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Z:\KEITH NED\Backup - 05-06-2024\Serviços\201 - Calçada e Ciclovia Maresias\07. ARQ. FINAIS\R02\"/>
    </mc:Choice>
  </mc:AlternateContent>
  <xr:revisionPtr revIDLastSave="0" documentId="13_ncr:1_{DB36B215-BD4F-4040-B83E-C048B6CD2D25}" xr6:coauthVersionLast="47" xr6:coauthVersionMax="47" xr10:uidLastSave="{00000000-0000-0000-0000-000000000000}"/>
  <bookViews>
    <workbookView xWindow="-21720" yWindow="-120" windowWidth="21840" windowHeight="13740" tabRatio="448" activeTab="5" xr2:uid="{EE75176E-C987-4ACE-B3B7-122BEA7615F6}"/>
  </bookViews>
  <sheets>
    <sheet name="TCPO" sheetId="21" r:id="rId1"/>
    <sheet name="SINAPI" sheetId="20" r:id="rId2"/>
    <sheet name="FDE" sheetId="43" r:id="rId3"/>
    <sheet name="PMSP" sheetId="32" r:id="rId4"/>
    <sheet name="CDHU" sheetId="17" r:id="rId5"/>
    <sheet name="ORÇ." sheetId="18" r:id="rId6"/>
    <sheet name="MC" sheetId="52" r:id="rId7"/>
    <sheet name="CRONO" sheetId="10" r:id="rId8"/>
    <sheet name="COMPOSIÇÕES " sheetId="36" r:id="rId9"/>
    <sheet name="COTAÇÃO" sheetId="37" r:id="rId10"/>
    <sheet name="ABC" sheetId="51" r:id="rId11"/>
    <sheet name="ABC 2" sheetId="53" r:id="rId12"/>
    <sheet name="ANÁLISE" sheetId="45" r:id="rId13"/>
  </sheets>
  <definedNames>
    <definedName name="_xlnm._FilterDatabase" localSheetId="10" hidden="1">ABC!$B$11:$K$179</definedName>
    <definedName name="_xlnm._FilterDatabase" localSheetId="11" hidden="1">'ABC 2'!$A$15:$N$421</definedName>
    <definedName name="_xlnm._FilterDatabase" localSheetId="12" hidden="1">ANÁLISE!$A$1:$C$39</definedName>
    <definedName name="_xlnm._FilterDatabase" localSheetId="4" hidden="1">CDHU!$B$1:$B$4126</definedName>
    <definedName name="_xlnm._FilterDatabase" localSheetId="6" hidden="1">MC!$B$10:$K$12</definedName>
    <definedName name="_xlnm._FilterDatabase" localSheetId="5" hidden="1">ORÇ.!$B$10:$K$12</definedName>
    <definedName name="_xlnm._FilterDatabase" localSheetId="1" hidden="1">SINAPI!$A$5:$E$12459</definedName>
    <definedName name="_xlnm.Print_Area" localSheetId="10">ABC!$B$1:$K$187</definedName>
    <definedName name="_xlnm.Print_Area" localSheetId="11">'ABC 2'!$A$2:$N$431</definedName>
    <definedName name="_xlnm.Print_Area" localSheetId="8">'COMPOSIÇÕES '!$B$2:$J$36</definedName>
    <definedName name="_xlnm.Print_Area" localSheetId="9">COTAÇÃO!$B$2:$E$24</definedName>
    <definedName name="_xlnm.Print_Area" localSheetId="7">CRONO!$B$3:$U$194</definedName>
    <definedName name="_xlnm.Print_Area" localSheetId="6">MC!$B$2:$K$1064</definedName>
    <definedName name="_xlnm.Print_Area" localSheetId="5">ORÇ.!$B$2:$O$429</definedName>
    <definedName name="_xlnm.Print_Titles" localSheetId="10">ABC!$1:$11</definedName>
    <definedName name="_xlnm.Print_Titles" localSheetId="11">'ABC 2'!$2:$17</definedName>
    <definedName name="_xlnm.Print_Titles" localSheetId="8">'COMPOSIÇÕES '!$2:$13</definedName>
    <definedName name="_xlnm.Print_Titles" localSheetId="9">COTAÇÃO!$1:$12</definedName>
    <definedName name="_xlnm.Print_Titles" localSheetId="7">CRONO!$3:$15</definedName>
    <definedName name="_xlnm.Print_Titles" localSheetId="6">MC!$2:$12</definedName>
    <definedName name="_xlnm.Print_Titles" localSheetId="5">ORÇ.!$2:$12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3" i="18" l="1"/>
  <c r="N153" i="18"/>
  <c r="H34" i="10"/>
  <c r="H37" i="10"/>
  <c r="H51" i="10"/>
  <c r="L97" i="10"/>
  <c r="L94" i="10"/>
  <c r="L91" i="10"/>
  <c r="L88" i="10"/>
  <c r="L85" i="10"/>
  <c r="L79" i="10"/>
  <c r="P154" i="10"/>
  <c r="P160" i="10"/>
  <c r="F412" i="18" l="1"/>
  <c r="E412" i="18"/>
  <c r="F383" i="18"/>
  <c r="E383" i="18"/>
  <c r="F347" i="18"/>
  <c r="E347" i="18"/>
  <c r="F279" i="18"/>
  <c r="E279" i="18"/>
  <c r="F218" i="18"/>
  <c r="E218" i="18"/>
  <c r="F158" i="18"/>
  <c r="E158" i="18"/>
  <c r="F123" i="18"/>
  <c r="E123" i="18"/>
  <c r="F49" i="18"/>
  <c r="E49" i="18"/>
  <c r="F22" i="18"/>
  <c r="E22" i="18"/>
  <c r="D22" i="36"/>
  <c r="D20" i="36"/>
  <c r="E20" i="36"/>
  <c r="L20" i="36"/>
  <c r="M20" i="36"/>
  <c r="D21" i="36"/>
  <c r="E21" i="36"/>
  <c r="L21" i="36"/>
  <c r="M21" i="36"/>
  <c r="L22" i="36"/>
  <c r="M22" i="36"/>
  <c r="D23" i="36"/>
  <c r="E23" i="36"/>
  <c r="L23" i="36"/>
  <c r="G23" i="36" s="1"/>
  <c r="H23" i="36" s="1"/>
  <c r="M23" i="36"/>
  <c r="D24" i="36"/>
  <c r="E24" i="36"/>
  <c r="L24" i="36"/>
  <c r="M24" i="36"/>
  <c r="G24" i="36" l="1"/>
  <c r="H24" i="36" s="1"/>
  <c r="I24" i="36" s="1"/>
  <c r="J24" i="36" s="1"/>
  <c r="I23" i="36"/>
  <c r="J23" i="36" s="1"/>
  <c r="G21" i="36"/>
  <c r="H21" i="36" s="1"/>
  <c r="I21" i="36" s="1"/>
  <c r="J21" i="36" s="1"/>
  <c r="G20" i="36"/>
  <c r="H20" i="36" s="1"/>
  <c r="F107" i="52"/>
  <c r="F110" i="52" s="1"/>
  <c r="F45" i="52"/>
  <c r="F48" i="52" s="1"/>
  <c r="K1053" i="52"/>
  <c r="K1054" i="52" s="1"/>
  <c r="K1052" i="52"/>
  <c r="D1052" i="52"/>
  <c r="I20" i="36" l="1"/>
  <c r="J20" i="36" s="1"/>
  <c r="F16" i="36"/>
  <c r="L16" i="36"/>
  <c r="E418" i="18"/>
  <c r="E417" i="18" s="1"/>
  <c r="B9" i="52"/>
  <c r="B8" i="52"/>
  <c r="B6" i="52"/>
  <c r="A424" i="53"/>
  <c r="K419" i="53"/>
  <c r="L419" i="53" s="1"/>
  <c r="G419" i="53"/>
  <c r="H419" i="53" s="1"/>
  <c r="E419" i="53"/>
  <c r="D419" i="53"/>
  <c r="K418" i="53"/>
  <c r="L418" i="53" s="1"/>
  <c r="G418" i="53"/>
  <c r="H418" i="53" s="1"/>
  <c r="E418" i="53"/>
  <c r="D418" i="53"/>
  <c r="K417" i="53"/>
  <c r="L417" i="53" s="1"/>
  <c r="G417" i="53"/>
  <c r="H417" i="53" s="1"/>
  <c r="E417" i="53"/>
  <c r="D417" i="53"/>
  <c r="K416" i="53"/>
  <c r="L416" i="53" s="1"/>
  <c r="G416" i="53"/>
  <c r="H416" i="53" s="1"/>
  <c r="E416" i="53"/>
  <c r="D416" i="53"/>
  <c r="K415" i="53"/>
  <c r="L415" i="53" s="1"/>
  <c r="G415" i="53"/>
  <c r="H415" i="53" s="1"/>
  <c r="E415" i="53"/>
  <c r="D415" i="53"/>
  <c r="K414" i="53"/>
  <c r="L414" i="53" s="1"/>
  <c r="G414" i="53"/>
  <c r="H414" i="53" s="1"/>
  <c r="E414" i="53"/>
  <c r="D414" i="53"/>
  <c r="K411" i="53"/>
  <c r="L411" i="53" s="1"/>
  <c r="G411" i="53"/>
  <c r="H411" i="53" s="1"/>
  <c r="E411" i="53"/>
  <c r="D411" i="53"/>
  <c r="K410" i="53"/>
  <c r="L410" i="53" s="1"/>
  <c r="G410" i="53"/>
  <c r="H410" i="53" s="1"/>
  <c r="E410" i="53"/>
  <c r="D410" i="53"/>
  <c r="K409" i="53"/>
  <c r="L409" i="53" s="1"/>
  <c r="G409" i="53"/>
  <c r="H409" i="53" s="1"/>
  <c r="E409" i="53"/>
  <c r="D409" i="53"/>
  <c r="K408" i="53"/>
  <c r="L408" i="53" s="1"/>
  <c r="G408" i="53"/>
  <c r="H408" i="53" s="1"/>
  <c r="E408" i="53"/>
  <c r="D408" i="53"/>
  <c r="K407" i="53"/>
  <c r="L407" i="53" s="1"/>
  <c r="G407" i="53"/>
  <c r="H407" i="53" s="1"/>
  <c r="E407" i="53"/>
  <c r="D407" i="53"/>
  <c r="K406" i="53"/>
  <c r="L406" i="53" s="1"/>
  <c r="G406" i="53"/>
  <c r="H406" i="53" s="1"/>
  <c r="E406" i="53"/>
  <c r="D406" i="53"/>
  <c r="K405" i="53"/>
  <c r="L405" i="53" s="1"/>
  <c r="G405" i="53"/>
  <c r="H405" i="53" s="1"/>
  <c r="E405" i="53"/>
  <c r="D405" i="53"/>
  <c r="K404" i="53"/>
  <c r="L404" i="53" s="1"/>
  <c r="G404" i="53"/>
  <c r="H404" i="53" s="1"/>
  <c r="E404" i="53"/>
  <c r="D404" i="53"/>
  <c r="K401" i="53"/>
  <c r="L401" i="53" s="1"/>
  <c r="G401" i="53"/>
  <c r="H401" i="53" s="1"/>
  <c r="E401" i="53"/>
  <c r="D401" i="53"/>
  <c r="K400" i="53"/>
  <c r="L400" i="53" s="1"/>
  <c r="G400" i="53"/>
  <c r="H400" i="53" s="1"/>
  <c r="E400" i="53"/>
  <c r="D400" i="53"/>
  <c r="K399" i="53"/>
  <c r="L399" i="53" s="1"/>
  <c r="G399" i="53"/>
  <c r="H399" i="53" s="1"/>
  <c r="E399" i="53"/>
  <c r="D399" i="53"/>
  <c r="K394" i="53"/>
  <c r="L394" i="53" s="1"/>
  <c r="G394" i="53"/>
  <c r="H394" i="53" s="1"/>
  <c r="E394" i="53"/>
  <c r="D394" i="53"/>
  <c r="K393" i="53"/>
  <c r="L393" i="53" s="1"/>
  <c r="G393" i="53"/>
  <c r="H393" i="53" s="1"/>
  <c r="E393" i="53"/>
  <c r="D393" i="53"/>
  <c r="K390" i="53"/>
  <c r="L390" i="53" s="1"/>
  <c r="G390" i="53"/>
  <c r="H390" i="53" s="1"/>
  <c r="E390" i="53"/>
  <c r="D390" i="53"/>
  <c r="K389" i="53"/>
  <c r="L389" i="53" s="1"/>
  <c r="G389" i="53"/>
  <c r="H389" i="53" s="1"/>
  <c r="E389" i="53"/>
  <c r="D389" i="53"/>
  <c r="K388" i="53"/>
  <c r="L388" i="53" s="1"/>
  <c r="G388" i="53"/>
  <c r="H388" i="53" s="1"/>
  <c r="E388" i="53"/>
  <c r="D388" i="53"/>
  <c r="K387" i="53"/>
  <c r="L387" i="53" s="1"/>
  <c r="G387" i="53"/>
  <c r="H387" i="53" s="1"/>
  <c r="E387" i="53"/>
  <c r="D387" i="53"/>
  <c r="K386" i="53"/>
  <c r="L386" i="53" s="1"/>
  <c r="G386" i="53"/>
  <c r="H386" i="53" s="1"/>
  <c r="E386" i="53"/>
  <c r="D386" i="53"/>
  <c r="K385" i="53"/>
  <c r="L385" i="53" s="1"/>
  <c r="G385" i="53"/>
  <c r="H385" i="53" s="1"/>
  <c r="E385" i="53"/>
  <c r="D385" i="53"/>
  <c r="K382" i="53"/>
  <c r="L382" i="53" s="1"/>
  <c r="G382" i="53"/>
  <c r="H382" i="53" s="1"/>
  <c r="E382" i="53"/>
  <c r="D382" i="53"/>
  <c r="K381" i="53"/>
  <c r="L381" i="53" s="1"/>
  <c r="G381" i="53"/>
  <c r="H381" i="53" s="1"/>
  <c r="E381" i="53"/>
  <c r="D381" i="53"/>
  <c r="K380" i="53"/>
  <c r="L380" i="53" s="1"/>
  <c r="G380" i="53"/>
  <c r="H380" i="53" s="1"/>
  <c r="E380" i="53"/>
  <c r="D380" i="53"/>
  <c r="K379" i="53"/>
  <c r="L379" i="53" s="1"/>
  <c r="G379" i="53"/>
  <c r="H379" i="53" s="1"/>
  <c r="E379" i="53"/>
  <c r="D379" i="53"/>
  <c r="K378" i="53"/>
  <c r="L378" i="53" s="1"/>
  <c r="G378" i="53"/>
  <c r="H378" i="53" s="1"/>
  <c r="E378" i="53"/>
  <c r="D378" i="53"/>
  <c r="K375" i="53"/>
  <c r="L375" i="53" s="1"/>
  <c r="G375" i="53"/>
  <c r="H375" i="53" s="1"/>
  <c r="E375" i="53"/>
  <c r="D375" i="53"/>
  <c r="K374" i="53"/>
  <c r="L374" i="53" s="1"/>
  <c r="G374" i="53"/>
  <c r="H374" i="53" s="1"/>
  <c r="E374" i="53"/>
  <c r="D374" i="53"/>
  <c r="K373" i="53"/>
  <c r="L373" i="53" s="1"/>
  <c r="G373" i="53"/>
  <c r="H373" i="53" s="1"/>
  <c r="E373" i="53"/>
  <c r="D373" i="53"/>
  <c r="K372" i="53"/>
  <c r="L372" i="53" s="1"/>
  <c r="G372" i="53"/>
  <c r="H372" i="53" s="1"/>
  <c r="E372" i="53"/>
  <c r="D372" i="53"/>
  <c r="K371" i="53"/>
  <c r="L371" i="53" s="1"/>
  <c r="G371" i="53"/>
  <c r="H371" i="53" s="1"/>
  <c r="E371" i="53"/>
  <c r="D371" i="53"/>
  <c r="K370" i="53"/>
  <c r="L370" i="53" s="1"/>
  <c r="G370" i="53"/>
  <c r="H370" i="53" s="1"/>
  <c r="E370" i="53"/>
  <c r="D370" i="53"/>
  <c r="K369" i="53"/>
  <c r="L369" i="53" s="1"/>
  <c r="G369" i="53"/>
  <c r="H369" i="53" s="1"/>
  <c r="E369" i="53"/>
  <c r="D369" i="53"/>
  <c r="K368" i="53"/>
  <c r="L368" i="53" s="1"/>
  <c r="G368" i="53"/>
  <c r="H368" i="53" s="1"/>
  <c r="E368" i="53"/>
  <c r="D368" i="53"/>
  <c r="K365" i="53"/>
  <c r="L365" i="53" s="1"/>
  <c r="G365" i="53"/>
  <c r="H365" i="53" s="1"/>
  <c r="E365" i="53"/>
  <c r="D365" i="53"/>
  <c r="K364" i="53"/>
  <c r="L364" i="53" s="1"/>
  <c r="G364" i="53"/>
  <c r="H364" i="53" s="1"/>
  <c r="E364" i="53"/>
  <c r="D364" i="53"/>
  <c r="K363" i="53"/>
  <c r="L363" i="53" s="1"/>
  <c r="G363" i="53"/>
  <c r="H363" i="53" s="1"/>
  <c r="E363" i="53"/>
  <c r="D363" i="53"/>
  <c r="K358" i="53"/>
  <c r="L358" i="53" s="1"/>
  <c r="G358" i="53"/>
  <c r="H358" i="53" s="1"/>
  <c r="E358" i="53"/>
  <c r="D358" i="53"/>
  <c r="K357" i="53"/>
  <c r="L357" i="53" s="1"/>
  <c r="G357" i="53"/>
  <c r="H357" i="53" s="1"/>
  <c r="E357" i="53"/>
  <c r="D357" i="53"/>
  <c r="K354" i="53"/>
  <c r="L354" i="53" s="1"/>
  <c r="G354" i="53"/>
  <c r="H354" i="53" s="1"/>
  <c r="E354" i="53"/>
  <c r="D354" i="53"/>
  <c r="K353" i="53"/>
  <c r="L353" i="53" s="1"/>
  <c r="G353" i="53"/>
  <c r="H353" i="53" s="1"/>
  <c r="E353" i="53"/>
  <c r="D353" i="53"/>
  <c r="K352" i="53"/>
  <c r="L352" i="53" s="1"/>
  <c r="G352" i="53"/>
  <c r="H352" i="53" s="1"/>
  <c r="E352" i="53"/>
  <c r="D352" i="53"/>
  <c r="K351" i="53"/>
  <c r="L351" i="53" s="1"/>
  <c r="G351" i="53"/>
  <c r="H351" i="53" s="1"/>
  <c r="E351" i="53"/>
  <c r="D351" i="53"/>
  <c r="K350" i="53"/>
  <c r="L350" i="53" s="1"/>
  <c r="G350" i="53"/>
  <c r="H350" i="53" s="1"/>
  <c r="E350" i="53"/>
  <c r="D350" i="53"/>
  <c r="K349" i="53"/>
  <c r="L349" i="53" s="1"/>
  <c r="G349" i="53"/>
  <c r="H349" i="53" s="1"/>
  <c r="E349" i="53"/>
  <c r="D349" i="53"/>
  <c r="K348" i="53"/>
  <c r="L348" i="53" s="1"/>
  <c r="G348" i="53"/>
  <c r="H348" i="53" s="1"/>
  <c r="E348" i="53"/>
  <c r="D348" i="53"/>
  <c r="K347" i="53"/>
  <c r="L347" i="53" s="1"/>
  <c r="G347" i="53"/>
  <c r="H347" i="53" s="1"/>
  <c r="E347" i="53"/>
  <c r="D347" i="53"/>
  <c r="K346" i="53"/>
  <c r="L346" i="53" s="1"/>
  <c r="G346" i="53"/>
  <c r="H346" i="53" s="1"/>
  <c r="E346" i="53"/>
  <c r="D346" i="53"/>
  <c r="K345" i="53"/>
  <c r="L345" i="53" s="1"/>
  <c r="G345" i="53"/>
  <c r="H345" i="53" s="1"/>
  <c r="E345" i="53"/>
  <c r="D345" i="53"/>
  <c r="K344" i="53"/>
  <c r="L344" i="53" s="1"/>
  <c r="G344" i="53"/>
  <c r="H344" i="53" s="1"/>
  <c r="E344" i="53"/>
  <c r="D344" i="53"/>
  <c r="K343" i="53"/>
  <c r="L343" i="53" s="1"/>
  <c r="G343" i="53"/>
  <c r="H343" i="53" s="1"/>
  <c r="E343" i="53"/>
  <c r="D343" i="53"/>
  <c r="K342" i="53"/>
  <c r="L342" i="53" s="1"/>
  <c r="G342" i="53"/>
  <c r="H342" i="53" s="1"/>
  <c r="E342" i="53"/>
  <c r="D342" i="53"/>
  <c r="K341" i="53"/>
  <c r="L341" i="53" s="1"/>
  <c r="G341" i="53"/>
  <c r="H341" i="53" s="1"/>
  <c r="E341" i="53"/>
  <c r="D341" i="53"/>
  <c r="K340" i="53"/>
  <c r="L340" i="53" s="1"/>
  <c r="G340" i="53"/>
  <c r="H340" i="53" s="1"/>
  <c r="E340" i="53"/>
  <c r="D340" i="53"/>
  <c r="K337" i="53"/>
  <c r="L337" i="53" s="1"/>
  <c r="G337" i="53"/>
  <c r="H337" i="53" s="1"/>
  <c r="E337" i="53"/>
  <c r="D337" i="53"/>
  <c r="K336" i="53"/>
  <c r="L336" i="53" s="1"/>
  <c r="G336" i="53"/>
  <c r="H336" i="53" s="1"/>
  <c r="E336" i="53"/>
  <c r="D336" i="53"/>
  <c r="K335" i="53"/>
  <c r="L335" i="53" s="1"/>
  <c r="G335" i="53"/>
  <c r="H335" i="53" s="1"/>
  <c r="E335" i="53"/>
  <c r="D335" i="53"/>
  <c r="K334" i="53"/>
  <c r="L334" i="53" s="1"/>
  <c r="G334" i="53"/>
  <c r="H334" i="53" s="1"/>
  <c r="E334" i="53"/>
  <c r="D334" i="53"/>
  <c r="K333" i="53"/>
  <c r="L333" i="53" s="1"/>
  <c r="G333" i="53"/>
  <c r="H333" i="53" s="1"/>
  <c r="E333" i="53"/>
  <c r="D333" i="53"/>
  <c r="K332" i="53"/>
  <c r="L332" i="53" s="1"/>
  <c r="G332" i="53"/>
  <c r="H332" i="53" s="1"/>
  <c r="E332" i="53"/>
  <c r="D332" i="53"/>
  <c r="K331" i="53"/>
  <c r="L331" i="53" s="1"/>
  <c r="G331" i="53"/>
  <c r="H331" i="53" s="1"/>
  <c r="E331" i="53"/>
  <c r="D331" i="53"/>
  <c r="K330" i="53"/>
  <c r="L330" i="53" s="1"/>
  <c r="G330" i="53"/>
  <c r="H330" i="53" s="1"/>
  <c r="E330" i="53"/>
  <c r="D330" i="53"/>
  <c r="K327" i="53"/>
  <c r="L327" i="53" s="1"/>
  <c r="G327" i="53"/>
  <c r="H327" i="53" s="1"/>
  <c r="E327" i="53"/>
  <c r="D327" i="53"/>
  <c r="K326" i="53"/>
  <c r="L326" i="53" s="1"/>
  <c r="G326" i="53"/>
  <c r="H326" i="53" s="1"/>
  <c r="E326" i="53"/>
  <c r="D326" i="53"/>
  <c r="K323" i="53"/>
  <c r="L323" i="53" s="1"/>
  <c r="G323" i="53"/>
  <c r="H323" i="53" s="1"/>
  <c r="E323" i="53"/>
  <c r="D323" i="53"/>
  <c r="K322" i="53"/>
  <c r="L322" i="53" s="1"/>
  <c r="G322" i="53"/>
  <c r="H322" i="53" s="1"/>
  <c r="E322" i="53"/>
  <c r="D322" i="53"/>
  <c r="K319" i="53"/>
  <c r="L319" i="53" s="1"/>
  <c r="G319" i="53"/>
  <c r="H319" i="53" s="1"/>
  <c r="E319" i="53"/>
  <c r="D319" i="53"/>
  <c r="K318" i="53"/>
  <c r="L318" i="53" s="1"/>
  <c r="G318" i="53"/>
  <c r="H318" i="53" s="1"/>
  <c r="E318" i="53"/>
  <c r="D318" i="53"/>
  <c r="K317" i="53"/>
  <c r="L317" i="53" s="1"/>
  <c r="G317" i="53"/>
  <c r="H317" i="53" s="1"/>
  <c r="E317" i="53"/>
  <c r="D317" i="53"/>
  <c r="K316" i="53"/>
  <c r="L316" i="53" s="1"/>
  <c r="G316" i="53"/>
  <c r="H316" i="53" s="1"/>
  <c r="E316" i="53"/>
  <c r="D316" i="53"/>
  <c r="K315" i="53"/>
  <c r="L315" i="53" s="1"/>
  <c r="G315" i="53"/>
  <c r="H315" i="53" s="1"/>
  <c r="E315" i="53"/>
  <c r="D315" i="53"/>
  <c r="K312" i="53"/>
  <c r="L312" i="53" s="1"/>
  <c r="G312" i="53"/>
  <c r="H312" i="53" s="1"/>
  <c r="E312" i="53"/>
  <c r="D312" i="53"/>
  <c r="K311" i="53"/>
  <c r="L311" i="53" s="1"/>
  <c r="G311" i="53"/>
  <c r="H311" i="53" s="1"/>
  <c r="E311" i="53"/>
  <c r="D311" i="53"/>
  <c r="K310" i="53"/>
  <c r="L310" i="53" s="1"/>
  <c r="G310" i="53"/>
  <c r="H310" i="53" s="1"/>
  <c r="E310" i="53"/>
  <c r="D310" i="53"/>
  <c r="K309" i="53"/>
  <c r="L309" i="53" s="1"/>
  <c r="G309" i="53"/>
  <c r="H309" i="53" s="1"/>
  <c r="E309" i="53"/>
  <c r="D309" i="53"/>
  <c r="K308" i="53"/>
  <c r="L308" i="53" s="1"/>
  <c r="G308" i="53"/>
  <c r="H308" i="53" s="1"/>
  <c r="E308" i="53"/>
  <c r="D308" i="53"/>
  <c r="K307" i="53"/>
  <c r="L307" i="53" s="1"/>
  <c r="G307" i="53"/>
  <c r="H307" i="53" s="1"/>
  <c r="E307" i="53"/>
  <c r="D307" i="53"/>
  <c r="K306" i="53"/>
  <c r="L306" i="53" s="1"/>
  <c r="G306" i="53"/>
  <c r="H306" i="53" s="1"/>
  <c r="E306" i="53"/>
  <c r="D306" i="53"/>
  <c r="K305" i="53"/>
  <c r="L305" i="53" s="1"/>
  <c r="G305" i="53"/>
  <c r="H305" i="53" s="1"/>
  <c r="E305" i="53"/>
  <c r="D305" i="53"/>
  <c r="K302" i="53"/>
  <c r="L302" i="53" s="1"/>
  <c r="G302" i="53"/>
  <c r="H302" i="53" s="1"/>
  <c r="E302" i="53"/>
  <c r="D302" i="53"/>
  <c r="K301" i="53"/>
  <c r="L301" i="53" s="1"/>
  <c r="G301" i="53"/>
  <c r="H301" i="53" s="1"/>
  <c r="E301" i="53"/>
  <c r="D301" i="53"/>
  <c r="K300" i="53"/>
  <c r="L300" i="53" s="1"/>
  <c r="G300" i="53"/>
  <c r="H300" i="53" s="1"/>
  <c r="E300" i="53"/>
  <c r="D300" i="53"/>
  <c r="K299" i="53"/>
  <c r="L299" i="53" s="1"/>
  <c r="G299" i="53"/>
  <c r="H299" i="53" s="1"/>
  <c r="E299" i="53"/>
  <c r="D299" i="53"/>
  <c r="K298" i="53"/>
  <c r="L298" i="53" s="1"/>
  <c r="G298" i="53"/>
  <c r="H298" i="53" s="1"/>
  <c r="E298" i="53"/>
  <c r="D298" i="53"/>
  <c r="K297" i="53"/>
  <c r="L297" i="53" s="1"/>
  <c r="G297" i="53"/>
  <c r="H297" i="53" s="1"/>
  <c r="E297" i="53"/>
  <c r="D297" i="53"/>
  <c r="K296" i="53"/>
  <c r="L296" i="53" s="1"/>
  <c r="G296" i="53"/>
  <c r="H296" i="53" s="1"/>
  <c r="E296" i="53"/>
  <c r="D296" i="53"/>
  <c r="K291" i="53"/>
  <c r="L291" i="53" s="1"/>
  <c r="G291" i="53"/>
  <c r="H291" i="53" s="1"/>
  <c r="E291" i="53"/>
  <c r="D291" i="53"/>
  <c r="K290" i="53"/>
  <c r="L290" i="53" s="1"/>
  <c r="G290" i="53"/>
  <c r="H290" i="53" s="1"/>
  <c r="E290" i="53"/>
  <c r="D290" i="53"/>
  <c r="K289" i="53"/>
  <c r="L289" i="53" s="1"/>
  <c r="G289" i="53"/>
  <c r="H289" i="53" s="1"/>
  <c r="E289" i="53"/>
  <c r="D289" i="53"/>
  <c r="K286" i="53"/>
  <c r="L286" i="53" s="1"/>
  <c r="G286" i="53"/>
  <c r="H286" i="53" s="1"/>
  <c r="E286" i="53"/>
  <c r="D286" i="53"/>
  <c r="K285" i="53"/>
  <c r="L285" i="53" s="1"/>
  <c r="G285" i="53"/>
  <c r="H285" i="53" s="1"/>
  <c r="E285" i="53"/>
  <c r="D285" i="53"/>
  <c r="K284" i="53"/>
  <c r="L284" i="53" s="1"/>
  <c r="G284" i="53"/>
  <c r="H284" i="53" s="1"/>
  <c r="E284" i="53"/>
  <c r="D284" i="53"/>
  <c r="K283" i="53"/>
  <c r="L283" i="53" s="1"/>
  <c r="G283" i="53"/>
  <c r="H283" i="53" s="1"/>
  <c r="E283" i="53"/>
  <c r="D283" i="53"/>
  <c r="K282" i="53"/>
  <c r="L282" i="53" s="1"/>
  <c r="G282" i="53"/>
  <c r="H282" i="53" s="1"/>
  <c r="E282" i="53"/>
  <c r="D282" i="53"/>
  <c r="K281" i="53"/>
  <c r="L281" i="53" s="1"/>
  <c r="G281" i="53"/>
  <c r="H281" i="53" s="1"/>
  <c r="E281" i="53"/>
  <c r="D281" i="53"/>
  <c r="K278" i="53"/>
  <c r="L278" i="53" s="1"/>
  <c r="G278" i="53"/>
  <c r="H278" i="53" s="1"/>
  <c r="E278" i="53"/>
  <c r="D278" i="53"/>
  <c r="K277" i="53"/>
  <c r="L277" i="53" s="1"/>
  <c r="G277" i="53"/>
  <c r="H277" i="53" s="1"/>
  <c r="E277" i="53"/>
  <c r="D277" i="53"/>
  <c r="K276" i="53"/>
  <c r="L276" i="53" s="1"/>
  <c r="G276" i="53"/>
  <c r="H276" i="53" s="1"/>
  <c r="E276" i="53"/>
  <c r="D276" i="53"/>
  <c r="K275" i="53"/>
  <c r="L275" i="53" s="1"/>
  <c r="G275" i="53"/>
  <c r="H275" i="53" s="1"/>
  <c r="E275" i="53"/>
  <c r="D275" i="53"/>
  <c r="K274" i="53"/>
  <c r="L274" i="53" s="1"/>
  <c r="G274" i="53"/>
  <c r="H274" i="53" s="1"/>
  <c r="E274" i="53"/>
  <c r="D274" i="53"/>
  <c r="K273" i="53"/>
  <c r="L273" i="53" s="1"/>
  <c r="G273" i="53"/>
  <c r="H273" i="53" s="1"/>
  <c r="E273" i="53"/>
  <c r="D273" i="53"/>
  <c r="K272" i="53"/>
  <c r="L272" i="53" s="1"/>
  <c r="G272" i="53"/>
  <c r="H272" i="53" s="1"/>
  <c r="E272" i="53"/>
  <c r="D272" i="53"/>
  <c r="K271" i="53"/>
  <c r="L271" i="53" s="1"/>
  <c r="G271" i="53"/>
  <c r="H271" i="53" s="1"/>
  <c r="E271" i="53"/>
  <c r="D271" i="53"/>
  <c r="K270" i="53"/>
  <c r="L270" i="53" s="1"/>
  <c r="G270" i="53"/>
  <c r="H270" i="53" s="1"/>
  <c r="E270" i="53"/>
  <c r="D270" i="53"/>
  <c r="K269" i="53"/>
  <c r="L269" i="53" s="1"/>
  <c r="G269" i="53"/>
  <c r="H269" i="53" s="1"/>
  <c r="E269" i="53"/>
  <c r="D269" i="53"/>
  <c r="K268" i="53"/>
  <c r="L268" i="53" s="1"/>
  <c r="G268" i="53"/>
  <c r="H268" i="53" s="1"/>
  <c r="E268" i="53"/>
  <c r="D268" i="53"/>
  <c r="K267" i="53"/>
  <c r="L267" i="53" s="1"/>
  <c r="G267" i="53"/>
  <c r="H267" i="53" s="1"/>
  <c r="E267" i="53"/>
  <c r="D267" i="53"/>
  <c r="K266" i="53"/>
  <c r="L266" i="53" s="1"/>
  <c r="G266" i="53"/>
  <c r="H266" i="53" s="1"/>
  <c r="E266" i="53"/>
  <c r="D266" i="53"/>
  <c r="K265" i="53"/>
  <c r="L265" i="53" s="1"/>
  <c r="G265" i="53"/>
  <c r="H265" i="53" s="1"/>
  <c r="E265" i="53"/>
  <c r="D265" i="53"/>
  <c r="K264" i="53"/>
  <c r="L264" i="53" s="1"/>
  <c r="G264" i="53"/>
  <c r="H264" i="53" s="1"/>
  <c r="E264" i="53"/>
  <c r="D264" i="53"/>
  <c r="K263" i="53"/>
  <c r="L263" i="53" s="1"/>
  <c r="G263" i="53"/>
  <c r="H263" i="53" s="1"/>
  <c r="E263" i="53"/>
  <c r="D263" i="53"/>
  <c r="K260" i="53"/>
  <c r="L260" i="53" s="1"/>
  <c r="G260" i="53"/>
  <c r="H260" i="53" s="1"/>
  <c r="E260" i="53"/>
  <c r="D260" i="53"/>
  <c r="K259" i="53"/>
  <c r="L259" i="53" s="1"/>
  <c r="G259" i="53"/>
  <c r="H259" i="53" s="1"/>
  <c r="E259" i="53"/>
  <c r="D259" i="53"/>
  <c r="K256" i="53"/>
  <c r="L256" i="53" s="1"/>
  <c r="G256" i="53"/>
  <c r="H256" i="53" s="1"/>
  <c r="E256" i="53"/>
  <c r="D256" i="53"/>
  <c r="K255" i="53"/>
  <c r="L255" i="53" s="1"/>
  <c r="G255" i="53"/>
  <c r="H255" i="53" s="1"/>
  <c r="E255" i="53"/>
  <c r="D255" i="53"/>
  <c r="K254" i="53"/>
  <c r="L254" i="53" s="1"/>
  <c r="G254" i="53"/>
  <c r="H254" i="53" s="1"/>
  <c r="E254" i="53"/>
  <c r="D254" i="53"/>
  <c r="K253" i="53"/>
  <c r="L253" i="53" s="1"/>
  <c r="G253" i="53"/>
  <c r="H253" i="53" s="1"/>
  <c r="E253" i="53"/>
  <c r="D253" i="53"/>
  <c r="K252" i="53"/>
  <c r="L252" i="53" s="1"/>
  <c r="G252" i="53"/>
  <c r="H252" i="53" s="1"/>
  <c r="E252" i="53"/>
  <c r="D252" i="53"/>
  <c r="K249" i="53"/>
  <c r="L249" i="53" s="1"/>
  <c r="G249" i="53"/>
  <c r="H249" i="53" s="1"/>
  <c r="E249" i="53"/>
  <c r="D249" i="53"/>
  <c r="K248" i="53"/>
  <c r="L248" i="53" s="1"/>
  <c r="G248" i="53"/>
  <c r="H248" i="53" s="1"/>
  <c r="E248" i="53"/>
  <c r="D248" i="53"/>
  <c r="K247" i="53"/>
  <c r="L247" i="53" s="1"/>
  <c r="G247" i="53"/>
  <c r="H247" i="53" s="1"/>
  <c r="E247" i="53"/>
  <c r="D247" i="53"/>
  <c r="K246" i="53"/>
  <c r="L246" i="53" s="1"/>
  <c r="G246" i="53"/>
  <c r="H246" i="53" s="1"/>
  <c r="E246" i="53"/>
  <c r="D246" i="53"/>
  <c r="K245" i="53"/>
  <c r="L245" i="53" s="1"/>
  <c r="G245" i="53"/>
  <c r="H245" i="53" s="1"/>
  <c r="E245" i="53"/>
  <c r="D245" i="53"/>
  <c r="K244" i="53"/>
  <c r="L244" i="53" s="1"/>
  <c r="G244" i="53"/>
  <c r="H244" i="53" s="1"/>
  <c r="E244" i="53"/>
  <c r="D244" i="53"/>
  <c r="K243" i="53"/>
  <c r="L243" i="53" s="1"/>
  <c r="G243" i="53"/>
  <c r="H243" i="53" s="1"/>
  <c r="E243" i="53"/>
  <c r="D243" i="53"/>
  <c r="K242" i="53"/>
  <c r="L242" i="53" s="1"/>
  <c r="G242" i="53"/>
  <c r="H242" i="53" s="1"/>
  <c r="E242" i="53"/>
  <c r="D242" i="53"/>
  <c r="K239" i="53"/>
  <c r="L239" i="53" s="1"/>
  <c r="G239" i="53"/>
  <c r="H239" i="53" s="1"/>
  <c r="E239" i="53"/>
  <c r="D239" i="53"/>
  <c r="K238" i="53"/>
  <c r="L238" i="53" s="1"/>
  <c r="G238" i="53"/>
  <c r="H238" i="53" s="1"/>
  <c r="E238" i="53"/>
  <c r="D238" i="53"/>
  <c r="K237" i="53"/>
  <c r="L237" i="53" s="1"/>
  <c r="G237" i="53"/>
  <c r="H237" i="53" s="1"/>
  <c r="E237" i="53"/>
  <c r="D237" i="53"/>
  <c r="K236" i="53"/>
  <c r="L236" i="53" s="1"/>
  <c r="G236" i="53"/>
  <c r="H236" i="53" s="1"/>
  <c r="E236" i="53"/>
  <c r="D236" i="53"/>
  <c r="K235" i="53"/>
  <c r="L235" i="53" s="1"/>
  <c r="G235" i="53"/>
  <c r="H235" i="53" s="1"/>
  <c r="E235" i="53"/>
  <c r="D235" i="53"/>
  <c r="K230" i="53"/>
  <c r="L230" i="53" s="1"/>
  <c r="G230" i="53"/>
  <c r="H230" i="53" s="1"/>
  <c r="E230" i="53"/>
  <c r="D230" i="53"/>
  <c r="K229" i="53"/>
  <c r="L229" i="53" s="1"/>
  <c r="G229" i="53"/>
  <c r="H229" i="53" s="1"/>
  <c r="E229" i="53"/>
  <c r="D229" i="53"/>
  <c r="K228" i="53"/>
  <c r="L228" i="53" s="1"/>
  <c r="G228" i="53"/>
  <c r="H228" i="53" s="1"/>
  <c r="E228" i="53"/>
  <c r="D228" i="53"/>
  <c r="K225" i="53"/>
  <c r="L225" i="53" s="1"/>
  <c r="G225" i="53"/>
  <c r="H225" i="53" s="1"/>
  <c r="E225" i="53"/>
  <c r="D225" i="53"/>
  <c r="K224" i="53"/>
  <c r="L224" i="53" s="1"/>
  <c r="G224" i="53"/>
  <c r="H224" i="53" s="1"/>
  <c r="E224" i="53"/>
  <c r="D224" i="53"/>
  <c r="K223" i="53"/>
  <c r="L223" i="53" s="1"/>
  <c r="G223" i="53"/>
  <c r="H223" i="53" s="1"/>
  <c r="E223" i="53"/>
  <c r="D223" i="53"/>
  <c r="K222" i="53"/>
  <c r="L222" i="53" s="1"/>
  <c r="G222" i="53"/>
  <c r="H222" i="53" s="1"/>
  <c r="E222" i="53"/>
  <c r="D222" i="53"/>
  <c r="K221" i="53"/>
  <c r="L221" i="53" s="1"/>
  <c r="G221" i="53"/>
  <c r="H221" i="53" s="1"/>
  <c r="E221" i="53"/>
  <c r="D221" i="53"/>
  <c r="K220" i="53"/>
  <c r="L220" i="53" s="1"/>
  <c r="G220" i="53"/>
  <c r="H220" i="53" s="1"/>
  <c r="E220" i="53"/>
  <c r="D220" i="53"/>
  <c r="K217" i="53"/>
  <c r="L217" i="53" s="1"/>
  <c r="G217" i="53"/>
  <c r="H217" i="53" s="1"/>
  <c r="E217" i="53"/>
  <c r="D217" i="53"/>
  <c r="K216" i="53"/>
  <c r="L216" i="53" s="1"/>
  <c r="G216" i="53"/>
  <c r="H216" i="53" s="1"/>
  <c r="E216" i="53"/>
  <c r="D216" i="53"/>
  <c r="K213" i="53"/>
  <c r="L213" i="53" s="1"/>
  <c r="G213" i="53"/>
  <c r="H213" i="53" s="1"/>
  <c r="E213" i="53"/>
  <c r="D213" i="53"/>
  <c r="K212" i="53"/>
  <c r="L212" i="53" s="1"/>
  <c r="G212" i="53"/>
  <c r="H212" i="53" s="1"/>
  <c r="E212" i="53"/>
  <c r="D212" i="53"/>
  <c r="K211" i="53"/>
  <c r="L211" i="53" s="1"/>
  <c r="G211" i="53"/>
  <c r="H211" i="53" s="1"/>
  <c r="E211" i="53"/>
  <c r="D211" i="53"/>
  <c r="K210" i="53"/>
  <c r="L210" i="53" s="1"/>
  <c r="G210" i="53"/>
  <c r="H210" i="53" s="1"/>
  <c r="E210" i="53"/>
  <c r="D210" i="53"/>
  <c r="K209" i="53"/>
  <c r="L209" i="53" s="1"/>
  <c r="G209" i="53"/>
  <c r="H209" i="53" s="1"/>
  <c r="E209" i="53"/>
  <c r="D209" i="53"/>
  <c r="K206" i="53"/>
  <c r="L206" i="53" s="1"/>
  <c r="G206" i="53"/>
  <c r="H206" i="53" s="1"/>
  <c r="E206" i="53"/>
  <c r="D206" i="53"/>
  <c r="K205" i="53"/>
  <c r="L205" i="53" s="1"/>
  <c r="G205" i="53"/>
  <c r="H205" i="53" s="1"/>
  <c r="E205" i="53"/>
  <c r="D205" i="53"/>
  <c r="K204" i="53"/>
  <c r="L204" i="53" s="1"/>
  <c r="G204" i="53"/>
  <c r="H204" i="53" s="1"/>
  <c r="E204" i="53"/>
  <c r="D204" i="53"/>
  <c r="K203" i="53"/>
  <c r="L203" i="53" s="1"/>
  <c r="G203" i="53"/>
  <c r="H203" i="53" s="1"/>
  <c r="E203" i="53"/>
  <c r="D203" i="53"/>
  <c r="K202" i="53"/>
  <c r="L202" i="53" s="1"/>
  <c r="G202" i="53"/>
  <c r="H202" i="53" s="1"/>
  <c r="E202" i="53"/>
  <c r="D202" i="53"/>
  <c r="K201" i="53"/>
  <c r="L201" i="53" s="1"/>
  <c r="G201" i="53"/>
  <c r="H201" i="53" s="1"/>
  <c r="E201" i="53"/>
  <c r="D201" i="53"/>
  <c r="K200" i="53"/>
  <c r="L200" i="53" s="1"/>
  <c r="G200" i="53"/>
  <c r="H200" i="53" s="1"/>
  <c r="E200" i="53"/>
  <c r="D200" i="53"/>
  <c r="K199" i="53"/>
  <c r="L199" i="53" s="1"/>
  <c r="G199" i="53"/>
  <c r="H199" i="53" s="1"/>
  <c r="E199" i="53"/>
  <c r="D199" i="53"/>
  <c r="K196" i="53"/>
  <c r="L196" i="53" s="1"/>
  <c r="G196" i="53"/>
  <c r="H196" i="53" s="1"/>
  <c r="E196" i="53"/>
  <c r="D196" i="53"/>
  <c r="K195" i="53"/>
  <c r="L195" i="53" s="1"/>
  <c r="G195" i="53"/>
  <c r="H195" i="53" s="1"/>
  <c r="E195" i="53"/>
  <c r="D195" i="53"/>
  <c r="K194" i="53"/>
  <c r="L194" i="53" s="1"/>
  <c r="G194" i="53"/>
  <c r="H194" i="53" s="1"/>
  <c r="E194" i="53"/>
  <c r="D194" i="53"/>
  <c r="K193" i="53"/>
  <c r="L193" i="53" s="1"/>
  <c r="G193" i="53"/>
  <c r="H193" i="53" s="1"/>
  <c r="E193" i="53"/>
  <c r="D193" i="53"/>
  <c r="K192" i="53"/>
  <c r="L192" i="53" s="1"/>
  <c r="G192" i="53"/>
  <c r="H192" i="53" s="1"/>
  <c r="E192" i="53"/>
  <c r="D192" i="53"/>
  <c r="K191" i="53"/>
  <c r="L191" i="53" s="1"/>
  <c r="G191" i="53"/>
  <c r="H191" i="53" s="1"/>
  <c r="E191" i="53"/>
  <c r="D191" i="53"/>
  <c r="K190" i="53"/>
  <c r="L190" i="53" s="1"/>
  <c r="G190" i="53"/>
  <c r="H190" i="53" s="1"/>
  <c r="E190" i="53"/>
  <c r="D190" i="53"/>
  <c r="K189" i="53"/>
  <c r="L189" i="53" s="1"/>
  <c r="G189" i="53"/>
  <c r="H189" i="53" s="1"/>
  <c r="E189" i="53"/>
  <c r="D189" i="53"/>
  <c r="K188" i="53"/>
  <c r="L188" i="53" s="1"/>
  <c r="G188" i="53"/>
  <c r="H188" i="53" s="1"/>
  <c r="E188" i="53"/>
  <c r="D188" i="53"/>
  <c r="K187" i="53"/>
  <c r="L187" i="53" s="1"/>
  <c r="G187" i="53"/>
  <c r="H187" i="53" s="1"/>
  <c r="E187" i="53"/>
  <c r="D187" i="53"/>
  <c r="K186" i="53"/>
  <c r="L186" i="53" s="1"/>
  <c r="G186" i="53"/>
  <c r="H186" i="53" s="1"/>
  <c r="E186" i="53"/>
  <c r="D186" i="53"/>
  <c r="K185" i="53"/>
  <c r="L185" i="53" s="1"/>
  <c r="G185" i="53"/>
  <c r="H185" i="53" s="1"/>
  <c r="E185" i="53"/>
  <c r="D185" i="53"/>
  <c r="K184" i="53"/>
  <c r="L184" i="53" s="1"/>
  <c r="G184" i="53"/>
  <c r="H184" i="53" s="1"/>
  <c r="E184" i="53"/>
  <c r="D184" i="53"/>
  <c r="K183" i="53"/>
  <c r="L183" i="53" s="1"/>
  <c r="G183" i="53"/>
  <c r="H183" i="53" s="1"/>
  <c r="E183" i="53"/>
  <c r="D183" i="53"/>
  <c r="K182" i="53"/>
  <c r="L182" i="53" s="1"/>
  <c r="G182" i="53"/>
  <c r="H182" i="53" s="1"/>
  <c r="E182" i="53"/>
  <c r="D182" i="53"/>
  <c r="K179" i="53"/>
  <c r="L179" i="53" s="1"/>
  <c r="G179" i="53"/>
  <c r="H179" i="53" s="1"/>
  <c r="E179" i="53"/>
  <c r="D179" i="53"/>
  <c r="K178" i="53"/>
  <c r="L178" i="53" s="1"/>
  <c r="G178" i="53"/>
  <c r="H178" i="53" s="1"/>
  <c r="E178" i="53"/>
  <c r="D178" i="53"/>
  <c r="K177" i="53"/>
  <c r="L177" i="53" s="1"/>
  <c r="G177" i="53"/>
  <c r="H177" i="53" s="1"/>
  <c r="E177" i="53"/>
  <c r="D177" i="53"/>
  <c r="K176" i="53"/>
  <c r="L176" i="53" s="1"/>
  <c r="G176" i="53"/>
  <c r="H176" i="53" s="1"/>
  <c r="E176" i="53"/>
  <c r="D176" i="53"/>
  <c r="K175" i="53"/>
  <c r="L175" i="53" s="1"/>
  <c r="G175" i="53"/>
  <c r="H175" i="53" s="1"/>
  <c r="E175" i="53"/>
  <c r="D175" i="53"/>
  <c r="K174" i="53"/>
  <c r="L174" i="53" s="1"/>
  <c r="G174" i="53"/>
  <c r="H174" i="53" s="1"/>
  <c r="E174" i="53"/>
  <c r="D174" i="53"/>
  <c r="K169" i="53"/>
  <c r="L169" i="53" s="1"/>
  <c r="G169" i="53"/>
  <c r="H169" i="53" s="1"/>
  <c r="E169" i="53"/>
  <c r="D169" i="53"/>
  <c r="K168" i="53"/>
  <c r="L168" i="53" s="1"/>
  <c r="G168" i="53"/>
  <c r="H168" i="53" s="1"/>
  <c r="E168" i="53"/>
  <c r="D168" i="53"/>
  <c r="K165" i="53"/>
  <c r="L165" i="53" s="1"/>
  <c r="G165" i="53"/>
  <c r="H165" i="53" s="1"/>
  <c r="E165" i="53"/>
  <c r="D165" i="53"/>
  <c r="K164" i="53"/>
  <c r="L164" i="53" s="1"/>
  <c r="G164" i="53"/>
  <c r="H164" i="53" s="1"/>
  <c r="E164" i="53"/>
  <c r="D164" i="53"/>
  <c r="K163" i="53"/>
  <c r="L163" i="53" s="1"/>
  <c r="G163" i="53"/>
  <c r="H163" i="53" s="1"/>
  <c r="E163" i="53"/>
  <c r="D163" i="53"/>
  <c r="K162" i="53"/>
  <c r="L162" i="53" s="1"/>
  <c r="G162" i="53"/>
  <c r="H162" i="53" s="1"/>
  <c r="E162" i="53"/>
  <c r="D162" i="53"/>
  <c r="K161" i="53"/>
  <c r="L161" i="53" s="1"/>
  <c r="G161" i="53"/>
  <c r="H161" i="53" s="1"/>
  <c r="E161" i="53"/>
  <c r="D161" i="53"/>
  <c r="K160" i="53"/>
  <c r="L160" i="53" s="1"/>
  <c r="G160" i="53"/>
  <c r="H160" i="53" s="1"/>
  <c r="E160" i="53"/>
  <c r="D160" i="53"/>
  <c r="K157" i="53"/>
  <c r="L157" i="53" s="1"/>
  <c r="G157" i="53"/>
  <c r="H157" i="53" s="1"/>
  <c r="E157" i="53"/>
  <c r="D157" i="53"/>
  <c r="K156" i="53"/>
  <c r="L156" i="53" s="1"/>
  <c r="G156" i="53"/>
  <c r="H156" i="53" s="1"/>
  <c r="E156" i="53"/>
  <c r="D156" i="53"/>
  <c r="K155" i="53"/>
  <c r="L155" i="53" s="1"/>
  <c r="G155" i="53"/>
  <c r="H155" i="53" s="1"/>
  <c r="E155" i="53"/>
  <c r="D155" i="53"/>
  <c r="K154" i="53"/>
  <c r="L154" i="53" s="1"/>
  <c r="G154" i="53"/>
  <c r="H154" i="53" s="1"/>
  <c r="E154" i="53"/>
  <c r="D154" i="53"/>
  <c r="K153" i="53"/>
  <c r="L153" i="53" s="1"/>
  <c r="G153" i="53"/>
  <c r="H153" i="53" s="1"/>
  <c r="E153" i="53"/>
  <c r="D153" i="53"/>
  <c r="K150" i="53"/>
  <c r="L150" i="53" s="1"/>
  <c r="G150" i="53"/>
  <c r="H150" i="53" s="1"/>
  <c r="E150" i="53"/>
  <c r="D150" i="53"/>
  <c r="K149" i="53"/>
  <c r="L149" i="53" s="1"/>
  <c r="G149" i="53"/>
  <c r="H149" i="53" s="1"/>
  <c r="E149" i="53"/>
  <c r="D149" i="53"/>
  <c r="K148" i="53"/>
  <c r="L148" i="53" s="1"/>
  <c r="G148" i="53"/>
  <c r="H148" i="53" s="1"/>
  <c r="E148" i="53"/>
  <c r="D148" i="53"/>
  <c r="K147" i="53"/>
  <c r="L147" i="53" s="1"/>
  <c r="G147" i="53"/>
  <c r="H147" i="53" s="1"/>
  <c r="E147" i="53"/>
  <c r="D147" i="53"/>
  <c r="K146" i="53"/>
  <c r="L146" i="53" s="1"/>
  <c r="G146" i="53"/>
  <c r="H146" i="53" s="1"/>
  <c r="E146" i="53"/>
  <c r="D146" i="53"/>
  <c r="K145" i="53"/>
  <c r="L145" i="53" s="1"/>
  <c r="G145" i="53"/>
  <c r="H145" i="53" s="1"/>
  <c r="E145" i="53"/>
  <c r="D145" i="53"/>
  <c r="K144" i="53"/>
  <c r="L144" i="53" s="1"/>
  <c r="G144" i="53"/>
  <c r="H144" i="53" s="1"/>
  <c r="E144" i="53"/>
  <c r="D144" i="53"/>
  <c r="K143" i="53"/>
  <c r="L143" i="53" s="1"/>
  <c r="G143" i="53"/>
  <c r="H143" i="53" s="1"/>
  <c r="E143" i="53"/>
  <c r="D143" i="53"/>
  <c r="K140" i="53"/>
  <c r="L140" i="53" s="1"/>
  <c r="G140" i="53"/>
  <c r="H140" i="53" s="1"/>
  <c r="E140" i="53"/>
  <c r="D140" i="53"/>
  <c r="K139" i="53"/>
  <c r="L139" i="53" s="1"/>
  <c r="G139" i="53"/>
  <c r="H139" i="53" s="1"/>
  <c r="E139" i="53"/>
  <c r="D139" i="53"/>
  <c r="K138" i="53"/>
  <c r="L138" i="53" s="1"/>
  <c r="G138" i="53"/>
  <c r="H138" i="53" s="1"/>
  <c r="E138" i="53"/>
  <c r="D138" i="53"/>
  <c r="K137" i="53"/>
  <c r="L137" i="53" s="1"/>
  <c r="G137" i="53"/>
  <c r="H137" i="53" s="1"/>
  <c r="E137" i="53"/>
  <c r="D137" i="53"/>
  <c r="K136" i="53"/>
  <c r="L136" i="53" s="1"/>
  <c r="G136" i="53"/>
  <c r="H136" i="53" s="1"/>
  <c r="E136" i="53"/>
  <c r="D136" i="53"/>
  <c r="K135" i="53"/>
  <c r="L135" i="53" s="1"/>
  <c r="G135" i="53"/>
  <c r="H135" i="53" s="1"/>
  <c r="E135" i="53"/>
  <c r="D135" i="53"/>
  <c r="K130" i="53"/>
  <c r="L130" i="53" s="1"/>
  <c r="G130" i="53"/>
  <c r="H130" i="53" s="1"/>
  <c r="E130" i="53"/>
  <c r="D130" i="53"/>
  <c r="K129" i="53"/>
  <c r="L129" i="53" s="1"/>
  <c r="G129" i="53"/>
  <c r="H129" i="53" s="1"/>
  <c r="E129" i="53"/>
  <c r="D129" i="53"/>
  <c r="K128" i="53"/>
  <c r="L128" i="53" s="1"/>
  <c r="G128" i="53"/>
  <c r="H128" i="53" s="1"/>
  <c r="E128" i="53"/>
  <c r="D128" i="53"/>
  <c r="K127" i="53"/>
  <c r="L127" i="53" s="1"/>
  <c r="G127" i="53"/>
  <c r="H127" i="53" s="1"/>
  <c r="E127" i="53"/>
  <c r="D127" i="53"/>
  <c r="K126" i="53"/>
  <c r="L126" i="53" s="1"/>
  <c r="G126" i="53"/>
  <c r="H126" i="53" s="1"/>
  <c r="E126" i="53"/>
  <c r="D126" i="53"/>
  <c r="K125" i="53"/>
  <c r="L125" i="53" s="1"/>
  <c r="G125" i="53"/>
  <c r="H125" i="53" s="1"/>
  <c r="E125" i="53"/>
  <c r="D125" i="53"/>
  <c r="K124" i="53"/>
  <c r="L124" i="53" s="1"/>
  <c r="G124" i="53"/>
  <c r="H124" i="53" s="1"/>
  <c r="E124" i="53"/>
  <c r="D124" i="53"/>
  <c r="K123" i="53"/>
  <c r="L123" i="53" s="1"/>
  <c r="G123" i="53"/>
  <c r="H123" i="53" s="1"/>
  <c r="E123" i="53"/>
  <c r="D123" i="53"/>
  <c r="K122" i="53"/>
  <c r="L122" i="53" s="1"/>
  <c r="G122" i="53"/>
  <c r="H122" i="53" s="1"/>
  <c r="E122" i="53"/>
  <c r="D122" i="53"/>
  <c r="K121" i="53"/>
  <c r="L121" i="53" s="1"/>
  <c r="G121" i="53"/>
  <c r="H121" i="53" s="1"/>
  <c r="E121" i="53"/>
  <c r="D121" i="53"/>
  <c r="K120" i="53"/>
  <c r="L120" i="53" s="1"/>
  <c r="G120" i="53"/>
  <c r="H120" i="53" s="1"/>
  <c r="E120" i="53"/>
  <c r="D120" i="53"/>
  <c r="K119" i="53"/>
  <c r="L119" i="53" s="1"/>
  <c r="G119" i="53"/>
  <c r="H119" i="53" s="1"/>
  <c r="E119" i="53"/>
  <c r="D119" i="53"/>
  <c r="K118" i="53"/>
  <c r="L118" i="53" s="1"/>
  <c r="G118" i="53"/>
  <c r="H118" i="53" s="1"/>
  <c r="E118" i="53"/>
  <c r="D118" i="53"/>
  <c r="K117" i="53"/>
  <c r="L117" i="53" s="1"/>
  <c r="G117" i="53"/>
  <c r="H117" i="53" s="1"/>
  <c r="E117" i="53"/>
  <c r="D117" i="53"/>
  <c r="K116" i="53"/>
  <c r="L116" i="53" s="1"/>
  <c r="G116" i="53"/>
  <c r="H116" i="53" s="1"/>
  <c r="E116" i="53"/>
  <c r="D116" i="53"/>
  <c r="K113" i="53"/>
  <c r="L113" i="53" s="1"/>
  <c r="G113" i="53"/>
  <c r="H113" i="53" s="1"/>
  <c r="E113" i="53"/>
  <c r="D113" i="53"/>
  <c r="K112" i="53"/>
  <c r="L112" i="53" s="1"/>
  <c r="G112" i="53"/>
  <c r="H112" i="53" s="1"/>
  <c r="E112" i="53"/>
  <c r="D112" i="53"/>
  <c r="K111" i="53"/>
  <c r="L111" i="53" s="1"/>
  <c r="G111" i="53"/>
  <c r="H111" i="53" s="1"/>
  <c r="E111" i="53"/>
  <c r="D111" i="53"/>
  <c r="K110" i="53"/>
  <c r="L110" i="53" s="1"/>
  <c r="G110" i="53"/>
  <c r="H110" i="53" s="1"/>
  <c r="E110" i="53"/>
  <c r="D110" i="53"/>
  <c r="K109" i="53"/>
  <c r="L109" i="53" s="1"/>
  <c r="G109" i="53"/>
  <c r="H109" i="53" s="1"/>
  <c r="E109" i="53"/>
  <c r="D109" i="53"/>
  <c r="K108" i="53"/>
  <c r="L108" i="53" s="1"/>
  <c r="G108" i="53"/>
  <c r="H108" i="53" s="1"/>
  <c r="E108" i="53"/>
  <c r="D108" i="53"/>
  <c r="K107" i="53"/>
  <c r="L107" i="53" s="1"/>
  <c r="G107" i="53"/>
  <c r="H107" i="53" s="1"/>
  <c r="E107" i="53"/>
  <c r="D107" i="53"/>
  <c r="K106" i="53"/>
  <c r="L106" i="53" s="1"/>
  <c r="G106" i="53"/>
  <c r="H106" i="53" s="1"/>
  <c r="E106" i="53"/>
  <c r="D106" i="53"/>
  <c r="K105" i="53"/>
  <c r="L105" i="53" s="1"/>
  <c r="G105" i="53"/>
  <c r="H105" i="53" s="1"/>
  <c r="E105" i="53"/>
  <c r="D105" i="53"/>
  <c r="K104" i="53"/>
  <c r="L104" i="53" s="1"/>
  <c r="G104" i="53"/>
  <c r="H104" i="53" s="1"/>
  <c r="E104" i="53"/>
  <c r="D104" i="53"/>
  <c r="K103" i="53"/>
  <c r="L103" i="53" s="1"/>
  <c r="G103" i="53"/>
  <c r="H103" i="53" s="1"/>
  <c r="E103" i="53"/>
  <c r="D103" i="53"/>
  <c r="K102" i="53"/>
  <c r="L102" i="53" s="1"/>
  <c r="G102" i="53"/>
  <c r="H102" i="53" s="1"/>
  <c r="E102" i="53"/>
  <c r="D102" i="53"/>
  <c r="K101" i="53"/>
  <c r="L101" i="53" s="1"/>
  <c r="G101" i="53"/>
  <c r="H101" i="53" s="1"/>
  <c r="E101" i="53"/>
  <c r="D101" i="53"/>
  <c r="K100" i="53"/>
  <c r="L100" i="53" s="1"/>
  <c r="G100" i="53"/>
  <c r="H100" i="53" s="1"/>
  <c r="E100" i="53"/>
  <c r="D100" i="53"/>
  <c r="K99" i="53"/>
  <c r="L99" i="53" s="1"/>
  <c r="G99" i="53"/>
  <c r="H99" i="53" s="1"/>
  <c r="E99" i="53"/>
  <c r="D99" i="53"/>
  <c r="K98" i="53"/>
  <c r="L98" i="53" s="1"/>
  <c r="G98" i="53"/>
  <c r="H98" i="53" s="1"/>
  <c r="E98" i="53"/>
  <c r="D98" i="53"/>
  <c r="K95" i="53"/>
  <c r="L95" i="53" s="1"/>
  <c r="G95" i="53"/>
  <c r="H95" i="53" s="1"/>
  <c r="E95" i="53"/>
  <c r="D95" i="53"/>
  <c r="K94" i="53"/>
  <c r="L94" i="53" s="1"/>
  <c r="G94" i="53"/>
  <c r="H94" i="53" s="1"/>
  <c r="E94" i="53"/>
  <c r="D94" i="53"/>
  <c r="K93" i="53"/>
  <c r="L93" i="53" s="1"/>
  <c r="G93" i="53"/>
  <c r="H93" i="53" s="1"/>
  <c r="E93" i="53"/>
  <c r="D93" i="53"/>
  <c r="K92" i="53"/>
  <c r="L92" i="53" s="1"/>
  <c r="G92" i="53"/>
  <c r="H92" i="53" s="1"/>
  <c r="E92" i="53"/>
  <c r="D92" i="53"/>
  <c r="K91" i="53"/>
  <c r="L91" i="53" s="1"/>
  <c r="G91" i="53"/>
  <c r="H91" i="53" s="1"/>
  <c r="E91" i="53"/>
  <c r="D91" i="53"/>
  <c r="K88" i="53"/>
  <c r="L88" i="53" s="1"/>
  <c r="G88" i="53"/>
  <c r="H88" i="53" s="1"/>
  <c r="E88" i="53"/>
  <c r="D88" i="53"/>
  <c r="K87" i="53"/>
  <c r="L87" i="53" s="1"/>
  <c r="G87" i="53"/>
  <c r="H87" i="53" s="1"/>
  <c r="E87" i="53"/>
  <c r="D87" i="53"/>
  <c r="K86" i="53"/>
  <c r="L86" i="53" s="1"/>
  <c r="G86" i="53"/>
  <c r="H86" i="53" s="1"/>
  <c r="E86" i="53"/>
  <c r="D86" i="53"/>
  <c r="K85" i="53"/>
  <c r="L85" i="53" s="1"/>
  <c r="G85" i="53"/>
  <c r="H85" i="53" s="1"/>
  <c r="E85" i="53"/>
  <c r="D85" i="53"/>
  <c r="K84" i="53"/>
  <c r="L84" i="53" s="1"/>
  <c r="G84" i="53"/>
  <c r="H84" i="53" s="1"/>
  <c r="E84" i="53"/>
  <c r="D84" i="53"/>
  <c r="K83" i="53"/>
  <c r="L83" i="53" s="1"/>
  <c r="G83" i="53"/>
  <c r="H83" i="53" s="1"/>
  <c r="E83" i="53"/>
  <c r="D83" i="53"/>
  <c r="K82" i="53"/>
  <c r="L82" i="53" s="1"/>
  <c r="G82" i="53"/>
  <c r="H82" i="53" s="1"/>
  <c r="E82" i="53"/>
  <c r="D82" i="53"/>
  <c r="K81" i="53"/>
  <c r="L81" i="53" s="1"/>
  <c r="G81" i="53"/>
  <c r="H81" i="53" s="1"/>
  <c r="E81" i="53"/>
  <c r="D81" i="53"/>
  <c r="K78" i="53"/>
  <c r="L78" i="53" s="1"/>
  <c r="G78" i="53"/>
  <c r="H78" i="53" s="1"/>
  <c r="E78" i="53"/>
  <c r="D78" i="53"/>
  <c r="K77" i="53"/>
  <c r="L77" i="53" s="1"/>
  <c r="G77" i="53"/>
  <c r="H77" i="53" s="1"/>
  <c r="E77" i="53"/>
  <c r="D77" i="53"/>
  <c r="K76" i="53"/>
  <c r="L76" i="53" s="1"/>
  <c r="G76" i="53"/>
  <c r="H76" i="53" s="1"/>
  <c r="E76" i="53"/>
  <c r="D76" i="53"/>
  <c r="K75" i="53"/>
  <c r="L75" i="53" s="1"/>
  <c r="G75" i="53"/>
  <c r="H75" i="53" s="1"/>
  <c r="E75" i="53"/>
  <c r="D75" i="53"/>
  <c r="K74" i="53"/>
  <c r="L74" i="53" s="1"/>
  <c r="G74" i="53"/>
  <c r="H74" i="53" s="1"/>
  <c r="E74" i="53"/>
  <c r="D74" i="53"/>
  <c r="K73" i="53"/>
  <c r="L73" i="53" s="1"/>
  <c r="G73" i="53"/>
  <c r="H73" i="53" s="1"/>
  <c r="E73" i="53"/>
  <c r="D73" i="53"/>
  <c r="K70" i="53"/>
  <c r="L70" i="53" s="1"/>
  <c r="G70" i="53"/>
  <c r="H70" i="53" s="1"/>
  <c r="E70" i="53"/>
  <c r="D70" i="53"/>
  <c r="K69" i="53"/>
  <c r="L69" i="53" s="1"/>
  <c r="G69" i="53"/>
  <c r="H69" i="53" s="1"/>
  <c r="E69" i="53"/>
  <c r="D69" i="53"/>
  <c r="K68" i="53"/>
  <c r="L68" i="53" s="1"/>
  <c r="G68" i="53"/>
  <c r="H68" i="53" s="1"/>
  <c r="E68" i="53"/>
  <c r="D68" i="53"/>
  <c r="K67" i="53"/>
  <c r="L67" i="53" s="1"/>
  <c r="G67" i="53"/>
  <c r="H67" i="53" s="1"/>
  <c r="E67" i="53"/>
  <c r="D67" i="53"/>
  <c r="K66" i="53"/>
  <c r="L66" i="53" s="1"/>
  <c r="G66" i="53"/>
  <c r="H66" i="53" s="1"/>
  <c r="E66" i="53"/>
  <c r="D66" i="53"/>
  <c r="K65" i="53"/>
  <c r="L65" i="53" s="1"/>
  <c r="G65" i="53"/>
  <c r="H65" i="53" s="1"/>
  <c r="E65" i="53"/>
  <c r="D65" i="53"/>
  <c r="K64" i="53"/>
  <c r="L64" i="53" s="1"/>
  <c r="G64" i="53"/>
  <c r="H64" i="53" s="1"/>
  <c r="E64" i="53"/>
  <c r="D64" i="53"/>
  <c r="K59" i="53"/>
  <c r="L59" i="53" s="1"/>
  <c r="G59" i="53"/>
  <c r="H59" i="53" s="1"/>
  <c r="E59" i="53"/>
  <c r="D59" i="53"/>
  <c r="K56" i="53"/>
  <c r="L56" i="53" s="1"/>
  <c r="G56" i="53"/>
  <c r="H56" i="53" s="1"/>
  <c r="E56" i="53"/>
  <c r="D56" i="53"/>
  <c r="K55" i="53"/>
  <c r="L55" i="53" s="1"/>
  <c r="G55" i="53"/>
  <c r="H55" i="53" s="1"/>
  <c r="E55" i="53"/>
  <c r="D55" i="53"/>
  <c r="K54" i="53"/>
  <c r="L54" i="53" s="1"/>
  <c r="G54" i="53"/>
  <c r="H54" i="53" s="1"/>
  <c r="E54" i="53"/>
  <c r="D54" i="53"/>
  <c r="K53" i="53"/>
  <c r="L53" i="53" s="1"/>
  <c r="G53" i="53"/>
  <c r="H53" i="53" s="1"/>
  <c r="E53" i="53"/>
  <c r="D53" i="53"/>
  <c r="K52" i="53"/>
  <c r="L52" i="53" s="1"/>
  <c r="G52" i="53"/>
  <c r="H52" i="53" s="1"/>
  <c r="E52" i="53"/>
  <c r="D52" i="53"/>
  <c r="K51" i="53"/>
  <c r="L51" i="53" s="1"/>
  <c r="G51" i="53"/>
  <c r="H51" i="53" s="1"/>
  <c r="E51" i="53"/>
  <c r="D51" i="53"/>
  <c r="K50" i="53"/>
  <c r="L50" i="53" s="1"/>
  <c r="G50" i="53"/>
  <c r="H50" i="53" s="1"/>
  <c r="E50" i="53"/>
  <c r="D50" i="53"/>
  <c r="K49" i="53"/>
  <c r="L49" i="53" s="1"/>
  <c r="G49" i="53"/>
  <c r="H49" i="53" s="1"/>
  <c r="E49" i="53"/>
  <c r="D49" i="53"/>
  <c r="K48" i="53"/>
  <c r="L48" i="53" s="1"/>
  <c r="G48" i="53"/>
  <c r="H48" i="53" s="1"/>
  <c r="E48" i="53"/>
  <c r="D48" i="53"/>
  <c r="K47" i="53"/>
  <c r="L47" i="53" s="1"/>
  <c r="G47" i="53"/>
  <c r="H47" i="53" s="1"/>
  <c r="E47" i="53"/>
  <c r="D47" i="53"/>
  <c r="K46" i="53"/>
  <c r="L46" i="53" s="1"/>
  <c r="G46" i="53"/>
  <c r="H46" i="53" s="1"/>
  <c r="E46" i="53"/>
  <c r="D46" i="53"/>
  <c r="K45" i="53"/>
  <c r="L45" i="53" s="1"/>
  <c r="G45" i="53"/>
  <c r="H45" i="53" s="1"/>
  <c r="E45" i="53"/>
  <c r="D45" i="53"/>
  <c r="K44" i="53"/>
  <c r="L44" i="53" s="1"/>
  <c r="G44" i="53"/>
  <c r="H44" i="53" s="1"/>
  <c r="E44" i="53"/>
  <c r="D44" i="53"/>
  <c r="K43" i="53"/>
  <c r="L43" i="53" s="1"/>
  <c r="G43" i="53"/>
  <c r="H43" i="53" s="1"/>
  <c r="E43" i="53"/>
  <c r="D43" i="53"/>
  <c r="K42" i="53"/>
  <c r="L42" i="53" s="1"/>
  <c r="G42" i="53"/>
  <c r="H42" i="53" s="1"/>
  <c r="E42" i="53"/>
  <c r="D42" i="53"/>
  <c r="K39" i="53"/>
  <c r="L39" i="53" s="1"/>
  <c r="G39" i="53"/>
  <c r="H39" i="53" s="1"/>
  <c r="E39" i="53"/>
  <c r="D39" i="53"/>
  <c r="K38" i="53"/>
  <c r="L38" i="53" s="1"/>
  <c r="G38" i="53"/>
  <c r="H38" i="53" s="1"/>
  <c r="E38" i="53"/>
  <c r="D38" i="53"/>
  <c r="K33" i="53"/>
  <c r="L33" i="53" s="1"/>
  <c r="G33" i="53"/>
  <c r="H33" i="53" s="1"/>
  <c r="E33" i="53"/>
  <c r="D33" i="53"/>
  <c r="K32" i="53"/>
  <c r="L32" i="53" s="1"/>
  <c r="G32" i="53"/>
  <c r="H32" i="53" s="1"/>
  <c r="E32" i="53"/>
  <c r="D32" i="53"/>
  <c r="K29" i="53"/>
  <c r="L29" i="53" s="1"/>
  <c r="G29" i="53"/>
  <c r="H29" i="53" s="1"/>
  <c r="E29" i="53"/>
  <c r="D29" i="53"/>
  <c r="K28" i="53"/>
  <c r="L28" i="53" s="1"/>
  <c r="G28" i="53"/>
  <c r="H28" i="53" s="1"/>
  <c r="E28" i="53"/>
  <c r="D28" i="53"/>
  <c r="K27" i="53"/>
  <c r="L27" i="53" s="1"/>
  <c r="G27" i="53"/>
  <c r="H27" i="53" s="1"/>
  <c r="E27" i="53"/>
  <c r="D27" i="53"/>
  <c r="K26" i="53"/>
  <c r="L26" i="53" s="1"/>
  <c r="G26" i="53"/>
  <c r="H26" i="53" s="1"/>
  <c r="E26" i="53"/>
  <c r="D26" i="53"/>
  <c r="K25" i="53"/>
  <c r="L25" i="53" s="1"/>
  <c r="G25" i="53"/>
  <c r="H25" i="53" s="1"/>
  <c r="E25" i="53"/>
  <c r="D25" i="53"/>
  <c r="K24" i="53"/>
  <c r="L24" i="53" s="1"/>
  <c r="G24" i="53"/>
  <c r="H24" i="53" s="1"/>
  <c r="E24" i="53"/>
  <c r="D24" i="53"/>
  <c r="K21" i="53"/>
  <c r="L21" i="53" s="1"/>
  <c r="G21" i="53"/>
  <c r="H21" i="53" s="1"/>
  <c r="E21" i="53"/>
  <c r="D21" i="53"/>
  <c r="K20" i="53"/>
  <c r="L20" i="53" s="1"/>
  <c r="G20" i="53"/>
  <c r="H20" i="53" s="1"/>
  <c r="E20" i="53"/>
  <c r="D20" i="53"/>
  <c r="B173" i="10"/>
  <c r="C173" i="10" s="1"/>
  <c r="B170" i="10"/>
  <c r="C170" i="10" s="1"/>
  <c r="B167" i="10"/>
  <c r="C167" i="10" s="1"/>
  <c r="B165" i="10"/>
  <c r="C165" i="10" s="1"/>
  <c r="B162" i="10"/>
  <c r="C162" i="10" s="1"/>
  <c r="B159" i="10"/>
  <c r="C159" i="10" s="1"/>
  <c r="B156" i="10"/>
  <c r="C156" i="10" s="1"/>
  <c r="C153" i="10"/>
  <c r="B153" i="10"/>
  <c r="C150" i="10"/>
  <c r="C148" i="10"/>
  <c r="B150" i="10"/>
  <c r="B148" i="10"/>
  <c r="B145" i="10"/>
  <c r="C145" i="10" s="1"/>
  <c r="B142" i="10"/>
  <c r="C142" i="10" s="1"/>
  <c r="B139" i="10"/>
  <c r="C139" i="10" s="1"/>
  <c r="B136" i="10"/>
  <c r="C136" i="10" s="1"/>
  <c r="B133" i="10"/>
  <c r="C133" i="10" s="1"/>
  <c r="C130" i="10"/>
  <c r="B130" i="10"/>
  <c r="C127" i="10"/>
  <c r="B127" i="10"/>
  <c r="C124" i="10"/>
  <c r="B124" i="10"/>
  <c r="B122" i="10"/>
  <c r="B119" i="10"/>
  <c r="B116" i="10"/>
  <c r="B113" i="10"/>
  <c r="C113" i="10" s="1"/>
  <c r="B110" i="10"/>
  <c r="C107" i="10"/>
  <c r="B107" i="10"/>
  <c r="C104" i="10"/>
  <c r="B104" i="10"/>
  <c r="C101" i="10"/>
  <c r="B101" i="10"/>
  <c r="C99" i="10"/>
  <c r="B99" i="10"/>
  <c r="C96" i="10"/>
  <c r="B96" i="10"/>
  <c r="C93" i="10"/>
  <c r="B93" i="10"/>
  <c r="C90" i="10"/>
  <c r="B90" i="10"/>
  <c r="C87" i="10"/>
  <c r="B87" i="10"/>
  <c r="C84" i="10"/>
  <c r="B84" i="10"/>
  <c r="C81" i="10"/>
  <c r="B81" i="10"/>
  <c r="C78" i="10"/>
  <c r="B78" i="10"/>
  <c r="C76" i="10"/>
  <c r="B76" i="10"/>
  <c r="C73" i="10"/>
  <c r="B73" i="10"/>
  <c r="C70" i="10"/>
  <c r="B70" i="10"/>
  <c r="C67" i="10"/>
  <c r="B67" i="10"/>
  <c r="C64" i="10"/>
  <c r="B64" i="10"/>
  <c r="B61" i="10"/>
  <c r="C61" i="10"/>
  <c r="C59" i="10"/>
  <c r="B59" i="10"/>
  <c r="C56" i="10"/>
  <c r="B56" i="10"/>
  <c r="C53" i="10"/>
  <c r="B53" i="10"/>
  <c r="C50" i="10"/>
  <c r="B50" i="10"/>
  <c r="C47" i="10"/>
  <c r="B47" i="10"/>
  <c r="C44" i="10"/>
  <c r="B44" i="10"/>
  <c r="C41" i="10"/>
  <c r="B41" i="10"/>
  <c r="C39" i="10"/>
  <c r="B39" i="10"/>
  <c r="C36" i="10"/>
  <c r="B36" i="10"/>
  <c r="C33" i="10"/>
  <c r="B33" i="10"/>
  <c r="C30" i="10"/>
  <c r="B30" i="10"/>
  <c r="C28" i="10"/>
  <c r="B28" i="10"/>
  <c r="C25" i="10"/>
  <c r="B25" i="10"/>
  <c r="C22" i="10"/>
  <c r="B22" i="10"/>
  <c r="C19" i="10"/>
  <c r="B19" i="10"/>
  <c r="C17" i="10"/>
  <c r="E125" i="18"/>
  <c r="E112" i="18"/>
  <c r="E99" i="18"/>
  <c r="E82" i="18"/>
  <c r="E81" i="18"/>
  <c r="K968" i="52"/>
  <c r="F969" i="52"/>
  <c r="K969" i="52" s="1"/>
  <c r="B967" i="52"/>
  <c r="C967" i="52"/>
  <c r="D967" i="52"/>
  <c r="L377" i="18"/>
  <c r="M377" i="18" s="1"/>
  <c r="H377" i="18"/>
  <c r="I377" i="18" s="1"/>
  <c r="F377" i="18"/>
  <c r="K967" i="52" s="1"/>
  <c r="E377" i="18"/>
  <c r="E967" i="52" s="1"/>
  <c r="F812" i="52"/>
  <c r="F813" i="52" s="1"/>
  <c r="K813" i="52" s="1"/>
  <c r="B811" i="52"/>
  <c r="C811" i="52"/>
  <c r="D811" i="52"/>
  <c r="L314" i="18"/>
  <c r="M314" i="18" s="1"/>
  <c r="H314" i="18"/>
  <c r="I314" i="18" s="1"/>
  <c r="F314" i="18"/>
  <c r="K811" i="52" s="1"/>
  <c r="E314" i="18"/>
  <c r="E811" i="52" s="1"/>
  <c r="K380" i="52"/>
  <c r="K535" i="52"/>
  <c r="K636" i="52"/>
  <c r="K635" i="52"/>
  <c r="B634" i="52"/>
  <c r="C634" i="52"/>
  <c r="D634" i="52"/>
  <c r="L251" i="18"/>
  <c r="M251" i="18" s="1"/>
  <c r="H251" i="18"/>
  <c r="I251" i="18" s="1"/>
  <c r="F251" i="18"/>
  <c r="K634" i="52" s="1"/>
  <c r="E251" i="18"/>
  <c r="E634" i="52" s="1"/>
  <c r="K527" i="52"/>
  <c r="F528" i="52"/>
  <c r="K528" i="52" s="1"/>
  <c r="B526" i="52"/>
  <c r="C526" i="52"/>
  <c r="D526" i="52"/>
  <c r="L208" i="18"/>
  <c r="M208" i="18" s="1"/>
  <c r="H208" i="18"/>
  <c r="I208" i="18" s="1"/>
  <c r="F208" i="18"/>
  <c r="K526" i="52" s="1"/>
  <c r="E208" i="18"/>
  <c r="E526" i="52" s="1"/>
  <c r="F381" i="52"/>
  <c r="K381" i="52" s="1"/>
  <c r="B379" i="52"/>
  <c r="C379" i="52"/>
  <c r="D379" i="52"/>
  <c r="L152" i="18"/>
  <c r="M152" i="18" s="1"/>
  <c r="H152" i="18"/>
  <c r="I152" i="18" s="1"/>
  <c r="F152" i="18"/>
  <c r="K379" i="52" s="1"/>
  <c r="E152" i="18"/>
  <c r="E379" i="52" s="1"/>
  <c r="F210" i="52"/>
  <c r="K210" i="52" s="1"/>
  <c r="B209" i="52"/>
  <c r="C209" i="52"/>
  <c r="D209" i="52"/>
  <c r="L90" i="18"/>
  <c r="M90" i="18" s="1"/>
  <c r="H90" i="18"/>
  <c r="I90" i="18" s="1"/>
  <c r="F90" i="18"/>
  <c r="K209" i="52" s="1"/>
  <c r="E90" i="18"/>
  <c r="E209" i="52" s="1"/>
  <c r="C176" i="10" l="1"/>
  <c r="E1052" i="52"/>
  <c r="K637" i="52"/>
  <c r="K970" i="52"/>
  <c r="K812" i="52"/>
  <c r="K814" i="52" s="1"/>
  <c r="K529" i="52"/>
  <c r="K382" i="52"/>
  <c r="F211" i="52"/>
  <c r="K211" i="52" s="1"/>
  <c r="K212" i="52" s="1"/>
  <c r="F738" i="52"/>
  <c r="K738" i="52" s="1"/>
  <c r="K739" i="52" s="1"/>
  <c r="F299" i="53" s="1"/>
  <c r="I299" i="53" s="1"/>
  <c r="B743" i="52"/>
  <c r="C743" i="52"/>
  <c r="D743" i="52"/>
  <c r="B746" i="52"/>
  <c r="C746" i="52"/>
  <c r="D746" i="52"/>
  <c r="B737" i="52"/>
  <c r="C737" i="52"/>
  <c r="D737" i="52"/>
  <c r="L294" i="18"/>
  <c r="M294" i="18" s="1"/>
  <c r="H294" i="18"/>
  <c r="I294" i="18" s="1"/>
  <c r="F294" i="18"/>
  <c r="K737" i="52" s="1"/>
  <c r="E294" i="18"/>
  <c r="E737" i="52" s="1"/>
  <c r="L297" i="18"/>
  <c r="M297" i="18" s="1"/>
  <c r="H297" i="18"/>
  <c r="I297" i="18" s="1"/>
  <c r="F297" i="18"/>
  <c r="K746" i="52" s="1"/>
  <c r="E297" i="18"/>
  <c r="E746" i="52" s="1"/>
  <c r="L296" i="18"/>
  <c r="M296" i="18" s="1"/>
  <c r="H296" i="18"/>
  <c r="I296" i="18" s="1"/>
  <c r="F296" i="18"/>
  <c r="K743" i="52" s="1"/>
  <c r="E296" i="18"/>
  <c r="E743" i="52" s="1"/>
  <c r="B578" i="52"/>
  <c r="C578" i="52"/>
  <c r="D578" i="52"/>
  <c r="B581" i="52"/>
  <c r="C581" i="52"/>
  <c r="D581" i="52"/>
  <c r="L234" i="18"/>
  <c r="M234" i="18" s="1"/>
  <c r="H234" i="18"/>
  <c r="I234" i="18" s="1"/>
  <c r="F234" i="18"/>
  <c r="K581" i="52" s="1"/>
  <c r="E234" i="18"/>
  <c r="E581" i="52" s="1"/>
  <c r="L233" i="18"/>
  <c r="M233" i="18" s="1"/>
  <c r="H233" i="18"/>
  <c r="I233" i="18" s="1"/>
  <c r="F233" i="18"/>
  <c r="K578" i="52" s="1"/>
  <c r="E233" i="18"/>
  <c r="E578" i="52" s="1"/>
  <c r="B423" i="52"/>
  <c r="C423" i="52"/>
  <c r="D423" i="52"/>
  <c r="B426" i="52"/>
  <c r="C426" i="52"/>
  <c r="D426" i="52"/>
  <c r="L174" i="18"/>
  <c r="M174" i="18" s="1"/>
  <c r="H174" i="18"/>
  <c r="I174" i="18" s="1"/>
  <c r="F174" i="18"/>
  <c r="K426" i="52" s="1"/>
  <c r="E174" i="18"/>
  <c r="E426" i="52" s="1"/>
  <c r="L173" i="18"/>
  <c r="M173" i="18" s="1"/>
  <c r="H173" i="18"/>
  <c r="I173" i="18" s="1"/>
  <c r="F173" i="18"/>
  <c r="K423" i="52" s="1"/>
  <c r="E173" i="18"/>
  <c r="E423" i="52" s="1"/>
  <c r="F327" i="52"/>
  <c r="K327" i="52" s="1"/>
  <c r="K328" i="52" s="1"/>
  <c r="B332" i="52"/>
  <c r="C332" i="52"/>
  <c r="D332" i="52"/>
  <c r="B335" i="52"/>
  <c r="C335" i="52"/>
  <c r="D335" i="52"/>
  <c r="B326" i="52"/>
  <c r="C326" i="52"/>
  <c r="D326" i="52"/>
  <c r="L131" i="18"/>
  <c r="M131" i="18" s="1"/>
  <c r="H131" i="18"/>
  <c r="I131" i="18" s="1"/>
  <c r="F131" i="18"/>
  <c r="K326" i="52" s="1"/>
  <c r="E131" i="18"/>
  <c r="E326" i="52" s="1"/>
  <c r="L134" i="18"/>
  <c r="M134" i="18" s="1"/>
  <c r="H134" i="18"/>
  <c r="I134" i="18" s="1"/>
  <c r="F134" i="18"/>
  <c r="K335" i="52" s="1"/>
  <c r="E134" i="18"/>
  <c r="E335" i="52" s="1"/>
  <c r="L133" i="18"/>
  <c r="M133" i="18" s="1"/>
  <c r="H133" i="18"/>
  <c r="I133" i="18" s="1"/>
  <c r="F133" i="18"/>
  <c r="K332" i="52" s="1"/>
  <c r="E133" i="18"/>
  <c r="E332" i="52" s="1"/>
  <c r="G251" i="18" l="1"/>
  <c r="F256" i="53"/>
  <c r="G314" i="18"/>
  <c r="J314" i="18" s="1"/>
  <c r="F319" i="53"/>
  <c r="G152" i="18"/>
  <c r="J152" i="18" s="1"/>
  <c r="F157" i="53"/>
  <c r="G208" i="18"/>
  <c r="J208" i="18" s="1"/>
  <c r="F213" i="53"/>
  <c r="G377" i="18"/>
  <c r="F382" i="53"/>
  <c r="G90" i="18"/>
  <c r="F95" i="53"/>
  <c r="M299" i="53"/>
  <c r="G131" i="18"/>
  <c r="J131" i="18" s="1"/>
  <c r="F136" i="53"/>
  <c r="F741" i="52"/>
  <c r="K741" i="52" s="1"/>
  <c r="K742" i="52" s="1"/>
  <c r="G294" i="18"/>
  <c r="J294" i="18" s="1"/>
  <c r="B131" i="52"/>
  <c r="C131" i="52"/>
  <c r="D131" i="52"/>
  <c r="B134" i="52"/>
  <c r="C134" i="52"/>
  <c r="D134" i="52"/>
  <c r="L64" i="18"/>
  <c r="M64" i="18" s="1"/>
  <c r="H64" i="18"/>
  <c r="I64" i="18" s="1"/>
  <c r="F64" i="18"/>
  <c r="K134" i="52" s="1"/>
  <c r="E64" i="18"/>
  <c r="E134" i="52" s="1"/>
  <c r="L63" i="18"/>
  <c r="M63" i="18" s="1"/>
  <c r="H63" i="18"/>
  <c r="I63" i="18" s="1"/>
  <c r="F63" i="18"/>
  <c r="K131" i="52" s="1"/>
  <c r="E63" i="18"/>
  <c r="E131" i="52" s="1"/>
  <c r="K1041" i="52"/>
  <c r="K1042" i="52" s="1"/>
  <c r="F1038" i="52"/>
  <c r="K1038" i="52" s="1"/>
  <c r="K1039" i="52" s="1"/>
  <c r="K1035" i="52"/>
  <c r="K1036" i="52" s="1"/>
  <c r="B1040" i="52"/>
  <c r="C1040" i="52"/>
  <c r="D1040" i="52"/>
  <c r="K979" i="52"/>
  <c r="K980" i="52" s="1"/>
  <c r="B978" i="52"/>
  <c r="C978" i="52"/>
  <c r="D978" i="52"/>
  <c r="F976" i="52"/>
  <c r="K976" i="52" s="1"/>
  <c r="K977" i="52" s="1"/>
  <c r="K973" i="52"/>
  <c r="K974" i="52" s="1"/>
  <c r="K892" i="52"/>
  <c r="K893" i="52" s="1"/>
  <c r="F889" i="52"/>
  <c r="K889" i="52" s="1"/>
  <c r="K890" i="52" s="1"/>
  <c r="K886" i="52"/>
  <c r="K887" i="52" s="1"/>
  <c r="B891" i="52"/>
  <c r="C891" i="52"/>
  <c r="D891" i="52"/>
  <c r="K704" i="52"/>
  <c r="B703" i="52"/>
  <c r="C703" i="52"/>
  <c r="D703" i="52"/>
  <c r="F701" i="52"/>
  <c r="K701" i="52" s="1"/>
  <c r="K702" i="52" s="1"/>
  <c r="K698" i="52"/>
  <c r="K699" i="52" s="1"/>
  <c r="K883" i="52"/>
  <c r="K884" i="52" s="1"/>
  <c r="K880" i="52"/>
  <c r="K881" i="52" s="1"/>
  <c r="K877" i="52"/>
  <c r="K878" i="52" s="1"/>
  <c r="K874" i="52"/>
  <c r="K875" i="52" s="1"/>
  <c r="K871" i="52"/>
  <c r="K872" i="52" s="1"/>
  <c r="K868" i="52"/>
  <c r="K869" i="52" s="1"/>
  <c r="K865" i="52"/>
  <c r="K866" i="52" s="1"/>
  <c r="K862" i="52"/>
  <c r="K863" i="52" s="1"/>
  <c r="K859" i="52"/>
  <c r="K860" i="52" s="1"/>
  <c r="B858" i="52"/>
  <c r="C858" i="52"/>
  <c r="D858" i="52"/>
  <c r="B861" i="52"/>
  <c r="C861" i="52"/>
  <c r="D861" i="52"/>
  <c r="B864" i="52"/>
  <c r="C864" i="52"/>
  <c r="D864" i="52"/>
  <c r="B867" i="52"/>
  <c r="C867" i="52"/>
  <c r="D867" i="52"/>
  <c r="B870" i="52"/>
  <c r="C870" i="52"/>
  <c r="D870" i="52"/>
  <c r="B873" i="52"/>
  <c r="C873" i="52"/>
  <c r="D873" i="52"/>
  <c r="B876" i="52"/>
  <c r="C876" i="52"/>
  <c r="D876" i="52"/>
  <c r="B879" i="52"/>
  <c r="C879" i="52"/>
  <c r="D879" i="52"/>
  <c r="B882" i="52"/>
  <c r="C882" i="52"/>
  <c r="D882" i="52"/>
  <c r="K540" i="52"/>
  <c r="K541" i="52" s="1"/>
  <c r="K546" i="52"/>
  <c r="K547" i="52" s="1"/>
  <c r="F543" i="52"/>
  <c r="K543" i="52" s="1"/>
  <c r="K544" i="52" s="1"/>
  <c r="K391" i="52"/>
  <c r="K392" i="52" s="1"/>
  <c r="F388" i="52"/>
  <c r="K388" i="52" s="1"/>
  <c r="K389" i="52" s="1"/>
  <c r="N152" i="18" l="1"/>
  <c r="N314" i="18"/>
  <c r="N208" i="18"/>
  <c r="M256" i="53"/>
  <c r="I256" i="53"/>
  <c r="J251" i="18"/>
  <c r="N251" i="18"/>
  <c r="I213" i="53"/>
  <c r="M213" i="53"/>
  <c r="I95" i="53"/>
  <c r="M95" i="53"/>
  <c r="J377" i="18"/>
  <c r="N377" i="18"/>
  <c r="N131" i="18"/>
  <c r="M319" i="53"/>
  <c r="I319" i="53"/>
  <c r="M382" i="53"/>
  <c r="I382" i="53"/>
  <c r="I157" i="53"/>
  <c r="M157" i="53"/>
  <c r="G295" i="18"/>
  <c r="F300" i="53"/>
  <c r="G340" i="18"/>
  <c r="F345" i="53"/>
  <c r="G382" i="18"/>
  <c r="F387" i="53"/>
  <c r="G156" i="18"/>
  <c r="F161" i="53"/>
  <c r="G341" i="18"/>
  <c r="F346" i="53"/>
  <c r="G344" i="18"/>
  <c r="F349" i="53"/>
  <c r="G409" i="18"/>
  <c r="F414" i="53"/>
  <c r="G216" i="18"/>
  <c r="F221" i="53"/>
  <c r="G217" i="18"/>
  <c r="F222" i="53"/>
  <c r="G342" i="18"/>
  <c r="F347" i="53"/>
  <c r="G345" i="18"/>
  <c r="F350" i="53"/>
  <c r="G410" i="18"/>
  <c r="F415" i="53"/>
  <c r="G337" i="18"/>
  <c r="F342" i="53"/>
  <c r="G338" i="18"/>
  <c r="F343" i="53"/>
  <c r="G339" i="18"/>
  <c r="F344" i="53"/>
  <c r="G157" i="18"/>
  <c r="F162" i="53"/>
  <c r="G215" i="18"/>
  <c r="F220" i="53"/>
  <c r="G343" i="18"/>
  <c r="F348" i="53"/>
  <c r="G346" i="18"/>
  <c r="F351" i="53"/>
  <c r="G411" i="18"/>
  <c r="F416" i="53"/>
  <c r="G276" i="18"/>
  <c r="F281" i="53"/>
  <c r="G380" i="18"/>
  <c r="F385" i="53"/>
  <c r="G381" i="18"/>
  <c r="F386" i="53"/>
  <c r="I136" i="53"/>
  <c r="M136" i="53"/>
  <c r="G277" i="18"/>
  <c r="F282" i="53"/>
  <c r="G335" i="18"/>
  <c r="F340" i="53"/>
  <c r="G336" i="18"/>
  <c r="F341" i="53"/>
  <c r="N294" i="18"/>
  <c r="K705" i="52"/>
  <c r="I162" i="53" l="1"/>
  <c r="M162" i="53"/>
  <c r="M346" i="53"/>
  <c r="I346" i="53"/>
  <c r="M341" i="53"/>
  <c r="I341" i="53"/>
  <c r="M161" i="53"/>
  <c r="I161" i="53"/>
  <c r="M222" i="53"/>
  <c r="I222" i="53"/>
  <c r="M416" i="53"/>
  <c r="I416" i="53"/>
  <c r="M282" i="53"/>
  <c r="I282" i="53"/>
  <c r="I351" i="53"/>
  <c r="M351" i="53"/>
  <c r="I342" i="53"/>
  <c r="M342" i="53"/>
  <c r="M414" i="53"/>
  <c r="I414" i="53"/>
  <c r="I350" i="53"/>
  <c r="M350" i="53"/>
  <c r="M281" i="53"/>
  <c r="I281" i="53"/>
  <c r="I387" i="53"/>
  <c r="M387" i="53"/>
  <c r="I340" i="53"/>
  <c r="M340" i="53"/>
  <c r="M343" i="53"/>
  <c r="I343" i="53"/>
  <c r="I345" i="53"/>
  <c r="M345" i="53"/>
  <c r="M300" i="53"/>
  <c r="I300" i="53"/>
  <c r="I386" i="53"/>
  <c r="M386" i="53"/>
  <c r="M220" i="53"/>
  <c r="I220" i="53"/>
  <c r="M385" i="53"/>
  <c r="I385" i="53"/>
  <c r="I347" i="53"/>
  <c r="M347" i="53"/>
  <c r="I344" i="53"/>
  <c r="M344" i="53"/>
  <c r="M221" i="53"/>
  <c r="I221" i="53"/>
  <c r="G278" i="18"/>
  <c r="F283" i="53"/>
  <c r="I348" i="53"/>
  <c r="M348" i="53"/>
  <c r="M415" i="53"/>
  <c r="I415" i="53"/>
  <c r="I349" i="53"/>
  <c r="M349" i="53"/>
  <c r="K385" i="52"/>
  <c r="K386" i="52" s="1"/>
  <c r="B390" i="52"/>
  <c r="C390" i="52"/>
  <c r="D390" i="52"/>
  <c r="K310" i="52"/>
  <c r="K311" i="52" s="1"/>
  <c r="B309" i="52"/>
  <c r="C309" i="52"/>
  <c r="D309" i="52"/>
  <c r="K304" i="52"/>
  <c r="K305" i="52" s="1"/>
  <c r="F307" i="52"/>
  <c r="K307" i="52" s="1"/>
  <c r="K308" i="52" s="1"/>
  <c r="K301" i="52"/>
  <c r="K302" i="52" s="1"/>
  <c r="K298" i="52"/>
  <c r="K299" i="52" s="1"/>
  <c r="K295" i="52"/>
  <c r="K296" i="52" s="1"/>
  <c r="K292" i="52"/>
  <c r="K293" i="52" s="1"/>
  <c r="K289" i="52"/>
  <c r="K290" i="52" s="1"/>
  <c r="K286" i="52"/>
  <c r="K287" i="52" s="1"/>
  <c r="K283" i="52"/>
  <c r="K284" i="52" s="1"/>
  <c r="K280" i="52"/>
  <c r="K281" i="52" s="1"/>
  <c r="K277" i="52"/>
  <c r="K278" i="52" s="1"/>
  <c r="B276" i="52"/>
  <c r="C276" i="52"/>
  <c r="D276" i="52"/>
  <c r="B279" i="52"/>
  <c r="C279" i="52"/>
  <c r="D279" i="52"/>
  <c r="B282" i="52"/>
  <c r="C282" i="52"/>
  <c r="D282" i="52"/>
  <c r="B285" i="52"/>
  <c r="C285" i="52"/>
  <c r="D285" i="52"/>
  <c r="B288" i="52"/>
  <c r="C288" i="52"/>
  <c r="D288" i="52"/>
  <c r="B291" i="52"/>
  <c r="C291" i="52"/>
  <c r="D291" i="52"/>
  <c r="B294" i="52"/>
  <c r="C294" i="52"/>
  <c r="D294" i="52"/>
  <c r="B297" i="52"/>
  <c r="C297" i="52"/>
  <c r="D297" i="52"/>
  <c r="B300" i="52"/>
  <c r="C300" i="52"/>
  <c r="D300" i="52"/>
  <c r="B545" i="52"/>
  <c r="C545" i="52"/>
  <c r="D545" i="52"/>
  <c r="L343" i="18"/>
  <c r="M343" i="18" s="1"/>
  <c r="N343" i="18" s="1"/>
  <c r="H343" i="18"/>
  <c r="I343" i="18" s="1"/>
  <c r="J343" i="18" s="1"/>
  <c r="F343" i="18"/>
  <c r="K882" i="52" s="1"/>
  <c r="E343" i="18"/>
  <c r="E882" i="52" s="1"/>
  <c r="L342" i="18"/>
  <c r="M342" i="18" s="1"/>
  <c r="N342" i="18" s="1"/>
  <c r="H342" i="18"/>
  <c r="I342" i="18" s="1"/>
  <c r="J342" i="18" s="1"/>
  <c r="F342" i="18"/>
  <c r="K879" i="52" s="1"/>
  <c r="E342" i="18"/>
  <c r="E879" i="52" s="1"/>
  <c r="L341" i="18"/>
  <c r="M341" i="18" s="1"/>
  <c r="N341" i="18" s="1"/>
  <c r="H341" i="18"/>
  <c r="I341" i="18" s="1"/>
  <c r="J341" i="18" s="1"/>
  <c r="F341" i="18"/>
  <c r="K876" i="52" s="1"/>
  <c r="E341" i="18"/>
  <c r="E876" i="52" s="1"/>
  <c r="L340" i="18"/>
  <c r="M340" i="18" s="1"/>
  <c r="N340" i="18" s="1"/>
  <c r="H340" i="18"/>
  <c r="I340" i="18" s="1"/>
  <c r="J340" i="18" s="1"/>
  <c r="F340" i="18"/>
  <c r="K873" i="52" s="1"/>
  <c r="E340" i="18"/>
  <c r="E873" i="52" s="1"/>
  <c r="L339" i="18"/>
  <c r="M339" i="18" s="1"/>
  <c r="N339" i="18" s="1"/>
  <c r="H339" i="18"/>
  <c r="I339" i="18" s="1"/>
  <c r="J339" i="18" s="1"/>
  <c r="F339" i="18"/>
  <c r="K870" i="52" s="1"/>
  <c r="E339" i="18"/>
  <c r="E870" i="52" s="1"/>
  <c r="L338" i="18"/>
  <c r="M338" i="18" s="1"/>
  <c r="N338" i="18" s="1"/>
  <c r="H338" i="18"/>
  <c r="I338" i="18" s="1"/>
  <c r="J338" i="18" s="1"/>
  <c r="F338" i="18"/>
  <c r="K867" i="52" s="1"/>
  <c r="E338" i="18"/>
  <c r="E867" i="52" s="1"/>
  <c r="L337" i="18"/>
  <c r="M337" i="18" s="1"/>
  <c r="N337" i="18" s="1"/>
  <c r="H337" i="18"/>
  <c r="I337" i="18" s="1"/>
  <c r="J337" i="18" s="1"/>
  <c r="F337" i="18"/>
  <c r="K864" i="52" s="1"/>
  <c r="E337" i="18"/>
  <c r="E864" i="52" s="1"/>
  <c r="L336" i="18"/>
  <c r="M336" i="18" s="1"/>
  <c r="N336" i="18" s="1"/>
  <c r="H336" i="18"/>
  <c r="I336" i="18" s="1"/>
  <c r="J336" i="18" s="1"/>
  <c r="F336" i="18"/>
  <c r="K861" i="52" s="1"/>
  <c r="E336" i="18"/>
  <c r="E861" i="52" s="1"/>
  <c r="L335" i="18"/>
  <c r="M335" i="18" s="1"/>
  <c r="N335" i="18" s="1"/>
  <c r="H335" i="18"/>
  <c r="I335" i="18" s="1"/>
  <c r="J335" i="18" s="1"/>
  <c r="F335" i="18"/>
  <c r="K858" i="52" s="1"/>
  <c r="E335" i="18"/>
  <c r="E858" i="52" s="1"/>
  <c r="K92" i="52"/>
  <c r="K93" i="52" s="1"/>
  <c r="K89" i="52"/>
  <c r="K90" i="52" s="1"/>
  <c r="K86" i="52"/>
  <c r="K87" i="52" s="1"/>
  <c r="K83" i="52"/>
  <c r="K84" i="52" s="1"/>
  <c r="F101" i="52"/>
  <c r="K101" i="52" s="1"/>
  <c r="K102" i="52" s="1"/>
  <c r="F98" i="52"/>
  <c r="K98" i="52" s="1"/>
  <c r="K99" i="52" s="1"/>
  <c r="K95" i="52"/>
  <c r="K96" i="52" s="1"/>
  <c r="F39" i="52"/>
  <c r="K39" i="52" s="1"/>
  <c r="K40" i="52" s="1"/>
  <c r="F36" i="52"/>
  <c r="K36" i="52" s="1"/>
  <c r="K37" i="52" s="1"/>
  <c r="B38" i="52"/>
  <c r="C38" i="52"/>
  <c r="D38" i="52"/>
  <c r="K33" i="52"/>
  <c r="K34" i="52" s="1"/>
  <c r="B100" i="52"/>
  <c r="C100" i="52"/>
  <c r="D100" i="52"/>
  <c r="K80" i="52"/>
  <c r="K81" i="52" s="1"/>
  <c r="K77" i="52"/>
  <c r="K78" i="52" s="1"/>
  <c r="K74" i="52"/>
  <c r="K75" i="52" s="1"/>
  <c r="K71" i="52"/>
  <c r="K72" i="52" s="1"/>
  <c r="L411" i="18"/>
  <c r="M411" i="18" s="1"/>
  <c r="N411" i="18" s="1"/>
  <c r="H411" i="18"/>
  <c r="I411" i="18" s="1"/>
  <c r="J411" i="18" s="1"/>
  <c r="F411" i="18"/>
  <c r="K1040" i="52" s="1"/>
  <c r="E411" i="18"/>
  <c r="E1040" i="52" s="1"/>
  <c r="L382" i="18"/>
  <c r="M382" i="18" s="1"/>
  <c r="N382" i="18" s="1"/>
  <c r="H382" i="18"/>
  <c r="I382" i="18" s="1"/>
  <c r="J382" i="18" s="1"/>
  <c r="F382" i="18"/>
  <c r="K978" i="52" s="1"/>
  <c r="E382" i="18"/>
  <c r="E978" i="52" s="1"/>
  <c r="L346" i="18"/>
  <c r="M346" i="18" s="1"/>
  <c r="N346" i="18" s="1"/>
  <c r="H346" i="18"/>
  <c r="I346" i="18" s="1"/>
  <c r="J346" i="18" s="1"/>
  <c r="F346" i="18"/>
  <c r="K891" i="52" s="1"/>
  <c r="E346" i="18"/>
  <c r="E891" i="52" s="1"/>
  <c r="L278" i="18"/>
  <c r="M278" i="18" s="1"/>
  <c r="H278" i="18"/>
  <c r="I278" i="18" s="1"/>
  <c r="F278" i="18"/>
  <c r="K703" i="52" s="1"/>
  <c r="E278" i="18"/>
  <c r="E703" i="52" s="1"/>
  <c r="L217" i="18"/>
  <c r="M217" i="18" s="1"/>
  <c r="N217" i="18" s="1"/>
  <c r="H217" i="18"/>
  <c r="I217" i="18" s="1"/>
  <c r="J217" i="18" s="1"/>
  <c r="F217" i="18"/>
  <c r="K545" i="52" s="1"/>
  <c r="E217" i="18"/>
  <c r="E545" i="52" s="1"/>
  <c r="L157" i="18"/>
  <c r="M157" i="18" s="1"/>
  <c r="N157" i="18" s="1"/>
  <c r="H157" i="18"/>
  <c r="I157" i="18" s="1"/>
  <c r="J157" i="18" s="1"/>
  <c r="F157" i="18"/>
  <c r="K390" i="52" s="1"/>
  <c r="E157" i="18"/>
  <c r="E390" i="52" s="1"/>
  <c r="L122" i="18"/>
  <c r="M122" i="18" s="1"/>
  <c r="H122" i="18"/>
  <c r="I122" i="18" s="1"/>
  <c r="F122" i="18"/>
  <c r="K309" i="52" s="1"/>
  <c r="E122" i="18"/>
  <c r="E309" i="52" s="1"/>
  <c r="L21" i="18"/>
  <c r="M21" i="18" s="1"/>
  <c r="H21" i="18"/>
  <c r="I21" i="18" s="1"/>
  <c r="F21" i="18"/>
  <c r="K38" i="52" s="1"/>
  <c r="E21" i="18"/>
  <c r="E38" i="52" s="1"/>
  <c r="L48" i="18"/>
  <c r="M48" i="18" s="1"/>
  <c r="H48" i="18"/>
  <c r="I48" i="18" s="1"/>
  <c r="F48" i="18"/>
  <c r="K100" i="52" s="1"/>
  <c r="E48" i="18"/>
  <c r="E100" i="52" s="1"/>
  <c r="K68" i="52"/>
  <c r="K69" i="52" s="1"/>
  <c r="B67" i="52"/>
  <c r="C67" i="52"/>
  <c r="D67" i="52"/>
  <c r="B70" i="52"/>
  <c r="C70" i="52"/>
  <c r="D70" i="52"/>
  <c r="B73" i="52"/>
  <c r="C73" i="52"/>
  <c r="D73" i="52"/>
  <c r="B76" i="52"/>
  <c r="C76" i="52"/>
  <c r="D76" i="52"/>
  <c r="B79" i="52"/>
  <c r="C79" i="52"/>
  <c r="D79" i="52"/>
  <c r="B82" i="52"/>
  <c r="C82" i="52"/>
  <c r="D82" i="52"/>
  <c r="B85" i="52"/>
  <c r="C85" i="52"/>
  <c r="D85" i="52"/>
  <c r="B88" i="52"/>
  <c r="C88" i="52"/>
  <c r="D88" i="52"/>
  <c r="B91" i="52"/>
  <c r="C91" i="52"/>
  <c r="D91" i="52"/>
  <c r="L45" i="18"/>
  <c r="M45" i="18" s="1"/>
  <c r="H45" i="18"/>
  <c r="I45" i="18" s="1"/>
  <c r="F45" i="18"/>
  <c r="K91" i="52" s="1"/>
  <c r="E45" i="18"/>
  <c r="E91" i="52" s="1"/>
  <c r="L44" i="18"/>
  <c r="M44" i="18" s="1"/>
  <c r="H44" i="18"/>
  <c r="I44" i="18" s="1"/>
  <c r="F44" i="18"/>
  <c r="K88" i="52" s="1"/>
  <c r="E44" i="18"/>
  <c r="E88" i="52" s="1"/>
  <c r="L43" i="18"/>
  <c r="M43" i="18" s="1"/>
  <c r="H43" i="18"/>
  <c r="I43" i="18" s="1"/>
  <c r="F43" i="18"/>
  <c r="K85" i="52" s="1"/>
  <c r="E43" i="18"/>
  <c r="E85" i="52" s="1"/>
  <c r="L42" i="18"/>
  <c r="M42" i="18" s="1"/>
  <c r="H42" i="18"/>
  <c r="I42" i="18" s="1"/>
  <c r="F42" i="18"/>
  <c r="K82" i="52" s="1"/>
  <c r="E42" i="18"/>
  <c r="E82" i="52" s="1"/>
  <c r="L41" i="18"/>
  <c r="M41" i="18" s="1"/>
  <c r="H41" i="18"/>
  <c r="I41" i="18" s="1"/>
  <c r="F41" i="18"/>
  <c r="K79" i="52" s="1"/>
  <c r="E41" i="18"/>
  <c r="E79" i="52" s="1"/>
  <c r="L40" i="18"/>
  <c r="M40" i="18" s="1"/>
  <c r="H40" i="18"/>
  <c r="I40" i="18" s="1"/>
  <c r="F40" i="18"/>
  <c r="K76" i="52" s="1"/>
  <c r="E40" i="18"/>
  <c r="E76" i="52" s="1"/>
  <c r="L39" i="18"/>
  <c r="M39" i="18" s="1"/>
  <c r="H39" i="18"/>
  <c r="I39" i="18" s="1"/>
  <c r="F39" i="18"/>
  <c r="K73" i="52" s="1"/>
  <c r="E39" i="18"/>
  <c r="E73" i="52" s="1"/>
  <c r="L38" i="18"/>
  <c r="M38" i="18" s="1"/>
  <c r="H38" i="18"/>
  <c r="I38" i="18" s="1"/>
  <c r="F38" i="18"/>
  <c r="K70" i="52" s="1"/>
  <c r="E38" i="18"/>
  <c r="E70" i="52" s="1"/>
  <c r="L37" i="18"/>
  <c r="M37" i="18" s="1"/>
  <c r="H37" i="18"/>
  <c r="I37" i="18" s="1"/>
  <c r="F37" i="18"/>
  <c r="K67" i="52" s="1"/>
  <c r="E37" i="18"/>
  <c r="E67" i="52" s="1"/>
  <c r="E46" i="18"/>
  <c r="F46" i="18"/>
  <c r="H46" i="18"/>
  <c r="I46" i="18" s="1"/>
  <c r="L46" i="18"/>
  <c r="M46" i="18" s="1"/>
  <c r="E47" i="18"/>
  <c r="F47" i="18"/>
  <c r="H47" i="18"/>
  <c r="I47" i="18" s="1"/>
  <c r="L47" i="18"/>
  <c r="M47" i="18" s="1"/>
  <c r="G42" i="18" l="1"/>
  <c r="J42" i="18" s="1"/>
  <c r="F47" i="53"/>
  <c r="G113" i="18"/>
  <c r="F118" i="53"/>
  <c r="G122" i="18"/>
  <c r="J122" i="18" s="1"/>
  <c r="F127" i="53"/>
  <c r="M283" i="53"/>
  <c r="I283" i="53"/>
  <c r="G43" i="18"/>
  <c r="J43" i="18" s="1"/>
  <c r="F48" i="53"/>
  <c r="G114" i="18"/>
  <c r="F119" i="53"/>
  <c r="G44" i="18"/>
  <c r="N44" i="18" s="1"/>
  <c r="F49" i="53"/>
  <c r="G115" i="18"/>
  <c r="F120" i="53"/>
  <c r="G19" i="18"/>
  <c r="F24" i="53"/>
  <c r="G45" i="18"/>
  <c r="J45" i="18" s="1"/>
  <c r="F50" i="53"/>
  <c r="G116" i="18"/>
  <c r="F121" i="53"/>
  <c r="G117" i="18"/>
  <c r="F122" i="53"/>
  <c r="G155" i="18"/>
  <c r="F160" i="53"/>
  <c r="G118" i="18"/>
  <c r="F123" i="53"/>
  <c r="J278" i="18"/>
  <c r="G119" i="18"/>
  <c r="F124" i="53"/>
  <c r="G37" i="18"/>
  <c r="J37" i="18" s="1"/>
  <c r="F42" i="53"/>
  <c r="N278" i="18"/>
  <c r="G20" i="18"/>
  <c r="F25" i="53"/>
  <c r="G121" i="18"/>
  <c r="F126" i="53"/>
  <c r="G38" i="18"/>
  <c r="J38" i="18" s="1"/>
  <c r="F43" i="53"/>
  <c r="G21" i="18"/>
  <c r="J21" i="18" s="1"/>
  <c r="F26" i="53"/>
  <c r="G120" i="18"/>
  <c r="F125" i="53"/>
  <c r="G39" i="18"/>
  <c r="J39" i="18" s="1"/>
  <c r="F44" i="53"/>
  <c r="G46" i="18"/>
  <c r="N46" i="18" s="1"/>
  <c r="F51" i="53"/>
  <c r="G40" i="18"/>
  <c r="J40" i="18" s="1"/>
  <c r="F45" i="53"/>
  <c r="G47" i="18"/>
  <c r="N47" i="18" s="1"/>
  <c r="F52" i="53"/>
  <c r="G111" i="18"/>
  <c r="F116" i="53"/>
  <c r="G41" i="18"/>
  <c r="N41" i="18" s="1"/>
  <c r="F46" i="53"/>
  <c r="G48" i="18"/>
  <c r="N48" i="18" s="1"/>
  <c r="F53" i="53"/>
  <c r="G112" i="18"/>
  <c r="F117" i="53"/>
  <c r="N40" i="18" l="1"/>
  <c r="N38" i="18"/>
  <c r="N21" i="18"/>
  <c r="J47" i="18"/>
  <c r="N45" i="18"/>
  <c r="N42" i="18"/>
  <c r="J44" i="18"/>
  <c r="J48" i="18"/>
  <c r="J41" i="18"/>
  <c r="J46" i="18"/>
  <c r="N39" i="18"/>
  <c r="N43" i="18"/>
  <c r="N122" i="18"/>
  <c r="I118" i="53"/>
  <c r="M118" i="53"/>
  <c r="I52" i="53"/>
  <c r="M52" i="53"/>
  <c r="I125" i="53"/>
  <c r="M125" i="53"/>
  <c r="I119" i="53"/>
  <c r="M119" i="53"/>
  <c r="I47" i="53"/>
  <c r="M47" i="53"/>
  <c r="M124" i="53"/>
  <c r="I124" i="53"/>
  <c r="I121" i="53"/>
  <c r="M121" i="53"/>
  <c r="M26" i="53"/>
  <c r="I26" i="53"/>
  <c r="I48" i="53"/>
  <c r="M48" i="53"/>
  <c r="I116" i="53"/>
  <c r="M116" i="53"/>
  <c r="N37" i="18"/>
  <c r="M43" i="53"/>
  <c r="I43" i="53"/>
  <c r="M117" i="53"/>
  <c r="I117" i="53"/>
  <c r="M50" i="53"/>
  <c r="I50" i="53"/>
  <c r="M53" i="53"/>
  <c r="I53" i="53"/>
  <c r="M123" i="53"/>
  <c r="I123" i="53"/>
  <c r="I24" i="53"/>
  <c r="M24" i="53"/>
  <c r="I122" i="53"/>
  <c r="M122" i="53"/>
  <c r="I42" i="53"/>
  <c r="M42" i="53"/>
  <c r="I45" i="53"/>
  <c r="M45" i="53"/>
  <c r="M51" i="53"/>
  <c r="I51" i="53"/>
  <c r="I126" i="53"/>
  <c r="M126" i="53"/>
  <c r="M46" i="53"/>
  <c r="I46" i="53"/>
  <c r="I127" i="53"/>
  <c r="M127" i="53"/>
  <c r="M49" i="53"/>
  <c r="I49" i="53"/>
  <c r="I44" i="53"/>
  <c r="M44" i="53"/>
  <c r="M25" i="53"/>
  <c r="I25" i="53"/>
  <c r="I160" i="53"/>
  <c r="M160" i="53"/>
  <c r="I120" i="53"/>
  <c r="M120" i="53"/>
  <c r="L119" i="18"/>
  <c r="M119" i="18" s="1"/>
  <c r="N119" i="18" s="1"/>
  <c r="H119" i="18"/>
  <c r="I119" i="18" s="1"/>
  <c r="J119" i="18" s="1"/>
  <c r="F119" i="18"/>
  <c r="K300" i="52" s="1"/>
  <c r="E119" i="18"/>
  <c r="E300" i="52" s="1"/>
  <c r="L118" i="18"/>
  <c r="M118" i="18" s="1"/>
  <c r="N118" i="18" s="1"/>
  <c r="H118" i="18"/>
  <c r="I118" i="18" s="1"/>
  <c r="J118" i="18" s="1"/>
  <c r="F118" i="18"/>
  <c r="K297" i="52" s="1"/>
  <c r="E118" i="18"/>
  <c r="E297" i="52" s="1"/>
  <c r="L117" i="18"/>
  <c r="M117" i="18" s="1"/>
  <c r="N117" i="18" s="1"/>
  <c r="H117" i="18"/>
  <c r="I117" i="18" s="1"/>
  <c r="J117" i="18" s="1"/>
  <c r="F117" i="18"/>
  <c r="K294" i="52" s="1"/>
  <c r="E117" i="18"/>
  <c r="E294" i="52" s="1"/>
  <c r="L116" i="18"/>
  <c r="M116" i="18" s="1"/>
  <c r="N116" i="18" s="1"/>
  <c r="H116" i="18"/>
  <c r="I116" i="18" s="1"/>
  <c r="J116" i="18" s="1"/>
  <c r="F116" i="18"/>
  <c r="K291" i="52" s="1"/>
  <c r="E116" i="18"/>
  <c r="E291" i="52" s="1"/>
  <c r="L115" i="18"/>
  <c r="M115" i="18" s="1"/>
  <c r="N115" i="18" s="1"/>
  <c r="H115" i="18"/>
  <c r="I115" i="18" s="1"/>
  <c r="J115" i="18" s="1"/>
  <c r="F115" i="18"/>
  <c r="K288" i="52" s="1"/>
  <c r="E115" i="18"/>
  <c r="E288" i="52" s="1"/>
  <c r="L112" i="18"/>
  <c r="M112" i="18" s="1"/>
  <c r="N112" i="18" s="1"/>
  <c r="H112" i="18"/>
  <c r="I112" i="18" s="1"/>
  <c r="J112" i="18" s="1"/>
  <c r="F112" i="18"/>
  <c r="K279" i="52" s="1"/>
  <c r="E279" i="52"/>
  <c r="E113" i="18"/>
  <c r="E282" i="52" s="1"/>
  <c r="F113" i="18"/>
  <c r="K282" i="52" s="1"/>
  <c r="H113" i="18"/>
  <c r="I113" i="18" s="1"/>
  <c r="J113" i="18" s="1"/>
  <c r="L113" i="18"/>
  <c r="M113" i="18" s="1"/>
  <c r="N113" i="18" s="1"/>
  <c r="E114" i="18"/>
  <c r="E285" i="52" s="1"/>
  <c r="F114" i="18"/>
  <c r="K285" i="52" s="1"/>
  <c r="H114" i="18"/>
  <c r="I114" i="18" s="1"/>
  <c r="J114" i="18" s="1"/>
  <c r="L114" i="18"/>
  <c r="M114" i="18" s="1"/>
  <c r="N114" i="18" s="1"/>
  <c r="L111" i="18"/>
  <c r="M111" i="18" s="1"/>
  <c r="N111" i="18" s="1"/>
  <c r="H111" i="18"/>
  <c r="I111" i="18" s="1"/>
  <c r="J111" i="18" s="1"/>
  <c r="F111" i="18"/>
  <c r="K276" i="52" s="1"/>
  <c r="E111" i="18"/>
  <c r="E276" i="52" s="1"/>
  <c r="F1047" i="52"/>
  <c r="K1047" i="52" s="1"/>
  <c r="K1044" i="52"/>
  <c r="K1045" i="52" s="1"/>
  <c r="K982" i="52"/>
  <c r="K983" i="52" s="1"/>
  <c r="F985" i="52"/>
  <c r="K985" i="52" s="1"/>
  <c r="K986" i="52" s="1"/>
  <c r="K895" i="52"/>
  <c r="K896" i="52" s="1"/>
  <c r="F898" i="52"/>
  <c r="K898" i="52" s="1"/>
  <c r="K899" i="52" s="1"/>
  <c r="F710" i="52"/>
  <c r="F713" i="52" s="1"/>
  <c r="K713" i="52" s="1"/>
  <c r="K714" i="52" s="1"/>
  <c r="K707" i="52"/>
  <c r="K708" i="52" s="1"/>
  <c r="K555" i="52"/>
  <c r="K556" i="52" s="1"/>
  <c r="K552" i="52"/>
  <c r="K553" i="52" s="1"/>
  <c r="K549" i="52"/>
  <c r="K550" i="52" s="1"/>
  <c r="K400" i="52"/>
  <c r="K401" i="52" s="1"/>
  <c r="K397" i="52"/>
  <c r="K398" i="52" s="1"/>
  <c r="K394" i="52"/>
  <c r="K395" i="52" s="1"/>
  <c r="K319" i="52"/>
  <c r="K320" i="52" s="1"/>
  <c r="K316" i="52"/>
  <c r="K317" i="52" s="1"/>
  <c r="K313" i="52"/>
  <c r="K314" i="52" s="1"/>
  <c r="K1031" i="52"/>
  <c r="K1032" i="52" s="1"/>
  <c r="F1013" i="52"/>
  <c r="F1016" i="52" s="1"/>
  <c r="K1016" i="52" s="1"/>
  <c r="K1017" i="52" s="1"/>
  <c r="G1010" i="52"/>
  <c r="K1010" i="52" s="1"/>
  <c r="K1011" i="52" s="1"/>
  <c r="F404" i="53" s="1"/>
  <c r="K1000" i="52"/>
  <c r="K1001" i="52" s="1"/>
  <c r="B1002" i="52"/>
  <c r="C1002" i="52"/>
  <c r="D1002" i="52"/>
  <c r="B1005" i="52"/>
  <c r="C1005" i="52"/>
  <c r="D1005" i="52"/>
  <c r="L396" i="18"/>
  <c r="M396" i="18" s="1"/>
  <c r="H396" i="18"/>
  <c r="I396" i="18" s="1"/>
  <c r="F396" i="18"/>
  <c r="K1005" i="52" s="1"/>
  <c r="E396" i="18"/>
  <c r="E1005" i="52" s="1"/>
  <c r="L395" i="18"/>
  <c r="M395" i="18" s="1"/>
  <c r="H395" i="18"/>
  <c r="I395" i="18" s="1"/>
  <c r="F395" i="18"/>
  <c r="K1002" i="52" s="1"/>
  <c r="E395" i="18"/>
  <c r="E1002" i="52" s="1"/>
  <c r="G956" i="52"/>
  <c r="K956" i="52" s="1"/>
  <c r="K957" i="52" s="1"/>
  <c r="G924" i="52"/>
  <c r="K924" i="52" s="1"/>
  <c r="G923" i="52"/>
  <c r="K923" i="52" s="1"/>
  <c r="G839" i="52"/>
  <c r="K839" i="52" s="1"/>
  <c r="K840" i="52" s="1"/>
  <c r="G793" i="52"/>
  <c r="K793" i="52" s="1"/>
  <c r="G794" i="52"/>
  <c r="K794" i="52" s="1"/>
  <c r="G792" i="52"/>
  <c r="K792" i="52" s="1"/>
  <c r="G675" i="52"/>
  <c r="K675" i="52" s="1"/>
  <c r="G651" i="52"/>
  <c r="K651" i="52" s="1"/>
  <c r="K652" i="52" s="1"/>
  <c r="G512" i="52"/>
  <c r="K512" i="52" s="1"/>
  <c r="G511" i="52"/>
  <c r="K511" i="52" s="1"/>
  <c r="G479" i="52"/>
  <c r="K479" i="52" s="1"/>
  <c r="G478" i="52"/>
  <c r="K478" i="52" s="1"/>
  <c r="G461" i="52"/>
  <c r="K461" i="52" s="1"/>
  <c r="K462" i="52" s="1"/>
  <c r="G343" i="52"/>
  <c r="K343" i="52" s="1"/>
  <c r="K344" i="52" s="1"/>
  <c r="K330" i="52"/>
  <c r="K331" i="52" s="1"/>
  <c r="B915" i="52"/>
  <c r="C915" i="52"/>
  <c r="D915" i="52"/>
  <c r="B918" i="52"/>
  <c r="C918" i="52"/>
  <c r="D918" i="52"/>
  <c r="L360" i="18"/>
  <c r="M360" i="18" s="1"/>
  <c r="H360" i="18"/>
  <c r="I360" i="18" s="1"/>
  <c r="F360" i="18"/>
  <c r="K918" i="52" s="1"/>
  <c r="E360" i="18"/>
  <c r="E918" i="52" s="1"/>
  <c r="L359" i="18"/>
  <c r="M359" i="18" s="1"/>
  <c r="H359" i="18"/>
  <c r="I359" i="18" s="1"/>
  <c r="F359" i="18"/>
  <c r="K915" i="52" s="1"/>
  <c r="E359" i="18"/>
  <c r="E915" i="52" s="1"/>
  <c r="K995" i="52"/>
  <c r="K996" i="52" s="1"/>
  <c r="K992" i="52"/>
  <c r="K993" i="52" s="1"/>
  <c r="K965" i="52"/>
  <c r="K966" i="52" s="1"/>
  <c r="K962" i="52"/>
  <c r="K963" i="52" s="1"/>
  <c r="K959" i="52"/>
  <c r="K960" i="52" s="1"/>
  <c r="G952" i="52"/>
  <c r="K952" i="52" s="1"/>
  <c r="K951" i="52"/>
  <c r="F928" i="52"/>
  <c r="K928" i="52" s="1"/>
  <c r="F927" i="52"/>
  <c r="K927" i="52" s="1"/>
  <c r="K913" i="52"/>
  <c r="K914" i="52" s="1"/>
  <c r="K851" i="52"/>
  <c r="K852" i="52" s="1"/>
  <c r="F908" i="52"/>
  <c r="K908" i="52" s="1"/>
  <c r="K909" i="52" s="1"/>
  <c r="F905" i="52"/>
  <c r="K905" i="52" s="1"/>
  <c r="K906" i="52" s="1"/>
  <c r="F855" i="52"/>
  <c r="K855" i="52" s="1"/>
  <c r="K854" i="52"/>
  <c r="F842" i="52"/>
  <c r="K842" i="52" s="1"/>
  <c r="K843" i="52" s="1"/>
  <c r="K836" i="52"/>
  <c r="K837" i="52" s="1"/>
  <c r="F833" i="52"/>
  <c r="K833" i="52" s="1"/>
  <c r="K834" i="52" s="1"/>
  <c r="K821" i="52"/>
  <c r="K820" i="52"/>
  <c r="K817" i="52"/>
  <c r="K818" i="52" s="1"/>
  <c r="K828" i="52"/>
  <c r="F829" i="52"/>
  <c r="K829" i="52" s="1"/>
  <c r="K825" i="52"/>
  <c r="K826" i="52" s="1"/>
  <c r="F798" i="52"/>
  <c r="K798" i="52" s="1"/>
  <c r="F799" i="52"/>
  <c r="K799" i="52" s="1"/>
  <c r="F797" i="52"/>
  <c r="F802" i="52" s="1"/>
  <c r="K802" i="52" s="1"/>
  <c r="K787" i="52"/>
  <c r="K788" i="52"/>
  <c r="K786" i="52"/>
  <c r="F757" i="52"/>
  <c r="K757" i="52" s="1"/>
  <c r="F758" i="52"/>
  <c r="K758" i="52" s="1"/>
  <c r="F756" i="52"/>
  <c r="F761" i="52" s="1"/>
  <c r="K752" i="52"/>
  <c r="K753" i="52"/>
  <c r="K751" i="52"/>
  <c r="K735" i="52"/>
  <c r="K736" i="52" s="1"/>
  <c r="K732" i="52"/>
  <c r="K733" i="52" s="1"/>
  <c r="K729" i="52"/>
  <c r="K730" i="52" s="1"/>
  <c r="B731" i="52"/>
  <c r="C731" i="52"/>
  <c r="D731" i="52"/>
  <c r="L292" i="18"/>
  <c r="M292" i="18" s="1"/>
  <c r="H292" i="18"/>
  <c r="I292" i="18" s="1"/>
  <c r="F292" i="18"/>
  <c r="K731" i="52" s="1"/>
  <c r="E292" i="18"/>
  <c r="E731" i="52" s="1"/>
  <c r="E293" i="18"/>
  <c r="F293" i="18"/>
  <c r="H293" i="18"/>
  <c r="I293" i="18" s="1"/>
  <c r="L293" i="18"/>
  <c r="M293" i="18" s="1"/>
  <c r="K687" i="52"/>
  <c r="K688" i="52" s="1"/>
  <c r="K620" i="52"/>
  <c r="F624" i="52"/>
  <c r="K624" i="52" s="1"/>
  <c r="K724" i="52"/>
  <c r="K725" i="52" s="1"/>
  <c r="F720" i="52"/>
  <c r="K720" i="52" s="1"/>
  <c r="F721" i="52"/>
  <c r="K721" i="52" s="1"/>
  <c r="F717" i="52"/>
  <c r="K717" i="52" s="1"/>
  <c r="K718" i="52" s="1"/>
  <c r="K694" i="52"/>
  <c r="K695" i="52" s="1"/>
  <c r="K691" i="52"/>
  <c r="K690" i="52"/>
  <c r="B686" i="52"/>
  <c r="C686" i="52"/>
  <c r="D686" i="52"/>
  <c r="L271" i="18"/>
  <c r="M271" i="18" s="1"/>
  <c r="H271" i="18"/>
  <c r="I271" i="18" s="1"/>
  <c r="F271" i="18"/>
  <c r="K686" i="52" s="1"/>
  <c r="E271" i="18"/>
  <c r="E686" i="52" s="1"/>
  <c r="F678" i="52"/>
  <c r="F681" i="52" s="1"/>
  <c r="K681" i="52" s="1"/>
  <c r="K672" i="52"/>
  <c r="K673" i="52" s="1"/>
  <c r="F654" i="52"/>
  <c r="K654" i="52" s="1"/>
  <c r="K655" i="52" s="1"/>
  <c r="K648" i="52"/>
  <c r="K649" i="52" s="1"/>
  <c r="K640" i="52"/>
  <c r="K641" i="52" s="1"/>
  <c r="K644" i="52"/>
  <c r="K643" i="52"/>
  <c r="K615" i="52"/>
  <c r="G607" i="52"/>
  <c r="F591" i="52"/>
  <c r="K591" i="52" s="1"/>
  <c r="K587" i="52"/>
  <c r="K611" i="52"/>
  <c r="K619" i="52"/>
  <c r="F623" i="52"/>
  <c r="K623" i="52" s="1"/>
  <c r="K614" i="52"/>
  <c r="G606" i="52"/>
  <c r="F590" i="52"/>
  <c r="K590" i="52" s="1"/>
  <c r="K586" i="52"/>
  <c r="K570" i="52"/>
  <c r="K571" i="52" s="1"/>
  <c r="B572" i="52"/>
  <c r="C572" i="52"/>
  <c r="D572" i="52"/>
  <c r="B575" i="52"/>
  <c r="C575" i="52"/>
  <c r="D575" i="52"/>
  <c r="L232" i="18"/>
  <c r="M232" i="18" s="1"/>
  <c r="H232" i="18"/>
  <c r="I232" i="18" s="1"/>
  <c r="F232" i="18"/>
  <c r="K575" i="52" s="1"/>
  <c r="E232" i="18"/>
  <c r="E575" i="52" s="1"/>
  <c r="L231" i="18"/>
  <c r="M231" i="18" s="1"/>
  <c r="H231" i="18"/>
  <c r="I231" i="18" s="1"/>
  <c r="F231" i="18"/>
  <c r="K572" i="52" s="1"/>
  <c r="E231" i="18"/>
  <c r="E572" i="52" s="1"/>
  <c r="F565" i="52"/>
  <c r="K565" i="52" s="1"/>
  <c r="K566" i="52" s="1"/>
  <c r="F562" i="52"/>
  <c r="K562" i="52" s="1"/>
  <c r="K563" i="52" s="1"/>
  <c r="K559" i="52"/>
  <c r="K560" i="52" s="1"/>
  <c r="F536" i="52"/>
  <c r="K536" i="52" s="1"/>
  <c r="K532" i="52"/>
  <c r="K533" i="52" s="1"/>
  <c r="F516" i="52"/>
  <c r="K516" i="52" s="1"/>
  <c r="F515" i="52"/>
  <c r="K515" i="52" s="1"/>
  <c r="K507" i="52"/>
  <c r="K506" i="52"/>
  <c r="F483" i="52"/>
  <c r="K483" i="52" s="1"/>
  <c r="F482" i="52"/>
  <c r="K482" i="52" s="1"/>
  <c r="K474" i="52"/>
  <c r="K473" i="52"/>
  <c r="F415" i="52"/>
  <c r="K415" i="52" s="1"/>
  <c r="K416" i="52" s="1"/>
  <c r="B414" i="52"/>
  <c r="C414" i="52"/>
  <c r="D414" i="52"/>
  <c r="L170" i="18"/>
  <c r="M170" i="18" s="1"/>
  <c r="H170" i="18"/>
  <c r="I170" i="18" s="1"/>
  <c r="F170" i="18"/>
  <c r="K414" i="52" s="1"/>
  <c r="E170" i="18"/>
  <c r="E414" i="52" s="1"/>
  <c r="F464" i="52"/>
  <c r="F467" i="52" s="1"/>
  <c r="K467" i="52" s="1"/>
  <c r="K468" i="52" s="1"/>
  <c r="K458" i="52"/>
  <c r="K459" i="52" s="1"/>
  <c r="K437" i="52"/>
  <c r="K438" i="52" s="1"/>
  <c r="F184" i="53" s="1"/>
  <c r="F440" i="52"/>
  <c r="K440" i="52" s="1"/>
  <c r="K441" i="52" s="1"/>
  <c r="B417" i="52"/>
  <c r="C417" i="52"/>
  <c r="D417" i="52"/>
  <c r="B420" i="52"/>
  <c r="C420" i="52"/>
  <c r="D420" i="52"/>
  <c r="L171" i="18"/>
  <c r="M171" i="18" s="1"/>
  <c r="H171" i="18"/>
  <c r="I171" i="18" s="1"/>
  <c r="F171" i="18"/>
  <c r="K417" i="52" s="1"/>
  <c r="E171" i="18"/>
  <c r="E417" i="52" s="1"/>
  <c r="L172" i="18"/>
  <c r="M172" i="18" s="1"/>
  <c r="H172" i="18"/>
  <c r="I172" i="18" s="1"/>
  <c r="F172" i="18"/>
  <c r="K420" i="52" s="1"/>
  <c r="E172" i="18"/>
  <c r="E420" i="52" s="1"/>
  <c r="K434" i="52"/>
  <c r="K435" i="52" s="1"/>
  <c r="F431" i="52"/>
  <c r="K431" i="52" s="1"/>
  <c r="K432" i="52" s="1"/>
  <c r="K412" i="52"/>
  <c r="K413" i="52" s="1"/>
  <c r="K339" i="52"/>
  <c r="K340" i="52" s="1"/>
  <c r="B338" i="52"/>
  <c r="C338" i="52"/>
  <c r="D338" i="52"/>
  <c r="L135" i="18"/>
  <c r="M135" i="18" s="1"/>
  <c r="H135" i="18"/>
  <c r="I135" i="18" s="1"/>
  <c r="F135" i="18"/>
  <c r="K338" i="52" s="1"/>
  <c r="E135" i="18"/>
  <c r="E338" i="52" s="1"/>
  <c r="K407" i="52"/>
  <c r="K408" i="52" s="1"/>
  <c r="F404" i="52"/>
  <c r="K404" i="52" s="1"/>
  <c r="K405" i="52" s="1"/>
  <c r="F371" i="52"/>
  <c r="F374" i="52" s="1"/>
  <c r="K368" i="52"/>
  <c r="K369" i="52" s="1"/>
  <c r="K364" i="52"/>
  <c r="K365" i="52" s="1"/>
  <c r="F346" i="52"/>
  <c r="K346" i="52" s="1"/>
  <c r="K347" i="52" s="1"/>
  <c r="K324" i="52"/>
  <c r="K325" i="52" s="1"/>
  <c r="F125" i="52"/>
  <c r="G125" i="52"/>
  <c r="F273" i="52"/>
  <c r="K273" i="52" s="1"/>
  <c r="K274" i="52" s="1"/>
  <c r="K269" i="52"/>
  <c r="K270" i="52"/>
  <c r="K266" i="52"/>
  <c r="K267" i="52" s="1"/>
  <c r="F255" i="52"/>
  <c r="F259" i="52" s="1"/>
  <c r="F263" i="52" s="1"/>
  <c r="K263" i="52" s="1"/>
  <c r="G255" i="52"/>
  <c r="G254" i="52"/>
  <c r="F254" i="52"/>
  <c r="K251" i="52"/>
  <c r="K250" i="52"/>
  <c r="K247" i="52"/>
  <c r="K246" i="52"/>
  <c r="F223" i="52"/>
  <c r="K223" i="52" s="1"/>
  <c r="F222" i="52"/>
  <c r="K222" i="52" s="1"/>
  <c r="K219" i="52"/>
  <c r="K218" i="52"/>
  <c r="K215" i="52"/>
  <c r="K216" i="52" s="1"/>
  <c r="K1048" i="52" l="1"/>
  <c r="G413" i="18" s="1"/>
  <c r="K1051" i="52"/>
  <c r="G414" i="18" s="1"/>
  <c r="G225" i="18"/>
  <c r="F230" i="53"/>
  <c r="G353" i="18"/>
  <c r="F358" i="53"/>
  <c r="G281" i="18"/>
  <c r="F286" i="53"/>
  <c r="G273" i="18"/>
  <c r="F278" i="53"/>
  <c r="G125" i="18"/>
  <c r="F130" i="53"/>
  <c r="G389" i="18"/>
  <c r="F394" i="53"/>
  <c r="G406" i="18"/>
  <c r="F411" i="53"/>
  <c r="G135" i="18"/>
  <c r="J135" i="18" s="1"/>
  <c r="F140" i="53"/>
  <c r="G286" i="18"/>
  <c r="F291" i="53"/>
  <c r="G108" i="18"/>
  <c r="F113" i="53"/>
  <c r="G220" i="18"/>
  <c r="F225" i="53"/>
  <c r="G145" i="18"/>
  <c r="F150" i="53"/>
  <c r="G164" i="18"/>
  <c r="F169" i="53"/>
  <c r="G160" i="18"/>
  <c r="F165" i="53"/>
  <c r="G189" i="18"/>
  <c r="F194" i="53"/>
  <c r="G230" i="18"/>
  <c r="F235" i="53"/>
  <c r="G292" i="18"/>
  <c r="J292" i="18" s="1"/>
  <c r="F297" i="53"/>
  <c r="G388" i="18"/>
  <c r="F393" i="53"/>
  <c r="G401" i="18"/>
  <c r="F406" i="53"/>
  <c r="G106" i="18"/>
  <c r="F111" i="53"/>
  <c r="G170" i="18"/>
  <c r="J170" i="18" s="1"/>
  <c r="F175" i="53"/>
  <c r="G254" i="18"/>
  <c r="F259" i="53"/>
  <c r="G321" i="18"/>
  <c r="F326" i="53"/>
  <c r="G123" i="18"/>
  <c r="F128" i="53"/>
  <c r="G347" i="18"/>
  <c r="F352" i="53"/>
  <c r="G258" i="18"/>
  <c r="F263" i="53"/>
  <c r="G331" i="18"/>
  <c r="F336" i="53"/>
  <c r="G124" i="18"/>
  <c r="F129" i="53"/>
  <c r="G384" i="18"/>
  <c r="F389" i="53"/>
  <c r="G326" i="18"/>
  <c r="F331" i="53"/>
  <c r="G374" i="18"/>
  <c r="F379" i="53"/>
  <c r="G260" i="18"/>
  <c r="F265" i="53"/>
  <c r="G358" i="18"/>
  <c r="F363" i="53"/>
  <c r="G132" i="18"/>
  <c r="F137" i="53"/>
  <c r="G327" i="18"/>
  <c r="F332" i="53"/>
  <c r="G383" i="18"/>
  <c r="F388" i="53"/>
  <c r="G130" i="18"/>
  <c r="F135" i="53"/>
  <c r="G293" i="18"/>
  <c r="N293" i="18" s="1"/>
  <c r="F298" i="53"/>
  <c r="G352" i="18"/>
  <c r="F357" i="53"/>
  <c r="G348" i="18"/>
  <c r="F353" i="53"/>
  <c r="G139" i="18"/>
  <c r="F144" i="53"/>
  <c r="G148" i="18"/>
  <c r="F153" i="53"/>
  <c r="G169" i="18"/>
  <c r="F174" i="53"/>
  <c r="G177" i="18"/>
  <c r="F182" i="53"/>
  <c r="G211" i="18"/>
  <c r="F216" i="53"/>
  <c r="G266" i="18"/>
  <c r="F271" i="53"/>
  <c r="F270" i="53"/>
  <c r="G284" i="18"/>
  <c r="F289" i="53"/>
  <c r="G317" i="18"/>
  <c r="F322" i="53"/>
  <c r="G138" i="18"/>
  <c r="F143" i="53"/>
  <c r="G158" i="18"/>
  <c r="F163" i="53"/>
  <c r="G412" i="18"/>
  <c r="F417" i="53"/>
  <c r="G223" i="18"/>
  <c r="F228" i="53"/>
  <c r="G224" i="18"/>
  <c r="F229" i="53"/>
  <c r="I184" i="53"/>
  <c r="M184" i="53"/>
  <c r="G93" i="18"/>
  <c r="F98" i="53"/>
  <c r="G163" i="18"/>
  <c r="F168" i="53"/>
  <c r="G178" i="18"/>
  <c r="F183" i="53"/>
  <c r="G187" i="18"/>
  <c r="F192" i="53"/>
  <c r="G159" i="18"/>
  <c r="F164" i="53"/>
  <c r="G373" i="18"/>
  <c r="F378" i="53"/>
  <c r="G325" i="18"/>
  <c r="F330" i="53"/>
  <c r="G180" i="18"/>
  <c r="F185" i="53"/>
  <c r="G219" i="18"/>
  <c r="F224" i="53"/>
  <c r="G218" i="18"/>
  <c r="F223" i="53"/>
  <c r="G328" i="18"/>
  <c r="F333" i="53"/>
  <c r="G375" i="18"/>
  <c r="F380" i="53"/>
  <c r="G394" i="18"/>
  <c r="F399" i="53"/>
  <c r="G186" i="18"/>
  <c r="F191" i="53"/>
  <c r="G271" i="18"/>
  <c r="J271" i="18" s="1"/>
  <c r="F276" i="53"/>
  <c r="G291" i="18"/>
  <c r="F296" i="53"/>
  <c r="G376" i="18"/>
  <c r="F381" i="53"/>
  <c r="G259" i="18"/>
  <c r="F264" i="53"/>
  <c r="M404" i="53"/>
  <c r="I404" i="53"/>
  <c r="G279" i="18"/>
  <c r="F284" i="53"/>
  <c r="G179" i="18"/>
  <c r="K125" i="52"/>
  <c r="F1050" i="52"/>
  <c r="K1050" i="52" s="1"/>
  <c r="F988" i="52"/>
  <c r="K988" i="52" s="1"/>
  <c r="K989" i="52" s="1"/>
  <c r="K710" i="52"/>
  <c r="K711" i="52" s="1"/>
  <c r="F901" i="52"/>
  <c r="K901" i="52" s="1"/>
  <c r="K902" i="52" s="1"/>
  <c r="K1013" i="52"/>
  <c r="K1014" i="52" s="1"/>
  <c r="F1003" i="52"/>
  <c r="K1003" i="52" s="1"/>
  <c r="K1004" i="52" s="1"/>
  <c r="F400" i="53" s="1"/>
  <c r="G399" i="18"/>
  <c r="F1019" i="52"/>
  <c r="F931" i="52"/>
  <c r="F935" i="52" s="1"/>
  <c r="K935" i="52" s="1"/>
  <c r="F932" i="52"/>
  <c r="K953" i="52"/>
  <c r="K929" i="52"/>
  <c r="K925" i="52"/>
  <c r="F368" i="53" s="1"/>
  <c r="F845" i="52"/>
  <c r="K845" i="52" s="1"/>
  <c r="K846" i="52" s="1"/>
  <c r="K856" i="52"/>
  <c r="K822" i="52"/>
  <c r="K795" i="52"/>
  <c r="K830" i="52"/>
  <c r="F804" i="52"/>
  <c r="F803" i="52"/>
  <c r="K803" i="52" s="1"/>
  <c r="F807" i="52"/>
  <c r="K807" i="52" s="1"/>
  <c r="K797" i="52"/>
  <c r="K800" i="52" s="1"/>
  <c r="F762" i="52"/>
  <c r="F767" i="52" s="1"/>
  <c r="K767" i="52" s="1"/>
  <c r="F763" i="52"/>
  <c r="F768" i="52" s="1"/>
  <c r="K768" i="52" s="1"/>
  <c r="F766" i="52"/>
  <c r="K761" i="52"/>
  <c r="K756" i="52"/>
  <c r="K759" i="52" s="1"/>
  <c r="K754" i="52"/>
  <c r="F305" i="53" s="1"/>
  <c r="F573" i="52"/>
  <c r="K573" i="52" s="1"/>
  <c r="K574" i="52" s="1"/>
  <c r="F236" i="53" s="1"/>
  <c r="K621" i="52"/>
  <c r="G265" i="18"/>
  <c r="K722" i="52"/>
  <c r="F628" i="52"/>
  <c r="K628" i="52" s="1"/>
  <c r="K676" i="52"/>
  <c r="K692" i="52"/>
  <c r="F684" i="52"/>
  <c r="K684" i="52" s="1"/>
  <c r="K685" i="52" s="1"/>
  <c r="K682" i="52"/>
  <c r="K678" i="52"/>
  <c r="K679" i="52" s="1"/>
  <c r="K645" i="52"/>
  <c r="F657" i="52"/>
  <c r="K625" i="52"/>
  <c r="K616" i="52"/>
  <c r="F595" i="52"/>
  <c r="K595" i="52" s="1"/>
  <c r="K588" i="52"/>
  <c r="K592" i="52"/>
  <c r="F627" i="52"/>
  <c r="F594" i="52"/>
  <c r="K513" i="52"/>
  <c r="K537" i="52"/>
  <c r="F519" i="52"/>
  <c r="K519" i="52" s="1"/>
  <c r="F520" i="52"/>
  <c r="K517" i="52"/>
  <c r="K484" i="52"/>
  <c r="K508" i="52"/>
  <c r="K480" i="52"/>
  <c r="F486" i="52"/>
  <c r="F490" i="52" s="1"/>
  <c r="F494" i="52" s="1"/>
  <c r="F487" i="52"/>
  <c r="F491" i="52" s="1"/>
  <c r="F495" i="52" s="1"/>
  <c r="K475" i="52"/>
  <c r="F470" i="52"/>
  <c r="K470" i="52" s="1"/>
  <c r="K471" i="52" s="1"/>
  <c r="K464" i="52"/>
  <c r="K465" i="52" s="1"/>
  <c r="F443" i="52"/>
  <c r="F418" i="52"/>
  <c r="K418" i="52" s="1"/>
  <c r="K419" i="52" s="1"/>
  <c r="F176" i="53" s="1"/>
  <c r="F333" i="52"/>
  <c r="K333" i="52" s="1"/>
  <c r="K334" i="52" s="1"/>
  <c r="F138" i="53" s="1"/>
  <c r="K374" i="52"/>
  <c r="K375" i="52" s="1"/>
  <c r="F377" i="52"/>
  <c r="K377" i="52" s="1"/>
  <c r="K378" i="52" s="1"/>
  <c r="K371" i="52"/>
  <c r="K372" i="52" s="1"/>
  <c r="F349" i="52"/>
  <c r="K254" i="52"/>
  <c r="K271" i="52"/>
  <c r="F126" i="52"/>
  <c r="K126" i="52" s="1"/>
  <c r="K255" i="52"/>
  <c r="F258" i="52"/>
  <c r="F262" i="52" s="1"/>
  <c r="K262" i="52" s="1"/>
  <c r="K264" i="52" s="1"/>
  <c r="K259" i="52"/>
  <c r="K252" i="52"/>
  <c r="K220" i="52"/>
  <c r="K248" i="52"/>
  <c r="F226" i="52"/>
  <c r="F227" i="52"/>
  <c r="K224" i="52"/>
  <c r="F199" i="52"/>
  <c r="K199" i="52" s="1"/>
  <c r="K195" i="52"/>
  <c r="F194" i="52"/>
  <c r="K194" i="52" s="1"/>
  <c r="K189" i="52"/>
  <c r="H190" i="52"/>
  <c r="K190" i="52" s="1"/>
  <c r="E182" i="52"/>
  <c r="E186" i="52" s="1"/>
  <c r="E190" i="52" s="1"/>
  <c r="E181" i="52"/>
  <c r="E185" i="52" s="1"/>
  <c r="E189" i="52" s="1"/>
  <c r="F166" i="52"/>
  <c r="K166" i="52" s="1"/>
  <c r="F165" i="52"/>
  <c r="K165" i="52" s="1"/>
  <c r="G162" i="52"/>
  <c r="K162" i="52" s="1"/>
  <c r="F157" i="52"/>
  <c r="K157" i="52" s="1"/>
  <c r="K158" i="52" s="1"/>
  <c r="K154" i="52"/>
  <c r="K155" i="52" s="1"/>
  <c r="G142" i="52"/>
  <c r="F142" i="52"/>
  <c r="F145" i="52" s="1"/>
  <c r="K145" i="52" s="1"/>
  <c r="K146" i="52" s="1"/>
  <c r="K138" i="52"/>
  <c r="K122" i="52"/>
  <c r="K123" i="52" s="1"/>
  <c r="K119" i="52"/>
  <c r="K120" i="52" s="1"/>
  <c r="K114" i="52"/>
  <c r="K115" i="52" s="1"/>
  <c r="K110" i="52"/>
  <c r="K111" i="52" s="1"/>
  <c r="K107" i="52"/>
  <c r="K108" i="52" s="1"/>
  <c r="K104" i="52"/>
  <c r="K105" i="52" s="1"/>
  <c r="K63" i="52"/>
  <c r="F64" i="52"/>
  <c r="K64" i="52" s="1"/>
  <c r="K29" i="52"/>
  <c r="K26" i="52"/>
  <c r="K23" i="52"/>
  <c r="K60" i="52"/>
  <c r="K61" i="52" s="1"/>
  <c r="K55" i="52"/>
  <c r="K56" i="52" s="1"/>
  <c r="F52" i="52"/>
  <c r="K52" i="52" s="1"/>
  <c r="K53" i="52" s="1"/>
  <c r="K48" i="52"/>
  <c r="K49" i="52" s="1"/>
  <c r="K45" i="52"/>
  <c r="K46" i="52" s="1"/>
  <c r="K42" i="52"/>
  <c r="K43" i="52" s="1"/>
  <c r="K28" i="52"/>
  <c r="K27" i="52"/>
  <c r="K18" i="52"/>
  <c r="K25" i="52"/>
  <c r="K24" i="52"/>
  <c r="K16" i="52"/>
  <c r="K17" i="52"/>
  <c r="K22" i="52"/>
  <c r="K21" i="52"/>
  <c r="K12" i="52"/>
  <c r="D13" i="52"/>
  <c r="E13" i="52"/>
  <c r="D14" i="52"/>
  <c r="E14" i="52"/>
  <c r="B15" i="52"/>
  <c r="C15" i="52"/>
  <c r="D15" i="52"/>
  <c r="B20" i="52"/>
  <c r="C20" i="52"/>
  <c r="D20" i="52"/>
  <c r="D31" i="52"/>
  <c r="E31" i="52"/>
  <c r="B32" i="52"/>
  <c r="C32" i="52"/>
  <c r="D32" i="52"/>
  <c r="B35" i="52"/>
  <c r="C35" i="52"/>
  <c r="D35" i="52"/>
  <c r="B41" i="52"/>
  <c r="C41" i="52"/>
  <c r="D41" i="52"/>
  <c r="B44" i="52"/>
  <c r="C44" i="52"/>
  <c r="D44" i="52"/>
  <c r="B47" i="52"/>
  <c r="C47" i="52"/>
  <c r="D47" i="52"/>
  <c r="D50" i="52"/>
  <c r="E50" i="52"/>
  <c r="B51" i="52"/>
  <c r="C51" i="52"/>
  <c r="D51" i="52"/>
  <c r="B54" i="52"/>
  <c r="C54" i="52"/>
  <c r="D54" i="52"/>
  <c r="D57" i="52"/>
  <c r="E57" i="52"/>
  <c r="D58" i="52"/>
  <c r="E58" i="52"/>
  <c r="B59" i="52"/>
  <c r="C59" i="52"/>
  <c r="D59" i="52"/>
  <c r="B62" i="52"/>
  <c r="C62" i="52"/>
  <c r="D62" i="52"/>
  <c r="D66" i="52"/>
  <c r="E66" i="52"/>
  <c r="B94" i="52"/>
  <c r="C94" i="52"/>
  <c r="D94" i="52"/>
  <c r="B97" i="52"/>
  <c r="C97" i="52"/>
  <c r="D97" i="52"/>
  <c r="B103" i="52"/>
  <c r="C103" i="52"/>
  <c r="D103" i="52"/>
  <c r="B106" i="52"/>
  <c r="C106" i="52"/>
  <c r="D106" i="52"/>
  <c r="B109" i="52"/>
  <c r="C109" i="52"/>
  <c r="D109" i="52"/>
  <c r="D112" i="52"/>
  <c r="E112" i="52"/>
  <c r="B113" i="52"/>
  <c r="C113" i="52"/>
  <c r="D113" i="52"/>
  <c r="D116" i="52"/>
  <c r="E116" i="52"/>
  <c r="D117" i="52"/>
  <c r="E117" i="52"/>
  <c r="B118" i="52"/>
  <c r="C118" i="52"/>
  <c r="D118" i="52"/>
  <c r="B121" i="52"/>
  <c r="C121" i="52"/>
  <c r="D121" i="52"/>
  <c r="B124" i="52"/>
  <c r="C124" i="52"/>
  <c r="D124" i="52"/>
  <c r="B128" i="52"/>
  <c r="C128" i="52"/>
  <c r="D128" i="52"/>
  <c r="B137" i="52"/>
  <c r="C137" i="52"/>
  <c r="D137" i="52"/>
  <c r="D140" i="52"/>
  <c r="E140" i="52"/>
  <c r="B141" i="52"/>
  <c r="C141" i="52"/>
  <c r="D141" i="52"/>
  <c r="B144" i="52"/>
  <c r="C144" i="52"/>
  <c r="D144" i="52"/>
  <c r="B147" i="52"/>
  <c r="C147" i="52"/>
  <c r="D147" i="52"/>
  <c r="B150" i="52"/>
  <c r="C150" i="52"/>
  <c r="D150" i="52"/>
  <c r="B153" i="52"/>
  <c r="C153" i="52"/>
  <c r="D153" i="52"/>
  <c r="B156" i="52"/>
  <c r="C156" i="52"/>
  <c r="D156" i="52"/>
  <c r="D159" i="52"/>
  <c r="E159" i="52"/>
  <c r="B160" i="52"/>
  <c r="C160" i="52"/>
  <c r="D160" i="52"/>
  <c r="B164" i="52"/>
  <c r="C164" i="52"/>
  <c r="D164" i="52"/>
  <c r="B168" i="52"/>
  <c r="C168" i="52"/>
  <c r="D168" i="52"/>
  <c r="B172" i="52"/>
  <c r="C172" i="52"/>
  <c r="D172" i="52"/>
  <c r="B176" i="52"/>
  <c r="C176" i="52"/>
  <c r="D176" i="52"/>
  <c r="B180" i="52"/>
  <c r="C180" i="52"/>
  <c r="D180" i="52"/>
  <c r="B184" i="52"/>
  <c r="C184" i="52"/>
  <c r="D184" i="52"/>
  <c r="B188" i="52"/>
  <c r="C188" i="52"/>
  <c r="D188" i="52"/>
  <c r="D192" i="52"/>
  <c r="E192" i="52"/>
  <c r="B193" i="52"/>
  <c r="C193" i="52"/>
  <c r="D193" i="52"/>
  <c r="B197" i="52"/>
  <c r="C197" i="52"/>
  <c r="D197" i="52"/>
  <c r="B201" i="52"/>
  <c r="C201" i="52"/>
  <c r="D201" i="52"/>
  <c r="B205" i="52"/>
  <c r="C205" i="52"/>
  <c r="D205" i="52"/>
  <c r="D213" i="52"/>
  <c r="E213" i="52"/>
  <c r="B214" i="52"/>
  <c r="C214" i="52"/>
  <c r="D214" i="52"/>
  <c r="B217" i="52"/>
  <c r="C217" i="52"/>
  <c r="D217" i="52"/>
  <c r="B221" i="52"/>
  <c r="C221" i="52"/>
  <c r="D221" i="52"/>
  <c r="B225" i="52"/>
  <c r="C225" i="52"/>
  <c r="D225" i="52"/>
  <c r="B229" i="52"/>
  <c r="C229" i="52"/>
  <c r="D229" i="52"/>
  <c r="B233" i="52"/>
  <c r="C233" i="52"/>
  <c r="D233" i="52"/>
  <c r="B237" i="52"/>
  <c r="C237" i="52"/>
  <c r="D237" i="52"/>
  <c r="B241" i="52"/>
  <c r="C241" i="52"/>
  <c r="D241" i="52"/>
  <c r="B245" i="52"/>
  <c r="C245" i="52"/>
  <c r="D245" i="52"/>
  <c r="B249" i="52"/>
  <c r="C249" i="52"/>
  <c r="D249" i="52"/>
  <c r="B253" i="52"/>
  <c r="C253" i="52"/>
  <c r="D253" i="52"/>
  <c r="B257" i="52"/>
  <c r="C257" i="52"/>
  <c r="D257" i="52"/>
  <c r="B261" i="52"/>
  <c r="C261" i="52"/>
  <c r="D261" i="52"/>
  <c r="B265" i="52"/>
  <c r="C265" i="52"/>
  <c r="D265" i="52"/>
  <c r="B268" i="52"/>
  <c r="C268" i="52"/>
  <c r="D268" i="52"/>
  <c r="B272" i="52"/>
  <c r="C272" i="52"/>
  <c r="D272" i="52"/>
  <c r="D275" i="52"/>
  <c r="E275" i="52"/>
  <c r="B303" i="52"/>
  <c r="C303" i="52"/>
  <c r="D303" i="52"/>
  <c r="B306" i="52"/>
  <c r="C306" i="52"/>
  <c r="D306" i="52"/>
  <c r="B312" i="52"/>
  <c r="C312" i="52"/>
  <c r="D312" i="52"/>
  <c r="B315" i="52"/>
  <c r="C315" i="52"/>
  <c r="D315" i="52"/>
  <c r="B318" i="52"/>
  <c r="C318" i="52"/>
  <c r="D318" i="52"/>
  <c r="D321" i="52"/>
  <c r="E321" i="52"/>
  <c r="D322" i="52"/>
  <c r="E322" i="52"/>
  <c r="B323" i="52"/>
  <c r="C323" i="52"/>
  <c r="D323" i="52"/>
  <c r="B329" i="52"/>
  <c r="C329" i="52"/>
  <c r="D329" i="52"/>
  <c r="D341" i="52"/>
  <c r="E341" i="52"/>
  <c r="B342" i="52"/>
  <c r="C342" i="52"/>
  <c r="D342" i="52"/>
  <c r="B345" i="52"/>
  <c r="C345" i="52"/>
  <c r="D345" i="52"/>
  <c r="B348" i="52"/>
  <c r="C348" i="52"/>
  <c r="D348" i="52"/>
  <c r="B351" i="52"/>
  <c r="C351" i="52"/>
  <c r="D351" i="52"/>
  <c r="B354" i="52"/>
  <c r="C354" i="52"/>
  <c r="D354" i="52"/>
  <c r="B357" i="52"/>
  <c r="C357" i="52"/>
  <c r="D357" i="52"/>
  <c r="B360" i="52"/>
  <c r="C360" i="52"/>
  <c r="D360" i="52"/>
  <c r="B363" i="52"/>
  <c r="C363" i="52"/>
  <c r="D363" i="52"/>
  <c r="D366" i="52"/>
  <c r="E366" i="52"/>
  <c r="B367" i="52"/>
  <c r="C367" i="52"/>
  <c r="D367" i="52"/>
  <c r="B370" i="52"/>
  <c r="C370" i="52"/>
  <c r="D370" i="52"/>
  <c r="B373" i="52"/>
  <c r="C373" i="52"/>
  <c r="D373" i="52"/>
  <c r="B376" i="52"/>
  <c r="C376" i="52"/>
  <c r="D376" i="52"/>
  <c r="D383" i="52"/>
  <c r="E383" i="52"/>
  <c r="B384" i="52"/>
  <c r="C384" i="52"/>
  <c r="D384" i="52"/>
  <c r="B387" i="52"/>
  <c r="C387" i="52"/>
  <c r="D387" i="52"/>
  <c r="B393" i="52"/>
  <c r="C393" i="52"/>
  <c r="D393" i="52"/>
  <c r="B396" i="52"/>
  <c r="C396" i="52"/>
  <c r="D396" i="52"/>
  <c r="B399" i="52"/>
  <c r="C399" i="52"/>
  <c r="D399" i="52"/>
  <c r="D402" i="52"/>
  <c r="E402" i="52"/>
  <c r="B403" i="52"/>
  <c r="C403" i="52"/>
  <c r="D403" i="52"/>
  <c r="B406" i="52"/>
  <c r="C406" i="52"/>
  <c r="D406" i="52"/>
  <c r="D409" i="52"/>
  <c r="E409" i="52"/>
  <c r="D410" i="52"/>
  <c r="E410" i="52"/>
  <c r="B411" i="52"/>
  <c r="C411" i="52"/>
  <c r="D411" i="52"/>
  <c r="D429" i="52"/>
  <c r="E429" i="52"/>
  <c r="B430" i="52"/>
  <c r="C430" i="52"/>
  <c r="D430" i="52"/>
  <c r="B433" i="52"/>
  <c r="C433" i="52"/>
  <c r="D433" i="52"/>
  <c r="B436" i="52"/>
  <c r="C436" i="52"/>
  <c r="D436" i="52"/>
  <c r="B439" i="52"/>
  <c r="C439" i="52"/>
  <c r="D439" i="52"/>
  <c r="B442" i="52"/>
  <c r="C442" i="52"/>
  <c r="D442" i="52"/>
  <c r="B445" i="52"/>
  <c r="C445" i="52"/>
  <c r="D445" i="52"/>
  <c r="B448" i="52"/>
  <c r="C448" i="52"/>
  <c r="D448" i="52"/>
  <c r="B451" i="52"/>
  <c r="C451" i="52"/>
  <c r="D451" i="52"/>
  <c r="B454" i="52"/>
  <c r="C454" i="52"/>
  <c r="D454" i="52"/>
  <c r="B457" i="52"/>
  <c r="C457" i="52"/>
  <c r="D457" i="52"/>
  <c r="B460" i="52"/>
  <c r="C460" i="52"/>
  <c r="D460" i="52"/>
  <c r="B463" i="52"/>
  <c r="C463" i="52"/>
  <c r="D463" i="52"/>
  <c r="B466" i="52"/>
  <c r="C466" i="52"/>
  <c r="D466" i="52"/>
  <c r="B469" i="52"/>
  <c r="C469" i="52"/>
  <c r="D469" i="52"/>
  <c r="B472" i="52"/>
  <c r="C472" i="52"/>
  <c r="D472" i="52"/>
  <c r="D476" i="52"/>
  <c r="E476" i="52"/>
  <c r="B477" i="52"/>
  <c r="C477" i="52"/>
  <c r="D477" i="52"/>
  <c r="B481" i="52"/>
  <c r="C481" i="52"/>
  <c r="D481" i="52"/>
  <c r="B485" i="52"/>
  <c r="C485" i="52"/>
  <c r="D485" i="52"/>
  <c r="B489" i="52"/>
  <c r="C489" i="52"/>
  <c r="D489" i="52"/>
  <c r="B493" i="52"/>
  <c r="C493" i="52"/>
  <c r="D493" i="52"/>
  <c r="B497" i="52"/>
  <c r="C497" i="52"/>
  <c r="D497" i="52"/>
  <c r="B501" i="52"/>
  <c r="C501" i="52"/>
  <c r="D501" i="52"/>
  <c r="B505" i="52"/>
  <c r="C505" i="52"/>
  <c r="D505" i="52"/>
  <c r="D509" i="52"/>
  <c r="E509" i="52"/>
  <c r="B510" i="52"/>
  <c r="C510" i="52"/>
  <c r="D510" i="52"/>
  <c r="B514" i="52"/>
  <c r="C514" i="52"/>
  <c r="D514" i="52"/>
  <c r="B518" i="52"/>
  <c r="C518" i="52"/>
  <c r="D518" i="52"/>
  <c r="B522" i="52"/>
  <c r="C522" i="52"/>
  <c r="D522" i="52"/>
  <c r="D530" i="52"/>
  <c r="E530" i="52"/>
  <c r="B531" i="52"/>
  <c r="C531" i="52"/>
  <c r="D531" i="52"/>
  <c r="B534" i="52"/>
  <c r="C534" i="52"/>
  <c r="D534" i="52"/>
  <c r="D538" i="52"/>
  <c r="E538" i="52"/>
  <c r="B539" i="52"/>
  <c r="C539" i="52"/>
  <c r="D539" i="52"/>
  <c r="B542" i="52"/>
  <c r="C542" i="52"/>
  <c r="D542" i="52"/>
  <c r="B548" i="52"/>
  <c r="C548" i="52"/>
  <c r="D548" i="52"/>
  <c r="B551" i="52"/>
  <c r="C551" i="52"/>
  <c r="D551" i="52"/>
  <c r="B554" i="52"/>
  <c r="C554" i="52"/>
  <c r="D554" i="52"/>
  <c r="D557" i="52"/>
  <c r="E557" i="52"/>
  <c r="B558" i="52"/>
  <c r="C558" i="52"/>
  <c r="D558" i="52"/>
  <c r="B561" i="52"/>
  <c r="C561" i="52"/>
  <c r="D561" i="52"/>
  <c r="B564" i="52"/>
  <c r="C564" i="52"/>
  <c r="D564" i="52"/>
  <c r="D567" i="52"/>
  <c r="E567" i="52"/>
  <c r="D568" i="52"/>
  <c r="E568" i="52"/>
  <c r="B569" i="52"/>
  <c r="C569" i="52"/>
  <c r="D569" i="52"/>
  <c r="D584" i="52"/>
  <c r="E584" i="52"/>
  <c r="B585" i="52"/>
  <c r="C585" i="52"/>
  <c r="D585" i="52"/>
  <c r="B589" i="52"/>
  <c r="C589" i="52"/>
  <c r="D589" i="52"/>
  <c r="B593" i="52"/>
  <c r="C593" i="52"/>
  <c r="D593" i="52"/>
  <c r="B597" i="52"/>
  <c r="C597" i="52"/>
  <c r="D597" i="52"/>
  <c r="B601" i="52"/>
  <c r="C601" i="52"/>
  <c r="D601" i="52"/>
  <c r="B605" i="52"/>
  <c r="C605" i="52"/>
  <c r="D605" i="52"/>
  <c r="B609" i="52"/>
  <c r="C609" i="52"/>
  <c r="D609" i="52"/>
  <c r="B613" i="52"/>
  <c r="C613" i="52"/>
  <c r="D613" i="52"/>
  <c r="D617" i="52"/>
  <c r="E617" i="52"/>
  <c r="B618" i="52"/>
  <c r="C618" i="52"/>
  <c r="D618" i="52"/>
  <c r="B622" i="52"/>
  <c r="C622" i="52"/>
  <c r="D622" i="52"/>
  <c r="B626" i="52"/>
  <c r="C626" i="52"/>
  <c r="D626" i="52"/>
  <c r="B630" i="52"/>
  <c r="C630" i="52"/>
  <c r="D630" i="52"/>
  <c r="D638" i="52"/>
  <c r="E638" i="52"/>
  <c r="B639" i="52"/>
  <c r="C639" i="52"/>
  <c r="D639" i="52"/>
  <c r="B642" i="52"/>
  <c r="C642" i="52"/>
  <c r="D642" i="52"/>
  <c r="D646" i="52"/>
  <c r="E646" i="52"/>
  <c r="B647" i="52"/>
  <c r="C647" i="52"/>
  <c r="D647" i="52"/>
  <c r="B650" i="52"/>
  <c r="C650" i="52"/>
  <c r="D650" i="52"/>
  <c r="B653" i="52"/>
  <c r="C653" i="52"/>
  <c r="D653" i="52"/>
  <c r="B656" i="52"/>
  <c r="C656" i="52"/>
  <c r="D656" i="52"/>
  <c r="B659" i="52"/>
  <c r="C659" i="52"/>
  <c r="D659" i="52"/>
  <c r="B662" i="52"/>
  <c r="C662" i="52"/>
  <c r="D662" i="52"/>
  <c r="B665" i="52"/>
  <c r="C665" i="52"/>
  <c r="D665" i="52"/>
  <c r="B668" i="52"/>
  <c r="C668" i="52"/>
  <c r="D668" i="52"/>
  <c r="B671" i="52"/>
  <c r="C671" i="52"/>
  <c r="D671" i="52"/>
  <c r="B674" i="52"/>
  <c r="C674" i="52"/>
  <c r="D674" i="52"/>
  <c r="B677" i="52"/>
  <c r="C677" i="52"/>
  <c r="D677" i="52"/>
  <c r="B680" i="52"/>
  <c r="C680" i="52"/>
  <c r="D680" i="52"/>
  <c r="B683" i="52"/>
  <c r="C683" i="52"/>
  <c r="D683" i="52"/>
  <c r="B689" i="52"/>
  <c r="C689" i="52"/>
  <c r="D689" i="52"/>
  <c r="B693" i="52"/>
  <c r="C693" i="52"/>
  <c r="D693" i="52"/>
  <c r="D696" i="52"/>
  <c r="E696" i="52"/>
  <c r="B697" i="52"/>
  <c r="C697" i="52"/>
  <c r="D697" i="52"/>
  <c r="B700" i="52"/>
  <c r="C700" i="52"/>
  <c r="D700" i="52"/>
  <c r="B706" i="52"/>
  <c r="C706" i="52"/>
  <c r="D706" i="52"/>
  <c r="B709" i="52"/>
  <c r="C709" i="52"/>
  <c r="D709" i="52"/>
  <c r="B712" i="52"/>
  <c r="C712" i="52"/>
  <c r="D712" i="52"/>
  <c r="D715" i="52"/>
  <c r="E715" i="52"/>
  <c r="B716" i="52"/>
  <c r="C716" i="52"/>
  <c r="D716" i="52"/>
  <c r="B719" i="52"/>
  <c r="C719" i="52"/>
  <c r="D719" i="52"/>
  <c r="B723" i="52"/>
  <c r="C723" i="52"/>
  <c r="D723" i="52"/>
  <c r="D726" i="52"/>
  <c r="E726" i="52"/>
  <c r="D727" i="52"/>
  <c r="E727" i="52"/>
  <c r="B728" i="52"/>
  <c r="C728" i="52"/>
  <c r="D728" i="52"/>
  <c r="B734" i="52"/>
  <c r="C734" i="52"/>
  <c r="D734" i="52"/>
  <c r="B740" i="52"/>
  <c r="C740" i="52"/>
  <c r="D740" i="52"/>
  <c r="D749" i="52"/>
  <c r="E749" i="52"/>
  <c r="B750" i="52"/>
  <c r="C750" i="52"/>
  <c r="D750" i="52"/>
  <c r="B755" i="52"/>
  <c r="C755" i="52"/>
  <c r="D755" i="52"/>
  <c r="B760" i="52"/>
  <c r="C760" i="52"/>
  <c r="D760" i="52"/>
  <c r="B765" i="52"/>
  <c r="C765" i="52"/>
  <c r="D765" i="52"/>
  <c r="B770" i="52"/>
  <c r="C770" i="52"/>
  <c r="D770" i="52"/>
  <c r="B775" i="52"/>
  <c r="C775" i="52"/>
  <c r="D775" i="52"/>
  <c r="B780" i="52"/>
  <c r="C780" i="52"/>
  <c r="D780" i="52"/>
  <c r="B785" i="52"/>
  <c r="C785" i="52"/>
  <c r="D785" i="52"/>
  <c r="D790" i="52"/>
  <c r="E790" i="52"/>
  <c r="B791" i="52"/>
  <c r="C791" i="52"/>
  <c r="D791" i="52"/>
  <c r="B796" i="52"/>
  <c r="C796" i="52"/>
  <c r="D796" i="52"/>
  <c r="B801" i="52"/>
  <c r="C801" i="52"/>
  <c r="D801" i="52"/>
  <c r="B806" i="52"/>
  <c r="C806" i="52"/>
  <c r="D806" i="52"/>
  <c r="D815" i="52"/>
  <c r="E815" i="52"/>
  <c r="B816" i="52"/>
  <c r="C816" i="52"/>
  <c r="D816" i="52"/>
  <c r="B819" i="52"/>
  <c r="C819" i="52"/>
  <c r="D819" i="52"/>
  <c r="D823" i="52"/>
  <c r="E823" i="52"/>
  <c r="B824" i="52"/>
  <c r="C824" i="52"/>
  <c r="D824" i="52"/>
  <c r="B827" i="52"/>
  <c r="C827" i="52"/>
  <c r="D827" i="52"/>
  <c r="D831" i="52"/>
  <c r="E831" i="52"/>
  <c r="B832" i="52"/>
  <c r="C832" i="52"/>
  <c r="D832" i="52"/>
  <c r="B835" i="52"/>
  <c r="C835" i="52"/>
  <c r="D835" i="52"/>
  <c r="B838" i="52"/>
  <c r="C838" i="52"/>
  <c r="D838" i="52"/>
  <c r="B841" i="52"/>
  <c r="C841" i="52"/>
  <c r="D841" i="52"/>
  <c r="B844" i="52"/>
  <c r="C844" i="52"/>
  <c r="D844" i="52"/>
  <c r="B847" i="52"/>
  <c r="C847" i="52"/>
  <c r="D847" i="52"/>
  <c r="B850" i="52"/>
  <c r="C850" i="52"/>
  <c r="D850" i="52"/>
  <c r="B853" i="52"/>
  <c r="C853" i="52"/>
  <c r="D853" i="52"/>
  <c r="D857" i="52"/>
  <c r="E857" i="52"/>
  <c r="B885" i="52"/>
  <c r="C885" i="52"/>
  <c r="D885" i="52"/>
  <c r="B888" i="52"/>
  <c r="C888" i="52"/>
  <c r="D888" i="52"/>
  <c r="B894" i="52"/>
  <c r="C894" i="52"/>
  <c r="D894" i="52"/>
  <c r="B897" i="52"/>
  <c r="C897" i="52"/>
  <c r="D897" i="52"/>
  <c r="B900" i="52"/>
  <c r="C900" i="52"/>
  <c r="D900" i="52"/>
  <c r="D903" i="52"/>
  <c r="E903" i="52"/>
  <c r="B904" i="52"/>
  <c r="C904" i="52"/>
  <c r="D904" i="52"/>
  <c r="B907" i="52"/>
  <c r="C907" i="52"/>
  <c r="D907" i="52"/>
  <c r="D910" i="52"/>
  <c r="E910" i="52"/>
  <c r="D911" i="52"/>
  <c r="E911" i="52"/>
  <c r="B912" i="52"/>
  <c r="C912" i="52"/>
  <c r="D912" i="52"/>
  <c r="D921" i="52"/>
  <c r="E921" i="52"/>
  <c r="B922" i="52"/>
  <c r="C922" i="52"/>
  <c r="D922" i="52"/>
  <c r="B926" i="52"/>
  <c r="C926" i="52"/>
  <c r="D926" i="52"/>
  <c r="B930" i="52"/>
  <c r="C930" i="52"/>
  <c r="D930" i="52"/>
  <c r="B934" i="52"/>
  <c r="C934" i="52"/>
  <c r="D934" i="52"/>
  <c r="B938" i="52"/>
  <c r="C938" i="52"/>
  <c r="D938" i="52"/>
  <c r="B942" i="52"/>
  <c r="C942" i="52"/>
  <c r="D942" i="52"/>
  <c r="B946" i="52"/>
  <c r="C946" i="52"/>
  <c r="D946" i="52"/>
  <c r="B950" i="52"/>
  <c r="C950" i="52"/>
  <c r="D950" i="52"/>
  <c r="D954" i="52"/>
  <c r="E954" i="52"/>
  <c r="B955" i="52"/>
  <c r="C955" i="52"/>
  <c r="D955" i="52"/>
  <c r="B958" i="52"/>
  <c r="C958" i="52"/>
  <c r="D958" i="52"/>
  <c r="B961" i="52"/>
  <c r="C961" i="52"/>
  <c r="D961" i="52"/>
  <c r="B964" i="52"/>
  <c r="C964" i="52"/>
  <c r="D964" i="52"/>
  <c r="D971" i="52"/>
  <c r="E971" i="52"/>
  <c r="B972" i="52"/>
  <c r="C972" i="52"/>
  <c r="D972" i="52"/>
  <c r="B975" i="52"/>
  <c r="C975" i="52"/>
  <c r="D975" i="52"/>
  <c r="B981" i="52"/>
  <c r="C981" i="52"/>
  <c r="D981" i="52"/>
  <c r="B984" i="52"/>
  <c r="C984" i="52"/>
  <c r="D984" i="52"/>
  <c r="B987" i="52"/>
  <c r="C987" i="52"/>
  <c r="D987" i="52"/>
  <c r="D990" i="52"/>
  <c r="E990" i="52"/>
  <c r="B991" i="52"/>
  <c r="C991" i="52"/>
  <c r="D991" i="52"/>
  <c r="B994" i="52"/>
  <c r="C994" i="52"/>
  <c r="D994" i="52"/>
  <c r="D997" i="52"/>
  <c r="E997" i="52"/>
  <c r="D998" i="52"/>
  <c r="E998" i="52"/>
  <c r="B999" i="52"/>
  <c r="C999" i="52"/>
  <c r="D999" i="52"/>
  <c r="D1008" i="52"/>
  <c r="E1008" i="52"/>
  <c r="B1009" i="52"/>
  <c r="C1009" i="52"/>
  <c r="D1009" i="52"/>
  <c r="B1012" i="52"/>
  <c r="C1012" i="52"/>
  <c r="D1012" i="52"/>
  <c r="B1015" i="52"/>
  <c r="C1015" i="52"/>
  <c r="D1015" i="52"/>
  <c r="B1018" i="52"/>
  <c r="C1018" i="52"/>
  <c r="D1018" i="52"/>
  <c r="B1021" i="52"/>
  <c r="C1021" i="52"/>
  <c r="D1021" i="52"/>
  <c r="B1024" i="52"/>
  <c r="C1024" i="52"/>
  <c r="D1024" i="52"/>
  <c r="B1027" i="52"/>
  <c r="C1027" i="52"/>
  <c r="D1027" i="52"/>
  <c r="B1030" i="52"/>
  <c r="C1030" i="52"/>
  <c r="D1030" i="52"/>
  <c r="D1033" i="52"/>
  <c r="E1033" i="52"/>
  <c r="B1034" i="52"/>
  <c r="C1034" i="52"/>
  <c r="D1034" i="52"/>
  <c r="B1037" i="52"/>
  <c r="C1037" i="52"/>
  <c r="D1037" i="52"/>
  <c r="B1043" i="52"/>
  <c r="C1043" i="52"/>
  <c r="D1043" i="52"/>
  <c r="B1046" i="52"/>
  <c r="C1046" i="52"/>
  <c r="D1046" i="52"/>
  <c r="B1049" i="52"/>
  <c r="C1049" i="52"/>
  <c r="D1049" i="52"/>
  <c r="C12" i="52"/>
  <c r="D12" i="52"/>
  <c r="E12" i="52"/>
  <c r="B12" i="52"/>
  <c r="B1057" i="52"/>
  <c r="L414" i="18"/>
  <c r="M414" i="18" s="1"/>
  <c r="H414" i="18"/>
  <c r="I414" i="18" s="1"/>
  <c r="F414" i="18"/>
  <c r="K1049" i="52" s="1"/>
  <c r="E414" i="18"/>
  <c r="E1049" i="52" s="1"/>
  <c r="L413" i="18"/>
  <c r="M413" i="18" s="1"/>
  <c r="H413" i="18"/>
  <c r="I413" i="18" s="1"/>
  <c r="F413" i="18"/>
  <c r="K1046" i="52" s="1"/>
  <c r="E413" i="18"/>
  <c r="E1046" i="52" s="1"/>
  <c r="K1043" i="52"/>
  <c r="E1043" i="52"/>
  <c r="L410" i="18"/>
  <c r="M410" i="18" s="1"/>
  <c r="N410" i="18" s="1"/>
  <c r="H410" i="18"/>
  <c r="I410" i="18" s="1"/>
  <c r="J410" i="18" s="1"/>
  <c r="F410" i="18"/>
  <c r="K1037" i="52" s="1"/>
  <c r="E410" i="18"/>
  <c r="E1037" i="52" s="1"/>
  <c r="L409" i="18"/>
  <c r="M409" i="18" s="1"/>
  <c r="N409" i="18" s="1"/>
  <c r="H409" i="18"/>
  <c r="I409" i="18" s="1"/>
  <c r="J409" i="18" s="1"/>
  <c r="F409" i="18"/>
  <c r="K1034" i="52" s="1"/>
  <c r="E409" i="18"/>
  <c r="E1034" i="52" s="1"/>
  <c r="L406" i="18"/>
  <c r="M406" i="18" s="1"/>
  <c r="N406" i="18" s="1"/>
  <c r="H406" i="18"/>
  <c r="I406" i="18" s="1"/>
  <c r="F406" i="18"/>
  <c r="K1030" i="52" s="1"/>
  <c r="E406" i="18"/>
  <c r="E1030" i="52" s="1"/>
  <c r="L405" i="18"/>
  <c r="M405" i="18" s="1"/>
  <c r="H405" i="18"/>
  <c r="I405" i="18" s="1"/>
  <c r="F405" i="18"/>
  <c r="K1027" i="52" s="1"/>
  <c r="E405" i="18"/>
  <c r="E1027" i="52" s="1"/>
  <c r="L404" i="18"/>
  <c r="M404" i="18" s="1"/>
  <c r="H404" i="18"/>
  <c r="I404" i="18" s="1"/>
  <c r="F404" i="18"/>
  <c r="K1024" i="52" s="1"/>
  <c r="E404" i="18"/>
  <c r="E1024" i="52" s="1"/>
  <c r="L403" i="18"/>
  <c r="M403" i="18" s="1"/>
  <c r="H403" i="18"/>
  <c r="I403" i="18" s="1"/>
  <c r="F403" i="18"/>
  <c r="K1021" i="52" s="1"/>
  <c r="E403" i="18"/>
  <c r="E1021" i="52" s="1"/>
  <c r="L402" i="18"/>
  <c r="M402" i="18" s="1"/>
  <c r="H402" i="18"/>
  <c r="I402" i="18" s="1"/>
  <c r="F402" i="18"/>
  <c r="K1018" i="52" s="1"/>
  <c r="E402" i="18"/>
  <c r="E1018" i="52" s="1"/>
  <c r="L401" i="18"/>
  <c r="M401" i="18" s="1"/>
  <c r="H401" i="18"/>
  <c r="I401" i="18" s="1"/>
  <c r="F401" i="18"/>
  <c r="K1015" i="52" s="1"/>
  <c r="E401" i="18"/>
  <c r="E1015" i="52" s="1"/>
  <c r="L400" i="18"/>
  <c r="M400" i="18" s="1"/>
  <c r="H400" i="18"/>
  <c r="I400" i="18" s="1"/>
  <c r="F400" i="18"/>
  <c r="K1012" i="52" s="1"/>
  <c r="E400" i="18"/>
  <c r="E1012" i="52" s="1"/>
  <c r="L399" i="18"/>
  <c r="M399" i="18" s="1"/>
  <c r="H399" i="18"/>
  <c r="I399" i="18" s="1"/>
  <c r="F399" i="18"/>
  <c r="K1009" i="52" s="1"/>
  <c r="E399" i="18"/>
  <c r="E1009" i="52" s="1"/>
  <c r="L394" i="18"/>
  <c r="M394" i="18" s="1"/>
  <c r="H394" i="18"/>
  <c r="I394" i="18" s="1"/>
  <c r="F394" i="18"/>
  <c r="K999" i="52" s="1"/>
  <c r="E394" i="18"/>
  <c r="E999" i="52" s="1"/>
  <c r="L388" i="18"/>
  <c r="M388" i="18" s="1"/>
  <c r="H388" i="18"/>
  <c r="I388" i="18" s="1"/>
  <c r="F388" i="18"/>
  <c r="K991" i="52" s="1"/>
  <c r="E388" i="18"/>
  <c r="E991" i="52" s="1"/>
  <c r="L389" i="18"/>
  <c r="M389" i="18" s="1"/>
  <c r="H389" i="18"/>
  <c r="I389" i="18" s="1"/>
  <c r="F389" i="18"/>
  <c r="K994" i="52" s="1"/>
  <c r="E389" i="18"/>
  <c r="E994" i="52" s="1"/>
  <c r="L385" i="18"/>
  <c r="M385" i="18" s="1"/>
  <c r="H385" i="18"/>
  <c r="I385" i="18" s="1"/>
  <c r="F385" i="18"/>
  <c r="K987" i="52" s="1"/>
  <c r="E385" i="18"/>
  <c r="E987" i="52" s="1"/>
  <c r="L384" i="18"/>
  <c r="M384" i="18" s="1"/>
  <c r="H384" i="18"/>
  <c r="I384" i="18" s="1"/>
  <c r="F384" i="18"/>
  <c r="K984" i="52" s="1"/>
  <c r="E384" i="18"/>
  <c r="E984" i="52" s="1"/>
  <c r="K981" i="52"/>
  <c r="E981" i="52"/>
  <c r="L381" i="18"/>
  <c r="M381" i="18" s="1"/>
  <c r="N381" i="18" s="1"/>
  <c r="H381" i="18"/>
  <c r="I381" i="18" s="1"/>
  <c r="J381" i="18" s="1"/>
  <c r="F381" i="18"/>
  <c r="K975" i="52" s="1"/>
  <c r="E381" i="18"/>
  <c r="E975" i="52" s="1"/>
  <c r="L380" i="18"/>
  <c r="M380" i="18" s="1"/>
  <c r="N380" i="18" s="1"/>
  <c r="H380" i="18"/>
  <c r="I380" i="18" s="1"/>
  <c r="J380" i="18" s="1"/>
  <c r="F380" i="18"/>
  <c r="K972" i="52" s="1"/>
  <c r="E380" i="18"/>
  <c r="E972" i="52" s="1"/>
  <c r="L376" i="18"/>
  <c r="M376" i="18" s="1"/>
  <c r="H376" i="18"/>
  <c r="I376" i="18" s="1"/>
  <c r="F376" i="18"/>
  <c r="K964" i="52" s="1"/>
  <c r="E376" i="18"/>
  <c r="E964" i="52" s="1"/>
  <c r="L375" i="18"/>
  <c r="M375" i="18" s="1"/>
  <c r="H375" i="18"/>
  <c r="I375" i="18" s="1"/>
  <c r="J375" i="18" s="1"/>
  <c r="F375" i="18"/>
  <c r="K961" i="52" s="1"/>
  <c r="E375" i="18"/>
  <c r="E961" i="52" s="1"/>
  <c r="L374" i="18"/>
  <c r="M374" i="18" s="1"/>
  <c r="N374" i="18" s="1"/>
  <c r="H374" i="18"/>
  <c r="I374" i="18" s="1"/>
  <c r="F374" i="18"/>
  <c r="K958" i="52" s="1"/>
  <c r="E374" i="18"/>
  <c r="E958" i="52" s="1"/>
  <c r="L373" i="18"/>
  <c r="M373" i="18" s="1"/>
  <c r="N373" i="18" s="1"/>
  <c r="H373" i="18"/>
  <c r="I373" i="18" s="1"/>
  <c r="F373" i="18"/>
  <c r="K955" i="52" s="1"/>
  <c r="E373" i="18"/>
  <c r="E955" i="52" s="1"/>
  <c r="L370" i="18"/>
  <c r="M370" i="18" s="1"/>
  <c r="H370" i="18"/>
  <c r="I370" i="18" s="1"/>
  <c r="F370" i="18"/>
  <c r="K950" i="52" s="1"/>
  <c r="E370" i="18"/>
  <c r="E950" i="52" s="1"/>
  <c r="L369" i="18"/>
  <c r="M369" i="18" s="1"/>
  <c r="H369" i="18"/>
  <c r="I369" i="18" s="1"/>
  <c r="F369" i="18"/>
  <c r="K946" i="52" s="1"/>
  <c r="E369" i="18"/>
  <c r="E946" i="52" s="1"/>
  <c r="L368" i="18"/>
  <c r="M368" i="18" s="1"/>
  <c r="H368" i="18"/>
  <c r="I368" i="18" s="1"/>
  <c r="F368" i="18"/>
  <c r="K942" i="52" s="1"/>
  <c r="E368" i="18"/>
  <c r="E942" i="52" s="1"/>
  <c r="L367" i="18"/>
  <c r="M367" i="18" s="1"/>
  <c r="H367" i="18"/>
  <c r="I367" i="18" s="1"/>
  <c r="F367" i="18"/>
  <c r="K938" i="52" s="1"/>
  <c r="E367" i="18"/>
  <c r="E938" i="52" s="1"/>
  <c r="L366" i="18"/>
  <c r="M366" i="18" s="1"/>
  <c r="H366" i="18"/>
  <c r="I366" i="18" s="1"/>
  <c r="F366" i="18"/>
  <c r="K934" i="52" s="1"/>
  <c r="E366" i="18"/>
  <c r="E934" i="52" s="1"/>
  <c r="L365" i="18"/>
  <c r="M365" i="18" s="1"/>
  <c r="H365" i="18"/>
  <c r="I365" i="18" s="1"/>
  <c r="F365" i="18"/>
  <c r="K930" i="52" s="1"/>
  <c r="E365" i="18"/>
  <c r="E930" i="52" s="1"/>
  <c r="L364" i="18"/>
  <c r="M364" i="18" s="1"/>
  <c r="H364" i="18"/>
  <c r="I364" i="18" s="1"/>
  <c r="F364" i="18"/>
  <c r="K926" i="52" s="1"/>
  <c r="E364" i="18"/>
  <c r="E926" i="52" s="1"/>
  <c r="L363" i="18"/>
  <c r="M363" i="18" s="1"/>
  <c r="H363" i="18"/>
  <c r="I363" i="18" s="1"/>
  <c r="F363" i="18"/>
  <c r="K922" i="52" s="1"/>
  <c r="E363" i="18"/>
  <c r="E922" i="52" s="1"/>
  <c r="L358" i="18"/>
  <c r="M358" i="18" s="1"/>
  <c r="H358" i="18"/>
  <c r="I358" i="18" s="1"/>
  <c r="F358" i="18"/>
  <c r="K912" i="52" s="1"/>
  <c r="E358" i="18"/>
  <c r="E912" i="52" s="1"/>
  <c r="L326" i="18"/>
  <c r="M326" i="18" s="1"/>
  <c r="H326" i="18"/>
  <c r="I326" i="18" s="1"/>
  <c r="F326" i="18"/>
  <c r="K835" i="52" s="1"/>
  <c r="E326" i="18"/>
  <c r="E835" i="52" s="1"/>
  <c r="L332" i="18"/>
  <c r="M332" i="18" s="1"/>
  <c r="H332" i="18"/>
  <c r="I332" i="18" s="1"/>
  <c r="F332" i="18"/>
  <c r="K853" i="52" s="1"/>
  <c r="E332" i="18"/>
  <c r="E853" i="52" s="1"/>
  <c r="L331" i="18"/>
  <c r="M331" i="18" s="1"/>
  <c r="H331" i="18"/>
  <c r="I331" i="18" s="1"/>
  <c r="F331" i="18"/>
  <c r="K850" i="52" s="1"/>
  <c r="E331" i="18"/>
  <c r="E850" i="52" s="1"/>
  <c r="L325" i="18"/>
  <c r="M325" i="18" s="1"/>
  <c r="H325" i="18"/>
  <c r="I325" i="18" s="1"/>
  <c r="F325" i="18"/>
  <c r="K832" i="52" s="1"/>
  <c r="E325" i="18"/>
  <c r="E832" i="52" s="1"/>
  <c r="E328" i="18"/>
  <c r="E841" i="52" s="1"/>
  <c r="F328" i="18"/>
  <c r="K841" i="52" s="1"/>
  <c r="H328" i="18"/>
  <c r="I328" i="18" s="1"/>
  <c r="L328" i="18"/>
  <c r="M328" i="18" s="1"/>
  <c r="E329" i="18"/>
  <c r="E844" i="52" s="1"/>
  <c r="F329" i="18"/>
  <c r="K844" i="52" s="1"/>
  <c r="H329" i="18"/>
  <c r="I329" i="18" s="1"/>
  <c r="L329" i="18"/>
  <c r="M329" i="18" s="1"/>
  <c r="E330" i="18"/>
  <c r="E847" i="52" s="1"/>
  <c r="F330" i="18"/>
  <c r="K847" i="52" s="1"/>
  <c r="H330" i="18"/>
  <c r="I330" i="18" s="1"/>
  <c r="L330" i="18"/>
  <c r="M330" i="18" s="1"/>
  <c r="L327" i="18"/>
  <c r="M327" i="18" s="1"/>
  <c r="H327" i="18"/>
  <c r="I327" i="18" s="1"/>
  <c r="F327" i="18"/>
  <c r="K838" i="52" s="1"/>
  <c r="E327" i="18"/>
  <c r="E838" i="52" s="1"/>
  <c r="L322" i="18"/>
  <c r="M322" i="18" s="1"/>
  <c r="H322" i="18"/>
  <c r="I322" i="18" s="1"/>
  <c r="F322" i="18"/>
  <c r="K827" i="52" s="1"/>
  <c r="E322" i="18"/>
  <c r="E827" i="52" s="1"/>
  <c r="L321" i="18"/>
  <c r="M321" i="18" s="1"/>
  <c r="H321" i="18"/>
  <c r="I321" i="18" s="1"/>
  <c r="F321" i="18"/>
  <c r="K824" i="52" s="1"/>
  <c r="E321" i="18"/>
  <c r="E824" i="52" s="1"/>
  <c r="L352" i="18"/>
  <c r="M352" i="18" s="1"/>
  <c r="H352" i="18"/>
  <c r="I352" i="18" s="1"/>
  <c r="F352" i="18"/>
  <c r="K904" i="52" s="1"/>
  <c r="E352" i="18"/>
  <c r="E904" i="52" s="1"/>
  <c r="L318" i="18"/>
  <c r="M318" i="18" s="1"/>
  <c r="H318" i="18"/>
  <c r="I318" i="18" s="1"/>
  <c r="F318" i="18"/>
  <c r="K819" i="52" s="1"/>
  <c r="E318" i="18"/>
  <c r="E819" i="52" s="1"/>
  <c r="L317" i="18"/>
  <c r="M317" i="18" s="1"/>
  <c r="H317" i="18"/>
  <c r="I317" i="18" s="1"/>
  <c r="F317" i="18"/>
  <c r="K816" i="52" s="1"/>
  <c r="E317" i="18"/>
  <c r="E816" i="52" s="1"/>
  <c r="K734" i="52"/>
  <c r="E734" i="52"/>
  <c r="L273" i="18"/>
  <c r="M273" i="18" s="1"/>
  <c r="H273" i="18"/>
  <c r="I273" i="18" s="1"/>
  <c r="F273" i="18"/>
  <c r="K693" i="52" s="1"/>
  <c r="E273" i="18"/>
  <c r="E693" i="52" s="1"/>
  <c r="L272" i="18"/>
  <c r="M272" i="18" s="1"/>
  <c r="H272" i="18"/>
  <c r="I272" i="18" s="1"/>
  <c r="F272" i="18"/>
  <c r="K689" i="52" s="1"/>
  <c r="E272" i="18"/>
  <c r="E689" i="52" s="1"/>
  <c r="L270" i="18"/>
  <c r="M270" i="18" s="1"/>
  <c r="H270" i="18"/>
  <c r="I270" i="18" s="1"/>
  <c r="F270" i="18"/>
  <c r="K683" i="52" s="1"/>
  <c r="E270" i="18"/>
  <c r="E683" i="52" s="1"/>
  <c r="L269" i="18"/>
  <c r="M269" i="18" s="1"/>
  <c r="H269" i="18"/>
  <c r="I269" i="18" s="1"/>
  <c r="F269" i="18"/>
  <c r="K680" i="52" s="1"/>
  <c r="E269" i="18"/>
  <c r="E680" i="52" s="1"/>
  <c r="L268" i="18"/>
  <c r="M268" i="18" s="1"/>
  <c r="H268" i="18"/>
  <c r="I268" i="18" s="1"/>
  <c r="F268" i="18"/>
  <c r="K677" i="52" s="1"/>
  <c r="E268" i="18"/>
  <c r="E677" i="52" s="1"/>
  <c r="L267" i="18"/>
  <c r="M267" i="18" s="1"/>
  <c r="H267" i="18"/>
  <c r="I267" i="18" s="1"/>
  <c r="F267" i="18"/>
  <c r="K674" i="52" s="1"/>
  <c r="E267" i="18"/>
  <c r="E674" i="52" s="1"/>
  <c r="L266" i="18"/>
  <c r="M266" i="18" s="1"/>
  <c r="H266" i="18"/>
  <c r="I266" i="18" s="1"/>
  <c r="F266" i="18"/>
  <c r="K671" i="52" s="1"/>
  <c r="E266" i="18"/>
  <c r="E671" i="52" s="1"/>
  <c r="L265" i="18"/>
  <c r="M265" i="18" s="1"/>
  <c r="H265" i="18"/>
  <c r="I265" i="18" s="1"/>
  <c r="F265" i="18"/>
  <c r="K668" i="52" s="1"/>
  <c r="E265" i="18"/>
  <c r="E668" i="52" s="1"/>
  <c r="L264" i="18"/>
  <c r="M264" i="18" s="1"/>
  <c r="H264" i="18"/>
  <c r="I264" i="18" s="1"/>
  <c r="F264" i="18"/>
  <c r="K665" i="52" s="1"/>
  <c r="E264" i="18"/>
  <c r="E665" i="52" s="1"/>
  <c r="L263" i="18"/>
  <c r="M263" i="18" s="1"/>
  <c r="H263" i="18"/>
  <c r="I263" i="18" s="1"/>
  <c r="F263" i="18"/>
  <c r="K662" i="52" s="1"/>
  <c r="E263" i="18"/>
  <c r="E662" i="52" s="1"/>
  <c r="L262" i="18"/>
  <c r="M262" i="18" s="1"/>
  <c r="H262" i="18"/>
  <c r="I262" i="18" s="1"/>
  <c r="F262" i="18"/>
  <c r="K659" i="52" s="1"/>
  <c r="E262" i="18"/>
  <c r="E659" i="52" s="1"/>
  <c r="L261" i="18"/>
  <c r="M261" i="18" s="1"/>
  <c r="H261" i="18"/>
  <c r="I261" i="18" s="1"/>
  <c r="F261" i="18"/>
  <c r="K656" i="52" s="1"/>
  <c r="E261" i="18"/>
  <c r="E656" i="52" s="1"/>
  <c r="L260" i="18"/>
  <c r="M260" i="18" s="1"/>
  <c r="N260" i="18" s="1"/>
  <c r="H260" i="18"/>
  <c r="I260" i="18" s="1"/>
  <c r="F260" i="18"/>
  <c r="K653" i="52" s="1"/>
  <c r="E260" i="18"/>
  <c r="E653" i="52" s="1"/>
  <c r="L259" i="18"/>
  <c r="M259" i="18" s="1"/>
  <c r="N259" i="18" s="1"/>
  <c r="H259" i="18"/>
  <c r="I259" i="18" s="1"/>
  <c r="J259" i="18" s="1"/>
  <c r="F259" i="18"/>
  <c r="K650" i="52" s="1"/>
  <c r="E259" i="18"/>
  <c r="E650" i="52" s="1"/>
  <c r="L258" i="18"/>
  <c r="M258" i="18" s="1"/>
  <c r="N258" i="18" s="1"/>
  <c r="H258" i="18"/>
  <c r="I258" i="18" s="1"/>
  <c r="J258" i="18" s="1"/>
  <c r="F258" i="18"/>
  <c r="K647" i="52" s="1"/>
  <c r="E258" i="18"/>
  <c r="E647" i="52" s="1"/>
  <c r="F241" i="18"/>
  <c r="K601" i="52" s="1"/>
  <c r="L255" i="18"/>
  <c r="M255" i="18" s="1"/>
  <c r="H255" i="18"/>
  <c r="I255" i="18" s="1"/>
  <c r="F255" i="18"/>
  <c r="K642" i="52" s="1"/>
  <c r="E255" i="18"/>
  <c r="E642" i="52" s="1"/>
  <c r="L254" i="18"/>
  <c r="M254" i="18" s="1"/>
  <c r="H254" i="18"/>
  <c r="I254" i="18" s="1"/>
  <c r="F254" i="18"/>
  <c r="K639" i="52" s="1"/>
  <c r="E254" i="18"/>
  <c r="E639" i="52" s="1"/>
  <c r="L230" i="18"/>
  <c r="M230" i="18" s="1"/>
  <c r="H230" i="18"/>
  <c r="I230" i="18" s="1"/>
  <c r="F230" i="18"/>
  <c r="K569" i="52" s="1"/>
  <c r="E230" i="18"/>
  <c r="E569" i="52" s="1"/>
  <c r="L225" i="18"/>
  <c r="M225" i="18" s="1"/>
  <c r="H225" i="18"/>
  <c r="I225" i="18" s="1"/>
  <c r="J225" i="18" s="1"/>
  <c r="F225" i="18"/>
  <c r="K564" i="52" s="1"/>
  <c r="E225" i="18"/>
  <c r="E564" i="52" s="1"/>
  <c r="L224" i="18"/>
  <c r="M224" i="18" s="1"/>
  <c r="H224" i="18"/>
  <c r="I224" i="18" s="1"/>
  <c r="F224" i="18"/>
  <c r="K561" i="52" s="1"/>
  <c r="E224" i="18"/>
  <c r="E561" i="52" s="1"/>
  <c r="L212" i="18"/>
  <c r="M212" i="18" s="1"/>
  <c r="H212" i="18"/>
  <c r="I212" i="18" s="1"/>
  <c r="F212" i="18"/>
  <c r="K534" i="52" s="1"/>
  <c r="E212" i="18"/>
  <c r="E534" i="52" s="1"/>
  <c r="L211" i="18"/>
  <c r="M211" i="18" s="1"/>
  <c r="H211" i="18"/>
  <c r="I211" i="18" s="1"/>
  <c r="F211" i="18"/>
  <c r="K531" i="52" s="1"/>
  <c r="E211" i="18"/>
  <c r="E531" i="52" s="1"/>
  <c r="L169" i="18"/>
  <c r="M169" i="18" s="1"/>
  <c r="H169" i="18"/>
  <c r="I169" i="18" s="1"/>
  <c r="F169" i="18"/>
  <c r="K411" i="52" s="1"/>
  <c r="E169" i="18"/>
  <c r="E411" i="52" s="1"/>
  <c r="L191" i="18"/>
  <c r="M191" i="18" s="1"/>
  <c r="H191" i="18"/>
  <c r="I191" i="18" s="1"/>
  <c r="F191" i="18"/>
  <c r="K472" i="52" s="1"/>
  <c r="E191" i="18"/>
  <c r="E472" i="52" s="1"/>
  <c r="L190" i="18"/>
  <c r="M190" i="18" s="1"/>
  <c r="H190" i="18"/>
  <c r="I190" i="18" s="1"/>
  <c r="F190" i="18"/>
  <c r="K469" i="52" s="1"/>
  <c r="E190" i="18"/>
  <c r="E469" i="52" s="1"/>
  <c r="L189" i="18"/>
  <c r="M189" i="18" s="1"/>
  <c r="H189" i="18"/>
  <c r="I189" i="18" s="1"/>
  <c r="F189" i="18"/>
  <c r="K466" i="52" s="1"/>
  <c r="E189" i="18"/>
  <c r="E466" i="52" s="1"/>
  <c r="L188" i="18"/>
  <c r="M188" i="18" s="1"/>
  <c r="H188" i="18"/>
  <c r="I188" i="18" s="1"/>
  <c r="F188" i="18"/>
  <c r="K463" i="52" s="1"/>
  <c r="E188" i="18"/>
  <c r="E463" i="52" s="1"/>
  <c r="L187" i="18"/>
  <c r="M187" i="18" s="1"/>
  <c r="H187" i="18"/>
  <c r="I187" i="18" s="1"/>
  <c r="F187" i="18"/>
  <c r="K460" i="52" s="1"/>
  <c r="E187" i="18"/>
  <c r="E460" i="52" s="1"/>
  <c r="L186" i="18"/>
  <c r="M186" i="18" s="1"/>
  <c r="H186" i="18"/>
  <c r="I186" i="18" s="1"/>
  <c r="F186" i="18"/>
  <c r="K457" i="52" s="1"/>
  <c r="E186" i="18"/>
  <c r="E457" i="52" s="1"/>
  <c r="L185" i="18"/>
  <c r="M185" i="18" s="1"/>
  <c r="H185" i="18"/>
  <c r="I185" i="18" s="1"/>
  <c r="F185" i="18"/>
  <c r="K454" i="52" s="1"/>
  <c r="E185" i="18"/>
  <c r="E454" i="52" s="1"/>
  <c r="L184" i="18"/>
  <c r="M184" i="18" s="1"/>
  <c r="H184" i="18"/>
  <c r="I184" i="18" s="1"/>
  <c r="F184" i="18"/>
  <c r="K451" i="52" s="1"/>
  <c r="E184" i="18"/>
  <c r="E451" i="52" s="1"/>
  <c r="L183" i="18"/>
  <c r="M183" i="18" s="1"/>
  <c r="H183" i="18"/>
  <c r="I183" i="18" s="1"/>
  <c r="F183" i="18"/>
  <c r="K448" i="52" s="1"/>
  <c r="E183" i="18"/>
  <c r="E448" i="52" s="1"/>
  <c r="L182" i="18"/>
  <c r="M182" i="18" s="1"/>
  <c r="H182" i="18"/>
  <c r="I182" i="18" s="1"/>
  <c r="F182" i="18"/>
  <c r="K445" i="52" s="1"/>
  <c r="E182" i="18"/>
  <c r="E445" i="52" s="1"/>
  <c r="L181" i="18"/>
  <c r="M181" i="18" s="1"/>
  <c r="H181" i="18"/>
  <c r="I181" i="18" s="1"/>
  <c r="F181" i="18"/>
  <c r="K442" i="52" s="1"/>
  <c r="E181" i="18"/>
  <c r="E442" i="52" s="1"/>
  <c r="L180" i="18"/>
  <c r="M180" i="18" s="1"/>
  <c r="H180" i="18"/>
  <c r="I180" i="18" s="1"/>
  <c r="F180" i="18"/>
  <c r="K439" i="52" s="1"/>
  <c r="E180" i="18"/>
  <c r="E439" i="52" s="1"/>
  <c r="L179" i="18"/>
  <c r="M179" i="18" s="1"/>
  <c r="H179" i="18"/>
  <c r="I179" i="18" s="1"/>
  <c r="F179" i="18"/>
  <c r="K436" i="52" s="1"/>
  <c r="E179" i="18"/>
  <c r="E436" i="52" s="1"/>
  <c r="L178" i="18"/>
  <c r="M178" i="18" s="1"/>
  <c r="H178" i="18"/>
  <c r="I178" i="18" s="1"/>
  <c r="F178" i="18"/>
  <c r="K433" i="52" s="1"/>
  <c r="E178" i="18"/>
  <c r="E433" i="52" s="1"/>
  <c r="L177" i="18"/>
  <c r="M177" i="18" s="1"/>
  <c r="N177" i="18" s="1"/>
  <c r="H177" i="18"/>
  <c r="I177" i="18" s="1"/>
  <c r="J177" i="18" s="1"/>
  <c r="F177" i="18"/>
  <c r="K430" i="52" s="1"/>
  <c r="E177" i="18"/>
  <c r="E430" i="52" s="1"/>
  <c r="L108" i="18"/>
  <c r="M108" i="18" s="1"/>
  <c r="H108" i="18"/>
  <c r="I108" i="18" s="1"/>
  <c r="F108" i="18"/>
  <c r="K272" i="52" s="1"/>
  <c r="E108" i="18"/>
  <c r="E272" i="52" s="1"/>
  <c r="L106" i="18"/>
  <c r="M106" i="18" s="1"/>
  <c r="H106" i="18"/>
  <c r="I106" i="18" s="1"/>
  <c r="F106" i="18"/>
  <c r="K265" i="52" s="1"/>
  <c r="E106" i="18"/>
  <c r="E265" i="52" s="1"/>
  <c r="L125" i="18"/>
  <c r="M125" i="18" s="1"/>
  <c r="H125" i="18"/>
  <c r="I125" i="18" s="1"/>
  <c r="F125" i="18"/>
  <c r="K318" i="52" s="1"/>
  <c r="E318" i="52"/>
  <c r="L124" i="18"/>
  <c r="M124" i="18" s="1"/>
  <c r="H124" i="18"/>
  <c r="I124" i="18" s="1"/>
  <c r="F124" i="18"/>
  <c r="K315" i="52" s="1"/>
  <c r="E124" i="18"/>
  <c r="E315" i="52" s="1"/>
  <c r="K312" i="52"/>
  <c r="E312" i="52"/>
  <c r="L121" i="18"/>
  <c r="M121" i="18" s="1"/>
  <c r="N121" i="18" s="1"/>
  <c r="H121" i="18"/>
  <c r="I121" i="18" s="1"/>
  <c r="J121" i="18" s="1"/>
  <c r="F121" i="18"/>
  <c r="K306" i="52" s="1"/>
  <c r="E121" i="18"/>
  <c r="E306" i="52" s="1"/>
  <c r="L120" i="18"/>
  <c r="M120" i="18" s="1"/>
  <c r="N120" i="18" s="1"/>
  <c r="H120" i="18"/>
  <c r="I120" i="18" s="1"/>
  <c r="J120" i="18" s="1"/>
  <c r="F120" i="18"/>
  <c r="K303" i="52" s="1"/>
  <c r="E120" i="18"/>
  <c r="E303" i="52" s="1"/>
  <c r="E94" i="18"/>
  <c r="E217" i="52" s="1"/>
  <c r="F94" i="18"/>
  <c r="K217" i="52" s="1"/>
  <c r="H94" i="18"/>
  <c r="I94" i="18" s="1"/>
  <c r="L94" i="18"/>
  <c r="M94" i="18" s="1"/>
  <c r="E95" i="18"/>
  <c r="E221" i="52" s="1"/>
  <c r="F95" i="18"/>
  <c r="K221" i="52" s="1"/>
  <c r="H95" i="18"/>
  <c r="I95" i="18" s="1"/>
  <c r="L95" i="18"/>
  <c r="M95" i="18" s="1"/>
  <c r="E96" i="18"/>
  <c r="E225" i="52" s="1"/>
  <c r="F96" i="18"/>
  <c r="K225" i="52" s="1"/>
  <c r="H96" i="18"/>
  <c r="I96" i="18" s="1"/>
  <c r="L96" i="18"/>
  <c r="M96" i="18" s="1"/>
  <c r="E97" i="18"/>
  <c r="E229" i="52" s="1"/>
  <c r="F97" i="18"/>
  <c r="K229" i="52" s="1"/>
  <c r="H97" i="18"/>
  <c r="I97" i="18" s="1"/>
  <c r="L97" i="18"/>
  <c r="M97" i="18" s="1"/>
  <c r="E98" i="18"/>
  <c r="E233" i="52" s="1"/>
  <c r="F98" i="18"/>
  <c r="K233" i="52" s="1"/>
  <c r="H98" i="18"/>
  <c r="I98" i="18" s="1"/>
  <c r="L98" i="18"/>
  <c r="M98" i="18" s="1"/>
  <c r="E237" i="52"/>
  <c r="F99" i="18"/>
  <c r="K237" i="52" s="1"/>
  <c r="H99" i="18"/>
  <c r="I99" i="18" s="1"/>
  <c r="L99" i="18"/>
  <c r="M99" i="18" s="1"/>
  <c r="E100" i="18"/>
  <c r="E241" i="52" s="1"/>
  <c r="F100" i="18"/>
  <c r="K241" i="52" s="1"/>
  <c r="H100" i="18"/>
  <c r="I100" i="18" s="1"/>
  <c r="L100" i="18"/>
  <c r="M100" i="18" s="1"/>
  <c r="E101" i="18"/>
  <c r="E245" i="52" s="1"/>
  <c r="F101" i="18"/>
  <c r="K245" i="52" s="1"/>
  <c r="H101" i="18"/>
  <c r="I101" i="18" s="1"/>
  <c r="L101" i="18"/>
  <c r="M101" i="18" s="1"/>
  <c r="E102" i="18"/>
  <c r="E249" i="52" s="1"/>
  <c r="F102" i="18"/>
  <c r="K249" i="52" s="1"/>
  <c r="H102" i="18"/>
  <c r="I102" i="18" s="1"/>
  <c r="L102" i="18"/>
  <c r="M102" i="18" s="1"/>
  <c r="E103" i="18"/>
  <c r="E253" i="52" s="1"/>
  <c r="F103" i="18"/>
  <c r="K253" i="52" s="1"/>
  <c r="H103" i="18"/>
  <c r="I103" i="18" s="1"/>
  <c r="L103" i="18"/>
  <c r="M103" i="18" s="1"/>
  <c r="E104" i="18"/>
  <c r="E257" i="52" s="1"/>
  <c r="F104" i="18"/>
  <c r="K257" i="52" s="1"/>
  <c r="H104" i="18"/>
  <c r="I104" i="18" s="1"/>
  <c r="L104" i="18"/>
  <c r="M104" i="18" s="1"/>
  <c r="E105" i="18"/>
  <c r="E261" i="52" s="1"/>
  <c r="F105" i="18"/>
  <c r="K261" i="52" s="1"/>
  <c r="H105" i="18"/>
  <c r="I105" i="18" s="1"/>
  <c r="L105" i="18"/>
  <c r="M105" i="18" s="1"/>
  <c r="E107" i="18"/>
  <c r="E268" i="52" s="1"/>
  <c r="F107" i="18"/>
  <c r="K268" i="52" s="1"/>
  <c r="H107" i="18"/>
  <c r="I107" i="18" s="1"/>
  <c r="L107" i="18"/>
  <c r="M107" i="18" s="1"/>
  <c r="L93" i="18"/>
  <c r="M93" i="18" s="1"/>
  <c r="N93" i="18" s="1"/>
  <c r="H93" i="18"/>
  <c r="I93" i="18" s="1"/>
  <c r="J93" i="18" s="1"/>
  <c r="F93" i="18"/>
  <c r="K214" i="52" s="1"/>
  <c r="E93" i="18"/>
  <c r="E214" i="52" s="1"/>
  <c r="L65" i="18"/>
  <c r="M65" i="18" s="1"/>
  <c r="H65" i="18"/>
  <c r="I65" i="18" s="1"/>
  <c r="F65" i="18"/>
  <c r="K137" i="52" s="1"/>
  <c r="E65" i="18"/>
  <c r="E137" i="52" s="1"/>
  <c r="L73" i="18"/>
  <c r="M73" i="18" s="1"/>
  <c r="H73" i="18"/>
  <c r="I73" i="18" s="1"/>
  <c r="F73" i="18"/>
  <c r="K156" i="52" s="1"/>
  <c r="E73" i="18"/>
  <c r="E156" i="52" s="1"/>
  <c r="L72" i="18"/>
  <c r="M72" i="18" s="1"/>
  <c r="H72" i="18"/>
  <c r="I72" i="18" s="1"/>
  <c r="F72" i="18"/>
  <c r="K153" i="52" s="1"/>
  <c r="E72" i="18"/>
  <c r="E153" i="52" s="1"/>
  <c r="L71" i="18"/>
  <c r="M71" i="18" s="1"/>
  <c r="H71" i="18"/>
  <c r="I71" i="18" s="1"/>
  <c r="F71" i="18"/>
  <c r="K150" i="52" s="1"/>
  <c r="E71" i="18"/>
  <c r="E150" i="52" s="1"/>
  <c r="L70" i="18"/>
  <c r="M70" i="18" s="1"/>
  <c r="H70" i="18"/>
  <c r="I70" i="18" s="1"/>
  <c r="F70" i="18"/>
  <c r="K147" i="52" s="1"/>
  <c r="E70" i="18"/>
  <c r="E147" i="52" s="1"/>
  <c r="L69" i="18"/>
  <c r="M69" i="18" s="1"/>
  <c r="H69" i="18"/>
  <c r="I69" i="18" s="1"/>
  <c r="F69" i="18"/>
  <c r="K144" i="52" s="1"/>
  <c r="E69" i="18"/>
  <c r="E144" i="52" s="1"/>
  <c r="L68" i="18"/>
  <c r="M68" i="18" s="1"/>
  <c r="H68" i="18"/>
  <c r="I68" i="18" s="1"/>
  <c r="F68" i="18"/>
  <c r="K141" i="52" s="1"/>
  <c r="E68" i="18"/>
  <c r="E141" i="52" s="1"/>
  <c r="L34" i="18"/>
  <c r="M34" i="18" s="1"/>
  <c r="H34" i="18"/>
  <c r="I34" i="18" s="1"/>
  <c r="F34" i="18"/>
  <c r="K62" i="52" s="1"/>
  <c r="E34" i="18"/>
  <c r="E62" i="52" s="1"/>
  <c r="L33" i="18"/>
  <c r="M33" i="18" s="1"/>
  <c r="H33" i="18"/>
  <c r="I33" i="18" s="1"/>
  <c r="F33" i="18"/>
  <c r="K59" i="52" s="1"/>
  <c r="E33" i="18"/>
  <c r="E59" i="52" s="1"/>
  <c r="L160" i="18"/>
  <c r="M160" i="18" s="1"/>
  <c r="N160" i="18" s="1"/>
  <c r="H160" i="18"/>
  <c r="I160" i="18" s="1"/>
  <c r="J160" i="18" s="1"/>
  <c r="F160" i="18"/>
  <c r="K399" i="52" s="1"/>
  <c r="E160" i="18"/>
  <c r="E399" i="52" s="1"/>
  <c r="L159" i="18"/>
  <c r="M159" i="18" s="1"/>
  <c r="H159" i="18"/>
  <c r="I159" i="18" s="1"/>
  <c r="F159" i="18"/>
  <c r="K396" i="52" s="1"/>
  <c r="E159" i="18"/>
  <c r="E396" i="52" s="1"/>
  <c r="K393" i="52"/>
  <c r="E393" i="52"/>
  <c r="L156" i="18"/>
  <c r="M156" i="18" s="1"/>
  <c r="N156" i="18" s="1"/>
  <c r="H156" i="18"/>
  <c r="I156" i="18" s="1"/>
  <c r="J156" i="18" s="1"/>
  <c r="F156" i="18"/>
  <c r="K387" i="52" s="1"/>
  <c r="E156" i="18"/>
  <c r="E387" i="52" s="1"/>
  <c r="L155" i="18"/>
  <c r="M155" i="18" s="1"/>
  <c r="N155" i="18" s="1"/>
  <c r="H155" i="18"/>
  <c r="I155" i="18" s="1"/>
  <c r="J155" i="18" s="1"/>
  <c r="F155" i="18"/>
  <c r="K384" i="52" s="1"/>
  <c r="E155" i="18"/>
  <c r="E384" i="52" s="1"/>
  <c r="L349" i="18"/>
  <c r="M349" i="18" s="1"/>
  <c r="H349" i="18"/>
  <c r="I349" i="18" s="1"/>
  <c r="F349" i="18"/>
  <c r="K900" i="52" s="1"/>
  <c r="E349" i="18"/>
  <c r="E900" i="52" s="1"/>
  <c r="L348" i="18"/>
  <c r="M348" i="18" s="1"/>
  <c r="H348" i="18"/>
  <c r="I348" i="18" s="1"/>
  <c r="F348" i="18"/>
  <c r="K897" i="52" s="1"/>
  <c r="E348" i="18"/>
  <c r="E897" i="52" s="1"/>
  <c r="K894" i="52"/>
  <c r="E894" i="52"/>
  <c r="L345" i="18"/>
  <c r="M345" i="18" s="1"/>
  <c r="N345" i="18" s="1"/>
  <c r="H345" i="18"/>
  <c r="I345" i="18" s="1"/>
  <c r="J345" i="18" s="1"/>
  <c r="F345" i="18"/>
  <c r="K888" i="52" s="1"/>
  <c r="E345" i="18"/>
  <c r="E888" i="52" s="1"/>
  <c r="L344" i="18"/>
  <c r="M344" i="18" s="1"/>
  <c r="N344" i="18" s="1"/>
  <c r="H344" i="18"/>
  <c r="I344" i="18" s="1"/>
  <c r="J344" i="18" s="1"/>
  <c r="F344" i="18"/>
  <c r="K885" i="52" s="1"/>
  <c r="E344" i="18"/>
  <c r="E885" i="52" s="1"/>
  <c r="L281" i="18"/>
  <c r="M281" i="18" s="1"/>
  <c r="H281" i="18"/>
  <c r="I281" i="18" s="1"/>
  <c r="F281" i="18"/>
  <c r="K712" i="52" s="1"/>
  <c r="E281" i="18"/>
  <c r="E712" i="52" s="1"/>
  <c r="L280" i="18"/>
  <c r="M280" i="18" s="1"/>
  <c r="H280" i="18"/>
  <c r="I280" i="18" s="1"/>
  <c r="F280" i="18"/>
  <c r="K709" i="52" s="1"/>
  <c r="E280" i="18"/>
  <c r="E709" i="52" s="1"/>
  <c r="K706" i="52"/>
  <c r="E706" i="52"/>
  <c r="L277" i="18"/>
  <c r="M277" i="18" s="1"/>
  <c r="N277" i="18" s="1"/>
  <c r="H277" i="18"/>
  <c r="I277" i="18" s="1"/>
  <c r="J277" i="18" s="1"/>
  <c r="F277" i="18"/>
  <c r="K700" i="52" s="1"/>
  <c r="E277" i="18"/>
  <c r="E700" i="52" s="1"/>
  <c r="L276" i="18"/>
  <c r="M276" i="18" s="1"/>
  <c r="N276" i="18" s="1"/>
  <c r="H276" i="18"/>
  <c r="I276" i="18" s="1"/>
  <c r="J276" i="18" s="1"/>
  <c r="F276" i="18"/>
  <c r="K697" i="52" s="1"/>
  <c r="E276" i="18"/>
  <c r="E697" i="52" s="1"/>
  <c r="L220" i="18"/>
  <c r="M220" i="18" s="1"/>
  <c r="H220" i="18"/>
  <c r="I220" i="18" s="1"/>
  <c r="F220" i="18"/>
  <c r="K554" i="52" s="1"/>
  <c r="E220" i="18"/>
  <c r="E554" i="52" s="1"/>
  <c r="L219" i="18"/>
  <c r="M219" i="18" s="1"/>
  <c r="H219" i="18"/>
  <c r="I219" i="18" s="1"/>
  <c r="F219" i="18"/>
  <c r="K551" i="52" s="1"/>
  <c r="E219" i="18"/>
  <c r="E551" i="52" s="1"/>
  <c r="K548" i="52"/>
  <c r="E548" i="52"/>
  <c r="L216" i="18"/>
  <c r="M216" i="18" s="1"/>
  <c r="N216" i="18" s="1"/>
  <c r="H216" i="18"/>
  <c r="I216" i="18" s="1"/>
  <c r="J216" i="18" s="1"/>
  <c r="F216" i="18"/>
  <c r="K542" i="52" s="1"/>
  <c r="E216" i="18"/>
  <c r="E542" i="52" s="1"/>
  <c r="L215" i="18"/>
  <c r="M215" i="18" s="1"/>
  <c r="N215" i="18" s="1"/>
  <c r="H215" i="18"/>
  <c r="I215" i="18" s="1"/>
  <c r="J215" i="18" s="1"/>
  <c r="F215" i="18"/>
  <c r="K539" i="52" s="1"/>
  <c r="E215" i="18"/>
  <c r="E539" i="52" s="1"/>
  <c r="L51" i="18"/>
  <c r="M51" i="18" s="1"/>
  <c r="H51" i="18"/>
  <c r="I51" i="18" s="1"/>
  <c r="F51" i="18"/>
  <c r="K109" i="52" s="1"/>
  <c r="E51" i="18"/>
  <c r="E109" i="52" s="1"/>
  <c r="L50" i="18"/>
  <c r="M50" i="18" s="1"/>
  <c r="H50" i="18"/>
  <c r="I50" i="18" s="1"/>
  <c r="F50" i="18"/>
  <c r="K106" i="52" s="1"/>
  <c r="E50" i="18"/>
  <c r="E106" i="52" s="1"/>
  <c r="K103" i="52"/>
  <c r="E103" i="52"/>
  <c r="K97" i="52"/>
  <c r="E97" i="52"/>
  <c r="K94" i="52"/>
  <c r="E94" i="52"/>
  <c r="L24" i="18"/>
  <c r="M24" i="18" s="1"/>
  <c r="H24" i="18"/>
  <c r="I24" i="18" s="1"/>
  <c r="F24" i="18"/>
  <c r="K47" i="52" s="1"/>
  <c r="E24" i="18"/>
  <c r="E47" i="52" s="1"/>
  <c r="L19" i="18"/>
  <c r="M19" i="18" s="1"/>
  <c r="N19" i="18" s="1"/>
  <c r="H19" i="18"/>
  <c r="I19" i="18" s="1"/>
  <c r="J19" i="18" s="1"/>
  <c r="F19" i="18"/>
  <c r="K32" i="52" s="1"/>
  <c r="E19" i="18"/>
  <c r="E32" i="52" s="1"/>
  <c r="N106" i="18" l="1"/>
  <c r="J260" i="18"/>
  <c r="J373" i="18"/>
  <c r="J106" i="18"/>
  <c r="F418" i="53"/>
  <c r="I418" i="53" s="1"/>
  <c r="N375" i="18"/>
  <c r="N135" i="18"/>
  <c r="J281" i="18"/>
  <c r="J211" i="18"/>
  <c r="N331" i="18"/>
  <c r="N358" i="18"/>
  <c r="J293" i="18"/>
  <c r="N219" i="18"/>
  <c r="N159" i="18"/>
  <c r="N178" i="18"/>
  <c r="N187" i="18"/>
  <c r="J159" i="18"/>
  <c r="J178" i="18"/>
  <c r="N352" i="18"/>
  <c r="J401" i="18"/>
  <c r="J169" i="18"/>
  <c r="N401" i="18"/>
  <c r="N169" i="18"/>
  <c r="J331" i="18"/>
  <c r="J358" i="18"/>
  <c r="J389" i="18"/>
  <c r="N281" i="18"/>
  <c r="N211" i="18"/>
  <c r="N225" i="18"/>
  <c r="J266" i="18"/>
  <c r="J273" i="18"/>
  <c r="N266" i="18"/>
  <c r="N273" i="18"/>
  <c r="J352" i="18"/>
  <c r="J374" i="18"/>
  <c r="J388" i="18"/>
  <c r="J406" i="18"/>
  <c r="I150" i="53"/>
  <c r="M150" i="53"/>
  <c r="J376" i="18"/>
  <c r="G95" i="18"/>
  <c r="N95" i="18" s="1"/>
  <c r="F100" i="53"/>
  <c r="M394" i="53"/>
  <c r="I394" i="53"/>
  <c r="G73" i="18"/>
  <c r="J73" i="18" s="1"/>
  <c r="F78" i="53"/>
  <c r="N292" i="18"/>
  <c r="G385" i="18"/>
  <c r="J385" i="18" s="1"/>
  <c r="F390" i="53"/>
  <c r="J219" i="18"/>
  <c r="J187" i="18"/>
  <c r="N376" i="18"/>
  <c r="N389" i="18"/>
  <c r="G194" i="18"/>
  <c r="F199" i="53"/>
  <c r="G238" i="18"/>
  <c r="F243" i="53"/>
  <c r="G311" i="18"/>
  <c r="F316" i="53"/>
  <c r="I368" i="53"/>
  <c r="M368" i="53"/>
  <c r="N414" i="18"/>
  <c r="F419" i="53"/>
  <c r="M225" i="53"/>
  <c r="I225" i="53"/>
  <c r="M130" i="53"/>
  <c r="I130" i="53"/>
  <c r="I113" i="53"/>
  <c r="M113" i="53"/>
  <c r="J327" i="18"/>
  <c r="J348" i="18"/>
  <c r="G24" i="18"/>
  <c r="J24" i="18" s="1"/>
  <c r="F29" i="53"/>
  <c r="G54" i="18"/>
  <c r="F59" i="53"/>
  <c r="G248" i="18"/>
  <c r="F253" i="53"/>
  <c r="G322" i="18"/>
  <c r="N322" i="18" s="1"/>
  <c r="F327" i="53"/>
  <c r="I291" i="53"/>
  <c r="M291" i="53"/>
  <c r="M286" i="53"/>
  <c r="I286" i="53"/>
  <c r="G370" i="18"/>
  <c r="N370" i="18" s="1"/>
  <c r="F375" i="53"/>
  <c r="J108" i="18"/>
  <c r="G105" i="18"/>
  <c r="N105" i="18" s="1"/>
  <c r="F110" i="53"/>
  <c r="N271" i="18"/>
  <c r="N328" i="18"/>
  <c r="G201" i="18"/>
  <c r="F206" i="53"/>
  <c r="G237" i="18"/>
  <c r="F242" i="53"/>
  <c r="G364" i="18"/>
  <c r="N364" i="18" s="1"/>
  <c r="F369" i="53"/>
  <c r="G94" i="18"/>
  <c r="N94" i="18" s="1"/>
  <c r="F99" i="53"/>
  <c r="G195" i="18"/>
  <c r="F200" i="53"/>
  <c r="M278" i="53"/>
  <c r="I278" i="53"/>
  <c r="J384" i="18"/>
  <c r="N220" i="18"/>
  <c r="N124" i="18"/>
  <c r="N230" i="18"/>
  <c r="G310" i="18"/>
  <c r="F315" i="53"/>
  <c r="G212" i="18"/>
  <c r="J212" i="18" s="1"/>
  <c r="F217" i="53"/>
  <c r="M358" i="53"/>
  <c r="I358" i="53"/>
  <c r="J317" i="18"/>
  <c r="J321" i="18"/>
  <c r="J325" i="18"/>
  <c r="J326" i="18"/>
  <c r="J394" i="18"/>
  <c r="J413" i="18"/>
  <c r="G204" i="18"/>
  <c r="F209" i="53"/>
  <c r="G301" i="18"/>
  <c r="F306" i="53"/>
  <c r="G332" i="18"/>
  <c r="N332" i="18" s="1"/>
  <c r="F337" i="53"/>
  <c r="G101" i="18"/>
  <c r="J101" i="18" s="1"/>
  <c r="F106" i="53"/>
  <c r="G51" i="18"/>
  <c r="N51" i="18" s="1"/>
  <c r="F56" i="53"/>
  <c r="G244" i="18"/>
  <c r="F249" i="53"/>
  <c r="J124" i="18"/>
  <c r="N388" i="18"/>
  <c r="N108" i="18"/>
  <c r="G255" i="18"/>
  <c r="N255" i="18" s="1"/>
  <c r="F260" i="53"/>
  <c r="G318" i="18"/>
  <c r="N318" i="18" s="1"/>
  <c r="F323" i="53"/>
  <c r="M165" i="53"/>
  <c r="I165" i="53"/>
  <c r="J125" i="18"/>
  <c r="J180" i="18"/>
  <c r="J186" i="18"/>
  <c r="J189" i="18"/>
  <c r="J224" i="18"/>
  <c r="J254" i="18"/>
  <c r="N317" i="18"/>
  <c r="N321" i="18"/>
  <c r="N325" i="18"/>
  <c r="N326" i="18"/>
  <c r="N394" i="18"/>
  <c r="N413" i="18"/>
  <c r="G107" i="18"/>
  <c r="J107" i="18" s="1"/>
  <c r="F112" i="53"/>
  <c r="N170" i="18"/>
  <c r="I169" i="53"/>
  <c r="M169" i="53"/>
  <c r="M411" i="53"/>
  <c r="I411" i="53"/>
  <c r="I230" i="53"/>
  <c r="M230" i="53"/>
  <c r="G272" i="18"/>
  <c r="J272" i="18" s="1"/>
  <c r="F277" i="53"/>
  <c r="G285" i="18"/>
  <c r="F290" i="53"/>
  <c r="J328" i="18"/>
  <c r="G102" i="18"/>
  <c r="J102" i="18" s="1"/>
  <c r="F107" i="53"/>
  <c r="G205" i="18"/>
  <c r="F210" i="53"/>
  <c r="G247" i="18"/>
  <c r="F252" i="53"/>
  <c r="J220" i="18"/>
  <c r="J230" i="18"/>
  <c r="N327" i="18"/>
  <c r="N384" i="18"/>
  <c r="N348" i="18"/>
  <c r="G28" i="18"/>
  <c r="F33" i="53"/>
  <c r="I305" i="53"/>
  <c r="M305" i="53"/>
  <c r="M140" i="53"/>
  <c r="I140" i="53"/>
  <c r="N125" i="18"/>
  <c r="N180" i="18"/>
  <c r="N186" i="18"/>
  <c r="N189" i="18"/>
  <c r="N224" i="18"/>
  <c r="N254" i="18"/>
  <c r="G191" i="18"/>
  <c r="N191" i="18" s="1"/>
  <c r="F196" i="53"/>
  <c r="G349" i="18"/>
  <c r="J349" i="18" s="1"/>
  <c r="F354" i="53"/>
  <c r="G151" i="18"/>
  <c r="F156" i="53"/>
  <c r="G280" i="18"/>
  <c r="N280" i="18" s="1"/>
  <c r="F285" i="53"/>
  <c r="I378" i="53"/>
  <c r="M378" i="53"/>
  <c r="M174" i="53"/>
  <c r="I174" i="53"/>
  <c r="M331" i="53"/>
  <c r="I331" i="53"/>
  <c r="G49" i="18"/>
  <c r="F54" i="53"/>
  <c r="G150" i="18"/>
  <c r="F155" i="53"/>
  <c r="M223" i="53"/>
  <c r="I223" i="53"/>
  <c r="M183" i="53"/>
  <c r="I183" i="53"/>
  <c r="M322" i="53"/>
  <c r="I322" i="53"/>
  <c r="M135" i="53"/>
  <c r="I135" i="53"/>
  <c r="M332" i="53"/>
  <c r="I332" i="53"/>
  <c r="I263" i="53"/>
  <c r="M263" i="53"/>
  <c r="G22" i="18"/>
  <c r="F27" i="53"/>
  <c r="G50" i="18"/>
  <c r="N50" i="18" s="1"/>
  <c r="F55" i="53"/>
  <c r="M153" i="53"/>
  <c r="I153" i="53"/>
  <c r="M406" i="53"/>
  <c r="I406" i="53"/>
  <c r="G23" i="18"/>
  <c r="F28" i="53"/>
  <c r="M264" i="53"/>
  <c r="I264" i="53"/>
  <c r="I168" i="53"/>
  <c r="M168" i="53"/>
  <c r="M289" i="53"/>
  <c r="I289" i="53"/>
  <c r="I137" i="53"/>
  <c r="M137" i="53"/>
  <c r="I352" i="53"/>
  <c r="M352" i="53"/>
  <c r="I259" i="53"/>
  <c r="M259" i="53"/>
  <c r="I138" i="53"/>
  <c r="M138" i="53"/>
  <c r="I236" i="53"/>
  <c r="M236" i="53"/>
  <c r="I144" i="53"/>
  <c r="M144" i="53"/>
  <c r="I393" i="53"/>
  <c r="M393" i="53"/>
  <c r="G27" i="18"/>
  <c r="F32" i="53"/>
  <c r="G59" i="18"/>
  <c r="F64" i="53"/>
  <c r="M176" i="53"/>
  <c r="I176" i="53"/>
  <c r="I381" i="53"/>
  <c r="M381" i="53"/>
  <c r="M330" i="53"/>
  <c r="I330" i="53"/>
  <c r="I98" i="53"/>
  <c r="M98" i="53"/>
  <c r="I270" i="53"/>
  <c r="M270" i="53"/>
  <c r="I363" i="53"/>
  <c r="M363" i="53"/>
  <c r="I128" i="53"/>
  <c r="M128" i="53"/>
  <c r="G60" i="18"/>
  <c r="F65" i="53"/>
  <c r="M271" i="53"/>
  <c r="I271" i="53"/>
  <c r="M175" i="53"/>
  <c r="I175" i="53"/>
  <c r="I297" i="53"/>
  <c r="M297" i="53"/>
  <c r="G33" i="18"/>
  <c r="J33" i="18" s="1"/>
  <c r="F38" i="53"/>
  <c r="G188" i="18"/>
  <c r="N188" i="18" s="1"/>
  <c r="F193" i="53"/>
  <c r="G268" i="18"/>
  <c r="N268" i="18" s="1"/>
  <c r="F273" i="53"/>
  <c r="I296" i="53"/>
  <c r="M296" i="53"/>
  <c r="I399" i="53"/>
  <c r="M399" i="53"/>
  <c r="M418" i="53"/>
  <c r="M417" i="53"/>
  <c r="I417" i="53"/>
  <c r="I353" i="53"/>
  <c r="M353" i="53"/>
  <c r="M265" i="53"/>
  <c r="I265" i="53"/>
  <c r="M389" i="53"/>
  <c r="I389" i="53"/>
  <c r="M326" i="53"/>
  <c r="I326" i="53"/>
  <c r="G69" i="18"/>
  <c r="J69" i="18" s="1"/>
  <c r="F74" i="53"/>
  <c r="G190" i="18"/>
  <c r="J190" i="18" s="1"/>
  <c r="F195" i="53"/>
  <c r="G269" i="18"/>
  <c r="J269" i="18" s="1"/>
  <c r="F274" i="53"/>
  <c r="M224" i="53"/>
  <c r="I224" i="53"/>
  <c r="I216" i="53"/>
  <c r="M216" i="53"/>
  <c r="I111" i="53"/>
  <c r="M111" i="53"/>
  <c r="M235" i="53"/>
  <c r="I235" i="53"/>
  <c r="G270" i="18"/>
  <c r="J270" i="18" s="1"/>
  <c r="F275" i="53"/>
  <c r="G329" i="18"/>
  <c r="N329" i="18" s="1"/>
  <c r="F334" i="53"/>
  <c r="M400" i="53"/>
  <c r="I400" i="53"/>
  <c r="M276" i="53"/>
  <c r="I276" i="53"/>
  <c r="I380" i="53"/>
  <c r="M380" i="53"/>
  <c r="M164" i="53"/>
  <c r="I164" i="53"/>
  <c r="M229" i="53"/>
  <c r="I229" i="53"/>
  <c r="I163" i="53"/>
  <c r="M163" i="53"/>
  <c r="I357" i="53"/>
  <c r="M357" i="53"/>
  <c r="I129" i="53"/>
  <c r="M129" i="53"/>
  <c r="G72" i="18"/>
  <c r="J72" i="18" s="1"/>
  <c r="F77" i="53"/>
  <c r="G400" i="18"/>
  <c r="J400" i="18" s="1"/>
  <c r="F405" i="53"/>
  <c r="M185" i="53"/>
  <c r="I185" i="53"/>
  <c r="I182" i="53"/>
  <c r="M182" i="53"/>
  <c r="M379" i="53"/>
  <c r="I379" i="53"/>
  <c r="I194" i="53"/>
  <c r="M194" i="53"/>
  <c r="G149" i="18"/>
  <c r="F154" i="53"/>
  <c r="G267" i="18"/>
  <c r="J267" i="18" s="1"/>
  <c r="F272" i="53"/>
  <c r="M284" i="53"/>
  <c r="I284" i="53"/>
  <c r="M191" i="53"/>
  <c r="I191" i="53"/>
  <c r="I333" i="53"/>
  <c r="M333" i="53"/>
  <c r="I192" i="53"/>
  <c r="M192" i="53"/>
  <c r="M228" i="53"/>
  <c r="I228" i="53"/>
  <c r="M143" i="53"/>
  <c r="I143" i="53"/>
  <c r="I298" i="53"/>
  <c r="M298" i="53"/>
  <c r="I388" i="53"/>
  <c r="M388" i="53"/>
  <c r="I336" i="53"/>
  <c r="M336" i="53"/>
  <c r="J179" i="18"/>
  <c r="N90" i="18"/>
  <c r="J90" i="18"/>
  <c r="N179" i="18"/>
  <c r="F424" i="52"/>
  <c r="K424" i="52" s="1"/>
  <c r="K425" i="52" s="1"/>
  <c r="F336" i="52"/>
  <c r="K336" i="52" s="1"/>
  <c r="K337" i="52" s="1"/>
  <c r="G133" i="18"/>
  <c r="K139" i="52"/>
  <c r="J399" i="18"/>
  <c r="N399" i="18"/>
  <c r="F1022" i="52"/>
  <c r="K1019" i="52"/>
  <c r="K1020" i="52" s="1"/>
  <c r="G395" i="18"/>
  <c r="F1006" i="52"/>
  <c r="K1006" i="52" s="1"/>
  <c r="K1007" i="52" s="1"/>
  <c r="F524" i="52"/>
  <c r="K524" i="52" s="1"/>
  <c r="K520" i="52"/>
  <c r="F809" i="52"/>
  <c r="K809" i="52" s="1"/>
  <c r="K804" i="52"/>
  <c r="K805" i="52" s="1"/>
  <c r="F916" i="52"/>
  <c r="K916" i="52" s="1"/>
  <c r="K917" i="52" s="1"/>
  <c r="F364" i="53" s="1"/>
  <c r="G363" i="18"/>
  <c r="J363" i="18" s="1"/>
  <c r="K931" i="52"/>
  <c r="F939" i="52"/>
  <c r="K939" i="52" s="1"/>
  <c r="F943" i="52"/>
  <c r="K943" i="52" s="1"/>
  <c r="K932" i="52"/>
  <c r="F936" i="52"/>
  <c r="G300" i="18"/>
  <c r="F744" i="52"/>
  <c r="F848" i="52"/>
  <c r="K848" i="52" s="1"/>
  <c r="K849" i="52" s="1"/>
  <c r="F808" i="52"/>
  <c r="K808" i="52" s="1"/>
  <c r="K763" i="52"/>
  <c r="F773" i="52"/>
  <c r="F778" i="52" s="1"/>
  <c r="N265" i="18"/>
  <c r="K762" i="52"/>
  <c r="F772" i="52"/>
  <c r="F777" i="52" s="1"/>
  <c r="F771" i="52"/>
  <c r="K766" i="52"/>
  <c r="K769" i="52" s="1"/>
  <c r="J265" i="18"/>
  <c r="F579" i="52"/>
  <c r="F632" i="52"/>
  <c r="K632" i="52" s="1"/>
  <c r="F576" i="52"/>
  <c r="K576" i="52" s="1"/>
  <c r="K577" i="52" s="1"/>
  <c r="F237" i="53" s="1"/>
  <c r="G231" i="18"/>
  <c r="F660" i="52"/>
  <c r="K660" i="52" s="1"/>
  <c r="K657" i="52"/>
  <c r="K658" i="52" s="1"/>
  <c r="F599" i="52"/>
  <c r="F603" i="52" s="1"/>
  <c r="F631" i="52"/>
  <c r="K631" i="52" s="1"/>
  <c r="K627" i="52"/>
  <c r="K629" i="52" s="1"/>
  <c r="K594" i="52"/>
  <c r="K596" i="52" s="1"/>
  <c r="F598" i="52"/>
  <c r="F421" i="52"/>
  <c r="K421" i="52" s="1"/>
  <c r="K422" i="52" s="1"/>
  <c r="G171" i="18"/>
  <c r="K487" i="52"/>
  <c r="F523" i="52"/>
  <c r="K523" i="52" s="1"/>
  <c r="K486" i="52"/>
  <c r="K491" i="52"/>
  <c r="K490" i="52"/>
  <c r="F499" i="52"/>
  <c r="K495" i="52"/>
  <c r="K494" i="52"/>
  <c r="F498" i="52"/>
  <c r="K443" i="52"/>
  <c r="K444" i="52" s="1"/>
  <c r="F446" i="52"/>
  <c r="F352" i="52"/>
  <c r="K349" i="52"/>
  <c r="K350" i="52" s="1"/>
  <c r="K256" i="52"/>
  <c r="K258" i="52"/>
  <c r="K260" i="52" s="1"/>
  <c r="K227" i="52"/>
  <c r="F231" i="52"/>
  <c r="K226" i="52"/>
  <c r="F230" i="52"/>
  <c r="K196" i="52"/>
  <c r="F203" i="52"/>
  <c r="F198" i="52"/>
  <c r="K191" i="52"/>
  <c r="F169" i="52"/>
  <c r="F170" i="52"/>
  <c r="K167" i="52"/>
  <c r="K161" i="52"/>
  <c r="K163" i="52" s="1"/>
  <c r="F148" i="52"/>
  <c r="K142" i="52"/>
  <c r="K143" i="52" s="1"/>
  <c r="K65" i="52"/>
  <c r="K30" i="52"/>
  <c r="K19" i="52"/>
  <c r="J213" i="18" l="1"/>
  <c r="N378" i="18"/>
  <c r="T156" i="10" s="1"/>
  <c r="L157" i="10" s="1"/>
  <c r="J390" i="18"/>
  <c r="N33" i="18"/>
  <c r="J332" i="18"/>
  <c r="N101" i="18"/>
  <c r="N256" i="18"/>
  <c r="T110" i="10" s="1"/>
  <c r="L111" i="10" s="1"/>
  <c r="J322" i="18"/>
  <c r="J323" i="18" s="1"/>
  <c r="N73" i="18"/>
  <c r="N102" i="18"/>
  <c r="J280" i="18"/>
  <c r="N272" i="18"/>
  <c r="J329" i="18"/>
  <c r="J318" i="18"/>
  <c r="J319" i="18" s="1"/>
  <c r="N390" i="18"/>
  <c r="T162" i="10" s="1"/>
  <c r="L163" i="10" s="1"/>
  <c r="J378" i="18"/>
  <c r="N319" i="18"/>
  <c r="T133" i="10" s="1"/>
  <c r="L134" i="10" s="1"/>
  <c r="W134" i="10" s="1"/>
  <c r="J95" i="18"/>
  <c r="N349" i="18"/>
  <c r="N190" i="18"/>
  <c r="N323" i="18"/>
  <c r="T136" i="10" s="1"/>
  <c r="L137" i="10" s="1"/>
  <c r="W137" i="10" s="1"/>
  <c r="N270" i="18"/>
  <c r="J105" i="18"/>
  <c r="N267" i="18"/>
  <c r="N385" i="18"/>
  <c r="J94" i="18"/>
  <c r="J370" i="18"/>
  <c r="J414" i="18"/>
  <c r="N24" i="18"/>
  <c r="J255" i="18"/>
  <c r="J256" i="18" s="1"/>
  <c r="J364" i="18"/>
  <c r="N69" i="18"/>
  <c r="N212" i="18"/>
  <c r="N213" i="18" s="1"/>
  <c r="T90" i="10" s="1"/>
  <c r="N400" i="18"/>
  <c r="J191" i="18"/>
  <c r="G239" i="18"/>
  <c r="F244" i="53"/>
  <c r="M290" i="53"/>
  <c r="M292" i="53" s="1"/>
  <c r="I290" i="53"/>
  <c r="I292" i="53" s="1"/>
  <c r="M112" i="53"/>
  <c r="I112" i="53"/>
  <c r="I390" i="53"/>
  <c r="I391" i="53" s="1"/>
  <c r="M390" i="53"/>
  <c r="M391" i="53" s="1"/>
  <c r="G303" i="18"/>
  <c r="F308" i="53"/>
  <c r="M243" i="53"/>
  <c r="I243" i="53"/>
  <c r="I327" i="53"/>
  <c r="I328" i="53" s="1"/>
  <c r="M327" i="53"/>
  <c r="M328" i="53" s="1"/>
  <c r="G34" i="18"/>
  <c r="J34" i="18" s="1"/>
  <c r="F39" i="53"/>
  <c r="I200" i="53"/>
  <c r="M200" i="53"/>
  <c r="M110" i="53"/>
  <c r="I110" i="53"/>
  <c r="I210" i="53"/>
  <c r="M210" i="53"/>
  <c r="M260" i="53"/>
  <c r="M261" i="53" s="1"/>
  <c r="I260" i="53"/>
  <c r="I261" i="53" s="1"/>
  <c r="I59" i="53"/>
  <c r="I60" i="53" s="1"/>
  <c r="M59" i="53"/>
  <c r="M60" i="53" s="1"/>
  <c r="M419" i="53"/>
  <c r="M420" i="53" s="1"/>
  <c r="I419" i="53"/>
  <c r="I420" i="53" s="1"/>
  <c r="I242" i="53"/>
  <c r="M242" i="53"/>
  <c r="G15" i="18"/>
  <c r="F20" i="53"/>
  <c r="G16" i="18"/>
  <c r="F21" i="53"/>
  <c r="M206" i="53"/>
  <c r="I206" i="53"/>
  <c r="G77" i="18"/>
  <c r="F82" i="53"/>
  <c r="N72" i="18"/>
  <c r="M100" i="53"/>
  <c r="I100" i="53"/>
  <c r="J50" i="18"/>
  <c r="J268" i="18"/>
  <c r="I196" i="53"/>
  <c r="M196" i="53"/>
  <c r="M306" i="53"/>
  <c r="I306" i="53"/>
  <c r="I217" i="53"/>
  <c r="I218" i="53" s="1"/>
  <c r="M217" i="53"/>
  <c r="M218" i="53" s="1"/>
  <c r="I99" i="53"/>
  <c r="M99" i="53"/>
  <c r="I316" i="53"/>
  <c r="M316" i="53"/>
  <c r="M249" i="53"/>
  <c r="I249" i="53"/>
  <c r="M277" i="53"/>
  <c r="I277" i="53"/>
  <c r="M56" i="53"/>
  <c r="I56" i="53"/>
  <c r="G76" i="18"/>
  <c r="F81" i="53"/>
  <c r="I106" i="53"/>
  <c r="M106" i="53"/>
  <c r="M252" i="53"/>
  <c r="I252" i="53"/>
  <c r="G103" i="18"/>
  <c r="J103" i="18" s="1"/>
  <c r="F108" i="53"/>
  <c r="M337" i="53"/>
  <c r="I337" i="53"/>
  <c r="G83" i="18"/>
  <c r="F88" i="53"/>
  <c r="J51" i="18"/>
  <c r="N107" i="18"/>
  <c r="J188" i="18"/>
  <c r="M107" i="53"/>
  <c r="I107" i="53"/>
  <c r="I375" i="53"/>
  <c r="M375" i="53"/>
  <c r="I29" i="53"/>
  <c r="M29" i="53"/>
  <c r="G312" i="18"/>
  <c r="F317" i="53"/>
  <c r="M78" i="53"/>
  <c r="I78" i="53"/>
  <c r="G104" i="18"/>
  <c r="N104" i="18" s="1"/>
  <c r="F109" i="53"/>
  <c r="G249" i="18"/>
  <c r="F254" i="53"/>
  <c r="I199" i="53"/>
  <c r="M199" i="53"/>
  <c r="G65" i="18"/>
  <c r="N65" i="18" s="1"/>
  <c r="F70" i="53"/>
  <c r="M323" i="53"/>
  <c r="M324" i="53" s="1"/>
  <c r="I323" i="53"/>
  <c r="I324" i="53" s="1"/>
  <c r="M253" i="53"/>
  <c r="I253" i="53"/>
  <c r="I354" i="53"/>
  <c r="I355" i="53" s="1"/>
  <c r="M354" i="53"/>
  <c r="M355" i="53" s="1"/>
  <c r="G86" i="18"/>
  <c r="F91" i="53"/>
  <c r="I33" i="53"/>
  <c r="M33" i="53"/>
  <c r="I209" i="53"/>
  <c r="M209" i="53"/>
  <c r="M315" i="53"/>
  <c r="I315" i="53"/>
  <c r="M369" i="53"/>
  <c r="I369" i="53"/>
  <c r="G396" i="18"/>
  <c r="J396" i="18" s="1"/>
  <c r="F401" i="53"/>
  <c r="M383" i="53"/>
  <c r="G181" i="18"/>
  <c r="J181" i="18" s="1"/>
  <c r="F186" i="53"/>
  <c r="M395" i="53"/>
  <c r="M54" i="53"/>
  <c r="I54" i="53"/>
  <c r="G134" i="18"/>
  <c r="N134" i="18" s="1"/>
  <c r="F139" i="53"/>
  <c r="M131" i="53"/>
  <c r="M364" i="53"/>
  <c r="I364" i="53"/>
  <c r="G261" i="18"/>
  <c r="J261" i="18" s="1"/>
  <c r="F266" i="53"/>
  <c r="M359" i="53"/>
  <c r="I395" i="53"/>
  <c r="I359" i="53"/>
  <c r="M193" i="53"/>
  <c r="I193" i="53"/>
  <c r="N269" i="18"/>
  <c r="M166" i="53"/>
  <c r="M334" i="53"/>
  <c r="I334" i="53"/>
  <c r="I273" i="53"/>
  <c r="M273" i="53"/>
  <c r="I65" i="53"/>
  <c r="M65" i="53"/>
  <c r="M170" i="53"/>
  <c r="M55" i="53"/>
  <c r="I55" i="53"/>
  <c r="I237" i="53"/>
  <c r="M237" i="53"/>
  <c r="I166" i="53"/>
  <c r="I274" i="53"/>
  <c r="M274" i="53"/>
  <c r="I170" i="53"/>
  <c r="M405" i="53"/>
  <c r="I405" i="53"/>
  <c r="M38" i="53"/>
  <c r="I38" i="53"/>
  <c r="I64" i="53"/>
  <c r="M64" i="53"/>
  <c r="M28" i="53"/>
  <c r="I28" i="53"/>
  <c r="M285" i="53"/>
  <c r="M287" i="53" s="1"/>
  <c r="I285" i="53"/>
  <c r="I287" i="53" s="1"/>
  <c r="I226" i="53"/>
  <c r="G140" i="18"/>
  <c r="F145" i="53"/>
  <c r="M272" i="53"/>
  <c r="I272" i="53"/>
  <c r="I131" i="53"/>
  <c r="I383" i="53"/>
  <c r="G330" i="18"/>
  <c r="N330" i="18" s="1"/>
  <c r="N333" i="18" s="1"/>
  <c r="T139" i="10" s="1"/>
  <c r="L140" i="10" s="1"/>
  <c r="W140" i="10" s="1"/>
  <c r="F335" i="53"/>
  <c r="G402" i="18"/>
  <c r="J402" i="18" s="1"/>
  <c r="F407" i="53"/>
  <c r="G68" i="18"/>
  <c r="J68" i="18" s="1"/>
  <c r="F73" i="53"/>
  <c r="I231" i="53"/>
  <c r="M154" i="53"/>
  <c r="I154" i="53"/>
  <c r="M74" i="53"/>
  <c r="I74" i="53"/>
  <c r="G173" i="18"/>
  <c r="J173" i="18" s="1"/>
  <c r="F178" i="53"/>
  <c r="M195" i="53"/>
  <c r="I195" i="53"/>
  <c r="M226" i="53"/>
  <c r="M231" i="53"/>
  <c r="I77" i="53"/>
  <c r="M77" i="53"/>
  <c r="M32" i="53"/>
  <c r="I32" i="53"/>
  <c r="M155" i="53"/>
  <c r="I155" i="53"/>
  <c r="M156" i="53"/>
  <c r="I156" i="53"/>
  <c r="M275" i="53"/>
  <c r="I275" i="53"/>
  <c r="I27" i="53"/>
  <c r="M27" i="53"/>
  <c r="G172" i="18"/>
  <c r="J172" i="18" s="1"/>
  <c r="F177" i="53"/>
  <c r="K744" i="52"/>
  <c r="K745" i="52" s="1"/>
  <c r="F301" i="53" s="1"/>
  <c r="K579" i="52"/>
  <c r="K580" i="52" s="1"/>
  <c r="F238" i="53" s="1"/>
  <c r="F427" i="52"/>
  <c r="K427" i="52" s="1"/>
  <c r="K428" i="52" s="1"/>
  <c r="N133" i="18"/>
  <c r="J133" i="18"/>
  <c r="K810" i="52"/>
  <c r="K1022" i="52"/>
  <c r="K1023" i="52" s="1"/>
  <c r="F1025" i="52"/>
  <c r="N395" i="18"/>
  <c r="J395" i="18"/>
  <c r="K525" i="52"/>
  <c r="F355" i="52"/>
  <c r="F358" i="52" s="1"/>
  <c r="F361" i="52" s="1"/>
  <c r="K361" i="52" s="1"/>
  <c r="K362" i="52" s="1"/>
  <c r="K352" i="52"/>
  <c r="K353" i="52" s="1"/>
  <c r="N363" i="18"/>
  <c r="F919" i="52"/>
  <c r="K919" i="52" s="1"/>
  <c r="K920" i="52" s="1"/>
  <c r="G359" i="18"/>
  <c r="K933" i="52"/>
  <c r="F947" i="52"/>
  <c r="K947" i="52" s="1"/>
  <c r="K936" i="52"/>
  <c r="K937" i="52" s="1"/>
  <c r="F944" i="52"/>
  <c r="F940" i="52"/>
  <c r="K940" i="52" s="1"/>
  <c r="K941" i="52" s="1"/>
  <c r="K772" i="52"/>
  <c r="K764" i="52"/>
  <c r="K773" i="52"/>
  <c r="K771" i="52"/>
  <c r="F776" i="52"/>
  <c r="K777" i="52"/>
  <c r="F782" i="52"/>
  <c r="K778" i="52"/>
  <c r="F783" i="52"/>
  <c r="J231" i="18"/>
  <c r="N231" i="18"/>
  <c r="K633" i="52"/>
  <c r="F663" i="52"/>
  <c r="K661" i="52"/>
  <c r="K599" i="52"/>
  <c r="K603" i="52"/>
  <c r="F607" i="52"/>
  <c r="K607" i="52" s="1"/>
  <c r="F602" i="52"/>
  <c r="K598" i="52"/>
  <c r="J171" i="18"/>
  <c r="N171" i="18"/>
  <c r="K488" i="52"/>
  <c r="K492" i="52"/>
  <c r="K521" i="52"/>
  <c r="K496" i="52"/>
  <c r="F502" i="52"/>
  <c r="K502" i="52" s="1"/>
  <c r="K498" i="52"/>
  <c r="F503" i="52"/>
  <c r="K503" i="52" s="1"/>
  <c r="K499" i="52"/>
  <c r="K446" i="52"/>
  <c r="K447" i="52" s="1"/>
  <c r="F449" i="52"/>
  <c r="F132" i="52"/>
  <c r="F234" i="52"/>
  <c r="K230" i="52"/>
  <c r="F235" i="52"/>
  <c r="K231" i="52"/>
  <c r="K228" i="52"/>
  <c r="K203" i="52"/>
  <c r="F207" i="52"/>
  <c r="K207" i="52" s="1"/>
  <c r="K198" i="52"/>
  <c r="K200" i="52" s="1"/>
  <c r="F202" i="52"/>
  <c r="K170" i="52"/>
  <c r="F174" i="52"/>
  <c r="K174" i="52" s="1"/>
  <c r="K169" i="52"/>
  <c r="F173" i="52"/>
  <c r="K173" i="52" s="1"/>
  <c r="K148" i="52"/>
  <c r="K149" i="52" s="1"/>
  <c r="F151" i="52"/>
  <c r="K151" i="52" s="1"/>
  <c r="K152" i="52" s="1"/>
  <c r="L16" i="18"/>
  <c r="M16" i="18" s="1"/>
  <c r="H16" i="18"/>
  <c r="I16" i="18" s="1"/>
  <c r="F16" i="18"/>
  <c r="K20" i="52" s="1"/>
  <c r="E16" i="18"/>
  <c r="E20" i="52" s="1"/>
  <c r="L15" i="18"/>
  <c r="M15" i="18" s="1"/>
  <c r="H15" i="18"/>
  <c r="I15" i="18" s="1"/>
  <c r="F15" i="18"/>
  <c r="K15" i="52" s="1"/>
  <c r="E15" i="18"/>
  <c r="E15" i="52" s="1"/>
  <c r="L54" i="18"/>
  <c r="M54" i="18" s="1"/>
  <c r="N54" i="18" s="1"/>
  <c r="N55" i="18" s="1"/>
  <c r="T36" i="10" s="1"/>
  <c r="H54" i="18"/>
  <c r="I54" i="18" s="1"/>
  <c r="J54" i="18" s="1"/>
  <c r="J55" i="18" s="1"/>
  <c r="F54" i="18"/>
  <c r="K113" i="52" s="1"/>
  <c r="E54" i="18"/>
  <c r="E113" i="52" s="1"/>
  <c r="L353" i="18"/>
  <c r="M353" i="18" s="1"/>
  <c r="N353" i="18" s="1"/>
  <c r="H353" i="18"/>
  <c r="I353" i="18" s="1"/>
  <c r="J353" i="18" s="1"/>
  <c r="F353" i="18"/>
  <c r="K907" i="52" s="1"/>
  <c r="E353" i="18"/>
  <c r="E907" i="52" s="1"/>
  <c r="L313" i="18"/>
  <c r="M313" i="18" s="1"/>
  <c r="H313" i="18"/>
  <c r="I313" i="18" s="1"/>
  <c r="F313" i="18"/>
  <c r="K806" i="52" s="1"/>
  <c r="E313" i="18"/>
  <c r="E806" i="52" s="1"/>
  <c r="L312" i="18"/>
  <c r="M312" i="18" s="1"/>
  <c r="H312" i="18"/>
  <c r="I312" i="18" s="1"/>
  <c r="F312" i="18"/>
  <c r="K801" i="52" s="1"/>
  <c r="E312" i="18"/>
  <c r="E801" i="52" s="1"/>
  <c r="L311" i="18"/>
  <c r="M311" i="18" s="1"/>
  <c r="N311" i="18" s="1"/>
  <c r="H311" i="18"/>
  <c r="I311" i="18" s="1"/>
  <c r="J311" i="18" s="1"/>
  <c r="F311" i="18"/>
  <c r="K796" i="52" s="1"/>
  <c r="E311" i="18"/>
  <c r="E796" i="52" s="1"/>
  <c r="L310" i="18"/>
  <c r="M310" i="18" s="1"/>
  <c r="N310" i="18" s="1"/>
  <c r="H310" i="18"/>
  <c r="I310" i="18" s="1"/>
  <c r="J310" i="18" s="1"/>
  <c r="F310" i="18"/>
  <c r="K791" i="52" s="1"/>
  <c r="E310" i="18"/>
  <c r="E791" i="52" s="1"/>
  <c r="L307" i="18"/>
  <c r="M307" i="18" s="1"/>
  <c r="H307" i="18"/>
  <c r="I307" i="18" s="1"/>
  <c r="F307" i="18"/>
  <c r="K785" i="52" s="1"/>
  <c r="E307" i="18"/>
  <c r="E785" i="52" s="1"/>
  <c r="L306" i="18"/>
  <c r="M306" i="18" s="1"/>
  <c r="H306" i="18"/>
  <c r="I306" i="18" s="1"/>
  <c r="F306" i="18"/>
  <c r="K780" i="52" s="1"/>
  <c r="E306" i="18"/>
  <c r="E780" i="52" s="1"/>
  <c r="L305" i="18"/>
  <c r="M305" i="18" s="1"/>
  <c r="H305" i="18"/>
  <c r="I305" i="18" s="1"/>
  <c r="F305" i="18"/>
  <c r="K775" i="52" s="1"/>
  <c r="E305" i="18"/>
  <c r="E775" i="52" s="1"/>
  <c r="L304" i="18"/>
  <c r="M304" i="18" s="1"/>
  <c r="H304" i="18"/>
  <c r="I304" i="18" s="1"/>
  <c r="F304" i="18"/>
  <c r="K770" i="52" s="1"/>
  <c r="E304" i="18"/>
  <c r="E770" i="52" s="1"/>
  <c r="L303" i="18"/>
  <c r="M303" i="18" s="1"/>
  <c r="H303" i="18"/>
  <c r="I303" i="18" s="1"/>
  <c r="F303" i="18"/>
  <c r="K765" i="52" s="1"/>
  <c r="E303" i="18"/>
  <c r="E765" i="52" s="1"/>
  <c r="L302" i="18"/>
  <c r="M302" i="18" s="1"/>
  <c r="H302" i="18"/>
  <c r="I302" i="18" s="1"/>
  <c r="F302" i="18"/>
  <c r="K760" i="52" s="1"/>
  <c r="E302" i="18"/>
  <c r="E760" i="52" s="1"/>
  <c r="L301" i="18"/>
  <c r="M301" i="18" s="1"/>
  <c r="N301" i="18" s="1"/>
  <c r="H301" i="18"/>
  <c r="I301" i="18" s="1"/>
  <c r="J301" i="18" s="1"/>
  <c r="F301" i="18"/>
  <c r="K755" i="52" s="1"/>
  <c r="E301" i="18"/>
  <c r="E755" i="52" s="1"/>
  <c r="L300" i="18"/>
  <c r="M300" i="18" s="1"/>
  <c r="N300" i="18" s="1"/>
  <c r="H300" i="18"/>
  <c r="I300" i="18" s="1"/>
  <c r="J300" i="18" s="1"/>
  <c r="F300" i="18"/>
  <c r="K750" i="52" s="1"/>
  <c r="E300" i="18"/>
  <c r="E750" i="52" s="1"/>
  <c r="L295" i="18"/>
  <c r="M295" i="18" s="1"/>
  <c r="N295" i="18" s="1"/>
  <c r="H295" i="18"/>
  <c r="I295" i="18" s="1"/>
  <c r="J295" i="18" s="1"/>
  <c r="F295" i="18"/>
  <c r="K740" i="52" s="1"/>
  <c r="E295" i="18"/>
  <c r="E740" i="52" s="1"/>
  <c r="L291" i="18"/>
  <c r="M291" i="18" s="1"/>
  <c r="N291" i="18" s="1"/>
  <c r="H291" i="18"/>
  <c r="I291" i="18" s="1"/>
  <c r="J291" i="18" s="1"/>
  <c r="F291" i="18"/>
  <c r="K728" i="52" s="1"/>
  <c r="E291" i="18"/>
  <c r="E728" i="52" s="1"/>
  <c r="L286" i="18"/>
  <c r="M286" i="18" s="1"/>
  <c r="N286" i="18" s="1"/>
  <c r="H286" i="18"/>
  <c r="I286" i="18" s="1"/>
  <c r="J286" i="18" s="1"/>
  <c r="F286" i="18"/>
  <c r="K723" i="52" s="1"/>
  <c r="E286" i="18"/>
  <c r="E723" i="52" s="1"/>
  <c r="L285" i="18"/>
  <c r="M285" i="18" s="1"/>
  <c r="N285" i="18" s="1"/>
  <c r="H285" i="18"/>
  <c r="I285" i="18" s="1"/>
  <c r="J285" i="18" s="1"/>
  <c r="F285" i="18"/>
  <c r="K719" i="52" s="1"/>
  <c r="E285" i="18"/>
  <c r="E719" i="52" s="1"/>
  <c r="L284" i="18"/>
  <c r="M284" i="18" s="1"/>
  <c r="N284" i="18" s="1"/>
  <c r="H284" i="18"/>
  <c r="I284" i="18" s="1"/>
  <c r="J284" i="18" s="1"/>
  <c r="F284" i="18"/>
  <c r="K716" i="52" s="1"/>
  <c r="E284" i="18"/>
  <c r="E716" i="52" s="1"/>
  <c r="L250" i="18"/>
  <c r="M250" i="18" s="1"/>
  <c r="H250" i="18"/>
  <c r="I250" i="18" s="1"/>
  <c r="F250" i="18"/>
  <c r="K630" i="52" s="1"/>
  <c r="E250" i="18"/>
  <c r="E630" i="52" s="1"/>
  <c r="L249" i="18"/>
  <c r="M249" i="18" s="1"/>
  <c r="H249" i="18"/>
  <c r="I249" i="18" s="1"/>
  <c r="F249" i="18"/>
  <c r="K626" i="52" s="1"/>
  <c r="E249" i="18"/>
  <c r="E626" i="52" s="1"/>
  <c r="L248" i="18"/>
  <c r="M248" i="18" s="1"/>
  <c r="N248" i="18" s="1"/>
  <c r="H248" i="18"/>
  <c r="I248" i="18" s="1"/>
  <c r="J248" i="18" s="1"/>
  <c r="F248" i="18"/>
  <c r="K622" i="52" s="1"/>
  <c r="E248" i="18"/>
  <c r="E622" i="52" s="1"/>
  <c r="L247" i="18"/>
  <c r="M247" i="18" s="1"/>
  <c r="N247" i="18" s="1"/>
  <c r="H247" i="18"/>
  <c r="I247" i="18" s="1"/>
  <c r="J247" i="18" s="1"/>
  <c r="F247" i="18"/>
  <c r="K618" i="52" s="1"/>
  <c r="E247" i="18"/>
  <c r="E618" i="52" s="1"/>
  <c r="L244" i="18"/>
  <c r="M244" i="18" s="1"/>
  <c r="N244" i="18" s="1"/>
  <c r="H244" i="18"/>
  <c r="I244" i="18" s="1"/>
  <c r="J244" i="18" s="1"/>
  <c r="F244" i="18"/>
  <c r="K613" i="52" s="1"/>
  <c r="E244" i="18"/>
  <c r="E613" i="52" s="1"/>
  <c r="L243" i="18"/>
  <c r="M243" i="18" s="1"/>
  <c r="H243" i="18"/>
  <c r="I243" i="18" s="1"/>
  <c r="F243" i="18"/>
  <c r="K609" i="52" s="1"/>
  <c r="E243" i="18"/>
  <c r="E609" i="52" s="1"/>
  <c r="L242" i="18"/>
  <c r="M242" i="18" s="1"/>
  <c r="H242" i="18"/>
  <c r="I242" i="18" s="1"/>
  <c r="F242" i="18"/>
  <c r="K605" i="52" s="1"/>
  <c r="E242" i="18"/>
  <c r="E605" i="52" s="1"/>
  <c r="L241" i="18"/>
  <c r="M241" i="18" s="1"/>
  <c r="H241" i="18"/>
  <c r="I241" i="18" s="1"/>
  <c r="E241" i="18"/>
  <c r="E601" i="52" s="1"/>
  <c r="L240" i="18"/>
  <c r="M240" i="18" s="1"/>
  <c r="H240" i="18"/>
  <c r="I240" i="18" s="1"/>
  <c r="F240" i="18"/>
  <c r="K597" i="52" s="1"/>
  <c r="E240" i="18"/>
  <c r="E597" i="52" s="1"/>
  <c r="L239" i="18"/>
  <c r="M239" i="18" s="1"/>
  <c r="H239" i="18"/>
  <c r="I239" i="18" s="1"/>
  <c r="F239" i="18"/>
  <c r="K593" i="52" s="1"/>
  <c r="E239" i="18"/>
  <c r="E593" i="52" s="1"/>
  <c r="L238" i="18"/>
  <c r="M238" i="18" s="1"/>
  <c r="N238" i="18" s="1"/>
  <c r="H238" i="18"/>
  <c r="I238" i="18" s="1"/>
  <c r="J238" i="18" s="1"/>
  <c r="F238" i="18"/>
  <c r="K589" i="52" s="1"/>
  <c r="E238" i="18"/>
  <c r="E589" i="52" s="1"/>
  <c r="L237" i="18"/>
  <c r="M237" i="18" s="1"/>
  <c r="N237" i="18" s="1"/>
  <c r="H237" i="18"/>
  <c r="I237" i="18" s="1"/>
  <c r="J237" i="18" s="1"/>
  <c r="F237" i="18"/>
  <c r="K585" i="52" s="1"/>
  <c r="E237" i="18"/>
  <c r="E585" i="52" s="1"/>
  <c r="L223" i="18"/>
  <c r="M223" i="18" s="1"/>
  <c r="N223" i="18" s="1"/>
  <c r="N226" i="18" s="1"/>
  <c r="T96" i="10" s="1"/>
  <c r="H223" i="18"/>
  <c r="I223" i="18" s="1"/>
  <c r="J223" i="18" s="1"/>
  <c r="J226" i="18" s="1"/>
  <c r="F223" i="18"/>
  <c r="K558" i="52" s="1"/>
  <c r="E223" i="18"/>
  <c r="E558" i="52" s="1"/>
  <c r="L207" i="18"/>
  <c r="M207" i="18" s="1"/>
  <c r="H207" i="18"/>
  <c r="I207" i="18" s="1"/>
  <c r="F207" i="18"/>
  <c r="K522" i="52" s="1"/>
  <c r="E207" i="18"/>
  <c r="E522" i="52" s="1"/>
  <c r="L206" i="18"/>
  <c r="M206" i="18" s="1"/>
  <c r="H206" i="18"/>
  <c r="I206" i="18" s="1"/>
  <c r="F206" i="18"/>
  <c r="K518" i="52" s="1"/>
  <c r="E206" i="18"/>
  <c r="E518" i="52" s="1"/>
  <c r="L205" i="18"/>
  <c r="M205" i="18" s="1"/>
  <c r="N205" i="18" s="1"/>
  <c r="H205" i="18"/>
  <c r="I205" i="18" s="1"/>
  <c r="J205" i="18" s="1"/>
  <c r="F205" i="18"/>
  <c r="K514" i="52" s="1"/>
  <c r="E205" i="18"/>
  <c r="E514" i="52" s="1"/>
  <c r="L204" i="18"/>
  <c r="M204" i="18" s="1"/>
  <c r="N204" i="18" s="1"/>
  <c r="H204" i="18"/>
  <c r="I204" i="18" s="1"/>
  <c r="J204" i="18" s="1"/>
  <c r="F204" i="18"/>
  <c r="K510" i="52" s="1"/>
  <c r="E204" i="18"/>
  <c r="E510" i="52" s="1"/>
  <c r="L201" i="18"/>
  <c r="M201" i="18" s="1"/>
  <c r="N201" i="18" s="1"/>
  <c r="H201" i="18"/>
  <c r="I201" i="18" s="1"/>
  <c r="J201" i="18" s="1"/>
  <c r="F201" i="18"/>
  <c r="K505" i="52" s="1"/>
  <c r="E201" i="18"/>
  <c r="E505" i="52" s="1"/>
  <c r="L200" i="18"/>
  <c r="M200" i="18" s="1"/>
  <c r="H200" i="18"/>
  <c r="I200" i="18" s="1"/>
  <c r="F200" i="18"/>
  <c r="K501" i="52" s="1"/>
  <c r="E200" i="18"/>
  <c r="E501" i="52" s="1"/>
  <c r="L199" i="18"/>
  <c r="M199" i="18" s="1"/>
  <c r="H199" i="18"/>
  <c r="I199" i="18" s="1"/>
  <c r="F199" i="18"/>
  <c r="K497" i="52" s="1"/>
  <c r="E199" i="18"/>
  <c r="E497" i="52" s="1"/>
  <c r="L198" i="18"/>
  <c r="M198" i="18" s="1"/>
  <c r="H198" i="18"/>
  <c r="I198" i="18" s="1"/>
  <c r="F198" i="18"/>
  <c r="K493" i="52" s="1"/>
  <c r="E198" i="18"/>
  <c r="E493" i="52" s="1"/>
  <c r="L197" i="18"/>
  <c r="M197" i="18" s="1"/>
  <c r="H197" i="18"/>
  <c r="I197" i="18" s="1"/>
  <c r="F197" i="18"/>
  <c r="K489" i="52" s="1"/>
  <c r="E197" i="18"/>
  <c r="E489" i="52" s="1"/>
  <c r="L196" i="18"/>
  <c r="M196" i="18" s="1"/>
  <c r="H196" i="18"/>
  <c r="I196" i="18" s="1"/>
  <c r="F196" i="18"/>
  <c r="K485" i="52" s="1"/>
  <c r="E196" i="18"/>
  <c r="E485" i="52" s="1"/>
  <c r="L195" i="18"/>
  <c r="M195" i="18" s="1"/>
  <c r="N195" i="18" s="1"/>
  <c r="H195" i="18"/>
  <c r="I195" i="18" s="1"/>
  <c r="J195" i="18" s="1"/>
  <c r="F195" i="18"/>
  <c r="K481" i="52" s="1"/>
  <c r="E195" i="18"/>
  <c r="E481" i="52" s="1"/>
  <c r="L194" i="18"/>
  <c r="M194" i="18" s="1"/>
  <c r="N194" i="18" s="1"/>
  <c r="H194" i="18"/>
  <c r="I194" i="18" s="1"/>
  <c r="J194" i="18" s="1"/>
  <c r="F194" i="18"/>
  <c r="K477" i="52" s="1"/>
  <c r="E194" i="18"/>
  <c r="E477" i="52" s="1"/>
  <c r="L164" i="18"/>
  <c r="M164" i="18" s="1"/>
  <c r="N164" i="18" s="1"/>
  <c r="H164" i="18"/>
  <c r="I164" i="18" s="1"/>
  <c r="J164" i="18" s="1"/>
  <c r="F164" i="18"/>
  <c r="K406" i="52" s="1"/>
  <c r="E164" i="18"/>
  <c r="E406" i="52" s="1"/>
  <c r="L163" i="18"/>
  <c r="M163" i="18" s="1"/>
  <c r="N163" i="18" s="1"/>
  <c r="H163" i="18"/>
  <c r="I163" i="18" s="1"/>
  <c r="J163" i="18" s="1"/>
  <c r="F163" i="18"/>
  <c r="K403" i="52" s="1"/>
  <c r="E163" i="18"/>
  <c r="E403" i="52" s="1"/>
  <c r="L151" i="18"/>
  <c r="M151" i="18" s="1"/>
  <c r="N151" i="18" s="1"/>
  <c r="H151" i="18"/>
  <c r="I151" i="18" s="1"/>
  <c r="J151" i="18" s="1"/>
  <c r="F151" i="18"/>
  <c r="K376" i="52" s="1"/>
  <c r="E151" i="18"/>
  <c r="E376" i="52" s="1"/>
  <c r="L150" i="18"/>
  <c r="M150" i="18" s="1"/>
  <c r="N150" i="18" s="1"/>
  <c r="H150" i="18"/>
  <c r="I150" i="18" s="1"/>
  <c r="J150" i="18" s="1"/>
  <c r="F150" i="18"/>
  <c r="K373" i="52" s="1"/>
  <c r="E150" i="18"/>
  <c r="E373" i="52" s="1"/>
  <c r="L149" i="18"/>
  <c r="M149" i="18" s="1"/>
  <c r="N149" i="18" s="1"/>
  <c r="H149" i="18"/>
  <c r="I149" i="18" s="1"/>
  <c r="J149" i="18" s="1"/>
  <c r="F149" i="18"/>
  <c r="K370" i="52" s="1"/>
  <c r="E149" i="18"/>
  <c r="E370" i="52" s="1"/>
  <c r="L148" i="18"/>
  <c r="M148" i="18" s="1"/>
  <c r="N148" i="18" s="1"/>
  <c r="H148" i="18"/>
  <c r="I148" i="18" s="1"/>
  <c r="J148" i="18" s="1"/>
  <c r="F148" i="18"/>
  <c r="K367" i="52" s="1"/>
  <c r="E148" i="18"/>
  <c r="E367" i="52" s="1"/>
  <c r="L145" i="18"/>
  <c r="M145" i="18" s="1"/>
  <c r="N145" i="18" s="1"/>
  <c r="H145" i="18"/>
  <c r="I145" i="18" s="1"/>
  <c r="J145" i="18" s="1"/>
  <c r="F145" i="18"/>
  <c r="K363" i="52" s="1"/>
  <c r="E145" i="18"/>
  <c r="E363" i="52" s="1"/>
  <c r="L144" i="18"/>
  <c r="M144" i="18" s="1"/>
  <c r="H144" i="18"/>
  <c r="I144" i="18" s="1"/>
  <c r="F144" i="18"/>
  <c r="K360" i="52" s="1"/>
  <c r="E144" i="18"/>
  <c r="E360" i="52" s="1"/>
  <c r="L143" i="18"/>
  <c r="M143" i="18" s="1"/>
  <c r="H143" i="18"/>
  <c r="I143" i="18" s="1"/>
  <c r="F143" i="18"/>
  <c r="K357" i="52" s="1"/>
  <c r="E143" i="18"/>
  <c r="E357" i="52" s="1"/>
  <c r="L142" i="18"/>
  <c r="M142" i="18" s="1"/>
  <c r="H142" i="18"/>
  <c r="I142" i="18" s="1"/>
  <c r="F142" i="18"/>
  <c r="K354" i="52" s="1"/>
  <c r="E142" i="18"/>
  <c r="E354" i="52" s="1"/>
  <c r="L141" i="18"/>
  <c r="M141" i="18" s="1"/>
  <c r="H141" i="18"/>
  <c r="I141" i="18" s="1"/>
  <c r="F141" i="18"/>
  <c r="K351" i="52" s="1"/>
  <c r="E141" i="18"/>
  <c r="E351" i="52" s="1"/>
  <c r="L140" i="18"/>
  <c r="M140" i="18" s="1"/>
  <c r="H140" i="18"/>
  <c r="I140" i="18" s="1"/>
  <c r="F140" i="18"/>
  <c r="K348" i="52" s="1"/>
  <c r="E140" i="18"/>
  <c r="E348" i="52" s="1"/>
  <c r="L139" i="18"/>
  <c r="M139" i="18" s="1"/>
  <c r="N139" i="18" s="1"/>
  <c r="H139" i="18"/>
  <c r="I139" i="18" s="1"/>
  <c r="J139" i="18" s="1"/>
  <c r="F139" i="18"/>
  <c r="K345" i="52" s="1"/>
  <c r="E139" i="18"/>
  <c r="E345" i="52" s="1"/>
  <c r="L138" i="18"/>
  <c r="M138" i="18" s="1"/>
  <c r="N138" i="18" s="1"/>
  <c r="H138" i="18"/>
  <c r="I138" i="18" s="1"/>
  <c r="J138" i="18" s="1"/>
  <c r="F138" i="18"/>
  <c r="K342" i="52" s="1"/>
  <c r="E138" i="18"/>
  <c r="E342" i="52" s="1"/>
  <c r="L132" i="18"/>
  <c r="M132" i="18" s="1"/>
  <c r="N132" i="18" s="1"/>
  <c r="H132" i="18"/>
  <c r="I132" i="18" s="1"/>
  <c r="J132" i="18" s="1"/>
  <c r="F132" i="18"/>
  <c r="K329" i="52" s="1"/>
  <c r="E132" i="18"/>
  <c r="E329" i="52" s="1"/>
  <c r="L130" i="18"/>
  <c r="M130" i="18" s="1"/>
  <c r="N130" i="18" s="1"/>
  <c r="H130" i="18"/>
  <c r="I130" i="18" s="1"/>
  <c r="J130" i="18" s="1"/>
  <c r="F130" i="18"/>
  <c r="K323" i="52" s="1"/>
  <c r="E130" i="18"/>
  <c r="E323" i="52" s="1"/>
  <c r="L89" i="18"/>
  <c r="M89" i="18" s="1"/>
  <c r="H89" i="18"/>
  <c r="I89" i="18" s="1"/>
  <c r="F89" i="18"/>
  <c r="K205" i="52" s="1"/>
  <c r="E89" i="18"/>
  <c r="E205" i="52" s="1"/>
  <c r="L88" i="18"/>
  <c r="M88" i="18" s="1"/>
  <c r="H88" i="18"/>
  <c r="I88" i="18" s="1"/>
  <c r="F88" i="18"/>
  <c r="K201" i="52" s="1"/>
  <c r="E88" i="18"/>
  <c r="E201" i="52" s="1"/>
  <c r="L87" i="18"/>
  <c r="M87" i="18" s="1"/>
  <c r="H87" i="18"/>
  <c r="I87" i="18" s="1"/>
  <c r="F87" i="18"/>
  <c r="K197" i="52" s="1"/>
  <c r="E87" i="18"/>
  <c r="E197" i="52" s="1"/>
  <c r="L86" i="18"/>
  <c r="M86" i="18" s="1"/>
  <c r="H86" i="18"/>
  <c r="I86" i="18" s="1"/>
  <c r="F86" i="18"/>
  <c r="K193" i="52" s="1"/>
  <c r="E86" i="18"/>
  <c r="E193" i="52" s="1"/>
  <c r="L83" i="18"/>
  <c r="M83" i="18" s="1"/>
  <c r="H83" i="18"/>
  <c r="I83" i="18" s="1"/>
  <c r="F83" i="18"/>
  <c r="K188" i="52" s="1"/>
  <c r="E83" i="18"/>
  <c r="E188" i="52" s="1"/>
  <c r="L82" i="18"/>
  <c r="M82" i="18" s="1"/>
  <c r="H82" i="18"/>
  <c r="I82" i="18" s="1"/>
  <c r="F82" i="18"/>
  <c r="K184" i="52" s="1"/>
  <c r="E184" i="52"/>
  <c r="L81" i="18"/>
  <c r="M81" i="18" s="1"/>
  <c r="H81" i="18"/>
  <c r="I81" i="18" s="1"/>
  <c r="F81" i="18"/>
  <c r="K180" i="52" s="1"/>
  <c r="E180" i="52"/>
  <c r="L80" i="18"/>
  <c r="M80" i="18" s="1"/>
  <c r="H80" i="18"/>
  <c r="I80" i="18" s="1"/>
  <c r="F80" i="18"/>
  <c r="K176" i="52" s="1"/>
  <c r="E80" i="18"/>
  <c r="E176" i="52" s="1"/>
  <c r="L79" i="18"/>
  <c r="M79" i="18" s="1"/>
  <c r="H79" i="18"/>
  <c r="I79" i="18" s="1"/>
  <c r="F79" i="18"/>
  <c r="K172" i="52" s="1"/>
  <c r="E79" i="18"/>
  <c r="E172" i="52" s="1"/>
  <c r="L78" i="18"/>
  <c r="M78" i="18" s="1"/>
  <c r="H78" i="18"/>
  <c r="I78" i="18" s="1"/>
  <c r="F78" i="18"/>
  <c r="K168" i="52" s="1"/>
  <c r="E78" i="18"/>
  <c r="E168" i="52" s="1"/>
  <c r="L77" i="18"/>
  <c r="M77" i="18" s="1"/>
  <c r="H77" i="18"/>
  <c r="I77" i="18" s="1"/>
  <c r="F77" i="18"/>
  <c r="K164" i="52" s="1"/>
  <c r="E77" i="18"/>
  <c r="E164" i="52" s="1"/>
  <c r="L76" i="18"/>
  <c r="M76" i="18" s="1"/>
  <c r="H76" i="18"/>
  <c r="I76" i="18" s="1"/>
  <c r="F76" i="18"/>
  <c r="K160" i="52" s="1"/>
  <c r="E76" i="18"/>
  <c r="E160" i="52" s="1"/>
  <c r="L62" i="18"/>
  <c r="M62" i="18" s="1"/>
  <c r="H62" i="18"/>
  <c r="I62" i="18" s="1"/>
  <c r="F62" i="18"/>
  <c r="K128" i="52" s="1"/>
  <c r="E62" i="18"/>
  <c r="E128" i="52" s="1"/>
  <c r="L61" i="18"/>
  <c r="M61" i="18" s="1"/>
  <c r="H61" i="18"/>
  <c r="I61" i="18" s="1"/>
  <c r="F61" i="18"/>
  <c r="K124" i="52" s="1"/>
  <c r="E61" i="18"/>
  <c r="E124" i="52" s="1"/>
  <c r="L60" i="18"/>
  <c r="M60" i="18" s="1"/>
  <c r="N60" i="18" s="1"/>
  <c r="H60" i="18"/>
  <c r="I60" i="18" s="1"/>
  <c r="J60" i="18" s="1"/>
  <c r="F60" i="18"/>
  <c r="K121" i="52" s="1"/>
  <c r="E60" i="18"/>
  <c r="E121" i="52" s="1"/>
  <c r="L59" i="18"/>
  <c r="M59" i="18" s="1"/>
  <c r="N59" i="18" s="1"/>
  <c r="H59" i="18"/>
  <c r="I59" i="18" s="1"/>
  <c r="J59" i="18" s="1"/>
  <c r="F59" i="18"/>
  <c r="K118" i="52" s="1"/>
  <c r="E59" i="18"/>
  <c r="E118" i="52" s="1"/>
  <c r="L27" i="18"/>
  <c r="M27" i="18" s="1"/>
  <c r="N27" i="18" s="1"/>
  <c r="H27" i="18"/>
  <c r="I27" i="18" s="1"/>
  <c r="J27" i="18" s="1"/>
  <c r="F27" i="18"/>
  <c r="K51" i="52" s="1"/>
  <c r="E27" i="18"/>
  <c r="E51" i="52" s="1"/>
  <c r="L28" i="18"/>
  <c r="M28" i="18" s="1"/>
  <c r="N28" i="18" s="1"/>
  <c r="H28" i="18"/>
  <c r="I28" i="18" s="1"/>
  <c r="J28" i="18" s="1"/>
  <c r="F28" i="18"/>
  <c r="K54" i="52" s="1"/>
  <c r="E28" i="18"/>
  <c r="E54" i="52" s="1"/>
  <c r="L23" i="18"/>
  <c r="M23" i="18" s="1"/>
  <c r="N23" i="18" s="1"/>
  <c r="H23" i="18"/>
  <c r="I23" i="18" s="1"/>
  <c r="J23" i="18" s="1"/>
  <c r="F23" i="18"/>
  <c r="K44" i="52" s="1"/>
  <c r="E23" i="18"/>
  <c r="E44" i="52" s="1"/>
  <c r="E41" i="52"/>
  <c r="K41" i="52"/>
  <c r="L20" i="18"/>
  <c r="M20" i="18" s="1"/>
  <c r="N20" i="18" s="1"/>
  <c r="H20" i="18"/>
  <c r="I20" i="18" s="1"/>
  <c r="J20" i="18" s="1"/>
  <c r="F20" i="18"/>
  <c r="K35" i="52" s="1"/>
  <c r="E20" i="18"/>
  <c r="E35" i="52" s="1"/>
  <c r="P157" i="10" l="1"/>
  <c r="W157" i="10" s="1"/>
  <c r="J312" i="18"/>
  <c r="N15" i="18"/>
  <c r="H111" i="10"/>
  <c r="P163" i="10"/>
  <c r="W163" i="10" s="1"/>
  <c r="N249" i="18"/>
  <c r="N172" i="18"/>
  <c r="N34" i="18"/>
  <c r="N35" i="18" s="1"/>
  <c r="T30" i="10" s="1"/>
  <c r="N312" i="18"/>
  <c r="J76" i="18"/>
  <c r="J77" i="18"/>
  <c r="J83" i="18"/>
  <c r="J239" i="18"/>
  <c r="J65" i="18"/>
  <c r="N76" i="18"/>
  <c r="N77" i="18"/>
  <c r="N83" i="18"/>
  <c r="N239" i="18"/>
  <c r="N181" i="18"/>
  <c r="J303" i="18"/>
  <c r="J134" i="18"/>
  <c r="H91" i="10"/>
  <c r="N173" i="18"/>
  <c r="N261" i="18"/>
  <c r="J104" i="18"/>
  <c r="J140" i="18"/>
  <c r="N303" i="18"/>
  <c r="J16" i="18"/>
  <c r="G313" i="18"/>
  <c r="N313" i="18" s="1"/>
  <c r="F318" i="53"/>
  <c r="G96" i="18"/>
  <c r="N96" i="18" s="1"/>
  <c r="F101" i="53"/>
  <c r="M158" i="53"/>
  <c r="M109" i="53"/>
  <c r="I109" i="53"/>
  <c r="N140" i="18"/>
  <c r="I108" i="53"/>
  <c r="M108" i="53"/>
  <c r="I39" i="53"/>
  <c r="I40" i="53" s="1"/>
  <c r="M39" i="53"/>
  <c r="M40" i="53" s="1"/>
  <c r="M308" i="53"/>
  <c r="I308" i="53"/>
  <c r="N16" i="18"/>
  <c r="G206" i="18"/>
  <c r="J206" i="18" s="1"/>
  <c r="F211" i="53"/>
  <c r="G87" i="18"/>
  <c r="N87" i="18" s="1"/>
  <c r="F92" i="53"/>
  <c r="J86" i="18"/>
  <c r="M317" i="53"/>
  <c r="I317" i="53"/>
  <c r="N86" i="18"/>
  <c r="G196" i="18"/>
  <c r="N196" i="18" s="1"/>
  <c r="F201" i="53"/>
  <c r="G302" i="18"/>
  <c r="J302" i="18" s="1"/>
  <c r="F307" i="53"/>
  <c r="I81" i="53"/>
  <c r="M81" i="53"/>
  <c r="M82" i="53"/>
  <c r="I82" i="53"/>
  <c r="M91" i="53"/>
  <c r="I91" i="53"/>
  <c r="G366" i="18"/>
  <c r="N366" i="18" s="1"/>
  <c r="F371" i="53"/>
  <c r="M254" i="53"/>
  <c r="I254" i="53"/>
  <c r="M20" i="53"/>
  <c r="I20" i="53"/>
  <c r="G365" i="18"/>
  <c r="N365" i="18" s="1"/>
  <c r="F370" i="53"/>
  <c r="G198" i="18"/>
  <c r="J198" i="18" s="1"/>
  <c r="F203" i="53"/>
  <c r="M70" i="53"/>
  <c r="I70" i="53"/>
  <c r="M88" i="53"/>
  <c r="I88" i="53"/>
  <c r="I244" i="53"/>
  <c r="M244" i="53"/>
  <c r="G367" i="18"/>
  <c r="J367" i="18" s="1"/>
  <c r="F372" i="53"/>
  <c r="I21" i="53"/>
  <c r="M21" i="53"/>
  <c r="G197" i="18"/>
  <c r="J197" i="18" s="1"/>
  <c r="F202" i="53"/>
  <c r="G207" i="18"/>
  <c r="N207" i="18" s="1"/>
  <c r="F212" i="53"/>
  <c r="J249" i="18"/>
  <c r="J15" i="18"/>
  <c r="N103" i="18"/>
  <c r="G250" i="18"/>
  <c r="J250" i="18" s="1"/>
  <c r="F255" i="53"/>
  <c r="J330" i="18"/>
  <c r="J333" i="18" s="1"/>
  <c r="I30" i="53"/>
  <c r="M34" i="53"/>
  <c r="I407" i="53"/>
  <c r="M407" i="53"/>
  <c r="I139" i="53"/>
  <c r="M139" i="53"/>
  <c r="G71" i="18"/>
  <c r="J71" i="18" s="1"/>
  <c r="F76" i="53"/>
  <c r="G403" i="18"/>
  <c r="N403" i="18" s="1"/>
  <c r="F408" i="53"/>
  <c r="G174" i="18"/>
  <c r="N174" i="18" s="1"/>
  <c r="F179" i="53"/>
  <c r="H97" i="10"/>
  <c r="G70" i="18"/>
  <c r="J70" i="18" s="1"/>
  <c r="F75" i="53"/>
  <c r="I238" i="53"/>
  <c r="M238" i="53"/>
  <c r="M335" i="53"/>
  <c r="I335" i="53"/>
  <c r="I338" i="53" s="1"/>
  <c r="I145" i="53"/>
  <c r="M145" i="53"/>
  <c r="I57" i="53"/>
  <c r="D37" i="10"/>
  <c r="G360" i="18"/>
  <c r="N360" i="18" s="1"/>
  <c r="F365" i="53"/>
  <c r="N402" i="18"/>
  <c r="M301" i="53"/>
  <c r="I301" i="53"/>
  <c r="M57" i="53"/>
  <c r="G262" i="18"/>
  <c r="J262" i="18" s="1"/>
  <c r="F267" i="53"/>
  <c r="M178" i="53"/>
  <c r="I178" i="53"/>
  <c r="I186" i="53"/>
  <c r="M186" i="53"/>
  <c r="G141" i="18"/>
  <c r="J141" i="18" s="1"/>
  <c r="F146" i="53"/>
  <c r="N68" i="18"/>
  <c r="G144" i="18"/>
  <c r="J144" i="18" s="1"/>
  <c r="F149" i="53"/>
  <c r="M177" i="53"/>
  <c r="I177" i="53"/>
  <c r="I158" i="53"/>
  <c r="N396" i="18"/>
  <c r="N397" i="18" s="1"/>
  <c r="G182" i="18"/>
  <c r="N182" i="18" s="1"/>
  <c r="F187" i="53"/>
  <c r="I401" i="53"/>
  <c r="M401" i="53"/>
  <c r="M30" i="53"/>
  <c r="I34" i="53"/>
  <c r="I73" i="53"/>
  <c r="M73" i="53"/>
  <c r="I266" i="53"/>
  <c r="M266" i="53"/>
  <c r="G296" i="18"/>
  <c r="F747" i="52"/>
  <c r="K747" i="52" s="1"/>
  <c r="K748" i="52" s="1"/>
  <c r="F582" i="52"/>
  <c r="K582" i="52" s="1"/>
  <c r="K583" i="52" s="1"/>
  <c r="G233" i="18"/>
  <c r="N136" i="18"/>
  <c r="T61" i="10" s="1"/>
  <c r="H62" i="10" s="1"/>
  <c r="K127" i="52"/>
  <c r="F66" i="53" s="1"/>
  <c r="K132" i="52"/>
  <c r="K133" i="52" s="1"/>
  <c r="F68" i="53" s="1"/>
  <c r="J397" i="18"/>
  <c r="K1025" i="52"/>
  <c r="K1026" i="52" s="1"/>
  <c r="F1028" i="52"/>
  <c r="K1028" i="52" s="1"/>
  <c r="K1029" i="52" s="1"/>
  <c r="K355" i="52"/>
  <c r="K356" i="52" s="1"/>
  <c r="K358" i="52"/>
  <c r="K359" i="52" s="1"/>
  <c r="N359" i="18"/>
  <c r="J359" i="18"/>
  <c r="F948" i="52"/>
  <c r="K948" i="52" s="1"/>
  <c r="K949" i="52" s="1"/>
  <c r="K944" i="52"/>
  <c r="K945" i="52" s="1"/>
  <c r="K774" i="52"/>
  <c r="K782" i="52"/>
  <c r="K783" i="52"/>
  <c r="F781" i="52"/>
  <c r="K776" i="52"/>
  <c r="K779" i="52" s="1"/>
  <c r="N287" i="18"/>
  <c r="T119" i="10" s="1"/>
  <c r="F666" i="52"/>
  <c r="K663" i="52"/>
  <c r="K664" i="52" s="1"/>
  <c r="K600" i="52"/>
  <c r="K602" i="52"/>
  <c r="K604" i="52" s="1"/>
  <c r="F606" i="52"/>
  <c r="K500" i="52"/>
  <c r="K504" i="52"/>
  <c r="K449" i="52"/>
  <c r="K450" i="52" s="1"/>
  <c r="F452" i="52"/>
  <c r="K235" i="52"/>
  <c r="F239" i="52"/>
  <c r="K234" i="52"/>
  <c r="F238" i="52"/>
  <c r="K232" i="52"/>
  <c r="K202" i="52"/>
  <c r="K204" i="52" s="1"/>
  <c r="F206" i="52"/>
  <c r="K206" i="52" s="1"/>
  <c r="K208" i="52" s="1"/>
  <c r="K171" i="52"/>
  <c r="F177" i="52"/>
  <c r="F178" i="52"/>
  <c r="N354" i="18"/>
  <c r="T145" i="10" s="1"/>
  <c r="L146" i="10" s="1"/>
  <c r="W146" i="10" s="1"/>
  <c r="J354" i="18"/>
  <c r="J287" i="18"/>
  <c r="J165" i="18"/>
  <c r="T67" i="10"/>
  <c r="H68" i="10" s="1"/>
  <c r="N165" i="18"/>
  <c r="T73" i="10" s="1"/>
  <c r="H74" i="10" s="1"/>
  <c r="N29" i="18"/>
  <c r="J35" i="18"/>
  <c r="J29" i="18"/>
  <c r="T25" i="10" l="1"/>
  <c r="D26" i="10" s="1"/>
  <c r="T167" i="10"/>
  <c r="P168" i="10" s="1"/>
  <c r="N17" i="18"/>
  <c r="N262" i="18"/>
  <c r="N250" i="18"/>
  <c r="N252" i="18" s="1"/>
  <c r="T107" i="10" s="1"/>
  <c r="J313" i="18"/>
  <c r="J315" i="18" s="1"/>
  <c r="J87" i="18"/>
  <c r="N141" i="18"/>
  <c r="N206" i="18"/>
  <c r="N209" i="18" s="1"/>
  <c r="T87" i="10" s="1"/>
  <c r="N315" i="18"/>
  <c r="T130" i="10" s="1"/>
  <c r="L131" i="10" s="1"/>
  <c r="W131" i="10" s="1"/>
  <c r="M61" i="53"/>
  <c r="N367" i="18"/>
  <c r="J96" i="18"/>
  <c r="N144" i="18"/>
  <c r="N302" i="18"/>
  <c r="J17" i="18"/>
  <c r="J403" i="18"/>
  <c r="J182" i="18"/>
  <c r="N175" i="18"/>
  <c r="T78" i="10" s="1"/>
  <c r="H79" i="10" s="1"/>
  <c r="N198" i="18"/>
  <c r="J252" i="18"/>
  <c r="J366" i="18"/>
  <c r="N71" i="18"/>
  <c r="I371" i="53"/>
  <c r="M371" i="53"/>
  <c r="J196" i="18"/>
  <c r="I202" i="53"/>
  <c r="M202" i="53"/>
  <c r="I61" i="53"/>
  <c r="M318" i="53"/>
  <c r="M320" i="53" s="1"/>
  <c r="I318" i="53"/>
  <c r="I320" i="53" s="1"/>
  <c r="G368" i="18"/>
  <c r="J368" i="18" s="1"/>
  <c r="F373" i="53"/>
  <c r="M370" i="53"/>
  <c r="I370" i="53"/>
  <c r="G240" i="18"/>
  <c r="J240" i="18" s="1"/>
  <c r="F245" i="53"/>
  <c r="G78" i="18"/>
  <c r="N78" i="18" s="1"/>
  <c r="F83" i="53"/>
  <c r="G88" i="18"/>
  <c r="N88" i="18" s="1"/>
  <c r="F93" i="53"/>
  <c r="J360" i="18"/>
  <c r="J361" i="18" s="1"/>
  <c r="M255" i="53"/>
  <c r="M257" i="53" s="1"/>
  <c r="I255" i="53"/>
  <c r="I257" i="53" s="1"/>
  <c r="I92" i="53"/>
  <c r="M92" i="53"/>
  <c r="J207" i="18"/>
  <c r="J209" i="18" s="1"/>
  <c r="J365" i="18"/>
  <c r="J174" i="18"/>
  <c r="J175" i="18" s="1"/>
  <c r="M22" i="53"/>
  <c r="M35" i="53" s="1"/>
  <c r="M307" i="53"/>
  <c r="I307" i="53"/>
  <c r="I211" i="53"/>
  <c r="M211" i="53"/>
  <c r="G304" i="18"/>
  <c r="J304" i="18" s="1"/>
  <c r="F309" i="53"/>
  <c r="I101" i="53"/>
  <c r="M101" i="53"/>
  <c r="G305" i="18"/>
  <c r="J305" i="18" s="1"/>
  <c r="F310" i="53"/>
  <c r="G200" i="18"/>
  <c r="N200" i="18" s="1"/>
  <c r="F205" i="53"/>
  <c r="I212" i="53"/>
  <c r="M212" i="53"/>
  <c r="G369" i="18"/>
  <c r="J369" i="18" s="1"/>
  <c r="F374" i="53"/>
  <c r="M203" i="53"/>
  <c r="I203" i="53"/>
  <c r="G89" i="18"/>
  <c r="N89" i="18" s="1"/>
  <c r="F94" i="53"/>
  <c r="N197" i="18"/>
  <c r="I372" i="53"/>
  <c r="M372" i="53"/>
  <c r="G97" i="18"/>
  <c r="J97" i="18" s="1"/>
  <c r="F102" i="53"/>
  <c r="I22" i="53"/>
  <c r="I35" i="53" s="1"/>
  <c r="G199" i="18"/>
  <c r="N199" i="18" s="1"/>
  <c r="F204" i="53"/>
  <c r="G241" i="18"/>
  <c r="N241" i="18" s="1"/>
  <c r="F246" i="53"/>
  <c r="M201" i="53"/>
  <c r="I201" i="53"/>
  <c r="G143" i="18"/>
  <c r="J143" i="18" s="1"/>
  <c r="F148" i="53"/>
  <c r="I146" i="53"/>
  <c r="M146" i="53"/>
  <c r="M365" i="53"/>
  <c r="I365" i="53"/>
  <c r="M179" i="53"/>
  <c r="M180" i="53" s="1"/>
  <c r="I179" i="53"/>
  <c r="G142" i="18"/>
  <c r="N142" i="18" s="1"/>
  <c r="F147" i="53"/>
  <c r="I267" i="53"/>
  <c r="M267" i="53"/>
  <c r="G263" i="18"/>
  <c r="J263" i="18" s="1"/>
  <c r="F268" i="53"/>
  <c r="M402" i="53"/>
  <c r="N70" i="18"/>
  <c r="L120" i="10"/>
  <c r="H120" i="10"/>
  <c r="I68" i="53"/>
  <c r="M68" i="53"/>
  <c r="M149" i="53"/>
  <c r="I149" i="53"/>
  <c r="I408" i="53"/>
  <c r="M408" i="53"/>
  <c r="G297" i="18"/>
  <c r="N297" i="18" s="1"/>
  <c r="F302" i="53"/>
  <c r="I402" i="53"/>
  <c r="M66" i="53"/>
  <c r="I66" i="53"/>
  <c r="M75" i="53"/>
  <c r="I75" i="53"/>
  <c r="I76" i="53"/>
  <c r="M76" i="53"/>
  <c r="G183" i="18"/>
  <c r="N183" i="18" s="1"/>
  <c r="F188" i="53"/>
  <c r="M141" i="53"/>
  <c r="G404" i="18"/>
  <c r="J404" i="18" s="1"/>
  <c r="F409" i="53"/>
  <c r="I141" i="53"/>
  <c r="M187" i="53"/>
  <c r="I187" i="53"/>
  <c r="M338" i="53"/>
  <c r="G405" i="18"/>
  <c r="N405" i="18" s="1"/>
  <c r="F410" i="53"/>
  <c r="G234" i="18"/>
  <c r="J234" i="18" s="1"/>
  <c r="F239" i="53"/>
  <c r="N296" i="18"/>
  <c r="J296" i="18"/>
  <c r="J233" i="18"/>
  <c r="N233" i="18"/>
  <c r="J136" i="18"/>
  <c r="F135" i="52"/>
  <c r="K135" i="52" s="1"/>
  <c r="K136" i="52" s="1"/>
  <c r="G63" i="18"/>
  <c r="G61" i="18"/>
  <c r="J61" i="18" s="1"/>
  <c r="F129" i="52"/>
  <c r="K129" i="52" s="1"/>
  <c r="K130" i="52" s="1"/>
  <c r="N361" i="18"/>
  <c r="T150" i="10" s="1"/>
  <c r="K781" i="52"/>
  <c r="K784" i="52" s="1"/>
  <c r="K789" i="52"/>
  <c r="K666" i="52"/>
  <c r="K667" i="52" s="1"/>
  <c r="F669" i="52"/>
  <c r="K669" i="52" s="1"/>
  <c r="K670" i="52" s="1"/>
  <c r="K606" i="52"/>
  <c r="K608" i="52" s="1"/>
  <c r="F610" i="52"/>
  <c r="K610" i="52" s="1"/>
  <c r="K612" i="52" s="1"/>
  <c r="K452" i="52"/>
  <c r="K453" i="52" s="1"/>
  <c r="F455" i="52"/>
  <c r="K455" i="52" s="1"/>
  <c r="K456" i="52" s="1"/>
  <c r="J74" i="18"/>
  <c r="K239" i="52"/>
  <c r="F243" i="52"/>
  <c r="K243" i="52" s="1"/>
  <c r="K238" i="52"/>
  <c r="F242" i="52"/>
  <c r="K242" i="52" s="1"/>
  <c r="K236" i="52"/>
  <c r="K178" i="52"/>
  <c r="F182" i="52"/>
  <c r="K182" i="52" s="1"/>
  <c r="K177" i="52"/>
  <c r="F181" i="52"/>
  <c r="K181" i="52" s="1"/>
  <c r="K175" i="52"/>
  <c r="B182" i="51"/>
  <c r="B9" i="51"/>
  <c r="B7" i="51"/>
  <c r="T19" i="10" l="1"/>
  <c r="D20" i="10" s="1"/>
  <c r="W168" i="10"/>
  <c r="N240" i="18"/>
  <c r="L108" i="10"/>
  <c r="H108" i="10"/>
  <c r="N74" i="18"/>
  <c r="T44" i="10" s="1"/>
  <c r="H45" i="10" s="1"/>
  <c r="N369" i="18"/>
  <c r="J199" i="18"/>
  <c r="N304" i="18"/>
  <c r="N91" i="18"/>
  <c r="T50" i="10" s="1"/>
  <c r="N368" i="18"/>
  <c r="J241" i="18"/>
  <c r="N202" i="18"/>
  <c r="T84" i="10" s="1"/>
  <c r="J200" i="18"/>
  <c r="N305" i="18"/>
  <c r="M83" i="53"/>
  <c r="I83" i="53"/>
  <c r="I102" i="53"/>
  <c r="M102" i="53"/>
  <c r="G242" i="18"/>
  <c r="J242" i="18" s="1"/>
  <c r="F247" i="53"/>
  <c r="I94" i="53"/>
  <c r="M94" i="53"/>
  <c r="M93" i="53"/>
  <c r="I93" i="53"/>
  <c r="M310" i="53"/>
  <c r="I310" i="53"/>
  <c r="N97" i="18"/>
  <c r="J297" i="18"/>
  <c r="J298" i="18" s="1"/>
  <c r="J405" i="18"/>
  <c r="J407" i="18" s="1"/>
  <c r="G243" i="18"/>
  <c r="J243" i="18" s="1"/>
  <c r="F248" i="53"/>
  <c r="M245" i="53"/>
  <c r="I245" i="53"/>
  <c r="M309" i="53"/>
  <c r="I309" i="53"/>
  <c r="J89" i="18"/>
  <c r="M204" i="53"/>
  <c r="I204" i="53"/>
  <c r="I374" i="53"/>
  <c r="M374" i="53"/>
  <c r="I205" i="53"/>
  <c r="M205" i="53"/>
  <c r="G79" i="18"/>
  <c r="N79" i="18" s="1"/>
  <c r="F84" i="53"/>
  <c r="I246" i="53"/>
  <c r="M246" i="53"/>
  <c r="J78" i="18"/>
  <c r="J88" i="18"/>
  <c r="G307" i="18"/>
  <c r="N307" i="18" s="1"/>
  <c r="F312" i="53"/>
  <c r="M214" i="53"/>
  <c r="I373" i="53"/>
  <c r="M373" i="53"/>
  <c r="G98" i="18"/>
  <c r="J98" i="18" s="1"/>
  <c r="F103" i="53"/>
  <c r="G306" i="18"/>
  <c r="J306" i="18" s="1"/>
  <c r="F311" i="53"/>
  <c r="I214" i="53"/>
  <c r="M268" i="53"/>
  <c r="I268" i="53"/>
  <c r="M410" i="53"/>
  <c r="I410" i="53"/>
  <c r="I366" i="53"/>
  <c r="N263" i="18"/>
  <c r="M366" i="53"/>
  <c r="M409" i="53"/>
  <c r="I409" i="53"/>
  <c r="G64" i="18"/>
  <c r="N64" i="18" s="1"/>
  <c r="F69" i="53"/>
  <c r="G185" i="18"/>
  <c r="N185" i="18" s="1"/>
  <c r="F190" i="53"/>
  <c r="N234" i="18"/>
  <c r="I188" i="53"/>
  <c r="M188" i="53"/>
  <c r="M147" i="53"/>
  <c r="I147" i="53"/>
  <c r="N404" i="18"/>
  <c r="H88" i="10"/>
  <c r="I180" i="53"/>
  <c r="I148" i="53"/>
  <c r="M148" i="53"/>
  <c r="G264" i="18"/>
  <c r="J264" i="18" s="1"/>
  <c r="J274" i="18" s="1"/>
  <c r="F269" i="53"/>
  <c r="G184" i="18"/>
  <c r="J184" i="18" s="1"/>
  <c r="F189" i="53"/>
  <c r="N143" i="18"/>
  <c r="N146" i="18" s="1"/>
  <c r="J183" i="18"/>
  <c r="M239" i="53"/>
  <c r="I239" i="53"/>
  <c r="I79" i="53"/>
  <c r="H31" i="10"/>
  <c r="D31" i="10"/>
  <c r="J142" i="18"/>
  <c r="J146" i="18" s="1"/>
  <c r="M302" i="53"/>
  <c r="I302" i="53"/>
  <c r="P151" i="10"/>
  <c r="L151" i="10"/>
  <c r="G62" i="18"/>
  <c r="J62" i="18" s="1"/>
  <c r="F67" i="53"/>
  <c r="M79" i="53"/>
  <c r="N298" i="18"/>
  <c r="T124" i="10" s="1"/>
  <c r="L125" i="10" s="1"/>
  <c r="W125" i="10" s="1"/>
  <c r="N61" i="18"/>
  <c r="J63" i="18"/>
  <c r="N63" i="18"/>
  <c r="K183" i="52"/>
  <c r="F86" i="53" s="1"/>
  <c r="J371" i="18"/>
  <c r="K240" i="52"/>
  <c r="K244" i="52"/>
  <c r="K179" i="52"/>
  <c r="F185" i="52"/>
  <c r="K185" i="52" s="1"/>
  <c r="F186" i="52"/>
  <c r="K186" i="52" s="1"/>
  <c r="M96" i="53" l="1"/>
  <c r="M376" i="53"/>
  <c r="M396" i="53" s="1"/>
  <c r="I376" i="53"/>
  <c r="N371" i="18"/>
  <c r="W108" i="10"/>
  <c r="D45" i="10"/>
  <c r="J91" i="18"/>
  <c r="N407" i="18"/>
  <c r="J202" i="18"/>
  <c r="J185" i="18"/>
  <c r="J192" i="18" s="1"/>
  <c r="N306" i="18"/>
  <c r="N308" i="18" s="1"/>
  <c r="H85" i="10"/>
  <c r="J307" i="18"/>
  <c r="J308" i="18" s="1"/>
  <c r="D51" i="10"/>
  <c r="J79" i="18"/>
  <c r="N98" i="18"/>
  <c r="I207" i="53"/>
  <c r="J64" i="18"/>
  <c r="J66" i="18" s="1"/>
  <c r="M207" i="53"/>
  <c r="M312" i="53"/>
  <c r="I312" i="53"/>
  <c r="M248" i="53"/>
  <c r="I248" i="53"/>
  <c r="N184" i="18"/>
  <c r="N192" i="18" s="1"/>
  <c r="M247" i="53"/>
  <c r="I247" i="53"/>
  <c r="I396" i="53"/>
  <c r="M86" i="53"/>
  <c r="I86" i="53"/>
  <c r="N242" i="18"/>
  <c r="N243" i="18"/>
  <c r="G80" i="18"/>
  <c r="J80" i="18" s="1"/>
  <c r="F85" i="53"/>
  <c r="G100" i="18"/>
  <c r="N100" i="18" s="1"/>
  <c r="F105" i="53"/>
  <c r="M311" i="53"/>
  <c r="I311" i="53"/>
  <c r="G99" i="18"/>
  <c r="N99" i="18" s="1"/>
  <c r="F104" i="53"/>
  <c r="I103" i="53"/>
  <c r="M103" i="53"/>
  <c r="I84" i="53"/>
  <c r="M84" i="53"/>
  <c r="N62" i="18"/>
  <c r="N66" i="18" s="1"/>
  <c r="T41" i="10" s="1"/>
  <c r="I96" i="53"/>
  <c r="I269" i="53"/>
  <c r="I279" i="53" s="1"/>
  <c r="M269" i="53"/>
  <c r="I240" i="53"/>
  <c r="I67" i="53"/>
  <c r="M67" i="53"/>
  <c r="T64" i="10"/>
  <c r="H65" i="10" s="1"/>
  <c r="M189" i="53"/>
  <c r="I189" i="53"/>
  <c r="W151" i="10"/>
  <c r="I412" i="53"/>
  <c r="I421" i="53" s="1"/>
  <c r="I303" i="53"/>
  <c r="M240" i="53"/>
  <c r="M412" i="53"/>
  <c r="M421" i="53" s="1"/>
  <c r="I190" i="53"/>
  <c r="M190" i="53"/>
  <c r="N264" i="18"/>
  <c r="N274" i="18" s="1"/>
  <c r="T113" i="10" s="1"/>
  <c r="I69" i="53"/>
  <c r="M69" i="53"/>
  <c r="I151" i="53"/>
  <c r="I171" i="53" s="1"/>
  <c r="M303" i="53"/>
  <c r="M151" i="53"/>
  <c r="M171" i="53" s="1"/>
  <c r="J245" i="18"/>
  <c r="K187" i="52"/>
  <c r="G81" i="18"/>
  <c r="I313" i="53" l="1"/>
  <c r="T153" i="10"/>
  <c r="L154" i="10" s="1"/>
  <c r="T170" i="10"/>
  <c r="P171" i="10" s="1"/>
  <c r="W171" i="10" s="1"/>
  <c r="N80" i="18"/>
  <c r="N245" i="18"/>
  <c r="T104" i="10" s="1"/>
  <c r="H105" i="10" s="1"/>
  <c r="J100" i="18"/>
  <c r="I250" i="53"/>
  <c r="I293" i="53" s="1"/>
  <c r="M250" i="53"/>
  <c r="I360" i="53"/>
  <c r="M105" i="53"/>
  <c r="I105" i="53"/>
  <c r="I104" i="53"/>
  <c r="M104" i="53"/>
  <c r="M85" i="53"/>
  <c r="I85" i="53"/>
  <c r="M313" i="53"/>
  <c r="M360" i="53" s="1"/>
  <c r="G82" i="18"/>
  <c r="N82" i="18" s="1"/>
  <c r="F87" i="53"/>
  <c r="J99" i="18"/>
  <c r="M197" i="53"/>
  <c r="M232" i="53" s="1"/>
  <c r="H114" i="10"/>
  <c r="L114" i="10"/>
  <c r="M71" i="53"/>
  <c r="I71" i="53"/>
  <c r="T81" i="10"/>
  <c r="T127" i="10"/>
  <c r="L128" i="10" s="1"/>
  <c r="W128" i="10" s="1"/>
  <c r="M279" i="53"/>
  <c r="H42" i="10"/>
  <c r="D42" i="10"/>
  <c r="I197" i="53"/>
  <c r="I232" i="53" s="1"/>
  <c r="N81" i="18"/>
  <c r="J81" i="18"/>
  <c r="N109" i="18"/>
  <c r="T53" i="10" s="1"/>
  <c r="E3435" i="43"/>
  <c r="E3434" i="43"/>
  <c r="E3433" i="43"/>
  <c r="E3432" i="43"/>
  <c r="E3431" i="43"/>
  <c r="E3430" i="43"/>
  <c r="E3429" i="43"/>
  <c r="E3428" i="43"/>
  <c r="E3427" i="43"/>
  <c r="E3426" i="43"/>
  <c r="E3425" i="43"/>
  <c r="E3424" i="43"/>
  <c r="E3423" i="43"/>
  <c r="E3422" i="43"/>
  <c r="E3421" i="43"/>
  <c r="E3420" i="43"/>
  <c r="E3419" i="43"/>
  <c r="E3418" i="43"/>
  <c r="E3417" i="43"/>
  <c r="E3416" i="43"/>
  <c r="E3415" i="43"/>
  <c r="E3414" i="43"/>
  <c r="E3413" i="43"/>
  <c r="E3412" i="43"/>
  <c r="E3411" i="43"/>
  <c r="E3410" i="43"/>
  <c r="E3409" i="43"/>
  <c r="E3408" i="43"/>
  <c r="E3407" i="43"/>
  <c r="E3406" i="43"/>
  <c r="E3405" i="43"/>
  <c r="E3404" i="43"/>
  <c r="E3403" i="43"/>
  <c r="E3402" i="43"/>
  <c r="E3401" i="43"/>
  <c r="E3400" i="43"/>
  <c r="E3399" i="43"/>
  <c r="E3398" i="43"/>
  <c r="E3397" i="43"/>
  <c r="E3396" i="43"/>
  <c r="E3395" i="43"/>
  <c r="E3394" i="43"/>
  <c r="E3393" i="43"/>
  <c r="E3392" i="43"/>
  <c r="E3391" i="43"/>
  <c r="E3390" i="43"/>
  <c r="E3389" i="43"/>
  <c r="E3388" i="43"/>
  <c r="E3387" i="43"/>
  <c r="E3386" i="43"/>
  <c r="E3385" i="43"/>
  <c r="E3384" i="43"/>
  <c r="E3383" i="43"/>
  <c r="E3382" i="43"/>
  <c r="E3381" i="43"/>
  <c r="E3380" i="43"/>
  <c r="E3379" i="43"/>
  <c r="E3378" i="43"/>
  <c r="E3377" i="43"/>
  <c r="E3376" i="43"/>
  <c r="E3375" i="43"/>
  <c r="E3374" i="43"/>
  <c r="E3373" i="43"/>
  <c r="E3372" i="43"/>
  <c r="E3371" i="43"/>
  <c r="E3370" i="43"/>
  <c r="E3369" i="43"/>
  <c r="E3368" i="43"/>
  <c r="E3367" i="43"/>
  <c r="E3366" i="43"/>
  <c r="E3365" i="43"/>
  <c r="E3364" i="43"/>
  <c r="E3363" i="43"/>
  <c r="E3362" i="43"/>
  <c r="E3361" i="43"/>
  <c r="E3360" i="43"/>
  <c r="E3359" i="43"/>
  <c r="E3358" i="43"/>
  <c r="E3357" i="43"/>
  <c r="E3356" i="43"/>
  <c r="E3355" i="43"/>
  <c r="E3354" i="43"/>
  <c r="E3353" i="43"/>
  <c r="E3352" i="43"/>
  <c r="E3351" i="43"/>
  <c r="E3350" i="43"/>
  <c r="E3349" i="43"/>
  <c r="E3348" i="43"/>
  <c r="E3347" i="43"/>
  <c r="E3346" i="43"/>
  <c r="E3345" i="43"/>
  <c r="E3344" i="43"/>
  <c r="E3343" i="43"/>
  <c r="E3342" i="43"/>
  <c r="E3341" i="43"/>
  <c r="E3340" i="43"/>
  <c r="E3339" i="43"/>
  <c r="E3338" i="43"/>
  <c r="E3337" i="43"/>
  <c r="E3336" i="43"/>
  <c r="E3335" i="43"/>
  <c r="E3334" i="43"/>
  <c r="E3333" i="43"/>
  <c r="E3332" i="43"/>
  <c r="E3331" i="43"/>
  <c r="E3330" i="43"/>
  <c r="E3329" i="43"/>
  <c r="E3328" i="43"/>
  <c r="E3327" i="43"/>
  <c r="E3326" i="43"/>
  <c r="E3325" i="43"/>
  <c r="E3324" i="43"/>
  <c r="E3323" i="43"/>
  <c r="E3322" i="43"/>
  <c r="E3321" i="43"/>
  <c r="E3320" i="43"/>
  <c r="E3319" i="43"/>
  <c r="E3318" i="43"/>
  <c r="E3317" i="43"/>
  <c r="E3316" i="43"/>
  <c r="E3315" i="43"/>
  <c r="E3314" i="43"/>
  <c r="E3313" i="43"/>
  <c r="E3312" i="43"/>
  <c r="E3311" i="43"/>
  <c r="E3310" i="43"/>
  <c r="E3309" i="43"/>
  <c r="E3308" i="43"/>
  <c r="E3307" i="43"/>
  <c r="E3306" i="43"/>
  <c r="E3305" i="43"/>
  <c r="E3304" i="43"/>
  <c r="E3303" i="43"/>
  <c r="E3302" i="43"/>
  <c r="E3301" i="43"/>
  <c r="E3300" i="43"/>
  <c r="E3299" i="43"/>
  <c r="E3298" i="43"/>
  <c r="E3297" i="43"/>
  <c r="E3296" i="43"/>
  <c r="E3295" i="43"/>
  <c r="E3294" i="43"/>
  <c r="E3293" i="43"/>
  <c r="E3292" i="43"/>
  <c r="E3291" i="43"/>
  <c r="E3290" i="43"/>
  <c r="E3289" i="43"/>
  <c r="E3288" i="43"/>
  <c r="E3287" i="43"/>
  <c r="E3286" i="43"/>
  <c r="E3285" i="43"/>
  <c r="E3284" i="43"/>
  <c r="E3283" i="43"/>
  <c r="E3282" i="43"/>
  <c r="E3281" i="43"/>
  <c r="E3280" i="43"/>
  <c r="E3279" i="43"/>
  <c r="E3278" i="43"/>
  <c r="E3277" i="43"/>
  <c r="E3276" i="43"/>
  <c r="E3275" i="43"/>
  <c r="E3274" i="43"/>
  <c r="E3273" i="43"/>
  <c r="E3272" i="43"/>
  <c r="E3271" i="43"/>
  <c r="E3270" i="43"/>
  <c r="E3269" i="43"/>
  <c r="E3268" i="43"/>
  <c r="E3267" i="43"/>
  <c r="E3266" i="43"/>
  <c r="E3265" i="43"/>
  <c r="E3264" i="43"/>
  <c r="E3263" i="43"/>
  <c r="E3262" i="43"/>
  <c r="E3261" i="43"/>
  <c r="E3260" i="43"/>
  <c r="E3259" i="43"/>
  <c r="E3258" i="43"/>
  <c r="E3257" i="43"/>
  <c r="E3256" i="43"/>
  <c r="E3255" i="43"/>
  <c r="E3254" i="43"/>
  <c r="E3253" i="43"/>
  <c r="E3252" i="43"/>
  <c r="E3251" i="43"/>
  <c r="E3250" i="43"/>
  <c r="E3249" i="43"/>
  <c r="E3248" i="43"/>
  <c r="E3247" i="43"/>
  <c r="E3246" i="43"/>
  <c r="E3245" i="43"/>
  <c r="E3244" i="43"/>
  <c r="E3243" i="43"/>
  <c r="E3242" i="43"/>
  <c r="E3241" i="43"/>
  <c r="E3240" i="43"/>
  <c r="E3239" i="43"/>
  <c r="E3238" i="43"/>
  <c r="E3237" i="43"/>
  <c r="E3236" i="43"/>
  <c r="E3235" i="43"/>
  <c r="E3234" i="43"/>
  <c r="E3233" i="43"/>
  <c r="E3232" i="43"/>
  <c r="E3231" i="43"/>
  <c r="E3230" i="43"/>
  <c r="E3229" i="43"/>
  <c r="E3228" i="43"/>
  <c r="E3227" i="43"/>
  <c r="E3226" i="43"/>
  <c r="E3225" i="43"/>
  <c r="E3224" i="43"/>
  <c r="E3223" i="43"/>
  <c r="E3222" i="43"/>
  <c r="E3221" i="43"/>
  <c r="E3220" i="43"/>
  <c r="E3219" i="43"/>
  <c r="E3218" i="43"/>
  <c r="E3217" i="43"/>
  <c r="E3216" i="43"/>
  <c r="E3215" i="43"/>
  <c r="E3214" i="43"/>
  <c r="E3213" i="43"/>
  <c r="E3212" i="43"/>
  <c r="E3211" i="43"/>
  <c r="E3210" i="43"/>
  <c r="E3209" i="43"/>
  <c r="E3208" i="43"/>
  <c r="E3207" i="43"/>
  <c r="E3206" i="43"/>
  <c r="E3205" i="43"/>
  <c r="E3204" i="43"/>
  <c r="E3203" i="43"/>
  <c r="E3202" i="43"/>
  <c r="E3201" i="43"/>
  <c r="E3200" i="43"/>
  <c r="E3199" i="43"/>
  <c r="E3198" i="43"/>
  <c r="E3197" i="43"/>
  <c r="E3196" i="43"/>
  <c r="E3195" i="43"/>
  <c r="E3194" i="43"/>
  <c r="E3193" i="43"/>
  <c r="E3192" i="43"/>
  <c r="E3191" i="43"/>
  <c r="E3190" i="43"/>
  <c r="E3189" i="43"/>
  <c r="E3188" i="43"/>
  <c r="E3187" i="43"/>
  <c r="E3186" i="43"/>
  <c r="E3185" i="43"/>
  <c r="E3184" i="43"/>
  <c r="E3183" i="43"/>
  <c r="E3182" i="43"/>
  <c r="E3181" i="43"/>
  <c r="E3180" i="43"/>
  <c r="E3179" i="43"/>
  <c r="E3178" i="43"/>
  <c r="E3177" i="43"/>
  <c r="E3176" i="43"/>
  <c r="E3175" i="43"/>
  <c r="E3174" i="43"/>
  <c r="E3173" i="43"/>
  <c r="E3172" i="43"/>
  <c r="E3171" i="43"/>
  <c r="E3170" i="43"/>
  <c r="E3169" i="43"/>
  <c r="E3168" i="43"/>
  <c r="E3167" i="43"/>
  <c r="E3166" i="43"/>
  <c r="E3165" i="43"/>
  <c r="E3164" i="43"/>
  <c r="E3163" i="43"/>
  <c r="E3162" i="43"/>
  <c r="E3161" i="43"/>
  <c r="E3160" i="43"/>
  <c r="E3159" i="43"/>
  <c r="E3158" i="43"/>
  <c r="E3157" i="43"/>
  <c r="E3156" i="43"/>
  <c r="E3155" i="43"/>
  <c r="E3154" i="43"/>
  <c r="E3153" i="43"/>
  <c r="E3152" i="43"/>
  <c r="E3151" i="43"/>
  <c r="E3150" i="43"/>
  <c r="E3149" i="43"/>
  <c r="E3148" i="43"/>
  <c r="E3147" i="43"/>
  <c r="E3146" i="43"/>
  <c r="E3145" i="43"/>
  <c r="E3144" i="43"/>
  <c r="E3143" i="43"/>
  <c r="E3142" i="43"/>
  <c r="E3141" i="43"/>
  <c r="E3140" i="43"/>
  <c r="E3139" i="43"/>
  <c r="E3138" i="43"/>
  <c r="E3137" i="43"/>
  <c r="E3136" i="43"/>
  <c r="E3135" i="43"/>
  <c r="E3134" i="43"/>
  <c r="E3133" i="43"/>
  <c r="E3132" i="43"/>
  <c r="E3131" i="43"/>
  <c r="E3130" i="43"/>
  <c r="E3129" i="43"/>
  <c r="E3128" i="43"/>
  <c r="E3127" i="43"/>
  <c r="E3126" i="43"/>
  <c r="E3125" i="43"/>
  <c r="E3124" i="43"/>
  <c r="E3123" i="43"/>
  <c r="E3122" i="43"/>
  <c r="E3121" i="43"/>
  <c r="E3120" i="43"/>
  <c r="E3119" i="43"/>
  <c r="E3118" i="43"/>
  <c r="E3117" i="43"/>
  <c r="E3116" i="43"/>
  <c r="E3115" i="43"/>
  <c r="E3114" i="43"/>
  <c r="E3113" i="43"/>
  <c r="E3112" i="43"/>
  <c r="E3111" i="43"/>
  <c r="E3110" i="43"/>
  <c r="E3109" i="43"/>
  <c r="E3108" i="43"/>
  <c r="E3107" i="43"/>
  <c r="E3106" i="43"/>
  <c r="E3105" i="43"/>
  <c r="E3104" i="43"/>
  <c r="E3103" i="43"/>
  <c r="E3102" i="43"/>
  <c r="E3101" i="43"/>
  <c r="E3100" i="43"/>
  <c r="E3099" i="43"/>
  <c r="E3098" i="43"/>
  <c r="E3097" i="43"/>
  <c r="E3096" i="43"/>
  <c r="E3095" i="43"/>
  <c r="E3094" i="43"/>
  <c r="E3093" i="43"/>
  <c r="E3092" i="43"/>
  <c r="E3091" i="43"/>
  <c r="E3090" i="43"/>
  <c r="E3089" i="43"/>
  <c r="E3088" i="43"/>
  <c r="E3087" i="43"/>
  <c r="E3086" i="43"/>
  <c r="E3085" i="43"/>
  <c r="E3084" i="43"/>
  <c r="E3083" i="43"/>
  <c r="E3082" i="43"/>
  <c r="E3081" i="43"/>
  <c r="E3080" i="43"/>
  <c r="E3079" i="43"/>
  <c r="E3078" i="43"/>
  <c r="E3077" i="43"/>
  <c r="E3076" i="43"/>
  <c r="E3075" i="43"/>
  <c r="E3074" i="43"/>
  <c r="E3073" i="43"/>
  <c r="E3072" i="43"/>
  <c r="E3071" i="43"/>
  <c r="E3070" i="43"/>
  <c r="E3069" i="43"/>
  <c r="E3068" i="43"/>
  <c r="E3067" i="43"/>
  <c r="E3066" i="43"/>
  <c r="E3065" i="43"/>
  <c r="E3064" i="43"/>
  <c r="E3063" i="43"/>
  <c r="E3062" i="43"/>
  <c r="E3061" i="43"/>
  <c r="E3060" i="43"/>
  <c r="E3059" i="43"/>
  <c r="E3058" i="43"/>
  <c r="E3057" i="43"/>
  <c r="E3056" i="43"/>
  <c r="E3055" i="43"/>
  <c r="E3054" i="43"/>
  <c r="E3053" i="43"/>
  <c r="E3052" i="43"/>
  <c r="E3051" i="43"/>
  <c r="E3050" i="43"/>
  <c r="E3049" i="43"/>
  <c r="E3048" i="43"/>
  <c r="E3047" i="43"/>
  <c r="E3046" i="43"/>
  <c r="E3045" i="43"/>
  <c r="E3044" i="43"/>
  <c r="E3043" i="43"/>
  <c r="E3042" i="43"/>
  <c r="E3041" i="43"/>
  <c r="E3040" i="43"/>
  <c r="E3039" i="43"/>
  <c r="E3038" i="43"/>
  <c r="E3037" i="43"/>
  <c r="E3036" i="43"/>
  <c r="E3035" i="43"/>
  <c r="E3034" i="43"/>
  <c r="E3033" i="43"/>
  <c r="E3032" i="43"/>
  <c r="E3031" i="43"/>
  <c r="E3030" i="43"/>
  <c r="E3029" i="43"/>
  <c r="E3028" i="43"/>
  <c r="E3027" i="43"/>
  <c r="E3026" i="43"/>
  <c r="E3025" i="43"/>
  <c r="E3024" i="43"/>
  <c r="E3023" i="43"/>
  <c r="E3022" i="43"/>
  <c r="E3021" i="43"/>
  <c r="E3020" i="43"/>
  <c r="E3019" i="43"/>
  <c r="E3018" i="43"/>
  <c r="E3017" i="43"/>
  <c r="E3016" i="43"/>
  <c r="E3015" i="43"/>
  <c r="E3014" i="43"/>
  <c r="E3013" i="43"/>
  <c r="E3012" i="43"/>
  <c r="E3011" i="43"/>
  <c r="E3010" i="43"/>
  <c r="E3009" i="43"/>
  <c r="E3008" i="43"/>
  <c r="E3007" i="43"/>
  <c r="E3006" i="43"/>
  <c r="E3005" i="43"/>
  <c r="E3004" i="43"/>
  <c r="E3003" i="43"/>
  <c r="E3002" i="43"/>
  <c r="E3001" i="43"/>
  <c r="E3000" i="43"/>
  <c r="E2999" i="43"/>
  <c r="E2998" i="43"/>
  <c r="E2997" i="43"/>
  <c r="E2996" i="43"/>
  <c r="E2995" i="43"/>
  <c r="E2994" i="43"/>
  <c r="E2993" i="43"/>
  <c r="E2992" i="43"/>
  <c r="E2991" i="43"/>
  <c r="E2990" i="43"/>
  <c r="E2989" i="43"/>
  <c r="E2988" i="43"/>
  <c r="E2987" i="43"/>
  <c r="E2986" i="43"/>
  <c r="E2985" i="43"/>
  <c r="E2984" i="43"/>
  <c r="E2983" i="43"/>
  <c r="E2982" i="43"/>
  <c r="E2981" i="43"/>
  <c r="E2980" i="43"/>
  <c r="E2979" i="43"/>
  <c r="E2978" i="43"/>
  <c r="E2977" i="43"/>
  <c r="E2976" i="43"/>
  <c r="E2975" i="43"/>
  <c r="E2974" i="43"/>
  <c r="E2973" i="43"/>
  <c r="E2972" i="43"/>
  <c r="E2971" i="43"/>
  <c r="E2970" i="43"/>
  <c r="E2969" i="43"/>
  <c r="E2968" i="43"/>
  <c r="E2967" i="43"/>
  <c r="E2966" i="43"/>
  <c r="E2965" i="43"/>
  <c r="E2964" i="43"/>
  <c r="E2963" i="43"/>
  <c r="E2962" i="43"/>
  <c r="E2961" i="43"/>
  <c r="E2960" i="43"/>
  <c r="E2959" i="43"/>
  <c r="E2958" i="43"/>
  <c r="E2957" i="43"/>
  <c r="E2956" i="43"/>
  <c r="E2955" i="43"/>
  <c r="E2954" i="43"/>
  <c r="E2953" i="43"/>
  <c r="E2952" i="43"/>
  <c r="E2951" i="43"/>
  <c r="E2950" i="43"/>
  <c r="E2949" i="43"/>
  <c r="E2948" i="43"/>
  <c r="E2947" i="43"/>
  <c r="E2946" i="43"/>
  <c r="E2945" i="43"/>
  <c r="E2944" i="43"/>
  <c r="E2943" i="43"/>
  <c r="E2942" i="43"/>
  <c r="E2941" i="43"/>
  <c r="E2940" i="43"/>
  <c r="E2939" i="43"/>
  <c r="E2938" i="43"/>
  <c r="E2937" i="43"/>
  <c r="E2936" i="43"/>
  <c r="E2935" i="43"/>
  <c r="E2934" i="43"/>
  <c r="E2933" i="43"/>
  <c r="E2932" i="43"/>
  <c r="E2931" i="43"/>
  <c r="E2930" i="43"/>
  <c r="E2929" i="43"/>
  <c r="E2928" i="43"/>
  <c r="E2927" i="43"/>
  <c r="E2926" i="43"/>
  <c r="E2925" i="43"/>
  <c r="E2924" i="43"/>
  <c r="E2923" i="43"/>
  <c r="E2922" i="43"/>
  <c r="E2921" i="43"/>
  <c r="E2920" i="43"/>
  <c r="E2919" i="43"/>
  <c r="E2918" i="43"/>
  <c r="E2917" i="43"/>
  <c r="E2916" i="43"/>
  <c r="E2915" i="43"/>
  <c r="E2914" i="43"/>
  <c r="E2913" i="43"/>
  <c r="E2912" i="43"/>
  <c r="E2911" i="43"/>
  <c r="E2910" i="43"/>
  <c r="E2909" i="43"/>
  <c r="E2908" i="43"/>
  <c r="E2907" i="43"/>
  <c r="E2906" i="43"/>
  <c r="E2905" i="43"/>
  <c r="E2904" i="43"/>
  <c r="E2903" i="43"/>
  <c r="E2902" i="43"/>
  <c r="E2901" i="43"/>
  <c r="E2900" i="43"/>
  <c r="E2899" i="43"/>
  <c r="E2898" i="43"/>
  <c r="E2897" i="43"/>
  <c r="E2896" i="43"/>
  <c r="E2895" i="43"/>
  <c r="E2894" i="43"/>
  <c r="E2893" i="43"/>
  <c r="E2892" i="43"/>
  <c r="E2891" i="43"/>
  <c r="E2890" i="43"/>
  <c r="E2889" i="43"/>
  <c r="E2888" i="43"/>
  <c r="E2887" i="43"/>
  <c r="E2886" i="43"/>
  <c r="E2885" i="43"/>
  <c r="E2884" i="43"/>
  <c r="E2883" i="43"/>
  <c r="E2882" i="43"/>
  <c r="E2881" i="43"/>
  <c r="E2880" i="43"/>
  <c r="E2879" i="43"/>
  <c r="E2878" i="43"/>
  <c r="E2877" i="43"/>
  <c r="E2876" i="43"/>
  <c r="E2875" i="43"/>
  <c r="E2874" i="43"/>
  <c r="E2873" i="43"/>
  <c r="E2872" i="43"/>
  <c r="E2871" i="43"/>
  <c r="E2870" i="43"/>
  <c r="E2869" i="43"/>
  <c r="E2868" i="43"/>
  <c r="E2867" i="43"/>
  <c r="E2866" i="43"/>
  <c r="E2865" i="43"/>
  <c r="E2864" i="43"/>
  <c r="E2863" i="43"/>
  <c r="E2862" i="43"/>
  <c r="E2861" i="43"/>
  <c r="E2860" i="43"/>
  <c r="E2859" i="43"/>
  <c r="E2858" i="43"/>
  <c r="E2857" i="43"/>
  <c r="E2856" i="43"/>
  <c r="E2855" i="43"/>
  <c r="E2854" i="43"/>
  <c r="E2853" i="43"/>
  <c r="E2852" i="43"/>
  <c r="E2851" i="43"/>
  <c r="E2850" i="43"/>
  <c r="E2849" i="43"/>
  <c r="E2848" i="43"/>
  <c r="E2847" i="43"/>
  <c r="E2846" i="43"/>
  <c r="E2845" i="43"/>
  <c r="E2844" i="43"/>
  <c r="E2843" i="43"/>
  <c r="E2842" i="43"/>
  <c r="E2841" i="43"/>
  <c r="E2840" i="43"/>
  <c r="E2839" i="43"/>
  <c r="E2838" i="43"/>
  <c r="E2837" i="43"/>
  <c r="E2836" i="43"/>
  <c r="E2835" i="43"/>
  <c r="E2834" i="43"/>
  <c r="E2833" i="43"/>
  <c r="E2832" i="43"/>
  <c r="E2831" i="43"/>
  <c r="E2830" i="43"/>
  <c r="E2829" i="43"/>
  <c r="E2828" i="43"/>
  <c r="E2827" i="43"/>
  <c r="E2826" i="43"/>
  <c r="E2825" i="43"/>
  <c r="E2824" i="43"/>
  <c r="E2823" i="43"/>
  <c r="E2822" i="43"/>
  <c r="E2821" i="43"/>
  <c r="E2820" i="43"/>
  <c r="E2819" i="43"/>
  <c r="E2818" i="43"/>
  <c r="E2817" i="43"/>
  <c r="E2816" i="43"/>
  <c r="E2815" i="43"/>
  <c r="E2814" i="43"/>
  <c r="E2813" i="43"/>
  <c r="E2812" i="43"/>
  <c r="E2811" i="43"/>
  <c r="E2810" i="43"/>
  <c r="E2809" i="43"/>
  <c r="E2808" i="43"/>
  <c r="E2807" i="43"/>
  <c r="E2806" i="43"/>
  <c r="E2805" i="43"/>
  <c r="E2804" i="43"/>
  <c r="E2803" i="43"/>
  <c r="E2802" i="43"/>
  <c r="E2801" i="43"/>
  <c r="E2800" i="43"/>
  <c r="E2799" i="43"/>
  <c r="E2798" i="43"/>
  <c r="E2797" i="43"/>
  <c r="E2796" i="43"/>
  <c r="E2795" i="43"/>
  <c r="E2794" i="43"/>
  <c r="E2793" i="43"/>
  <c r="E2792" i="43"/>
  <c r="E2791" i="43"/>
  <c r="E2790" i="43"/>
  <c r="E2789" i="43"/>
  <c r="E2788" i="43"/>
  <c r="E2787" i="43"/>
  <c r="E2786" i="43"/>
  <c r="E2785" i="43"/>
  <c r="E2784" i="43"/>
  <c r="E2783" i="43"/>
  <c r="E2782" i="43"/>
  <c r="E2781" i="43"/>
  <c r="E2780" i="43"/>
  <c r="E2779" i="43"/>
  <c r="E2778" i="43"/>
  <c r="E2777" i="43"/>
  <c r="E2776" i="43"/>
  <c r="E2775" i="43"/>
  <c r="E2774" i="43"/>
  <c r="E2773" i="43"/>
  <c r="E2772" i="43"/>
  <c r="E2771" i="43"/>
  <c r="E2770" i="43"/>
  <c r="E2769" i="43"/>
  <c r="E2768" i="43"/>
  <c r="E2767" i="43"/>
  <c r="E2766" i="43"/>
  <c r="E2765" i="43"/>
  <c r="E2764" i="43"/>
  <c r="E2763" i="43"/>
  <c r="E2762" i="43"/>
  <c r="E2761" i="43"/>
  <c r="E2760" i="43"/>
  <c r="E2759" i="43"/>
  <c r="E2758" i="43"/>
  <c r="E2757" i="43"/>
  <c r="E2756" i="43"/>
  <c r="E2755" i="43"/>
  <c r="E2754" i="43"/>
  <c r="E2753" i="43"/>
  <c r="E2752" i="43"/>
  <c r="E2751" i="43"/>
  <c r="E2750" i="43"/>
  <c r="E2749" i="43"/>
  <c r="E2748" i="43"/>
  <c r="E2747" i="43"/>
  <c r="E2746" i="43"/>
  <c r="E2745" i="43"/>
  <c r="E2744" i="43"/>
  <c r="E2743" i="43"/>
  <c r="E2742" i="43"/>
  <c r="E2741" i="43"/>
  <c r="E2740" i="43"/>
  <c r="E2739" i="43"/>
  <c r="E2738" i="43"/>
  <c r="E2737" i="43"/>
  <c r="E2736" i="43"/>
  <c r="E2735" i="43"/>
  <c r="E2734" i="43"/>
  <c r="E2733" i="43"/>
  <c r="E2732" i="43"/>
  <c r="E2731" i="43"/>
  <c r="E2730" i="43"/>
  <c r="E2729" i="43"/>
  <c r="E2728" i="43"/>
  <c r="E2727" i="43"/>
  <c r="E2726" i="43"/>
  <c r="E2725" i="43"/>
  <c r="E2724" i="43"/>
  <c r="E2723" i="43"/>
  <c r="E2722" i="43"/>
  <c r="E2721" i="43"/>
  <c r="E2720" i="43"/>
  <c r="E2719" i="43"/>
  <c r="E2718" i="43"/>
  <c r="E2717" i="43"/>
  <c r="E2716" i="43"/>
  <c r="E2715" i="43"/>
  <c r="E2714" i="43"/>
  <c r="E2713" i="43"/>
  <c r="E2712" i="43"/>
  <c r="E2711" i="43"/>
  <c r="E2710" i="43"/>
  <c r="E2709" i="43"/>
  <c r="E2708" i="43"/>
  <c r="E2707" i="43"/>
  <c r="E2706" i="43"/>
  <c r="E2705" i="43"/>
  <c r="E2704" i="43"/>
  <c r="E2703" i="43"/>
  <c r="E2702" i="43"/>
  <c r="E2701" i="43"/>
  <c r="E2700" i="43"/>
  <c r="E2699" i="43"/>
  <c r="E2698" i="43"/>
  <c r="E2697" i="43"/>
  <c r="E2696" i="43"/>
  <c r="E2695" i="43"/>
  <c r="E2694" i="43"/>
  <c r="E2693" i="43"/>
  <c r="E2692" i="43"/>
  <c r="E2691" i="43"/>
  <c r="E2690" i="43"/>
  <c r="E2689" i="43"/>
  <c r="E2688" i="43"/>
  <c r="E2687" i="43"/>
  <c r="E2686" i="43"/>
  <c r="E2685" i="43"/>
  <c r="E2684" i="43"/>
  <c r="E2683" i="43"/>
  <c r="E2682" i="43"/>
  <c r="E2681" i="43"/>
  <c r="E2680" i="43"/>
  <c r="E2679" i="43"/>
  <c r="E2678" i="43"/>
  <c r="E2677" i="43"/>
  <c r="E2676" i="43"/>
  <c r="E2675" i="43"/>
  <c r="E2674" i="43"/>
  <c r="E2673" i="43"/>
  <c r="E2672" i="43"/>
  <c r="E2671" i="43"/>
  <c r="E2670" i="43"/>
  <c r="E2669" i="43"/>
  <c r="E2668" i="43"/>
  <c r="E2667" i="43"/>
  <c r="E2666" i="43"/>
  <c r="E2665" i="43"/>
  <c r="E2664" i="43"/>
  <c r="E2663" i="43"/>
  <c r="E2662" i="43"/>
  <c r="E2661" i="43"/>
  <c r="E2660" i="43"/>
  <c r="E2659" i="43"/>
  <c r="E2658" i="43"/>
  <c r="E2657" i="43"/>
  <c r="E2656" i="43"/>
  <c r="E2655" i="43"/>
  <c r="E2654" i="43"/>
  <c r="E2653" i="43"/>
  <c r="E2652" i="43"/>
  <c r="E2651" i="43"/>
  <c r="E2650" i="43"/>
  <c r="E2649" i="43"/>
  <c r="E2648" i="43"/>
  <c r="E2647" i="43"/>
  <c r="E2646" i="43"/>
  <c r="E2645" i="43"/>
  <c r="E2644" i="43"/>
  <c r="E2643" i="43"/>
  <c r="E2642" i="43"/>
  <c r="E2641" i="43"/>
  <c r="E2640" i="43"/>
  <c r="E2639" i="43"/>
  <c r="E2638" i="43"/>
  <c r="E2637" i="43"/>
  <c r="E2636" i="43"/>
  <c r="E2635" i="43"/>
  <c r="E2634" i="43"/>
  <c r="E2633" i="43"/>
  <c r="E2632" i="43"/>
  <c r="E2631" i="43"/>
  <c r="E2630" i="43"/>
  <c r="E2629" i="43"/>
  <c r="E2628" i="43"/>
  <c r="E2627" i="43"/>
  <c r="E2626" i="43"/>
  <c r="E2625" i="43"/>
  <c r="E2624" i="43"/>
  <c r="E2623" i="43"/>
  <c r="E2622" i="43"/>
  <c r="E2621" i="43"/>
  <c r="E2620" i="43"/>
  <c r="E2619" i="43"/>
  <c r="E2618" i="43"/>
  <c r="E2617" i="43"/>
  <c r="E2616" i="43"/>
  <c r="E2615" i="43"/>
  <c r="E2614" i="43"/>
  <c r="E2613" i="43"/>
  <c r="E2612" i="43"/>
  <c r="E2611" i="43"/>
  <c r="E2610" i="43"/>
  <c r="E2609" i="43"/>
  <c r="E2608" i="43"/>
  <c r="E2607" i="43"/>
  <c r="E2606" i="43"/>
  <c r="E2605" i="43"/>
  <c r="E2604" i="43"/>
  <c r="E2603" i="43"/>
  <c r="E2602" i="43"/>
  <c r="E2601" i="43"/>
  <c r="E2600" i="43"/>
  <c r="E2599" i="43"/>
  <c r="E2598" i="43"/>
  <c r="E2597" i="43"/>
  <c r="E2596" i="43"/>
  <c r="E2595" i="43"/>
  <c r="E2594" i="43"/>
  <c r="E2593" i="43"/>
  <c r="E2592" i="43"/>
  <c r="E2591" i="43"/>
  <c r="E2590" i="43"/>
  <c r="E2589" i="43"/>
  <c r="E2588" i="43"/>
  <c r="E2587" i="43"/>
  <c r="E2586" i="43"/>
  <c r="E2585" i="43"/>
  <c r="E2584" i="43"/>
  <c r="E2583" i="43"/>
  <c r="E2582" i="43"/>
  <c r="E2581" i="43"/>
  <c r="E2580" i="43"/>
  <c r="E2579" i="43"/>
  <c r="E2578" i="43"/>
  <c r="E2577" i="43"/>
  <c r="E2576" i="43"/>
  <c r="E2575" i="43"/>
  <c r="E2574" i="43"/>
  <c r="E2573" i="43"/>
  <c r="E2572" i="43"/>
  <c r="E2571" i="43"/>
  <c r="E2570" i="43"/>
  <c r="E2569" i="43"/>
  <c r="E2568" i="43"/>
  <c r="E2567" i="43"/>
  <c r="E2566" i="43"/>
  <c r="E2565" i="43"/>
  <c r="E2564" i="43"/>
  <c r="E2563" i="43"/>
  <c r="E2562" i="43"/>
  <c r="E2561" i="43"/>
  <c r="E2560" i="43"/>
  <c r="E2559" i="43"/>
  <c r="E2558" i="43"/>
  <c r="E2557" i="43"/>
  <c r="E2556" i="43"/>
  <c r="E2555" i="43"/>
  <c r="E2554" i="43"/>
  <c r="E2553" i="43"/>
  <c r="E2552" i="43"/>
  <c r="E2551" i="43"/>
  <c r="E2550" i="43"/>
  <c r="E2549" i="43"/>
  <c r="E2548" i="43"/>
  <c r="E2547" i="43"/>
  <c r="E2546" i="43"/>
  <c r="E2545" i="43"/>
  <c r="E2544" i="43"/>
  <c r="E2543" i="43"/>
  <c r="E2542" i="43"/>
  <c r="E2541" i="43"/>
  <c r="E2540" i="43"/>
  <c r="E2539" i="43"/>
  <c r="E2538" i="43"/>
  <c r="E2537" i="43"/>
  <c r="E2536" i="43"/>
  <c r="E2535" i="43"/>
  <c r="E2534" i="43"/>
  <c r="E2533" i="43"/>
  <c r="E2532" i="43"/>
  <c r="E2531" i="43"/>
  <c r="E2530" i="43"/>
  <c r="E2529" i="43"/>
  <c r="E2528" i="43"/>
  <c r="E2527" i="43"/>
  <c r="E2526" i="43"/>
  <c r="E2525" i="43"/>
  <c r="E2524" i="43"/>
  <c r="E2523" i="43"/>
  <c r="E2522" i="43"/>
  <c r="E2521" i="43"/>
  <c r="E2520" i="43"/>
  <c r="E2519" i="43"/>
  <c r="E2518" i="43"/>
  <c r="E2517" i="43"/>
  <c r="E2516" i="43"/>
  <c r="E2515" i="43"/>
  <c r="E2514" i="43"/>
  <c r="E2513" i="43"/>
  <c r="E2512" i="43"/>
  <c r="E2511" i="43"/>
  <c r="E2510" i="43"/>
  <c r="E2509" i="43"/>
  <c r="E2508" i="43"/>
  <c r="E2507" i="43"/>
  <c r="E2506" i="43"/>
  <c r="E2505" i="43"/>
  <c r="E2504" i="43"/>
  <c r="E2503" i="43"/>
  <c r="E2502" i="43"/>
  <c r="E2501" i="43"/>
  <c r="E2500" i="43"/>
  <c r="E2499" i="43"/>
  <c r="E2498" i="43"/>
  <c r="E2497" i="43"/>
  <c r="E2496" i="43"/>
  <c r="E2495" i="43"/>
  <c r="E2494" i="43"/>
  <c r="E2493" i="43"/>
  <c r="E2492" i="43"/>
  <c r="E2491" i="43"/>
  <c r="E2490" i="43"/>
  <c r="E2489" i="43"/>
  <c r="E2488" i="43"/>
  <c r="E2487" i="43"/>
  <c r="E2486" i="43"/>
  <c r="E2485" i="43"/>
  <c r="E2484" i="43"/>
  <c r="E2483" i="43"/>
  <c r="E2482" i="43"/>
  <c r="E2481" i="43"/>
  <c r="E2480" i="43"/>
  <c r="E2479" i="43"/>
  <c r="E2478" i="43"/>
  <c r="E2477" i="43"/>
  <c r="E2476" i="43"/>
  <c r="E2475" i="43"/>
  <c r="E2474" i="43"/>
  <c r="E2473" i="43"/>
  <c r="E2472" i="43"/>
  <c r="E2471" i="43"/>
  <c r="E2470" i="43"/>
  <c r="E2469" i="43"/>
  <c r="E2468" i="43"/>
  <c r="E2467" i="43"/>
  <c r="E2466" i="43"/>
  <c r="E2465" i="43"/>
  <c r="E2464" i="43"/>
  <c r="E2463" i="43"/>
  <c r="E2462" i="43"/>
  <c r="E2461" i="43"/>
  <c r="E2460" i="43"/>
  <c r="E2459" i="43"/>
  <c r="E2458" i="43"/>
  <c r="E2457" i="43"/>
  <c r="E2456" i="43"/>
  <c r="E2455" i="43"/>
  <c r="E2454" i="43"/>
  <c r="E2453" i="43"/>
  <c r="E2452" i="43"/>
  <c r="E2451" i="43"/>
  <c r="E2450" i="43"/>
  <c r="E2449" i="43"/>
  <c r="E2448" i="43"/>
  <c r="E2447" i="43"/>
  <c r="E2446" i="43"/>
  <c r="E2445" i="43"/>
  <c r="E2444" i="43"/>
  <c r="E2443" i="43"/>
  <c r="E2442" i="43"/>
  <c r="E2441" i="43"/>
  <c r="E2440" i="43"/>
  <c r="E2439" i="43"/>
  <c r="E2438" i="43"/>
  <c r="E2437" i="43"/>
  <c r="E2436" i="43"/>
  <c r="E2435" i="43"/>
  <c r="E2434" i="43"/>
  <c r="E2433" i="43"/>
  <c r="E2432" i="43"/>
  <c r="E2431" i="43"/>
  <c r="E2430" i="43"/>
  <c r="E2429" i="43"/>
  <c r="E2428" i="43"/>
  <c r="E2427" i="43"/>
  <c r="E2426" i="43"/>
  <c r="E2425" i="43"/>
  <c r="E2424" i="43"/>
  <c r="E2423" i="43"/>
  <c r="E2422" i="43"/>
  <c r="E2421" i="43"/>
  <c r="E2420" i="43"/>
  <c r="E2419" i="43"/>
  <c r="E2418" i="43"/>
  <c r="E2417" i="43"/>
  <c r="E2416" i="43"/>
  <c r="E2415" i="43"/>
  <c r="E2414" i="43"/>
  <c r="E2413" i="43"/>
  <c r="E2412" i="43"/>
  <c r="E2411" i="43"/>
  <c r="E2410" i="43"/>
  <c r="E2409" i="43"/>
  <c r="E2408" i="43"/>
  <c r="E2407" i="43"/>
  <c r="E2406" i="43"/>
  <c r="E2405" i="43"/>
  <c r="E2404" i="43"/>
  <c r="E2403" i="43"/>
  <c r="E2402" i="43"/>
  <c r="E2401" i="43"/>
  <c r="E2400" i="43"/>
  <c r="E2399" i="43"/>
  <c r="E2398" i="43"/>
  <c r="E2397" i="43"/>
  <c r="E2396" i="43"/>
  <c r="E2395" i="43"/>
  <c r="E2394" i="43"/>
  <c r="E2393" i="43"/>
  <c r="E2392" i="43"/>
  <c r="E2391" i="43"/>
  <c r="E2390" i="43"/>
  <c r="E2389" i="43"/>
  <c r="E2388" i="43"/>
  <c r="E2387" i="43"/>
  <c r="E2386" i="43"/>
  <c r="E2385" i="43"/>
  <c r="E2384" i="43"/>
  <c r="E2383" i="43"/>
  <c r="E2382" i="43"/>
  <c r="E2381" i="43"/>
  <c r="E2380" i="43"/>
  <c r="E2379" i="43"/>
  <c r="E2378" i="43"/>
  <c r="E2377" i="43"/>
  <c r="E2376" i="43"/>
  <c r="E2375" i="43"/>
  <c r="E2374" i="43"/>
  <c r="E2373" i="43"/>
  <c r="E2372" i="43"/>
  <c r="E2371" i="43"/>
  <c r="E2370" i="43"/>
  <c r="E2369" i="43"/>
  <c r="E2368" i="43"/>
  <c r="E2367" i="43"/>
  <c r="E2366" i="43"/>
  <c r="E2365" i="43"/>
  <c r="E2364" i="43"/>
  <c r="E2363" i="43"/>
  <c r="E2362" i="43"/>
  <c r="E2361" i="43"/>
  <c r="E2360" i="43"/>
  <c r="E2359" i="43"/>
  <c r="E2358" i="43"/>
  <c r="E2357" i="43"/>
  <c r="E2356" i="43"/>
  <c r="E2355" i="43"/>
  <c r="E2354" i="43"/>
  <c r="E2353" i="43"/>
  <c r="E2352" i="43"/>
  <c r="E2351" i="43"/>
  <c r="E2350" i="43"/>
  <c r="E2349" i="43"/>
  <c r="E2348" i="43"/>
  <c r="E2347" i="43"/>
  <c r="E2346" i="43"/>
  <c r="E2345" i="43"/>
  <c r="E2344" i="43"/>
  <c r="E2343" i="43"/>
  <c r="E2342" i="43"/>
  <c r="E2341" i="43"/>
  <c r="E2340" i="43"/>
  <c r="E2339" i="43"/>
  <c r="E2338" i="43"/>
  <c r="E2337" i="43"/>
  <c r="E2336" i="43"/>
  <c r="E2335" i="43"/>
  <c r="E2334" i="43"/>
  <c r="E2333" i="43"/>
  <c r="E2332" i="43"/>
  <c r="E2331" i="43"/>
  <c r="E2330" i="43"/>
  <c r="E2329" i="43"/>
  <c r="E2328" i="43"/>
  <c r="E2327" i="43"/>
  <c r="E2326" i="43"/>
  <c r="E2325" i="43"/>
  <c r="E2324" i="43"/>
  <c r="E2323" i="43"/>
  <c r="E2322" i="43"/>
  <c r="E2321" i="43"/>
  <c r="E2320" i="43"/>
  <c r="E2319" i="43"/>
  <c r="E2318" i="43"/>
  <c r="E2317" i="43"/>
  <c r="E2316" i="43"/>
  <c r="E2315" i="43"/>
  <c r="E2314" i="43"/>
  <c r="E2313" i="43"/>
  <c r="E2312" i="43"/>
  <c r="E2311" i="43"/>
  <c r="E2310" i="43"/>
  <c r="E2309" i="43"/>
  <c r="E2308" i="43"/>
  <c r="E2307" i="43"/>
  <c r="E2306" i="43"/>
  <c r="E2305" i="43"/>
  <c r="E2304" i="43"/>
  <c r="E2303" i="43"/>
  <c r="E2302" i="43"/>
  <c r="E2301" i="43"/>
  <c r="E2300" i="43"/>
  <c r="E2299" i="43"/>
  <c r="E2298" i="43"/>
  <c r="E2297" i="43"/>
  <c r="E2296" i="43"/>
  <c r="E2295" i="43"/>
  <c r="E2294" i="43"/>
  <c r="E2293" i="43"/>
  <c r="E2292" i="43"/>
  <c r="E2291" i="43"/>
  <c r="E2290" i="43"/>
  <c r="E2289" i="43"/>
  <c r="E2288" i="43"/>
  <c r="E2287" i="43"/>
  <c r="E2286" i="43"/>
  <c r="E2285" i="43"/>
  <c r="E2284" i="43"/>
  <c r="E2283" i="43"/>
  <c r="E2282" i="43"/>
  <c r="E2281" i="43"/>
  <c r="E2280" i="43"/>
  <c r="E2279" i="43"/>
  <c r="E2278" i="43"/>
  <c r="E2277" i="43"/>
  <c r="E2276" i="43"/>
  <c r="E2275" i="43"/>
  <c r="E2274" i="43"/>
  <c r="E2273" i="43"/>
  <c r="E2272" i="43"/>
  <c r="E2271" i="43"/>
  <c r="E2270" i="43"/>
  <c r="E2269" i="43"/>
  <c r="E2268" i="43"/>
  <c r="E2267" i="43"/>
  <c r="E2266" i="43"/>
  <c r="E2265" i="43"/>
  <c r="E2264" i="43"/>
  <c r="E2263" i="43"/>
  <c r="E2262" i="43"/>
  <c r="E2261" i="43"/>
  <c r="E2260" i="43"/>
  <c r="E2259" i="43"/>
  <c r="E2258" i="43"/>
  <c r="E2257" i="43"/>
  <c r="E2256" i="43"/>
  <c r="E2255" i="43"/>
  <c r="E2254" i="43"/>
  <c r="E2253" i="43"/>
  <c r="E2252" i="43"/>
  <c r="E2251" i="43"/>
  <c r="E2250" i="43"/>
  <c r="E2249" i="43"/>
  <c r="E2248" i="43"/>
  <c r="E2247" i="43"/>
  <c r="E2246" i="43"/>
  <c r="E2245" i="43"/>
  <c r="E2244" i="43"/>
  <c r="E2243" i="43"/>
  <c r="E2242" i="43"/>
  <c r="E2241" i="43"/>
  <c r="E2240" i="43"/>
  <c r="E2239" i="43"/>
  <c r="E2238" i="43"/>
  <c r="E2237" i="43"/>
  <c r="E2236" i="43"/>
  <c r="E2235" i="43"/>
  <c r="E2234" i="43"/>
  <c r="E2233" i="43"/>
  <c r="E2232" i="43"/>
  <c r="E2231" i="43"/>
  <c r="E2230" i="43"/>
  <c r="E2229" i="43"/>
  <c r="E2228" i="43"/>
  <c r="E2227" i="43"/>
  <c r="E2226" i="43"/>
  <c r="E2225" i="43"/>
  <c r="E2224" i="43"/>
  <c r="E2223" i="43"/>
  <c r="E2222" i="43"/>
  <c r="E2221" i="43"/>
  <c r="E2220" i="43"/>
  <c r="E2219" i="43"/>
  <c r="E2218" i="43"/>
  <c r="E2217" i="43"/>
  <c r="E2216" i="43"/>
  <c r="E2215" i="43"/>
  <c r="E2214" i="43"/>
  <c r="E2213" i="43"/>
  <c r="E2212" i="43"/>
  <c r="E2211" i="43"/>
  <c r="E2210" i="43"/>
  <c r="E2209" i="43"/>
  <c r="E2208" i="43"/>
  <c r="E2207" i="43"/>
  <c r="E2206" i="43"/>
  <c r="E2205" i="43"/>
  <c r="E2204" i="43"/>
  <c r="E2203" i="43"/>
  <c r="E2202" i="43"/>
  <c r="E2201" i="43"/>
  <c r="E2200" i="43"/>
  <c r="E2199" i="43"/>
  <c r="E2198" i="43"/>
  <c r="E2197" i="43"/>
  <c r="E2196" i="43"/>
  <c r="E2195" i="43"/>
  <c r="E2194" i="43"/>
  <c r="E2193" i="43"/>
  <c r="E2192" i="43"/>
  <c r="E2191" i="43"/>
  <c r="E2190" i="43"/>
  <c r="E2189" i="43"/>
  <c r="E2188" i="43"/>
  <c r="E2187" i="43"/>
  <c r="E2186" i="43"/>
  <c r="E2185" i="43"/>
  <c r="E2184" i="43"/>
  <c r="E2183" i="43"/>
  <c r="E2182" i="43"/>
  <c r="E2181" i="43"/>
  <c r="E2180" i="43"/>
  <c r="E2179" i="43"/>
  <c r="E2178" i="43"/>
  <c r="E2177" i="43"/>
  <c r="E2176" i="43"/>
  <c r="E2175" i="43"/>
  <c r="E2174" i="43"/>
  <c r="E2173" i="43"/>
  <c r="E2172" i="43"/>
  <c r="E2171" i="43"/>
  <c r="E2170" i="43"/>
  <c r="E2169" i="43"/>
  <c r="E2168" i="43"/>
  <c r="E2167" i="43"/>
  <c r="E2166" i="43"/>
  <c r="E2165" i="43"/>
  <c r="E2164" i="43"/>
  <c r="E2163" i="43"/>
  <c r="E2162" i="43"/>
  <c r="E2161" i="43"/>
  <c r="E2160" i="43"/>
  <c r="E2159" i="43"/>
  <c r="E2158" i="43"/>
  <c r="E2157" i="43"/>
  <c r="E2156" i="43"/>
  <c r="E2155" i="43"/>
  <c r="E2154" i="43"/>
  <c r="E2153" i="43"/>
  <c r="E2152" i="43"/>
  <c r="E2151" i="43"/>
  <c r="E2150" i="43"/>
  <c r="E2149" i="43"/>
  <c r="E2148" i="43"/>
  <c r="E2147" i="43"/>
  <c r="E2146" i="43"/>
  <c r="E2145" i="43"/>
  <c r="E2144" i="43"/>
  <c r="E2143" i="43"/>
  <c r="E2142" i="43"/>
  <c r="E2141" i="43"/>
  <c r="E2140" i="43"/>
  <c r="E2139" i="43"/>
  <c r="E2138" i="43"/>
  <c r="E2137" i="43"/>
  <c r="E2136" i="43"/>
  <c r="E2135" i="43"/>
  <c r="E2134" i="43"/>
  <c r="E2133" i="43"/>
  <c r="E2132" i="43"/>
  <c r="E2131" i="43"/>
  <c r="E2130" i="43"/>
  <c r="E2129" i="43"/>
  <c r="E2128" i="43"/>
  <c r="E2127" i="43"/>
  <c r="E2126" i="43"/>
  <c r="E2125" i="43"/>
  <c r="E2124" i="43"/>
  <c r="E2123" i="43"/>
  <c r="E2122" i="43"/>
  <c r="E2121" i="43"/>
  <c r="E2120" i="43"/>
  <c r="E2119" i="43"/>
  <c r="E2118" i="43"/>
  <c r="E2117" i="43"/>
  <c r="E2116" i="43"/>
  <c r="E2115" i="43"/>
  <c r="E2114" i="43"/>
  <c r="E2113" i="43"/>
  <c r="E2112" i="43"/>
  <c r="E2111" i="43"/>
  <c r="E2110" i="43"/>
  <c r="E2109" i="43"/>
  <c r="E2108" i="43"/>
  <c r="E2107" i="43"/>
  <c r="E2106" i="43"/>
  <c r="E2105" i="43"/>
  <c r="E2104" i="43"/>
  <c r="E2103" i="43"/>
  <c r="E2102" i="43"/>
  <c r="E2101" i="43"/>
  <c r="E2100" i="43"/>
  <c r="E2099" i="43"/>
  <c r="E2098" i="43"/>
  <c r="E2097" i="43"/>
  <c r="E2096" i="43"/>
  <c r="E2095" i="43"/>
  <c r="E2094" i="43"/>
  <c r="E2093" i="43"/>
  <c r="E2092" i="43"/>
  <c r="E2091" i="43"/>
  <c r="E2090" i="43"/>
  <c r="E2089" i="43"/>
  <c r="E2088" i="43"/>
  <c r="E2087" i="43"/>
  <c r="E2086" i="43"/>
  <c r="E2085" i="43"/>
  <c r="E2084" i="43"/>
  <c r="E2083" i="43"/>
  <c r="E2082" i="43"/>
  <c r="E2081" i="43"/>
  <c r="E2080" i="43"/>
  <c r="E2079" i="43"/>
  <c r="E2078" i="43"/>
  <c r="E2077" i="43"/>
  <c r="E2076" i="43"/>
  <c r="E2075" i="43"/>
  <c r="E2074" i="43"/>
  <c r="E2073" i="43"/>
  <c r="E2072" i="43"/>
  <c r="E2071" i="43"/>
  <c r="E2070" i="43"/>
  <c r="E2069" i="43"/>
  <c r="E2068" i="43"/>
  <c r="E2067" i="43"/>
  <c r="E2066" i="43"/>
  <c r="E2065" i="43"/>
  <c r="E2064" i="43"/>
  <c r="E2063" i="43"/>
  <c r="E2062" i="43"/>
  <c r="E2061" i="43"/>
  <c r="E2060" i="43"/>
  <c r="E2059" i="43"/>
  <c r="E2058" i="43"/>
  <c r="E2057" i="43"/>
  <c r="E2056" i="43"/>
  <c r="E2055" i="43"/>
  <c r="E2054" i="43"/>
  <c r="E2053" i="43"/>
  <c r="E2052" i="43"/>
  <c r="E2051" i="43"/>
  <c r="E2050" i="43"/>
  <c r="E2049" i="43"/>
  <c r="E2048" i="43"/>
  <c r="E2047" i="43"/>
  <c r="E2046" i="43"/>
  <c r="E2045" i="43"/>
  <c r="E2044" i="43"/>
  <c r="E2043" i="43"/>
  <c r="E2042" i="43"/>
  <c r="E2041" i="43"/>
  <c r="E2040" i="43"/>
  <c r="E2039" i="43"/>
  <c r="E2038" i="43"/>
  <c r="E2037" i="43"/>
  <c r="E2036" i="43"/>
  <c r="E2035" i="43"/>
  <c r="E2034" i="43"/>
  <c r="E2033" i="43"/>
  <c r="E2032" i="43"/>
  <c r="E2031" i="43"/>
  <c r="E2030" i="43"/>
  <c r="E2029" i="43"/>
  <c r="E2028" i="43"/>
  <c r="E2027" i="43"/>
  <c r="E2026" i="43"/>
  <c r="E2025" i="43"/>
  <c r="E2024" i="43"/>
  <c r="E2023" i="43"/>
  <c r="E2022" i="43"/>
  <c r="E2021" i="43"/>
  <c r="E2020" i="43"/>
  <c r="E2019" i="43"/>
  <c r="E2018" i="43"/>
  <c r="E2017" i="43"/>
  <c r="E2016" i="43"/>
  <c r="E2015" i="43"/>
  <c r="E2014" i="43"/>
  <c r="E2013" i="43"/>
  <c r="E2012" i="43"/>
  <c r="E2011" i="43"/>
  <c r="E2010" i="43"/>
  <c r="E2009" i="43"/>
  <c r="E2008" i="43"/>
  <c r="E2007" i="43"/>
  <c r="E2006" i="43"/>
  <c r="E2005" i="43"/>
  <c r="E2004" i="43"/>
  <c r="E2003" i="43"/>
  <c r="E2002" i="43"/>
  <c r="E2001" i="43"/>
  <c r="E2000" i="43"/>
  <c r="E1999" i="43"/>
  <c r="E1998" i="43"/>
  <c r="E1997" i="43"/>
  <c r="E1996" i="43"/>
  <c r="E1995" i="43"/>
  <c r="E1994" i="43"/>
  <c r="E1993" i="43"/>
  <c r="E1992" i="43"/>
  <c r="E1991" i="43"/>
  <c r="E1990" i="43"/>
  <c r="E1989" i="43"/>
  <c r="E1988" i="43"/>
  <c r="E1987" i="43"/>
  <c r="E1986" i="43"/>
  <c r="E1985" i="43"/>
  <c r="E1984" i="43"/>
  <c r="E1983" i="43"/>
  <c r="E1982" i="43"/>
  <c r="E1981" i="43"/>
  <c r="E1980" i="43"/>
  <c r="E1979" i="43"/>
  <c r="E1978" i="43"/>
  <c r="E1977" i="43"/>
  <c r="E1976" i="43"/>
  <c r="E1975" i="43"/>
  <c r="E1974" i="43"/>
  <c r="E1973" i="43"/>
  <c r="E1972" i="43"/>
  <c r="E1971" i="43"/>
  <c r="E1970" i="43"/>
  <c r="E1969" i="43"/>
  <c r="E1968" i="43"/>
  <c r="E1967" i="43"/>
  <c r="E1966" i="43"/>
  <c r="E1965" i="43"/>
  <c r="E1964" i="43"/>
  <c r="E1963" i="43"/>
  <c r="E1962" i="43"/>
  <c r="E1961" i="43"/>
  <c r="E1960" i="43"/>
  <c r="E1959" i="43"/>
  <c r="E1958" i="43"/>
  <c r="E1957" i="43"/>
  <c r="E1956" i="43"/>
  <c r="E1955" i="43"/>
  <c r="E1954" i="43"/>
  <c r="E1953" i="43"/>
  <c r="E1952" i="43"/>
  <c r="E1951" i="43"/>
  <c r="E1950" i="43"/>
  <c r="E1949" i="43"/>
  <c r="E1948" i="43"/>
  <c r="E1947" i="43"/>
  <c r="E1946" i="43"/>
  <c r="E1945" i="43"/>
  <c r="E1944" i="43"/>
  <c r="E1943" i="43"/>
  <c r="E1942" i="43"/>
  <c r="E1941" i="43"/>
  <c r="E1940" i="43"/>
  <c r="E1939" i="43"/>
  <c r="E1938" i="43"/>
  <c r="E1937" i="43"/>
  <c r="E1936" i="43"/>
  <c r="E1935" i="43"/>
  <c r="E1934" i="43"/>
  <c r="E1933" i="43"/>
  <c r="E1932" i="43"/>
  <c r="E1931" i="43"/>
  <c r="E1930" i="43"/>
  <c r="E1929" i="43"/>
  <c r="E1928" i="43"/>
  <c r="E1927" i="43"/>
  <c r="E1926" i="43"/>
  <c r="E1925" i="43"/>
  <c r="E1924" i="43"/>
  <c r="E1923" i="43"/>
  <c r="E1922" i="43"/>
  <c r="E1921" i="43"/>
  <c r="E1920" i="43"/>
  <c r="E1919" i="43"/>
  <c r="E1918" i="43"/>
  <c r="E1917" i="43"/>
  <c r="E1916" i="43"/>
  <c r="E1915" i="43"/>
  <c r="E1914" i="43"/>
  <c r="E1913" i="43"/>
  <c r="E1912" i="43"/>
  <c r="E1911" i="43"/>
  <c r="E1910" i="43"/>
  <c r="E1909" i="43"/>
  <c r="E1908" i="43"/>
  <c r="E1907" i="43"/>
  <c r="E1906" i="43"/>
  <c r="E1905" i="43"/>
  <c r="E1904" i="43"/>
  <c r="E1903" i="43"/>
  <c r="E1902" i="43"/>
  <c r="E1901" i="43"/>
  <c r="E1900" i="43"/>
  <c r="E1899" i="43"/>
  <c r="E1898" i="43"/>
  <c r="E1897" i="43"/>
  <c r="E1896" i="43"/>
  <c r="E1895" i="43"/>
  <c r="E1894" i="43"/>
  <c r="E1893" i="43"/>
  <c r="E1892" i="43"/>
  <c r="E1891" i="43"/>
  <c r="E1890" i="43"/>
  <c r="E1889" i="43"/>
  <c r="E1888" i="43"/>
  <c r="E1887" i="43"/>
  <c r="E1886" i="43"/>
  <c r="E1885" i="43"/>
  <c r="E1884" i="43"/>
  <c r="E1883" i="43"/>
  <c r="E1882" i="43"/>
  <c r="E1881" i="43"/>
  <c r="E1880" i="43"/>
  <c r="E1879" i="43"/>
  <c r="E1878" i="43"/>
  <c r="E1877" i="43"/>
  <c r="E1876" i="43"/>
  <c r="E1875" i="43"/>
  <c r="E1874" i="43"/>
  <c r="E1873" i="43"/>
  <c r="E1872" i="43"/>
  <c r="E1871" i="43"/>
  <c r="E1870" i="43"/>
  <c r="E1869" i="43"/>
  <c r="E1868" i="43"/>
  <c r="E1867" i="43"/>
  <c r="E1866" i="43"/>
  <c r="E1865" i="43"/>
  <c r="E1864" i="43"/>
  <c r="E1863" i="43"/>
  <c r="E1862" i="43"/>
  <c r="E1861" i="43"/>
  <c r="E1860" i="43"/>
  <c r="E1859" i="43"/>
  <c r="E1858" i="43"/>
  <c r="E1857" i="43"/>
  <c r="E1856" i="43"/>
  <c r="E1855" i="43"/>
  <c r="E1854" i="43"/>
  <c r="E1853" i="43"/>
  <c r="E1852" i="43"/>
  <c r="E1851" i="43"/>
  <c r="E1850" i="43"/>
  <c r="E1849" i="43"/>
  <c r="E1848" i="43"/>
  <c r="E1847" i="43"/>
  <c r="E1846" i="43"/>
  <c r="E1845" i="43"/>
  <c r="E1844" i="43"/>
  <c r="E1843" i="43"/>
  <c r="E1842" i="43"/>
  <c r="E1841" i="43"/>
  <c r="E1840" i="43"/>
  <c r="E1839" i="43"/>
  <c r="E1838" i="43"/>
  <c r="E1837" i="43"/>
  <c r="E1836" i="43"/>
  <c r="E1835" i="43"/>
  <c r="E1834" i="43"/>
  <c r="E1833" i="43"/>
  <c r="E1832" i="43"/>
  <c r="E1831" i="43"/>
  <c r="E1830" i="43"/>
  <c r="E1829" i="43"/>
  <c r="E1828" i="43"/>
  <c r="E1827" i="43"/>
  <c r="E1826" i="43"/>
  <c r="E1825" i="43"/>
  <c r="E1824" i="43"/>
  <c r="E1823" i="43"/>
  <c r="E1822" i="43"/>
  <c r="E1821" i="43"/>
  <c r="E1820" i="43"/>
  <c r="E1819" i="43"/>
  <c r="E1818" i="43"/>
  <c r="E1817" i="43"/>
  <c r="E1816" i="43"/>
  <c r="E1815" i="43"/>
  <c r="E1814" i="43"/>
  <c r="E1813" i="43"/>
  <c r="E1812" i="43"/>
  <c r="E1811" i="43"/>
  <c r="E1810" i="43"/>
  <c r="E1809" i="43"/>
  <c r="E1808" i="43"/>
  <c r="E1807" i="43"/>
  <c r="E1806" i="43"/>
  <c r="E1805" i="43"/>
  <c r="E1804" i="43"/>
  <c r="E1803" i="43"/>
  <c r="E1802" i="43"/>
  <c r="E1801" i="43"/>
  <c r="E1800" i="43"/>
  <c r="E1799" i="43"/>
  <c r="E1798" i="43"/>
  <c r="E1797" i="43"/>
  <c r="E1796" i="43"/>
  <c r="E1795" i="43"/>
  <c r="E1794" i="43"/>
  <c r="E1793" i="43"/>
  <c r="E1792" i="43"/>
  <c r="E1791" i="43"/>
  <c r="E1790" i="43"/>
  <c r="E1789" i="43"/>
  <c r="E1788" i="43"/>
  <c r="E1787" i="43"/>
  <c r="E1786" i="43"/>
  <c r="E1785" i="43"/>
  <c r="E1784" i="43"/>
  <c r="E1783" i="43"/>
  <c r="E1782" i="43"/>
  <c r="E1781" i="43"/>
  <c r="E1780" i="43"/>
  <c r="E1779" i="43"/>
  <c r="E1778" i="43"/>
  <c r="E1777" i="43"/>
  <c r="E1776" i="43"/>
  <c r="E1775" i="43"/>
  <c r="E1774" i="43"/>
  <c r="E1773" i="43"/>
  <c r="E1772" i="43"/>
  <c r="E1771" i="43"/>
  <c r="E1770" i="43"/>
  <c r="E1769" i="43"/>
  <c r="E1768" i="43"/>
  <c r="E1767" i="43"/>
  <c r="E1766" i="43"/>
  <c r="E1765" i="43"/>
  <c r="E1764" i="43"/>
  <c r="E1763" i="43"/>
  <c r="E1762" i="43"/>
  <c r="E1761" i="43"/>
  <c r="E1760" i="43"/>
  <c r="E1759" i="43"/>
  <c r="E1758" i="43"/>
  <c r="E1757" i="43"/>
  <c r="E1756" i="43"/>
  <c r="E1755" i="43"/>
  <c r="E1754" i="43"/>
  <c r="E1753" i="43"/>
  <c r="E1752" i="43"/>
  <c r="E1751" i="43"/>
  <c r="E1750" i="43"/>
  <c r="E1749" i="43"/>
  <c r="E1748" i="43"/>
  <c r="E1747" i="43"/>
  <c r="E1746" i="43"/>
  <c r="E1745" i="43"/>
  <c r="E1744" i="43"/>
  <c r="E1743" i="43"/>
  <c r="E1742" i="43"/>
  <c r="E1741" i="43"/>
  <c r="E1740" i="43"/>
  <c r="E1739" i="43"/>
  <c r="E1738" i="43"/>
  <c r="E1737" i="43"/>
  <c r="E1736" i="43"/>
  <c r="E1735" i="43"/>
  <c r="E1734" i="43"/>
  <c r="E1733" i="43"/>
  <c r="E1732" i="43"/>
  <c r="E1731" i="43"/>
  <c r="E1730" i="43"/>
  <c r="E1729" i="43"/>
  <c r="E1728" i="43"/>
  <c r="E1727" i="43"/>
  <c r="E1726" i="43"/>
  <c r="E1725" i="43"/>
  <c r="E1724" i="43"/>
  <c r="E1723" i="43"/>
  <c r="E1722" i="43"/>
  <c r="E1721" i="43"/>
  <c r="E1720" i="43"/>
  <c r="E1719" i="43"/>
  <c r="E1718" i="43"/>
  <c r="E1717" i="43"/>
  <c r="E1716" i="43"/>
  <c r="E1715" i="43"/>
  <c r="E1714" i="43"/>
  <c r="E1713" i="43"/>
  <c r="E1712" i="43"/>
  <c r="E1711" i="43"/>
  <c r="E1710" i="43"/>
  <c r="E1709" i="43"/>
  <c r="E1708" i="43"/>
  <c r="E1707" i="43"/>
  <c r="E1706" i="43"/>
  <c r="E1705" i="43"/>
  <c r="E1704" i="43"/>
  <c r="E1703" i="43"/>
  <c r="E1702" i="43"/>
  <c r="E1701" i="43"/>
  <c r="E1700" i="43"/>
  <c r="E1699" i="43"/>
  <c r="E1698" i="43"/>
  <c r="E1697" i="43"/>
  <c r="E1696" i="43"/>
  <c r="E1695" i="43"/>
  <c r="E1694" i="43"/>
  <c r="E1693" i="43"/>
  <c r="E1692" i="43"/>
  <c r="E1691" i="43"/>
  <c r="E1690" i="43"/>
  <c r="E1689" i="43"/>
  <c r="E1688" i="43"/>
  <c r="E1687" i="43"/>
  <c r="E1686" i="43"/>
  <c r="E1685" i="43"/>
  <c r="E1684" i="43"/>
  <c r="E1683" i="43"/>
  <c r="E1682" i="43"/>
  <c r="E1681" i="43"/>
  <c r="E1680" i="43"/>
  <c r="E1679" i="43"/>
  <c r="E1678" i="43"/>
  <c r="E1677" i="43"/>
  <c r="E1676" i="43"/>
  <c r="E1675" i="43"/>
  <c r="E1674" i="43"/>
  <c r="E1673" i="43"/>
  <c r="E1672" i="43"/>
  <c r="E1671" i="43"/>
  <c r="E1670" i="43"/>
  <c r="E1669" i="43"/>
  <c r="E1668" i="43"/>
  <c r="E1667" i="43"/>
  <c r="E1666" i="43"/>
  <c r="E1665" i="43"/>
  <c r="E1664" i="43"/>
  <c r="E1663" i="43"/>
  <c r="E1662" i="43"/>
  <c r="E1661" i="43"/>
  <c r="E1660" i="43"/>
  <c r="E1659" i="43"/>
  <c r="E1658" i="43"/>
  <c r="E1657" i="43"/>
  <c r="E1656" i="43"/>
  <c r="E1655" i="43"/>
  <c r="E1654" i="43"/>
  <c r="E1653" i="43"/>
  <c r="E1652" i="43"/>
  <c r="E1651" i="43"/>
  <c r="E1650" i="43"/>
  <c r="E1649" i="43"/>
  <c r="E1648" i="43"/>
  <c r="E1647" i="43"/>
  <c r="E1646" i="43"/>
  <c r="E1645" i="43"/>
  <c r="E1644" i="43"/>
  <c r="E1643" i="43"/>
  <c r="E1642" i="43"/>
  <c r="E1641" i="43"/>
  <c r="E1640" i="43"/>
  <c r="E1639" i="43"/>
  <c r="E1638" i="43"/>
  <c r="E1637" i="43"/>
  <c r="E1636" i="43"/>
  <c r="E1635" i="43"/>
  <c r="E1634" i="43"/>
  <c r="E1633" i="43"/>
  <c r="E1632" i="43"/>
  <c r="E1631" i="43"/>
  <c r="E1630" i="43"/>
  <c r="E1629" i="43"/>
  <c r="E1628" i="43"/>
  <c r="E1627" i="43"/>
  <c r="E1626" i="43"/>
  <c r="E1625" i="43"/>
  <c r="E1624" i="43"/>
  <c r="E1623" i="43"/>
  <c r="E1622" i="43"/>
  <c r="E1621" i="43"/>
  <c r="E1620" i="43"/>
  <c r="E1619" i="43"/>
  <c r="E1618" i="43"/>
  <c r="E1617" i="43"/>
  <c r="E1616" i="43"/>
  <c r="E1615" i="43"/>
  <c r="E1614" i="43"/>
  <c r="E1613" i="43"/>
  <c r="E1612" i="43"/>
  <c r="E1611" i="43"/>
  <c r="E1610" i="43"/>
  <c r="E1609" i="43"/>
  <c r="E1608" i="43"/>
  <c r="E1607" i="43"/>
  <c r="E1606" i="43"/>
  <c r="E1605" i="43"/>
  <c r="E1604" i="43"/>
  <c r="E1603" i="43"/>
  <c r="E1602" i="43"/>
  <c r="E1601" i="43"/>
  <c r="E1600" i="43"/>
  <c r="E1599" i="43"/>
  <c r="E1598" i="43"/>
  <c r="E1597" i="43"/>
  <c r="E1596" i="43"/>
  <c r="E1595" i="43"/>
  <c r="E1594" i="43"/>
  <c r="E1593" i="43"/>
  <c r="E1592" i="43"/>
  <c r="E1591" i="43"/>
  <c r="E1590" i="43"/>
  <c r="E1589" i="43"/>
  <c r="E1588" i="43"/>
  <c r="E1587" i="43"/>
  <c r="E1586" i="43"/>
  <c r="E1585" i="43"/>
  <c r="E1584" i="43"/>
  <c r="E1583" i="43"/>
  <c r="E1582" i="43"/>
  <c r="E1581" i="43"/>
  <c r="E1580" i="43"/>
  <c r="E1579" i="43"/>
  <c r="E1578" i="43"/>
  <c r="E1577" i="43"/>
  <c r="E1576" i="43"/>
  <c r="E1575" i="43"/>
  <c r="E1574" i="43"/>
  <c r="E1573" i="43"/>
  <c r="E1572" i="43"/>
  <c r="E1571" i="43"/>
  <c r="E1570" i="43"/>
  <c r="E1569" i="43"/>
  <c r="E1568" i="43"/>
  <c r="E1567" i="43"/>
  <c r="E1566" i="43"/>
  <c r="E1565" i="43"/>
  <c r="E1564" i="43"/>
  <c r="E1563" i="43"/>
  <c r="E1562" i="43"/>
  <c r="E1561" i="43"/>
  <c r="E1560" i="43"/>
  <c r="E1559" i="43"/>
  <c r="E1558" i="43"/>
  <c r="E1557" i="43"/>
  <c r="E1556" i="43"/>
  <c r="E1555" i="43"/>
  <c r="E1554" i="43"/>
  <c r="E1553" i="43"/>
  <c r="E1552" i="43"/>
  <c r="E1551" i="43"/>
  <c r="E1550" i="43"/>
  <c r="E1549" i="43"/>
  <c r="E1548" i="43"/>
  <c r="E1547" i="43"/>
  <c r="E1546" i="43"/>
  <c r="E1545" i="43"/>
  <c r="E1544" i="43"/>
  <c r="E1543" i="43"/>
  <c r="E1542" i="43"/>
  <c r="E1541" i="43"/>
  <c r="E1540" i="43"/>
  <c r="E1539" i="43"/>
  <c r="E1538" i="43"/>
  <c r="E1537" i="43"/>
  <c r="E1536" i="43"/>
  <c r="E1535" i="43"/>
  <c r="E1534" i="43"/>
  <c r="E1533" i="43"/>
  <c r="E1532" i="43"/>
  <c r="E1531" i="43"/>
  <c r="E1530" i="43"/>
  <c r="E1529" i="43"/>
  <c r="E1528" i="43"/>
  <c r="E1527" i="43"/>
  <c r="E1526" i="43"/>
  <c r="E1525" i="43"/>
  <c r="E1524" i="43"/>
  <c r="E1523" i="43"/>
  <c r="E1522" i="43"/>
  <c r="E1521" i="43"/>
  <c r="E1520" i="43"/>
  <c r="E1519" i="43"/>
  <c r="E1518" i="43"/>
  <c r="E1517" i="43"/>
  <c r="E1516" i="43"/>
  <c r="E1515" i="43"/>
  <c r="E1514" i="43"/>
  <c r="E1513" i="43"/>
  <c r="E1512" i="43"/>
  <c r="E1511" i="43"/>
  <c r="E1510" i="43"/>
  <c r="E1509" i="43"/>
  <c r="E1508" i="43"/>
  <c r="E1507" i="43"/>
  <c r="E1506" i="43"/>
  <c r="E1505" i="43"/>
  <c r="E1504" i="43"/>
  <c r="E1503" i="43"/>
  <c r="E1502" i="43"/>
  <c r="E1501" i="43"/>
  <c r="E1500" i="43"/>
  <c r="E1499" i="43"/>
  <c r="E1498" i="43"/>
  <c r="E1497" i="43"/>
  <c r="E1496" i="43"/>
  <c r="E1495" i="43"/>
  <c r="E1494" i="43"/>
  <c r="E1493" i="43"/>
  <c r="E1492" i="43"/>
  <c r="E1491" i="43"/>
  <c r="E1490" i="43"/>
  <c r="E1489" i="43"/>
  <c r="E1488" i="43"/>
  <c r="E1487" i="43"/>
  <c r="E1486" i="43"/>
  <c r="E1485" i="43"/>
  <c r="E1484" i="43"/>
  <c r="E1483" i="43"/>
  <c r="E1482" i="43"/>
  <c r="E1481" i="43"/>
  <c r="E1480" i="43"/>
  <c r="E1479" i="43"/>
  <c r="E1478" i="43"/>
  <c r="E1477" i="43"/>
  <c r="E1476" i="43"/>
  <c r="E1475" i="43"/>
  <c r="E1474" i="43"/>
  <c r="E1473" i="43"/>
  <c r="E1472" i="43"/>
  <c r="E1471" i="43"/>
  <c r="E1470" i="43"/>
  <c r="E1469" i="43"/>
  <c r="E1468" i="43"/>
  <c r="E1467" i="43"/>
  <c r="E1466" i="43"/>
  <c r="E1465" i="43"/>
  <c r="E1464" i="43"/>
  <c r="E1463" i="43"/>
  <c r="E1462" i="43"/>
  <c r="E1461" i="43"/>
  <c r="E1460" i="43"/>
  <c r="E1459" i="43"/>
  <c r="E1458" i="43"/>
  <c r="E1457" i="43"/>
  <c r="E1456" i="43"/>
  <c r="E1455" i="43"/>
  <c r="E1454" i="43"/>
  <c r="E1453" i="43"/>
  <c r="E1452" i="43"/>
  <c r="E1451" i="43"/>
  <c r="E1450" i="43"/>
  <c r="E1449" i="43"/>
  <c r="E1448" i="43"/>
  <c r="E1447" i="43"/>
  <c r="E1446" i="43"/>
  <c r="E1445" i="43"/>
  <c r="E1444" i="43"/>
  <c r="E1443" i="43"/>
  <c r="E1442" i="43"/>
  <c r="E1441" i="43"/>
  <c r="E1440" i="43"/>
  <c r="E1439" i="43"/>
  <c r="E1438" i="43"/>
  <c r="E1437" i="43"/>
  <c r="E1436" i="43"/>
  <c r="E1435" i="43"/>
  <c r="E1434" i="43"/>
  <c r="E1433" i="43"/>
  <c r="E1432" i="43"/>
  <c r="E1431" i="43"/>
  <c r="E1430" i="43"/>
  <c r="E1429" i="43"/>
  <c r="E1428" i="43"/>
  <c r="E1427" i="43"/>
  <c r="E1426" i="43"/>
  <c r="E1425" i="43"/>
  <c r="E1424" i="43"/>
  <c r="E1423" i="43"/>
  <c r="E1422" i="43"/>
  <c r="E1421" i="43"/>
  <c r="E1420" i="43"/>
  <c r="E1419" i="43"/>
  <c r="E1418" i="43"/>
  <c r="E1417" i="43"/>
  <c r="E1416" i="43"/>
  <c r="E1415" i="43"/>
  <c r="E1414" i="43"/>
  <c r="E1413" i="43"/>
  <c r="E1412" i="43"/>
  <c r="E1411" i="43"/>
  <c r="E1410" i="43"/>
  <c r="E1409" i="43"/>
  <c r="E1408" i="43"/>
  <c r="E1407" i="43"/>
  <c r="E1406" i="43"/>
  <c r="E1405" i="43"/>
  <c r="E1404" i="43"/>
  <c r="E1403" i="43"/>
  <c r="E1402" i="43"/>
  <c r="E1401" i="43"/>
  <c r="E1400" i="43"/>
  <c r="E1399" i="43"/>
  <c r="E1398" i="43"/>
  <c r="E1397" i="43"/>
  <c r="E1396" i="43"/>
  <c r="E1395" i="43"/>
  <c r="E1394" i="43"/>
  <c r="E1393" i="43"/>
  <c r="E1392" i="43"/>
  <c r="E1391" i="43"/>
  <c r="E1390" i="43"/>
  <c r="E1389" i="43"/>
  <c r="E1388" i="43"/>
  <c r="E1387" i="43"/>
  <c r="E1386" i="43"/>
  <c r="E1385" i="43"/>
  <c r="E1384" i="43"/>
  <c r="E1383" i="43"/>
  <c r="E1382" i="43"/>
  <c r="E1381" i="43"/>
  <c r="E1380" i="43"/>
  <c r="E1379" i="43"/>
  <c r="E1378" i="43"/>
  <c r="E1377" i="43"/>
  <c r="E1376" i="43"/>
  <c r="E1375" i="43"/>
  <c r="E1374" i="43"/>
  <c r="E1373" i="43"/>
  <c r="E1372" i="43"/>
  <c r="E1371" i="43"/>
  <c r="E1370" i="43"/>
  <c r="E1369" i="43"/>
  <c r="E1368" i="43"/>
  <c r="E1367" i="43"/>
  <c r="E1366" i="43"/>
  <c r="E1365" i="43"/>
  <c r="E1364" i="43"/>
  <c r="E1363" i="43"/>
  <c r="E1362" i="43"/>
  <c r="E1361" i="43"/>
  <c r="E1360" i="43"/>
  <c r="E1359" i="43"/>
  <c r="E1358" i="43"/>
  <c r="E1357" i="43"/>
  <c r="E1356" i="43"/>
  <c r="E1355" i="43"/>
  <c r="E1354" i="43"/>
  <c r="E1353" i="43"/>
  <c r="E1352" i="43"/>
  <c r="E1351" i="43"/>
  <c r="E1350" i="43"/>
  <c r="E1349" i="43"/>
  <c r="E1348" i="43"/>
  <c r="E1347" i="43"/>
  <c r="E1346" i="43"/>
  <c r="E1345" i="43"/>
  <c r="E1344" i="43"/>
  <c r="E1343" i="43"/>
  <c r="E1342" i="43"/>
  <c r="E1341" i="43"/>
  <c r="E1340" i="43"/>
  <c r="E1339" i="43"/>
  <c r="E1338" i="43"/>
  <c r="E1337" i="43"/>
  <c r="E1336" i="43"/>
  <c r="E1335" i="43"/>
  <c r="E1334" i="43"/>
  <c r="E1333" i="43"/>
  <c r="E1332" i="43"/>
  <c r="E1331" i="43"/>
  <c r="E1330" i="43"/>
  <c r="E1329" i="43"/>
  <c r="E1328" i="43"/>
  <c r="E1327" i="43"/>
  <c r="E1326" i="43"/>
  <c r="E1325" i="43"/>
  <c r="E1324" i="43"/>
  <c r="E1323" i="43"/>
  <c r="E1322" i="43"/>
  <c r="E1321" i="43"/>
  <c r="E1320" i="43"/>
  <c r="E1319" i="43"/>
  <c r="E1318" i="43"/>
  <c r="E1317" i="43"/>
  <c r="E1316" i="43"/>
  <c r="E1315" i="43"/>
  <c r="E1314" i="43"/>
  <c r="E1313" i="43"/>
  <c r="E1312" i="43"/>
  <c r="E1311" i="43"/>
  <c r="E1310" i="43"/>
  <c r="E1309" i="43"/>
  <c r="E1308" i="43"/>
  <c r="E1307" i="43"/>
  <c r="E1306" i="43"/>
  <c r="E1305" i="43"/>
  <c r="E1304" i="43"/>
  <c r="E1303" i="43"/>
  <c r="E1302" i="43"/>
  <c r="E1301" i="43"/>
  <c r="E1300" i="43"/>
  <c r="E1299" i="43"/>
  <c r="E1298" i="43"/>
  <c r="E1297" i="43"/>
  <c r="E1296" i="43"/>
  <c r="E1295" i="43"/>
  <c r="E1294" i="43"/>
  <c r="E1293" i="43"/>
  <c r="E1292" i="43"/>
  <c r="E1291" i="43"/>
  <c r="E1290" i="43"/>
  <c r="E1289" i="43"/>
  <c r="E1288" i="43"/>
  <c r="E1287" i="43"/>
  <c r="E1286" i="43"/>
  <c r="E1285" i="43"/>
  <c r="E1284" i="43"/>
  <c r="E1283" i="43"/>
  <c r="E1282" i="43"/>
  <c r="E1281" i="43"/>
  <c r="E1280" i="43"/>
  <c r="E1279" i="43"/>
  <c r="E1278" i="43"/>
  <c r="E1277" i="43"/>
  <c r="E1276" i="43"/>
  <c r="E1275" i="43"/>
  <c r="E1274" i="43"/>
  <c r="E1273" i="43"/>
  <c r="E1272" i="43"/>
  <c r="E1271" i="43"/>
  <c r="E1270" i="43"/>
  <c r="E1269" i="43"/>
  <c r="E1268" i="43"/>
  <c r="E1267" i="43"/>
  <c r="E1266" i="43"/>
  <c r="E1265" i="43"/>
  <c r="E1264" i="43"/>
  <c r="E1263" i="43"/>
  <c r="E1262" i="43"/>
  <c r="E1261" i="43"/>
  <c r="E1260" i="43"/>
  <c r="E1259" i="43"/>
  <c r="E1258" i="43"/>
  <c r="E1257" i="43"/>
  <c r="E1256" i="43"/>
  <c r="E1255" i="43"/>
  <c r="E1254" i="43"/>
  <c r="E1253" i="43"/>
  <c r="E1252" i="43"/>
  <c r="E1251" i="43"/>
  <c r="E1250" i="43"/>
  <c r="E1249" i="43"/>
  <c r="E1248" i="43"/>
  <c r="E1247" i="43"/>
  <c r="E1246" i="43"/>
  <c r="E1245" i="43"/>
  <c r="E1244" i="43"/>
  <c r="E1243" i="43"/>
  <c r="E1242" i="43"/>
  <c r="E1241" i="43"/>
  <c r="E1240" i="43"/>
  <c r="E1239" i="43"/>
  <c r="E1238" i="43"/>
  <c r="E1237" i="43"/>
  <c r="E1236" i="43"/>
  <c r="E1235" i="43"/>
  <c r="E1234" i="43"/>
  <c r="E1233" i="43"/>
  <c r="E1232" i="43"/>
  <c r="E1231" i="43"/>
  <c r="E1230" i="43"/>
  <c r="E1229" i="43"/>
  <c r="E1228" i="43"/>
  <c r="E1227" i="43"/>
  <c r="E1226" i="43"/>
  <c r="E1225" i="43"/>
  <c r="E1224" i="43"/>
  <c r="E1223" i="43"/>
  <c r="E1222" i="43"/>
  <c r="E1221" i="43"/>
  <c r="E1220" i="43"/>
  <c r="E1219" i="43"/>
  <c r="E1218" i="43"/>
  <c r="E1217" i="43"/>
  <c r="E1216" i="43"/>
  <c r="E1215" i="43"/>
  <c r="E1214" i="43"/>
  <c r="E1213" i="43"/>
  <c r="E1212" i="43"/>
  <c r="E1211" i="43"/>
  <c r="E1210" i="43"/>
  <c r="E1209" i="43"/>
  <c r="E1208" i="43"/>
  <c r="E1207" i="43"/>
  <c r="E1206" i="43"/>
  <c r="E1205" i="43"/>
  <c r="E1204" i="43"/>
  <c r="E1203" i="43"/>
  <c r="E1202" i="43"/>
  <c r="E1201" i="43"/>
  <c r="E1200" i="43"/>
  <c r="E1199" i="43"/>
  <c r="E1198" i="43"/>
  <c r="E1197" i="43"/>
  <c r="E1196" i="43"/>
  <c r="E1195" i="43"/>
  <c r="E1194" i="43"/>
  <c r="E1193" i="43"/>
  <c r="E1192" i="43"/>
  <c r="E1191" i="43"/>
  <c r="E1190" i="43"/>
  <c r="E1189" i="43"/>
  <c r="E1188" i="43"/>
  <c r="E1187" i="43"/>
  <c r="E1186" i="43"/>
  <c r="E1185" i="43"/>
  <c r="E1184" i="43"/>
  <c r="E1183" i="43"/>
  <c r="E1182" i="43"/>
  <c r="E1181" i="43"/>
  <c r="E1180" i="43"/>
  <c r="E1179" i="43"/>
  <c r="E1178" i="43"/>
  <c r="E1177" i="43"/>
  <c r="E1176" i="43"/>
  <c r="E1175" i="43"/>
  <c r="E1174" i="43"/>
  <c r="E1173" i="43"/>
  <c r="E1172" i="43"/>
  <c r="E1171" i="43"/>
  <c r="E1170" i="43"/>
  <c r="E1169" i="43"/>
  <c r="E1168" i="43"/>
  <c r="E1167" i="43"/>
  <c r="E1166" i="43"/>
  <c r="E1165" i="43"/>
  <c r="E1164" i="43"/>
  <c r="E1163" i="43"/>
  <c r="E1162" i="43"/>
  <c r="E1161" i="43"/>
  <c r="E1160" i="43"/>
  <c r="E1159" i="43"/>
  <c r="E1158" i="43"/>
  <c r="E1157" i="43"/>
  <c r="E1156" i="43"/>
  <c r="E1155" i="43"/>
  <c r="E1154" i="43"/>
  <c r="E1153" i="43"/>
  <c r="E1152" i="43"/>
  <c r="E1151" i="43"/>
  <c r="E1150" i="43"/>
  <c r="E1149" i="43"/>
  <c r="E1148" i="43"/>
  <c r="E1147" i="43"/>
  <c r="E1146" i="43"/>
  <c r="E1145" i="43"/>
  <c r="E1144" i="43"/>
  <c r="E1143" i="43"/>
  <c r="E1142" i="43"/>
  <c r="E1141" i="43"/>
  <c r="E1140" i="43"/>
  <c r="E1139" i="43"/>
  <c r="E1138" i="43"/>
  <c r="E1137" i="43"/>
  <c r="E1136" i="43"/>
  <c r="E1135" i="43"/>
  <c r="E1134" i="43"/>
  <c r="E1133" i="43"/>
  <c r="E1132" i="43"/>
  <c r="E1131" i="43"/>
  <c r="E1130" i="43"/>
  <c r="E1129" i="43"/>
  <c r="E1128" i="43"/>
  <c r="E1127" i="43"/>
  <c r="E1126" i="43"/>
  <c r="E1125" i="43"/>
  <c r="E1124" i="43"/>
  <c r="E1123" i="43"/>
  <c r="E1122" i="43"/>
  <c r="E1121" i="43"/>
  <c r="E1120" i="43"/>
  <c r="E1119" i="43"/>
  <c r="E1118" i="43"/>
  <c r="E1117" i="43"/>
  <c r="E1116" i="43"/>
  <c r="E1115" i="43"/>
  <c r="E1114" i="43"/>
  <c r="E1113" i="43"/>
  <c r="E1112" i="43"/>
  <c r="E1111" i="43"/>
  <c r="E1110" i="43"/>
  <c r="E1109" i="43"/>
  <c r="E1108" i="43"/>
  <c r="E1107" i="43"/>
  <c r="E1106" i="43"/>
  <c r="E1105" i="43"/>
  <c r="E1104" i="43"/>
  <c r="E1103" i="43"/>
  <c r="E1102" i="43"/>
  <c r="E1101" i="43"/>
  <c r="E1100" i="43"/>
  <c r="E1099" i="43"/>
  <c r="E1098" i="43"/>
  <c r="E1097" i="43"/>
  <c r="E1096" i="43"/>
  <c r="E1095" i="43"/>
  <c r="E1094" i="43"/>
  <c r="E1093" i="43"/>
  <c r="E1092" i="43"/>
  <c r="E1091" i="43"/>
  <c r="E1090" i="43"/>
  <c r="E1089" i="43"/>
  <c r="E1088" i="43"/>
  <c r="E1087" i="43"/>
  <c r="E1086" i="43"/>
  <c r="E1085" i="43"/>
  <c r="E1084" i="43"/>
  <c r="E1083" i="43"/>
  <c r="E1082" i="43"/>
  <c r="E1081" i="43"/>
  <c r="E1080" i="43"/>
  <c r="E1079" i="43"/>
  <c r="E1078" i="43"/>
  <c r="E1077" i="43"/>
  <c r="E1076" i="43"/>
  <c r="E1075" i="43"/>
  <c r="E1074" i="43"/>
  <c r="E1073" i="43"/>
  <c r="E1072" i="43"/>
  <c r="E1071" i="43"/>
  <c r="E1070" i="43"/>
  <c r="E1069" i="43"/>
  <c r="E1068" i="43"/>
  <c r="E1067" i="43"/>
  <c r="E1066" i="43"/>
  <c r="E1065" i="43"/>
  <c r="E1064" i="43"/>
  <c r="E1063" i="43"/>
  <c r="E1062" i="43"/>
  <c r="E1061" i="43"/>
  <c r="E1060" i="43"/>
  <c r="E1059" i="43"/>
  <c r="E1058" i="43"/>
  <c r="E1057" i="43"/>
  <c r="E1056" i="43"/>
  <c r="E1055" i="43"/>
  <c r="E1054" i="43"/>
  <c r="E1053" i="43"/>
  <c r="E1052" i="43"/>
  <c r="E1051" i="43"/>
  <c r="E1050" i="43"/>
  <c r="E1049" i="43"/>
  <c r="E1048" i="43"/>
  <c r="E1047" i="43"/>
  <c r="E1046" i="43"/>
  <c r="E1045" i="43"/>
  <c r="E1044" i="43"/>
  <c r="E1043" i="43"/>
  <c r="E1042" i="43"/>
  <c r="E1041" i="43"/>
  <c r="E1040" i="43"/>
  <c r="E1039" i="43"/>
  <c r="E1038" i="43"/>
  <c r="E1037" i="43"/>
  <c r="E1036" i="43"/>
  <c r="E1035" i="43"/>
  <c r="E1034" i="43"/>
  <c r="E1033" i="43"/>
  <c r="E1032" i="43"/>
  <c r="E1031" i="43"/>
  <c r="E1030" i="43"/>
  <c r="E1029" i="43"/>
  <c r="E1028" i="43"/>
  <c r="E1027" i="43"/>
  <c r="E1026" i="43"/>
  <c r="E1025" i="43"/>
  <c r="E1024" i="43"/>
  <c r="E1023" i="43"/>
  <c r="E1022" i="43"/>
  <c r="E1021" i="43"/>
  <c r="E1020" i="43"/>
  <c r="E1019" i="43"/>
  <c r="E1018" i="43"/>
  <c r="E1017" i="43"/>
  <c r="E1016" i="43"/>
  <c r="E1015" i="43"/>
  <c r="E1014" i="43"/>
  <c r="E1013" i="43"/>
  <c r="E1012" i="43"/>
  <c r="E1011" i="43"/>
  <c r="E1010" i="43"/>
  <c r="E1009" i="43"/>
  <c r="E1008" i="43"/>
  <c r="E1007" i="43"/>
  <c r="E1006" i="43"/>
  <c r="E1005" i="43"/>
  <c r="E1004" i="43"/>
  <c r="E1003" i="43"/>
  <c r="E1002" i="43"/>
  <c r="E1001" i="43"/>
  <c r="E1000" i="43"/>
  <c r="E999" i="43"/>
  <c r="E998" i="43"/>
  <c r="E997" i="43"/>
  <c r="E996" i="43"/>
  <c r="E995" i="43"/>
  <c r="E994" i="43"/>
  <c r="E993" i="43"/>
  <c r="E992" i="43"/>
  <c r="E991" i="43"/>
  <c r="E990" i="43"/>
  <c r="E989" i="43"/>
  <c r="E988" i="43"/>
  <c r="E987" i="43"/>
  <c r="E986" i="43"/>
  <c r="E985" i="43"/>
  <c r="E984" i="43"/>
  <c r="E983" i="43"/>
  <c r="E982" i="43"/>
  <c r="E981" i="43"/>
  <c r="E980" i="43"/>
  <c r="E979" i="43"/>
  <c r="E978" i="43"/>
  <c r="E977" i="43"/>
  <c r="E976" i="43"/>
  <c r="E975" i="43"/>
  <c r="E974" i="43"/>
  <c r="E973" i="43"/>
  <c r="E972" i="43"/>
  <c r="E971" i="43"/>
  <c r="E970" i="43"/>
  <c r="E969" i="43"/>
  <c r="E968" i="43"/>
  <c r="E967" i="43"/>
  <c r="E966" i="43"/>
  <c r="E965" i="43"/>
  <c r="E964" i="43"/>
  <c r="E963" i="43"/>
  <c r="E962" i="43"/>
  <c r="E961" i="43"/>
  <c r="E960" i="43"/>
  <c r="E959" i="43"/>
  <c r="E958" i="43"/>
  <c r="E957" i="43"/>
  <c r="E956" i="43"/>
  <c r="E955" i="43"/>
  <c r="E954" i="43"/>
  <c r="E953" i="43"/>
  <c r="E952" i="43"/>
  <c r="E951" i="43"/>
  <c r="E950" i="43"/>
  <c r="E949" i="43"/>
  <c r="E948" i="43"/>
  <c r="E947" i="43"/>
  <c r="E946" i="43"/>
  <c r="E945" i="43"/>
  <c r="E944" i="43"/>
  <c r="E943" i="43"/>
  <c r="E942" i="43"/>
  <c r="E941" i="43"/>
  <c r="E940" i="43"/>
  <c r="E939" i="43"/>
  <c r="E938" i="43"/>
  <c r="E937" i="43"/>
  <c r="E936" i="43"/>
  <c r="E935" i="43"/>
  <c r="E934" i="43"/>
  <c r="E933" i="43"/>
  <c r="E932" i="43"/>
  <c r="E931" i="43"/>
  <c r="E930" i="43"/>
  <c r="E929" i="43"/>
  <c r="E928" i="43"/>
  <c r="E927" i="43"/>
  <c r="E926" i="43"/>
  <c r="E925" i="43"/>
  <c r="E924" i="43"/>
  <c r="E923" i="43"/>
  <c r="E922" i="43"/>
  <c r="E921" i="43"/>
  <c r="E920" i="43"/>
  <c r="E919" i="43"/>
  <c r="E918" i="43"/>
  <c r="E917" i="43"/>
  <c r="E916" i="43"/>
  <c r="E915" i="43"/>
  <c r="E914" i="43"/>
  <c r="E913" i="43"/>
  <c r="E912" i="43"/>
  <c r="E911" i="43"/>
  <c r="E910" i="43"/>
  <c r="E909" i="43"/>
  <c r="E908" i="43"/>
  <c r="E907" i="43"/>
  <c r="E906" i="43"/>
  <c r="E905" i="43"/>
  <c r="E904" i="43"/>
  <c r="E903" i="43"/>
  <c r="E902" i="43"/>
  <c r="E901" i="43"/>
  <c r="E900" i="43"/>
  <c r="E899" i="43"/>
  <c r="E898" i="43"/>
  <c r="E897" i="43"/>
  <c r="E896" i="43"/>
  <c r="E895" i="43"/>
  <c r="E894" i="43"/>
  <c r="E893" i="43"/>
  <c r="E892" i="43"/>
  <c r="E891" i="43"/>
  <c r="E890" i="43"/>
  <c r="E889" i="43"/>
  <c r="E888" i="43"/>
  <c r="E887" i="43"/>
  <c r="E886" i="43"/>
  <c r="E885" i="43"/>
  <c r="E884" i="43"/>
  <c r="E883" i="43"/>
  <c r="E882" i="43"/>
  <c r="E881" i="43"/>
  <c r="E880" i="43"/>
  <c r="E879" i="43"/>
  <c r="E878" i="43"/>
  <c r="E877" i="43"/>
  <c r="E876" i="43"/>
  <c r="E875" i="43"/>
  <c r="E874" i="43"/>
  <c r="E873" i="43"/>
  <c r="E872" i="43"/>
  <c r="E871" i="43"/>
  <c r="E870" i="43"/>
  <c r="E869" i="43"/>
  <c r="E868" i="43"/>
  <c r="E867" i="43"/>
  <c r="E866" i="43"/>
  <c r="E865" i="43"/>
  <c r="E864" i="43"/>
  <c r="E863" i="43"/>
  <c r="E862" i="43"/>
  <c r="E861" i="43"/>
  <c r="E860" i="43"/>
  <c r="E859" i="43"/>
  <c r="E858" i="43"/>
  <c r="E857" i="43"/>
  <c r="E856" i="43"/>
  <c r="E855" i="43"/>
  <c r="E854" i="43"/>
  <c r="E853" i="43"/>
  <c r="E852" i="43"/>
  <c r="E851" i="43"/>
  <c r="E850" i="43"/>
  <c r="E849" i="43"/>
  <c r="E848" i="43"/>
  <c r="E847" i="43"/>
  <c r="E846" i="43"/>
  <c r="E845" i="43"/>
  <c r="E844" i="43"/>
  <c r="E843" i="43"/>
  <c r="E842" i="43"/>
  <c r="E841" i="43"/>
  <c r="E840" i="43"/>
  <c r="E839" i="43"/>
  <c r="E838" i="43"/>
  <c r="E837" i="43"/>
  <c r="E836" i="43"/>
  <c r="E835" i="43"/>
  <c r="E834" i="43"/>
  <c r="E833" i="43"/>
  <c r="E832" i="43"/>
  <c r="E831" i="43"/>
  <c r="E830" i="43"/>
  <c r="E829" i="43"/>
  <c r="E828" i="43"/>
  <c r="E827" i="43"/>
  <c r="E826" i="43"/>
  <c r="E825" i="43"/>
  <c r="E824" i="43"/>
  <c r="E823" i="43"/>
  <c r="E822" i="43"/>
  <c r="E821" i="43"/>
  <c r="E820" i="43"/>
  <c r="E819" i="43"/>
  <c r="E818" i="43"/>
  <c r="E817" i="43"/>
  <c r="E816" i="43"/>
  <c r="E815" i="43"/>
  <c r="E814" i="43"/>
  <c r="E813" i="43"/>
  <c r="E812" i="43"/>
  <c r="E811" i="43"/>
  <c r="E810" i="43"/>
  <c r="E809" i="43"/>
  <c r="E808" i="43"/>
  <c r="E807" i="43"/>
  <c r="E806" i="43"/>
  <c r="E805" i="43"/>
  <c r="E804" i="43"/>
  <c r="E803" i="43"/>
  <c r="E802" i="43"/>
  <c r="E801" i="43"/>
  <c r="E800" i="43"/>
  <c r="E799" i="43"/>
  <c r="E798" i="43"/>
  <c r="E797" i="43"/>
  <c r="E796" i="43"/>
  <c r="E795" i="43"/>
  <c r="E794" i="43"/>
  <c r="E793" i="43"/>
  <c r="E792" i="43"/>
  <c r="E791" i="43"/>
  <c r="E790" i="43"/>
  <c r="E789" i="43"/>
  <c r="E788" i="43"/>
  <c r="E787" i="43"/>
  <c r="E786" i="43"/>
  <c r="E785" i="43"/>
  <c r="E784" i="43"/>
  <c r="E783" i="43"/>
  <c r="E782" i="43"/>
  <c r="E781" i="43"/>
  <c r="E780" i="43"/>
  <c r="E779" i="43"/>
  <c r="E778" i="43"/>
  <c r="E777" i="43"/>
  <c r="E776" i="43"/>
  <c r="E775" i="43"/>
  <c r="E774" i="43"/>
  <c r="E773" i="43"/>
  <c r="E772" i="43"/>
  <c r="E771" i="43"/>
  <c r="E770" i="43"/>
  <c r="E769" i="43"/>
  <c r="E768" i="43"/>
  <c r="E767" i="43"/>
  <c r="E766" i="43"/>
  <c r="E765" i="43"/>
  <c r="E764" i="43"/>
  <c r="E763" i="43"/>
  <c r="E762" i="43"/>
  <c r="E761" i="43"/>
  <c r="E760" i="43"/>
  <c r="E759" i="43"/>
  <c r="E758" i="43"/>
  <c r="E757" i="43"/>
  <c r="E756" i="43"/>
  <c r="E755" i="43"/>
  <c r="E754" i="43"/>
  <c r="E753" i="43"/>
  <c r="E752" i="43"/>
  <c r="E751" i="43"/>
  <c r="E750" i="43"/>
  <c r="E749" i="43"/>
  <c r="E748" i="43"/>
  <c r="E747" i="43"/>
  <c r="E746" i="43"/>
  <c r="E745" i="43"/>
  <c r="E744" i="43"/>
  <c r="E743" i="43"/>
  <c r="E742" i="43"/>
  <c r="E741" i="43"/>
  <c r="E740" i="43"/>
  <c r="E739" i="43"/>
  <c r="E738" i="43"/>
  <c r="E737" i="43"/>
  <c r="E736" i="43"/>
  <c r="E735" i="43"/>
  <c r="E734" i="43"/>
  <c r="E733" i="43"/>
  <c r="E732" i="43"/>
  <c r="E731" i="43"/>
  <c r="E730" i="43"/>
  <c r="E729" i="43"/>
  <c r="E728" i="43"/>
  <c r="E727" i="43"/>
  <c r="E726" i="43"/>
  <c r="E725" i="43"/>
  <c r="E724" i="43"/>
  <c r="E723" i="43"/>
  <c r="E722" i="43"/>
  <c r="E721" i="43"/>
  <c r="E720" i="43"/>
  <c r="E719" i="43"/>
  <c r="E718" i="43"/>
  <c r="E717" i="43"/>
  <c r="E716" i="43"/>
  <c r="E715" i="43"/>
  <c r="E714" i="43"/>
  <c r="E713" i="43"/>
  <c r="E712" i="43"/>
  <c r="E711" i="43"/>
  <c r="E710" i="43"/>
  <c r="E709" i="43"/>
  <c r="E708" i="43"/>
  <c r="E707" i="43"/>
  <c r="E706" i="43"/>
  <c r="E705" i="43"/>
  <c r="E704" i="43"/>
  <c r="E703" i="43"/>
  <c r="E702" i="43"/>
  <c r="E701" i="43"/>
  <c r="E700" i="43"/>
  <c r="E699" i="43"/>
  <c r="E698" i="43"/>
  <c r="E697" i="43"/>
  <c r="E696" i="43"/>
  <c r="E695" i="43"/>
  <c r="E694" i="43"/>
  <c r="E693" i="43"/>
  <c r="E692" i="43"/>
  <c r="E691" i="43"/>
  <c r="E690" i="43"/>
  <c r="E689" i="43"/>
  <c r="E688" i="43"/>
  <c r="E687" i="43"/>
  <c r="E686" i="43"/>
  <c r="E685" i="43"/>
  <c r="E684" i="43"/>
  <c r="E683" i="43"/>
  <c r="E682" i="43"/>
  <c r="E681" i="43"/>
  <c r="E680" i="43"/>
  <c r="E679" i="43"/>
  <c r="E678" i="43"/>
  <c r="E677" i="43"/>
  <c r="E676" i="43"/>
  <c r="E675" i="43"/>
  <c r="E674" i="43"/>
  <c r="E673" i="43"/>
  <c r="E672" i="43"/>
  <c r="E671" i="43"/>
  <c r="E670" i="43"/>
  <c r="E669" i="43"/>
  <c r="E668" i="43"/>
  <c r="E667" i="43"/>
  <c r="E666" i="43"/>
  <c r="E665" i="43"/>
  <c r="E664" i="43"/>
  <c r="E663" i="43"/>
  <c r="E662" i="43"/>
  <c r="E661" i="43"/>
  <c r="E660" i="43"/>
  <c r="E659" i="43"/>
  <c r="E658" i="43"/>
  <c r="E657" i="43"/>
  <c r="E656" i="43"/>
  <c r="E655" i="43"/>
  <c r="E654" i="43"/>
  <c r="E653" i="43"/>
  <c r="E652" i="43"/>
  <c r="E651" i="43"/>
  <c r="E650" i="43"/>
  <c r="E649" i="43"/>
  <c r="E648" i="43"/>
  <c r="E647" i="43"/>
  <c r="E646" i="43"/>
  <c r="E645" i="43"/>
  <c r="E644" i="43"/>
  <c r="E643" i="43"/>
  <c r="E642" i="43"/>
  <c r="E641" i="43"/>
  <c r="E640" i="43"/>
  <c r="E639" i="43"/>
  <c r="E638" i="43"/>
  <c r="E637" i="43"/>
  <c r="E636" i="43"/>
  <c r="E635" i="43"/>
  <c r="E634" i="43"/>
  <c r="E633" i="43"/>
  <c r="E632" i="43"/>
  <c r="E631" i="43"/>
  <c r="E630" i="43"/>
  <c r="E629" i="43"/>
  <c r="E628" i="43"/>
  <c r="E627" i="43"/>
  <c r="E626" i="43"/>
  <c r="E625" i="43"/>
  <c r="E624" i="43"/>
  <c r="E623" i="43"/>
  <c r="E622" i="43"/>
  <c r="E621" i="43"/>
  <c r="E620" i="43"/>
  <c r="E619" i="43"/>
  <c r="E618" i="43"/>
  <c r="E617" i="43"/>
  <c r="E616" i="43"/>
  <c r="E615" i="43"/>
  <c r="E614" i="43"/>
  <c r="E613" i="43"/>
  <c r="E612" i="43"/>
  <c r="E611" i="43"/>
  <c r="E610" i="43"/>
  <c r="E609" i="43"/>
  <c r="E608" i="43"/>
  <c r="E607" i="43"/>
  <c r="E606" i="43"/>
  <c r="E605" i="43"/>
  <c r="E604" i="43"/>
  <c r="E603" i="43"/>
  <c r="E602" i="43"/>
  <c r="E601" i="43"/>
  <c r="E600" i="43"/>
  <c r="E599" i="43"/>
  <c r="E598" i="43"/>
  <c r="E597" i="43"/>
  <c r="E596" i="43"/>
  <c r="E595" i="43"/>
  <c r="E594" i="43"/>
  <c r="E593" i="43"/>
  <c r="E592" i="43"/>
  <c r="E591" i="43"/>
  <c r="E590" i="43"/>
  <c r="E589" i="43"/>
  <c r="E588" i="43"/>
  <c r="E587" i="43"/>
  <c r="E586" i="43"/>
  <c r="E585" i="43"/>
  <c r="E584" i="43"/>
  <c r="E583" i="43"/>
  <c r="E582" i="43"/>
  <c r="E581" i="43"/>
  <c r="E580" i="43"/>
  <c r="E579" i="43"/>
  <c r="E578" i="43"/>
  <c r="E577" i="43"/>
  <c r="E576" i="43"/>
  <c r="E575" i="43"/>
  <c r="E574" i="43"/>
  <c r="E573" i="43"/>
  <c r="E572" i="43"/>
  <c r="E571" i="43"/>
  <c r="E570" i="43"/>
  <c r="E569" i="43"/>
  <c r="E568" i="43"/>
  <c r="E567" i="43"/>
  <c r="E566" i="43"/>
  <c r="E565" i="43"/>
  <c r="E564" i="43"/>
  <c r="E563" i="43"/>
  <c r="E562" i="43"/>
  <c r="E561" i="43"/>
  <c r="E560" i="43"/>
  <c r="E559" i="43"/>
  <c r="E558" i="43"/>
  <c r="E557" i="43"/>
  <c r="E556" i="43"/>
  <c r="E555" i="43"/>
  <c r="E554" i="43"/>
  <c r="E553" i="43"/>
  <c r="E552" i="43"/>
  <c r="E551" i="43"/>
  <c r="E550" i="43"/>
  <c r="E549" i="43"/>
  <c r="E548" i="43"/>
  <c r="E547" i="43"/>
  <c r="E546" i="43"/>
  <c r="E545" i="43"/>
  <c r="E544" i="43"/>
  <c r="E543" i="43"/>
  <c r="E542" i="43"/>
  <c r="E541" i="43"/>
  <c r="E540" i="43"/>
  <c r="E539" i="43"/>
  <c r="E538" i="43"/>
  <c r="E537" i="43"/>
  <c r="E536" i="43"/>
  <c r="E535" i="43"/>
  <c r="E534" i="43"/>
  <c r="E533" i="43"/>
  <c r="E532" i="43"/>
  <c r="E531" i="43"/>
  <c r="E530" i="43"/>
  <c r="E529" i="43"/>
  <c r="E528" i="43"/>
  <c r="E527" i="43"/>
  <c r="E526" i="43"/>
  <c r="E525" i="43"/>
  <c r="E524" i="43"/>
  <c r="E523" i="43"/>
  <c r="E522" i="43"/>
  <c r="E521" i="43"/>
  <c r="E520" i="43"/>
  <c r="E519" i="43"/>
  <c r="E518" i="43"/>
  <c r="E517" i="43"/>
  <c r="E516" i="43"/>
  <c r="E515" i="43"/>
  <c r="E514" i="43"/>
  <c r="E513" i="43"/>
  <c r="E512" i="43"/>
  <c r="E511" i="43"/>
  <c r="E510" i="43"/>
  <c r="E509" i="43"/>
  <c r="E508" i="43"/>
  <c r="E507" i="43"/>
  <c r="E506" i="43"/>
  <c r="E505" i="43"/>
  <c r="E504" i="43"/>
  <c r="E503" i="43"/>
  <c r="E502" i="43"/>
  <c r="E501" i="43"/>
  <c r="E500" i="43"/>
  <c r="E499" i="43"/>
  <c r="E498" i="43"/>
  <c r="E497" i="43"/>
  <c r="E496" i="43"/>
  <c r="E495" i="43"/>
  <c r="E494" i="43"/>
  <c r="E493" i="43"/>
  <c r="E492" i="43"/>
  <c r="E491" i="43"/>
  <c r="E490" i="43"/>
  <c r="E489" i="43"/>
  <c r="E488" i="43"/>
  <c r="E487" i="43"/>
  <c r="E486" i="43"/>
  <c r="E485" i="43"/>
  <c r="E484" i="43"/>
  <c r="E483" i="43"/>
  <c r="E482" i="43"/>
  <c r="E481" i="43"/>
  <c r="E480" i="43"/>
  <c r="E479" i="43"/>
  <c r="E478" i="43"/>
  <c r="E477" i="43"/>
  <c r="E476" i="43"/>
  <c r="E475" i="43"/>
  <c r="E474" i="43"/>
  <c r="E473" i="43"/>
  <c r="E472" i="43"/>
  <c r="E471" i="43"/>
  <c r="E470" i="43"/>
  <c r="E469" i="43"/>
  <c r="E468" i="43"/>
  <c r="E467" i="43"/>
  <c r="E466" i="43"/>
  <c r="E465" i="43"/>
  <c r="E464" i="43"/>
  <c r="E463" i="43"/>
  <c r="E462" i="43"/>
  <c r="E461" i="43"/>
  <c r="E460" i="43"/>
  <c r="E459" i="43"/>
  <c r="E458" i="43"/>
  <c r="E457" i="43"/>
  <c r="E456" i="43"/>
  <c r="E455" i="43"/>
  <c r="E454" i="43"/>
  <c r="E453" i="43"/>
  <c r="E452" i="43"/>
  <c r="E451" i="43"/>
  <c r="E450" i="43"/>
  <c r="E449" i="43"/>
  <c r="E448" i="43"/>
  <c r="E447" i="43"/>
  <c r="E446" i="43"/>
  <c r="E445" i="43"/>
  <c r="E444" i="43"/>
  <c r="E443" i="43"/>
  <c r="E442" i="43"/>
  <c r="E441" i="43"/>
  <c r="E440" i="43"/>
  <c r="E439" i="43"/>
  <c r="E438" i="43"/>
  <c r="E437" i="43"/>
  <c r="E436" i="43"/>
  <c r="E435" i="43"/>
  <c r="E434" i="43"/>
  <c r="E433" i="43"/>
  <c r="E432" i="43"/>
  <c r="E431" i="43"/>
  <c r="E430" i="43"/>
  <c r="E429" i="43"/>
  <c r="E428" i="43"/>
  <c r="E427" i="43"/>
  <c r="E426" i="43"/>
  <c r="E425" i="43"/>
  <c r="E424" i="43"/>
  <c r="E423" i="43"/>
  <c r="E422" i="43"/>
  <c r="E421" i="43"/>
  <c r="E420" i="43"/>
  <c r="E419" i="43"/>
  <c r="E418" i="43"/>
  <c r="E417" i="43"/>
  <c r="E416" i="43"/>
  <c r="E415" i="43"/>
  <c r="E414" i="43"/>
  <c r="E413" i="43"/>
  <c r="E412" i="43"/>
  <c r="E411" i="43"/>
  <c r="E410" i="43"/>
  <c r="E409" i="43"/>
  <c r="E408" i="43"/>
  <c r="E407" i="43"/>
  <c r="E406" i="43"/>
  <c r="E405" i="43"/>
  <c r="E404" i="43"/>
  <c r="E403" i="43"/>
  <c r="E402" i="43"/>
  <c r="E401" i="43"/>
  <c r="E400" i="43"/>
  <c r="E399" i="43"/>
  <c r="E398" i="43"/>
  <c r="E397" i="43"/>
  <c r="E396" i="43"/>
  <c r="E395" i="43"/>
  <c r="E394" i="43"/>
  <c r="E393" i="43"/>
  <c r="E392" i="43"/>
  <c r="E391" i="43"/>
  <c r="E390" i="43"/>
  <c r="E389" i="43"/>
  <c r="E388" i="43"/>
  <c r="E387" i="43"/>
  <c r="E386" i="43"/>
  <c r="E385" i="43"/>
  <c r="E384" i="43"/>
  <c r="E383" i="43"/>
  <c r="E382" i="43"/>
  <c r="E381" i="43"/>
  <c r="E380" i="43"/>
  <c r="E379" i="43"/>
  <c r="E378" i="43"/>
  <c r="E377" i="43"/>
  <c r="E376" i="43"/>
  <c r="E375" i="43"/>
  <c r="E374" i="43"/>
  <c r="E373" i="43"/>
  <c r="E372" i="43"/>
  <c r="E371" i="43"/>
  <c r="E370" i="43"/>
  <c r="E369" i="43"/>
  <c r="E368" i="43"/>
  <c r="E367" i="43"/>
  <c r="E366" i="43"/>
  <c r="E365" i="43"/>
  <c r="E364" i="43"/>
  <c r="E363" i="43"/>
  <c r="E362" i="43"/>
  <c r="E361" i="43"/>
  <c r="E360" i="43"/>
  <c r="E359" i="43"/>
  <c r="E358" i="43"/>
  <c r="E357" i="43"/>
  <c r="E356" i="43"/>
  <c r="E355" i="43"/>
  <c r="E354" i="43"/>
  <c r="E353" i="43"/>
  <c r="E352" i="43"/>
  <c r="E351" i="43"/>
  <c r="E350" i="43"/>
  <c r="E349" i="43"/>
  <c r="E348" i="43"/>
  <c r="E347" i="43"/>
  <c r="E346" i="43"/>
  <c r="E345" i="43"/>
  <c r="E344" i="43"/>
  <c r="E343" i="43"/>
  <c r="E342" i="43"/>
  <c r="E341" i="43"/>
  <c r="E340" i="43"/>
  <c r="E339" i="43"/>
  <c r="E338" i="43"/>
  <c r="E337" i="43"/>
  <c r="E336" i="43"/>
  <c r="E335" i="43"/>
  <c r="E334" i="43"/>
  <c r="E333" i="43"/>
  <c r="E332" i="43"/>
  <c r="E331" i="43"/>
  <c r="E330" i="43"/>
  <c r="E329" i="43"/>
  <c r="E328" i="43"/>
  <c r="E327" i="43"/>
  <c r="E326" i="43"/>
  <c r="E325" i="43"/>
  <c r="E324" i="43"/>
  <c r="E323" i="43"/>
  <c r="E322" i="43"/>
  <c r="E321" i="43"/>
  <c r="E320" i="43"/>
  <c r="E319" i="43"/>
  <c r="E318" i="43"/>
  <c r="E317" i="43"/>
  <c r="E316" i="43"/>
  <c r="E315" i="43"/>
  <c r="E314" i="43"/>
  <c r="E313" i="43"/>
  <c r="E312" i="43"/>
  <c r="E311" i="43"/>
  <c r="E310" i="43"/>
  <c r="E309" i="43"/>
  <c r="E308" i="43"/>
  <c r="E307" i="43"/>
  <c r="E306" i="43"/>
  <c r="E305" i="43"/>
  <c r="E304" i="43"/>
  <c r="E303" i="43"/>
  <c r="E302" i="43"/>
  <c r="E301" i="43"/>
  <c r="E300" i="43"/>
  <c r="E299" i="43"/>
  <c r="E298" i="43"/>
  <c r="E297" i="43"/>
  <c r="E296" i="43"/>
  <c r="E295" i="43"/>
  <c r="E294" i="43"/>
  <c r="E293" i="43"/>
  <c r="E292" i="43"/>
  <c r="E291" i="43"/>
  <c r="E290" i="43"/>
  <c r="E289" i="43"/>
  <c r="E288" i="43"/>
  <c r="E287" i="43"/>
  <c r="E286" i="43"/>
  <c r="E285" i="43"/>
  <c r="E284" i="43"/>
  <c r="E283" i="43"/>
  <c r="E282" i="43"/>
  <c r="E281" i="43"/>
  <c r="E280" i="43"/>
  <c r="E279" i="43"/>
  <c r="E278" i="43"/>
  <c r="E277" i="43"/>
  <c r="E276" i="43"/>
  <c r="E275" i="43"/>
  <c r="E274" i="43"/>
  <c r="E273" i="43"/>
  <c r="E272" i="43"/>
  <c r="E271" i="43"/>
  <c r="E270" i="43"/>
  <c r="E269" i="43"/>
  <c r="E268" i="43"/>
  <c r="E267" i="43"/>
  <c r="E266" i="43"/>
  <c r="E265" i="43"/>
  <c r="E264" i="43"/>
  <c r="E263" i="43"/>
  <c r="E262" i="43"/>
  <c r="E261" i="43"/>
  <c r="E260" i="43"/>
  <c r="E259" i="43"/>
  <c r="E258" i="43"/>
  <c r="E257" i="43"/>
  <c r="E256" i="43"/>
  <c r="E255" i="43"/>
  <c r="E254" i="43"/>
  <c r="E253" i="43"/>
  <c r="E252" i="43"/>
  <c r="E251" i="43"/>
  <c r="E250" i="43"/>
  <c r="E249" i="43"/>
  <c r="E248" i="43"/>
  <c r="E247" i="43"/>
  <c r="E246" i="43"/>
  <c r="E245" i="43"/>
  <c r="E244" i="43"/>
  <c r="E243" i="43"/>
  <c r="E242" i="43"/>
  <c r="E241" i="43"/>
  <c r="E240" i="43"/>
  <c r="E239" i="43"/>
  <c r="E238" i="43"/>
  <c r="E237" i="43"/>
  <c r="E236" i="43"/>
  <c r="E235" i="43"/>
  <c r="E234" i="43"/>
  <c r="E233" i="43"/>
  <c r="E232" i="43"/>
  <c r="E231" i="43"/>
  <c r="E230" i="43"/>
  <c r="E229" i="43"/>
  <c r="E228" i="43"/>
  <c r="E227" i="43"/>
  <c r="E226" i="43"/>
  <c r="E225" i="43"/>
  <c r="E224" i="43"/>
  <c r="E223" i="43"/>
  <c r="E222" i="43"/>
  <c r="E221" i="43"/>
  <c r="E220" i="43"/>
  <c r="E219" i="43"/>
  <c r="E218" i="43"/>
  <c r="E217" i="43"/>
  <c r="E216" i="43"/>
  <c r="E215" i="43"/>
  <c r="E214" i="43"/>
  <c r="E213" i="43"/>
  <c r="E212" i="43"/>
  <c r="E211" i="43"/>
  <c r="E210" i="43"/>
  <c r="E209" i="43"/>
  <c r="E208" i="43"/>
  <c r="E207" i="43"/>
  <c r="E206" i="43"/>
  <c r="E205" i="43"/>
  <c r="E204" i="43"/>
  <c r="E203" i="43"/>
  <c r="E202" i="43"/>
  <c r="E201" i="43"/>
  <c r="E200" i="43"/>
  <c r="E199" i="43"/>
  <c r="E198" i="43"/>
  <c r="E197" i="43"/>
  <c r="E196" i="43"/>
  <c r="E195" i="43"/>
  <c r="E194" i="43"/>
  <c r="E193" i="43"/>
  <c r="E192" i="43"/>
  <c r="E191" i="43"/>
  <c r="E190" i="43"/>
  <c r="E189" i="43"/>
  <c r="E188" i="43"/>
  <c r="E187" i="43"/>
  <c r="E186" i="43"/>
  <c r="E185" i="43"/>
  <c r="E184" i="43"/>
  <c r="E183" i="43"/>
  <c r="E182" i="43"/>
  <c r="E181" i="43"/>
  <c r="E180" i="43"/>
  <c r="E179" i="43"/>
  <c r="E178" i="43"/>
  <c r="E177" i="43"/>
  <c r="E176" i="43"/>
  <c r="E175" i="43"/>
  <c r="E174" i="43"/>
  <c r="E173" i="43"/>
  <c r="E172" i="43"/>
  <c r="E171" i="43"/>
  <c r="E170" i="43"/>
  <c r="E169" i="43"/>
  <c r="E168" i="43"/>
  <c r="E167" i="43"/>
  <c r="E166" i="43"/>
  <c r="E165" i="43"/>
  <c r="E164" i="43"/>
  <c r="E163" i="43"/>
  <c r="E162" i="43"/>
  <c r="E161" i="43"/>
  <c r="E160" i="43"/>
  <c r="E159" i="43"/>
  <c r="E158" i="43"/>
  <c r="E157" i="43"/>
  <c r="E156" i="43"/>
  <c r="E155" i="43"/>
  <c r="E154" i="43"/>
  <c r="E153" i="43"/>
  <c r="E152" i="43"/>
  <c r="E151" i="43"/>
  <c r="E150" i="43"/>
  <c r="E149" i="43"/>
  <c r="E148" i="43"/>
  <c r="E147" i="43"/>
  <c r="E146" i="43"/>
  <c r="E145" i="43"/>
  <c r="E144" i="43"/>
  <c r="E143" i="43"/>
  <c r="E142" i="43"/>
  <c r="E141" i="43"/>
  <c r="E140" i="43"/>
  <c r="E139" i="43"/>
  <c r="E138" i="43"/>
  <c r="E137" i="43"/>
  <c r="E136" i="43"/>
  <c r="E135" i="43"/>
  <c r="E134" i="43"/>
  <c r="E133" i="43"/>
  <c r="E132" i="43"/>
  <c r="E131" i="43"/>
  <c r="E130" i="43"/>
  <c r="E129" i="43"/>
  <c r="E128" i="43"/>
  <c r="E127" i="43"/>
  <c r="E126" i="43"/>
  <c r="E125" i="43"/>
  <c r="E124" i="43"/>
  <c r="E123" i="43"/>
  <c r="E122" i="43"/>
  <c r="E121" i="43"/>
  <c r="E120" i="43"/>
  <c r="E119" i="43"/>
  <c r="E118" i="43"/>
  <c r="E117" i="43"/>
  <c r="E116" i="43"/>
  <c r="E115" i="43"/>
  <c r="E114" i="43"/>
  <c r="E113" i="43"/>
  <c r="E112" i="43"/>
  <c r="E111" i="43"/>
  <c r="E110" i="43"/>
  <c r="E109" i="43"/>
  <c r="E108" i="43"/>
  <c r="E107" i="43"/>
  <c r="E106" i="43"/>
  <c r="E105" i="43"/>
  <c r="E104" i="43"/>
  <c r="E103" i="43"/>
  <c r="E102" i="43"/>
  <c r="E101" i="43"/>
  <c r="E100" i="43"/>
  <c r="E99" i="43"/>
  <c r="E98" i="43"/>
  <c r="E97" i="43"/>
  <c r="E96" i="43"/>
  <c r="E95" i="43"/>
  <c r="E94" i="43"/>
  <c r="E93" i="43"/>
  <c r="E92" i="43"/>
  <c r="E91" i="43"/>
  <c r="E90" i="43"/>
  <c r="E89" i="43"/>
  <c r="E88" i="43"/>
  <c r="E87" i="43"/>
  <c r="E86" i="43"/>
  <c r="E85" i="43"/>
  <c r="E84" i="43"/>
  <c r="E83" i="43"/>
  <c r="E82" i="43"/>
  <c r="E81" i="43"/>
  <c r="E80" i="43"/>
  <c r="E79" i="43"/>
  <c r="E78" i="43"/>
  <c r="E77" i="43"/>
  <c r="E76" i="43"/>
  <c r="E75" i="43"/>
  <c r="E74" i="43"/>
  <c r="E73" i="43"/>
  <c r="E72" i="43"/>
  <c r="E71" i="43"/>
  <c r="E70" i="43"/>
  <c r="E69" i="43"/>
  <c r="E68" i="43"/>
  <c r="E67" i="43"/>
  <c r="E66" i="43"/>
  <c r="E65" i="43"/>
  <c r="E64" i="43"/>
  <c r="E63" i="43"/>
  <c r="E62" i="43"/>
  <c r="E61" i="43"/>
  <c r="E60" i="43"/>
  <c r="E59" i="43"/>
  <c r="E58" i="43"/>
  <c r="E57" i="43"/>
  <c r="E56" i="43"/>
  <c r="E55" i="43"/>
  <c r="E54" i="43"/>
  <c r="E53" i="43"/>
  <c r="E52" i="43"/>
  <c r="E51" i="43"/>
  <c r="E50" i="43"/>
  <c r="E49" i="43"/>
  <c r="E48" i="43"/>
  <c r="E47" i="43"/>
  <c r="E46" i="43"/>
  <c r="E45" i="43"/>
  <c r="E44" i="43"/>
  <c r="E43" i="43"/>
  <c r="E42" i="43"/>
  <c r="E41" i="43"/>
  <c r="E40" i="43"/>
  <c r="E39" i="43"/>
  <c r="E38" i="43"/>
  <c r="E37" i="43"/>
  <c r="E36" i="43"/>
  <c r="E35" i="43"/>
  <c r="E34" i="43"/>
  <c r="E33" i="43"/>
  <c r="E32" i="43"/>
  <c r="E31" i="43"/>
  <c r="E30" i="43"/>
  <c r="E29" i="43"/>
  <c r="E28" i="43"/>
  <c r="E27" i="43"/>
  <c r="E26" i="43"/>
  <c r="E25" i="43"/>
  <c r="E24" i="43"/>
  <c r="E23" i="43"/>
  <c r="E22" i="43"/>
  <c r="E21" i="43"/>
  <c r="E20" i="43"/>
  <c r="E19" i="43"/>
  <c r="E18" i="43"/>
  <c r="E17" i="43"/>
  <c r="E16" i="43"/>
  <c r="E15" i="43"/>
  <c r="E14" i="43"/>
  <c r="E13" i="43"/>
  <c r="E12" i="43"/>
  <c r="E11" i="43"/>
  <c r="E10" i="43"/>
  <c r="E9" i="43"/>
  <c r="E8" i="43"/>
  <c r="E7" i="43"/>
  <c r="E6" i="43"/>
  <c r="E5" i="43"/>
  <c r="E4" i="43"/>
  <c r="E3" i="43"/>
  <c r="W154" i="10" l="1"/>
  <c r="M293" i="53"/>
  <c r="I114" i="53"/>
  <c r="L105" i="10"/>
  <c r="J109" i="18"/>
  <c r="J82" i="18"/>
  <c r="J84" i="18" s="1"/>
  <c r="M114" i="53"/>
  <c r="M87" i="53"/>
  <c r="I87" i="53"/>
  <c r="I89" i="53" s="1"/>
  <c r="M89" i="53"/>
  <c r="H82" i="10"/>
  <c r="L82" i="10"/>
  <c r="H54" i="10"/>
  <c r="D54" i="10"/>
  <c r="N84" i="18"/>
  <c r="I132" i="53" l="1"/>
  <c r="M132" i="53"/>
  <c r="M423" i="53" s="1"/>
  <c r="N112" i="53" s="1"/>
  <c r="T47" i="10"/>
  <c r="N289" i="53" l="1"/>
  <c r="N149" i="53"/>
  <c r="N388" i="53"/>
  <c r="N386" i="53"/>
  <c r="N357" i="53"/>
  <c r="N374" i="53"/>
  <c r="N110" i="53"/>
  <c r="N365" i="53"/>
  <c r="N202" i="53"/>
  <c r="N364" i="53"/>
  <c r="N282" i="53"/>
  <c r="N74" i="53"/>
  <c r="N161" i="53"/>
  <c r="N168" i="53"/>
  <c r="N249" i="53"/>
  <c r="N122" i="53"/>
  <c r="N121" i="53"/>
  <c r="N416" i="53"/>
  <c r="N100" i="53"/>
  <c r="N76" i="53"/>
  <c r="N363" i="53"/>
  <c r="N247" i="53"/>
  <c r="N342" i="53"/>
  <c r="N54" i="53"/>
  <c r="N271" i="53"/>
  <c r="N317" i="53"/>
  <c r="N350" i="53"/>
  <c r="N141" i="53"/>
  <c r="N163" i="53"/>
  <c r="N101" i="53"/>
  <c r="N375" i="53"/>
  <c r="N64" i="53"/>
  <c r="N176" i="53"/>
  <c r="N236" i="53"/>
  <c r="N228" i="53"/>
  <c r="N222" i="53"/>
  <c r="N68" i="53"/>
  <c r="N244" i="53"/>
  <c r="N67" i="53"/>
  <c r="N265" i="53"/>
  <c r="N104" i="53"/>
  <c r="N285" i="53"/>
  <c r="N418" i="53"/>
  <c r="N125" i="53"/>
  <c r="N196" i="53"/>
  <c r="N278" i="53"/>
  <c r="N408" i="53"/>
  <c r="N259" i="53"/>
  <c r="N50" i="53"/>
  <c r="N203" i="53"/>
  <c r="N349" i="53"/>
  <c r="N273" i="53"/>
  <c r="N45" i="53"/>
  <c r="N39" i="53"/>
  <c r="N379" i="53"/>
  <c r="N81" i="53"/>
  <c r="N368" i="53"/>
  <c r="N65" i="53"/>
  <c r="N93" i="53"/>
  <c r="N243" i="53"/>
  <c r="N301" i="53"/>
  <c r="N322" i="53"/>
  <c r="N48" i="53"/>
  <c r="N340" i="53"/>
  <c r="N186" i="53"/>
  <c r="N49" i="53"/>
  <c r="N83" i="53"/>
  <c r="N369" i="53"/>
  <c r="N190" i="53"/>
  <c r="N272" i="53"/>
  <c r="N182" i="53"/>
  <c r="N135" i="53"/>
  <c r="N25" i="53"/>
  <c r="N102" i="53"/>
  <c r="N59" i="53"/>
  <c r="N60" i="53" s="1"/>
  <c r="N307" i="53"/>
  <c r="N147" i="53"/>
  <c r="N266" i="53"/>
  <c r="N175" i="53"/>
  <c r="N263" i="53"/>
  <c r="N124" i="53"/>
  <c r="N94" i="53"/>
  <c r="N277" i="53"/>
  <c r="N210" i="53"/>
  <c r="N323" i="53"/>
  <c r="N410" i="53"/>
  <c r="N73" i="53"/>
  <c r="N400" i="53"/>
  <c r="N332" i="53"/>
  <c r="N224" i="53"/>
  <c r="N127" i="53"/>
  <c r="N220" i="53"/>
  <c r="N254" i="53"/>
  <c r="N230" i="53"/>
  <c r="N351" i="53"/>
  <c r="N409" i="53"/>
  <c r="N27" i="53"/>
  <c r="N333" i="53"/>
  <c r="N380" i="53"/>
  <c r="N331" i="53"/>
  <c r="N51" i="53"/>
  <c r="N86" i="53"/>
  <c r="N248" i="53"/>
  <c r="N344" i="53"/>
  <c r="N199" i="53"/>
  <c r="N268" i="53"/>
  <c r="N334" i="53"/>
  <c r="N128" i="53"/>
  <c r="N298" i="53"/>
  <c r="N276" i="53"/>
  <c r="N120" i="53"/>
  <c r="N70" i="53"/>
  <c r="N140" i="53"/>
  <c r="N337" i="53"/>
  <c r="I423" i="53"/>
  <c r="J132" i="53" s="1"/>
  <c r="N132" i="53"/>
  <c r="N99" i="53"/>
  <c r="N414" i="53"/>
  <c r="N358" i="53"/>
  <c r="N312" i="53"/>
  <c r="N370" i="53"/>
  <c r="N373" i="53"/>
  <c r="N319" i="53"/>
  <c r="N212" i="53"/>
  <c r="N290" i="53"/>
  <c r="N91" i="53"/>
  <c r="N283" i="53"/>
  <c r="N116" i="53"/>
  <c r="N46" i="53"/>
  <c r="N129" i="53"/>
  <c r="N229" i="53"/>
  <c r="N330" i="53"/>
  <c r="N111" i="53"/>
  <c r="N297" i="53"/>
  <c r="N156" i="53"/>
  <c r="N195" i="53"/>
  <c r="N407" i="53"/>
  <c r="N75" i="53"/>
  <c r="N148" i="53"/>
  <c r="N189" i="53"/>
  <c r="N372" i="53"/>
  <c r="N211" i="53"/>
  <c r="N103" i="53"/>
  <c r="N107" i="53"/>
  <c r="N106" i="53"/>
  <c r="N309" i="53"/>
  <c r="N169" i="53"/>
  <c r="N84" i="53"/>
  <c r="N130" i="53"/>
  <c r="N78" i="53"/>
  <c r="N117" i="53"/>
  <c r="N123" i="53"/>
  <c r="N118" i="53"/>
  <c r="N393" i="53"/>
  <c r="N216" i="53"/>
  <c r="N381" i="53"/>
  <c r="N192" i="53"/>
  <c r="N153" i="53"/>
  <c r="N193" i="53"/>
  <c r="N38" i="53"/>
  <c r="N335" i="53"/>
  <c r="N187" i="53"/>
  <c r="N188" i="53"/>
  <c r="N291" i="53"/>
  <c r="N150" i="53"/>
  <c r="N382" i="53"/>
  <c r="N327" i="53"/>
  <c r="N311" i="53"/>
  <c r="N343" i="53"/>
  <c r="N217" i="53"/>
  <c r="N348" i="53"/>
  <c r="N109" i="53"/>
  <c r="N126" i="53"/>
  <c r="N53" i="53"/>
  <c r="N144" i="53"/>
  <c r="N264" i="53"/>
  <c r="N389" i="53"/>
  <c r="N296" i="53"/>
  <c r="N417" i="53"/>
  <c r="N274" i="53"/>
  <c r="N401" i="53"/>
  <c r="N66" i="53"/>
  <c r="N69" i="53"/>
  <c r="N253" i="53"/>
  <c r="N204" i="53"/>
  <c r="N341" i="53"/>
  <c r="N394" i="53"/>
  <c r="N205" i="53"/>
  <c r="N136" i="53"/>
  <c r="N213" i="53"/>
  <c r="N345" i="53"/>
  <c r="N387" i="53"/>
  <c r="N160" i="53"/>
  <c r="N43" i="53"/>
  <c r="N352" i="53"/>
  <c r="N191" i="53"/>
  <c r="N183" i="53"/>
  <c r="N174" i="53"/>
  <c r="N405" i="53"/>
  <c r="N131" i="53"/>
  <c r="N177" i="53"/>
  <c r="N179" i="53"/>
  <c r="N269" i="53"/>
  <c r="N255" i="53"/>
  <c r="N95" i="53"/>
  <c r="N310" i="53"/>
  <c r="N200" i="53"/>
  <c r="N56" i="53"/>
  <c r="N354" i="53"/>
  <c r="N411" i="53"/>
  <c r="N300" i="53"/>
  <c r="N162" i="53"/>
  <c r="N26" i="53"/>
  <c r="N52" i="53"/>
  <c r="N137" i="53"/>
  <c r="N143" i="53"/>
  <c r="N235" i="53"/>
  <c r="N284" i="53"/>
  <c r="N32" i="53"/>
  <c r="N275" i="53"/>
  <c r="N178" i="53"/>
  <c r="N267" i="53"/>
  <c r="N206" i="53"/>
  <c r="N299" i="53"/>
  <c r="N225" i="53"/>
  <c r="N246" i="53"/>
  <c r="N21" i="53"/>
  <c r="N318" i="53"/>
  <c r="N108" i="53"/>
  <c r="N245" i="53"/>
  <c r="N281" i="53"/>
  <c r="N42" i="53"/>
  <c r="N184" i="53"/>
  <c r="N353" i="53"/>
  <c r="N164" i="53"/>
  <c r="N185" i="53"/>
  <c r="N223" i="53"/>
  <c r="N28" i="53"/>
  <c r="N155" i="53"/>
  <c r="N238" i="53"/>
  <c r="N146" i="53"/>
  <c r="N157" i="53"/>
  <c r="N165" i="53"/>
  <c r="N29" i="53"/>
  <c r="N308" i="53"/>
  <c r="N371" i="53"/>
  <c r="N105" i="53"/>
  <c r="N390" i="53"/>
  <c r="N113" i="53"/>
  <c r="N47" i="53"/>
  <c r="N24" i="53"/>
  <c r="N404" i="53"/>
  <c r="N378" i="53"/>
  <c r="N406" i="53"/>
  <c r="N399" i="53"/>
  <c r="N270" i="53"/>
  <c r="N237" i="53"/>
  <c r="N55" i="53"/>
  <c r="N139" i="53"/>
  <c r="N302" i="53"/>
  <c r="N82" i="53"/>
  <c r="N306" i="53"/>
  <c r="N346" i="53"/>
  <c r="N385" i="53"/>
  <c r="N92" i="53"/>
  <c r="N260" i="53"/>
  <c r="N201" i="53"/>
  <c r="N347" i="53"/>
  <c r="N44" i="53"/>
  <c r="N119" i="53"/>
  <c r="N194" i="53"/>
  <c r="N336" i="53"/>
  <c r="N326" i="53"/>
  <c r="N138" i="53"/>
  <c r="N98" i="53"/>
  <c r="N154" i="53"/>
  <c r="N77" i="53"/>
  <c r="N145" i="53"/>
  <c r="N239" i="53"/>
  <c r="N209" i="53"/>
  <c r="N33" i="53"/>
  <c r="N252" i="53"/>
  <c r="J120" i="53"/>
  <c r="N305" i="53"/>
  <c r="N316" i="53"/>
  <c r="N87" i="53"/>
  <c r="N256" i="53"/>
  <c r="N88" i="53"/>
  <c r="N286" i="53"/>
  <c r="N242" i="53"/>
  <c r="N20" i="53"/>
  <c r="N85" i="53"/>
  <c r="N419" i="53"/>
  <c r="N315" i="53"/>
  <c r="N221" i="53"/>
  <c r="N415" i="53"/>
  <c r="H48" i="10"/>
  <c r="D48" i="10"/>
  <c r="B9" i="10"/>
  <c r="N359" i="53" l="1"/>
  <c r="N231" i="53"/>
  <c r="J157" i="53"/>
  <c r="N366" i="53"/>
  <c r="N170" i="53"/>
  <c r="N383" i="53"/>
  <c r="J177" i="53"/>
  <c r="J323" i="53"/>
  <c r="J53" i="53"/>
  <c r="N214" i="53"/>
  <c r="J203" i="53"/>
  <c r="J126" i="53"/>
  <c r="J106" i="53"/>
  <c r="J73" i="53"/>
  <c r="N40" i="53"/>
  <c r="J196" i="53"/>
  <c r="J374" i="53"/>
  <c r="J309" i="53"/>
  <c r="J308" i="53"/>
  <c r="J160" i="53"/>
  <c r="J347" i="53"/>
  <c r="J388" i="53"/>
  <c r="J310" i="53"/>
  <c r="J296" i="53"/>
  <c r="N261" i="53"/>
  <c r="N324" i="53"/>
  <c r="J153" i="53"/>
  <c r="N338" i="53"/>
  <c r="J155" i="53"/>
  <c r="J88" i="53"/>
  <c r="N395" i="53"/>
  <c r="J147" i="53"/>
  <c r="N391" i="53"/>
  <c r="J416" i="53"/>
  <c r="J110" i="53"/>
  <c r="N328" i="53"/>
  <c r="N376" i="53"/>
  <c r="N218" i="53"/>
  <c r="N250" i="53"/>
  <c r="J143" i="53"/>
  <c r="J46" i="53"/>
  <c r="J176" i="53"/>
  <c r="N412" i="53"/>
  <c r="N22" i="53"/>
  <c r="N292" i="53"/>
  <c r="J28" i="53"/>
  <c r="J353" i="53"/>
  <c r="J409" i="53"/>
  <c r="N355" i="53"/>
  <c r="N30" i="53"/>
  <c r="N402" i="53"/>
  <c r="N166" i="53"/>
  <c r="N34" i="53"/>
  <c r="N420" i="53"/>
  <c r="J243" i="53"/>
  <c r="J336" i="53"/>
  <c r="J101" i="53"/>
  <c r="J141" i="53"/>
  <c r="J387" i="53"/>
  <c r="J75" i="53"/>
  <c r="N313" i="53"/>
  <c r="N180" i="53"/>
  <c r="N197" i="53"/>
  <c r="N279" i="53"/>
  <c r="N57" i="53"/>
  <c r="N114" i="53"/>
  <c r="N207" i="53"/>
  <c r="N89" i="53"/>
  <c r="J311" i="53"/>
  <c r="J331" i="53"/>
  <c r="J108" i="53"/>
  <c r="J119" i="53"/>
  <c r="J113" i="53"/>
  <c r="J26" i="53"/>
  <c r="N151" i="53"/>
  <c r="N71" i="53"/>
  <c r="N158" i="53"/>
  <c r="N303" i="53"/>
  <c r="J85" i="53"/>
  <c r="J389" i="53"/>
  <c r="J385" i="53"/>
  <c r="J138" i="53"/>
  <c r="J83" i="53"/>
  <c r="J128" i="53"/>
  <c r="N79" i="53"/>
  <c r="N96" i="53"/>
  <c r="N240" i="53"/>
  <c r="J91" i="53"/>
  <c r="J373" i="53"/>
  <c r="J84" i="53"/>
  <c r="J112" i="53"/>
  <c r="J341" i="53"/>
  <c r="J357" i="53"/>
  <c r="J94" i="53"/>
  <c r="J163" i="53"/>
  <c r="J405" i="53"/>
  <c r="J364" i="53"/>
  <c r="J38" i="53"/>
  <c r="J191" i="53"/>
  <c r="J144" i="53"/>
  <c r="J401" i="53"/>
  <c r="J220" i="53"/>
  <c r="J365" i="53"/>
  <c r="J92" i="53"/>
  <c r="J162" i="53"/>
  <c r="J122" i="53"/>
  <c r="J69" i="53"/>
  <c r="J82" i="53"/>
  <c r="J131" i="53"/>
  <c r="J20" i="53"/>
  <c r="J154" i="53"/>
  <c r="N287" i="53"/>
  <c r="N226" i="53"/>
  <c r="N257" i="53"/>
  <c r="J81" i="53"/>
  <c r="J390" i="53"/>
  <c r="J140" i="53"/>
  <c r="J107" i="53"/>
  <c r="J254" i="53"/>
  <c r="J255" i="53"/>
  <c r="J281" i="53"/>
  <c r="J225" i="53"/>
  <c r="J260" i="53"/>
  <c r="J42" i="53"/>
  <c r="J44" i="53"/>
  <c r="J229" i="53"/>
  <c r="J381" i="53"/>
  <c r="J216" i="53"/>
  <c r="J111" i="53"/>
  <c r="J334" i="53"/>
  <c r="J285" i="53"/>
  <c r="J146" i="53"/>
  <c r="J188" i="53"/>
  <c r="J99" i="53"/>
  <c r="J370" i="53"/>
  <c r="J349" i="53"/>
  <c r="J307" i="53"/>
  <c r="J305" i="53"/>
  <c r="J286" i="53"/>
  <c r="J245" i="53"/>
  <c r="J319" i="53"/>
  <c r="J315" i="53"/>
  <c r="J125" i="53"/>
  <c r="J52" i="53"/>
  <c r="J183" i="53"/>
  <c r="J298" i="53"/>
  <c r="J400" i="53"/>
  <c r="J271" i="53"/>
  <c r="J54" i="53"/>
  <c r="J77" i="53"/>
  <c r="J68" i="53"/>
  <c r="J410" i="53"/>
  <c r="J205" i="53"/>
  <c r="J411" i="53"/>
  <c r="J348" i="53"/>
  <c r="J382" i="53"/>
  <c r="J206" i="53"/>
  <c r="J282" i="53"/>
  <c r="J100" i="53"/>
  <c r="J24" i="53"/>
  <c r="J184" i="53"/>
  <c r="J270" i="53"/>
  <c r="J223" i="53"/>
  <c r="J235" i="53"/>
  <c r="J274" i="53"/>
  <c r="J139" i="53"/>
  <c r="J268" i="53"/>
  <c r="J217" i="53"/>
  <c r="J221" i="53"/>
  <c r="J165" i="53"/>
  <c r="J290" i="53"/>
  <c r="J249" i="53"/>
  <c r="J306" i="53"/>
  <c r="J222" i="53"/>
  <c r="J121" i="53"/>
  <c r="J264" i="53"/>
  <c r="J174" i="53"/>
  <c r="J378" i="53"/>
  <c r="J417" i="53"/>
  <c r="J195" i="53"/>
  <c r="J186" i="53"/>
  <c r="J239" i="53"/>
  <c r="J33" i="53"/>
  <c r="J248" i="53"/>
  <c r="J277" i="53"/>
  <c r="J212" i="53"/>
  <c r="J95" i="53"/>
  <c r="J340" i="53"/>
  <c r="J130" i="53"/>
  <c r="J300" i="53"/>
  <c r="J51" i="53"/>
  <c r="J418" i="53"/>
  <c r="J263" i="53"/>
  <c r="J185" i="53"/>
  <c r="J363" i="53"/>
  <c r="J74" i="53"/>
  <c r="J407" i="53"/>
  <c r="J269" i="53"/>
  <c r="J419" i="53"/>
  <c r="J317" i="53"/>
  <c r="J394" i="53"/>
  <c r="J247" i="53"/>
  <c r="J346" i="53"/>
  <c r="J104" i="53"/>
  <c r="J200" i="53"/>
  <c r="J345" i="53"/>
  <c r="J50" i="53"/>
  <c r="J265" i="53"/>
  <c r="J406" i="53"/>
  <c r="J284" i="53"/>
  <c r="J326" i="53"/>
  <c r="J273" i="53"/>
  <c r="J179" i="53"/>
  <c r="J189" i="53"/>
  <c r="J291" i="53"/>
  <c r="J278" i="53"/>
  <c r="J316" i="53"/>
  <c r="J210" i="53"/>
  <c r="J371" i="53"/>
  <c r="J86" i="53"/>
  <c r="J414" i="53"/>
  <c r="J283" i="53"/>
  <c r="J118" i="53"/>
  <c r="J259" i="53"/>
  <c r="J352" i="53"/>
  <c r="J137" i="53"/>
  <c r="J64" i="53"/>
  <c r="J272" i="53"/>
  <c r="J76" i="53"/>
  <c r="J67" i="53"/>
  <c r="J369" i="53"/>
  <c r="J201" i="53"/>
  <c r="J136" i="53"/>
  <c r="J350" i="53"/>
  <c r="J161" i="53"/>
  <c r="J21" i="53"/>
  <c r="J150" i="53"/>
  <c r="J124" i="53"/>
  <c r="J123" i="53"/>
  <c r="J297" i="53"/>
  <c r="J194" i="53"/>
  <c r="J354" i="53"/>
  <c r="J337" i="53"/>
  <c r="J29" i="53"/>
  <c r="J244" i="53"/>
  <c r="J127" i="53"/>
  <c r="J332" i="53"/>
  <c r="J55" i="53"/>
  <c r="J335" i="53"/>
  <c r="J351" i="53"/>
  <c r="J230" i="53"/>
  <c r="J78" i="53"/>
  <c r="J242" i="53"/>
  <c r="J404" i="53"/>
  <c r="J322" i="53"/>
  <c r="J32" i="53"/>
  <c r="J267" i="53"/>
  <c r="J70" i="53"/>
  <c r="J368" i="53"/>
  <c r="J375" i="53"/>
  <c r="J199" i="53"/>
  <c r="J330" i="53"/>
  <c r="J135" i="53"/>
  <c r="J193" i="53"/>
  <c r="J187" i="53"/>
  <c r="J327" i="53"/>
  <c r="J105" i="53"/>
  <c r="J103" i="53"/>
  <c r="J386" i="53"/>
  <c r="J224" i="53"/>
  <c r="J168" i="53"/>
  <c r="J275" i="53"/>
  <c r="J66" i="53"/>
  <c r="J372" i="53"/>
  <c r="J59" i="53"/>
  <c r="J60" i="53" s="1"/>
  <c r="J312" i="53"/>
  <c r="J43" i="53"/>
  <c r="J276" i="53"/>
  <c r="J129" i="53"/>
  <c r="J237" i="53"/>
  <c r="J149" i="53"/>
  <c r="J213" i="53"/>
  <c r="J253" i="53"/>
  <c r="J358" i="53"/>
  <c r="J48" i="53"/>
  <c r="J333" i="53"/>
  <c r="J164" i="53"/>
  <c r="J27" i="53"/>
  <c r="J408" i="53"/>
  <c r="J39" i="53"/>
  <c r="J40" i="53" s="1"/>
  <c r="J246" i="53"/>
  <c r="J318" i="53"/>
  <c r="J49" i="53"/>
  <c r="J399" i="53"/>
  <c r="J380" i="53"/>
  <c r="J156" i="53"/>
  <c r="J302" i="53"/>
  <c r="J209" i="53"/>
  <c r="J342" i="53"/>
  <c r="J109" i="53"/>
  <c r="J117" i="53"/>
  <c r="J228" i="53"/>
  <c r="J175" i="53"/>
  <c r="J301" i="53"/>
  <c r="J148" i="53"/>
  <c r="J102" i="53"/>
  <c r="J211" i="53"/>
  <c r="J343" i="53"/>
  <c r="J25" i="53"/>
  <c r="J379" i="53"/>
  <c r="J182" i="53"/>
  <c r="J145" i="53"/>
  <c r="J190" i="53"/>
  <c r="J252" i="53"/>
  <c r="J415" i="53"/>
  <c r="J344" i="53"/>
  <c r="J45" i="53"/>
  <c r="J289" i="53"/>
  <c r="J192" i="53"/>
  <c r="J266" i="53"/>
  <c r="J56" i="53"/>
  <c r="J204" i="53"/>
  <c r="J87" i="53"/>
  <c r="J169" i="53"/>
  <c r="J47" i="53"/>
  <c r="J93" i="53"/>
  <c r="J202" i="53"/>
  <c r="J299" i="53"/>
  <c r="J116" i="53"/>
  <c r="J393" i="53"/>
  <c r="J236" i="53"/>
  <c r="J98" i="53"/>
  <c r="J65" i="53"/>
  <c r="J178" i="53"/>
  <c r="J238" i="53"/>
  <c r="J256" i="53"/>
  <c r="N320" i="53"/>
  <c r="E16" i="36"/>
  <c r="G16" i="36" s="1"/>
  <c r="M16" i="36"/>
  <c r="N61" i="53" l="1"/>
  <c r="J34" i="53"/>
  <c r="J324" i="53"/>
  <c r="N396" i="53"/>
  <c r="J328" i="53"/>
  <c r="J359" i="53"/>
  <c r="J22" i="53"/>
  <c r="J114" i="53"/>
  <c r="J261" i="53"/>
  <c r="N35" i="53"/>
  <c r="N421" i="53"/>
  <c r="J402" i="53"/>
  <c r="J376" i="53"/>
  <c r="N360" i="53"/>
  <c r="J151" i="53"/>
  <c r="J303" i="53"/>
  <c r="J158" i="53"/>
  <c r="N171" i="53"/>
  <c r="N232" i="53"/>
  <c r="N293" i="53"/>
  <c r="J214" i="53"/>
  <c r="J338" i="53"/>
  <c r="J320" i="53"/>
  <c r="J166" i="53"/>
  <c r="J71" i="53"/>
  <c r="J57" i="53"/>
  <c r="J61" i="53" s="1"/>
  <c r="J355" i="53"/>
  <c r="J313" i="53"/>
  <c r="J412" i="53"/>
  <c r="J79" i="53"/>
  <c r="J30" i="53"/>
  <c r="J89" i="53"/>
  <c r="J391" i="53"/>
  <c r="J366" i="53"/>
  <c r="J197" i="53"/>
  <c r="J218" i="53"/>
  <c r="J170" i="53"/>
  <c r="J292" i="53"/>
  <c r="J383" i="53"/>
  <c r="J207" i="53"/>
  <c r="J240" i="53"/>
  <c r="J420" i="53"/>
  <c r="J231" i="53"/>
  <c r="J180" i="53"/>
  <c r="J395" i="53"/>
  <c r="J96" i="53"/>
  <c r="J257" i="53"/>
  <c r="J250" i="53"/>
  <c r="J279" i="53"/>
  <c r="J226" i="53"/>
  <c r="J287" i="53"/>
  <c r="C110" i="10"/>
  <c r="J35" i="53" l="1"/>
  <c r="J360" i="53"/>
  <c r="J396" i="53"/>
  <c r="J171" i="53"/>
  <c r="J421" i="53"/>
  <c r="J293" i="53"/>
  <c r="J232" i="53"/>
  <c r="B422" i="18"/>
  <c r="C122" i="10"/>
  <c r="D16" i="36"/>
  <c r="B188" i="10"/>
  <c r="C116" i="10"/>
  <c r="C119" i="10"/>
  <c r="B18" i="37"/>
  <c r="B32" i="36"/>
  <c r="B10" i="36"/>
  <c r="B9" i="37" s="1"/>
  <c r="B9" i="36"/>
  <c r="B8" i="37" s="1"/>
  <c r="B8" i="51" s="1"/>
  <c r="B7" i="36"/>
  <c r="B6" i="37" s="1"/>
  <c r="E16" i="37"/>
  <c r="B11" i="10"/>
  <c r="B12" i="10"/>
  <c r="I22" i="36" l="1"/>
  <c r="G22" i="36"/>
  <c r="H22" i="36" s="1"/>
  <c r="H16" i="36"/>
  <c r="J22" i="36" l="1"/>
  <c r="J25" i="36" s="1"/>
  <c r="H25" i="36"/>
  <c r="I16" i="36"/>
  <c r="J16" i="36" s="1"/>
  <c r="H17" i="36"/>
  <c r="H418" i="18" s="1"/>
  <c r="I418" i="18" s="1"/>
  <c r="J418" i="18" s="1"/>
  <c r="J419" i="18" s="1"/>
  <c r="H412" i="18" l="1"/>
  <c r="I412" i="18" s="1"/>
  <c r="J412" i="18" s="1"/>
  <c r="J415" i="18" s="1"/>
  <c r="J416" i="18" s="1"/>
  <c r="H49" i="18"/>
  <c r="I49" i="18" s="1"/>
  <c r="J49" i="18" s="1"/>
  <c r="J52" i="18" s="1"/>
  <c r="J56" i="18" s="1"/>
  <c r="H218" i="18"/>
  <c r="I218" i="18" s="1"/>
  <c r="J218" i="18" s="1"/>
  <c r="J221" i="18" s="1"/>
  <c r="J227" i="18" s="1"/>
  <c r="H347" i="18"/>
  <c r="I347" i="18" s="1"/>
  <c r="J347" i="18" s="1"/>
  <c r="J350" i="18" s="1"/>
  <c r="J355" i="18" s="1"/>
  <c r="H123" i="18"/>
  <c r="I123" i="18" s="1"/>
  <c r="J123" i="18" s="1"/>
  <c r="J126" i="18" s="1"/>
  <c r="J127" i="18" s="1"/>
  <c r="H383" i="18"/>
  <c r="I383" i="18" s="1"/>
  <c r="J383" i="18" s="1"/>
  <c r="J386" i="18" s="1"/>
  <c r="J391" i="18" s="1"/>
  <c r="H22" i="18"/>
  <c r="I22" i="18" s="1"/>
  <c r="J22" i="18" s="1"/>
  <c r="J25" i="18" s="1"/>
  <c r="J30" i="18" s="1"/>
  <c r="H158" i="18"/>
  <c r="I158" i="18" s="1"/>
  <c r="J158" i="18" s="1"/>
  <c r="J161" i="18" s="1"/>
  <c r="J166" i="18" s="1"/>
  <c r="H279" i="18"/>
  <c r="I279" i="18" s="1"/>
  <c r="J279" i="18" s="1"/>
  <c r="J282" i="18" s="1"/>
  <c r="L347" i="18"/>
  <c r="M347" i="18" s="1"/>
  <c r="N347" i="18" s="1"/>
  <c r="N350" i="18" s="1"/>
  <c r="L218" i="18"/>
  <c r="M218" i="18" s="1"/>
  <c r="N218" i="18" s="1"/>
  <c r="N221" i="18" s="1"/>
  <c r="L22" i="18"/>
  <c r="M22" i="18" s="1"/>
  <c r="N22" i="18" s="1"/>
  <c r="N25" i="18" s="1"/>
  <c r="L279" i="18"/>
  <c r="M279" i="18" s="1"/>
  <c r="N279" i="18" s="1"/>
  <c r="N282" i="18" s="1"/>
  <c r="T116" i="10" s="1"/>
  <c r="L123" i="18"/>
  <c r="M123" i="18" s="1"/>
  <c r="N123" i="18" s="1"/>
  <c r="N126" i="18" s="1"/>
  <c r="L158" i="18"/>
  <c r="M158" i="18" s="1"/>
  <c r="N158" i="18" s="1"/>
  <c r="N161" i="18" s="1"/>
  <c r="L49" i="18"/>
  <c r="M49" i="18" s="1"/>
  <c r="N49" i="18" s="1"/>
  <c r="N52" i="18" s="1"/>
  <c r="L383" i="18"/>
  <c r="M383" i="18" s="1"/>
  <c r="N383" i="18" s="1"/>
  <c r="N386" i="18" s="1"/>
  <c r="L412" i="18"/>
  <c r="M412" i="18" s="1"/>
  <c r="N412" i="18" s="1"/>
  <c r="N415" i="18" s="1"/>
  <c r="J17" i="36"/>
  <c r="L418" i="18" s="1"/>
  <c r="M418" i="18" s="1"/>
  <c r="N418" i="18" s="1"/>
  <c r="N419" i="18" s="1"/>
  <c r="T176" i="10" s="1"/>
  <c r="W114" i="10"/>
  <c r="W45" i="10"/>
  <c r="W48" i="10"/>
  <c r="T93" i="10" l="1"/>
  <c r="N227" i="18"/>
  <c r="T76" i="10" s="1"/>
  <c r="T142" i="10"/>
  <c r="L143" i="10" s="1"/>
  <c r="W143" i="10" s="1"/>
  <c r="N355" i="18"/>
  <c r="T122" i="10" s="1"/>
  <c r="T22" i="10"/>
  <c r="D23" i="10" s="1"/>
  <c r="N30" i="18"/>
  <c r="T17" i="10" s="1"/>
  <c r="T159" i="10"/>
  <c r="N391" i="18"/>
  <c r="T148" i="10" s="1"/>
  <c r="T56" i="10"/>
  <c r="N127" i="18"/>
  <c r="T39" i="10" s="1"/>
  <c r="T173" i="10"/>
  <c r="P174" i="10" s="1"/>
  <c r="W174" i="10" s="1"/>
  <c r="N416" i="18"/>
  <c r="T165" i="10" s="1"/>
  <c r="T33" i="10"/>
  <c r="N56" i="18"/>
  <c r="T28" i="10" s="1"/>
  <c r="T70" i="10"/>
  <c r="H71" i="10" s="1"/>
  <c r="W71" i="10" s="1"/>
  <c r="N166" i="18"/>
  <c r="T59" i="10" s="1"/>
  <c r="L117" i="10"/>
  <c r="H117" i="10"/>
  <c r="W68" i="10"/>
  <c r="W117" i="10"/>
  <c r="W120" i="10"/>
  <c r="W85" i="10"/>
  <c r="W26" i="10"/>
  <c r="W54" i="10"/>
  <c r="W65" i="10"/>
  <c r="W37" i="10"/>
  <c r="W105" i="10"/>
  <c r="W51" i="10"/>
  <c r="W42" i="10"/>
  <c r="W62" i="10"/>
  <c r="W97" i="10"/>
  <c r="W91" i="10"/>
  <c r="W79" i="10"/>
  <c r="W20" i="10"/>
  <c r="H57" i="10" l="1"/>
  <c r="D57" i="10"/>
  <c r="L160" i="10"/>
  <c r="W160" i="10"/>
  <c r="D34" i="10"/>
  <c r="D180" i="10" s="1"/>
  <c r="H94" i="10"/>
  <c r="W31" i="10"/>
  <c r="W34" i="10"/>
  <c r="W23" i="10"/>
  <c r="W111" i="10"/>
  <c r="W74" i="10"/>
  <c r="W88" i="10"/>
  <c r="W94" i="10" l="1"/>
  <c r="W57" i="10"/>
  <c r="W82" i="10"/>
  <c r="D183" i="10" l="1"/>
  <c r="G232" i="18" l="1"/>
  <c r="J232" i="18" s="1"/>
  <c r="J235" i="18" s="1"/>
  <c r="J288" i="18" s="1"/>
  <c r="J421" i="18" s="1"/>
  <c r="N232" i="18" l="1"/>
  <c r="N235" i="18" s="1"/>
  <c r="K418" i="18" l="1"/>
  <c r="K419" i="18" s="1"/>
  <c r="N288" i="18"/>
  <c r="N421" i="18" s="1"/>
  <c r="T101" i="10"/>
  <c r="K126" i="18"/>
  <c r="K136" i="18"/>
  <c r="K127" i="18"/>
  <c r="K314" i="18"/>
  <c r="K377" i="18"/>
  <c r="K208" i="18"/>
  <c r="K251" i="18"/>
  <c r="K90" i="18"/>
  <c r="K232" i="18"/>
  <c r="K294" i="18"/>
  <c r="K296" i="18"/>
  <c r="K297" i="18"/>
  <c r="K237" i="18"/>
  <c r="K300" i="18"/>
  <c r="K363" i="18"/>
  <c r="K149" i="18"/>
  <c r="K172" i="18"/>
  <c r="K19" i="18"/>
  <c r="K268" i="18"/>
  <c r="K107" i="18"/>
  <c r="K156" i="18"/>
  <c r="K206" i="18"/>
  <c r="K364" i="18"/>
  <c r="K343" i="18"/>
  <c r="K47" i="18"/>
  <c r="K281" i="18"/>
  <c r="K173" i="18"/>
  <c r="K306" i="18"/>
  <c r="K112" i="18"/>
  <c r="K159" i="18"/>
  <c r="K64" i="18"/>
  <c r="K179" i="18"/>
  <c r="K385" i="18"/>
  <c r="K267" i="18"/>
  <c r="K335" i="18"/>
  <c r="K303" i="18"/>
  <c r="K313" i="18"/>
  <c r="K169" i="18"/>
  <c r="K48" i="18"/>
  <c r="K412" i="18"/>
  <c r="K240" i="18"/>
  <c r="K68" i="18"/>
  <c r="K307" i="18"/>
  <c r="K285" i="18"/>
  <c r="K60" i="18"/>
  <c r="K219" i="18"/>
  <c r="K124" i="18"/>
  <c r="K270" i="18"/>
  <c r="K318" i="18"/>
  <c r="K171" i="18"/>
  <c r="K86" i="18"/>
  <c r="K148" i="18"/>
  <c r="K367" i="18"/>
  <c r="K62" i="18"/>
  <c r="K347" i="18"/>
  <c r="K336" i="18"/>
  <c r="K353" i="18"/>
  <c r="K106" i="18"/>
  <c r="K201" i="18"/>
  <c r="K262" i="18"/>
  <c r="K160" i="18"/>
  <c r="K61" i="18"/>
  <c r="K69" i="18"/>
  <c r="K263" i="18"/>
  <c r="K265" i="18"/>
  <c r="K375" i="18"/>
  <c r="K122" i="18"/>
  <c r="K402" i="18"/>
  <c r="K41" i="18"/>
  <c r="K120" i="18"/>
  <c r="K78" i="18"/>
  <c r="K164" i="18"/>
  <c r="K220" i="18"/>
  <c r="K325" i="18"/>
  <c r="K258" i="18"/>
  <c r="K43" i="18"/>
  <c r="K406" i="18"/>
  <c r="K234" i="18"/>
  <c r="K217" i="18"/>
  <c r="K302" i="18"/>
  <c r="K248" i="18"/>
  <c r="K182" i="18"/>
  <c r="K312" i="18"/>
  <c r="K273" i="18"/>
  <c r="K382" i="18"/>
  <c r="K327" i="18"/>
  <c r="K158" i="18"/>
  <c r="K231" i="18"/>
  <c r="K374" i="18"/>
  <c r="K133" i="18"/>
  <c r="K215" i="18"/>
  <c r="K292" i="18"/>
  <c r="K157" i="18"/>
  <c r="K338" i="18"/>
  <c r="K388" i="18"/>
  <c r="K119" i="18"/>
  <c r="K163" i="18"/>
  <c r="K59" i="18"/>
  <c r="K278" i="18"/>
  <c r="K65" i="18"/>
  <c r="K125" i="18"/>
  <c r="K184" i="18"/>
  <c r="K51" i="18"/>
  <c r="K271" i="18"/>
  <c r="K339" i="18"/>
  <c r="K105" i="18"/>
  <c r="K249" i="18"/>
  <c r="K332" i="18"/>
  <c r="K376" i="18"/>
  <c r="K21" i="18"/>
  <c r="K381" i="18"/>
  <c r="K410" i="18"/>
  <c r="K118" i="18"/>
  <c r="K39" i="18"/>
  <c r="K23" i="18"/>
  <c r="K414" i="18"/>
  <c r="K197" i="18"/>
  <c r="K384" i="18"/>
  <c r="K195" i="18"/>
  <c r="K142" i="18"/>
  <c r="K99" i="18"/>
  <c r="K260" i="18"/>
  <c r="K89" i="18"/>
  <c r="K97" i="18"/>
  <c r="K111" i="18"/>
  <c r="K329" i="18"/>
  <c r="K73" i="18"/>
  <c r="K404" i="18"/>
  <c r="K241" i="18"/>
  <c r="K370" i="18"/>
  <c r="K101" i="18"/>
  <c r="K174" i="18"/>
  <c r="K358" i="18"/>
  <c r="K247" i="18"/>
  <c r="K373" i="18"/>
  <c r="K223" i="18"/>
  <c r="K20" i="18"/>
  <c r="K359" i="18"/>
  <c r="K82" i="18"/>
  <c r="K291" i="18"/>
  <c r="K27" i="18"/>
  <c r="K284" i="18"/>
  <c r="K348" i="18"/>
  <c r="K121" i="18"/>
  <c r="K141" i="18"/>
  <c r="K331" i="18"/>
  <c r="K317" i="18"/>
  <c r="K98" i="18"/>
  <c r="K224" i="18"/>
  <c r="K46" i="18"/>
  <c r="K88" i="18"/>
  <c r="K194" i="18"/>
  <c r="K76" i="18"/>
  <c r="K15" i="18"/>
  <c r="K279" i="18"/>
  <c r="K207" i="18"/>
  <c r="K186" i="18"/>
  <c r="K365" i="18"/>
  <c r="K413" i="18"/>
  <c r="K34" i="18"/>
  <c r="K180" i="18"/>
  <c r="K37" i="18"/>
  <c r="K22" i="18"/>
  <c r="K28" i="18"/>
  <c r="K259" i="18"/>
  <c r="K360" i="18"/>
  <c r="K255" i="18"/>
  <c r="K139" i="18"/>
  <c r="K380" i="18"/>
  <c r="K113" i="18"/>
  <c r="K233" i="18"/>
  <c r="K134" i="18"/>
  <c r="K170" i="18"/>
  <c r="K83" i="18"/>
  <c r="K216" i="18"/>
  <c r="K198" i="18"/>
  <c r="K151" i="18"/>
  <c r="K411" i="18"/>
  <c r="K401" i="18"/>
  <c r="K63" i="18"/>
  <c r="K181" i="18"/>
  <c r="K366" i="18"/>
  <c r="K322" i="18"/>
  <c r="K341" i="18"/>
  <c r="K115" i="18"/>
  <c r="K42" i="18"/>
  <c r="K185" i="18"/>
  <c r="K38" i="18"/>
  <c r="K301" i="18"/>
  <c r="K409" i="18"/>
  <c r="K93" i="18"/>
  <c r="K211" i="18"/>
  <c r="K243" i="18"/>
  <c r="K340" i="18"/>
  <c r="K345" i="18"/>
  <c r="K205" i="18"/>
  <c r="K54" i="18"/>
  <c r="K55" i="18" s="1"/>
  <c r="K77" i="18"/>
  <c r="K394" i="18"/>
  <c r="K40" i="18"/>
  <c r="K178" i="18"/>
  <c r="K383" i="18"/>
  <c r="K199" i="18"/>
  <c r="K276" i="18"/>
  <c r="K102" i="18"/>
  <c r="K96" i="18"/>
  <c r="K269" i="18"/>
  <c r="K218" i="18"/>
  <c r="K346" i="18"/>
  <c r="K50" i="18"/>
  <c r="K403" i="18"/>
  <c r="K328" i="18"/>
  <c r="K144" i="18"/>
  <c r="K261" i="18"/>
  <c r="K396" i="18"/>
  <c r="K242" i="18"/>
  <c r="K304" i="18"/>
  <c r="K405" i="18"/>
  <c r="K123" i="18"/>
  <c r="K116" i="18"/>
  <c r="K344" i="18"/>
  <c r="K70" i="18"/>
  <c r="K272" i="18"/>
  <c r="K80" i="18"/>
  <c r="K33" i="18"/>
  <c r="K104" i="18"/>
  <c r="K349" i="18"/>
  <c r="K177" i="18"/>
  <c r="K103" i="18"/>
  <c r="K183" i="18"/>
  <c r="K352" i="18"/>
  <c r="K196" i="18"/>
  <c r="K250" i="18"/>
  <c r="K286" i="18"/>
  <c r="K293" i="18"/>
  <c r="K150" i="18"/>
  <c r="K277" i="18"/>
  <c r="K132" i="18"/>
  <c r="K225" i="18"/>
  <c r="K87" i="18"/>
  <c r="K131" i="18"/>
  <c r="K369" i="18"/>
  <c r="K212" i="18"/>
  <c r="K239" i="18"/>
  <c r="K400" i="18"/>
  <c r="K117" i="18"/>
  <c r="K266" i="18"/>
  <c r="K138" i="18"/>
  <c r="K321" i="18"/>
  <c r="K189" i="18"/>
  <c r="K24" i="18"/>
  <c r="K100" i="18"/>
  <c r="K143" i="18"/>
  <c r="K264" i="18"/>
  <c r="K280" i="18"/>
  <c r="K305" i="18"/>
  <c r="K295" i="18"/>
  <c r="K254" i="18"/>
  <c r="K155" i="18"/>
  <c r="K140" i="18"/>
  <c r="K130" i="18"/>
  <c r="K230" i="18"/>
  <c r="K135" i="18"/>
  <c r="K16" i="18"/>
  <c r="K79" i="18"/>
  <c r="K95" i="18"/>
  <c r="K188" i="18"/>
  <c r="K81" i="18"/>
  <c r="K310" i="18"/>
  <c r="K187" i="18"/>
  <c r="K311" i="18"/>
  <c r="K389" i="18"/>
  <c r="K204" i="18"/>
  <c r="K72" i="18"/>
  <c r="K190" i="18"/>
  <c r="K45" i="18"/>
  <c r="K145" i="18"/>
  <c r="K71" i="18"/>
  <c r="K342" i="18"/>
  <c r="K108" i="18"/>
  <c r="K44" i="18"/>
  <c r="K49" i="18"/>
  <c r="K244" i="18"/>
  <c r="K368" i="18"/>
  <c r="K238" i="18"/>
  <c r="K330" i="18"/>
  <c r="K94" i="18"/>
  <c r="K200" i="18"/>
  <c r="K395" i="18"/>
  <c r="K191" i="18"/>
  <c r="K399" i="18" l="1"/>
  <c r="K407" i="18" s="1"/>
  <c r="K415" i="18" s="1"/>
  <c r="K114" i="18"/>
  <c r="K337" i="18"/>
  <c r="K350" i="18" s="1"/>
  <c r="K326" i="18"/>
  <c r="K152" i="18"/>
  <c r="K153" i="18" s="1"/>
  <c r="K213" i="18"/>
  <c r="K319" i="18"/>
  <c r="K235" i="18"/>
  <c r="K323" i="18"/>
  <c r="K298" i="18"/>
  <c r="K209" i="18"/>
  <c r="K256" i="18"/>
  <c r="K397" i="18"/>
  <c r="K315" i="18"/>
  <c r="K226" i="18"/>
  <c r="K378" i="18"/>
  <c r="K274" i="18"/>
  <c r="K252" i="18"/>
  <c r="K66" i="18"/>
  <c r="K333" i="18"/>
  <c r="K25" i="18"/>
  <c r="K361" i="18"/>
  <c r="K390" i="18"/>
  <c r="L102" i="10"/>
  <c r="L180" i="10" s="1"/>
  <c r="H102" i="10"/>
  <c r="H180" i="10" s="1"/>
  <c r="T99" i="10"/>
  <c r="K161" i="18"/>
  <c r="K221" i="18"/>
  <c r="K52" i="18"/>
  <c r="K74" i="18"/>
  <c r="K192" i="18"/>
  <c r="K175" i="18"/>
  <c r="K91" i="18"/>
  <c r="K282" i="18"/>
  <c r="K109" i="18"/>
  <c r="K386" i="18"/>
  <c r="K84" i="18"/>
  <c r="K17" i="18"/>
  <c r="K35" i="18"/>
  <c r="K165" i="18"/>
  <c r="K287" i="18"/>
  <c r="K29" i="18"/>
  <c r="K146" i="18"/>
  <c r="K371" i="18"/>
  <c r="K202" i="18"/>
  <c r="K308" i="18"/>
  <c r="K245" i="18"/>
  <c r="K354" i="18"/>
  <c r="O418" i="18" l="1"/>
  <c r="O419" i="18" s="1"/>
  <c r="K355" i="18"/>
  <c r="T180" i="10"/>
  <c r="O314" i="18"/>
  <c r="O49" i="18"/>
  <c r="O73" i="18"/>
  <c r="O40" i="18"/>
  <c r="O61" i="18"/>
  <c r="O254" i="18"/>
  <c r="O369" i="18"/>
  <c r="O352" i="18"/>
  <c r="O186" i="18"/>
  <c r="O389" i="18"/>
  <c r="O96" i="18"/>
  <c r="O15" i="18"/>
  <c r="O311" i="18"/>
  <c r="O223" i="18"/>
  <c r="O301" i="18"/>
  <c r="O332" i="18"/>
  <c r="O70" i="18"/>
  <c r="O163" i="18"/>
  <c r="O64" i="18"/>
  <c r="O338" i="18"/>
  <c r="O191" i="18"/>
  <c r="O114" i="18"/>
  <c r="O404" i="18"/>
  <c r="O405" i="18"/>
  <c r="O305" i="18"/>
  <c r="O140" i="18"/>
  <c r="O348" i="18"/>
  <c r="O169" i="18"/>
  <c r="O377" i="18"/>
  <c r="O216" i="18"/>
  <c r="O94" i="18"/>
  <c r="O406" i="18"/>
  <c r="O328" i="18"/>
  <c r="O181" i="18"/>
  <c r="O144" i="18"/>
  <c r="O284" i="18"/>
  <c r="O177" i="18"/>
  <c r="O89" i="18"/>
  <c r="O267" i="18"/>
  <c r="O44" i="18"/>
  <c r="O119" i="18"/>
  <c r="O27" i="18"/>
  <c r="O95" i="18"/>
  <c r="O190" i="18"/>
  <c r="O87" i="18"/>
  <c r="O156" i="18"/>
  <c r="O365" i="18"/>
  <c r="O51" i="18"/>
  <c r="O331" i="18"/>
  <c r="O145" i="18"/>
  <c r="O263" i="18"/>
  <c r="O204" i="18"/>
  <c r="O111" i="18"/>
  <c r="O86" i="18"/>
  <c r="O59" i="18"/>
  <c r="O232" i="18"/>
  <c r="O296" i="18"/>
  <c r="O60" i="18"/>
  <c r="O47" i="18"/>
  <c r="O158" i="18"/>
  <c r="O414" i="18"/>
  <c r="O108" i="18"/>
  <c r="O302" i="18"/>
  <c r="O240" i="18"/>
  <c r="O411" i="18"/>
  <c r="O269" i="18"/>
  <c r="O79" i="18"/>
  <c r="O218" i="18"/>
  <c r="O367" i="18"/>
  <c r="O72" i="18"/>
  <c r="O341" i="18"/>
  <c r="O233" i="18"/>
  <c r="O38" i="18"/>
  <c r="O185" i="18"/>
  <c r="O268" i="18"/>
  <c r="O385" i="18"/>
  <c r="O135" i="18"/>
  <c r="O170" i="18"/>
  <c r="O330" i="18"/>
  <c r="O220" i="18"/>
  <c r="O347" i="18"/>
  <c r="O363" i="18"/>
  <c r="O294" i="18"/>
  <c r="O102" i="18"/>
  <c r="O394" i="18"/>
  <c r="O93" i="18"/>
  <c r="O197" i="18"/>
  <c r="O255" i="18"/>
  <c r="O182" i="18"/>
  <c r="O375" i="18"/>
  <c r="O22" i="18"/>
  <c r="O180" i="18"/>
  <c r="O312" i="18"/>
  <c r="O376" i="18"/>
  <c r="O113" i="18"/>
  <c r="O270" i="18"/>
  <c r="O123" i="18"/>
  <c r="O412" i="18"/>
  <c r="O124" i="18"/>
  <c r="O242" i="18"/>
  <c r="O196" i="18"/>
  <c r="O211" i="18"/>
  <c r="O409" i="18"/>
  <c r="O360" i="18"/>
  <c r="O259" i="18"/>
  <c r="O262" i="18"/>
  <c r="O373" i="18"/>
  <c r="O138" i="18"/>
  <c r="O410" i="18"/>
  <c r="O136" i="18"/>
  <c r="O208" i="18"/>
  <c r="O297" i="18"/>
  <c r="O83" i="18"/>
  <c r="O249" i="18"/>
  <c r="O100" i="18"/>
  <c r="O271" i="18"/>
  <c r="O265" i="18"/>
  <c r="O260" i="18"/>
  <c r="O99" i="18"/>
  <c r="O339" i="18"/>
  <c r="O307" i="18"/>
  <c r="O28" i="18"/>
  <c r="O207" i="18"/>
  <c r="O39" i="18"/>
  <c r="O195" i="18"/>
  <c r="O306" i="18"/>
  <c r="O201" i="18"/>
  <c r="O19" i="18"/>
  <c r="O258" i="18"/>
  <c r="O148" i="18"/>
  <c r="O264" i="18"/>
  <c r="O366" i="18"/>
  <c r="O380" i="18"/>
  <c r="O194" i="18"/>
  <c r="O69" i="18"/>
  <c r="O172" i="18"/>
  <c r="O304" i="18"/>
  <c r="O126" i="18"/>
  <c r="O251" i="18"/>
  <c r="O368" i="18"/>
  <c r="O164" i="18"/>
  <c r="O340" i="18"/>
  <c r="O225" i="18"/>
  <c r="O292" i="18"/>
  <c r="O131" i="18"/>
  <c r="O230" i="18"/>
  <c r="O276" i="18"/>
  <c r="O388" i="18"/>
  <c r="O401" i="18"/>
  <c r="O327" i="18"/>
  <c r="O48" i="18"/>
  <c r="O171" i="18"/>
  <c r="O277" i="18"/>
  <c r="O104" i="18"/>
  <c r="O149" i="18"/>
  <c r="O291" i="18"/>
  <c r="O280" i="18"/>
  <c r="O24" i="18"/>
  <c r="O125" i="18"/>
  <c r="O50" i="18"/>
  <c r="O187" i="18"/>
  <c r="O198" i="18"/>
  <c r="O413" i="18"/>
  <c r="O127" i="18"/>
  <c r="O21" i="18"/>
  <c r="O120" i="18"/>
  <c r="O310" i="18"/>
  <c r="O200" i="18"/>
  <c r="O122" i="18"/>
  <c r="O37" i="18"/>
  <c r="O188" i="18"/>
  <c r="O353" i="18"/>
  <c r="O278" i="18"/>
  <c r="O322" i="18"/>
  <c r="O215" i="18"/>
  <c r="O364" i="18"/>
  <c r="O400" i="18"/>
  <c r="O239" i="18"/>
  <c r="O141" i="18"/>
  <c r="O212" i="18"/>
  <c r="O224" i="18"/>
  <c r="O273" i="18"/>
  <c r="O336" i="18"/>
  <c r="O43" i="18"/>
  <c r="O155" i="18"/>
  <c r="O345" i="18"/>
  <c r="O63" i="18"/>
  <c r="O62" i="18"/>
  <c r="O370" i="18"/>
  <c r="O81" i="18"/>
  <c r="O272" i="18"/>
  <c r="O173" i="18"/>
  <c r="O243" i="18"/>
  <c r="O313" i="18"/>
  <c r="O78" i="18"/>
  <c r="O382" i="18"/>
  <c r="O77" i="18"/>
  <c r="O318" i="18"/>
  <c r="O142" i="18"/>
  <c r="O261" i="18"/>
  <c r="O105" i="18"/>
  <c r="O344" i="18"/>
  <c r="O159" i="18"/>
  <c r="O248" i="18"/>
  <c r="O179" i="18"/>
  <c r="O183" i="18"/>
  <c r="O184" i="18"/>
  <c r="O151" i="18"/>
  <c r="O23" i="18"/>
  <c r="O41" i="18"/>
  <c r="O326" i="18"/>
  <c r="O317" i="18"/>
  <c r="O206" i="18"/>
  <c r="O65" i="18"/>
  <c r="O396" i="18"/>
  <c r="O90" i="18"/>
  <c r="O106" i="18"/>
  <c r="O134" i="18"/>
  <c r="O241" i="18"/>
  <c r="O16" i="18"/>
  <c r="O76" i="18"/>
  <c r="O150" i="18"/>
  <c r="O346" i="18"/>
  <c r="O325" i="18"/>
  <c r="O82" i="18"/>
  <c r="O54" i="18"/>
  <c r="O55" i="18" s="1"/>
  <c r="O286" i="18"/>
  <c r="O157" i="18"/>
  <c r="O139" i="18"/>
  <c r="O402" i="18"/>
  <c r="O293" i="18"/>
  <c r="O335" i="18"/>
  <c r="O403" i="18"/>
  <c r="O115" i="18"/>
  <c r="O178" i="18"/>
  <c r="O121" i="18"/>
  <c r="O101" i="18"/>
  <c r="O219" i="18"/>
  <c r="O117" i="18"/>
  <c r="O279" i="18"/>
  <c r="O20" i="18"/>
  <c r="O199" i="18"/>
  <c r="O152" i="18"/>
  <c r="O118" i="18"/>
  <c r="O342" i="18"/>
  <c r="O143" i="18"/>
  <c r="O46" i="18"/>
  <c r="O300" i="18"/>
  <c r="O68" i="18"/>
  <c r="O132" i="18"/>
  <c r="O174" i="18"/>
  <c r="O321" i="18"/>
  <c r="O34" i="18"/>
  <c r="O160" i="18"/>
  <c r="O103" i="18"/>
  <c r="O295" i="18"/>
  <c r="O285" i="18"/>
  <c r="O45" i="18"/>
  <c r="O231" i="18"/>
  <c r="O33" i="18"/>
  <c r="O250" i="18"/>
  <c r="O71" i="18"/>
  <c r="O205" i="18"/>
  <c r="O266" i="18"/>
  <c r="O374" i="18"/>
  <c r="O381" i="18"/>
  <c r="O107" i="18"/>
  <c r="O395" i="18"/>
  <c r="O80" i="18"/>
  <c r="O98" i="18"/>
  <c r="O234" i="18"/>
  <c r="O238" i="18"/>
  <c r="O359" i="18"/>
  <c r="O130" i="18"/>
  <c r="O97" i="18"/>
  <c r="O358" i="18"/>
  <c r="O303" i="18"/>
  <c r="O399" i="18"/>
  <c r="O116" i="18"/>
  <c r="O237" i="18"/>
  <c r="O383" i="18"/>
  <c r="O281" i="18"/>
  <c r="O88" i="18"/>
  <c r="O244" i="18"/>
  <c r="O42" i="18"/>
  <c r="O189" i="18"/>
  <c r="O133" i="18"/>
  <c r="O247" i="18"/>
  <c r="O217" i="18"/>
  <c r="O337" i="18"/>
  <c r="O112" i="18"/>
  <c r="O343" i="18"/>
  <c r="O329" i="18"/>
  <c r="O349" i="18"/>
  <c r="O384" i="18"/>
  <c r="U99" i="10"/>
  <c r="W102" i="10"/>
  <c r="K56" i="18"/>
  <c r="K227" i="18"/>
  <c r="K288" i="18" s="1"/>
  <c r="K30" i="18"/>
  <c r="K166" i="18"/>
  <c r="K391" i="18"/>
  <c r="K416" i="18" s="1"/>
  <c r="O35" i="18" l="1"/>
  <c r="U176" i="10"/>
  <c r="P177" i="10"/>
  <c r="O213" i="18"/>
  <c r="O308" i="18"/>
  <c r="O29" i="18"/>
  <c r="O333" i="18"/>
  <c r="O390" i="18"/>
  <c r="O315" i="18"/>
  <c r="O378" i="18"/>
  <c r="O153" i="18"/>
  <c r="O371" i="18"/>
  <c r="O274" i="18"/>
  <c r="H183" i="10"/>
  <c r="L183" i="10" s="1"/>
  <c r="H181" i="10"/>
  <c r="O319" i="18"/>
  <c r="O25" i="18"/>
  <c r="O354" i="18"/>
  <c r="O221" i="18"/>
  <c r="O66" i="18"/>
  <c r="O91" i="18"/>
  <c r="O165" i="18"/>
  <c r="O256" i="18"/>
  <c r="O84" i="18"/>
  <c r="O161" i="18"/>
  <c r="O350" i="18"/>
  <c r="O209" i="18"/>
  <c r="O175" i="18"/>
  <c r="O282" i="18"/>
  <c r="O407" i="18"/>
  <c r="O415" i="18" s="1"/>
  <c r="O52" i="18"/>
  <c r="O235" i="18"/>
  <c r="O202" i="18"/>
  <c r="O109" i="18"/>
  <c r="O226" i="18"/>
  <c r="O74" i="18"/>
  <c r="O245" i="18"/>
  <c r="O386" i="18"/>
  <c r="O397" i="18"/>
  <c r="O192" i="18"/>
  <c r="O252" i="18"/>
  <c r="O361" i="18"/>
  <c r="O323" i="18"/>
  <c r="O298" i="18"/>
  <c r="O146" i="18"/>
  <c r="O287" i="18"/>
  <c r="O17" i="18"/>
  <c r="U28" i="10"/>
  <c r="U17" i="10"/>
  <c r="U148" i="10"/>
  <c r="U59" i="10"/>
  <c r="U165" i="10"/>
  <c r="U122" i="10"/>
  <c r="U76" i="10"/>
  <c r="U39" i="10"/>
  <c r="U101" i="10"/>
  <c r="U64" i="10"/>
  <c r="U127" i="10"/>
  <c r="U90" i="10"/>
  <c r="D181" i="10"/>
  <c r="D184" i="10" s="1"/>
  <c r="U162" i="10"/>
  <c r="U139" i="10"/>
  <c r="U41" i="10"/>
  <c r="U78" i="10"/>
  <c r="U25" i="10"/>
  <c r="U150" i="10"/>
  <c r="U61" i="10"/>
  <c r="U119" i="10"/>
  <c r="U93" i="10"/>
  <c r="U96" i="10"/>
  <c r="U130" i="10"/>
  <c r="U153" i="10"/>
  <c r="U124" i="10"/>
  <c r="U133" i="10"/>
  <c r="U33" i="10"/>
  <c r="U116" i="10"/>
  <c r="U44" i="10"/>
  <c r="U67" i="10"/>
  <c r="U70" i="10"/>
  <c r="U19" i="10"/>
  <c r="U87" i="10"/>
  <c r="U30" i="10"/>
  <c r="U167" i="10"/>
  <c r="U22" i="10"/>
  <c r="U53" i="10"/>
  <c r="U56" i="10"/>
  <c r="U81" i="10"/>
  <c r="U84" i="10"/>
  <c r="U145" i="10"/>
  <c r="U107" i="10"/>
  <c r="U73" i="10"/>
  <c r="U113" i="10"/>
  <c r="U159" i="10"/>
  <c r="U110" i="10"/>
  <c r="U50" i="10"/>
  <c r="U136" i="10"/>
  <c r="U36" i="10"/>
  <c r="U104" i="10"/>
  <c r="L181" i="10"/>
  <c r="U142" i="10"/>
  <c r="U170" i="10"/>
  <c r="U180" i="10"/>
  <c r="U156" i="10"/>
  <c r="U47" i="10"/>
  <c r="U173" i="10"/>
  <c r="O56" i="18" l="1"/>
  <c r="W177" i="10"/>
  <c r="P180" i="10"/>
  <c r="O391" i="18"/>
  <c r="O416" i="18" s="1"/>
  <c r="O355" i="18"/>
  <c r="O288" i="18"/>
  <c r="O227" i="18"/>
  <c r="H184" i="10"/>
  <c r="L184" i="10" s="1"/>
  <c r="O30" i="18"/>
  <c r="O166" i="18"/>
  <c r="P181" i="10" l="1"/>
  <c r="P183" i="10"/>
  <c r="P184" i="10"/>
</calcChain>
</file>

<file path=xl/sharedStrings.xml><?xml version="1.0" encoding="utf-8"?>
<sst xmlns="http://schemas.openxmlformats.org/spreadsheetml/2006/main" count="105599" uniqueCount="54519">
  <si>
    <t>M2</t>
  </si>
  <si>
    <t>M3</t>
  </si>
  <si>
    <t>KG</t>
  </si>
  <si>
    <t>TOTAL</t>
  </si>
  <si>
    <t>CÓDIGO</t>
  </si>
  <si>
    <t>DESCRIÇÃO</t>
  </si>
  <si>
    <t>UN</t>
  </si>
  <si>
    <t>$ TOTAL</t>
  </si>
  <si>
    <t>02.101.000022.SER</t>
  </si>
  <si>
    <t>M</t>
  </si>
  <si>
    <t>02.102.000016.SER</t>
  </si>
  <si>
    <t>Demolição de pavimentação com paralelepípedos</t>
  </si>
  <si>
    <t>02.105.000070.SER</t>
  </si>
  <si>
    <t>Regularização de fundo de vala com soquete</t>
  </si>
  <si>
    <t>Chapisco</t>
  </si>
  <si>
    <t>30.129.000055.SER</t>
  </si>
  <si>
    <t>30.145.000080.SER</t>
  </si>
  <si>
    <t>02.01.180</t>
  </si>
  <si>
    <t>Banheiro químico modelo Standard, com manutenção conforme exigências da CETESB</t>
  </si>
  <si>
    <t>02.02.150</t>
  </si>
  <si>
    <t>Locação de container tipo depósito - área mínima de 13,80 m²</t>
  </si>
  <si>
    <t>02.05.060</t>
  </si>
  <si>
    <t>Montagem e desmontagem de andaime torre metálica com altura até 10 m</t>
  </si>
  <si>
    <t>03.01.040</t>
  </si>
  <si>
    <t>Demolição manual de concreto armado</t>
  </si>
  <si>
    <t>03.02.040</t>
  </si>
  <si>
    <t>Demolição manual de alvenaria de elevação ou elemento vazado, incluindo revestimento</t>
  </si>
  <si>
    <t>03.03.020</t>
  </si>
  <si>
    <t>Apicoamento manual de piso, parede ou teto</t>
  </si>
  <si>
    <t>04.03.040</t>
  </si>
  <si>
    <t>04.09.140</t>
  </si>
  <si>
    <t>Retirada de poste ou sistema de sustentação para alambrado ou fechamento</t>
  </si>
  <si>
    <t>04.09.160</t>
  </si>
  <si>
    <t>Retirada de entelamento metálico em geral</t>
  </si>
  <si>
    <t>04.18.090</t>
  </si>
  <si>
    <t>Remoção de caixa de medição padrão completa</t>
  </si>
  <si>
    <t>04.19.120</t>
  </si>
  <si>
    <t>Remoção de interruptores, tomadas, botão de campainha ou cigarra</t>
  </si>
  <si>
    <t>04.21.130</t>
  </si>
  <si>
    <t>Remoção de poste de concreto</t>
  </si>
  <si>
    <t>04.21.160</t>
  </si>
  <si>
    <t>Remoção de quadro de distribuição, chamada ou caixa de passagem</t>
  </si>
  <si>
    <t>04.30.020</t>
  </si>
  <si>
    <t>Remoção de calha ou rufo</t>
  </si>
  <si>
    <t>04.30.060</t>
  </si>
  <si>
    <t>Remoção de tubulação hidráulica em geral, incluindo conexões, caixas e ralos</t>
  </si>
  <si>
    <t>05.07.040</t>
  </si>
  <si>
    <t>06.02.020</t>
  </si>
  <si>
    <t>06.11.040</t>
  </si>
  <si>
    <t>Reaterro manual apiloado sem controle de compactação</t>
  </si>
  <si>
    <t>09.01.020</t>
  </si>
  <si>
    <t>Forma em madeira comum para fundação</t>
  </si>
  <si>
    <t>10.01.040</t>
  </si>
  <si>
    <t>Armadura em barra de aço CA-50 (A ou B) fyk = 500 MPa</t>
  </si>
  <si>
    <t>10.01.060</t>
  </si>
  <si>
    <t>Armadura em barra de aço CA-60 (A ou B) fyk = 600 MPa</t>
  </si>
  <si>
    <t>10.02.020</t>
  </si>
  <si>
    <t>Armadura em tela soldada de aço</t>
  </si>
  <si>
    <t>11.16.040</t>
  </si>
  <si>
    <t>Lançamento e adensamento de concreto ou massa em fundação</t>
  </si>
  <si>
    <t>11.16.060</t>
  </si>
  <si>
    <t>Lançamento e adensamento de concreto ou massa em estrutura</t>
  </si>
  <si>
    <t>Broca em concreto armado diâmetro de 20 cm - completa</t>
  </si>
  <si>
    <t>14.11.231</t>
  </si>
  <si>
    <t>16.12.060</t>
  </si>
  <si>
    <t>17.02.020</t>
  </si>
  <si>
    <t>17.02.120</t>
  </si>
  <si>
    <t>Emboço comum</t>
  </si>
  <si>
    <t>24.02.040</t>
  </si>
  <si>
    <t>33.06.020</t>
  </si>
  <si>
    <t>Acrílico para quadras e pisos cimentados</t>
  </si>
  <si>
    <t>33.10.020</t>
  </si>
  <si>
    <t>Tinta látex em massa, inclusive preparo</t>
  </si>
  <si>
    <t>36.03.080</t>
  </si>
  <si>
    <t>37.13.630</t>
  </si>
  <si>
    <t>Disjuntor termomagnético, bipolar 220/380 V, corrente de 10 A até 50 A</t>
  </si>
  <si>
    <t>38.01.140</t>
  </si>
  <si>
    <t>39.26.020</t>
  </si>
  <si>
    <t>40.07.010</t>
  </si>
  <si>
    <t>41.11.110</t>
  </si>
  <si>
    <t>Luminária retangular fechada para iluminação externa em poste, tipo pétala pequena</t>
  </si>
  <si>
    <t>46.05.020</t>
  </si>
  <si>
    <t>61.15.020</t>
  </si>
  <si>
    <t>PLANILHA ORÇAMENTÁRIA ESTIMATIVA</t>
  </si>
  <si>
    <t>FONTE</t>
  </si>
  <si>
    <t>QUANT</t>
  </si>
  <si>
    <t>PART %</t>
  </si>
  <si>
    <t>PINTURA</t>
  </si>
  <si>
    <t>SUBTOTAL</t>
  </si>
  <si>
    <t>CRONOGRAMA FÍSICO-FINANCEIRO ESTIMATIVO</t>
  </si>
  <si>
    <t>UNMES</t>
  </si>
  <si>
    <t>Escavação manual em solo de 1ª e 2ª categoria em vala ou cava até 1,5 m</t>
  </si>
  <si>
    <t>12.01.021</t>
  </si>
  <si>
    <t>Tubo PVC rígido, tipo Coletor Esgoto, junta elástica, DN= 100 mm, inclusive conexões</t>
  </si>
  <si>
    <t/>
  </si>
  <si>
    <t>PISOS</t>
  </si>
  <si>
    <t>04.17.040</t>
  </si>
  <si>
    <t>Remoção de aparelho de iluminação ou projetor fixo em poste ou braço</t>
  </si>
  <si>
    <t>09.01.030</t>
  </si>
  <si>
    <t>Forma em madeira comum para estrutura</t>
  </si>
  <si>
    <t>06.103.000515.SER</t>
  </si>
  <si>
    <t>Verga /cinta em bloco de concreto canaleta 19 x 19 x 39 cm</t>
  </si>
  <si>
    <t>17.05.100</t>
  </si>
  <si>
    <t>Piso com requadro em concreto simples com controle de fck= 25 MPa</t>
  </si>
  <si>
    <t>54.20.120</t>
  </si>
  <si>
    <t>Reassentamento de pavimentação em lajota de concreto, espessura 6 cm, com rejunte em areia</t>
  </si>
  <si>
    <t>11.20.050</t>
  </si>
  <si>
    <t>Corte de junta de dilatação, com serra de disco diamantado para pisos</t>
  </si>
  <si>
    <t>03.01.020</t>
  </si>
  <si>
    <t>Demolição manual de concreto simples</t>
  </si>
  <si>
    <t>24.104.000070.SER</t>
  </si>
  <si>
    <t>Preparação de ponte de aderência com adesivo à base de resina acrílica</t>
  </si>
  <si>
    <t>33.01.050</t>
  </si>
  <si>
    <t>Estucamento e lixamento de concreto</t>
  </si>
  <si>
    <t>04.110.000048.SER</t>
  </si>
  <si>
    <t>Lastro de concreto, incluindo preparo e lançamento</t>
  </si>
  <si>
    <t>02.05.202</t>
  </si>
  <si>
    <t>Andaime torre metálico (1,5 x 1,5 m) com piso metálico</t>
  </si>
  <si>
    <t>MXMES</t>
  </si>
  <si>
    <t>04.02.140</t>
  </si>
  <si>
    <t>Retirada de estrutura metálica</t>
  </si>
  <si>
    <t>16.33.062</t>
  </si>
  <si>
    <t>Calha, rufo, afins em chapa galvanizada nº 24 - corte 1,00 m</t>
  </si>
  <si>
    <t>30.107.000050.SER</t>
  </si>
  <si>
    <t>Caixa de inspeção em alvenaria, 1/2 tijolo comum, 0,4 x 0,4 x 0,6 m, revestido internamente com argamassa de cimento e areia inclusive tampa</t>
  </si>
  <si>
    <t>33.09.021</t>
  </si>
  <si>
    <t>Tinta acrílica para faixas demarcatórias</t>
  </si>
  <si>
    <t>SER.CG</t>
  </si>
  <si>
    <t>01.007.000001.MOD</t>
  </si>
  <si>
    <t>Carpinteiro</t>
  </si>
  <si>
    <t>M.O.</t>
  </si>
  <si>
    <t>H</t>
  </si>
  <si>
    <t>01.022.000001.MOD</t>
  </si>
  <si>
    <t>Pintor</t>
  </si>
  <si>
    <t>01.026.000001.MOD</t>
  </si>
  <si>
    <t>Servente</t>
  </si>
  <si>
    <t>08.005.000005.MAT</t>
  </si>
  <si>
    <t>Pontalete de cedro 7,5 x 7,5 cm</t>
  </si>
  <si>
    <t>MAT.</t>
  </si>
  <si>
    <t>08.005.000011.MAT</t>
  </si>
  <si>
    <t>Sarrafo 1" x 4"</t>
  </si>
  <si>
    <t>21.004.000016.MAT</t>
  </si>
  <si>
    <t>Esmalte sintético brilhante para pintura em madeiras e metais</t>
  </si>
  <si>
    <t>L</t>
  </si>
  <si>
    <t>25.007.000010.MAT</t>
  </si>
  <si>
    <t>Prego com cabeça 18 x 30, 69 mm x Ø 3,4 mm</t>
  </si>
  <si>
    <t>24.02.100</t>
  </si>
  <si>
    <t>Portão tubular em tela de aço galvanizado até 2,50 m de altura, completo</t>
  </si>
  <si>
    <t>13.109.000037.SER</t>
  </si>
  <si>
    <t>Tubo de aço galvanizado com costura Ø 80 mm - 3"</t>
  </si>
  <si>
    <t>30.04.100</t>
  </si>
  <si>
    <t>33.01.350</t>
  </si>
  <si>
    <t>Preparo de base para superfície metálica com fundo antioxidante</t>
  </si>
  <si>
    <t>09.105.000050.SER</t>
  </si>
  <si>
    <t>Cobertura com telha de alumínio envernizada ou pintada, perfil ondulado # 0,4 mm</t>
  </si>
  <si>
    <t>Concreto preparado no local, fck = 20 MPa</t>
  </si>
  <si>
    <t>11.03.090</t>
  </si>
  <si>
    <t>46.02.010</t>
  </si>
  <si>
    <t>SERRALHEIRO COM ENCARGOS COMPLEMENTARES</t>
  </si>
  <si>
    <t>SERVENTE COM ENCARGOS COMPLEMENTARES</t>
  </si>
  <si>
    <t>CUSTO TOTAL</t>
  </si>
  <si>
    <t>UNIDADE</t>
  </si>
  <si>
    <t>68.01.600</t>
  </si>
  <si>
    <t>Poste de concreto circular, 200 kg, H = 7,00 m</t>
  </si>
  <si>
    <t>16.107.000035.SER</t>
  </si>
  <si>
    <t>Quadro de distribuição de luz em PVC de embutir, até 8 divisões modulares, dimensões externas 160 x 240 x 89 mm</t>
  </si>
  <si>
    <t>68.20.120</t>
  </si>
  <si>
    <t>Bengala em PVC para ramal de entrada, diâmetro de 32 mm</t>
  </si>
  <si>
    <t>38.01.040</t>
  </si>
  <si>
    <t>Eletroduto de PVC rígido roscável de 3/4´ - com acessórios</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</si>
  <si>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</si>
  <si>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</si>
  <si>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</si>
  <si>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</si>
  <si>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</si>
  <si>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</si>
  <si>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40.04.450</t>
  </si>
  <si>
    <t>Tomada 2P+T de 10 A - 250 V, completa</t>
  </si>
  <si>
    <t>40.06.040</t>
  </si>
  <si>
    <t>Condulete metálico de 3/4´</t>
  </si>
  <si>
    <t>41.12.210</t>
  </si>
  <si>
    <t>36.03.010</t>
  </si>
  <si>
    <t>Caixa de medição tipo II (300 x 560 x 200) mm, padrão concessionárias</t>
  </si>
  <si>
    <t>42.04.120</t>
  </si>
  <si>
    <t>Mastro simples galvanizado de diâmetro 2´</t>
  </si>
  <si>
    <t>38.01.120</t>
  </si>
  <si>
    <t>Eletroduto de PVC rígido roscável de 2´ - com acessórios</t>
  </si>
  <si>
    <t>42.01.040</t>
  </si>
  <si>
    <t>Captor tipo Franklin, h= 300 mm, 4 pontos, 2 descidas, acabamento cromado</t>
  </si>
  <si>
    <t>42.02.020</t>
  </si>
  <si>
    <t>Isolador galvanizado uso geral, reforçado para fixação a 90°</t>
  </si>
  <si>
    <t>42.03.040</t>
  </si>
  <si>
    <t>Isolador galvanizado para mastro de diâmetro 2´, simples com 2 descidas</t>
  </si>
  <si>
    <t>42.04.060</t>
  </si>
  <si>
    <t>Base para mastro de diâmetro 2´</t>
  </si>
  <si>
    <t>42.04.080</t>
  </si>
  <si>
    <t>Contraventagem com cabo para mastro de diâmetro 2´</t>
  </si>
  <si>
    <t>42.05.110</t>
  </si>
  <si>
    <t>Conector cabo/haste de 3/4´</t>
  </si>
  <si>
    <t>42.05.190</t>
  </si>
  <si>
    <t>42.05.240</t>
  </si>
  <si>
    <t>Suporte para tubo de proteção com chapa de encosto, diâmetro 2´</t>
  </si>
  <si>
    <t>42.05.300</t>
  </si>
  <si>
    <t>Tampa para caixa de inspeção cilíndrica, aço galvanizado</t>
  </si>
  <si>
    <t>42.05.310</t>
  </si>
  <si>
    <t>Caixa de inspeção do terra cilíndrica em PVC rígido, diâmetro de 300 mm - h= 250 mm</t>
  </si>
  <si>
    <t>39.04.070</t>
  </si>
  <si>
    <t>Cabo de cobre nu, têmpera mole, classe 2, de 35 mm²</t>
  </si>
  <si>
    <t>39.04.080</t>
  </si>
  <si>
    <t>Cabo de cobre nu, têmpera mole, classe 2, de 50 mm²</t>
  </si>
  <si>
    <t>Revestimento</t>
  </si>
  <si>
    <t>Cobertura</t>
  </si>
  <si>
    <t>Pisos</t>
  </si>
  <si>
    <t>Referência</t>
  </si>
  <si>
    <t xml:space="preserve"> Descrição</t>
  </si>
  <si>
    <t>Un</t>
  </si>
  <si>
    <t>Custo Total</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</si>
  <si>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</si>
  <si>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</si>
  <si>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</si>
  <si>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</si>
  <si>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</si>
  <si>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</si>
  <si>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</si>
  <si>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</si>
  <si>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</si>
  <si>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</si>
  <si>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</si>
  <si>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</si>
  <si>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</si>
  <si>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</si>
  <si>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</si>
  <si>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</si>
  <si>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</si>
  <si>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</si>
  <si>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</si>
  <si>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</si>
  <si>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</si>
  <si>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</si>
  <si>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</si>
  <si>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</si>
  <si>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</si>
  <si>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</si>
  <si>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</si>
  <si>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</si>
  <si>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</si>
  <si>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</si>
  <si>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</si>
  <si>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</si>
  <si>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</si>
  <si>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</si>
  <si>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</si>
  <si>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</si>
  <si>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</si>
  <si>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</si>
  <si>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</si>
  <si>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</si>
  <si>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</si>
  <si>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</si>
  <si>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</si>
  <si>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</si>
  <si>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</si>
  <si>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</si>
  <si>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</si>
  <si>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</si>
  <si>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</si>
  <si>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</si>
  <si>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</si>
  <si>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</si>
  <si>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</si>
  <si>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</si>
  <si>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</si>
  <si>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</si>
  <si>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</si>
  <si>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</si>
  <si>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</si>
  <si>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</si>
  <si>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</si>
  <si>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</si>
  <si>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</si>
  <si>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</si>
  <si>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</si>
  <si>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</si>
  <si>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</si>
  <si>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</si>
  <si>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</si>
  <si>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</si>
  <si>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</si>
  <si>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</si>
  <si>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</si>
  <si>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</si>
  <si>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</si>
  <si>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</si>
  <si>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</si>
  <si>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</si>
  <si>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</si>
  <si>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</si>
  <si>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</si>
  <si>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</si>
  <si>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</si>
  <si>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</si>
  <si>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</si>
  <si>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</si>
  <si>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</si>
  <si>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</si>
  <si>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</si>
  <si>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</si>
  <si>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</si>
  <si>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</si>
  <si>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</si>
  <si>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</si>
  <si>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</si>
  <si>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</si>
  <si>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</si>
  <si>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</si>
  <si>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</si>
  <si>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</si>
  <si>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</si>
  <si>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</si>
  <si>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</si>
  <si>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</si>
  <si>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</si>
  <si>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</si>
  <si>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</si>
  <si>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</si>
  <si>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</si>
  <si>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</si>
  <si>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</si>
  <si>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</si>
  <si>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</si>
  <si>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</si>
  <si>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</si>
  <si>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</si>
  <si>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</si>
  <si>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</si>
  <si>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</si>
  <si>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</si>
  <si>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</si>
  <si>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</si>
  <si>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</si>
  <si>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</si>
  <si>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</si>
  <si>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</si>
  <si>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</si>
  <si>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</si>
  <si>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</si>
  <si>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</si>
  <si>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</si>
  <si>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</si>
  <si>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</si>
  <si>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</si>
  <si>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</si>
  <si>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</si>
  <si>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01.23.150</t>
  </si>
  <si>
    <t>01.23.160</t>
  </si>
  <si>
    <t>01.23.190</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</si>
  <si>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</si>
  <si>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</si>
  <si>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</si>
  <si>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</si>
  <si>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</si>
  <si>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</si>
  <si>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</si>
  <si>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</si>
  <si>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</si>
  <si>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</si>
  <si>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</si>
  <si>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</si>
  <si>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</si>
  <si>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</si>
  <si>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</si>
  <si>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</si>
  <si>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</si>
  <si>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</si>
  <si>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</si>
  <si>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</si>
  <si>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</si>
  <si>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</si>
  <si>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</si>
  <si>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</si>
  <si>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</si>
  <si>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01.23.260</t>
  </si>
  <si>
    <t>01.23.264</t>
  </si>
  <si>
    <t>01.23.270</t>
  </si>
  <si>
    <t>01.23.274</t>
  </si>
  <si>
    <t>01.23.280</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</si>
  <si>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</si>
  <si>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</si>
  <si>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</si>
  <si>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</si>
  <si>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</si>
  <si>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</si>
  <si>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</si>
  <si>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</si>
  <si>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</si>
  <si>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</si>
  <si>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</si>
  <si>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</si>
  <si>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</si>
  <si>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</si>
  <si>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</si>
  <si>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</si>
  <si>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</si>
  <si>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</si>
  <si>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</si>
  <si>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</si>
  <si>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</si>
  <si>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</si>
  <si>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</si>
  <si>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</si>
  <si>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</si>
  <si>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</si>
  <si>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</si>
  <si>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</si>
  <si>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</si>
  <si>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</si>
  <si>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</si>
  <si>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</si>
  <si>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</si>
  <si>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</si>
  <si>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</si>
  <si>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</si>
  <si>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</si>
  <si>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</si>
  <si>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</si>
  <si>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</si>
  <si>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</si>
  <si>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</si>
  <si>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</si>
  <si>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</si>
  <si>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</si>
  <si>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</si>
  <si>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</si>
  <si>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</si>
  <si>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</si>
  <si>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</si>
  <si>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</si>
  <si>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</si>
  <si>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</si>
  <si>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</si>
  <si>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</si>
  <si>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</si>
  <si>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</si>
  <si>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</si>
  <si>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</si>
  <si>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</si>
  <si>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</si>
  <si>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</si>
  <si>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</si>
  <si>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</si>
  <si>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</si>
  <si>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</si>
  <si>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</si>
  <si>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</si>
  <si>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</si>
  <si>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</si>
  <si>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</si>
  <si>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</si>
  <si>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</si>
  <si>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</si>
  <si>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</si>
  <si>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</si>
  <si>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</si>
  <si>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</si>
  <si>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</si>
  <si>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</si>
  <si>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</si>
  <si>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</si>
  <si>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</si>
  <si>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</si>
  <si>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</si>
  <si>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</si>
  <si>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</si>
  <si>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</si>
  <si>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</si>
  <si>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</si>
  <si>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</si>
  <si>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</si>
  <si>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</si>
  <si>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</si>
  <si>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</si>
  <si>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</si>
  <si>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</si>
  <si>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</si>
  <si>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</si>
  <si>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</si>
  <si>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</si>
  <si>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</si>
  <si>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</si>
  <si>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</si>
  <si>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</si>
  <si>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</si>
  <si>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</si>
  <si>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</si>
  <si>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</si>
  <si>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</si>
  <si>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</si>
  <si>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</si>
  <si>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</si>
  <si>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</si>
  <si>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</si>
  <si>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</si>
  <si>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</si>
  <si>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</si>
  <si>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</si>
  <si>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</si>
  <si>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</si>
  <si>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</si>
  <si>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</si>
  <si>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</si>
  <si>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</si>
  <si>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</si>
  <si>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</si>
  <si>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</si>
  <si>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</si>
  <si>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</si>
  <si>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</si>
  <si>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</si>
  <si>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</si>
  <si>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</si>
  <si>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</si>
  <si>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</si>
  <si>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</si>
  <si>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</si>
  <si>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</si>
  <si>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</si>
  <si>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</si>
  <si>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</si>
  <si>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</si>
  <si>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</si>
  <si>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</si>
  <si>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</si>
  <si>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</si>
  <si>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</si>
  <si>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t>
  </si>
  <si>
    <t>Construção provisória</t>
  </si>
  <si>
    <t>02.01.021</t>
  </si>
  <si>
    <t>Construção provisória em madeira - fornecimento e montagem</t>
  </si>
  <si>
    <t>02.01.171</t>
  </si>
  <si>
    <t>Sanitário/vestiário provisório em alvenaria</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</si>
  <si>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</si>
  <si>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</si>
  <si>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</si>
  <si>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</si>
  <si>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</si>
  <si>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</si>
  <si>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</si>
  <si>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</si>
  <si>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</si>
  <si>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</si>
  <si>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</si>
  <si>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</si>
  <si>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</si>
  <si>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</si>
  <si>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</si>
  <si>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</si>
  <si>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</si>
  <si>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</si>
  <si>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</si>
  <si>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</si>
  <si>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</si>
  <si>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</si>
  <si>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</si>
  <si>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</si>
  <si>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</si>
  <si>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</si>
  <si>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</si>
  <si>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</si>
  <si>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</si>
  <si>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</si>
  <si>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</si>
  <si>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</si>
  <si>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</si>
  <si>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</si>
  <si>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</si>
  <si>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</si>
  <si>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</si>
  <si>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</si>
  <si>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</si>
  <si>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</si>
  <si>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</si>
  <si>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</si>
  <si>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</si>
  <si>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</si>
  <si>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</si>
  <si>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</si>
  <si>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</si>
  <si>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</si>
  <si>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</si>
  <si>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</si>
  <si>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</si>
  <si>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</si>
  <si>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</si>
  <si>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</si>
  <si>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</si>
  <si>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</si>
  <si>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</si>
  <si>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</si>
  <si>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</si>
  <si>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</si>
  <si>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</si>
  <si>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</si>
  <si>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</si>
  <si>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</si>
  <si>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</si>
  <si>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</si>
  <si>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</si>
  <si>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</si>
  <si>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</si>
  <si>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</si>
  <si>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</si>
  <si>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</si>
  <si>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</si>
  <si>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</si>
  <si>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</si>
  <si>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</si>
  <si>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</si>
  <si>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</si>
  <si>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</si>
  <si>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</si>
  <si>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</si>
  <si>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</si>
  <si>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</si>
  <si>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DEMOLICAO SEM REAPROVEITAMENTO</t>
  </si>
  <si>
    <t>03.01</t>
  </si>
  <si>
    <t>Demolição de concreto, lastro, mistura e afins</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</si>
  <si>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</si>
  <si>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</si>
  <si>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</si>
  <si>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</si>
  <si>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</si>
  <si>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</si>
  <si>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</si>
  <si>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</si>
  <si>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</si>
  <si>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</si>
  <si>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</si>
  <si>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</si>
  <si>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</si>
  <si>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</si>
  <si>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</si>
  <si>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</si>
  <si>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</si>
  <si>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</si>
  <si>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</si>
  <si>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</si>
  <si>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</si>
  <si>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</si>
  <si>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03.03</t>
  </si>
  <si>
    <t>Demolição de revestimento em massa</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</si>
  <si>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</si>
  <si>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</si>
  <si>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</si>
  <si>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</si>
  <si>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</si>
  <si>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</si>
  <si>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</si>
  <si>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</si>
  <si>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</si>
  <si>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</si>
  <si>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</si>
  <si>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</si>
  <si>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</si>
  <si>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</si>
  <si>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</si>
  <si>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</si>
  <si>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</si>
  <si>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</si>
  <si>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</si>
  <si>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</si>
  <si>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</si>
  <si>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</si>
  <si>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</si>
  <si>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</si>
  <si>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</si>
  <si>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</si>
  <si>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</si>
  <si>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</si>
  <si>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</si>
  <si>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</si>
  <si>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</si>
  <si>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</si>
  <si>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</si>
  <si>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</si>
  <si>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</si>
  <si>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</si>
  <si>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</si>
  <si>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</si>
  <si>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</si>
  <si>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</si>
  <si>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</si>
  <si>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</si>
  <si>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</si>
  <si>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</si>
  <si>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</si>
  <si>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</si>
  <si>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</si>
  <si>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</si>
  <si>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</si>
  <si>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</si>
  <si>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</si>
  <si>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</si>
  <si>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</si>
  <si>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</si>
  <si>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</si>
  <si>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</si>
  <si>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</si>
  <si>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</si>
  <si>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</si>
  <si>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</si>
  <si>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</si>
  <si>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</si>
  <si>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</si>
  <si>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</si>
  <si>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</si>
  <si>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</si>
  <si>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</si>
  <si>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</si>
  <si>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</si>
  <si>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</si>
  <si>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</si>
  <si>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</si>
  <si>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</si>
  <si>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</si>
  <si>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</si>
  <si>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</si>
  <si>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</si>
  <si>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</si>
  <si>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</si>
  <si>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</si>
  <si>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</si>
  <si>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</si>
  <si>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</si>
  <si>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</si>
  <si>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</si>
  <si>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</si>
  <si>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</si>
  <si>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</si>
  <si>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</si>
  <si>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</si>
  <si>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</si>
  <si>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</si>
  <si>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</si>
  <si>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</si>
  <si>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</si>
  <si>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</si>
  <si>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</si>
  <si>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</si>
  <si>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</si>
  <si>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</si>
  <si>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</si>
  <si>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04.03</t>
  </si>
  <si>
    <t>Retirada de telhamento e proteção</t>
  </si>
  <si>
    <t>04.03.020</t>
  </si>
  <si>
    <t>Retirada de telhamento em barro</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</si>
  <si>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</si>
  <si>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</si>
  <si>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</si>
  <si>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</si>
  <si>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</si>
  <si>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</si>
  <si>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</si>
  <si>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</si>
  <si>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</si>
  <si>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</si>
  <si>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</si>
  <si>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</si>
  <si>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</si>
  <si>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</si>
  <si>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</si>
  <si>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</si>
  <si>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</si>
  <si>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</si>
  <si>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</si>
  <si>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</si>
  <si>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</si>
  <si>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</si>
  <si>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</si>
  <si>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</si>
  <si>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</si>
  <si>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</si>
  <si>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</si>
  <si>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</si>
  <si>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</si>
  <si>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</si>
  <si>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</si>
  <si>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</si>
  <si>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</si>
  <si>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</si>
  <si>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</si>
  <si>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</si>
  <si>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</si>
  <si>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</si>
  <si>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</si>
  <si>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</si>
  <si>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</si>
  <si>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</si>
  <si>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</si>
  <si>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</si>
  <si>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</si>
  <si>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</si>
  <si>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</si>
  <si>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</si>
  <si>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</si>
  <si>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</si>
  <si>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</si>
  <si>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</si>
  <si>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</si>
  <si>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</si>
  <si>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</si>
  <si>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</si>
  <si>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</si>
  <si>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</si>
  <si>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</si>
  <si>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</si>
  <si>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</si>
  <si>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</si>
  <si>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</si>
  <si>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</si>
  <si>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</si>
  <si>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</si>
  <si>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</si>
  <si>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</si>
  <si>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</si>
  <si>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</si>
  <si>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</si>
  <si>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</si>
  <si>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</si>
  <si>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</si>
  <si>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</si>
  <si>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</si>
  <si>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</si>
  <si>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</si>
  <si>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</si>
  <si>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</si>
  <si>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</si>
  <si>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</si>
  <si>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</si>
  <si>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</si>
  <si>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</si>
  <si>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</si>
  <si>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</si>
  <si>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</si>
  <si>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</si>
  <si>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</si>
  <si>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</si>
  <si>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</si>
  <si>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</si>
  <si>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</si>
  <si>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</si>
  <si>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</si>
  <si>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</si>
  <si>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</si>
  <si>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</si>
  <si>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</si>
  <si>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</si>
  <si>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</si>
  <si>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</si>
  <si>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</si>
  <si>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</si>
  <si>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</si>
  <si>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</si>
  <si>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</si>
  <si>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</si>
  <si>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</si>
  <si>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</si>
  <si>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</si>
  <si>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</si>
  <si>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</si>
  <si>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</si>
  <si>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</si>
  <si>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</si>
  <si>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</si>
  <si>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</si>
  <si>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</si>
  <si>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</si>
  <si>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</si>
  <si>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</si>
  <si>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</si>
  <si>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</si>
  <si>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</si>
  <si>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</si>
  <si>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</si>
  <si>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</si>
  <si>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</si>
  <si>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</si>
  <si>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</si>
  <si>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</si>
  <si>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</si>
  <si>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</si>
  <si>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</si>
  <si>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</si>
  <si>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</si>
  <si>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</si>
  <si>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</si>
  <si>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</si>
  <si>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</si>
  <si>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</si>
  <si>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</si>
  <si>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</si>
  <si>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</si>
  <si>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</si>
  <si>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</si>
  <si>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</si>
  <si>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</si>
  <si>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</si>
  <si>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</si>
  <si>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</si>
  <si>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</si>
  <si>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</si>
  <si>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</si>
  <si>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</si>
  <si>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</si>
  <si>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</si>
  <si>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</si>
  <si>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</si>
  <si>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</si>
  <si>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</si>
  <si>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</si>
  <si>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</si>
  <si>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</si>
  <si>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</si>
  <si>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</si>
  <si>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</si>
  <si>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</si>
  <si>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</si>
  <si>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</si>
  <si>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</si>
  <si>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</si>
  <si>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</si>
  <si>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</si>
  <si>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</si>
  <si>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</si>
  <si>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</si>
  <si>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</si>
  <si>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</si>
  <si>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</si>
  <si>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</si>
  <si>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</si>
  <si>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</si>
  <si>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</si>
  <si>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</si>
  <si>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</si>
  <si>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</si>
  <si>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</si>
  <si>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</si>
  <si>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</si>
  <si>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</si>
  <si>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</si>
  <si>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</si>
  <si>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</si>
  <si>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</si>
  <si>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</si>
  <si>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</si>
  <si>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</si>
  <si>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</si>
  <si>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</si>
  <si>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</si>
  <si>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</si>
  <si>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</si>
  <si>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</si>
  <si>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</si>
  <si>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</si>
  <si>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</si>
  <si>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</si>
  <si>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</si>
  <si>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</si>
  <si>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</si>
  <si>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</si>
  <si>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</si>
  <si>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</si>
  <si>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</si>
  <si>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</si>
  <si>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</si>
  <si>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</si>
  <si>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</si>
  <si>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</si>
  <si>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</si>
  <si>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</si>
  <si>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</si>
  <si>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</si>
  <si>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</si>
  <si>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</si>
  <si>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</si>
  <si>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</si>
  <si>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</si>
  <si>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</si>
  <si>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</si>
  <si>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</si>
  <si>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</si>
  <si>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</si>
  <si>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</si>
  <si>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</si>
  <si>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</si>
  <si>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</si>
  <si>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</si>
  <si>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</si>
  <si>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</si>
  <si>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</si>
  <si>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</si>
  <si>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</si>
  <si>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</si>
  <si>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</si>
  <si>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</si>
  <si>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</si>
  <si>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</si>
  <si>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</si>
  <si>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</si>
  <si>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</si>
  <si>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</si>
  <si>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</si>
  <si>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</si>
  <si>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</si>
  <si>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</si>
  <si>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04.21.140</t>
  </si>
  <si>
    <t>Remoção de poste metálico</t>
  </si>
  <si>
    <t>04.21.150</t>
  </si>
  <si>
    <t>Remoção de poste de madeira</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</si>
  <si>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</si>
  <si>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</si>
  <si>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</si>
  <si>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</si>
  <si>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</si>
  <si>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</si>
  <si>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</si>
  <si>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</si>
  <si>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</si>
  <si>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</si>
  <si>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</si>
  <si>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</si>
  <si>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</si>
  <si>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</si>
  <si>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</si>
  <si>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</si>
  <si>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</si>
  <si>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</si>
  <si>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</si>
  <si>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</si>
  <si>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</si>
  <si>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</si>
  <si>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</si>
  <si>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</si>
  <si>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</si>
  <si>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</si>
  <si>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</si>
  <si>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</si>
  <si>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</si>
  <si>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</si>
  <si>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</si>
  <si>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</si>
  <si>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</si>
  <si>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</si>
  <si>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04.30.040</t>
  </si>
  <si>
    <t>Remoção de condutor aparente</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</si>
  <si>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</si>
  <si>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</si>
  <si>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</si>
  <si>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</si>
  <si>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</si>
  <si>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</si>
  <si>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</si>
  <si>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</si>
  <si>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</si>
  <si>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</si>
  <si>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</si>
  <si>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</si>
  <si>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</si>
  <si>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</si>
  <si>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</si>
  <si>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</si>
  <si>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</si>
  <si>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</si>
  <si>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</si>
  <si>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</si>
  <si>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</si>
  <si>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</si>
  <si>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</si>
  <si>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</si>
  <si>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</si>
  <si>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</si>
  <si>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</si>
  <si>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</si>
  <si>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</si>
  <si>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</si>
  <si>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</si>
  <si>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</si>
  <si>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</si>
  <si>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</si>
  <si>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</si>
  <si>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</si>
  <si>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</si>
  <si>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</si>
  <si>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</si>
  <si>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</si>
  <si>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</si>
  <si>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</si>
  <si>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</si>
  <si>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</si>
  <si>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</si>
  <si>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</si>
  <si>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</si>
  <si>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</si>
  <si>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</si>
  <si>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</si>
  <si>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</si>
  <si>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</si>
  <si>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</si>
  <si>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</si>
  <si>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</si>
  <si>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</si>
  <si>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</si>
  <si>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</si>
  <si>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</si>
  <si>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</si>
  <si>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</si>
  <si>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</si>
  <si>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</si>
  <si>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</si>
  <si>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</si>
  <si>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</si>
  <si>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</si>
  <si>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</si>
  <si>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</si>
  <si>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</si>
  <si>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</si>
  <si>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</si>
  <si>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</si>
  <si>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</si>
  <si>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</si>
  <si>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</si>
  <si>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</si>
  <si>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</si>
  <si>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</si>
  <si>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</si>
  <si>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</si>
  <si>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</si>
  <si>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</si>
  <si>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</si>
  <si>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</si>
  <si>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</si>
  <si>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</si>
  <si>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</si>
  <si>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</si>
  <si>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</si>
  <si>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</si>
  <si>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</si>
  <si>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</si>
  <si>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</si>
  <si>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</si>
  <si>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</si>
  <si>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</si>
  <si>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</si>
  <si>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</si>
  <si>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</si>
  <si>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</si>
  <si>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</si>
  <si>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</si>
  <si>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</si>
  <si>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</si>
  <si>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</si>
  <si>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06.02.040</t>
  </si>
  <si>
    <t>Escavação manual em solo de 1ª e 2ª categoria em vala ou cava além de 1,5 m</t>
  </si>
  <si>
    <t>06.11</t>
  </si>
  <si>
    <t>Reaterro manual sem fornecimento de material</t>
  </si>
  <si>
    <t>06.11.020</t>
  </si>
  <si>
    <t>Reaterro manual para simples regularização sem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</si>
  <si>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</si>
  <si>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</si>
  <si>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</si>
  <si>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</si>
  <si>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</si>
  <si>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</si>
  <si>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</si>
  <si>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</si>
  <si>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</si>
  <si>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</si>
  <si>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</si>
  <si>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</si>
  <si>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</si>
  <si>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</si>
  <si>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</si>
  <si>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</si>
  <si>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</si>
  <si>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</si>
  <si>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</si>
  <si>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</si>
  <si>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</si>
  <si>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</si>
  <si>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</si>
  <si>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</si>
  <si>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</si>
  <si>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</si>
  <si>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</si>
  <si>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</si>
  <si>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</si>
  <si>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</si>
  <si>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</si>
  <si>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</si>
  <si>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</si>
  <si>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</si>
  <si>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</si>
  <si>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</si>
  <si>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</si>
  <si>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</si>
  <si>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</si>
  <si>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</si>
  <si>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</si>
  <si>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</si>
  <si>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</si>
  <si>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</si>
  <si>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</si>
  <si>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</si>
  <si>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</si>
  <si>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</si>
  <si>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</si>
  <si>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</si>
  <si>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</si>
  <si>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</si>
  <si>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</si>
  <si>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</si>
  <si>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</si>
  <si>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</si>
  <si>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</si>
  <si>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</si>
  <si>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</si>
  <si>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</si>
  <si>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</si>
  <si>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</si>
  <si>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</si>
  <si>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</si>
  <si>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</si>
  <si>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</si>
  <si>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</si>
  <si>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</si>
  <si>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</si>
  <si>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</si>
  <si>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</si>
  <si>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</si>
  <si>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</si>
  <si>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</si>
  <si>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</si>
  <si>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</si>
  <si>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</si>
  <si>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</si>
  <si>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</si>
  <si>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</si>
  <si>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</si>
  <si>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</si>
  <si>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</si>
  <si>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</si>
  <si>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</si>
  <si>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</si>
  <si>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</si>
  <si>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</si>
  <si>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</si>
  <si>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</si>
  <si>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</si>
  <si>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</si>
  <si>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</si>
  <si>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</si>
  <si>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</si>
  <si>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</si>
  <si>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</si>
  <si>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</si>
  <si>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</si>
  <si>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</si>
  <si>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</si>
  <si>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</si>
  <si>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</si>
  <si>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</si>
  <si>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</si>
  <si>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</si>
  <si>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</si>
  <si>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</si>
  <si>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</si>
  <si>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</si>
  <si>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</si>
  <si>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</si>
  <si>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</si>
  <si>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</si>
  <si>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</si>
  <si>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</si>
  <si>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</si>
  <si>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</si>
  <si>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</si>
  <si>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</si>
  <si>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</si>
  <si>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</si>
  <si>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</si>
  <si>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</si>
  <si>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</si>
  <si>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</si>
  <si>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</si>
  <si>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</si>
  <si>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</si>
  <si>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</si>
  <si>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</si>
  <si>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</si>
  <si>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</si>
  <si>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</si>
  <si>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</si>
  <si>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</si>
  <si>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</si>
  <si>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FORMA</t>
  </si>
  <si>
    <t>09.01</t>
  </si>
  <si>
    <t>Forma em tabua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</si>
  <si>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</si>
  <si>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</si>
  <si>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</si>
  <si>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</si>
  <si>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</si>
  <si>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</si>
  <si>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</si>
  <si>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</si>
  <si>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</si>
  <si>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</si>
  <si>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</si>
  <si>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</si>
  <si>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</si>
  <si>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</si>
  <si>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</si>
  <si>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</si>
  <si>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</si>
  <si>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</si>
  <si>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</si>
  <si>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</si>
  <si>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</si>
  <si>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</si>
  <si>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</si>
  <si>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</si>
  <si>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</si>
  <si>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</si>
  <si>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</si>
  <si>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</si>
  <si>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</si>
  <si>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</si>
  <si>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</si>
  <si>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</si>
  <si>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</si>
  <si>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</si>
  <si>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</si>
  <si>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</si>
  <si>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</si>
  <si>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</si>
  <si>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</si>
  <si>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</si>
  <si>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</si>
  <si>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</si>
  <si>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ARMADURA E CORDOALHA ESTRUTURAL</t>
  </si>
  <si>
    <t>10.01</t>
  </si>
  <si>
    <t>Armadura em barra</t>
  </si>
  <si>
    <t>10.01.020</t>
  </si>
  <si>
    <t>Armadura em barra de aço CA-25 fyk = 250 MPa</t>
  </si>
  <si>
    <t>10.02</t>
  </si>
  <si>
    <t>Armadura em tela</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</si>
  <si>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</si>
  <si>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</si>
  <si>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</si>
  <si>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</si>
  <si>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</si>
  <si>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</si>
  <si>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</si>
  <si>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</si>
  <si>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</si>
  <si>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</si>
  <si>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</si>
  <si>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</si>
  <si>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</si>
  <si>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</si>
  <si>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</si>
  <si>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</si>
  <si>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</si>
  <si>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</si>
  <si>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</si>
  <si>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</si>
  <si>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</si>
  <si>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</si>
  <si>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</si>
  <si>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</si>
  <si>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</si>
  <si>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</si>
  <si>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</si>
  <si>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</si>
  <si>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</si>
  <si>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</si>
  <si>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</si>
  <si>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</si>
  <si>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</si>
  <si>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</si>
  <si>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</si>
  <si>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</si>
  <si>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</si>
  <si>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</si>
  <si>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</si>
  <si>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</si>
  <si>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</si>
  <si>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</si>
  <si>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</si>
  <si>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</si>
  <si>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</si>
  <si>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</si>
  <si>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</si>
  <si>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</si>
  <si>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</si>
  <si>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</si>
  <si>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</si>
  <si>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</si>
  <si>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</si>
  <si>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</si>
  <si>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</si>
  <si>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</si>
  <si>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</si>
  <si>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</si>
  <si>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</si>
  <si>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</si>
  <si>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</si>
  <si>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</si>
  <si>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</si>
  <si>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</si>
  <si>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</si>
  <si>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</si>
  <si>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</si>
  <si>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</si>
  <si>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</si>
  <si>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</si>
  <si>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</si>
  <si>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</si>
  <si>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</si>
  <si>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</si>
  <si>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</si>
  <si>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</si>
  <si>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</si>
  <si>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</si>
  <si>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</si>
  <si>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</si>
  <si>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</si>
  <si>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</si>
  <si>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</si>
  <si>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</si>
  <si>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</si>
  <si>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</si>
  <si>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</si>
  <si>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</si>
  <si>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</si>
  <si>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</si>
  <si>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</si>
  <si>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</si>
  <si>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</si>
  <si>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</si>
  <si>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</si>
  <si>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</si>
  <si>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11.20.090</t>
  </si>
  <si>
    <t>Selante endurecedor de concreto antipó</t>
  </si>
  <si>
    <t>11.20.120</t>
  </si>
  <si>
    <t>Reparo superficial com argamassa polimérica (tixotrópica), bicomponente</t>
  </si>
  <si>
    <t>11.20.130</t>
  </si>
  <si>
    <t>Tratamento de fissuras estáveis (não ativas) em elementos de concreto</t>
  </si>
  <si>
    <t>FUNDACAO PROFUNDA</t>
  </si>
  <si>
    <t>12.01</t>
  </si>
  <si>
    <t>Broca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</si>
  <si>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</si>
  <si>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</si>
  <si>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</si>
  <si>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</si>
  <si>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</si>
  <si>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</si>
  <si>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</si>
  <si>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</si>
  <si>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</si>
  <si>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</si>
  <si>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</si>
  <si>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</si>
  <si>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</si>
  <si>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</si>
  <si>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</si>
  <si>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</si>
  <si>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</si>
  <si>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</si>
  <si>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</si>
  <si>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</si>
  <si>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</si>
  <si>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</si>
  <si>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</si>
  <si>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</si>
  <si>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</si>
  <si>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</si>
  <si>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</si>
  <si>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</si>
  <si>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</si>
  <si>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</si>
  <si>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</si>
  <si>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</si>
  <si>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</si>
  <si>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</si>
  <si>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</si>
  <si>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</si>
  <si>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</si>
  <si>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</si>
  <si>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</si>
  <si>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</si>
  <si>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</si>
  <si>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</si>
  <si>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</si>
  <si>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</si>
  <si>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</si>
  <si>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</si>
  <si>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</si>
  <si>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</si>
  <si>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</si>
  <si>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</si>
  <si>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</si>
  <si>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</si>
  <si>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</si>
  <si>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</si>
  <si>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</si>
  <si>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</si>
  <si>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</si>
  <si>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</si>
  <si>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</si>
  <si>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</si>
  <si>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</si>
  <si>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</si>
  <si>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</si>
  <si>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</si>
  <si>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</si>
  <si>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</si>
  <si>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</si>
  <si>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</si>
  <si>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</si>
  <si>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</si>
  <si>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</si>
  <si>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</si>
  <si>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</si>
  <si>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</si>
  <si>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</si>
  <si>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</si>
  <si>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</si>
  <si>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</si>
  <si>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</si>
  <si>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</si>
  <si>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</si>
  <si>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</si>
  <si>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</si>
  <si>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</si>
  <si>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</si>
  <si>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</si>
  <si>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</si>
  <si>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</si>
  <si>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</si>
  <si>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</si>
  <si>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</si>
  <si>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</si>
  <si>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</si>
  <si>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</si>
  <si>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</si>
  <si>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</si>
  <si>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</si>
  <si>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</si>
  <si>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</si>
  <si>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</si>
  <si>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</si>
  <si>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</si>
  <si>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</si>
  <si>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</si>
  <si>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</si>
  <si>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</si>
  <si>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</si>
  <si>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</si>
  <si>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</si>
  <si>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</si>
  <si>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</si>
  <si>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</si>
  <si>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</si>
  <si>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</si>
  <si>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</si>
  <si>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</si>
  <si>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</si>
  <si>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</si>
  <si>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</si>
  <si>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</si>
  <si>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</si>
  <si>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</si>
  <si>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</si>
  <si>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</si>
  <si>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</si>
  <si>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</si>
  <si>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</si>
  <si>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</si>
  <si>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</si>
  <si>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</si>
  <si>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</si>
  <si>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</si>
  <si>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</si>
  <si>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</si>
  <si>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</si>
  <si>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</si>
  <si>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</si>
  <si>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</si>
  <si>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</si>
  <si>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</si>
  <si>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</si>
  <si>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</si>
  <si>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</si>
  <si>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</si>
  <si>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</si>
  <si>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</si>
  <si>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</si>
  <si>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</si>
  <si>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</si>
  <si>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</si>
  <si>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</si>
  <si>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</si>
  <si>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</si>
  <si>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</si>
  <si>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</si>
  <si>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</si>
  <si>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</si>
  <si>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</si>
  <si>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</si>
  <si>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</si>
  <si>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</si>
  <si>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</si>
  <si>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</si>
  <si>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</si>
  <si>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</si>
  <si>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</si>
  <si>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</si>
  <si>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</si>
  <si>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</si>
  <si>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</si>
  <si>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</si>
  <si>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</si>
  <si>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</si>
  <si>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</si>
  <si>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</si>
  <si>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</si>
  <si>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</si>
  <si>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</si>
  <si>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</si>
  <si>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</si>
  <si>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</si>
  <si>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</si>
  <si>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</si>
  <si>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</si>
  <si>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</si>
  <si>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</si>
  <si>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</si>
  <si>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</si>
  <si>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</si>
  <si>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</si>
  <si>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</si>
  <si>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</si>
  <si>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</si>
  <si>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</si>
  <si>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</si>
  <si>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</si>
  <si>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</si>
  <si>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</si>
  <si>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</si>
  <si>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</si>
  <si>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</si>
  <si>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</si>
  <si>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</si>
  <si>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</si>
  <si>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</si>
  <si>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</si>
  <si>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</si>
  <si>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</si>
  <si>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</si>
  <si>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</si>
  <si>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</si>
  <si>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</si>
  <si>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</si>
  <si>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</si>
  <si>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</si>
  <si>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</si>
  <si>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</si>
  <si>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</si>
  <si>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</si>
  <si>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</si>
  <si>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</si>
  <si>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</si>
  <si>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</si>
  <si>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</si>
  <si>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</si>
  <si>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</si>
  <si>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</si>
  <si>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</si>
  <si>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</si>
  <si>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</si>
  <si>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</si>
  <si>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</si>
  <si>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</si>
  <si>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</si>
  <si>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</si>
  <si>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</si>
  <si>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</si>
  <si>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</si>
  <si>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</si>
  <si>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</si>
  <si>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</si>
  <si>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</si>
  <si>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</si>
  <si>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</si>
  <si>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</si>
  <si>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</si>
  <si>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</si>
  <si>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</si>
  <si>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</si>
  <si>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</si>
  <si>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</si>
  <si>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</si>
  <si>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</si>
  <si>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</si>
  <si>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</si>
  <si>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</si>
  <si>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</si>
  <si>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</si>
  <si>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</si>
  <si>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</si>
  <si>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</si>
  <si>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</si>
  <si>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</si>
  <si>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</si>
  <si>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</si>
  <si>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</si>
  <si>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</si>
  <si>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</si>
  <si>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</si>
  <si>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</si>
  <si>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</si>
  <si>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</si>
  <si>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</si>
  <si>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</si>
  <si>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</si>
  <si>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</si>
  <si>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</si>
  <si>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</si>
  <si>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</si>
  <si>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</si>
  <si>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</si>
  <si>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</si>
  <si>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</si>
  <si>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</si>
  <si>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</si>
  <si>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</si>
  <si>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</si>
  <si>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</si>
  <si>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</si>
  <si>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</si>
  <si>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</si>
  <si>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</si>
  <si>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</si>
  <si>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</si>
  <si>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</si>
  <si>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</si>
  <si>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</si>
  <si>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</si>
  <si>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</si>
  <si>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</si>
  <si>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</si>
  <si>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</si>
  <si>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</si>
  <si>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</si>
  <si>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</si>
  <si>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</si>
  <si>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</si>
  <si>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</si>
  <si>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</si>
  <si>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</si>
  <si>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</si>
  <si>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</si>
  <si>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</si>
  <si>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</si>
  <si>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</si>
  <si>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</si>
  <si>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</si>
  <si>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</si>
  <si>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</si>
  <si>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</si>
  <si>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</si>
  <si>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</si>
  <si>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</si>
  <si>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</si>
  <si>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</si>
  <si>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</si>
  <si>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</si>
  <si>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</si>
  <si>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</si>
  <si>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</si>
  <si>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</si>
  <si>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</si>
  <si>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</si>
  <si>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</si>
  <si>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</si>
  <si>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</si>
  <si>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</si>
  <si>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</si>
  <si>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</si>
  <si>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</si>
  <si>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</si>
  <si>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</si>
  <si>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</si>
  <si>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</si>
  <si>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</si>
  <si>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</si>
  <si>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</si>
  <si>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</si>
  <si>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</si>
  <si>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</si>
  <si>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</si>
  <si>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</si>
  <si>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</si>
  <si>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</si>
  <si>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</si>
  <si>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</si>
  <si>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</si>
  <si>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</si>
  <si>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</si>
  <si>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</si>
  <si>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</si>
  <si>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</si>
  <si>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</si>
  <si>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</si>
  <si>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</si>
  <si>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</si>
  <si>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</si>
  <si>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</si>
  <si>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</si>
  <si>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</si>
  <si>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</si>
  <si>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</si>
  <si>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</si>
  <si>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</si>
  <si>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</si>
  <si>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</si>
  <si>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</si>
  <si>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</si>
  <si>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</si>
  <si>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</si>
  <si>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</si>
  <si>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</si>
  <si>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</si>
  <si>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</si>
  <si>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</si>
  <si>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</si>
  <si>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</si>
  <si>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</si>
  <si>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</si>
  <si>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</si>
  <si>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</si>
  <si>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</si>
  <si>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</si>
  <si>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</si>
  <si>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</si>
  <si>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</si>
  <si>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</si>
  <si>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</si>
  <si>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</si>
  <si>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</si>
  <si>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</si>
  <si>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</si>
  <si>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</si>
  <si>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</si>
  <si>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</si>
  <si>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</si>
  <si>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</si>
  <si>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</si>
  <si>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</si>
  <si>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</si>
  <si>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</si>
  <si>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</si>
  <si>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</si>
  <si>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</si>
  <si>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</si>
  <si>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</si>
  <si>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</si>
  <si>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</si>
  <si>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</si>
  <si>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</si>
  <si>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</si>
  <si>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</si>
  <si>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</si>
  <si>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</si>
  <si>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</si>
  <si>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</si>
  <si>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</si>
  <si>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</si>
  <si>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</si>
  <si>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</si>
  <si>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</si>
  <si>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</si>
  <si>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</si>
  <si>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</si>
  <si>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</si>
  <si>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</si>
  <si>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</si>
  <si>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</si>
  <si>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</si>
  <si>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</si>
  <si>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</si>
  <si>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</si>
  <si>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</si>
  <si>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</si>
  <si>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</si>
  <si>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</si>
  <si>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</si>
  <si>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</si>
  <si>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</si>
  <si>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</si>
  <si>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</si>
  <si>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</si>
  <si>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</si>
  <si>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</si>
  <si>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</si>
  <si>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</si>
  <si>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</si>
  <si>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</si>
  <si>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</si>
  <si>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</si>
  <si>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</si>
  <si>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</si>
  <si>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</si>
  <si>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</si>
  <si>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</si>
  <si>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</si>
  <si>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</si>
  <si>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</si>
  <si>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</si>
  <si>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</si>
  <si>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</si>
  <si>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</si>
  <si>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</si>
  <si>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</si>
  <si>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</si>
  <si>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</si>
  <si>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</si>
  <si>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</si>
  <si>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</si>
  <si>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</si>
  <si>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</si>
  <si>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</si>
  <si>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</si>
  <si>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</si>
  <si>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</si>
  <si>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</si>
  <si>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</si>
  <si>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</si>
  <si>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</si>
  <si>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</si>
  <si>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</si>
  <si>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</si>
  <si>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17.01.120</t>
  </si>
  <si>
    <t>Argamassa de cimento e areia traço 1:3, com adesivo acrílico</t>
  </si>
  <si>
    <t>17.02</t>
  </si>
  <si>
    <t>Revestimento em argamassa</t>
  </si>
  <si>
    <t>17.02.030</t>
  </si>
  <si>
    <t>Chapisco 1:4 com areia grossa</t>
  </si>
  <si>
    <t>17.02.040</t>
  </si>
  <si>
    <t>17.02.060</t>
  </si>
  <si>
    <t>Chapisco fino peneirado</t>
  </si>
  <si>
    <t>17.02.080</t>
  </si>
  <si>
    <t>Chapisco rústico com pedra britada nº 1</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</si>
  <si>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</si>
  <si>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</si>
  <si>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</si>
  <si>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</si>
  <si>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</si>
  <si>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</si>
  <si>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</si>
  <si>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</si>
  <si>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</si>
  <si>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</si>
  <si>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</si>
  <si>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</si>
  <si>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</si>
  <si>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</si>
  <si>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</si>
  <si>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</si>
  <si>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</si>
  <si>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</si>
  <si>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</si>
  <si>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</si>
  <si>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</si>
  <si>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</si>
  <si>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</si>
  <si>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</si>
  <si>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</si>
  <si>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</si>
  <si>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</si>
  <si>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</si>
  <si>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</si>
  <si>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</si>
  <si>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</si>
  <si>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</si>
  <si>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</si>
  <si>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</si>
  <si>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</si>
  <si>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</si>
  <si>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</si>
  <si>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</si>
  <si>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</si>
  <si>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</si>
  <si>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</si>
  <si>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</si>
  <si>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</si>
  <si>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</si>
  <si>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</si>
  <si>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</si>
  <si>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</si>
  <si>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</si>
  <si>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</si>
  <si>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</si>
  <si>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</si>
  <si>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</si>
  <si>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</si>
  <si>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</si>
  <si>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</si>
  <si>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</si>
  <si>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</si>
  <si>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</si>
  <si>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</si>
  <si>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</si>
  <si>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</si>
  <si>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</si>
  <si>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</si>
  <si>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</si>
  <si>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</si>
  <si>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</si>
  <si>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</si>
  <si>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</si>
  <si>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</si>
  <si>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</si>
  <si>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</si>
  <si>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</si>
  <si>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</si>
  <si>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</si>
  <si>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</si>
  <si>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</si>
  <si>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</si>
  <si>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</si>
  <si>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</si>
  <si>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</si>
  <si>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</si>
  <si>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</si>
  <si>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</si>
  <si>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</si>
  <si>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</si>
  <si>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</si>
  <si>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</si>
  <si>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</si>
  <si>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</si>
  <si>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</si>
  <si>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</si>
  <si>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</si>
  <si>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</si>
  <si>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</si>
  <si>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</si>
  <si>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</si>
  <si>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</si>
  <si>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</si>
  <si>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</si>
  <si>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</si>
  <si>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</si>
  <si>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</si>
  <si>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</si>
  <si>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</si>
  <si>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</si>
  <si>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</si>
  <si>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</si>
  <si>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</si>
  <si>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</si>
  <si>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</si>
  <si>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</si>
  <si>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</si>
  <si>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</si>
  <si>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</si>
  <si>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</si>
  <si>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</si>
  <si>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</si>
  <si>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</si>
  <si>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</si>
  <si>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</si>
  <si>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</si>
  <si>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</si>
  <si>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</si>
  <si>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</si>
  <si>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</si>
  <si>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</si>
  <si>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</si>
  <si>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</si>
  <si>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</si>
  <si>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</si>
  <si>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</si>
  <si>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</si>
  <si>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</si>
  <si>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</si>
  <si>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</si>
  <si>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</si>
  <si>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</si>
  <si>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</si>
  <si>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</si>
  <si>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</si>
  <si>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</si>
  <si>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</si>
  <si>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</si>
  <si>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</si>
  <si>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</si>
  <si>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</si>
  <si>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</si>
  <si>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</si>
  <si>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</si>
  <si>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</si>
  <si>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</si>
  <si>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</si>
  <si>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</si>
  <si>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</si>
  <si>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</si>
  <si>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</si>
  <si>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</si>
  <si>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</si>
  <si>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</si>
  <si>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</si>
  <si>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</si>
  <si>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</si>
  <si>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</si>
  <si>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</si>
  <si>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</si>
  <si>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</si>
  <si>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</si>
  <si>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</si>
  <si>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</si>
  <si>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</si>
  <si>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</si>
  <si>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</si>
  <si>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</si>
  <si>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</si>
  <si>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</si>
  <si>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</si>
  <si>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</si>
  <si>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</si>
  <si>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</si>
  <si>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</si>
  <si>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</si>
  <si>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</si>
  <si>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</si>
  <si>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</si>
  <si>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</si>
  <si>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</si>
  <si>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</si>
  <si>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</si>
  <si>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</si>
  <si>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</si>
  <si>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</si>
  <si>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</si>
  <si>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</si>
  <si>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</si>
  <si>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</si>
  <si>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</si>
  <si>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</si>
  <si>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</si>
  <si>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</si>
  <si>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</si>
  <si>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</si>
  <si>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</si>
  <si>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</si>
  <si>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</si>
  <si>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</si>
  <si>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</si>
  <si>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18.12</t>
  </si>
  <si>
    <t>Revestimento em pastilha e mosaico</t>
  </si>
  <si>
    <t>18.12.020</t>
  </si>
  <si>
    <t>18.12.120</t>
  </si>
  <si>
    <t>18.12.140</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</si>
  <si>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</si>
  <si>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</si>
  <si>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</si>
  <si>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</si>
  <si>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</si>
  <si>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</si>
  <si>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</si>
  <si>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</si>
  <si>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</si>
  <si>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</si>
  <si>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</si>
  <si>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</si>
  <si>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</si>
  <si>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</si>
  <si>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</si>
  <si>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</si>
  <si>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</si>
  <si>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</si>
  <si>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</si>
  <si>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</si>
  <si>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</si>
  <si>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</si>
  <si>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</si>
  <si>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</si>
  <si>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</si>
  <si>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</si>
  <si>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</si>
  <si>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</si>
  <si>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</si>
  <si>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</si>
  <si>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</si>
  <si>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</si>
  <si>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</si>
  <si>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</si>
  <si>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</si>
  <si>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</si>
  <si>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</si>
  <si>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</si>
  <si>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</si>
  <si>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</si>
  <si>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</si>
  <si>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</si>
  <si>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</si>
  <si>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</si>
  <si>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</si>
  <si>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</si>
  <si>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</si>
  <si>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</si>
  <si>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</si>
  <si>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</si>
  <si>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</si>
  <si>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</si>
  <si>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</si>
  <si>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</si>
  <si>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</si>
  <si>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</si>
  <si>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</si>
  <si>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</si>
  <si>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</si>
  <si>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</si>
  <si>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</si>
  <si>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</si>
  <si>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</si>
  <si>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</si>
  <si>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</si>
  <si>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</si>
  <si>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</si>
  <si>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</si>
  <si>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</si>
  <si>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</si>
  <si>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</si>
  <si>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</si>
  <si>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</si>
  <si>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</si>
  <si>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</si>
  <si>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</si>
  <si>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</si>
  <si>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</si>
  <si>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</si>
  <si>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</si>
  <si>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</si>
  <si>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</si>
  <si>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</si>
  <si>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</si>
  <si>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</si>
  <si>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</si>
  <si>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</si>
  <si>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</si>
  <si>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</si>
  <si>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</si>
  <si>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</si>
  <si>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</si>
  <si>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</si>
  <si>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</si>
  <si>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</si>
  <si>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</si>
  <si>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</si>
  <si>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</si>
  <si>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</si>
  <si>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</si>
  <si>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</si>
  <si>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</si>
  <si>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</si>
  <si>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</si>
  <si>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</si>
  <si>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</si>
  <si>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</si>
  <si>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</si>
  <si>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</si>
  <si>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</si>
  <si>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</si>
  <si>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</si>
  <si>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</si>
  <si>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</si>
  <si>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</si>
  <si>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</si>
  <si>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</si>
  <si>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</si>
  <si>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</si>
  <si>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</si>
  <si>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</si>
  <si>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</si>
  <si>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</si>
  <si>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</si>
  <si>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</si>
  <si>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</si>
  <si>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</si>
  <si>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</si>
  <si>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</si>
  <si>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</si>
  <si>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</si>
  <si>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</si>
  <si>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</si>
  <si>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</si>
  <si>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</si>
  <si>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</si>
  <si>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</si>
  <si>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</si>
  <si>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</si>
  <si>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</si>
  <si>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</si>
  <si>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</si>
  <si>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</si>
  <si>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</si>
  <si>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</si>
  <si>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</si>
  <si>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</si>
  <si>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</si>
  <si>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</si>
  <si>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</si>
  <si>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</si>
  <si>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</si>
  <si>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</si>
  <si>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</si>
  <si>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</si>
  <si>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</si>
  <si>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</si>
  <si>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</si>
  <si>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</si>
  <si>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</si>
  <si>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</si>
  <si>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</si>
  <si>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</si>
  <si>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</si>
  <si>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</si>
  <si>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</si>
  <si>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</si>
  <si>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</si>
  <si>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</si>
  <si>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</si>
  <si>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</si>
  <si>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</si>
  <si>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</si>
  <si>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</si>
  <si>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</si>
  <si>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</si>
  <si>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</si>
  <si>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</si>
  <si>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</si>
  <si>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</si>
  <si>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</si>
  <si>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</si>
  <si>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</si>
  <si>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</si>
  <si>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</si>
  <si>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</si>
  <si>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</si>
  <si>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</si>
  <si>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</si>
  <si>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</si>
  <si>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</si>
  <si>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</si>
  <si>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</si>
  <si>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</si>
  <si>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</si>
  <si>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</si>
  <si>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</si>
  <si>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</si>
  <si>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</si>
  <si>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</si>
  <si>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</si>
  <si>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</si>
  <si>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22.02.100</t>
  </si>
  <si>
    <t>22.03</t>
  </si>
  <si>
    <t>Forro sintetico</t>
  </si>
  <si>
    <t>22.03.020</t>
  </si>
  <si>
    <t>22.03.030</t>
  </si>
  <si>
    <t>22.03.040</t>
  </si>
  <si>
    <t>Forro modular removível em PVC de 618mm x 1243mm</t>
  </si>
  <si>
    <t>22.03.050</t>
  </si>
  <si>
    <t>22.03.070</t>
  </si>
  <si>
    <t>Forro em lâmina de PVC</t>
  </si>
  <si>
    <t>22.03.122</t>
  </si>
  <si>
    <t>22.03.140</t>
  </si>
  <si>
    <t>22.04</t>
  </si>
  <si>
    <t>Forro metalico</t>
  </si>
  <si>
    <t>22.04.020</t>
  </si>
  <si>
    <t>Forro metálico removível, em painéis de 625mm x 625mm, tipo colmeia</t>
  </si>
  <si>
    <t>22.06</t>
  </si>
  <si>
    <t>Brise-soleil</t>
  </si>
  <si>
    <t>22.06.130</t>
  </si>
  <si>
    <t>Brise em placa cimentícia, montado em perfil e chapa metálica</t>
  </si>
  <si>
    <t>22.06.240</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</si>
  <si>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</si>
  <si>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</si>
  <si>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</si>
  <si>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</si>
  <si>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</si>
  <si>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</si>
  <si>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</si>
  <si>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</si>
  <si>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</si>
  <si>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</si>
  <si>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</si>
  <si>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</si>
  <si>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</si>
  <si>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22.20.090</t>
  </si>
  <si>
    <t>Abertura para vão de luminária em forro de PVC modular</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</si>
  <si>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</si>
  <si>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</si>
  <si>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</si>
  <si>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</si>
  <si>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</si>
  <si>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</si>
  <si>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</si>
  <si>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</si>
  <si>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</si>
  <si>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</si>
  <si>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</si>
  <si>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</si>
  <si>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</si>
  <si>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</si>
  <si>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</si>
  <si>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</si>
  <si>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</si>
  <si>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</si>
  <si>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</si>
  <si>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</si>
  <si>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</si>
  <si>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</si>
  <si>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</si>
  <si>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</si>
  <si>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</si>
  <si>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</si>
  <si>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</si>
  <si>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</si>
  <si>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</si>
  <si>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</si>
  <si>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</si>
  <si>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</si>
  <si>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</si>
  <si>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</si>
  <si>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</si>
  <si>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</si>
  <si>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</si>
  <si>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</si>
  <si>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</si>
  <si>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</si>
  <si>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</si>
  <si>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</si>
  <si>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</si>
  <si>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</si>
  <si>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</si>
  <si>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</si>
  <si>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</si>
  <si>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</si>
  <si>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</si>
  <si>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</si>
  <si>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</si>
  <si>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</si>
  <si>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</si>
  <si>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</si>
  <si>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</si>
  <si>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</si>
  <si>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</si>
  <si>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</si>
  <si>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</si>
  <si>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</si>
  <si>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</si>
  <si>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</si>
  <si>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</si>
  <si>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</si>
  <si>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</si>
  <si>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</si>
  <si>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</si>
  <si>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</si>
  <si>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</si>
  <si>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</si>
  <si>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</si>
  <si>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</si>
  <si>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</si>
  <si>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</si>
  <si>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</si>
  <si>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</si>
  <si>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</si>
  <si>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</si>
  <si>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</si>
  <si>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</si>
  <si>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</si>
  <si>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</si>
  <si>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</si>
  <si>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</si>
  <si>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</si>
  <si>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</si>
  <si>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</si>
  <si>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</si>
  <si>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</si>
  <si>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</si>
  <si>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</si>
  <si>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</si>
  <si>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</si>
  <si>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</si>
  <si>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</si>
  <si>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</si>
  <si>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</si>
  <si>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</si>
  <si>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</si>
  <si>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</si>
  <si>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</si>
  <si>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</si>
  <si>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</si>
  <si>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</si>
  <si>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</si>
  <si>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</si>
  <si>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</si>
  <si>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</si>
  <si>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</si>
  <si>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</si>
  <si>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</si>
  <si>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</si>
  <si>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</si>
  <si>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</si>
  <si>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</si>
  <si>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</si>
  <si>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</si>
  <si>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</si>
  <si>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</si>
  <si>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</si>
  <si>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</si>
  <si>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</si>
  <si>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</si>
  <si>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</si>
  <si>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</si>
  <si>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</si>
  <si>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</si>
  <si>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</si>
  <si>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</si>
  <si>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</si>
  <si>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</si>
  <si>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</si>
  <si>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</si>
  <si>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</si>
  <si>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</si>
  <si>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</si>
  <si>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</si>
  <si>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</si>
  <si>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</si>
  <si>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</si>
  <si>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</si>
  <si>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</si>
  <si>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</si>
  <si>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</si>
  <si>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</si>
  <si>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</si>
  <si>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</si>
  <si>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</si>
  <si>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</si>
  <si>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</si>
  <si>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</si>
  <si>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</si>
  <si>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</si>
  <si>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</si>
  <si>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</si>
  <si>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</si>
  <si>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</si>
  <si>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</si>
  <si>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</si>
  <si>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</si>
  <si>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</si>
  <si>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</si>
  <si>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</si>
  <si>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</si>
  <si>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</si>
  <si>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</si>
  <si>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</si>
  <si>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</si>
  <si>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</si>
  <si>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</si>
  <si>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</si>
  <si>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</si>
  <si>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</si>
  <si>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</si>
  <si>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</si>
  <si>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</si>
  <si>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</si>
  <si>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</si>
  <si>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</si>
  <si>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</si>
  <si>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</si>
  <si>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</si>
  <si>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</si>
  <si>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</si>
  <si>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</si>
  <si>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</si>
  <si>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</si>
  <si>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</si>
  <si>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</si>
  <si>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</si>
  <si>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</si>
  <si>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</si>
  <si>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</si>
  <si>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</si>
  <si>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</si>
  <si>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</si>
  <si>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</si>
  <si>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</si>
  <si>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</si>
  <si>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</si>
  <si>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</si>
  <si>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</si>
  <si>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</si>
  <si>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</si>
  <si>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</si>
  <si>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</si>
  <si>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</si>
  <si>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</si>
  <si>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</si>
  <si>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</si>
  <si>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</si>
  <si>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</si>
  <si>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</si>
  <si>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</si>
  <si>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</si>
  <si>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</si>
  <si>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</si>
  <si>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</si>
  <si>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</si>
  <si>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</si>
  <si>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</si>
  <si>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</si>
  <si>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</si>
  <si>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</si>
  <si>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</si>
  <si>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</si>
  <si>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</si>
  <si>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</si>
  <si>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</si>
  <si>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</si>
  <si>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</si>
  <si>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</si>
  <si>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</si>
  <si>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</si>
  <si>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</si>
  <si>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</si>
  <si>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</si>
  <si>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</si>
  <si>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</si>
  <si>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</si>
  <si>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</si>
  <si>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</si>
  <si>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</si>
  <si>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</si>
  <si>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</si>
  <si>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</si>
  <si>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</si>
  <si>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</si>
  <si>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</si>
  <si>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</si>
  <si>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</si>
  <si>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</si>
  <si>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</si>
  <si>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</si>
  <si>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</si>
  <si>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</si>
  <si>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</si>
  <si>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</si>
  <si>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</si>
  <si>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</si>
  <si>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</si>
  <si>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</si>
  <si>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</si>
  <si>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</si>
  <si>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</si>
  <si>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</si>
  <si>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</si>
  <si>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</si>
  <si>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</si>
  <si>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</si>
  <si>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</si>
  <si>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</si>
  <si>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</si>
  <si>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</si>
  <si>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</si>
  <si>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</si>
  <si>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</si>
  <si>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</si>
  <si>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</si>
  <si>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</si>
  <si>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</si>
  <si>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</si>
  <si>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</si>
  <si>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</si>
  <si>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</si>
  <si>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</si>
  <si>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</si>
  <si>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</si>
  <si>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</si>
  <si>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</si>
  <si>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</si>
  <si>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</si>
  <si>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</si>
  <si>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</si>
  <si>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</si>
  <si>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</si>
  <si>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</si>
  <si>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</si>
  <si>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</si>
  <si>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</si>
  <si>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</si>
  <si>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</si>
  <si>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</si>
  <si>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</si>
  <si>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</si>
  <si>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</si>
  <si>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</si>
  <si>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</si>
  <si>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</si>
  <si>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</si>
  <si>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</si>
  <si>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</si>
  <si>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</si>
  <si>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</si>
  <si>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</si>
  <si>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</si>
  <si>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</si>
  <si>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</si>
  <si>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</si>
  <si>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</si>
  <si>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</si>
  <si>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</si>
  <si>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</si>
  <si>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</si>
  <si>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</si>
  <si>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</si>
  <si>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</si>
  <si>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</si>
  <si>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</si>
  <si>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</si>
  <si>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</si>
  <si>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</si>
  <si>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</si>
  <si>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</si>
  <si>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</si>
  <si>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</si>
  <si>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</si>
  <si>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</si>
  <si>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</si>
  <si>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</si>
  <si>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</si>
  <si>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</si>
  <si>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</si>
  <si>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</si>
  <si>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</si>
  <si>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</si>
  <si>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</si>
  <si>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</si>
  <si>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</si>
  <si>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</si>
  <si>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</si>
  <si>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</si>
  <si>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</si>
  <si>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</si>
  <si>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</si>
  <si>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</si>
  <si>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</si>
  <si>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</si>
  <si>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</si>
  <si>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</si>
  <si>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</si>
  <si>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</si>
  <si>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</si>
  <si>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</si>
  <si>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</si>
  <si>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</si>
  <si>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</si>
  <si>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</si>
  <si>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</si>
  <si>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</si>
  <si>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</si>
  <si>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</si>
  <si>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</si>
  <si>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</si>
  <si>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</si>
  <si>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</si>
  <si>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</si>
  <si>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</si>
  <si>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</si>
  <si>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</si>
  <si>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</si>
  <si>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</si>
  <si>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</si>
  <si>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</si>
  <si>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</si>
  <si>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</si>
  <si>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</si>
  <si>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</si>
  <si>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</si>
  <si>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</si>
  <si>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</si>
  <si>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</si>
  <si>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</si>
  <si>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</si>
  <si>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</si>
  <si>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</si>
  <si>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</si>
  <si>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</si>
  <si>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</si>
  <si>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</si>
  <si>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</si>
  <si>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</si>
  <si>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</si>
  <si>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</si>
  <si>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</si>
  <si>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</si>
  <si>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</si>
  <si>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</si>
  <si>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</si>
  <si>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</si>
  <si>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</si>
  <si>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</si>
  <si>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</si>
  <si>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</si>
  <si>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</si>
  <si>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</si>
  <si>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</si>
  <si>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</si>
  <si>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</si>
  <si>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</si>
  <si>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</si>
  <si>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</si>
  <si>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</si>
  <si>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</si>
  <si>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</si>
  <si>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</si>
  <si>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</si>
  <si>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</si>
  <si>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</si>
  <si>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</si>
  <si>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</si>
  <si>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</si>
  <si>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</si>
  <si>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</si>
  <si>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</si>
  <si>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</si>
  <si>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</si>
  <si>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</si>
  <si>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</si>
  <si>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</si>
  <si>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</si>
  <si>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</si>
  <si>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</si>
  <si>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</si>
  <si>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</si>
  <si>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</si>
  <si>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</si>
  <si>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</si>
  <si>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</si>
  <si>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</si>
  <si>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</si>
  <si>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</si>
  <si>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</si>
  <si>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</si>
  <si>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</si>
  <si>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</si>
  <si>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</si>
  <si>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</si>
  <si>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</si>
  <si>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</si>
  <si>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</si>
  <si>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</si>
  <si>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</si>
  <si>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</si>
  <si>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</si>
  <si>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</si>
  <si>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</si>
  <si>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</si>
  <si>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</si>
  <si>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</si>
  <si>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</si>
  <si>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</si>
  <si>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</si>
  <si>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</si>
  <si>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</si>
  <si>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</si>
  <si>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</si>
  <si>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</si>
  <si>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</si>
  <si>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</si>
  <si>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</si>
  <si>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</si>
  <si>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</si>
  <si>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</si>
  <si>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</si>
  <si>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</si>
  <si>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</si>
  <si>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</si>
  <si>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</si>
  <si>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</si>
  <si>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</si>
  <si>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</si>
  <si>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</si>
  <si>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</si>
  <si>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</si>
  <si>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</si>
  <si>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</si>
  <si>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</si>
  <si>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</si>
  <si>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</si>
  <si>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</si>
  <si>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</si>
  <si>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</si>
  <si>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</si>
  <si>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</si>
  <si>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</si>
  <si>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</si>
  <si>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</si>
  <si>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</si>
  <si>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</si>
  <si>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</si>
  <si>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</si>
  <si>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</si>
  <si>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</si>
  <si>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</si>
  <si>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</si>
  <si>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</si>
  <si>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</si>
  <si>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</si>
  <si>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</si>
  <si>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</si>
  <si>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</si>
  <si>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</si>
  <si>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</si>
  <si>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</si>
  <si>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</si>
  <si>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</si>
  <si>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</si>
  <si>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</si>
  <si>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</si>
  <si>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</si>
  <si>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</si>
  <si>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</si>
  <si>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</si>
  <si>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</si>
  <si>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</si>
  <si>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</si>
  <si>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</si>
  <si>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</si>
  <si>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</si>
  <si>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</si>
  <si>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</si>
  <si>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</si>
  <si>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</si>
  <si>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</si>
  <si>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</si>
  <si>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</si>
  <si>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</si>
  <si>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ESQUADRIA E ELEMENTO EM MATERIAL ESPECIAL</t>
  </si>
  <si>
    <t>27.02</t>
  </si>
  <si>
    <t>Policarbonato</t>
  </si>
  <si>
    <t>27.02.001</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</si>
  <si>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</si>
  <si>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</si>
  <si>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</si>
  <si>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</si>
  <si>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</si>
  <si>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</si>
  <si>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</si>
  <si>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</si>
  <si>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</si>
  <si>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</si>
  <si>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</si>
  <si>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</si>
  <si>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</si>
  <si>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</si>
  <si>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</si>
  <si>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</si>
  <si>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</si>
  <si>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</si>
  <si>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</si>
  <si>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</si>
  <si>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</si>
  <si>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</si>
  <si>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</si>
  <si>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</si>
  <si>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</si>
  <si>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</si>
  <si>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</si>
  <si>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</si>
  <si>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</si>
  <si>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</si>
  <si>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</si>
  <si>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</si>
  <si>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</si>
  <si>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</si>
  <si>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</si>
  <si>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</si>
  <si>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</si>
  <si>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</si>
  <si>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</si>
  <si>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</si>
  <si>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</si>
  <si>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</si>
  <si>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</si>
  <si>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</si>
  <si>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</si>
  <si>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</si>
  <si>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</si>
  <si>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</si>
  <si>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</si>
  <si>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</si>
  <si>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</si>
  <si>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</si>
  <si>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</si>
  <si>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</si>
  <si>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</si>
  <si>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</si>
  <si>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</si>
  <si>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</si>
  <si>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</si>
  <si>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</si>
  <si>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</si>
  <si>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</si>
  <si>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</si>
  <si>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</si>
  <si>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</si>
  <si>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</si>
  <si>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</si>
  <si>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</si>
  <si>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</si>
  <si>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</si>
  <si>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</si>
  <si>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</si>
  <si>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</si>
  <si>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</si>
  <si>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</si>
  <si>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</si>
  <si>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</si>
  <si>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</si>
  <si>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</si>
  <si>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</si>
  <si>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</si>
  <si>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</si>
  <si>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</si>
  <si>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</si>
  <si>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</si>
  <si>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</si>
  <si>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</si>
  <si>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</si>
  <si>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</si>
  <si>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</si>
  <si>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</si>
  <si>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</si>
  <si>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</si>
  <si>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</si>
  <si>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</si>
  <si>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</si>
  <si>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</si>
  <si>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</si>
  <si>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</si>
  <si>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</si>
  <si>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</si>
  <si>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</si>
  <si>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</si>
  <si>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</si>
  <si>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</si>
  <si>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</si>
  <si>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</si>
  <si>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</si>
  <si>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</si>
  <si>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</si>
  <si>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</si>
  <si>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</si>
  <si>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</si>
  <si>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</si>
  <si>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</si>
  <si>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</si>
  <si>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</si>
  <si>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</si>
  <si>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</si>
  <si>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</si>
  <si>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</si>
  <si>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</si>
  <si>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</si>
  <si>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</si>
  <si>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</si>
  <si>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</si>
  <si>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</si>
  <si>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</si>
  <si>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</si>
  <si>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</si>
  <si>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</si>
  <si>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</si>
  <si>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</si>
  <si>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</si>
  <si>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</si>
  <si>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</si>
  <si>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</si>
  <si>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</si>
  <si>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</si>
  <si>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</si>
  <si>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</si>
  <si>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</si>
  <si>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</si>
  <si>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</si>
  <si>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</si>
  <si>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</si>
  <si>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</si>
  <si>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</si>
  <si>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</si>
  <si>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</si>
  <si>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</si>
  <si>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</si>
  <si>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</si>
  <si>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</si>
  <si>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</si>
  <si>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</si>
  <si>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</si>
  <si>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</si>
  <si>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</si>
  <si>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</si>
  <si>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</si>
  <si>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</si>
  <si>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</si>
  <si>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</si>
  <si>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</si>
  <si>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</si>
  <si>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</si>
  <si>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</si>
  <si>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</si>
  <si>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</si>
  <si>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</si>
  <si>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</si>
  <si>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</si>
  <si>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</si>
  <si>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</si>
  <si>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</si>
  <si>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</si>
  <si>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</si>
  <si>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</si>
  <si>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</si>
  <si>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</si>
  <si>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</si>
  <si>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</si>
  <si>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</si>
  <si>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</si>
  <si>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</si>
  <si>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</si>
  <si>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</si>
  <si>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</si>
  <si>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</si>
  <si>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</si>
  <si>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</si>
  <si>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</si>
  <si>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</si>
  <si>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</si>
  <si>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</si>
  <si>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30.04.010</t>
  </si>
  <si>
    <t>30.04.020</t>
  </si>
  <si>
    <t>30.04.030</t>
  </si>
  <si>
    <t>30.04.040</t>
  </si>
  <si>
    <t>Faixa em policarbonato para sinalização visual fotoluminescente, para degraus, comprimento de 20 cm</t>
  </si>
  <si>
    <t>30.04.060</t>
  </si>
  <si>
    <t>Revestimento em chapa de aço inoxidável para proteção de portas, altura de 40 cm</t>
  </si>
  <si>
    <t>30.04.070</t>
  </si>
  <si>
    <t>30.04.090</t>
  </si>
  <si>
    <t>Sinalização visual de degraus com pintura esmalte epóxi, comprimento de 20 cm</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</si>
  <si>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</si>
  <si>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</si>
  <si>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</si>
  <si>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</si>
  <si>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</si>
  <si>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</si>
  <si>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</si>
  <si>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</si>
  <si>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</si>
  <si>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</si>
  <si>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</si>
  <si>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</si>
  <si>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</si>
  <si>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</si>
  <si>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</si>
  <si>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</si>
  <si>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</si>
  <si>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</si>
  <si>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</si>
  <si>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</si>
  <si>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</si>
  <si>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</si>
  <si>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</si>
  <si>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</si>
  <si>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</si>
  <si>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</si>
  <si>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</si>
  <si>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</si>
  <si>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</si>
  <si>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</si>
  <si>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</si>
  <si>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30.08.060</t>
  </si>
  <si>
    <t>Bacia sifonada de louça para pessoas com mobilidade reduzida - capacidade de 6 litros</t>
  </si>
  <si>
    <t>30.14</t>
  </si>
  <si>
    <t>Elevador e plataforma</t>
  </si>
  <si>
    <t>30.14.030</t>
  </si>
  <si>
    <t>30.14.040</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</si>
  <si>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</si>
  <si>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</si>
  <si>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</si>
  <si>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</si>
  <si>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</si>
  <si>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</si>
  <si>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</si>
  <si>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</si>
  <si>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</si>
  <si>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</si>
  <si>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</si>
  <si>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</si>
  <si>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</si>
  <si>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</si>
  <si>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</si>
  <si>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</si>
  <si>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</si>
  <si>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</si>
  <si>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</si>
  <si>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</si>
  <si>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</si>
  <si>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</si>
  <si>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</si>
  <si>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</si>
  <si>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</si>
  <si>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</si>
  <si>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</si>
  <si>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</si>
  <si>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</si>
  <si>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</si>
  <si>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</si>
  <si>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</si>
  <si>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</si>
  <si>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</si>
  <si>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</si>
  <si>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</si>
  <si>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</si>
  <si>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</si>
  <si>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</si>
  <si>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</si>
  <si>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</si>
  <si>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</si>
  <si>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</si>
  <si>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</si>
  <si>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</si>
  <si>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</si>
  <si>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</si>
  <si>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</si>
  <si>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</si>
  <si>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</si>
  <si>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</si>
  <si>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</si>
  <si>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</si>
  <si>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</si>
  <si>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</si>
  <si>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</si>
  <si>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</si>
  <si>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</si>
  <si>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</si>
  <si>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</si>
  <si>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</si>
  <si>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</si>
  <si>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</si>
  <si>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</si>
  <si>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</si>
  <si>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</si>
  <si>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</si>
  <si>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</si>
  <si>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</si>
  <si>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</si>
  <si>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</si>
  <si>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</si>
  <si>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</si>
  <si>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</si>
  <si>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</si>
  <si>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</si>
  <si>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</si>
  <si>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</si>
  <si>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</si>
  <si>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</si>
  <si>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</si>
  <si>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</si>
  <si>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</si>
  <si>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</si>
  <si>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</si>
  <si>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</si>
  <si>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</si>
  <si>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</si>
  <si>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</si>
  <si>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</si>
  <si>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</si>
  <si>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</si>
  <si>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</si>
  <si>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</si>
  <si>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</si>
  <si>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</si>
  <si>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</si>
  <si>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</si>
  <si>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</si>
  <si>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</si>
  <si>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</si>
  <si>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</si>
  <si>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</si>
  <si>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</si>
  <si>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</si>
  <si>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</si>
  <si>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</si>
  <si>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</si>
  <si>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</si>
  <si>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</si>
  <si>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</si>
  <si>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</si>
  <si>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</si>
  <si>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</si>
  <si>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</si>
  <si>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</si>
  <si>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</si>
  <si>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</si>
  <si>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</si>
  <si>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</si>
  <si>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</si>
  <si>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</si>
  <si>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</si>
  <si>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</si>
  <si>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</si>
  <si>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</si>
  <si>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</si>
  <si>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</si>
  <si>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</si>
  <si>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</si>
  <si>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</si>
  <si>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</si>
  <si>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</si>
  <si>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</si>
  <si>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</si>
  <si>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</si>
  <si>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</si>
  <si>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</si>
  <si>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</si>
  <si>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</si>
  <si>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</si>
  <si>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</si>
  <si>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</si>
  <si>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</si>
  <si>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</si>
  <si>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</si>
  <si>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</si>
  <si>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</si>
  <si>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</si>
  <si>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</si>
  <si>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</si>
  <si>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</si>
  <si>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</si>
  <si>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</si>
  <si>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</si>
  <si>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</si>
  <si>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</si>
  <si>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</si>
  <si>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</si>
  <si>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</si>
  <si>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</si>
  <si>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</si>
  <si>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</si>
  <si>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</si>
  <si>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</si>
  <si>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</si>
  <si>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</si>
  <si>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</si>
  <si>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</si>
  <si>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</si>
  <si>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</si>
  <si>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</si>
  <si>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</si>
  <si>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</si>
  <si>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</si>
  <si>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</si>
  <si>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</si>
  <si>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</si>
  <si>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</si>
  <si>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</si>
  <si>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</si>
  <si>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</si>
  <si>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</si>
  <si>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</si>
  <si>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</si>
  <si>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</si>
  <si>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</si>
  <si>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</si>
  <si>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</si>
  <si>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</si>
  <si>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33.01</t>
  </si>
  <si>
    <t>Preparo de base</t>
  </si>
  <si>
    <t>33.01.040</t>
  </si>
  <si>
    <t>Estucamento e lixamento de concreto deteriorado</t>
  </si>
  <si>
    <t>33.01.060</t>
  </si>
  <si>
    <t>Imunizante para madeira</t>
  </si>
  <si>
    <t>33.01.280</t>
  </si>
  <si>
    <t>Reparo de trincas rasas até 5 mm de largura, na massa</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</si>
  <si>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</si>
  <si>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</si>
  <si>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</si>
  <si>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</si>
  <si>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</si>
  <si>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</si>
  <si>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</si>
  <si>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</si>
  <si>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</si>
  <si>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</si>
  <si>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</si>
  <si>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</si>
  <si>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</si>
  <si>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</si>
  <si>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</si>
  <si>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</si>
  <si>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</si>
  <si>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</si>
  <si>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</si>
  <si>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</si>
  <si>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</si>
  <si>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</si>
  <si>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</si>
  <si>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</si>
  <si>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</si>
  <si>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</si>
  <si>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</si>
  <si>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</si>
  <si>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</si>
  <si>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</si>
  <si>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</si>
  <si>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</si>
  <si>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</si>
  <si>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</si>
  <si>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</si>
  <si>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</si>
  <si>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</si>
  <si>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</si>
  <si>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</si>
  <si>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</si>
  <si>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</si>
  <si>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</si>
  <si>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</si>
  <si>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</si>
  <si>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</si>
  <si>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</si>
  <si>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33.10</t>
  </si>
  <si>
    <t>Pintura em superficie de concreto/massa/gesso/pedras, inclusive preparo</t>
  </si>
  <si>
    <t>33.10.010</t>
  </si>
  <si>
    <t>Tinta látex antimofo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</si>
  <si>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</si>
  <si>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</si>
  <si>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</si>
  <si>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</si>
  <si>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</si>
  <si>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</si>
  <si>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</si>
  <si>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</si>
  <si>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</si>
  <si>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</si>
  <si>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</si>
  <si>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</si>
  <si>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</si>
  <si>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</si>
  <si>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</si>
  <si>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</si>
  <si>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</si>
  <si>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</si>
  <si>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</si>
  <si>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</si>
  <si>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</si>
  <si>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</si>
  <si>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</si>
  <si>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</si>
  <si>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</si>
  <si>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</si>
  <si>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</si>
  <si>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</si>
  <si>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</si>
  <si>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</si>
  <si>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</si>
  <si>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</si>
  <si>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</si>
  <si>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</si>
  <si>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</si>
  <si>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</si>
  <si>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</si>
  <si>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</si>
  <si>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</si>
  <si>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</si>
  <si>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</si>
  <si>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</si>
  <si>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</si>
  <si>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</si>
  <si>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</si>
  <si>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</si>
  <si>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</si>
  <si>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</si>
  <si>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</si>
  <si>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</si>
  <si>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</si>
  <si>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</si>
  <si>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</si>
  <si>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</si>
  <si>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</si>
  <si>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</si>
  <si>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</si>
  <si>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</si>
  <si>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</si>
  <si>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</si>
  <si>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</si>
  <si>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</si>
  <si>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</si>
  <si>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</si>
  <si>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</si>
  <si>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</si>
  <si>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</si>
  <si>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</si>
  <si>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</si>
  <si>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</si>
  <si>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</si>
  <si>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</si>
  <si>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</si>
  <si>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</si>
  <si>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</si>
  <si>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</si>
  <si>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</si>
  <si>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</si>
  <si>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</si>
  <si>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</si>
  <si>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</si>
  <si>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</si>
  <si>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</si>
  <si>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</si>
  <si>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</si>
  <si>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</si>
  <si>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</si>
  <si>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</si>
  <si>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</si>
  <si>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</si>
  <si>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</si>
  <si>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</si>
  <si>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</si>
  <si>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</si>
  <si>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</si>
  <si>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</si>
  <si>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</si>
  <si>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</si>
  <si>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</si>
  <si>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</si>
  <si>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</si>
  <si>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</si>
  <si>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</si>
  <si>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</si>
  <si>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</si>
  <si>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</si>
  <si>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</si>
  <si>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</si>
  <si>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</si>
  <si>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</si>
  <si>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</si>
  <si>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</si>
  <si>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</si>
  <si>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</si>
  <si>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</si>
  <si>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</si>
  <si>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</si>
  <si>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</si>
  <si>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</si>
  <si>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</si>
  <si>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</si>
  <si>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</si>
  <si>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</si>
  <si>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</si>
  <si>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</si>
  <si>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</si>
  <si>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</si>
  <si>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</si>
  <si>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</si>
  <si>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</si>
  <si>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</si>
  <si>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</si>
  <si>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</si>
  <si>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</si>
  <si>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</si>
  <si>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</si>
  <si>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</si>
  <si>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</si>
  <si>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</si>
  <si>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</si>
  <si>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</si>
  <si>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</si>
  <si>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</si>
  <si>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</si>
  <si>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</si>
  <si>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</si>
  <si>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</si>
  <si>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</si>
  <si>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</si>
  <si>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</si>
  <si>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</si>
  <si>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</si>
  <si>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</si>
  <si>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</si>
  <si>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</si>
  <si>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</si>
  <si>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</si>
  <si>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</si>
  <si>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</si>
  <si>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</si>
  <si>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</si>
  <si>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</si>
  <si>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</si>
  <si>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</si>
  <si>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</si>
  <si>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</si>
  <si>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</si>
  <si>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</si>
  <si>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</si>
  <si>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</si>
  <si>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</si>
  <si>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</si>
  <si>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</si>
  <si>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</si>
  <si>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</si>
  <si>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</si>
  <si>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</si>
  <si>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</si>
  <si>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</si>
  <si>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</si>
  <si>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</si>
  <si>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</si>
  <si>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</si>
  <si>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</si>
  <si>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</si>
  <si>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</si>
  <si>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</si>
  <si>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</si>
  <si>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</si>
  <si>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</si>
  <si>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</si>
  <si>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</si>
  <si>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</si>
  <si>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</si>
  <si>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</si>
  <si>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</si>
  <si>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</si>
  <si>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</si>
  <si>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</si>
  <si>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</si>
  <si>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</si>
  <si>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</si>
  <si>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</si>
  <si>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</si>
  <si>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</si>
  <si>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</si>
  <si>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</si>
  <si>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</si>
  <si>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</si>
  <si>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</si>
  <si>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</si>
  <si>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</si>
  <si>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</si>
  <si>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</si>
  <si>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</si>
  <si>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</si>
  <si>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</si>
  <si>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</si>
  <si>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</si>
  <si>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</si>
  <si>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</si>
  <si>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</si>
  <si>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</si>
  <si>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</si>
  <si>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</si>
  <si>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</si>
  <si>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</si>
  <si>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</si>
  <si>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</si>
  <si>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</si>
  <si>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</si>
  <si>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</si>
  <si>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</si>
  <si>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</si>
  <si>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</si>
  <si>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</si>
  <si>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</si>
  <si>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</si>
  <si>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</si>
  <si>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</si>
  <si>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</si>
  <si>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</si>
  <si>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</si>
  <si>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</si>
  <si>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</si>
  <si>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</si>
  <si>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</si>
  <si>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</si>
  <si>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</si>
  <si>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</si>
  <si>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</si>
  <si>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</si>
  <si>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</si>
  <si>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</si>
  <si>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</si>
  <si>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</si>
  <si>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</si>
  <si>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</si>
  <si>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</si>
  <si>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</si>
  <si>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</si>
  <si>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</si>
  <si>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</si>
  <si>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</si>
  <si>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</si>
  <si>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</si>
  <si>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</si>
  <si>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</si>
  <si>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</si>
  <si>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</si>
  <si>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</si>
  <si>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</si>
  <si>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</si>
  <si>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</si>
  <si>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</si>
  <si>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</si>
  <si>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</si>
  <si>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</si>
  <si>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</si>
  <si>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</si>
  <si>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</si>
  <si>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</si>
  <si>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</si>
  <si>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</si>
  <si>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</si>
  <si>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</si>
  <si>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</si>
  <si>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</si>
  <si>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</si>
  <si>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</si>
  <si>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</si>
  <si>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</si>
  <si>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</si>
  <si>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</si>
  <si>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</si>
  <si>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</si>
  <si>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</si>
  <si>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</si>
  <si>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</si>
  <si>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</si>
  <si>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</si>
  <si>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</si>
  <si>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</si>
  <si>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</si>
  <si>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</si>
  <si>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</si>
  <si>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</si>
  <si>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</si>
  <si>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</si>
  <si>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</si>
  <si>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</si>
  <si>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</si>
  <si>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</si>
  <si>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</si>
  <si>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</si>
  <si>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</si>
  <si>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</si>
  <si>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</si>
  <si>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</si>
  <si>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</si>
  <si>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</si>
  <si>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</si>
  <si>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</si>
  <si>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</si>
  <si>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</si>
  <si>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</si>
  <si>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</si>
  <si>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</si>
  <si>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</si>
  <si>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</si>
  <si>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</si>
  <si>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</si>
  <si>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</si>
  <si>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</si>
  <si>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</si>
  <si>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</si>
  <si>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</si>
  <si>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</si>
  <si>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</si>
  <si>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</si>
  <si>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</si>
  <si>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</si>
  <si>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</si>
  <si>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</si>
  <si>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</si>
  <si>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</si>
  <si>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</si>
  <si>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</si>
  <si>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</si>
  <si>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</si>
  <si>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</si>
  <si>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</si>
  <si>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</si>
  <si>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</si>
  <si>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</si>
  <si>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</si>
  <si>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</si>
  <si>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</si>
  <si>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</si>
  <si>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</si>
  <si>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</si>
  <si>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</si>
  <si>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</si>
  <si>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</si>
  <si>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</si>
  <si>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</si>
  <si>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</si>
  <si>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</si>
  <si>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</si>
  <si>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</si>
  <si>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</si>
  <si>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</si>
  <si>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</si>
  <si>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</si>
  <si>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</si>
  <si>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</si>
  <si>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</si>
  <si>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</si>
  <si>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</si>
  <si>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</si>
  <si>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</si>
  <si>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</si>
  <si>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</si>
  <si>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</si>
  <si>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</si>
  <si>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</si>
  <si>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</si>
  <si>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</si>
  <si>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</si>
  <si>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</si>
  <si>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</si>
  <si>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</si>
  <si>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</si>
  <si>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</si>
  <si>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</si>
  <si>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</si>
  <si>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</si>
  <si>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</si>
  <si>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</si>
  <si>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</si>
  <si>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</si>
  <si>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</si>
  <si>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</si>
  <si>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</si>
  <si>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</si>
  <si>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</si>
  <si>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</si>
  <si>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</si>
  <si>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</si>
  <si>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</si>
  <si>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</si>
  <si>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</si>
  <si>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</si>
  <si>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</si>
  <si>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</si>
  <si>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</si>
  <si>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</si>
  <si>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</si>
  <si>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</si>
  <si>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</si>
  <si>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</si>
  <si>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</si>
  <si>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</si>
  <si>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</si>
  <si>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</si>
  <si>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</si>
  <si>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</si>
  <si>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</si>
  <si>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</si>
  <si>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</si>
  <si>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</si>
  <si>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</si>
  <si>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</si>
  <si>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</si>
  <si>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</si>
  <si>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</si>
  <si>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</si>
  <si>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</si>
  <si>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</si>
  <si>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</si>
  <si>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</si>
  <si>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</si>
  <si>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</si>
  <si>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</si>
  <si>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</si>
  <si>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</si>
  <si>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</si>
  <si>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</si>
  <si>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</si>
  <si>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</si>
  <si>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</si>
  <si>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</si>
  <si>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</si>
  <si>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</si>
  <si>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</si>
  <si>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</si>
  <si>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</si>
  <si>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</si>
  <si>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</si>
  <si>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</si>
  <si>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</si>
  <si>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</si>
  <si>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</si>
  <si>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</si>
  <si>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</si>
  <si>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</si>
  <si>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</si>
  <si>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</si>
  <si>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</si>
  <si>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</si>
  <si>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</si>
  <si>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</si>
  <si>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</si>
  <si>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</si>
  <si>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</si>
  <si>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</si>
  <si>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</si>
  <si>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</si>
  <si>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</si>
  <si>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</si>
  <si>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</si>
  <si>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</si>
  <si>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</si>
  <si>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</si>
  <si>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</si>
  <si>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</si>
  <si>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</si>
  <si>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</si>
  <si>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</si>
  <si>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</si>
  <si>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</si>
  <si>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</si>
  <si>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</si>
  <si>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</si>
  <si>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</si>
  <si>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</si>
  <si>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</si>
  <si>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</si>
  <si>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</si>
  <si>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</si>
  <si>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</si>
  <si>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</si>
  <si>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</si>
  <si>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</si>
  <si>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</si>
  <si>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</si>
  <si>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</si>
  <si>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</si>
  <si>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</si>
  <si>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</si>
  <si>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</si>
  <si>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</si>
  <si>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</si>
  <si>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</si>
  <si>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</si>
  <si>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</si>
  <si>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</si>
  <si>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</si>
  <si>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</si>
  <si>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</si>
  <si>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</si>
  <si>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</si>
  <si>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</si>
  <si>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</si>
  <si>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</si>
  <si>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</si>
  <si>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</si>
  <si>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</si>
  <si>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</si>
  <si>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</si>
  <si>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</si>
  <si>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</si>
  <si>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</si>
  <si>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</si>
  <si>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</si>
  <si>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</si>
  <si>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</si>
  <si>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</si>
  <si>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</si>
  <si>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</si>
  <si>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</si>
  <si>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</si>
  <si>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</si>
  <si>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</si>
  <si>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</si>
  <si>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</si>
  <si>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</si>
  <si>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</si>
  <si>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</si>
  <si>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</si>
  <si>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</si>
  <si>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</si>
  <si>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</si>
  <si>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</si>
  <si>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</si>
  <si>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</si>
  <si>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</si>
  <si>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</si>
  <si>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</si>
  <si>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</si>
  <si>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</si>
  <si>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</si>
  <si>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</si>
  <si>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</si>
  <si>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</si>
  <si>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</si>
  <si>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</si>
  <si>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</si>
  <si>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</si>
  <si>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</si>
  <si>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</si>
  <si>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</si>
  <si>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</si>
  <si>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</si>
  <si>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</si>
  <si>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</si>
  <si>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</si>
  <si>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</si>
  <si>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</si>
  <si>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</si>
  <si>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</si>
  <si>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</si>
  <si>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</si>
  <si>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</si>
  <si>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</si>
  <si>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</si>
  <si>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</si>
  <si>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</si>
  <si>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</si>
  <si>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</si>
  <si>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</si>
  <si>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</si>
  <si>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</si>
  <si>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</si>
  <si>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</si>
  <si>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</si>
  <si>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</si>
  <si>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</si>
  <si>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</si>
  <si>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</si>
  <si>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</si>
  <si>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</si>
  <si>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</si>
  <si>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</si>
  <si>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</si>
  <si>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</si>
  <si>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</si>
  <si>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</si>
  <si>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</si>
  <si>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</si>
  <si>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</si>
  <si>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</si>
  <si>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</si>
  <si>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</si>
  <si>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</si>
  <si>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</si>
  <si>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</si>
  <si>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</si>
  <si>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</si>
  <si>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</si>
  <si>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</si>
  <si>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</si>
  <si>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</si>
  <si>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</si>
  <si>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</si>
  <si>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</si>
  <si>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</si>
  <si>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</si>
  <si>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</si>
  <si>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</si>
  <si>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</si>
  <si>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</si>
  <si>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</si>
  <si>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</si>
  <si>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</si>
  <si>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</si>
  <si>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</si>
  <si>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</si>
  <si>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</si>
  <si>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</si>
  <si>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</si>
  <si>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</si>
  <si>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</si>
  <si>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</si>
  <si>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</si>
  <si>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</si>
  <si>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</si>
  <si>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</si>
  <si>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</si>
  <si>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</si>
  <si>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</si>
  <si>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</si>
  <si>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</si>
  <si>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</si>
  <si>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</si>
  <si>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</si>
  <si>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</si>
  <si>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</si>
  <si>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37.24</t>
  </si>
  <si>
    <t>Supressor de surto</t>
  </si>
  <si>
    <t>37.24.031</t>
  </si>
  <si>
    <t>37.24.032</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</si>
  <si>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</si>
  <si>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</si>
  <si>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</si>
  <si>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</si>
  <si>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</si>
  <si>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</si>
  <si>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</si>
  <si>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</si>
  <si>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</si>
  <si>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</si>
  <si>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</si>
  <si>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</si>
  <si>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</si>
  <si>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</si>
  <si>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</si>
  <si>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</si>
  <si>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</si>
  <si>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</si>
  <si>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</si>
  <si>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TUBULACAO E CONDUTOR PARA ENERGIA ELETRICA E TELEFONIA BASICA</t>
  </si>
  <si>
    <t>38.01</t>
  </si>
  <si>
    <t>Eletroduto em PVC rigido roscavel</t>
  </si>
  <si>
    <t>38.01.060</t>
  </si>
  <si>
    <t>Eletroduto de PVC rígido roscável de 1´ - com acessórios</t>
  </si>
  <si>
    <t>38.01.080</t>
  </si>
  <si>
    <t>Eletroduto de PVC rígido roscável de 1 1/4´ - com acessórios</t>
  </si>
  <si>
    <t>38.01.100</t>
  </si>
  <si>
    <t>Eletroduto de PVC rígido roscável de 1 1/2´ - com acessórios</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</si>
  <si>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</si>
  <si>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</si>
  <si>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</si>
  <si>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</si>
  <si>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</si>
  <si>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</si>
  <si>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</si>
  <si>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</si>
  <si>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</si>
  <si>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</si>
  <si>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</si>
  <si>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</si>
  <si>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</si>
  <si>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</si>
  <si>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</si>
  <si>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</si>
  <si>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</si>
  <si>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</si>
  <si>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</si>
  <si>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</si>
  <si>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</si>
  <si>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</si>
  <si>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</si>
  <si>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</si>
  <si>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</si>
  <si>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</si>
  <si>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</si>
  <si>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</si>
  <si>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</si>
  <si>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</si>
  <si>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</si>
  <si>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</si>
  <si>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</si>
  <si>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</si>
  <si>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</si>
  <si>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</si>
  <si>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</si>
  <si>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</si>
  <si>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</si>
  <si>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</si>
  <si>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</si>
  <si>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</si>
  <si>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</si>
  <si>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</si>
  <si>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</si>
  <si>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</si>
  <si>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</si>
  <si>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</si>
  <si>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</si>
  <si>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</si>
  <si>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</si>
  <si>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</si>
  <si>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</si>
  <si>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</si>
  <si>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</si>
  <si>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</si>
  <si>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</si>
  <si>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</si>
  <si>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</si>
  <si>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</si>
  <si>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</si>
  <si>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</si>
  <si>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</si>
  <si>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</si>
  <si>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</si>
  <si>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</si>
  <si>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</si>
  <si>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</si>
  <si>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</si>
  <si>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</si>
  <si>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</si>
  <si>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</si>
  <si>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</si>
  <si>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</si>
  <si>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</si>
  <si>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</si>
  <si>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</si>
  <si>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</si>
  <si>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</si>
  <si>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</si>
  <si>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</si>
  <si>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</si>
  <si>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</si>
  <si>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</si>
  <si>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</si>
  <si>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</si>
  <si>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</si>
  <si>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</si>
  <si>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</si>
  <si>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</si>
  <si>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</si>
  <si>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</si>
  <si>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</si>
  <si>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</si>
  <si>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</si>
  <si>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</si>
  <si>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</si>
  <si>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</si>
  <si>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</si>
  <si>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</si>
  <si>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</si>
  <si>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</si>
  <si>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</si>
  <si>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</si>
  <si>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</si>
  <si>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</si>
  <si>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</si>
  <si>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</si>
  <si>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</si>
  <si>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</si>
  <si>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</si>
  <si>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</si>
  <si>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</si>
  <si>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</si>
  <si>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</si>
  <si>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</si>
  <si>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</si>
  <si>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</si>
  <si>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</si>
  <si>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</si>
  <si>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</si>
  <si>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</si>
  <si>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</si>
  <si>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</si>
  <si>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</si>
  <si>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</si>
  <si>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</si>
  <si>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</si>
  <si>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</si>
  <si>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</si>
  <si>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</si>
  <si>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</si>
  <si>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</si>
  <si>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</si>
  <si>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</si>
  <si>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</si>
  <si>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</si>
  <si>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</si>
  <si>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</si>
  <si>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</si>
  <si>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</si>
  <si>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</si>
  <si>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</si>
  <si>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</si>
  <si>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</si>
  <si>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</si>
  <si>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</si>
  <si>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</si>
  <si>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</si>
  <si>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</si>
  <si>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</si>
  <si>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</si>
  <si>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</si>
  <si>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</si>
  <si>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</si>
  <si>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</si>
  <si>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</si>
  <si>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</si>
  <si>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</si>
  <si>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</si>
  <si>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</si>
  <si>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</si>
  <si>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</si>
  <si>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</si>
  <si>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</si>
  <si>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</si>
  <si>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</si>
  <si>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</si>
  <si>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</si>
  <si>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</si>
  <si>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</si>
  <si>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</si>
  <si>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</si>
  <si>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</si>
  <si>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</si>
  <si>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</si>
  <si>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</si>
  <si>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</si>
  <si>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</si>
  <si>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</si>
  <si>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</si>
  <si>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</si>
  <si>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</si>
  <si>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</si>
  <si>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</si>
  <si>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</si>
  <si>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</si>
  <si>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</si>
  <si>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</si>
  <si>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</si>
  <si>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</si>
  <si>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</si>
  <si>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</si>
  <si>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</si>
  <si>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</si>
  <si>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</si>
  <si>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</si>
  <si>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</si>
  <si>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</si>
  <si>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</si>
  <si>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</si>
  <si>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</si>
  <si>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</si>
  <si>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</si>
  <si>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</si>
  <si>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</si>
  <si>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</si>
  <si>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</si>
  <si>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</si>
  <si>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</si>
  <si>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</si>
  <si>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</si>
  <si>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</si>
  <si>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</si>
  <si>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</si>
  <si>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</si>
  <si>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</si>
  <si>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</si>
  <si>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</si>
  <si>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</si>
  <si>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</si>
  <si>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</si>
  <si>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</si>
  <si>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</si>
  <si>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</si>
  <si>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</si>
  <si>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</si>
  <si>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</si>
  <si>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</si>
  <si>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</si>
  <si>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</si>
  <si>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</si>
  <si>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</si>
  <si>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</si>
  <si>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</si>
  <si>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</si>
  <si>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</si>
  <si>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</si>
  <si>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</si>
  <si>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</si>
  <si>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</si>
  <si>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</si>
  <si>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</si>
  <si>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</si>
  <si>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</si>
  <si>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</si>
  <si>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</si>
  <si>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</si>
  <si>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</si>
  <si>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</si>
  <si>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</si>
  <si>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</si>
  <si>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</si>
  <si>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38.22.130</t>
  </si>
  <si>
    <t>38.22.140</t>
  </si>
  <si>
    <t>38.22.150</t>
  </si>
  <si>
    <t>38.22.160</t>
  </si>
  <si>
    <t>38.22.610</t>
  </si>
  <si>
    <t>38.22.620</t>
  </si>
  <si>
    <t>38.22.630</t>
  </si>
  <si>
    <t>38.22.640</t>
  </si>
  <si>
    <t>38.22.650</t>
  </si>
  <si>
    <t>38.22.660</t>
  </si>
  <si>
    <t>38.22.670</t>
  </si>
  <si>
    <t>38.23</t>
  </si>
  <si>
    <t>Eletrocalha e acessorios..</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</si>
  <si>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</si>
  <si>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</si>
  <si>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</si>
  <si>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</si>
  <si>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</si>
  <si>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</si>
  <si>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</si>
  <si>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</si>
  <si>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</si>
  <si>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</si>
  <si>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</si>
  <si>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</si>
  <si>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</si>
  <si>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</si>
  <si>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</si>
  <si>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</si>
  <si>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</si>
  <si>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</si>
  <si>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</si>
  <si>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</si>
  <si>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</si>
  <si>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</si>
  <si>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</si>
  <si>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</si>
  <si>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</si>
  <si>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</si>
  <si>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</si>
  <si>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</si>
  <si>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</si>
  <si>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</si>
  <si>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</si>
  <si>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</si>
  <si>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</si>
  <si>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</si>
  <si>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</si>
  <si>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</si>
  <si>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</si>
  <si>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</si>
  <si>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</si>
  <si>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</si>
  <si>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</si>
  <si>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</si>
  <si>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</si>
  <si>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</si>
  <si>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</si>
  <si>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</si>
  <si>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</si>
  <si>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</si>
  <si>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</si>
  <si>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</si>
  <si>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</si>
  <si>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</si>
  <si>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</si>
  <si>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</si>
  <si>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</si>
  <si>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</si>
  <si>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</si>
  <si>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</si>
  <si>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</si>
  <si>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</si>
  <si>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</si>
  <si>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</si>
  <si>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</si>
  <si>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</si>
  <si>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</si>
  <si>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</si>
  <si>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</si>
  <si>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</si>
  <si>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</si>
  <si>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</si>
  <si>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</si>
  <si>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</si>
  <si>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</si>
  <si>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</si>
  <si>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</si>
  <si>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</si>
  <si>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</si>
  <si>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</si>
  <si>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</si>
  <si>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</si>
  <si>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</si>
  <si>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</si>
  <si>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</si>
  <si>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</si>
  <si>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</si>
  <si>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</si>
  <si>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</si>
  <si>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</si>
  <si>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</si>
  <si>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</si>
  <si>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</si>
  <si>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</si>
  <si>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</si>
  <si>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</si>
  <si>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</si>
  <si>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</si>
  <si>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</si>
  <si>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</si>
  <si>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</si>
  <si>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</si>
  <si>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</si>
  <si>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</si>
  <si>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</si>
  <si>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</si>
  <si>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</si>
  <si>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</si>
  <si>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</si>
  <si>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</si>
  <si>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</si>
  <si>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</si>
  <si>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</si>
  <si>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</si>
  <si>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</si>
  <si>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</si>
  <si>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</si>
  <si>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</si>
  <si>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</si>
  <si>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</si>
  <si>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</si>
  <si>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</si>
  <si>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</si>
  <si>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</si>
  <si>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</si>
  <si>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</si>
  <si>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</si>
  <si>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</si>
  <si>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</si>
  <si>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</si>
  <si>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</si>
  <si>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</si>
  <si>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</si>
  <si>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</si>
  <si>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</si>
  <si>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</si>
  <si>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</si>
  <si>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</si>
  <si>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</si>
  <si>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</si>
  <si>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</si>
  <si>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</si>
  <si>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</si>
  <si>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</si>
  <si>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</si>
  <si>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</si>
  <si>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</si>
  <si>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</si>
  <si>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</si>
  <si>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</si>
  <si>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</si>
  <si>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</si>
  <si>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</si>
  <si>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</si>
  <si>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</si>
  <si>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</si>
  <si>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</si>
  <si>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</si>
  <si>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</si>
  <si>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</si>
  <si>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</si>
  <si>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</si>
  <si>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</si>
  <si>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</si>
  <si>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</si>
  <si>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</si>
  <si>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</si>
  <si>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</si>
  <si>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</si>
  <si>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</si>
  <si>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</si>
  <si>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</si>
  <si>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</si>
  <si>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</si>
  <si>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</si>
  <si>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</si>
  <si>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</si>
  <si>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</si>
  <si>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</si>
  <si>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</si>
  <si>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</si>
  <si>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</si>
  <si>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</si>
  <si>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</si>
  <si>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</si>
  <si>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</si>
  <si>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</si>
  <si>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</si>
  <si>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</si>
  <si>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</si>
  <si>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</si>
  <si>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</si>
  <si>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</si>
  <si>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</si>
  <si>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</si>
  <si>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</si>
  <si>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</si>
  <si>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</si>
  <si>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</si>
  <si>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</si>
  <si>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</si>
  <si>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</si>
  <si>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</si>
  <si>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</si>
  <si>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</si>
  <si>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</si>
  <si>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</si>
  <si>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</si>
  <si>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</si>
  <si>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</si>
  <si>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</si>
  <si>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</si>
  <si>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</si>
  <si>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</si>
  <si>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</si>
  <si>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</si>
  <si>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</si>
  <si>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</si>
  <si>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</si>
  <si>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</si>
  <si>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</si>
  <si>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</si>
  <si>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</si>
  <si>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</si>
  <si>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</si>
  <si>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</si>
  <si>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</si>
  <si>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</si>
  <si>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</si>
  <si>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</si>
  <si>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</si>
  <si>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</si>
  <si>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</si>
  <si>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</si>
  <si>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</si>
  <si>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</si>
  <si>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</si>
  <si>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</si>
  <si>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</si>
  <si>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</si>
  <si>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</si>
  <si>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</si>
  <si>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</si>
  <si>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</si>
  <si>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</si>
  <si>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</si>
  <si>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</si>
  <si>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</si>
  <si>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</si>
  <si>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</si>
  <si>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</si>
  <si>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</si>
  <si>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</si>
  <si>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</si>
  <si>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</si>
  <si>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</si>
  <si>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</si>
  <si>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</si>
  <si>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</si>
  <si>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</si>
  <si>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</si>
  <si>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</si>
  <si>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</si>
  <si>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</si>
  <si>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</si>
  <si>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</si>
  <si>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</si>
  <si>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</si>
  <si>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</si>
  <si>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</si>
  <si>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</si>
  <si>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</si>
  <si>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</si>
  <si>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</si>
  <si>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</si>
  <si>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</si>
  <si>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</si>
  <si>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</si>
  <si>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</si>
  <si>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</si>
  <si>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</si>
  <si>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</si>
  <si>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</si>
  <si>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</si>
  <si>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</si>
  <si>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</si>
  <si>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</si>
  <si>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</si>
  <si>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</si>
  <si>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</si>
  <si>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</si>
  <si>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</si>
  <si>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</si>
  <si>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</si>
  <si>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</si>
  <si>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</si>
  <si>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</si>
  <si>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</si>
  <si>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</si>
  <si>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</si>
  <si>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</si>
  <si>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</si>
  <si>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</si>
  <si>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</si>
  <si>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</si>
  <si>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</si>
  <si>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</si>
  <si>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</si>
  <si>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</si>
  <si>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</si>
  <si>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</si>
  <si>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</si>
  <si>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</si>
  <si>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</si>
  <si>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</si>
  <si>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</si>
  <si>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</si>
  <si>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</si>
  <si>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</si>
  <si>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</si>
  <si>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</si>
  <si>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</si>
  <si>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</si>
  <si>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</si>
  <si>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</si>
  <si>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</si>
  <si>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</si>
  <si>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</si>
  <si>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</si>
  <si>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</si>
  <si>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</si>
  <si>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</si>
  <si>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</si>
  <si>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</si>
  <si>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</si>
  <si>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</si>
  <si>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</si>
  <si>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</si>
  <si>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</si>
  <si>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</si>
  <si>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</si>
  <si>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</si>
  <si>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</si>
  <si>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</si>
  <si>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</si>
  <si>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</si>
  <si>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</si>
  <si>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</si>
  <si>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</si>
  <si>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</si>
  <si>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</si>
  <si>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</si>
  <si>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</si>
  <si>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</si>
  <si>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</si>
  <si>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</si>
  <si>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</si>
  <si>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</si>
  <si>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</si>
  <si>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</si>
  <si>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</si>
  <si>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</si>
  <si>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</si>
  <si>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</si>
  <si>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</si>
  <si>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</si>
  <si>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</si>
  <si>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</si>
  <si>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</si>
  <si>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</si>
  <si>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</si>
  <si>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</si>
  <si>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</si>
  <si>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</si>
  <si>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</si>
  <si>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</si>
  <si>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</si>
  <si>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</si>
  <si>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</si>
  <si>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</si>
  <si>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</si>
  <si>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</si>
  <si>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</si>
  <si>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</si>
  <si>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</si>
  <si>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</si>
  <si>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</si>
  <si>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</si>
  <si>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</si>
  <si>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</si>
  <si>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</si>
  <si>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</si>
  <si>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</si>
  <si>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</si>
  <si>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</si>
  <si>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</si>
  <si>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</si>
  <si>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</si>
  <si>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</si>
  <si>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</si>
  <si>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</si>
  <si>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</si>
  <si>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</si>
  <si>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</si>
  <si>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</si>
  <si>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</si>
  <si>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</si>
  <si>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</si>
  <si>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</si>
  <si>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</si>
  <si>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</si>
  <si>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</si>
  <si>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</si>
  <si>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</si>
  <si>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</si>
  <si>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</si>
  <si>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</si>
  <si>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</si>
  <si>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</si>
  <si>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</si>
  <si>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</si>
  <si>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</si>
  <si>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</si>
  <si>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</si>
  <si>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</si>
  <si>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</si>
  <si>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</si>
  <si>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</si>
  <si>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</si>
  <si>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</si>
  <si>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</si>
  <si>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</si>
  <si>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</si>
  <si>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</si>
  <si>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</si>
  <si>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</si>
  <si>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</si>
  <si>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</si>
  <si>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</si>
  <si>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</si>
  <si>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</si>
  <si>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</si>
  <si>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</si>
  <si>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</si>
  <si>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</si>
  <si>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</si>
  <si>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</si>
  <si>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</si>
  <si>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</si>
  <si>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</si>
  <si>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</si>
  <si>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</si>
  <si>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</si>
  <si>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</si>
  <si>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</si>
  <si>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</si>
  <si>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</si>
  <si>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</si>
  <si>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</si>
  <si>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</si>
  <si>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</si>
  <si>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</si>
  <si>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</si>
  <si>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</si>
  <si>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</si>
  <si>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</si>
  <si>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</si>
  <si>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</si>
  <si>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</si>
  <si>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</si>
  <si>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</si>
  <si>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</si>
  <si>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</si>
  <si>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</si>
  <si>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</si>
  <si>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</si>
  <si>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</si>
  <si>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</si>
  <si>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</si>
  <si>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</si>
  <si>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</si>
  <si>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</si>
  <si>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</si>
  <si>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</si>
  <si>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</si>
  <si>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</si>
  <si>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</si>
  <si>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</si>
  <si>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</si>
  <si>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</si>
  <si>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</si>
  <si>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</si>
  <si>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</si>
  <si>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</si>
  <si>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</si>
  <si>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</si>
  <si>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</si>
  <si>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</si>
  <si>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</si>
  <si>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</si>
  <si>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</si>
  <si>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</si>
  <si>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</si>
  <si>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</si>
  <si>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</si>
  <si>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</si>
  <si>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</si>
  <si>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</si>
  <si>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</si>
  <si>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</si>
  <si>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</si>
  <si>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</si>
  <si>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</si>
  <si>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</si>
  <si>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40.20.310</t>
  </si>
  <si>
    <t>Placa/espelho em latão escovado 4´ x 4´, para 02 tomadas elétrica</t>
  </si>
  <si>
    <t>40.20.320</t>
  </si>
  <si>
    <t>Placa/espelho em latão escovado 4´ x 4´, para 01 tomada elétrica</t>
  </si>
  <si>
    <t>ILUMINACAO</t>
  </si>
  <si>
    <t>41.02</t>
  </si>
  <si>
    <t>Lampadas</t>
  </si>
  <si>
    <t>41.02.541</t>
  </si>
  <si>
    <t>41.02.551</t>
  </si>
  <si>
    <t>41.02.562</t>
  </si>
  <si>
    <t>41.02.580</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</si>
  <si>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</si>
  <si>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</si>
  <si>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</si>
  <si>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</si>
  <si>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</si>
  <si>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</si>
  <si>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</si>
  <si>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</si>
  <si>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</si>
  <si>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</si>
  <si>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</si>
  <si>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</si>
  <si>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</si>
  <si>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</si>
  <si>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</si>
  <si>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</si>
  <si>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</si>
  <si>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</si>
  <si>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</si>
  <si>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</si>
  <si>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</si>
  <si>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</si>
  <si>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</si>
  <si>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</si>
  <si>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</si>
  <si>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</si>
  <si>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</si>
  <si>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</si>
  <si>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</si>
  <si>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</si>
  <si>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</si>
  <si>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</si>
  <si>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</si>
  <si>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</si>
  <si>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</si>
  <si>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</si>
  <si>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</si>
  <si>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</si>
  <si>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</si>
  <si>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</si>
  <si>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</si>
  <si>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</si>
  <si>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</si>
  <si>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</si>
  <si>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41.09.740</t>
  </si>
  <si>
    <t>41.09.750</t>
  </si>
  <si>
    <t>41.09.830</t>
  </si>
  <si>
    <t>41.09.870</t>
  </si>
  <si>
    <t>Reator eletrônico de alto fator de potência com partida instantânea, para uma lâmpada fluorescente compacta "2U", base G24q-3, 26 W - 220 V</t>
  </si>
  <si>
    <t>41.09.890</t>
  </si>
  <si>
    <t>41.10</t>
  </si>
  <si>
    <t>Postes e acessorios</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</si>
  <si>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</si>
  <si>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</si>
  <si>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</si>
  <si>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</si>
  <si>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</si>
  <si>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</si>
  <si>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</si>
  <si>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</si>
  <si>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</si>
  <si>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</si>
  <si>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</si>
  <si>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</si>
  <si>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</si>
  <si>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</si>
  <si>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</si>
  <si>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</si>
  <si>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</si>
  <si>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</si>
  <si>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</si>
  <si>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</si>
  <si>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</si>
  <si>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</si>
  <si>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</si>
  <si>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</si>
  <si>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</si>
  <si>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41.11.094</t>
  </si>
  <si>
    <t>41.11.100</t>
  </si>
  <si>
    <t>Luminária retangular fechada para iluminação externa em poste, tipo pétala grande</t>
  </si>
  <si>
    <t>41.11.440</t>
  </si>
  <si>
    <t>Suporte tubular de fixação em poste para 1 luminária tipo pétala</t>
  </si>
  <si>
    <t>41.11.450</t>
  </si>
  <si>
    <t>Suporte tubular de fixação em poste para 2 luminárias tipo pétala</t>
  </si>
  <si>
    <t>41.11.702</t>
  </si>
  <si>
    <t>41.11.703</t>
  </si>
  <si>
    <t>41.11.711</t>
  </si>
  <si>
    <t>41.11.712</t>
  </si>
  <si>
    <t>41.11.721</t>
  </si>
  <si>
    <t>41.12</t>
  </si>
  <si>
    <t>Aparelho de iluminacao de longo alcance e especifica</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</si>
  <si>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</si>
  <si>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</si>
  <si>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</si>
  <si>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</si>
  <si>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</si>
  <si>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</si>
  <si>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</si>
  <si>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</si>
  <si>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</si>
  <si>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</si>
  <si>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</si>
  <si>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</si>
  <si>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</si>
  <si>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</si>
  <si>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</si>
  <si>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</si>
  <si>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</si>
  <si>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</si>
  <si>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</si>
  <si>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</si>
  <si>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</si>
  <si>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</si>
  <si>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41.14.560</t>
  </si>
  <si>
    <t>41.14.590</t>
  </si>
  <si>
    <t>41.14.600</t>
  </si>
  <si>
    <t>41.14.620</t>
  </si>
  <si>
    <t>41.14.640</t>
  </si>
  <si>
    <t>41.14.670</t>
  </si>
  <si>
    <t>41.14.730</t>
  </si>
  <si>
    <t>41.14.740</t>
  </si>
  <si>
    <t>41.14.790</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</si>
  <si>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</si>
  <si>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</si>
  <si>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</si>
  <si>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</si>
  <si>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</si>
  <si>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</si>
  <si>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</si>
  <si>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</si>
  <si>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</si>
  <si>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</si>
  <si>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</si>
  <si>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</si>
  <si>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</si>
  <si>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</si>
  <si>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</si>
  <si>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41.31.040</t>
  </si>
  <si>
    <t>41.31.070</t>
  </si>
  <si>
    <t>41.31.080</t>
  </si>
  <si>
    <t>41.31.087</t>
  </si>
  <si>
    <t>PARA-RAIOS PARA EDIFICACAO</t>
  </si>
  <si>
    <t>42.01</t>
  </si>
  <si>
    <t>Complementos para para-raios</t>
  </si>
  <si>
    <t>42.01.020</t>
  </si>
  <si>
    <t>Captor tipo Franklin, h= 300 mm, 4 pontos, 1 descida,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</si>
  <si>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</si>
  <si>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</si>
  <si>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</si>
  <si>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</si>
  <si>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</si>
  <si>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</si>
  <si>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</si>
  <si>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</si>
  <si>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</si>
  <si>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</si>
  <si>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</si>
  <si>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</si>
  <si>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</si>
  <si>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</si>
  <si>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</si>
  <si>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</si>
  <si>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</si>
  <si>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</si>
  <si>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</si>
  <si>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</si>
  <si>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</si>
  <si>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</si>
  <si>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</si>
  <si>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</si>
  <si>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</si>
  <si>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</si>
  <si>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</si>
  <si>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</si>
  <si>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</si>
  <si>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</si>
  <si>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</si>
  <si>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</si>
  <si>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</si>
  <si>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</si>
  <si>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</si>
  <si>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</si>
  <si>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</si>
  <si>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</si>
  <si>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</si>
  <si>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</si>
  <si>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</si>
  <si>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</si>
  <si>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</si>
  <si>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</si>
  <si>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</si>
  <si>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</si>
  <si>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</si>
  <si>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</si>
  <si>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</si>
  <si>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</si>
  <si>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</si>
  <si>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</si>
  <si>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</si>
  <si>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</si>
  <si>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</si>
  <si>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</si>
  <si>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</si>
  <si>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</si>
  <si>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</si>
  <si>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</si>
  <si>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</si>
  <si>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</si>
  <si>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</si>
  <si>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</si>
  <si>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</si>
  <si>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</si>
  <si>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42.05.200</t>
  </si>
  <si>
    <t>42.05.210</t>
  </si>
  <si>
    <t>42.05.220</t>
  </si>
  <si>
    <t>42.05.230</t>
  </si>
  <si>
    <t>Clips de fixação para vergalhão em aço galvanizado de 3/8´</t>
  </si>
  <si>
    <t>42.05.250</t>
  </si>
  <si>
    <t>Barra condutora chata em alumínio de 3/4´ x 1/4´, inclusive acessórios de fixação</t>
  </si>
  <si>
    <t>42.05.260</t>
  </si>
  <si>
    <t>Suporte para tubo de proteção com grapa para chumbar, diâmetro 2´</t>
  </si>
  <si>
    <t>42.05.270</t>
  </si>
  <si>
    <t>42.05.290</t>
  </si>
  <si>
    <t>Suporte para fixação de terminal aéreo e/ou de cabo de cobre nu, com base plana</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</si>
  <si>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</si>
  <si>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</si>
  <si>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</si>
  <si>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</si>
  <si>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</si>
  <si>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</si>
  <si>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</si>
  <si>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</si>
  <si>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</si>
  <si>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</si>
  <si>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</si>
  <si>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</si>
  <si>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</si>
  <si>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</si>
  <si>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</si>
  <si>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</si>
  <si>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</si>
  <si>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</si>
  <si>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</si>
  <si>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</si>
  <si>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</si>
  <si>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</si>
  <si>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</si>
  <si>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</si>
  <si>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</si>
  <si>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</si>
  <si>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</si>
  <si>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</si>
  <si>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</si>
  <si>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</si>
  <si>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</si>
  <si>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</si>
  <si>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</si>
  <si>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</si>
  <si>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</si>
  <si>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</si>
  <si>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</si>
  <si>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</si>
  <si>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</si>
  <si>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</si>
  <si>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</si>
  <si>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</si>
  <si>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</si>
  <si>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</si>
  <si>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</si>
  <si>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</si>
  <si>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</si>
  <si>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</si>
  <si>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</si>
  <si>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</si>
  <si>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</si>
  <si>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</si>
  <si>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</si>
  <si>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</si>
  <si>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</si>
  <si>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</si>
  <si>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</si>
  <si>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</si>
  <si>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</si>
  <si>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</si>
  <si>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</si>
  <si>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</si>
  <si>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</si>
  <si>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</si>
  <si>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</si>
  <si>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</si>
  <si>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</si>
  <si>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</si>
  <si>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</si>
  <si>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</si>
  <si>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</si>
  <si>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</si>
  <si>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</si>
  <si>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</si>
  <si>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</si>
  <si>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</si>
  <si>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</si>
  <si>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</si>
  <si>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</si>
  <si>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</si>
  <si>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</si>
  <si>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</si>
  <si>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</si>
  <si>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</si>
  <si>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</si>
  <si>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</si>
  <si>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</si>
  <si>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</si>
  <si>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</si>
  <si>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</si>
  <si>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</si>
  <si>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</si>
  <si>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</si>
  <si>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</si>
  <si>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</si>
  <si>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</si>
  <si>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</si>
  <si>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</si>
  <si>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</si>
  <si>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</si>
  <si>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</si>
  <si>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</si>
  <si>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</si>
  <si>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</si>
  <si>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</si>
  <si>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</si>
  <si>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</si>
  <si>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</si>
  <si>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</si>
  <si>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</si>
  <si>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</si>
  <si>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</si>
  <si>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</si>
  <si>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</si>
  <si>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</si>
  <si>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</si>
  <si>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</si>
  <si>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</si>
  <si>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</si>
  <si>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</si>
  <si>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</si>
  <si>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</si>
  <si>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</si>
  <si>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</si>
  <si>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</si>
  <si>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</si>
  <si>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</si>
  <si>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</si>
  <si>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</si>
  <si>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</si>
  <si>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</si>
  <si>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</si>
  <si>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</si>
  <si>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</si>
  <si>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</si>
  <si>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</si>
  <si>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</si>
  <si>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</si>
  <si>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</si>
  <si>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</si>
  <si>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</si>
  <si>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</si>
  <si>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</si>
  <si>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</si>
  <si>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</si>
  <si>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</si>
  <si>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</si>
  <si>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</si>
  <si>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</si>
  <si>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</si>
  <si>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</si>
  <si>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</si>
  <si>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</si>
  <si>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</si>
  <si>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</si>
  <si>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</si>
  <si>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</si>
  <si>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</si>
  <si>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</si>
  <si>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</si>
  <si>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</si>
  <si>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</si>
  <si>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</si>
  <si>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</si>
  <si>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</si>
  <si>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</si>
  <si>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</si>
  <si>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</si>
  <si>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</si>
  <si>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</si>
  <si>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</si>
  <si>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</si>
  <si>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</si>
  <si>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</si>
  <si>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</si>
  <si>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</si>
  <si>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</si>
  <si>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</si>
  <si>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</si>
  <si>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</si>
  <si>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</si>
  <si>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</si>
  <si>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</si>
  <si>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</si>
  <si>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</si>
  <si>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</si>
  <si>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</si>
  <si>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</si>
  <si>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</si>
  <si>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</si>
  <si>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</si>
  <si>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</si>
  <si>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</si>
  <si>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</si>
  <si>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</si>
  <si>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</si>
  <si>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</si>
  <si>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</si>
  <si>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</si>
  <si>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</si>
  <si>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</si>
  <si>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</si>
  <si>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</si>
  <si>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</si>
  <si>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</si>
  <si>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</si>
  <si>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</si>
  <si>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</si>
  <si>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</si>
  <si>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</si>
  <si>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</si>
  <si>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</si>
  <si>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</si>
  <si>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</si>
  <si>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</si>
  <si>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</si>
  <si>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</si>
  <si>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</si>
  <si>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</si>
  <si>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</si>
  <si>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</si>
  <si>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</si>
  <si>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</si>
  <si>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</si>
  <si>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</si>
  <si>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</si>
  <si>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</si>
  <si>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</si>
  <si>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</si>
  <si>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</si>
  <si>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</si>
  <si>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</si>
  <si>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</si>
  <si>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</si>
  <si>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</si>
  <si>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</si>
  <si>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</si>
  <si>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</si>
  <si>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</si>
  <si>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</si>
  <si>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</si>
  <si>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</si>
  <si>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</si>
  <si>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</si>
  <si>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</si>
  <si>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</si>
  <si>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</si>
  <si>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</si>
  <si>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</si>
  <si>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</si>
  <si>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</si>
  <si>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</si>
  <si>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</si>
  <si>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</si>
  <si>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</si>
  <si>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</si>
  <si>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</si>
  <si>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</si>
  <si>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</si>
  <si>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</si>
  <si>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</si>
  <si>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</si>
  <si>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</si>
  <si>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</si>
  <si>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</si>
  <si>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</si>
  <si>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</si>
  <si>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</si>
  <si>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</si>
  <si>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</si>
  <si>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</si>
  <si>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</si>
  <si>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</si>
  <si>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</si>
  <si>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</si>
  <si>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</si>
  <si>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</si>
  <si>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</si>
  <si>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</si>
  <si>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</si>
  <si>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</si>
  <si>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</si>
  <si>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</si>
  <si>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</si>
  <si>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</si>
  <si>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</si>
  <si>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</si>
  <si>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</si>
  <si>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</si>
  <si>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</si>
  <si>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</si>
  <si>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</si>
  <si>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</si>
  <si>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</si>
  <si>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</si>
  <si>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</si>
  <si>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</si>
  <si>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</si>
  <si>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</si>
  <si>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</si>
  <si>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</si>
  <si>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</si>
  <si>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</si>
  <si>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</si>
  <si>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</si>
  <si>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</si>
  <si>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</si>
  <si>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</si>
  <si>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</si>
  <si>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</si>
  <si>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</si>
  <si>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</si>
  <si>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</si>
  <si>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</si>
  <si>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</si>
  <si>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</si>
  <si>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</si>
  <si>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</si>
  <si>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</si>
  <si>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</si>
  <si>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</si>
  <si>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</si>
  <si>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</si>
  <si>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</si>
  <si>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</si>
  <si>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</si>
  <si>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</si>
  <si>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</si>
  <si>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</si>
  <si>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</si>
  <si>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</si>
  <si>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</si>
  <si>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</si>
  <si>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</si>
  <si>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</si>
  <si>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</si>
  <si>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</si>
  <si>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</si>
  <si>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</si>
  <si>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</si>
  <si>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</si>
  <si>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</si>
  <si>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</si>
  <si>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</si>
  <si>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</si>
  <si>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</si>
  <si>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</si>
  <si>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</si>
  <si>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</si>
  <si>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</si>
  <si>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</si>
  <si>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</si>
  <si>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</si>
  <si>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</si>
  <si>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</si>
  <si>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</si>
  <si>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</si>
  <si>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</si>
  <si>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</si>
  <si>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</si>
  <si>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</si>
  <si>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</si>
  <si>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</si>
  <si>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</si>
  <si>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</si>
  <si>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</si>
  <si>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</si>
  <si>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</si>
  <si>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</si>
  <si>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</si>
  <si>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</si>
  <si>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</si>
  <si>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</si>
  <si>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</si>
  <si>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</si>
  <si>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</si>
  <si>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</si>
  <si>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</si>
  <si>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</si>
  <si>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</si>
  <si>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</si>
  <si>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</si>
  <si>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</si>
  <si>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</si>
  <si>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</si>
  <si>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</si>
  <si>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</si>
  <si>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</si>
  <si>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</si>
  <si>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</si>
  <si>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</si>
  <si>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</si>
  <si>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</si>
  <si>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</si>
  <si>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</si>
  <si>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</si>
  <si>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</si>
  <si>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</si>
  <si>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</si>
  <si>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</si>
  <si>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</si>
  <si>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</si>
  <si>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</si>
  <si>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</si>
  <si>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</si>
  <si>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</si>
  <si>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</si>
  <si>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</si>
  <si>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</si>
  <si>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</si>
  <si>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</si>
  <si>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</si>
  <si>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</si>
  <si>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</si>
  <si>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</si>
  <si>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</si>
  <si>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</si>
  <si>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</si>
  <si>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</si>
  <si>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</si>
  <si>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</si>
  <si>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</si>
  <si>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</si>
  <si>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</si>
  <si>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</si>
  <si>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</si>
  <si>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</si>
  <si>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</si>
  <si>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</si>
  <si>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</si>
  <si>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</si>
  <si>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</si>
  <si>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</si>
  <si>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</si>
  <si>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</si>
  <si>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</si>
  <si>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</si>
  <si>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</si>
  <si>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</si>
  <si>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</si>
  <si>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</si>
  <si>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</si>
  <si>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</si>
  <si>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</si>
  <si>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</si>
  <si>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</si>
  <si>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</si>
  <si>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</si>
  <si>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</si>
  <si>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</si>
  <si>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</si>
  <si>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</si>
  <si>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</si>
  <si>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</si>
  <si>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</si>
  <si>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</si>
  <si>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</si>
  <si>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</si>
  <si>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</si>
  <si>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</si>
  <si>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</si>
  <si>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</si>
  <si>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</si>
  <si>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</si>
  <si>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</si>
  <si>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</si>
  <si>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</si>
  <si>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</si>
  <si>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</si>
  <si>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</si>
  <si>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</si>
  <si>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</si>
  <si>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</si>
  <si>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</si>
  <si>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</si>
  <si>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</si>
  <si>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</si>
  <si>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</si>
  <si>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</si>
  <si>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</si>
  <si>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</si>
  <si>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</si>
  <si>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</si>
  <si>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</si>
  <si>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</si>
  <si>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</si>
  <si>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</si>
  <si>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</si>
  <si>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</si>
  <si>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</si>
  <si>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</si>
  <si>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</si>
  <si>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</si>
  <si>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</si>
  <si>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</si>
  <si>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</si>
  <si>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</si>
  <si>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</si>
  <si>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</si>
  <si>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</si>
  <si>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</si>
  <si>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</si>
  <si>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</si>
  <si>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</si>
  <si>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</si>
  <si>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</si>
  <si>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</si>
  <si>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</si>
  <si>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</si>
  <si>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</si>
  <si>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</si>
  <si>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</si>
  <si>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</si>
  <si>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</si>
  <si>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</si>
  <si>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</si>
  <si>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</si>
  <si>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</si>
  <si>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</si>
  <si>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</si>
  <si>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</si>
  <si>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</si>
  <si>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</si>
  <si>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</si>
  <si>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</si>
  <si>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</si>
  <si>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</si>
  <si>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</si>
  <si>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</si>
  <si>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</si>
  <si>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</si>
  <si>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</si>
  <si>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</si>
  <si>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</si>
  <si>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</si>
  <si>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</si>
  <si>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</si>
  <si>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</si>
  <si>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</si>
  <si>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</si>
  <si>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</si>
  <si>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</si>
  <si>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</si>
  <si>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</si>
  <si>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</si>
  <si>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</si>
  <si>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</si>
  <si>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</si>
  <si>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</si>
  <si>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</si>
  <si>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</si>
  <si>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</si>
  <si>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</si>
  <si>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</si>
  <si>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</si>
  <si>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</si>
  <si>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</si>
  <si>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</si>
  <si>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</si>
  <si>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</si>
  <si>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</si>
  <si>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</si>
  <si>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</si>
  <si>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</si>
  <si>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</si>
  <si>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</si>
  <si>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</si>
  <si>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</si>
  <si>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</si>
  <si>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</si>
  <si>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</si>
  <si>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</si>
  <si>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</si>
  <si>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</si>
  <si>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</si>
  <si>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</si>
  <si>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</si>
  <si>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</si>
  <si>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</si>
  <si>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</si>
  <si>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</si>
  <si>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</si>
  <si>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</si>
  <si>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</si>
  <si>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</si>
  <si>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</si>
  <si>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</si>
  <si>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</si>
  <si>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</si>
  <si>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</si>
  <si>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</si>
  <si>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</si>
  <si>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</si>
  <si>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</si>
  <si>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</si>
  <si>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</si>
  <si>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</si>
  <si>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</si>
  <si>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</si>
  <si>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</si>
  <si>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</si>
  <si>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</si>
  <si>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</si>
  <si>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</si>
  <si>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</si>
  <si>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</si>
  <si>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</si>
  <si>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</si>
  <si>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</si>
  <si>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</si>
  <si>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</si>
  <si>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</si>
  <si>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</si>
  <si>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</si>
  <si>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</si>
  <si>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</si>
  <si>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</si>
  <si>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</si>
  <si>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</si>
  <si>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</si>
  <si>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</si>
  <si>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</si>
  <si>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</si>
  <si>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</si>
  <si>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</si>
  <si>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</si>
  <si>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</si>
  <si>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</si>
  <si>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</si>
  <si>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</si>
  <si>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</si>
  <si>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</si>
  <si>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</si>
  <si>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</si>
  <si>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</si>
  <si>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</si>
  <si>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</si>
  <si>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</si>
  <si>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</si>
  <si>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</si>
  <si>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</si>
  <si>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</si>
  <si>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</si>
  <si>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</si>
  <si>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</si>
  <si>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</si>
  <si>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</si>
  <si>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</si>
  <si>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</si>
  <si>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</si>
  <si>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</si>
  <si>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</si>
  <si>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</si>
  <si>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</si>
  <si>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</si>
  <si>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</si>
  <si>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</si>
  <si>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</si>
  <si>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</si>
  <si>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</si>
  <si>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</si>
  <si>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</si>
  <si>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</si>
  <si>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</si>
  <si>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</si>
  <si>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</si>
  <si>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</si>
  <si>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</si>
  <si>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</si>
  <si>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</si>
  <si>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</si>
  <si>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</si>
  <si>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</si>
  <si>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</si>
  <si>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</si>
  <si>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</si>
  <si>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</si>
  <si>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</si>
  <si>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</si>
  <si>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</si>
  <si>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</si>
  <si>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</si>
  <si>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</si>
  <si>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</si>
  <si>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</si>
  <si>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</si>
  <si>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</si>
  <si>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</si>
  <si>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</si>
  <si>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</si>
  <si>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</si>
  <si>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</si>
  <si>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</si>
  <si>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</si>
  <si>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</si>
  <si>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</si>
  <si>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</si>
  <si>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</si>
  <si>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</si>
  <si>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</si>
  <si>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</si>
  <si>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</si>
  <si>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</si>
  <si>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</si>
  <si>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</si>
  <si>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</si>
  <si>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</si>
  <si>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</si>
  <si>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</si>
  <si>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</si>
  <si>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</si>
  <si>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</si>
  <si>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</si>
  <si>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</si>
  <si>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</si>
  <si>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</si>
  <si>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</si>
  <si>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</si>
  <si>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</si>
  <si>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</si>
  <si>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</si>
  <si>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</si>
  <si>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</si>
  <si>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</si>
  <si>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</si>
  <si>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</si>
  <si>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</si>
  <si>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</si>
  <si>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</si>
  <si>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</si>
  <si>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</si>
  <si>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</si>
  <si>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</si>
  <si>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</si>
  <si>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</si>
  <si>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</si>
  <si>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</si>
  <si>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</si>
  <si>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</si>
  <si>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</si>
  <si>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</si>
  <si>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</si>
  <si>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</si>
  <si>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</si>
  <si>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</si>
  <si>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</si>
  <si>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</si>
  <si>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</si>
  <si>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</si>
  <si>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</si>
  <si>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</si>
  <si>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</si>
  <si>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</si>
  <si>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</si>
  <si>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</si>
  <si>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</si>
  <si>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</si>
  <si>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</si>
  <si>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</si>
  <si>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</si>
  <si>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</si>
  <si>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</si>
  <si>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</si>
  <si>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</si>
  <si>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</si>
  <si>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</si>
  <si>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</si>
  <si>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</si>
  <si>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</si>
  <si>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</si>
  <si>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</si>
  <si>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</si>
  <si>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</si>
  <si>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</si>
  <si>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</si>
  <si>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</si>
  <si>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</si>
  <si>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</si>
  <si>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</si>
  <si>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</si>
  <si>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</si>
  <si>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</si>
  <si>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</si>
  <si>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</si>
  <si>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</si>
  <si>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</si>
  <si>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</si>
  <si>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</si>
  <si>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</si>
  <si>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</si>
  <si>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</si>
  <si>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</si>
  <si>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</si>
  <si>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</si>
  <si>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</si>
  <si>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</si>
  <si>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</si>
  <si>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</si>
  <si>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</si>
  <si>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</si>
  <si>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</si>
  <si>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</si>
  <si>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</si>
  <si>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</si>
  <si>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</si>
  <si>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</si>
  <si>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</si>
  <si>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</si>
  <si>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</si>
  <si>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</si>
  <si>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</si>
  <si>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</si>
  <si>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</si>
  <si>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</si>
  <si>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</si>
  <si>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</si>
  <si>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</si>
  <si>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</si>
  <si>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</si>
  <si>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</si>
  <si>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</si>
  <si>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</si>
  <si>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</si>
  <si>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</si>
  <si>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</si>
  <si>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</si>
  <si>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</si>
  <si>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</si>
  <si>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</si>
  <si>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</si>
  <si>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</si>
  <si>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</si>
  <si>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</si>
  <si>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</si>
  <si>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</si>
  <si>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</si>
  <si>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</si>
  <si>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</si>
  <si>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</si>
  <si>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</si>
  <si>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</si>
  <si>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</si>
  <si>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</si>
  <si>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</si>
  <si>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</si>
  <si>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</si>
  <si>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</si>
  <si>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</si>
  <si>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</si>
  <si>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</si>
  <si>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</si>
  <si>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</si>
  <si>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</si>
  <si>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</si>
  <si>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</si>
  <si>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</si>
  <si>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</si>
  <si>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</si>
  <si>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</si>
  <si>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</si>
  <si>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</si>
  <si>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</si>
  <si>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</si>
  <si>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</si>
  <si>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</si>
  <si>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</si>
  <si>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</si>
  <si>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</si>
  <si>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</si>
  <si>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</si>
  <si>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</si>
  <si>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</si>
  <si>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</si>
  <si>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</si>
  <si>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</si>
  <si>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</si>
  <si>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</si>
  <si>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</si>
  <si>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</si>
  <si>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</si>
  <si>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</si>
  <si>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</si>
  <si>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</si>
  <si>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</si>
  <si>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</si>
  <si>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</si>
  <si>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</si>
  <si>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</si>
  <si>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</si>
  <si>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</si>
  <si>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</si>
  <si>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</si>
  <si>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</si>
  <si>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</si>
  <si>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</si>
  <si>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</si>
  <si>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</si>
  <si>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</si>
  <si>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</si>
  <si>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</si>
  <si>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</si>
  <si>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</si>
  <si>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</si>
  <si>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</si>
  <si>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</si>
  <si>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</si>
  <si>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</si>
  <si>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</si>
  <si>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</si>
  <si>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</si>
  <si>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</si>
  <si>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</si>
  <si>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</si>
  <si>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</si>
  <si>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</si>
  <si>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</si>
  <si>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</si>
  <si>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</si>
  <si>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</si>
  <si>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</si>
  <si>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</si>
  <si>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</si>
  <si>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</si>
  <si>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</si>
  <si>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</si>
  <si>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</si>
  <si>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</si>
  <si>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</si>
  <si>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</si>
  <si>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</si>
  <si>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</si>
  <si>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</si>
  <si>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</si>
  <si>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</si>
  <si>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</si>
  <si>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</si>
  <si>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</si>
  <si>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</si>
  <si>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</si>
  <si>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</si>
  <si>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</si>
  <si>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</si>
  <si>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</si>
  <si>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</si>
  <si>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</si>
  <si>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</si>
  <si>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</si>
  <si>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</si>
  <si>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</si>
  <si>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</si>
  <si>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</si>
  <si>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</si>
  <si>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</si>
  <si>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</si>
  <si>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</si>
  <si>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</si>
  <si>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</si>
  <si>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</si>
  <si>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</si>
  <si>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</si>
  <si>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</si>
  <si>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</si>
  <si>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</si>
  <si>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</si>
  <si>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</si>
  <si>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</si>
  <si>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</si>
  <si>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</si>
  <si>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</si>
  <si>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</si>
  <si>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</si>
  <si>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</si>
  <si>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</si>
  <si>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</si>
  <si>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</si>
  <si>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</si>
  <si>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</si>
  <si>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</si>
  <si>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</si>
  <si>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</si>
  <si>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</si>
  <si>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</si>
  <si>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</si>
  <si>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</si>
  <si>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</si>
  <si>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</si>
  <si>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</si>
  <si>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</si>
  <si>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</si>
  <si>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</si>
  <si>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</si>
  <si>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</si>
  <si>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</si>
  <si>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</si>
  <si>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</si>
  <si>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</si>
  <si>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</si>
  <si>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</si>
  <si>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</si>
  <si>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</si>
  <si>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</si>
  <si>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</si>
  <si>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</si>
  <si>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</si>
  <si>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</si>
  <si>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</si>
  <si>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</si>
  <si>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</si>
  <si>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</si>
  <si>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</si>
  <si>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</si>
  <si>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</si>
  <si>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</si>
  <si>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</si>
  <si>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</si>
  <si>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</si>
  <si>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</si>
  <si>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</si>
  <si>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</si>
  <si>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</si>
  <si>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</si>
  <si>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</si>
  <si>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</si>
  <si>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</si>
  <si>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</si>
  <si>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</si>
  <si>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</si>
  <si>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</si>
  <si>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</si>
  <si>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</si>
  <si>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</si>
  <si>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</si>
  <si>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</si>
  <si>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</si>
  <si>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</si>
  <si>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</si>
  <si>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</si>
  <si>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</si>
  <si>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</si>
  <si>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</si>
  <si>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</si>
  <si>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</si>
  <si>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</si>
  <si>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</si>
  <si>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</si>
  <si>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</si>
  <si>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</si>
  <si>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</si>
  <si>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</si>
  <si>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</si>
  <si>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</si>
  <si>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</si>
  <si>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</si>
  <si>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</si>
  <si>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</si>
  <si>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</si>
  <si>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</si>
  <si>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</si>
  <si>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</si>
  <si>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</si>
  <si>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</si>
  <si>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</si>
  <si>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</si>
  <si>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</si>
  <si>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</si>
  <si>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</si>
  <si>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</si>
  <si>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</si>
  <si>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</si>
  <si>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</si>
  <si>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</si>
  <si>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</si>
  <si>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</si>
  <si>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</si>
  <si>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</si>
  <si>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</si>
  <si>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</si>
  <si>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</si>
  <si>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</si>
  <si>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</si>
  <si>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</si>
  <si>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</si>
  <si>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</si>
  <si>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</si>
  <si>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</si>
  <si>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</si>
  <si>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</si>
  <si>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</si>
  <si>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</si>
  <si>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</si>
  <si>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</si>
  <si>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</si>
  <si>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</si>
  <si>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</si>
  <si>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</si>
  <si>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</si>
  <si>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</si>
  <si>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</si>
  <si>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</si>
  <si>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</si>
  <si>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</si>
  <si>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</si>
  <si>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</si>
  <si>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</si>
  <si>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</si>
  <si>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</si>
  <si>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</si>
  <si>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</si>
  <si>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</si>
  <si>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</si>
  <si>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</si>
  <si>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</si>
  <si>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</si>
  <si>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</si>
  <si>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</si>
  <si>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</si>
  <si>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</si>
  <si>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</si>
  <si>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</si>
  <si>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</si>
  <si>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</si>
  <si>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</si>
  <si>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</si>
  <si>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</si>
  <si>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</si>
  <si>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</si>
  <si>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</si>
  <si>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</si>
  <si>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</si>
  <si>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</si>
  <si>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</si>
  <si>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</si>
  <si>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</si>
  <si>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</si>
  <si>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</si>
  <si>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</si>
  <si>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</si>
  <si>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</si>
  <si>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</si>
  <si>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</si>
  <si>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</si>
  <si>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</si>
  <si>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</si>
  <si>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</si>
  <si>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</si>
  <si>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</si>
  <si>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</si>
  <si>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</si>
  <si>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</si>
  <si>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</si>
  <si>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</si>
  <si>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</si>
  <si>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</si>
  <si>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</si>
  <si>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</si>
  <si>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</si>
  <si>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</si>
  <si>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</si>
  <si>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</si>
  <si>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</si>
  <si>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</si>
  <si>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</si>
  <si>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</si>
  <si>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</si>
  <si>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</si>
  <si>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</si>
  <si>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</si>
  <si>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</si>
  <si>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</si>
  <si>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</si>
  <si>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</si>
  <si>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</si>
  <si>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</si>
  <si>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</si>
  <si>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</si>
  <si>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</si>
  <si>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</si>
  <si>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</si>
  <si>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</si>
  <si>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</si>
  <si>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</si>
  <si>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</si>
  <si>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</si>
  <si>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</si>
  <si>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</si>
  <si>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</si>
  <si>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</si>
  <si>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</si>
  <si>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</si>
  <si>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</si>
  <si>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</si>
  <si>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</si>
  <si>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</si>
  <si>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</si>
  <si>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</si>
  <si>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</si>
  <si>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</si>
  <si>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</si>
  <si>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</si>
  <si>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</si>
  <si>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</si>
  <si>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</si>
  <si>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</si>
  <si>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</si>
  <si>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</si>
  <si>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</si>
  <si>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</si>
  <si>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</si>
  <si>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</si>
  <si>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</si>
  <si>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</si>
  <si>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</si>
  <si>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</si>
  <si>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</si>
  <si>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</si>
  <si>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</si>
  <si>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</si>
  <si>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</si>
  <si>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</si>
  <si>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</si>
  <si>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</si>
  <si>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</si>
  <si>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</si>
  <si>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</si>
  <si>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</si>
  <si>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</si>
  <si>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</si>
  <si>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</si>
  <si>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</si>
  <si>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</si>
  <si>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</si>
  <si>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</si>
  <si>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</si>
  <si>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</si>
  <si>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</si>
  <si>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</si>
  <si>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</si>
  <si>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</si>
  <si>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</si>
  <si>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</si>
  <si>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</si>
  <si>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</si>
  <si>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</si>
  <si>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</si>
  <si>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</si>
  <si>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</si>
  <si>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</si>
  <si>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</si>
  <si>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</si>
  <si>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</si>
  <si>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</si>
  <si>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</si>
  <si>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</si>
  <si>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</si>
  <si>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</si>
  <si>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</si>
  <si>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</si>
  <si>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</si>
  <si>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</si>
  <si>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</si>
  <si>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</si>
  <si>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</si>
  <si>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</si>
  <si>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</si>
  <si>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</si>
  <si>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</si>
  <si>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</si>
  <si>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</si>
  <si>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</si>
  <si>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</si>
  <si>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</si>
  <si>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</si>
  <si>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</si>
  <si>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</si>
  <si>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</si>
  <si>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</si>
  <si>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</si>
  <si>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</si>
  <si>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</si>
  <si>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</si>
  <si>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</si>
  <si>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</si>
  <si>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</si>
  <si>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</si>
  <si>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</si>
  <si>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</si>
  <si>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</si>
  <si>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</si>
  <si>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</si>
  <si>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</si>
  <si>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</si>
  <si>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</si>
  <si>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</si>
  <si>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</si>
  <si>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</si>
  <si>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</si>
  <si>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</si>
  <si>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</si>
  <si>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</si>
  <si>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</si>
  <si>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</si>
  <si>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</si>
  <si>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</si>
  <si>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</si>
  <si>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</si>
  <si>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</si>
  <si>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</si>
  <si>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</si>
  <si>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</si>
  <si>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</si>
  <si>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</si>
  <si>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</si>
  <si>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</si>
  <si>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</si>
  <si>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</si>
  <si>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</si>
  <si>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</si>
  <si>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</si>
  <si>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</si>
  <si>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</si>
  <si>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</si>
  <si>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</si>
  <si>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</si>
  <si>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</si>
  <si>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</si>
  <si>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</si>
  <si>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</si>
  <si>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</si>
  <si>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</si>
  <si>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</si>
  <si>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</si>
  <si>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</si>
  <si>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</si>
  <si>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</si>
  <si>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</si>
  <si>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</si>
  <si>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</si>
  <si>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</si>
  <si>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</si>
  <si>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</si>
  <si>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</si>
  <si>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</si>
  <si>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</si>
  <si>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</si>
  <si>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</si>
  <si>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</si>
  <si>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</si>
  <si>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</si>
  <si>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</si>
  <si>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</si>
  <si>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</si>
  <si>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</si>
  <si>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</si>
  <si>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</si>
  <si>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</si>
  <si>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</si>
  <si>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</si>
  <si>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</si>
  <si>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</si>
  <si>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</si>
  <si>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</si>
  <si>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</si>
  <si>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</si>
  <si>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</si>
  <si>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</si>
  <si>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</si>
  <si>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</si>
  <si>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</si>
  <si>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</si>
  <si>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</si>
  <si>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</si>
  <si>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</si>
  <si>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</si>
  <si>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</si>
  <si>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</si>
  <si>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</si>
  <si>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</si>
  <si>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</si>
  <si>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</si>
  <si>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</si>
  <si>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</si>
  <si>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</si>
  <si>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</si>
  <si>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</si>
  <si>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</si>
  <si>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</si>
  <si>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</si>
  <si>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</si>
  <si>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</si>
  <si>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</si>
  <si>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</si>
  <si>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</si>
  <si>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</si>
  <si>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</si>
  <si>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</si>
  <si>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</si>
  <si>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</si>
  <si>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</si>
  <si>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</si>
  <si>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</si>
  <si>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</si>
  <si>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</si>
  <si>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</si>
  <si>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</si>
  <si>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</si>
  <si>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</si>
  <si>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</si>
  <si>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</si>
  <si>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</si>
  <si>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</si>
  <si>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</si>
  <si>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</si>
  <si>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</si>
  <si>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</si>
  <si>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</si>
  <si>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</si>
  <si>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</si>
  <si>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</si>
  <si>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</si>
  <si>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</si>
  <si>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</si>
  <si>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</si>
  <si>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</si>
  <si>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</si>
  <si>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</si>
  <si>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</si>
  <si>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</si>
  <si>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</si>
  <si>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</si>
  <si>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</si>
  <si>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</si>
  <si>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</si>
  <si>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</si>
  <si>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</si>
  <si>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</si>
  <si>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</si>
  <si>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</si>
  <si>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</si>
  <si>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</si>
  <si>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</si>
  <si>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</si>
  <si>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</si>
  <si>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</si>
  <si>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</si>
  <si>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</si>
  <si>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</si>
  <si>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</si>
  <si>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</si>
  <si>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</si>
  <si>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</si>
  <si>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</si>
  <si>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</si>
  <si>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</si>
  <si>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</si>
  <si>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</si>
  <si>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</si>
  <si>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</si>
  <si>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</si>
  <si>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</si>
  <si>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</si>
  <si>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</si>
  <si>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</si>
  <si>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</si>
  <si>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</si>
  <si>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</si>
  <si>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</si>
  <si>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</si>
  <si>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</si>
  <si>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</si>
  <si>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</si>
  <si>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</si>
  <si>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</si>
  <si>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</si>
  <si>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</si>
  <si>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</si>
  <si>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</si>
  <si>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</si>
  <si>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</si>
  <si>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</si>
  <si>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</si>
  <si>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</si>
  <si>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</si>
  <si>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</si>
  <si>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</si>
  <si>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</si>
  <si>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</si>
  <si>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</si>
  <si>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</si>
  <si>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</si>
  <si>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</si>
  <si>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</si>
  <si>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</si>
  <si>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</si>
  <si>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</si>
  <si>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</si>
  <si>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</si>
  <si>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</si>
  <si>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</si>
  <si>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</si>
  <si>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</si>
  <si>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</si>
  <si>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</si>
  <si>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</si>
  <si>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</si>
  <si>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</si>
  <si>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</si>
  <si>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</si>
  <si>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</si>
  <si>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</si>
  <si>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</si>
  <si>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</si>
  <si>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</si>
  <si>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</si>
  <si>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</si>
  <si>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</si>
  <si>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</si>
  <si>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</si>
  <si>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</si>
  <si>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</si>
  <si>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</si>
  <si>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</si>
  <si>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</si>
  <si>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</si>
  <si>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</si>
  <si>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</si>
  <si>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</si>
  <si>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</si>
  <si>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</si>
  <si>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</si>
  <si>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</si>
  <si>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</si>
  <si>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</si>
  <si>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</si>
  <si>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</si>
  <si>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</si>
  <si>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</si>
  <si>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</si>
  <si>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</si>
  <si>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</si>
  <si>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</si>
  <si>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</si>
  <si>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</si>
  <si>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</si>
  <si>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</si>
  <si>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</si>
  <si>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</si>
  <si>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</si>
  <si>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</si>
  <si>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</si>
  <si>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</si>
  <si>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</si>
  <si>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</si>
  <si>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</si>
  <si>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</si>
  <si>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</si>
  <si>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</si>
  <si>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</si>
  <si>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</si>
  <si>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</si>
  <si>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</si>
  <si>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</si>
  <si>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</si>
  <si>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</si>
  <si>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</si>
  <si>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</si>
  <si>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</si>
  <si>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</si>
  <si>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</si>
  <si>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</si>
  <si>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</si>
  <si>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</si>
  <si>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</si>
  <si>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</si>
  <si>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</si>
  <si>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</si>
  <si>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</si>
  <si>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</si>
  <si>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</si>
  <si>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</si>
  <si>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</si>
  <si>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</si>
  <si>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</si>
  <si>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</si>
  <si>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</si>
  <si>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</si>
  <si>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</si>
  <si>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</si>
  <si>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</si>
  <si>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</si>
  <si>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</si>
  <si>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</si>
  <si>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</si>
  <si>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</si>
  <si>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</si>
  <si>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</si>
  <si>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</si>
  <si>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</si>
  <si>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</si>
  <si>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</si>
  <si>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</si>
  <si>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</si>
  <si>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</si>
  <si>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</si>
  <si>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</si>
  <si>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</si>
  <si>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</si>
  <si>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</si>
  <si>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</si>
  <si>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</si>
  <si>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</si>
  <si>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</si>
  <si>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</si>
  <si>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</si>
  <si>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</si>
  <si>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</si>
  <si>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</si>
  <si>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</si>
  <si>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49.03.036</t>
  </si>
  <si>
    <t>Caixa de gordura em PVC com tampa reforçada - capacidade 19 litros</t>
  </si>
  <si>
    <t>49.04</t>
  </si>
  <si>
    <t>Ralo em PVC rigido</t>
  </si>
  <si>
    <t>49.04.010</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</si>
  <si>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</si>
  <si>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</si>
  <si>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</si>
  <si>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</si>
  <si>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</si>
  <si>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</si>
  <si>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</si>
  <si>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</si>
  <si>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</si>
  <si>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49.06.020</t>
  </si>
  <si>
    <t>Grelha em ferro fundido para caixas e canaletas</t>
  </si>
  <si>
    <t>49.06.030</t>
  </si>
  <si>
    <t>49.06.072</t>
  </si>
  <si>
    <t>Grelha articulada em ferro fundido tipo boca de leão</t>
  </si>
  <si>
    <t>49.06.080</t>
  </si>
  <si>
    <t>49.06.110</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</si>
  <si>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</si>
  <si>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</si>
  <si>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</si>
  <si>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</si>
  <si>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</si>
  <si>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</si>
  <si>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</si>
  <si>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</si>
  <si>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</si>
  <si>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</si>
  <si>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</si>
  <si>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</si>
  <si>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</si>
  <si>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</si>
  <si>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</si>
  <si>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</si>
  <si>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</si>
  <si>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</si>
  <si>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</si>
  <si>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</si>
  <si>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</si>
  <si>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</si>
  <si>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</si>
  <si>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</si>
  <si>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</si>
  <si>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</si>
  <si>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</si>
  <si>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</si>
  <si>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</si>
  <si>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</si>
  <si>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</si>
  <si>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</si>
  <si>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</si>
  <si>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</si>
  <si>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</si>
  <si>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</si>
  <si>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</si>
  <si>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</si>
  <si>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</si>
  <si>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</si>
  <si>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</si>
  <si>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</si>
  <si>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</si>
  <si>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</si>
  <si>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</si>
  <si>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</si>
  <si>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</si>
  <si>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</si>
  <si>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</si>
  <si>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</si>
  <si>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</si>
  <si>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</si>
  <si>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</si>
  <si>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</si>
  <si>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</si>
  <si>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</si>
  <si>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</si>
  <si>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</si>
  <si>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</si>
  <si>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</si>
  <si>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</si>
  <si>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</si>
  <si>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</si>
  <si>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</si>
  <si>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</si>
  <si>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</si>
  <si>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</si>
  <si>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</si>
  <si>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</si>
  <si>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</si>
  <si>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</si>
  <si>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</si>
  <si>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</si>
  <si>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</si>
  <si>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</si>
  <si>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</si>
  <si>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</si>
  <si>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</si>
  <si>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</si>
  <si>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</si>
  <si>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</si>
  <si>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</si>
  <si>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</si>
  <si>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</si>
  <si>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</si>
  <si>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</si>
  <si>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</si>
  <si>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</si>
  <si>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</si>
  <si>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</si>
  <si>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</si>
  <si>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</si>
  <si>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</si>
  <si>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</si>
  <si>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</si>
  <si>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</si>
  <si>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</si>
  <si>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</si>
  <si>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49.16.051</t>
  </si>
  <si>
    <t>Sifão ladrão em polietileno para extravasão, diâmetro de 100mm</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</si>
  <si>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</si>
  <si>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</si>
  <si>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</si>
  <si>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</si>
  <si>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</si>
  <si>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</si>
  <si>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</si>
  <si>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</si>
  <si>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</si>
  <si>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</si>
  <si>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</si>
  <si>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</si>
  <si>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</si>
  <si>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</si>
  <si>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</si>
  <si>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</si>
  <si>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</si>
  <si>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</si>
  <si>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</si>
  <si>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</si>
  <si>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</si>
  <si>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</si>
  <si>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</si>
  <si>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</si>
  <si>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</si>
  <si>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</si>
  <si>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</si>
  <si>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</si>
  <si>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</si>
  <si>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</si>
  <si>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</si>
  <si>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</si>
  <si>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</si>
  <si>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</si>
  <si>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</si>
  <si>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</si>
  <si>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</si>
  <si>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</si>
  <si>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</si>
  <si>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</si>
  <si>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</si>
  <si>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</si>
  <si>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</si>
  <si>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</si>
  <si>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</si>
  <si>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</si>
  <si>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</si>
  <si>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</si>
  <si>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</si>
  <si>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</si>
  <si>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</si>
  <si>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</si>
  <si>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</si>
  <si>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</si>
  <si>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</si>
  <si>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</si>
  <si>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</si>
  <si>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</si>
  <si>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</si>
  <si>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</si>
  <si>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</si>
  <si>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</si>
  <si>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</si>
  <si>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</si>
  <si>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</si>
  <si>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</si>
  <si>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</si>
  <si>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</si>
  <si>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</si>
  <si>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</si>
  <si>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</si>
  <si>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</si>
  <si>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</si>
  <si>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</si>
  <si>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</si>
  <si>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</si>
  <si>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</si>
  <si>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</si>
  <si>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</si>
  <si>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</si>
  <si>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</si>
  <si>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</si>
  <si>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</si>
  <si>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</si>
  <si>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</si>
  <si>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</si>
  <si>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</si>
  <si>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</si>
  <si>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</si>
  <si>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</si>
  <si>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</si>
  <si>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</si>
  <si>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</si>
  <si>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</si>
  <si>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</si>
  <si>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</si>
  <si>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</si>
  <si>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</si>
  <si>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</si>
  <si>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</si>
  <si>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</si>
  <si>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</si>
  <si>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</si>
  <si>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</si>
  <si>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</si>
  <si>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</si>
  <si>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</si>
  <si>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</si>
  <si>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</si>
  <si>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</si>
  <si>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</si>
  <si>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</si>
  <si>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</si>
  <si>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</si>
  <si>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</si>
  <si>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</si>
  <si>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</si>
  <si>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</si>
  <si>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</si>
  <si>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</si>
  <si>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</si>
  <si>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</si>
  <si>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</si>
  <si>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</si>
  <si>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</si>
  <si>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</si>
  <si>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</si>
  <si>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</si>
  <si>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</si>
  <si>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</si>
  <si>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</si>
  <si>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</si>
  <si>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</si>
  <si>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</si>
  <si>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</si>
  <si>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</si>
  <si>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</si>
  <si>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</si>
  <si>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</si>
  <si>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</si>
  <si>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</si>
  <si>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</si>
  <si>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</si>
  <si>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</si>
  <si>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</si>
  <si>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</si>
  <si>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</si>
  <si>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</si>
  <si>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</si>
  <si>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</si>
  <si>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</si>
  <si>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</si>
  <si>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</si>
  <si>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</si>
  <si>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</si>
  <si>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</si>
  <si>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</si>
  <si>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</si>
  <si>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</si>
  <si>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</si>
  <si>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</si>
  <si>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</si>
  <si>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</si>
  <si>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</si>
  <si>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</si>
  <si>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</si>
  <si>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</si>
  <si>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</si>
  <si>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</si>
  <si>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</si>
  <si>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</si>
  <si>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</si>
  <si>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</si>
  <si>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</si>
  <si>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</si>
  <si>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</si>
  <si>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</si>
  <si>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</si>
  <si>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</si>
  <si>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</si>
  <si>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</si>
  <si>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</si>
  <si>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</si>
  <si>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</si>
  <si>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54.04.393</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</si>
  <si>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</si>
  <si>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</si>
  <si>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</si>
  <si>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</si>
  <si>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</si>
  <si>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</si>
  <si>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</si>
  <si>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</si>
  <si>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</si>
  <si>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</si>
  <si>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</si>
  <si>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</si>
  <si>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</si>
  <si>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</si>
  <si>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</si>
  <si>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</si>
  <si>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</si>
  <si>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</si>
  <si>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</si>
  <si>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</si>
  <si>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</si>
  <si>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</si>
  <si>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</si>
  <si>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</si>
  <si>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</si>
  <si>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</si>
  <si>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</si>
  <si>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</si>
  <si>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</si>
  <si>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</si>
  <si>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</si>
  <si>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</si>
  <si>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</si>
  <si>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</si>
  <si>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</si>
  <si>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54.20.130</t>
  </si>
  <si>
    <t>Reassentamento de pavimentação em lajota de concreto, espessura 8 cm, com rejunte em areia</t>
  </si>
  <si>
    <t>54.20.140</t>
  </si>
  <si>
    <t>Reassentamento de pavimentação em lajota de concreto, espessura 10 cm, com rejunte em areia</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</si>
  <si>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</si>
  <si>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</si>
  <si>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</si>
  <si>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</si>
  <si>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</si>
  <si>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</si>
  <si>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</si>
  <si>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</si>
  <si>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</si>
  <si>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</si>
  <si>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</si>
  <si>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</si>
  <si>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</si>
  <si>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</si>
  <si>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</si>
  <si>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</si>
  <si>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</si>
  <si>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</si>
  <si>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</si>
  <si>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</si>
  <si>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</si>
  <si>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</si>
  <si>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</si>
  <si>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</si>
  <si>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</si>
  <si>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</si>
  <si>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</si>
  <si>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</si>
  <si>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</si>
  <si>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</si>
  <si>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</si>
  <si>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</si>
  <si>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</si>
  <si>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</si>
  <si>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</si>
  <si>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</si>
  <si>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</si>
  <si>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</si>
  <si>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</si>
  <si>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</si>
  <si>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</si>
  <si>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</si>
  <si>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</si>
  <si>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</si>
  <si>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</si>
  <si>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</si>
  <si>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</si>
  <si>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</si>
  <si>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</si>
  <si>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</si>
  <si>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</si>
  <si>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</si>
  <si>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</si>
  <si>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</si>
  <si>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</si>
  <si>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</si>
  <si>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</si>
  <si>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</si>
  <si>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</si>
  <si>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</si>
  <si>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</si>
  <si>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</si>
  <si>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</si>
  <si>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</si>
  <si>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</si>
  <si>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</si>
  <si>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</si>
  <si>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</si>
  <si>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</si>
  <si>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</si>
  <si>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</si>
  <si>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</si>
  <si>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</si>
  <si>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</si>
  <si>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</si>
  <si>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</si>
  <si>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</si>
  <si>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</si>
  <si>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</si>
  <si>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</si>
  <si>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</si>
  <si>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</si>
  <si>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</si>
  <si>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</si>
  <si>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61.10.310</t>
  </si>
  <si>
    <t>61.10.320</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</si>
  <si>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</si>
  <si>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</si>
  <si>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</si>
  <si>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</si>
  <si>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</si>
  <si>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</si>
  <si>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</si>
  <si>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</si>
  <si>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</si>
  <si>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</si>
  <si>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</si>
  <si>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</si>
  <si>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</si>
  <si>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</si>
  <si>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</si>
  <si>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</si>
  <si>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</si>
  <si>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</si>
  <si>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</si>
  <si>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</si>
  <si>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</si>
  <si>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</si>
  <si>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</si>
  <si>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</si>
  <si>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</si>
  <si>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</si>
  <si>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</si>
  <si>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</si>
  <si>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</si>
  <si>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</si>
  <si>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</si>
  <si>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</si>
  <si>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</si>
  <si>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</si>
  <si>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</si>
  <si>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</si>
  <si>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</si>
  <si>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</si>
  <si>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</si>
  <si>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</si>
  <si>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</si>
  <si>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</si>
  <si>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</si>
  <si>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</si>
  <si>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</si>
  <si>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</si>
  <si>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</si>
  <si>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</si>
  <si>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</si>
  <si>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</si>
  <si>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</si>
  <si>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</si>
  <si>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</si>
  <si>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</si>
  <si>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</si>
  <si>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</si>
  <si>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</si>
  <si>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</si>
  <si>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</si>
  <si>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</si>
  <si>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</si>
  <si>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</si>
  <si>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</si>
  <si>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</si>
  <si>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</si>
  <si>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</si>
  <si>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</si>
  <si>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</si>
  <si>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</si>
  <si>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</si>
  <si>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</si>
  <si>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</si>
  <si>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</si>
  <si>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</si>
  <si>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</si>
  <si>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</si>
  <si>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</si>
  <si>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</si>
  <si>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</si>
  <si>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</si>
  <si>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</si>
  <si>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</si>
  <si>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</si>
  <si>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</si>
  <si>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</si>
  <si>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</si>
  <si>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61.15.070</t>
  </si>
  <si>
    <t>61.15.080</t>
  </si>
  <si>
    <t>61.15.090</t>
  </si>
  <si>
    <t>61.15.100</t>
  </si>
  <si>
    <t>Atuador proporcional de 10 Nm, tensão de entrada AC/DC 24 V - IP 54</t>
  </si>
  <si>
    <t>61.15.110</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</si>
  <si>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</si>
  <si>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</si>
  <si>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</si>
  <si>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</si>
  <si>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</si>
  <si>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</si>
  <si>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</si>
  <si>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</si>
  <si>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</si>
  <si>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</si>
  <si>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</si>
  <si>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</si>
  <si>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</si>
  <si>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</si>
  <si>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</si>
  <si>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</si>
  <si>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</si>
  <si>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</si>
  <si>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</si>
  <si>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</si>
  <si>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</si>
  <si>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</si>
  <si>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</si>
  <si>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</si>
  <si>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</si>
  <si>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</si>
  <si>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</si>
  <si>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</si>
  <si>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</si>
  <si>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</si>
  <si>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</si>
  <si>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</si>
  <si>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</si>
  <si>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</si>
  <si>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</si>
  <si>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</si>
  <si>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</si>
  <si>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</si>
  <si>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</si>
  <si>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</si>
  <si>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</si>
  <si>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</si>
  <si>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</si>
  <si>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</si>
  <si>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</si>
  <si>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</si>
  <si>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</si>
  <si>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</si>
  <si>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</si>
  <si>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</si>
  <si>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</si>
  <si>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</si>
  <si>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</si>
  <si>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</si>
  <si>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</si>
  <si>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</si>
  <si>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</si>
  <si>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</si>
  <si>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</si>
  <si>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</si>
  <si>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</si>
  <si>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</si>
  <si>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</si>
  <si>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</si>
  <si>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</si>
  <si>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</si>
  <si>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</si>
  <si>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</si>
  <si>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</si>
  <si>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</si>
  <si>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</si>
  <si>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</si>
  <si>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</si>
  <si>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</si>
  <si>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</si>
  <si>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</si>
  <si>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</si>
  <si>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</si>
  <si>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</si>
  <si>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</si>
  <si>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</si>
  <si>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</si>
  <si>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</si>
  <si>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</si>
  <si>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</si>
  <si>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</si>
  <si>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</si>
  <si>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</si>
  <si>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</si>
  <si>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</si>
  <si>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</si>
  <si>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</si>
  <si>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</si>
  <si>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</si>
  <si>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</si>
  <si>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</si>
  <si>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</si>
  <si>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</si>
  <si>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</si>
  <si>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</si>
  <si>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</si>
  <si>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</si>
  <si>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</si>
  <si>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</si>
  <si>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</si>
  <si>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</si>
  <si>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</si>
  <si>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</si>
  <si>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</si>
  <si>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</si>
  <si>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</si>
  <si>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</si>
  <si>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</si>
  <si>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</si>
  <si>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</si>
  <si>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</si>
  <si>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</si>
  <si>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</si>
  <si>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</si>
  <si>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</si>
  <si>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</si>
  <si>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</si>
  <si>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</si>
  <si>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</si>
  <si>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</si>
  <si>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</si>
  <si>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</si>
  <si>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</si>
  <si>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</si>
  <si>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</si>
  <si>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</si>
  <si>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</si>
  <si>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</si>
  <si>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</si>
  <si>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</si>
  <si>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</si>
  <si>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</si>
  <si>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</si>
  <si>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</si>
  <si>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</si>
  <si>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</si>
  <si>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</si>
  <si>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</si>
  <si>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</si>
  <si>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</si>
  <si>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</si>
  <si>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</si>
  <si>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</si>
  <si>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</si>
  <si>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</si>
  <si>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</si>
  <si>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</si>
  <si>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</si>
  <si>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</si>
  <si>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</si>
  <si>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</si>
  <si>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</si>
  <si>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</si>
  <si>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</si>
  <si>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</si>
  <si>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</si>
  <si>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ELETRIFICACAO, EQUIPAMENTOS E SISTEMA</t>
  </si>
  <si>
    <t>68.01</t>
  </si>
  <si>
    <t>Posteamento</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</si>
  <si>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</si>
  <si>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</si>
  <si>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</si>
  <si>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</si>
  <si>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</si>
  <si>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</si>
  <si>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</si>
  <si>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</si>
  <si>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</si>
  <si>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</si>
  <si>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</si>
  <si>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</si>
  <si>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</si>
  <si>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</si>
  <si>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</si>
  <si>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</si>
  <si>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</si>
  <si>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</si>
  <si>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</si>
  <si>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</si>
  <si>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</si>
  <si>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</si>
  <si>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</si>
  <si>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</si>
  <si>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</si>
  <si>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</si>
  <si>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</si>
  <si>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</si>
  <si>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</si>
  <si>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</si>
  <si>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</si>
  <si>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</si>
  <si>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</si>
  <si>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</si>
  <si>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</si>
  <si>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</si>
  <si>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</si>
  <si>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</si>
  <si>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</si>
  <si>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</si>
  <si>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</si>
  <si>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</si>
  <si>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</si>
  <si>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</si>
  <si>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</si>
  <si>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</si>
  <si>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</si>
  <si>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</si>
  <si>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</si>
  <si>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</si>
  <si>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</si>
  <si>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</si>
  <si>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</si>
  <si>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</si>
  <si>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</si>
  <si>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</si>
  <si>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</si>
  <si>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</si>
  <si>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</si>
  <si>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</si>
  <si>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</si>
  <si>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</si>
  <si>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</si>
  <si>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</si>
  <si>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</si>
  <si>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</si>
  <si>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</si>
  <si>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</si>
  <si>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</si>
  <si>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</si>
  <si>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</si>
  <si>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</si>
  <si>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</si>
  <si>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</si>
  <si>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</si>
  <si>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</si>
  <si>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</si>
  <si>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</si>
  <si>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</si>
  <si>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</si>
  <si>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</si>
  <si>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</si>
  <si>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</si>
  <si>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</si>
  <si>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</si>
  <si>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</si>
  <si>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</si>
  <si>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</si>
  <si>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</si>
  <si>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</si>
  <si>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</si>
  <si>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</si>
  <si>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</si>
  <si>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</si>
  <si>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</si>
  <si>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</si>
  <si>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</si>
  <si>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</si>
  <si>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</si>
  <si>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</si>
  <si>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</si>
  <si>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</si>
  <si>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</si>
  <si>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</si>
  <si>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</si>
  <si>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</si>
  <si>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</si>
  <si>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</si>
  <si>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</si>
  <si>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</si>
  <si>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</si>
  <si>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</si>
  <si>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</si>
  <si>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</si>
  <si>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</si>
  <si>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</si>
  <si>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</si>
  <si>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</si>
  <si>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</si>
  <si>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</si>
  <si>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</si>
  <si>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</si>
  <si>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</si>
  <si>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</si>
  <si>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</si>
  <si>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</si>
  <si>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</si>
  <si>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</si>
  <si>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</si>
  <si>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</si>
  <si>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</si>
  <si>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</si>
  <si>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</si>
  <si>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</si>
  <si>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</si>
  <si>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</si>
  <si>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</si>
  <si>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</si>
  <si>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</si>
  <si>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</si>
  <si>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</si>
  <si>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</si>
  <si>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</si>
  <si>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</si>
  <si>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</si>
  <si>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</si>
  <si>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</si>
  <si>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</si>
  <si>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</si>
  <si>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</si>
  <si>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</si>
  <si>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</si>
  <si>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</si>
  <si>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</si>
  <si>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</si>
  <si>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</si>
  <si>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</si>
  <si>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</si>
  <si>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</si>
  <si>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69.20.210</t>
  </si>
  <si>
    <t>69.20.220</t>
  </si>
  <si>
    <t>69.20.230</t>
  </si>
  <si>
    <t>Calha de aço com 8 tomadas 2P+T - 250 V, com cabo</t>
  </si>
  <si>
    <t>69.20.240</t>
  </si>
  <si>
    <t>Calha de aço com 12 tomadas 2P+T - 250 V, com cabo</t>
  </si>
  <si>
    <t>69.20.248</t>
  </si>
  <si>
    <t>69.20.250</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</si>
  <si>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</si>
  <si>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</si>
  <si>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</si>
  <si>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</si>
  <si>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</si>
  <si>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</si>
  <si>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</si>
  <si>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</si>
  <si>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</si>
  <si>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</si>
  <si>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</si>
  <si>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</si>
  <si>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</si>
  <si>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SINALIZACAO VIARIA</t>
  </si>
  <si>
    <t>70.01</t>
  </si>
  <si>
    <t>Dispositivo viario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</si>
  <si>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</si>
  <si>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</si>
  <si>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</si>
  <si>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</si>
  <si>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</si>
  <si>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</si>
  <si>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</si>
  <si>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</si>
  <si>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</si>
  <si>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</si>
  <si>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</si>
  <si>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</si>
  <si>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</si>
  <si>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</si>
  <si>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</si>
  <si>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</si>
  <si>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</si>
  <si>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</si>
  <si>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</si>
  <si>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</si>
  <si>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</si>
  <si>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</si>
  <si>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</si>
  <si>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</si>
  <si>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</si>
  <si>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</si>
  <si>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</si>
  <si>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</si>
  <si>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</si>
  <si>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</si>
  <si>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</si>
  <si>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</si>
  <si>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</si>
  <si>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</si>
  <si>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</si>
  <si>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</si>
  <si>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</si>
  <si>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</si>
  <si>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</si>
  <si>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</si>
  <si>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</si>
  <si>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</si>
  <si>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</si>
  <si>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</si>
  <si>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</si>
  <si>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</si>
  <si>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</si>
  <si>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</si>
  <si>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</si>
  <si>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</si>
  <si>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</si>
  <si>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</si>
  <si>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</si>
  <si>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</si>
  <si>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</si>
  <si>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</si>
  <si>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</si>
  <si>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</si>
  <si>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</si>
  <si>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</si>
  <si>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</si>
  <si>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</si>
  <si>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</si>
  <si>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</si>
  <si>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</si>
  <si>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</si>
  <si>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</si>
  <si>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</si>
  <si>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</si>
  <si>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</si>
  <si>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</si>
  <si>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</si>
  <si>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</si>
  <si>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</si>
  <si>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</si>
  <si>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</si>
  <si>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</si>
  <si>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</si>
  <si>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</si>
  <si>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</si>
  <si>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</si>
  <si>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</si>
  <si>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</si>
  <si>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</si>
  <si>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</si>
  <si>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</si>
  <si>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</si>
  <si>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</si>
  <si>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</si>
  <si>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</si>
  <si>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</si>
  <si>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</si>
  <si>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</si>
  <si>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</si>
  <si>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</si>
  <si>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</si>
  <si>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</si>
  <si>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</si>
  <si>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</si>
  <si>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</si>
  <si>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</si>
  <si>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</si>
  <si>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</si>
  <si>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</si>
  <si>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</si>
  <si>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</si>
  <si>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</si>
  <si>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</si>
  <si>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</si>
  <si>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</si>
  <si>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</si>
  <si>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</si>
  <si>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</si>
  <si>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</si>
  <si>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</si>
  <si>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</si>
  <si>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</si>
  <si>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</si>
  <si>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</si>
  <si>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</si>
  <si>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ARQUITETURA DE INTERIORES</t>
  </si>
  <si>
    <t>98.02</t>
  </si>
  <si>
    <t>Mobiliario</t>
  </si>
  <si>
    <t>98.02.210</t>
  </si>
  <si>
    <t>Banco de madeira com encosto e pés em ferro fundido pintado</t>
  </si>
  <si>
    <t>CLASS</t>
  </si>
  <si>
    <t>$ MAT</t>
  </si>
  <si>
    <t>$ MO</t>
  </si>
  <si>
    <t>$ OUT</t>
  </si>
  <si>
    <t>$ FINAL</t>
  </si>
  <si>
    <t>02. Serviços Iniciais</t>
  </si>
  <si>
    <t>Canteiro de obras</t>
  </si>
  <si>
    <t>02.101.000005.SER</t>
  </si>
  <si>
    <t>Tapume de proteção em chapa de madeira compensada resinada # 6 mm</t>
  </si>
  <si>
    <t>02.101.000006.SER</t>
  </si>
  <si>
    <t>Portão para tapume em chapa de madeira compensada resinada #10 mm, 2 folhas, largura 3 m e altura 2 m</t>
  </si>
  <si>
    <t>02.101.000010.SER</t>
  </si>
  <si>
    <t>Tapume de tábuas sobrepostas</t>
  </si>
  <si>
    <t>02.101.000015.SER</t>
  </si>
  <si>
    <t>Tapume de tábua com matajunta de ripas</t>
  </si>
  <si>
    <t>02.101.000020.SER</t>
  </si>
  <si>
    <t>Tapume de proteção com telha trapezoidal em aço galvanizado # 0,43 mm em estrutura de madeira</t>
  </si>
  <si>
    <t>02.101.000021.SER</t>
  </si>
  <si>
    <t>Tapume de proteção com telha trapezoidal em aço galvanizado # 0,43 mm em estrutura de madeira com 2 reaproveitamentos</t>
  </si>
  <si>
    <t>Tapume de proteção com telha trapezoidal em aço galvanizado # 0,43 mm em estrutura de madeira, inclusive pintura esmalte face externa</t>
  </si>
  <si>
    <t>02.101.000023.SER</t>
  </si>
  <si>
    <t>Tapume de proteção com telha trapezoidal em aço galvanizado # 0,43 mm em estrutura de madeira com 2 reaproveitamentos, inclusive pintura esmalte face externa</t>
  </si>
  <si>
    <t>02.101.000024.SER</t>
  </si>
  <si>
    <t>Tapume de proteção com telha trapezoidal em aço galvanizado # 0,43 mm em estrutura de madeira, inclusive pintura esmalte face externa e interna</t>
  </si>
  <si>
    <t>02.101.000025.SER</t>
  </si>
  <si>
    <t>Tapume de proteção com telha trapezoidal em aço galvanizado # 0,43 mm em estrutura de madeira com 2 reaproveitamentos, inclusive pintura esmalte face externa e interna</t>
  </si>
  <si>
    <t>02.101.000026.SER</t>
  </si>
  <si>
    <t>Portão para tapume com telha trapezoidal em aço galvanizado # 0,43 mm em estrutura de madeira, 2 folhas, largura 3 m altura 2 m</t>
  </si>
  <si>
    <t>02.101.000027.SER</t>
  </si>
  <si>
    <t>Portão para tapume com telha trapezoidal em aço galvanizado # 0,43 mm em estrutura de madeira, 2 folhas, largura 3 m altura 2 m, inclusive pintura pintura esmalte face externa</t>
  </si>
  <si>
    <t>02.101.000028.SER</t>
  </si>
  <si>
    <t>Portão para tapume com telha trapezoidal em aço galvanizado # 0,43 mm em estrutura de madeira, 2 folhas, largura 3 m altura 2 m, inclusive pintura pintura esmalte face externa e interna</t>
  </si>
  <si>
    <t>02.101.000029.SER</t>
  </si>
  <si>
    <t>Tapume de proteção guarda corpo com tela de polipropileno</t>
  </si>
  <si>
    <t>02.101.000030.SER</t>
  </si>
  <si>
    <t>Abrigo provisório de madeira para alojamento e/ou depósito de materiais e ferramentas</t>
  </si>
  <si>
    <t>02.101.000031.SER</t>
  </si>
  <si>
    <t>Abrigo provisório de madeira com dois pavimentos para alojamento e/ou depósito de materiais e ferramentas</t>
  </si>
  <si>
    <t>02.101.000040.SER</t>
  </si>
  <si>
    <t>Ligação provisória de água para obra e instalação sanitária provisória, pequenas obras - instalação mínima</t>
  </si>
  <si>
    <t>02.101.000045.SER</t>
  </si>
  <si>
    <t>Ligação provisória de luz e força para obra - instalação mínima</t>
  </si>
  <si>
    <t>02.101.000050.SER</t>
  </si>
  <si>
    <t>Andaime para uso interno composto de plataforma de tábuas com 0,9 m de largura sobre cavaletes móveis de madeira com elevação de até 1 m</t>
  </si>
  <si>
    <t>02.101.000055.SER</t>
  </si>
  <si>
    <t>Bandeja salva-vidas primária em aço, 2,50 m com extensão 0,80 m a 45°, forro com tábuas</t>
  </si>
  <si>
    <t>02.101.000056.SER</t>
  </si>
  <si>
    <t>Bandeja salva-vidas primária em aço, 2,50 m com extensão 0,80 m a 45°, forro com chapa compensado</t>
  </si>
  <si>
    <t>02.101.000057.SER</t>
  </si>
  <si>
    <t>Bandeja salva-vidas secundária em aço, 1,40 m com extensão 0,80 m a 45°, forro com tábuas</t>
  </si>
  <si>
    <t>02.101.000058.SER</t>
  </si>
  <si>
    <t>Bandeja salva-vidas secundária em aço, 1,40 m com extensão 0,80 m a 45°, forro com chapa compensado</t>
  </si>
  <si>
    <t>02.101.000100.SER</t>
  </si>
  <si>
    <t>Passadiços de madeira para pedestres, com tábua</t>
  </si>
  <si>
    <t>02.101.000120.SER</t>
  </si>
  <si>
    <t>Travessia de chapa metálica para veículos</t>
  </si>
  <si>
    <t>02.101.000150.SER</t>
  </si>
  <si>
    <t>Travessia de madeira para veículos</t>
  </si>
  <si>
    <t>Demolições</t>
  </si>
  <si>
    <t>02.102.000001.SER</t>
  </si>
  <si>
    <t>Demolição de alvenaria de tijolo comum, com reaproveitamento</t>
  </si>
  <si>
    <t>02.102.000002.SER</t>
  </si>
  <si>
    <t>Demolição de alvenaria de tijolo comum, sem reaproveitamento</t>
  </si>
  <si>
    <t>02.102.000004.SER</t>
  </si>
  <si>
    <t>Demolição de cobertura de telha cerâmica - mão de obra</t>
  </si>
  <si>
    <t>02.102.000005.SER</t>
  </si>
  <si>
    <t>Demolição de cobertura de telha ondulada de fibrocimento - mão de obra</t>
  </si>
  <si>
    <t>02.102.000006.SER</t>
  </si>
  <si>
    <t>Demolição de concreto com utilização de martelo rompedor pneumático</t>
  </si>
  <si>
    <t>02.102.000007.SER</t>
  </si>
  <si>
    <t>Demolição de concreto com ferramentas manuais</t>
  </si>
  <si>
    <t>02.102.000009.SER</t>
  </si>
  <si>
    <t>Demolição de edificações simples de alvenaria</t>
  </si>
  <si>
    <t>02.102.000010.SER</t>
  </si>
  <si>
    <t>Demolição de estrutura de madeira para telhado</t>
  </si>
  <si>
    <t>02.102.000011.SER</t>
  </si>
  <si>
    <t>Demolição de forro de estuque ou gesso em placas</t>
  </si>
  <si>
    <t>02.102.000012.SER</t>
  </si>
  <si>
    <t>Demolição de forro de ripas madeira</t>
  </si>
  <si>
    <t>02.102.000014.SER</t>
  </si>
  <si>
    <t>Demolição de pavimentação asfáltica com utilização de martelo rompedor espessura até 15 cm</t>
  </si>
  <si>
    <t>02.102.000017.SER</t>
  </si>
  <si>
    <t>Demolição de pavimentação com pré-moldado de concreto espessura até 10 cm</t>
  </si>
  <si>
    <t>02.102.000018.SER</t>
  </si>
  <si>
    <t>Demolição de assoalho de madeira</t>
  </si>
  <si>
    <t>02.102.000019.SER</t>
  </si>
  <si>
    <t>Demolição de piso de tacos de madeira</t>
  </si>
  <si>
    <t>02.102.000020.SER</t>
  </si>
  <si>
    <t>Demolição de piso cerâmico</t>
  </si>
  <si>
    <t>02.102.000021.SER</t>
  </si>
  <si>
    <t>Demolição de piso cerâmico inclusive retirada da camada de regularização sobre lastro de concreto com espessura até 3 cm</t>
  </si>
  <si>
    <t>02.102.000022.SER</t>
  </si>
  <si>
    <t>Demolição de piso revestido com granilite</t>
  </si>
  <si>
    <t>02.102.000024.SER</t>
  </si>
  <si>
    <t>Demolição de piso cimentado sobre lastro de concreto</t>
  </si>
  <si>
    <t>02.102.000031.SER</t>
  </si>
  <si>
    <t>Remoção de esquadria metálica sem reaproveitamento</t>
  </si>
  <si>
    <t>02.102.000032.SER</t>
  </si>
  <si>
    <t>Remoção de esquadria de madeira, inclusive batente</t>
  </si>
  <si>
    <t>02.102.000033.SER</t>
  </si>
  <si>
    <t>Remoção de guia pré-fabricada de concreto</t>
  </si>
  <si>
    <t>02.102.000035.SER</t>
  </si>
  <si>
    <t>Remoção de pintura a látex</t>
  </si>
  <si>
    <t>02.102.000036.SER</t>
  </si>
  <si>
    <t>Remoção de pintura a cal</t>
  </si>
  <si>
    <t>02.102.000037.SER</t>
  </si>
  <si>
    <t>Remoção de pintura a óleo ou esmalte</t>
  </si>
  <si>
    <t>02.102.000041.SER</t>
  </si>
  <si>
    <t>Retirada de peitoril de mármore ou granito (largura média de 25 cm)</t>
  </si>
  <si>
    <t>02.102.000042.SER</t>
  </si>
  <si>
    <t>Retirada de soleira de mármore ou granito (largura média de 15 cm</t>
  </si>
  <si>
    <t>02.102.000043.SER</t>
  </si>
  <si>
    <t>Remoção de revestimento de piso de carpete têxtil</t>
  </si>
  <si>
    <t>02.102.000044.SER</t>
  </si>
  <si>
    <t>Remoção de revestimento de piso vinílico</t>
  </si>
  <si>
    <t>02.102.000045.SER</t>
  </si>
  <si>
    <t>Demolição de revestimento com argamassa</t>
  </si>
  <si>
    <t>02.102.000046.SER</t>
  </si>
  <si>
    <t>Demolição de revestimento de azulejo ou lambris</t>
  </si>
  <si>
    <t>Limpeza terreno</t>
  </si>
  <si>
    <t>02.103.000001.SER</t>
  </si>
  <si>
    <t>Corte de capoeira fina a foice</t>
  </si>
  <si>
    <t>02.103.000002.SER</t>
  </si>
  <si>
    <t>Capina e limpeza manual superficial de terreno</t>
  </si>
  <si>
    <t>02.103.000012.SER</t>
  </si>
  <si>
    <t>Desmatamento e limpeza mecanizada de terreno com árvores Ø até 15 cm utilizando trator sobre esteiras</t>
  </si>
  <si>
    <t>02.103.000013.SER</t>
  </si>
  <si>
    <t>Raspagem mecanizada do terreno até 40 cm de profundidade utilizando trator sobre esteiras</t>
  </si>
  <si>
    <t>Locação</t>
  </si>
  <si>
    <t>02.104.000005.SER</t>
  </si>
  <si>
    <t>Gabarito perimétrico para locação da obra</t>
  </si>
  <si>
    <t>02.104.000030.SER</t>
  </si>
  <si>
    <t>Equipe de topografia para obras viárias</t>
  </si>
  <si>
    <t>DIA</t>
  </si>
  <si>
    <t>02.104.000050.SER</t>
  </si>
  <si>
    <t>Equipe de topografia para serviços de locação e medição em obras</t>
  </si>
  <si>
    <t>Movimento de terra</t>
  </si>
  <si>
    <t>02.105.000005.SER</t>
  </si>
  <si>
    <t>Escavação mecanizada em solo de 1ª categoria em campo aberto</t>
  </si>
  <si>
    <t>02.105.000010.SER</t>
  </si>
  <si>
    <t>Escavação mecanizada de vala em solo de 1ª categoria, profundidade até 4 m</t>
  </si>
  <si>
    <t>02.105.000015.SER</t>
  </si>
  <si>
    <t>Escavação e carga em solo de 1ª categoria, utilizando trator sobre esteiras e pá-carregadeira sobre pneus</t>
  </si>
  <si>
    <t>02.105.000020.SER</t>
  </si>
  <si>
    <t>Escavação e espalhamento em solo de 1ª categoria, utilizando trator sobre esteiras, distância média de 50 m</t>
  </si>
  <si>
    <t>02.105.000025.SER</t>
  </si>
  <si>
    <t>Escavação e espalhamento em solo de 1ª categoria, utilizando trator sobre esteiras, distância média de 100 m</t>
  </si>
  <si>
    <t>02.105.000028.SER</t>
  </si>
  <si>
    <t>Escarificação, escavação e remoção de terra até 1 km</t>
  </si>
  <si>
    <t>02.105.000030.SER</t>
  </si>
  <si>
    <t>Escavação, carga e transporte em solo de 1ª categoria, utilizando motoescreiper de 13 m³, incluindo trator pusher, distância até 100 m</t>
  </si>
  <si>
    <t>02.105.000031.SER</t>
  </si>
  <si>
    <t>Escavação, carga e transporte em solo de 1ª categoria, utilizando motoescreiper de 13 m³, incluindo trator pusher, distância até 200 m</t>
  </si>
  <si>
    <t>02.105.000032.SER</t>
  </si>
  <si>
    <t>Escavação, carga e transporte em solo de 1ª categoria, utilizando motoescreiper de 13 m³, incluindo trator pusher, distância até 300 m</t>
  </si>
  <si>
    <t>02.105.000033.SER</t>
  </si>
  <si>
    <t>Escavação, carga e transporte em solo de 1ª categoria, utilizando motoescreiper de 13 m³, incluindo trator pusher, distância até 400 m</t>
  </si>
  <si>
    <t>02.105.000034.SER</t>
  </si>
  <si>
    <t>Escavação, carga e transporte em solo de 1ª categoria, utilizando motoescreiper de 13 m³, incluindo trator pusher, distância até 500 m</t>
  </si>
  <si>
    <t>02.105.000040.SER</t>
  </si>
  <si>
    <t>Carga de solo de 1a. categoria ou material granular seco, utilizando carregadeira sobre pneus</t>
  </si>
  <si>
    <t>02.105.000045.SER</t>
  </si>
  <si>
    <t>Espalhamento e regularização de terra em camadas no aterro utilizando trator sobre esteiras</t>
  </si>
  <si>
    <t>02.105.000050.SER</t>
  </si>
  <si>
    <t>Aterro mecanizado com reaproveitamento de solo escavado no local</t>
  </si>
  <si>
    <t>02.105.000052.SER</t>
  </si>
  <si>
    <t>Compactação de aterro</t>
  </si>
  <si>
    <t>02.105.000060.SER</t>
  </si>
  <si>
    <t>Escavação manual de vala em solo de 1ª categoria profundidade até 2 m</t>
  </si>
  <si>
    <t>02.105.000065.SER</t>
  </si>
  <si>
    <t>Escoramento descontínuo de vala empregando pranchas e longarinas de peroba</t>
  </si>
  <si>
    <t>02.105.000066.SER</t>
  </si>
  <si>
    <t>Escoramento contínuo de vala empregando pranchas e longarinas de peroba</t>
  </si>
  <si>
    <t>02.105.000072.SER</t>
  </si>
  <si>
    <t>Reaterro manual de vala</t>
  </si>
  <si>
    <t>02.105.000073.SER</t>
  </si>
  <si>
    <t>Reaterro e compactação manual de vala por apiloamento com soquete</t>
  </si>
  <si>
    <t>02.105.000074.SER</t>
  </si>
  <si>
    <t>Carga manual de terra em caminhão basculante</t>
  </si>
  <si>
    <t>02.105.000075.SER</t>
  </si>
  <si>
    <t>Reaterro mecanizado de vala empregando compactador de placa vibratória em camadas de 20 cm</t>
  </si>
  <si>
    <t>02.105.000076.SER</t>
  </si>
  <si>
    <t>Carga mecanizada de terra em caminhão basculante</t>
  </si>
  <si>
    <t>02.105.000080.SER</t>
  </si>
  <si>
    <t>Escavação mecanizada de vala escorada em solo de 1ª categoria, profundidade até 4 m</t>
  </si>
  <si>
    <t>02.105.000081.SER</t>
  </si>
  <si>
    <t>Escavação mecanizada de vala escorada em solo de 1ª categoria, profundidade entre 4 e 6 m</t>
  </si>
  <si>
    <t>02.105.000082.SER</t>
  </si>
  <si>
    <t>Escavação mecanizada de vala escorada em solo de 1ª categoria, profundidade entre 6 e 8 m</t>
  </si>
  <si>
    <t>02.105.000085.SER</t>
  </si>
  <si>
    <t>Abertura de valas em rocha</t>
  </si>
  <si>
    <t>02.105.000086.SER</t>
  </si>
  <si>
    <t>Escavação em rocha - 3ª categoria, desmonte com uso de explosivos e perfuração manual profundidade até 2 m</t>
  </si>
  <si>
    <t>02.105.000087.SER</t>
  </si>
  <si>
    <t>Escavação manual de vala em rocha - 3ª categoria com uso de explosivos e perfuração manual profundidade entre 2 e 4 m</t>
  </si>
  <si>
    <t>02.105.000088.SER</t>
  </si>
  <si>
    <t>Escavação manual de vala em rocha - 3ª categoria com uso de explosivos e perfuração mecânica profundidade até 2 m</t>
  </si>
  <si>
    <t>02.105.000089.SER</t>
  </si>
  <si>
    <t>Escavação manual de vala em rocha - 3ª categoria com uso de explosivos e perfuração mecânica profundidade entre 2 e 4 m</t>
  </si>
  <si>
    <t>02.105.000090.SER</t>
  </si>
  <si>
    <t>Escavação manual de vala em rocha - 3ª categoria com uso de explosivos e perfuração mecânica profundidade entre 4 e 6 m</t>
  </si>
  <si>
    <t>02.105.000091.SER</t>
  </si>
  <si>
    <t>Desmonte de rocha branda incluindo perfuração, carga de explosivos e detonação com aplicação de malha convencional</t>
  </si>
  <si>
    <t>02.105.000092.SER</t>
  </si>
  <si>
    <t>Desmonte de rocha dura incluindo perfuração, carga de explosivos e detonação com aplicação de malha convencional</t>
  </si>
  <si>
    <t>02.105.000110.SER</t>
  </si>
  <si>
    <t>Geotêxtil não tecido para estabilização de solos</t>
  </si>
  <si>
    <t>02.105.000115.SER</t>
  </si>
  <si>
    <t>Solo-cimento ensacado para contenção de talude</t>
  </si>
  <si>
    <t>02.105.000120.SER</t>
  </si>
  <si>
    <t>Gabião colchão # 30 cm, para execução de obra</t>
  </si>
  <si>
    <t>02.105.000125.SER</t>
  </si>
  <si>
    <t>Gabião tipo caixa, para execução de obra</t>
  </si>
  <si>
    <t>02.105.000130.SER</t>
  </si>
  <si>
    <t>Estiva - estrutura submersa com gabião-saco malha hexagonal 8 x 10 cm, altura 1 m</t>
  </si>
  <si>
    <t>Sondagem</t>
  </si>
  <si>
    <t>02.106.000005.SER</t>
  </si>
  <si>
    <t>Sondagem de reconhecimento do subsolo com tubo de revestimento Ø 2 1/2"</t>
  </si>
  <si>
    <t>04. Infraestrutura</t>
  </si>
  <si>
    <t>Armaduras</t>
  </si>
  <si>
    <t>04.101.000005.SER</t>
  </si>
  <si>
    <t>Armadura de aço CA-25 para estruturas de concreto armado, Ø até 12,5 mm, corte, dobra e montagem</t>
  </si>
  <si>
    <t>04.101.000006.SER</t>
  </si>
  <si>
    <t>Armadura de aço CA-25 para estruturas de concreto armado, Ø &gt;12,5 mm até 25,0 mm, corte, dobra e montagem</t>
  </si>
  <si>
    <t>04.101.000020.SER</t>
  </si>
  <si>
    <t>Armadura de aço CA-50 para estruturas de concreto armado, Ø até 12,5 mm, corte, dobra e montagem</t>
  </si>
  <si>
    <t>04.101.000021.SER</t>
  </si>
  <si>
    <t>Armadura de aço CA-50 para estruturas de concreto armado, Ø &gt;12,5 mm até 25,0 mm, corte, dobra e montagem</t>
  </si>
  <si>
    <t>04.101.000030.SER</t>
  </si>
  <si>
    <t>Armadura de aço CA-60 para estruturas de concreto armado, Ø até 5,00 mm, corte, dobra e montagem</t>
  </si>
  <si>
    <t>04.101.000031.SER</t>
  </si>
  <si>
    <t>Armadura de aço CA-60 para estruturas de concreto armado, Ø de 5,00 até 7,00 mm, corte, dobra e montagem</t>
  </si>
  <si>
    <t>04.101.000032.SER</t>
  </si>
  <si>
    <t>Armadura de aço CA-60 para estruturas de concreto armado, Ø de 8,00 até 9,50 mm, corte, dobra e montagem</t>
  </si>
  <si>
    <t>04.101.000050.SER</t>
  </si>
  <si>
    <t>Armadura de tela de aço CA-60 Ø 4,20 mm, malha de 10 x 10 cm</t>
  </si>
  <si>
    <t>04.101.000052.SER</t>
  </si>
  <si>
    <t>Armadura de tela de aço CA-60 Ø 4,20 mm, malha de 15 x 15 cm</t>
  </si>
  <si>
    <t>Concreto</t>
  </si>
  <si>
    <t>04.102.000005.SER</t>
  </si>
  <si>
    <t>Concreto dosado em central C10 S50</t>
  </si>
  <si>
    <t>04.102.000010.SER</t>
  </si>
  <si>
    <t>Concreto dosado em central C15 S50</t>
  </si>
  <si>
    <t>04.102.000015.SER</t>
  </si>
  <si>
    <t>Concreto dosado em central C20 S50</t>
  </si>
  <si>
    <t>04.102.000020.SER</t>
  </si>
  <si>
    <t>Concreto dosado em central C20 S220 (auto-adensável)</t>
  </si>
  <si>
    <t>04.102.000025.SER</t>
  </si>
  <si>
    <t>Concreto dosado em central C25 S50</t>
  </si>
  <si>
    <t>04.102.000030.SER</t>
  </si>
  <si>
    <t>Concreto dosado em central C25 S220 (auto-adensável)</t>
  </si>
  <si>
    <t>04.102.000035.SER</t>
  </si>
  <si>
    <t>Concreto dosado em central C30 S50</t>
  </si>
  <si>
    <t>04.102.000040.SER</t>
  </si>
  <si>
    <t>Concreto dosado em central C30 S220 (auto-adensável)</t>
  </si>
  <si>
    <t>04.102.000045.SER</t>
  </si>
  <si>
    <t>Concreto dosado em central C30 S100 adicionado de 0,6 Kg/m³ de fibras sintéticas</t>
  </si>
  <si>
    <t>04.102.000050.SER</t>
  </si>
  <si>
    <t>Concreto dosado em central C35 S50</t>
  </si>
  <si>
    <t>04.102.000055.SER</t>
  </si>
  <si>
    <t>Concreto dosado em central C35 S220 (auto-adensável)</t>
  </si>
  <si>
    <t>04.102.000060.SER</t>
  </si>
  <si>
    <t>Concreto dosado em central C40 S50</t>
  </si>
  <si>
    <t>04.102.000065.SER</t>
  </si>
  <si>
    <t>Concreto dosado em central C40 S220 (auto-adensável)</t>
  </si>
  <si>
    <t>04.102.000070.SER</t>
  </si>
  <si>
    <t>Concreto dosado em central C45 S50</t>
  </si>
  <si>
    <t>04.102.000075.SER</t>
  </si>
  <si>
    <t>Concreto dosado em central C50 S160 relação água/cimento: 0,4</t>
  </si>
  <si>
    <t>04.102.000080.SER</t>
  </si>
  <si>
    <t>Concreto dosado em central C75 S160 relação água/cimento: 0,4</t>
  </si>
  <si>
    <t>04.102.000085.SER</t>
  </si>
  <si>
    <t>Concreto ciclópico C15 S50 - preparo e lançamento - com 30% de pedra rachão, controle "B"</t>
  </si>
  <si>
    <t>04.102.000090.SER</t>
  </si>
  <si>
    <t>Concreto preparado na obra C15 S50, controle "B"</t>
  </si>
  <si>
    <t>04.102.000095.SER</t>
  </si>
  <si>
    <t>Concreto preparado na obra C15 S50, controle "C"</t>
  </si>
  <si>
    <t>04.102.000100.SER</t>
  </si>
  <si>
    <t>Concreto preparado na obra C15 S50 com seixo rolado, controle "C"</t>
  </si>
  <si>
    <t>04.102.000105.SER</t>
  </si>
  <si>
    <t>Concreto preparado na obra C15 S50, controle "A"</t>
  </si>
  <si>
    <t>04.102.000110.SER</t>
  </si>
  <si>
    <t>Concreto preparado na obra C15 S50, controle "A", brita 1</t>
  </si>
  <si>
    <t>04.102.000115.SER</t>
  </si>
  <si>
    <t>Concreto preparado na obra C20 S50, controle "B"</t>
  </si>
  <si>
    <t>04.102.000120.SER</t>
  </si>
  <si>
    <t>Concreto preparado na obra C20 S50 com seixo rolado, controle "B"</t>
  </si>
  <si>
    <t>04.102.000125.SER</t>
  </si>
  <si>
    <t>Concreto preparado na obra C20 S50, controle "A"</t>
  </si>
  <si>
    <t>04.102.000130.SER</t>
  </si>
  <si>
    <t>Concreto preparado na obra C20 S50, controle "A", brita 1</t>
  </si>
  <si>
    <t>04.102.000135.SER</t>
  </si>
  <si>
    <t>Concreto preparado na obra C20 S50, controle "B", brita 1</t>
  </si>
  <si>
    <t>04.102.000140.SER</t>
  </si>
  <si>
    <t>Concreto preparado na obra C25 S50 com seixo rolado, controle "A"</t>
  </si>
  <si>
    <t>04.102.000145.SER</t>
  </si>
  <si>
    <t>Concreto preparado na obra C25 S50, controle "A"</t>
  </si>
  <si>
    <t>04.102.000150.SER</t>
  </si>
  <si>
    <t>Concreto preparado na obra C25 S50, controle "A", brita 1</t>
  </si>
  <si>
    <t>04.102.000155.SER</t>
  </si>
  <si>
    <t>Concreto preparado na obra C25 S50, controle "B", brita 1</t>
  </si>
  <si>
    <t>04.102.000160.SER</t>
  </si>
  <si>
    <t>Concreto preparado na obra C30 S50, controle "A"</t>
  </si>
  <si>
    <t>04.102.000165.SER</t>
  </si>
  <si>
    <t>Concreto preparado na obra C30 S50, controle "A", brita 1</t>
  </si>
  <si>
    <t>04.102.000170.SER</t>
  </si>
  <si>
    <t>Concreto preparado na obra C30 S50, controle "B", brita 1</t>
  </si>
  <si>
    <t>04.102.000175.SER</t>
  </si>
  <si>
    <t>Concreto preparado na obra C35 S50, controle "A"</t>
  </si>
  <si>
    <t>04.102.000180.SER</t>
  </si>
  <si>
    <t>Concreto preparado na obra C35 S50, controle "A", brita 1</t>
  </si>
  <si>
    <t>04.102.000185.SER</t>
  </si>
  <si>
    <t>Concreto preparado na obra C35 S50, controle "B", brita 1</t>
  </si>
  <si>
    <t>04.102.000190.SER</t>
  </si>
  <si>
    <t>Concreto preparado na obra C40 S50, controle "A"</t>
  </si>
  <si>
    <t>04.102.000195.SER</t>
  </si>
  <si>
    <t>Concreto preparado na obra C40 S50, controle "A", brita 1</t>
  </si>
  <si>
    <t>04.102.000200.SER</t>
  </si>
  <si>
    <t>Concreto - aplicação e adensamento com vibrador de imersão com motor elétrico</t>
  </si>
  <si>
    <t>04.102.000205.SER</t>
  </si>
  <si>
    <t>Concreto - aplicação e adensamento com vibrador de imersão com motor à gasolina</t>
  </si>
  <si>
    <t>04.102.000210.SER</t>
  </si>
  <si>
    <t>Concreto - aplicação</t>
  </si>
  <si>
    <t>04.102.000215.SER</t>
  </si>
  <si>
    <t>Bombeamento de concreto</t>
  </si>
  <si>
    <t>Contenções</t>
  </si>
  <si>
    <t>04.103.0</t>
  </si>
  <si>
    <t>Composições TCPO</t>
  </si>
  <si>
    <t>04.103.000005.SER</t>
  </si>
  <si>
    <t>Contenção de solo com cortina de placa dupla pré-fabricada empuxo de 5,5 t/m², espessura de 15 cm, tipo de perfil i 10", distanciamento entre perfis de 1,5 m com reforço de barra de aço CA-60 Ø 6,30 mm a cada 15 cm</t>
  </si>
  <si>
    <t>04.103.000010.SER</t>
  </si>
  <si>
    <t>Contenção de solo com cortina de placa dupla pré-fabricada empuxo de 5,5 t/m², espessura de 15 cm, tipo de perfil i 10", distanciamento entre perfis de 1,8 m com reforço de barra de aço CA-60 Ø 6,30 mm a cada 15 cm *</t>
  </si>
  <si>
    <t>04.103.000015.SER</t>
  </si>
  <si>
    <t>Contenção de solo com cortina de placa dupla pré-fabricada empuxo de 4,0 t/m², espessura de 15 cm, tipo de perfil i 10", distanciamento entre perfis de 2,0 m com reforço de barra de aço CA-60 Ø 6,30 mm a cada 15 cm</t>
  </si>
  <si>
    <t>04.103.000020.SER</t>
  </si>
  <si>
    <t>Contenção de solo com cortina de placa dupla pré-fabricada empuxo de 3,3 t/m², espessura de 15 cm, tipo de perfil i 10", distanciamento entre perfis de 2,2 m com reforço de barra de aço CA-60 Ø 6,30 mm a cada 15 cm *</t>
  </si>
  <si>
    <t>04.103.000300.SER</t>
  </si>
  <si>
    <t>Muro de arrimo com gabião, malha hexagonal 8 x 10 cm, dupla torção, altura 2 m, espessura média 1 m</t>
  </si>
  <si>
    <t>04.103.000305.SER</t>
  </si>
  <si>
    <t>Muro de arrimo com gabião, malha hexagonal 8 x 10 cm, dupla torção, altura 4 m, espessura média 3 m</t>
  </si>
  <si>
    <t>04.103.000600.SER</t>
  </si>
  <si>
    <t>Concreto projetado via seca consumo de cimento 350 kg/m³</t>
  </si>
  <si>
    <t>04.103.000800.SER</t>
  </si>
  <si>
    <t>Gabião colchão # 30 cm, para revestimento de talude</t>
  </si>
  <si>
    <t>04.103.000810.SER</t>
  </si>
  <si>
    <t>Gabião tipo caixa, h=0,50m, malha de 8 x 10 cm, galvanizado fio Ø 2,7mm</t>
  </si>
  <si>
    <t>04.103.000815.SER</t>
  </si>
  <si>
    <t>Gabião tipo caixa, h=0,50m, malha de 8 x 10 cm, galvanizado, revestido em PVC, fio Ø 2,4mm</t>
  </si>
  <si>
    <t>04.103.000820.SER</t>
  </si>
  <si>
    <t>Gabião tipo caixa, h=1,0m, malha de 8 x 10 cm, galvanizado fio Ø 2,7mm</t>
  </si>
  <si>
    <t>04.103.000825.SER</t>
  </si>
  <si>
    <t>Gabião tipo caixa, h=1,0m, malha de 8 x 10 cm, galvanizado, revestido em PVC, fio Ø 2,4mm</t>
  </si>
  <si>
    <t>04.103.000830.SER</t>
  </si>
  <si>
    <t>Gabião tipo colchao, h=0,17m, malha de 6 x 8 cm, galvanizado, revestido PVC fio Ø 2,0mm</t>
  </si>
  <si>
    <t>04.103.000835.SER</t>
  </si>
  <si>
    <t>Gabião tipo colchao, h=0,23m, malha de 6 x 8 cm, galvanizado, revestido PVC fio Ø 2,0mm</t>
  </si>
  <si>
    <t>04.103.000840.SER</t>
  </si>
  <si>
    <t>Gabião tipo colchao, h=0,30m, malha de 6 x 8 cm, galvanizado, revestido PVC fio Ø 2,0mm</t>
  </si>
  <si>
    <t>04.103.000850.SER</t>
  </si>
  <si>
    <t>Geotêxtil usado como filtro em substituição à transição granulométrica e como proteção à erosão em canais revestidos com gabiões</t>
  </si>
  <si>
    <t>04.103.000852.SER</t>
  </si>
  <si>
    <t>Geotêxtil em colchão drenante usado como filtro e distribuidor de carga onde a movimentação do colchão será considerável ao longo do tempo</t>
  </si>
  <si>
    <t>04.103.001000.SER</t>
  </si>
  <si>
    <t>Mureta guia para parede diafragma</t>
  </si>
  <si>
    <t>04.103.001010.SER</t>
  </si>
  <si>
    <t>Gaiola de aço CA 50 para armadura de parede diafragma</t>
  </si>
  <si>
    <t>04.103.001011.SER</t>
  </si>
  <si>
    <t>Parede diafragma - escavação em solo com SPT até 50 golpes, contenção com lama bentonitica, concreto C30 S50</t>
  </si>
  <si>
    <t>Composições MACCAFERRI</t>
  </si>
  <si>
    <t>04.503.000501.SER</t>
  </si>
  <si>
    <t>MACCAFERRI - Gabião tipo caixa, h=0,50m, malha de 8 x 10 cm, GalMac® 4R fio Ø 2,7mm</t>
  </si>
  <si>
    <t>04.503.000502.SER</t>
  </si>
  <si>
    <t>MACCAFERRI - Gabião tipo caixa, h=1,0m, malha de 8 x 10 cm, GalMac® 4R fio Ø 2,7mm</t>
  </si>
  <si>
    <t>04.503.000503.SER</t>
  </si>
  <si>
    <t>MACCAFERRI - Gabião tipo caixa, h=0,50m, malha de 8 x 10 cm, GalMac® 4R revestido em PVC, fio Ø 2,4mm</t>
  </si>
  <si>
    <t>04.503.000504.SER</t>
  </si>
  <si>
    <t>MACCAFERRI - Gabião tipo caixa, h=1,0m, malha de 8 x 10 cm, GalMac® 4R revestido em PVC, fio Ø 2,4mm</t>
  </si>
  <si>
    <t>04.503.000505.SER</t>
  </si>
  <si>
    <t>MACCAFERRI - Gabião tipo Saco Ø 0,65 m, malha de 8 x 10 cm, GalMac® 4R revestido PVC fio Ø 2,4mm</t>
  </si>
  <si>
    <t>04.503.000506.SER</t>
  </si>
  <si>
    <t>MACCAFERRI - Gabião tipo colchao Reno® h=0,17m, malha de 6 x 8 cm, GalMac® 4R revestido PVC fio Ø 2,0mm</t>
  </si>
  <si>
    <t>04.503.000507.SER</t>
  </si>
  <si>
    <t>MACCAFERRI - Gabião tipo colchao Reno® h=0,23m, malha de 6 x 8 cm, GalMac® 4R revestido PVC fio Ø 2,0mm</t>
  </si>
  <si>
    <t>04.503.000508.SER</t>
  </si>
  <si>
    <t>MACCAFERRI - Gabião tipo colchao Reno® h=0,30m, malha de 6 x 8 cm, GalMac® 4R revestido PVC fio Ø 2,0mm</t>
  </si>
  <si>
    <t>04.505.000510.SER</t>
  </si>
  <si>
    <t>MACCAFERRI - Sistema de contenção para muros em solo reforçado tipo Terramesh® System com malha hexagonal de dupla torção, GalMac® 4R tipo 8x10 Ø 2,7 mm plastificada (reforço em malha metálica) altura até 4m</t>
  </si>
  <si>
    <t>04.505.000511.SER</t>
  </si>
  <si>
    <t>MACCAFERRI - Sistema de contenção para muros em solo reforçado tipo Terramesh® System com malha hexagonal de dupla torção, GalMac® 4R tipo 8x10 Ø 2,7 mm plastificada (reforço em malha metálica) 8m &gt; altura &gt; 4m</t>
  </si>
  <si>
    <t>04.505.000512.SER</t>
  </si>
  <si>
    <t>MACCAFERRI - Sistema de contenção para muros em solo reforçado tipo Terramesh® System com malha hexagonal de dupla torção, GalMac® 4R tipo 8x10 Ø 2,7 mm plastificada (reforço com geogrelha MacGrid® WG) 12m &gt; altura &gt; 8m</t>
  </si>
  <si>
    <t>04.505.000513.SER</t>
  </si>
  <si>
    <t>MACCAFERRI - Sistema de contenção para muros em solo reforçado tipo Terramesh® System com malha hexagonal de dupla torção, GalMac® 4R tipo 8x10 Ø 2,7 mm plastificada (reforço com geogrelha MacGrid® WG) 15m &gt; altura &gt; 12m</t>
  </si>
  <si>
    <t>04.505.000514.SER</t>
  </si>
  <si>
    <t>MACCAFERRI - Sistema de contenção para muros em solo reforçado tipo Terramesh® System com malha hexagonal de dupla torção, GalMac® 4R tipo 8x10 Ø 2,7 mm plastificada (reforço com geogrelha MacGrid® WG) 20m &gt; altura &gt; 15m</t>
  </si>
  <si>
    <t>04.505.000515.SER</t>
  </si>
  <si>
    <t>MACCAFERRI - Sistema de contenção para muros em solo reforçado com vegetação - Terramesh® Verde com malha hexagonal de dupla torção, tipo 8x10 Ø 2,7mm GalMac® 4R plastificada (reforço em malha metálica) altura até 4m</t>
  </si>
  <si>
    <t>04.505.000516.SER</t>
  </si>
  <si>
    <t>MACCAFERRI - Sistema de contenção para muros em solo reforçado com vegetação - Terramesh® Verde com malha hexagonal de dupla torção, tipo 8x10 Ø 2,7 mm GalMac® 4R plastificada (reforço em malha metálica) 8m &gt; altura &gt; 4m</t>
  </si>
  <si>
    <t>04.505.000517.SER</t>
  </si>
  <si>
    <t>MACCAFERRI - Sistema de contenção para muros em solo reforçado com vegetação - Terramesh® Verde com malha hexagonal de dupla torção, tipo 8x10 Ø 2,7 mm GalMac® 4R plastificada (reforço com geogrelha MacGrid® WG) 12m &gt; altura &gt; 8m</t>
  </si>
  <si>
    <t>04.505.000518.SER</t>
  </si>
  <si>
    <t>MACCAFERRI - Sistema de contenção para muros em solo reforçado com vegetação - Terramesh® Verde com malha hexagonal de dupla torção, tipo 8x10 Ø 2,7 mm GalMac® 4R plastificada (reforço com geogrelha MacGrid® WG) 15m &gt; altura &gt; 12m</t>
  </si>
  <si>
    <t>04.505.000519.SER</t>
  </si>
  <si>
    <t>MACCAFERRI - Sistema de contenção para muros em solo reforçado com vegetação - Terramesh® Verde com malha hexagonal de dupla torção, tipo 8x10 Ø 2,7 mm GalMac® 4R plastificada (reforço com geogrelha MacGrid® WG) 20m &gt; altura &gt; 15m</t>
  </si>
  <si>
    <t>Drenagem</t>
  </si>
  <si>
    <t>04.104.0</t>
  </si>
  <si>
    <t>04.104.000005.SER</t>
  </si>
  <si>
    <t>04.104.000015.SER</t>
  </si>
  <si>
    <t>Dreno com brita 2 e 3</t>
  </si>
  <si>
    <t>04.104.000017.SER</t>
  </si>
  <si>
    <t>Vala para drenagem de terreno: escavação de valeta, largura 50 cm, profundidade 70 cm, preenchimento até 30 cm com brita 2 e 3, incluindo abertura, enchimento e reaterro</t>
  </si>
  <si>
    <t>04.104.000030.SER</t>
  </si>
  <si>
    <t>Esgotamento com bomba elétrica de imersão potência 1,2 KW, até 8 m de profundidade</t>
  </si>
  <si>
    <t>04.104.000031.SER</t>
  </si>
  <si>
    <t>Esgotamento com bomba elétrica de imersão potência 2,7 KW, até 8 m de profundidade</t>
  </si>
  <si>
    <t>04.104.000050.SER</t>
  </si>
  <si>
    <t>Ensecadeira de madeira parede simples</t>
  </si>
  <si>
    <t>04.104.000051.SER</t>
  </si>
  <si>
    <t>Ensecadeira de madeira parede dupla</t>
  </si>
  <si>
    <t>04.504.000504.SER</t>
  </si>
  <si>
    <t>MACCAFERRI - Trincheira Drenante com geocomposto MacDrain® TD com bolsa para tubo dreno h=0,60m</t>
  </si>
  <si>
    <t>04.504.000505.SER</t>
  </si>
  <si>
    <t>MACCAFERRI - Trincheira Drenante com geocomposto MacDrain® TD com bolsa para tubo dreno h=1,00m</t>
  </si>
  <si>
    <t>04.504.000506.SER</t>
  </si>
  <si>
    <t>MACCAFERRI - Trincheira Drenante com geocomposto MacDrain® TD com bolsa para tubo dreno h=1,40m</t>
  </si>
  <si>
    <t>04.504.000507.SER</t>
  </si>
  <si>
    <t>MACCAFERRI - MacDrain® FP 2L 20.1 Geocomposto para drenagem de superfícies horizontais</t>
  </si>
  <si>
    <t>04.504.000508.SER</t>
  </si>
  <si>
    <t>MACCAFERRI - MacDrain® FP 2L 20.1 Geocomposto para drenagem de cortinas</t>
  </si>
  <si>
    <t>Fôrmas</t>
  </si>
  <si>
    <t>04.107.000010.SER</t>
  </si>
  <si>
    <t>Forma de madeira para piso de concreto com sarrafos 2,5 x 7,5 cm</t>
  </si>
  <si>
    <t>04.107.000011.SER</t>
  </si>
  <si>
    <t>Forma de madeira para piso de concreto com sarrafos 2,5 x 7,5 cm, 3 reaproveitamentos</t>
  </si>
  <si>
    <t>04.107.000030.SER</t>
  </si>
  <si>
    <t>Forma para fundação com tábuas e sarrafos</t>
  </si>
  <si>
    <t>04.107.000031.SER</t>
  </si>
  <si>
    <t>Forma para fundação com tábuas e sarrafos, 3 reaproveitamentos</t>
  </si>
  <si>
    <t>04.107.000032.SER</t>
  </si>
  <si>
    <t>Forma para fundação com tábuas e sarrafos, 5 reaproveitamentos</t>
  </si>
  <si>
    <t>04.107.000033.SER</t>
  </si>
  <si>
    <t>Forma para fundação com tábuas e sarrafos, 8 reaproveitamentos</t>
  </si>
  <si>
    <t>04.107.000034.SER</t>
  </si>
  <si>
    <t>Forma para fundação com tábuas e sarrafos - fabricação</t>
  </si>
  <si>
    <t>04.107.000035.SER</t>
  </si>
  <si>
    <t>Forma para fundação com tábuas e sarrafos - montagem</t>
  </si>
  <si>
    <t>04.107.000036.SER</t>
  </si>
  <si>
    <t>Forma para fundação com tábuas e sarrafos - desmontagem</t>
  </si>
  <si>
    <t>04.107.000050.SER</t>
  </si>
  <si>
    <t>Forma para cortina de concreto ou parede estrutural em compensado plastificado # 12 mm</t>
  </si>
  <si>
    <t>04.107.000051.SER</t>
  </si>
  <si>
    <t>Forma para cortina de concreto ou parede estrutural em compensado plastificado # 12 mm, 3 reaproveitamentos</t>
  </si>
  <si>
    <t>04.107.000052.SER</t>
  </si>
  <si>
    <t>Forma para cortina de concreto ou parede estrutural em compensado plastificado # 12 mm - fabricação</t>
  </si>
  <si>
    <t>04.107.000053.SER</t>
  </si>
  <si>
    <t>Forma para cortina de concreto ou parede estrutural em compensado plastificado # 12 mm - montagem</t>
  </si>
  <si>
    <t>04.107.000054.SER</t>
  </si>
  <si>
    <t>Forma para cortina de concreto ou parede estrutural em compensado plastificado # 12 mm - desmontagem</t>
  </si>
  <si>
    <t>04.107.000070.SER</t>
  </si>
  <si>
    <t>Forma para galeria de concreto e muro de arrimo moldados no local em compensado plastificado # 12 mm , travamento com barras de aço CA 50 Ø 6,3 mm e tensores =</t>
  </si>
  <si>
    <t>04.107.000071.SER</t>
  </si>
  <si>
    <t>Forma para galeria de concreto e muro de arrimo moldados no local em compensado plastificado # 12 mm , travamento com barras de aço CA 50 Ø 6,3 mm e tensores, 3 reaproveitamentos *</t>
  </si>
  <si>
    <t>04.107.000072.SER</t>
  </si>
  <si>
    <t>Forma para galeria de concreto e muro de arrimo moldados no local em compensado plastificado # 12 mm, travamento com barras de aço CA 50 Ø 6,3 mm e tensores - fabricação</t>
  </si>
  <si>
    <t>04.107.000073.SER</t>
  </si>
  <si>
    <t>Forma para cortina de concreto ou parede estrutural em compensado plastificado # 12 mm , travamento com tirantes aço CA-50 Ø 6,3 mm e tensores - montagem</t>
  </si>
  <si>
    <t>04.107.000074.SER</t>
  </si>
  <si>
    <t>Forma para cortina de concreto ou parede estrutural em compensado plastificado # 12 mm , travamento com tirantes aço CA 50 Ø 6,3 mm e tensores - desmontagem</t>
  </si>
  <si>
    <t>04.107.000090.SER</t>
  </si>
  <si>
    <t>Forma para cortina de concreto em compensado plastificado # 18 mm</t>
  </si>
  <si>
    <t>04.107.000091.SER</t>
  </si>
  <si>
    <t>Forma para cortina de concreto em compensado plastificado # 18 mm, 3 reaproveitamentos</t>
  </si>
  <si>
    <t>04.107.000092.SER</t>
  </si>
  <si>
    <t>Forma para cortina de concreto em compensado plastificado # 18 mm, 6 reaproveitamentos</t>
  </si>
  <si>
    <t>04.107.000093.SER</t>
  </si>
  <si>
    <t>Forma para cortina de concreto em compensado plastificado # 18 mm - fabricação</t>
  </si>
  <si>
    <t>04.107.000094.SER</t>
  </si>
  <si>
    <t>Forma para cortina de concreto em compensado plastificado # 18 mm - montagem</t>
  </si>
  <si>
    <t>04.107.000095.SER</t>
  </si>
  <si>
    <t>Forma para cortina de concreto em compensado plastificado # 18 mm - desmontagem</t>
  </si>
  <si>
    <t>04.107.000110.SER</t>
  </si>
  <si>
    <t>Forma para cortina de concreto em compensado plastificado # 18 mm, travamento com tirantes aço CA 50 Ø 6,3 mm e tensores</t>
  </si>
  <si>
    <t>04.107.000111.SER</t>
  </si>
  <si>
    <t>Forma para cortina de concreto em compensado plastificado # 18 mm, travamento com tirantes aço CA 50 Ø 6,3 mm e tensores, 3 reaproveitamentos</t>
  </si>
  <si>
    <t>04.107.000112.SER</t>
  </si>
  <si>
    <t>Forma para cortina de concreto em compensado plastificado # 18 mm, travamento com tirantes aço CA 50 Ø 6,3 mm e tensores - fabricação</t>
  </si>
  <si>
    <t>04.107.000113.SER</t>
  </si>
  <si>
    <t>Forma para cortina de concreto em compensado plastificado # 18 mm, travamento com tirantes aço CA 50 Ø 6,3 mm e tensores - montagem</t>
  </si>
  <si>
    <t>04.107.000114.SER</t>
  </si>
  <si>
    <t>Forma para cortina de concreto em compensado plastificado # 18 mm, travamento com tirantes aço CA 50 Ø 6,3 mm e tensores - desmontagem</t>
  </si>
  <si>
    <t>Fundações profundas</t>
  </si>
  <si>
    <t>04.108.000010.SER</t>
  </si>
  <si>
    <t>Estaca de madeira Ø 21 cm e carga nominal de 6 a 8 tf para terreno de condições favoráveis</t>
  </si>
  <si>
    <t>04.108.000011.SER</t>
  </si>
  <si>
    <t>Estaca de madeira Ø 25 cm e carga nominal de 8 a 10 tf para terreno de condições favoráveis</t>
  </si>
  <si>
    <t>04.108.000012.SER</t>
  </si>
  <si>
    <t>Estaca de madeira Ø 21 cm e carga nominal de 6 a 8 tf para terreno de condições pouco favoráveis</t>
  </si>
  <si>
    <t>04.108.000013.SER</t>
  </si>
  <si>
    <t>Estaca de madeira Ø 25 cm e carga nominal de 8 a 10 tf para terreno de condições pouco favoráveis</t>
  </si>
  <si>
    <t>04.108.000020.SER</t>
  </si>
  <si>
    <t>Estaca pré-moldada de concreto protendido cravada seção 17 x 17 cm carga admissível até 40 tf</t>
  </si>
  <si>
    <t>04.108.000021.SER</t>
  </si>
  <si>
    <t>Estaca pré-moldada de concreto protendido cravada seção 23,5 x 23,5 cm carga admissível até 82 tf</t>
  </si>
  <si>
    <t>04.108.000022.SER</t>
  </si>
  <si>
    <t>Estaca pré-moldada de concreto protendido cravada seção 26,5 x 26,5 cm carga admissível até 106 tf</t>
  </si>
  <si>
    <t>04.108.000023.SER</t>
  </si>
  <si>
    <t>Estaca pré-moldada de concreto protendido maciça cravada Ø 15 cm carga admissível 18 tf</t>
  </si>
  <si>
    <t>04.108.000024.SER</t>
  </si>
  <si>
    <t>Estaca pré-moldada de concreto protendido maciça cravada Ø 17 cm carga admissível 25 tf</t>
  </si>
  <si>
    <t>04.108.000025.SER</t>
  </si>
  <si>
    <t>Estaca pré-moldada de concreto protendido maciça cravada Ø 20 cm carga admissível 36 tf</t>
  </si>
  <si>
    <t>04.108.000026.SER</t>
  </si>
  <si>
    <t>Estaca pré-moldada de concreto protendido cravada Ø 23 cm carga admissível 50 tf</t>
  </si>
  <si>
    <t>04.108.000027.SER</t>
  </si>
  <si>
    <t>Estaca pré-moldada de concreto protendido vazada cravada Ø 33 cm carga admissível 75 tf</t>
  </si>
  <si>
    <t>04.108.000028.SER</t>
  </si>
  <si>
    <t>Estaca pré-moldada de concreto armado octogonal vazada cravada Ø 36 cm carga até 138 tf</t>
  </si>
  <si>
    <t>04.108.000029.SER</t>
  </si>
  <si>
    <t>Estaca pré-moldada de concreto armado octogonal vazada cravada Ø 42 cm carga até 158 tf</t>
  </si>
  <si>
    <t>04.108.000040.SER</t>
  </si>
  <si>
    <t>Estaca Franki moldada no local Ø 35 cm carga admissível 55 tf</t>
  </si>
  <si>
    <t>04.108.000041.SER</t>
  </si>
  <si>
    <t>Estaca Franki moldada no local Ø 40 cm carga admissível 75 tf</t>
  </si>
  <si>
    <t>04.108.000042.SER</t>
  </si>
  <si>
    <t>Estaca Franki moldada no local Ø 45 cm carga admissível 95 tf</t>
  </si>
  <si>
    <t>04.108.000043.SER</t>
  </si>
  <si>
    <t>Estaca Franki moldada no local Ø 52 cm carga admissível 130 tf</t>
  </si>
  <si>
    <t>04.108.000044.SER</t>
  </si>
  <si>
    <t>Estaca Franki moldada no local Ø 60 cm carga admissível 170 tf</t>
  </si>
  <si>
    <t>04.108.000045.SER</t>
  </si>
  <si>
    <t>Custo de mobilização ou desmobilização, equipamento estaca Franki, movimentação da equipe e dos equipamentos dentro das regiões metropolitanas (serviço terceirizado)</t>
  </si>
  <si>
    <t>04.108.000060.SER</t>
  </si>
  <si>
    <t>Estaca Strauss moldada no local concreto C20 S50 Ø 25 cm carga admissível 20 tf</t>
  </si>
  <si>
    <t>04.108.000061.SER</t>
  </si>
  <si>
    <t>Estaca tipo Strauss moldada no local concreto C20 S50 Ø 32 cm carga admissível 30 tf</t>
  </si>
  <si>
    <t>04.108.000062.SER</t>
  </si>
  <si>
    <t>Estaca Strauss moldada no local concreto C20 S50 Ø 38 cm carga admissível 40 tf</t>
  </si>
  <si>
    <t>04.108.000063.SER</t>
  </si>
  <si>
    <t>Estaca Strauss moldada no local concreto C20 S50 Ø 45 cm carga admissível 60 tf</t>
  </si>
  <si>
    <t>04.108.000064.SER</t>
  </si>
  <si>
    <t>Custo de mobilização ou desmobilização, equipamento estaca Strauss, movimentação da equipe e dos equipamentos dentro das regiões metropolitanas (serviço terceirizado)</t>
  </si>
  <si>
    <t>04.108.000070.SER</t>
  </si>
  <si>
    <t>Escavação manual para tubulão a ceú aberto</t>
  </si>
  <si>
    <t>04.108.000071.SER</t>
  </si>
  <si>
    <t>Tubulão a céu aberto - empregando concreto C15 S50</t>
  </si>
  <si>
    <t>04.108.000072.SER</t>
  </si>
  <si>
    <t>Tubulão a céu aberto - empregando concreto C20 S50</t>
  </si>
  <si>
    <t>04.108.000073.SER</t>
  </si>
  <si>
    <t>Tubulão a céu aberto - empregando concreto C15 S50 com 20% de volume em rachão</t>
  </si>
  <si>
    <t>04.108.000074.SER</t>
  </si>
  <si>
    <t>Tubulão a céu aberto - empregando concreto C20 S50 com 20% de volume em rachão</t>
  </si>
  <si>
    <t>04.108.000075.SER</t>
  </si>
  <si>
    <t>Tubulão a céu aberto - empregando concreto dosado em central C15 S50</t>
  </si>
  <si>
    <t>04.108.000076.SER</t>
  </si>
  <si>
    <t>Tubulão a céu aberto - empregando concreto dosado em central C20 S50</t>
  </si>
  <si>
    <t>04.108.000100.SER</t>
  </si>
  <si>
    <t>Estaca em perfil metálico cravada - "I" de 10 x 4 x 5/8"</t>
  </si>
  <si>
    <t>04.108.000105.SER</t>
  </si>
  <si>
    <t>Estaca em perfil metálico cravada - "I" de 12 x 5 x 1/4"</t>
  </si>
  <si>
    <t>04.108.000110.SER</t>
  </si>
  <si>
    <t>Estaca em perfil metálico cravada - duplo "I" de 10 x 4 x 5/8"</t>
  </si>
  <si>
    <t>04.108.000115.SER</t>
  </si>
  <si>
    <t>Estaca em perfil metálico cravada - duplo "I" de 12 x 5 x 1/4"</t>
  </si>
  <si>
    <t>04.108.000130.SER</t>
  </si>
  <si>
    <t>Corte de perfil metálico "I" de 10 x 4 x 5/8"</t>
  </si>
  <si>
    <t>04.108.000135.SER</t>
  </si>
  <si>
    <t>Corte de perfil metálico "I" de 12 x 5 x 1/4"</t>
  </si>
  <si>
    <t>04.108.000140.SER</t>
  </si>
  <si>
    <t>Corte de perfil metálico duplo "I" de 10 x 4 x 5/8"</t>
  </si>
  <si>
    <t>04.108.000145.SER</t>
  </si>
  <si>
    <t>Corte de perfil metálico duplo "I" de 12 x 5 x 1/4"</t>
  </si>
  <si>
    <t>04.108.000150.SER</t>
  </si>
  <si>
    <t>Solda de topo em estaca metálica perfil "I" 10 x 4 x 5/8"</t>
  </si>
  <si>
    <t>04.108.000152.SER</t>
  </si>
  <si>
    <t>Solda de topo em estaca metálica perfil "I" 12 x 5 x 1/4"</t>
  </si>
  <si>
    <t>04.108.000154.SER</t>
  </si>
  <si>
    <t>Solda de topo em estaca metálica perfil duplo "I" de 10 x 4 x 5/8"</t>
  </si>
  <si>
    <t>04.108.000156.SER</t>
  </si>
  <si>
    <t>Solda de topo em estaca metálica perfil duplo "I" de 12 x 5 x 1/4"</t>
  </si>
  <si>
    <t>04.108.000158.SER</t>
  </si>
  <si>
    <t>Solda longitudinal em estaca metálica</t>
  </si>
  <si>
    <t>04.108.000180.SER</t>
  </si>
  <si>
    <t>Estaca raiz perfurada em solo Ø 150 mm carga 25 tf</t>
  </si>
  <si>
    <t>04.108.000181.SER</t>
  </si>
  <si>
    <t>Estaca raiz perfurada em solo Ø 200 mm carga 50 tf</t>
  </si>
  <si>
    <t>04.108.000182.SER</t>
  </si>
  <si>
    <t>Estaca raiz perfurada em solo Ø 250 mm carga 80 tf</t>
  </si>
  <si>
    <t>04.108.000183.SER</t>
  </si>
  <si>
    <t>Estaca raiz perfurada em solo Ø 310 mm carga 100 tf</t>
  </si>
  <si>
    <t>04.108.000184.SER</t>
  </si>
  <si>
    <t>Estaca raiz perfurada em solo Ø 400 mm carga 130 tf</t>
  </si>
  <si>
    <t>04.108.000200.SER</t>
  </si>
  <si>
    <t>Estaca raiz perfurada em rocha Ø 150 mm carga 25 tf</t>
  </si>
  <si>
    <t>04.108.000201.SER</t>
  </si>
  <si>
    <t>Estaca raiz perfurada em rocha Ø 200 mm carga 50 tf</t>
  </si>
  <si>
    <t>04.108.000202.SER</t>
  </si>
  <si>
    <t>Estaca raiz perfurada em rocha Ø 250 mm carga 80 tf</t>
  </si>
  <si>
    <t>04.108.000203.SER</t>
  </si>
  <si>
    <t>Estaca raiz perfurada em rocha Ø 310 mm carga 100 tf</t>
  </si>
  <si>
    <t>04.108.000204.SER</t>
  </si>
  <si>
    <t>Estaca raiz perfurada em rocha Ø 400 mm carga 130 tf</t>
  </si>
  <si>
    <t>04.108.000205.SER</t>
  </si>
  <si>
    <t>Custo de mobilização ou desmobilização, equipamento estaca raiz, movimentação da equipe e dos equipamentos dentro das regiões metropolitanas (serviço terceirizado)</t>
  </si>
  <si>
    <t>04.108.000300.SER</t>
  </si>
  <si>
    <t>Estaca hélice contínua monitorada Ø 300 mm</t>
  </si>
  <si>
    <t>04.108.000301.SER</t>
  </si>
  <si>
    <t>Estaca hélice contínua monitorada Ø 400 mm</t>
  </si>
  <si>
    <t>04.108.000302.SER</t>
  </si>
  <si>
    <t>Estaca hélice contínua monitorada Ø 500 mm</t>
  </si>
  <si>
    <t>04.108.000303.SER</t>
  </si>
  <si>
    <t>Estaca hélice contínua monitorada Ø 600 mm</t>
  </si>
  <si>
    <t>04.108.000304.SER</t>
  </si>
  <si>
    <t>Estaca hélice contínua monitorada Ø 700 mm</t>
  </si>
  <si>
    <t>04.108.000305.SER</t>
  </si>
  <si>
    <t>Estaca hélice contínua monitorada Ø 800 mm</t>
  </si>
  <si>
    <t>04.108.000306.SER</t>
  </si>
  <si>
    <t>Custo de mobilização ou desmobilização, equipamento estaca hélice contínua, movimentação da equipe e dos equipamentos dentro das regiões metropolitanas (serviço terceirizado)</t>
  </si>
  <si>
    <t>04.108.000400.SER</t>
  </si>
  <si>
    <t>Estaca escavada mecânicamente Ø 250 mm</t>
  </si>
  <si>
    <t>04.108.000401.SER</t>
  </si>
  <si>
    <t>Estaca escavada mecânicamente Ø 300 mm</t>
  </si>
  <si>
    <t>04.108.000402.SER</t>
  </si>
  <si>
    <t>Estaca escavada mecânicamente Ø 350 mm</t>
  </si>
  <si>
    <t>04.108.000403.SER</t>
  </si>
  <si>
    <t>Estaca escavada mecânicamente Ø 400 mm</t>
  </si>
  <si>
    <t>04.108.000404.SER</t>
  </si>
  <si>
    <t>Estaca escavada mecânicamente Ø 500 mm</t>
  </si>
  <si>
    <t>04.108.000405.SER</t>
  </si>
  <si>
    <t>Estaca escavada mecânicamente Ø 600 mm</t>
  </si>
  <si>
    <t>04.108.000406.SER</t>
  </si>
  <si>
    <t>Estaca escavada mecânicamente Ø 700 mm</t>
  </si>
  <si>
    <t>04.108.000407.SER</t>
  </si>
  <si>
    <t>Custo de mobilização ou desmobilização, equipamento estaca escavada mecânicamente, movimentação da equipe e dos equipamentos dentro das regiões metropolitanas (serviço terceirizado)</t>
  </si>
  <si>
    <t>Fundações superficiais</t>
  </si>
  <si>
    <t>04.109.000010.SER</t>
  </si>
  <si>
    <t>Alvenaria de embasamento com pedra rachão empregando argamassa de cimento e areia traço 1:4</t>
  </si>
  <si>
    <t>04.109.000011.SER</t>
  </si>
  <si>
    <t>Alvenaria de embasamento com pedra rachão empregando argamassa mista de cimento, saibro e areia traço 1:4:5</t>
  </si>
  <si>
    <t>04.109.000020.SER</t>
  </si>
  <si>
    <t>Alvenaria de embasamento com tijolo comum empregando argamassa mista de cimento, cal e areia traço 1:2:8</t>
  </si>
  <si>
    <t>04.109.000030.SER</t>
  </si>
  <si>
    <t>Alvenaria de embasamento com blocos cerâmicos portante 14 x 19 x 39 empregando argamassa mista de cimento, cal e areia traço 1:2:8</t>
  </si>
  <si>
    <t>04.109.000031.SER</t>
  </si>
  <si>
    <t>Alvenaria de embasamento com blocos cerâmicos de vedação 14 x 19 x 39 empregando argamassa mista de cimento, cal e areia traço 1:2:8</t>
  </si>
  <si>
    <t>04.109.000035.SER</t>
  </si>
  <si>
    <t>Alvenaria de embasamento com blocos cerâmicos laminado 5,5 x 11 x 23,5 empregando argamassa mista de cimento, cal e areia traço 1:2:8</t>
  </si>
  <si>
    <t>04.109.000050.SER</t>
  </si>
  <si>
    <t>Broca de concreto C15 S50 armado Ø 25 cm</t>
  </si>
  <si>
    <t>04.109.000051.SER</t>
  </si>
  <si>
    <t>Broca de concreto C15 S50 armado Ø 30 cm</t>
  </si>
  <si>
    <t>04.109.000060.SER</t>
  </si>
  <si>
    <t>Broca de concreto com seixo C15 S50 armado Ø 20 cm</t>
  </si>
  <si>
    <t>04.109.000061.SER</t>
  </si>
  <si>
    <t>Broca de concreto com seixo C15 S50 armado Ø 25 cm</t>
  </si>
  <si>
    <t>04.109.000062.SER</t>
  </si>
  <si>
    <t>Broca de concreto com seixo C15 S50 armado Ø 30 cm</t>
  </si>
  <si>
    <t>Lastros</t>
  </si>
  <si>
    <t>04.110.000002.SER</t>
  </si>
  <si>
    <t>Geotêxtil usado como filtro envolvendo o material drenante</t>
  </si>
  <si>
    <t>04.110.000005.SER</t>
  </si>
  <si>
    <t>Geotêxtil em colchão drenante usado como filtro e distribuidor de carga onde a movimentação do colchão será pequena ao longo do tempo</t>
  </si>
  <si>
    <t>04.110.000020.SER</t>
  </si>
  <si>
    <t>Lastro de areia grossa</t>
  </si>
  <si>
    <t>04.110.000030.SER</t>
  </si>
  <si>
    <t>Lastro de brita 1 apiloado com soquete manual para regularização</t>
  </si>
  <si>
    <t>04.110.000033.SER</t>
  </si>
  <si>
    <t>Lastro de brita 3 e 4 apiloado com soquete manual para regularização</t>
  </si>
  <si>
    <t>04.110.000035.SER</t>
  </si>
  <si>
    <t>Lastro de seixo, inclusive espalhamento</t>
  </si>
  <si>
    <t>04.110.000040.SER</t>
  </si>
  <si>
    <t>Lastro de concreto magro com seixo # 8 cm, incluindo preparo e lançamento</t>
  </si>
  <si>
    <t>04.110.000042.SER</t>
  </si>
  <si>
    <t>Lastro de concreto não estrutural impermeabilizado espessura 6 cm</t>
  </si>
  <si>
    <t>04.110.000044.SER</t>
  </si>
  <si>
    <t>Lastro de concreto não estrutural impermeabilizado espessura 8 cm</t>
  </si>
  <si>
    <t>04.110.000046.SER</t>
  </si>
  <si>
    <t>Lastro de concreto, incluindo preparo de caixa, # 5 cm</t>
  </si>
  <si>
    <t>05. Superestrutura</t>
  </si>
  <si>
    <t>05.101.000102.SER</t>
  </si>
  <si>
    <t>Armadura de aço CA-50 para pilares, Ø 12,5 mm, corte, dobra e montagem</t>
  </si>
  <si>
    <t>05.101.000105.SER</t>
  </si>
  <si>
    <t>Armadura de aço CA-50 para pilares, Ø 12,5 mm, fornecimento e montagem (aço adquirido cortado e dobrado)</t>
  </si>
  <si>
    <t>05.101.000202.SER</t>
  </si>
  <si>
    <t>Armadura de aço CA-50 para vigas Ø 10,0 mm, corte, dobra e montagem</t>
  </si>
  <si>
    <t>05.101.000205.SER</t>
  </si>
  <si>
    <t>Armadura de aço CA-50 para vigas Ø 10,0 mm, fornecimento e montagem (aço adquirido cortado e dobrado)</t>
  </si>
  <si>
    <t>05.101.000302.SER</t>
  </si>
  <si>
    <t>Armadura de aço CA-50 para lajes Ø 8,0 mm, corte, dobra e montagem</t>
  </si>
  <si>
    <t>05.101.000305.SER</t>
  </si>
  <si>
    <t>Armadura de aço CA-50 para lajes Ø 8,0 mm, montagem (aço adquirido cortado e dobrado)</t>
  </si>
  <si>
    <t>05.101.000400.SER</t>
  </si>
  <si>
    <t>Ancoragem de barras de aço, com resina base de poliéster</t>
  </si>
  <si>
    <t>Chumbadores</t>
  </si>
  <si>
    <t>05.102.000010.SER</t>
  </si>
  <si>
    <t>Chumbadores expansíveis Ø 3/8"</t>
  </si>
  <si>
    <t>05.102.000011.SER</t>
  </si>
  <si>
    <t>Chumbadores expansíveis Ø 1/2"</t>
  </si>
  <si>
    <t>05.102.000012.SER</t>
  </si>
  <si>
    <t>Chumbadores expansíveis Ø 3/4"</t>
  </si>
  <si>
    <t>05.102.000020.SER</t>
  </si>
  <si>
    <t>Chumbadores químicos Ø 3/8"</t>
  </si>
  <si>
    <t>05.102.000021.SER</t>
  </si>
  <si>
    <t>Chumbadores químicos Ø 1/2"</t>
  </si>
  <si>
    <t>05.102.000022.SER</t>
  </si>
  <si>
    <t>Chumbadores químicos Ø 3/4"</t>
  </si>
  <si>
    <t>05.103.000010.SER</t>
  </si>
  <si>
    <t>Escoramento em madeira para vigas de edificação, com pontaletes 7,5 x 7,5cm para altura entre 2,2 e 2,6 m</t>
  </si>
  <si>
    <t>05.103.000011.SER</t>
  </si>
  <si>
    <t>Fabricação de escoramento em madeira para vigas de edificação, com pontaletes</t>
  </si>
  <si>
    <t>05.103.000012.SER</t>
  </si>
  <si>
    <t>Montagem de escoramento em madeira para vigas de edificação, com pontaletes</t>
  </si>
  <si>
    <t>05.103.000013.SER</t>
  </si>
  <si>
    <t>Desmontagem de escoramento em pontaletes para vigas de edificação</t>
  </si>
  <si>
    <t>05.103.000015.SER</t>
  </si>
  <si>
    <t>Escoramento em madeira para lajes de edificação, com pontaletes 7,5 x 7,5cm para altura de 2,7 a 3 m</t>
  </si>
  <si>
    <t>05.103.000016.SER</t>
  </si>
  <si>
    <t>Fabricação de escoramento em madeira para lajes de edificação, com pontaletes</t>
  </si>
  <si>
    <t>05.103.000017.SER</t>
  </si>
  <si>
    <t>Montagem de escoramento em madeira para lajes de edificação, com pontaletes</t>
  </si>
  <si>
    <t>05.103.000018.SER</t>
  </si>
  <si>
    <t>Desmontagem de escoramento em pontaletes</t>
  </si>
  <si>
    <t>05.103.000020.SER</t>
  </si>
  <si>
    <t>Escoramento em madeira para vigas de edificação, com escoras em eucalípto Ø 10cm para altura entre 2,2 e 3 m</t>
  </si>
  <si>
    <t>05.103.000021.SER</t>
  </si>
  <si>
    <t>Fabricação de escoramento em madeira para vigas de edificação, com escoras em eucalípto</t>
  </si>
  <si>
    <t>05.103.000022.SER</t>
  </si>
  <si>
    <t>Montagem de escoramento em madeira para vigas de edificação, com escoras em eucalípto</t>
  </si>
  <si>
    <t>05.103.000023.SER</t>
  </si>
  <si>
    <t>Desmontagem de escoramento em eucalipto</t>
  </si>
  <si>
    <t>05.103.000030.SER</t>
  </si>
  <si>
    <t>Cimbramento de madeira para alturas até 4 m, estruturas leves, fornecimento e montagem</t>
  </si>
  <si>
    <t>05.103.000040.SER</t>
  </si>
  <si>
    <t>Cimbramento metálico tubular com equipamento obtido por locação mensal</t>
  </si>
  <si>
    <t>m³ x mês</t>
  </si>
  <si>
    <t>05.103.000041.SER</t>
  </si>
  <si>
    <t>Cimbramento metálico tubular com equipamento obtido por locação mensal - evento de montagem e desmontagem</t>
  </si>
  <si>
    <t>m³x nºeven</t>
  </si>
  <si>
    <t>05.103.000050.SER</t>
  </si>
  <si>
    <t>Escoramento metálico para vigas de edificação com altura entre 2 e 3,2 m com equipamento obtido por locação mensal</t>
  </si>
  <si>
    <t>m² x mês</t>
  </si>
  <si>
    <t>05.103.000051.SER</t>
  </si>
  <si>
    <t>Escoramento metálico para vigas de edificação com altura entre 2 e 3,2 m com equipamento obtido por locação mensal - evento de montagem e desmontagem</t>
  </si>
  <si>
    <t>m²x nºeven</t>
  </si>
  <si>
    <t>05.103.000060.SER</t>
  </si>
  <si>
    <t>Escoramento metálico para lajes de edificação com altura entre 2 e 3,2 m com equipamento obtido por locação mensal</t>
  </si>
  <si>
    <t>05.103.000061.SER</t>
  </si>
  <si>
    <t>Escoramento metálico para lajes de edificação com altura entre 2 e 3,2 m com equipamento obtido por locação mensal - evento de montagem e desmontagem</t>
  </si>
  <si>
    <t>05.104.000210.SER</t>
  </si>
  <si>
    <t>Adensamento e regularização de superfície de concreto empregando régua simples, profundidade até 15 cm</t>
  </si>
  <si>
    <t>05.104.000215.SER</t>
  </si>
  <si>
    <t>Adensamento e regularização de superfície de concreto empregando régua dupla, profundidade até 20 cm</t>
  </si>
  <si>
    <t>05.104.000225.SER</t>
  </si>
  <si>
    <t>Concreto leve CL10 S50, com argila expandida Ø 15 mm, controle "A"</t>
  </si>
  <si>
    <t>05.104.000230.SER</t>
  </si>
  <si>
    <t>Concreto leve CL10 S50, com argila expandida Ø 15 mm, controle "B"</t>
  </si>
  <si>
    <t>05.104.000235.SER</t>
  </si>
  <si>
    <t>Concreto leve CL10 S50, com argila expandida Ø 15 mm, controle "C"</t>
  </si>
  <si>
    <t>05.104.000240.SER</t>
  </si>
  <si>
    <t>Concreto leve CL10 S50, com argila expandida Ø 22 mm, controle "A"</t>
  </si>
  <si>
    <t>05.104.000245.SER</t>
  </si>
  <si>
    <t>Concreto leve CL10 S50, com argila expandida Ø 22 mm, controle "B"</t>
  </si>
  <si>
    <t>05.104.000250.SER</t>
  </si>
  <si>
    <t>Concreto leve CL10 S50, com argila expandida Ø 22 mm, controle "C"</t>
  </si>
  <si>
    <t>05.104.000255.SER</t>
  </si>
  <si>
    <t>Concreto leve CL15 S50, com argila expandida Ø 15 mm, controle "A"</t>
  </si>
  <si>
    <t>05.104.000260.SER</t>
  </si>
  <si>
    <t>Concreto leve CL15 S50, com argila expandida Ø 15 mm, controle "B"</t>
  </si>
  <si>
    <t>05.104.000265.SER</t>
  </si>
  <si>
    <t>Concreto leve CL15 S50, com argila expandida Ø 15 mm, controle "C"</t>
  </si>
  <si>
    <t>05.104.000270.SER</t>
  </si>
  <si>
    <t>Concreto leve CL15 S50, com argila expandida Ø 22 mm, controle "A"</t>
  </si>
  <si>
    <t>05.104.000275.SER</t>
  </si>
  <si>
    <t>Concreto leve CL15 S50, com argila expandida Ø 22 mm, controle "B"</t>
  </si>
  <si>
    <t>05.104.000280.SER</t>
  </si>
  <si>
    <t>Concreto leve CL15 S50, com argila expandida Ø 22 mm, controle "C"</t>
  </si>
  <si>
    <t>05.104.000285.SER</t>
  </si>
  <si>
    <t>Concreto leve CL20 S50, com argila expandida Ø 15 mm, controle "A"</t>
  </si>
  <si>
    <t>05.104.000290.SER</t>
  </si>
  <si>
    <t>Concreto leve CL20 S50, com argila expandida Ø 15 mm, controle "B"</t>
  </si>
  <si>
    <t>05.104.000295.SER</t>
  </si>
  <si>
    <t>Concreto leve CL20 S50, com argila expandida Ø 22 mm, controle "A"</t>
  </si>
  <si>
    <t>05.104.000300.SER</t>
  </si>
  <si>
    <t>Concreto leve CL20 S50, com argila expandida Ø 22 mm, controle "B"</t>
  </si>
  <si>
    <t>05.104.000305.SER</t>
  </si>
  <si>
    <t>Concreto leve CL25 S50, com argila expandida Ø 15 mm, controle "A"</t>
  </si>
  <si>
    <t>05.104.000310.SER</t>
  </si>
  <si>
    <t>Concreto leve CL25 S50, com argila expandida Ø 22 mm, controle "A"</t>
  </si>
  <si>
    <t>05.104.000315.SER</t>
  </si>
  <si>
    <t>Concreto leve, com agregado de poliestireno expandido, densidade 1.000 kg/m³</t>
  </si>
  <si>
    <t>05.104.000320.SER</t>
  </si>
  <si>
    <t>Concreto não estrutural, preparo manual</t>
  </si>
  <si>
    <t>05.104.000325.SER</t>
  </si>
  <si>
    <t>Concreto não estrutural, preparo com betoneira</t>
  </si>
  <si>
    <t>05.104.000330.SER</t>
  </si>
  <si>
    <t>Concreto não estrutural, preparo com betoneira, com aditivo impermeabilizante</t>
  </si>
  <si>
    <t>05.106.000010.SER</t>
  </si>
  <si>
    <t>Forma para estruturas de concreto com chapa compensada resinada # 12 mm</t>
  </si>
  <si>
    <t>05.106.000012.SER</t>
  </si>
  <si>
    <t>Forma para estruturas de concreto com chapa compensada resinada # 12 mm, 3 reaproveitamentos</t>
  </si>
  <si>
    <t>05.106.000014.SER</t>
  </si>
  <si>
    <t>Forma para estruturas de concreto com chapa compensada resinada # 12 mm - fabricação</t>
  </si>
  <si>
    <t>05.106.000016.SER</t>
  </si>
  <si>
    <t>Forma para estruturas de concreto com chapa compensada resinada # 12 mm - montagem</t>
  </si>
  <si>
    <t>05.106.000018.SER</t>
  </si>
  <si>
    <t>Forma para estruturas de concreto com chapa compensada resinada # 12 mm - desmontagem</t>
  </si>
  <si>
    <t>05.106.000030.SER</t>
  </si>
  <si>
    <t>Forma para estruturas de concreto com chapa compensada plastificada # 12 mm</t>
  </si>
  <si>
    <t>05.106.000032.SER</t>
  </si>
  <si>
    <t>Forma para estruturas de concreto com chapa compensada plastificada # 12 mm, 3 reaproveitamentos</t>
  </si>
  <si>
    <t>05.106.000034.SER</t>
  </si>
  <si>
    <t>Forma para estruturas de concreto com chapa compensada plastificada # 12 mm, 5 reaproveitamentos</t>
  </si>
  <si>
    <t>05.106.000036.SER</t>
  </si>
  <si>
    <t>Forma para estruturas de concreto com chapa compensada plastificada # 12 mm - fabricação</t>
  </si>
  <si>
    <t>05.106.000038.SER</t>
  </si>
  <si>
    <t>Forma para estruturas de concreto com chapa compensada plastificada # 12 mm - montagem</t>
  </si>
  <si>
    <t>05.106.000040.SER</t>
  </si>
  <si>
    <t>Forma para estruturas de concreto com chapa compensada plastificada # 12 mm - desmontagem</t>
  </si>
  <si>
    <t>05.106.000050.SER</t>
  </si>
  <si>
    <t>Forma para estruturas em curva, com tábuas, sarrafos e chapas de compensado naval # 6 mm</t>
  </si>
  <si>
    <t>05.106.000052.SER</t>
  </si>
  <si>
    <t>Forma para estruturas em curva, com tábuas, sarrafos e chapas de compensado naval # 6 mm, 3 reaproveitamentos</t>
  </si>
  <si>
    <t>05.106.000054.SER</t>
  </si>
  <si>
    <t>Forma para estruturas em curva, com tábuas, sarrafos e chapas de compensado naval # 6 mm, 5 reaproveitamentos</t>
  </si>
  <si>
    <t>05.106.000056.SER</t>
  </si>
  <si>
    <t>Forma para estruturas curvas de concreto com tábuas, sarrafos e chapas de compensado naval # 6 mm - fabricação</t>
  </si>
  <si>
    <t>05.106.000058.SER</t>
  </si>
  <si>
    <t>Forma para estruturas em curva com tábuas, sarrafos e chapas de compensado naval # 6 mm - montagem</t>
  </si>
  <si>
    <t>05.106.000060.SER</t>
  </si>
  <si>
    <t>Forma para estruturas em curva com tábuas, sarrafos e chapas de compensado naval # 6 mm - desmontagem</t>
  </si>
  <si>
    <t>05.106.000080.SER</t>
  </si>
  <si>
    <t>Forma para pilares com tábuas e sarrafos</t>
  </si>
  <si>
    <t>05.106.000082.SER</t>
  </si>
  <si>
    <t>Forma para pilares com tábuas e sarrafos, 3 reaproveitamentos</t>
  </si>
  <si>
    <t>05.106.000084.SER</t>
  </si>
  <si>
    <t>Forma para pilares com tábuas e sarrafos, 5 reaproveitamentos</t>
  </si>
  <si>
    <t>05.106.000086.SER</t>
  </si>
  <si>
    <t>Forma para pilares com tábuas e sarrafos - fabricação</t>
  </si>
  <si>
    <t>05.106.000088.SER</t>
  </si>
  <si>
    <t>Forma para pilares com tábuas e sarrafos - montagem</t>
  </si>
  <si>
    <t>05.106.000090.SER</t>
  </si>
  <si>
    <t>Forma para pilares com tábuas e sarrafos - desmontagem</t>
  </si>
  <si>
    <t>05.106.000100.SER</t>
  </si>
  <si>
    <t>Forma para pilares com chapa compensada plastificada # 12 mm</t>
  </si>
  <si>
    <t>05.106.000102.SER</t>
  </si>
  <si>
    <t>Forma para pilares com chapa compensada plastificada # 12 mm, 3 reaproveitamentos</t>
  </si>
  <si>
    <t>05.106.000104.SER</t>
  </si>
  <si>
    <t>Forma para pilares com chapa compensada plastificada # 12 mm, 5 reaproveitamentos</t>
  </si>
  <si>
    <t>05.106.000106.SER</t>
  </si>
  <si>
    <t>Forma para pilares com chapa compensada plastificada # 12 mm - fabricação</t>
  </si>
  <si>
    <t>05.106.000108.SER</t>
  </si>
  <si>
    <t>Forma para pilares com chapa compensada plastificada # 12 mm - montagem</t>
  </si>
  <si>
    <t>05.106.000110.SER</t>
  </si>
  <si>
    <t>Forma para pilares com chapa compensada plastificada # 12 mm - desmontagem</t>
  </si>
  <si>
    <t>05.106.000126.SER</t>
  </si>
  <si>
    <t>Forma para pilares com chapa compensada plastificada # 12 mm, pré fabricada - montagem</t>
  </si>
  <si>
    <t>05.106.000128.SER</t>
  </si>
  <si>
    <t>Forma para pilares com chapa compensada plastificada # 12 mm, pré fabricada - desmontagem</t>
  </si>
  <si>
    <t>05.106.000140.SER</t>
  </si>
  <si>
    <t>Forma cilíndrica para pilares, com sarrafos</t>
  </si>
  <si>
    <t>05.106.000142.SER</t>
  </si>
  <si>
    <t>Forma cilíndrica para pilares, com sarrafos, 3 reaproveitamentos</t>
  </si>
  <si>
    <t>05.106.000144.SER</t>
  </si>
  <si>
    <t>Forma cilíndrica para pilares, com sarrafos, 5 reaproveitamentos</t>
  </si>
  <si>
    <t>05.106.000146.SER</t>
  </si>
  <si>
    <t>Forma cilíndrica para pilares, com sarrafos - fabricação</t>
  </si>
  <si>
    <t>05.106.000148.SER</t>
  </si>
  <si>
    <t>Forma cilíndrica para pilares, com sarrafos - montagem</t>
  </si>
  <si>
    <t>05.106.000150.SER</t>
  </si>
  <si>
    <t>Forma cilíndrica para pilares, com sarrafos - desmontagem</t>
  </si>
  <si>
    <t>05.106.000200.SER</t>
  </si>
  <si>
    <t>Forma cilíndrica de papelão para pilares - Ø 15 cm</t>
  </si>
  <si>
    <t>05.106.000201.SER</t>
  </si>
  <si>
    <t>Forma cilíndrica de papelão para pilares - Ø 20 cm</t>
  </si>
  <si>
    <t>05.106.000203.SER</t>
  </si>
  <si>
    <t>Forma cilíndrica de papelão para pilares - Ø 25 cm</t>
  </si>
  <si>
    <t>05.106.000205.SER</t>
  </si>
  <si>
    <t>Forma cilíndrica de papelão para pilares - Ø 30 cm</t>
  </si>
  <si>
    <t>05.106.000207.SER</t>
  </si>
  <si>
    <t>Forma cilíndrica de papelão para pilares - Ø 35 cm</t>
  </si>
  <si>
    <t>05.106.000209.SER</t>
  </si>
  <si>
    <t>Forma cilíndrica de papelão para pilares - Ø 40 cm</t>
  </si>
  <si>
    <t>05.106.000211.SER</t>
  </si>
  <si>
    <t>Forma cilíndrica de papelão para pilares - Ø 45 cm</t>
  </si>
  <si>
    <t>05.106.000213.SER</t>
  </si>
  <si>
    <t>Forma cilíndrica de papelão para pilares - Ø 50 cm</t>
  </si>
  <si>
    <t>05.106.000215.SER</t>
  </si>
  <si>
    <t>Forma cilíndrica de papelão para pilares - Ø 55 cm</t>
  </si>
  <si>
    <t>05.106.000217.SER</t>
  </si>
  <si>
    <t>Forma cilíndrica de papelão para pilares - Ø 60 cm</t>
  </si>
  <si>
    <t>05.106.000250.SER</t>
  </si>
  <si>
    <t>Forma para vigas com tábuas e sarrafos</t>
  </si>
  <si>
    <t>05.106.000252.SER</t>
  </si>
  <si>
    <t>Forma para vigas com tábuas e sarrafos, 3 reaproveitamentos</t>
  </si>
  <si>
    <t>05.106.000254.SER</t>
  </si>
  <si>
    <t>Forma para vigas com tábuas e sarrafos, 5 reaproveitamentos</t>
  </si>
  <si>
    <t>05.106.000256.SER</t>
  </si>
  <si>
    <t>Forma para vigas com tábuas e sarrafos - fabricação</t>
  </si>
  <si>
    <t>05.106.000258.SER</t>
  </si>
  <si>
    <t>Forma para vigas com tábuas e sarrafos - montagem</t>
  </si>
  <si>
    <t>05.106.000260.SER</t>
  </si>
  <si>
    <t>Forma para vigas com tábuas e sarrafos - desmontagem</t>
  </si>
  <si>
    <t>05.106.000280.SER</t>
  </si>
  <si>
    <t>Forma para vigas com chapa compensada plastificada # 12 mm</t>
  </si>
  <si>
    <t>05.106.000282.SER</t>
  </si>
  <si>
    <t>Forma para vigas com chapa compensada plastificada # 12 mm, 3 reaproveitamentos</t>
  </si>
  <si>
    <t>05.106.000284.SER</t>
  </si>
  <si>
    <t>Forma para vigas com chapa compensada plastificada # 12 mm, 5 reaproveitamentos</t>
  </si>
  <si>
    <t>05.106.000286.SER</t>
  </si>
  <si>
    <t>Forma para vigas com chapa compensada plastificada # 12 mm - fabricação</t>
  </si>
  <si>
    <t>05.106.000288.SER</t>
  </si>
  <si>
    <t>Forma para vigas com chapa compensada plastificada # 12 mm - montagem</t>
  </si>
  <si>
    <t>05.106.000290.SER</t>
  </si>
  <si>
    <t>Forma para vigas com chapa compensada plastificada # 12 mm - desmontagem</t>
  </si>
  <si>
    <t>05.106.000305.SER</t>
  </si>
  <si>
    <t>Forma para vigas com chapa compensada plastificada # 12 mm, pré fabricada - montagem</t>
  </si>
  <si>
    <t>05.106.000307.SER</t>
  </si>
  <si>
    <t>Forma para vigas com chapa compensada plastificada # 12 mm, pré fabricada - desmontagem</t>
  </si>
  <si>
    <t>05.106.000400.SER</t>
  </si>
  <si>
    <t>Forma para cortina de concreto ou parede estrutural em compensado plastificado # 18 mm, travamento com barras de aço CA-50 Ø 6,3 mm e tensores, 6 reaproveitamentos</t>
  </si>
  <si>
    <t>05.106.000402.SER</t>
  </si>
  <si>
    <t>Forma para cortina de concreto ou parede estrutural em compensado plastificado # 18 mm, travamento com tirantes aço CA-50 Ø 6,3 mm e tensores - fabricação</t>
  </si>
  <si>
    <t>05.106.000404.SER</t>
  </si>
  <si>
    <t>Forma para cortina de concreto ou parede estrutural em compensado plastificado # 18 mm, travamento com tirantes aço CA-50 Ø 6,3 mm e tensores - montagem</t>
  </si>
  <si>
    <t>05.106.000406.SER</t>
  </si>
  <si>
    <t>Forma para cortina de concreto ou parede estrutural em compensado plastificado # 18 mm, travamento com tirantes aço CA-50 Ø 6,3 mm e tensores - desmontagem</t>
  </si>
  <si>
    <t>05.106.000500.SER</t>
  </si>
  <si>
    <t>Forma para lajes com tábuas e sarrafos</t>
  </si>
  <si>
    <t>05.106.000501.SER</t>
  </si>
  <si>
    <t>Forma para lajes com tábuas e sarrafos, 3 reaproveitamentos</t>
  </si>
  <si>
    <t>05.106.000503.SER</t>
  </si>
  <si>
    <t>Forma para lajes com tábuas e sarrafos, 5 reaproveitamentos</t>
  </si>
  <si>
    <t>05.106.000505.SER</t>
  </si>
  <si>
    <t>Forma para lajes com tábuas e sarrafos, 8 reaproveitamentos</t>
  </si>
  <si>
    <t>05.106.000507.SER</t>
  </si>
  <si>
    <t>Forma para lajes com tábuas e sarrafos - fabricação</t>
  </si>
  <si>
    <t>05.106.000509.SER</t>
  </si>
  <si>
    <t>Forma para lajes com tábuas e sarrafos - montagem</t>
  </si>
  <si>
    <t>05.106.000511.SER</t>
  </si>
  <si>
    <t>Forma para lajes com tábuas e sarrafos - desmontagem</t>
  </si>
  <si>
    <t>05.106.000600.SER</t>
  </si>
  <si>
    <t>Forma para lajes com chapa compensada plastificada # 12 mm</t>
  </si>
  <si>
    <t>05.106.000601.SER</t>
  </si>
  <si>
    <t>Forma para lajes com chapa compensada plastificada # 12 mm, 3 reaproveitamentos</t>
  </si>
  <si>
    <t>05.106.000603.SER</t>
  </si>
  <si>
    <t>Forma para lajes com chapa compensada plastificada # 12 mm, 5 reaproveitamentos</t>
  </si>
  <si>
    <t>05.106.000605.SER</t>
  </si>
  <si>
    <t>Forma para lajes com chapa compensada plastificada # 12 mm, 8 reaproveitamentos</t>
  </si>
  <si>
    <t>05.106.000607.SER</t>
  </si>
  <si>
    <t>Forma para lajes com chapa compensada plastificada # 12 mm - fabricação</t>
  </si>
  <si>
    <t>05.106.000609.SER</t>
  </si>
  <si>
    <t>Forma para lajes com chapa compensada plastificada # 12 mm - montagem</t>
  </si>
  <si>
    <t>05.106.000611.SER</t>
  </si>
  <si>
    <t>Forma para lajes com chapa compensada plastificada # 12 mm - desmontagem</t>
  </si>
  <si>
    <t>05.106.000658.SER</t>
  </si>
  <si>
    <t>Forma para lajes com chapa compensada plastificada # 12 mm, pré fabricada - montagem</t>
  </si>
  <si>
    <t>05.106.000660.SER</t>
  </si>
  <si>
    <t>Forma para lajes com chapa compensada plastificada # 12 mm, pré fabricada - desmontagem</t>
  </si>
  <si>
    <t>05.106.000800.SER</t>
  </si>
  <si>
    <t>Forma para escadas com chapa compensada plastificada # 12 mm</t>
  </si>
  <si>
    <t>05.106.000802.SER</t>
  </si>
  <si>
    <t>Forma para escadas com chapa compensada plastificada # 12 mm, 3 reaproveitamentos</t>
  </si>
  <si>
    <t>05.106.000804.SER</t>
  </si>
  <si>
    <t>Forma para escadas com chapa compensada plastificada # 12 mm, 5 reaproveitamentos</t>
  </si>
  <si>
    <t>05.106.000806.SER</t>
  </si>
  <si>
    <t>Forma para escadas com chapa compensada plastificada # 12 mm - fabricação</t>
  </si>
  <si>
    <t>05.106.000808.SER</t>
  </si>
  <si>
    <t>Forma para escadas com chapa compensada plastificada # 12 mm - montagem</t>
  </si>
  <si>
    <t>05.106.000810.SER</t>
  </si>
  <si>
    <t>Forma para escadas com chapa compensada plastificada # 12 mm - desmontagem</t>
  </si>
  <si>
    <t>05.106.000838.SER</t>
  </si>
  <si>
    <t>Forma para escadas com chapa compensada plastificada # 12 mm, pré fabricada - montagem</t>
  </si>
  <si>
    <t>05.106.000840.SER</t>
  </si>
  <si>
    <t>Forma para escadas com chapa compensada plastificada # 12 mm, pré fabricada - desmontagem</t>
  </si>
  <si>
    <t>05.106.001000.SER</t>
  </si>
  <si>
    <t>Forma tipo caixão perdido com poliestireno expandido</t>
  </si>
  <si>
    <t>05.106.001500.SER</t>
  </si>
  <si>
    <t>Forma para lajes com chapa compensada plastificada # 12 mm, pré fabricada</t>
  </si>
  <si>
    <t>05.106.001510.SER</t>
  </si>
  <si>
    <t>Forma para lajes com chapa compensada plastificada # 12 mm, pré fabricada, 3 reaproveitamentos</t>
  </si>
  <si>
    <t>05.106.001520.SER</t>
  </si>
  <si>
    <t>Forma para lajes com chapa compensada plastificada # 12 mm, pré fabricada, 5 reaproveitamentos</t>
  </si>
  <si>
    <t>05.106.001530.SER</t>
  </si>
  <si>
    <t>Forma para lajes com chapa compensada plastificada # 12 mm, pré fabricada, 8 reaproveitamentos</t>
  </si>
  <si>
    <t>05.106.001540.SER</t>
  </si>
  <si>
    <t>Forma para escadas com chapa compensada plastificada # 12 mm, pré fabricada</t>
  </si>
  <si>
    <t>05.106.001550.SER</t>
  </si>
  <si>
    <t>Forma para escadas com chapa compensada plastificada # 12 mm, pré fabricada, 3 reaproveitamentos</t>
  </si>
  <si>
    <t>05.106.001560.SER</t>
  </si>
  <si>
    <t>Forma para escadas com chapa compensada plastificada # 12 mm, pré fabricada, 5 reaproveitamentos</t>
  </si>
  <si>
    <t>05.106.001570.SER</t>
  </si>
  <si>
    <t>Forma para escadas com chapa compensada plastificada # 12 mm, pré fabricada, 8 reaproveitamentos</t>
  </si>
  <si>
    <t>05.106.001580.SER</t>
  </si>
  <si>
    <t>Forma para pilares com chapa compensada plastificada # 12 mm, pré fabricada</t>
  </si>
  <si>
    <t>05.106.001590.SER</t>
  </si>
  <si>
    <t>Forma para pilares com chapa compensada plastificada # 12 mm, pré fabricada, 3 reaproveitamentos</t>
  </si>
  <si>
    <t>05.106.001600.SER</t>
  </si>
  <si>
    <t>Forma para pilares com chapa compensada plastificada # 12 mm, pré fabricada, 5 reaproveitamentos</t>
  </si>
  <si>
    <t>05.106.001610.SER</t>
  </si>
  <si>
    <t>Forma para vigas, com chapa compensada plastificada # 12 mm, pré fabricada</t>
  </si>
  <si>
    <t>05.106.001620.SER</t>
  </si>
  <si>
    <t>Forma para vigas, com chapa compensada plastificada # 12 mm, pré fabricada, 3 reaproveitamentos</t>
  </si>
  <si>
    <t>05.106.001630.SER</t>
  </si>
  <si>
    <t>Forma para vigas, com chapa compensada plastificada # 12 mm, pré fabricada, 5 reaproveitamentos</t>
  </si>
  <si>
    <t>Lajes e painéis</t>
  </si>
  <si>
    <t>05.507.000005.SER</t>
  </si>
  <si>
    <t>ATEX - Laje nervurada moldada no local com forma de polipropileno ATEX® 900, # 27,5 cm, 22,5 x 82,5 x 90 cm, capeamento 5 cm</t>
  </si>
  <si>
    <t>05.507.000007.SER</t>
  </si>
  <si>
    <t>ATEX - Laje nervurada moldada no local com forma de polipropileno ATEX® 900, # 37,5 cm, 32,5 x 82,5 x 90 cm, capeamento 5 cm</t>
  </si>
  <si>
    <t>05.507.000009.SER</t>
  </si>
  <si>
    <t>ATEX - Laje nervurada moldada no local com forma de polipropileno ATEX® 900, # 47,5 cm, 42,5 x 82,5 x 90 cm, capeamento 5 cm</t>
  </si>
  <si>
    <t>05.507.000011.SER</t>
  </si>
  <si>
    <t>ATEX - Laje nervurada moldada no local com forma de polipropileno ATEX® 800U, unidirecional, # 25 cm, 20 x 72,5 x 80 cm, capeamento 5 cm</t>
  </si>
  <si>
    <t>05.507.000013.SER</t>
  </si>
  <si>
    <t>ATEX - Laje nervurada moldada no local com forma de polipropileno ATEX® 800U, unidirecional, # 30 cm, 25 x 72,5 x 80 cm, capeamento 5 cm</t>
  </si>
  <si>
    <t>05.507.000015.SER</t>
  </si>
  <si>
    <t>ATEX - Laje nervurada moldada no local com forma de polipropileno ATEX® 800U, unidirecional, # 35 cm, 30 x 72,5 x 80 cm, capeamento 5 cm</t>
  </si>
  <si>
    <t>05.507.000017.SER</t>
  </si>
  <si>
    <t>ATEX - Laje nervurada moldada no local com forma de polipropileno ATEX® 800U, unidirecional, # 40 cm, 35 x 72,5 x 80 cm, capeamento 5 cm</t>
  </si>
  <si>
    <t>05.507.000019.SER</t>
  </si>
  <si>
    <t>ATEX - Laje nervurada moldada no local com forma de polipropileno ATEX® 800U, unidirecional, # 45 cm, 40 x 72,5 x 80 cm, capeamento 5 cm</t>
  </si>
  <si>
    <t>05.507.000021.SER</t>
  </si>
  <si>
    <t>ATEX - Laje nervurada moldada no local com forma de polipropileno ATEX® 800, # 25 cm, 20 x 72,5 x 80 cm, capeamento 5 cm</t>
  </si>
  <si>
    <t>05.507.000023.SER</t>
  </si>
  <si>
    <t>ATEX - Laje nervurada moldada no local com forma de polipropileno ATEX® 800, # 30 cm, 25 x 72,5 x 80 cm, capeamento 5 cm</t>
  </si>
  <si>
    <t>05.507.000025.SER</t>
  </si>
  <si>
    <t>ATEX - Laje nervurada moldada no local com forma de polipropileno ATEX® 800, # 35 cm, 30 x 72,5 x 80 cm, capeamento 5 cm</t>
  </si>
  <si>
    <t>05.507.000027.SER</t>
  </si>
  <si>
    <t>ATEX - Laje nervurada moldada no local com forma de polipropileno ATEX® 800, # 40 cm, 35 x 72,5 x 80 cm, capeamento 5 cm</t>
  </si>
  <si>
    <t>05.507.000029.SER</t>
  </si>
  <si>
    <t>ATEX - Laje nervurada moldada no local com forma de polipropileno ATEX® 800, # 45 cm, 40 x 72,5 x 80 cm, capeamento 5 cm</t>
  </si>
  <si>
    <t>05.507.000031.SER</t>
  </si>
  <si>
    <t>ATEX - Laje nervurada moldada no local com forma de polipropileno ATEX® 740, # 23 cm, 18 x 66,5 x 74 cm, capeamento 5 cm</t>
  </si>
  <si>
    <t>05.507.000033.SER</t>
  </si>
  <si>
    <t>ATEX - Laje nervurada moldada no local com forma de polipropileno ATEX® 740, # 26 cm, 21 x 66,5 x 74 cm, capeamento 5,0cm</t>
  </si>
  <si>
    <t>05.507.000035.SER</t>
  </si>
  <si>
    <t>ATEX - Laje nervurada moldada no local com forma de polipropileno ATEX® 740, # 31 cm, 26 x 66,5 x 74 cm, capeamento 5 cm</t>
  </si>
  <si>
    <t>05.507.000037.SER</t>
  </si>
  <si>
    <t>ATEX - Laje nervurada moldada no local com forma de polipropileno ATEX® 740, # 35 cm, 30 x 66,5 x 74 cm, capeamento 5 cm</t>
  </si>
  <si>
    <t>05.507.000039.SER</t>
  </si>
  <si>
    <t>ATEX - Laje nervurada moldada no local com forma de polipropileno ATEX® 740, # 40 cm, 35 x 66,5 x 74 cm, capeamento 5 cm</t>
  </si>
  <si>
    <t>05.507.000041.SER</t>
  </si>
  <si>
    <t>ATEX - Laje nervurada moldada no local com forma de polipropileno ATEX® 740, # 45 cm, 40 x 66,5 x 74 cm, capeamento 5 cm</t>
  </si>
  <si>
    <t>05.507.000043.SER</t>
  </si>
  <si>
    <t>ATEX - Laje nervurada moldada no local com forma de polipropileno ATEX® 700, # 23 cm, 18 x 62,5 x 70 cm, capeamento 5 cm</t>
  </si>
  <si>
    <t>05.507.000045.SER</t>
  </si>
  <si>
    <t>ATEX - Laje nervurada moldada no local com forma de polipropileno ATEX® 700, # 26 cm, 21 x 62,5 x 70 cm, capeamento 5,0cm</t>
  </si>
  <si>
    <t>05.507.000047.SER</t>
  </si>
  <si>
    <t>ATEX - Laje nervurada moldada no local com forma de polipropileno ATEX® 700, # 31 cm, 26 x 62,5 x 70 cm, capeamento 5 cm</t>
  </si>
  <si>
    <t>05.507.000049.SER</t>
  </si>
  <si>
    <t>ATEX - Laje nervurada moldada no local com forma de polipropileno ATEX® 700, # 35 cm, 30 x 62,5 x 70 cm, capeamento 5 cm</t>
  </si>
  <si>
    <t>05.507.000051.SER</t>
  </si>
  <si>
    <t>ATEX - Laje nervurada moldada no local com forma de polipropileno ATEX® 700, # 40 cm, 35 x 62,5 x 70 cm, capeamento 5 cm</t>
  </si>
  <si>
    <t>05.507.000053.SER</t>
  </si>
  <si>
    <t>ATEX - Laje nervurada moldada no local com forma de polipropileno ATEX® 700, # 45 cm, 40 x 62,5 x 70 cm, capeamento 5 cm</t>
  </si>
  <si>
    <t>05.507.000055.SER</t>
  </si>
  <si>
    <t>ATEX - Laje nervurada moldada no local com forma de polipropileno ATEX® 660, # 21 cm, 16 x 63 x 66 cm, capeamento 5 cm</t>
  </si>
  <si>
    <t>05.507.000057.SER</t>
  </si>
  <si>
    <t>ATEX - Laje nervurada moldada no local com forma de polipropileno ATEX® 660, # 23 cm, 18 x 63 x 66 cm, capeamento 5 cm</t>
  </si>
  <si>
    <t>05.507.000059.SER</t>
  </si>
  <si>
    <t>ATEX - Laje nervurada moldada no local com forma de polipropileno ATEX® 660, # 26 cm, 21 x 63 x 66 cm, capeamento 5 cm</t>
  </si>
  <si>
    <t>05.507.000061.SER</t>
  </si>
  <si>
    <t>ATEX - Laje nervurada moldada no local com forma de polipropileno ATEX® 660, # 31 cm, 26 x 63 x 66 cm, capeamento 5 cm</t>
  </si>
  <si>
    <t>05.507.000063.SER</t>
  </si>
  <si>
    <t>ATEX - Laje nervurada moldada no local com forma de polipropileno ATEX® 660, # 35 cm, 30 x 63 x 66 cm, capeamento 5 cm</t>
  </si>
  <si>
    <t>05.507.000065.SER</t>
  </si>
  <si>
    <t>ATEX - Laje nervurada moldada no local com forma de polipropileno ATEX® 650, # 23 cm, 18 x 62 x 65 cm, capeamento 5 cm</t>
  </si>
  <si>
    <t>05.507.000067.SER</t>
  </si>
  <si>
    <t>ATEX - Laje nervurada moldada no local com forma de polipropileno ATEX® 650, # 26 cm, 21 x 62 x 65 cm, capeamento 5 cm</t>
  </si>
  <si>
    <t>05.507.000069.SER</t>
  </si>
  <si>
    <t>ATEX - Laje nervurada moldada no local com forma de polipropileno ATEX® 650, # 31 cm, 26 x 62 x 65 cm, capeamento 5 cm</t>
  </si>
  <si>
    <t>05.507.000071.SER</t>
  </si>
  <si>
    <t>ATEX - Laje nervurada moldada no local com forma de polipropileno ATEX® 650, # 35 cm, 30 x 62 x 65 cm, capeamento 5 cm</t>
  </si>
  <si>
    <t>05.507.000073.SER</t>
  </si>
  <si>
    <t>ATEX - Laje nervurada moldada no local com forma de polipropileno ATEX® 650, # 40 cm, 35 x 62 x 65 cm, capeamento 5 cm</t>
  </si>
  <si>
    <t>05.507.000075.SER</t>
  </si>
  <si>
    <t>ATEX - Laje nervurada moldada no local com forma de polipropileno ATEX® 650, # 45 cm, 40 x 62 x 65 cm, capeamento 5 cm</t>
  </si>
  <si>
    <t>05.507.000077.SER</t>
  </si>
  <si>
    <t>ATEX - Laje nervurada moldada no local com forma de polipropileno ATEX® 610U, unidirecional, # 21 cm, 16 x 58 x 61 cm, capeamento 5 cm</t>
  </si>
  <si>
    <t>05.507.000079.SER</t>
  </si>
  <si>
    <t>ATEX - Laje nervurada moldada no local com forma de polipropileno ATEX® 610U, unidirecional, # 23 cm, 18 x 58 x 61 cm, capeamento 5 cm</t>
  </si>
  <si>
    <t>05.507.000081.SER</t>
  </si>
  <si>
    <t>ATEX - Laje nervurada moldada no local com forma de polipropileno ATEX® 610U, unidirecional, # 26 cm, 21 x 58 x 61 cm, capeamento 5 cm</t>
  </si>
  <si>
    <t>05.507.000083.SER</t>
  </si>
  <si>
    <t>ATEX - Laje nervurada moldada no local com forma de polipropileno ATEX® 610U, unidirecional, # 31 cm, 26 x 58 x 61 cm, capeamento 5 cm</t>
  </si>
  <si>
    <t>05.507.000085.SER</t>
  </si>
  <si>
    <t>ATEX - Laje nervurada moldada no local com forma de polipropileno ATEX® 610U, unidirecional, # 35 cm, 30 x 58 x 61 cm, capeamento 5 cm</t>
  </si>
  <si>
    <t>05.507.000087.SER</t>
  </si>
  <si>
    <t>ATEX - Laje nervurada moldada no local com forma de polipropileno ATEX® 610, # 21 cm, 16 x 58 x 61 cm, capeamento 5 cm</t>
  </si>
  <si>
    <t>05.507.000089.SER</t>
  </si>
  <si>
    <t>ATEX - Laje nervurada moldada no local com forma de polipropileno ATEX® 610, # 23 cm, 18 x 58 x 61 cm, capeamento 5 cm</t>
  </si>
  <si>
    <t>05.507.000091.SER</t>
  </si>
  <si>
    <t>ATEX - Laje nervurada moldada no local com forma de polipropileno ATEX® 610, # 26 cm, 21 x 58 x 61 cm, capeamento 5 cm</t>
  </si>
  <si>
    <t>05.507.000093.SER</t>
  </si>
  <si>
    <t>ATEX - Laje nervurada moldada no local com forma de polipropileno ATEX® 610, # 31 cm, 26 x 58 x 61 cm, capeamento 5 cm</t>
  </si>
  <si>
    <t>05.507.000095.SER</t>
  </si>
  <si>
    <t>ATEX - Laje nervurada moldada no local com forma de polipropileno ATEX® 610, # 35 cm, 30 x 58 x 61 cm, capeamento 5 cm</t>
  </si>
  <si>
    <t>05.507.000097.SER</t>
  </si>
  <si>
    <t>ATEX - Laje nervurada moldada no local com forma de polipropileno ATEX® 600U, unidirecional, # 27,5 cm, 22,5 x112,5 x 52,5 cm, capeamento 5 cm</t>
  </si>
  <si>
    <t>05.507.000099.SER</t>
  </si>
  <si>
    <t>ATEX - Laje nervurada moldada no local com forma de polipropileno ATEX® 600U, unidirecional, # 37,5 cm, 32,5 x112,5 x 52,5 cm, capeamento 5 cm</t>
  </si>
  <si>
    <t>05.507.000101.SER</t>
  </si>
  <si>
    <t>ATEX - Laje nervurada moldada no local com forma de polipropileno ATEX® 600U, unidirecional, # 47,5 cm, 42,5 x112,5 x 52,5 cm, capeamento 5 cm</t>
  </si>
  <si>
    <t>05.507.000103.SER</t>
  </si>
  <si>
    <t>ATEX - Laje nervurada moldada no local com forma de polipropileno ATEX® 600, # 20 cm, 15 x 57 x 60 cm, capeamento 5 cm</t>
  </si>
  <si>
    <t>05.507.000105.SER</t>
  </si>
  <si>
    <t>ATEX - Laje nervurada moldada no local com forma de polipropileno ATEX® 600, # 23 cm, 18 x 57 x 60 cm, capeamento 5 cm</t>
  </si>
  <si>
    <t>05.107.0</t>
  </si>
  <si>
    <t>05.107.000005.SER</t>
  </si>
  <si>
    <t>Laje pré-fabricada comum para forro, intereixo 38 cm, espessura da laje 10 cm, capeamento 2 cm, elemento de enchimento 8 cm</t>
  </si>
  <si>
    <t>05.107.000010.SER</t>
  </si>
  <si>
    <t>Laje pré-fabricada comum para forro, intereixo 38 cm, espessura da laje 12 cm, capeamento 4 cm, elemento de enchimento 8 cm</t>
  </si>
  <si>
    <t>05.107.000015.SER</t>
  </si>
  <si>
    <t>Laje pré-fabricada comum para forro, intereixo 38 cm, espessura da laje 16 cm, capeamento 4 cm, elemento de enchimento 12 cm</t>
  </si>
  <si>
    <t>05.107.000020.SER</t>
  </si>
  <si>
    <t>Laje pré-fabricada treliçada para piso ou cobertura, intereixo 50 cm, espessura da laje 20 cm, capeamento, 4 cm, elemento de enchimento 16 cm</t>
  </si>
  <si>
    <t>05.107.000025.SER</t>
  </si>
  <si>
    <t>Laje pré-fabricada treliçada para piso ou cobertura, intereixo 50 cm, espessura da laje 25 cm, capeamento 5 cm, elemento de enchimento 20 cm</t>
  </si>
  <si>
    <t>05.107.000030.SER</t>
  </si>
  <si>
    <t>Laje pré-fabricada treliçada para piso ou cobertura, intereixo 50 cm, espessura da laje 30 cm, capeamento 5 cm, elemento de enchimento 25 cm</t>
  </si>
  <si>
    <t>05.107.000035.SER</t>
  </si>
  <si>
    <t>Laje pré-fabricada treliçada para piso ou cobertura, intereixo 50 cm, espessura da laje 35 cm, capeamento 5 cm, elemento de enchimento 30 cm</t>
  </si>
  <si>
    <t>05.107.000040.SER</t>
  </si>
  <si>
    <t>Laje pré-fabricada steel deck para piso com capa de concreto C25 S50, espessura da laje 13 cm, chapa # 0,80 mm</t>
  </si>
  <si>
    <t>05.107.000045.SER</t>
  </si>
  <si>
    <t>Laje pré-fabricada steel deck para piso com capa de concreto C25 S50, espessura da laje 20 cm, chapa # 0,80 mm</t>
  </si>
  <si>
    <t>05.107.000050.SER</t>
  </si>
  <si>
    <t>Laje pré-fabricada steel deck para piso com capa de concreto C25 S50, espessura da laje 20 cm, chapa # 0,95 mm</t>
  </si>
  <si>
    <t>05.107.000055.SER</t>
  </si>
  <si>
    <t>Laje pré-fabricada steel deck para piso com capa de concreto C25 S50, espessura da laje 20 cm, chapa # 1,25 mm</t>
  </si>
  <si>
    <t>05.107.000060.SER</t>
  </si>
  <si>
    <t>Laje pré-fabricada steel deck para piso com capa de concreto C25 S50, espessura da laje 13 cm, chapa # 0,95 mm</t>
  </si>
  <si>
    <t>05.107.000065.SER</t>
  </si>
  <si>
    <t>Laje pré-fabricada steel deck para piso com capa de concreto C25 S50, espessura da laje 13 cm, chapa # 1,25 mm</t>
  </si>
  <si>
    <t>05.107.000070.SER</t>
  </si>
  <si>
    <t>Laje pré-fabricada steel deck para piso com capa de concreto C25 S50, espessura da laje 15 cm, chapa # 0,80 mm</t>
  </si>
  <si>
    <t>05.107.000075.SER</t>
  </si>
  <si>
    <t>Laje pré-fabricada steel deck para piso com capa de concreto C25 S50, espessura da laje 15 cm, chapa # 0,95 mm</t>
  </si>
  <si>
    <t>05.107.000080.SER</t>
  </si>
  <si>
    <t>Laje pré-fabricada steel deck para piso com capa de concreto C25 S50, espessura da laje 15 cm, chapa # 1,25 mm</t>
  </si>
  <si>
    <t>05.107.000085.SER</t>
  </si>
  <si>
    <t>Laje pré-fabricada steel deck para piso com capa de concreto C25 S50, espessura da laje 18 cm, chapa # 0,80 mm</t>
  </si>
  <si>
    <t>05.107.000090.SER</t>
  </si>
  <si>
    <t>Laje pré-fabricada steel deck para piso com capa de concreto C25 S50, espessura da laje 18 cm, chapa # 0,95 mm</t>
  </si>
  <si>
    <t>05.107.000095.SER</t>
  </si>
  <si>
    <t>Laje pré-fabricada steel deck para piso com capa de concreto C25 S50, espessura da laje 18 cm, chapa # 1,25 mm</t>
  </si>
  <si>
    <t>05.107.000100.SER</t>
  </si>
  <si>
    <t>Laje nervurada moldada com forma de polipropileno 15 x 57 x 60 cm concreto C25 S50, espessura 20 cm, capeamento 5 cm</t>
  </si>
  <si>
    <t>05.107.000105.SER</t>
  </si>
  <si>
    <t>Laje nervurada moldada com forma de polipropileno 40 x 72,5 x 80 cm concreto C25 S50, espessura 47,5 cm, capeamento 7,5 cm</t>
  </si>
  <si>
    <t>05.107.000110.SER</t>
  </si>
  <si>
    <t>Laje nervurada moldada com forma de polipropileno 22,5 x 82,5 x 90 cm concreto C25 S50, espessura 32,5 cm, capeamento 10 cm</t>
  </si>
  <si>
    <t>05.107.000115.SER</t>
  </si>
  <si>
    <t>Laje nervurada moldada com forma de polipropileno 32,5 x 82,5 x 90 cm concreto C25 S50, espessura 42,5 cm, capeamento 10 cm</t>
  </si>
  <si>
    <t>05.107.000120.SER</t>
  </si>
  <si>
    <t>Laje nervurada moldada com forma de polipropileno 42,5 x 82,5 x 90 cm concreto C25 S50, espessura 52,5 cm, capeamento 10 cm</t>
  </si>
  <si>
    <t>05.107.000125.SER</t>
  </si>
  <si>
    <t>Laje nervurada moldada com forma de polipropileno 18 x 57 x 60 cm concreto C25 S50, espessura 23 cm, capeamento 5 cm</t>
  </si>
  <si>
    <t>05.107.000130.SER</t>
  </si>
  <si>
    <t>Laje nervurada moldada com forma de polipropileno com capa de concreto C25 S50, espessura 30 cm, 22,5 x 112,5 x 52,5 cm, capeamento 7,5 cm</t>
  </si>
  <si>
    <t>05.107.000135.SER</t>
  </si>
  <si>
    <t>Laje nervurada moldada com forma de polipropileno 32,5 x 112,5 x 52,5 cm concreto C25 S50, espessura 40 cm, capeamento 7,5 cm</t>
  </si>
  <si>
    <t>05.107.000140.SER</t>
  </si>
  <si>
    <t>Laje nervurada moldada com forma de polipropileno 42,5 x 112,5 x 52,5 cm concreto C25 S50, espessura 50 cm, capeamento 7,5 cm</t>
  </si>
  <si>
    <t>05.107.000145.SER</t>
  </si>
  <si>
    <t>Laje nervurada moldada com forma de polipropileno 20 x 72,5 x 80 cm concreto C25 S50, espessura 27,5 cm, capeamento 7,5 cm</t>
  </si>
  <si>
    <t>05.107.000150.SER</t>
  </si>
  <si>
    <t>Laje nervurada moldada com forma de polipropileno 25 x 72,5 x 80 cm concreto C25 S50, espessura 32,5 cm, capeamento 7,5 cm</t>
  </si>
  <si>
    <t>05.107.000155.SER</t>
  </si>
  <si>
    <t>Laje nervurada moldada com forma de polipropileno 30 x 72,5 x 80 cm concreto C25 S50, espessura 37,5 cm, capeamento 7,5 cm</t>
  </si>
  <si>
    <t>05.107.000160.SER</t>
  </si>
  <si>
    <t>Laje nervurada moldada com forma de polipropileno 35 x 72,5 x 80 cm concreto C25 S50, espessura 42,5 cm, capeamento 7,5 cm</t>
  </si>
  <si>
    <t>05.107.000165.SER</t>
  </si>
  <si>
    <t>Painel protendido alveolar para piso ou cobertura, espessura do painel 10 cm, comprimento médio 4,2 m</t>
  </si>
  <si>
    <t>05.107.000170.SER</t>
  </si>
  <si>
    <t>Painel protendido alveolar para piso ou cobertura, espessura do painel 15 cm, comprimento médio 6,3 m</t>
  </si>
  <si>
    <t>05.107.000175.SER</t>
  </si>
  <si>
    <t>Painel protendido alveolar para piso ou cobertura, espessura do painel 20 cm, comprimento médio 7,85 m</t>
  </si>
  <si>
    <t>05.107.000180.SER</t>
  </si>
  <si>
    <t>Painel protendido alveolar para piso ou cobertura, espessura do painel 25 cm, comprimento médio 10 m</t>
  </si>
  <si>
    <t>05.107.000185.SER</t>
  </si>
  <si>
    <t>Painel cobertura de concreto celular autoclavado armado 7,5 x 40 x 280 cm</t>
  </si>
  <si>
    <t>05.107.000190.SER</t>
  </si>
  <si>
    <t>Painel de laje de concreto celular autoclavado armado 10 x 40 x 280 cm</t>
  </si>
  <si>
    <t>05.107.000195.SER</t>
  </si>
  <si>
    <t>Painel divisória de concreto celular autoclavado armado 7,5 x 40 x 280 cm</t>
  </si>
  <si>
    <t>05.107.000200.SER</t>
  </si>
  <si>
    <t>Painel parede de concreto celular autoclavado armado 10 x 40 x 280 cm</t>
  </si>
  <si>
    <t>05.107.000205.SER</t>
  </si>
  <si>
    <t>Pré-laje pré-fabricada treliçada para piso ou cobertura, largura 25 cm, espessura 8 cm, capeamento 3 cm</t>
  </si>
  <si>
    <t>05.107.000210.SER</t>
  </si>
  <si>
    <t>Pré-laje pré-fabricada treliçada para piso ou cobertura, largura 25 cm, espessura 12 cm, capeamento 4 cm</t>
  </si>
  <si>
    <t>05.107.000215.SER</t>
  </si>
  <si>
    <t>Pré-laje pré-fabricada treliçada para piso ou cobertura, largura 25 cm, espessura 20 cm, capeamento 4 cm</t>
  </si>
  <si>
    <t>05.107.000220.SER</t>
  </si>
  <si>
    <t>Pré-laje pré-fabricada treliçada para piso ou cobertura, largura 25 cm, espessura 30 cm, capeamento 6 cm</t>
  </si>
  <si>
    <t>3R 04 12 14 00 00 00 57 55</t>
  </si>
  <si>
    <t>Composições METRO MODULAR</t>
  </si>
  <si>
    <t>05.510.000001.SER</t>
  </si>
  <si>
    <t>METRO MODULAR - Parede de concreto armado moldada no local com sistema de formas plásticas Metro Modular, espessura 10 cm</t>
  </si>
  <si>
    <t>05.510.000002.SER</t>
  </si>
  <si>
    <t>METRO MODULAR - Parede de concreto armado moldada no local com sistema de formas plásticas Metro Modular, espessura 12 cm</t>
  </si>
  <si>
    <t>Reparo e reforço estrutural</t>
  </si>
  <si>
    <t>05.108.000100.SER</t>
  </si>
  <si>
    <t>Aplicação de solvente em substrato impregnado</t>
  </si>
  <si>
    <t>05.108.000200.SER</t>
  </si>
  <si>
    <t>Preparação do substrato para reparo em estrutura de concreto por apicoamento manual da superfície</t>
  </si>
  <si>
    <t>05.108.000210.SER</t>
  </si>
  <si>
    <t>Preparação do substrato para reparo em estrutura de concreto por saturação com água</t>
  </si>
  <si>
    <t>05.108.000250.SER</t>
  </si>
  <si>
    <t>Queima controlada para preparo do substrato para reparo estrutural</t>
  </si>
  <si>
    <t>05.108.000260.SER</t>
  </si>
  <si>
    <t>Remoção de concreto com martelo rompedor até 5 cm de profundidade</t>
  </si>
  <si>
    <t>05.108.000270.SER</t>
  </si>
  <si>
    <t>Escarificação manual, corte de concreto até 3 cm de profundidade</t>
  </si>
  <si>
    <t>05.108.000280.SER</t>
  </si>
  <si>
    <t>Frezamento mecânico com máquinas de desbaste frezadora mecânica para preparo do substrato</t>
  </si>
  <si>
    <t>05.108.000300.SER</t>
  </si>
  <si>
    <t>Escovamento manual do substrato</t>
  </si>
  <si>
    <t>05.108.000350.SER</t>
  </si>
  <si>
    <t>Limpeza do substrato com aplicação de jato de água quente</t>
  </si>
  <si>
    <t>05.108.000380.SER</t>
  </si>
  <si>
    <t>Jato de areia seca para limpeza do substrato</t>
  </si>
  <si>
    <t>05.108.000400.SER</t>
  </si>
  <si>
    <t>Limpeza do substrato com lavagem à base de soluções ácidas em pisos ou paredes</t>
  </si>
  <si>
    <t>05.108.000410.SER</t>
  </si>
  <si>
    <t>Limpeza do substrato com utilização de solventes voláteis</t>
  </si>
  <si>
    <t>05.108.000420.SER</t>
  </si>
  <si>
    <t>Limpeza do substrato com jato de ar comprimido</t>
  </si>
  <si>
    <t>05.108.000430.SER</t>
  </si>
  <si>
    <t>Lixamento elétrico da armadura com escova circular</t>
  </si>
  <si>
    <t>05.108.000440.SER</t>
  </si>
  <si>
    <t>Limpeza do substrato para remoção de óleos e graxas impregnados superficialmente</t>
  </si>
  <si>
    <t>05.108.000450.SER</t>
  </si>
  <si>
    <t>Definição e demarcação da área de reparo de estruturas, utilizando disco de corte</t>
  </si>
  <si>
    <t>05.108.000600.SER</t>
  </si>
  <si>
    <t>Reparo superficial em estrutura com argamassa cimentícia fluída # 3 a 5 cm</t>
  </si>
  <si>
    <t>05.108.000620.SER</t>
  </si>
  <si>
    <t>Reparo de juntas de movimentação em piso com argamassa base epóxi</t>
  </si>
  <si>
    <t>05.108.000640.SER</t>
  </si>
  <si>
    <t>Reparo profundo em estrutura com argamassa cimentícia fluída</t>
  </si>
  <si>
    <t>05.108.000660.SER</t>
  </si>
  <si>
    <t>Reparo profundo em estrutura com argamassa seca tipo "dry pack" isenta de retração</t>
  </si>
  <si>
    <t>05.108.000680.SER</t>
  </si>
  <si>
    <t>Limpeza do substrato com aplicação de jato de água fria</t>
  </si>
  <si>
    <t>05.108.000700.SER</t>
  </si>
  <si>
    <t>Reparo estrutural em fissuras por injeção de resina base epóxi em fissuras com e=0,3 a 1 mm</t>
  </si>
  <si>
    <t>05.108.000720.SER</t>
  </si>
  <si>
    <t>Escarificação mecânica com disco de desbaste, corte de concreto até 0,5 cm de profundidade</t>
  </si>
  <si>
    <t>05.108.000740.SER</t>
  </si>
  <si>
    <t>Escarificação mecânica com rebarbador elétrico, corte de concreto até 3,0 cm de profundidade</t>
  </si>
  <si>
    <t>05.108.000760.SER</t>
  </si>
  <si>
    <t>Escarificação mecânica com rebarbador elétrico, corte de concreto até 5 cm de profundidade</t>
  </si>
  <si>
    <t>Serviços relacionados</t>
  </si>
  <si>
    <t>05.109.000005.SER</t>
  </si>
  <si>
    <t>Corte em concreto de pisos e lajes, com discos diamantados, utilizando cortadora de piso espessura do corte 13 cm</t>
  </si>
  <si>
    <t>05.109.000010.SER</t>
  </si>
  <si>
    <t>Corte em concreto de pisos e lajes, com discos diamantados, utilizando cortadora de piso espessura do corte 20 cm</t>
  </si>
  <si>
    <t>05.109.000015.SER</t>
  </si>
  <si>
    <t>Corte em concreto de pisos e lajes, com discos diamantados, utilizando cortadora de piso espessura do corte 50 cm</t>
  </si>
  <si>
    <t>05.109.000020.SER</t>
  </si>
  <si>
    <t>Corte em concreto para paredes e muros, com disco diamantado espessura do corte até 68 cm</t>
  </si>
  <si>
    <t>05.109.000025.SER</t>
  </si>
  <si>
    <t>Corte em concreto para estruturas, com fio diamantado</t>
  </si>
  <si>
    <t>05.109.000030.SER</t>
  </si>
  <si>
    <t>Corte em concreto para passagem de tubulação Ø 15 a 25 mm, com ferramentas manuais</t>
  </si>
  <si>
    <t>05.109.000035.SER</t>
  </si>
  <si>
    <t>Corte em concreto para passagem de tubulação Ø 32 a 50 mm, com ferramentas manuais</t>
  </si>
  <si>
    <t>05.109.000040.SER</t>
  </si>
  <si>
    <t>Corte em concreto para passagem de tubulação Ø 65 a 100 mm, com ferramentas manuais</t>
  </si>
  <si>
    <t>05.109.000045.SER</t>
  </si>
  <si>
    <t>Enchimento de juntas de movimentação com elastômero à base de borracha de poliuretano com seção transversal 2x2 cm</t>
  </si>
  <si>
    <t>05.109.000050.SER</t>
  </si>
  <si>
    <t>Enchimento de rasgo em concreto com argamassa mista traço 1:4, para tubulação com Ø 15 mm - 1/2" a 25 mm</t>
  </si>
  <si>
    <t>05.109.000055.SER</t>
  </si>
  <si>
    <t>Enchimento de rasgo em concreto com argamassa mista traço 1:4, para tubulação com Ø 32 mm a 50 mm</t>
  </si>
  <si>
    <t>05.109.000060.SER</t>
  </si>
  <si>
    <t>Enchimento de rasgo em concreto com argamassa mista traço 1:4, para tubulação com Ø 65 mm a 100 mm</t>
  </si>
  <si>
    <t>05.109.000065.SER</t>
  </si>
  <si>
    <t>Furo em concreto com broca de widia, utilizando martele elétrico Ø 3/8" profundidade 15 cm</t>
  </si>
  <si>
    <t>05.109.000070.SER</t>
  </si>
  <si>
    <t>Furo em concreto com broca de widia, utilizando martele elétrico Ø 3/8" profundidade 5 cm</t>
  </si>
  <si>
    <t>05.109.000075.SER</t>
  </si>
  <si>
    <t>Furo em concreto com broca de widia, utilizando martele elétrico Ø 1/2" profundidade 5 cm</t>
  </si>
  <si>
    <t>05.109.000080.SER</t>
  </si>
  <si>
    <t>Furo em concreto com broca de widia, utilizando martele elétrico Ø 5/8" profundidade 5 cm</t>
  </si>
  <si>
    <t>05.109.000085.SER</t>
  </si>
  <si>
    <t>Furo em concreto com broca de widia, utilizando martele elétrico Ø 3/4" profundidade 5 cm</t>
  </si>
  <si>
    <t>05.109.000090.SER</t>
  </si>
  <si>
    <t>Furo em concreto com broca de widia, utilizando martele elétrico Ø 1/2" profundidade 15 cm</t>
  </si>
  <si>
    <t>05.109.000095.SER</t>
  </si>
  <si>
    <t>Furo em concreto com broca de widia, utilizando martele elétrico Ø 1" profundidade 5 cm</t>
  </si>
  <si>
    <t>05.109.000100.SER</t>
  </si>
  <si>
    <t>Furo em concreto com broca de widia, utilizando martele elétrico Ø 1 1/4" profundidade 5 cm</t>
  </si>
  <si>
    <t>05.109.000105.SER</t>
  </si>
  <si>
    <t>Furo em concreto com broca de widia, utilizando martele elétrico Ø 1 1/2" profundidade 5 cm</t>
  </si>
  <si>
    <t>05.109.000110.SER</t>
  </si>
  <si>
    <t>Furo em concreto com broca de widia, utilizando martele elétrico, Ø 3/8" profundidade 10 cm</t>
  </si>
  <si>
    <t>05.109.000115.SER</t>
  </si>
  <si>
    <t>Furo em concreto com broca de widia, utilizando martele elétrico, Ø 1/2" profundidade 10 cm</t>
  </si>
  <si>
    <t>05.109.000120.SER</t>
  </si>
  <si>
    <t>Furo em concreto com broca de widia, utilizando martele elétrico, Ø 5/8" profundidade 10 cm</t>
  </si>
  <si>
    <t>05.109.000125.SER</t>
  </si>
  <si>
    <t>Furo em concreto com broca de widia, utilizando martele elétrico, Ø 3/4" profundidade 10 cm</t>
  </si>
  <si>
    <t>05.109.000130.SER</t>
  </si>
  <si>
    <t>Furo em concreto com broca de widia, utilizando martele elétrico Ø 1" profundidade 10 cm</t>
  </si>
  <si>
    <t>05.109.000135.SER</t>
  </si>
  <si>
    <t>Furo em concreto com broca de widia, utilizando martele elétrico Ø 1 1/4" profundidade 10 cm</t>
  </si>
  <si>
    <t>05.109.000140.SER</t>
  </si>
  <si>
    <t>Furo em concreto com broca de widia, utilizando martele elétrico, Ø 1 1/2" profundidade 10 cm</t>
  </si>
  <si>
    <t>05.109.000145.SER</t>
  </si>
  <si>
    <t>Furo em concreto com broca de widia, utilizando martele elétrico Ø 5/8" profundidade 15 cm</t>
  </si>
  <si>
    <t>05.109.000150.SER</t>
  </si>
  <si>
    <t>Furo em concreto com broca de widia, utilizando martele elétrico Ø 3/4" profundidade 15 cm</t>
  </si>
  <si>
    <t>05.109.000155.SER</t>
  </si>
  <si>
    <t>Furo em concreto com broca de widia, utilizando martele elétrico Ø 1" profundidade 15 cm</t>
  </si>
  <si>
    <t>05.109.000160.SER</t>
  </si>
  <si>
    <t>Furo em concreto com broca de widia, utilizando martele elétrico Ø 1 1/4" profundidade 15 cm</t>
  </si>
  <si>
    <t>05.109.000165.SER</t>
  </si>
  <si>
    <t>Furo em concreto com broca de widia, utilizando martele elétrico Ø 1 1/2" profundidade 15 cm</t>
  </si>
  <si>
    <t>05.109.000170.SER</t>
  </si>
  <si>
    <t>Furo em concreto com coroas diamantadas, utilizando perfuratriz elétrica Ø 2" a 2 1/4" profundidade 40 cm</t>
  </si>
  <si>
    <t>05.109.000175.SER</t>
  </si>
  <si>
    <t>Furo em concreto com coroas diamantadas, utilizando perfuratriz elétrica Ø 3" a 3 1/4" profundidade 40 cm</t>
  </si>
  <si>
    <t>05.109.000180.SER</t>
  </si>
  <si>
    <t>Furo em concreto com coroas diamantadas, utilizando perfuratriz elétrica Ø 4" a 4 1/4" profundidade 40 cm</t>
  </si>
  <si>
    <t>05.109.000185.SER</t>
  </si>
  <si>
    <t>Furo em concreto com coroas diamantadas, utilizando perfuratriz elétrica Ø 5" a 5 1/4" profundidade 40 cm</t>
  </si>
  <si>
    <t>05.109.000190.SER</t>
  </si>
  <si>
    <t>Furo em concreto com coroas diamantadas, utilizando perfuratriz elétrica Ø 6" a 6 1/4" profundidade 40 cm</t>
  </si>
  <si>
    <t>05.109.000195.SER</t>
  </si>
  <si>
    <t>Furo em concreto com coroas diamantadas, utilizando perfuratriz elétrica Ø 8" a 8 1/4" profundidade 40 cm</t>
  </si>
  <si>
    <t>05.109.000200.SER</t>
  </si>
  <si>
    <t>Furo em concreto com coroas diamantadas, utilizando perfuratriz elétrica Ø 3/8" a 3/4" profundidade 40 cm</t>
  </si>
  <si>
    <t>05.109.000205.SER</t>
  </si>
  <si>
    <t>Furo em concreto com coroas diamantadas, utilizando perfuratriz elétrica Ø 7/8" a 1 3/4" profundidade 40 cm</t>
  </si>
  <si>
    <t>06. Alvenarias, fechamentos e divisórias</t>
  </si>
  <si>
    <t>Alvenarias</t>
  </si>
  <si>
    <t>06.101.0</t>
  </si>
  <si>
    <t>06.101.000005.SER</t>
  </si>
  <si>
    <t>Alvenaria estrutural com blocos cerâmicos, 14 x 19 x 39 cm, espessura da parede 14 cm, juntas de 10 mm com argamassa mista de cimento, cal e areia traço 1:0,2:5,4</t>
  </si>
  <si>
    <t>06.101.000010.SER</t>
  </si>
  <si>
    <t>Alvenaria estrutural com blocos cerâmicos, 19 x 19 x 39 cm, espessura da parede 19 cm, juntas de 10 mm com argamassa mista de cimento, cal e areia traço 1:0,2:5,4</t>
  </si>
  <si>
    <t>06.101.000015.SER</t>
  </si>
  <si>
    <t>Alvenaria estrutural com blocos cerâmicos, 14 x 19 x 39 cm, espessura da parede 14 cm, juntas de 10 mm com argamassa industrializada</t>
  </si>
  <si>
    <t>06.101.000020.SER</t>
  </si>
  <si>
    <t>Alvenaria estrutural com blocos cerâmicos, 19 x 19 x 39 cm, espessura da parede 19 cm, juntas de 10 mm com argamassa industrializada</t>
  </si>
  <si>
    <t>06.101.000025.SER</t>
  </si>
  <si>
    <t>Alvenaria estrutural com blocos de concreto 14 x 19 x 39 cm, classe B (4 MPa = resistência &lt; 8 MPa), parede # 14 cm, juntas com 10 mm, com argamassa mista de cimento, cal e areia traço 1:0,25:3</t>
  </si>
  <si>
    <t>06.101.000030.SER</t>
  </si>
  <si>
    <t>Alvenaria estrutural com blocos de concreto 19 x 19 x 39 cm, classe B (4 MPa = resistência &lt; 8 MPa), parede # 19 cm, juntas com 10 mm, com argamassa mista de cimento, cal e areia traço 1:0,25:3</t>
  </si>
  <si>
    <t>06.101.000035.SER</t>
  </si>
  <si>
    <t>Alvenaria estrutural com blocos de concreto 14 x 19 x 39 cm, classe B (4 MPa = resistência &lt; 8 MPa), parede # 14 cm, juntas com 10 mm, com argamassa industrializada</t>
  </si>
  <si>
    <t>06.101.000040.SER</t>
  </si>
  <si>
    <t>Alvenaria estrutural com blocos de concreto 19 x 19 x 39 cm, classe B (4 MPa = resistência &lt; 8 MPa), parede # 19 cm, juntas com 10 mm, com argamassa industrializada</t>
  </si>
  <si>
    <t>06.101.000045.SER</t>
  </si>
  <si>
    <t>Alvenaria estrutural com bloco de concreto celular, 20 x 30 x 60 cm, espessura da parede 20 cm, juntas de 10 mm com argamassa mista de cimento, cal e areia traço 1:1:6</t>
  </si>
  <si>
    <t>06.101.000050.SER</t>
  </si>
  <si>
    <t>Alvenaria estrutural com bloco sílico-calcário, 11,5 x 11,3 x 24 cm, espessura da parede 11,5 cm, juntas de 10 mm com argamassa mista de cimento, cal e areia traço 1:1:6</t>
  </si>
  <si>
    <t>06.101.000055.SER</t>
  </si>
  <si>
    <t>Alvenaria estrutural com bloco sílico-calcário, 14 x 11,3 x 24 cm, espessura da parede 14 cm, juntas de 10 mm com argamassa mista de cimento, cal e areia traço 1:1:6</t>
  </si>
  <si>
    <t>06.101.000060.SER</t>
  </si>
  <si>
    <t>Alvenaria estrutural com bloco sílico-calcário, 17,5 x 11,3 x 24 cm, espessura da parede 17,5 cm, juntas de 10 mm com argamassa mista de cimento, cal e areia traço 1:1:6</t>
  </si>
  <si>
    <t>06.101.000065.SER</t>
  </si>
  <si>
    <t>Alvenaria estrutural com blocos sílico-calcário, 11,5 x 11,3 x 24 cm, espessura da parede 11,5 cm, juntas de 10 mm com argamassa industrializada</t>
  </si>
  <si>
    <t>06.101.000070.SER</t>
  </si>
  <si>
    <t>Alvenaria estrutural com blocos sílico-calcário, 14 x 11,3 x 24 cm, espessura da parede 14 cm, juntas de 10 mm com argamassa industrializada</t>
  </si>
  <si>
    <t>06.101.000075.SER</t>
  </si>
  <si>
    <t>Alvenaria estrutural com blocos sílico-calcário, 17,5 x 11,3 x 24 cm, espessura da parede 17,5 cm, juntas de 10 mm com argamassa industrializada</t>
  </si>
  <si>
    <t>06.101.000080.SER</t>
  </si>
  <si>
    <t>Alvenaria de vedação com tijolos maciços cerâmicos 6 x 9 x 19 cm, espessura da parede 6 cm, juntas de 10 mm com argamassa mista de cal hidratada e areia traço 1:4</t>
  </si>
  <si>
    <t>06.101.000085.SER</t>
  </si>
  <si>
    <t>Alvenaria de vedação com tijolos maciços cerâmicos 6 x 9 x 19 cm, espessura da parede 9 cm, juntas de 10 mm com argamassa mista de cimento, saibro e areia traço 1:0,5:2,5</t>
  </si>
  <si>
    <t>06.101.000090.SER</t>
  </si>
  <si>
    <t>Alvenaria de vedação com tijolos maciços cerâmicos 6 x 9 x 19 cm, espessura da parede 19 cm, juntas de 10 mm com argamassa mista de cimento, saibro e areia traço 1:0,5:2,5</t>
  </si>
  <si>
    <t>06.101.000095.SER</t>
  </si>
  <si>
    <t>Alvenaria de vedação com tijolos maciços cerâmicos 6 x 9 x 19 cm, espessura da parede 29 cm, juntas de 10 mm com argamassa mista de cimento, saibro e areia traço 1:0,5:2,5</t>
  </si>
  <si>
    <t>06.101.000100.SER</t>
  </si>
  <si>
    <t>Alvenaria de vedação com tijolos maciços cerâmicos 6 x 9 x 19 cm, espessura da parede 6 cm, juntas de 10 mm com argamassa mista de cimento, arenoso e areia traço 1:3:7</t>
  </si>
  <si>
    <t>06.101.000105.SER</t>
  </si>
  <si>
    <t>Alvenaria de vedação com tijolos maciços cerâmicos 6 x 9 x 19 cm, espessura da parede 9 cm, juntas de 10 mm com argamassa mista de cimento, arenoso e areia traço 1:3:7</t>
  </si>
  <si>
    <t>06.101.000110.SER</t>
  </si>
  <si>
    <t>Alvenaria de vedação com tijolos maciços cerâmicos 6 x 9 x 19 cm, espessura da parede 19 cm, juntas de 10 mm com argamassa mista de cimento, arenoso e areia traço 1:3:7</t>
  </si>
  <si>
    <t>06.101.000115.SER</t>
  </si>
  <si>
    <t>Alvenaria de vedação com tijolos maciços cerâmicos 6 x 9 x 19 cm, espessura da parede 29 cm, juntas de 10 mm com argamassa mista de cimento, arenoso e areia traço 1:3:7</t>
  </si>
  <si>
    <t>06.101.000120.SER</t>
  </si>
  <si>
    <t>Alvenaria de vedação com tijolos maciços cerâmicos 6 x 9 x 19 cm, espessura da parede 9 cm, juntas de 10 mm com argamassa mista de cal hidratada e areia traço 1:4</t>
  </si>
  <si>
    <t>06.101.000125.SER</t>
  </si>
  <si>
    <t>Alvenaria de vedação com tijolos maciços cerâmicos 6 x 9 x 19 cm, espessura da parede 6 cm, juntas de 10 mm com argamassa industrializada</t>
  </si>
  <si>
    <t>06.101.000130.SER</t>
  </si>
  <si>
    <t>Alvenaria de vedação com tijolos maciços cerâmicos 6 x 9 x 19 cm, espessura da parede 9 cm, juntas de 10 mm com argamassa industrializada</t>
  </si>
  <si>
    <t>06.101.000135.SER</t>
  </si>
  <si>
    <t>Alvenaria de vedação com tijolos maciços cerâmicos 6 x 9 x 19 cm, espessura da parede 19 cm, juntas de 10 mm com argamassa industrializada</t>
  </si>
  <si>
    <t>06.101.000140.SER</t>
  </si>
  <si>
    <t>Alvenaria de vedação com tijolos maciços cerâmicos 6 x 9 x 19 cm, espessura da parede 29 cm, juntas de 10 mm com argamassa industrializada</t>
  </si>
  <si>
    <t>06.101.000145.SER</t>
  </si>
  <si>
    <t>Alvenaria de vedação com tijolos maciços cerâmicos 6 x 9 x 19 cm, espessura da parede 19 cm, juntas de 10 mm com argamassa mista de cal hidratada e areia traço 1:4</t>
  </si>
  <si>
    <t>06.101.000150.SER</t>
  </si>
  <si>
    <t>Alvenaria de vedação com tijolos maciços cerâmicos 6 x 9 x 19 cm, espessura da parede 29 cm, juntas de 10 mm com argamassa mista de cal hidratada e areia traço 1:4</t>
  </si>
  <si>
    <t>06.101.000155.SER</t>
  </si>
  <si>
    <t>Alvenaria de vedação com tijolos maciços cerâmicos 6 x 9 x 19 cm, espessura da parede 6 cm, juntas de 10 mm com argamassa mista de cimento, cal e areia traço 1:2:8</t>
  </si>
  <si>
    <t>06.101.000160.SER</t>
  </si>
  <si>
    <t>Alvenaria de vedação com tijolos maciços cerâmicos 6 x 9 x 19 cm, espessura da parede 9 cm, juntas de 10 mm com argamassa mista de cimento, cal e areia traço 1:2:8</t>
  </si>
  <si>
    <t>06.101.000165.SER</t>
  </si>
  <si>
    <t>Alvenaria de vedação com tijolos maciços cerâmicos 6 x 9 x 19 cm, espessura da parede 19 cm, juntas de 10 mm com argamassa mista de cimento, cal e areia traço 1:2:8</t>
  </si>
  <si>
    <t>06.101.000170.SER</t>
  </si>
  <si>
    <t>Alvenaria de vedação com tijolos maciços cerâmicos 6 x 9 x 19 cm, espessura da parede 29 cm, juntas de 10 mm com argamassa mista de cimento, cal e areia traço 1:2:8</t>
  </si>
  <si>
    <t>06.101.000175.SER</t>
  </si>
  <si>
    <t>Alvenaria de vedação com tijolos maciços cerâmicos 6 x 9 x 19 cm, espessura da parede 6 cm, juntas de 10 mm com argamassa mista de cimento, saibro e areia traço 1:0,5:2,5</t>
  </si>
  <si>
    <t>06.101.000180.SER</t>
  </si>
  <si>
    <t>Alvenaria de vedação com blocos cerâmicos furados 9 x 19 x 19 cm furos horizontais, espessura da parede 9 cm, juntas de 10 mm com argamassa mista de cal hidratada e areia traço 1:4</t>
  </si>
  <si>
    <t>06.101.000185.SER</t>
  </si>
  <si>
    <t>Alvenaria de vedação com blocos cerâmicos furados 9 x 19 x 39 cm furos verticais, espessura da parede 9 cm, juntas de 10 mm, assentado com argamassa mista de cimento, cal e areia traço 1:2:8</t>
  </si>
  <si>
    <t>06.101.000190.SER</t>
  </si>
  <si>
    <t>Alvenaria de vedação com blocos cerâmicos furados 14 x 19 x 39 cm furos verticais, espessura da parede 14 cm, juntas de 10 mm, assentado com argamassa mista de cimento, cal e areia traço 1:2:8</t>
  </si>
  <si>
    <t>06.101.000195.SER</t>
  </si>
  <si>
    <t>Alvenaria de vedação com blocos cerâmicos furados 19 x 19 x 39 cm furos verticais, espessura da parede 19 cm, juntas de 10 mm, assentado com argamassa mista de cimento, cal e areia traço 1:2:8</t>
  </si>
  <si>
    <t>06.101.000200.SER</t>
  </si>
  <si>
    <t>Alvenaria de vedação com blocos cerâmicos furados 9 x 19 x 19 cm, espessura da parede 9 cm, juntas de 10 mm com argamassa industrializada</t>
  </si>
  <si>
    <t>06.101.000205.SER</t>
  </si>
  <si>
    <t>Alvenaria de vedação com blocos cerâmicos furados 9 x 19 x 19 cm furos horizontais, espessura da parede 19 cm, juntas de 10 mm com argamassa mista de cal hidratada e areia traço 1:4</t>
  </si>
  <si>
    <t>06.101.000210.SER</t>
  </si>
  <si>
    <t>Alvenaria de vedação com blocos cerâmicos furados 9 x 19 x 19 cm, espessura da parede 19 cm, juntas de 10 mm com argamassa industrializada</t>
  </si>
  <si>
    <t>06.101.000215.SER</t>
  </si>
  <si>
    <t>Alvenaria de vedação com blocos cerâmicos furados 9 x 19 x 39 cm, espessura da parede 9 cm, juntas de 10 mm com argamassa industrializada</t>
  </si>
  <si>
    <t>06.101.000220.SER</t>
  </si>
  <si>
    <t>Alvenaria de vedação com blocos cerâmicos furados 14 x 19 x 39 cm, espessura da parede 14 cm, juntas de 10 mm com argamassa industrializada</t>
  </si>
  <si>
    <t>06.101.000225.SER</t>
  </si>
  <si>
    <t>Alvenaria de vedação com blocos cerâmicos furados 19 x 19 x 39 cm, espessura da parede 19 cm, juntas de 10 mm com argamassa industrializada</t>
  </si>
  <si>
    <t>06.101.000230.SER</t>
  </si>
  <si>
    <t>Alvenaria de vedação com blocos cerâmicos canaleta, 9 x 19 x 39 cm, espessura da parede 9 cm, juntas de 10 mm com argamassa mista de cimento, cal e areia traço 1:2:8</t>
  </si>
  <si>
    <t>06.101.000235.SER</t>
  </si>
  <si>
    <t>Alvenaria de vedação com blocos cerâmicos furados 9 x 19 x 19 cm furos horizontais, espessura da parede 9 cm, juntas de 10 mm com argamassa mista de cimento, cal e areia traço 1:2:8</t>
  </si>
  <si>
    <t>06.101.000240.SER</t>
  </si>
  <si>
    <t>Alvenaria de vedação com blocos cerâmicos furados 9 x 19 x 19 cm furos horizontais, espessura da parede 19 cm, juntas de 10 mm com argamassa mista de cimento, cal e areia traço 1:2:8</t>
  </si>
  <si>
    <t>06.101.000245.SER</t>
  </si>
  <si>
    <t>Alvenaria de vedação com blocos cerâmicos furados 9 x 19 x 19 cm furos horizontais, espessura da parede 9 cm, juntas de 10 mm com argamassa mista de cimento, saibro e areia traço 1:0,5:2,5</t>
  </si>
  <si>
    <t>06.101.000250.SER</t>
  </si>
  <si>
    <t>Alvenaria de vedação com blocos cerâmicos furados 9 x 19 x 19 cm furos horizontais, espessura da parede 19 cm, juntas de 10 mm com argamassa mista de cimento, saibro e areia traço 1:0,5:2,5</t>
  </si>
  <si>
    <t>06.101.000255.SER</t>
  </si>
  <si>
    <t>Alvenaria de vedação com blocos cerâmicos furados 9 x 19 x 19 cm furos horizontais, espessura da parede 9 cm, juntas de 10 mm com argamassa mista de cimento, arenoso e areia traço 1:3:7</t>
  </si>
  <si>
    <t>06.101.000260.SER</t>
  </si>
  <si>
    <t>Alvenaria de vedação com blocos cerâmicos furados 9 x 19 x 19 cm furos horizontais, espessura da parede 19 cm, juntas de 10 mm com argamassa mista de cimento, arenoso e areia traço 1:3:7</t>
  </si>
  <si>
    <t>06.101.000265.SER</t>
  </si>
  <si>
    <t>Alvenaria de vedação com tijolo cerâmico laminados 5,5 x 11 x 23,5 cm, espessura da parede 11 cm, juntas de 10 mm com argamassa mista de cimento, cal e areia traço 1:1:6</t>
  </si>
  <si>
    <t>06.101.000270.SER</t>
  </si>
  <si>
    <t>Alvenaria de vedação com tijolo cerâmico laminados 5,5 x 11 x 23,5 cm, espessura da parede 23,5 cm, juntas de 10 mm com argamassa mista de cimento, cal e areia traço 1:1:6</t>
  </si>
  <si>
    <t>06.101.000275.SER</t>
  </si>
  <si>
    <t>Alvenaria de vedação com tijolo cerâmico laminados 5,5 x 11 x 23,5 cm, espessura da parede 23,5 cm, juntas de 10 mm com argamassa industrializada</t>
  </si>
  <si>
    <t>06.101.000280.SER</t>
  </si>
  <si>
    <t>Alvenaria de vedação com tijolo cerâmico laminados 5,5 x 11 x 23,5 cm, espessura da parede 11 cm, juntas de 10 mm com argamassa industrializada</t>
  </si>
  <si>
    <t>06.101.000285.SER</t>
  </si>
  <si>
    <t>Alvenaria com blocos de concreto 6,5 x 19 x 39 cm, classe C (resistência = 3 MPa), parede # 6,5 cm, juntas com 10 mm, com argamassa mista de cimento, cal e areia traço 1:0,5:8</t>
  </si>
  <si>
    <t>06.101.000290.SER</t>
  </si>
  <si>
    <t>Alvenaria com blocos de concreto 11,5 x 19 x 39 cm, classe C (resistência = 3 MPa), parede # 11,5 cm, juntas com 10 mm, com argamassa mista de cimento, cal e areia traço 1:0,5:8</t>
  </si>
  <si>
    <t>06.101.000295.SER</t>
  </si>
  <si>
    <t>Alvenaria com blocos de concreto 14 x 19 x 39 cm, classe C (resistência = 3 MPa), parede # 14 cm, juntas com 10 mm, com argamassa mista de cimento, cal e areia traço 1:0,5:8</t>
  </si>
  <si>
    <t>06.101.000300.SER</t>
  </si>
  <si>
    <t>Alvenaria com blocos de concreto 19 x 19 x 39 cm, classe C (resistência = 3 MPa), parede # 19 cm, juntas com 10 mm, com argamassa mista de cimento, cal e areia traço 1:0,5:8</t>
  </si>
  <si>
    <t>06.101.000305.SER</t>
  </si>
  <si>
    <t>Alvenaria com blocos de concreto 11,5 x 19 x 39 cm, classe C (resistência = 3 MPa), parede # 11,5 cm, juntas com 10 mm, com argamassa mista de cimento, saibro e areia traço 1:1:5,5</t>
  </si>
  <si>
    <t>06.101.000310.SER</t>
  </si>
  <si>
    <t>Alvenaria com blocos de concreto 14 x 19 x 39 cm, classe C (resistência = 3 MPa), parede # 14 cm, juntas com 10 mm, com argamassa mista de cimento, saibro e areia traço 1:1:5,5</t>
  </si>
  <si>
    <t>06.101.000315.SER</t>
  </si>
  <si>
    <t>Alvenaria com blocos de concreto 19 x 19 x 39 cm, classe C (resistência = 3 MPa), parede # 19 cm, juntas com 10 mm, com argamassa mista de cimento, saibro e areia traço 1:1:5,5</t>
  </si>
  <si>
    <t>06.101.000320.SER</t>
  </si>
  <si>
    <t>Alvenaria com blocos de concreto 11,5 x 19 x 39 cm, classe C (resistência = 3 MPa), parede # 11,5 cm, juntas com 10 mm, com argamassa mista de cimento, arenoso e areia traço 1:4:4</t>
  </si>
  <si>
    <t>06.101.000325.SER</t>
  </si>
  <si>
    <t>Alvenaria com blocos de concreto 14 x 19 x 39 cm, classe C (resistência = 3 MPa), parede # 14 cm, juntas com 10 mm, com argamassa mista de cimento, arenoso e areia traço 1:4:4</t>
  </si>
  <si>
    <t>06.101.000330.SER</t>
  </si>
  <si>
    <t>Alvenaria com blocos de concreto 19 x 19 x 39 cm, classe C (resistência = 3 MPa), parede # 19 cm, juntas com 10 mm, com argamassa mista de cimento, arenoso e areia traço 1:4:4</t>
  </si>
  <si>
    <t>06.101.000335.SER</t>
  </si>
  <si>
    <t>Alvenaria com blocos de concreto 9 x 19 x 39 cm, classe C (resistência = 3 MPa), parede # 9 cm, juntas com 10 mm, com argamassa mista de cimento, cal e areia traço 1:0,5:8</t>
  </si>
  <si>
    <t>06.101.000340.SER</t>
  </si>
  <si>
    <t>Alvenaria com blocos de concreto 6,5 x 19 x 39 cm, classe C (resistência = 3 MPa), parede # 6,5 cm, juntas com 10 mm, com argamassa mista de cimento, saibro e areia traço 1:1:5,5</t>
  </si>
  <si>
    <t>06.101.000345.SER</t>
  </si>
  <si>
    <t>Alvenaria com blocos de concreto 6,5 x 19 x 39 cm, classe C (resistência = 3 MPa), parede # 6,5 cm, juntas com 10 mm, com argamassa industrializada</t>
  </si>
  <si>
    <t>06.101.000350.SER</t>
  </si>
  <si>
    <t>Alvenaria com blocos de concreto 11,5 x 19 x 39 cm, classe C (resistência = 3 MPa), parede # 11,5 cm, juntas com 10 mm, com argamassa industrializada</t>
  </si>
  <si>
    <t>06.101.000355.SER</t>
  </si>
  <si>
    <t>Alvenaria com blocos de concreto 14 x 19 x 39 cm, classe C (resistência = 3 MPa), parede # 14 cm, juntas com 10 mm, com argamassa industrializada</t>
  </si>
  <si>
    <t>06.101.000360.SER</t>
  </si>
  <si>
    <t>Alvenaria com blocos de concreto 19 x 19 x 39 cm, classe C (resistência = 3 MPa), parede # 19 cm, juntas com 10 mm, com argamassa industrializada</t>
  </si>
  <si>
    <t>06.101.000365.SER</t>
  </si>
  <si>
    <t>Alvenaria com blocos de concreto 9 x 19 x 39 cm, classe C (resistência = 3 MPa), parede # 9 cm, juntas com 10 mm, com argamassa industrializada</t>
  </si>
  <si>
    <t>06.101.000370.SER</t>
  </si>
  <si>
    <t>Alvenaria com blocos de concreto 9 x 19 x 39 cm, classe C (resistência = 3 MPa), parede # 9 cm, juntas com 10 mm, com argamassa mista de cimento, saibro e areia traço 1:1:5,5</t>
  </si>
  <si>
    <t>06.101.000375.SER</t>
  </si>
  <si>
    <t>Alvenaria com blocos de concreto 6,5 x 19 x 39 cm, classe C (resistência = 3 MPa), parede # 6,5 cm, juntas com 10 mm, com argamassa mista de cimento, arenoso e areia traço 1:4:4</t>
  </si>
  <si>
    <t>06.101.000380.SER</t>
  </si>
  <si>
    <t>Alvenaria com blocos de concreto 9 x 19 x 39 cm, classe C (resistência = 3 MPa), parede # 9 cm, juntas com 10 mm, assentados com argamassa mista de cimento, arenoso e areia traço 1:4:4</t>
  </si>
  <si>
    <t>06.101.000415.SER</t>
  </si>
  <si>
    <t>Alvenaria de vedação com blocos de concreto celular autoclavado, 10 x 30 x 60 cm, espessura da parede 10 cm, juntas de 10 mm com argamassa mista de cimento, cal e areia traço 1:2:9</t>
  </si>
  <si>
    <t>06.101.000420.SER</t>
  </si>
  <si>
    <t>Alvenaria de vedação com blocos de concreto celular autoclavado, 15 x 30 x 60 cm, espessura da parede 15 cm, juntas de 10 mm com argamassa industrializada</t>
  </si>
  <si>
    <t>06.101.000425.SER</t>
  </si>
  <si>
    <t>Alvenaria de vedação com blocos de concreto celular autoclavado, 20 x 30 x 60 cm, espessura da parede 20 cm, juntas de 10 mm com argamassa industrializada</t>
  </si>
  <si>
    <t>06.101.000430.SER</t>
  </si>
  <si>
    <t>Alvenaria de vedação com blocos de concreto celular autoclavado, 7,5 x 30 x 60 cm, espessura da parede 7,5 cm, juntas de 10 mm com argamassa industrializada</t>
  </si>
  <si>
    <t>06.101.000435.SER</t>
  </si>
  <si>
    <t>Alvenaria de vedação com blocos de concreto celular autoclavado, 7,5 x 30 x 60 cm, espessura da parede 7,5 cm, juntas de 10 mm com argamassa mista de cimento, cal e areia traço 1:2:9</t>
  </si>
  <si>
    <t>06.101.000440.SER</t>
  </si>
  <si>
    <t>Alvenaria de vedação com blocos de concreto celular autoclavado, 12,5 x 30 x 60 cm, espessura da parede 12,5 cm, juntas de 10 mm com argamassa mista de cimento, cal e areia traço 1:2:9</t>
  </si>
  <si>
    <t>06.101.000445.SER</t>
  </si>
  <si>
    <t>Alvenaria de vedação com bloco de concreto celular autoclavado, 15 x 30 x 60 cm, espessura da parede 15 cm, juntas de 10 mm com argamassa mista de cimento, cal e areia traço 1:2:9</t>
  </si>
  <si>
    <t>06.101.000450.SER</t>
  </si>
  <si>
    <t>Alvenaria de vedação com blocos de concreto celular autoclavado, 20 x 30 x 60 cm, espessura da parede 20 cm, juntas de 10 mm com argamassa mista de cimento, cal e areia traço 1:2:9</t>
  </si>
  <si>
    <t>06.101.000455.SER</t>
  </si>
  <si>
    <t>Alvenaria de vedação com blocos de concreto celular autoclavado, 12,5 x 30 x 60 cm, espessura da parede 12,5 cm, juntas de 10 mm com argamassa industrializada *</t>
  </si>
  <si>
    <t>06.101.000460.SER</t>
  </si>
  <si>
    <t>Alvenaria de vedação com blocos de concreto celular autoclavado, 10 x 30 x 60 cm, espessura da parede 10 cm, juntas de 10 mm com argamassa industrializada</t>
  </si>
  <si>
    <t>06.101.000465.SER</t>
  </si>
  <si>
    <t>Elemento vazado de concreto 6 x 29 x 29 cm, espessura da parede 6 cm, juntas de 15 mm com argamassa de cimento e areia traço 1:3</t>
  </si>
  <si>
    <t>06.101.000470.SER</t>
  </si>
  <si>
    <t>Elemento vazado de concreto 9 x 29 x 29 cm, espessura da parede 9 cm, juntas de 15 mm com argamassa industrializada</t>
  </si>
  <si>
    <t>06.101.000475.SER</t>
  </si>
  <si>
    <t>Elemento vazado de concreto 8 x 40 x 50 cm, espessura da parede 8 cm, juntas de 15 mm com argamassa de cimento e areia traço 1:3</t>
  </si>
  <si>
    <t>06.101.000480.SER</t>
  </si>
  <si>
    <t>Elemento vazado de concreto 8 x 45 x 60 cm, espessura da parede 8 cm, juntas de 15 mm com argamassa de cimento e areia traço 1:3</t>
  </si>
  <si>
    <t>06.101.000485.SER</t>
  </si>
  <si>
    <t>Elemento vazado de concreto 8 x 50 x 50 cm, espessura da parede 8 cm, juntas de 15 mm com argamassa de cimento e areia traço 1:3</t>
  </si>
  <si>
    <t>06.101.000490.SER</t>
  </si>
  <si>
    <t>Elemento vazado de concreto 9 x 29 x 29 cm, espessura da parede 9 cm, juntas de 15 mm com argamassa de cimento e areia traço 1:3</t>
  </si>
  <si>
    <t>06.101.000495.SER</t>
  </si>
  <si>
    <t>Elemento vazado de concreto 8 x 50 x 50 cm, espessura da parede 8 cm, juntas de 15 mm com argamassa industrializada</t>
  </si>
  <si>
    <t>06.101.000500.SER</t>
  </si>
  <si>
    <t>Elemento vazado de concreto 8 x 40 x 50 cm, espessura da parede 8 cm, juntas de 15 mm com argamassa industrializada</t>
  </si>
  <si>
    <t>06.101.000505.SER</t>
  </si>
  <si>
    <t>Elemento vazado de concreto 8 x 45 x 60 cm, espessura da parede 8 cm, juntas de 15 mm com argamassa industrializada</t>
  </si>
  <si>
    <t>06.101.000510.SER</t>
  </si>
  <si>
    <t>Elemento vazado de concreto 6 x 29 x 29 cm, espessura da parede 6 cm, juntas de 15 mm com argamassa industrializada</t>
  </si>
  <si>
    <t>06.101.000515.SER</t>
  </si>
  <si>
    <t>Alvenaria de vedação com blocos de gesso, 7,5 x 50 x 67 cm, espessura da parede 7,5 cm</t>
  </si>
  <si>
    <t>06.101.000520.SER</t>
  </si>
  <si>
    <t>Alvenaria de vedação com blocos de gesso, 10 x 50 x 50 cm, espessura da parede 10 cm</t>
  </si>
  <si>
    <t>06.101.000525.SER</t>
  </si>
  <si>
    <t>Alvenaria de vedação com blocos sílico-calcário 9 x 19 x 39 cm, espessura da parede 9 cm, juntas de 10 mm com argamassa mista de cimento, cal e areia traço 1:2:8</t>
  </si>
  <si>
    <t>06.101.000530.SER</t>
  </si>
  <si>
    <t>Alvenaria de vedação com blocos sílico-calcário 14 x 19 x 39 cm, espessura da parede 14 cm, juntas de 10 mm com argamassa mista de cimento, cal e areia traço 1:2:8</t>
  </si>
  <si>
    <t>06.101.000535.SER</t>
  </si>
  <si>
    <t>Alvenaria de vedação com blocos sílico-calcário 19 x 19 x 39 cm, espessura da parede 19 cm, juntas de 10 mm com argamassa mista de cimento, cal e areia traço 1:2:8</t>
  </si>
  <si>
    <t>06.101.000540.SER</t>
  </si>
  <si>
    <t>Alvenaria de vedação com blocos sílico-calcário 9 x 19 x 39 cm, espessura da parede 9 cm, juntas de 10 mm com argamassa industrializada</t>
  </si>
  <si>
    <t>06.101.000545.SER</t>
  </si>
  <si>
    <t>Alvenaria de vedação com blocos sílico-calcário 14 x 19 x 39 cm, espessura da parede 14 cm, juntas de 10 mm com argamassa industrializada</t>
  </si>
  <si>
    <t>06.101.000550.SER</t>
  </si>
  <si>
    <t>Alvenaria de vedação com blocos sílico-calcário 19 x 19 x 39 cm, espessura da parede 19 cm, juntas de 10 mm com argamassa industrializada</t>
  </si>
  <si>
    <t>06.101.000555.SER</t>
  </si>
  <si>
    <t>Alvenaria estrutural com blocos cerâmicos, 14 x 19 x 39 cm, espessura da parede 14 cm, juntas de 10 mm com argamassa mista de cimento, cal e areia traço 1:0,2:5,4 - com mão de obra empreitada</t>
  </si>
  <si>
    <t>06.101.000560.SER</t>
  </si>
  <si>
    <t>Alvenaria estrutural com blocos cerâmicos, 19 x 19 x 39 cm, espessura da parede 19 cm, juntas de 10 mm com argamassa mista de cimento, cal e areia traço 1:0,2:5,4 - com mão de obra empreitada</t>
  </si>
  <si>
    <t>06.101.000565.SER</t>
  </si>
  <si>
    <t>Alvenaria estrutural com blocos de concreto 14 x 19 x 39 cm, classe B (4 MPa = resistência &lt; 8 MPa), parede # 14 cm, juntas com 10 mm, com argamassa mista de cimento, cal e areia traço 1:0,25:3 - com mão de obra empreitada *</t>
  </si>
  <si>
    <t>06.101.000570.SER</t>
  </si>
  <si>
    <t>Alvenaria estrutural com blocos de concreto 19 x 19 x 39 cm, classe B (4 MPa = resistência &lt; 8 MPa), parede # 19 cm, juntas com 10 mm, com argamassa mista de cimento, cal e areia traço 1:0,25:3 - com mão de obra empreitada :</t>
  </si>
  <si>
    <t>06.101.000575.SER</t>
  </si>
  <si>
    <t>Alvenaria de vedação com tijolos maciços cerâmicos 6 x 9 x 19 cm, espessura da parede 9 cm, juntas de 10 mm com argamassa mista de cal hidratada e areia traço 1:4 - com mão de obra empreitada</t>
  </si>
  <si>
    <t>06.101.000580.SER</t>
  </si>
  <si>
    <t>Alvenaria de vedação com tijolos maciços cerâmicos 6 x 9 x 19 cm, espessura da parede 9 cm, juntas de 10 mm com argamassa mista de cimento, arenoso e areia traço 1:3:7 - com mão de obra empreitada</t>
  </si>
  <si>
    <t>06.101.000585.SER</t>
  </si>
  <si>
    <t>Alvenaria de vedação com tijolos maciços cerâmicos 6 x 9 x 19 cm, espessura da parede 9 cm, juntas de 10 mm com argamassa mista de cimento, cal e areia traço 1:2:8 - com mão de obra empreitada</t>
  </si>
  <si>
    <t>06.101.000590.SER</t>
  </si>
  <si>
    <t>Alvenaria de vedação com tijolos maciços cerâmicos 6 x 9 x 19 cm, espessura da parede 9 cm, juntas de 10 mm com argamassa mista de cimento, saibro e areia traço 1:0,5:2,5 - com mão de obra empreitada</t>
  </si>
  <si>
    <t>06.101.000595.SER</t>
  </si>
  <si>
    <t>Alvenaria de vedação com blocos cerâmicos furados 9 x 19 x 19 cm furos horizontais, espessura da parede 9 cm, juntas 10 mm, assentado com argamassa mista de cimento, arenoso e areia traço 1:3:7 - com mão de obra empreitada</t>
  </si>
  <si>
    <t>06.101.000600.SER</t>
  </si>
  <si>
    <t>Alvenaria de vedação com blocos cerâmicos furados 9 x 19 x 19 cm furos horizontais, espessura da parede 9 cm, juntas de 10 mm, assentado com argamassa mista de cimento, cal e areia traço 1:2:8 - com mão de obra empreitada</t>
  </si>
  <si>
    <t>06.101.000605.SER</t>
  </si>
  <si>
    <t>Alvenaria de vedação com blocos cerâmicos furados 9 x 19 x 19 cm furos horizontais, espessura da parede 9 cm, juntas de 10 mm, assentado com argamassa mista de cimento, saibro e areia traço 1:0,5:2,5 - com mão de obra empreitada</t>
  </si>
  <si>
    <t>06.101.000610.SER</t>
  </si>
  <si>
    <t>Alvenaria de vedação com blocos cerâmicos furados 9 x 19 x 19 cm furos horizontais, espessura da parede 9 cm, juntas de 10 mm, assentado com argamassa mista de cal hidratada e areia traço 1:4 - com mão de obra empreitada &amp;</t>
  </si>
  <si>
    <t>06.101.000615.SER</t>
  </si>
  <si>
    <t>Alvenaria de vedação com blocos de concreto, 11,5 x 19 x 39 cm, classe C (resistência = 3 MPa), espessura da parede 11,5 cm, juntas de 10 mm com argamassa mista de cimento, arenoso e areia traço 1:4:4 - com mão de obra empreitada *</t>
  </si>
  <si>
    <t>06.101.000620.SER</t>
  </si>
  <si>
    <t>Alvenaria com blocos de concreto 11,5 x 19 x 39 cm, classe C (resistência = 3 MPa), parede # 11,5 cm, juntas com 10 mm, com argamassa mista de cimento, cal e areia traço 1:0,5:8 - com mão de obra empreitada</t>
  </si>
  <si>
    <t>06.101.000625.SER</t>
  </si>
  <si>
    <t>Alvenaria com blocos de concreto 11,5 x 19 x 39 cm, classe C (resistência = 3 MPa), parede # 11,5 cm, juntas com 10 mm, com argamassa mista de cimento, saibro e areia traço 1:1:5,5 - com mão de obra empreitada</t>
  </si>
  <si>
    <t>06.101.000630.SER</t>
  </si>
  <si>
    <t>Alvenaria com blocos de concreto 14 x 19 x 39 cm, classe C (resistência = 3 MPa), parede # 14 cm, juntas com 10 mm, com argamassa mista de cimento, arenoso e areia traço 1:4:4 - com mão de obra empreitada</t>
  </si>
  <si>
    <t>06.101.000635.SER</t>
  </si>
  <si>
    <t>Alvenaria com blocos de concreto 14 x 19 x 39 cm, classe C (resistência = 3 MPa), parede # 14 cm, juntas com 10 mm, com argamassa mista de cimento, cal e areia traço 1:0,5:8 - com mão de obra empreitada</t>
  </si>
  <si>
    <t>06.101.000640.SER</t>
  </si>
  <si>
    <t>Alvenaria com blocos de concreto 14 x 19 x 39 cm, classe C (resistência = 3 MPa), parede # 14 cm, juntas com 10 mm, com argamassa mista de cimento, saibro e areia traço 1:1:5,5 - com mão de obra empreitada</t>
  </si>
  <si>
    <t>06.101.000645.SER</t>
  </si>
  <si>
    <t>Alvenaria com blocos de concreto 19 x 19 x 39 cm, classe C (resistência = 3 MPa), parede # 19 cm, juntas com 10 mm, com argamassa mista de cimento, arenoso e areia traço 1:4:4 - com mão de obra empreitada</t>
  </si>
  <si>
    <t>06.101.000650.SER</t>
  </si>
  <si>
    <t>Alvenaria com blocos de concreto 19 x 19 x 39 cm, classe C (resistência = 3 MPa), parede # 19 cm, juntas com 10 mm, com argamassa mista de cimento, cal e areia traço 1:0,5:8 - com mão de obra empreitada !</t>
  </si>
  <si>
    <t>06.101.000655.SER</t>
  </si>
  <si>
    <t>Alvenaria com blocos de concreto 19 x 19 x 39 cm, classe C (resistência = 3 MPa), parede # 19 cm, juntas com 10 mm, com argamassa mista de cimento, saibro e areia traço 1:1:5,5 - com mão de obra empreitada</t>
  </si>
  <si>
    <t>06.101.000660.SER</t>
  </si>
  <si>
    <t>Alvenaria com blocos de concreto 6,5 x 19 x 39 cm, classe C (resistência = 3 MPa), parede # 6,5 cm, juntas com 10 mm, com argamassa mista de cimento, arenoso e areia traço 1:4:4 - com mão de obra empreitada *</t>
  </si>
  <si>
    <t>06.101.000665.SER</t>
  </si>
  <si>
    <t>Alvenaria com blocos de concreto 6,5 x 19 x 39 cm, classe C (resistência = 3 MPa), parede # 6,5 cm, juntas com 10 mm, com argamassa mista de cimento, cal e areia traço 1:0,5:8 - com mão de obra empreitada</t>
  </si>
  <si>
    <t>06.101.000670.SER</t>
  </si>
  <si>
    <t>Alvenaria com blocos de concreto 6,5 x 19 x 39 cm, classe C (resistência = 3 MPa), parede # 6,5 cm, juntas com 10 mm, com argamassa mista de cimento, saibro e areia traço 1:1:5,5 - com mão de obra empreitada /</t>
  </si>
  <si>
    <t>06.101.000675.SER</t>
  </si>
  <si>
    <t>Alvenaria com blocos de concreto 9 x 19 x 39 cm, classe C (resistência = 3 MPa), parede # 9 cm, juntas com 10 mm, com argamassa mista de cimento, arenoso e areia traço 1:4:4 - com mão de obra empreitada /</t>
  </si>
  <si>
    <t>06.101.000680.SER</t>
  </si>
  <si>
    <t>Alvenaria com blocos de concreto 9 x 19 x 39 cm, classe C (resistência = 3 MPa), parede # 9 cm, juntas com 10 mm, com argamassa mista de cimento, cal e areia traço 1:0,5:8 - com mão de obra empreitada</t>
  </si>
  <si>
    <t>06.101.000685.SER</t>
  </si>
  <si>
    <t>Alvenaria com blocos de concreto 9 x 19 x 39 cm, classe C (resistência = 3 MPa), parede # 9 cm, juntas com 10 mm, com argamassa mista de cimento, saibro e areia traço 1:1:5,5 - com mão de obra empreitada</t>
  </si>
  <si>
    <t>06.101.000900.SER</t>
  </si>
  <si>
    <t>Parede autoportante de concreto armado com fôrma termoacústica em blocos de EPS 60 x 120 x 23 cm</t>
  </si>
  <si>
    <t>Composições TATU</t>
  </si>
  <si>
    <t>06.504.000101.SER</t>
  </si>
  <si>
    <t>TATU - Alvenaria de vedação com blocos de concreto, 9 x 19 x 39 cm, espessura da parede 9 cm, juntas de 1 cm com argamassa mista de cimento, cal e areia traço 1:0,5:8</t>
  </si>
  <si>
    <t>06.504.000102.SER</t>
  </si>
  <si>
    <t>TATU - Alvenaria de vedação com blocos de concreto, 9 x 19 x 39 cm, espessura da parede 9 cm, juntas de 1 cm com argamassa mista de cimento, saibro e areia traço 1:1:5,5</t>
  </si>
  <si>
    <t>06.504.000103.SER</t>
  </si>
  <si>
    <t>TATU - Alvenaria de vedação com blocos de concreto, 9 x 19 x 39 cm, espessura da parede 9 cm, juntas de 1 cm, assentados com argamassa mista de cimento, arenoso e areia traço 1:4:4</t>
  </si>
  <si>
    <t>06.504.000104.SER</t>
  </si>
  <si>
    <t>TATU - Alvenaria de vedação com blocos de concreto, 9 x 19 x 39 cm, espessura da parede 9 cm, juntas de 1 cm com argamassa industrializada</t>
  </si>
  <si>
    <t>06.504.000105.SER</t>
  </si>
  <si>
    <t>TATU - Alvenaria de vedação com blocos de concreto, 9 x 19 x 39 cm, espessura da parede 9 cm, juntas de 1 cm com argamassa mista de cimento, cal e areia traço 1:0,5:8 - com mão de obra empreitada</t>
  </si>
  <si>
    <t>06.504.000106.SER</t>
  </si>
  <si>
    <t>TATU - Alvenaria de vedação com blocos de concreto, 9 x 19 x 39 cm, espessura da parede 9 cm, juntas de 1 cm com argamassa mista de cimento, saibro e areia traço 1:1:5,5 - com mão de obra empreitada</t>
  </si>
  <si>
    <t>06.504.000107.SER</t>
  </si>
  <si>
    <t>TATU - Alvenaria de vedação com blocos de concreto, 9 x 19 x 39 cm, espessura da parede 9 cm, juntas de 1 cm com argamassa mista de cimento, arenoso e areia traço 1:4:4 - com mão de obra empreitada</t>
  </si>
  <si>
    <t>06.504.000108.SER</t>
  </si>
  <si>
    <t>TATU - Alvenaria de vedação com blocos de concreto, 9 x 19 x 39 cm, espessura da parede 9 cm, juntas de 1 cm com argamassa industrializada - com mão de obra empreitada</t>
  </si>
  <si>
    <t>06.504.000201.SER</t>
  </si>
  <si>
    <t>TATU - Alvenaria de vedação com blocos de concreto, 14 x 19 x 39 cm, espessura da parede 14 cm, juntas de 1 cm com argamassa mista de cimento, cal e areia traço 1:0,5:8</t>
  </si>
  <si>
    <t>06.504.000202.SER</t>
  </si>
  <si>
    <t>TATU - Alvenaria de vedação com blocos de concreto, 14 x 19 x 39 cm, espessura da parede 14 cm, juntas de 1 cm com argamassa mista de cimento, saibro e areia traço 1:1:5,5</t>
  </si>
  <si>
    <t>06.504.000203.SER</t>
  </si>
  <si>
    <t>TATU - Alvenaria de vedação com blocos de concreto, 14 x 19 x 39 cm, espessura da parede 14 cm, juntas de 1 cm com argamassa mista de cimento, arenoso e areia traço 1:4:4</t>
  </si>
  <si>
    <t>06.504.000204.SER</t>
  </si>
  <si>
    <t>TATU - Alvenaria de vedação com blocos de concreto, 14 x 19 x 39 cm, espessura da parede 14 cm, juntas de 1 cm com argamassa industrializada</t>
  </si>
  <si>
    <t>06.504.000205.SER</t>
  </si>
  <si>
    <t>TATU - Alvenaria de vedação com blocos de concreto, 14 x 19 x 39 cm, espessura da parede 14 cm, juntas de 1 cm com argamassa mista de cimento, cal e areia traço 1:0,5:8 - com mão de obra empreitada</t>
  </si>
  <si>
    <t>06.504.000206.SER</t>
  </si>
  <si>
    <t>TATU - Alvenaria de vedação com blocos de concreto, 14 x 19 x 39 cm, espessura da parede 14 cm, juntas de 1 cm com argamassa mista de cimento, saibro e areia traço 1:1:5,5 - com mão de obra empreitada</t>
  </si>
  <si>
    <t>06.504.000207.SER</t>
  </si>
  <si>
    <t>TATU - Alvenaria de vedação com blocos de concreto, 14 x 19 x 39 cm, espessura da parede 14 cm, juntas de 1 cm com argamassa mista de cimento, arenoso e areia traço 1:4:4 - com mão de obra empreitada</t>
  </si>
  <si>
    <t>06.504.000208.SER</t>
  </si>
  <si>
    <t>TATU - Alvenaria de vedação com blocos de concreto, 14 x 19 x 39 cm, espessura da parede 14 cm, juntas de 1 cm com argamassa industrializada - com mão de obra empreitada</t>
  </si>
  <si>
    <t>06.504.000301.SER</t>
  </si>
  <si>
    <t>TATU - Alvenaria de vedação com blocos de concreto, 19 x 19 x 39 cm, espessura da parede 19 cm, juntas de 1 cm com argamassa mista de cimento, cal e areia traço 1:0,5:8</t>
  </si>
  <si>
    <t>06.504.000302.SER</t>
  </si>
  <si>
    <t>TATU - Alvenaria de vedação com blocos de concreto, 19 x 19 x 39 cm, espessura da parede 19 cm, juntas de 1 cm com argamassa mista de cimento, saibro e areia traço 1:1:5,5</t>
  </si>
  <si>
    <t>06.504.000303.SER</t>
  </si>
  <si>
    <t>TATU - Alvenaria de vedação com blocos de concreto, 19 x 19 x 39 cm, espessura da parede 19 cm, juntas de 1 cm com argamassa mista de cimento, arenoso e areia traço 1:4:4</t>
  </si>
  <si>
    <t>06.504.000304.SER</t>
  </si>
  <si>
    <t>TATU - Alvenaria de vedação com blocos de concreto, 19 x 19 x 39 cm, espessura da parede 19 cm, juntas de 1 cm com argamassa industrializada</t>
  </si>
  <si>
    <t>06.504.000305.SER</t>
  </si>
  <si>
    <t>TATU - Alvenaria de vedação com blocos de concreto, 19 x 19 x 39 cm, espessura da parede 19 cm, juntas de 1 cm com argamassa mista de cimento, cal e areia traço 1:0,5:8 - com mão de obra empreitada</t>
  </si>
  <si>
    <t>06.504.000306.SER</t>
  </si>
  <si>
    <t>TATU - Alvenaria de vedação com blocos de concreto, 19 x 19 x 39 cm, espessura da parede 19 cm, juntas de 1 cm com argamassa mista de cimento, saibro e areia traço 1:1:5,5 - com mão de obra empreitada</t>
  </si>
  <si>
    <t>06.504.000307.SER</t>
  </si>
  <si>
    <t>TATU - Alvenaria de vedação com blocos de concreto, 19 x 19 x 39 cm, espessura da parede 19 cm, juntas de 1 cm com argamassa mista de cimento, arenoso e areia traço 1:4:4 - com mão de obra empreitada</t>
  </si>
  <si>
    <t>06.504.000308.SER</t>
  </si>
  <si>
    <t>TATU - Alvenaria de vedação com blocos de concreto, 19 x 19 x 39 cm, espessura da parede 19 cm, juntas de 1 cm com argamassa industrializada - com mão de obra empreitada</t>
  </si>
  <si>
    <t>06.504.000401.SER</t>
  </si>
  <si>
    <t>TATU - Alvenaria estrutural com blocos de concreto, 14 x 19 x 39 cm, espessura da parede 14 cm, juntas de 1 cm com argamassa industrializada</t>
  </si>
  <si>
    <t>06.504.000402.SER</t>
  </si>
  <si>
    <t>TATU - Alvenaria estrutural com blocos de concreto, 14 x 19 x 39 cm, espessura da parede 14 cm, juntas de 1 cm com argamassa industrializada - com mão de obra empreitada</t>
  </si>
  <si>
    <t>06.504.000501.SER</t>
  </si>
  <si>
    <t>TATU - Alvenaria estrutural com blocos de concreto, 19 x 19 x 39 cm, espessura da parede 19 cm, juntas de 1 cm com argamassa industrializada</t>
  </si>
  <si>
    <t>06.504.000502.SER</t>
  </si>
  <si>
    <t>TATU - Alvenaria estrutural com blocos de concreto, 19 x 19 x 39 cm, espessura da parede 19 cm, juntas de 1 cm com argamassa industrializada - com mão de obra empreitada</t>
  </si>
  <si>
    <t>Fechamentos</t>
  </si>
  <si>
    <t>06.102.0</t>
  </si>
  <si>
    <t>06.102.000005.SER</t>
  </si>
  <si>
    <t>Divisória estruturada em perfil de alumínio duplo, com painel em laminado melamínico colméia # 35mm</t>
  </si>
  <si>
    <t>06.102.000010.SER</t>
  </si>
  <si>
    <t>Divisória estruturada em perfil de alumínio duplo, com painel em laminado melamínico miolo maciço semi-acústico e incombustível # 35mm</t>
  </si>
  <si>
    <t>06.102.000015.SER</t>
  </si>
  <si>
    <t>Divisória estruturada em perfil de aço duplo, com painel em laminado melamínico e miolo maciço semi-acústico e incombustível # 35mm</t>
  </si>
  <si>
    <t>06.102.000020.SER</t>
  </si>
  <si>
    <t>Divisória estruturada em perfil de aço duplo, com painel em laminado melamínico miolo colméia # 35mm</t>
  </si>
  <si>
    <t>06.102.000025.SER</t>
  </si>
  <si>
    <t>Divisória sanitária de granilite e=3 cm</t>
  </si>
  <si>
    <t>06.102.000030.SER</t>
  </si>
  <si>
    <t>Divisória sanitária de mármore e=3 cm assentada com argamassa 1:3</t>
  </si>
  <si>
    <t>06.102.000035.SER</t>
  </si>
  <si>
    <t>Divisória sanitária de granito e=3 cm assentada com argamassa 1:3</t>
  </si>
  <si>
    <t>06.102.000040.SER</t>
  </si>
  <si>
    <t>Parede de gesso acartonado simples interna, espessura final 100 mm, pé-direito máximo 3,15 m</t>
  </si>
  <si>
    <t>06.102.000045.SER</t>
  </si>
  <si>
    <t>Parede de gesso acartonado dupla interna, espessura final 125 mm, pé-direito máximo 3,75 m</t>
  </si>
  <si>
    <t>06.102.000050.SER</t>
  </si>
  <si>
    <t>Parede de gesso acartonado para parede interna em local úmido, espessura final 100 mm, pé-direito máximo 3,15 m</t>
  </si>
  <si>
    <t>06.102.000055.SER</t>
  </si>
  <si>
    <t>Steel frame para parede interna, fechamento em gesso acartonado para ambiente seco, espaçamento entre os perfis verticais de 60 cm - pavimento de cobertura</t>
  </si>
  <si>
    <t>06.102.000060.SER</t>
  </si>
  <si>
    <t>Steel frame para parede interna, fechamento em gesso acartonado para ambiente seco, espaçamento entre os perfis verticais de 40 cm - pavimento intermediário</t>
  </si>
  <si>
    <t>06.102.000065.SER</t>
  </si>
  <si>
    <t>Steel frame para parede interna, fechamento em gesso acartonado para ambiente seco, espaçamento entre os perfis verticais de 40 cm - pavimento térreo</t>
  </si>
  <si>
    <t>06.102.000070.SER</t>
  </si>
  <si>
    <t>Steel frame para parede interna, fechamento em gesso acartonado entre ambientes secos e úmidos, espaçamento entre os perfis verticais de 60 cm - pavimento de cobertura</t>
  </si>
  <si>
    <t>06.102.000075.SER</t>
  </si>
  <si>
    <t>Steel frame para parede interna, fechamento em gesso acartonado entre ambientes secos e úmidos, espaçamento entre os perfis verticais de 40 cm - pavimento intermediário</t>
  </si>
  <si>
    <t>06.102.000080.SER</t>
  </si>
  <si>
    <t>Steel frame para parede interna, fechamento em gesso acartonado entre ambientes secos e úmidos, espaçamento entre os perfis verticais de 40 cm - pavimento térreo</t>
  </si>
  <si>
    <t>06.102.000085.SER</t>
  </si>
  <si>
    <t>Steel frame para parede interna, fechamento em gesso acartonado para ambiente úmido, espaçamento entre os perfis verticais de 60 cm - pavimento de cobertura</t>
  </si>
  <si>
    <t>06.102.000090.SER</t>
  </si>
  <si>
    <t>Steel frame para parede interna, fechamento em gesso acartonado para ambiente úmido, espaçamento entre os perfis verticais de 40 cm - pavimento intermediário</t>
  </si>
  <si>
    <t>06.102.000095.SER</t>
  </si>
  <si>
    <t>Steel frame para parede interna, fechamento em gesso acartonado para ambiente úmido, espaçamento entre os perfis verticais de 40 cm - pavimento térreo</t>
  </si>
  <si>
    <t>Composições GYPSUM DRYWALL</t>
  </si>
  <si>
    <t>06.502.000050.SER</t>
  </si>
  <si>
    <t>GYPSUM - Parede simples drywall - composta por perfis guias e montantes em aço galvanizado, com uma chapa de gesso em cada face, esp. de 73 a 115 mm, pé direito de 2,5 m, montantes simples a cada 600 mm</t>
  </si>
  <si>
    <t>06.502.000051.SER</t>
  </si>
  <si>
    <t>GYPSUM - Parede simples drywall - composta por perfis guias e montantes em aço galvanizado, com uma chapa de gesso em cada face, esp. de 73 a 115 mm, pé direito de 2,5 m, montantes simples a cada 400 mm</t>
  </si>
  <si>
    <t>06.502.000052.SER</t>
  </si>
  <si>
    <t>GYPSUM - Parede simples drywall - composta por perfis guias e montantes em aço galvanizado, com uma chapa de gesso em cada face, esp. de 73 a 115 mm, pé direito de 2,5 m, montantes duplos a cada 600 mm</t>
  </si>
  <si>
    <t>06.502.000053.SER</t>
  </si>
  <si>
    <t>GYPSUM - Parede simples drywall - composta por perfis guias e montantes em aço galvanizado, com uma chapa de gesso em cada face, esp. de 73 a 115 mm, pé direito de 2,5 m, montantes duplos a cada 400 mm</t>
  </si>
  <si>
    <t>06.502.000054.SER</t>
  </si>
  <si>
    <t>GYPSUM - Parede separativa drywall - composta por perfis guias e montantes em aço galvanizado, com duas camadas de chapas de gesso em cada face, esp. de 98 a 140 mm, pé direito de 2,5 m, montantes simples a cada 600 mm</t>
  </si>
  <si>
    <t>06.502.000055.SER</t>
  </si>
  <si>
    <t>GYPSUM - Parede separativa drywall - composta por perfis guias e montantes em aço galvanizado, com duas camadas de chapas de gesso em cada face, esp. de 98 a 140 mm, pé direito de 2,5 m, montantes simples a cada 400 mm</t>
  </si>
  <si>
    <t>06.502.000056.SER</t>
  </si>
  <si>
    <t>GYPSUM - Parede separativa drywall - composta por perfis guias e montantes em aço galvanizado, com duas camadas de chapas de gesso em cada face, esp. de 98 a 140 mm, pé direito de 2,5 m, montantes duplos a cada 600 mm</t>
  </si>
  <si>
    <t>06.502.000057.SER</t>
  </si>
  <si>
    <t>GYPSUM - Parede separativa drywall - composta por perfis guias e montantes em aço galvanizado, com duas camadas de chapas de gesso em cada face, esp. de 98 a 140 mm, pé direito de 2,5 m, montantes duplos a cada 400 mm</t>
  </si>
  <si>
    <t>06.502.000058.SER</t>
  </si>
  <si>
    <t>GYPSUM - Parede assimétrica drywall - composta por perfis guias e montantes em aço galvanizado, com duas camadas de chapas de gesso em uma face e três camadas na outra, esp. de 85 a 153 mm, pé direito de 2,5 m, montantes simples a cada 600 mm</t>
  </si>
  <si>
    <t>06.502.000059.SER</t>
  </si>
  <si>
    <t>GYPSUM - Parede assimétrica drywall - composta por perfis guias e montantes em aço galvanizado, com duas camadas de chapas de gesso em uma face e três camadas na outra, esp. de 85 a 153 mm, pé direito de 2,5 m, montantes simples a cada 400 mm</t>
  </si>
  <si>
    <t>06.502.000060.SER</t>
  </si>
  <si>
    <t>GYPSUM - Parede assimétrica drywall - composta por perfis guias e montantes em aço galvanizado, com duas camadas de chapas de gesso em uma face e três camadas na outra, esp. de 85 a 153 mm, pé direito de 2,5 m, montantes duplos a cada 600 mm</t>
  </si>
  <si>
    <t>06.502.000062.SER</t>
  </si>
  <si>
    <t>GYPSUM - Parede grandes alturas drywall - composta por perfis guias e montantes em aço galvanizado, com duas camadas de chapas de gesso em cada face, esp. de 160 a 300 mm, pé direito de 7,5 m, montantes simples a cada 600 mm</t>
  </si>
  <si>
    <t>06.502.000063.SER</t>
  </si>
  <si>
    <t>GYPSUM - Parede grandes alturas drywall - composta por perfis guias e montantes em aço galvanizado, com duas camadas de chapas de gesso em cada face, esp. de 160 a 300 mm, pé direito de 7,5 m, montantes simples a cada 400 mm</t>
  </si>
  <si>
    <t>06.502.000064.SER</t>
  </si>
  <si>
    <t>GYPSUM - Parede grandes alturas drywall - composta por perfis guias e montantes em aço galvanizado, com duas camadas de chapas de gesso em cada face, esp. de 160 a 300 mm, pé direito de 7,5 m, montantes duplos a cada 600 mm</t>
  </si>
  <si>
    <t>06.502.000065.SER</t>
  </si>
  <si>
    <t>GYPSUM - Parede grandes alturas drywall - composta por perfis guias e montantes em aço galvanizado, com duas camadas de chapas de gesso em cada face, esp. de 160 a 300 mm, pé direito de 7,5 m, montantes duplos a cada 400 mm</t>
  </si>
  <si>
    <t>06.502.000066.SER</t>
  </si>
  <si>
    <t>GYPSUM - Parede corta fogo drywall - composta por perfis guias e montantes em aço galvanizado, com duas camadas de chapas de gesso RF e=12,5 mm em cada face, esp. de 98 a 150 mm, pé direito de 2,5 m, montantes simples a cada 600 mm</t>
  </si>
  <si>
    <t>06.502.000067.SER</t>
  </si>
  <si>
    <t>GYPSUM - Parede corta fogo drywall - composta por perfis guias e montantes em aço galvanizado, com duas camadas de chapas de gesso RF e=12,5 mm em cada face, esp. de 98 a 150 mm, pé direito de 2,5 m, montantes simples a cada 400 mm</t>
  </si>
  <si>
    <t>06.502.000068.SER</t>
  </si>
  <si>
    <t>GYPSUM - Parede corta fogo drywall - composta por perfis guias e montantes em aço galvanizado, com duas camadas de chapas de gesso RF e=12,5 mm em cada face, esp. de 98 a 150 mm, pé direito de 2,5 m, montantes duplos a cada 600 mm</t>
  </si>
  <si>
    <t>06.502.000069.SER</t>
  </si>
  <si>
    <t>GYPSUM - Parede corta fogo drywall - composta por perfis guias e montantes em aço galvanizado, com duas camadas de chapas de gesso RF e=12,5 mm em cada face, esp. de 98 a 150 mm, pé direito de 2,5 m, montantes duplos a cada 400 mm</t>
  </si>
  <si>
    <t>06.502.000070.SER</t>
  </si>
  <si>
    <t>GYPSUM - Parede corta fogo drywall - composta por perfis guias e montantes em aço galvanizado, com duas camadas de chapas de gesso RF e=15 mm em cada face, esp. de 98 a 150 mm, pé direito de 2,5 m, montantes simples a cada 600 mm</t>
  </si>
  <si>
    <t>06.502.000071.SER</t>
  </si>
  <si>
    <t>GYPSUM - Parede corta fogo drywall - composta por perfis guias e montantes em aço galvanizado, com duas camadas de chapas de gesso RF e=15 mm em cada face, esp. de 98 a 150 mm, pé direito de 2,5 m, montantes simples a cada 400 mm</t>
  </si>
  <si>
    <t>06.502.000072.SER</t>
  </si>
  <si>
    <t>GYPSUM - Parede corta fogo drywall - composta por perfis guias e montantes em aço galvanizado, com duas camadas de chapas de gesso RF e=15 mm em cada face, esp. de 98 a 150 mm, pé direito de 2,5 m, montantes duplos a cada 600 mm</t>
  </si>
  <si>
    <t>06.502.000073.SER</t>
  </si>
  <si>
    <t>GYPSUM - Parede corta fogo drywall - composta por perfis guias e montantes em aço galvanizado, com duas camadas de chapas de gesso RF e=15 mm em cada face, esp. de 98 a 150 mm, pé direito de 2,5 m, montantes duplos a cada 400 mm</t>
  </si>
  <si>
    <t>06.103.000005.SER</t>
  </si>
  <si>
    <t>Preparo de areia para argamassa - areia média - secagem e peneiramento</t>
  </si>
  <si>
    <t>06.103.000010.SER</t>
  </si>
  <si>
    <t>Preparo de areia para argamassas-areia fina - secagem e peneiramento</t>
  </si>
  <si>
    <t>06.103.000015.SER</t>
  </si>
  <si>
    <t>Argamassa de cal hidratada e areia peneirada traço 1:2</t>
  </si>
  <si>
    <t>06.103.000020.SER</t>
  </si>
  <si>
    <t>Argamassa de cal hidratada e areia peneirada traço 1:3</t>
  </si>
  <si>
    <t>06.103.000025.SER</t>
  </si>
  <si>
    <t>Argamassa de cal hidratada e areia peneirada traço 1:4,5, com betoneira</t>
  </si>
  <si>
    <t>06.103.000030.SER</t>
  </si>
  <si>
    <t>Argamassa de cal hidratada e areia traço 1:2</t>
  </si>
  <si>
    <t>06.103.000035.SER</t>
  </si>
  <si>
    <t>Argamassa de cal hidratada e areia traço 1:3</t>
  </si>
  <si>
    <t>06.103.000040.SER</t>
  </si>
  <si>
    <t>Argamassa de cal hidratada e areia traço 1:4</t>
  </si>
  <si>
    <t>06.103.000045.SER</t>
  </si>
  <si>
    <t>Argamassa de cal hidratada e areia traço 1:4,5</t>
  </si>
  <si>
    <t>06.103.000050.SER</t>
  </si>
  <si>
    <t>Argamassa de cal hidratada e areia traço 1:6</t>
  </si>
  <si>
    <t>06.103.000055.SER</t>
  </si>
  <si>
    <t>Argamassa de cal hidratada e areia traço 1:4,5, com betoneira</t>
  </si>
  <si>
    <t>06.103.000060.SER</t>
  </si>
  <si>
    <t>Argamassa de cimento branco e pó de mármore traço 1:3</t>
  </si>
  <si>
    <t>06.103.000065.SER</t>
  </si>
  <si>
    <t>Argamassa de cimento e areia peneirada traço 1:2</t>
  </si>
  <si>
    <t>06.103.000070.SER</t>
  </si>
  <si>
    <t>Argamassa de cimento e areia peneirada traço 1:3</t>
  </si>
  <si>
    <t>06.103.000075.SER</t>
  </si>
  <si>
    <t>Argamassa de cimento e areia peneirada traço 1:4</t>
  </si>
  <si>
    <t>06.103.000080.SER</t>
  </si>
  <si>
    <t>Argamassa de cimento e areia peneirada traço 1:1,5, com aditivo impermeabilizante</t>
  </si>
  <si>
    <t>06.103.000085.SER</t>
  </si>
  <si>
    <t>Argamassa de cimento e areia peneirada traço 1:4, com aditivo impermeabilizante</t>
  </si>
  <si>
    <t>06.103.000090.SER</t>
  </si>
  <si>
    <t>Argamassa de cimento e areia traço 1:2, com aditivo impermeabilizante</t>
  </si>
  <si>
    <t>06.103.000095.SER</t>
  </si>
  <si>
    <t>Argamassa de cimento e areia traço 1:3, com aditivo impermeabilizante</t>
  </si>
  <si>
    <t>06.103.000100.SER</t>
  </si>
  <si>
    <t>Argamassa de cimento e areia traço 1:4, com aditivo impermeabilizante</t>
  </si>
  <si>
    <t>06.103.000105.SER</t>
  </si>
  <si>
    <t>Argamassa de cimento e areia traço 1:5, com aditivo impermeabilizante</t>
  </si>
  <si>
    <t>06.103.000110.SER</t>
  </si>
  <si>
    <t>Argamassa de cimento e areia traço 1:1</t>
  </si>
  <si>
    <t>06.103.000115.SER</t>
  </si>
  <si>
    <t>Argamassa de cimento e areia traço 1:1,5</t>
  </si>
  <si>
    <t>06.103.000120.SER</t>
  </si>
  <si>
    <t>Argamassa de cimento e areia traço 1:2</t>
  </si>
  <si>
    <t>06.103.000125.SER</t>
  </si>
  <si>
    <t>Argamassa de cimento e areia traço 1:2,5</t>
  </si>
  <si>
    <t>06.103.000130.SER</t>
  </si>
  <si>
    <t>Argamassa de cimento e areia traço 1:3</t>
  </si>
  <si>
    <t>06.103.000135.SER</t>
  </si>
  <si>
    <t>Argamassa de cimento e areia traço 1:4</t>
  </si>
  <si>
    <t>06.103.000140.SER</t>
  </si>
  <si>
    <t>Argamassa de cimento e areia traço 1:5</t>
  </si>
  <si>
    <t>06.103.000145.SER</t>
  </si>
  <si>
    <t>Argamassa de cimento e areia traço 1:6</t>
  </si>
  <si>
    <t>06.103.000150.SER</t>
  </si>
  <si>
    <t>Argamassa de cimento e areia traço 1:7</t>
  </si>
  <si>
    <t>06.103.000155.SER</t>
  </si>
  <si>
    <t>Argamassa de cimento e pedrisco traço 1:4</t>
  </si>
  <si>
    <t>06.103.000160.SER</t>
  </si>
  <si>
    <t>Argamassa de cimento e saibro traço 1:8</t>
  </si>
  <si>
    <t>06.103.000165.SER</t>
  </si>
  <si>
    <t>Argamassa de cimento, areia fina peneirada e aditivo aglutinante traço 1:8</t>
  </si>
  <si>
    <t>06.103.000170.SER</t>
  </si>
  <si>
    <t>Argamassa de cimento, areia média peneirada e aditivo aglutinante traço 1:8</t>
  </si>
  <si>
    <t>06.103.000175.SER</t>
  </si>
  <si>
    <t>Argamassa mista de cal hidratada e areia traço 1:3, com adição de 100 kg de cimento</t>
  </si>
  <si>
    <t>06.103.000180.SER</t>
  </si>
  <si>
    <t>Argamassa mista de cal hidratada e areia traço 1:4, com adição de 100 kg de cimento</t>
  </si>
  <si>
    <t>06.103.000185.SER</t>
  </si>
  <si>
    <t>Argamassa mista de cal hidratada e areia traço 1:4, com adição de 130 kg de cimento</t>
  </si>
  <si>
    <t>06.103.000190.SER</t>
  </si>
  <si>
    <t>Argamassa mista de cal hidratada e areia traço 1:4, com adição de 150 kg de cimento</t>
  </si>
  <si>
    <t>06.103.000195.SER</t>
  </si>
  <si>
    <t>Argamassa mista de cimento, arenoso e areia traço 1:2:4</t>
  </si>
  <si>
    <t>06.103.000200.SER</t>
  </si>
  <si>
    <t>Argamassa mista de cimento, arenoso e areia traço 1:2:6</t>
  </si>
  <si>
    <t>06.103.000205.SER</t>
  </si>
  <si>
    <t>Argamassa mista de cimento, arenoso e areia traço 1:2,5:3,5</t>
  </si>
  <si>
    <t>06.103.000210.SER</t>
  </si>
  <si>
    <t>Argamassa mista de cimento, arenoso e areia traço 1:3:3</t>
  </si>
  <si>
    <t>06.103.000215.SER</t>
  </si>
  <si>
    <t>Argamassa mista de cimento, arenoso e areia traço 1:3:5</t>
  </si>
  <si>
    <t>06.103.000220.SER</t>
  </si>
  <si>
    <t>Argamassa mista de cimento, arenoso e areia traço 1:3:7</t>
  </si>
  <si>
    <t>06.103.000225.SER</t>
  </si>
  <si>
    <t>Argamassa mista de cimento, arenoso e areia traço 1:3,5:2,5</t>
  </si>
  <si>
    <t>06.103.000230.SER</t>
  </si>
  <si>
    <t>Argamassa mista de cimento, arenoso e areia traço 1:4:2</t>
  </si>
  <si>
    <t>06.103.000235.SER</t>
  </si>
  <si>
    <t>Argamassa mista de cimento, arenoso e areia traço 1:4:4</t>
  </si>
  <si>
    <t>06.103.000240.SER</t>
  </si>
  <si>
    <t>Argamassa mista de cimento, arenoso e areia traço 1:4:6</t>
  </si>
  <si>
    <t>06.103.000245.SER</t>
  </si>
  <si>
    <t>Argamassa mista de cimento, arenoso e areia traço 1:4:8</t>
  </si>
  <si>
    <t>06.103.000250.SER</t>
  </si>
  <si>
    <t>Argamassa mista de cimento, arenoso e areia traço 1:5:3</t>
  </si>
  <si>
    <t>06.103.000255.SER</t>
  </si>
  <si>
    <t>Argamassa mista de cimento, arenoso e areia traço 1:5:5</t>
  </si>
  <si>
    <t>06.103.000260.SER</t>
  </si>
  <si>
    <t>Argamassa mista de cimento, arenoso e areia traço 1:5:7</t>
  </si>
  <si>
    <t>06.103.000265.SER</t>
  </si>
  <si>
    <t>Argamassa mista de cimento, arenoso e areia traço 1:6:2</t>
  </si>
  <si>
    <t>06.103.000270.SER</t>
  </si>
  <si>
    <t>Argamassa mista de cimento, arenoso e areia traço 1:6:4</t>
  </si>
  <si>
    <t>06.103.000275.SER</t>
  </si>
  <si>
    <t>Argamassa mista de cimento, arenoso e areia traço 1:6:6</t>
  </si>
  <si>
    <t>06.103.000280.SER</t>
  </si>
  <si>
    <t>Argamassa mista de cimento, arenoso e areia traço 1:7:3</t>
  </si>
  <si>
    <t>06.103.000285.SER</t>
  </si>
  <si>
    <t>Argamassa mista de cimento, arenoso e areia traço 1:7:5</t>
  </si>
  <si>
    <t>06.103.000290.SER</t>
  </si>
  <si>
    <t>Argamassa mista de cimento, arenoso e areia traço 1:8:4</t>
  </si>
  <si>
    <t>06.103.000295.SER</t>
  </si>
  <si>
    <t>Argamassa mista de cimento, cal e areia peneirada traço 1:1:6</t>
  </si>
  <si>
    <t>06.103.000300.SER</t>
  </si>
  <si>
    <t>Argamassa mista de cimento, cal e areia peneirada traço 1:2:8</t>
  </si>
  <si>
    <t>06.103.000305.SER</t>
  </si>
  <si>
    <t>Argamassa mista de cimento, cal e areia traço 1:0,2:5,4</t>
  </si>
  <si>
    <t>06.103.000310.SER</t>
  </si>
  <si>
    <t>Argamassa mista de cimento, cal e areia traço 1:0,25:3</t>
  </si>
  <si>
    <t>06.103.000315.SER</t>
  </si>
  <si>
    <t>Argamassa mista de cimento, cal e areia traço 1:0,5:5</t>
  </si>
  <si>
    <t>06.103.000320.SER</t>
  </si>
  <si>
    <t>Argamassa mista de cimento, cal e areia traço 1:0,5:8</t>
  </si>
  <si>
    <t>06.103.000325.SER</t>
  </si>
  <si>
    <t>Argamassa mista de cimento, cal e areia traço 1:1:4</t>
  </si>
  <si>
    <t>06.103.000330.SER</t>
  </si>
  <si>
    <t>Argamassa mista de cimento, cal e areia traço 1:1:6</t>
  </si>
  <si>
    <t>06.103.000335.SER</t>
  </si>
  <si>
    <t>Argamassa mista de cimento, cal e areia traço 1:1,2:4,2</t>
  </si>
  <si>
    <t>06.103.000340.SER</t>
  </si>
  <si>
    <t>Argamassa mista de cimento, cal e areia traço 1:2:6</t>
  </si>
  <si>
    <t>06.103.000345.SER</t>
  </si>
  <si>
    <t>Argamassa mista de cimento, cal e areia traço 1:2:8</t>
  </si>
  <si>
    <t>06.103.000350.SER</t>
  </si>
  <si>
    <t>Argamassa mista de cimento, cal e areia traço 1:2:9</t>
  </si>
  <si>
    <t>06.103.000355.SER</t>
  </si>
  <si>
    <t>Argamassa mista de cimento, cal e areia traço 1:2:11</t>
  </si>
  <si>
    <t>06.103.000360.SER</t>
  </si>
  <si>
    <t>Argamassa mista de cimento, cal e areia traço 1:3:10</t>
  </si>
  <si>
    <t>06.103.000365.SER</t>
  </si>
  <si>
    <t>Argamassa mista de cimento, cal e areia traço 1:2:11, com betoneira</t>
  </si>
  <si>
    <t>06.103.000370.SER</t>
  </si>
  <si>
    <t>Argamassa mista de cimento, cal e areia peneirada traço 1:3:9</t>
  </si>
  <si>
    <t>06.103.000375.SER</t>
  </si>
  <si>
    <t>Argamassa mista de cimento, saibro e areia traço 1:0,5:2,5</t>
  </si>
  <si>
    <t>06.103.000380.SER</t>
  </si>
  <si>
    <t>Argamassa mista de cimento, saibro e areia traço 1:1:5,5</t>
  </si>
  <si>
    <t>06.103.000385.SER</t>
  </si>
  <si>
    <t>Argamassa mista de cimento, saibro e areia traço 1:2:2</t>
  </si>
  <si>
    <t>06.103.000390.SER</t>
  </si>
  <si>
    <t>Argamassa mista de cimento, saibro e areia traço 1:3:2</t>
  </si>
  <si>
    <t>06.103.000395.SER</t>
  </si>
  <si>
    <t>Argamassa mista de cimento, saibro e areia traço 1:3:3</t>
  </si>
  <si>
    <t>06.103.000400.SER</t>
  </si>
  <si>
    <t>Argamassa mista de cimento, saibro e areia traço 1:4:5</t>
  </si>
  <si>
    <t>06.103.000405.SER</t>
  </si>
  <si>
    <t>Argamassa mista de cimento, saibro e areia traço 1:4:6</t>
  </si>
  <si>
    <t>06.103.000410.SER</t>
  </si>
  <si>
    <t>Argamassa mista de cimento, saibro e areia traço 1:5:5</t>
  </si>
  <si>
    <t>06.103.000415.SER</t>
  </si>
  <si>
    <t>Argamassa mista de gesso, cal hidratada e areia peneirada traço 0,2:1:3</t>
  </si>
  <si>
    <t>06.103.000420.SER</t>
  </si>
  <si>
    <t>Encunhamento de alvenaria com tijolo maciço cerâmico, 6 x 9 x 19 cm, espessura da parede 6 cm, assentados com argamassa de cimento e areia 1:3</t>
  </si>
  <si>
    <t>06.103.000425.SER</t>
  </si>
  <si>
    <t>Encunhamento de alvenaria com tijolo maciço cerâmico, 6 x 9 x 19 cm, espessura da parede 19 cm, assentados com argamassa de cimento e areia 1:3</t>
  </si>
  <si>
    <t>06.103.000430.SER</t>
  </si>
  <si>
    <t>Execução de rasgo em alvenaria para passagem de tubulação Ø 15 mm - 1/2" a 25 mm - 1"</t>
  </si>
  <si>
    <t>06.103.000435.SER</t>
  </si>
  <si>
    <t>Execução de rasgo em alvenaria para passagem de tubulação Ø 32 mm - 1 ¼" a 50 mm - 2"</t>
  </si>
  <si>
    <t>06.103.000440.SER</t>
  </si>
  <si>
    <t>Execução de rasgo em alvenaria para passagem de tubulação Ø 65 mm - 2 ½" a 100 mm - 4"</t>
  </si>
  <si>
    <t>06.103.000445.SER</t>
  </si>
  <si>
    <t>Enchimento de rasgo em concreto com argamassa mista traço 1:4, com adição de 150 kg de cimento com Ø 15 mm a 25 mm</t>
  </si>
  <si>
    <t>06.103.000450.SER</t>
  </si>
  <si>
    <t>Enchimento de rasgo em alvenaria com argamassa mista de cal hidratada e areia traço 1:4 com adição de 150 kg de cimento, para tubulação Ø 32 mm - 1 1/4" a 50 mm - 2"</t>
  </si>
  <si>
    <t>06.103.000455.SER</t>
  </si>
  <si>
    <t>Enchimento de rasgo em alvenaria com argamassa mista de cal hidratada e areia traço 1:4 com adição de 150 kg de cimento, para tubulação Ø 65 mm - 2 1/2" a 100 mm - 4" *</t>
  </si>
  <si>
    <t>06.103.000460.SER</t>
  </si>
  <si>
    <t>Entelamento corretivo de superfície com trinca por retração ou dilatação, revestida com argamassa de cal hidratada e areia traço 1:3, largura da tela = 15 cm @</t>
  </si>
  <si>
    <t>06.103.000465.SER</t>
  </si>
  <si>
    <t>Entelamento preventivo de superfície sujeita a trinca, largura da tela adesiva 25 cm</t>
  </si>
  <si>
    <t>06.103.000470.SER</t>
  </si>
  <si>
    <t>Tela soldada para prevenção de trincas em alvenaria/estrutura, largura 6 cm</t>
  </si>
  <si>
    <t>06.103.000475.SER</t>
  </si>
  <si>
    <t>Tela soldada para prevenção de trincas em alvenaria/estrutura, largura 7,5 cm</t>
  </si>
  <si>
    <t>06.103.000480.SER</t>
  </si>
  <si>
    <t>Tela soldada para prevenção de trincas em alvenaria/estrutura, largura 10,5 cm</t>
  </si>
  <si>
    <t>06.103.000485.SER</t>
  </si>
  <si>
    <t>Tela soldada para prevenção de trincas em alvenaria/estrutura, largura 12 cm</t>
  </si>
  <si>
    <t>06.103.000490.SER</t>
  </si>
  <si>
    <t>Tela soldada para prevenção de trincas em alvenaria/estrutura, largura 17,5 cm</t>
  </si>
  <si>
    <t>06.103.000495.SER</t>
  </si>
  <si>
    <t>Verga reta moldada no local com forma de madeira considerando 5 reaproveitamentos, concreto C20 S50 armado</t>
  </si>
  <si>
    <t>06.103.000500.SER</t>
  </si>
  <si>
    <t>Verga em arco moldada no local com forma de madeira considerando 5 reaproveitamentos, concreto C20 S50 armado</t>
  </si>
  <si>
    <t>06.103.000505.SER</t>
  </si>
  <si>
    <t>Verga /cinta em bloco de concreto canaleta 11,5 x 19 x 39 cm</t>
  </si>
  <si>
    <t>06.103.000510.SER</t>
  </si>
  <si>
    <t>Verga /cinta em bloco de concreto canaleta 14 x 19 x 39 cm</t>
  </si>
  <si>
    <t>09. Coberturas</t>
  </si>
  <si>
    <t>Calhas, rufos e condutores</t>
  </si>
  <si>
    <t>09.101.000005.SER</t>
  </si>
  <si>
    <t>Calha de chapa de cobre nº 24 desenvolvimento 25 cm</t>
  </si>
  <si>
    <t>09.101.000010.SER</t>
  </si>
  <si>
    <t>Calha de chapa de cobre nº 24 desenvolvimento 28 cm</t>
  </si>
  <si>
    <t>09.101.000015.SER</t>
  </si>
  <si>
    <t>Calha de chapa de cobre nº 24 desenvolvimento 33 cm</t>
  </si>
  <si>
    <t>09.101.000020.SER</t>
  </si>
  <si>
    <t>Calha de chapa de cobre nº 24 desenvolvimento 40 cm</t>
  </si>
  <si>
    <t>09.101.000025.SER</t>
  </si>
  <si>
    <t>Calha de chapa de cobre nº 24 desenvolvimento 50 cm</t>
  </si>
  <si>
    <t>09.101.000030.SER</t>
  </si>
  <si>
    <t>Calha de chapa de cobre nº 26 desenvolvimento 25 cm</t>
  </si>
  <si>
    <t>09.101.000035.SER</t>
  </si>
  <si>
    <t>Calha de chapa de cobre nº 26 desenvolvimento 28 cm</t>
  </si>
  <si>
    <t>09.101.000040.SER</t>
  </si>
  <si>
    <t>Calha de chapa de cobre nº 26 desenvolvimento 33 cm</t>
  </si>
  <si>
    <t>09.101.000045.SER</t>
  </si>
  <si>
    <t>Calha de chapa de cobre nº 26 desenvolvimento 40 cm</t>
  </si>
  <si>
    <t>09.101.000050.SER</t>
  </si>
  <si>
    <t>Calha de chapa de cobre nº 26 desenvolvimento 50 cm</t>
  </si>
  <si>
    <t>09.101.000055.SER</t>
  </si>
  <si>
    <t>Rufo de chapa de cobre nº 24 desenvolvimento 25 cm</t>
  </si>
  <si>
    <t>09.101.000060.SER</t>
  </si>
  <si>
    <t>Rufo de chapa de cobre nº 24 desenvolvimento 28 cm</t>
  </si>
  <si>
    <t>09.101.000065.SER</t>
  </si>
  <si>
    <t>Rufo de chapa de cobre nº 24 desenvolvimento 33 cm</t>
  </si>
  <si>
    <t>09.101.000070.SER</t>
  </si>
  <si>
    <t>Rufo de chapa de cobre nº 26 desenvolvimento 25 cm</t>
  </si>
  <si>
    <t>09.101.000075.SER</t>
  </si>
  <si>
    <t>Rufo de chapa de cobre nº 26 desenvolvimento 28 cm</t>
  </si>
  <si>
    <t>09.101.000080.SER</t>
  </si>
  <si>
    <t>Rufo de chapa de cobre nº 26 desenvolvimento 33 cm</t>
  </si>
  <si>
    <t>09.101.000200.SER</t>
  </si>
  <si>
    <t>Calha de chapa de aço galvanizado nº 24 desenvolvimento 25 cm</t>
  </si>
  <si>
    <t>09.101.000205.SER</t>
  </si>
  <si>
    <t>Calha de chapa de aço galvanizado nº 24 desenvolvimento 28 cm</t>
  </si>
  <si>
    <t>09.101.000210.SER</t>
  </si>
  <si>
    <t>Calha de chapa de aço galvanizado nº 24 desenvolvimento 33 cm</t>
  </si>
  <si>
    <t>09.101.000215.SER</t>
  </si>
  <si>
    <t>Calha de chapa de aço galvanizado nº 24 desenvolvimento 40 cm</t>
  </si>
  <si>
    <t>09.101.000220.SER</t>
  </si>
  <si>
    <t>Calha de chapa de aço galvanizado nº 24 desenvolvimento 50 cm</t>
  </si>
  <si>
    <t>09.101.000225.SER</t>
  </si>
  <si>
    <t>Calha de chapa de aço galvanizado nº 26 desenvolvimento 25 cm</t>
  </si>
  <si>
    <t>09.101.000230.SER</t>
  </si>
  <si>
    <t>Calha de chapa de aço galvanizado nº 26 desenvolvimento 28 cm</t>
  </si>
  <si>
    <t>09.101.000235.SER</t>
  </si>
  <si>
    <t>Calha de chapa de aço galvanizado nº 26 desenvolvimento 33 cm</t>
  </si>
  <si>
    <t>09.101.000240.SER</t>
  </si>
  <si>
    <t>Calha de chapa de aço galvanizado nº 26 desenvolvimento 40 cm</t>
  </si>
  <si>
    <t>09.101.000245.SER</t>
  </si>
  <si>
    <t>Calha de chapa de aço galvanizado nº 26 desenvolvimento 50 cm</t>
  </si>
  <si>
    <t>09.101.000250.SER</t>
  </si>
  <si>
    <t>Condutor de chapa de aço galvanizado nº 24 Ø 100 mm - 4"</t>
  </si>
  <si>
    <t>09.101.000255.SER</t>
  </si>
  <si>
    <t>Condutor de chapa de aço galvanizado nº 26 Ø 100 mm - 4"</t>
  </si>
  <si>
    <t>09.101.000260.SER</t>
  </si>
  <si>
    <t>Rufo de chapa de aço galvanizado nº 24 desenvolvimento 25 cm</t>
  </si>
  <si>
    <t>09.101.000265.SER</t>
  </si>
  <si>
    <t>Rufo de chapa de aço galvanizado nº 24 desenvolvimento 28 cm</t>
  </si>
  <si>
    <t>09.101.000270.SER</t>
  </si>
  <si>
    <t>Rufo de chapa de aço galvanizado nº 24 desenvolvimento 33 cm</t>
  </si>
  <si>
    <t>09.101.000275.SER</t>
  </si>
  <si>
    <t>Rufo de chapa de aço galvanizado nº 26 desenvolvimento 25 cm</t>
  </si>
  <si>
    <t>09.101.000280.SER</t>
  </si>
  <si>
    <t>Rufo de chapa de aço galvanizado nº 26 desenvolvimento 28 cm</t>
  </si>
  <si>
    <t>09.101.000285.SER</t>
  </si>
  <si>
    <t>Rufo de chapa de aço galvanizado nº 26 desenvolvimento 33 cm</t>
  </si>
  <si>
    <t>09.101.000300.SER</t>
  </si>
  <si>
    <t>Rufo de fibrocimento direito ou esquerdo para telha estrutural com largura útil 490 mm</t>
  </si>
  <si>
    <t>09.101.000305.SER</t>
  </si>
  <si>
    <t>Rufo de fibrocimento direito ou esquerdo para telha perfil ondulado com largura útil 500 mm</t>
  </si>
  <si>
    <t>09.101.000310.SER</t>
  </si>
  <si>
    <t>Rufo de fibrocimento direito ou esquerdo para telha perfil ondulado e=6 ou 8 mm</t>
  </si>
  <si>
    <t>09.101.000400.SER</t>
  </si>
  <si>
    <t>Calha beiral PVC semicircular, Ø 125 mm incluíndo emenda, esquadro, bocal, terminal, suporte e vedação, não incluído condutor</t>
  </si>
  <si>
    <t>09.101.000405.SER</t>
  </si>
  <si>
    <t>Condutor para calha PVC, circular Ø 88 mm, incluíndo conexões e braçadeiras</t>
  </si>
  <si>
    <t>09.101.000410.SER</t>
  </si>
  <si>
    <t>Calha PVC moldura 89 x 132 mm, incluíndo emenda, esquadro, bocal, terminal, suporte e vedação, não incluído condutor</t>
  </si>
  <si>
    <t>09.101.000415.SER</t>
  </si>
  <si>
    <t>Condutor para calha PVC retangular 65 x 110 mm, incluindo conexões e braçadeiras</t>
  </si>
  <si>
    <t>Domos / iluminação zenital</t>
  </si>
  <si>
    <t>09.102.000005.SER</t>
  </si>
  <si>
    <t>Domo de acrílico com ou sem ventilação,1,25 m x 1,25 m</t>
  </si>
  <si>
    <t>09.102.000010.SER</t>
  </si>
  <si>
    <t>Domo de fibra de vidro, com ou sem ventilação, 1 m x 1 m</t>
  </si>
  <si>
    <t>09.102.000015.SER</t>
  </si>
  <si>
    <t>Domo modular de fibra de vidro</t>
  </si>
  <si>
    <t>Estruturas</t>
  </si>
  <si>
    <t>09.103.000005.SER</t>
  </si>
  <si>
    <t>Estrutura de aço para cobertura em arco, espaçamento entre arcos 4 m, vão 15 m</t>
  </si>
  <si>
    <t>09.103.000007.SER</t>
  </si>
  <si>
    <t>Estrutura de aço para cobertura em arco, espaçamento entre arcos 5 m, vão 20 m</t>
  </si>
  <si>
    <t>09.103.000009.SER</t>
  </si>
  <si>
    <t>Estrutura de aço para cobertura em arco, espaçamento entre arcos 6 m, vão 25 m</t>
  </si>
  <si>
    <t>09.103.000011.SER</t>
  </si>
  <si>
    <t>Estrutura de aço para cobertura em arco, espaçamento entre arcos 6 m, vão 30 m</t>
  </si>
  <si>
    <t>09.103.000013.SER</t>
  </si>
  <si>
    <t>Estrutura de aço para cobertura em shed, espaçamento entre tesouras 7 m, vão 15 m</t>
  </si>
  <si>
    <t>09.103.000015.SER</t>
  </si>
  <si>
    <t>Estrutura de aço para cobertura em shed, espaçamento entre tesouras 10 m, vão 20 m</t>
  </si>
  <si>
    <t>09.103.000017.SER</t>
  </si>
  <si>
    <t>Estrutura de aço para cobertura em shed, espaçamento entre tesouras 10 m, vão 25 m</t>
  </si>
  <si>
    <t>09.103.000019.SER</t>
  </si>
  <si>
    <t>Estrutura de aço para cobertura em shed, espaçamento entre tesouras 12 m, vão 30 m</t>
  </si>
  <si>
    <t>09.103.000021.SER</t>
  </si>
  <si>
    <t>Estrutura de aço para cobertura duas águas com lanternim, espaçamento entre tesouras 4 m, vão 15 m</t>
  </si>
  <si>
    <t>09.103.000023.SER</t>
  </si>
  <si>
    <t>Estrutura de aço para cobertura duas águas com lanternim, espaçamento entre tesouras 5 m, vão 20 m</t>
  </si>
  <si>
    <t>09.103.000025.SER</t>
  </si>
  <si>
    <t>Estrutura de aço para cobertura duas águas com lanternim, espaçamento entre tesouras 5 m, vão 25 m</t>
  </si>
  <si>
    <t>09.103.000027.SER</t>
  </si>
  <si>
    <t>Estrutura de aço para cobertura duas águas com lanternim, espaçamento entre tesouras 5 m, vão 30 m</t>
  </si>
  <si>
    <t>09.103.000029.SER</t>
  </si>
  <si>
    <t>Estrutura de aço para cobertura duas águas sem lanternim, espaçamento entre tesouras 4 m, vão 15 m</t>
  </si>
  <si>
    <t>09.103.000031.SER</t>
  </si>
  <si>
    <t>Estrutura de aço para cobertura duas águas sem lanternim, espaçamento entre tesouras 5 m, vão 20 m</t>
  </si>
  <si>
    <t>09.103.000033.SER</t>
  </si>
  <si>
    <t>Estrutura de aço para cobertura duas águas sem lanternim, espaçamento entre tesouras 5 m, vão 25 m</t>
  </si>
  <si>
    <t>09.103.000035.SER</t>
  </si>
  <si>
    <t>Estrutura de aço para cobertura duas águas sem lanternim, espaçamento entre tesouras 5 m, vão 30 m</t>
  </si>
  <si>
    <t>09.103.000037.SER</t>
  </si>
  <si>
    <t>Estrutura de alumínio em arco, espaçamento entre arcos de 3 a 6 m, vão de 20 m</t>
  </si>
  <si>
    <t>09.103.000039.SER</t>
  </si>
  <si>
    <t>Estrutura de alumínio em arco, espaçamento entre arcos de 3 a 6 m, vão de 30 m</t>
  </si>
  <si>
    <t>09.103.000041.SER</t>
  </si>
  <si>
    <t>Estrutura de alumínio em arco, espaçamento entre arcos de 3 a 6 m, vão de 40 m</t>
  </si>
  <si>
    <t>09.103.000043.SER</t>
  </si>
  <si>
    <t>Estrutura de alumínio em duas águas, espaçamento entre tesouras de 3 a 6 m, vão de 20 m</t>
  </si>
  <si>
    <t>09.103.000045.SER</t>
  </si>
  <si>
    <t>Estrutura de alumínio em duas águas, espaçamento entre tesouras de 3 a 6 m, vão de 25 m</t>
  </si>
  <si>
    <t>09.103.000047.SER</t>
  </si>
  <si>
    <t>Estrutura de alumínio em duas águas, espaçamento entre tesouras de 3 a 6 m, vão de 30 m</t>
  </si>
  <si>
    <t>09.103.000049.SER</t>
  </si>
  <si>
    <t>Estrutura de alumínio em duas águas, espaçamento entre tesouras de 3 a 6 m, vão de 40 m</t>
  </si>
  <si>
    <t>09.103.000051.SER</t>
  </si>
  <si>
    <t>Estrutura de madeira para telha cerâmica ou de concreto, vão de 3 a 7 m</t>
  </si>
  <si>
    <t>09.103.000053.SER</t>
  </si>
  <si>
    <t>Estrutura de madeira para telha cerâmica ou de concreto, vão de 7 a 10 m</t>
  </si>
  <si>
    <t>09.103.000055.SER</t>
  </si>
  <si>
    <t>Estrutura de madeira para telha cerâmica ou de concreto, vão de 10 a 13 m</t>
  </si>
  <si>
    <t>09.103.000057.SER</t>
  </si>
  <si>
    <t>Estrutura de madeira para telha cerâmica ou de concreto, ancorada em laje ou parede</t>
  </si>
  <si>
    <t>09.103.000059.SER</t>
  </si>
  <si>
    <t>Estrutura de madeira para telha estrutural de fibrocimento, ancorada em laje ou parede</t>
  </si>
  <si>
    <t>09.103.000061.SER</t>
  </si>
  <si>
    <t>Estrutura de madeira para telha ondulada de fibrocimento, alumínio ou plástica, vão de 10 m</t>
  </si>
  <si>
    <t>09.103.000063.SER</t>
  </si>
  <si>
    <t>Estrutura de madeira para telha ondulada de fibrocimento, alumínio ou plástica, vão de 15 m</t>
  </si>
  <si>
    <t>09.103.000065.SER</t>
  </si>
  <si>
    <t>Estrutura de madeira para telha ondulada de fibrocimento, alumínio ou plástica, vão de 20 m</t>
  </si>
  <si>
    <t>09.103.000067.SER</t>
  </si>
  <si>
    <t>Estrutura de madeira para telha ondulada de fibrocimento, alumínio ou plástica, ancorada em laje ou parede</t>
  </si>
  <si>
    <t>09.104.000005.SER</t>
  </si>
  <si>
    <t>Emboçamento da última fiada de telha cerâmica com argamassa de cimento, cal e areia 1:2:9</t>
  </si>
  <si>
    <t>09.104.000010.SER</t>
  </si>
  <si>
    <t>Cumeeira para telha cerâmica emboçada com argamassa de cimento, cal e areia 1:2:9</t>
  </si>
  <si>
    <t>09.104.000015.SER</t>
  </si>
  <si>
    <t>Emboçamento de cumeeira para telha de concreto colorida com argamassa de cimento, cal e areia 1:2:9</t>
  </si>
  <si>
    <t>Telhas</t>
  </si>
  <si>
    <t>09.105.0</t>
  </si>
  <si>
    <t>09.105.000005.SER</t>
  </si>
  <si>
    <t>Cobertura com telha cerâmica tipo francesa, inclinação 35%</t>
  </si>
  <si>
    <t>09.105.000010.SER</t>
  </si>
  <si>
    <t>Cobertura com telha cerâmica tipo paulista com argamassa de cimento, cal e areia 1:2:9, inclinação 35%</t>
  </si>
  <si>
    <t>09.105.000015.SER</t>
  </si>
  <si>
    <t>Cobertura com telha cerâmica tipo plan, inclinação 35%</t>
  </si>
  <si>
    <t>09.105.000020.SER</t>
  </si>
  <si>
    <t>Cobertura com telha cerâmica tipo telhão colonial, com argamassa de cimento, cal e areia 1:2:9, inclinação 35%</t>
  </si>
  <si>
    <t>09.105.000055.SER</t>
  </si>
  <si>
    <t>Cobertura com telha de alumínio envernizada ou pintada, perfil trapezoidal # 0,5 mm</t>
  </si>
  <si>
    <t>09.105.000060.SER</t>
  </si>
  <si>
    <t>Cobertura com telha de alumínio envernizada ou pintada, perfil trapezoidal # 0,6 mm</t>
  </si>
  <si>
    <t>09.105.000065.SER</t>
  </si>
  <si>
    <t>Cobertura com telha de alumínio envernizada ou pintada, perfil ondulado # 0,7 mm</t>
  </si>
  <si>
    <t>09.105.000070.SER</t>
  </si>
  <si>
    <t>Cobertura com telha de alumínio envernizada ou pintada, perfil trapezoidal # 0,8 mm</t>
  </si>
  <si>
    <t>09.105.000075.SER</t>
  </si>
  <si>
    <t>Cobertura com telha de alumínio envernizada ou pintada, perfil trapezoidal # 1 mm</t>
  </si>
  <si>
    <t>09.105.000080.SER</t>
  </si>
  <si>
    <t>Cobertura com telha termoacústica de alumínio perfil trapezoidal # 30 mm, altura 70 mm</t>
  </si>
  <si>
    <t>09.105.000085.SER</t>
  </si>
  <si>
    <t>Cumeeira de alumínio termoacústica, perfil trapezoidal</t>
  </si>
  <si>
    <t>09.105.000100.SER</t>
  </si>
  <si>
    <t>Cobertura com telha de concreto 30 x 32 cm, 10,4 un/m², 49 kg/m², inclinação acima de 30%</t>
  </si>
  <si>
    <t>09.105.000200.SER</t>
  </si>
  <si>
    <t>Cumeeira articulada de fibrocimento para telha perfil com onda largura útil 500 mm</t>
  </si>
  <si>
    <t>09.105.000205.SER</t>
  </si>
  <si>
    <t>Cumeeira articulada de fibrocimento para telha perfil com onda largura útil 450 mm e=4mm</t>
  </si>
  <si>
    <t>09.105.000210.SER</t>
  </si>
  <si>
    <t>Cumeeira articulada de fibrocimento para telha estrutural com largura útil 900 mm</t>
  </si>
  <si>
    <t>09.105.000215.SER</t>
  </si>
  <si>
    <t>Cumeeira articulada de fibrocimento para telha perfil ondulado e=6 ou 8 mm</t>
  </si>
  <si>
    <t>09.105.000220.SER</t>
  </si>
  <si>
    <t>Cumeeira normal de fibrocimento para telha estrutural largura útil 440 mm</t>
  </si>
  <si>
    <t>09.105.000225.SER</t>
  </si>
  <si>
    <t>Cumeeira normal de fibrocimento para telha estrutural largura útil 490 mm</t>
  </si>
  <si>
    <t>09.105.000230.SER</t>
  </si>
  <si>
    <t>Cumeeira normal de fibrocimento para telha estrutural com largura útil 900 mm</t>
  </si>
  <si>
    <t>09.105.000235.SER</t>
  </si>
  <si>
    <t>Cumeeira normal de fibrocimento para telha perfil ondulado e=6 ou 8 mm</t>
  </si>
  <si>
    <t>09.105.000240.SER</t>
  </si>
  <si>
    <t>Fechamento lateral com telha de fibrocimento, perfil ondulado, espessura 6 mm, altura 510 mm, largura útil 1050 mm</t>
  </si>
  <si>
    <t>09.105.000245.SER</t>
  </si>
  <si>
    <t>Tampão de fibrocimento para telha estrutural largura útil 440 mm</t>
  </si>
  <si>
    <t>09.105.000250.SER</t>
  </si>
  <si>
    <t>Tampão e rufo de fibrocimento para telha estrutural, largura útil 900 mm</t>
  </si>
  <si>
    <t>09.105.000255.SER</t>
  </si>
  <si>
    <t>Fixação de telha estrutural de fibrocimento, largura útil 900 mm, fixada nas extremidades da cobertura</t>
  </si>
  <si>
    <t>09.105.000260.SER</t>
  </si>
  <si>
    <t>Cumeeira tipo shed de fibrocimento direta ou esquerda para telha perfil ondulado e=6 ou 8 mm</t>
  </si>
  <si>
    <t>09.105.000265.SER</t>
  </si>
  <si>
    <t>Cobertura com telha de fibrocimento, perfil ondulado, # 4 mm, altura 24 mm, inclinação 27%</t>
  </si>
  <si>
    <t>09.105.000270.SER</t>
  </si>
  <si>
    <t>Cobertura com telha de fibrocimento, uma água, perfil ondulado, # 6 mm, altura 51 mm, largura útil 1.050 mm, inclinação 27%</t>
  </si>
  <si>
    <t>09.105.000275.SER</t>
  </si>
  <si>
    <t>Cobertura com telha de fibrocimento uma água, perfil ondulado, # 6 mm, altura 125 mm, largura útil 1.020 mm, inclinação 27%</t>
  </si>
  <si>
    <t>09.105.000280.SER</t>
  </si>
  <si>
    <t>Cobertura com telha de fibrocimento, uma água, perfil ondulado, # 8 mm, altura 111 mm, largura útil 500 mm, inclinação 18%</t>
  </si>
  <si>
    <t>09.105.000285.SER</t>
  </si>
  <si>
    <t>Cobertura com telha de fibrocimento em arco, perfil ondulado, # 6 mm, altura 510 mm, largura útil 1.050 mm, inclinação 27%</t>
  </si>
  <si>
    <t>09.105.000290.SER</t>
  </si>
  <si>
    <t>Cobertura com telha de fibrocimento estrutural, uma água, perfil trapezoidal, # 8 mm, altura 180 mm, largura útil 440 mm, inclinação 3%</t>
  </si>
  <si>
    <t>09.105.000295.SER</t>
  </si>
  <si>
    <t>Cobertura com telha de fibrocimento estrutural, uma água, com recobrimento longitudinal, perfil trapezoidal, # 8 mm, altura 250 mm, largura útil 908 mm *</t>
  </si>
  <si>
    <t>09.105.000300.SER</t>
  </si>
  <si>
    <t>Cobertura com telha de fibrocimento estrutural, uma água, perfil trapezoidal, # 8 mm, altura 181 mm, largura útil 490 mm, inclinação 3%</t>
  </si>
  <si>
    <t>09.105.000305.SER</t>
  </si>
  <si>
    <t>Cobertura com telha de fibrocimento estrutural, uma água, sem recobrimento longitudinal, perfil trapezoidal, # 8 mm, altura 250 mm, largura útil 908 mm</t>
  </si>
  <si>
    <t>09.105.000310.SER</t>
  </si>
  <si>
    <t>Cantoneira de fibrocimento para telha perfil ondulado # 6 ou 8 mm</t>
  </si>
  <si>
    <t>09.105.000315.SER</t>
  </si>
  <si>
    <t>Cobertura com telha termoacústica de aço galvanizado perfil trapezoidal 25/1020 mm</t>
  </si>
  <si>
    <t>Composições ISORECORT</t>
  </si>
  <si>
    <t>09.505.000085.SER</t>
  </si>
  <si>
    <t>ISORECORT - Cobertura com telha termoacústica de aço galvanizado perfil trapezoidal 25/1020 mm</t>
  </si>
  <si>
    <t>10. Impermeabilização</t>
  </si>
  <si>
    <t>Alicerce</t>
  </si>
  <si>
    <t>10.101.000005.SER</t>
  </si>
  <si>
    <t>Impermeabilização de alicerce com tinta betuminosa em parede de 1 1/2 tijolo</t>
  </si>
  <si>
    <t>10.101.000010.SER</t>
  </si>
  <si>
    <t>Impermeabilização de alvenaria de embasamento com argamassa de cimento e areia traço 1:3, com aditivo impermeabilizante # 2 cm</t>
  </si>
  <si>
    <t>10.101.000015.SER</t>
  </si>
  <si>
    <t>Impermeabilização de superfície sujeita à umidade de terra aplicando impermeabilizante estrutural com emulsão adesiva</t>
  </si>
  <si>
    <t>10.101.000020.SER</t>
  </si>
  <si>
    <t>Impermeabilização de baldrame com cimento modificado com polímero - 2 demãos</t>
  </si>
  <si>
    <t>10.102.000005.SER</t>
  </si>
  <si>
    <t>Impermeabilização de calha, viga-calha e jardineira com impermeabilizante estrutural e proteção mecânica</t>
  </si>
  <si>
    <t>10.102.000010.SER</t>
  </si>
  <si>
    <t>Impermeabilização de calha de concreto com 6 demãos de emulsão acrílica</t>
  </si>
  <si>
    <t>10.102.000015.SER</t>
  </si>
  <si>
    <t>Impermeabilização de cobertura não sujeita a fissurações e a trânsito à base de emulsão acrílica estruturada com véu de poliéster</t>
  </si>
  <si>
    <t>10.102.000020.SER</t>
  </si>
  <si>
    <t>Impermeabilização de cobertura não sujeita a fissurações e a trânsito à base de emulsão acrílica estruturada com véu de poliéster - com mão de obra empreitada *</t>
  </si>
  <si>
    <t>10.102.000025.SER</t>
  </si>
  <si>
    <t>Impermeabilização de cobertura não sujeita a fissurações e a trânsito à base de emulsão asfáltica estruturada com véu de poliéster e acabamento com pintura refletiva</t>
  </si>
  <si>
    <t>10.102.000030.SER</t>
  </si>
  <si>
    <t>Impermeabilização de cobertura não sujeita a fissurações e a trânsito à base de emulsão asfáltica estruturada com véu de poliéster e acabamento com pintura refletiva - com mão de obra empreitada =</t>
  </si>
  <si>
    <t>10.102.000035.SER</t>
  </si>
  <si>
    <t>Impermeabilização de cobertura à base de elastômero sintético e manta butílica</t>
  </si>
  <si>
    <t>10.102.000040.SER</t>
  </si>
  <si>
    <t>Impermeabilização de cobertura à base de elastômero sintético, calandrado e pré-vulcanizado e manta butílica - com mão de obra empreitada</t>
  </si>
  <si>
    <t>10.102.000045.SER</t>
  </si>
  <si>
    <t>Impermeabilização de cobertura com asfalto oxidado e véu de poliéster</t>
  </si>
  <si>
    <t>10.102.000050.SER</t>
  </si>
  <si>
    <t>Impermeabilização de cobertura utilizando manta asfáltica com armadura de filme de polietileno</t>
  </si>
  <si>
    <t>10.102.000055.SER</t>
  </si>
  <si>
    <t>Impermeabilização de cobertura utilizando manta asfáltica com armadura de filme de polietileno - com mão de obra empreitada</t>
  </si>
  <si>
    <t>10.102.000060.SER</t>
  </si>
  <si>
    <t>Impermeabilização de cobertura plana utilizando manta asfáltica polímérica</t>
  </si>
  <si>
    <t>10.102.000065.SER</t>
  </si>
  <si>
    <t>Pintura hidrofugante a base de silicone sobre telha, com 2 demãos</t>
  </si>
  <si>
    <t>Geotêxtil</t>
  </si>
  <si>
    <t>10.103.000005.SER</t>
  </si>
  <si>
    <t>Geotêxtil para proteção contra puncionamento, abrasão, distribuição de esforço sobre geomembrana manta aplicada sobre o solo</t>
  </si>
  <si>
    <t>10.103.000010.SER</t>
  </si>
  <si>
    <t>Geotêxtil como camada de berço e/ou amortecimento para proteção a esforço contundente em mantas impermeabilizantes</t>
  </si>
  <si>
    <t>10.103.000015.SER</t>
  </si>
  <si>
    <t>Geotêxtil como camada de deslizamento e separação, aplicado entre a manta/membrana e a proteção mecânica</t>
  </si>
  <si>
    <t>Outras soluções</t>
  </si>
  <si>
    <t>10.104.000005.SER</t>
  </si>
  <si>
    <t>Impermeabilização com manta asfáltica modificada com polímeros aluminizada</t>
  </si>
  <si>
    <t>10.104.000010.SER</t>
  </si>
  <si>
    <t>Impermeabilização com manta asfáltica à base de asfalto modificado com polímeros, estruturada com armadura não tecida de filamentos de poliéster</t>
  </si>
  <si>
    <t>10.104.000015.SER</t>
  </si>
  <si>
    <t>Pintura com verniz de alto desempenho protetor contra pichações</t>
  </si>
  <si>
    <t>10.104.000020.SER</t>
  </si>
  <si>
    <t>Pintura com impermeabilizante acrílico flexível com 4 demãos</t>
  </si>
  <si>
    <t>10.104.000025.SER</t>
  </si>
  <si>
    <t>Pintura com hidrorepelente incolor à base de resina de silicone, sobre tijolo aparente</t>
  </si>
  <si>
    <t>10.104.000030.SER</t>
  </si>
  <si>
    <t>Chapisco rolado com mistura de cimento e areia traço 1:3, com adição de adesivo sintético de alto desempenho</t>
  </si>
  <si>
    <t>10.104.000035.SER</t>
  </si>
  <si>
    <t>Impermeabilização com argamassa polimérica impermeabilizante</t>
  </si>
  <si>
    <t>10.104.000040.SER</t>
  </si>
  <si>
    <t>Pintura com emulsão asfáltica elastomérica em 3 demãos</t>
  </si>
  <si>
    <t>10.104.000045.SER</t>
  </si>
  <si>
    <t>Pintura impermeabilizante elástica à base de resina acrílica, 2 demãos</t>
  </si>
  <si>
    <t>10.104.000050.SER</t>
  </si>
  <si>
    <t>Argamassa de cimento e areia traço 1:3 com aditivo impermeabilizante</t>
  </si>
  <si>
    <t>10.104.000055.SER</t>
  </si>
  <si>
    <t>Pintura asfáltica para impermeabilização em 2 demãos</t>
  </si>
  <si>
    <t>10.104.000065.SER</t>
  </si>
  <si>
    <t>Impermeabilização de laje, sem proteção mecânica, com manta asfáltica à base de polímeros plastoméricos PL, revestida com grânulos minerais, esp. da manta 3 mm</t>
  </si>
  <si>
    <t>10.104.000070.SER</t>
  </si>
  <si>
    <t>Impermeabilização com manta asfáltica antiraíz para lajes sob jardins</t>
  </si>
  <si>
    <t>10.104.000075.SER</t>
  </si>
  <si>
    <t>Impermeabilização de parede sujeita a umidade de solo com aditivo hidrófugo e tinta asfáltica</t>
  </si>
  <si>
    <t>10.104.000080.SER</t>
  </si>
  <si>
    <t>Impermeabilização de piso sujeito à umidade de terra com aditivo hidrófugo</t>
  </si>
  <si>
    <t>10.104.000085.SER</t>
  </si>
  <si>
    <t>Impermeabilização de piso com três demãos de emulsão asfáltica</t>
  </si>
  <si>
    <t>10.104.000090.SER</t>
  </si>
  <si>
    <t>Impermeabilização de superfície sujeita à infiltração por lençol freático pressão negativa aplicando argamassa com aditivo impermeabilizante de pega rápida *</t>
  </si>
  <si>
    <t>10.104.000095.SER</t>
  </si>
  <si>
    <t>Proteção mecânica de superfície sujeita a pouco trânsito com arg. de cimento e areia traço 1:7 # 3 cm</t>
  </si>
  <si>
    <t>10.104.000100.SER</t>
  </si>
  <si>
    <t>Preparo de superfície interna de reservatório para impermeabilização, aplicando uma camada de argamassa preparada com adesivo</t>
  </si>
  <si>
    <t>10.104.000105.SER</t>
  </si>
  <si>
    <t>Regularização de superfície para impermeabilização, com arg. de cimento e areia traço 1:3 # 2 cm</t>
  </si>
  <si>
    <t>10.104.000110.SER</t>
  </si>
  <si>
    <t>Impermeabilização de piscina ou reservatório elevado, sujeitos à fissuração através de aplicação direta de impermeabilizante estrutural e membrana elástica</t>
  </si>
  <si>
    <t>10.104.000115.SER</t>
  </si>
  <si>
    <t>Impermeabilização de reservatório elevado, composta de revestimento com argamassa rígida e de manta asfáltica</t>
  </si>
  <si>
    <t>10.104.000120.SER</t>
  </si>
  <si>
    <t>Impermeabilização de superfície interna de reservatório enterrado, não sujeito à pressão freática, à base de argamassa rígida</t>
  </si>
  <si>
    <t>10.104.000125.SER</t>
  </si>
  <si>
    <t>Impermeabilização de reservatório enterrado, superfície interna/externa, com três camadas de argamassa e duas demãos de tinta betuminosa</t>
  </si>
  <si>
    <t>10.104.000130.SER</t>
  </si>
  <si>
    <t>Impermeabilização interna de piscina enterrada com quatro demãos de cimento impermeabilizante estrutural com emulsão adesiva</t>
  </si>
  <si>
    <t>10.104.000135.SER</t>
  </si>
  <si>
    <t>Impermeabilização interna de reservatório aplicando três demãos de cimento impermeabilizante estrutural com emulsão adesiva</t>
  </si>
  <si>
    <t>10.104.000140.SER</t>
  </si>
  <si>
    <t>Impermeabilização interna de reservatório e piscina, utilizando manta asfáltica com armadura de filme de polietileno</t>
  </si>
  <si>
    <t>11. Isolamento térmico e acústico</t>
  </si>
  <si>
    <t>Acústico</t>
  </si>
  <si>
    <t>11.101.000005.SER</t>
  </si>
  <si>
    <t>Revestimento de placa acústica com superfície em cunhas anecóicas à base de espuma flexível de poliuretano 1 x 1 m # 20 mm</t>
  </si>
  <si>
    <t>11.101.000007.SER</t>
  </si>
  <si>
    <t>Revestimento de placa acústica com superfície em cunhas anecóicas à base de espuma flexível de poliuretano 1 x 1 m # 50 mm</t>
  </si>
  <si>
    <t>Térmico</t>
  </si>
  <si>
    <t>11.102.000005.SER</t>
  </si>
  <si>
    <t>Isolamento térmico em laje ou piso empregando pedra britada solta # 25 cm</t>
  </si>
  <si>
    <t>11.102.000007.SER</t>
  </si>
  <si>
    <t>Isolamento térmico em laje ou piso empregando lajota pré-moldada de concreto para obtenção de câmara de ar circulante</t>
  </si>
  <si>
    <t>11.102.000009.SER</t>
  </si>
  <si>
    <t>Isolamento térmico em laje ou piso empregando argila expandida com cimento e areia # 20 cm</t>
  </si>
  <si>
    <t>11.102.000011.SER</t>
  </si>
  <si>
    <t>Isolamento térmico em laje ou piso com camada de dolomita magnesiana espalhada # 10 cm</t>
  </si>
  <si>
    <t>11.102.000013.SER</t>
  </si>
  <si>
    <t>Isolamento térmico em laje ou piso empregando vermiculita aglomerada com cimento e areia # 15 cm</t>
  </si>
  <si>
    <t>11.102.000015.SER</t>
  </si>
  <si>
    <t>Isolamento térmico de parede interna com espuma rígida de poliuretano em placas coladas com emulsão asfáltica # 5 cm</t>
  </si>
  <si>
    <t>11.102.000017.SER</t>
  </si>
  <si>
    <t>Isolamento térmico de parede interna com painel flexível de fibra de vidro # 5 cm fixados com adesivo hidro asfáltico</t>
  </si>
  <si>
    <t>11.102.000019.SER</t>
  </si>
  <si>
    <t>Isolamento térmico de parede interna com painel semi-rígido de fibra de vidro # 5 cm fixado com arame e tela</t>
  </si>
  <si>
    <t>11.102.000021.SER</t>
  </si>
  <si>
    <t>Isolamento térmico em laje ou piso empregando manta de fibra de vidro # 5 cm</t>
  </si>
  <si>
    <t>11.102.000023.SER</t>
  </si>
  <si>
    <t>Isolamento térmico em laje ou piso empregando painel rígido de fibra de vidro # 25 cm</t>
  </si>
  <si>
    <t>11.102.000025.SER</t>
  </si>
  <si>
    <t>Isolamento térmico em laje ou piso empregando poliestireno expandido em placas de 5 cm</t>
  </si>
  <si>
    <t>12. Esquadrias</t>
  </si>
  <si>
    <t>Ferragens</t>
  </si>
  <si>
    <t>12.101.000005.SER</t>
  </si>
  <si>
    <t>Ferragens para porta interna simples</t>
  </si>
  <si>
    <t>12.101.000007.SER</t>
  </si>
  <si>
    <t>Ferragens para porta interna dupla</t>
  </si>
  <si>
    <t>12.101.000009.SER</t>
  </si>
  <si>
    <t>Ferragens para porta externa simples</t>
  </si>
  <si>
    <t>12.101.000011.SER</t>
  </si>
  <si>
    <t>Ferragens para porta externa dupla</t>
  </si>
  <si>
    <t>12.101.000013.SER</t>
  </si>
  <si>
    <t>Barra anti-pânico para porta simples</t>
  </si>
  <si>
    <t>12.101.000015.SER</t>
  </si>
  <si>
    <t>Barra anti-pânico para porta dupla</t>
  </si>
  <si>
    <t>Grades e gradis</t>
  </si>
  <si>
    <t>12.102.000005.SER</t>
  </si>
  <si>
    <t>Grade de proteção de ferro chato 1" x 1/4", colocação e acabamento</t>
  </si>
  <si>
    <t>12.102.000010.SER</t>
  </si>
  <si>
    <t>Gradil de ferro, colocação e acabamento malha 65 x 132 mm em estrutura de ferro chato 3 x 25 mm</t>
  </si>
  <si>
    <t>12.102.000050.SER</t>
  </si>
  <si>
    <t>Gradil de alumínio anodizado, colocação e acabamento, barras verticais</t>
  </si>
  <si>
    <t>Janelas</t>
  </si>
  <si>
    <t>12.103.000005.SER</t>
  </si>
  <si>
    <t>Janela de aço 1,00 x 1,20 m de correr, com quatro folhas, sem bandeira, com vidro liso</t>
  </si>
  <si>
    <t>12.103.000050.SER</t>
  </si>
  <si>
    <t>Janela de aço 1,00 x 1,50 m, padronizada, de correr, com quatro folhas, sem bandeira, com vidro liso</t>
  </si>
  <si>
    <t>12.103.000052.SER</t>
  </si>
  <si>
    <t>Janela de aço 1,00 x 1,50 m, padronizada, de correr, com seis folhas: duas fixas ventiladas, duas de correr ventiladas e duas de correr com vidro liso =</t>
  </si>
  <si>
    <t>12.103.000054.SER</t>
  </si>
  <si>
    <t>Janela de aço 1,00 x 2,00 m, padronizada, de correr, com quatro folhas, sem bandeira, com vidro liso</t>
  </si>
  <si>
    <t>12.103.000056.SER</t>
  </si>
  <si>
    <t>Janela de aço 1,00 x 2,00 m, padronizada, de correr, com seis folhas: duas fixas ventiladas, duas de correr ventiladas e duas de correr com vidro liso</t>
  </si>
  <si>
    <t>12.103.000058.SER</t>
  </si>
  <si>
    <t>Janela de aço 1,20 x 1,20 m, padronizada, de correr, com quatro folhas, sem bandeira, com vidro liso</t>
  </si>
  <si>
    <t>12.103.000060.SER</t>
  </si>
  <si>
    <t>Janela de aço 1,20 x 1,50 m, padronizada, de correr, com quatro folhas, sem bandeira, com vidro liso</t>
  </si>
  <si>
    <t>12.103.000062.SER</t>
  </si>
  <si>
    <t>Janela de aço 1,20 x 1,50 m, padronizada, de correr, com seis folhas: duas fixas ventiladas, duas de correr ventiladas e duas de correr com vidro liso</t>
  </si>
  <si>
    <t>12.103.000064.SER</t>
  </si>
  <si>
    <t>Janela de aço 1,20 x 2,00 m, padronizada, de correr, com quatro folhas, sem bandeira, com vidro liso</t>
  </si>
  <si>
    <t>12.103.000066.SER</t>
  </si>
  <si>
    <t>Janela de aço 1,20 x 2,00 m, padronizada, de correr, com seis folhas: duas fixas ventiladas, duas de correr ventiladas e duas de correr com vidro liso</t>
  </si>
  <si>
    <t>12.103.000100.SER</t>
  </si>
  <si>
    <t>Janela de alumínio 0,60 x 0,60 m, basculante (vitrô) com uma seção, com vidro canelado</t>
  </si>
  <si>
    <t>12.103.000102.SER</t>
  </si>
  <si>
    <t>Janela de alumínio 0,60 x 1,20 m, basculante (vitrô) com duas seções, com vidro canelado</t>
  </si>
  <si>
    <t>12.103.000104.SER</t>
  </si>
  <si>
    <t>Janela de alumínio 0,80 x 0,80 m, basculante (vitrô) com uma seção, com vidro canelado</t>
  </si>
  <si>
    <t>12.103.000106.SER</t>
  </si>
  <si>
    <t>Janela de alumínio 0,80 x 1,50 m, basculante (vitrô) com duas seções, com vidro canelado</t>
  </si>
  <si>
    <t>12.103.000108.SER</t>
  </si>
  <si>
    <t>Janela de alumínio 1,20 x 1,20 m, basculante (vitrô) com duas seções, com vidro canelado</t>
  </si>
  <si>
    <t>12.103.000110.SER</t>
  </si>
  <si>
    <t>Janela de alumínio basculante (vitrô) 0,60 x 0,80 m, com vidro canelado</t>
  </si>
  <si>
    <t>12.103.000200.SER</t>
  </si>
  <si>
    <t>Janela de alumínio 1,00 x 1,20 m, de correr, com duas folhas, com vidro liso</t>
  </si>
  <si>
    <t>12.103.000202.SER</t>
  </si>
  <si>
    <t>Janela de alumínio 1,00 x 1,20 m, de correr, com três folhas, com vidro liso</t>
  </si>
  <si>
    <t>12.103.000204.SER</t>
  </si>
  <si>
    <t>Janela de alumínio 1,00 x 1,50 m, de correr, com três folhas, com vidro liso</t>
  </si>
  <si>
    <t>12.103.000206.SER</t>
  </si>
  <si>
    <t>Janela de alumínio 1,20 x 1,20 m, de correr, com duas folhas, com vidro liso</t>
  </si>
  <si>
    <t>12.103.000208.SER</t>
  </si>
  <si>
    <t>Janela de alumínio 1,20 x 1,20 m, de correr, com três folhas, com vidro liso</t>
  </si>
  <si>
    <t>12.103.000210.SER</t>
  </si>
  <si>
    <t>Janela de alumínio 1,20 x 1,50 m, de correr, com quatro folhas, com bandeira, com vidro liso</t>
  </si>
  <si>
    <t>12.103.000212.SER</t>
  </si>
  <si>
    <t>Janela de alumínio 1,20 x 1,50 m, de correr, com quatro folhas, sem bandeira, com vidro liso</t>
  </si>
  <si>
    <t>12.103.000214.SER</t>
  </si>
  <si>
    <t>Janela de alumínio 1,20 x 1,50 m, de correr, com seis folhas: duas fixas ventiladas, duas de correr com vidro liso</t>
  </si>
  <si>
    <t>12.103.000216.SER</t>
  </si>
  <si>
    <t>Janela de alumínio 1,20 x 2,00 m, de correr, com quatro folhas, com bandeira, com vidro liso</t>
  </si>
  <si>
    <t>12.103.000218.SER</t>
  </si>
  <si>
    <t>Janela de alumínio 1,20 x 2,00 m, de correr, com quatro folhas, sem bandeira, com vidro liso</t>
  </si>
  <si>
    <t>12.103.000220.SER</t>
  </si>
  <si>
    <t>Janela de alumínio 1,20 x 2,00 m, seis folhas, duas fixas ventiladas, duas de correr ventiladas e duas de correr com vidro liso</t>
  </si>
  <si>
    <t>12.103.000300.SER</t>
  </si>
  <si>
    <t>Janela de alumínio 0,60 x 0,80 m, maxim-ar, com uma seção, com vidro miniboreal</t>
  </si>
  <si>
    <t>12.103.000302.SER</t>
  </si>
  <si>
    <t>Janela de alumínio 0,80 x 0,80 m, maxim-ar, com uma seção, com vidro miniboreal</t>
  </si>
  <si>
    <t>12.103.000304.SER</t>
  </si>
  <si>
    <t>Janela de alumínio 0,80 x 1,20 m, maxim-ar, com duas seções, com vidro miniboreal</t>
  </si>
  <si>
    <t>12.103.000400.SER</t>
  </si>
  <si>
    <t>Janela de alumínio 1,20 x 1,50 m, com três folhas, com vidro liso</t>
  </si>
  <si>
    <t>12.103.000500.SER</t>
  </si>
  <si>
    <t>Janela de alumínio sob encomenda, colocação e acabamento, basculante, com contramarcos</t>
  </si>
  <si>
    <t>12.103.000502.SER</t>
  </si>
  <si>
    <t>Janela de alumínio sob encomenda, colocação e acabamento, de correr, com contramarcos</t>
  </si>
  <si>
    <t>12.103.000504.SER</t>
  </si>
  <si>
    <t>Janela de alumínio sob encomenda, colocação e acabamento, fixa, com contramarcos</t>
  </si>
  <si>
    <t>12.103.000506.SER</t>
  </si>
  <si>
    <t>Janela de alumínio sob encomenda, colocação e acabamento, maxim-ar, com contramarcos</t>
  </si>
  <si>
    <t>12.103.000700.SER</t>
  </si>
  <si>
    <t>Janela de madeira 1,00 x 1,20 m, duas folhas, com veneziana, batente, guarnição e ferragem</t>
  </si>
  <si>
    <t>12.103.000702.SER</t>
  </si>
  <si>
    <t>Janela de madeira 1,20 x 1,20 m, duas folhas, com veneziana, batente, guarnição e ferragem</t>
  </si>
  <si>
    <t>12.103.000704.SER</t>
  </si>
  <si>
    <t>Janela de madeira 1,40 x 1,20 m, duas folhas, com veneziana, batente, guarnição e ferragem</t>
  </si>
  <si>
    <t>12.103.000706.SER</t>
  </si>
  <si>
    <t>Janela de madeira com batente e caixilhos para vidro</t>
  </si>
  <si>
    <t>12.103.000750.SER</t>
  </si>
  <si>
    <t>Janela de madeira 1,20 x 1,20 m, de correr, com seis folhas, batente, guarnição e ferragem</t>
  </si>
  <si>
    <t>12.103.000752.SER</t>
  </si>
  <si>
    <t>Janela de madeira 1,40 x 1,20 m, de correr, com duas folhas fixas, duas venezianas, duas de vidro, batente, guarnição e ferragem</t>
  </si>
  <si>
    <t>12.103.000754.SER</t>
  </si>
  <si>
    <t>Janela de madeira 1,60 x 1,20 m, de correr, com duas folhas fixas, duas venezianas, duas de vidro, batente, guarnição e ferragem</t>
  </si>
  <si>
    <t>12.103.000756.SER</t>
  </si>
  <si>
    <t>Janela de madeira 1,80 x 1,20 m, de correr, com duas folhas fixas, duas venezianas, duas de vidro, batente, guarnição e ferragem</t>
  </si>
  <si>
    <t>12.103.000758.SER</t>
  </si>
  <si>
    <t>Janela de madeira 2,00 x 1,20 m, de correr, com duas folhas fixas, duas venezianas, duas de vidro, batente, guarnição e ferragem</t>
  </si>
  <si>
    <t>12.103.000800.SER</t>
  </si>
  <si>
    <t>Janela de madeira 1,20 x 1,20 m, tipo guilhotina com veneziana, batente, guarnição e ferragem</t>
  </si>
  <si>
    <t>12.103.000802.SER</t>
  </si>
  <si>
    <t>Janela de madeira 1,40 x 1,20 m, tipo guilhotina com veneziana, batente, guarnição e ferragem</t>
  </si>
  <si>
    <t>12.103.000900.SER</t>
  </si>
  <si>
    <t>Janela PVC 1,00 x 1,00 m, de correr, com veneziana, 3 folhas, uma com vidro, fixação com parafuso</t>
  </si>
  <si>
    <t>12.103.000902.SER</t>
  </si>
  <si>
    <t>Janela PVC, de correr, com vidro, sem veneziana</t>
  </si>
  <si>
    <t>12.103.000904.SER</t>
  </si>
  <si>
    <t>Janela PVC 1,00 x 1,00 m, projetante-deslizante (maxim-ar), 1 folha vidro liso, fixação com parafuso</t>
  </si>
  <si>
    <t>Portas</t>
  </si>
  <si>
    <t>12.104.000010.SER</t>
  </si>
  <si>
    <t>Batente e guarnição para porta de madeira</t>
  </si>
  <si>
    <t>12.104.000050.SER</t>
  </si>
  <si>
    <t>Porta de compensado 0,60 x 1,50 m, interna, para sanitário e vestiário, com batente e ferragens</t>
  </si>
  <si>
    <t>12.104.000052.SER</t>
  </si>
  <si>
    <t>Porta de madeira 0,60 x 2,10 m, interna, com batente, guarnição e ferragem</t>
  </si>
  <si>
    <t>12.104.000054.SER</t>
  </si>
  <si>
    <t>Porta de madeira 0,70 x 2,10 m, interna, com batente, guarnição e ferragem</t>
  </si>
  <si>
    <t>12.104.000056.SER</t>
  </si>
  <si>
    <t>Porta de madeira 0,80 x 2,10 m, externa, com batente, guarnição e ferragem</t>
  </si>
  <si>
    <t>12.104.000058.SER</t>
  </si>
  <si>
    <t>Porta de madeira 0,80 x 2,10 m, interna, com batente, guarnição e ferragem</t>
  </si>
  <si>
    <t>12.104.000060.SER</t>
  </si>
  <si>
    <t>Porta de madeira 0,90 x 2,10 m, externa, com batente, guarnição e ferragem</t>
  </si>
  <si>
    <t>12.104.000062.SER</t>
  </si>
  <si>
    <t>Porta de madeira 0,90 x 2,10 m, interna, com batente, guarnição e ferragem</t>
  </si>
  <si>
    <t>12.104.000064.SER</t>
  </si>
  <si>
    <t>Porta de madeira 1,29 x 2,14 m, externa, duas folhas, com batente, guarnição e ferragem</t>
  </si>
  <si>
    <t>12.104.000066.SER</t>
  </si>
  <si>
    <t>Porta de madeira 1,69 x 2,14 m, externa, duas folhas, com batente, guarnição e ferragem</t>
  </si>
  <si>
    <t>12.104.000200.SER</t>
  </si>
  <si>
    <t>Porta automática deslizante, para alto fluxo de pessoas, duas folhas fixa e duas móveis com vidro liso temperado, para vão de 2200 x 3500 mm</t>
  </si>
  <si>
    <t>12.104.000202.SER</t>
  </si>
  <si>
    <t>Porta automática deslizante, para alto fluxo de pessoas, duas folhas fixas e duas móveis com vidro liso temperado e caixilho de alumínio, para vão de 2200 x 3500 mm</t>
  </si>
  <si>
    <t>12.104.000204.SER</t>
  </si>
  <si>
    <t>Porta automática deslizante, para alto fluxo de pessoas, uma folha fixa e uma móvel com vidro liso temperado e caixilho de alumínio, para vão de 2200 x 2500 mm</t>
  </si>
  <si>
    <t>12.104.000206.SER</t>
  </si>
  <si>
    <t>Porta automática deslizante, para alto fluxo de pessoas, uma folha fixa e uma móvel com vidro liso temperado, para vão de 2200 x 2500 mm</t>
  </si>
  <si>
    <t>12.104.000208.SER</t>
  </si>
  <si>
    <t>Porta automática deslizante, para baixo fluxo de pessoas, duas folhas fixas e duas móveis com vidro liso temperado e caixilho de alumínio, para vão de 2200 x 3500 mm</t>
  </si>
  <si>
    <t>12.104.000210.SER</t>
  </si>
  <si>
    <t>Porta automática deslizante, para baixo fluxo de pessoas, duas folhas fixas e duas móveis com vidro liso temperado, para vão de 2200 x 3500 mm</t>
  </si>
  <si>
    <t>12.104.000212.SER</t>
  </si>
  <si>
    <t>Porta automática deslizante, para baixo fluxo de pessoas, uma folha fixa e uma móvel com vidro liso temperado e caixilho de alumínio, para vão de 2200 x 2500 mm</t>
  </si>
  <si>
    <t>12.104.000214.SER</t>
  </si>
  <si>
    <t>Porta automática deslizante, para baixo fluxo de pessoas, uma folha fixa e uma móvel com vidro liso temperado, para vão de 2200 x 2500 mm</t>
  </si>
  <si>
    <t>12.104.000216.SER</t>
  </si>
  <si>
    <t>Porta automática telescópica, para alto fluxo de pessoas, duas folhas fixas e quatro móveis com vidro liso temperado e caixilho de alumínio, para vão de 2200 x 4000 mm</t>
  </si>
  <si>
    <t>12.104.000218.SER</t>
  </si>
  <si>
    <t>Porta automática telescópica, para alto fluxo de pessoas, uma folha fixa e duas móveis com vidro liso temperado e caixilho de alumínio, para vão de 2200 x 3000 mm</t>
  </si>
  <si>
    <t>12.104.000220.SER</t>
  </si>
  <si>
    <t>Porta automática telescópica, para baixo fluxo de pessoas, duas folhas fixas e quatro móveis com vidro liso temperado e caixilho de alumínio, para vão de 2200 x 4000 mm</t>
  </si>
  <si>
    <t>12.104.000222.SER</t>
  </si>
  <si>
    <t>Porta automática telescópica, para baixo fluxo de pessoas, uma folha fixa e duas móveis com vidro liso temperado e caixilho de alumínio, para vão de 2200 x 3000 mm</t>
  </si>
  <si>
    <t>12.104.000300.SER</t>
  </si>
  <si>
    <t>Porta de alumínio, de correr, duas folhas, uma fixa</t>
  </si>
  <si>
    <t>12.104.000500.SER</t>
  </si>
  <si>
    <t>Porta corta-fogo 0,80 x 2,10 m (P-90), uma folha, com batentes e ferragens</t>
  </si>
  <si>
    <t>12.104.000502.SER</t>
  </si>
  <si>
    <t>Porta corta-fogo 1,60 x 2,10 m (P-90), duas folhas, com batentes e ferragens</t>
  </si>
  <si>
    <t>12.104.000504.SER</t>
  </si>
  <si>
    <t>Porta corta-fogo, de correr, com trilho, tranca, rolete, roldana, batedor, contrapeso, caixa de tela, cabo de aço e fusível automático, instalada em viga de concreto</t>
  </si>
  <si>
    <t>12.104.000600.SER</t>
  </si>
  <si>
    <t>Porta de ferro em chapa dupla, uma folha</t>
  </si>
  <si>
    <t>12.104.000610.SER</t>
  </si>
  <si>
    <t>Batente de ferro, colocação e acabamento</t>
  </si>
  <si>
    <t>12.104.000650.SER</t>
  </si>
  <si>
    <t>Porta de aço em chapa ondulada, de enrolar</t>
  </si>
  <si>
    <t>12.104.000700.SER</t>
  </si>
  <si>
    <t>Porta PVC 0,70 x 2,10 m, com ferragens</t>
  </si>
  <si>
    <t>Portões</t>
  </si>
  <si>
    <t>12.105.000100.SER</t>
  </si>
  <si>
    <t>Portão automático em chapa de aço galvanizada, basculante, para alto fluxo de veículos, para vão de 1800 x 3500 mm</t>
  </si>
  <si>
    <t>12.105.000102.SER</t>
  </si>
  <si>
    <t>Portão automático em chapa de aço galvanizada, basculante, para alto fluxo de veículos, para vão de 2100 x 4000 mm</t>
  </si>
  <si>
    <t>12.105.000104.SER</t>
  </si>
  <si>
    <t>Portão automático em chapa de aço galvanizada, basculante, para alto fluxo de veículos, para vão de 3000 x 5000 mm</t>
  </si>
  <si>
    <t>12.105.000106.SER</t>
  </si>
  <si>
    <t>Portão automático em chapa de aço galvanizada, basculante, para baixo fluxo de veículos, para vão de 1800 x 3500 mm</t>
  </si>
  <si>
    <t>12.105.000108.SER</t>
  </si>
  <si>
    <t>Portão automático em chapa de aço galvanizada, basculante, para baixo fluxo de veículos, para vão de 2100 x 4000 mm</t>
  </si>
  <si>
    <t>12.105.000110.SER</t>
  </si>
  <si>
    <t>Portão automático em chapa de aço galvanizada, basculante, para baixo fluxo de veículos, para vão de 3000 x 5000 mm</t>
  </si>
  <si>
    <t>12.105.000200.SER</t>
  </si>
  <si>
    <t>Portão automático em chapa de aço galvanizada, deslizante, para alto fluxo de veículos, para vão de 1800 x 3500 mm</t>
  </si>
  <si>
    <t>12.105.000202.SER</t>
  </si>
  <si>
    <t>Portão automático em chapa de aço galvanizada, deslizante, para alto fluxo de veículos, para vão de 2100 x 4000 mm</t>
  </si>
  <si>
    <t>12.105.000204.SER</t>
  </si>
  <si>
    <t>Portão automático em chapa de aço galvanizada, deslizante, para alto fluxo de veículos, para vão de 3000 x 5000 mm</t>
  </si>
  <si>
    <t>12.105.000206.SER</t>
  </si>
  <si>
    <t>Portão automático em chapa de aço galvanizada, deslizante, para baixo fluxo de veículos, para vão de 1800 x 3500 mm</t>
  </si>
  <si>
    <t>12.105.000208.SER</t>
  </si>
  <si>
    <t>Portão automático em chapa de aço galvanizada, deslizante, para baixo fluxo de veículos, para vão de 2100 x 4000 mm</t>
  </si>
  <si>
    <t>12.105.000210.SER</t>
  </si>
  <si>
    <t>Portão automático em chapa de aço galvanizada, deslizante, para baixo fluxo de veículos, para vão de 3000 x 5000 mm</t>
  </si>
  <si>
    <t>12.105.000300.SER</t>
  </si>
  <si>
    <t>Portão automático em chapa de aço galvanizada, pivotante, para alto fluxo de veículos, para vão de 1800 x 3500 mm</t>
  </si>
  <si>
    <t>12.105.000302.SER</t>
  </si>
  <si>
    <t>Portão automático em chapa de aço galvanizada, pivotante, para alto fluxo de veículos, para vão de 2100 x 4000 mm</t>
  </si>
  <si>
    <t>12.105.000304.SER</t>
  </si>
  <si>
    <t>Portão automático em chapa de aço galvanizada, pivotante, para alto fluxo de veículos, para vão de 3000 x 5000 mm</t>
  </si>
  <si>
    <t>12.105.000306.SER</t>
  </si>
  <si>
    <t>Portão automático em chapa de aço galvanizada, pivotante, para baixo fluxo de veículos, para vão de 2100 x 4000 mm</t>
  </si>
  <si>
    <t>12.105.000308.SER</t>
  </si>
  <si>
    <t>Portão automático em chapa de aço galvanizada, pivotante, para baixo fluxo de veículos, para vão de 3000 x 5000 mm</t>
  </si>
  <si>
    <t>12.105.000500.SER</t>
  </si>
  <si>
    <t>Portão automático em chapa de alumínio, basculante, para alto fluxo de veículos, para vão de 1800 x 3500 mm</t>
  </si>
  <si>
    <t>12.105.000502.SER</t>
  </si>
  <si>
    <t>Portão automático em chapa de alumínio, basculante, para alto fluxo de veículos, para vão de 2100 x 4000 mm</t>
  </si>
  <si>
    <t>12.105.000504.SER</t>
  </si>
  <si>
    <t>Portão automático em chapa de alumínio, basculante, para alto fluxo de veículos, para vão de 3000 x 5000 mm</t>
  </si>
  <si>
    <t>12.105.000506.SER</t>
  </si>
  <si>
    <t>Portão automático em chapa de alumínio, basculante, para baixo fluxo de veículos, para vão de 1800 x 3500 mm</t>
  </si>
  <si>
    <t>12.105.000508.SER</t>
  </si>
  <si>
    <t>Portão automático em chapa de alumínio, basculante, para baixo fluxo de veículos, para vão de 2100 x 4000 mm</t>
  </si>
  <si>
    <t>12.105.000510.SER</t>
  </si>
  <si>
    <t>Portão automático em chapa de alumínio, basculante, para baixo fluxo de veículos, para vão de 3000 x 5000 mm</t>
  </si>
  <si>
    <t>12.105.000600.SER</t>
  </si>
  <si>
    <t>Portão automático em chapa de alumínio, deslizante, para alto fluxo de veículos, para vão de 1800 x 3500 mm</t>
  </si>
  <si>
    <t>12.105.000602.SER</t>
  </si>
  <si>
    <t>Portão automático em chapa de alumínio, deslizante, para alto fluxo de veículos, para vão de 2100 x 4000 mm</t>
  </si>
  <si>
    <t>12.105.000604.SER</t>
  </si>
  <si>
    <t>Portão automático em chapa de alumínio, deslizante, para alto fluxo de veículos, para vão de 3000 x 5000 mm</t>
  </si>
  <si>
    <t>12.105.000606.SER</t>
  </si>
  <si>
    <t>Portão automático em chapa de alumínio, deslizante, para baixo fluxo de veículos, para vão de 1800 x 3500 mm</t>
  </si>
  <si>
    <t>12.105.000608.SER</t>
  </si>
  <si>
    <t>Portão automático em chapa de alumínio, deslizante, para baixo fluxo de veículos, para vão de 2100 x 4000 mm</t>
  </si>
  <si>
    <t>12.105.000610.SER</t>
  </si>
  <si>
    <t>Portão automático em chapa de alumínio, deslizante, para baixo fluxo de veículos, para vão de 3000 x 5000 mm</t>
  </si>
  <si>
    <t>12.105.000700.SER</t>
  </si>
  <si>
    <t>Portão automático em chapa de alumínio, pivotante, para alto fluxo de veículos, para vão de 1800 x 3500 mm</t>
  </si>
  <si>
    <t>12.105.000702.SER</t>
  </si>
  <si>
    <t>Portão automático em chapa de alumínio, pivotante, para alto fluxo de veículos, para vão de 2100 x 4000 mm</t>
  </si>
  <si>
    <t>12.105.000704.SER</t>
  </si>
  <si>
    <t>Portão automático em chapa de alumínio, pivotante, para alto fluxo de veículos, para vão de 3000 x 5000 mm</t>
  </si>
  <si>
    <t>12.105.000706.SER</t>
  </si>
  <si>
    <t>Portão automático em chapa de alumínio, pivotante, para baixo fluxo de veículos, para vão de 1800 x 3500 mm</t>
  </si>
  <si>
    <t>12.105.000708.SER</t>
  </si>
  <si>
    <t>Portão automático em chapa de alumínio, pivotante, para baixo fluxo de veículos, para vão de 2100 x 4000 mm</t>
  </si>
  <si>
    <t>12.105.000710.SER</t>
  </si>
  <si>
    <t>Portão automático em chapa de alumínio, pivotante, para baixo fluxo de veículos, para vão de 3000 x 5000 mm</t>
  </si>
  <si>
    <t>12.105.000800.SER</t>
  </si>
  <si>
    <t>Portão automático de madeira, basculante, para alto fluxo de veículos, para vão de 1800 x 3500 mm</t>
  </si>
  <si>
    <t>12.105.000802.SER</t>
  </si>
  <si>
    <t>Portão automático de madeira, basculante, para alto fluxo de veículos, para vão de 2100 x 4000 mm</t>
  </si>
  <si>
    <t>12.105.000804.SER</t>
  </si>
  <si>
    <t>Portão automático de madeira, basculante, para alto fluxo de veículos, para vão de 3000 x 5000 mm</t>
  </si>
  <si>
    <t>12.105.000806.SER</t>
  </si>
  <si>
    <t>Portão automático de madeira, basculante, para baixo fluxo de veículos, para vão de 1800 x 3500 mm</t>
  </si>
  <si>
    <t>12.105.000808.SER</t>
  </si>
  <si>
    <t>Portão automático de madeira, basculante, para baixo fluxo de veículos, para vão de 2100 x 4000 mm</t>
  </si>
  <si>
    <t>12.105.000810.SER</t>
  </si>
  <si>
    <t>Portão automático de madeira, basculante, para baixo fluxo de veículos, para vão de 3000 x 5000 mm</t>
  </si>
  <si>
    <t>12.105.000900.SER</t>
  </si>
  <si>
    <t>Portão automático de madeira, deslizante, para alto fluxo de veículos, para vão de 1800 x 3500 mm</t>
  </si>
  <si>
    <t>12.105.000902.SER</t>
  </si>
  <si>
    <t>Portão automático de madeira, deslizante, para alto fluxo de veículos, para vão de 2100 x 4000 mm</t>
  </si>
  <si>
    <t>12.105.000904.SER</t>
  </si>
  <si>
    <t>Portão automático de madeira, deslizante, para alto fluxo de veículos, para vão de 3000 x 5000 mm</t>
  </si>
  <si>
    <t>12.105.000906.SER</t>
  </si>
  <si>
    <t>Portão automático de madeira, deslizante, para baixo fluxo de veículos, para vão de 1800 x 3500 mm</t>
  </si>
  <si>
    <t>12.105.000908.SER</t>
  </si>
  <si>
    <t>Portão automático de madeira, deslizante, para baixo fluxo de veículos, para vão de 2100 x 4000 mm</t>
  </si>
  <si>
    <t>12.105.000910.SER</t>
  </si>
  <si>
    <t>Portão automático de madeira, deslizante, para baixo fluxo de veículos, para vão de 3000 x 5000 mm</t>
  </si>
  <si>
    <t>12.105.001000.SER</t>
  </si>
  <si>
    <t>Portão automático de madeira, pivotante, para alto fluxo de veículos, para vão de 1800 x 3500 mm</t>
  </si>
  <si>
    <t>12.105.001002.SER</t>
  </si>
  <si>
    <t>Portão automático de madeira, pivotante, para alto fluxo de veículos, para vão de 2100 x 4000 mm</t>
  </si>
  <si>
    <t>12.105.001004.SER</t>
  </si>
  <si>
    <t>Portão automático de madeira, pivotante, para alto fluxo de veículos, para vão de 3000 x 5000 mm</t>
  </si>
  <si>
    <t>12.105.001006.SER</t>
  </si>
  <si>
    <t>Portão automático de madeira, pivotante, para baixo fluxo de veículos, para vão de 1800 x 3500 mm</t>
  </si>
  <si>
    <t>12.105.001008.SER</t>
  </si>
  <si>
    <t>Portão automático de madeira, pivotante, para baixo fluxo de veículos, para vão de 2100 x 4000 mm</t>
  </si>
  <si>
    <t>12.105.001010.SER</t>
  </si>
  <si>
    <t>Portão automático de madeira, pivotante, para baixo fluxo de veículos, para vão de 3000 x 5000 mm</t>
  </si>
  <si>
    <t>12.106.000010.SER</t>
  </si>
  <si>
    <t>Corrimão tubular de ferro galvanizado Ø 2"</t>
  </si>
  <si>
    <t>12.106.000050.SER</t>
  </si>
  <si>
    <t>Espuma de poliuretano expansiva para preenchimento de vãos</t>
  </si>
  <si>
    <t>13. Sistemas hidráulicos</t>
  </si>
  <si>
    <t>Tubos e conexões em PVC</t>
  </si>
  <si>
    <t>13.102.000010.SER</t>
  </si>
  <si>
    <t>Tubo PVC soldável inclusive conexões Ø 20 mm</t>
  </si>
  <si>
    <t>13.102.000011.SER</t>
  </si>
  <si>
    <t>Tubo PVC soldável inclusive conexões Ø 25 mm</t>
  </si>
  <si>
    <t>13.102.000012.SER</t>
  </si>
  <si>
    <t>Tubo PVC soldável inclusive conexões Ø 32 mm</t>
  </si>
  <si>
    <t>13.102.000013.SER</t>
  </si>
  <si>
    <t>Tubo PVC soldável inclusive conexões Ø 40 mm</t>
  </si>
  <si>
    <t>13.102.000014.SER</t>
  </si>
  <si>
    <t>Tubo PVC soldável inclusive conexões Ø 50 mm</t>
  </si>
  <si>
    <t>13.102.000015.SER</t>
  </si>
  <si>
    <t>Tubo PVC soldável inclusive conexões Ø 60 mm</t>
  </si>
  <si>
    <t>13.102.000016.SER</t>
  </si>
  <si>
    <t>Tubo PVC soldável inclusive conexões Ø 75 mm</t>
  </si>
  <si>
    <t>13.102.000017.SER</t>
  </si>
  <si>
    <t>Tubo PVC soldável inclusive conexões Ø 85 mm</t>
  </si>
  <si>
    <t>13.102.000018.SER</t>
  </si>
  <si>
    <t>Tubo PVC soldável inclusive conexões Ø 110 mm</t>
  </si>
  <si>
    <t>13.102.000030.SER</t>
  </si>
  <si>
    <t>Tubo PVC soldável Ø 20 mm</t>
  </si>
  <si>
    <t>13.102.000031.SER</t>
  </si>
  <si>
    <t>Tubo PVC soldável Ø 25 mm</t>
  </si>
  <si>
    <t>13.102.000032.SER</t>
  </si>
  <si>
    <t>Tubo PVC soldável Ø 32 mm</t>
  </si>
  <si>
    <t>13.102.000033.SER</t>
  </si>
  <si>
    <t>Tubo PVC soldável Ø 40 mm</t>
  </si>
  <si>
    <t>13.102.000034.SER</t>
  </si>
  <si>
    <t>Tubo PVC soldável Ø 50 mm</t>
  </si>
  <si>
    <t>13.102.000035.SER</t>
  </si>
  <si>
    <t>Tubo PVC soldável Ø 60 mm</t>
  </si>
  <si>
    <t>13.102.000036.SER</t>
  </si>
  <si>
    <t>Tubo PVC soldável Ø 75 mm</t>
  </si>
  <si>
    <t>13.102.000037.SER</t>
  </si>
  <si>
    <t>Tubo PVC soldável Ø 85 mm</t>
  </si>
  <si>
    <t>13.102.000038.SER</t>
  </si>
  <si>
    <t>Tubo PVC soldável Ø 110 mm</t>
  </si>
  <si>
    <t>13.102.000050.SER</t>
  </si>
  <si>
    <t>Joelho 90° soldável PVC com rosca metálica Ø 20 mm x 1/2"</t>
  </si>
  <si>
    <t>13.102.000052.SER</t>
  </si>
  <si>
    <t>Joelho 90° soldável PVC com rosca metálica Ø 25 mm x 1/2"</t>
  </si>
  <si>
    <t>13.102.000054.SER</t>
  </si>
  <si>
    <t>Joelho 90° soldável PVC com rosca metálica Ø 25 mm x 3/4"</t>
  </si>
  <si>
    <t>13.102.000056.SER</t>
  </si>
  <si>
    <t>Joelho 90° soldável PVC com rosca metálica Ø 32 mm x 3/4"</t>
  </si>
  <si>
    <t>13.102.000060.SER</t>
  </si>
  <si>
    <t>Luva soldável PVC com rosca metálica Ø 20 mm x 1/2"</t>
  </si>
  <si>
    <t>13.102.000062.SER</t>
  </si>
  <si>
    <t>Luva soldável PVC com rosca metálica Ø 25 mm x 1/2"</t>
  </si>
  <si>
    <t>13.102.000064.SER</t>
  </si>
  <si>
    <t>Luva soldável PVC com rosca metálica Ø 25 mm x 3/4"</t>
  </si>
  <si>
    <t>13.102.000070.SER</t>
  </si>
  <si>
    <t>Tê 90° soldável PVC com rosca metálica Ø 20 mm x 20 mm x 1/2"</t>
  </si>
  <si>
    <t>13.102.000071.SER</t>
  </si>
  <si>
    <t>Tê 90° soldável PVC com rosca metálica Ø 25 mm x 25 mm x 1/2"</t>
  </si>
  <si>
    <t>13.102.000072.SER</t>
  </si>
  <si>
    <t>Tê 90° soldável PVC com rosca metálica Ø 25 mm x 25 mm x 3/4"</t>
  </si>
  <si>
    <t>13.102.000073.SER</t>
  </si>
  <si>
    <t>Tê 90° soldável PVC com rosca metálica Ø 32 mm x 32 mm x 3/4"</t>
  </si>
  <si>
    <t>13.102.000100.SER</t>
  </si>
  <si>
    <t>Adaptador soldável PVC com flanges e anel para caixa dágua Ø 20 mm x 1/2"</t>
  </si>
  <si>
    <t>13.102.000102.SER</t>
  </si>
  <si>
    <t>Adaptador soldável PVC com flanges e anel para caixa dágua Ø 25 mm x 3/4"</t>
  </si>
  <si>
    <t>13.102.000104.SER</t>
  </si>
  <si>
    <t>Adaptador soldável PVC com flanges e anel para caixa dágua Ø 32 mm x 1"</t>
  </si>
  <si>
    <t>13.102.000106.SER</t>
  </si>
  <si>
    <t>Adaptador soldável PVC com flanges e anel para caixa dágua Ø 40 mm x 1 1/4"</t>
  </si>
  <si>
    <t>13.102.000108.SER</t>
  </si>
  <si>
    <t>Adaptador soldável PVC com flanges e anel para caixa dágua Ø 50 mm x 1 1/2"</t>
  </si>
  <si>
    <t>13.102.000110.SER</t>
  </si>
  <si>
    <t>Adaptador soldável PVC com flanges e anel para caixa dágua Ø 60 mm x 2"</t>
  </si>
  <si>
    <t>13.102.000112.SER</t>
  </si>
  <si>
    <t>Adaptador soldável PVC com flanges livres para caixa dágua Ø 25 mm x 3/4"</t>
  </si>
  <si>
    <t>13.102.000114.SER</t>
  </si>
  <si>
    <t>Adaptador soldável PVC com flanges livres para caixa dágua Ø 32 mm x 1"</t>
  </si>
  <si>
    <t>13.102.000116.SER</t>
  </si>
  <si>
    <t>Adaptador soldável PVC com flanges livres para caixa dágua Ø 40 mm x 1 1/4"</t>
  </si>
  <si>
    <t>13.102.000118.SER</t>
  </si>
  <si>
    <t>Adaptador soldável PVC com flanges livres para caixa dágua Ø 50 mm x 1 1/2"</t>
  </si>
  <si>
    <t>13.102.000120.SER</t>
  </si>
  <si>
    <t>Adaptador soldável PVC com flanges livres para caixa dágua Ø 60 mm x 2"</t>
  </si>
  <si>
    <t>13.102.000122.SER</t>
  </si>
  <si>
    <t>Adaptador soldável PVC com flanges livres para caixa dágua Ø 75 mm x 2 1/2"</t>
  </si>
  <si>
    <t>13.102.000124.SER</t>
  </si>
  <si>
    <t>Adaptador soldável PVC com flanges livres para caixa dágua Ø 85 mm x 3"</t>
  </si>
  <si>
    <t>13.102.000126.SER</t>
  </si>
  <si>
    <t>Adaptador soldável PVC com flanges livres para caixa dágua Ø 110 mm x 4"</t>
  </si>
  <si>
    <t>13.102.000150.SER</t>
  </si>
  <si>
    <t>Adaptador soldável PVC curto para registro Ø 20 mm x 1/2"</t>
  </si>
  <si>
    <t>13.102.000151.SER</t>
  </si>
  <si>
    <t>Adaptador soldável PVC curto para registro Ø 25 mm x 3/4"</t>
  </si>
  <si>
    <t>13.102.000152.SER</t>
  </si>
  <si>
    <t>Adaptador soldável PVC curto para registro Ø 32 mm x 1"</t>
  </si>
  <si>
    <t>13.102.000153.SER</t>
  </si>
  <si>
    <t>Adaptador soldável PVC curto para registro Ø 40 mm x 1 1/4"</t>
  </si>
  <si>
    <t>13.102.000154.SER</t>
  </si>
  <si>
    <t>Adaptador soldável PVC curto para registro Ø 50 mm x 1 1/2"</t>
  </si>
  <si>
    <t>13.102.000155.SER</t>
  </si>
  <si>
    <t>Adaptador soldável PVC curto para registro Ø 60 mm x 2"</t>
  </si>
  <si>
    <t>13.102.000156.SER</t>
  </si>
  <si>
    <t>Adaptador soldável PVC curto para registro Ø 75 mm x 2 1/2"</t>
  </si>
  <si>
    <t>13.102.000157.SER</t>
  </si>
  <si>
    <t>Adaptador soldável PVC curto para registro Ø 85 mm x 3"</t>
  </si>
  <si>
    <t>13.102.000158.SER</t>
  </si>
  <si>
    <t>Adaptador soldável PVC curto para registro Ø 110 mm x 4"</t>
  </si>
  <si>
    <t>13.102.000170.SER</t>
  </si>
  <si>
    <t>Adaptador soldável longo PVC com flanges livres para caixa dágua Ø 25 mm x 3/4"</t>
  </si>
  <si>
    <t>13.102.000171.SER</t>
  </si>
  <si>
    <t>Adaptador soldável longo PVC com flanges livres para caixa dágua Ø 32 mm x 1"</t>
  </si>
  <si>
    <t>13.102.000172.SER</t>
  </si>
  <si>
    <t>Adaptador soldável longo PVC com flanges livres para caixa dágua Ø 40 mm x 1 1/4"</t>
  </si>
  <si>
    <t>13.102.000173.SER</t>
  </si>
  <si>
    <t>Adaptador soldável longo PVC com flanges livres para caixa dágua Ø 50 mm x 1 1/2"</t>
  </si>
  <si>
    <t>13.102.000174.SER</t>
  </si>
  <si>
    <t>Adaptador soldável longo PVC com flanges livres para caixa dágua Ø 60 mm x 2"</t>
  </si>
  <si>
    <t>13.102.000175.SER</t>
  </si>
  <si>
    <t>Adaptador soldável longo PVC com flanges livres para caixa dágua Ø 75 mm x 2 1/2"</t>
  </si>
  <si>
    <t>13.102.000176.SER</t>
  </si>
  <si>
    <t>Adaptador soldável longo PVC com flanges livres para caixa dágua Ø 85 mm x 3"</t>
  </si>
  <si>
    <t>13.102.000177.SER</t>
  </si>
  <si>
    <t>Adaptador soldável longo PVC com flanges livres para caixa dágua Ø 110 mm x 4"</t>
  </si>
  <si>
    <t>13.102.000180.SER</t>
  </si>
  <si>
    <t>Bucha de redução soldável PVC curta Ø 25 mm x 20 mm</t>
  </si>
  <si>
    <t>13.102.000181.SER</t>
  </si>
  <si>
    <t>Bucha de redução soldável PVC curta Ø 32 mm x 25 mm</t>
  </si>
  <si>
    <t>13.102.000182.SER</t>
  </si>
  <si>
    <t>Bucha de redução soldável PVC curta Ø 40 mm x 32 mm</t>
  </si>
  <si>
    <t>13.102.000183.SER</t>
  </si>
  <si>
    <t>Bucha de redução soldável PVC curta Ø 50 mm x 40 mm</t>
  </si>
  <si>
    <t>13.102.000184.SER</t>
  </si>
  <si>
    <t>Bucha de redução soldável PVC curta Ø 60 mm x 50 mm</t>
  </si>
  <si>
    <t>13.102.000185.SER</t>
  </si>
  <si>
    <t>Bucha de redução soldável PVC curta Ø 75 mm x 60 mm</t>
  </si>
  <si>
    <t>13.102.000186.SER</t>
  </si>
  <si>
    <t>Bucha de redução soldável PVC curta Ø 85 mm x 75 mm</t>
  </si>
  <si>
    <t>13.102.000187.SER</t>
  </si>
  <si>
    <t>Bucha de redução soldável PVC curta Ø 110 mm x 85 mm</t>
  </si>
  <si>
    <t>13.102.000200.SER</t>
  </si>
  <si>
    <t>Bucha de redução soldável PVC longa Ø 32 mm x 20 mm</t>
  </si>
  <si>
    <t>13.102.000201.SER</t>
  </si>
  <si>
    <t>Bucha de redução soldável PVC longa Ø 40 mm x 20 mm</t>
  </si>
  <si>
    <t>13.102.000202.SER</t>
  </si>
  <si>
    <t>Bucha de redução soldável PVC longa Ø 40 mm x 25 mm</t>
  </si>
  <si>
    <t>13.102.000203.SER</t>
  </si>
  <si>
    <t>Bucha de redução soldável PVC longa Ø 50 mm x 20 mm</t>
  </si>
  <si>
    <t>13.102.000204.SER</t>
  </si>
  <si>
    <t>Bucha de redução soldável PVC longa Ø 50 mm x 25 mm</t>
  </si>
  <si>
    <t>13.102.000205.SER</t>
  </si>
  <si>
    <t>Bucha de redução soldável PVC longa Ø 50 mm x 32 mm</t>
  </si>
  <si>
    <t>13.102.000206.SER</t>
  </si>
  <si>
    <t>Bucha de redução soldável PVC longa Ø 60 mm x 25 mm</t>
  </si>
  <si>
    <t>13.102.000207.SER</t>
  </si>
  <si>
    <t>Bucha de redução soldável PVC longa Ø 60 mm x 32 mm</t>
  </si>
  <si>
    <t>13.102.000208.SER</t>
  </si>
  <si>
    <t>Bucha de redução soldável PVC longa Ø 60 mm x 40 mm</t>
  </si>
  <si>
    <t>13.102.000209.SER</t>
  </si>
  <si>
    <t>Bucha de redução soldável PVC longa Ø 60 mm x 50 mm</t>
  </si>
  <si>
    <t>13.102.000210.SER</t>
  </si>
  <si>
    <t>Bucha de redução soldável PVC longa Ø 75 mm x 50 mm</t>
  </si>
  <si>
    <t>13.102.000211.SER</t>
  </si>
  <si>
    <t>Bucha de redução soldável PVC longa Ø 85 mm x 60 mm</t>
  </si>
  <si>
    <t>13.102.000212.SER</t>
  </si>
  <si>
    <t>Bucha de redução soldável PVC longa Ø 110 mm x 60 mm</t>
  </si>
  <si>
    <t>13.102.000213.SER</t>
  </si>
  <si>
    <t>Bucha de redução soldável PVC longa Ø 110 mm x 75 mm</t>
  </si>
  <si>
    <t>13.102.000220.SER</t>
  </si>
  <si>
    <t>Cap (tampão) soldável PVC Ø 20 mm</t>
  </si>
  <si>
    <t>13.102.000221.SER</t>
  </si>
  <si>
    <t>Cap (tampão) soldável PVC Ø 25 mm</t>
  </si>
  <si>
    <t>13.102.000222.SER</t>
  </si>
  <si>
    <t>Cap (tampão) soldável PVC Ø 32 mm</t>
  </si>
  <si>
    <t>13.102.000223.SER</t>
  </si>
  <si>
    <t>Cap (tampão) soldável PVC Ø 40 mm</t>
  </si>
  <si>
    <t>13.102.000224.SER</t>
  </si>
  <si>
    <t>Cap (tampão) soldável PVC Ø 50 mm</t>
  </si>
  <si>
    <t>13.102.000225.SER</t>
  </si>
  <si>
    <t>Cap (tampão) soldável PVC Ø 60 mm</t>
  </si>
  <si>
    <t>13.102.000226.SER</t>
  </si>
  <si>
    <t>Cap (tampão) soldável PVC Ø 75 mm</t>
  </si>
  <si>
    <t>13.102.000227.SER</t>
  </si>
  <si>
    <t>Cap (tampão) soldável PVC Ø 85 mm</t>
  </si>
  <si>
    <t>13.102.000228.SER</t>
  </si>
  <si>
    <t>Cap (tampão) soldável PVC Ø 110 mm</t>
  </si>
  <si>
    <t>13.102.000230.SER</t>
  </si>
  <si>
    <t>Cruzeta soldável PVC Ø 25 mm</t>
  </si>
  <si>
    <t>13.102.000232.SER</t>
  </si>
  <si>
    <t>Cruzeta soldável PVC Ø 50 mm</t>
  </si>
  <si>
    <t>13.102.000240.SER</t>
  </si>
  <si>
    <t>Curva 45° soldável PVC Ø 20 mm</t>
  </si>
  <si>
    <t>13.102.000241.SER</t>
  </si>
  <si>
    <t>Curva 45° soldável PVC Ø 25 mm</t>
  </si>
  <si>
    <t>13.102.000242.SER</t>
  </si>
  <si>
    <t>Curva 45° soldável PVC Ø 32 mm</t>
  </si>
  <si>
    <t>13.102.000243.SER</t>
  </si>
  <si>
    <t>Curva 45° soldável PVC Ø 40 mm</t>
  </si>
  <si>
    <t>13.102.000244.SER</t>
  </si>
  <si>
    <t>Curva 45° soldável PVC Ø 50 mm</t>
  </si>
  <si>
    <t>13.102.000245.SER</t>
  </si>
  <si>
    <t>Curva 45° soldável PVC Ø 60 mm</t>
  </si>
  <si>
    <t>13.102.000246.SER</t>
  </si>
  <si>
    <t>Curva 45° soldável PVC Ø 75 mm</t>
  </si>
  <si>
    <t>13.102.000247.SER</t>
  </si>
  <si>
    <t>Curva 45° soldável PVC Ø 85 mm</t>
  </si>
  <si>
    <t>13.102.000248.SER</t>
  </si>
  <si>
    <t>Curva 45° soldável PVC Ø 110 mm</t>
  </si>
  <si>
    <t>13.102.000249.SER</t>
  </si>
  <si>
    <t>Curva 90° soldável PVC Ø 20 mm</t>
  </si>
  <si>
    <t>13.102.000250.SER</t>
  </si>
  <si>
    <t>Curva 90° soldável PVC Ø 25 mm</t>
  </si>
  <si>
    <t>13.102.000251.SER</t>
  </si>
  <si>
    <t>Curva 90° soldável PVC Ø 32 mm</t>
  </si>
  <si>
    <t>13.102.000252.SER</t>
  </si>
  <si>
    <t>Curva 90° soldável PVC Ø 40 mm</t>
  </si>
  <si>
    <t>13.102.000253.SER</t>
  </si>
  <si>
    <t>Curva 90° soldável PVC Ø 50 mm</t>
  </si>
  <si>
    <t>13.102.000254.SER</t>
  </si>
  <si>
    <t>Curva 90° soldável PVC Ø 60 mm</t>
  </si>
  <si>
    <t>13.102.000255.SER</t>
  </si>
  <si>
    <t>Curva 90° soldável PVC Ø 75 mm</t>
  </si>
  <si>
    <t>13.102.000256.SER</t>
  </si>
  <si>
    <t>Curva 90° soldável PVC Ø 85 mm</t>
  </si>
  <si>
    <t>13.102.000257.SER</t>
  </si>
  <si>
    <t>Curva 90° soldável PVC Ø 110 mm</t>
  </si>
  <si>
    <t>13.102.000260.SER</t>
  </si>
  <si>
    <t>Joelho 90° soldável PVC Ø 20 mm</t>
  </si>
  <si>
    <t>13.102.000261.SER</t>
  </si>
  <si>
    <t>Joelho 90° soldável PVC Ø 25 mm</t>
  </si>
  <si>
    <t>13.102.000262.SER</t>
  </si>
  <si>
    <t>Joelho 90° soldável PVC Ø 32 mm</t>
  </si>
  <si>
    <t>13.102.000263.SER</t>
  </si>
  <si>
    <t>Joelho 90° soldável PVC Ø 40 mm</t>
  </si>
  <si>
    <t>13.102.000264.SER</t>
  </si>
  <si>
    <t>Joelho 90° soldável PVC Ø 50 mm</t>
  </si>
  <si>
    <t>13.102.000265.SER</t>
  </si>
  <si>
    <t>Joelho 90° soldável PVC Ø 60 mm</t>
  </si>
  <si>
    <t>13.102.000266.SER</t>
  </si>
  <si>
    <t>Joelho 90° soldável PVC Ø 75 mm</t>
  </si>
  <si>
    <t>13.102.000267.SER</t>
  </si>
  <si>
    <t>Joelho 90° soldável PVC Ø 85 mm</t>
  </si>
  <si>
    <t>13.102.000268.SER</t>
  </si>
  <si>
    <t>Joelho 90° soldável PVC Ø 110 mm</t>
  </si>
  <si>
    <t>13.102.000270.SER</t>
  </si>
  <si>
    <t>Joelho 90° soldável/rosca PVC Ø 20 mm x 1/2"</t>
  </si>
  <si>
    <t>13.102.000271.SER</t>
  </si>
  <si>
    <t>Joelho 90° soldável/rosca PVC Ø 25 mm x 1/2"</t>
  </si>
  <si>
    <t>13.102.000272.SER</t>
  </si>
  <si>
    <t>Joelho 90° soldável/rosca PVC Ø 25 mm x 3/4"</t>
  </si>
  <si>
    <t>13.102.000273.SER</t>
  </si>
  <si>
    <t>Joelho 90° soldável/rosca PVC Ø 32 mm x 3/4"</t>
  </si>
  <si>
    <t>13.102.000290.SER</t>
  </si>
  <si>
    <t>Joelho 45° soldável PVC Ø 20 mm</t>
  </si>
  <si>
    <t>13.102.000291.SER</t>
  </si>
  <si>
    <t>Joelho 45° soldável PVC Ø 25 mm</t>
  </si>
  <si>
    <t>13.102.000292.SER</t>
  </si>
  <si>
    <t>Joelho 45° soldável PVC Ø 32 mm</t>
  </si>
  <si>
    <t>13.102.000293.SER</t>
  </si>
  <si>
    <t>Joelho 45° soldável PVC Ø 40 mm</t>
  </si>
  <si>
    <t>13.102.000294.SER</t>
  </si>
  <si>
    <t>Joelho 45° soldável PVC Ø 50 mm</t>
  </si>
  <si>
    <t>13.102.000295.SER</t>
  </si>
  <si>
    <t>Joelho 45° soldável PVC Ø 60 mm</t>
  </si>
  <si>
    <t>13.102.000296.SER</t>
  </si>
  <si>
    <t>Joelho 45° soldável PVC Ø 75 mm</t>
  </si>
  <si>
    <t>13.102.000297.SER</t>
  </si>
  <si>
    <t>Joelho 45° soldável PVC Ø 85 mm</t>
  </si>
  <si>
    <t>13.102.000298.SER</t>
  </si>
  <si>
    <t>Joelho 45° soldável PVC Ø 110 mm</t>
  </si>
  <si>
    <t>13.102.000299.SER</t>
  </si>
  <si>
    <t>Joelho 90° de redução soldável PVC Ø 25 x 20 mm</t>
  </si>
  <si>
    <t>13.102.000300.SER</t>
  </si>
  <si>
    <t>Joelho 90° de redução soldável PVC Ø 32 x 25 mm</t>
  </si>
  <si>
    <t>13.102.000320.SER</t>
  </si>
  <si>
    <t>Luva de redução soldável PVC Ø 25 x 20 mm</t>
  </si>
  <si>
    <t>13.102.000321.SER</t>
  </si>
  <si>
    <t>Luva de redução soldável PVC Ø 32 x 25 mm</t>
  </si>
  <si>
    <t>13.102.000322.SER</t>
  </si>
  <si>
    <t>Luva de redução soldável PVC Ø 40 x 32 mm</t>
  </si>
  <si>
    <t>13.102.000323.SER</t>
  </si>
  <si>
    <t>Luva de redução soldável PVC Ø 50 x 25 mm</t>
  </si>
  <si>
    <t>13.102.000324.SER</t>
  </si>
  <si>
    <t>Luva de redução soldável PVC Ø 60 x 50 mm</t>
  </si>
  <si>
    <t>13.102.000325.SER</t>
  </si>
  <si>
    <t>Luva soldável PVC Ø 20 mm</t>
  </si>
  <si>
    <t>13.102.000350.SER</t>
  </si>
  <si>
    <t>Luva soldável PVC Ø 25 mm</t>
  </si>
  <si>
    <t>13.102.000351.SER</t>
  </si>
  <si>
    <t>Luva soldável PVC Ø 32 mm</t>
  </si>
  <si>
    <t>13.102.000352.SER</t>
  </si>
  <si>
    <t>Luva soldável PVC Ø 40 mm</t>
  </si>
  <si>
    <t>13.102.000353.SER</t>
  </si>
  <si>
    <t>Luva soldável PVC Ø 50 mm</t>
  </si>
  <si>
    <t>13.102.000354.SER</t>
  </si>
  <si>
    <t>Luva soldável PVC Ø 60 mm</t>
  </si>
  <si>
    <t>13.102.000355.SER</t>
  </si>
  <si>
    <t>Luva soldável PVC Ø 75 mm</t>
  </si>
  <si>
    <t>13.102.000356.SER</t>
  </si>
  <si>
    <t>Luva soldável PVC Ø 85 mm</t>
  </si>
  <si>
    <t>13.102.000357.SER</t>
  </si>
  <si>
    <t>Luva soldável PVC Ø 110 mm</t>
  </si>
  <si>
    <t>13.102.000360.SER</t>
  </si>
  <si>
    <t>Luva soldável/rosca PVC Ø 20 mm x 1/2"</t>
  </si>
  <si>
    <t>13.102.000361.SER</t>
  </si>
  <si>
    <t>Luva soldável/rosca PVC Ø 25 mm x 1/2"</t>
  </si>
  <si>
    <t>13.102.000362.SER</t>
  </si>
  <si>
    <t>Luva soldável/rosca PVC Ø 25 mm x 3/4"</t>
  </si>
  <si>
    <t>13.102.000363.SER</t>
  </si>
  <si>
    <t>Luva soldável/rosca PVC Ø 32 mm x 1"</t>
  </si>
  <si>
    <t>13.102.000364.SER</t>
  </si>
  <si>
    <t>Luva soldável/rosca PVC Ø 40 mm x 1 1/4"</t>
  </si>
  <si>
    <t>13.102.000365.SER</t>
  </si>
  <si>
    <t>Luva soldável/rosca PVC Ø 50 mm x 1 1/2"</t>
  </si>
  <si>
    <t>13.102.000370.SER</t>
  </si>
  <si>
    <t>Tê 90° de redução soldável PVC Ø 25 x 20 mm</t>
  </si>
  <si>
    <t>13.102.000371.SER</t>
  </si>
  <si>
    <t>Tê 90° de redução soldável PVC Ø 110 x 60 mm</t>
  </si>
  <si>
    <t>13.102.000372.SER</t>
  </si>
  <si>
    <t>Tê 90° de redução soldável PVC Ø 32 x 25 mm</t>
  </si>
  <si>
    <t>13.102.000373.SER</t>
  </si>
  <si>
    <t>Tê 90° de redução soldável PVC Ø 40 x 32 mm</t>
  </si>
  <si>
    <t>13.102.000374.SER</t>
  </si>
  <si>
    <t>Tê 90° de redução soldável PVC Ø 50 x 20 mm</t>
  </si>
  <si>
    <t>13.102.000375.SER</t>
  </si>
  <si>
    <t>Tê 90° de redução soldável PVC Ø 50 x 25 mm</t>
  </si>
  <si>
    <t>13.102.000376.SER</t>
  </si>
  <si>
    <t>Tê 90° de redução soldável PVC Ø 50 x 32 mm</t>
  </si>
  <si>
    <t>13.102.000377.SER</t>
  </si>
  <si>
    <t>Tê 90° de redução soldável PVC Ø 50 x 40 mm</t>
  </si>
  <si>
    <t>13.102.000378.SER</t>
  </si>
  <si>
    <t>Tê 90° de redução soldável PVC Ø 75 x 50 mm</t>
  </si>
  <si>
    <t>13.102.000379.SER</t>
  </si>
  <si>
    <t>Tê 90° de redução soldável PVC Ø 85 x 60 mm</t>
  </si>
  <si>
    <t>13.102.000400.SER</t>
  </si>
  <si>
    <t>Tê 90° soldável PVC Ø 20 mm</t>
  </si>
  <si>
    <t>13.102.000401.SER</t>
  </si>
  <si>
    <t>Tê 90° soldável PVC Ø 25 mm</t>
  </si>
  <si>
    <t>13.102.000402.SER</t>
  </si>
  <si>
    <t>Tê 90° soldável PVC Ø 32 mm</t>
  </si>
  <si>
    <t>13.102.000403.SER</t>
  </si>
  <si>
    <t>Tê 90° soldável PVC Ø 40 mm</t>
  </si>
  <si>
    <t>13.102.000404.SER</t>
  </si>
  <si>
    <t>Tê 90° soldável PVC Ø 50 mm</t>
  </si>
  <si>
    <t>13.102.000405.SER</t>
  </si>
  <si>
    <t>Tê 90° soldável PVC Ø 60 mm</t>
  </si>
  <si>
    <t>13.102.000406.SER</t>
  </si>
  <si>
    <t>Tê 90° soldável PVC Ø 75 mm</t>
  </si>
  <si>
    <t>13.102.000407.SER</t>
  </si>
  <si>
    <t>Tê 90° soldável PVC Ø 85 mm</t>
  </si>
  <si>
    <t>13.102.000408.SER</t>
  </si>
  <si>
    <t>Tê 90° soldável PVC Ø 110 mm</t>
  </si>
  <si>
    <t>13.102.000450.SER</t>
  </si>
  <si>
    <t>Tê 90° soldável/rosca PVC Ø 20 mm x 20 mm x 1/2"</t>
  </si>
  <si>
    <t>13.102.000451.SER</t>
  </si>
  <si>
    <t>Tê 90° soldável/rosca PVC Ø 25 mm x 25 mm x 1/2"</t>
  </si>
  <si>
    <t>13.102.000452.SER</t>
  </si>
  <si>
    <t>Tê 90° soldável/rosca PVC Ø 25 mm x 25 mm x 3/4"</t>
  </si>
  <si>
    <t>13.102.000453.SER</t>
  </si>
  <si>
    <t>Tê 90° soldável/rosca PVC Ø 32 mm x 32 mm x 3/4"</t>
  </si>
  <si>
    <t>13.102.000470.SER</t>
  </si>
  <si>
    <t>União soldável PVC Ø 20 mm</t>
  </si>
  <si>
    <t>13.102.000471.SER</t>
  </si>
  <si>
    <t>União soldável PVC Ø 25 mm</t>
  </si>
  <si>
    <t>13.102.000472.SER</t>
  </si>
  <si>
    <t>União soldável PVC Ø 32 mm</t>
  </si>
  <si>
    <t>13.102.000473.SER</t>
  </si>
  <si>
    <t>União soldável PVC Ø 40 mm</t>
  </si>
  <si>
    <t>13.102.000474.SER</t>
  </si>
  <si>
    <t>União soldável PVC Ø 50 mm</t>
  </si>
  <si>
    <t>13.102.000475.SER</t>
  </si>
  <si>
    <t>União soldável PVC Ø 60 mm</t>
  </si>
  <si>
    <t>13.102.000476.SER</t>
  </si>
  <si>
    <t>União soldável PVC Ø 75 mm</t>
  </si>
  <si>
    <t>13.102.000477.SER</t>
  </si>
  <si>
    <t>União soldável PVC Ø 85 mm</t>
  </si>
  <si>
    <t>13.102.000478.SER</t>
  </si>
  <si>
    <t>União soldável PVC Ø 110 mm</t>
  </si>
  <si>
    <t>13.102.000500.SER</t>
  </si>
  <si>
    <t>Tubo PVC roscável Ø 1/2"</t>
  </si>
  <si>
    <t>13.102.000501.SER</t>
  </si>
  <si>
    <t>Tubo PVC roscável Ø 3/4"</t>
  </si>
  <si>
    <t>13.102.000502.SER</t>
  </si>
  <si>
    <t>Tubo PVC roscável Ø 1"</t>
  </si>
  <si>
    <t>13.102.000503.SER</t>
  </si>
  <si>
    <t>Tubo PVC roscável Ø 1 1/4"</t>
  </si>
  <si>
    <t>13.102.000504.SER</t>
  </si>
  <si>
    <t>Tubo PVC roscável Ø 1 1/2"</t>
  </si>
  <si>
    <t>13.102.000505.SER</t>
  </si>
  <si>
    <t>Tubo PVC roscável Ø 2"</t>
  </si>
  <si>
    <t>13.102.000506.SER</t>
  </si>
  <si>
    <t>Tubo PVC roscável Ø 2 1/2"</t>
  </si>
  <si>
    <t>13.102.000507.SER</t>
  </si>
  <si>
    <t>Tubo PVC roscável Ø 3"</t>
  </si>
  <si>
    <t>13.102.000508.SER</t>
  </si>
  <si>
    <t>Tubo PVC roscável Ø 4"</t>
  </si>
  <si>
    <t>13.102.000520.SER</t>
  </si>
  <si>
    <t>Bucha de redução PVC roscável Ø 3/4" x 1/2"</t>
  </si>
  <si>
    <t>13.102.000521.SER</t>
  </si>
  <si>
    <t>Bucha de redução PVC roscável Ø 1" x 3/4"</t>
  </si>
  <si>
    <t>13.102.000522.SER</t>
  </si>
  <si>
    <t>Bucha de redução PVC roscável Ø 1" x 1/2"</t>
  </si>
  <si>
    <t>13.102.000523.SER</t>
  </si>
  <si>
    <t>Bucha de redução PVC roscável Ø 1 1/4" x 1"</t>
  </si>
  <si>
    <t>13.102.000524.SER</t>
  </si>
  <si>
    <t>Bucha de redução PVC roscável Ø 1 1/4" x 3/4"</t>
  </si>
  <si>
    <t>13.102.000525.SER</t>
  </si>
  <si>
    <t>Bucha de redução PVC roscável Ø 1 1/2" x 1 1/4"</t>
  </si>
  <si>
    <t>13.102.000526.SER</t>
  </si>
  <si>
    <t>Bucha de redução PVC roscável Ø 1 1/2" x 1"</t>
  </si>
  <si>
    <t>13.102.000527.SER</t>
  </si>
  <si>
    <t>Bucha de redução PVC roscável Ø 1 1/2" x 3/4"</t>
  </si>
  <si>
    <t>13.102.000528.SER</t>
  </si>
  <si>
    <t>Bucha de redução PVC roscável Ø 2" x 1 1/2"</t>
  </si>
  <si>
    <t>13.102.000529.SER</t>
  </si>
  <si>
    <t>Bucha de redução PVC roscável Ø 2" x 1 1/4"</t>
  </si>
  <si>
    <t>13.102.000530.SER</t>
  </si>
  <si>
    <t>Bucha de redução PVC roscável Ø 2" x 1"</t>
  </si>
  <si>
    <t>13.102.000540.SER</t>
  </si>
  <si>
    <t>Cap (tampão) PVC roscável Ø 1/2"</t>
  </si>
  <si>
    <t>13.102.000541.SER</t>
  </si>
  <si>
    <t>Cap (tampão) PVC roscável Ø 3/4"</t>
  </si>
  <si>
    <t>13.102.000542.SER</t>
  </si>
  <si>
    <t>Cap (tampão) PVC roscável Ø 1"</t>
  </si>
  <si>
    <t>13.102.000543.SER</t>
  </si>
  <si>
    <t>Cap (tampão) PVC roscável Ø 1 1/4"</t>
  </si>
  <si>
    <t>13.102.000544.SER</t>
  </si>
  <si>
    <t>Cap (tampão) PVC roscável Ø 1 1/2"</t>
  </si>
  <si>
    <t>13.102.000545.SER</t>
  </si>
  <si>
    <t>Cap (tampão) PVC roscável Ø 2"</t>
  </si>
  <si>
    <t>13.102.000546.SER</t>
  </si>
  <si>
    <t>Cap (tampão) PVC roscável Ø 2 1/2"</t>
  </si>
  <si>
    <t>13.102.000547.SER</t>
  </si>
  <si>
    <t>Cap (tampão) PVC roscável Ø 3"</t>
  </si>
  <si>
    <t>13.102.000548.SER</t>
  </si>
  <si>
    <t>Cap (tampão) PVC roscável Ø 4"</t>
  </si>
  <si>
    <t>13.102.000560.SER</t>
  </si>
  <si>
    <t>Cruzeta PVC roscável Ø 3/4"</t>
  </si>
  <si>
    <t>13.102.000561.SER</t>
  </si>
  <si>
    <t>Cruzeta PVC roscável Ø 1 1/2"</t>
  </si>
  <si>
    <t>13.102.000570.SER</t>
  </si>
  <si>
    <t>Curva 90° PVC roscável Ø 1/2"</t>
  </si>
  <si>
    <t>13.102.000571.SER</t>
  </si>
  <si>
    <t>Curva 90° PVC roscável Ø 3/4"</t>
  </si>
  <si>
    <t>13.102.000572.SER</t>
  </si>
  <si>
    <t>Curva 90° PVC roscável Ø 1"</t>
  </si>
  <si>
    <t>13.102.000573.SER</t>
  </si>
  <si>
    <t>Curva 90° PVC roscável Ø 1 1/4"</t>
  </si>
  <si>
    <t>13.102.000574.SER</t>
  </si>
  <si>
    <t>Curva 90° PVC roscável Ø 1 1/2"</t>
  </si>
  <si>
    <t>13.102.000575.SER</t>
  </si>
  <si>
    <t>Curva 90° PVC roscável Ø 2"</t>
  </si>
  <si>
    <t>13.102.000580.SER</t>
  </si>
  <si>
    <t>Joelho 45° PVC roscável Ø 1/2"</t>
  </si>
  <si>
    <t>13.102.000581.SER</t>
  </si>
  <si>
    <t>Joelho 45° PVC roscável Ø 3/4"</t>
  </si>
  <si>
    <t>13.102.000582.SER</t>
  </si>
  <si>
    <t>Joelho 45° PVC roscável Ø 1"</t>
  </si>
  <si>
    <t>13.102.000583.SER</t>
  </si>
  <si>
    <t>Joelho 45° PVC roscável Ø 1 1/4"</t>
  </si>
  <si>
    <t>13.102.000584.SER</t>
  </si>
  <si>
    <t>Joelho 45° PVC roscável Ø 1 1/2"</t>
  </si>
  <si>
    <t>13.102.000585.SER</t>
  </si>
  <si>
    <t>Joelho 45° PVC roscável Ø 2"</t>
  </si>
  <si>
    <t>13.102.000586.SER</t>
  </si>
  <si>
    <t>Joelho 90° de redução PVC roscável Ø 1" x 3/4"</t>
  </si>
  <si>
    <t>13.102.000587.SER</t>
  </si>
  <si>
    <t>Joelho 90° de redução PVC roscável Ø 3/4" x 1/2"</t>
  </si>
  <si>
    <t>13.102.000590.SER</t>
  </si>
  <si>
    <t>Joelho 90° PVC roscável Ø 1/2"</t>
  </si>
  <si>
    <t>13.102.000591.SER</t>
  </si>
  <si>
    <t>Joelho 90° PVC roscável Ø 3/4"</t>
  </si>
  <si>
    <t>13.102.000592.SER</t>
  </si>
  <si>
    <t>Joelho 90° PVC roscável Ø 1"</t>
  </si>
  <si>
    <t>13.102.000593.SER</t>
  </si>
  <si>
    <t>Joelho 90° PVC roscável Ø 1 1/4"</t>
  </si>
  <si>
    <t>13.102.000594.SER</t>
  </si>
  <si>
    <t>Joelho 90° PVC roscável Ø 1 1/2"</t>
  </si>
  <si>
    <t>13.102.000595.SER</t>
  </si>
  <si>
    <t>Joelho 90° PVC roscável Ø 2"</t>
  </si>
  <si>
    <t>13.102.000600.SER</t>
  </si>
  <si>
    <t>Junção 45° PVC roscável Ø 1/2"</t>
  </si>
  <si>
    <t>13.102.000601.SER</t>
  </si>
  <si>
    <t>Junção 45° PVC roscável Ø 3/4"</t>
  </si>
  <si>
    <t>13.102.000602.SER</t>
  </si>
  <si>
    <t>Junção 45° PVC roscável Ø 1"</t>
  </si>
  <si>
    <t>13.102.000603.SER</t>
  </si>
  <si>
    <t>Junção 45° PVC roscável Ø 1 1/4"</t>
  </si>
  <si>
    <t>13.102.000604.SER</t>
  </si>
  <si>
    <t>Junção 45° PVC roscável Ø 1 1/2"</t>
  </si>
  <si>
    <t>13.102.000605.SER</t>
  </si>
  <si>
    <t>Junção 45° PVC roscável Ø 2"</t>
  </si>
  <si>
    <t>13.102.000606.SER</t>
  </si>
  <si>
    <t>Luva de redução PVC roscável Ø 1" x 3/4"</t>
  </si>
  <si>
    <t>13.102.000607.SER</t>
  </si>
  <si>
    <t>Luva de redução PVC roscável Ø 3/4" x 1/2"</t>
  </si>
  <si>
    <t>13.102.000620.SER</t>
  </si>
  <si>
    <t>Luva PVC roscável Ø 1/2"</t>
  </si>
  <si>
    <t>13.102.000621.SER</t>
  </si>
  <si>
    <t>Luva PVC roscável Ø 3/4"</t>
  </si>
  <si>
    <t>13.102.000622.SER</t>
  </si>
  <si>
    <t>Luva PVC roscável Ø 1"</t>
  </si>
  <si>
    <t>13.102.000623.SER</t>
  </si>
  <si>
    <t>Luva PVC roscável Ø 1 1/4"</t>
  </si>
  <si>
    <t>13.102.000624.SER</t>
  </si>
  <si>
    <t>Luva PVC roscável Ø 1 1/2"</t>
  </si>
  <si>
    <t>13.102.000625.SER</t>
  </si>
  <si>
    <t>Luva PVC roscável Ø 2"</t>
  </si>
  <si>
    <t>13.102.000626.SER</t>
  </si>
  <si>
    <t>Luva PVC roscável Ø 2 1/2"</t>
  </si>
  <si>
    <t>13.102.000627.SER</t>
  </si>
  <si>
    <t>Luva PVC roscável Ø 3"</t>
  </si>
  <si>
    <t>13.102.000628.SER</t>
  </si>
  <si>
    <t>Luva PVC roscável Ø 4"</t>
  </si>
  <si>
    <t>13.102.000650.SER</t>
  </si>
  <si>
    <t>Plug PVC roscável Ø 1/2"</t>
  </si>
  <si>
    <t>13.102.000651.SER</t>
  </si>
  <si>
    <t>Plug PVC roscável Ø 3/4"</t>
  </si>
  <si>
    <t>13.102.000652.SER</t>
  </si>
  <si>
    <t>Plug PVC roscável Ø 1"</t>
  </si>
  <si>
    <t>13.102.000653.SER</t>
  </si>
  <si>
    <t>Plug PVC roscável Ø 1 1/4"</t>
  </si>
  <si>
    <t>13.102.000654.SER</t>
  </si>
  <si>
    <t>Plug PVC roscável Ø 1 1/2"</t>
  </si>
  <si>
    <t>13.102.000655.SER</t>
  </si>
  <si>
    <t>Plug PVC roscável Ø 2"</t>
  </si>
  <si>
    <t>13.102.000656.SER</t>
  </si>
  <si>
    <t>Tê 90° de redução PVC roscável Ø 1 1/2" x 3/4"</t>
  </si>
  <si>
    <t>13.102.000657.SER</t>
  </si>
  <si>
    <t>Tê 90° de redução PVC roscável Ø 1" x 3/4"</t>
  </si>
  <si>
    <t>13.102.000658.SER</t>
  </si>
  <si>
    <t>Tê 90° de redução PVC roscável Ø 3/4" x 1/2"</t>
  </si>
  <si>
    <t>13.102.000670.SER</t>
  </si>
  <si>
    <t>Tê 90° PVC roscável Ø 1/2"</t>
  </si>
  <si>
    <t>13.102.000671.SER</t>
  </si>
  <si>
    <t>Tê 90° PVC roscável Ø 3/4"</t>
  </si>
  <si>
    <t>13.102.000672.SER</t>
  </si>
  <si>
    <t>Tê 90° PVC roscável Ø 1"</t>
  </si>
  <si>
    <t>13.102.000673.SER</t>
  </si>
  <si>
    <t>Tê 90° PVC roscável Ø 1 1/4"</t>
  </si>
  <si>
    <t>13.102.000674.SER</t>
  </si>
  <si>
    <t>Tê 90° PVC roscável Ø 1 1/2"</t>
  </si>
  <si>
    <t>13.102.000675.SER</t>
  </si>
  <si>
    <t>Tê 90° PVC roscável Ø 2"</t>
  </si>
  <si>
    <t>13.102.000680.SER</t>
  </si>
  <si>
    <t>União PVC roscável Ø 1/2"</t>
  </si>
  <si>
    <t>13.102.000681.SER</t>
  </si>
  <si>
    <t>União PVC roscável Ø 3/4"</t>
  </si>
  <si>
    <t>13.102.000682.SER</t>
  </si>
  <si>
    <t>União PVC roscável Ø 1"</t>
  </si>
  <si>
    <t>13.102.000683.SER</t>
  </si>
  <si>
    <t>União PVC roscável Ø 1 1/4"</t>
  </si>
  <si>
    <t>13.102.000684.SER</t>
  </si>
  <si>
    <t>União PVC roscável Ø 1 1/2"</t>
  </si>
  <si>
    <t>13.102.000685.SER</t>
  </si>
  <si>
    <t>União PVC roscável Ø 2"</t>
  </si>
  <si>
    <t>13.102.000686.SER</t>
  </si>
  <si>
    <t>União PVC roscável Ø 2 1/2"</t>
  </si>
  <si>
    <t>13.102.000687.SER</t>
  </si>
  <si>
    <t>União PVC roscável Ø 3"</t>
  </si>
  <si>
    <t>13.102.000688.SER</t>
  </si>
  <si>
    <t>União PVC roscável Ø 4"</t>
  </si>
  <si>
    <t>13.102.000800.SER</t>
  </si>
  <si>
    <t>Tubo PVC PBV Ø 40 mm</t>
  </si>
  <si>
    <t>13.102.000801.SER</t>
  </si>
  <si>
    <t>Tubo PVC PBV Ø 50 mm</t>
  </si>
  <si>
    <t>13.102.000802.SER</t>
  </si>
  <si>
    <t>Tubo PVC PBV Ø 75 mm</t>
  </si>
  <si>
    <t>13.102.000803.SER</t>
  </si>
  <si>
    <t>Tubo PVC PBV Ø 100 mm</t>
  </si>
  <si>
    <t>13.102.000804.SER</t>
  </si>
  <si>
    <t>Tubo PVC PBV Ø 150 mm</t>
  </si>
  <si>
    <t>13.102.000805.SER</t>
  </si>
  <si>
    <t>Tubo PVC reforçado PBV Ø 40 mm</t>
  </si>
  <si>
    <t>13.102.000806.SER</t>
  </si>
  <si>
    <t>Tubo PVC reforçado PBV Ø 50 mm</t>
  </si>
  <si>
    <t>13.102.000807.SER</t>
  </si>
  <si>
    <t>Tubo PVC reforçado PBV Ø 75 mm</t>
  </si>
  <si>
    <t>13.102.000808.SER</t>
  </si>
  <si>
    <t>Tubo PVC reforçado PBV Ø 100 mm</t>
  </si>
  <si>
    <t>13.102.000809.SER</t>
  </si>
  <si>
    <t>Tubo PVC reforçado PBV Ø 150 mm</t>
  </si>
  <si>
    <t>13.102.000820.SER</t>
  </si>
  <si>
    <t>Cap (tampão) PVC reforçado PBV Ø 75 mm</t>
  </si>
  <si>
    <t>13.102.000821.SER</t>
  </si>
  <si>
    <t>Cap (tampão) PVC reforçado PBV Ø 100 mm</t>
  </si>
  <si>
    <t>13.102.000822.SER</t>
  </si>
  <si>
    <t>Cap (tampão) PVC reforçado PBV Ø 150 mm</t>
  </si>
  <si>
    <t>13.102.000840.SER</t>
  </si>
  <si>
    <t>Curva de ângulo variável de 0 a 45° PVC reforçado PBV Ø 100 mm</t>
  </si>
  <si>
    <t>13.102.000841.SER</t>
  </si>
  <si>
    <t>Curva de ângulo variável de 0 a 90° PVC reforçado PBV Ø 100 mm</t>
  </si>
  <si>
    <t>13.102.000860.SER</t>
  </si>
  <si>
    <t>Joelho 45° PVC reforçado PBV Ø 40 mm</t>
  </si>
  <si>
    <t>13.102.000861.SER</t>
  </si>
  <si>
    <t>Joelho 45° PVC reforçado PBV Ø 50 mm</t>
  </si>
  <si>
    <t>13.102.000862.SER</t>
  </si>
  <si>
    <t>Joelho 45° PVC reforçado PBV Ø 75 mm</t>
  </si>
  <si>
    <t>13.102.000863.SER</t>
  </si>
  <si>
    <t>Joelho 45° PVC reforçado PBV Ø 100 mm</t>
  </si>
  <si>
    <t>13.102.000864.SER</t>
  </si>
  <si>
    <t>Joelho 45° PVC reforçado PBV Ø 150 mm</t>
  </si>
  <si>
    <t>13.102.000865.SER</t>
  </si>
  <si>
    <t>Joelho 90° com visita PVC reforçado PBV Ø 100 x 75 mm</t>
  </si>
  <si>
    <t>13.102.000866.SER</t>
  </si>
  <si>
    <t>Joelho 90° PVC reforçado PBV Ø 40 mm</t>
  </si>
  <si>
    <t>13.102.000867.SER</t>
  </si>
  <si>
    <t>Joelho 90° PVC reforçado PBV Ø 50 mm</t>
  </si>
  <si>
    <t>13.102.000868.SER</t>
  </si>
  <si>
    <t>Joelho 90° PVC reforçado PBV Ø 75 mm</t>
  </si>
  <si>
    <t>13.102.000869.SER</t>
  </si>
  <si>
    <t>Joelho 90° PVC reforçado PBV Ø 100 mm</t>
  </si>
  <si>
    <t>13.102.000870.SER</t>
  </si>
  <si>
    <t>Joelho 90° PVC reforçado PBV Ø 150 mm</t>
  </si>
  <si>
    <t>13.102.000871.SER</t>
  </si>
  <si>
    <t>Junção dupla PVC reforçado PBV Ø 100 mm</t>
  </si>
  <si>
    <t>13.102.000900.SER</t>
  </si>
  <si>
    <t>Junção simples PVC reforçado PBV Ø 40 x 40 mm</t>
  </si>
  <si>
    <t>13.102.000901.SER</t>
  </si>
  <si>
    <t>Junção simples PVC reforçado PBV Ø 50 x 50 mm</t>
  </si>
  <si>
    <t>13.102.000902.SER</t>
  </si>
  <si>
    <t>Junção simples PVC reforçado PBV Ø 75 x 75 mm</t>
  </si>
  <si>
    <t>13.102.000903.SER</t>
  </si>
  <si>
    <t>Junção simples PVC reforçado PBV Ø 100 x 75 mm</t>
  </si>
  <si>
    <t>13.102.000904.SER</t>
  </si>
  <si>
    <t>Junção simples PVC reforçado PBV Ø 100 x 100 mm</t>
  </si>
  <si>
    <t>13.102.000905.SER</t>
  </si>
  <si>
    <t>Junção simples PVC reforçado PBV Ø 150 x 100 mm</t>
  </si>
  <si>
    <t>13.102.000906.SER</t>
  </si>
  <si>
    <t>Junção simples PVC reforçado PBV Ø 150 x 150 mm</t>
  </si>
  <si>
    <t>13.102.000910.SER</t>
  </si>
  <si>
    <t>Luva de correr PVC reforçado PBV Ø 75 mm</t>
  </si>
  <si>
    <t>13.102.000911.SER</t>
  </si>
  <si>
    <t>Luva de correr PVC reforçado PBV Ø 100 mm</t>
  </si>
  <si>
    <t>13.102.000912.SER</t>
  </si>
  <si>
    <t>Luva de correr PVC reforçado PBV Ø 150 mm</t>
  </si>
  <si>
    <t>13.102.000920.SER</t>
  </si>
  <si>
    <t>Luva simples PVC reforçado PBV Ø 40 mm</t>
  </si>
  <si>
    <t>13.102.000921.SER</t>
  </si>
  <si>
    <t>Luva simples PVC reforçado PBV Ø 50 mm</t>
  </si>
  <si>
    <t>13.102.000922.SER</t>
  </si>
  <si>
    <t>Luva simples PVC reforçado PBV Ø 75 mm</t>
  </si>
  <si>
    <t>13.102.000923.SER</t>
  </si>
  <si>
    <t>Luva simples PVC reforçado PBV Ø 100 mm</t>
  </si>
  <si>
    <t>13.102.000924.SER</t>
  </si>
  <si>
    <t>Luva simples PVC reforçado PBV Ø 150 mm</t>
  </si>
  <si>
    <t>13.102.000930.SER</t>
  </si>
  <si>
    <t>Redução excêntrica PVC reforçado PBVØ 75 x 50 mm</t>
  </si>
  <si>
    <t>13.102.000931.SER</t>
  </si>
  <si>
    <t>Redução excêntrica PVC reforçado PBVØ 100 x 75 mm</t>
  </si>
  <si>
    <t>13.102.000932.SER</t>
  </si>
  <si>
    <t>Redução excêntrica PVC reforçado PBVØ 150 x 100 mm</t>
  </si>
  <si>
    <t>13.102.000940.SER</t>
  </si>
  <si>
    <t>Tê de inspeção PVC reforçado PBV Ø 75 x 75 mm</t>
  </si>
  <si>
    <t>13.102.000941.SER</t>
  </si>
  <si>
    <t>Tê de inspeção PVC reforçado PBV Ø 100 x 75 mm</t>
  </si>
  <si>
    <t>13.102.000942.SER</t>
  </si>
  <si>
    <t>Tê de inspeção PVC reforçado PBV Ø 150 x 100 mm</t>
  </si>
  <si>
    <t>13.102.000950.SER</t>
  </si>
  <si>
    <t>Tê PVC reforçado PBV Ø 75 x 75 mm</t>
  </si>
  <si>
    <t>13.102.000951.SER</t>
  </si>
  <si>
    <t>Tê PVC reforçado PBV Ø 100 x 75 mm</t>
  </si>
  <si>
    <t>13.102.000952.SER</t>
  </si>
  <si>
    <t>Tê PVC reforçado PBV Ø 100 x 100 mm</t>
  </si>
  <si>
    <t>13.102.000953.SER</t>
  </si>
  <si>
    <t>Tê PVC reforçado PBV Ø 150 x 100 mm</t>
  </si>
  <si>
    <t>13.102.000954.SER</t>
  </si>
  <si>
    <t>Tê PVC reforçado PBV Ø 150 x 150 mm</t>
  </si>
  <si>
    <t>13.102.000960.SER</t>
  </si>
  <si>
    <t>Adaptador roscável PVC para sifão Ø 40 mm x 1 1/4"</t>
  </si>
  <si>
    <t>13.102.000961.SER</t>
  </si>
  <si>
    <t>Adaptador ponta bolsa e virola PVC para sifão metálico Ø 40 mm x 1 1/2"</t>
  </si>
  <si>
    <t>13.102.000962.SER</t>
  </si>
  <si>
    <t>Bucha de redução longa ponta e bolsa soldável PVC Ø 50 x 40 mm</t>
  </si>
  <si>
    <t>13.102.000970.SER</t>
  </si>
  <si>
    <t>Cap (tampão) PVC PBV Ø 50 mm</t>
  </si>
  <si>
    <t>13.102.000971.SER</t>
  </si>
  <si>
    <t>Cap (tampão) PVC PBV Ø 75 mm</t>
  </si>
  <si>
    <t>13.102.000972.SER</t>
  </si>
  <si>
    <t>Cap (tampão) PVC PBV Ø 100 mm</t>
  </si>
  <si>
    <t>13.102.000973.SER</t>
  </si>
  <si>
    <t>Cap (tampão) PVC PBV Ø 150 mm</t>
  </si>
  <si>
    <t>13.102.000980.SER</t>
  </si>
  <si>
    <t>Curva de ângulo variável de 0 a 45° PVC PBV Ø 40 mm</t>
  </si>
  <si>
    <t>13.102.000981.SER</t>
  </si>
  <si>
    <t>Curva de ângulo variável de 0 a 45° PVC PBV Ø 100 mm</t>
  </si>
  <si>
    <t>13.102.000990.SER</t>
  </si>
  <si>
    <t>Curva 45° longa PVC ponta e bolsa soldável Ø 40 mm</t>
  </si>
  <si>
    <t>13.102.000991.SER</t>
  </si>
  <si>
    <t>Curva 45° longa PVC ponta bolsa e virola Ø 50 mm</t>
  </si>
  <si>
    <t>13.102.000992.SER</t>
  </si>
  <si>
    <t>Curva 45° longa PVC ponta bolsa e virola Ø 75 mm</t>
  </si>
  <si>
    <t>13.102.000993.SER</t>
  </si>
  <si>
    <t>Curva 45° longa PVC ponta bolsa e virola Ø 100 mm</t>
  </si>
  <si>
    <t>13.102.000994.SER</t>
  </si>
  <si>
    <t>Curva 45° longa PVC ponta bolsa e virola Ø 150 mm</t>
  </si>
  <si>
    <t>13.102.000995.SER</t>
  </si>
  <si>
    <t>Curva 90° curta PVC ponta bolsa e virola Ø 50 mm</t>
  </si>
  <si>
    <t>13.102.000996.SER</t>
  </si>
  <si>
    <t>Curva 90° curta PVC ponta bolsa e virola Ø 75 mm</t>
  </si>
  <si>
    <t>13.102.000997.SER</t>
  </si>
  <si>
    <t>Curva 90° curta PVC ponta bolsa e virola Ø 100 mm</t>
  </si>
  <si>
    <t>13.102.000998.SER</t>
  </si>
  <si>
    <t>Curva 90° curta PVC ponta e bolsa soldável Ø 40 mm</t>
  </si>
  <si>
    <t>13.102.000999.SER</t>
  </si>
  <si>
    <t>Curva 90° longa PVC ponta e bolsa soldável Ø 40 mm</t>
  </si>
  <si>
    <t>13.102.001000.SER</t>
  </si>
  <si>
    <t>Curva 90° longa PVC ponta bolsa e virola Ø 50 mm</t>
  </si>
  <si>
    <t>13.102.001001.SER</t>
  </si>
  <si>
    <t>Curva 90° longa PVC ponta bolsa e virola Ø 75 mm</t>
  </si>
  <si>
    <t>13.102.001002.SER</t>
  </si>
  <si>
    <t>Curva 90° longa PVC ponta bolsa e virola Ø 100 mm</t>
  </si>
  <si>
    <t>13.102.001003.SER</t>
  </si>
  <si>
    <t>Curva 90° longa PVC ponta bolsa e virola Ø 150 mm</t>
  </si>
  <si>
    <t>13.102.001050.SER</t>
  </si>
  <si>
    <t>Joelho 90° com visita PVC ponta bolsa e virola Ø 100 x 50 mm</t>
  </si>
  <si>
    <t>13.102.001051.SER</t>
  </si>
  <si>
    <t>Joelho 45° PVC ponta e bolsa soldável Ø 40 mm</t>
  </si>
  <si>
    <t>13.102.001052.SER</t>
  </si>
  <si>
    <t>Joelho 45° PVC ponta bolsa e virola Ø 50 mm</t>
  </si>
  <si>
    <t>13.102.001053.SER</t>
  </si>
  <si>
    <t>Joelho 45° PVC ponta bolsa e virola Ø 75 mm</t>
  </si>
  <si>
    <t>13.102.001054.SER</t>
  </si>
  <si>
    <t>Joelho 45° PVC ponta bolsa e virola Ø 100 mm</t>
  </si>
  <si>
    <t>13.102.001055.SER</t>
  </si>
  <si>
    <t>Joelho 45° PVC ponta bolsa e virola Ø 150 mm</t>
  </si>
  <si>
    <t>13.102.001056.SER</t>
  </si>
  <si>
    <t>Joelho 90° PVC ponta e bolsa soldável Ø 40 mm</t>
  </si>
  <si>
    <t>13.102.001057.SER</t>
  </si>
  <si>
    <t>Joelho 90° PVC ponta bolsa e virola Ø 50 mm</t>
  </si>
  <si>
    <t>13.102.001058.SER</t>
  </si>
  <si>
    <t>Joelho 90° PVC ponta bolsa e virola Ø 75 mm</t>
  </si>
  <si>
    <t>13.102.001059.SER</t>
  </si>
  <si>
    <t>Joelho 90° PVC ponta bolsa e virola Ø 100 mm</t>
  </si>
  <si>
    <t>13.102.001060.SER</t>
  </si>
  <si>
    <t>Joelho 90° PVC ponta bolsa e virola Ø 150 mm</t>
  </si>
  <si>
    <t>13.102.001070.SER</t>
  </si>
  <si>
    <t>Junção 45° ponta bolsa soldável PVC Ø 40 mm</t>
  </si>
  <si>
    <t>13.102.001071.SER</t>
  </si>
  <si>
    <t>Junção 45° PVC ponta bolsa e virola Ø 50 x 50 mm</t>
  </si>
  <si>
    <t>13.102.001072.SER</t>
  </si>
  <si>
    <t>Junção 45° PVC ponta bolsa e virola Ø 75 x 75 mm</t>
  </si>
  <si>
    <t>13.102.001073.SER</t>
  </si>
  <si>
    <t>Junção 45° PVC ponta bolsa e virola Ø 100 x 100 mm</t>
  </si>
  <si>
    <t>13.102.001074.SER</t>
  </si>
  <si>
    <t>Junção 45° PVC ponta bolsa e virola Ø 150 x 150 mm</t>
  </si>
  <si>
    <t>13.102.001075.SER</t>
  </si>
  <si>
    <t>Junção 45° PVC com redução ponta bolsa e virola Ø 75 x 50 mm</t>
  </si>
  <si>
    <t>13.102.001076.SER</t>
  </si>
  <si>
    <t>Junção 45° PVC com redução ponta bolsa e virola Ø 100 x 50 mm</t>
  </si>
  <si>
    <t>13.102.001077.SER</t>
  </si>
  <si>
    <t>Junção 45° PVC com redução ponta bolsa e virola Ø 100 x 75 mm</t>
  </si>
  <si>
    <t>13.102.001078.SER</t>
  </si>
  <si>
    <t>Junção 45° PVC com redução ponta bolsa e virola Ø 150 x 100 mm</t>
  </si>
  <si>
    <t>13.102.001079.SER</t>
  </si>
  <si>
    <t>Junção dupla PVC ponta bolsa e virola Ø 75 x 75 x 75 mm</t>
  </si>
  <si>
    <t>13.102.001080.SER</t>
  </si>
  <si>
    <t>Junção dupla PVC ponta bolsa e virola Ø 100 x 100 x 100 mm</t>
  </si>
  <si>
    <t>13.102.001081.SER</t>
  </si>
  <si>
    <t>Junção invertida PVC PBV Ø 75 x 50 mm</t>
  </si>
  <si>
    <t>13.102.001082.SER</t>
  </si>
  <si>
    <t>Junção invertida PVC PBV Ø 75 x 75 mm</t>
  </si>
  <si>
    <t>13.102.001100.SER</t>
  </si>
  <si>
    <t>Luva de correr PVC ponta bolsa soldável Ø 40 mm</t>
  </si>
  <si>
    <t>13.102.001101.SER</t>
  </si>
  <si>
    <t>Luva de correr PVC bolsa bolsa e virola Ø 50 mm</t>
  </si>
  <si>
    <t>13.102.001102.SER</t>
  </si>
  <si>
    <t>Luva de correr PVC bolsa bolsa e virola Ø 75 mm</t>
  </si>
  <si>
    <t>13.102.001103.SER</t>
  </si>
  <si>
    <t>Luva de correr PVC bolsa bolsa e virola Ø 100 mm</t>
  </si>
  <si>
    <t>13.102.001104.SER</t>
  </si>
  <si>
    <t>Luva de correr PVC bolsa bolsa e virola Ø 150 mm</t>
  </si>
  <si>
    <t>13.102.001105.SER</t>
  </si>
  <si>
    <t>Luva simples PVC ponta e bolsa soldável Ø 40 mm</t>
  </si>
  <si>
    <t>13.102.001106.SER</t>
  </si>
  <si>
    <t>Luva simples PVC ponta bolsa e virola Ø 50 mm</t>
  </si>
  <si>
    <t>13.102.001107.SER</t>
  </si>
  <si>
    <t>Luva simples PVC ponta bolsa e virola Ø 75 mm</t>
  </si>
  <si>
    <t>13.102.001108.SER</t>
  </si>
  <si>
    <t>Luva simples PVC ponta bolsa e virola Ø 100 mm</t>
  </si>
  <si>
    <t>13.102.001109.SER</t>
  </si>
  <si>
    <t>Luva simples PVC ponta bolsa e virola Ø 150 mm</t>
  </si>
  <si>
    <t>13.102.001120.SER</t>
  </si>
  <si>
    <t>Plug PVC ponta bolsa e virola Ø 50 mm</t>
  </si>
  <si>
    <t>13.102.001121.SER</t>
  </si>
  <si>
    <t>Plug PVC ponta bolsa e virola Ø 75 mm</t>
  </si>
  <si>
    <t>13.102.001122.SER</t>
  </si>
  <si>
    <t>Plug PVC ponta bolsa e virola Ø 100 mm</t>
  </si>
  <si>
    <t>13.102.001130.SER</t>
  </si>
  <si>
    <t>Redução excêntrica PVC PBV Ø 75 x 50 mm</t>
  </si>
  <si>
    <t>13.102.001131.SER</t>
  </si>
  <si>
    <t>Redução excêntrica PVC PBV Ø 100 x 50 mm</t>
  </si>
  <si>
    <t>13.102.001132.SER</t>
  </si>
  <si>
    <t>Redução excêntrica PVC PBV Ø 100 x 75 mm</t>
  </si>
  <si>
    <t>13.102.001133.SER</t>
  </si>
  <si>
    <t>Redução excêntrica PVC PBV Ø 150 x 100 mm</t>
  </si>
  <si>
    <t>13.102.001134.SER</t>
  </si>
  <si>
    <t>Tê 90° de inspeção PVC ponta bolsa e virola Ø 100 x 75 mm</t>
  </si>
  <si>
    <t>13.102.001135.SER</t>
  </si>
  <si>
    <t>Tê 90° de redução PVC ponta bolsa e virola Ø 100 x 50 mm</t>
  </si>
  <si>
    <t>13.102.001136.SER</t>
  </si>
  <si>
    <t>Tê 90° de redução PVC ponta bolsa e virola Ø 100 x 75 mm</t>
  </si>
  <si>
    <t>13.102.001137.SER</t>
  </si>
  <si>
    <t>Tê 90° de redução PVC ponta bolsa e virola Ø 75 x 50 mm</t>
  </si>
  <si>
    <t>13.102.001138.SER</t>
  </si>
  <si>
    <t>Tê 90° de redução PVC ponta bolsa e virola Ø 150 x 100 mm</t>
  </si>
  <si>
    <t>13.102.001139.SER</t>
  </si>
  <si>
    <t>Tê 90° PVC ponta e bolsa soldável Ø 40 mm</t>
  </si>
  <si>
    <t>13.102.001140.SER</t>
  </si>
  <si>
    <t>Tê 90° PVC ponta bolsa e virola Ø 50 x 50 mm</t>
  </si>
  <si>
    <t>13.102.001141.SER</t>
  </si>
  <si>
    <t>Tê 90° PVC ponta bolsa e virola Ø 75 x 75 mm</t>
  </si>
  <si>
    <t>13.102.001142.SER</t>
  </si>
  <si>
    <t>Tê 90° PVC ponta bolsa e virola Ø 100 x 100 mm</t>
  </si>
  <si>
    <t>13.102.001143.SER</t>
  </si>
  <si>
    <t>Tê 90° PVC ponta bolsa e virola Ø 150 x 150 mm</t>
  </si>
  <si>
    <t>Tubos e conexões em CPVC</t>
  </si>
  <si>
    <t>13.103.000010.SER</t>
  </si>
  <si>
    <t>Tubo CPVC Ø 15 mm</t>
  </si>
  <si>
    <t>13.103.000011.SER</t>
  </si>
  <si>
    <t>Tubo CPVC Ø 22 mm</t>
  </si>
  <si>
    <t>13.103.000012.SER</t>
  </si>
  <si>
    <t>Tubo CPVC Ø 28 mm</t>
  </si>
  <si>
    <t>13.103.000013.SER</t>
  </si>
  <si>
    <t>Tubo CPVC Ø 35 mm</t>
  </si>
  <si>
    <t>13.103.000014.SER</t>
  </si>
  <si>
    <t>Tubo CPVC Ø 42 mm</t>
  </si>
  <si>
    <t>13.103.000015.SER</t>
  </si>
  <si>
    <t>Tubo CPVC Ø 54 mm</t>
  </si>
  <si>
    <t>13.103.000020.SER</t>
  </si>
  <si>
    <t>Cap (tampão) CPVC Ø 22 mm</t>
  </si>
  <si>
    <t>13.103.000021.SER</t>
  </si>
  <si>
    <t>Cap (tampão) CPVC Ø 28 mm</t>
  </si>
  <si>
    <t>13.103.000022.SER</t>
  </si>
  <si>
    <t>Cap (tampão) CPVC Ø 35 mm</t>
  </si>
  <si>
    <t>13.103.000023.SER</t>
  </si>
  <si>
    <t>Cap (tampão) CPVC Ø 42 mm</t>
  </si>
  <si>
    <t>13.103.000050.SER</t>
  </si>
  <si>
    <t>Joelho 45° CPVC Ø 35 mm</t>
  </si>
  <si>
    <t>13.103.000051.SER</t>
  </si>
  <si>
    <t>Joelho 45° CPVC Ø 42 mm</t>
  </si>
  <si>
    <t>13.103.000052.SER</t>
  </si>
  <si>
    <t>Joelho 45° CPVC Ø 54 mm</t>
  </si>
  <si>
    <t>13.103.000053.SER</t>
  </si>
  <si>
    <t>Joelho 90° CPVC Ø 15 mm</t>
  </si>
  <si>
    <t>13.103.000054.SER</t>
  </si>
  <si>
    <t>Joelho 90° CPVC Ø 22 mm</t>
  </si>
  <si>
    <t>13.103.000055.SER</t>
  </si>
  <si>
    <t>Joelho 90° CPVC Ø 28 mm</t>
  </si>
  <si>
    <t>13.103.000056.SER</t>
  </si>
  <si>
    <t>Joelho 90° CPVC Ø 35 mm</t>
  </si>
  <si>
    <t>13.103.000057.SER</t>
  </si>
  <si>
    <t>Joelho 90° CPVC Ø 42 mm</t>
  </si>
  <si>
    <t>13.103.000058.SER</t>
  </si>
  <si>
    <t>Joelho 90° CPVC Ø 54 mm</t>
  </si>
  <si>
    <t>13.103.000070.SER</t>
  </si>
  <si>
    <t>Luva de transição CPVC Ø 15 mm x 1/2"</t>
  </si>
  <si>
    <t>13.103.000072.SER</t>
  </si>
  <si>
    <t>Luva de transição CPVC Ø 22 mm x 3/4"</t>
  </si>
  <si>
    <t>13.103.000074.SER</t>
  </si>
  <si>
    <t>Luva de transição CPVC Ø 28 mm x 1"</t>
  </si>
  <si>
    <t>13.103.000076.SER</t>
  </si>
  <si>
    <t>Luva de transição CPVC Ø 35 mm x 1 1/4"</t>
  </si>
  <si>
    <t>13.103.000078.SER</t>
  </si>
  <si>
    <t>Luva de transição CPVC Ø 42 mm x 1 1/2"</t>
  </si>
  <si>
    <t>13.103.000080.SER</t>
  </si>
  <si>
    <t>Luva de transição CPVC Ø 54 mm x 2"</t>
  </si>
  <si>
    <t>13.103.000082.SER</t>
  </si>
  <si>
    <t>Luva de transição CPVC com bucha de latão e flange para gesso acartonado, Ø rosc. 1/2" sold. 22 mm</t>
  </si>
  <si>
    <t>13.103.000084.SER</t>
  </si>
  <si>
    <t>Luva de transição CPVC com bucha de latão e flange para gesso acartonado, Ø rosc. 3/4" sold. 22 mm</t>
  </si>
  <si>
    <t>13.103.000086.SER</t>
  </si>
  <si>
    <t>Luva CPVC Ø 15 mm</t>
  </si>
  <si>
    <t>13.103.000088.SER</t>
  </si>
  <si>
    <t>Luva CPVC Ø 22 mm</t>
  </si>
  <si>
    <t>13.103.000090.SER</t>
  </si>
  <si>
    <t>Luva CPVC Ø 28 mm</t>
  </si>
  <si>
    <t>13.103.000092.SER</t>
  </si>
  <si>
    <t>Luva CPVC Ø 35 mm</t>
  </si>
  <si>
    <t>13.103.000094.SER</t>
  </si>
  <si>
    <t>Luva CPVC Ø 42 mm</t>
  </si>
  <si>
    <t>13.103.000096.SER</t>
  </si>
  <si>
    <t>Luva CPVC Ø 54 mm</t>
  </si>
  <si>
    <t>13.103.000110.SER</t>
  </si>
  <si>
    <t>Tê misturador CPVC Ø 22 mm x 3/4"</t>
  </si>
  <si>
    <t>13.103.000111.SER</t>
  </si>
  <si>
    <t>Tê 90° CPVC Ø 15 mm</t>
  </si>
  <si>
    <t>13.103.000112.SER</t>
  </si>
  <si>
    <t>Tê 90° CPVC Ø 22 mm</t>
  </si>
  <si>
    <t>13.103.000113.SER</t>
  </si>
  <si>
    <t>Tê 90° CPVC Ø 28 mm</t>
  </si>
  <si>
    <t>13.103.000114.SER</t>
  </si>
  <si>
    <t>Tê 90° CPVC Ø 35 mm</t>
  </si>
  <si>
    <t>13.103.000115.SER</t>
  </si>
  <si>
    <t>Tê 90° CPVC Ø 42 mm</t>
  </si>
  <si>
    <t>13.103.000116.SER</t>
  </si>
  <si>
    <t>Tê 90° CPVC Ø 54 mm</t>
  </si>
  <si>
    <t>13.103.000120.SER</t>
  </si>
  <si>
    <t>União CPVC Ø 15 mm</t>
  </si>
  <si>
    <t>13.103.000121.SER</t>
  </si>
  <si>
    <t>União CPVC Ø 22 mm</t>
  </si>
  <si>
    <t>13.103.000122.SER</t>
  </si>
  <si>
    <t>União CPVC Ø 28 mm</t>
  </si>
  <si>
    <t>13.103.000150.SER</t>
  </si>
  <si>
    <t>Joelho de transição CPVC Ø 15 mm x 1/2"</t>
  </si>
  <si>
    <t>13.103.000151.SER</t>
  </si>
  <si>
    <t>Joelho de transição CPVC Ø 22 mm x 3/4"</t>
  </si>
  <si>
    <t>13.103.000160.SER</t>
  </si>
  <si>
    <t>Adaptador CPVC Ø 15 mm</t>
  </si>
  <si>
    <t>13.103.000161.SER</t>
  </si>
  <si>
    <t>Adaptador CPVC Ø 22 mm</t>
  </si>
  <si>
    <t>13.103.000170.SER</t>
  </si>
  <si>
    <t>Bucha de redução CPVC Ø 22 mm x 15 mm</t>
  </si>
  <si>
    <t>13.103.000171.SER</t>
  </si>
  <si>
    <t>Bucha de redução CPVC Ø 28 mm x 22 mm</t>
  </si>
  <si>
    <t>13.103.000172.SER</t>
  </si>
  <si>
    <t>Bucha de redução CPVC Ø 35 mm x 28 mm</t>
  </si>
  <si>
    <t>13.103.000173.SER</t>
  </si>
  <si>
    <t>Bucha de redução CPVC Ø 42 mm x 35 mm</t>
  </si>
  <si>
    <t>13.103.000174.SER</t>
  </si>
  <si>
    <t>Bucha de redução CPVC Ø 54 mm x 42 mm</t>
  </si>
  <si>
    <t>13.103.000180.SER</t>
  </si>
  <si>
    <t>Cap (tampão) CPVC Ø 15 mm</t>
  </si>
  <si>
    <t>13.103.000181.SER</t>
  </si>
  <si>
    <t>Cap (tampão) CPVC Ø 54 mm</t>
  </si>
  <si>
    <t>13.103.000190.SER</t>
  </si>
  <si>
    <t>Conector CPVC Ø 22 mm x 3/4"</t>
  </si>
  <si>
    <t>13.103.000191.SER</t>
  </si>
  <si>
    <t>Conector CPVC Ø 28 mm x 1"</t>
  </si>
  <si>
    <t>13.103.000200.SER</t>
  </si>
  <si>
    <t>Joelho 45° CPVC Ø 15 mm</t>
  </si>
  <si>
    <t>13.103.000201.SER</t>
  </si>
  <si>
    <t>Joelho 45° CPVC Ø 22 mm</t>
  </si>
  <si>
    <t>13.103.000202.SER</t>
  </si>
  <si>
    <t>Joelho 45° CPVC Ø 28 mm</t>
  </si>
  <si>
    <t>Tubos e conexões em PPR</t>
  </si>
  <si>
    <t>13.105.000010.SER</t>
  </si>
  <si>
    <t>Tubo PPR PN-12 pressão 12 kgf/cm² Ø 20 mm</t>
  </si>
  <si>
    <t>13.105.000011.SER</t>
  </si>
  <si>
    <t>Tubo PPR PN-12 pressão 12 kgf/cm² Ø 25 mm</t>
  </si>
  <si>
    <t>13.105.000012.SER</t>
  </si>
  <si>
    <t>Tubo PPR PN-12 pressão 12 kgf/cm² Ø 32 mm</t>
  </si>
  <si>
    <t>13.105.000013.SER</t>
  </si>
  <si>
    <t>Tubo PPR PN-12 pressão 12 kgf/cm² Ø 40 mm</t>
  </si>
  <si>
    <t>13.105.000014.SER</t>
  </si>
  <si>
    <t>Tubo PPR PN-12 pressão 12 kgf/cm² Ø 50 mm</t>
  </si>
  <si>
    <t>13.105.000015.SER</t>
  </si>
  <si>
    <t>Tubo PPR PN-12 pressão 12 kgf/cm² Ø 63 mm</t>
  </si>
  <si>
    <t>13.105.000016.SER</t>
  </si>
  <si>
    <t>Tubo PPR PN-12 pressão 12 kgf/cm² Ø 75 mm</t>
  </si>
  <si>
    <t>13.105.000017.SER</t>
  </si>
  <si>
    <t>Tubo PPR PN-12 pressão 12 kgf/cm² Ø 90 mm</t>
  </si>
  <si>
    <t>13.105.000018.SER</t>
  </si>
  <si>
    <t>Tubo PPR PN-12 pressão 12 kgf/cm² Ø 110 mm</t>
  </si>
  <si>
    <t>13.105.000019.SER</t>
  </si>
  <si>
    <t>Tubo PPR PN-20 pressão 20 kgf/cm² Ø 25 mm</t>
  </si>
  <si>
    <t>13.105.000020.SER</t>
  </si>
  <si>
    <t>Tubo PPR PN-20 pressão 20 kgf/cm² Ø 32 mm</t>
  </si>
  <si>
    <t>13.105.000021.SER</t>
  </si>
  <si>
    <t>Tubo PPR PN-20 pressão 20 kgf/cm² Ø 40 mm</t>
  </si>
  <si>
    <t>13.105.000022.SER</t>
  </si>
  <si>
    <t>Tubo PPR PN-20 pressão 20 kgf/cm² Ø 50 mm</t>
  </si>
  <si>
    <t>13.105.000023.SER</t>
  </si>
  <si>
    <t>Tubo PPR PN-20 pressão 20 kgf/cm² Ø 63 mm</t>
  </si>
  <si>
    <t>13.105.000024.SER</t>
  </si>
  <si>
    <t>Tubo PPR PN-20 pressão 20 kgf/cm² Ø 75 mm</t>
  </si>
  <si>
    <t>13.105.000025.SER</t>
  </si>
  <si>
    <t>Tubo PPR PN-20 pressão 20 kgf/cm² Ø 90 mm</t>
  </si>
  <si>
    <t>13.105.000026.SER</t>
  </si>
  <si>
    <t>Tubo PPR PN-20 pressão 20 kgf/cm² Ø 110 mm</t>
  </si>
  <si>
    <t>13.105.000027.SER</t>
  </si>
  <si>
    <t>Tubo PPR PN-25 pressão 25 kgf/cm² Ø 25 mm</t>
  </si>
  <si>
    <t>13.105.000028.SER</t>
  </si>
  <si>
    <t>Tubo PPR PN-25 pressão 25 kgf/cm² Ø 32 mm</t>
  </si>
  <si>
    <t>13.105.000029.SER</t>
  </si>
  <si>
    <t>Tubo PPR PN-25 pressão 25 kgf/cm² Ø 40 mm</t>
  </si>
  <si>
    <t>13.105.000030.SER</t>
  </si>
  <si>
    <t>Tubo PPR PN-25 pressão 25 kgf/cm² Ø 50 mm</t>
  </si>
  <si>
    <t>13.105.000031.SER</t>
  </si>
  <si>
    <t>Tubo PPR PN-25 pressão 25 kgf/cm² Ø 63 mm</t>
  </si>
  <si>
    <t>13.105.000032.SER</t>
  </si>
  <si>
    <t>Tubo PPR PN-25 pressão 25 kgf/cm² Ø 75 mm</t>
  </si>
  <si>
    <t>13.105.000033.SER</t>
  </si>
  <si>
    <t>Tubo PPR PN-25 pressão 25 kgf/cm² Ø 90 mm</t>
  </si>
  <si>
    <t>13.105.000034.SER</t>
  </si>
  <si>
    <t>Tubo PPR PN-25 pressão 25 kgf/cm² Ø 110 mm</t>
  </si>
  <si>
    <t>13.105.000050.SER</t>
  </si>
  <si>
    <t>Adaptador PPR com inserto metálico, transição fêmea-fêmea, Ø 20 mm x 1/2"</t>
  </si>
  <si>
    <t>13.105.000051.SER</t>
  </si>
  <si>
    <t>Adaptador PPR com inserto metálico, transição fêmea-fêmea, Ø 25 mm x 3/4"</t>
  </si>
  <si>
    <t>13.105.000052.SER</t>
  </si>
  <si>
    <t>Adaptador PPR com inserto metálico, transição fêmea-fêmea, Ø 32 mm x 3/4"</t>
  </si>
  <si>
    <t>13.105.000053.SER</t>
  </si>
  <si>
    <t>Adaptador PPR com inserto metálico, transição fêmea-fêmea, Ø 40 mm x 1 1/4"</t>
  </si>
  <si>
    <t>13.105.000054.SER</t>
  </si>
  <si>
    <t>Adaptador PPR com inserto metálico, transição fêmea-fêmea, Ø 50 mm x 1 1/2"</t>
  </si>
  <si>
    <t>13.105.000055.SER</t>
  </si>
  <si>
    <t>Adaptador PPR com inserto metálico, transição fêmea-fêmea, Ø 63 mm x 2"</t>
  </si>
  <si>
    <t>13.105.000056.SER</t>
  </si>
  <si>
    <t>Adaptador PPR com inserto metálico, transição fêmea-fêmea, Ø 75 mm x 2 1/2"</t>
  </si>
  <si>
    <t>13.105.000057.SER</t>
  </si>
  <si>
    <t>Adaptador PPR com inserto metálico, transição fêmea-fêmea, Ø 90 mm x 3"</t>
  </si>
  <si>
    <t>13.105.000058.SER</t>
  </si>
  <si>
    <t>Adaptador PPR com inserto metálico, transição fêmea-macho, Ø 20 mm x 1/2"</t>
  </si>
  <si>
    <t>13.105.000059.SER</t>
  </si>
  <si>
    <t>Adaptador PPR com inserto metálico, transição fêmea-macho, Ø 25 mm x 3/4"</t>
  </si>
  <si>
    <t>13.105.000060.SER</t>
  </si>
  <si>
    <t>Adaptador PPR com inserto metálico, transição fêmea-macho, Ø 32 mm x 1"</t>
  </si>
  <si>
    <t>13.105.000061.SER</t>
  </si>
  <si>
    <t>Adaptador PPR com inserto metálico, transição fêmea-macho, Ø 40 mm x 1 1/4"</t>
  </si>
  <si>
    <t>13.105.000062.SER</t>
  </si>
  <si>
    <t>Adaptador PPR com inserto metálico, transição fêmea-macho, Ø 50 mm x 1 1/2"</t>
  </si>
  <si>
    <t>13.105.000063.SER</t>
  </si>
  <si>
    <t>Adaptador PPR com inserto metálico, transição fêmea-macho, Ø 63 mm x 2"</t>
  </si>
  <si>
    <t>13.105.000064.SER</t>
  </si>
  <si>
    <t>Adaptador PPR com inserto metálico, transição fêmea-macho, Ø 75 mm x 2 1/2"</t>
  </si>
  <si>
    <t>13.105.000065.SER</t>
  </si>
  <si>
    <t>Adaptador PPR com inserto metálico, transição fêmea-macho, Ø 90 mm x 3"</t>
  </si>
  <si>
    <t>13.105.000066.SER</t>
  </si>
  <si>
    <t>Adaptador PPR com inserto metálico, transição fêmea-macho, Ø 110 mm x 4"</t>
  </si>
  <si>
    <t>13.105.000067.SER</t>
  </si>
  <si>
    <t>Adaptador de transição PPR macho fêmea, para dry wall, Ø 20 mm x 1/2"</t>
  </si>
  <si>
    <t>13.105.000068.SER</t>
  </si>
  <si>
    <t>Adaptador de transição PPR macho fêmea, para dry wall, Ø 25 mm x 3/4"</t>
  </si>
  <si>
    <t>13.105.000069.SER</t>
  </si>
  <si>
    <t>Adaptador de transição PPR macho fêmea, para dry wall, Ø 25 mm x 1/2"</t>
  </si>
  <si>
    <t>13.105.000080.SER</t>
  </si>
  <si>
    <t>Bucha de redução PPR para água quente Ø 25 x 20 mm</t>
  </si>
  <si>
    <t>13.105.000081.SER</t>
  </si>
  <si>
    <t>Bucha de redução PPR para água quente Ø 32 x 20 mm</t>
  </si>
  <si>
    <t>13.105.000082.SER</t>
  </si>
  <si>
    <t>Bucha de redução PPR para água quente Ø 32 x 25 mm</t>
  </si>
  <si>
    <t>13.105.000083.SER</t>
  </si>
  <si>
    <t>Bucha de redução PPR para água quente Ø 40 x 25 mm</t>
  </si>
  <si>
    <t>13.105.000084.SER</t>
  </si>
  <si>
    <t>Bucha de redução PPR para água quente Ø 40 x 32 mm</t>
  </si>
  <si>
    <t>13.105.000085.SER</t>
  </si>
  <si>
    <t>Bucha de redução PPR para água quente Ø 50 x 40 mm</t>
  </si>
  <si>
    <t>13.105.000086.SER</t>
  </si>
  <si>
    <t>Bucha de redução PPR para água quente Ø 63 x 40 mm</t>
  </si>
  <si>
    <t>13.105.000087.SER</t>
  </si>
  <si>
    <t>Bucha de redução PPR para água quente Ø 63 x 50 mm</t>
  </si>
  <si>
    <t>13.105.000088.SER</t>
  </si>
  <si>
    <t>Bucha de redução PPR para água quente Ø 75 x 63 mm</t>
  </si>
  <si>
    <t>13.105.000089.SER</t>
  </si>
  <si>
    <t>Bucha de redução PPR para água quente Ø 90 x 75 mm</t>
  </si>
  <si>
    <t>13.105.000100.SER</t>
  </si>
  <si>
    <t>Cap (tampão) PPR para água quente Ø 20 mm</t>
  </si>
  <si>
    <t>13.105.000101.SER</t>
  </si>
  <si>
    <t>Cap (tampão) PPR para água quente Ø 25 mm</t>
  </si>
  <si>
    <t>13.105.000102.SER</t>
  </si>
  <si>
    <t>Cap (tampão) PPR para água quente Ø 32 mm</t>
  </si>
  <si>
    <t>13.105.000103.SER</t>
  </si>
  <si>
    <t>Cap (tampão) PPR para água quente Ø 40 mm</t>
  </si>
  <si>
    <t>13.105.000104.SER</t>
  </si>
  <si>
    <t>Cap (tampão) PPR para água quente Ø 50 mm</t>
  </si>
  <si>
    <t>13.105.000105.SER</t>
  </si>
  <si>
    <t>Cap (tampão) PPR para água quente Ø 63 mm</t>
  </si>
  <si>
    <t>13.105.000106.SER</t>
  </si>
  <si>
    <t>Cap (tampão) PPR para água quente Ø 75 mm</t>
  </si>
  <si>
    <t>13.105.000107.SER</t>
  </si>
  <si>
    <t>Cap (tampão) PPR para água quente Ø 90 mm</t>
  </si>
  <si>
    <t>13.105.000108.SER</t>
  </si>
  <si>
    <t>Cap (tampão) PPR para água quente Ø 110 mm</t>
  </si>
  <si>
    <t>13.105.000120.SER</t>
  </si>
  <si>
    <t>Curva de transposição PPR macho-macho Ø 20 mm</t>
  </si>
  <si>
    <t>13.105.000121.SER</t>
  </si>
  <si>
    <t>Curva de transposição PPR macho-macho Ø 25 mm</t>
  </si>
  <si>
    <t>13.105.000130.SER</t>
  </si>
  <si>
    <t>Joelho 45 PPR fêmea-fêmea Ø 20 mm</t>
  </si>
  <si>
    <t>13.105.000131.SER</t>
  </si>
  <si>
    <t>Joelho 45 PPR fêmea-fêmea Ø 25 mm</t>
  </si>
  <si>
    <t>13.105.000132.SER</t>
  </si>
  <si>
    <t>Joelho 45 PPR fêmea-fêmea Ø 32 mm</t>
  </si>
  <si>
    <t>13.105.000133.SER</t>
  </si>
  <si>
    <t>Joelho 45 PPR fêmea-fêmea Ø 40 mm</t>
  </si>
  <si>
    <t>13.105.000134.SER</t>
  </si>
  <si>
    <t>Joelho 45 PPR fêmea-fêmea Ø 50 mm</t>
  </si>
  <si>
    <t>13.105.000135.SER</t>
  </si>
  <si>
    <t>Joelho 45 PPR fêmea-fêmea Ø 63 mm</t>
  </si>
  <si>
    <t>13.105.000136.SER</t>
  </si>
  <si>
    <t>Joelho 45 PPR fêmea-fêmea Ø 75 mm</t>
  </si>
  <si>
    <t>13.105.000137.SER</t>
  </si>
  <si>
    <t>Joelho 45 PPR fêmea-fêmea Ø 90 mm</t>
  </si>
  <si>
    <t>13.105.000138.SER</t>
  </si>
  <si>
    <t>Joelho 45 PPR fêmea-fêmea Ø 110 mm</t>
  </si>
  <si>
    <t>13.105.000139.SER</t>
  </si>
  <si>
    <t>Joelho 90 PPR fêmea-fêmea Ø 20 mm</t>
  </si>
  <si>
    <t>13.105.000140.SER</t>
  </si>
  <si>
    <t>Joelho 90 PPR fêmea-fêmea Ø 25 mm</t>
  </si>
  <si>
    <t>13.105.000141.SER</t>
  </si>
  <si>
    <t>Joelho 90 PPR fêmea-fêmea Ø 32 mm</t>
  </si>
  <si>
    <t>13.105.000142.SER</t>
  </si>
  <si>
    <t>Joelho 90 PPR fêmea-fêmea Ø 40 mm</t>
  </si>
  <si>
    <t>13.105.000143.SER</t>
  </si>
  <si>
    <t>Joelho 90 PPR fêmea-fêmea Ø 50 mm</t>
  </si>
  <si>
    <t>13.105.000144.SER</t>
  </si>
  <si>
    <t>Joelho 90 PPR fêmea-fêmea Ø 63 mm</t>
  </si>
  <si>
    <t>13.105.000145.SER</t>
  </si>
  <si>
    <t>Joelho 90 PPR fêmea-fêmea Ø 75 mm</t>
  </si>
  <si>
    <t>13.105.000146.SER</t>
  </si>
  <si>
    <t>Joelho 90 PPR fêmea-fêmea Ø 90 mm</t>
  </si>
  <si>
    <t>13.105.000147.SER</t>
  </si>
  <si>
    <t>Joelho 90 PPR fêmea-fêmea Ø 110 mm</t>
  </si>
  <si>
    <t>13.105.000150.SER</t>
  </si>
  <si>
    <t>Joelho 90 PPR fêmea-fêmea com inserto metálico Ø 20 mm x 1/2"</t>
  </si>
  <si>
    <t>13.105.000151.SER</t>
  </si>
  <si>
    <t>Joelho 90 PPR fêmea-fêmea com inserto metálico Ø 25 mm x 1/2"</t>
  </si>
  <si>
    <t>13.105.000152.SER</t>
  </si>
  <si>
    <t>Joelho 90 PPR fêmea-fêmea com inserto metálico Ø 25 mm x 3/4"</t>
  </si>
  <si>
    <t>13.105.000153.SER</t>
  </si>
  <si>
    <t>Joelho 90 PPR fêmea-fêmea com inserto metálico Ø 32 mm x 1"</t>
  </si>
  <si>
    <t>13.105.000154.SER</t>
  </si>
  <si>
    <t>Joelho 90 PPR fêmea-fêmea com inserto metálico Ø 32 mm x 3/4"</t>
  </si>
  <si>
    <t>13.105.000170.SER</t>
  </si>
  <si>
    <t>Luva PPR fêmea fêmea Ø 20 mm</t>
  </si>
  <si>
    <t>13.105.000171.SER</t>
  </si>
  <si>
    <t>Luva PPR fêmea fêmea Ø 25 mm</t>
  </si>
  <si>
    <t>13.105.000172.SER</t>
  </si>
  <si>
    <t>Luva PPR fêmea fêmea Ø 32 mm</t>
  </si>
  <si>
    <t>13.105.000173.SER</t>
  </si>
  <si>
    <t>Luva PPR fêmea fêmea Ø 40 mm</t>
  </si>
  <si>
    <t>13.105.000174.SER</t>
  </si>
  <si>
    <t>Luva PPR fêmea fêmea Ø 50 mm</t>
  </si>
  <si>
    <t>13.105.000175.SER</t>
  </si>
  <si>
    <t>Luva PPR fêmea fêmea Ø 63 mm</t>
  </si>
  <si>
    <t>13.105.000176.SER</t>
  </si>
  <si>
    <t>Luva PPR fêmea fêmea Ø 75 mm</t>
  </si>
  <si>
    <t>13.105.000177.SER</t>
  </si>
  <si>
    <t>Luva PPR fêmea fêmea Ø 90 mm</t>
  </si>
  <si>
    <t>13.105.000178.SER</t>
  </si>
  <si>
    <t>Luva PPR fêmea fêmea Ø 110 mm</t>
  </si>
  <si>
    <t>13.105.000179.SER</t>
  </si>
  <si>
    <t>Tê 90 PPR fêmea fêmea fêmea Ø 20 mm</t>
  </si>
  <si>
    <t>13.105.000180.SER</t>
  </si>
  <si>
    <t>Tê 90 PPR fêmea fêmea fêmea Ø 25 mm</t>
  </si>
  <si>
    <t>13.105.000181.SER</t>
  </si>
  <si>
    <t>Tê 90 PPR fêmea fêmea fêmea Ø 32 mm</t>
  </si>
  <si>
    <t>13.105.000182.SER</t>
  </si>
  <si>
    <t>Tê 90 PPR fêmea fêmea fêmea Ø 40 mm</t>
  </si>
  <si>
    <t>13.105.000183.SER</t>
  </si>
  <si>
    <t>Tê 90 PPR fêmea fêmea fêmea Ø 50 mm</t>
  </si>
  <si>
    <t>13.105.000184.SER</t>
  </si>
  <si>
    <t>Tê 90 PPR fêmea fêmea fêmea Ø 63 mm</t>
  </si>
  <si>
    <t>13.105.000185.SER</t>
  </si>
  <si>
    <t>Tê 90 PPR fêmea fêmea fêmea Ø 75 mm</t>
  </si>
  <si>
    <t>13.105.000186.SER</t>
  </si>
  <si>
    <t>Tê 90 PPR fêmea fêmea fêmea Ø 90 mm</t>
  </si>
  <si>
    <t>13.105.000200.SER</t>
  </si>
  <si>
    <t>Tê central PPR fêmea fêmea fêmea com inserto metálico Ø 25 mm x 1/2"</t>
  </si>
  <si>
    <t>13.105.000201.SER</t>
  </si>
  <si>
    <t>Tê central PPR fêmea fêmea fêmea com inserto metálico Ø 25 mm x 3/4"</t>
  </si>
  <si>
    <t>13.105.000220.SER</t>
  </si>
  <si>
    <t>Tê de redução central PPR fêmea fêmea fêmea Ø 25 x 20 mm</t>
  </si>
  <si>
    <t>13.105.000221.SER</t>
  </si>
  <si>
    <t>Tê de redução central PPR fêmea fêmea fêmea Ø 75 x 63 mm</t>
  </si>
  <si>
    <t>13.105.000222.SER</t>
  </si>
  <si>
    <t>Tê de redução central PPR fêmea fêmea fêmea Ø 90 x 63 mm</t>
  </si>
  <si>
    <t>13.105.000223.SER</t>
  </si>
  <si>
    <t>Tê de redução central PPR fêmea fêmea fêmea Ø 90 x 75 mm</t>
  </si>
  <si>
    <t>13.105.000224.SER</t>
  </si>
  <si>
    <t>Tê de redução central PPR fêmea fêmea fêmea Ø 32 x 25 mm</t>
  </si>
  <si>
    <t>13.105.000225.SER</t>
  </si>
  <si>
    <t>Tê de redução central PPR fêmea fêmea fêmea Ø 40 x 25 mm</t>
  </si>
  <si>
    <t>13.105.000226.SER</t>
  </si>
  <si>
    <t>Tê de redução central PPR fêmea fêmea fêmea Ø 40 x 32 mm</t>
  </si>
  <si>
    <t>13.105.000227.SER</t>
  </si>
  <si>
    <t>Tê de redução central PPR fêmea fêmea fêmea Ø 50 x 32 mm</t>
  </si>
  <si>
    <t>13.105.000228.SER</t>
  </si>
  <si>
    <t>Tê de redução central PPR fêmea fêmea fêmea Ø 50 x 40 mm</t>
  </si>
  <si>
    <t>13.105.000229.SER</t>
  </si>
  <si>
    <t>Tê de redução central PPR fêmea fêmea fêmea Ø 63 x 40 mm</t>
  </si>
  <si>
    <t>13.105.000230.SER</t>
  </si>
  <si>
    <t>Tê de redução central PPR fêmea fêmea fêmea Ø 63 x 50 mm</t>
  </si>
  <si>
    <t>13.105.000231.SER</t>
  </si>
  <si>
    <t>Tê de redução central PPR fêmea fêmea fêmea Ø 75 x 50 mm</t>
  </si>
  <si>
    <t>13.105.000250.SER</t>
  </si>
  <si>
    <t>União PPR dupla com flange Ø 20 mm</t>
  </si>
  <si>
    <t>13.105.000251.SER</t>
  </si>
  <si>
    <t>União PPR dupla com flange Ø 25 mm</t>
  </si>
  <si>
    <t>13.105.000252.SER</t>
  </si>
  <si>
    <t>União PPR dupla com flange Ø 32 mm</t>
  </si>
  <si>
    <t>Tubos e conexões em PEX</t>
  </si>
  <si>
    <t>13.107.000010.SER</t>
  </si>
  <si>
    <t>Tubo PEX para água fria inclusive conexões Ø 16 mm</t>
  </si>
  <si>
    <t>13.107.000011.SER</t>
  </si>
  <si>
    <t>Tubo PEX para água fria inclusive conexões Ø 20 mm</t>
  </si>
  <si>
    <t>13.107.000012.SER</t>
  </si>
  <si>
    <t>Tubo PEX para água fria inclusive conexões Ø 25 mm</t>
  </si>
  <si>
    <t>13.107.000013.SER</t>
  </si>
  <si>
    <t>Tubo PEX para água fria inclusive conexões Ø 32 mm</t>
  </si>
  <si>
    <t>13.107.000014.SER</t>
  </si>
  <si>
    <t>Tubo PEX multicamada para água quente inclusive conexões Ø 16 mm</t>
  </si>
  <si>
    <t>13.107.000015.SER</t>
  </si>
  <si>
    <t>Tubo PEX multicamada para água quente inclusive conexões Ø 20 mm</t>
  </si>
  <si>
    <t>13.107.000016.SER</t>
  </si>
  <si>
    <t>Tubo PEX multicamada para água quente inclusive conexões Ø 26 mm</t>
  </si>
  <si>
    <t>13.107.000017.SER</t>
  </si>
  <si>
    <t>Tubo PEX multicamada para água quente inclusive conexões Ø 32 mm</t>
  </si>
  <si>
    <t>13.107.000018.SER</t>
  </si>
  <si>
    <t>Tubo PEX multicamada para gás inclusive conexões Ø 16 mm</t>
  </si>
  <si>
    <t>13.107.000019.SER</t>
  </si>
  <si>
    <t>Tubo PEX multicamada para gás inclusive conexões Ø 20 mm</t>
  </si>
  <si>
    <t>13.107.000020.SER</t>
  </si>
  <si>
    <t>Tubo PEX multicamada para gás inclusive conexões Ø 26 mm</t>
  </si>
  <si>
    <t>13.107.000021.SER</t>
  </si>
  <si>
    <t>Tubo PEX multicamada para gás inclusive conexões Ø 32 mm</t>
  </si>
  <si>
    <t>13.107.000050.SER</t>
  </si>
  <si>
    <t>Conexão móvel PEX 16 mm x 1/2"</t>
  </si>
  <si>
    <t>13.107.000051.SER</t>
  </si>
  <si>
    <t>Conexão móvel PEX 16 mm x 3/4"</t>
  </si>
  <si>
    <t>13.107.000052.SER</t>
  </si>
  <si>
    <t>Conexão móvel PEX 25 mm x 3/4"</t>
  </si>
  <si>
    <t>13.107.000053.SER</t>
  </si>
  <si>
    <t>Conexão móvel PEX 32 mm x 1"</t>
  </si>
  <si>
    <t>13.107.000070.SER</t>
  </si>
  <si>
    <t>Conexão fixa rosca fêmea PEX 16 mm x 1/2"</t>
  </si>
  <si>
    <t>13.107.000071.SER</t>
  </si>
  <si>
    <t>Conexão fixa rosca fêmea PEX 20 mm x 1/2"</t>
  </si>
  <si>
    <t>13.107.000072.SER</t>
  </si>
  <si>
    <t>Conexão fixa rosca fêmea PEX 25 mm x 3/4"</t>
  </si>
  <si>
    <t>13.107.000073.SER</t>
  </si>
  <si>
    <t>Conexão fixa rosca fêmea PEX 32 mm x 1"</t>
  </si>
  <si>
    <t>13.107.000080.SER</t>
  </si>
  <si>
    <t>Joelho 45° PEX 25 mm</t>
  </si>
  <si>
    <t>13.107.000081.SER</t>
  </si>
  <si>
    <t>Joelho 45° PEX 32 mm</t>
  </si>
  <si>
    <t>13.107.000090.SER</t>
  </si>
  <si>
    <t>Joelho 90° PEX 16 mm</t>
  </si>
  <si>
    <t>13.107.000091.SER</t>
  </si>
  <si>
    <t>Joelho 90° PEX 20 mm</t>
  </si>
  <si>
    <t>13.107.000092.SER</t>
  </si>
  <si>
    <t>Joelho 90° PEX 25 mm</t>
  </si>
  <si>
    <t>13.107.000093.SER</t>
  </si>
  <si>
    <t>Joelho 90° PEX 32 mm</t>
  </si>
  <si>
    <t>13.107.000110.SER</t>
  </si>
  <si>
    <t>Joelho 90° rosca macho PEX 16 mm x 1/2"</t>
  </si>
  <si>
    <t>13.107.000111.SER</t>
  </si>
  <si>
    <t>Joelho 90° rosca macho PEX 20 mm x 3/4"</t>
  </si>
  <si>
    <t>13.107.000112.SER</t>
  </si>
  <si>
    <t>Joelho 90° rosca macho PEX 25 mm x 3/4"</t>
  </si>
  <si>
    <t>13.107.000113.SER</t>
  </si>
  <si>
    <t>Joelho 90° rosca macho PEX 25 mm x 1"</t>
  </si>
  <si>
    <t>13.107.000114.SER</t>
  </si>
  <si>
    <t>Joelho 90° rosca móvel PEX 16 mm x 1/2"</t>
  </si>
  <si>
    <t>13.107.000115.SER</t>
  </si>
  <si>
    <t>Joelho 90° rosca móvel PEX 25 mm x 3/4"</t>
  </si>
  <si>
    <t>13.107.000130.SER</t>
  </si>
  <si>
    <t>Luva redução PEX 20 mm x 16 mm</t>
  </si>
  <si>
    <t>13.107.000131.SER</t>
  </si>
  <si>
    <t>Luva redução PEX 25 mm x 20 mm</t>
  </si>
  <si>
    <t>13.107.000132.SER</t>
  </si>
  <si>
    <t>Luva redução PEX 32 mm x 20 mm</t>
  </si>
  <si>
    <t>13.107.000140.SER</t>
  </si>
  <si>
    <t>Luva PEX 16 mm</t>
  </si>
  <si>
    <t>13.107.000141.SER</t>
  </si>
  <si>
    <t>Luva PEX 20 mm</t>
  </si>
  <si>
    <t>13.107.000142.SER</t>
  </si>
  <si>
    <t>Luva PEX 25 mm</t>
  </si>
  <si>
    <t>13.107.000143.SER</t>
  </si>
  <si>
    <t>Luva PEX 32 mm</t>
  </si>
  <si>
    <t>13.107.000144.SER</t>
  </si>
  <si>
    <t>Tê PEX 16 mm</t>
  </si>
  <si>
    <t>13.107.000145.SER</t>
  </si>
  <si>
    <t>Tê PEX 20 mm</t>
  </si>
  <si>
    <t>13.107.000146.SER</t>
  </si>
  <si>
    <t>Tê PEX 25 mm</t>
  </si>
  <si>
    <t>13.107.000147.SER</t>
  </si>
  <si>
    <t>Tê PEX 32 mm</t>
  </si>
  <si>
    <t>13.107.000160.SER</t>
  </si>
  <si>
    <t>Tê rosca fêmea PEX 16 mm x 1/2"</t>
  </si>
  <si>
    <t>13.107.000161.SER</t>
  </si>
  <si>
    <t>Tê rosca fêmea PEX 20 mm x 1/2"</t>
  </si>
  <si>
    <t>13.107.000162.SER</t>
  </si>
  <si>
    <t>Tê rosca fêmea PEX 20 mm x 3/4"</t>
  </si>
  <si>
    <t>13.107.000163.SER</t>
  </si>
  <si>
    <t>Tê rosca fêmea PEX 25 mm x 3/4"</t>
  </si>
  <si>
    <t>13.107.000170.SER</t>
  </si>
  <si>
    <t>Adaptador fixo rosca macho PEX gás Ø 16 mm x 1/2"</t>
  </si>
  <si>
    <t>13.107.000171.SER</t>
  </si>
  <si>
    <t>Adaptador fixo rosca macho PEX gás Ø 20 mm x 3/4"</t>
  </si>
  <si>
    <t>13.107.000172.SER</t>
  </si>
  <si>
    <t>Adaptador fixo rosca macho PEX gás Ø 26 mm x 3/4"</t>
  </si>
  <si>
    <t>13.107.000173.SER</t>
  </si>
  <si>
    <t>Adaptador fixo rosca macho PEX gás Ø 32 mm x 1"</t>
  </si>
  <si>
    <t>13.107.000174.SER</t>
  </si>
  <si>
    <t>Adaptador fixo rosca fêmea PEX gás Ø 16 mm x 1/2"</t>
  </si>
  <si>
    <t>13.107.000175.SER</t>
  </si>
  <si>
    <t>Adaptador fixo rosca fêmea PEX gás Ø 20 mm x 3/4"</t>
  </si>
  <si>
    <t>13.107.000176.SER</t>
  </si>
  <si>
    <t>Adaptador fixo rosca fêmea PEX gás Ø 26 mm x 3/4"</t>
  </si>
  <si>
    <t>13.107.000177.SER</t>
  </si>
  <si>
    <t>Adaptador fixo rosca fêmea PEX gás Ø 32 mm x 1"</t>
  </si>
  <si>
    <t>13.107.000190.SER</t>
  </si>
  <si>
    <t>Joelho 90° PEX gás Ø 16 mm</t>
  </si>
  <si>
    <t>13.107.000191.SER</t>
  </si>
  <si>
    <t>Joelho 90° PEX gás Ø 20 mm</t>
  </si>
  <si>
    <t>13.107.000192.SER</t>
  </si>
  <si>
    <t>Joelho 90° PEX gás Ø 26 mm</t>
  </si>
  <si>
    <t>13.107.000193.SER</t>
  </si>
  <si>
    <t>Joelho 90° PEX gás Ø 32 mm</t>
  </si>
  <si>
    <t>13.107.000200.SER</t>
  </si>
  <si>
    <t>Joelho 90° rosca fêmea PEX gás Ø 16 mm x 1/2"</t>
  </si>
  <si>
    <t>13.107.000201.SER</t>
  </si>
  <si>
    <t>Joelho 90° rosca fêmea PEX gás Ø 20 mm x 3/4"</t>
  </si>
  <si>
    <t>13.107.000202.SER</t>
  </si>
  <si>
    <t>Joelho 90° rosca fêmea PEX gás Ø 26 mm x 3/4"</t>
  </si>
  <si>
    <t>13.107.000203.SER</t>
  </si>
  <si>
    <t>Joelho 90° rosca fêmea PEX gás Ø 32 mm x 1"</t>
  </si>
  <si>
    <t>13.107.000204.SER</t>
  </si>
  <si>
    <t>Luva redução PEX gás Ø 20 mm x 16 mm</t>
  </si>
  <si>
    <t>13.107.000205.SER</t>
  </si>
  <si>
    <t>Luva redução PEX gás Ø 26 mm x 20 mm</t>
  </si>
  <si>
    <t>13.107.000206.SER</t>
  </si>
  <si>
    <t>Luva redução PEX gás Ø 32 mm x 20 mm</t>
  </si>
  <si>
    <t>13.107.000230.SER</t>
  </si>
  <si>
    <t>Distribuidor Manifold 2 saídas PEX 32 mm x 16 mm</t>
  </si>
  <si>
    <t>13.107.000231.SER</t>
  </si>
  <si>
    <t>Distribuidor Manifold 2 saídas PEX 32 mm x 20 mm</t>
  </si>
  <si>
    <t>13.107.000232.SER</t>
  </si>
  <si>
    <t>Distribuidor Manifold 2 saídas PEX 32 mm x 25 mm</t>
  </si>
  <si>
    <t>13.107.000233.SER</t>
  </si>
  <si>
    <t>Distribuidor Manifold 3 saídas PEX 32 mm x 16 mm</t>
  </si>
  <si>
    <t>13.107.000234.SER</t>
  </si>
  <si>
    <t>Distribuidor Manifold 3 saídas PEX 32 mm x 20 mm</t>
  </si>
  <si>
    <t>13.107.000235.SER</t>
  </si>
  <si>
    <t>Distribuidor Manifold 3 saídas PEX 32 mm x 25 mm</t>
  </si>
  <si>
    <t>13.107.000250.SER</t>
  </si>
  <si>
    <t>Luva PEX gás Ø 16 mm</t>
  </si>
  <si>
    <t>13.107.000251.SER</t>
  </si>
  <si>
    <t>Luva PEX gás Ø 20 mm</t>
  </si>
  <si>
    <t>13.107.000252.SER</t>
  </si>
  <si>
    <t>Luva PEX gás Ø 26 mm</t>
  </si>
  <si>
    <t>13.107.000253.SER</t>
  </si>
  <si>
    <t>Luva PEX gás Ø 32 mm</t>
  </si>
  <si>
    <t>13.107.000254.SER</t>
  </si>
  <si>
    <t>Tê PEX gás Ø 16 mm</t>
  </si>
  <si>
    <t>13.107.000255.SER</t>
  </si>
  <si>
    <t>Tê PEX gás Ø 20 mm</t>
  </si>
  <si>
    <t>13.107.000256.SER</t>
  </si>
  <si>
    <t>Tê PEX gás Ø 26 mm</t>
  </si>
  <si>
    <t>13.107.000257.SER</t>
  </si>
  <si>
    <t>Tê PEX gás Ø 32 mm</t>
  </si>
  <si>
    <t>13.107.000258.SER</t>
  </si>
  <si>
    <t>Tê rosca fêmea PEX gás Ø 16 mm x 1/2"</t>
  </si>
  <si>
    <t>13.107.000259.SER</t>
  </si>
  <si>
    <t>Tê rosca fêmea PEX gás Ø 20 mm x 3/4"</t>
  </si>
  <si>
    <t>13.107.000260.SER</t>
  </si>
  <si>
    <t>Tê rosca fêmea PEX gás Ø 26 mm x 3/4"</t>
  </si>
  <si>
    <t>13.107.000261.SER</t>
  </si>
  <si>
    <t>Tê rosca fêmea PEX gás Ø 32 mm x 1"</t>
  </si>
  <si>
    <t>13.107.000270.SER</t>
  </si>
  <si>
    <t>Válvula de segurança horizontal de fluxo/térmica PEX gás Ø 1" 25 m³/h</t>
  </si>
  <si>
    <t>13.107.000271.SER</t>
  </si>
  <si>
    <t>Válvula de segurança horizontal de fluxo/térmica PEX gás Ø 1" 60 m³/h</t>
  </si>
  <si>
    <t>13.107.000280.SER</t>
  </si>
  <si>
    <t>Válvula de esfera fêmea PEX gás Ø 1/2"</t>
  </si>
  <si>
    <t>13.107.000281.SER</t>
  </si>
  <si>
    <t>Válvula de esfera fêmea PEX gás Ø 3/4"</t>
  </si>
  <si>
    <t>13.107.000282.SER</t>
  </si>
  <si>
    <t>Válvula de esfera fêmea PEX gás Ø 1"</t>
  </si>
  <si>
    <t>13.107.000283.SER</t>
  </si>
  <si>
    <t>Válvula de esfera macho x fêmea PEX gás Ø 1/2"</t>
  </si>
  <si>
    <t>13.107.000284.SER</t>
  </si>
  <si>
    <t>Válvula de esfera macho x fêmea PEX gás Ø 3/4"</t>
  </si>
  <si>
    <t>13.107.000300.SER</t>
  </si>
  <si>
    <t>Tubo PEX para água fria Ø 16 mm</t>
  </si>
  <si>
    <t>13.107.000301.SER</t>
  </si>
  <si>
    <t>Tubo PEX para água fria Ø 20 mm</t>
  </si>
  <si>
    <t>13.107.000302.SER</t>
  </si>
  <si>
    <t>Tubo PEX para água fria Ø 25 mm</t>
  </si>
  <si>
    <t>13.107.000303.SER</t>
  </si>
  <si>
    <t>Tubo PEX para água fria Ø 32 mm</t>
  </si>
  <si>
    <t>13.107.000304.SER</t>
  </si>
  <si>
    <t>Tubo PEX multicamada para água quente Ø 16 mm</t>
  </si>
  <si>
    <t>13.107.000305.SER</t>
  </si>
  <si>
    <t>Tubo PEX multicamada para água quente Ø 20 mm</t>
  </si>
  <si>
    <t>13.107.000306.SER</t>
  </si>
  <si>
    <t>Tubo PEX multicamada para água quente Ø 26 mm</t>
  </si>
  <si>
    <t>13.107.000307.SER</t>
  </si>
  <si>
    <t>Tubo PEX multicamada para água quente Ø 32 mm</t>
  </si>
  <si>
    <t>13.107.000308.SER</t>
  </si>
  <si>
    <t>Tubo PEX multicamada para gás Ø 16 mm</t>
  </si>
  <si>
    <t>13.107.000309.SER</t>
  </si>
  <si>
    <t>Tubo PEX multicamada para gás Ø 20 mm</t>
  </si>
  <si>
    <t>13.107.000310.SER</t>
  </si>
  <si>
    <t>Tubo PEX multicamada para gás Ø 26 mm</t>
  </si>
  <si>
    <t>13.107.000311.SER</t>
  </si>
  <si>
    <t>Tubo PEX multicamada para gás Ø 32 mm</t>
  </si>
  <si>
    <t>13.107.000350.SER</t>
  </si>
  <si>
    <t>Válvula de esfera macho x fêmea PEX gás Ø 1"</t>
  </si>
  <si>
    <t>Tubos e conexões em ferro galvanizado</t>
  </si>
  <si>
    <t>13.109.000010.SER</t>
  </si>
  <si>
    <t>Tubo de aço galvanizado com costura inclusive conexões Ø 15 mm - 1/2"</t>
  </si>
  <si>
    <t>13.109.000011.SER</t>
  </si>
  <si>
    <t>Tubo de aço galvanizado com costura inclusive conexões Ø 20 mm - 3/4"</t>
  </si>
  <si>
    <t>13.109.000012.SER</t>
  </si>
  <si>
    <t>Tubo de aço galvanizado com costura inclusive conexões Ø 25 mm - 1"</t>
  </si>
  <si>
    <t>13.109.000013.SER</t>
  </si>
  <si>
    <t>Tubo de aço galvanizado com costura inclusive conexões Ø 32 mm - 1 1/4"</t>
  </si>
  <si>
    <t>13.109.000014.SER</t>
  </si>
  <si>
    <t>Tubo de aço galvanizado com costura inclusive conexões Ø 40 mm - 1 1/2"</t>
  </si>
  <si>
    <t>13.109.000015.SER</t>
  </si>
  <si>
    <t>Tubo de aço galvanizado com costura inclusive conexões Ø 50 mm - 2"</t>
  </si>
  <si>
    <t>13.109.000016.SER</t>
  </si>
  <si>
    <t>Tubo de aço galvanizado com costura inclusive conexões Ø 65 mm - 2 1/2"</t>
  </si>
  <si>
    <t>13.109.000017.SER</t>
  </si>
  <si>
    <t>Tubo de aço galvanizado com costura inclusive conexões Ø 80 mm - 3"</t>
  </si>
  <si>
    <t>13.109.000018.SER</t>
  </si>
  <si>
    <t>Tubo de aço galvanizado com costura inclusive conexões Ø 100 mm - 4"</t>
  </si>
  <si>
    <t>13.109.000019.SER</t>
  </si>
  <si>
    <t>Tubo de aço galvanizado com costura inclusive conexões Ø 150 mm - 6"</t>
  </si>
  <si>
    <t>13.109.000020.SER</t>
  </si>
  <si>
    <t>Tubo de aço galvanizado sem costura inclusive conexões Ø 15 mm - 1/2"</t>
  </si>
  <si>
    <t>13.109.000021.SER</t>
  </si>
  <si>
    <t>Tubo de aço galvanizado sem costura inclusive conexões Ø 20 mm - 3/4"</t>
  </si>
  <si>
    <t>13.109.000022.SER</t>
  </si>
  <si>
    <t>Tubo de aço galvanizado sem costura inclusive conexões Ø 25 mm - 1"</t>
  </si>
  <si>
    <t>13.109.000023.SER</t>
  </si>
  <si>
    <t>Tubo de aço galvanizado sem costura inclusive conexões Ø 32 mm - 1 1/4"</t>
  </si>
  <si>
    <t>13.109.000024.SER</t>
  </si>
  <si>
    <t>Tubo de aço galvanizado sem costura inclusive conexões Ø 40 mm - 1 1/2"</t>
  </si>
  <si>
    <t>13.109.000025.SER</t>
  </si>
  <si>
    <t>Tubo de aço galvanizado sem costura inclusive conexões Ø 50 mm - 2"</t>
  </si>
  <si>
    <t>13.109.000026.SER</t>
  </si>
  <si>
    <t>Tubo de aço galvanizado sem costura inclusive conexões Ø 65 mm - 2 1/2"</t>
  </si>
  <si>
    <t>13.109.000027.SER</t>
  </si>
  <si>
    <t>Tubo de aço galvanizado sem costura inclusive conexões Ø 80 mm - 3"</t>
  </si>
  <si>
    <t>13.109.000028.SER</t>
  </si>
  <si>
    <t>Tubo de aço galvanizado sem costura inclusive conexões Ø 100 mm - 4"</t>
  </si>
  <si>
    <t>13.109.000029.SER</t>
  </si>
  <si>
    <t>Tubo de aço galvanizado sem costura inclusive conexões Ø 150 mm - 6"</t>
  </si>
  <si>
    <t>13.109.000030.SER</t>
  </si>
  <si>
    <t>Tubo de aço galvanizado com costura Ø 15 mm - 1/2"</t>
  </si>
  <si>
    <t>13.109.000031.SER</t>
  </si>
  <si>
    <t>Tubo de aço galvanizado com costura Ø 20 mm - 3/4"</t>
  </si>
  <si>
    <t>13.109.000032.SER</t>
  </si>
  <si>
    <t>Tubo de aço galvanizado com costura Ø 25 mm - 1"</t>
  </si>
  <si>
    <t>13.109.000033.SER</t>
  </si>
  <si>
    <t>Tubo de aço galvanizado com costura Ø 32 mm - 1 1/4"</t>
  </si>
  <si>
    <t>13.109.000034.SER</t>
  </si>
  <si>
    <t>Tubo de aço galvanizado com costura Ø 40 mm - 1 1/2"</t>
  </si>
  <si>
    <t>13.109.000035.SER</t>
  </si>
  <si>
    <t>Tubo de aço galvanizado com costura Ø 50 mm - 2"</t>
  </si>
  <si>
    <t>13.109.000036.SER</t>
  </si>
  <si>
    <t>Tubo de aço galvanizado com costura Ø 65 mm - 2 1/2"</t>
  </si>
  <si>
    <t>13.109.000038.SER</t>
  </si>
  <si>
    <t>Tubo de aço galvanizado com costura Ø 100 mm - 4"</t>
  </si>
  <si>
    <t>13.109.000039.SER</t>
  </si>
  <si>
    <t>Tubo de aço galvanizado com costura Ø 150 mm - 6"</t>
  </si>
  <si>
    <t>13.109.000040.SER</t>
  </si>
  <si>
    <t>Tubo de aço galvanizado sem costura Ø 15 mm - 1/2"</t>
  </si>
  <si>
    <t>13.109.000041.SER</t>
  </si>
  <si>
    <t>Tubo de aço galvanizado sem costura Ø 20 mm - 3/4"</t>
  </si>
  <si>
    <t>13.109.000042.SER</t>
  </si>
  <si>
    <t>Tubo de aço galvanizado sem costura Ø 25 mm - 1"</t>
  </si>
  <si>
    <t>13.109.000043.SER</t>
  </si>
  <si>
    <t>Tubo de aço galvanizado sem costura Ø 32 mm - 1 1/4"</t>
  </si>
  <si>
    <t>13.109.000044.SER</t>
  </si>
  <si>
    <t>Tubo de aço galvanizado sem costura Ø 40 mm - 1 1/2"</t>
  </si>
  <si>
    <t>13.109.000045.SER</t>
  </si>
  <si>
    <t>Tubo de aço galvanizado sem costura Ø 50 mm - 2"</t>
  </si>
  <si>
    <t>13.109.000046.SER</t>
  </si>
  <si>
    <t>Tubo de aço galvanizado sem costura Ø 65 mm - 2 1/2"</t>
  </si>
  <si>
    <t>13.109.000047.SER</t>
  </si>
  <si>
    <t>Tubo de aço galvanizado sem costura Ø 80 mm - 3"</t>
  </si>
  <si>
    <t>13.109.000048.SER</t>
  </si>
  <si>
    <t>Tubo de aço galvanizado sem costura Ø 100 mm - 4"</t>
  </si>
  <si>
    <t>13.109.000049.SER</t>
  </si>
  <si>
    <t>Tubo de aço galvanizado sem costura Ø 150 mm - 6"</t>
  </si>
  <si>
    <t>13.109.000100.SER</t>
  </si>
  <si>
    <t>Bucha de redução de ferro galvanizado Ø 20 x 15 mm - 3/4 x 1/2"</t>
  </si>
  <si>
    <t>13.109.000101.SER</t>
  </si>
  <si>
    <t>Bucha de redução de ferro galvanizado Ø 40 x 32 mm - 1 1/2 x 1 1/4"</t>
  </si>
  <si>
    <t>13.109.000102.SER</t>
  </si>
  <si>
    <t>Bucha de redução de ferro galvanizado Ø 50 x 25 mm - 2 x 1"</t>
  </si>
  <si>
    <t>13.109.000103.SER</t>
  </si>
  <si>
    <t>Bucha de redução de ferro galvanizado Ø 50 x 32 mm - 2 x 1 1/4"</t>
  </si>
  <si>
    <t>13.109.000104.SER</t>
  </si>
  <si>
    <t>Bucha de redução de ferro galvanizado Ø 50 x 40 mm - 2 x 1 1/2"</t>
  </si>
  <si>
    <t>13.109.000105.SER</t>
  </si>
  <si>
    <t>Bucha de redução de ferro galvanizado Ø 65 x 25 mm - 2 1/2 x 1"</t>
  </si>
  <si>
    <t>13.109.000106.SER</t>
  </si>
  <si>
    <t>Bucha de redução de ferro galvanizado Ø 65 x 32 mm - 2 1/2 x 1 1/4"</t>
  </si>
  <si>
    <t>13.109.000107.SER</t>
  </si>
  <si>
    <t>Bucha de redução de ferro galvanizado Ø 65 x 40 mm - 2 1/2 x 1 1/2"</t>
  </si>
  <si>
    <t>13.109.000108.SER</t>
  </si>
  <si>
    <t>Bucha de redução de ferro galvanizado Ø 80 x 40 mm - 3 x 1 1/2"</t>
  </si>
  <si>
    <t>13.109.000109.SER</t>
  </si>
  <si>
    <t>Bucha de redução de ferro galvanizado Ø 80 x 50 mm - 3 x 2"</t>
  </si>
  <si>
    <t>13.109.000110.SER</t>
  </si>
  <si>
    <t>Bucha de redução de ferro galvanizado Ø 25 x 15 mm - 1 x 1/2"</t>
  </si>
  <si>
    <t>13.109.000111.SER</t>
  </si>
  <si>
    <t>Bucha de redução de ferro galvanizado Ø 80 x 65 mm - 3 x 2 1/2"</t>
  </si>
  <si>
    <t>13.109.000112.SER</t>
  </si>
  <si>
    <t>Bucha de redução de ferro galvanizado Ø 100 x 50 mm - 4 x 2"</t>
  </si>
  <si>
    <t>13.109.000113.SER</t>
  </si>
  <si>
    <t>Bucha de redução de ferro galvanizado Ø 100 x 65 mm - 4 x 2 1/2"</t>
  </si>
  <si>
    <t>13.109.000114.SER</t>
  </si>
  <si>
    <t>Bucha de redução de ferro galvanizado Ø 100 x 80 mm - 4 x 3"</t>
  </si>
  <si>
    <t>13.109.000115.SER</t>
  </si>
  <si>
    <t>Bucha de redução de ferro galvanizado Ø 25 x 20 mm - 1 x 3/4"</t>
  </si>
  <si>
    <t>13.109.000116.SER</t>
  </si>
  <si>
    <t>Bucha de redução de ferro galvanizado Ø 32 x 15 mm - 1 1/4 x 1/2"</t>
  </si>
  <si>
    <t>13.109.000117.SER</t>
  </si>
  <si>
    <t>Bucha de redução de ferro galvanizado Ø 32 x 20 mm - 1 1/4 x 3/4"</t>
  </si>
  <si>
    <t>13.109.000118.SER</t>
  </si>
  <si>
    <t>Bucha de redução de ferro galvanizado Ø 32 x 25 mm - 1 1/4 x 1"</t>
  </si>
  <si>
    <t>13.109.000119.SER</t>
  </si>
  <si>
    <t>Bucha de redução de ferro galvanizado Ø 40 x 15 mm - 1 1/2 x 1/2"</t>
  </si>
  <si>
    <t>13.109.000120.SER</t>
  </si>
  <si>
    <t>Bucha de redução de ferro galvanizado Ø 40 x 20 mm - 1 1/2 x 3/4"</t>
  </si>
  <si>
    <t>13.109.000121.SER</t>
  </si>
  <si>
    <t>Bucha de redução de ferro galvanizado Ø 40 x 25 mm - 1 1/2 x 1"</t>
  </si>
  <si>
    <t>13.109.000150.SER</t>
  </si>
  <si>
    <t>Bujão (plug de ferro galvanizado Ø 15 mm - 1/2"</t>
  </si>
  <si>
    <t>13.109.000151.SER</t>
  </si>
  <si>
    <t>Bujão (plug de ferro galvanizado Ø 20 mm - 3/4"</t>
  </si>
  <si>
    <t>13.109.000152.SER</t>
  </si>
  <si>
    <t>Bujão (plug de ferro galvanizado Ø 25 mm - 1"</t>
  </si>
  <si>
    <t>13.109.000153.SER</t>
  </si>
  <si>
    <t>Bujão (plug de ferro galvanizado Ø 32 mm - 1 1/4"</t>
  </si>
  <si>
    <t>13.109.000154.SER</t>
  </si>
  <si>
    <t>Bujão (plug de ferro galvanizado Ø 40 mm - 1 1/2"</t>
  </si>
  <si>
    <t>13.109.000155.SER</t>
  </si>
  <si>
    <t>Bujão (plug de ferro galvanizado Ø 100 mm - 4"</t>
  </si>
  <si>
    <t>13.109.000170.SER</t>
  </si>
  <si>
    <t>Tampão - cap de ferro galvanizado Ø 15 mm - 1/2"</t>
  </si>
  <si>
    <t>13.109.000171.SER</t>
  </si>
  <si>
    <t>Tampão - cap de ferro galvanizado Ø 20 mm - 3/4"</t>
  </si>
  <si>
    <t>13.109.000172.SER</t>
  </si>
  <si>
    <t>Tampão - cap de ferro galvanizado Ø 25 mm - 1"</t>
  </si>
  <si>
    <t>13.109.000173.SER</t>
  </si>
  <si>
    <t>Tampão - cap de ferro galvanizado Ø 32 mm - 1 1/4"</t>
  </si>
  <si>
    <t>13.109.000174.SER</t>
  </si>
  <si>
    <t>Tampão - cap de ferro galvanizado Ø 50 mm - 2"</t>
  </si>
  <si>
    <t>13.109.000175.SER</t>
  </si>
  <si>
    <t>Tampão - cap de ferro galvanizado Ø 65 mm - 2 1/2"</t>
  </si>
  <si>
    <t>13.109.000176.SER</t>
  </si>
  <si>
    <t>Tampão - cap de ferro galvanizado Ø 80 mm - 3"</t>
  </si>
  <si>
    <t>13.109.000177.SER</t>
  </si>
  <si>
    <t>Tampão - cap de ferro galvanizado Ø 100 mm - 4"</t>
  </si>
  <si>
    <t>13.109.000178.SER</t>
  </si>
  <si>
    <t>Cotovelo 45° de ferro galvanizado Ø 15 mm - 1/2"</t>
  </si>
  <si>
    <t>13.109.000179.SER</t>
  </si>
  <si>
    <t>Cotovelo 45° de ferro galvanizado Ø 150 mm - 6"</t>
  </si>
  <si>
    <t>13.109.000180.SER</t>
  </si>
  <si>
    <t>Cotovelo 45° de ferro galvanizado Ø 20 mm - 3/4"</t>
  </si>
  <si>
    <t>13.109.000181.SER</t>
  </si>
  <si>
    <t>Cotovelo 45° de ferro galvanizado Ø 25 mm - 1"</t>
  </si>
  <si>
    <t>13.109.000182.SER</t>
  </si>
  <si>
    <t>Cotovelo 45° de ferro galvanizado Ø 32 mm - 1 1/4"</t>
  </si>
  <si>
    <t>13.109.000183.SER</t>
  </si>
  <si>
    <t>Cotovelo 45° de ferro galvanizado Ø 40 mm - 1 1/2"</t>
  </si>
  <si>
    <t>13.109.000184.SER</t>
  </si>
  <si>
    <t>Cotovelo 45° de ferro galvanizado Ø 50 mm - 2"</t>
  </si>
  <si>
    <t>13.109.000185.SER</t>
  </si>
  <si>
    <t>Cotovelo 45° de ferro galvanizado Ø 65 mm - 2 1/2"</t>
  </si>
  <si>
    <t>13.109.000186.SER</t>
  </si>
  <si>
    <t>Cotovelo 45° de ferro galvanizado Ø 80 mm - 3"</t>
  </si>
  <si>
    <t>13.109.000187.SER</t>
  </si>
  <si>
    <t>Cotovelo 45° de ferro galvanizado Ø 100 mm - 4"</t>
  </si>
  <si>
    <t>13.109.000188.SER</t>
  </si>
  <si>
    <t>Cotovelo 90° de ferro galvanizado Ø 15 mm - 1/2"</t>
  </si>
  <si>
    <t>13.109.000189.SER</t>
  </si>
  <si>
    <t>Cotovelo 90° de ferro galvanizado Ø 150 mm - 6"</t>
  </si>
  <si>
    <t>13.109.000190.SER</t>
  </si>
  <si>
    <t>Cotovelo 90° de ferro galvanizado Ø 20 mm - 3/4"</t>
  </si>
  <si>
    <t>13.109.000191.SER</t>
  </si>
  <si>
    <t>Cotovelo 90° de ferro galvanizado Ø 25 mm - 1"</t>
  </si>
  <si>
    <t>13.109.000192.SER</t>
  </si>
  <si>
    <t>Cotovelo 90° de ferro galvanizado Ø 32 mm - 1 1/4"</t>
  </si>
  <si>
    <t>13.109.000193.SER</t>
  </si>
  <si>
    <t>Cotovelo 90° de ferro galvanizado Ø 40 mm - 1 1/2"</t>
  </si>
  <si>
    <t>13.109.000194.SER</t>
  </si>
  <si>
    <t>Cotovelo 90° de ferro galvanizado Ø 50 mm - 2"</t>
  </si>
  <si>
    <t>13.109.000195.SER</t>
  </si>
  <si>
    <t>Cotovelo 90° de ferro galvanizado Ø 65 mm - 2 1/2"</t>
  </si>
  <si>
    <t>13.109.000196.SER</t>
  </si>
  <si>
    <t>Cotovelo 90° de ferro galvanizado Ø 80 mm - 3"</t>
  </si>
  <si>
    <t>13.109.000197.SER</t>
  </si>
  <si>
    <t>Cotovelo 90° de ferro galvanizado Ø 100 mm - 4"</t>
  </si>
  <si>
    <t>13.109.000198.SER</t>
  </si>
  <si>
    <t>Cotovelo de redução de ferro galvanizado Ø 25 x 20 mm - 1 x 3/4"</t>
  </si>
  <si>
    <t>13.109.000199.SER</t>
  </si>
  <si>
    <t>Cotovelo de redução de ferro galvanizado Ø 32 x 20 mm - 1 1/4 x 3/4"</t>
  </si>
  <si>
    <t>13.109.000200.SER</t>
  </si>
  <si>
    <t>Cotovelo de redução de ferro galvanizado Ø 32 x 25 mm - 1 1/4 x 1"</t>
  </si>
  <si>
    <t>13.109.000201.SER</t>
  </si>
  <si>
    <t>Cotovelo de redução de ferro galvanizado Ø 40 x 20 mm - 1 1/2 x 3/4"</t>
  </si>
  <si>
    <t>13.109.000202.SER</t>
  </si>
  <si>
    <t>Cotovelo de redução de ferro galvanizado Ø 40 x 25 mm - 1 1/2 x 1"</t>
  </si>
  <si>
    <t>13.109.000203.SER</t>
  </si>
  <si>
    <t>Cotovelo de redução de ferro galvanizado Ø 40 x 32 mm - 1 1/2 x 1 1/4"</t>
  </si>
  <si>
    <t>13.109.000204.SER</t>
  </si>
  <si>
    <t>Cotovelo de redução de ferro galvanizado Ø 50 x 40 mm - 2 x 1 1/2"</t>
  </si>
  <si>
    <t>13.109.000205.SER</t>
  </si>
  <si>
    <t>Cotovelo macho-fêmea de ferro galvanizado Ø 15 mm - 1/2"</t>
  </si>
  <si>
    <t>13.109.000206.SER</t>
  </si>
  <si>
    <t>Cotovelo macho-fêmea de ferro galvanizado Ø 20 mm - 3/4"</t>
  </si>
  <si>
    <t>13.109.000207.SER</t>
  </si>
  <si>
    <t>Cotovelo macho-fêmea de ferro galvanizado Ø 25 mm - 1"</t>
  </si>
  <si>
    <t>13.109.000208.SER</t>
  </si>
  <si>
    <t>Cotovelo macho-fêmea de ferro galvanizado Ø 65 mm - 2 1/2"</t>
  </si>
  <si>
    <t>13.109.000209.SER</t>
  </si>
  <si>
    <t>Cruzeta de ferro galvanizado Ø 40 mm - 1 1/2"</t>
  </si>
  <si>
    <t>13.109.000210.SER</t>
  </si>
  <si>
    <t>Cruzeta de ferro galvanizado Ø 50 mm - 2"</t>
  </si>
  <si>
    <t>13.109.000211.SER</t>
  </si>
  <si>
    <t>Cruzeta de ferro galvanizado Ø 65 mm - 2 1/2"</t>
  </si>
  <si>
    <t>13.109.000212.SER</t>
  </si>
  <si>
    <t>Cruzeta de ferro galvanizado Ø 80 mm - 3"</t>
  </si>
  <si>
    <t>13.109.000213.SER</t>
  </si>
  <si>
    <t>Curva 45° macho-fêmea de ferro galvanizado Ø 15 mm - 1/2"</t>
  </si>
  <si>
    <t>13.109.000214.SER</t>
  </si>
  <si>
    <t>Curva 45° macho-fêmea de ferro galvanizado Ø 20 mm - 3/4"</t>
  </si>
  <si>
    <t>13.109.000215.SER</t>
  </si>
  <si>
    <t>Curva 45° macho-fêmea de ferro galvanizado Ø 25 mm - 1"</t>
  </si>
  <si>
    <t>13.109.000216.SER</t>
  </si>
  <si>
    <t>Curva 45° macho-fêmea de ferro galvanizado Ø 32 mm - 1 1/4"</t>
  </si>
  <si>
    <t>13.109.000217.SER</t>
  </si>
  <si>
    <t>Curva 45° macho-fêmea de ferro galvanizado Ø 40 mm - 1 1/2"</t>
  </si>
  <si>
    <t>13.109.000218.SER</t>
  </si>
  <si>
    <t>Curva 45° macho-fêmea de ferro galvanizado Ø 50 mm - 2"</t>
  </si>
  <si>
    <t>13.109.000219.SER</t>
  </si>
  <si>
    <t>Curva 45° macho-fêmea de ferro galvanizado Ø 65 mm - 2 1/2"</t>
  </si>
  <si>
    <t>13.109.000220.SER</t>
  </si>
  <si>
    <t>Curva 45° macho-fêmea de ferro galvanizado Ø 80 mm - 3"</t>
  </si>
  <si>
    <t>13.109.000221.SER</t>
  </si>
  <si>
    <t>Curva 90° fêmea de ferro galvanizado Ø 15 mm - 1/2"</t>
  </si>
  <si>
    <t>13.109.000222.SER</t>
  </si>
  <si>
    <t>Curva 90° fêmea de ferro galvanizado Ø 20 mm - 3/4"</t>
  </si>
  <si>
    <t>13.109.000223.SER</t>
  </si>
  <si>
    <t>Curva 90° fêmea de ferro galvanizado Ø 25 mm - 1"</t>
  </si>
  <si>
    <t>13.109.000224.SER</t>
  </si>
  <si>
    <t>Curva 90° fêmea de ferro galvanizado Ø 32 mm - 1 1/4"</t>
  </si>
  <si>
    <t>13.109.000225.SER</t>
  </si>
  <si>
    <t>Curva 90° fêmea de ferro galvanizado Ø 40 mm - 1 1/2"</t>
  </si>
  <si>
    <t>13.109.000226.SER</t>
  </si>
  <si>
    <t>Curva 90° fêmea de ferro galvanizado Ø 50 mm - 2"</t>
  </si>
  <si>
    <t>13.109.000227.SER</t>
  </si>
  <si>
    <t>Curva 90° fêmea de ferro galvanizado Ø 65 mm - 2 1/2"</t>
  </si>
  <si>
    <t>13.109.000228.SER</t>
  </si>
  <si>
    <t>Curva 90° fêmea de ferro galvanizado Ø 80 mm - 3"</t>
  </si>
  <si>
    <t>13.109.000229.SER</t>
  </si>
  <si>
    <t>Curva 90° fêmea de ferro galvanizado Ø 100 mm - 4"</t>
  </si>
  <si>
    <t>13.109.000230.SER</t>
  </si>
  <si>
    <t>Curva 90° macho de ferro galvanizado Ø 15 mm - 1/2"</t>
  </si>
  <si>
    <t>13.109.000231.SER</t>
  </si>
  <si>
    <t>Curva 90° macho de ferro galvanizado Ø 20 mm - 3/4"</t>
  </si>
  <si>
    <t>13.109.000232.SER</t>
  </si>
  <si>
    <t>Curva 90° macho de ferro galvanizado Ø 25 mm - 1"</t>
  </si>
  <si>
    <t>13.109.000233.SER</t>
  </si>
  <si>
    <t>Curva 90° macho de ferro galvanizado Ø 32 mm - 1 1/4"</t>
  </si>
  <si>
    <t>13.109.000234.SER</t>
  </si>
  <si>
    <t>Curva 90° macho de ferro galvanizado Ø 40 mm - 1 1/2"</t>
  </si>
  <si>
    <t>13.109.000235.SER</t>
  </si>
  <si>
    <t>Curva 90° macho de ferro galvanizado Ø 50 mm - 2"</t>
  </si>
  <si>
    <t>13.109.000236.SER</t>
  </si>
  <si>
    <t>Curva 90° macho de ferro galvanizado Ø 65 mm - 2 1/2"</t>
  </si>
  <si>
    <t>13.109.000237.SER</t>
  </si>
  <si>
    <t>Curva 90° macho de ferro galvanizado Ø 80 mm - 3"</t>
  </si>
  <si>
    <t>13.109.000238.SER</t>
  </si>
  <si>
    <t>Curva 90° macho de ferro galvanizado Ø 100 mm - 4"</t>
  </si>
  <si>
    <t>13.109.000239.SER</t>
  </si>
  <si>
    <t>Curva 90° macho-fêmea de ferro galvanizado Ø 15 mm - 1/2"</t>
  </si>
  <si>
    <t>13.109.000240.SER</t>
  </si>
  <si>
    <t>Curva 90° macho-fêmea de ferro galvanizado Ø 20 mm - 3/4"</t>
  </si>
  <si>
    <t>13.109.000241.SER</t>
  </si>
  <si>
    <t>Curva 90° macho-fêmea de ferro galvanizado Ø 25 mm - 1"</t>
  </si>
  <si>
    <t>13.109.000242.SER</t>
  </si>
  <si>
    <t>Curva 90° macho-fêmea de ferro galvanizado Ø 32 mm - 1 1/4"</t>
  </si>
  <si>
    <t>13.109.000243.SER</t>
  </si>
  <si>
    <t>Curva 90° macho-fêmea de ferro galvanizado Ø 40 mm - 1 1/2"</t>
  </si>
  <si>
    <t>13.109.000244.SER</t>
  </si>
  <si>
    <t>Curva 90° macho-fêmea de ferro galvanizado Ø 50 mm - 2"</t>
  </si>
  <si>
    <t>13.109.000245.SER</t>
  </si>
  <si>
    <t>Curva 90° macho-fêmea de ferro galvanizado Ø 65 mm - 2 1/2"</t>
  </si>
  <si>
    <t>13.109.000246.SER</t>
  </si>
  <si>
    <t>Curva 90° macho-fêmea de ferro galvanizado Ø 80 mm - 3"</t>
  </si>
  <si>
    <t>13.109.000247.SER</t>
  </si>
  <si>
    <t>Curva 90° macho-fêmea de ferro galvanizado Ø 100 mm - 4"</t>
  </si>
  <si>
    <t>13.109.000248.SER</t>
  </si>
  <si>
    <t>Curva de retorno de ferro galvanizado Ø 15 mm - 1/2"</t>
  </si>
  <si>
    <t>13.109.000249.SER</t>
  </si>
  <si>
    <t>Curva de retorno de ferro galvanizado Ø 20 mm - 3/4"</t>
  </si>
  <si>
    <t>13.109.000250.SER</t>
  </si>
  <si>
    <t>Curva de retorno de ferro galvanizado Ø 25 mm - 1"</t>
  </si>
  <si>
    <t>13.109.000251.SER</t>
  </si>
  <si>
    <t>Curva de retorno de ferro galvanizado Ø 32 mm - 1 1/4"</t>
  </si>
  <si>
    <t>13.109.000252.SER</t>
  </si>
  <si>
    <t>Curva de retorno de ferro galvanizado Ø 40 mm - 1 1/2"</t>
  </si>
  <si>
    <t>13.109.000253.SER</t>
  </si>
  <si>
    <t>Curva de retorno de ferro galvanizado Ø 50 mm - 2"</t>
  </si>
  <si>
    <t>13.109.000254.SER</t>
  </si>
  <si>
    <t>Curva de transposição de ferro galvanizado Ø 15 x 15 mm - 1/2 x 1/2"</t>
  </si>
  <si>
    <t>13.109.000255.SER</t>
  </si>
  <si>
    <t>Curva de transposição de ferro galvanizado Ø 15 x 25 mm - 1/2 x 1"</t>
  </si>
  <si>
    <t>13.109.000256.SER</t>
  </si>
  <si>
    <t>Curva de transposição de ferro galvanizado Ø 20 x 20 mm - 3/4 x 3/4"</t>
  </si>
  <si>
    <t>13.109.000257.SER</t>
  </si>
  <si>
    <t>Curva de transposição de ferro galvanizado Ø 20 x 25 mm - 3/4 x 1"</t>
  </si>
  <si>
    <t>13.109.000258.SER</t>
  </si>
  <si>
    <t>Curva 45° fêmea de ferro galvanizado Ø 15 mm - 1/2"</t>
  </si>
  <si>
    <t>13.109.000259.SER</t>
  </si>
  <si>
    <t>Curva 45° fêmea de ferro galvanizado Ø 20 mm - 3/4"</t>
  </si>
  <si>
    <t>13.109.000260.SER</t>
  </si>
  <si>
    <t>Curva 45° fêmea de ferro galvanizado Ø 25 mm - 1"</t>
  </si>
  <si>
    <t>13.109.000261.SER</t>
  </si>
  <si>
    <t>Curva 45° fêmea de ferro galvanizado Ø 32 mm - 1 1/4"</t>
  </si>
  <si>
    <t>13.109.000262.SER</t>
  </si>
  <si>
    <t>Curva 45° fêmea de ferro galvanizado Ø 40 mm - 1 1/2"</t>
  </si>
  <si>
    <t>13.109.000263.SER</t>
  </si>
  <si>
    <t>Flange de ferro galvanizado para caixa d´água Ø 15 mm - 1/2"</t>
  </si>
  <si>
    <t>13.109.000264.SER</t>
  </si>
  <si>
    <t>Flange de ferro galvanizado sextavada Ø 40 mm - 1 1/2"</t>
  </si>
  <si>
    <t>13.109.000265.SER</t>
  </si>
  <si>
    <t>Flange de ferro galvanizado sextavada Ø 50 mm - 2"</t>
  </si>
  <si>
    <t>13.109.000266.SER</t>
  </si>
  <si>
    <t>Flange de ferro galvanizado sextavada Ø 65 mm - 2 1/2"</t>
  </si>
  <si>
    <t>13.109.000267.SER</t>
  </si>
  <si>
    <t>Flange de ferro galvanizado sextavada Ø 80 mm - 3"</t>
  </si>
  <si>
    <t>13.109.000268.SER</t>
  </si>
  <si>
    <t>Flange de ferro galvanizado sextavada Ø 100 mm - 4"</t>
  </si>
  <si>
    <t>13.109.000269.SER</t>
  </si>
  <si>
    <t>Flange de ferro galvanizado para caixa d´água Ø 20 mm - 3/4"</t>
  </si>
  <si>
    <t>13.109.000270.SER</t>
  </si>
  <si>
    <t>Flange de ferro galvanizado para caixa d´água Ø 25 mm - 1"</t>
  </si>
  <si>
    <t>13.109.000271.SER</t>
  </si>
  <si>
    <t>Flange de ferro galvanizado para caixa d´água Ø 32 mm - 1 1/4"</t>
  </si>
  <si>
    <t>13.109.000272.SER</t>
  </si>
  <si>
    <t>Flange de ferro galvanizado para caixa d´água Ø 40 mm - 1 1/2"</t>
  </si>
  <si>
    <t>13.109.000273.SER</t>
  </si>
  <si>
    <t>Flange de ferro galvanizado sextavada Ø 15 mm - 1/2"</t>
  </si>
  <si>
    <t>13.109.000274.SER</t>
  </si>
  <si>
    <t>Flange de ferro galvanizado sextavada Ø 20 mm - 3/4"</t>
  </si>
  <si>
    <t>13.109.000275.SER</t>
  </si>
  <si>
    <t>Flange de ferro galvanizado sextavada Ø 25 mm - 1"</t>
  </si>
  <si>
    <t>13.109.000276.SER</t>
  </si>
  <si>
    <t>Flange de ferro galvanizado sextavada Ø 32 mm - 1 1/4"</t>
  </si>
  <si>
    <t>13.109.000277.SER</t>
  </si>
  <si>
    <t>Luva de ferro galvanizado Ø 15 mm - 1/2"</t>
  </si>
  <si>
    <t>13.109.000278.SER</t>
  </si>
  <si>
    <t>Luva de ferro galvanizado Ø 20 mm - 3/4"</t>
  </si>
  <si>
    <t>13.109.000279.SER</t>
  </si>
  <si>
    <t>Luva de ferro galvanizado Ø 25 mm - 1"</t>
  </si>
  <si>
    <t>13.109.000280.SER</t>
  </si>
  <si>
    <t>Luva de ferro galvanizado Ø 32 mm - 1 1/4"</t>
  </si>
  <si>
    <t>13.109.000281.SER</t>
  </si>
  <si>
    <t>Luva de ferro galvanizado Ø 40 mm - 1 1/2"</t>
  </si>
  <si>
    <t>13.109.000282.SER</t>
  </si>
  <si>
    <t>Luva de ferro galvanizado Ø 50 mm - 2"</t>
  </si>
  <si>
    <t>13.109.000283.SER</t>
  </si>
  <si>
    <t>Luva de ferro galvanizado Ø 65 mm - 2 1/2"</t>
  </si>
  <si>
    <t>13.109.000284.SER</t>
  </si>
  <si>
    <t>Luva de ferro galvanizado Ø 80 mm - 3"</t>
  </si>
  <si>
    <t>13.109.000285.SER</t>
  </si>
  <si>
    <t>Luva de ferro galvanizado Ø 100 mm - 4"</t>
  </si>
  <si>
    <t>13.109.000286.SER</t>
  </si>
  <si>
    <t>Luva de redução de ferro galvanizado Ø 20 x 15 mm - 3/4 x 1/2"</t>
  </si>
  <si>
    <t>13.109.000287.SER</t>
  </si>
  <si>
    <t>Luva de redução de ferro galvanizado Ø 50 x 25 mm - 2 x 1"</t>
  </si>
  <si>
    <t>13.109.000288.SER</t>
  </si>
  <si>
    <t>Luva de redução de ferro galvanizado Ø 50 x 32 mm - 2 x 1 1/4"</t>
  </si>
  <si>
    <t>13.109.000289.SER</t>
  </si>
  <si>
    <t>Luva de redução de ferro galvanizado Ø 50 x 40 mm - 2 x 1 1/2"</t>
  </si>
  <si>
    <t>13.109.000290.SER</t>
  </si>
  <si>
    <t>Luva de redução de ferro galvanizado Ø 65 x 32 mm - 2 1/2 x 1 1/4"</t>
  </si>
  <si>
    <t>13.109.000291.SER</t>
  </si>
  <si>
    <t>Luva de redução de ferro galvanizado Ø 65 x 40mm - 2 1/2 x 1 1/2"</t>
  </si>
  <si>
    <t>13.109.000292.SER</t>
  </si>
  <si>
    <t>Luva de redução de ferro galvanizado Ø 65 x 50 mm - 2 1/2 x 2"</t>
  </si>
  <si>
    <t>13.109.000293.SER</t>
  </si>
  <si>
    <t>Luva de redução de ferro galvanizado Ø 80 x 40 mm - 3 x 1 1/2"</t>
  </si>
  <si>
    <t>13.109.000294.SER</t>
  </si>
  <si>
    <t>Luva de redução de ferro galvanizado Ø 80 x 50 mm - 3 x 2"</t>
  </si>
  <si>
    <t>13.109.000295.SER</t>
  </si>
  <si>
    <t>Luva de redução de ferro galvanizado Ø 80 x 65 mm - 3 x 2 1/2"</t>
  </si>
  <si>
    <t>13.109.000296.SER</t>
  </si>
  <si>
    <t>Luva de redução de ferro galvanizado Ø 100 x 50 mm - 4 x 2"</t>
  </si>
  <si>
    <t>13.109.000297.SER</t>
  </si>
  <si>
    <t>Luva de redução de ferro galvanizado Ø 25 x 15 mm - 1 x 1/2"</t>
  </si>
  <si>
    <t>13.109.000298.SER</t>
  </si>
  <si>
    <t>Luva de redução de ferro galvanizado Ø 100 x 65 mm - 4 x 2 1/2"</t>
  </si>
  <si>
    <t>13.109.000299.SER</t>
  </si>
  <si>
    <t>Luva de redução de ferro galvanizado Ø 100 x 80 mm - 4 x 3"</t>
  </si>
  <si>
    <t>13.109.000300.SER</t>
  </si>
  <si>
    <t>Luva de redução de ferro galvanizado Ø 25 x 20 mm - 1 x 3/4"</t>
  </si>
  <si>
    <t>13.109.000301.SER</t>
  </si>
  <si>
    <t>Luva de redução de ferro galvanizado Ø 32 x 15 mm - 1 1/4 x 1/2"</t>
  </si>
  <si>
    <t>13.109.000302.SER</t>
  </si>
  <si>
    <t>Luva de redução de ferro galvanizado Ø 32 x 20 mm - 1 1/4 x 3/4"</t>
  </si>
  <si>
    <t>13.109.000303.SER</t>
  </si>
  <si>
    <t>Luva de redução de ferro galvanizado Ø 32 x 25 mm - 1 1/4 x 1"</t>
  </si>
  <si>
    <t>13.109.000304.SER</t>
  </si>
  <si>
    <t>Luva de redução de ferro galvanizado Ø 40 x 20 mm - 1 1/2 x 3/4"</t>
  </si>
  <si>
    <t>13.109.000305.SER</t>
  </si>
  <si>
    <t>Luva de redução de ferro galvanizado Ø 40 x 25 mm - 1 1/2 x 1"</t>
  </si>
  <si>
    <t>13.109.000306.SER</t>
  </si>
  <si>
    <t>Luva de redução de ferro galvanizado Ø 40 x 32 mm - 1 1/2 x 1 1/4"</t>
  </si>
  <si>
    <t>13.109.000307.SER</t>
  </si>
  <si>
    <t>Luva macho-fêmea de redução de ferro galvanizado Ø 20 x 15mm - 3/4 x 1/2"</t>
  </si>
  <si>
    <t>13.109.000308.SER</t>
  </si>
  <si>
    <t>Luva macho-fêmea de redução de ferro galvanizado Ø 25 x 15 mm - 1 x 1/2"</t>
  </si>
  <si>
    <t>13.109.000309.SER</t>
  </si>
  <si>
    <t>Luva macho-fêmea de redução de ferro galvanizado Ø 25 x 20 mm - 1 x 3/4"</t>
  </si>
  <si>
    <t>13.109.000310.SER</t>
  </si>
  <si>
    <t>Luva macho-fêmea de redução de ferro galvanizado Ø 32 x 20 mm - 1 1/4 x 3/4"</t>
  </si>
  <si>
    <t>13.109.000311.SER</t>
  </si>
  <si>
    <t>Luva macho-fêmea de redução de ferro galvanizado Ø 32 x 25 mm - 1 1/4 x 1"</t>
  </si>
  <si>
    <t>13.109.000312.SER</t>
  </si>
  <si>
    <t>Luva macho-fêmea de redução de ferro galvanizado Ø 40 x 25 mm - 1 1/2 x 1"</t>
  </si>
  <si>
    <t>13.109.000313.SER</t>
  </si>
  <si>
    <t>Luva macho-fêmea de redução de ferro galvanizado Ø 40 x 32 mm - 1 1/2 x 1 1/4"</t>
  </si>
  <si>
    <t>13.109.000314.SER</t>
  </si>
  <si>
    <t>Niple duplo de ferro galvanizado Ø 15 mm - 1/2"</t>
  </si>
  <si>
    <t>13.109.000315.SER</t>
  </si>
  <si>
    <t>Niple duplo de ferro galvanizado Ø 20 mm - 3/4"</t>
  </si>
  <si>
    <t>13.109.000316.SER</t>
  </si>
  <si>
    <t>Niple duplo de ferro galvanizado Ø 25 mm - 1"</t>
  </si>
  <si>
    <t>13.109.000317.SER</t>
  </si>
  <si>
    <t>Niple duplo de ferro galvanizado Ø 32 mm - 1 1/4"</t>
  </si>
  <si>
    <t>13.109.000318.SER</t>
  </si>
  <si>
    <t>Niple duplo de ferro galvanizado Ø 40 mm - 1 1/2"</t>
  </si>
  <si>
    <t>13.109.000319.SER</t>
  </si>
  <si>
    <t>Niple duplo de ferro galvanizado Ø 50 mm - 2"</t>
  </si>
  <si>
    <t>13.109.000320.SER</t>
  </si>
  <si>
    <t>Niple duplo de ferro galvanizado Ø 65 mm - 2 1/2"</t>
  </si>
  <si>
    <t>13.109.000321.SER</t>
  </si>
  <si>
    <t>Niple duplo de ferro galvanizado Ø 80 mm - 3"</t>
  </si>
  <si>
    <t>13.109.000322.SER</t>
  </si>
  <si>
    <t>Niple duplo de ferro galvanizado Ø 100 mm - 4"</t>
  </si>
  <si>
    <t>13.109.000323.SER</t>
  </si>
  <si>
    <t>Niple duplo de redução de ferro galvanizado Ø 20 x 15 mm - 3/4 x 1/2"</t>
  </si>
  <si>
    <t>13.109.000324.SER</t>
  </si>
  <si>
    <t>Niple duplo de redução de ferro galvanizado Ø 50 x 32 mm - 2 x 1 1/4"</t>
  </si>
  <si>
    <t>13.109.000325.SER</t>
  </si>
  <si>
    <t>Niple duplo de redução de ferro galvanizado Ø 50 x 40 mm - 2 x 1 1/2"</t>
  </si>
  <si>
    <t>13.109.000326.SER</t>
  </si>
  <si>
    <t>Niple duplo de redução de ferro galvanizado Ø 65 x 50 mm - 2 1/2 x 2"</t>
  </si>
  <si>
    <t>13.109.000327.SER</t>
  </si>
  <si>
    <t>Niple duplo de redução de ferro galvanizado Ø 80 x 50 mm - 3 x 2"</t>
  </si>
  <si>
    <t>13.109.000328.SER</t>
  </si>
  <si>
    <t>Niple duplo de redução de ferro galvanizado Ø 80 x 65 mm - 3 x 2 1/2"</t>
  </si>
  <si>
    <t>13.109.000329.SER</t>
  </si>
  <si>
    <t>Niple duplo de redução de ferro galvanizado Ø 25 x 15 mm - 1 x 1/2"</t>
  </si>
  <si>
    <t>13.109.000330.SER</t>
  </si>
  <si>
    <t>Niple duplo de redução de ferro galvanizado Ø 25 x 20 mm - 1 x 3/4"</t>
  </si>
  <si>
    <t>13.109.000331.SER</t>
  </si>
  <si>
    <t>Niple duplo de redução de ferro galvanizado Ø 32 x 20 mm - 1 1/4 x 3/4"</t>
  </si>
  <si>
    <t>13.109.000332.SER</t>
  </si>
  <si>
    <t>Niple duplo de redução de ferro galvanizado Ø 32 x 25 mm - 1 1/4 x 1"</t>
  </si>
  <si>
    <t>13.109.000333.SER</t>
  </si>
  <si>
    <t>Niple duplo de redução de ferro galvanizado Ø 40 x 20 mm - 1 1/2 x 3/4"</t>
  </si>
  <si>
    <t>13.109.000334.SER</t>
  </si>
  <si>
    <t>Niple duplo de redução de ferro galvanizado Ø 40 x 25 mm - 1 1/2 x 1"</t>
  </si>
  <si>
    <t>13.109.000335.SER</t>
  </si>
  <si>
    <t>Niple duplo de redução de ferro galvanizado Ø 40 x 32 mm - 1 1/2 x 1 1/4"</t>
  </si>
  <si>
    <t>13.109.000336.SER</t>
  </si>
  <si>
    <t>Niple duplo de redução de ferro galvanizado Ø 50 x 25 mm - 2 x 1"</t>
  </si>
  <si>
    <t>13.109.000337.SER</t>
  </si>
  <si>
    <t>Tê 45° de ferro galvanizado Ø 15 mm - 1/2"</t>
  </si>
  <si>
    <t>13.109.000338.SER</t>
  </si>
  <si>
    <t>Tê 45° de ferro galvanizado Ø 20 mm - 3/4"</t>
  </si>
  <si>
    <t>13.109.000339.SER</t>
  </si>
  <si>
    <t>Tê 45° de ferro galvanizado Ø 25 mm - 1"</t>
  </si>
  <si>
    <t>13.109.000340.SER</t>
  </si>
  <si>
    <t>Tê 45° de ferro galvanizado Ø 32 mm - 1 1/4"</t>
  </si>
  <si>
    <t>13.109.000341.SER</t>
  </si>
  <si>
    <t>Tê 45° de ferro galvanizado Ø 40 mm - 1 1/2"</t>
  </si>
  <si>
    <t>13.109.000342.SER</t>
  </si>
  <si>
    <t>Tê 45° de ferro galvanizado Ø 50 mm - 2"</t>
  </si>
  <si>
    <t>13.109.000343.SER</t>
  </si>
  <si>
    <t>Tê 45° de ferro galvanizado Ø 65 mm - 2 1/2"</t>
  </si>
  <si>
    <t>13.109.000344.SER</t>
  </si>
  <si>
    <t>Tê 45° de ferro galvanizado Ø 80 mm - 3"</t>
  </si>
  <si>
    <t>13.109.000345.SER</t>
  </si>
  <si>
    <t>Tê 45° de ferro galvanizado Ø 100 mm - 4"</t>
  </si>
  <si>
    <t>13.109.000346.SER</t>
  </si>
  <si>
    <t>Tê 90° de ferro galvanizado Ø 15 mm - 1/2"</t>
  </si>
  <si>
    <t>13.109.000347.SER</t>
  </si>
  <si>
    <t>Tê 90° de ferro galvanizado Ø 150 mm - 6"</t>
  </si>
  <si>
    <t>13.109.000348.SER</t>
  </si>
  <si>
    <t>Tê 90° de ferro galvanizado Ø 20 mm - 3/4"</t>
  </si>
  <si>
    <t>13.109.000349.SER</t>
  </si>
  <si>
    <t>Tê 90° de ferro galvanizado Ø 25 mm - 1"</t>
  </si>
  <si>
    <t>13.109.000350.SER</t>
  </si>
  <si>
    <t>Tê 90° de ferro galvanizado Ø 32 mm - 1 1/4"</t>
  </si>
  <si>
    <t>13.109.000351.SER</t>
  </si>
  <si>
    <t>Tê 90° de ferro galvanizado Ø 40 mm - 1 1/2"</t>
  </si>
  <si>
    <t>13.109.000352.SER</t>
  </si>
  <si>
    <t>Tê 90° de ferro galvanizado Ø 50 mm - 2"</t>
  </si>
  <si>
    <t>13.109.000353.SER</t>
  </si>
  <si>
    <t>Tê 90° de ferro galvanizado Ø 65 mm - 2 1/2"</t>
  </si>
  <si>
    <t>13.109.000354.SER</t>
  </si>
  <si>
    <t>Tê 90° de ferro galvanizado Ø 80 mm - 3"</t>
  </si>
  <si>
    <t>13.109.000355.SER</t>
  </si>
  <si>
    <t>Tê 90° de ferro galvanizado Ø 100 mm - 4"</t>
  </si>
  <si>
    <t>13.109.000356.SER</t>
  </si>
  <si>
    <t>Tê de curva dupla de ferro galvanizado Ø 15 mm - 1/2"</t>
  </si>
  <si>
    <t>13.109.000357.SER</t>
  </si>
  <si>
    <t>Tê de curva dupla de ferro galvanizado Ø 20 mm - 3/4"</t>
  </si>
  <si>
    <t>13.109.000358.SER</t>
  </si>
  <si>
    <t>Tê de redução de ferro galvanizado Ø 20 x 15 mm - 3/4 x 1/2"</t>
  </si>
  <si>
    <t>13.109.000359.SER</t>
  </si>
  <si>
    <t>Tê de redução de ferro galvanizado Ø 50 x 25 mm - 2 x 1"</t>
  </si>
  <si>
    <t>13.109.000360.SER</t>
  </si>
  <si>
    <t>Tê de redução de ferro galvanizado Ø 50 x 32 mm - 2 x 1 1/4"</t>
  </si>
  <si>
    <t>13.109.000361.SER</t>
  </si>
  <si>
    <t>Tê de redução de ferro galvanizado Ø 50 x 40 mm - 2 x 1 1/2"</t>
  </si>
  <si>
    <t>13.109.000362.SER</t>
  </si>
  <si>
    <t>Tê de redução de ferro galvanizado Ø 65 x 25 mm - 2 1/2 x 1"</t>
  </si>
  <si>
    <t>13.109.000363.SER</t>
  </si>
  <si>
    <t>Tê de redução de ferro galvanizado Ø 65 x 32 mm - 2 1/2 x 1 1/4"</t>
  </si>
  <si>
    <t>13.109.000364.SER</t>
  </si>
  <si>
    <t>Tê de redução de ferro galvanizado Ø 65 x 40 mm - 2 1/2 x 1 1/2"</t>
  </si>
  <si>
    <t>13.109.000365.SER</t>
  </si>
  <si>
    <t>Tê de redução de ferro galvanizado Ø 65 x 50 mm - 2 1/2 x 2"</t>
  </si>
  <si>
    <t>13.109.000366.SER</t>
  </si>
  <si>
    <t>Tê de redução de ferro galvanizado Ø 80 x 25 mm - 3 x 1"</t>
  </si>
  <si>
    <t>13.109.000367.SER</t>
  </si>
  <si>
    <t>Tê de redução de ferro galvanizado Ø 80 x 40 mm - 3 x 1 1/2"</t>
  </si>
  <si>
    <t>13.109.000368.SER</t>
  </si>
  <si>
    <t>Tê de redução de ferro galvanizado Ø 80 x 50 mm - 3 x 2"</t>
  </si>
  <si>
    <t>13.109.000369.SER</t>
  </si>
  <si>
    <t>Tê de redução de ferro galvanizado Ø 25 x 15 mm - 1 x 1/2"</t>
  </si>
  <si>
    <t>13.109.000370.SER</t>
  </si>
  <si>
    <t>Tê de redução de ferro galvanizado Ø 80 x 65 mm - 3 x 2 1/2"</t>
  </si>
  <si>
    <t>13.109.000371.SER</t>
  </si>
  <si>
    <t>Tê de redução de ferro galvanizado Ø 100 x 50 mm - 4 x 2"</t>
  </si>
  <si>
    <t>13.109.000372.SER</t>
  </si>
  <si>
    <t>Tê de redução de ferro galvanizado Ø 100 x 80 mm - 4 x 3"</t>
  </si>
  <si>
    <t>13.109.000373.SER</t>
  </si>
  <si>
    <t>Tê de redução de ferro galvanizado Ø 25 x 20 mm - 1 x 3/4"</t>
  </si>
  <si>
    <t>13.109.000374.SER</t>
  </si>
  <si>
    <t>Tê de redução de ferro galvanizado Ø 32 x 15 mm - 1 1/4 x 1/2"</t>
  </si>
  <si>
    <t>13.109.000375.SER</t>
  </si>
  <si>
    <t>Tê de redução de ferro galvanizado Ø 32 x 20 mm - 1 1/4 x 3/4"</t>
  </si>
  <si>
    <t>13.109.000376.SER</t>
  </si>
  <si>
    <t>Tê de redução de ferro galvanizado Ø 32 x 25 mm - 1 1/4 x 1"</t>
  </si>
  <si>
    <t>13.109.000377.SER</t>
  </si>
  <si>
    <t>Tê de redução de ferro galvanizado Ø 40 x 20 mm - 1 1/2 x 3/4"</t>
  </si>
  <si>
    <t>13.109.000378.SER</t>
  </si>
  <si>
    <t>Tê de redução de ferro galvanizado Ø 40 x 25 mm - 1 1/2 x 1"</t>
  </si>
  <si>
    <t>13.109.000379.SER</t>
  </si>
  <si>
    <t>Tê de redução de ferro galvanizado Ø 40 x 32 mm - 1 1/2 x 1 1/4"</t>
  </si>
  <si>
    <t>13.109.000380.SER</t>
  </si>
  <si>
    <t>União de ferro galvanizado com assento cônico de bronze Ø 15 mm - 1/2"</t>
  </si>
  <si>
    <t>13.109.000381.SER</t>
  </si>
  <si>
    <t>União de ferro galvanizado com assento cônico de bronze Ø 20 mm - 3/4"</t>
  </si>
  <si>
    <t>13.109.000382.SER</t>
  </si>
  <si>
    <t>União de ferro galvanizado com assento cônico de bronze Ø 25 mm - 1"</t>
  </si>
  <si>
    <t>13.109.000383.SER</t>
  </si>
  <si>
    <t>União de ferro galvanizado com assento cônico de bronze Ø 32 mm - 1 1/4"</t>
  </si>
  <si>
    <t>13.109.000384.SER</t>
  </si>
  <si>
    <t>União de ferro galvanizado com assento cônico de bronze Ø 40 mm - 1 1/2"</t>
  </si>
  <si>
    <t>13.109.000385.SER</t>
  </si>
  <si>
    <t>União de ferro galvanizado com assento cônico de bronze Ø 50 mm - 2"</t>
  </si>
  <si>
    <t>13.109.000386.SER</t>
  </si>
  <si>
    <t>União de ferro galvanizado com assento cônico de bronze Ø 65 mm - 2 1/2"</t>
  </si>
  <si>
    <t>13.109.000387.SER</t>
  </si>
  <si>
    <t>União de ferro galvanizado com assento cônico de bronze Ø 80 mm - 3"</t>
  </si>
  <si>
    <t>13.109.000388.SER</t>
  </si>
  <si>
    <t>União de ferro galvanizado com assento cônico de bronze Ø 100 mm - 4"</t>
  </si>
  <si>
    <t>13.109.000420.SER</t>
  </si>
  <si>
    <t>Bucha de redução de ferro galvanizado Ø 65 x 50 mm - 2 1/2 x 2"</t>
  </si>
  <si>
    <t>13.109.000421.SER</t>
  </si>
  <si>
    <t>Bujão (plug de ferro galvanizado Ø 50 mm - 2"</t>
  </si>
  <si>
    <t>13.109.000422.SER</t>
  </si>
  <si>
    <t>Bujão (plug de ferro galvanizado Ø 65 mm - 2 1/2"</t>
  </si>
  <si>
    <t>13.109.000423.SER</t>
  </si>
  <si>
    <t>Bujão (plug de ferro galvanizado Ø 80 mm - 3"</t>
  </si>
  <si>
    <t>13.109.000430.SER</t>
  </si>
  <si>
    <t>Cotovelo com saída lateral de ferro galvanizado Ø 15 mm - 1/2"</t>
  </si>
  <si>
    <t>13.109.000431.SER</t>
  </si>
  <si>
    <t>Cotovelo com saída lateral de ferro galvanizado Ø 20 mm - 3/4"</t>
  </si>
  <si>
    <t>13.109.000432.SER</t>
  </si>
  <si>
    <t>Cotovelo com saída lateral de ferro galvanizado Ø 25 mm - 1"</t>
  </si>
  <si>
    <t>13.109.000433.SER</t>
  </si>
  <si>
    <t>Cotovelo com saída lateral de ferro galvanizado Ø 32 mm - 1 1/4"</t>
  </si>
  <si>
    <t>13.109.000434.SER</t>
  </si>
  <si>
    <t>Cotovelo com saída lateral de ferro galvanizado Ø 40 mm - 1 1/2"</t>
  </si>
  <si>
    <t>13.109.000435.SER</t>
  </si>
  <si>
    <t>Cotovelo com saída lateral de ferro galvanizado Ø 50 mm - 2"</t>
  </si>
  <si>
    <t>13.109.000436.SER</t>
  </si>
  <si>
    <t>Cotovelo de redução de ferro galvanizado Ø 20 x 15 mm - 3/4 x 1/2"</t>
  </si>
  <si>
    <t>13.109.000437.SER</t>
  </si>
  <si>
    <t>Cotovelo de redução de ferro galvanizado Ø 25 x 15 mm - 1 x 1/2"</t>
  </si>
  <si>
    <t>13.109.000438.SER</t>
  </si>
  <si>
    <t>Cotovelo de redução de ferro galvanizado Ø 65 x 50 mm - 2 1/2" x 2"</t>
  </si>
  <si>
    <t>13.109.000439.SER</t>
  </si>
  <si>
    <t>Cotovelo macho-fêmea de ferro galvanizado Ø 32 mm - 1 1/4"</t>
  </si>
  <si>
    <t>13.109.000440.SER</t>
  </si>
  <si>
    <t>Cotovelo macho-fêmea de ferro galvanizado Ø 40 mm - 1 1/2"</t>
  </si>
  <si>
    <t>13.109.000441.SER</t>
  </si>
  <si>
    <t>Cotovelo macho-fêmea de ferro galvanizado Ø 50 mm - 2"</t>
  </si>
  <si>
    <t>13.109.000442.SER</t>
  </si>
  <si>
    <t>Cotovelo macho-fêmea de ferro galvanizado Ø 80 mm - 3"</t>
  </si>
  <si>
    <t>13.109.000443.SER</t>
  </si>
  <si>
    <t>Cruzeta de ferro galvanizado Ø 15 mm - 1/2"</t>
  </si>
  <si>
    <t>13.109.000444.SER</t>
  </si>
  <si>
    <t>Cruzeta de ferro galvanizado Ø 20 mm - 3/4"</t>
  </si>
  <si>
    <t>13.109.000445.SER</t>
  </si>
  <si>
    <t>Cruzeta de ferro galvanizado Ø 25 mm - 1"</t>
  </si>
  <si>
    <t>13.109.000446.SER</t>
  </si>
  <si>
    <t>Cruzeta de ferro galvanizado Ø 32 mm - 1 1/4"</t>
  </si>
  <si>
    <t>13.109.000447.SER</t>
  </si>
  <si>
    <t>Tampão - cap de ferro galvanizado Ø 40 mm - 1 1/2"</t>
  </si>
  <si>
    <t>Tubos e conexões em cobre e bronze</t>
  </si>
  <si>
    <t>13.111.000010.SER</t>
  </si>
  <si>
    <t>Tubo de cobre inclusive conexões Ø 15 mm - 1/2"</t>
  </si>
  <si>
    <t>13.111.000011.SER</t>
  </si>
  <si>
    <t>Tubo de cobre inclusive conexões Ø 22 mm - 3/4"</t>
  </si>
  <si>
    <t>13.111.000012.SER</t>
  </si>
  <si>
    <t>Tubo de cobre inclusive conexões Ø 28 mm - 1"</t>
  </si>
  <si>
    <t>13.111.000013.SER</t>
  </si>
  <si>
    <t>Tubo de cobre inclusive conexões Ø 35 mm - 1 1/4"</t>
  </si>
  <si>
    <t>13.111.000014.SER</t>
  </si>
  <si>
    <t>Tubo de cobre inclusive conexões Ø 42 mm - 1 1/2"</t>
  </si>
  <si>
    <t>13.111.000015.SER</t>
  </si>
  <si>
    <t>Tubo de cobre inclusive conexões Ø 54 mm - 2"</t>
  </si>
  <si>
    <t>13.111.000016.SER</t>
  </si>
  <si>
    <t>Tubo de cobre inclusive conexões Ø 66 mm - 2 1/2"</t>
  </si>
  <si>
    <t>13.111.000017.SER</t>
  </si>
  <si>
    <t>Tubo de cobre inclusive conexões Ø 79 mm - 3"</t>
  </si>
  <si>
    <t>13.111.000018.SER</t>
  </si>
  <si>
    <t>Tubo de cobre inclusive conexões Ø 104 mm - 4"</t>
  </si>
  <si>
    <t>13.111.000019.SER</t>
  </si>
  <si>
    <t>Tubo de cobre Ø 15 mm - 1/2"</t>
  </si>
  <si>
    <t>13.111.000020.SER</t>
  </si>
  <si>
    <t>Tubo de cobre Ø 22 mm - 3/4"</t>
  </si>
  <si>
    <t>13.111.000021.SER</t>
  </si>
  <si>
    <t>Tubo de cobre Ø 28 mm - 1"</t>
  </si>
  <si>
    <t>13.111.000022.SER</t>
  </si>
  <si>
    <t>Tubo de cobre Ø 35 mm - 1 1/4"</t>
  </si>
  <si>
    <t>13.111.000023.SER</t>
  </si>
  <si>
    <t>Tubo de cobre Ø 42 mm - 1 1/2"</t>
  </si>
  <si>
    <t>13.111.000024.SER</t>
  </si>
  <si>
    <t>Tubo de cobre Ø 54 mm - 2"</t>
  </si>
  <si>
    <t>13.111.000025.SER</t>
  </si>
  <si>
    <t>Tubo de cobre Ø 66 mm - 2 1/2"</t>
  </si>
  <si>
    <t>13.111.000026.SER</t>
  </si>
  <si>
    <t>Tubo de cobre Ø 79 mm - 3"</t>
  </si>
  <si>
    <t>13.111.000027.SER</t>
  </si>
  <si>
    <t>Tubo de cobre Ø 104 mm - 4"</t>
  </si>
  <si>
    <t>13.111.000028.SER</t>
  </si>
  <si>
    <t>Conector soldável de bronze bolsa x bolsa Ø 15 mm x 1/2"</t>
  </si>
  <si>
    <t>13.111.000029.SER</t>
  </si>
  <si>
    <t>Conector soldável de bronze bolsa x bolsa Ø 22 mm x 3/4"</t>
  </si>
  <si>
    <t>13.111.000030.SER</t>
  </si>
  <si>
    <t>Conector soldável de bronze bolsa x bolsa Ø 28 mm x 1"</t>
  </si>
  <si>
    <t>13.111.000031.SER</t>
  </si>
  <si>
    <t>Conector soldável de bronze bolsa x bolsa Ø 35 mm x 1 1/4"</t>
  </si>
  <si>
    <t>13.111.000032.SER</t>
  </si>
  <si>
    <t>Conector soldável de bronze bolsa x bolsa Ø 42 mm x 1 1/2"</t>
  </si>
  <si>
    <t>13.111.000033.SER</t>
  </si>
  <si>
    <t>Conector soldável de bronze bolsa x bolsa Ø 54 mm x 2"</t>
  </si>
  <si>
    <t>13.111.000034.SER</t>
  </si>
  <si>
    <t>Conector soldável de bronze bolsa x bolsa Ø 66 mm x 2 1/2"</t>
  </si>
  <si>
    <t>13.111.000035.SER</t>
  </si>
  <si>
    <t>Conector soldável de bronze bolsa x ponta Ø 104 mm x 4"</t>
  </si>
  <si>
    <t>13.111.000036.SER</t>
  </si>
  <si>
    <t>Conector soldável de bronze bolsa x ponta Ø 15 mm x 1/2"</t>
  </si>
  <si>
    <t>13.111.000037.SER</t>
  </si>
  <si>
    <t>Conector soldável de bronze bolsa x ponta Ø 22 mm x 3/4"</t>
  </si>
  <si>
    <t>13.111.000038.SER</t>
  </si>
  <si>
    <t>Conector soldável de bronze bolsa x ponta Ø 28 mm x 1"</t>
  </si>
  <si>
    <t>13.111.000039.SER</t>
  </si>
  <si>
    <t>Conector soldável de bronze bolsa x ponta Ø 35 mm x 1 1/4"</t>
  </si>
  <si>
    <t>13.111.000040.SER</t>
  </si>
  <si>
    <t>Conector soldável de bronze bolsa x ponta Ø 42 mm x 1 1/2"</t>
  </si>
  <si>
    <t>13.111.000041.SER</t>
  </si>
  <si>
    <t>Conector soldável de bronze bolsa x ponta Ø 54 mm x 2"</t>
  </si>
  <si>
    <t>13.111.000042.SER</t>
  </si>
  <si>
    <t>Conector soldável de bronze bolsa x ponta Ø 66 mm x 2 1/2"</t>
  </si>
  <si>
    <t>13.111.000043.SER</t>
  </si>
  <si>
    <t>Conector soldável de bronze bolsa x ponta Ø 79 mm x 3"</t>
  </si>
  <si>
    <t>13.111.000080.SER</t>
  </si>
  <si>
    <t>Cotovelo soldável de cobre bolsa x bolsa Ø 15 mm - 1/2"</t>
  </si>
  <si>
    <t>13.111.000081.SER</t>
  </si>
  <si>
    <t>Cotovelo soldável de cobre bolsa x bolsa Ø 22 mm - 3/4"</t>
  </si>
  <si>
    <t>13.111.000082.SER</t>
  </si>
  <si>
    <t>Cotovelo soldável de cobre bolsa x bolsa Ø 28 mm - 1"</t>
  </si>
  <si>
    <t>13.111.000083.SER</t>
  </si>
  <si>
    <t>Cotovelo soldável de bronze bolsa x bolsa Ø 35 mm - 1 1/4"</t>
  </si>
  <si>
    <t>13.111.000084.SER</t>
  </si>
  <si>
    <t>Cotovelo soldável de bronze bolsa x bolsa Ø 42 mm - 1 1/2"</t>
  </si>
  <si>
    <t>13.111.000085.SER</t>
  </si>
  <si>
    <t>Cotovelo soldável de bronze bolsa x bolsa Ø 54 mm - 2"</t>
  </si>
  <si>
    <t>13.111.000086.SER</t>
  </si>
  <si>
    <t>Cotovelo soldável de bronze bolsa x bolsa Ø 66 mm - 2 1/2"</t>
  </si>
  <si>
    <t>13.111.000087.SER</t>
  </si>
  <si>
    <t>Cotovelo soldável de bronze bolsa x bolsa Ø 79 mm - 3"</t>
  </si>
  <si>
    <t>13.111.000088.SER</t>
  </si>
  <si>
    <t>Cotovelo soldável de bronze bolsa x bolsa Ø 104 mm - 4"</t>
  </si>
  <si>
    <t>13.111.000089.SER</t>
  </si>
  <si>
    <t>Cotovelo soldável de bronze bolsa x ponta Ø 15 mm x 1/2"</t>
  </si>
  <si>
    <t>13.111.000090.SER</t>
  </si>
  <si>
    <t>Cotovelo soldável de bronze bolsa x ponta Ø 22 mm x 3/4"</t>
  </si>
  <si>
    <t>13.111.000091.SER</t>
  </si>
  <si>
    <t>Cotovelo soldável de bronze bolsa x ponta Ø 28 mm x 1"</t>
  </si>
  <si>
    <t>13.111.000092.SER</t>
  </si>
  <si>
    <t>Cotovelo soldável de bronze bolsa x ponta Ø 35 mm x 1 1/4"</t>
  </si>
  <si>
    <t>13.111.000093.SER</t>
  </si>
  <si>
    <t>Cotovelo soldável de bronze bolsa x ponta Ø 42 mm x 1 1/2"</t>
  </si>
  <si>
    <t>13.111.000110.SER</t>
  </si>
  <si>
    <t>Curva 45° soldável de bronze bolsa x bolsa Ø 35 mm - 1 1/4"</t>
  </si>
  <si>
    <t>13.111.000111.SER</t>
  </si>
  <si>
    <t>Curva 45° soldável de bronze bolsa x bolsa Ø 42 mm - 1 1/2"</t>
  </si>
  <si>
    <t>13.111.000112.SER</t>
  </si>
  <si>
    <t>Curva 45° soldável de bronze bolsa x bolsa Ø 54 mm - 2"</t>
  </si>
  <si>
    <t>13.111.000113.SER</t>
  </si>
  <si>
    <t>Curva 45° soldável de bronze bolsa x bolsa Ø 66 mm - 2 1/2"</t>
  </si>
  <si>
    <t>13.111.000114.SER</t>
  </si>
  <si>
    <t>Curva 45° soldável de bronze bolsa x bolsa Ø 79 mm - 3"</t>
  </si>
  <si>
    <t>13.111.000115.SER</t>
  </si>
  <si>
    <t>Curva 45° soldável de bronze bolsa x bolsa Ø 104 mm - 4"</t>
  </si>
  <si>
    <t>13.111.000116.SER</t>
  </si>
  <si>
    <t>Curva 45° soldável de cobre bolsa x bolsa Ø 15 mm - 1/2"</t>
  </si>
  <si>
    <t>13.111.000117.SER</t>
  </si>
  <si>
    <t>Curva 45° soldável de cobre bolsa x bolsa Ø 22 mm - 3/4"</t>
  </si>
  <si>
    <t>13.111.000118.SER</t>
  </si>
  <si>
    <t>Curva 45° soldável de cobre bolsa x bolsa Ø 28 mm - 1"</t>
  </si>
  <si>
    <t>13.111.000130.SER</t>
  </si>
  <si>
    <t>Curva de transposição soldável de cobre bolsa x bolsa Ø 15 mm - 1/2"</t>
  </si>
  <si>
    <t>13.111.000131.SER</t>
  </si>
  <si>
    <t>Curva de transposição soldável de cobre bolsa x bolsa Ø 22 mm - 3/4"</t>
  </si>
  <si>
    <t>13.111.000132.SER</t>
  </si>
  <si>
    <t>Curva de transposição soldável de cobre bolsa x bolsa Ø 28 mm - 1"</t>
  </si>
  <si>
    <t>13.111.000150.SER</t>
  </si>
  <si>
    <t>Flange de cobre e bronze para saída de caixa dágua Ø 15 mm - 1/2"</t>
  </si>
  <si>
    <t>13.111.000151.SER</t>
  </si>
  <si>
    <t>Flange de cobre e bronze para saída de caixa dágua Ø 22 mm - 3/4"</t>
  </si>
  <si>
    <t>13.111.000152.SER</t>
  </si>
  <si>
    <t>Flange de cobre e bronze para saída de caixa dágua Ø 28 mm - 1"</t>
  </si>
  <si>
    <t>13.111.000153.SER</t>
  </si>
  <si>
    <t>Flange de cobre e bronze para saída de caixa dágua Ø 35 mm - 1 1/4"</t>
  </si>
  <si>
    <t>13.111.000154.SER</t>
  </si>
  <si>
    <t>Flange de cobre e bronze para saída de caixa dágua Ø 42 mm - 1 1/2"</t>
  </si>
  <si>
    <t>13.111.000155.SER</t>
  </si>
  <si>
    <t>Flange de cobre e bronze para saída de caixa dágua Ø 54 mm - 2"</t>
  </si>
  <si>
    <t>13.111.000156.SER</t>
  </si>
  <si>
    <t>Flange de cobre e bronze para saída de caixa dágua Ø 66 mm - 2 1/2"</t>
  </si>
  <si>
    <t>13.111.000157.SER</t>
  </si>
  <si>
    <t>Flange de cobre e bronze para saída de caixa dágua Ø 79 mm - 3"</t>
  </si>
  <si>
    <t>13.111.000158.SER</t>
  </si>
  <si>
    <t>Flange de cobre e bronze para saída de caixa dágua Ø 104 mm - 4"</t>
  </si>
  <si>
    <t>13.111.000180.SER</t>
  </si>
  <si>
    <t>Junta de expansão soldável de cobre ponta x ponta Ø 15 mm - 1/2"</t>
  </si>
  <si>
    <t>13.111.000181.SER</t>
  </si>
  <si>
    <t>Junta de expansão soldável de cobre ponta x ponta Ø 22 mm - 3/4"</t>
  </si>
  <si>
    <t>13.111.000182.SER</t>
  </si>
  <si>
    <t>Junta de expansão soldável de cobre ponta x ponta Ø 28 mm - 1"</t>
  </si>
  <si>
    <t>13.111.000183.SER</t>
  </si>
  <si>
    <t>Junta de bronze de expansão ponta x ponta Ø 35 mm - 1 1/4"</t>
  </si>
  <si>
    <t>13.111.000184.SER</t>
  </si>
  <si>
    <t>Junta de bronze de expansão ponta x ponta Ø 42 mm - 1 1/2"</t>
  </si>
  <si>
    <t>13.111.000185.SER</t>
  </si>
  <si>
    <t>Junta de bronze de expansão ponta x ponta Ø 54 mm - 2"</t>
  </si>
  <si>
    <t>13.111.000186.SER</t>
  </si>
  <si>
    <t>Junta de bronze de expansão ponta x ponta Ø 66 mm - 2 1/2"</t>
  </si>
  <si>
    <t>13.111.000187.SER</t>
  </si>
  <si>
    <t>Junta de bronze de expansão ponta x ponta Ø 79 mm - 3"</t>
  </si>
  <si>
    <t>13.111.000188.SER</t>
  </si>
  <si>
    <t>Junta de bronze de expansão ponta x ponta Ø 104 mm - 4"</t>
  </si>
  <si>
    <t>13.111.000200.SER</t>
  </si>
  <si>
    <t>Luva de bronze bolsa x bolsa Ø 35 mm - 1 1/4"</t>
  </si>
  <si>
    <t>13.111.000201.SER</t>
  </si>
  <si>
    <t>Luva de bronze bolsa x bolsa Ø 42 mm - 1 1/2"</t>
  </si>
  <si>
    <t>13.111.000202.SER</t>
  </si>
  <si>
    <t>Luva de bronze bolsa x bolsa Ø 54 mm - 2"</t>
  </si>
  <si>
    <t>13.111.000203.SER</t>
  </si>
  <si>
    <t>Luva de bronze bolsa x bolsa Ø 66 mm - 2 1/2"</t>
  </si>
  <si>
    <t>13.111.000204.SER</t>
  </si>
  <si>
    <t>Luva de bronze bolsa x bolsa Ø 79 mm - 3"</t>
  </si>
  <si>
    <t>13.111.000205.SER</t>
  </si>
  <si>
    <t>Luva de bronze bolsa x bolsa Ø 104 mm - 4"</t>
  </si>
  <si>
    <t>13.111.000206.SER</t>
  </si>
  <si>
    <t>Luva de cobre bolsa x bolsa Ø 15 mm - 1/2"</t>
  </si>
  <si>
    <t>13.111.000207.SER</t>
  </si>
  <si>
    <t>Luva de cobre bolsa x bolsa Ø 22 mm - 3/4"</t>
  </si>
  <si>
    <t>13.111.000208.SER</t>
  </si>
  <si>
    <t>Luva de cobre bolsa x bolsa Ø 28 mm - 1"</t>
  </si>
  <si>
    <t>13.111.000230.SER</t>
  </si>
  <si>
    <t>Tampão de bronze bolsa Ø 35 mm - 1 1/4"</t>
  </si>
  <si>
    <t>13.111.000231.SER</t>
  </si>
  <si>
    <t>Tampão de bronze bolsa Ø 42 mm - 1 1/2"</t>
  </si>
  <si>
    <t>13.111.000232.SER</t>
  </si>
  <si>
    <t>Tampão de bronze bolsa Ø 54 mm - 2"</t>
  </si>
  <si>
    <t>13.111.000233.SER</t>
  </si>
  <si>
    <t>Tampão de bronze bolsa Ø 66 mm - 2 1/2"</t>
  </si>
  <si>
    <t>13.111.000234.SER</t>
  </si>
  <si>
    <t>Tampão de cobre bolsa Ø 15 mm - 1/2"</t>
  </si>
  <si>
    <t>13.111.000235.SER</t>
  </si>
  <si>
    <t>Tampão de cobre bolsa Ø 22 mm - 3/4"</t>
  </si>
  <si>
    <t>13.111.000236.SER</t>
  </si>
  <si>
    <t>Tampão de cobre bolsa Ø 28 mm - 1"</t>
  </si>
  <si>
    <t>13.111.000250.SER</t>
  </si>
  <si>
    <t>Tê de bronze bolsa x bolsa Ø 35 mm - 1 1/4"</t>
  </si>
  <si>
    <t>13.111.000251.SER</t>
  </si>
  <si>
    <t>Tê de bronze bolsa x bolsa Ø 42 mm - 1 1/2"</t>
  </si>
  <si>
    <t>13.111.000252.SER</t>
  </si>
  <si>
    <t>Tê de bronze bolsa x bolsa Ø 54 mm - 2"</t>
  </si>
  <si>
    <t>13.111.000253.SER</t>
  </si>
  <si>
    <t>Tê de bronze bolsa x bolsa Ø 66 mm - 2 1/2"</t>
  </si>
  <si>
    <t>13.111.000254.SER</t>
  </si>
  <si>
    <t>Tê de bronze bolsa x bolsa Ø 79 mm - 3"</t>
  </si>
  <si>
    <t>13.111.000255.SER</t>
  </si>
  <si>
    <t>Tê de bronze bolsa x bolsa Ø 104 mm - 4"</t>
  </si>
  <si>
    <t>13.111.000256.SER</t>
  </si>
  <si>
    <t>Tê de bronze com rosca fêmea central bolsa x bolsa Ø 15 x 1/2" x 15 mm</t>
  </si>
  <si>
    <t>13.111.000257.SER</t>
  </si>
  <si>
    <t>Tê de bronze com rosca fêmea central bolsa x bolsa Ø 22 x 3/4" x 22 mm</t>
  </si>
  <si>
    <t>13.111.000258.SER</t>
  </si>
  <si>
    <t>Tê de bronze de redução com rosca fêmea central bolsa x bolsa Ø 22 x 1/2" x 22 mm</t>
  </si>
  <si>
    <t>13.111.000259.SER</t>
  </si>
  <si>
    <t>Tê de bronze de redução com rosca fêmea central bolsa x bolsa Ø 54 x 1" x 54 mm</t>
  </si>
  <si>
    <t>13.111.000280.SER</t>
  </si>
  <si>
    <t>Tê de cobre bolsa x bolsa Ø 15 mm - 1/2"</t>
  </si>
  <si>
    <t>13.111.000281.SER</t>
  </si>
  <si>
    <t>Tê de cobre bolsa x bolsa Ø 22 mm - 3/4"</t>
  </si>
  <si>
    <t>13.111.000282.SER</t>
  </si>
  <si>
    <t>Tê de cobre bolsa x bolsa Ø 28 mm - 1"</t>
  </si>
  <si>
    <t>13.111.000283.SER</t>
  </si>
  <si>
    <t>Tê de cobre e bronze de redução central bolsa x bolsa Ø 22 x 15 x 22 mm</t>
  </si>
  <si>
    <t>13.111.000284.SER</t>
  </si>
  <si>
    <t>Tê de cobre e bronze de redução central bolsa x bolsa Ø 28 x 15 x 28 mm</t>
  </si>
  <si>
    <t>13.111.000285.SER</t>
  </si>
  <si>
    <t>Tê de cobre e bronze de redução central bolsa x bolsa Ø 28 x 22 x 28 mm</t>
  </si>
  <si>
    <t>13.111.000286.SER</t>
  </si>
  <si>
    <t>Tê de cobre e bronze de redução central bolsa x bolsa Ø 35 x 15 x 35 mm</t>
  </si>
  <si>
    <t>13.111.000287.SER</t>
  </si>
  <si>
    <t>Tê de cobre e bronze de redução central bolsa x bolsa Ø 35 x 22 x 35 mm</t>
  </si>
  <si>
    <t>13.111.000288.SER</t>
  </si>
  <si>
    <t>Tê de cobre e bronze de redução central bolsa x bolsa Ø 35 x 28 x 35 mm</t>
  </si>
  <si>
    <t>13.111.000289.SER</t>
  </si>
  <si>
    <t>Tê de cobre e bronze de redução central bolsa x bolsa Ø 42 x 15 x 42 mm</t>
  </si>
  <si>
    <t>13.111.000290.SER</t>
  </si>
  <si>
    <t>Tê de cobre e bronze de redução central bolsa x bolsa Ø 42 x 22 x 42 mm</t>
  </si>
  <si>
    <t>13.111.000291.SER</t>
  </si>
  <si>
    <t>Tê de cobre e bronze de redução central bolsa x bolsa Ø 42 x 28 x 42 mm</t>
  </si>
  <si>
    <t>13.111.000292.SER</t>
  </si>
  <si>
    <t>Tê de cobre e bronze de redução central bolsa x bolsa Ø 42 x 35 x 42 mm</t>
  </si>
  <si>
    <t>13.111.000293.SER</t>
  </si>
  <si>
    <t>Tê de cobre e bronze de redução central bolsa x bolsa Ø 54 x 15 x 54 mm</t>
  </si>
  <si>
    <t>13.111.000294.SER</t>
  </si>
  <si>
    <t>Tê de cobre e bronze de redução central bolsa x bolsa Ø 54 x 22 x 54 mm</t>
  </si>
  <si>
    <t>13.111.000295.SER</t>
  </si>
  <si>
    <t>Tê de cobre e bronze de redução central bolsa x bolsa Ø 54 x 28 x 54 mm</t>
  </si>
  <si>
    <t>13.111.000296.SER</t>
  </si>
  <si>
    <t>Tê de cobre e bronze de redução central bolsa x bolsa Ø 54 x 35 x 54 mm</t>
  </si>
  <si>
    <t>13.111.000297.SER</t>
  </si>
  <si>
    <t>Tê de cobre e bronze de redução central bolsa x bolsa Ø 54 x 42 x 54 mm</t>
  </si>
  <si>
    <t>13.111.000298.SER</t>
  </si>
  <si>
    <t>Tê de cobre e bronze redução lateral bolsa x bolsa Ø 22 x 15 x 15 mm</t>
  </si>
  <si>
    <t>13.111.000299.SER</t>
  </si>
  <si>
    <t>Tê de cobre e bronze redução lateral bolsa x bolsa Ø 22 x 15 x 22 mm</t>
  </si>
  <si>
    <t>13.111.000300.SER</t>
  </si>
  <si>
    <t>Tê de cobre e bronze redução lateral bolsa x bolsa Ø 28 x 22 x 22 mm</t>
  </si>
  <si>
    <t>13.111.000301.SER</t>
  </si>
  <si>
    <t>Tê de cobre e bronze redução lateral bolsa x bolsa Ø 28 x 22 x 28 mm</t>
  </si>
  <si>
    <t>13.111.000320.SER</t>
  </si>
  <si>
    <t>União de bronze bolsa x bolsa Ø 35 mm - 1 1/4"</t>
  </si>
  <si>
    <t>13.111.000321.SER</t>
  </si>
  <si>
    <t>União de bronze bolsa x bolsa Ø 42 mm - 1 1/2"</t>
  </si>
  <si>
    <t>13.111.000322.SER</t>
  </si>
  <si>
    <t>União de bronze bolsa x bolsa Ø 54 mm - 2"</t>
  </si>
  <si>
    <t>13.111.000323.SER</t>
  </si>
  <si>
    <t>União de bronze bolsa x bolsa Ø 66 mm - 2 1/2"</t>
  </si>
  <si>
    <t>13.111.000324.SER</t>
  </si>
  <si>
    <t>União de bronze bolsa x bolsa Ø 79 mm - 3"</t>
  </si>
  <si>
    <t>13.111.000325.SER</t>
  </si>
  <si>
    <t>União de bronze bolsa x bolsa Ø 104 mm - 4"</t>
  </si>
  <si>
    <t>13.111.000326.SER</t>
  </si>
  <si>
    <t>União de cobre bolsa x bolsa Ø 15 mm - 1/2"</t>
  </si>
  <si>
    <t>13.111.000327.SER</t>
  </si>
  <si>
    <t>União de cobre bolsa x bolsa Ø 22 mm - 3/4"</t>
  </si>
  <si>
    <t>13.111.000328.SER</t>
  </si>
  <si>
    <t>União de cobre bolsa x bolsa Ø 28 mm - 1"</t>
  </si>
  <si>
    <t>Tubos e conexões em ferro fundido</t>
  </si>
  <si>
    <t>13.113.000010.SER</t>
  </si>
  <si>
    <t>Tubo de ferro fundido Ø 50 mm - 2"</t>
  </si>
  <si>
    <t>13.113.000011.SER</t>
  </si>
  <si>
    <t>Tubo de ferro fundido Ø 75 mm - 3"</t>
  </si>
  <si>
    <t>13.113.000012.SER</t>
  </si>
  <si>
    <t>Tubo de ferro fundido Ø 100 mm - 4"</t>
  </si>
  <si>
    <t>13.113.000013.SER</t>
  </si>
  <si>
    <t>Tubo de ferro fundido Ø 150 mm - 6"</t>
  </si>
  <si>
    <t>13.113.000014.SER</t>
  </si>
  <si>
    <t>Bucha de redução de ferro fundido junta elástica Ø 75 x 50 mm - 3 x 2"</t>
  </si>
  <si>
    <t>13.113.000015.SER</t>
  </si>
  <si>
    <t>Bucha de redução de ferro fundido junta elástica Ø 100 x 75 mm - 4 x 3"</t>
  </si>
  <si>
    <t>13.113.000016.SER</t>
  </si>
  <si>
    <t>Bucha de redução de ferro fundido junta elástica Ø 150 x 100 mm - 6 x 4"</t>
  </si>
  <si>
    <t>13.113.000030.SER</t>
  </si>
  <si>
    <t>Joelho 45° de ferro fundido junta elástica Ø 50 mm - 2"</t>
  </si>
  <si>
    <t>13.113.000031.SER</t>
  </si>
  <si>
    <t>Joelho 45° de ferro fundido junta elástica Ø 75 mm - 3"</t>
  </si>
  <si>
    <t>13.113.000032.SER</t>
  </si>
  <si>
    <t>Joelho 45° de ferro fundido junta elástica Ø 100 mm - 4"</t>
  </si>
  <si>
    <t>13.113.000033.SER</t>
  </si>
  <si>
    <t>Joelho 45° de ferro fundido junta elástica Ø 150 mm - 6"</t>
  </si>
  <si>
    <t>13.113.000034.SER</t>
  </si>
  <si>
    <t>Joelho 90° de ferro fundido junta elástica com visita Ø 100 x 50 mm - 4 x 2"</t>
  </si>
  <si>
    <t>13.113.000035.SER</t>
  </si>
  <si>
    <t>Joelho 90° de ferro fundido junta elástica Ø 50 mm - 2"</t>
  </si>
  <si>
    <t>13.113.000036.SER</t>
  </si>
  <si>
    <t>Joelho 90° de ferro fundido junta elástica Ø 75 mm - 3"</t>
  </si>
  <si>
    <t>13.113.000037.SER</t>
  </si>
  <si>
    <t>Joelho 90° de ferro fundido junta elástica Ø 100 mm - 4"</t>
  </si>
  <si>
    <t>13.113.000038.SER</t>
  </si>
  <si>
    <t>Joelho 90° de ferro fundido junta elástica Ø 150 mm - 6"</t>
  </si>
  <si>
    <t>13.113.000039.SER</t>
  </si>
  <si>
    <t>Junção 45º de ferro fundido junta elástica Ø 50 x 50 mm - 2 x 2"</t>
  </si>
  <si>
    <t>13.113.000040.SER</t>
  </si>
  <si>
    <t>Junção 45º de ferro fundido junta elástica Ø 75 x 50 mm - 3 x 2"</t>
  </si>
  <si>
    <t>13.113.000041.SER</t>
  </si>
  <si>
    <t>Junção 45º de ferro fundido junta elástica Ø 75 x 75 mm - 3 x 3"</t>
  </si>
  <si>
    <t>13.113.000042.SER</t>
  </si>
  <si>
    <t>Junção 45º de ferro fundido junta elástica Ø 100 x 50 mm - 4 x 2"</t>
  </si>
  <si>
    <t>13.113.000043.SER</t>
  </si>
  <si>
    <t>Junção 45º de ferro fundido junta elástica Ø 100 x 75 mm - 4 x 3"</t>
  </si>
  <si>
    <t>13.113.000044.SER</t>
  </si>
  <si>
    <t>Junção 45º de ferro fundido junta elástica Ø 100 x 100 mm - 4 x 4"</t>
  </si>
  <si>
    <t>13.113.000045.SER</t>
  </si>
  <si>
    <t>Junção 45º de ferro fundido junta elástica Ø 150 x 75 mm - 6 x 3"</t>
  </si>
  <si>
    <t>13.113.000046.SER</t>
  </si>
  <si>
    <t>Junção 45º de ferro fundido junta elástica Ø 150 x 100 mm - 6 x 4"</t>
  </si>
  <si>
    <t>13.113.000047.SER</t>
  </si>
  <si>
    <t>Junção 45º de ferro fundido junta elástica Ø 150 x 150 mm - 6 x 6"</t>
  </si>
  <si>
    <t>13.113.000048.SER</t>
  </si>
  <si>
    <t>Junção 45° dupla de ferro fundido junta elástica Ø 100 x 100 mm - 4 x 4"</t>
  </si>
  <si>
    <t>13.113.000070.SER</t>
  </si>
  <si>
    <t>Luva de ferro fundido junta elástica bipartida Ø 50 mm - 2"</t>
  </si>
  <si>
    <t>13.113.000071.SER</t>
  </si>
  <si>
    <t>Luva de ferro fundido junta elástica bipartida Ø 75 mm - 3"</t>
  </si>
  <si>
    <t>13.113.000072.SER</t>
  </si>
  <si>
    <t>Luva de ferro fundido junta elástica bipartida Ø 100 mm - 4"</t>
  </si>
  <si>
    <t>13.113.000073.SER</t>
  </si>
  <si>
    <t>Luva de ferro fundido junta elástica bipartida Ø 150 mm - 6"</t>
  </si>
  <si>
    <t>13.113.000074.SER</t>
  </si>
  <si>
    <t>Luva de ferro fundido junta elástica bolsa e bolsa Ø 50 mm - 2"</t>
  </si>
  <si>
    <t>13.113.000075.SER</t>
  </si>
  <si>
    <t>Luva de ferro fundido junta elástica bolsa e bolsa Ø 75 mm - 3"</t>
  </si>
  <si>
    <t>13.113.000076.SER</t>
  </si>
  <si>
    <t>Luva de ferro fundido junta elástica bolsa e bolsa Ø 100 mm - 4"</t>
  </si>
  <si>
    <t>13.113.000077.SER</t>
  </si>
  <si>
    <t>Luva de ferro fundido junta elástica bolsa e bolsa Ø 150 mm - 6"</t>
  </si>
  <si>
    <t>13.113.000078.SER</t>
  </si>
  <si>
    <t>Placa cega de ferro fundido Ø 50 mm - 2"</t>
  </si>
  <si>
    <t>13.113.000079.SER</t>
  </si>
  <si>
    <t>Placa cega de ferro fundido Ø 75 mm - 3"</t>
  </si>
  <si>
    <t>13.113.000080.SER</t>
  </si>
  <si>
    <t>Placa cega de ferro fundido Ø 100 mm - 4"</t>
  </si>
  <si>
    <t>13.113.000081.SER</t>
  </si>
  <si>
    <t>Placa cega de ferro fundido Ø 150 mm - 6"</t>
  </si>
  <si>
    <t>13.113.000082.SER</t>
  </si>
  <si>
    <t>Tê 90º de inspeção curto de ferro fundido junta elástica Ø 75 x 50 mm - 3 x 2"</t>
  </si>
  <si>
    <t>13.113.000083.SER</t>
  </si>
  <si>
    <t>Tê 90º de inspeção curto de ferro fundido junta elástica Ø 100 x 75 mm - 4 x 3"</t>
  </si>
  <si>
    <t>13.113.000084.SER</t>
  </si>
  <si>
    <t>Tê 90º sanitário de ferro fundido junta elástica Ø 50 x 50 mm - 2 x 2"</t>
  </si>
  <si>
    <t>13.113.000085.SER</t>
  </si>
  <si>
    <t>Tê 90º sanitário de ferro fundido junta elástica Ø 75 x 50 mm - 3 x 2"</t>
  </si>
  <si>
    <t>13.113.000086.SER</t>
  </si>
  <si>
    <t>Tê 90º sanitário de ferro fundido junta elástica Ø 75 x 75 mm - 3 x 3"</t>
  </si>
  <si>
    <t>13.113.000087.SER</t>
  </si>
  <si>
    <t>Tê 90º sanitário de ferro fundido junta elástica Ø 100 x 50 mm - 4 x 2"</t>
  </si>
  <si>
    <t>13.113.000088.SER</t>
  </si>
  <si>
    <t>Tê 90º sanitário de ferro fundido junta elástica Ø 100 x 75 mm - 4 x 3"</t>
  </si>
  <si>
    <t>13.113.000089.SER</t>
  </si>
  <si>
    <t>Tê 90º sanitário de ferro fundido junta elástica Ø 100 x 100 mm - 4 x 4"</t>
  </si>
  <si>
    <t>13.113.000090.SER</t>
  </si>
  <si>
    <t>Tê 90º sanitário de ferro fundido junta elástica Ø 150 x 100 mm - 6 x 4"</t>
  </si>
  <si>
    <t>13.113.000091.SER</t>
  </si>
  <si>
    <t>Tê 90º sanitário de ferro fundido junta elástica Ø150 x 150 mm - 6 x 6"</t>
  </si>
  <si>
    <t>Tubos e conexões cerâmicos</t>
  </si>
  <si>
    <t>13.115.000010.SER</t>
  </si>
  <si>
    <t>Tubo cerâmico Ø 100 mm - 4"</t>
  </si>
  <si>
    <t>13.115.000011.SER</t>
  </si>
  <si>
    <t>Tubo cerâmico Ø 150 mm - 6"</t>
  </si>
  <si>
    <t>13.115.000012.SER</t>
  </si>
  <si>
    <t>Tubo cerâmico Ø 200 mm - 8"</t>
  </si>
  <si>
    <t>13.115.000013.SER</t>
  </si>
  <si>
    <t>Tubo cerâmico Ø 250 mm - 10"</t>
  </si>
  <si>
    <t>13.115.000014.SER</t>
  </si>
  <si>
    <t>Tubo cerâmico Ø 300 mm - 12"</t>
  </si>
  <si>
    <t>13.115.000015.SER</t>
  </si>
  <si>
    <t>Curva cerâmica 90° Ø 100 mm - 4"</t>
  </si>
  <si>
    <t>13.115.000016.SER</t>
  </si>
  <si>
    <t>Curva cerâmica 90° Ø 150 mm - 6"</t>
  </si>
  <si>
    <t>13.115.000017.SER</t>
  </si>
  <si>
    <t>Curva cerâmica 90° Ø 200 mm - 8"</t>
  </si>
  <si>
    <t>13.115.000018.SER</t>
  </si>
  <si>
    <t>Curva cerâmica 90° Ø 250 mm - 10"</t>
  </si>
  <si>
    <t>13.115.000019.SER</t>
  </si>
  <si>
    <t>Curva cerâmica 90° Ø 300 mm - 12"</t>
  </si>
  <si>
    <t>13.115.000020.SER</t>
  </si>
  <si>
    <t>Junção cerâmica Ø 100 mm - 4"</t>
  </si>
  <si>
    <t>13.115.000021.SER</t>
  </si>
  <si>
    <t>Junção cerâmica Ø 150 mm - 6"</t>
  </si>
  <si>
    <t>13.115.000022.SER</t>
  </si>
  <si>
    <t>Junção cerâmica Ø 200 mm - 8"</t>
  </si>
  <si>
    <t>13.115.000023.SER</t>
  </si>
  <si>
    <t>Junção cerâmica Ø 250 mm - 10"</t>
  </si>
  <si>
    <t>13.115.000024.SER</t>
  </si>
  <si>
    <t>Junção cerâmica Ø 300 mm - 12"</t>
  </si>
  <si>
    <t>13.115.000025.SER</t>
  </si>
  <si>
    <t>Tê cerâmico Ø 100 mm - 4"</t>
  </si>
  <si>
    <t>13.115.000026.SER</t>
  </si>
  <si>
    <t>Tê cerâmico Ø 150 mm - 6"</t>
  </si>
  <si>
    <t>13.115.000027.SER</t>
  </si>
  <si>
    <t>Tê cerâmico Ø 200 mm - 8"</t>
  </si>
  <si>
    <t>13.115.000028.SER</t>
  </si>
  <si>
    <t>Tê cerâmico Ø 250 mm - 10"</t>
  </si>
  <si>
    <t>13.115.000029.SER</t>
  </si>
  <si>
    <t>Tê cerâmico Ø 300 mm - 12"</t>
  </si>
  <si>
    <t>Válvulas</t>
  </si>
  <si>
    <t>13.117.000010.SER</t>
  </si>
  <si>
    <t>Válvula de descarga metálica com registro acoplado e canopla Ø 32 mm - 1 1/4" ou 40 mm - 1 1/2"</t>
  </si>
  <si>
    <t>13.117.000020.SER</t>
  </si>
  <si>
    <t>Válvula de descarga metálica sem registro e com canopla Ø 32 mm - 1 1/4" ou 40 mm - 1 1/2"</t>
  </si>
  <si>
    <t>13.117.000030.SER</t>
  </si>
  <si>
    <t>Válvula de descarga PVC rígido sem registro e com canopla Ø 50 mm - 1 1/2"</t>
  </si>
  <si>
    <t>13.117.000050.SER</t>
  </si>
  <si>
    <t>Válvula de retenção horizontal ou vertical Ø 15 mm - 1/2"</t>
  </si>
  <si>
    <t>13.117.000070.SER</t>
  </si>
  <si>
    <t>Válvula de retenção de pé com crivo Ø 15 mm - 1/2"</t>
  </si>
  <si>
    <t>13.117.000071.SER</t>
  </si>
  <si>
    <t>Válvula de retenção de pé com crivo Ø 20 mm - 3/4"</t>
  </si>
  <si>
    <t>13.117.000072.SER</t>
  </si>
  <si>
    <t>Válvula de retenção de pé com crivo Ø 25 mm - 1"</t>
  </si>
  <si>
    <t>13.117.000073.SER</t>
  </si>
  <si>
    <t>Válvula de retenção de pé com crivo Ø 32 mm - 1 1/4"</t>
  </si>
  <si>
    <t>13.117.000074.SER</t>
  </si>
  <si>
    <t>Válvula de retenção de pé com crivo Ø 40 mm - 1 1/2"</t>
  </si>
  <si>
    <t>13.117.000075.SER</t>
  </si>
  <si>
    <t>Válvula de retenção de pé com crivo Ø 50 mm - 2"</t>
  </si>
  <si>
    <t>13.117.000076.SER</t>
  </si>
  <si>
    <t>Válvula de retenção de pé com crivo Ø 65 mm - 2 1/2"</t>
  </si>
  <si>
    <t>13.117.000077.SER</t>
  </si>
  <si>
    <t>Válvula de retenção de pé com crivo Ø 80 mm - 3"</t>
  </si>
  <si>
    <t>13.117.000078.SER</t>
  </si>
  <si>
    <t>Válvula de retenção de pé com crivo Ø 100 mm - 4"</t>
  </si>
  <si>
    <t>13.117.000090.SER</t>
  </si>
  <si>
    <t>Válvula de retenção horizontal ou vertical Ø 20 mm - 3/4"</t>
  </si>
  <si>
    <t>13.117.000091.SER</t>
  </si>
  <si>
    <t>Válvula de retenção horizontal ou vertical Ø 25 mm - 1"</t>
  </si>
  <si>
    <t>13.117.000092.SER</t>
  </si>
  <si>
    <t>Válvula de retenção horizontal ou vertical Ø 32 mm - 1 1/4"</t>
  </si>
  <si>
    <t>13.117.000093.SER</t>
  </si>
  <si>
    <t>Válvula de retenção horizontal ou vertical Ø 40 mm - 1 1/2"</t>
  </si>
  <si>
    <t>13.117.000094.SER</t>
  </si>
  <si>
    <t>Válvula de retenção horizontal ou vertical Ø 50 mm - 2"</t>
  </si>
  <si>
    <t>13.117.000095.SER</t>
  </si>
  <si>
    <t>Válvula de retenção horizontal ou vertical Ø 65 mm - 2 1/2"</t>
  </si>
  <si>
    <t>13.117.000096.SER</t>
  </si>
  <si>
    <t>Válvula de retenção horizontal ou vertical Ø 80 mm - 3"</t>
  </si>
  <si>
    <t>13.117.000097.SER</t>
  </si>
  <si>
    <t>Válvula de retenção horizontal ou vertical Ø 100 mm - 4"</t>
  </si>
  <si>
    <t>Registros</t>
  </si>
  <si>
    <t>13.119.000010.SER</t>
  </si>
  <si>
    <t>Registro de esfera em PVC roscável Ø 1/2"</t>
  </si>
  <si>
    <t>13.119.000012.SER</t>
  </si>
  <si>
    <t>Registro de esfera em PVC roscável Ø 3/4"</t>
  </si>
  <si>
    <t>13.119.000014.SER</t>
  </si>
  <si>
    <t>Registro de esfera em PVC roscável Ø 1"</t>
  </si>
  <si>
    <t>13.119.000016.SER</t>
  </si>
  <si>
    <t>Registro de esfera em PVC roscável Ø 1 1/4"</t>
  </si>
  <si>
    <t>13.119.000018.SER</t>
  </si>
  <si>
    <t>Registro de esfera em PVC roscável Ø 1 1/2"</t>
  </si>
  <si>
    <t>13.119.000020.SER</t>
  </si>
  <si>
    <t>Registro de esfera em PVC roscável Ø 2"</t>
  </si>
  <si>
    <t>13.119.000030.SER</t>
  </si>
  <si>
    <t>Registro de esfera em PVC soldável Ø 20 mm</t>
  </si>
  <si>
    <t>13.119.000032.SER</t>
  </si>
  <si>
    <t>Registro de esfera em PVC soldável Ø 25 mm</t>
  </si>
  <si>
    <t>13.119.000034.SER</t>
  </si>
  <si>
    <t>Registro de esfera em PVC soldável Ø 32 mm</t>
  </si>
  <si>
    <t>13.119.000036.SER</t>
  </si>
  <si>
    <t>Registro de esfera em PVC soldável Ø 40 mm</t>
  </si>
  <si>
    <t>13.119.000038.SER</t>
  </si>
  <si>
    <t>Registro de esfera em PVC soldável Ø 50 mm</t>
  </si>
  <si>
    <t>13.119.000040.SER</t>
  </si>
  <si>
    <t>Registro de esfera em PVC soldável Ø 60 mm</t>
  </si>
  <si>
    <t>13.119.000050.SER</t>
  </si>
  <si>
    <t>Registro de gaveta bruto Ø 15 mm - 1/2"</t>
  </si>
  <si>
    <t>13.119.000055.SER</t>
  </si>
  <si>
    <t>Registro de gaveta com canopla Ø 15 mm - 1/2"</t>
  </si>
  <si>
    <t>13.119.000060.SER</t>
  </si>
  <si>
    <t>Registro de gaveta com canopla Ø 20 mm - 3/4"</t>
  </si>
  <si>
    <t>13.119.000065.SER</t>
  </si>
  <si>
    <t>Registro de gaveta com canopla Ø 25 mm - 1"</t>
  </si>
  <si>
    <t>13.119.000070.SER</t>
  </si>
  <si>
    <t>Registro de gaveta com canopla Ø 32 mm - 1 1/4"</t>
  </si>
  <si>
    <t>13.119.000075.SER</t>
  </si>
  <si>
    <t>Registro de gaveta com canopla Ø 40 mm - 1 1/2"</t>
  </si>
  <si>
    <t>13.119.000090.SER</t>
  </si>
  <si>
    <t>Registro de gaveta bruto com adaptador para PVC Ø 15 mm - 1/2"</t>
  </si>
  <si>
    <t>13.119.000094.SER</t>
  </si>
  <si>
    <t>Registro de gaveta bruto com adaptador para PVC Ø 20 mm - 3/4"</t>
  </si>
  <si>
    <t>13.119.000098.SER</t>
  </si>
  <si>
    <t>Registro de gaveta bruto com adaptador para CPVC Ø 15 mm - 1/2"</t>
  </si>
  <si>
    <t>13.119.000102.SER</t>
  </si>
  <si>
    <t>Registro de gaveta bruto com adaptador para CPVC Ø 20 mm - 3/4"</t>
  </si>
  <si>
    <t>13.119.000106.SER</t>
  </si>
  <si>
    <t>Registro de gaveta bruto Ø 20 mm - 3/4"</t>
  </si>
  <si>
    <t>13.119.000110.SER</t>
  </si>
  <si>
    <t>Registro de gaveta bruto Ø 25 mm - 1"</t>
  </si>
  <si>
    <t>13.119.000114.SER</t>
  </si>
  <si>
    <t>Registro de gaveta bruto Ø 32 mm - 1 1/4"</t>
  </si>
  <si>
    <t>13.119.000118.SER</t>
  </si>
  <si>
    <t>Registro de gaveta bruto Ø 40 mm - 1 1/2"</t>
  </si>
  <si>
    <t>13.119.000122.SER</t>
  </si>
  <si>
    <t>Registro de gaveta bruto Ø 50 mm - 2"</t>
  </si>
  <si>
    <t>13.119.000126.SER</t>
  </si>
  <si>
    <t>Registro de gaveta bruto Ø 65 mm - 2 1/2"</t>
  </si>
  <si>
    <t>13.119.000130.SER</t>
  </si>
  <si>
    <t>Registro de gaveta bruto Ø 80 mm - 3"</t>
  </si>
  <si>
    <t>13.119.000134.SER</t>
  </si>
  <si>
    <t>Registro de gaveta bruto Ø 100 mm - 4"</t>
  </si>
  <si>
    <t>13.119.000138.SER</t>
  </si>
  <si>
    <t>Registro de pressão com canopla Ø 15 mm - 1/2"</t>
  </si>
  <si>
    <t>13.119.000142.SER</t>
  </si>
  <si>
    <t>Registro de pressão com canopla Ø 20 mm - 3/4"</t>
  </si>
  <si>
    <t>13.119.000146.SER</t>
  </si>
  <si>
    <t>Registro de pressão com canopla Ø 25 mm - 1"</t>
  </si>
  <si>
    <t>13.119.000150.SER</t>
  </si>
  <si>
    <t>Registro de pressão bruto com adaptador para PVC Ø 15 mm - 1/2"</t>
  </si>
  <si>
    <t>13.119.000154.SER</t>
  </si>
  <si>
    <t>Registro de pressão bruto com adaptador para PVC Ø 20 mm - 3/4"</t>
  </si>
  <si>
    <t>13.119.000158.SER</t>
  </si>
  <si>
    <t>Registro de pressão bruto com adaptador para CPVC Ø 15 mm - 1/2"</t>
  </si>
  <si>
    <t>13.119.000162.SER</t>
  </si>
  <si>
    <t>Registro de pressão bruto com adaptador para CPVC Ø 20 mm - 3/4"</t>
  </si>
  <si>
    <t>13.119.000166.SER</t>
  </si>
  <si>
    <t>Registro de pressão em PVC roscável para chuveiro Ø 1/2"</t>
  </si>
  <si>
    <t>13.119.000170.SER</t>
  </si>
  <si>
    <t>Registro de pressão em PVC roscável para chuveiro Ø 3/4"</t>
  </si>
  <si>
    <t>13.119.000174.SER</t>
  </si>
  <si>
    <t>Registro de pressão em PVC soldável para chuveiro Ø 20 mm</t>
  </si>
  <si>
    <t>13.119.000178.SER</t>
  </si>
  <si>
    <t>Registro de pressão em PVC soldável para chuveiro Ø 25 mm</t>
  </si>
  <si>
    <t>13.119.000182.SER</t>
  </si>
  <si>
    <t>Torneira de bóia Ø 20 mm - 3/4"</t>
  </si>
  <si>
    <t>13.119.000186.SER</t>
  </si>
  <si>
    <t>Torneira de bóia Ø 25 mm - 1"</t>
  </si>
  <si>
    <t>13.119.000190.SER</t>
  </si>
  <si>
    <t>Torneira de bóia Ø 32 mm - 1 1/4"</t>
  </si>
  <si>
    <t>13.119.000194.SER</t>
  </si>
  <si>
    <t>Torneira de bóia Ø 40 mm - 1 1/2"</t>
  </si>
  <si>
    <t>13.119.000198.SER</t>
  </si>
  <si>
    <t>Torneira de bóia Ø 50 mm - 2"</t>
  </si>
  <si>
    <t>Caixas, ralos e grelhas</t>
  </si>
  <si>
    <t>13.121.000010.SER</t>
  </si>
  <si>
    <t>Caixa de areia 50 x 50 cm em alvenaria para águas pluviais</t>
  </si>
  <si>
    <t>13.121.000050.SER</t>
  </si>
  <si>
    <t>Caixa de gordura de polietileno Ø 50 x 100 mm</t>
  </si>
  <si>
    <t>13.121.000100.SER</t>
  </si>
  <si>
    <t>Caixa de inspeção de polietileno Ø 100 mm</t>
  </si>
  <si>
    <t>13.121.000200.SER</t>
  </si>
  <si>
    <t>Caixa seca PVC rígido 100 x 100 x 40 mm</t>
  </si>
  <si>
    <t>13.121.000300.SER</t>
  </si>
  <si>
    <t>Caixa sifonada PVC com grelha branca 100 x 100 x 50 mm</t>
  </si>
  <si>
    <t>13.121.000301.SER</t>
  </si>
  <si>
    <t>Caixa sifonada PVC com grelha branca 100 x 150 x 50 mm</t>
  </si>
  <si>
    <t>13.121.000302.SER</t>
  </si>
  <si>
    <t>Caixa sifonada PVC com grelha branca 150 x 150 x 50 mm</t>
  </si>
  <si>
    <t>13.121.000303.SER</t>
  </si>
  <si>
    <t>Caixa sifonada PVC com grelha branca 150 x 185 x 75 mm</t>
  </si>
  <si>
    <t>13.121.000304.SER</t>
  </si>
  <si>
    <t>Caixa sifonada PVC com grelha branca corpo giratório e cesta de limpeza 100 x 140 x 50 mm</t>
  </si>
  <si>
    <t>13.121.000320.SER</t>
  </si>
  <si>
    <t>Caixa sifonada PVC Ø 100 mm - dispositivo anti-infiltração para</t>
  </si>
  <si>
    <t>13.121.000350.SER</t>
  </si>
  <si>
    <t>Caixa sifonada PVC com grelha de alumínio 100 x 100 x 50 mm</t>
  </si>
  <si>
    <t>13.121.000351.SER</t>
  </si>
  <si>
    <t>Caixa sifonada PVC com grelha de alumínio 150 x 150 x 50 mm</t>
  </si>
  <si>
    <t>13.121.000352.SER</t>
  </si>
  <si>
    <t>Caixa sifonada PVC com grelha de alumínio 150 x 185 x 75 mm</t>
  </si>
  <si>
    <t>13.121.000500.SER</t>
  </si>
  <si>
    <t>Grelha hemisférica de ferro fundido Ø 75 mm - 3"</t>
  </si>
  <si>
    <t>13.121.000501.SER</t>
  </si>
  <si>
    <t>Grelha hemisférica de ferro fundido Ø 100 mm - 4"</t>
  </si>
  <si>
    <t>13.121.000502.SER</t>
  </si>
  <si>
    <t>Grelha hemisférica de ferro fundido Ø 150 mm - 6"</t>
  </si>
  <si>
    <t>13.121.000520.SER</t>
  </si>
  <si>
    <t>Grelha em ferro fundido para canaleta largura 20 cm inclusive esquadria de apoio</t>
  </si>
  <si>
    <t>13.121.000525.SER</t>
  </si>
  <si>
    <t>Grelha em ferro fundido para canaleta largura 25 cm</t>
  </si>
  <si>
    <t>13.121.000530.SER</t>
  </si>
  <si>
    <t>Grelha em ferro fundido para canaleta largura 30 cm</t>
  </si>
  <si>
    <t>13.121.000532.SER</t>
  </si>
  <si>
    <t>Grelha reta de ferro fundido largura 20 cm</t>
  </si>
  <si>
    <t>13.121.000535.SER</t>
  </si>
  <si>
    <t>Ralo de ferro fundido seco com saída vertical e grelha cromada Ø 100 mm</t>
  </si>
  <si>
    <t>13.121.000540.SER</t>
  </si>
  <si>
    <t>Ralo de ferro fundido sifonado para banheiro com grelha cromada Ø 150 mm</t>
  </si>
  <si>
    <t>13.121.000545.SER</t>
  </si>
  <si>
    <t>Ralo seco PVC rígido 100 x 50 x 40 mm</t>
  </si>
  <si>
    <t>13.121.000550.SER</t>
  </si>
  <si>
    <t>Ralo sifonado PVC rígido 100 x 70 x 40 mm</t>
  </si>
  <si>
    <t>13.121.000555.SER</t>
  </si>
  <si>
    <t>Ralo sifonado PVC rígido 100 x 53 x 40 mm</t>
  </si>
  <si>
    <t>Cisternas e reservatórios</t>
  </si>
  <si>
    <t>13.123.000010.SER</t>
  </si>
  <si>
    <t>Cisterna para água de rede pública em polietileno, para enterrar, 2.800 litros, com equipamentos</t>
  </si>
  <si>
    <t>13.123.000012.SER</t>
  </si>
  <si>
    <t>Cisterna para água de rede pública em polietileno, para enterrar, 5.000 litros, com equipamentos</t>
  </si>
  <si>
    <t>13.123.000014.SER</t>
  </si>
  <si>
    <t>Cisterna para água de rede pública em polietileno, para enterrar, 10.000 litros, com equipamentos</t>
  </si>
  <si>
    <t>13.123.000016.SER</t>
  </si>
  <si>
    <t>Cisterna para água de chuva em polietileno, para enterrar, 2.800 litros, com equipamentos</t>
  </si>
  <si>
    <t>13.123.000018.SER</t>
  </si>
  <si>
    <t>Cisterna para água de chuva em polietileno, para enterrar, 5.000 litros, com equipamentos</t>
  </si>
  <si>
    <t>13.123.000020.SER</t>
  </si>
  <si>
    <t>Cisterna para água de chuva em polietileno, para enterrar, 10.000 litros, com equipamentos</t>
  </si>
  <si>
    <t>13.123.000050.SER</t>
  </si>
  <si>
    <t>Reservatório para água em fibrocimento, 500 litros com tampa</t>
  </si>
  <si>
    <t>13.123.000053.SER</t>
  </si>
  <si>
    <t>Reservatório para água em fibrocimento, 1.000 litros com tampa</t>
  </si>
  <si>
    <t>13.123.000070.SER</t>
  </si>
  <si>
    <t>Reservatório para água em fibra de vidro, 500 litros com tampa</t>
  </si>
  <si>
    <t>13.123.000073.SER</t>
  </si>
  <si>
    <t>Reservatório para água em fibra de vidro, 1.000 litros com tampa</t>
  </si>
  <si>
    <t>13.123.000076.SER</t>
  </si>
  <si>
    <t>Reservatório para água em fibra de vidro, 5.000 litros com tampa</t>
  </si>
  <si>
    <t>13.123.000079.SER</t>
  </si>
  <si>
    <t>Reservatório para água em fibra de vidro, 10.000 litros com tampa</t>
  </si>
  <si>
    <t>13.123.000090.SER</t>
  </si>
  <si>
    <t>Reservatório para água em polietileno, 1.000 litros com tampa</t>
  </si>
  <si>
    <t>13.123.000091.SER</t>
  </si>
  <si>
    <t>Reservatório para água em polietileno, 1.500 litros com tampa</t>
  </si>
  <si>
    <t>13.123.000092.SER</t>
  </si>
  <si>
    <t>Reservatório para água em polietileno, 2.000 litros com tampa</t>
  </si>
  <si>
    <t>13.123.000093.SER</t>
  </si>
  <si>
    <t>Reservatório para água em polietileno, 3.000 litros com tampa</t>
  </si>
  <si>
    <t>13.123.000094.SER</t>
  </si>
  <si>
    <t>Reservatório para água em polietileno, 5.000 litros com tampa</t>
  </si>
  <si>
    <t>Conjuntos elevatórios motor-bomba</t>
  </si>
  <si>
    <t>13.125.000010.SER</t>
  </si>
  <si>
    <t>Conjunto elevatório motor-bomba centrífuga de 1/3 hp</t>
  </si>
  <si>
    <t>13.125.000015.SER</t>
  </si>
  <si>
    <t>Conjunto elevatório motor-bomba centrífuga de 1/2 hp</t>
  </si>
  <si>
    <t>13.125.000020.SER</t>
  </si>
  <si>
    <t>Conjunto elevatório motor-bomba centrífuga de 3/4 hp</t>
  </si>
  <si>
    <t>13.125.000025.SER</t>
  </si>
  <si>
    <t>Conjunto elevatório motor-bomba centrífuga de 2 hp</t>
  </si>
  <si>
    <t>13.125.000030.SER</t>
  </si>
  <si>
    <t>Conjunto elevatório motor-bomba centrífuga de 3 hp</t>
  </si>
  <si>
    <t>13.125.000035.SER</t>
  </si>
  <si>
    <t>Conjunto elevatório motor-bomba centrífuga de 5 hp</t>
  </si>
  <si>
    <t>13.125.000040.SER</t>
  </si>
  <si>
    <t>Conjunto elevatório motor-bomba centrífuga de 7,5 hp</t>
  </si>
  <si>
    <t>13.125.000045.SER</t>
  </si>
  <si>
    <t>Conjunto elevatório motor-bomba centrífuga de 10 hp</t>
  </si>
  <si>
    <t>13.127.0</t>
  </si>
  <si>
    <t>13.127.000100.SER</t>
  </si>
  <si>
    <t>Aquecedor de passagem, a gás, com misturador e acendimento eletrônico, vazão 7 l/min</t>
  </si>
  <si>
    <t>13.127.000102.SER</t>
  </si>
  <si>
    <t>Aquecedor de passagem, a gás, acendimento eletrônico, vazão 13,5 l/min</t>
  </si>
  <si>
    <t>13.127.000104.SER</t>
  </si>
  <si>
    <t>Aquecedor de passagem, a gás, com misturador e acendimento eletrônico, vazão 15 l/min</t>
  </si>
  <si>
    <t>13.127.000106.SER</t>
  </si>
  <si>
    <t>Aquecedor de passagem, a gás, com painel digital tensão 220 V, vazão 18 l/min</t>
  </si>
  <si>
    <t>13.127.000108.SER</t>
  </si>
  <si>
    <t>Aquecedor de passagem à gás, tensão 127/220 v, com painel digital, vazão 25 l/min</t>
  </si>
  <si>
    <t>13.127.000200.SER</t>
  </si>
  <si>
    <t>Aquecedor de acumulação, a gás, capacidade de 75 litros</t>
  </si>
  <si>
    <t>13.127.000202.SER</t>
  </si>
  <si>
    <t>Aquecedor de acumulação, a gás, capacidade de 110 litros</t>
  </si>
  <si>
    <t>13.127.000204.SER</t>
  </si>
  <si>
    <t>Aquecedor de acumulação, a gás, capacidade de 150 litros</t>
  </si>
  <si>
    <t>13.127.000206.SER</t>
  </si>
  <si>
    <t>Aquecedor de acumulação, a gás, capacidade de 200 litros</t>
  </si>
  <si>
    <t>13.127.000208.SER</t>
  </si>
  <si>
    <t>Aquecedor de acumulação, a gás, capacidade de 250 litros</t>
  </si>
  <si>
    <t>13.127.000210.SER</t>
  </si>
  <si>
    <t>Aquecedor de acumulação, a gás, capacidade de 400 litros</t>
  </si>
  <si>
    <t>13.127.000300.SER</t>
  </si>
  <si>
    <t>Aquecedor de acumulação, elétrico, potência 1500 W, volume 75 litros</t>
  </si>
  <si>
    <t>13.127.000310.SER</t>
  </si>
  <si>
    <t>Aquecedor de acumulação, elétrico, potência 1500 W, volume 100 litros</t>
  </si>
  <si>
    <t>13.127.000312.SER</t>
  </si>
  <si>
    <t>Aquecedor de acumulação, elétrico, potência 1500 W, volume 150 litros</t>
  </si>
  <si>
    <t>13.127.000314.SER</t>
  </si>
  <si>
    <t>Aquecedor de acumulação, elétrico, potência 2000 W, volume 200 litros</t>
  </si>
  <si>
    <t>13.127.000316.SER</t>
  </si>
  <si>
    <t>Aquecedor de acumulação, elétrico, potência 2000 W, volume 250 litros</t>
  </si>
  <si>
    <t>13.127.000318.SER</t>
  </si>
  <si>
    <t>Aquecedor de acumulação, elétrico, potência 4500 w, volume 300 litros</t>
  </si>
  <si>
    <t>13.127.000320.SER</t>
  </si>
  <si>
    <t>Aquecedor de acumulação, elétrico, potência 7500 w, volume 500 litros</t>
  </si>
  <si>
    <t>13.127.000400.SER</t>
  </si>
  <si>
    <t>Aquecedor solar capacidade 400 litros com 4 coletores solares</t>
  </si>
  <si>
    <t>13.127.000500.SER</t>
  </si>
  <si>
    <t>Aquecedor eletro-automático individual, 220 v - 5200 w</t>
  </si>
  <si>
    <t>13.127.000502.SER</t>
  </si>
  <si>
    <t>Aquecedor eletro-automático central, 220 V- 5200 W</t>
  </si>
  <si>
    <t>13.127.000600.SER</t>
  </si>
  <si>
    <t>Chuveiro elétrico automático, 220 V- 5400 W</t>
  </si>
  <si>
    <t>13.127.000700.SER</t>
  </si>
  <si>
    <t>Torneira elétrica automática, 220 v- 5400 w</t>
  </si>
  <si>
    <t>Composições SOLETROL</t>
  </si>
  <si>
    <t>13.501.000050.SER</t>
  </si>
  <si>
    <t>SOLETROL - Aquecedor solar de água compacto Soletrol SPECIAL 200 Litros BP padrão MCMV (Minha Casa, Minha Vida) - fornecimento em AC; AL; AP; AM; BA; CE; DF; ES; GO; MA; MT; PA; PB; PE; PI; RN; RO; RR; SP; SE; TO</t>
  </si>
  <si>
    <t>13.501.000051.SER</t>
  </si>
  <si>
    <t>SOLETROL - Aquecedor solar de água compacto Soletrol SPECIAL 200 Litros BP padrão MCMV (Minha Casa, Minha Vida) - fornecimento em MS; MG; PR; RJ; RS; SC</t>
  </si>
  <si>
    <t>13.501.000052.SER</t>
  </si>
  <si>
    <t>SOLETROL - Aquecedor solar de água Soletrol MAX 300 Litros BP - fornecimento em AC; AL; AP; AM; BA; CE; MA; MT; PA; PB; PE; PI; RN; RO; RR; SE; TO</t>
  </si>
  <si>
    <t>13.501.000053.SER</t>
  </si>
  <si>
    <t>SOLETROL - Aquecedor solar de água Soletrol MAX 300 Litros BP - fornecimento em DF; ES; GO; MS; MG; RJ; SP</t>
  </si>
  <si>
    <t>13.501.000054.SER</t>
  </si>
  <si>
    <t>SOLETROL - Aquecedor solar de água Soletrol MAX 300 Litros BP - fornecimento em PR; RS; SC</t>
  </si>
  <si>
    <t>13.501.000055.SER</t>
  </si>
  <si>
    <t>SOLETROL - Aquecedor solar de água Soletrol MAX 400 Litros BP - fornecimento em AC; AL; AP; AM; BA; CE; MA; MT; PA; PB; PE; PI; RN; RO; RR; SE; TO</t>
  </si>
  <si>
    <t>13.501.000056.SER</t>
  </si>
  <si>
    <t>SOLETROL - Aquecedor solar de água Soletrol MAX 400 Litros BP - fornecimento em DF; ES; GO; MS; MG</t>
  </si>
  <si>
    <t>13.501.000057.SER</t>
  </si>
  <si>
    <t>SOLETROL - Aquecedor solar de água Soletrol MAX 400 Litros BP - fornecimento em RJ; SP</t>
  </si>
  <si>
    <t>13.501.000058.SER</t>
  </si>
  <si>
    <t>SOLETROL - Aquecedor solar de água Soletrol MAX 400 Litros BP - fornecimento em PR; RS; SC</t>
  </si>
  <si>
    <t>13.501.000059.SER</t>
  </si>
  <si>
    <t>SOLETROL - Aquecedor solar de água Soletrol MAX 500 Litros BP - fornecimento em AC; AL; AP; AM; BA; CE; MA; MT; PA; PB; PE; PI; RN; RO; RR; SE; TO</t>
  </si>
  <si>
    <t>13.501.000060.SER</t>
  </si>
  <si>
    <t>SOLETROL - Aquecedor solar de água Soletrol MAX 500 Litros BP - fornecimento em DF; ES; GO; MS; MG</t>
  </si>
  <si>
    <t>13.501.000061.SER</t>
  </si>
  <si>
    <t>SOLETROL - Aquecedor solar de água Soletrol MAX 500 Litros BP - fornecimento em RJ; SP</t>
  </si>
  <si>
    <t>13.501.000062.SER</t>
  </si>
  <si>
    <t>SOLETROL - Aquecedor solar de água Soletrol MAX 500 Litros BP - fornecimento em PR; RS; SC</t>
  </si>
  <si>
    <t>13.160.000050.SER</t>
  </si>
  <si>
    <t>Automático de bóia</t>
  </si>
  <si>
    <t>13.160.000200.SER</t>
  </si>
  <si>
    <t>Ponto de água fria com tubo PVC Ø 25 mm inclusive conexões</t>
  </si>
  <si>
    <t>13.160.000300.SER</t>
  </si>
  <si>
    <t>Ponto de água quente com tubo de cobre e conexões Ø 22 mm</t>
  </si>
  <si>
    <t>13.160.000400.SER</t>
  </si>
  <si>
    <t>Ponto de gás com tubo de aço galvanizado e conexões Ø 20 mm</t>
  </si>
  <si>
    <t>13.160.000500.SER</t>
  </si>
  <si>
    <t>Ponto de esgoto primário com tubo PVC e conexões Ø 100 mm</t>
  </si>
  <si>
    <t>13.160.000520.SER</t>
  </si>
  <si>
    <t>Ponto de esgoto secundário com tubo PVC e conexões Ø 50 mm</t>
  </si>
  <si>
    <t>13.160.000600.SER</t>
  </si>
  <si>
    <t>Ligação de esgoto completa com tubo PVC Ø 100 mm no passeio</t>
  </si>
  <si>
    <t>13.160.000602.SER</t>
  </si>
  <si>
    <t>Ligação de esgoto completa com tubo PVC Ø 100 mm no passeio oposto</t>
  </si>
  <si>
    <t>13.160.000605.SER</t>
  </si>
  <si>
    <t>Ligação de esgoto completa com tubo PVC Ø 150 mm no passeio</t>
  </si>
  <si>
    <t>13.160.000607.SER</t>
  </si>
  <si>
    <t>Ligação de esgoto completa com tubo PVC Ø 150 mm no terço</t>
  </si>
  <si>
    <t>13.160.000610.SER</t>
  </si>
  <si>
    <t>Ligação de esgoto completa com tubo PVC Ø 150 mm no eixo</t>
  </si>
  <si>
    <t>13.160.000613.SER</t>
  </si>
  <si>
    <t>Ligação de esgoto completa com tubo PVC Ø 150 mm no terço oposto</t>
  </si>
  <si>
    <t>13.160.000617.SER</t>
  </si>
  <si>
    <t>Ligação de esgoto completa com tubo PVC Ø 100 mm no terço</t>
  </si>
  <si>
    <t>13.160.000621.SER</t>
  </si>
  <si>
    <t>Ligação de esgoto completa com tubo PVC Ø 100 mm no eixo</t>
  </si>
  <si>
    <t>13.160.000630.SER</t>
  </si>
  <si>
    <t>Ligação de esgoto completa com tubo PVC Ø 100 mm no terço oposto</t>
  </si>
  <si>
    <t>15. Sistemas de prevenção e combate a incêndio</t>
  </si>
  <si>
    <t>Alarmes</t>
  </si>
  <si>
    <t>15.101.000010.SER</t>
  </si>
  <si>
    <t>Central de alarme de incêndio para 24 pontos</t>
  </si>
  <si>
    <t>15.101.000050.SER</t>
  </si>
  <si>
    <t>Acionador manual de alarme de incêndio</t>
  </si>
  <si>
    <t>Hidrantes</t>
  </si>
  <si>
    <t>15.102.000010.SER</t>
  </si>
  <si>
    <t>Abrigo para hidrante em chapa de aço carbono, com mangueira de Ø 65 mm - 2 1/2" x 15 m</t>
  </si>
  <si>
    <t>15.102.000050.SER</t>
  </si>
  <si>
    <t>Hidrante com registro globo angular 45°, Ø 65 mm - 2 1/2"</t>
  </si>
  <si>
    <t>15.102.000090.SER</t>
  </si>
  <si>
    <t>Registro de hidrante no passeio, Ø 65 mm - 2 1/2"</t>
  </si>
  <si>
    <t>15.103.000005.SER</t>
  </si>
  <si>
    <t>Extintor de gás carbônico, capacidade 6 kg</t>
  </si>
  <si>
    <t>15.103.000040.SER</t>
  </si>
  <si>
    <t>Extintor de água pressurizada, capacidade 10 litros</t>
  </si>
  <si>
    <t>15.103.000090.SER</t>
  </si>
  <si>
    <t>Extintor de pó químico pressurizado, capacidade 4 kg</t>
  </si>
  <si>
    <t>15.103.000092.SER</t>
  </si>
  <si>
    <t>Extintor de pó químico pressurizado, capacidade 8 kg</t>
  </si>
  <si>
    <t>15.103.000094.SER</t>
  </si>
  <si>
    <t>Extintor de pó químico pressurizado, capacidade 12 kg</t>
  </si>
  <si>
    <t>16. Sistemas elétricos</t>
  </si>
  <si>
    <t>16.105.000010.SER</t>
  </si>
  <si>
    <t>Entrada de energia em caixa de chapa de aço 500 x 600 x 270 mm, potência até 5 kW</t>
  </si>
  <si>
    <t>16.105.000011.SER</t>
  </si>
  <si>
    <t>Entrada de energia em caixa de chapa de aço 500 x 600 x 270 mm, potência de 5 a 10 KW</t>
  </si>
  <si>
    <t>16.105.000012.SER</t>
  </si>
  <si>
    <t>Entrada de energia em caixa de chapa de aço 500 x 600 x 270 mm, potência de 10 a 15 KW</t>
  </si>
  <si>
    <t>16.105.000013.SER</t>
  </si>
  <si>
    <t>Entrada de energia em caixa de chapa de aço 500 x 600 x 270 mm, potência de 15 a 20 KW</t>
  </si>
  <si>
    <t>16.105.000014.SER</t>
  </si>
  <si>
    <t>Entrada de energia em caixa de chapa de aço 500 x 600 x 270 mm, potência de 20 a 25 KW</t>
  </si>
  <si>
    <t>16.105.000015.SER</t>
  </si>
  <si>
    <t>Entrada de energia em caixa de chapa de aço 500 x 600 x 270 mm, potência de 25 a 30 KW</t>
  </si>
  <si>
    <t>16.105.000030.SER</t>
  </si>
  <si>
    <t>Entrada de energia em poste próprio da edificação com potência instalada até 5 KW</t>
  </si>
  <si>
    <t>16.105.000031.SER</t>
  </si>
  <si>
    <t>Entrada de energia em poste próprio da edificação com potência instalada de 5 a 10 KW</t>
  </si>
  <si>
    <t>16.105.000032.SER</t>
  </si>
  <si>
    <t>Entrada de energia em poste próprio da edificação com potência instalada de 10 a 15 KW</t>
  </si>
  <si>
    <t>16.105.000033.SER</t>
  </si>
  <si>
    <t>Entrada de energia em poste próprio da edificação com potência instalada de 15 a 20 KW</t>
  </si>
  <si>
    <t>16.105.000034.SER</t>
  </si>
  <si>
    <t>Entrada de energia em poste próprio da edificação com potência instalada de 20 a 25 KW</t>
  </si>
  <si>
    <t>16.105.000035.SER</t>
  </si>
  <si>
    <t>Entrada de energia em poste próprio da edificação com potência instalada de 25 a 30 KW</t>
  </si>
  <si>
    <t>16.105.000050.SER</t>
  </si>
  <si>
    <t>Transformador para cabine primária de 150 KVA - 15 KV, 60 hz, alta tensão 13,2 KV, baixa tensão 220/127V</t>
  </si>
  <si>
    <t>16.105.000051.SER</t>
  </si>
  <si>
    <t>Transformador para cabine primária de 225 KVA - 15 KV, 60 hz, alta tensão 13,2 KV, baixa tensão 220/127V</t>
  </si>
  <si>
    <t>16.105.000052.SER</t>
  </si>
  <si>
    <t>Transformador para cabine primária de 300 KVA - 15 KV, 60 hz, alta tensão 13,2 KV, baixa tensão 220/127V</t>
  </si>
  <si>
    <t>16.105.000053.SER</t>
  </si>
  <si>
    <t>Transformador para cabine primária de 500 KVA - 15 KV, 60 hz, alta tensão 13,2 KV, baixa tensão 220/127V</t>
  </si>
  <si>
    <t>16.105.000080.SER</t>
  </si>
  <si>
    <t>Transformador em poste de 45 KVA - 15 KV, 60 hz, alta tensão 13,2 KV, baixa tensão 220/127V</t>
  </si>
  <si>
    <t>16.105.000081.SER</t>
  </si>
  <si>
    <t>Transformador em poste de 50 KVA - 15 KV, 60 hz, alta tensão 13,2 KV, baixa tensão 220/127V</t>
  </si>
  <si>
    <t>16.105.000082.SER</t>
  </si>
  <si>
    <t>Transformador em poste de 75 KVA - 15 KV, 60 hz, alta tensão 13,2 KV, baixa tensão 220/127V</t>
  </si>
  <si>
    <t>16.105.000083.SER</t>
  </si>
  <si>
    <t>Transformador em poste de 112,5 KVA - 15 KV, 60 hz, alta tensão 13,2 KV, baixa tensão 220/127V</t>
  </si>
  <si>
    <t>16.105.000200.SER</t>
  </si>
  <si>
    <t>Poste para transformador</t>
  </si>
  <si>
    <t>Quadros de distribuição</t>
  </si>
  <si>
    <t>16.107.000005.SER</t>
  </si>
  <si>
    <t>Quadro de distribuição de luz em chapa de aço de embutir, até 28 divisões modulares, dimensões externas 522 x 360 x 100 mm</t>
  </si>
  <si>
    <t>16.107.000010.SER</t>
  </si>
  <si>
    <t>Quadro de distribuição de luz em chapa de aço de embutir, até 39 divisões modulares, dimensões externas 573 x 360 x 100 mm</t>
  </si>
  <si>
    <t>16.107.000015.SER</t>
  </si>
  <si>
    <t>Quadro de distribuição de luz em chapa de aço de embutir, até 52 divisões modulares, dimensões externas 675 x 360 x 100 mm</t>
  </si>
  <si>
    <t>16.107.000020.SER</t>
  </si>
  <si>
    <t>Quadro de distribuição de luz em chapa de aço de sobrepor, até 16 divisões modulares, dimensões externas 312 x 405 x 95 mm</t>
  </si>
  <si>
    <t>16.107.000025.SER</t>
  </si>
  <si>
    <t>Quadro de distribuição de luz em chapa de aço de sobrepor, até 32 divisões modulares, dimensões externas 447 x 405 x 95 mm</t>
  </si>
  <si>
    <t>16.107.000030.SER</t>
  </si>
  <si>
    <t>Quadro de distribuição de luz em chapa de aço de sobrepor, até 64 divisões modulares, dimensões externas 973 x 405 x 95 mm</t>
  </si>
  <si>
    <t>16.107.000040.SER</t>
  </si>
  <si>
    <t>Quadro de distribuição de luz em PVC de embutir, até 16 divisões modulares, dimensões externas 260 x 310 x 85 mm</t>
  </si>
  <si>
    <t>16.109.000010.SER</t>
  </si>
  <si>
    <t>Disjuntor monopolar termomagnético de 1 A em quadro de distribuição</t>
  </si>
  <si>
    <t>16.109.000011.SER</t>
  </si>
  <si>
    <t>Disjuntor monopolar termomagnético de 2 A em quadro de distribuição</t>
  </si>
  <si>
    <t>16.109.000012.SER</t>
  </si>
  <si>
    <t>Disjuntor monopolar termomagnético de 4 A em quadro de distribuição</t>
  </si>
  <si>
    <t>16.109.000013.SER</t>
  </si>
  <si>
    <t>Disjuntor monopolar termomagnético de 6 A em quadro de distribuição</t>
  </si>
  <si>
    <t>16.109.000014.SER</t>
  </si>
  <si>
    <t>Disjuntor monopolar termomagnético de 10 A em quadro de distribuição</t>
  </si>
  <si>
    <t>16.109.000015.SER</t>
  </si>
  <si>
    <t>Disjuntor monopolar termomagnético de 16 A em quadro de distribuição</t>
  </si>
  <si>
    <t>16.109.000016.SER</t>
  </si>
  <si>
    <t>Disjuntor monopolar termomagnético de 20 A em quadro de distribuição</t>
  </si>
  <si>
    <t>16.109.000017.SER</t>
  </si>
  <si>
    <t>Disjuntor monopolar termomagnético de 25 A em quadro de distribuição</t>
  </si>
  <si>
    <t>16.109.000018.SER</t>
  </si>
  <si>
    <t>Disjuntor monopolar termomagnético de 32 A em quadro de distribuição</t>
  </si>
  <si>
    <t>16.109.000019.SER</t>
  </si>
  <si>
    <t>Disjuntor monopolar termomagnético de 40 A em quadro de distribuição</t>
  </si>
  <si>
    <t>16.109.000020.SER</t>
  </si>
  <si>
    <t>Disjuntor monopolar termomagnético de 50 A em quadro de distribuição</t>
  </si>
  <si>
    <t>16.109.000050.SER</t>
  </si>
  <si>
    <t>Disjuntor bipolar termomagnético de 1 A em quadro de distribuição</t>
  </si>
  <si>
    <t>16.109.000051.SER</t>
  </si>
  <si>
    <t>Disjuntor bipolar termomagnético de 2 A em quadro de distribuição</t>
  </si>
  <si>
    <t>16.109.000052.SER</t>
  </si>
  <si>
    <t>Disjuntor bipolar termomagnético de 4 A em quadro de distribuição</t>
  </si>
  <si>
    <t>16.109.000053.SER</t>
  </si>
  <si>
    <t>Disjuntor bipolar termomagnético de 6 A em quadro de distribuição</t>
  </si>
  <si>
    <t>16.109.000054.SER</t>
  </si>
  <si>
    <t>Disjuntor bipolar termomagnético de 10 A em quadro de distribuição</t>
  </si>
  <si>
    <t>16.109.000055.SER</t>
  </si>
  <si>
    <t>Disjuntor bipolar termomagnético de 16 A em quadro de distribuição</t>
  </si>
  <si>
    <t>16.109.000056.SER</t>
  </si>
  <si>
    <t>Disjuntor bipolar termomagnético de 20 A em quadro de distribuição</t>
  </si>
  <si>
    <t>16.109.000057.SER</t>
  </si>
  <si>
    <t>Disjuntor bipolar termomagnético de 25 A em quadro de distribuição</t>
  </si>
  <si>
    <t>16.109.000058.SER</t>
  </si>
  <si>
    <t>Disjuntor bipolar termomagnético de 32 A em quadro de distribuição</t>
  </si>
  <si>
    <t>16.109.000059.SER</t>
  </si>
  <si>
    <t>Disjuntor bipolar termomagnético de 40 A em quadro de distribuição</t>
  </si>
  <si>
    <t>16.109.000060.SER</t>
  </si>
  <si>
    <t>Disjuntor bipolar termomagnético de 50 A em quadro de distribuição</t>
  </si>
  <si>
    <t>16.109.000061.SER</t>
  </si>
  <si>
    <t>Disjuntor tripolar termomagnético de 1 A em quadro de distribuição</t>
  </si>
  <si>
    <t>16.109.000062.SER</t>
  </si>
  <si>
    <t>Disjuntor tripolar termomagnético de 2 A em quadro de distribuição</t>
  </si>
  <si>
    <t>16.109.000063.SER</t>
  </si>
  <si>
    <t>Disjuntor tripolar termomagnético de 4 A em quadro de distribuição</t>
  </si>
  <si>
    <t>16.109.000064.SER</t>
  </si>
  <si>
    <t>Disjuntor tripolar termomagnético de 6 A em quadro de distribuição</t>
  </si>
  <si>
    <t>16.109.000080.SER</t>
  </si>
  <si>
    <t>Disjuntor tripolar termomagnético de 10 A em quadro de distribuição</t>
  </si>
  <si>
    <t>16.109.000081.SER</t>
  </si>
  <si>
    <t>Disjuntor tripolar termomagnético de 16 A em quadro de distribuição</t>
  </si>
  <si>
    <t>16.109.000082.SER</t>
  </si>
  <si>
    <t>Disjuntor tripolar termomagnético de 20 A em quadro de distribuição</t>
  </si>
  <si>
    <t>16.109.000083.SER</t>
  </si>
  <si>
    <t>Disjuntor tripolar termomagnético de 25 A em quadro de distribuição</t>
  </si>
  <si>
    <t>16.109.000084.SER</t>
  </si>
  <si>
    <t>Disjuntor tripolar termomagnético de 32 A em quadro de distribuição</t>
  </si>
  <si>
    <t>16.109.000085.SER</t>
  </si>
  <si>
    <t>Disjuntor tripolar termomagnético de 40 A em quadro de distribuição</t>
  </si>
  <si>
    <t>16.109.000086.SER</t>
  </si>
  <si>
    <t>Disjuntor tripolar termomagnético de 50 A em quadro de distribuição</t>
  </si>
  <si>
    <t>16.109.000100.SER</t>
  </si>
  <si>
    <t>Disjuntor tripolar compacto até 16 A com acionamento na porta do quadro de distribuição</t>
  </si>
  <si>
    <t>16.109.000101.SER</t>
  </si>
  <si>
    <t>Disjuntor tripolar compacto &gt; 16 A até 32 A com acionamento na porta do quadro de distribuição</t>
  </si>
  <si>
    <t>16.109.000102.SER</t>
  </si>
  <si>
    <t>Disjuntor tripolar compacto &gt; 32 A até 63 A com acionamento na porta do quadro de distribuição</t>
  </si>
  <si>
    <t>16.109.000103.SER</t>
  </si>
  <si>
    <t>Disjuntor tripolar compacto &gt; 63 A até 100 A com acionamento na porta do quadro de distribuição</t>
  </si>
  <si>
    <t>16.109.000104.SER</t>
  </si>
  <si>
    <t>Disjuntor tripolar compacto &gt; 100 A até 160 A com acionamento na porta do quadro de distribuição</t>
  </si>
  <si>
    <t>16.109.000105.SER</t>
  </si>
  <si>
    <t>Disjuntor tripolar compacto&gt; 160 A até 250 A com acionamento na porta do quadro de distribuição</t>
  </si>
  <si>
    <t>16.109.000106.SER</t>
  </si>
  <si>
    <t>Disjuntor tripolar compacto&gt; 250 A até 400 A com acionamento na porta do quadro de distribuição</t>
  </si>
  <si>
    <t>16.109.000107.SER</t>
  </si>
  <si>
    <t>Disjuntor tripolar compacto e aberto &gt; 400 A até 630 A com acionamento na porta do quadro de distribuição</t>
  </si>
  <si>
    <t>16.109.000108.SER</t>
  </si>
  <si>
    <t>Disjuntor tripolar compacto e aberto &gt; 630 A até 1000 A com acionamento na porta do quadro de distribuição</t>
  </si>
  <si>
    <t>16.109.000109.SER</t>
  </si>
  <si>
    <t>Disjuntor tripolar compacto e aberto &gt; 1000 A até 1250 A com acionamento na porta do quadro de distribuição</t>
  </si>
  <si>
    <t>16.109.000110.SER</t>
  </si>
  <si>
    <t>Disjuntor tripolar compacto e aberto &gt; 1250 A até 1600 A com acionamento na porta do quadro de distribuição</t>
  </si>
  <si>
    <t>16.109.000111.SER</t>
  </si>
  <si>
    <t>Disjuntor tripolar compacto e aberto &gt; 1600 A até 2500 A com acionamento na porta do quadro de distribuição</t>
  </si>
  <si>
    <t>16.109.000112.SER</t>
  </si>
  <si>
    <t>Disjuntor tripolar compacto e aberto &gt;2500 A até 3150 A com acionamento na porta do quadro de distribuição</t>
  </si>
  <si>
    <t>16.109.000200.SER</t>
  </si>
  <si>
    <t>Chave seccionadora tripolar 16 A, manobra com carga, acionamento frontal rotativo, montado na porta do quadro de distribuição</t>
  </si>
  <si>
    <t>16.109.000201.SER</t>
  </si>
  <si>
    <t>Chave seccionadora tripolar 25 A, manobra com carga, acionamento frontal rotativo, montado na porta do quadro de distribuição</t>
  </si>
  <si>
    <t>16.109.000202.SER</t>
  </si>
  <si>
    <t>Chave seccionadora tripolar 40 A, manobra com carga, acionamento por alavanca</t>
  </si>
  <si>
    <t>16.109.000203.SER</t>
  </si>
  <si>
    <t>Chave seccionadora tripolar 50 A, manobra com carga, acionamento frontal rotativo, montado na porta do quadro de distribuição</t>
  </si>
  <si>
    <t>16.109.000204.SER</t>
  </si>
  <si>
    <t>Chave seccionadora tripolar 63 A, manobra com carga, acionamento frontal rotativo, montado na porta do quadro de distribuição</t>
  </si>
  <si>
    <t>16.109.000205.SER</t>
  </si>
  <si>
    <t>Chave seccionadora tripolar 63 A, manobra com carga, acionamento por alavanca</t>
  </si>
  <si>
    <t>16.109.000206.SER</t>
  </si>
  <si>
    <t>Chave seccionadora tripolar 100 A, manobra com carga, acionamento frontal rotativo, montado na porta do quadro de distribuição</t>
  </si>
  <si>
    <t>16.109.000207.SER</t>
  </si>
  <si>
    <t>Chave seccionadora tripolar 100 A, manobra com carga, acionamento por alavanca</t>
  </si>
  <si>
    <t>16.109.000208.SER</t>
  </si>
  <si>
    <t>Chave seccionadora tripolar 125 A, manobra com carga, acionamento frontal rotativo, montado na porta do quadro de distribuição</t>
  </si>
  <si>
    <t>16.109.000250.SER</t>
  </si>
  <si>
    <t>Base de fusível diazed até 25 A em quadro de distribuição de luz e força</t>
  </si>
  <si>
    <t>16.109.000251.SER</t>
  </si>
  <si>
    <t>Base de fusível diazed &gt; 25 A até 63 A em quadro de distribuição de luz e força</t>
  </si>
  <si>
    <t>16.109.000260.SER</t>
  </si>
  <si>
    <t>Seccionador fusível diazed monopolar até 16 A, manobra com carga em quadro de distribuição</t>
  </si>
  <si>
    <t>16.109.000265.SER</t>
  </si>
  <si>
    <t>Seccionador fusível diazed monopolar até 63 A, manobra com carga em quadro de distribuição</t>
  </si>
  <si>
    <t>16.109.000270.SER</t>
  </si>
  <si>
    <t>Seccionador fusível diazed bipolar até 16 A, manobra com carga em quadro de distribuição</t>
  </si>
  <si>
    <t>16.109.000275.SER</t>
  </si>
  <si>
    <t>Seccionador fusível diazed bipolar até 63 A, manobra com carga em quadro de distribuição</t>
  </si>
  <si>
    <t>16.109.000300.SER</t>
  </si>
  <si>
    <t>Base de fusível NH 00 até 160 A em quadro de distribuição de luz e força</t>
  </si>
  <si>
    <t>16.109.000305.SER</t>
  </si>
  <si>
    <t>Base de fusível NH 1 até 250 A em quadro de distribuição de luz e força</t>
  </si>
  <si>
    <t>16.109.000310.SER</t>
  </si>
  <si>
    <t>Base de fusível NH 2 até 400 A em quadro de distribuição de luz e força</t>
  </si>
  <si>
    <t>16.109.000315.SER</t>
  </si>
  <si>
    <t>Base de fusível NH 3 até 630 A em quadro de distribuição de força</t>
  </si>
  <si>
    <t>16.109.000320.SER</t>
  </si>
  <si>
    <t>Base de fusível NH 4 até 1250 A em quadro de distribuição de força</t>
  </si>
  <si>
    <t>16.109.000350.SER</t>
  </si>
  <si>
    <t>Seccionador fusível NH tripolar até 125 A, manobra com carga, com porta fusível em quadro de distribuição</t>
  </si>
  <si>
    <t>16.109.000355.SER</t>
  </si>
  <si>
    <t>Seccionador fusível NH tripolar até 250 A, manobra com carga, com porta fusível em quadro de distribuição</t>
  </si>
  <si>
    <t>16.109.000360.SER</t>
  </si>
  <si>
    <t>Seccionador fusível NH tripolar até 400 A, manobra com carga, com porta fusível em quadro de distribuição</t>
  </si>
  <si>
    <t>16.109.000365.SER</t>
  </si>
  <si>
    <t>Seccionador fusível NH tripolar até 630 A, manobra com carga, com porta fusível em quadro de distribuição</t>
  </si>
  <si>
    <t>16.111.000010.SER</t>
  </si>
  <si>
    <t>Canaleta em PVC para instalação elétrica aparente inclusive conexões 20 x 10 mm</t>
  </si>
  <si>
    <t>16.111.000015.SER</t>
  </si>
  <si>
    <t>Canaleta em PVC para instalação elétrica aparente inclusive conexões 50 x 20 mm</t>
  </si>
  <si>
    <t>16.111.000050.SER</t>
  </si>
  <si>
    <t>Duto corrugado em PEAD polietileno de alta densidade para proteção de cabos subterrâneos Ø 1 1/2" 40 mm</t>
  </si>
  <si>
    <t>16.111.000053.SER</t>
  </si>
  <si>
    <t>Duto corrugado em PEAD polietileno de alta densidade para proteção de cabos subterrâneos Ø 2" 50 mm</t>
  </si>
  <si>
    <t>16.111.000056.SER</t>
  </si>
  <si>
    <t>Duto corrugado em PEAD polietileno de alta densidade para proteção de cabos subterrâneos Ø 3" 75 mm</t>
  </si>
  <si>
    <t>16.111.000059.SER</t>
  </si>
  <si>
    <t>Duto corrugado em PEAD polietileno de alta densidade para proteção de cabos subterrâneos Ø 4" 100 mm</t>
  </si>
  <si>
    <t>16.111.000062.SER</t>
  </si>
  <si>
    <t>Duto corrugado em PEAD polietileno de alta densidade para proteção de cabos subterrâneos Ø 5" 125 mm</t>
  </si>
  <si>
    <t>16.111.000065.SER</t>
  </si>
  <si>
    <t>Duto corrugado em PEAD polietileno de alta densidade para proteção de cabos subterrâneos Ø 6" 150 mm</t>
  </si>
  <si>
    <t>16.111.000200.SER</t>
  </si>
  <si>
    <t>Eletroduto de aço carbono com costura galvanização eletrolítica Ø 15 mm 1/2"</t>
  </si>
  <si>
    <t>16.111.000201.SER</t>
  </si>
  <si>
    <t>Eletroduto de aço carbono com costura galvanização eletrolítica Ø 20 mm 3/4"</t>
  </si>
  <si>
    <t>16.111.000202.SER</t>
  </si>
  <si>
    <t>Eletroduto de aço carbono com costura galvanização eletrolítica Ø 25 mm 1"</t>
  </si>
  <si>
    <t>16.111.000203.SER</t>
  </si>
  <si>
    <t>Eletroduto de aço carbono com costura galvanização eletrolítica Ø 32 mm 1 1/4"</t>
  </si>
  <si>
    <t>16.111.000204.SER</t>
  </si>
  <si>
    <t>Eletroduto de aço carbono com costura galvanização eletrolítica Ø 40 mm 1 1/2"</t>
  </si>
  <si>
    <t>16.111.000205.SER</t>
  </si>
  <si>
    <t>Eletroduto de aço carbono com costura galvanização eletrolítica Ø 50 mm 2"</t>
  </si>
  <si>
    <t>16.111.000206.SER</t>
  </si>
  <si>
    <t>Eletroduto de aço carbono com costura galvanização eletrolítica Ø 65 mm 2 1/2"</t>
  </si>
  <si>
    <t>16.111.000207.SER</t>
  </si>
  <si>
    <t>Eletroduto de aço carbono com costura galvanização eletrolítica Ø 80 mm 3"</t>
  </si>
  <si>
    <t>16.111.000208.SER</t>
  </si>
  <si>
    <t>Eletroduto de aço carbono com costura galvanização eletrolítica Ø 100 mm 4"</t>
  </si>
  <si>
    <t>16.111.000300.SER</t>
  </si>
  <si>
    <t>Eletroduto de aço carbono com costura galvanização a fogo Ø 15 mm 1/2"</t>
  </si>
  <si>
    <t>16.111.000301.SER</t>
  </si>
  <si>
    <t>Eletroduto de aço carbono com costura galvanização a fogo Ø 20 mm 3/4"</t>
  </si>
  <si>
    <t>16.111.000302.SER</t>
  </si>
  <si>
    <t>Eletroduto de aço carbono com costura galvanização a fogo Ø 25 mm 1"</t>
  </si>
  <si>
    <t>16.111.000303.SER</t>
  </si>
  <si>
    <t>Eletroduto de aço carbono com costura galvanização a fogo Ø 32 mm 1 1/4"</t>
  </si>
  <si>
    <t>16.111.000304.SER</t>
  </si>
  <si>
    <t>Eletroduto de aço carbono com costura galvanização a fogo Ø 40 mm 1 1/2"</t>
  </si>
  <si>
    <t>16.111.000305.SER</t>
  </si>
  <si>
    <t>Eletroduto de aço carbono com costura galvanização a fogo Ø 50 mm 2"</t>
  </si>
  <si>
    <t>16.111.000306.SER</t>
  </si>
  <si>
    <t>Eletroduto de aço carbono com costura galvanização a fogo Ø 65 mm 2 1/2"</t>
  </si>
  <si>
    <t>16.111.000307.SER</t>
  </si>
  <si>
    <t>Eletroduto de aço carbono com costura galvanização a fogo Ø 80 mm 3"</t>
  </si>
  <si>
    <t>16.111.000308.SER</t>
  </si>
  <si>
    <t>Eletroduto de aço carbono com costura galvanização a fogo Ø 100 mm 4"</t>
  </si>
  <si>
    <t>16.111.000900.SER</t>
  </si>
  <si>
    <t>Eletroduto de aço carbono com costura galvanização a fogo inclusive conexões Ø 15 mm 1/2"</t>
  </si>
  <si>
    <t>16.111.000901.SER</t>
  </si>
  <si>
    <t>Eletroduto de aço carbono com costura galvanização a fogo inclusive conexões Ø 20 mm 3/4"</t>
  </si>
  <si>
    <t>16.111.000902.SER</t>
  </si>
  <si>
    <t>Eletroduto de aço carbono com costura galvanização a fogo inclusive conexões Ø 25 mm 1"</t>
  </si>
  <si>
    <t>16.111.000903.SER</t>
  </si>
  <si>
    <t>Eletroduto de aço carbono com costura galvanização a fogo inclusive conexões Ø 32 mm 1 1/4"</t>
  </si>
  <si>
    <t>16.111.000904.SER</t>
  </si>
  <si>
    <t>Eletroduto de aço carbono com costura galvanização a fogo inclusive conexões Ø 40 mm 1 1/2"</t>
  </si>
  <si>
    <t>16.111.000905.SER</t>
  </si>
  <si>
    <t>Eletroduto de aço carbono com costura galvanização a fogo inclusive conexões Ø 50 mm 2"</t>
  </si>
  <si>
    <t>16.111.000906.SER</t>
  </si>
  <si>
    <t>Eletroduto de aço carbono com costura galvanização a fogo inclusive conexões Ø 65 mm 2 1/2"</t>
  </si>
  <si>
    <t>16.111.000907.SER</t>
  </si>
  <si>
    <t>Eletroduto de aço carbono com costura galvanização a fogo inclusive conexões Ø 80 mm 3"</t>
  </si>
  <si>
    <t>16.111.000908.SER</t>
  </si>
  <si>
    <t>Eletroduto de aço carbono com costura galvanização a fogo inclusive conexões Ø 100 mm 4"</t>
  </si>
  <si>
    <t>16.111.001100.SER</t>
  </si>
  <si>
    <t>Eletroduto de aço carbono com costura galvanização eletrolítica inclusive conexões Ø 15 mm 1/2"</t>
  </si>
  <si>
    <t>16.111.001101.SER</t>
  </si>
  <si>
    <t>Eletroduto de aço carbono com costura galvanização eletrolítica inclusive conexões Ø 20 mm 3/4"</t>
  </si>
  <si>
    <t>16.111.001102.SER</t>
  </si>
  <si>
    <t>Eletroduto de aço carbono com costura galvanização eletrolítica inclusive conexões Ø 25 mm 1"</t>
  </si>
  <si>
    <t>16.111.001103.SER</t>
  </si>
  <si>
    <t>Eletroduto de aço carbono com costura galvanização eletrolítica inclusive conexões Ø 32 mm 1 1/4"</t>
  </si>
  <si>
    <t>16.111.001104.SER</t>
  </si>
  <si>
    <t>Eletroduto de aço carbono com costura galvanização eletrolítica inclusive conexões Ø 40 mm 1 1/2"</t>
  </si>
  <si>
    <t>16.111.001105.SER</t>
  </si>
  <si>
    <t>Eletroduto de aço carbono com costura galvanização eletrolítica inclusive conexões Ø 50 mm 2"</t>
  </si>
  <si>
    <t>16.111.001106.SER</t>
  </si>
  <si>
    <t>Eletroduto de aço carbono com costura galvanização eletrolítica inclusive conexões Ø 65 mm 2 1/2"</t>
  </si>
  <si>
    <t>16.111.001107.SER</t>
  </si>
  <si>
    <t>Eletroduto de aço carbono com costura galvanização eletrolítica inclusive conexões Ø 80 mm 3"</t>
  </si>
  <si>
    <t>16.111.001108.SER</t>
  </si>
  <si>
    <t>Eletroduto de aço carbono com costura galvanização eletrolítica inclusive conexões Ø 100 mm 4"</t>
  </si>
  <si>
    <t>16.111.000400.SER</t>
  </si>
  <si>
    <t>Eletroduto PVC flexível corrugado Ø 16 mm</t>
  </si>
  <si>
    <t>16.111.000401.SER</t>
  </si>
  <si>
    <t>Eletroduto PVC flexível corrugado Ø 20 mm 1/2"</t>
  </si>
  <si>
    <t>16.111.000402.SER</t>
  </si>
  <si>
    <t>Eletroduto PVC flexível corrugado Ø 25 mm 3/4"</t>
  </si>
  <si>
    <t>16.111.000403.SER</t>
  </si>
  <si>
    <t>Eletroduto PVC flexível corrugado Ø 32 mm 1"</t>
  </si>
  <si>
    <t>16.111.000600.SER</t>
  </si>
  <si>
    <t>Eletroduto PVC rígido roscável Ø 20 mm 1/2"</t>
  </si>
  <si>
    <t>16.111.000601.SER</t>
  </si>
  <si>
    <t>Eletroduto PVC rígido roscável Ø 25 mm 3/4"</t>
  </si>
  <si>
    <t>16.111.000602.SER</t>
  </si>
  <si>
    <t>Eletroduto PVC rígido roscável Ø 32 mm 1"</t>
  </si>
  <si>
    <t>16.111.000603.SER</t>
  </si>
  <si>
    <t>Eletroduto PVC rígido roscável Ø 40 mm 1 1/4"</t>
  </si>
  <si>
    <t>16.111.000604.SER</t>
  </si>
  <si>
    <t>Eletroduto PVC rígido roscável Ø 50 mm 1 1/2"</t>
  </si>
  <si>
    <t>16.111.000605.SER</t>
  </si>
  <si>
    <t>Eletroduto PVC rígido roscável Ø 60 mm 2"</t>
  </si>
  <si>
    <t>16.111.000606.SER</t>
  </si>
  <si>
    <t>Eletroduto PVC rígido roscável Ø 75 mm 2 1/2"</t>
  </si>
  <si>
    <t>16.111.000607.SER</t>
  </si>
  <si>
    <t>Eletroduto PVC rígido roscável Ø 85 mm 3"</t>
  </si>
  <si>
    <t>16.111.000608.SER</t>
  </si>
  <si>
    <t>Eletroduto PVC rígido roscável Ø 110 mm 4"</t>
  </si>
  <si>
    <t>16.111.000800.SER</t>
  </si>
  <si>
    <t>Eletroduto PVC rígido de encaixe Ø 20 mm 1/2"</t>
  </si>
  <si>
    <t>16.111.000801.SER</t>
  </si>
  <si>
    <t>Eletroduto PVC rígido de encaixe Ø 25 mm 3/4"</t>
  </si>
  <si>
    <t>16.111.000802.SER</t>
  </si>
  <si>
    <t>Eletroduto PVC rígido de encaixe Ø 32 mm 1"</t>
  </si>
  <si>
    <t>16.111.001200.SER</t>
  </si>
  <si>
    <t>Eletroduto PVC rígido de encaixe inclusive conexões Ø 20 mm 1/2"</t>
  </si>
  <si>
    <t>16.111.001201.SER</t>
  </si>
  <si>
    <t>Eletroduto PVC rígido de encaixe inclusive conexões Ø 25 mm 3/4"</t>
  </si>
  <si>
    <t>16.111.001202.SER</t>
  </si>
  <si>
    <t>Eletroduto PVC rígido de encaixe inclusive conexões Ø 32 mm 1"</t>
  </si>
  <si>
    <t>16.111.001500.SER</t>
  </si>
  <si>
    <t>Eletroduto PVC rígido roscável inclusive conexões Ø 20 mm 1/2"</t>
  </si>
  <si>
    <t>16.111.001501.SER</t>
  </si>
  <si>
    <t>Eletroduto PVC rígido roscável inclusive conexões Ø 25 mm 3/4"</t>
  </si>
  <si>
    <t>16.111.001502.SER</t>
  </si>
  <si>
    <t>Eletroduto PVC rígido roscável inclusive conexões Ø 32 mm 1"</t>
  </si>
  <si>
    <t>16.111.001503.SER</t>
  </si>
  <si>
    <t>Eletroduto PVC rígido roscável inclusive conexões Ø 40 mm 1 1/4"</t>
  </si>
  <si>
    <t>16.111.001504.SER</t>
  </si>
  <si>
    <t>Eletroduto PVC rígido roscável inclusive conexões Ø 50 mm 1 1/2"</t>
  </si>
  <si>
    <t>16.111.001505.SER</t>
  </si>
  <si>
    <t>Eletroduto PVC rígido roscável inclusive conexões Ø 60 mm 2"</t>
  </si>
  <si>
    <t>16.111.001506.SER</t>
  </si>
  <si>
    <t>Eletroduto PVC rígido roscável inclusive conexões Ø 75 mm 2 1/2"</t>
  </si>
  <si>
    <t>16.111.001507.SER</t>
  </si>
  <si>
    <t>Eletroduto PVC rígido roscável inclusive conexões Ø 85 mm 3"</t>
  </si>
  <si>
    <t>16.111.001508.SER</t>
  </si>
  <si>
    <t>Eletroduto PVC rígido roscável inclusive conexões Ø 110 mm 4"</t>
  </si>
  <si>
    <t>16.113.000010.SER</t>
  </si>
  <si>
    <t>Caixa de derivação "C" em chapa de aço para perfilado</t>
  </si>
  <si>
    <t>16.113.000011.SER</t>
  </si>
  <si>
    <t>Caixa de derivação "I" em chapa de aço para perfilado</t>
  </si>
  <si>
    <t>16.113.000012.SER</t>
  </si>
  <si>
    <t>Caixa de derivação "L" em chapa de aço para perfilado</t>
  </si>
  <si>
    <t>16.113.000013.SER</t>
  </si>
  <si>
    <t>Caixa de derivação "T" em chapa de aço para perfilado</t>
  </si>
  <si>
    <t>16.113.000014.SER</t>
  </si>
  <si>
    <t>Caixa de derivação "X" em chapa de aço para perfilado</t>
  </si>
  <si>
    <t>16.113.000020.SER</t>
  </si>
  <si>
    <t>Caixa para tomada fixa perfil com tampa e tomada universal para perfilado</t>
  </si>
  <si>
    <t>16.113.000030.SER</t>
  </si>
  <si>
    <t>Curva vertical 90 em chapa de aço para duto de piso 25 x 70 mm</t>
  </si>
  <si>
    <t>16.113.000035.SER</t>
  </si>
  <si>
    <t>Curva vertical 90 em chapa de aço para duto de piso 25 x 140 mm</t>
  </si>
  <si>
    <t>16.113.000040.SER</t>
  </si>
  <si>
    <t>Curva horizontal 90 em chapa de aço para duto de piso 25 x 70 mm</t>
  </si>
  <si>
    <t>16.113.000045.SER</t>
  </si>
  <si>
    <t>Curva horizontal 90 em chapa de aço para duto de piso 25 x 140 mm</t>
  </si>
  <si>
    <t>16.113.000050.SER</t>
  </si>
  <si>
    <t>Desvio simples em chapa de aço para duto de piso 25 x 70 mm</t>
  </si>
  <si>
    <t>16.113.000055.SER</t>
  </si>
  <si>
    <t>Desvio simples em chapa de aço para duto de piso 25 x 140 mm</t>
  </si>
  <si>
    <t>16.113.000060.SER</t>
  </si>
  <si>
    <t>Desvio duplo em chapa de aço para duto de piso 25 x 70 mm</t>
  </si>
  <si>
    <t>16.113.000065.SER</t>
  </si>
  <si>
    <t>Desvio duplo em chapa de aço para duto de piso 25 x 140 mm</t>
  </si>
  <si>
    <t>16.113.000070.SER</t>
  </si>
  <si>
    <t>Junção em chapa de aço para duto de piso 25 x 70 mm</t>
  </si>
  <si>
    <t>16.113.000075.SER</t>
  </si>
  <si>
    <t>Junção em chapa de aço para duto de piso 25 x 140 mm</t>
  </si>
  <si>
    <t>16.113.000080.SER</t>
  </si>
  <si>
    <t>Tampão final em chapa de aço para duto de piso 25 x 70 mm</t>
  </si>
  <si>
    <t>16.113.000085.SER</t>
  </si>
  <si>
    <t>Tampão final em chapa de aço para duto de piso 25 x 140 mm</t>
  </si>
  <si>
    <t>16.113.000090.SER</t>
  </si>
  <si>
    <t>Derivação final para eletroduto em chapa de aço galvanizado # 22 para perfilado</t>
  </si>
  <si>
    <t>16.113.000091.SER</t>
  </si>
  <si>
    <t>Derivação lateral para eletroduto em chapa de aço galvanizado # 22 para perfilado</t>
  </si>
  <si>
    <t>16.113.000092.SER</t>
  </si>
  <si>
    <t>Derivação lateral dupla para eletroduto em chapa de aço galvanizado # 22 para perfilado</t>
  </si>
  <si>
    <t>16.113.001020.SER</t>
  </si>
  <si>
    <t>Porta perfil com pino para perfilado Ø 3/8"</t>
  </si>
  <si>
    <t>16.113.001025.SER</t>
  </si>
  <si>
    <t>Suporte curto para luminária em chapa de aço galvanizado para perfilado</t>
  </si>
  <si>
    <t>16.113.001030.SER</t>
  </si>
  <si>
    <t>Suporte longo para luminária em chapa de aço galvanizado para perfilado</t>
  </si>
  <si>
    <t>16.113.001035.SER</t>
  </si>
  <si>
    <t>Tiro com pistola para fixação de pino Ø 1/4" em concreto, inclusive cartucho e pino</t>
  </si>
  <si>
    <t>16.113.000100.SER</t>
  </si>
  <si>
    <t>Duto liso simples em chapa de aço para tomada de piso 25 x 70 mm</t>
  </si>
  <si>
    <t>16.113.000101.SER</t>
  </si>
  <si>
    <t>Duto liso simples em chapa de aço para tomada de piso 25 x 140 mm</t>
  </si>
  <si>
    <t>16.113.000102.SER</t>
  </si>
  <si>
    <t>Duto liso duplo em chapa de aço para tomada de piso 2 x 25 x 70 mm</t>
  </si>
  <si>
    <t>16.113.000150.SER</t>
  </si>
  <si>
    <t>Suporte em chapa de aço para perfilado</t>
  </si>
  <si>
    <t>16.113.000155.SER</t>
  </si>
  <si>
    <t>Vergalhão de aço com rosca total para perfilado Ø: 1/4 "</t>
  </si>
  <si>
    <t>16.113.000160.SER</t>
  </si>
  <si>
    <t>Base com 4 furos para fixação externa em chapa de aço para perfilado</t>
  </si>
  <si>
    <t>16.113.000200.SER</t>
  </si>
  <si>
    <t>Eletrocalha lisa em chapa de aço galvanizado # 22, tipo "U" com tampa largura 75 mm x altura 50 mm, instalação superior com bucha</t>
  </si>
  <si>
    <t>16.113.000203.SER</t>
  </si>
  <si>
    <t>Eletrocalha lisa em chapa de aço galvanizado # 22, tipo "U" sem tampa largura 75 mm x altura 50 mm, instalação superior com bucha</t>
  </si>
  <si>
    <t>16.113.000206.SER</t>
  </si>
  <si>
    <t>Eletrocalha lisa em chapa de aço galvanizado # 22, tipo "U" sem tampa largura 50 mm x altura 25 mm, instalação superior com bucha</t>
  </si>
  <si>
    <t>16.113.000209.SER</t>
  </si>
  <si>
    <t>Eletrocalha lisa em chapa de aço galvanizado # 22, tipo "U" com tampa largura 50 mm x altura 25 mm, instalação superior com bucha</t>
  </si>
  <si>
    <t>16.113.000212.SER</t>
  </si>
  <si>
    <t>Eletrocalha lisa em chapa de aço galvanizado # 22, tipo "U" sem tampa largura 50 mm x altura 50 mm, instalação superior com bucha</t>
  </si>
  <si>
    <t>16.113.000215.SER</t>
  </si>
  <si>
    <t>Eletrocalha lisa em chapa de aço galvanizado # 22, tipo "U" com tampa largura 50 mm x altura 50 mm, instalação superior com bucha</t>
  </si>
  <si>
    <t>16.113.000230.SER</t>
  </si>
  <si>
    <t>Eletrocalha perfurada em chapa de aço galvanizado # 22, tipo "U" sem tampa largura 100 mm x altura 50 mm, instalação superior com bucha</t>
  </si>
  <si>
    <t>16.113.000233.SER</t>
  </si>
  <si>
    <t>Eletrocalha perfurada em chapa de aço galvanizado # 22, tipo "U" com tampa largura 100 mm x altura 50 mm, instalação superior com bucha</t>
  </si>
  <si>
    <t>16.113.000236.SER</t>
  </si>
  <si>
    <t>Eletrocalha perfurada em chapa de aço galvanizado # 22, tipo "U" sem tampa largura 50 mm x altura 25 mm, instalação superior com bucha</t>
  </si>
  <si>
    <t>16.113.000239.SER</t>
  </si>
  <si>
    <t>Eletrocalha perfurada em chapa de aço galvanizado # 22, tipo "U" com tampa largura 50 mm x altura 25 mm, instalação superior com bucha</t>
  </si>
  <si>
    <t>16.113.000242.SER</t>
  </si>
  <si>
    <t>Eletrocalha perfurada em chapa de aço galvanizado # 22, tipo "U" sem tampa largura 50 mm x altura 50 mm, instalação superior com bucha</t>
  </si>
  <si>
    <t>16.113.000245.SER</t>
  </si>
  <si>
    <t>Eletrocalha perfurada em chapa de aço galvanizado # 22, tipo "U"com tampa largura 50 mm x altura 50 mm, instalação superior com bucha</t>
  </si>
  <si>
    <t>16.113.000248.SER</t>
  </si>
  <si>
    <t>Eletrocalha perfurada em chapa de aço galvanizado # 22, tipo "U" sem tampa largura 75 mm x altura 50 mm, instalação superior com bucha</t>
  </si>
  <si>
    <t>16.113.000251.SER</t>
  </si>
  <si>
    <t>Eletrocalha perfurada em chapa de aço galvanizado # 22, tipo "U" com tampa largura 75 mm x altura 50 mm, instalação superior com bucha</t>
  </si>
  <si>
    <t>16.113.000254.SER</t>
  </si>
  <si>
    <t>Eletrocalha lisa em chapa de aço galvanizado # 22, tipo "U" sem tampa largura 75 mm x altura 50 mm, instalação superior com bucha, inclusive conexões</t>
  </si>
  <si>
    <t>16.113.000257.SER</t>
  </si>
  <si>
    <t>Eletrocalha lisa em chapa de aço galvanizado # 22, tipo "U" com tampa largura 75 mm x altura 50 mm, instalação superior com bucha, inclusive conexões</t>
  </si>
  <si>
    <t>16.113.000260.SER</t>
  </si>
  <si>
    <t>Eletrocalha lisa em chapa de aço galvanizado # 22, tipo "U" sem tampa largura 50 mm x altura 25 mm, instalação superior com bucha, inclusive conexões</t>
  </si>
  <si>
    <t>16.113.000263.SER</t>
  </si>
  <si>
    <t>Eletrocalha lisa em chapa de aço galvanizado # 22, tipo "U" com tampa largura 50 mm x altura 25 mm, instalação superior com bucha, inclusive conexões</t>
  </si>
  <si>
    <t>16.113.000266.SER</t>
  </si>
  <si>
    <t>Eletrocalha lisa em chapa de aço galvanizado # 22, tipo "U" sem tampa largura 50 mm x altura 50 mm, instalação superior com bucha, inclusive conexões</t>
  </si>
  <si>
    <t>16.113.000269.SER</t>
  </si>
  <si>
    <t>Eletrocalha lisa em chapa de aço galvanizado # 22, tipo "U" com tampa largura 50 mm x altura 50 mm, instalação superior com bucha, inclusive conexões</t>
  </si>
  <si>
    <t>16.113.000272.SER</t>
  </si>
  <si>
    <t>Eletrocalha perfurada em chapa de aço galvanizado # 22, tipo "U" sem tampa largura 100 mm x altura 50 mm, instalação superior com bucha, inclusive conexões</t>
  </si>
  <si>
    <t>16.113.000275.SER</t>
  </si>
  <si>
    <t>Eletrocalha perfurada em chapa de aço galvanizado # 22, tipo "U" com tampa largura 100 mm x altura 50 mm, instalação superior com bucha, inclusive conexões</t>
  </si>
  <si>
    <t>16.113.000278.SER</t>
  </si>
  <si>
    <t>Eletrocalha perfurada em chapa de aço galvanizado # 22, tipo "U" sem tampa largura 50 mm x altura 25 mm, instalação superior com bucha, inclusive conexões</t>
  </si>
  <si>
    <t>16.113.000281.SER</t>
  </si>
  <si>
    <t>Eletrocalha perfurada em chapa de aço galvanizado # 22, tipo "U" com tampa largura 50 mm x altura 25 mm, instalação superior com bucha, inclusive conexões</t>
  </si>
  <si>
    <t>16.113.000284.SER</t>
  </si>
  <si>
    <t>Eletrocalha perfurada em chapa de aço galvanizado # 22, tipo "U" sem tampa largura 50 mm x altura 50 mm, instalação superior com bucha, inclusive conexões</t>
  </si>
  <si>
    <t>16.113.000287.SER</t>
  </si>
  <si>
    <t>Eletrocalha perfurada em chapa de aço galvanizado # 22, tipo "U"com tampa largura 50 mm x altura 50 mm, instalação superior com bucha, inclusive conexões</t>
  </si>
  <si>
    <t>16.113.000290.SER</t>
  </si>
  <si>
    <t>Eletrocalha perfurada em chapa de aço galvanizado # 22, tipo "U" sem tampa largura 75 mm x altura 50 mm, instalação superior com bucha, inclusive conexões</t>
  </si>
  <si>
    <t>16.113.000293.SER</t>
  </si>
  <si>
    <t>Eletrocalha perfurada em chapa de aço galvanizado # 22, tipo "U" com tampa largura 75 mm x altura 50 mm, instalação superior com bucha, inclusive conexões</t>
  </si>
  <si>
    <t>16.113.000296.SER</t>
  </si>
  <si>
    <t>Eletrocalha lisa em chapa de aço galvanizado # 22, tipo "U", sem tampa largura 50 mm x altura 25 mm, instalação superior</t>
  </si>
  <si>
    <t>16.113.000299.SER</t>
  </si>
  <si>
    <t>Eletrocalha lisa em chapa de aço galvanizado # 22, tipo "U", sem tampa largura 50 mm x altura 50 mm, instalação superior</t>
  </si>
  <si>
    <t>16.113.000302.SER</t>
  </si>
  <si>
    <t>Eletrocalha lisa em chapa de aço galvanizado # 22, tipo "U", sem tampa largura 75 mm x altura 50 mm, instalação superior</t>
  </si>
  <si>
    <t>16.113.000305.SER</t>
  </si>
  <si>
    <t>Eletrocalha lisa em chapa de aço galvanizado # 22, tipo "U", sem tampa largura 100 mm x altura 50 mm, instalação superior</t>
  </si>
  <si>
    <t>16.113.000308.SER</t>
  </si>
  <si>
    <t>Eletrocalha lisa em chapa de aço galvanizado # 22, tipo "U", sem tampa largura 150 mm x altura 50 mm, instalação superior</t>
  </si>
  <si>
    <t>16.113.000311.SER</t>
  </si>
  <si>
    <t>Eletrocalha lisa em chapa de aço galvanizado # 22, tipo "U", sem tampa largura 200 mm x altura 50 mm, instalação superior</t>
  </si>
  <si>
    <t>16.113.000314.SER</t>
  </si>
  <si>
    <t>Eletrocalha lisa em chapa de aço galvanizado # 22, tipo "U", sem tampa largura 300 mm x altura 50 mm, instalação superior</t>
  </si>
  <si>
    <t>16.113.000317.SER</t>
  </si>
  <si>
    <t>Eletrocalha lisa em chapa de aço galvanizado # 22, tipo "U", sem tampa largura 400 mm x altura 50 mm, instalação superior</t>
  </si>
  <si>
    <t>16.113.000320.SER</t>
  </si>
  <si>
    <t>Eletrocalha lisa em chapa de aço galvanizado # 22, tipo "U", sem tampa largura 150 mm x altura 75 mm, instalação superior</t>
  </si>
  <si>
    <t>16.113.000323.SER</t>
  </si>
  <si>
    <t>Eletrocalha lisa em chapa de aço galvanizado # 22, tipo "U", sem tampa largura 200 mm x altura 75 mm, instalação superior</t>
  </si>
  <si>
    <t>16.113.000326.SER</t>
  </si>
  <si>
    <t>Eletrocalha lisa em chapa de aço galvanizado # 22, tipo "U", sem tampa largura 300 mm x altura 75 mm, instalação superior</t>
  </si>
  <si>
    <t>16.113.000329.SER</t>
  </si>
  <si>
    <t>Eletrocalha lisa em chapa de aço galvanizado # 22, tipo "U", sem tampa largura 400 mm x altura 75 mm, instalação superior</t>
  </si>
  <si>
    <t>16.113.000332.SER</t>
  </si>
  <si>
    <t>Eletrocalha lisa em chapa de aço galvanizado # 22, tipo "U", sem tampa largura 200 mm x altura 100 mm, instalação superior</t>
  </si>
  <si>
    <t>16.113.000335.SER</t>
  </si>
  <si>
    <t>Eletrocalha lisa em chapa de aço galvanizado # 22, tipo "U", sem tampa largura 300 mm x altura 100 mm, instalação superior</t>
  </si>
  <si>
    <t>16.113.000338.SER</t>
  </si>
  <si>
    <t>Eletrocalha lisa em chapa de aço galvanizado # 22, tipo "U", sem tampa largura 400 mm x altura 100 mm, instalação superior</t>
  </si>
  <si>
    <t>16.113.000341.SER</t>
  </si>
  <si>
    <t>Eletrocalha lisa em chapa de aço galvanizado # 22, tipo "U", com tampa largura 50 mm x altura 25 mm, instalação superior</t>
  </si>
  <si>
    <t>16.113.000344.SER</t>
  </si>
  <si>
    <t>Eletrocalha lisa em chapa de aço galvanizado # 22, tipo "U", com tampa largura 50 mm x altura 50 mm, instalação superior</t>
  </si>
  <si>
    <t>16.113.000347.SER</t>
  </si>
  <si>
    <t>Eletrocalha lisa em chapa de aço galvanizado # 22, tipo "U", com tampa largura 75 mm x altura 50 mm, instalação superior</t>
  </si>
  <si>
    <t>16.113.000350.SER</t>
  </si>
  <si>
    <t>Eletrocalha lisa em chapa de aço galvanizado # 22, tipo "U", com tampa largura 100 mm x altura 50 mm, instalação superior</t>
  </si>
  <si>
    <t>16.113.000353.SER</t>
  </si>
  <si>
    <t>Eletrocalha lisa em chapa de aço galvanizado # 22, tipo "U", com tampa largura 150 mm x altura 50 mm, instalação superior</t>
  </si>
  <si>
    <t>16.113.000356.SER</t>
  </si>
  <si>
    <t>Eletrocalha lisa em chapa de aço galvanizado # 22, tipo "U", com tampa largura 200 mm x altura 50 mm, instalação superior</t>
  </si>
  <si>
    <t>16.113.000359.SER</t>
  </si>
  <si>
    <t>Eletrocalha lisa em chapa de aço galvanizado # 22, tipo "U", com tampa largura 300 mm x altura 50 mm, instalação superior</t>
  </si>
  <si>
    <t>16.113.000362.SER</t>
  </si>
  <si>
    <t>Eletrocalha lisa em chapa de aço galvanizado # 22, tipo "U", com tampa largura 400 mm x altura 50 mm, instalação superior</t>
  </si>
  <si>
    <t>16.113.000365.SER</t>
  </si>
  <si>
    <t>Eletrocalha lisa em chapa de aço galvanizado # 22, tipo "U", com tampa largura 150 mm x altura 75 mm, instalação superior</t>
  </si>
  <si>
    <t>16.113.000368.SER</t>
  </si>
  <si>
    <t>Eletrocalha lisa em chapa de aço galvanizado # 22, tipo "U", com tampa largura 200 mm x altura 75 mm, instalação superior</t>
  </si>
  <si>
    <t>16.113.000371.SER</t>
  </si>
  <si>
    <t>Eletrocalha lisa em chapa de aço galvanizado # 22, tipo "U", com tampa largura 300 mm x altura 75 mm, instalação superior</t>
  </si>
  <si>
    <t>16.113.000374.SER</t>
  </si>
  <si>
    <t>Eletrocalha lisa em chapa de aço galvanizado # 22, tipo "U", com tampa largura 400 mm x altura 75 mm, instalação superior</t>
  </si>
  <si>
    <t>16.113.000377.SER</t>
  </si>
  <si>
    <t>Eletrocalha lisa em chapa de aço galvanizado # 22, tipo "U", com tampa largura 200 mm x altura 100 mm, instalação superior</t>
  </si>
  <si>
    <t>16.113.000380.SER</t>
  </si>
  <si>
    <t>Eletrocalha lisa em chapa de aço galvanizado # 22, tipo "U", com tampa largura 300 mm x altura 100 mm, instalação superior</t>
  </si>
  <si>
    <t>16.113.000383.SER</t>
  </si>
  <si>
    <t>Eletrocalha lisa em chapa de aço galvanizado # 22, tipo "U", com tampa largura 400 mm x altura 100 mm, instalação superior</t>
  </si>
  <si>
    <t>16.113.000386.SER</t>
  </si>
  <si>
    <t>Eletrocalha perfurada em chapa de aço galvanizado # 22, tipo "U", sem tampa largura 50 mm x altura 25 mm, instalação superior</t>
  </si>
  <si>
    <t>16.113.000389.SER</t>
  </si>
  <si>
    <t>Eletrocalha perfurada em chapa de aço galvanizado # 22, tipo "U", sem tampa largura 50 mm x altura 50 mm, instalação superior</t>
  </si>
  <si>
    <t>16.113.000392.SER</t>
  </si>
  <si>
    <t>Eletrocalha perfurada em chapa de aço galvanizado # 22, tipo "U", sem tampa largura 75 mm x altura 50 mm, instalação superior</t>
  </si>
  <si>
    <t>16.113.000395.SER</t>
  </si>
  <si>
    <t>Eletrocalha perfurada em chapa de aço galvanizado # 22, tipo "U", sem tampa largura 100 mm x altura 50 mm, instalação superior</t>
  </si>
  <si>
    <t>16.113.000398.SER</t>
  </si>
  <si>
    <t>Eletrocalha perfurada em chapa de aço galvanizado # 22, tipo "U", sem tampa largura 150 mm x altura 50 mm, instalação superior</t>
  </si>
  <si>
    <t>16.113.000401.SER</t>
  </si>
  <si>
    <t>Eletrocalha perfurada em chapa de aço galvanizado # 22, tipo "U", sem tampa largura 200 mm x altura 50 mm, instalação superior</t>
  </si>
  <si>
    <t>16.113.000404.SER</t>
  </si>
  <si>
    <t>Eletrocalha perfurada em chapa de aço galvanizado # 22, tipo "U", sem tampa largura 300 mm x altura 50 mm, instalação superior</t>
  </si>
  <si>
    <t>16.113.000407.SER</t>
  </si>
  <si>
    <t>Eletrocalha perfurada em chapa de aço galvanizado # 22, tipo "U", sem tampa largura 400 mm x altura 50 mm, instalação superior</t>
  </si>
  <si>
    <t>16.113.000410.SER</t>
  </si>
  <si>
    <t>Eletrocalha perfurada em chapa de aço galvanizado # 22, tipo "U", sem tampa largura 150 mm x altura 75 mm, instalação superior</t>
  </si>
  <si>
    <t>16.113.000413.SER</t>
  </si>
  <si>
    <t>Eletrocalha perfurada em chapa de aço galvanizado # 22, tipo "U", sem tampa largura 200 mm x altura 75 mm, instalação superior</t>
  </si>
  <si>
    <t>16.113.000416.SER</t>
  </si>
  <si>
    <t>Eletrocalha perfurada em chapa de aço galvanizado # 22, tipo "U", sem tampa largura 300 mm x altura 75 mm, instalação superior</t>
  </si>
  <si>
    <t>16.113.000419.SER</t>
  </si>
  <si>
    <t>Eletrocalha perfurada em chapa de aço galvanizado # 22, tipo "U", sem tampa largura 400 mm x altura 75 mm, instalação superior</t>
  </si>
  <si>
    <t>16.113.000422.SER</t>
  </si>
  <si>
    <t>Eletrocalha perfurada em chapa de aço galvanizado # 22, tipo "U", sem tampa largura 200 mm x altura 100 mm, instalação superior</t>
  </si>
  <si>
    <t>16.113.000425.SER</t>
  </si>
  <si>
    <t>Eletrocalha perfurada em chapa de aço galvanizado # 22, tipo "U", sem tampa largura 300 mm x altura 100 mm, instalação superior</t>
  </si>
  <si>
    <t>16.113.000428.SER</t>
  </si>
  <si>
    <t>Eletrocalha perfurada em chapa de aço galvanizado # 22, tipo "U", sem tampa largura 400 mm x altura 100 mm, instalação superior</t>
  </si>
  <si>
    <t>16.113.000431.SER</t>
  </si>
  <si>
    <t>Eletrocalha perfurada em chapa de aço galvanizado # 22, tipo "U", com tampa largura 50 mm x altura 25 mm, instalação superior</t>
  </si>
  <si>
    <t>16.113.000434.SER</t>
  </si>
  <si>
    <t>Eletrocalha perfurada em chapa de aço galvanizado # 22, tipo "U", com tampa largura 50 mm x altura 50 mm, instalação superior</t>
  </si>
  <si>
    <t>16.113.000437.SER</t>
  </si>
  <si>
    <t>Eletrocalha perfurada em chapa de aço galvanizado # 22, tipo "U", com tampa largura 75 mm x altura 50 mm, instalação superior</t>
  </si>
  <si>
    <t>16.113.000440.SER</t>
  </si>
  <si>
    <t>Eletrocalha perfurada em chapa de aço galvanizado # 22, tipo "U", com tampa largura 100 mm x altura 50 mm, instalação superior</t>
  </si>
  <si>
    <t>16.113.000443.SER</t>
  </si>
  <si>
    <t>Eletrocalha perfurada em chapa de aço galvanizado # 22, tipo "U", com tampa largura 150 mm x altura 50 mm, instalação superior</t>
  </si>
  <si>
    <t>16.113.000446.SER</t>
  </si>
  <si>
    <t>Eletrocalha perfurada em chapa de aço galvanizado # 22, tipo "U", com tampa largura 200 mm x altura 50 mm, instalação superior</t>
  </si>
  <si>
    <t>16.113.000449.SER</t>
  </si>
  <si>
    <t>Eletrocalha perfurada em chapa de aço galvanizado # 22, tipo "U", com tampa largura 300 mm x altura 50 mm, instalação superior</t>
  </si>
  <si>
    <t>16.113.000452.SER</t>
  </si>
  <si>
    <t>Eletrocalha perfurada em chapa de aço galvanizado # 22, tipo "U", com tampa largura 400 mm x altura 50 mm, instalação superior</t>
  </si>
  <si>
    <t>16.113.000455.SER</t>
  </si>
  <si>
    <t>Eletrocalha perfurada em chapa de aço galvanizado # 22, tipo "U", com tampa largura 150 mm x altura 75 mm, instalação superior</t>
  </si>
  <si>
    <t>16.113.000458.SER</t>
  </si>
  <si>
    <t>Eletrocalha perfurada em chapa de aço galvanizado # 22, tipo "U", com tampa largura 200 mm x altura 75 mm, instalação superior</t>
  </si>
  <si>
    <t>16.113.000461.SER</t>
  </si>
  <si>
    <t>Eletrocalha perfurada em chapa de aço galvanizado # 22, tipo "U", com tampa largura 300 mm x altura 75 mm, instalação superior</t>
  </si>
  <si>
    <t>16.113.000464.SER</t>
  </si>
  <si>
    <t>Eletrocalha perfurada em chapa de aço galvanizado # 22, tipo "U", com tampa largura 400 mm x altura 75 mm, instalação superior</t>
  </si>
  <si>
    <t>16.113.000467.SER</t>
  </si>
  <si>
    <t>Eletrocalha perfurada em chapa de aço galvanizado # 22, tipo "U", com tampa largura 200 mm x altura 100 mm, instalação superior</t>
  </si>
  <si>
    <t>16.113.000470.SER</t>
  </si>
  <si>
    <t>Eletrocalha perfurada em chapa de aço galvanizado # 22, tipo "U", com tampa largura 300 mm x altura 100 mm, instalação superior</t>
  </si>
  <si>
    <t>16.113.000473.SER</t>
  </si>
  <si>
    <t>Eletrocalha perfurada em chapa de aço galvanizado # 22, tipo "U", com tampa largura 400 mm x altura 100 mm, instalação superior</t>
  </si>
  <si>
    <t>16.113.000476.SER</t>
  </si>
  <si>
    <t>Eletrocalha lisa em chapa de aço galvanizado # 22, tipo "U", sem tampa largura 50 mm x altura 25 mm, instalação superior, inclusive conexões</t>
  </si>
  <si>
    <t>16.113.000479.SER</t>
  </si>
  <si>
    <t>Eletrocalha lisa em chapa de aço galvanizado # 22, tipo "U", sem tampa largura 50 mm x altura 50 mm, instalação superior, inclusive conexões</t>
  </si>
  <si>
    <t>16.113.000482.SER</t>
  </si>
  <si>
    <t>Eletrocalha lisa em chapa de aço galvanizado # 22, tipo "U", sem tampa largura 75 mm x altura 50 mm, instalação superior, inclusive conexões</t>
  </si>
  <si>
    <t>16.113.000485.SER</t>
  </si>
  <si>
    <t>Eletrocalha lisa em chapa de aço galvanizado # 22, tipo "U", sem tampa largura 100 mm x altura 50 mm, instalação superior, inclusive conexões</t>
  </si>
  <si>
    <t>16.113.000488.SER</t>
  </si>
  <si>
    <t>Eletrocalha lisa em chapa de aço galvanizado # 22, tipo "U", sem tampa largura 150 mm x altura 50 mm, instalação superior, inclusive conexões</t>
  </si>
  <si>
    <t>16.113.000491.SER</t>
  </si>
  <si>
    <t>Eletrocalha lisa em chapa de aço galvanizado # 22, tipo "U", sem tampa largura 200 mm x altura 50 mm, instalação superior, inclusive conexões</t>
  </si>
  <si>
    <t>16.113.000494.SER</t>
  </si>
  <si>
    <t>Eletrocalha lisa em chapa de aço galvanizado # 22, tipo "U", sem tampa largura 300 mm x altura 50 mm, instalação superior, inclusive conexões</t>
  </si>
  <si>
    <t>16.113.000497.SER</t>
  </si>
  <si>
    <t>Eletrocalha lisa em chapa de aço galvanizado # 22, tipo "U", sem tampa largura 400 mm x altura 50 mm, instalação superior, inclusive conexões</t>
  </si>
  <si>
    <t>16.113.000500.SER</t>
  </si>
  <si>
    <t>Eletrocalha lisa em chapa de aço galvanizado # 22, tipo "U", sem tampa largura 150 mm x altura 75 mm, instalação superior, inclusive conexões</t>
  </si>
  <si>
    <t>16.113.000503.SER</t>
  </si>
  <si>
    <t>Eletrocalha lisa em chapa de aço galvanizado # 22, tipo "U", sem tampa largura 200 mm x altura 75 mm, instalação superior, inclusive conexões</t>
  </si>
  <si>
    <t>16.113.000506.SER</t>
  </si>
  <si>
    <t>Eletrocalha lisa em chapa de aço galvanizado # 22, tipo "U", sem tampa largura 300 mm x altura 75 mm, instalação superior, inclusive conexões</t>
  </si>
  <si>
    <t>16.113.000509.SER</t>
  </si>
  <si>
    <t>Eletrocalha lisa em chapa de aço galvanizado # 22, tipo "U", sem tampa largura 400 mm x altura 75 mm, instalação superior, inclusive conexões</t>
  </si>
  <si>
    <t>16.113.000512.SER</t>
  </si>
  <si>
    <t>Eletrocalha lisa em chapa de aço galvanizado # 22, tipo "U", sem tampa largura 200 mm x altura 100 mm, instalação superior, inclusive conexões</t>
  </si>
  <si>
    <t>16.113.000515.SER</t>
  </si>
  <si>
    <t>Eletrocalha lisa em chapa de aço galvanizado # 22, tipo "U", sem tampa largura 300 mm x altura 100 mm, instalação superior, inclusive conexões</t>
  </si>
  <si>
    <t>16.113.000518.SER</t>
  </si>
  <si>
    <t>Eletrocalha lisa em chapa de aço galvanizado # 22, tipo "U", sem tampa largura 400 mm x altura 100 mm, instalação superior, inclusive conexões</t>
  </si>
  <si>
    <t>16.113.000521.SER</t>
  </si>
  <si>
    <t>Eletrocalha lisa em chapa de aço galvanizado # 22, tipo "U", com tampa largura 50 mm x altura 25 mm, instalação superior, inclusive conexões</t>
  </si>
  <si>
    <t>16.113.000524.SER</t>
  </si>
  <si>
    <t>Eletrocalha lisa em chapa de aço galvanizado # 22, tipo "U", com tampa largura 50 mm x altura 50 mm, instalação superior, inclusive conexões</t>
  </si>
  <si>
    <t>16.113.000527.SER</t>
  </si>
  <si>
    <t>Eletrocalha lisa em chapa de aço galvanizado # 22, tipo "U", com tampa largura 75 mm x altura 50 mm, instalação superior, inclusive conexões</t>
  </si>
  <si>
    <t>16.113.000530.SER</t>
  </si>
  <si>
    <t>Eletrocalha lisa em chapa de aço galvanizado # 22, tipo "U", com tampa largura 100 mm x altura 50 mm, instalação superior, inclusive conexões</t>
  </si>
  <si>
    <t>16.113.000533.SER</t>
  </si>
  <si>
    <t>Eletrocalha lisa em chapa de aço galvanizado # 22, tipo "U", com tampa largura 150 mm x altura 50 mm, instalação superior, inclusive conexões</t>
  </si>
  <si>
    <t>16.113.000536.SER</t>
  </si>
  <si>
    <t>Eletrocalha lisa em chapa de aço galvanizado # 22, tipo "U", com tampa largura 200 mm x altura 50 mm, instalação superior, inclusive conexões</t>
  </si>
  <si>
    <t>16.113.000539.SER</t>
  </si>
  <si>
    <t>Eletrocalha lisa em chapa de aço galvanizado # 22, tipo "U", com tampa largura 300 mm x altura 50 mm, instalação superior, inclusive conexões</t>
  </si>
  <si>
    <t>16.113.000542.SER</t>
  </si>
  <si>
    <t>Eletrocalha lisa em chapa de aço galvanizado # 22, tipo "U", com tampa largura 400 mm x altura 50 mm, instalação superior, inclusive conexões</t>
  </si>
  <si>
    <t>16.113.000545.SER</t>
  </si>
  <si>
    <t>Eletrocalha lisa em chapa de aço galvanizado # 22, tipo "U", com tampa largura 150 mm x altura 75 mm, instalação superior, inclusive conexões</t>
  </si>
  <si>
    <t>16.113.000548.SER</t>
  </si>
  <si>
    <t>Eletrocalha lisa em chapa de aço galvanizado # 22, tipo "U", com tampa largura 200 mm x altura 75 mm, instalação superior, inclusive conexões</t>
  </si>
  <si>
    <t>16.113.000551.SER</t>
  </si>
  <si>
    <t>Eletrocalha lisa em chapa de aço galvanizado # 22, tipo "U", com tampa largura 300 mm x altura 75 mm, instalação superior, inclusive conexões</t>
  </si>
  <si>
    <t>16.113.000554.SER</t>
  </si>
  <si>
    <t>Eletrocalha lisa em chapa de aço galvanizado # 22, tipo "U", com tampa largura 400 mm x altura 75 mm, instalação superior, inclusive conexões</t>
  </si>
  <si>
    <t>16.113.000557.SER</t>
  </si>
  <si>
    <t>Eletrocalha lisa em chapa de aço galvanizado # 22, tipo "U", com tampa largura 200 mm x altura 100 mm, instalação superior, inclusive conexões</t>
  </si>
  <si>
    <t>16.113.000560.SER</t>
  </si>
  <si>
    <t>Eletrocalha lisa em chapa de aço galvanizado # 22, tipo "U", com tampa largura 300 mm x altura 100 mm, instalação superior, inclusive conexões</t>
  </si>
  <si>
    <t>16.113.000563.SER</t>
  </si>
  <si>
    <t>Eletrocalha lisa em chapa de aço galvanizado # 22, tipo "U", com tampa largura 400 mm x altura 100 mm, instalação superior, inclusive conexões</t>
  </si>
  <si>
    <t>16.113.000566.SER</t>
  </si>
  <si>
    <t>Eletrocalha perfurada em chapa de aço galvanizado # 22, tipo "U", sem tampa largura 50 mm x altura 25 mm, instalação superior, inclusive conexões</t>
  </si>
  <si>
    <t>16.113.000569.SER</t>
  </si>
  <si>
    <t>Eletrocalha perfurada em chapa de aço galvanizado # 22, tipo "U", sem tampa largura 50 mm x altura 50 mm, instalação superior, inclusive conexões</t>
  </si>
  <si>
    <t>16.113.000572.SER</t>
  </si>
  <si>
    <t>Eletrocalha perfurada em chapa de aço galvanizado # 22, tipo "U", sem tampa largura 75 mm x altura 50 mm, instalação superior, inclusive conexões</t>
  </si>
  <si>
    <t>16.113.000575.SER</t>
  </si>
  <si>
    <t>Eletrocalha perfurada em chapa de aço galvanizado # 22, tipo "U", sem tampa largura 100 mm x altura 50 mm, instalação superior, inclusive conexões</t>
  </si>
  <si>
    <t>16.113.000578.SER</t>
  </si>
  <si>
    <t>Eletrocalha perfurada em chapa de aço galvanizado # 22, tipo "U", sem tampa largura 150 mm x altura 50 mm, instalação superior, inclusive conexões</t>
  </si>
  <si>
    <t>16.113.000581.SER</t>
  </si>
  <si>
    <t>Eletrocalha perfurada em chapa de aço galvanizado # 22, tipo "U", sem tampa largura 200 mm x altura 50 mm, instalação superior, inclusive conexões</t>
  </si>
  <si>
    <t>16.113.000584.SER</t>
  </si>
  <si>
    <t>Eletrocalha perfurada em chapa de aço galvanizado # 22, tipo "U", sem tampa largura 300 mm x altura 50 mm, instalação superior, inclusive conexões</t>
  </si>
  <si>
    <t>16.113.000587.SER</t>
  </si>
  <si>
    <t>Eletrocalha perfurada em chapa de aço galvanizado # 22, tipo "U", sem tampa largura 400 mm x altura 50 mm, instalação superior, inclusive conexões</t>
  </si>
  <si>
    <t>16.113.000590.SER</t>
  </si>
  <si>
    <t>Eletrocalha perfurada em chapa de aço galvanizado # 22, tipo "U", sem tampa largura 150 mm x altura 75 mm, instalação superior, inclusive conexões</t>
  </si>
  <si>
    <t>16.113.000593.SER</t>
  </si>
  <si>
    <t>Eletrocalha perfurada em chapa de aço galvanizado # 22, tipo "U", sem tampa largura 200 mm x altura 75 mm, instalação superior, inclusive conexões</t>
  </si>
  <si>
    <t>16.113.000596.SER</t>
  </si>
  <si>
    <t>Eletrocalha perfurada em chapa de aço galvanizado # 22, tipo "U", sem tampa largura 300 mm x altura 75 mm, instalação superior, inclusive conexões</t>
  </si>
  <si>
    <t>16.113.000599.SER</t>
  </si>
  <si>
    <t>Eletrocalha perfurada em chapa de aço galvanizado # 22, tipo "U", sem tampa largura 400 mm x altura 75 mm, instalação superior, inclusive conexões</t>
  </si>
  <si>
    <t>16.113.000602.SER</t>
  </si>
  <si>
    <t>Eletrocalha perfurada em chapa de aço galvanizado # 22, tipo "U", sem tampa largura 200 mm x altura 100 mm, instalação superior, inclusive conexões</t>
  </si>
  <si>
    <t>16.113.000605.SER</t>
  </si>
  <si>
    <t>Eletrocalha perfurada em chapa de aço galvanizado # 22, tipo "U", sem tampa largura 300 mm x altura 100 mm, instalação superior, inclusive conexões</t>
  </si>
  <si>
    <t>16.113.000608.SER</t>
  </si>
  <si>
    <t>Eletrocalha perfurada em chapa de aço galvanizado # 22, tipo "U", sem tampa largura 400 mm x altura 100 mm, instalação superior, inclusive conexões</t>
  </si>
  <si>
    <t>16.113.000611.SER</t>
  </si>
  <si>
    <t>Eletrocalha perfurada em chapa de aço galvanizado # 22, tipo "U", com tampa largura 50 mm x altura 25 mm, instalação superior, inclusive conexões</t>
  </si>
  <si>
    <t>16.113.000614.SER</t>
  </si>
  <si>
    <t>Eletrocalha perfurada em chapa de aço galvanizado # 22, tipo "U", com tampa largura 50 mm x altura 50 mm, instalação superior, inclusive conexões</t>
  </si>
  <si>
    <t>16.113.000617.SER</t>
  </si>
  <si>
    <t>Eletrocalha perfurada em chapa de aço galvanizado # 22, tipo "U", com tampa largura 75 mm x altura 50 mm, instalação superior, inclusive conexões</t>
  </si>
  <si>
    <t>16.113.000620.SER</t>
  </si>
  <si>
    <t>Eletrocalha perfurada em chapa de aço galvanizado # 22, tipo "U", com tampa largura 100 mm x altura 50 mm, instalação superior, inclusive conexões</t>
  </si>
  <si>
    <t>16.113.000623.SER</t>
  </si>
  <si>
    <t>Eletrocalha perfurada em chapa de aço galvanizado # 22, tipo "U", com tampa largura 150 mm x altura 50 mm, instalação superior, inclusive conexões</t>
  </si>
  <si>
    <t>16.113.000626.SER</t>
  </si>
  <si>
    <t>Eletrocalha perfurada em chapa de aço galvanizado # 22, tipo "U", com tampa largura 200 mm x altura 50 mm, instalação superior, inclusive conexões</t>
  </si>
  <si>
    <t>16.113.000629.SER</t>
  </si>
  <si>
    <t>Eletrocalha perfurada em chapa de aço galvanizado # 22, tipo "U", com tampa largura 300 mm x altura 50 mm, instalação superior, inclusive conexões</t>
  </si>
  <si>
    <t>16.113.000632.SER</t>
  </si>
  <si>
    <t>Eletrocalha perfurada em chapa de aço galvanizado # 22, tipo "U", com tampa largura 400 mm x altura 50 mm, instalação superior, inclusive conexões</t>
  </si>
  <si>
    <t>16.113.000635.SER</t>
  </si>
  <si>
    <t>Eletrocalha perfurada em chapa de aço galvanizado # 22, tipo "U", com tampa largura 150 mm x altura 75 mm, instalação superior, inclusive conexões</t>
  </si>
  <si>
    <t>16.113.000638.SER</t>
  </si>
  <si>
    <t>Eletrocalha perfurada em chapa de aço galvanizado # 22, tipo "U", com tampa largura 200 mm x altura 75 mm, instalação superior, inclusive conexões</t>
  </si>
  <si>
    <t>16.113.000641.SER</t>
  </si>
  <si>
    <t>Eletrocalha perfurada em chapa de aço galvanizado # 22, tipo "U", com tampa largura 300 mm x altura 75 mm, instalação superior, inclusive conexões</t>
  </si>
  <si>
    <t>16.113.000644.SER</t>
  </si>
  <si>
    <t>Eletrocalha perfurada em chapa de aço galvanizado # 22, tipo "U", com tampa largura 400 mm x altura 75 mm, instalação superior, inclusive conexões</t>
  </si>
  <si>
    <t>16.113.000647.SER</t>
  </si>
  <si>
    <t>Eletrocalha perfurada em chapa de aço galvanizado # 22, tipo "U", com tampa largura 200 mm x altura 100 mm, instalação superior, inclusive conexões</t>
  </si>
  <si>
    <t>16.113.000650.SER</t>
  </si>
  <si>
    <t>Eletrocalha perfurada em chapa de aço galvanizado # 22, tipo "U", com tampa largura 300 mm x altura 100 mm, instalação superior, inclusive conexões</t>
  </si>
  <si>
    <t>16.113.000653.SER</t>
  </si>
  <si>
    <t>Eletrocalha perfurada em chapa de aço galvanizado # 22, tipo "U", com tampa largura 400 mm x altura 100 mm, instalação superior, inclusive conexões</t>
  </si>
  <si>
    <t>16.113.000656.SER</t>
  </si>
  <si>
    <t>Eletrocalha perfurada em chapa de aço galvanizado # 22, tipo "U", com tampa largura 100 mm x altura 75 mm, instalação superior</t>
  </si>
  <si>
    <t>16.113.000659.SER</t>
  </si>
  <si>
    <t>Eletrocalha lisa em chapa de aço galvanizado # 22, tipo "U", com tampa largura 100 mm x altura 75 mm, instalação superior</t>
  </si>
  <si>
    <t>16.113.000662.SER</t>
  </si>
  <si>
    <t>Eletrocalha perfurada em chapa de aço galvanizado # 22, tipo "U", com tampa largura 150 mm x altura 100 mm, instalação superior</t>
  </si>
  <si>
    <t>16.113.000665.SER</t>
  </si>
  <si>
    <t>Eletrocalha lisa em chapa de aço galvanizado # 22, tipo "U", com tampa largura 150 mm x altura 100 mm, instalação superior</t>
  </si>
  <si>
    <t>16.113.000668.SER</t>
  </si>
  <si>
    <t>Eletrocalha perfurada em chapa de aço galvanizado # 22, tipo "U", com tampa largura 100 mm x altura 100 mm, instalação superior</t>
  </si>
  <si>
    <t>16.113.000671.SER</t>
  </si>
  <si>
    <t>Eletrocalha lisa em chapa de aço galvanizado # 22, tipo "U", com tampa largura 100 mm x altura 100 mm, instalação superior</t>
  </si>
  <si>
    <t>16.113.000674.SER</t>
  </si>
  <si>
    <t>Eletrocalha perfurada em chapa de aço galvanizado # 22, tipo "U", com tampa largura 100 mm x altura 75 mm, instalação superior, inclusive conexões</t>
  </si>
  <si>
    <t>16.113.000677.SER</t>
  </si>
  <si>
    <t>Eletrocalha lisa em chapa de aço galvanizado # 22, tipo "U", com tampa largura 100 mm x altura 75 mm, instalação superior, inclusive conexões</t>
  </si>
  <si>
    <t>16.113.000680.SER</t>
  </si>
  <si>
    <t>Eletrocalha perfurada em chapa de aço galvanizado # 22, tipo "U", com tampa largura 150 mm x altura 100 mm, instalação superior, inclusive conexões</t>
  </si>
  <si>
    <t>16.113.000683.SER</t>
  </si>
  <si>
    <t>Eletrocalha lisa em chapa de aço galvanizado # 22, tipo "U", com tampa largura 150 mm x altura 100 mm, instalação superior, inclusive conexões</t>
  </si>
  <si>
    <t>16.113.000686.SER</t>
  </si>
  <si>
    <t>Eletrocalha perfurada em chapa de aço galvanizado # 22, tipo "U", com tampa largura 100 mm x altura 100 mm, instalação superior, inclusive conexões</t>
  </si>
  <si>
    <t>16.113.000689.SER</t>
  </si>
  <si>
    <t>Eletrocalha lisa em chapa de aço galvanizado # 22, tipo "U", com tampa largura 100 mm x altura 100 mm, instalação superior, inclusive conexões</t>
  </si>
  <si>
    <t>16.113.000692.SER</t>
  </si>
  <si>
    <t>Eletrocalha perfurada em chapa de aço galvanizado # 22, tipo "U", sem tampa largura 100 mm x altura 75 mm, instalação superior</t>
  </si>
  <si>
    <t>16.113.000695.SER</t>
  </si>
  <si>
    <t>Eletrocalha lisa em chapa de aço galvanizado # 22, tipo "U", sem tampa largura 100 mm x altura 75 mm, instalação superior</t>
  </si>
  <si>
    <t>16.113.000698.SER</t>
  </si>
  <si>
    <t>Eletrocalha perfurada em chapa de aço galvanizado # 22, tipo "U", sem tampa largura 150 mm x altura 100 mm, instalação superior</t>
  </si>
  <si>
    <t>16.113.000701.SER</t>
  </si>
  <si>
    <t>Eletrocalha lisa em chapa de aço galvanizado # 22, tipo "U", sem tampa largura 150 mm x altura 100 mm, instalação superior</t>
  </si>
  <si>
    <t>16.113.000704.SER</t>
  </si>
  <si>
    <t>Eletrocalha perfurada em chapa de aço galvanizado # 22, tipo "U", sem tampa largura 100 mm x altura 100 mm, instalação superior</t>
  </si>
  <si>
    <t>16.113.000707.SER</t>
  </si>
  <si>
    <t>Eletrocalha lisa em chapa de aço galvanizado # 22, tipo "U", sem tampa largura 100 mm x altura 100 mm, instalação superior</t>
  </si>
  <si>
    <t>16.113.000710.SER</t>
  </si>
  <si>
    <t>Eletrocalha perfurada em chapa de aço galvanizado # 22, tipo "U", sem tampa largura 100 mm x altura 75 mm, instalação superior, inclusive conexões</t>
  </si>
  <si>
    <t>16.113.000713.SER</t>
  </si>
  <si>
    <t>Eletrocalha lisa em chapa de aço galvanizado # 22, tipo "U", sem tampa largura 100 mm x altura 75 mm, instalação superior, inclusive conexões</t>
  </si>
  <si>
    <t>16.113.000716.SER</t>
  </si>
  <si>
    <t>Eletrocalha perfurada em chapa de aço galvanizado # 22, tipo "U", sem tampa largura 150 mm x altura 100 mm, instalação superior, inclusive conexões</t>
  </si>
  <si>
    <t>16.113.000719.SER</t>
  </si>
  <si>
    <t>Eletrocalha lisa em chapa de aço galvanizado # 22, tipo "U", sem tampa largura 150 mm x altura 100 mm, instalação superior, inclusive conexões</t>
  </si>
  <si>
    <t>16.113.000722.SER</t>
  </si>
  <si>
    <t>Eletrocalha perfurada em chapa de aço galvanizado # 22, tipo "U", sem tampa largura 100 mm x altura 100 mm, instalação superior, inclusive conexões</t>
  </si>
  <si>
    <t>16.113.000725.SER</t>
  </si>
  <si>
    <t>Eletrocalha lisa em chapa de aço galvanizado # 22, tipo "U", sem tampa largura 100 mm x altura 100 mm, instalação superior, inclusive conexões</t>
  </si>
  <si>
    <t>16.113.000728.SER</t>
  </si>
  <si>
    <t>Junção angular dupla alta em chapa de aço galvanizado para perfilado</t>
  </si>
  <si>
    <t>16.113.000800.SER</t>
  </si>
  <si>
    <t>Leito para cabos em chapa de aço galvanizado # 18, com tampa largura 200 mm x altura 100 mm, instalação superior</t>
  </si>
  <si>
    <t>16.113.000803.SER</t>
  </si>
  <si>
    <t>Leito para cabos em chapa de aço galvanizado # 18, com tampa largura 200 mm x altura 75 mm, instalação superior</t>
  </si>
  <si>
    <t>16.113.000806.SER</t>
  </si>
  <si>
    <t>Leito para cabos em chapa de aço galvanizado # 18, com tampa largura 300 mm x altura 100 mm, instalação superior</t>
  </si>
  <si>
    <t>16.113.000809.SER</t>
  </si>
  <si>
    <t>Leito para cabos em chapa de aço galvanizado # 18, com tampa largura 300 mm x altura 75 mm, instalação superior</t>
  </si>
  <si>
    <t>16.113.000812.SER</t>
  </si>
  <si>
    <t>Leito para cabos em chapa de aço galvanizado # 18, com tampa largura 400 mm x altura 100 mm, instalação superior</t>
  </si>
  <si>
    <t>16.113.000815.SER</t>
  </si>
  <si>
    <t>Leito para cabos em chapa de aço galvanizado # 18, com tampa largura 400 mm x altura 75 mm, instalação superior</t>
  </si>
  <si>
    <t>16.113.000818.SER</t>
  </si>
  <si>
    <t>Leito para cabos em chapa de aço galvanizado # 18, com tampa largura 500 mm x altura 100 mm, instalação superior</t>
  </si>
  <si>
    <t>16.113.000821.SER</t>
  </si>
  <si>
    <t>Leito para cabos em chapa de aço galvanizado # 18, com tampa largura 500 mm x altura 75 mm, instalação superior</t>
  </si>
  <si>
    <t>16.113.000824.SER</t>
  </si>
  <si>
    <t>Leito para cabos em chapa de aço galvanizado # 18, com tampa largura 600 mm x altura 100 mm, instalação superior</t>
  </si>
  <si>
    <t>16.113.000827.SER</t>
  </si>
  <si>
    <t>Leito para cabos em chapa de aço galvanizado # 18, com tampa largura 600 mm x altura 75 mm, instalação superior</t>
  </si>
  <si>
    <t>16.113.000830.SER</t>
  </si>
  <si>
    <t>Leito para cabos em chapa de aço galvanizado # 18, com tampa largura 700 mm x altura 100 mm, instalação superior</t>
  </si>
  <si>
    <t>16.113.000833.SER</t>
  </si>
  <si>
    <t>Leito para cabos em chapa de aço galvanizado # 18, com tampa largura 800 mm x altura 100 mm, instalação superior</t>
  </si>
  <si>
    <t>16.113.000836.SER</t>
  </si>
  <si>
    <t>Leito para cabos em chapa de aço galvanizado # 18, sem tampa largura 200 mm x altura 100 mm, instalação superior</t>
  </si>
  <si>
    <t>16.113.000839.SER</t>
  </si>
  <si>
    <t>Leito para cabos em chapa de aço galvanizado # 18, sem tampa largura 200 mm x altura 75 mm, instalação superior</t>
  </si>
  <si>
    <t>16.113.000842.SER</t>
  </si>
  <si>
    <t>Leito para cabos em chapa de aço galvanizado # 18, sem tampa largura 300 mm x altura 100 mm, instalação superior</t>
  </si>
  <si>
    <t>16.113.000845.SER</t>
  </si>
  <si>
    <t>Leito para cabos em chapa de aço galvanizado # 18, sem tampa largura 300 mm x altura 75 mm, instalação superior</t>
  </si>
  <si>
    <t>16.113.000848.SER</t>
  </si>
  <si>
    <t>Leito para cabos em chapa de aço galvanizado # 18, sem tampa largura 400 mm x altura 100 mm, instalação superior</t>
  </si>
  <si>
    <t>16.113.000851.SER</t>
  </si>
  <si>
    <t>Leito para cabos em chapa de aço galvanizado # 18, sem tampa largura 400 mm x altura 75 mm, instalação superior</t>
  </si>
  <si>
    <t>16.113.000854.SER</t>
  </si>
  <si>
    <t>Leito para cabos em chapa de aço galvanizado # 18, sem tampa largura 500 mm x altura 100 mm, instalação superior</t>
  </si>
  <si>
    <t>16.113.000857.SER</t>
  </si>
  <si>
    <t>Leito para cabos em chapa de aço galvanizado # 18, sem tampa largura 500 mm x altura 75 mm, instalação superior</t>
  </si>
  <si>
    <t>16.113.000860.SER</t>
  </si>
  <si>
    <t>Leito para cabos em chapa de aço galvanizado # 18, sem tampa largura 600 mm x altura 100 mm, instalação superior</t>
  </si>
  <si>
    <t>16.113.000863.SER</t>
  </si>
  <si>
    <t>Leito para cabos em chapa de aço galvanizado # 18, sem tampa largura 600 mm x altura 75 mm, instalação superior</t>
  </si>
  <si>
    <t>16.113.000866.SER</t>
  </si>
  <si>
    <t>Leito para cabos em chapa de aço galvanizado # 18, sem tampa largura 700 mm x altura 100 mm, instalação superior</t>
  </si>
  <si>
    <t>16.113.000869.SER</t>
  </si>
  <si>
    <t>Leito para cabos em chapa de aço galvanizado # 18, sem tampa largura 800 mm x altura 100 mm, instalação superior</t>
  </si>
  <si>
    <t>16.113.000900.SER</t>
  </si>
  <si>
    <t>Perfilado liso em chapa de aço galvanizado # 22, largura 38 mm x altura 19 mm, com tampa, instalação superior</t>
  </si>
  <si>
    <t>16.113.000903.SER</t>
  </si>
  <si>
    <t>Perfilado liso em chapa de aço galvanizado # 22, largura 38 mm x altura 19 mm, com tampa, instalação superior com bucha</t>
  </si>
  <si>
    <t>16.113.000906.SER</t>
  </si>
  <si>
    <t>Perfilado liso em chapa de aço galvanizado # 22, largura 38 mm x altura 19 mm, com tampa, instalação superior, inclusive conexões</t>
  </si>
  <si>
    <t>16.113.000909.SER</t>
  </si>
  <si>
    <t>Perfilado liso em chapa de aço galvanizado # 22, largura 38 mm x altura 19 mm, sem tampa, instalação superior</t>
  </si>
  <si>
    <t>16.113.000912.SER</t>
  </si>
  <si>
    <t>Perfilado liso em chapa de aço galvanizado # 22, largura 38 mm x altura 19 mm, sem tampa, instalação superior com bucha</t>
  </si>
  <si>
    <t>16.113.000915.SER</t>
  </si>
  <si>
    <t>Perfilado liso em chapa de aço galvanizado # 22, largura 38 mm x altura 19 mm, sem tampa, instalação superior com bucha, inclusive conexões</t>
  </si>
  <si>
    <t>16.113.000918.SER</t>
  </si>
  <si>
    <t>Perfilado liso em chapa de aço galvanizado # 22, largura 38 mm x altura 19 mm, sem tampa, instalação superior, inclusive conexões</t>
  </si>
  <si>
    <t>16.113.000921.SER</t>
  </si>
  <si>
    <t>Perfilado liso em chapa de aço galvanizado # 22, largura 38 mm x altura 38 mm, com tampa, instalação superior</t>
  </si>
  <si>
    <t>16.113.000924.SER</t>
  </si>
  <si>
    <t>Perfilado liso em chapa de aço galvanizado # 22, largura 38 mm x altura 38 mm, com tampa, instalação superior com bucha</t>
  </si>
  <si>
    <t>16.113.000927.SER</t>
  </si>
  <si>
    <t>Perfilado liso em chapa de aço galvanizado # 22, largura 38 mm x altura 38 mm, com tampa, instalação superior com bucha, inclusive conexões</t>
  </si>
  <si>
    <t>16.113.000930.SER</t>
  </si>
  <si>
    <t>Perfilado liso em chapa de aço galvanizado # 22, largura 38 mm x altura 38 mm, com tampa, instalação superior, inclusive conexões</t>
  </si>
  <si>
    <t>16.113.000933.SER</t>
  </si>
  <si>
    <t>Perfilado liso em chapa de aço galvanizado # 22, largura 38 mm x altura 38 mm, sem tampa, instalação superior</t>
  </si>
  <si>
    <t>16.113.000936.SER</t>
  </si>
  <si>
    <t>Perfilado liso em chapa de aço galvanizado # 22, largura 38 mm x altura 38 mm, sem tampa, instalação superior com bucha</t>
  </si>
  <si>
    <t>16.113.000939.SER</t>
  </si>
  <si>
    <t>Perfilado liso em chapa de aço galvanizado # 22, largura 38 mm x altura 38 mm, sem tampa, instalação superior com bucha, inclusive conexões</t>
  </si>
  <si>
    <t>16.113.000942.SER</t>
  </si>
  <si>
    <t>Perfilado liso em chapa de aço galvanizado # 22, largura 38 mm x altura 38 mm, sem tampa, instalação superior, inclusive conexões</t>
  </si>
  <si>
    <t>16.113.000945.SER</t>
  </si>
  <si>
    <t>Perfilado liso em chapa de aço galvanizado # 22, x largura 38 mm x altura 19 mm, com tampa, instalação superior com bucha, inclusive conexões</t>
  </si>
  <si>
    <t>16.113.000948.SER</t>
  </si>
  <si>
    <t>Perfilado perfurado em chapa de aço galvanizado # 22, largura 38 mm x altura 19 mm, com tampa, instalação superior</t>
  </si>
  <si>
    <t>16.113.000951.SER</t>
  </si>
  <si>
    <t>Perfilado perfurado em chapa de aço galvanizado # 22, largura 38 mm x altura 19 mm, com tampa, instalação superior com bucha</t>
  </si>
  <si>
    <t>16.113.000954.SER</t>
  </si>
  <si>
    <t>Perfilado perfurado em chapa de aço galvanizado # 22, largura 38 mm x altura 19 mm, com tampa, instalação superior com bucha, inclusive conexões</t>
  </si>
  <si>
    <t>16.113.000957.SER</t>
  </si>
  <si>
    <t>Perfilado perfurado em chapa de aço galvanizado # 22, largura 38 mm x altura 19 mm, com tampa, instalação superior, inclusive conexões</t>
  </si>
  <si>
    <t>16.113.000960.SER</t>
  </si>
  <si>
    <t>Perfilado perfurado em chapa de aço galvanizado # 22, largura 38 mm x altura 19 mm, sem tampa, instalação superior</t>
  </si>
  <si>
    <t>16.113.000963.SER</t>
  </si>
  <si>
    <t>Perfilado perfurado em chapa de aço galvanizado # 22, largura 38 mm x altura 19 mm, sem tampa, instalação superior com bucha</t>
  </si>
  <si>
    <t>16.113.000966.SER</t>
  </si>
  <si>
    <t>Perfilado perfurado em chapa de aço galvanizado # 22, largura 38 mm x altura 19 mm, sem tampa, instalação superior com bucha, inclusive conexões</t>
  </si>
  <si>
    <t>16.113.000969.SER</t>
  </si>
  <si>
    <t>Perfilado perfurado em chapa de aço galvanizado # 22, largura 38 mm x altura 19 mm, sem tampa, instalação superior, inclusive conexões</t>
  </si>
  <si>
    <t>16.113.000972.SER</t>
  </si>
  <si>
    <t>Perfilado perfurado em chapa de aço galvanizado # 22, largura 38 mm x altura 38 mm, com tampa, instalação superior</t>
  </si>
  <si>
    <t>16.113.000975.SER</t>
  </si>
  <si>
    <t>Perfilado perfurado em chapa de aço galvanizado # 22, largura 38 mm x altura 38 mm, com tampa, instalação superior com bucha</t>
  </si>
  <si>
    <t>16.113.000978.SER</t>
  </si>
  <si>
    <t>Perfilado perfurado em chapa de aço galvanizado # 22, largura 38 mm x altura 38 mm, com tampa, instalação superior com bucha, inclusive conexões</t>
  </si>
  <si>
    <t>16.113.000981.SER</t>
  </si>
  <si>
    <t>Perfilado perfurado em chapa de aço galvanizado # 22, largura 38 mm x altura 38 mm, com tampa, instalação superior, inclusive conexões</t>
  </si>
  <si>
    <t>16.113.000984.SER</t>
  </si>
  <si>
    <t>Perfilado perfurado em chapa de aço galvanizado # 22, largura 38 mm x altura 38 mm, sem tampa, instalação superior</t>
  </si>
  <si>
    <t>16.113.000987.SER</t>
  </si>
  <si>
    <t>Perfilado perfurado em chapa de aço galvanizado # 22, largura 38 mm x altura 38 mm, sem tampa, instalação superior com bucha</t>
  </si>
  <si>
    <t>16.113.000990.SER</t>
  </si>
  <si>
    <t>Perfilado perfurado em chapa de aço galvanizado # 22, largura 38 mm x altura 38 mm, sem tampa, instalação superior com bucha, inclusive conexões</t>
  </si>
  <si>
    <t>16.113.000993.SER</t>
  </si>
  <si>
    <t>Perfilado perfurado em chapa de aço galvanizado # 22, largura 38 mm x altura 38 mm, sem tampa, instalação superior, inclusive conexões</t>
  </si>
  <si>
    <t>16.115.000010.SER</t>
  </si>
  <si>
    <t>Caixa de ligação estampada em chapa de aço, retangular 4 x 2"</t>
  </si>
  <si>
    <t>16.115.000011.SER</t>
  </si>
  <si>
    <t>Caixa de ligação estampada em chapa de aço, quadrada 4 x 4"</t>
  </si>
  <si>
    <t>16.115.000012.SER</t>
  </si>
  <si>
    <t>Caixa de ligação estampada em chapa de aço, octogonal com fundo móvel 3 x 3"</t>
  </si>
  <si>
    <t>16.115.000013.SER</t>
  </si>
  <si>
    <t>Caixa de ligação estampada em chapa de aço, octogonal 3 x 3"</t>
  </si>
  <si>
    <t>16.115.000030.SER</t>
  </si>
  <si>
    <t>Caixa de passagem em chapa de aço para duto de piso, 1 nível 25 x 140 mm</t>
  </si>
  <si>
    <t>16.115.000031.SER</t>
  </si>
  <si>
    <t>Caixa de passagem em chapa de aço para duto de piso, 1 nível 25 x 70 mm</t>
  </si>
  <si>
    <t>16.115.000032.SER</t>
  </si>
  <si>
    <t>Caixa de passagem em chapa de aço para duto de piso, 2 níveis 25 x 140 mm</t>
  </si>
  <si>
    <t>16.115.000050.SER</t>
  </si>
  <si>
    <t>Caixa de passagem em chapa de aço com tampa parafusada 102 x 102 x 82 mm</t>
  </si>
  <si>
    <t>16.115.000051.SER</t>
  </si>
  <si>
    <t>Caixa de passagem em chapa de aço com tampa parafusada 152 x 152 x 82 mm</t>
  </si>
  <si>
    <t>16.115.000052.SER</t>
  </si>
  <si>
    <t>Caixa de passagem em chapa de aço com tampa parafusada 202 x 202 x 102 mm</t>
  </si>
  <si>
    <t>16.115.000053.SER</t>
  </si>
  <si>
    <t>Caixa de passagem em chapa de aço com tampa parafusada 252 x 252 x 102 mm</t>
  </si>
  <si>
    <t>16.115.000054.SER</t>
  </si>
  <si>
    <t>Caixa de passagem em chapa de aço com tampa parafusada 302 x 302 x 122 mm</t>
  </si>
  <si>
    <t>16.115.000055.SER</t>
  </si>
  <si>
    <t>Caixa de passagem em chapa de aço com tampa parafusada 352 x 352 x 122 mm</t>
  </si>
  <si>
    <t>16.115.000056.SER</t>
  </si>
  <si>
    <t>Caixa de passagem em chapa de aço com tampa parafusada 402 x 402 x 152 mm</t>
  </si>
  <si>
    <t>16.115.000057.SER</t>
  </si>
  <si>
    <t>Caixa de passagem em chapa de aço com tampa parafusada 452 x 452 x 152 mm</t>
  </si>
  <si>
    <t>16.115.000058.SER</t>
  </si>
  <si>
    <t>Caixa de passagem em chapa de aço com tampa parafusada 502 x 502 x 152 mm</t>
  </si>
  <si>
    <t>16.115.000070.SER</t>
  </si>
  <si>
    <t>Condulete em liga de alumínio fundido tipo "C" Ø 3/4"</t>
  </si>
  <si>
    <t>16.115.000071.SER</t>
  </si>
  <si>
    <t>Condulete em liga de alumínio fundido tipo "C" Ø 1"</t>
  </si>
  <si>
    <t>16.115.000072.SER</t>
  </si>
  <si>
    <t>Condulete em liga de alumínio fundido tipo "C" Ø 1 1/4"</t>
  </si>
  <si>
    <t>16.115.000073.SER</t>
  </si>
  <si>
    <t>Condulete em liga de alumínio fundido tipo "C" Ø 1 1/2"</t>
  </si>
  <si>
    <t>16.115.000074.SER</t>
  </si>
  <si>
    <t>Condulete em liga de alumínio fundido tipo "C" Ø 2"</t>
  </si>
  <si>
    <t>16.115.000075.SER</t>
  </si>
  <si>
    <t>Condulete em liga de alumínio fundido tipo "C" Ø 2 1/2"</t>
  </si>
  <si>
    <t>16.115.000076.SER</t>
  </si>
  <si>
    <t>Condulete em liga de alumínio fundido tipo "C" Ø 3"</t>
  </si>
  <si>
    <t>16.115.000077.SER</t>
  </si>
  <si>
    <t>Condulete em liga de alumínio fundido tipo "C" Ø 3 1/2"</t>
  </si>
  <si>
    <t>16.115.000078.SER</t>
  </si>
  <si>
    <t>Condulete em liga de alumínio fundido tipo "C" Ø 4"</t>
  </si>
  <si>
    <t>16.115.000080.SER</t>
  </si>
  <si>
    <t>Condulete em liga de alumínio fundido tipo "E" Ø 3/4"</t>
  </si>
  <si>
    <t>16.115.000081.SER</t>
  </si>
  <si>
    <t>Condulete em liga de alumínio fundido tipo "E" Ø 1"</t>
  </si>
  <si>
    <t>16.115.000082.SER</t>
  </si>
  <si>
    <t>Condulete em liga de alumínio fundido tipo "E" Ø 1 1/4"</t>
  </si>
  <si>
    <t>16.115.000083.SER</t>
  </si>
  <si>
    <t>Condulete em liga de alumínio fundido tipo "E" Ø 1 1/2"</t>
  </si>
  <si>
    <t>16.115.000084.SER</t>
  </si>
  <si>
    <t>Condulete em liga de alumínio fundido tipo "E" Ø 2"</t>
  </si>
  <si>
    <t>16.115.000085.SER</t>
  </si>
  <si>
    <t>Condulete em liga de alumínio fundido tipo "E" Ø 2 1/2"</t>
  </si>
  <si>
    <t>16.115.000086.SER</t>
  </si>
  <si>
    <t>Condulete em liga de alumínio fundido tipo "E" Ø 3"</t>
  </si>
  <si>
    <t>16.115.000087.SER</t>
  </si>
  <si>
    <t>Condulete em liga de alumínio fundido tipo "E" Ø 3 1/2"</t>
  </si>
  <si>
    <t>16.115.000088.SER</t>
  </si>
  <si>
    <t>Condulete em liga de alumínio fundido tipo "E" Ø 4"</t>
  </si>
  <si>
    <t>16.115.000090.SER</t>
  </si>
  <si>
    <t>Condulete em liga de alumínio fundido tipo "LL" Ø 3/4"</t>
  </si>
  <si>
    <t>16.115.000091.SER</t>
  </si>
  <si>
    <t>Condulete em liga de alumínio fundido tipo "LL" Ø 1"</t>
  </si>
  <si>
    <t>16.115.000092.SER</t>
  </si>
  <si>
    <t>Condulete em liga de alumínio fundido tipo "LL" Ø 1 1/4"</t>
  </si>
  <si>
    <t>16.115.000093.SER</t>
  </si>
  <si>
    <t>Condulete em liga de alumínio fundido tipo "LL" Ø 1 1/2"</t>
  </si>
  <si>
    <t>16.115.000094.SER</t>
  </si>
  <si>
    <t>Condulete em liga de alumínio fundido tipo "LL" Ø 2"</t>
  </si>
  <si>
    <t>16.115.000095.SER</t>
  </si>
  <si>
    <t>Condulete em liga de alumínio fundido tipo "LL" Ø 2 1/2"</t>
  </si>
  <si>
    <t>16.115.000096.SER</t>
  </si>
  <si>
    <t>Condulete em liga de alumínio fundido tipo "LL" Ø 3"</t>
  </si>
  <si>
    <t>16.115.000097.SER</t>
  </si>
  <si>
    <t>Condulete em liga de alumínio fundido tipo "LL" Ø 3 1/2"</t>
  </si>
  <si>
    <t>16.115.000098.SER</t>
  </si>
  <si>
    <t>Condulete em liga de alumínio fundido tipo "LL" Ø 4"</t>
  </si>
  <si>
    <t>16.115.000100.SER</t>
  </si>
  <si>
    <t>Condulete em liga de alumínio fundido tipo "T" Ø 3/4"</t>
  </si>
  <si>
    <t>16.115.000101.SER</t>
  </si>
  <si>
    <t>Condulete em liga de alumínio fundido tipo "T" Ø 1"</t>
  </si>
  <si>
    <t>16.115.000102.SER</t>
  </si>
  <si>
    <t>Condulete em liga de alumínio fundido tipo "T" Ø 1 1/4"</t>
  </si>
  <si>
    <t>16.115.000103.SER</t>
  </si>
  <si>
    <t>Condulete em liga de alumínio fundido tipo "T" Ø 1 1/2"</t>
  </si>
  <si>
    <t>16.115.000104.SER</t>
  </si>
  <si>
    <t>Condulete em liga de alumínio fundido tipo "T" Ø 2"</t>
  </si>
  <si>
    <t>16.115.000105.SER</t>
  </si>
  <si>
    <t>Condulete em liga de alumínio fundido tipo "T" Ø 2 1/2"</t>
  </si>
  <si>
    <t>16.115.000106.SER</t>
  </si>
  <si>
    <t>Condulete em liga de alumínio fundido tipo "T" Ø 3"</t>
  </si>
  <si>
    <t>16.115.000107.SER</t>
  </si>
  <si>
    <t>Condulete em liga de alumínio fundido tipo "T" Ø 3 1/2"</t>
  </si>
  <si>
    <t>16.115.000108.SER</t>
  </si>
  <si>
    <t>Condulete em liga de alumínio fundido tipo "T" Ø 4"</t>
  </si>
  <si>
    <t>16.115.000110.SER</t>
  </si>
  <si>
    <t>Condulete em liga de alumínio fundido tipo "X" Ø 3/4"</t>
  </si>
  <si>
    <t>16.115.000111.SER</t>
  </si>
  <si>
    <t>Condulete em liga de alumínio fundido tipo "X" Ø 1"</t>
  </si>
  <si>
    <t>16.115.000112.SER</t>
  </si>
  <si>
    <t>Condulete em liga de alumínio fundido tipo "X" Ø 1 1/4"</t>
  </si>
  <si>
    <t>16.115.000113.SER</t>
  </si>
  <si>
    <t>Condulete em liga de alumínio fundido tipo "X" Ø 1 1/2"</t>
  </si>
  <si>
    <t>16.115.000114.SER</t>
  </si>
  <si>
    <t>Condulete em liga de alumínio fundido tipo "X" Ø 2"</t>
  </si>
  <si>
    <t>16.115.000115.SER</t>
  </si>
  <si>
    <t>Condulete em liga de alumínio fundido tipo "X" Ø 2 1/2"</t>
  </si>
  <si>
    <t>16.115.000116.SER</t>
  </si>
  <si>
    <t>Condulete em liga de alumínio fundido tipo "X" Ø 3"</t>
  </si>
  <si>
    <t>16.115.000117.SER</t>
  </si>
  <si>
    <t>Condulete em liga de alumínio fundido tipo "X" Ø 3 1/2"</t>
  </si>
  <si>
    <t>16.115.000118.SER</t>
  </si>
  <si>
    <t>Condulete em liga de alumínio fundido tipo "X" Ø 4"</t>
  </si>
  <si>
    <t>16.115.000150.SER</t>
  </si>
  <si>
    <t>Caixa de ligação PVC para eletroduto flexível, retangular 4 x 2"</t>
  </si>
  <si>
    <t>16.115.000151.SER</t>
  </si>
  <si>
    <t>Caixa de ligação PVC para eletroduto flexível, quadrada 4 x 4"</t>
  </si>
  <si>
    <t>16.115.000152.SER</t>
  </si>
  <si>
    <t>Caixa de ligação PVC para eletroduto flexível, octogonal com fundo móvel 4 x 4"</t>
  </si>
  <si>
    <t>16.115.000153.SER</t>
  </si>
  <si>
    <t>Caixa de ligação PVC para eletroduto flexível, octogonal com fundo fixo 4 x 4"</t>
  </si>
  <si>
    <t>16.115.000154.SER</t>
  </si>
  <si>
    <t>Caixa de ligação PVC para eletroduto flexível, octogonal com anel deslizante 3 x 3"</t>
  </si>
  <si>
    <t>16.115.000155.SER</t>
  </si>
  <si>
    <t>Caixa de ligação PVC rígido para eletroduto roscável, retangular 4 x 2"</t>
  </si>
  <si>
    <t>16.115.000156.SER</t>
  </si>
  <si>
    <t>Caixa de ligação PVC rígido para eletroduto roscável, quadrada 4 x 4"</t>
  </si>
  <si>
    <t>16.115.000160.SER</t>
  </si>
  <si>
    <t>Caixa de embutir em PVC para paredes de gesso acartonado, 4 x 2"</t>
  </si>
  <si>
    <t>16.115.000161.SER</t>
  </si>
  <si>
    <t>Caixa de embutir em PVC para paredes de gesso acartonado, 4 x 4"</t>
  </si>
  <si>
    <t>16.115.000170.SER</t>
  </si>
  <si>
    <t>Caixa de sobrepor em PVC para instalação elétrica, até 4 divisões modulares, dimensões externas 128 x 125 x 62 mm</t>
  </si>
  <si>
    <t>16.115.000171.SER</t>
  </si>
  <si>
    <t>Caixa de sobrepor em PVC para instalação elétrica, até 2 divisões modulares sendo uma para tomada redonda, dimensões externas 128 x 125 x 62 mm</t>
  </si>
  <si>
    <t>16.115.000180.SER</t>
  </si>
  <si>
    <t>Caixa elétrica para canaleta em PVC para instalação aparente, dimensões 110 x 56 x 36,5 mm</t>
  </si>
  <si>
    <t>16.115.000190.SER</t>
  </si>
  <si>
    <t>Condulete PVC rígido encaixe para eletroduto rígido Ø 25 mm 3/4"</t>
  </si>
  <si>
    <t>16.115.000191.SER</t>
  </si>
  <si>
    <t>Condulete PVC rígido encaixe para eletroduto rígido Ø 32 mm 1"</t>
  </si>
  <si>
    <t>16.115.000200.SER</t>
  </si>
  <si>
    <t>Conjunto condulete PVC tipo "C" Ø 3/4", com 2 interruptores simples e tampa</t>
  </si>
  <si>
    <t>16.115.000201.SER</t>
  </si>
  <si>
    <t>Conjunto condulete PVC tipo "C" Ø 3/4" 1 interruptor simples e tampa</t>
  </si>
  <si>
    <t>16.115.000202.SER</t>
  </si>
  <si>
    <t>Conjunto condulete PVC tipo "C" Ø 3/4", com 1 interruptor simples, 1 tomada e tampa</t>
  </si>
  <si>
    <t>16.115.000203.SER</t>
  </si>
  <si>
    <t>Conjunto condulete PVC tipo "C" Ø 3/4", com 1 tomada e tampa</t>
  </si>
  <si>
    <t>16.115.000204.SER</t>
  </si>
  <si>
    <t>Conjunto condulete PVC tipo "C" Ø 3/4", com 2 tomadas e tampa</t>
  </si>
  <si>
    <t>16.117.000030.SER</t>
  </si>
  <si>
    <t>Bucha com arruela em zamak para eletroduto Ø 15 mm 1/2"</t>
  </si>
  <si>
    <t>16.117.000031.SER</t>
  </si>
  <si>
    <t>Bucha com arruela em zamak para eletroduto Ø 20 mm 3/4"</t>
  </si>
  <si>
    <t>16.117.000032.SER</t>
  </si>
  <si>
    <t>Bucha com arruela em zamak para eletroduto Ø 25 mm 1"</t>
  </si>
  <si>
    <t>16.117.000033.SER</t>
  </si>
  <si>
    <t>Bucha com arruela em zamak para eletroduto Ø 32 mm 1 1/4"</t>
  </si>
  <si>
    <t>16.117.000034.SER</t>
  </si>
  <si>
    <t>Bucha com arruela em zamak para eletroduto Ø 40 mm 1 1/2"</t>
  </si>
  <si>
    <t>16.117.000035.SER</t>
  </si>
  <si>
    <t>Bucha com arruela em zamak para eletroduto Ø 50 mm 2"</t>
  </si>
  <si>
    <t>16.117.000036.SER</t>
  </si>
  <si>
    <t>Bucha com arruela em zamak para eletroduto Ø 65 mm 2 1/2"</t>
  </si>
  <si>
    <t>16.117.000037.SER</t>
  </si>
  <si>
    <t>Bucha com arruela em zamak para eletroduto Ø 80 mm 3"</t>
  </si>
  <si>
    <t>16.117.000038.SER</t>
  </si>
  <si>
    <t>Bucha com arruela em zamak para eletroduto Ø 100 4"</t>
  </si>
  <si>
    <t>16.117.000180.SER</t>
  </si>
  <si>
    <t>Curva de aço galvanizado para eletroduto Ø 15 mm 1/2"</t>
  </si>
  <si>
    <t>16.117.000181.SER</t>
  </si>
  <si>
    <t>Curva de aço galvanizado para eletroduto Ø 20 mm 3/4"</t>
  </si>
  <si>
    <t>16.117.000182.SER</t>
  </si>
  <si>
    <t>Curva de aço galvanizado para eletroduto Ø 25 mm 1"</t>
  </si>
  <si>
    <t>16.117.000183.SER</t>
  </si>
  <si>
    <t>Curva de aço galvanizado para eletroduto Ø 32 mm 1 1/4"</t>
  </si>
  <si>
    <t>16.117.000184.SER</t>
  </si>
  <si>
    <t>Curva de aço galvanizado para eletroduto Ø 40 mm 1 1/2"</t>
  </si>
  <si>
    <t>16.117.000185.SER</t>
  </si>
  <si>
    <t>Curva de aço galvanizado para eletroduto Ø 50 mm 2"</t>
  </si>
  <si>
    <t>16.117.000186.SER</t>
  </si>
  <si>
    <t>Curva de aço galvanizado para eletroduto Ø 65 mm 2 1/2"</t>
  </si>
  <si>
    <t>16.117.000187.SER</t>
  </si>
  <si>
    <t>Curva de aço galvanizado para eletroduto Ø 80 mm 3"</t>
  </si>
  <si>
    <t>16.117.000208.SER</t>
  </si>
  <si>
    <t>Curva de aço galvanizado para eletroduto Ø 100 mm 4"</t>
  </si>
  <si>
    <t>16.117.000230.SER</t>
  </si>
  <si>
    <t>Luva de aço galvanizado para eletroduto Ø 15 mm - 1/2"</t>
  </si>
  <si>
    <t>16.117.000231.SER</t>
  </si>
  <si>
    <t>Luva de aço galvanizado para eletroduto Ø 20 mm - 3/4"</t>
  </si>
  <si>
    <t>16.117.000232.SER</t>
  </si>
  <si>
    <t>Luva de aço galvanizado para eletroduto Ø 25 mm - 1"</t>
  </si>
  <si>
    <t>16.117.000233.SER</t>
  </si>
  <si>
    <t>Luva de aço galvanizado para eletroduto Ø 32 mm - 1 1/4"</t>
  </si>
  <si>
    <t>16.117.000234.SER</t>
  </si>
  <si>
    <t>Luva de aço galvanizado para eletroduto Ø 40 mm - 1 1/2"</t>
  </si>
  <si>
    <t>16.117.000235.SER</t>
  </si>
  <si>
    <t>Luva de aço galvanizado para eletroduto Ø 50 mm - 2"</t>
  </si>
  <si>
    <t>16.117.000236.SER</t>
  </si>
  <si>
    <t>Luva de aço galvanizado para eletroduto Ø 65 mm - 2 1/2"</t>
  </si>
  <si>
    <t>16.117.000237.SER</t>
  </si>
  <si>
    <t>Luva de aço galvanizado para eletroduto Ø 80 mm - 3"</t>
  </si>
  <si>
    <t>16.117.000238.SER</t>
  </si>
  <si>
    <t>Luva de aço galvanizado para eletroduto Ø 100 mm - 4"</t>
  </si>
  <si>
    <t>16.117.000050.SER</t>
  </si>
  <si>
    <t>Conexão em PEAD polietileno de alta densidade para unir duto corrugado flexível com tubo liso Ø 1 1/4" 30 mm</t>
  </si>
  <si>
    <t>16.117.000051.SER</t>
  </si>
  <si>
    <t>Conexão em PEAD polietileno de alta densidade para unir duto corrugado flexível com tubo liso Ø 1 1/2" 40 mm</t>
  </si>
  <si>
    <t>16.117.000052.SER</t>
  </si>
  <si>
    <t>Conexão em PEAD polietileno de alta densidade para unir duto corrugado flexível com tubo liso Ø 2" 50 mm</t>
  </si>
  <si>
    <t>16.117.000053.SER</t>
  </si>
  <si>
    <t>Conexão em PEAD polietileno de alta densidade para unir duto corrugado flexível com tubo liso Ø 3" 75 mm</t>
  </si>
  <si>
    <t>16.117.000054.SER</t>
  </si>
  <si>
    <t>Conexão em PEAD polietileno de alta densidade para unir duto corrugado flexível com tubo liso Ø 4" 100 mm</t>
  </si>
  <si>
    <t>16.117.000055.SER</t>
  </si>
  <si>
    <t>Conexão em PEAD polietileno de alta densidade para unir duto corrugado flexível com tubo liso Ø 5" 125 mm</t>
  </si>
  <si>
    <t>16.117.000056.SER</t>
  </si>
  <si>
    <t>Conexão em PEAD polietileno de alta densidade para unir duto corrugado flexível com tubo liso Ø 6" 150 mm</t>
  </si>
  <si>
    <t>16.117.000060.SER</t>
  </si>
  <si>
    <t>Conexão em PEAD polietileno de alta densidade para unir dutos corrugados Ø 1 1/4" 30 mm</t>
  </si>
  <si>
    <t>16.117.000061.SER</t>
  </si>
  <si>
    <t>Conexão em PEAD polietileno de alta densidade para unir dutos corrugados Ø 1 1/2" 40 mm</t>
  </si>
  <si>
    <t>16.117.000062.SER</t>
  </si>
  <si>
    <t>Conexão em PEAD polietileno de alta densidade para unir dutos corrugados Ø 2" 50 mm</t>
  </si>
  <si>
    <t>16.117.000063.SER</t>
  </si>
  <si>
    <t>Conexão em PEAD polietileno de alta densidade para unir dutos corrugados Ø 3" 75 mm</t>
  </si>
  <si>
    <t>16.117.000064.SER</t>
  </si>
  <si>
    <t>Conexão em PEAD polietileno de alta densidade para unir dutos corrugados Ø 4" 100 mm</t>
  </si>
  <si>
    <t>16.117.000065.SER</t>
  </si>
  <si>
    <t>Conexão em PEAD polietileno de alta densidade para unir dutos corrugados Ø 5" 125 mm</t>
  </si>
  <si>
    <t>16.117.000066.SER</t>
  </si>
  <si>
    <t>Conexão em PEAD polietileno de alta densidade para unir dutos corrugados Ø 6" 150 mm</t>
  </si>
  <si>
    <t>16.117.000080.SER</t>
  </si>
  <si>
    <t>Curva 135° PVC rígido para eletroduto roscável Ø 25 mm 3/4"</t>
  </si>
  <si>
    <t>16.117.000081.SER</t>
  </si>
  <si>
    <t>Curva 135° PVC rígido para eletroduto roscável Ø 32 mm 1"</t>
  </si>
  <si>
    <t>16.117.000100.SER</t>
  </si>
  <si>
    <t>Curva 180° PVC rígido para eletroduto roscável Ø 25 mm 3/4"</t>
  </si>
  <si>
    <t>16.117.000101.SER</t>
  </si>
  <si>
    <t>Curva 180° PVC rígido para eletroduto roscável Ø 32 mm 1"</t>
  </si>
  <si>
    <t>16.117.000102.SER</t>
  </si>
  <si>
    <t>Curva 180° PVC rígido para eletroduto roscável Ø 40 mm 1 1/4"</t>
  </si>
  <si>
    <t>16.117.000103.SER</t>
  </si>
  <si>
    <t>Curva 180° PVC rígido para eletroduto roscável Ø 50 mm 1 1/2"</t>
  </si>
  <si>
    <t>16.117.000104.SER</t>
  </si>
  <si>
    <t>Curva 180° PVC rígido para eletroduto roscável Ø 60 mm 2"</t>
  </si>
  <si>
    <t>16.117.000150.SER</t>
  </si>
  <si>
    <t>Curva 90° PVC rígido para eletroduto de encaixe Ø 20 mm 1/2"</t>
  </si>
  <si>
    <t>16.117.000151.SER</t>
  </si>
  <si>
    <t>Curva 90° PVC rígido para eletroduto de encaixe Ø 25 mm 3/4"</t>
  </si>
  <si>
    <t>16.117.000152.SER</t>
  </si>
  <si>
    <t>Curva 90° PVC rígido para eletroduto de encaixe Ø 32 mm 1"</t>
  </si>
  <si>
    <t>16.117.000153.SER</t>
  </si>
  <si>
    <t>Curva 90° PVC rígido para eletroduto roscável Ø 110 mm 4"</t>
  </si>
  <si>
    <t>16.117.000154.SER</t>
  </si>
  <si>
    <t>Curva 90° PVC rígido para eletroduto roscável Ø 20 mm 1/2"</t>
  </si>
  <si>
    <t>16.117.000155.SER</t>
  </si>
  <si>
    <t>Curva 90° PVC rígido para eletroduto roscável Ø 25 mm 3/4"</t>
  </si>
  <si>
    <t>16.117.000156.SER</t>
  </si>
  <si>
    <t>Curva 90° PVC rígido para eletroduto roscável Ø 32 mm 1"</t>
  </si>
  <si>
    <t>16.117.000157.SER</t>
  </si>
  <si>
    <t>Curva 90° PVC rígido para eletroduto roscável Ø 40 mm 1 1/4"</t>
  </si>
  <si>
    <t>16.117.000158.SER</t>
  </si>
  <si>
    <t>Curva 90° PVC rígido para eletroduto roscável Ø 50 mm 1 1/2"</t>
  </si>
  <si>
    <t>16.117.000159.SER</t>
  </si>
  <si>
    <t>Curva 90° PVC rígido para eletroduto roscável Ø 60 mm 2"</t>
  </si>
  <si>
    <t>16.117.000160.SER</t>
  </si>
  <si>
    <t>Curva 90° PVC rígido para eletroduto roscável Ø 75 mm 2 1/2"</t>
  </si>
  <si>
    <t>16.117.000161.SER</t>
  </si>
  <si>
    <t>Curva 90° PVC rígido para eletroduto roscável Ø 85 mm 3"</t>
  </si>
  <si>
    <t>16.117.000170.SER</t>
  </si>
  <si>
    <t>Curva curta 90° PVC rígido para eletroduto roscável Ø 20 mm 1/2"</t>
  </si>
  <si>
    <t>16.117.000171.SER</t>
  </si>
  <si>
    <t>Curva curta 90° PVC rígido para eletroduto roscável Ø 25 mm 3/4"</t>
  </si>
  <si>
    <t>16.117.000172.SER</t>
  </si>
  <si>
    <t>Curva curta 90° PVC rígido para eletroduto roscável Ø 32 mm 1"</t>
  </si>
  <si>
    <t>16.117.000290.SER</t>
  </si>
  <si>
    <t>Luva PVC para eletroduto rígido roscável Ø 20 mm - 1/2"</t>
  </si>
  <si>
    <t>16.117.000291.SER</t>
  </si>
  <si>
    <t>Luva PVC para eletroduto rígido roscável Ø 25 mm - 3/4"</t>
  </si>
  <si>
    <t>16.117.000292.SER</t>
  </si>
  <si>
    <t>Luva PVC para eletroduto rígido roscável Ø 32 mm - 1"</t>
  </si>
  <si>
    <t>16.117.000293.SER</t>
  </si>
  <si>
    <t>Luva PVC para eletroduto rígido roscável Ø 40 mm - 1 1/4"</t>
  </si>
  <si>
    <t>16.117.000294.SER</t>
  </si>
  <si>
    <t>Luva PVC para eletroduto rígido roscável Ø 50 mm - 1 1/2"</t>
  </si>
  <si>
    <t>16.117.000295.SER</t>
  </si>
  <si>
    <t>Luva PVC para eletroduto rígido roscável Ø 60 mm - 2"</t>
  </si>
  <si>
    <t>16.117.000296.SER</t>
  </si>
  <si>
    <t>Luva PVC para eletroduto rígido roscável Ø 75 mm - 2 1/2"</t>
  </si>
  <si>
    <t>16.117.000297.SER</t>
  </si>
  <si>
    <t>Luva PVC para eletroduto rígido roscável Ø 85 mm - 3"</t>
  </si>
  <si>
    <t>16.117.000298.SER</t>
  </si>
  <si>
    <t>Luva PVC para eletroduto rígido roscável Ø 110 mm - 4"</t>
  </si>
  <si>
    <t>16.117.000280.SER</t>
  </si>
  <si>
    <t>Luva PVC para eletroduto flexível corrugado Ø 16 mm - 3/8"</t>
  </si>
  <si>
    <t>16.117.000281.SER</t>
  </si>
  <si>
    <t>Luva PVC para eletroduto flexível corrugado Ø 20 mm - 1/2"</t>
  </si>
  <si>
    <t>16.117.000282.SER</t>
  </si>
  <si>
    <t>Luva PVC para eletroduto flexível corrugado Ø 25 mm - 3/4"</t>
  </si>
  <si>
    <t>16.117.000283.SER</t>
  </si>
  <si>
    <t>Luva PVC para eletroduto flexível corrugado Ø 32 mm - 1"</t>
  </si>
  <si>
    <t>Cabos e fios</t>
  </si>
  <si>
    <t>16.119.000010.SER</t>
  </si>
  <si>
    <t>Cabo isolado em PVC 1,5 mm² - 750 V - 70°C - flexível</t>
  </si>
  <si>
    <t>16.119.000011.SER</t>
  </si>
  <si>
    <t>Cabo isolado em PVC 2,5 mm² - 750 V - 70°C - flexível</t>
  </si>
  <si>
    <t>16.119.000012.SER</t>
  </si>
  <si>
    <t>Cabo isolado em PVC 4 mm² - 750 V - 70°C - flexível</t>
  </si>
  <si>
    <t>16.119.000013.SER</t>
  </si>
  <si>
    <t>Cabo isolado em PVC 6 mm² - 750 V - 70°C - flexível</t>
  </si>
  <si>
    <t>16.119.000014.SER</t>
  </si>
  <si>
    <t>Cabo isolado em PVC 10 mm² - 750 V - 70°C - flexível</t>
  </si>
  <si>
    <t>16.119.000015.SER</t>
  </si>
  <si>
    <t>Cabo isolado em PVC 16 mm² - 750 V - 70°C - flexível</t>
  </si>
  <si>
    <t>16.119.000016.SER</t>
  </si>
  <si>
    <t>Cabo isolado em PVC 25 mm² - 750 V - 70°C - flexível</t>
  </si>
  <si>
    <t>16.119.000017.SER</t>
  </si>
  <si>
    <t>Cabo isolado em PVC 35 mm² - 750 V - 70°C - flexível</t>
  </si>
  <si>
    <t>16.119.000018.SER</t>
  </si>
  <si>
    <t>Cabo isolado em PVC 50 mm² - 750 V - 70°C - flexível</t>
  </si>
  <si>
    <t>16.119.000019.SER</t>
  </si>
  <si>
    <t>Cabo isolado em PVC 70 mm² - 750 V - 70°C - flexível</t>
  </si>
  <si>
    <t>16.119.000020.SER</t>
  </si>
  <si>
    <t>Cabo isolado em PVC 95 mm² - 750 V - 70°C - flexível</t>
  </si>
  <si>
    <t>16.119.000021.SER</t>
  </si>
  <si>
    <t>Cabo isolado em PVC 120 mm² - 750 V - 70°C - flexível</t>
  </si>
  <si>
    <t>16.119.000022.SER</t>
  </si>
  <si>
    <t>Cabo isolado em PVC 150 mm² - 750 V - 70°C - flexível</t>
  </si>
  <si>
    <t>16.119.000023.SER</t>
  </si>
  <si>
    <t>Cabo isolado em PVC 185 mm² - 750 V - 70°C - flexível</t>
  </si>
  <si>
    <t>16.119.000024.SER</t>
  </si>
  <si>
    <t>Cabo isolado em PVC 240 mm² - 750 V - 70°C - flexível</t>
  </si>
  <si>
    <t>16.119.000100.SER</t>
  </si>
  <si>
    <t>Cabo isolado em PVC 1,5 mm² - 0,6/1KV - 70°C - flexível</t>
  </si>
  <si>
    <t>16.119.000101.SER</t>
  </si>
  <si>
    <t>Cabo isolado em PVC 2,5 mm² - 0,6/1KV - 70°C - flexível</t>
  </si>
  <si>
    <t>16.119.000102.SER</t>
  </si>
  <si>
    <t>Cabo isolado em PVC 4 mm² - 0,6/1KV - 70°C - flexível</t>
  </si>
  <si>
    <t>16.119.000103.SER</t>
  </si>
  <si>
    <t>Cabo isolado em PVC 6 mm² - 0,6/1KV - 70°C - flexível</t>
  </si>
  <si>
    <t>16.119.000104.SER</t>
  </si>
  <si>
    <t>Cabo isolado em PVC 10 mm² - 0,6/1KV - 70°C - flexível</t>
  </si>
  <si>
    <t>16.119.000105.SER</t>
  </si>
  <si>
    <t>Cabo isolado em PVC 16 mm² - 0,6/1KV - 70°C - flexível</t>
  </si>
  <si>
    <t>16.119.000106.SER</t>
  </si>
  <si>
    <t>Cabo isolado em PVC 25 mm² - 0,6/1KV - 70°C - flexível</t>
  </si>
  <si>
    <t>16.119.000107.SER</t>
  </si>
  <si>
    <t>Cabo isolado em PVC 35 mm² - 0,6/1KV - 70°C - flexível</t>
  </si>
  <si>
    <t>16.119.000108.SER</t>
  </si>
  <si>
    <t>Cabo isolado em PVC 50 mm² - 0,6/1KV - 70°C - flexível</t>
  </si>
  <si>
    <t>16.119.000109.SER</t>
  </si>
  <si>
    <t>Cabo isolado em PVC 70 mm² - 0,6/1KV - 70°C - flexível</t>
  </si>
  <si>
    <t>16.119.000110.SER</t>
  </si>
  <si>
    <t>Cabo isolado em PVC 95 mm² - 0,6/1KV - 70°C - flexível</t>
  </si>
  <si>
    <t>16.119.000111.SER</t>
  </si>
  <si>
    <t>Cabo isolado em PVC 120 mm² - 0,6/1KV - 70°C - flexível</t>
  </si>
  <si>
    <t>16.119.000112.SER</t>
  </si>
  <si>
    <t>Cabo isolado em PVC 150 mm² - 0,6/1KV - 70°C - flexível</t>
  </si>
  <si>
    <t>16.119.000113.SER</t>
  </si>
  <si>
    <t>Cabo isolado em PVC 185 mm² - 0,6/1KV - 70°C - flexível</t>
  </si>
  <si>
    <t>16.119.000114.SER</t>
  </si>
  <si>
    <t>Cabo isolado em PVC 240 mm² - 0,6/1KV - 70°C - flexível</t>
  </si>
  <si>
    <t>16.119.000200.SER</t>
  </si>
  <si>
    <t>Cabo isolado em EPR 1,50 mm² - 0,6/1 KV - 90°C - flexível</t>
  </si>
  <si>
    <t>16.119.000201.SER</t>
  </si>
  <si>
    <t>Cabo isolado em EPR 2,50 mm² - 0,6/1 KV - 90°C - flexível</t>
  </si>
  <si>
    <t>16.119.000202.SER</t>
  </si>
  <si>
    <t>Cabo isolado em EPR 4,00 mm² - 0,6/1 KV - 90°C - flexível</t>
  </si>
  <si>
    <t>16.119.000203.SER</t>
  </si>
  <si>
    <t>Cabo isolado em EPR 6,00 mm² - 0,6/1 KV - 90°C - flexível</t>
  </si>
  <si>
    <t>16.119.000204.SER</t>
  </si>
  <si>
    <t>Cabo isolado em EPR 10,00 mm² - 0,6/1 KV - 90°C - flexível</t>
  </si>
  <si>
    <t>16.119.000205.SER</t>
  </si>
  <si>
    <t>Cabo isolado em EPR 16,00 mm² - 0,6/1 KV - 90°C - flexível</t>
  </si>
  <si>
    <t>16.119.000206.SER</t>
  </si>
  <si>
    <t>Cabo isolado em EPR 25,00 mm² - 0,6/1 KV - 90°C - flexível</t>
  </si>
  <si>
    <t>16.119.000207.SER</t>
  </si>
  <si>
    <t>Cabo isolado em EPR 35,00 mm² - 0,6/1 KV - 90°C - flexível</t>
  </si>
  <si>
    <t>16.119.000208.SER</t>
  </si>
  <si>
    <t>Cabo isolado em EPR 50,00 mm² - 0,6/1 KV - 90°C - flexível</t>
  </si>
  <si>
    <t>16.119.000209.SER</t>
  </si>
  <si>
    <t>Cabo isolado em EPR 70,00 mm² - 0,6/1 KV - 90°C - flexível</t>
  </si>
  <si>
    <t>16.119.000210.SER</t>
  </si>
  <si>
    <t>Cabo isolado em EPR 95,00 mm² - 0,6/1 KV - 90°C - flexível</t>
  </si>
  <si>
    <t>16.119.000211.SER</t>
  </si>
  <si>
    <t>Cabo isolado em EPR 120,00 mm² - 0,6/1 KV - 90°C - flexível</t>
  </si>
  <si>
    <t>16.119.000212.SER</t>
  </si>
  <si>
    <t>Cabo isolado em EPR 150,00 mm² - 0,6/1 KV - 90°C - flexível</t>
  </si>
  <si>
    <t>16.119.000213.SER</t>
  </si>
  <si>
    <t>Cabo isolado em EPR 185,00 mm² - 0,6/1 KV - 90°C - flexível</t>
  </si>
  <si>
    <t>16.119.000214.SER</t>
  </si>
  <si>
    <t>Cabo isolado em EPR 240,00 mm² - 0,6/1 KV - 90°C - flexível</t>
  </si>
  <si>
    <t>16.119.000215.SER</t>
  </si>
  <si>
    <t>Cabo isolado em EPR 300,00 mm² - 0,6/1 KV - 90°C - flexível</t>
  </si>
  <si>
    <t>16.119.000216.SER</t>
  </si>
  <si>
    <t>Cabo isolado em EPR 400,00 mm² - 0,6/1 KV - 90°C - flexível</t>
  </si>
  <si>
    <t>16.119.000217.SER</t>
  </si>
  <si>
    <t>Cabo isolado em EPR 500,00 mm² - 0,6/1 KV - 90°C - flexível</t>
  </si>
  <si>
    <t>16.119.000300.SER</t>
  </si>
  <si>
    <t>Cabo isolado em EPR não halogenado 1,50 mm² - 0,6/1 KV - 90°C - flexível</t>
  </si>
  <si>
    <t>16.119.000301.SER</t>
  </si>
  <si>
    <t>Cabo isolado em EPR não halogenado 2,50 mm² - 0,6/1 KV - 90°C - flexível</t>
  </si>
  <si>
    <t>16.119.000302.SER</t>
  </si>
  <si>
    <t>Cabo isolado em EPR não halogenado 4,00 mm² - 0,6/1 KV - 90°C - flexível</t>
  </si>
  <si>
    <t>16.119.000303.SER</t>
  </si>
  <si>
    <t>Cabo isolado em EPR não halogenado 6,00 mm² - 0,6/1 KV - 90°C - flexível</t>
  </si>
  <si>
    <t>16.119.000304.SER</t>
  </si>
  <si>
    <t>Cabo isolado em EPR não halogenado 10,00 mm² - 0,6/1 KV - 90°C - flexível</t>
  </si>
  <si>
    <t>16.119.000305.SER</t>
  </si>
  <si>
    <t>Cabo isolado em EPR não halogenado 16,00 mm² - 0,6/1 KV - 90°C - flexível</t>
  </si>
  <si>
    <t>16.119.000306.SER</t>
  </si>
  <si>
    <t>Cabo isolado em EPR não halogenado 25,00 mm² - 0,6/1 KV - 90°C - flexível</t>
  </si>
  <si>
    <t>16.119.000307.SER</t>
  </si>
  <si>
    <t>Cabo isolado em EPR não halogenado 35,00 mm² - 0,6/1 KV - 90°C - flexível</t>
  </si>
  <si>
    <t>16.119.000308.SER</t>
  </si>
  <si>
    <t>Cabo isolado em EPR não halogenado 50,00 mm² - 0,6/1 KV - 90°C - flexível</t>
  </si>
  <si>
    <t>16.119.000309.SER</t>
  </si>
  <si>
    <t>Cabo isolado em EPR não halogenado 70,00 mm² - 0,6/1 KV - 90°C - flexível</t>
  </si>
  <si>
    <t>16.119.000310.SER</t>
  </si>
  <si>
    <t>Cabo isolado em EPR não halogenado 95,00 mm² - 0,6/1 KV - 90°C - flexível</t>
  </si>
  <si>
    <t>16.119.000311.SER</t>
  </si>
  <si>
    <t>Cabo isolado em EPR não halogenado 120,00 mm² - 0,6/1 KV - 90°C - flexível</t>
  </si>
  <si>
    <t>16.119.000312.SER</t>
  </si>
  <si>
    <t>Cabo isolado em EPR não halogenado 150,00 mm² - 0,6/1 KV - 90°C - flexível</t>
  </si>
  <si>
    <t>16.119.000313.SER</t>
  </si>
  <si>
    <t>Cabo isolado em EPR não halogenado 185,00 mm² - 0,6/1 KV - 90°C - flexível</t>
  </si>
  <si>
    <t>16.119.000314.SER</t>
  </si>
  <si>
    <t>Cabo isolado em EPR não halogenado 240,00 mm² - 0,6/1 KV - 90°C - flexível</t>
  </si>
  <si>
    <t>16.119.000315.SER</t>
  </si>
  <si>
    <t>Cabo isolado em EPR não halogenado 300,00 mm² - 0,6/1 KV - 90°C - flexível</t>
  </si>
  <si>
    <t>16.119.000316.SER</t>
  </si>
  <si>
    <t>Cabo isolado em EPR não halogenado 400,00 mm² - 0,6/1 KV - 90°C - flexível</t>
  </si>
  <si>
    <t>16.119.000317.SER</t>
  </si>
  <si>
    <t>Cabo isolado em EPR não halogenado 500,00 mm² - 0,6/1 KV - 90°C - flexível</t>
  </si>
  <si>
    <t>16.119.000400.SER</t>
  </si>
  <si>
    <t>Cabo isolado em termoplástico não halogenado 1,50 mm² - 450/750 V - 70°C - flexível</t>
  </si>
  <si>
    <t>16.119.000401.SER</t>
  </si>
  <si>
    <t>Cabo isolado em termoplástico não halogenado 2,50 mm² - 450/750 V - 70°C - flexível</t>
  </si>
  <si>
    <t>16.119.000402.SER</t>
  </si>
  <si>
    <t>Cabo isolado em termoplástico não halogenado 4,00 mm² - 450/750 V - 70°C - flexível</t>
  </si>
  <si>
    <t>16.119.000403.SER</t>
  </si>
  <si>
    <t>Cabo isolado em termoplástico não halogenado 6,00 mm² - 450/750 V - 70°C - flexível</t>
  </si>
  <si>
    <t>16.119.000500.SER</t>
  </si>
  <si>
    <t>Cabo semi-rígido isolado em PVC 70 mm² - 750 V - 70°C</t>
  </si>
  <si>
    <t>16.119.000501.SER</t>
  </si>
  <si>
    <t>Cabo semi-rígido isolado em PVC 95 mm² - 750 V - 70°C</t>
  </si>
  <si>
    <t>16.119.000502.SER</t>
  </si>
  <si>
    <t>Cabo semi-rígido isolado em PVC 120 mm² - 750 V - 70°C</t>
  </si>
  <si>
    <t>16.119.000503.SER</t>
  </si>
  <si>
    <t>Cabo semi-rígido isolado em PVC 150 mm² - 750 V - 70°C</t>
  </si>
  <si>
    <t>16.119.000504.SER</t>
  </si>
  <si>
    <t>Cabo semi-rígido isolado em PVC 185 mm² - 750 V - 70°C</t>
  </si>
  <si>
    <t>16.119.000505.SER</t>
  </si>
  <si>
    <t>Cabo semi-rígido isolado em PVC 240 mm² - 750 V - 70°C</t>
  </si>
  <si>
    <t>16.119.000506.SER</t>
  </si>
  <si>
    <t>Cabo semi-rígido isolado em PVC 300 mm² - 750 V - 70°C</t>
  </si>
  <si>
    <t>16.119.000507.SER</t>
  </si>
  <si>
    <t>Cabo semi-rígido isolado em PVC 400 mm² - 750 V - 70°C</t>
  </si>
  <si>
    <t>16.119.000508.SER</t>
  </si>
  <si>
    <t>Cabo semi-rígido isolado em PVC 500 mm² - 750 V - 70°C</t>
  </si>
  <si>
    <t>16.119.000600.SER</t>
  </si>
  <si>
    <t>Cabo semi-rígido isolado em PVC 1,5 mm² - 0,6/1KV - 70°C</t>
  </si>
  <si>
    <t>16.119.000601.SER</t>
  </si>
  <si>
    <t>Cabo semi-rígido isolado em PVC 2,5 mm² - 0,6/1KV - 70°C</t>
  </si>
  <si>
    <t>16.119.000602.SER</t>
  </si>
  <si>
    <t>Cabo semi-rígido isolado em PVC 4 mm² - 0,6/1KV - 70°C</t>
  </si>
  <si>
    <t>16.119.000603.SER</t>
  </si>
  <si>
    <t>Cabo semi-rígido isolado em PVC 6 mm² - 0,6/1KV - 70°C</t>
  </si>
  <si>
    <t>16.119.000604.SER</t>
  </si>
  <si>
    <t>Cabo semi-rígido isolado em PVC 10 mm² - 0,6/1KV - 70°C</t>
  </si>
  <si>
    <t>16.119.000605.SER</t>
  </si>
  <si>
    <t>Cabo semi-rígido isolado em PVC 16 mm² - 0,6/1KV - 70°C</t>
  </si>
  <si>
    <t>16.119.000606.SER</t>
  </si>
  <si>
    <t>Cabo semi-rígido isolado em PVC 25 mm² - 0,6/1KV - 70°C</t>
  </si>
  <si>
    <t>16.119.000607.SER</t>
  </si>
  <si>
    <t>Cabo semi-rígido isolado em PVC 35 mm² - 0,6/1KV - 70°C</t>
  </si>
  <si>
    <t>16.119.000608.SER</t>
  </si>
  <si>
    <t>Cabo semi-rígido isolado em PVC 50 mm² - 0,6/1KV - 70°C</t>
  </si>
  <si>
    <t>16.119.000609.SER</t>
  </si>
  <si>
    <t>Cabo semi-rígido isolado em PVC 70 mm² - 0,6/1KV - 70°C</t>
  </si>
  <si>
    <t>16.119.000610.SER</t>
  </si>
  <si>
    <t>Cabo semi-rígido isolado em PVC 95 mm² - 0,6/1KV - 70°C</t>
  </si>
  <si>
    <t>16.119.000611.SER</t>
  </si>
  <si>
    <t>Cabo semi-rígido isolado em PVC 120 mm² - 0,6/1KV - 70°C</t>
  </si>
  <si>
    <t>16.119.000612.SER</t>
  </si>
  <si>
    <t>Cabo semi-rígido isolado em PVC 150 mm² - 0,6/1KV - 70°C</t>
  </si>
  <si>
    <t>16.119.000613.SER</t>
  </si>
  <si>
    <t>Cabo semi-rígido isolado em PVC 185 mm² - 0,6/1KV - 70°C</t>
  </si>
  <si>
    <t>16.119.000614.SER</t>
  </si>
  <si>
    <t>Cabo semi-rígido isolado em PVC 240 mm² - 0,6/1KV - 70°C</t>
  </si>
  <si>
    <t>16.119.000615.SER</t>
  </si>
  <si>
    <t>Cabo semi-rígido isolado em PVC 300 mm² - 0,6/1KV - 70°C</t>
  </si>
  <si>
    <t>16.119.000616.SER</t>
  </si>
  <si>
    <t>Cabo semi-rígido isolado em PVC 400 mm² - 0,6/1KV - 70°C</t>
  </si>
  <si>
    <t>16.119.000800.SER</t>
  </si>
  <si>
    <t>Fio isolado PVC 1,5 mm² - 750 V - 70°C</t>
  </si>
  <si>
    <t>16.119.000801.SER</t>
  </si>
  <si>
    <t>Fio isolado PVC 2,5 mm² - 750 V - 70°C</t>
  </si>
  <si>
    <t>16.119.000802.SER</t>
  </si>
  <si>
    <t>Fio isolado PVC 4 mm² - 750 V - 70°C</t>
  </si>
  <si>
    <t>16.119.000803.SER</t>
  </si>
  <si>
    <t>Fio isolado PVC 6 mm² - 750 V - 70°C</t>
  </si>
  <si>
    <t>16.119.000804.SER</t>
  </si>
  <si>
    <t>Fio isolado PVC 10 mm² - 750 V - 70°C</t>
  </si>
  <si>
    <t>Interruptores e tomadas</t>
  </si>
  <si>
    <t>16.121.000010.SER</t>
  </si>
  <si>
    <t>Interruptor, duas teclas simples 10 A - 250 V</t>
  </si>
  <si>
    <t>16.121.000011.SER</t>
  </si>
  <si>
    <t>Interruptor, uma tecla simples e duas teclas paralelo 10 A - 250 V</t>
  </si>
  <si>
    <t>16.121.000012.SER</t>
  </si>
  <si>
    <t>Interruptor, uma tecla simples e uma tecla paralelo 10 A - 250 V</t>
  </si>
  <si>
    <t>16.121.000013.SER</t>
  </si>
  <si>
    <t>Interruptor, duas teclas simples e uma tecla paralelo 10 A - 250 V</t>
  </si>
  <si>
    <t>16.121.000014.SER</t>
  </si>
  <si>
    <t>Interruptor, duas teclas paralelo 10 A - 250 V</t>
  </si>
  <si>
    <t>16.121.000015.SER</t>
  </si>
  <si>
    <t>Interruptor, três teclas paralelo 10 A - 250 V</t>
  </si>
  <si>
    <t>16.121.000016.SER</t>
  </si>
  <si>
    <t>Interruptor, três teclas simples 10 A - 250 V</t>
  </si>
  <si>
    <t>16.121.000017.SER</t>
  </si>
  <si>
    <t>Interruptor, uma tecla bipolar paralela 20 A - 250 V</t>
  </si>
  <si>
    <t>16.121.000018.SER</t>
  </si>
  <si>
    <t>Interruptor, uma tecla dupla bipolar simples 10 A - 250 V</t>
  </si>
  <si>
    <t>16.121.000019.SER</t>
  </si>
  <si>
    <t>Interruptor, uma tecla paralelo 10 A - 250 V</t>
  </si>
  <si>
    <t>16.121.000020.SER</t>
  </si>
  <si>
    <t>Interruptor, uma tecla simples 10 A - 250 V</t>
  </si>
  <si>
    <t>16.121.000021.SER</t>
  </si>
  <si>
    <t>Interruptor e tomada, duas teclas simples e uma tomada dois polos 10 A - 250 V</t>
  </si>
  <si>
    <t>16.121.000022.SER</t>
  </si>
  <si>
    <t>Interruptor e tomada, duas teclas paralelo e uma tomada dois polos 10 A - 250 V</t>
  </si>
  <si>
    <t>16.121.000023.SER</t>
  </si>
  <si>
    <t>Interruptor e tomada, uma tecla paralelo e uma tomada dois polos universal 10 A - 250 V</t>
  </si>
  <si>
    <t>16.121.000024.SER</t>
  </si>
  <si>
    <t>Interruptor e tomada, uma tecla simples e uma tomada dois polos universal 10 A - 250 V</t>
  </si>
  <si>
    <t>16.121.000025.SER</t>
  </si>
  <si>
    <t>Interruptor e tomada, uma tecla simples, uma tecla paralelo e uma tomada, dois polos para pinos redondos 10 A - 250 V</t>
  </si>
  <si>
    <t>16.121.000026.SER</t>
  </si>
  <si>
    <t>Interruptor pulsador de campainha ou minuteria 2 A - 250 V</t>
  </si>
  <si>
    <t>16.121.000050.SER</t>
  </si>
  <si>
    <t>Placa (espelho) para caixa, 3" x 3"</t>
  </si>
  <si>
    <t>16.121.000051.SER</t>
  </si>
  <si>
    <t>Placa (espelho) para caixa, 4" x 2"</t>
  </si>
  <si>
    <t>16.121.000052.SER</t>
  </si>
  <si>
    <t>Placa (espelho) para caixa, 4" x 4"</t>
  </si>
  <si>
    <t>16.121.000100.SER</t>
  </si>
  <si>
    <t>Tomada dois polos mais terra 20 A - 250 V</t>
  </si>
  <si>
    <t>16.121.000101.SER</t>
  </si>
  <si>
    <t>Tomada universal dois polos 10 A - 250 V</t>
  </si>
  <si>
    <t>16.121.000102.SER</t>
  </si>
  <si>
    <t>Tomada universal monofásica de embutir para duto de piso 10 A - 250 V</t>
  </si>
  <si>
    <t>16.123.000005.SER</t>
  </si>
  <si>
    <t>Luminária fluorescente completa para forro metálico com uma lâmpada de 40 W, sistema modular bandeja</t>
  </si>
  <si>
    <t>16.123.000006.SER</t>
  </si>
  <si>
    <t>Luminária fluorescente completa para forro metálico com uma lâmpada de 40 W, sistema interlocking</t>
  </si>
  <si>
    <t>16.123.000007.SER</t>
  </si>
  <si>
    <t>Luminária fluorescente completa para forro metálico com uma lâmpada de 40 W, sistema modulado</t>
  </si>
  <si>
    <t>16.123.000008.SER</t>
  </si>
  <si>
    <t>Luminária fluorescente completa para forro metálico com uma lâmpada de 40 W, sistema linear</t>
  </si>
  <si>
    <t>16.123.000009.SER</t>
  </si>
  <si>
    <t>Luminária fluorescente completa industrial com 2 lâmpadas de 20 W, tipo calha de sobrepor</t>
  </si>
  <si>
    <t>16.123.000010.SER</t>
  </si>
  <si>
    <t>Luminária fluorescente completa industrial com 2 lâmpadas de 40 W, tipo calha de sobrepor</t>
  </si>
  <si>
    <t>16.123.000011.SER</t>
  </si>
  <si>
    <t>Luminária fluorescente completa industrial com 2 lâmpadas de 65 W, tipo calha de sobrepor</t>
  </si>
  <si>
    <t>16.123.000012.SER</t>
  </si>
  <si>
    <t>Luminária fluorescente completa industrial com 4 lâmpadas de 20 W, tipo calha de sobrepor</t>
  </si>
  <si>
    <t>16.123.000013.SER</t>
  </si>
  <si>
    <t>Luminária fluorescente completa industrial com 4 lâmpadas de 40 W, tipo calha de sobrepor</t>
  </si>
  <si>
    <t>16.123.000014.SER</t>
  </si>
  <si>
    <t>Luminária fluorescente completa comercial com 1 lâmpada de 20 W, tipo calha de sobrepor</t>
  </si>
  <si>
    <t>16.123.000015.SER</t>
  </si>
  <si>
    <t>Luminária fluorescente completa comercial com 2 lâmpada de 20 W, tipo calha de sobrepor</t>
  </si>
  <si>
    <t>16.123.000016.SER</t>
  </si>
  <si>
    <t>Luminária fluorescente completa comercial com 1 lâmpada de 40 W, tipo calha de sobrepor</t>
  </si>
  <si>
    <t>16.123.000017.SER</t>
  </si>
  <si>
    <t>Luminária fluorescente completa comercial com 2 lâmpada de 40 W, tipo calha de sobrepor</t>
  </si>
  <si>
    <t>16.123.000018.SER</t>
  </si>
  <si>
    <t>Luminária fluorescente completa para emergência de 15 W</t>
  </si>
  <si>
    <t>16.123.000200.SER</t>
  </si>
  <si>
    <t>Projetor externo para lâmpada a vapor de mercúrio, de iodeto metálico ou de sódio, com ângulo regulável, com alojamento para reator</t>
  </si>
  <si>
    <t>16.123.000300.SER</t>
  </si>
  <si>
    <t>Pendente ou plafonier com globo leitoso e lâmpada de 60 W</t>
  </si>
  <si>
    <t>16.123.000400.SER</t>
  </si>
  <si>
    <t>Sinalizador pisCA-pisca ou rotativo para entrada e saída de veículos</t>
  </si>
  <si>
    <t>16.123.000100.SER</t>
  </si>
  <si>
    <t>Luminária refletora para iluminação pública para lâmpada vapor de mercúrio, sódio e metálica, 1 pétala, poste de aço galvanizado com 10 m de altura livre</t>
  </si>
  <si>
    <t>16.123.000101.SER</t>
  </si>
  <si>
    <t>Luminária refletora para iluminação pública para lâmpada vapor de mercúrio, sódio e metálica, 2 pétalas em poste de aço galvanizado com 10 m de altura livre</t>
  </si>
  <si>
    <t>16.123.000102.SER</t>
  </si>
  <si>
    <t>Luminária refletora para iluminação pública com lâmpada vapor de mercúrio, 2 refletores de 250W em poste de concreto com 9 m de altura</t>
  </si>
  <si>
    <t>16.123.000103.SER</t>
  </si>
  <si>
    <t>Luminária refletora para iluminação pública com lâmpada vapor de mercúrio, 6 refletores de 400W em poste de concreto com 9 m de altura</t>
  </si>
  <si>
    <t>16.123.000104.SER</t>
  </si>
  <si>
    <t>Luminária refletora para iluminação pública com lâmpada vapor de mercúrio, 3 refletores de 400W em poste de concreto com 11 m de altura</t>
  </si>
  <si>
    <t>16.125.000010.SER</t>
  </si>
  <si>
    <t>Ponto seco para instalação de som, tv, alarme e lógica, incluindo eletroduto PVC rígido e caixa com espelho</t>
  </si>
  <si>
    <t>16.125.000015.SER</t>
  </si>
  <si>
    <t>Ponto seco para instalação de som, tv, alarme e lógica, incluindo eletroduto PVC flexível corrugado e caixa com espelho</t>
  </si>
  <si>
    <t>16.125.000050.SER</t>
  </si>
  <si>
    <t>Ponto de luz com eletroduto PVC rígido, Ø 3/4"</t>
  </si>
  <si>
    <t>16.125.000070.SER</t>
  </si>
  <si>
    <t>Ponto de tomada com eletroduto PVC rígido, sem placa, Ø 3/4"</t>
  </si>
  <si>
    <t>16.125.000090.SER</t>
  </si>
  <si>
    <t>Ponto de interruptor com eletroduto PVC rígido roscável, Ø 3/4"</t>
  </si>
  <si>
    <t>17. Automação, sistemas de telecomunicação e segurança</t>
  </si>
  <si>
    <t>Cabos</t>
  </si>
  <si>
    <t>17.101.000010.SER</t>
  </si>
  <si>
    <t>Cabo telefônico CCE Ø do condutor 0,50 mm, com 2 pares</t>
  </si>
  <si>
    <t>17.101.000011.SER</t>
  </si>
  <si>
    <t>Cabo telefônico CCE Ø do condutor 0,50 mm, com 4 pares</t>
  </si>
  <si>
    <t>17.101.000012.SER</t>
  </si>
  <si>
    <t>Cabo telefônico CCE Ø do condutor 0,50 mm, com 5 pares</t>
  </si>
  <si>
    <t>17.101.000013.SER</t>
  </si>
  <si>
    <t>Cabo telefônico CCE Ø do condutor 0,50 mm, com 6 pares</t>
  </si>
  <si>
    <t>17.101.000014.SER</t>
  </si>
  <si>
    <t>Cabo telefônico CCE Ø do condutor 0,65 mm, com 2 pares</t>
  </si>
  <si>
    <t>17.101.000015.SER</t>
  </si>
  <si>
    <t>Cabo telefônico CCE Ø do condutor 0,65 mm, com 4 pares</t>
  </si>
  <si>
    <t>17.101.000016.SER</t>
  </si>
  <si>
    <t>Cabo telefônico CCE Ø do condutor 0,65 mm, com 5 pares</t>
  </si>
  <si>
    <t>17.101.000017.SER</t>
  </si>
  <si>
    <t>Cabo telefônico CCE Ø do condutor 0,65 mm, com 6 pares</t>
  </si>
  <si>
    <t>17.101.000100.SER</t>
  </si>
  <si>
    <t>Cabo telefônico CCI Ø do condutor 0,50 mm, com 2 pares</t>
  </si>
  <si>
    <t>17.101.000101.SER</t>
  </si>
  <si>
    <t>Cabo telefônico CCI Ø do condutor 0,50 mm, com 4 pares</t>
  </si>
  <si>
    <t>17.101.000102.SER</t>
  </si>
  <si>
    <t>Cabo telefônico CCI Ø do condutor 0,50 mm, com 5 pares</t>
  </si>
  <si>
    <t>17.101.000103.SER</t>
  </si>
  <si>
    <t>Cabo telefônico CCI Ø do condutor 0,50 mm, com 6 pares</t>
  </si>
  <si>
    <t>17.101.000200.SER</t>
  </si>
  <si>
    <t>Cabo telefônico CI Ø do condutor 0,50 mm, com 10 pares</t>
  </si>
  <si>
    <t>17.101.000201.SER</t>
  </si>
  <si>
    <t>Cabo telefônico CI Ø do condutor 0,50 mm, com 20 pares</t>
  </si>
  <si>
    <t>17.101.000202.SER</t>
  </si>
  <si>
    <t>Cabo telefônico CI Ø do condutor 0,50 mm, com 50 pares</t>
  </si>
  <si>
    <t>17.101.000203.SER</t>
  </si>
  <si>
    <t>Cabo telefônico CI Ø do condutor 0,50 mm, com 100 pares</t>
  </si>
  <si>
    <t>17.101.000300.SER</t>
  </si>
  <si>
    <t>Cabo telefônico CTP-APL Ø do condutor 0,40 mm, com 10 pares</t>
  </si>
  <si>
    <t>17.101.000301.SER</t>
  </si>
  <si>
    <t>Cabo telefônico CTP-APL Ø do condutor 0,65 mm, com 20 pares</t>
  </si>
  <si>
    <t>17.101.000302.SER</t>
  </si>
  <si>
    <t>Cabo telefônico CTP-APL Ø do condutor 0,65 mm, com 50 pares</t>
  </si>
  <si>
    <t>17.101.000303.SER</t>
  </si>
  <si>
    <t>Cabo telefônico CTP-APL Ø do condutor 0,65 mm, com 100 pares</t>
  </si>
  <si>
    <t>17.101.000304.SER</t>
  </si>
  <si>
    <t>Cabo telefônico CTP-APL Ø do condutor 0,40 mm, com 20 pares</t>
  </si>
  <si>
    <t>17.101.000305.SER</t>
  </si>
  <si>
    <t>Cabo telefônico CTP-APL Ø do condutor 0,40 mm, com 50 pares</t>
  </si>
  <si>
    <t>17.101.000306.SER</t>
  </si>
  <si>
    <t>Cabo telefônico CTP-APL Ø do condutor 0,40 mm, com 100 pares</t>
  </si>
  <si>
    <t>17.101.000307.SER</t>
  </si>
  <si>
    <t>Cabo telefônico CTP-APL Ø do condutor 0,50 mm, com 10 pares</t>
  </si>
  <si>
    <t>17.101.000308.SER</t>
  </si>
  <si>
    <t>Cabo telefônico CTP-APL Ø do condutor 0,50 mm, com 20 pares</t>
  </si>
  <si>
    <t>17.101.000309.SER</t>
  </si>
  <si>
    <t>Cabo telefônico CTP-APL Ø do condutor 0,50 mm, com 50 pares</t>
  </si>
  <si>
    <t>17.101.000310.SER</t>
  </si>
  <si>
    <t>Cabo telefônico CTP-APL Ø do condutor 0,50 mm, com 100 pares</t>
  </si>
  <si>
    <t>17.101.000311.SER</t>
  </si>
  <si>
    <t>Cabo telefônico CTP-APL Ø do condutor 0,65 mm, com 10 pares</t>
  </si>
  <si>
    <t>17.101.000400.SER</t>
  </si>
  <si>
    <t>Cabo coaxial rg-59-75 ohms</t>
  </si>
  <si>
    <t>Caixas e conduletes</t>
  </si>
  <si>
    <t>17.102.000005.SER</t>
  </si>
  <si>
    <t>Caixa de telefone em chapa de aço padrão Telebras, dimensões internas 200 x 200 x 120 mm</t>
  </si>
  <si>
    <t>17.102.000006.SER</t>
  </si>
  <si>
    <t>Caixa de telefone em chapa de aço padrão Telebras, dimensões internas 1500 x 1500 x 150 mm</t>
  </si>
  <si>
    <t>17.102.000007.SER</t>
  </si>
  <si>
    <t>Caixa de telefone em chapa de aço padrão Telebras, dimensões internas 400 x 400 x 120 mm</t>
  </si>
  <si>
    <t>17.102.000008.SER</t>
  </si>
  <si>
    <t>Caixa de telefone em chapa de aço padrão Telebras, dimensões internas 400 x 400 x 150 mm</t>
  </si>
  <si>
    <t>17.102.000009.SER</t>
  </si>
  <si>
    <t>Caixa de telefone em chapa de aço padrão Telebras, dimensões internas 600 x 600 x 120 mm</t>
  </si>
  <si>
    <t>17.102.000010.SER</t>
  </si>
  <si>
    <t>Caixa de telefone em chapa de aço padrão Telebras, dimensões internas 600 x 600 x 150 mm</t>
  </si>
  <si>
    <t>17.102.000011.SER</t>
  </si>
  <si>
    <t>Caixa de telefone em chapa de aço padrão Telebras, dimensões internas 800 x 800 x 120 mm</t>
  </si>
  <si>
    <t>17.102.000012.SER</t>
  </si>
  <si>
    <t>Caixa de telefone em chapa de aço padrão Telebras, dimensões internas 800 x 800 x 150 mm</t>
  </si>
  <si>
    <t>17.102.000013.SER</t>
  </si>
  <si>
    <t>Caixa de telefone em chapa de aço padrão Telebras, dimensões internas 1000 x 1000 x 150 mm</t>
  </si>
  <si>
    <t>17.102.000014.SER</t>
  </si>
  <si>
    <t>Caixa de telefone em chapa de aço padrão Telebras, dimensões internas 1200 x 1200 x 150 mm</t>
  </si>
  <si>
    <t>17.102.000100.SER</t>
  </si>
  <si>
    <t>Caixa subterrânea de entrada telefônica tipo r1, comprimento 60 cm, largura 35 cm, profundidade 50 cm</t>
  </si>
  <si>
    <t>17.102.000101.SER</t>
  </si>
  <si>
    <t>Caixa subterrânea de entrada telefônica tipo r2, comprimento 107 cm, largura 52 cm, profundidade 50 cm</t>
  </si>
  <si>
    <t>Placas e tomadas</t>
  </si>
  <si>
    <t>17.105.000010.SER</t>
  </si>
  <si>
    <t>Tomada para telefone para pino jack 1/4</t>
  </si>
  <si>
    <t>17.105.000011.SER</t>
  </si>
  <si>
    <t>Tomada para telefone quatro polos, padrão Telebras</t>
  </si>
  <si>
    <t>17.105.000012.SER</t>
  </si>
  <si>
    <t>Tomada para telefone quatro polos, padrão Telebras para duto de piso</t>
  </si>
  <si>
    <t>17.105.000013.SER</t>
  </si>
  <si>
    <t>Ponto de telefone - tubulação seca - Ø 3/4"</t>
  </si>
  <si>
    <t>17.106.000050.SER</t>
  </si>
  <si>
    <t>Sirene eletromecânica, alcance 2000 m</t>
  </si>
  <si>
    <t>17.106.000060.SER</t>
  </si>
  <si>
    <t>Sirene eletromecânica, alcance 5000 m</t>
  </si>
  <si>
    <t>17.106.000100.SER</t>
  </si>
  <si>
    <t>Sirene eletrônica, alcance 2000 m</t>
  </si>
  <si>
    <t>17.106.000110.SER</t>
  </si>
  <si>
    <t>Sirene eletrônica, alcance 3000 m</t>
  </si>
  <si>
    <t>17.106.000150.SER</t>
  </si>
  <si>
    <t>Suporte metálico de teto com caixa de proteção para câmera de CFTV</t>
  </si>
  <si>
    <t>17.106.000160.SER</t>
  </si>
  <si>
    <t>Suporte metálico para TV / DVD, 14" a 21"</t>
  </si>
  <si>
    <t>18. Sistemas de proteção contra descargas atmosféricas</t>
  </si>
  <si>
    <t>Aterramento - hastes e cordoalhas</t>
  </si>
  <si>
    <t>18.101.000010.SER</t>
  </si>
  <si>
    <t>Conjunto de hastes de cobre para aterramento de para-raios</t>
  </si>
  <si>
    <t>18.101.000015.SER</t>
  </si>
  <si>
    <t>Cordoalha de cobre nu 35 mm² e isoladores para para-raios</t>
  </si>
  <si>
    <t>18.101.000020.SER</t>
  </si>
  <si>
    <t>Proteção da cordoalha do para-raios com tubo PVC Ø 50 mm - 2", comprimento 3 m</t>
  </si>
  <si>
    <t>18.101.000021.SER</t>
  </si>
  <si>
    <t>Cordoalha de cobre nu 50 mm² e isoladores para para-raios</t>
  </si>
  <si>
    <t>18.101.000022.SER</t>
  </si>
  <si>
    <t>Cordoalha de cobre nu 70 mm² e isoladores para para-raios</t>
  </si>
  <si>
    <t>18.101.000023.SER</t>
  </si>
  <si>
    <t>Cordoalha de cobre nu 95 mm² nu e isoladores para para-raios</t>
  </si>
  <si>
    <t>Captores</t>
  </si>
  <si>
    <t>18.103.000015.SER</t>
  </si>
  <si>
    <t>Captor de latão cromado tipo franklin</t>
  </si>
  <si>
    <t>18.104.000010.SER</t>
  </si>
  <si>
    <t>Mastro simples de ferro galvanizado para para-raios, altura de 3 m, Ø 40 mm - 1 1/2" ou 50 mm - 2"</t>
  </si>
  <si>
    <t>Sinalizadores</t>
  </si>
  <si>
    <t>18.105.000005.SER</t>
  </si>
  <si>
    <t>Aparelho sinalizador de obstáculos com célula fotoelétrica, simples</t>
  </si>
  <si>
    <t>19. Ar condicionado, ventilação e exaustão</t>
  </si>
  <si>
    <t>Dutos e acessórios</t>
  </si>
  <si>
    <t>19.104.000010.SER</t>
  </si>
  <si>
    <t>Duto em chapa de aço galvanizada # 26</t>
  </si>
  <si>
    <t>19.104.000011.SER</t>
  </si>
  <si>
    <t>Duto em chapa de aço galvanizada # 24</t>
  </si>
  <si>
    <t>19.104.000012.SER</t>
  </si>
  <si>
    <t>Duto em chapa de aço galvanizada # 22</t>
  </si>
  <si>
    <t>19.104.000013.SER</t>
  </si>
  <si>
    <t>Duto em chapa de aço galvanizada # 20</t>
  </si>
  <si>
    <t>19.104.000014.SER</t>
  </si>
  <si>
    <t>Duto em chapa de aço galvanizada # 18</t>
  </si>
  <si>
    <t>19.104.000050.SER</t>
  </si>
  <si>
    <t>Duto em chapa de aço galvanizada # 26 , com isolamento térmico espessura 38 mm</t>
  </si>
  <si>
    <t>19.104.000051.SER</t>
  </si>
  <si>
    <t>Duto em chapa de aço galvanizada # 24, com isolamento térmico espessura 38 mm</t>
  </si>
  <si>
    <t>19.104.000052.SER</t>
  </si>
  <si>
    <t>Duto em chapa de aço galvanizada # 22, com isolamento térmico espessura 38 mm</t>
  </si>
  <si>
    <t>19.104.000053.SER</t>
  </si>
  <si>
    <t>Duto em chapa de aço galvanizada # 20, com isolamento térmico espessura 38 mm</t>
  </si>
  <si>
    <t>19.104.000054.SER</t>
  </si>
  <si>
    <t>Duto em chapa de aço galvanizada # 18, com isolamento térmico espessura 38 mm</t>
  </si>
  <si>
    <t>19.104.000060.SER</t>
  </si>
  <si>
    <t>Duto em chapa de aço galvanizada # 26, com isolamento térmico espessura 50 mm</t>
  </si>
  <si>
    <t>19.104.000061.SER</t>
  </si>
  <si>
    <t>Duto em chapa de aço galvanizada # 24, com isolamento térmico espessura 50 mm</t>
  </si>
  <si>
    <t>19.104.000062.SER</t>
  </si>
  <si>
    <t>Duto em chapa de aço galvanizada # 22, com isolamento térmico espessura 50 mm</t>
  </si>
  <si>
    <t>19.104.000063.SER</t>
  </si>
  <si>
    <t>Duto em chapa de aço galvanizada # 20, com isolamento térmico espessura 50 mm</t>
  </si>
  <si>
    <t>19.104.000064.SER</t>
  </si>
  <si>
    <t>Duto em chapa de aço galvanizada # 18, com isolamento térmico espessura 50 mm</t>
  </si>
  <si>
    <t>19.104.000080.SER</t>
  </si>
  <si>
    <t>Duto flexível de alumínio, com isolamento térmico de lã de vidro espessura 50 mm - Ø 5"</t>
  </si>
  <si>
    <t>19.104.000081.SER</t>
  </si>
  <si>
    <t>Duto flexível de alumínio, com isolamento térmico de lã de vidro espessura 50 mm - Ø 14"</t>
  </si>
  <si>
    <t>19.104.000082.SER</t>
  </si>
  <si>
    <t>Duto flexível de alumínio - Ø 5"</t>
  </si>
  <si>
    <t>19.104.000083.SER</t>
  </si>
  <si>
    <t>Duto flexível de alumínio - Ø 14"</t>
  </si>
  <si>
    <t>19.104.000110.SER</t>
  </si>
  <si>
    <t>Damper de lâminas opostas em aço galvanizado, com buchas de nylon 300 x 150 mm</t>
  </si>
  <si>
    <t>19.104.000111.SER</t>
  </si>
  <si>
    <t>Damper de lâminas opostas em aço galvanizado, com buchas de nylon 500 x 300 mm</t>
  </si>
  <si>
    <t>19.104.000112.SER</t>
  </si>
  <si>
    <t>Damper de lâminas opostas em aço galvanizado, com buchas de nylon 700 x 400 mm</t>
  </si>
  <si>
    <t>19.104.000113.SER</t>
  </si>
  <si>
    <t>Damper de lâminas opostas em aço galvanizado, com buchas de nylon, 1000 x 400 mm</t>
  </si>
  <si>
    <t>19.104.000200.SER</t>
  </si>
  <si>
    <t>Difusor direcional 1 via em alumínio anodizado, com registro e caixa plenum, 9" x 9"</t>
  </si>
  <si>
    <t>19.104.000201.SER</t>
  </si>
  <si>
    <t>Difusor direcional 2 vias em alumínio anodizado, com registro, sem caixa plenum, 18" x 6"</t>
  </si>
  <si>
    <t>19.104.000202.SER</t>
  </si>
  <si>
    <t>Difusor direcional 4 vias em alumínio anodizado, com registro e caixa plenum, 15" x 9"</t>
  </si>
  <si>
    <t>19.104.000300.SER</t>
  </si>
  <si>
    <t>Veneziana para retorno de ar com lâminas fixas e registro, 60 x 40 cm</t>
  </si>
  <si>
    <t>19.104.000301.SER</t>
  </si>
  <si>
    <t>Veneziana para retorno de ar com lâminas fixas e registro, 70 x 30 cm</t>
  </si>
  <si>
    <t>19.104.000302.SER</t>
  </si>
  <si>
    <t>Veneziana para retorno de ar com lâminas fixas e registro, 70 x 40 cm</t>
  </si>
  <si>
    <t>19.104.000303.SER</t>
  </si>
  <si>
    <t>Veneziana para retorno de ar com lâminas fixas e registro, 80 x 40 cm</t>
  </si>
  <si>
    <t>19.104.000304.SER</t>
  </si>
  <si>
    <t>Veneziana para retorno de ar com lâminas fixas e registro, 100 x 20 cm</t>
  </si>
  <si>
    <t>19.104.000305.SER</t>
  </si>
  <si>
    <t>Veneziana para retorno de ar com lâminas fixas e registro, 100 x 30 cm</t>
  </si>
  <si>
    <t>19.104.000306.SER</t>
  </si>
  <si>
    <t>Veneziana para retorno de ar com lâminas fixas e registro, 100 x 40 cm</t>
  </si>
  <si>
    <t>19.104.000307.SER</t>
  </si>
  <si>
    <t>Veneziana para retorno de ar com lâminas fixas e registro, 120 x 25 cm</t>
  </si>
  <si>
    <t>19.104.000308.SER</t>
  </si>
  <si>
    <t>Veneziana para retorno de ar com lâminas fixas e registro, 120 x 30 cm</t>
  </si>
  <si>
    <t>19.104.000309.SER</t>
  </si>
  <si>
    <t>Veneziana para retorno de ar com lâminas fixas e registro, 120 x 40 cm</t>
  </si>
  <si>
    <t>19.104.000310.SER</t>
  </si>
  <si>
    <t>Veneziana para retorno de ar com lâminas fixas e registro, 130 x 30 cm</t>
  </si>
  <si>
    <t>19.104.000311.SER</t>
  </si>
  <si>
    <t>Veneziana para retorno de ar com lâminas fixas e registro, 130 x 40 cm</t>
  </si>
  <si>
    <t>19.104.000312.SER</t>
  </si>
  <si>
    <t>Veneziana para retorno de ar com lâminas fixas e registro, 140 x 30 cm</t>
  </si>
  <si>
    <t>19.104.000313.SER</t>
  </si>
  <si>
    <t>Veneziana para retorno de ar com lâminas fixas e registro, 140 x 40 cm</t>
  </si>
  <si>
    <t>19.104.000500.SER</t>
  </si>
  <si>
    <t>Veneziana para descarga de ar com lâminas fixas, 15 x 15 cm</t>
  </si>
  <si>
    <t>19.104.000501.SER</t>
  </si>
  <si>
    <t>Veneziana para descarga de ar com lâminas fixas, 20 x 20 cm</t>
  </si>
  <si>
    <t>19.104.000502.SER</t>
  </si>
  <si>
    <t>Veneziana para descarga de ar com lâminas fixas, 25 x 25 cm</t>
  </si>
  <si>
    <t>19.104.000503.SER</t>
  </si>
  <si>
    <t>Veneziana para descarga de ar com lâminas fixas, 30 x 30 cm</t>
  </si>
  <si>
    <t>19.104.000504.SER</t>
  </si>
  <si>
    <t>Veneziana para descarga de ar com lâminas fixas, 35 x 35 cm</t>
  </si>
  <si>
    <t>19.104.000505.SER</t>
  </si>
  <si>
    <t>Veneziana para descarga de ar com lâminas fixas, 40 x 20 cm</t>
  </si>
  <si>
    <t>19.104.000506.SER</t>
  </si>
  <si>
    <t>Veneziana para descarga de ar com lâminas fixas, 40 x 30 cm</t>
  </si>
  <si>
    <t>19.104.000507.SER</t>
  </si>
  <si>
    <t>Veneziana para descarga de ar com lâminas fixas, 40 x 40 cm</t>
  </si>
  <si>
    <t>19.104.000508.SER</t>
  </si>
  <si>
    <t>Veneziana para descarga de ar com lâminas fixas, 45 x 45 cm</t>
  </si>
  <si>
    <t>19.104.000509.SER</t>
  </si>
  <si>
    <t>Veneziana para descarga de ar com lâminas fixas, 50 x 20 cm</t>
  </si>
  <si>
    <t>19.104.000510.SER</t>
  </si>
  <si>
    <t>Veneziana para descarga de ar com lâminas fixas, 50 x 30 cm</t>
  </si>
  <si>
    <t>19.104.000511.SER</t>
  </si>
  <si>
    <t>Veneziana para descarga de ar com lâminas fixas, 50 x 50 cm</t>
  </si>
  <si>
    <t>19.104.000512.SER</t>
  </si>
  <si>
    <t>Veneziana para descarga de ar com lâminas fixas, 60 x 30 cm</t>
  </si>
  <si>
    <t>19.104.000513.SER</t>
  </si>
  <si>
    <t>Veneziana para descarga de ar com lâminas fixas, 60 x 40 cm</t>
  </si>
  <si>
    <t>19.104.000514.SER</t>
  </si>
  <si>
    <t>Veneziana para descarga de ar com lâminas fixas, 80 x 40 cm</t>
  </si>
  <si>
    <t>19.104.000515.SER</t>
  </si>
  <si>
    <t>Veneziana para descarga de ar com lâminas fixas, 80 x 50 cm</t>
  </si>
  <si>
    <t>19.104.000516.SER</t>
  </si>
  <si>
    <t>Veneziana para descarga de ar com lâminas fixas, 100 x 40 cm</t>
  </si>
  <si>
    <t>19.104.000517.SER</t>
  </si>
  <si>
    <t>Veneziana para descarga de ar com lâminas fixas, 100 x 50 cm</t>
  </si>
  <si>
    <t>19.104.000518.SER</t>
  </si>
  <si>
    <t>Veneziana para descarga de ar com lâminas fixas, 120 x 40 cm</t>
  </si>
  <si>
    <t>19.104.000519.SER</t>
  </si>
  <si>
    <t>Veneziana para descarga de ar com lâminas fixas, 120 x 50 cm</t>
  </si>
  <si>
    <t>19.104.000520.SER</t>
  </si>
  <si>
    <t>Veneziana para descarga de ar com lâminas fixas, 140 x 40 cm</t>
  </si>
  <si>
    <t>19.104.000521.SER</t>
  </si>
  <si>
    <t>Veneziana para descarga de ar com lâminas fixas, 140 x 50 cm</t>
  </si>
  <si>
    <t>19.104.000522.SER</t>
  </si>
  <si>
    <t>Veneziana para descarga de ar com lâminas fixas, 160 x 40 cm</t>
  </si>
  <si>
    <t>19.104.000523.SER</t>
  </si>
  <si>
    <t>Veneziana para descarga de ar com lâminas fixas, 160 x 50 cm</t>
  </si>
  <si>
    <t>19.104.000524.SER</t>
  </si>
  <si>
    <t>Veneziana para descarga de ar com lâminas fixas, 180 x 40 cm</t>
  </si>
  <si>
    <t>19.104.000525.SER</t>
  </si>
  <si>
    <t>Veneziana para descarga de ar com lâminas fixas, 180 x 50 cm</t>
  </si>
  <si>
    <t>19.104.000526.SER</t>
  </si>
  <si>
    <t>Veneziana para descarga de ar com lâminas fixas, 200 x 40 cm</t>
  </si>
  <si>
    <t>19.104.000527.SER</t>
  </si>
  <si>
    <t>Veneziana para descarga de ar com lâminas fixas, 200 x 50 cm</t>
  </si>
  <si>
    <t>19.104.000800.SER</t>
  </si>
  <si>
    <t>Grelha de porta do tipo indevassável de dupla moldura, 25 x 25 cm</t>
  </si>
  <si>
    <t>19.104.000801.SER</t>
  </si>
  <si>
    <t>Grelha de porta do tipo indevassável de dupla moldura, 30 x 30 cm</t>
  </si>
  <si>
    <t>19.104.000802.SER</t>
  </si>
  <si>
    <t>Grelha de porta do tipo indevassável de dupla moldura, 35 x 35 cm</t>
  </si>
  <si>
    <t>19.104.000803.SER</t>
  </si>
  <si>
    <t>Grelha de porta do tipo indevassável de dupla moldura, 40 x 40 cm</t>
  </si>
  <si>
    <t>19.104.000804.SER</t>
  </si>
  <si>
    <t>Grelha de porta do tipo indevassável de dupla moldura, 45 x 45 cm</t>
  </si>
  <si>
    <t>19.104.000805.SER</t>
  </si>
  <si>
    <t>Grelha de porta do tipo indevassável de dupla moldura, 50 x 50 cm</t>
  </si>
  <si>
    <t>19.104.000900.SER</t>
  </si>
  <si>
    <t>Grelha para retorno de ar com lâminas fixas e registro, 25 x 15 cm</t>
  </si>
  <si>
    <t>19.104.000901.SER</t>
  </si>
  <si>
    <t>Grelha para retorno de ar com lâminas fixas e registro, 30 x 15 cm</t>
  </si>
  <si>
    <t>19.104.000902.SER</t>
  </si>
  <si>
    <t>Grelha para retorno de ar com lâminas fixas e registro, 30 x 20 cm</t>
  </si>
  <si>
    <t>19.104.000903.SER</t>
  </si>
  <si>
    <t>Grelha para retorno de ar com lâminas fixas e registro, 35 x 20 cm</t>
  </si>
  <si>
    <t>19.104.000904.SER</t>
  </si>
  <si>
    <t>Grelha para retorno de ar com lâminas fixas e registro, 40 x 15 cm</t>
  </si>
  <si>
    <t>19.104.000905.SER</t>
  </si>
  <si>
    <t>Grelha para retorno de ar com lâminas fixas e registro, 40 x 20 cm</t>
  </si>
  <si>
    <t>19.104.000906.SER</t>
  </si>
  <si>
    <t>Grelha para retorno de ar com lâminas fixas e registro, 40 x 30 cm</t>
  </si>
  <si>
    <t>19.104.000907.SER</t>
  </si>
  <si>
    <t>Grelha para retorno de ar com lâminas fixas e registro, 50 x 30 cm</t>
  </si>
  <si>
    <t>19.104.000908.SER</t>
  </si>
  <si>
    <t>Grelha para retorno de ar com lâminas fixas e registro, 50 x 40 cm</t>
  </si>
  <si>
    <t>19.104.000909.SER</t>
  </si>
  <si>
    <t>Grelha para retorno de ar com lâminas fixas e registro, 60 x 30 cm</t>
  </si>
  <si>
    <t>19.104.001100.SER</t>
  </si>
  <si>
    <t>Grelha para exaustão de ar com lâminas fixas e registro, 25 x 15 cm</t>
  </si>
  <si>
    <t>19.104.001101.SER</t>
  </si>
  <si>
    <t>Grelha para exaustão de ar com lâminas fixas e registro, 30 x 15 cm</t>
  </si>
  <si>
    <t>19.104.001102.SER</t>
  </si>
  <si>
    <t>Grelha para exaustão de ar com lâminas fixas e registro, 30 x 20 cm</t>
  </si>
  <si>
    <t>19.104.001103.SER</t>
  </si>
  <si>
    <t>Grelha para exaustão de ar com lâminas fixas e registro, 35 x 20 cm</t>
  </si>
  <si>
    <t>19.104.001104.SER</t>
  </si>
  <si>
    <t>Grelha para exaustão de ar com lâminas fixas e registro, 40 x 15 cm</t>
  </si>
  <si>
    <t>19.104.001105.SER</t>
  </si>
  <si>
    <t>Grelha para exaustão de ar com lâminas fixas e registro, 40 x 20 cm</t>
  </si>
  <si>
    <t>19.104.001106.SER</t>
  </si>
  <si>
    <t>Grelha para exaustão de ar com lâminas fixas e registro, 40 x 30 cm</t>
  </si>
  <si>
    <t>19.104.001107.SER</t>
  </si>
  <si>
    <t>Grelha para exaustão de ar com lâminas fixas e registro, 50 x 30 cm</t>
  </si>
  <si>
    <t>19.104.001108.SER</t>
  </si>
  <si>
    <t>Grelha para exaustão de ar com lâminas fixas e registro, 50 x 40 cm</t>
  </si>
  <si>
    <t>19.104.001109.SER</t>
  </si>
  <si>
    <t>Grelha para exaustão de ar com lâminas fixas e registro, 60 x 30 cm</t>
  </si>
  <si>
    <t>19.104.001110.SER</t>
  </si>
  <si>
    <t>Grelha para exaustão de ar com lâminas fixas e registro, 60 x 40 cm</t>
  </si>
  <si>
    <t>19.104.001111.SER</t>
  </si>
  <si>
    <t>Grelha para exaustão de ar com lâminas fixas e registro, 70 x 30 cm</t>
  </si>
  <si>
    <t>19.104.001112.SER</t>
  </si>
  <si>
    <t>Grelha para exaustão de ar com lâminas fixas e registro, 70 x 40 cm</t>
  </si>
  <si>
    <t>19.104.001113.SER</t>
  </si>
  <si>
    <t>Grelha para exaustão de ar com lâminas fixas e registro, 80 x 40 cm</t>
  </si>
  <si>
    <t>19.104.001114.SER</t>
  </si>
  <si>
    <t>Grelha para exaustão de ar com lâminas fixas e registro, 100 x 20 cm</t>
  </si>
  <si>
    <t>19.104.001115.SER</t>
  </si>
  <si>
    <t>Grelha para exaustão de ar com lâminas fixas e registro, 100 x 30 cm</t>
  </si>
  <si>
    <t>19.104.001116.SER</t>
  </si>
  <si>
    <t>Grelha para exaustão de ar com lâminas fixas e registro, 100 x 40 cm</t>
  </si>
  <si>
    <t>19.104.001117.SER</t>
  </si>
  <si>
    <t>Grelha para exaustão de ar com lâminas fixas e registro, 120 x 25 cm</t>
  </si>
  <si>
    <t>19.104.001118.SER</t>
  </si>
  <si>
    <t>Grelha para exaustão de ar com lâminas fixas e registro, 120 x 30 cm</t>
  </si>
  <si>
    <t>19.104.001119.SER</t>
  </si>
  <si>
    <t>Grelha para exaustão de ar com lâminas fixas e registro, 120 x 40 cm</t>
  </si>
  <si>
    <t>19.104.001120.SER</t>
  </si>
  <si>
    <t>Grelha para exaustão de ar com lâminas fixas e registro, 130 x 30 cm</t>
  </si>
  <si>
    <t>19.104.001121.SER</t>
  </si>
  <si>
    <t>Grelha para exaustão de ar com lâminas fixas e registro, 130 x 40 cm</t>
  </si>
  <si>
    <t>19.104.001122.SER</t>
  </si>
  <si>
    <t>Grelha para exaustão de ar com lâminas fixas e registro, 140 x 30 cm</t>
  </si>
  <si>
    <t>19.104.001123.SER</t>
  </si>
  <si>
    <t>Grelha para exaustão de ar com lâminas fixas e registro, 140 x 40 cm</t>
  </si>
  <si>
    <t>19.104.001200.SER</t>
  </si>
  <si>
    <t>Grelha para insuflação de ar com dupla deflexão e registro, 25 x 15 cm</t>
  </si>
  <si>
    <t>19.104.001201.SER</t>
  </si>
  <si>
    <t>Grelha para insuflação de ar com dupla deflexão e registro, 30 x 15 cm</t>
  </si>
  <si>
    <t>19.104.001202.SER</t>
  </si>
  <si>
    <t>Grelha para insuflação de ar com dupla deflexão e registro, 30 x 20 cm</t>
  </si>
  <si>
    <t>19.104.001203.SER</t>
  </si>
  <si>
    <t>Grelha para insuflação de ar com dupla deflexão e registro, 35 x 20 cm</t>
  </si>
  <si>
    <t>19.104.001204.SER</t>
  </si>
  <si>
    <t>Grelha para insuflação de ar com dupla deflexão e registro, 40 x 15 cm</t>
  </si>
  <si>
    <t>19.104.001205.SER</t>
  </si>
  <si>
    <t>Grelha para insuflação de ar com dupla deflexão e registro, 40 x 20 cm</t>
  </si>
  <si>
    <t>19.104.001206.SER</t>
  </si>
  <si>
    <t>Grelha para insuflação de ar com dupla deflexão e registro, 40 x 30 cm</t>
  </si>
  <si>
    <t>19.104.001207.SER</t>
  </si>
  <si>
    <t>Grelha para insuflação de ar com dupla deflexão e registro, 50 x 30 cm</t>
  </si>
  <si>
    <t>19.104.001208.SER</t>
  </si>
  <si>
    <t>Grelha para insuflação de ar com dupla deflexão e registro, 50 x 40 cm</t>
  </si>
  <si>
    <t>19.104.001209.SER</t>
  </si>
  <si>
    <t>Grelha para insuflação de ar com dupla deflexão e registro, 60 x 30 cm</t>
  </si>
  <si>
    <t>19.104.001210.SER</t>
  </si>
  <si>
    <t>Grelha para insuflação de ar com dupla deflexão e registro, 60 x 40 cm</t>
  </si>
  <si>
    <t>19.104.001211.SER</t>
  </si>
  <si>
    <t>Grelha para insuflação de ar com dupla deflexão e registro, 70 x 30 cm</t>
  </si>
  <si>
    <t>19.104.001212.SER</t>
  </si>
  <si>
    <t>Grelha para insuflação de ar com dupla deflexão e registro, 70 x 40 cm</t>
  </si>
  <si>
    <t>19.104.001213.SER</t>
  </si>
  <si>
    <t>Grelha para insuflação de ar com dupla deflexão e registro, 80 x 40 cm</t>
  </si>
  <si>
    <t>19.104.001300.SER</t>
  </si>
  <si>
    <t>Grelha para insuflação de ar com dupla deflexão e registro, 100 x 20 cm</t>
  </si>
  <si>
    <t>19.104.001301.SER</t>
  </si>
  <si>
    <t>Grelha para insuflação de ar com dupla deflexão e registro, 100 x 30 cm</t>
  </si>
  <si>
    <t>19.104.001302.SER</t>
  </si>
  <si>
    <t>Grelha para insuflação de ar com dupla deflexão e registro, 100 x 40 cm</t>
  </si>
  <si>
    <t>19.104.001303.SER</t>
  </si>
  <si>
    <t>Grelha para insuflação de ar com dupla deflexão e registro, 120 x 25 cm</t>
  </si>
  <si>
    <t>19.104.001304.SER</t>
  </si>
  <si>
    <t>Grelha para insuflação de ar com dupla deflexão e registro, 120 x 30 cm</t>
  </si>
  <si>
    <t>19.104.001305.SER</t>
  </si>
  <si>
    <t>Grelha para insuflação de ar com dupla deflexão e registro, 120 x 40 cm</t>
  </si>
  <si>
    <t>19.104.001306.SER</t>
  </si>
  <si>
    <t>Grelha para insuflação de ar com dupla deflexão e registro, 130 x 30 cm</t>
  </si>
  <si>
    <t>19.104.001307.SER</t>
  </si>
  <si>
    <t>Grelha para insuflação de ar com dupla deflexão e registro, 130 x 40 cm</t>
  </si>
  <si>
    <t>19.104.001308.SER</t>
  </si>
  <si>
    <t>Grelha para insuflação de ar com dupla deflexão e registro, 140 x 30 cm</t>
  </si>
  <si>
    <t>19.104.001309.SER</t>
  </si>
  <si>
    <t>Grelha para insuflação de ar com dupla deflexão e registro, 140 x 40 cm</t>
  </si>
  <si>
    <t>Rede frigorígena</t>
  </si>
  <si>
    <t>19.105.001500.SER</t>
  </si>
  <si>
    <t>Tubo de cobre com isolamento térmico - Ø 1/4"</t>
  </si>
  <si>
    <t>19.105.001501.SER</t>
  </si>
  <si>
    <t>Tubo de cobre com isolamento térmico Ø 3/8"</t>
  </si>
  <si>
    <t>19.105.001502.SER</t>
  </si>
  <si>
    <t>Tubo de cobre com isolamento térmico - Ø 1/2"</t>
  </si>
  <si>
    <t>19.105.001503.SER</t>
  </si>
  <si>
    <t>Tubo de cobre com isolamento térmico Ø 5/8"</t>
  </si>
  <si>
    <t>19.105.001504.SER</t>
  </si>
  <si>
    <t>Tubo de cobre com isolamento térmico Ø 3/4"</t>
  </si>
  <si>
    <t>19.105.001505.SER</t>
  </si>
  <si>
    <t>Tubo de cobre com isolamento térmico - Ø 7/8"</t>
  </si>
  <si>
    <t>19.105.001506.SER</t>
  </si>
  <si>
    <t>Tubo de cobre com isolamento térmico Ø 1 1/8"</t>
  </si>
  <si>
    <t>19.105.001507.SER</t>
  </si>
  <si>
    <t>Tubo de cobre com isolamento térmico - Ø 1 3/8"</t>
  </si>
  <si>
    <t>19.105.001508.SER</t>
  </si>
  <si>
    <t>Tubo de cobre com isolamento térmico - Ø 1 5/8"</t>
  </si>
  <si>
    <t>19.105.001520.SER</t>
  </si>
  <si>
    <t>Emenda de tubos e conexões de cobre por processo de solda - Ø 1/4" até 1/2"</t>
  </si>
  <si>
    <t>19.105.001522.SER</t>
  </si>
  <si>
    <t>Emenda de tubos e conexões de cobre por processo de solda - Ø 5/8" até 7/8"</t>
  </si>
  <si>
    <t>19.105.001524.SER</t>
  </si>
  <si>
    <t>Emenda de tubos e conexões de cobre por processo de solda - Ø 1 1/8" até 1 5/8"</t>
  </si>
  <si>
    <t>19.105.001600.SER</t>
  </si>
  <si>
    <t>Gás refrigerante R410</t>
  </si>
  <si>
    <t>19.105.001601.SER</t>
  </si>
  <si>
    <t>Gás refrigerante R407</t>
  </si>
  <si>
    <t>19.105.001602.SER</t>
  </si>
  <si>
    <t>Gás refrigerante R22</t>
  </si>
  <si>
    <t>20. Revestimentos de superfícies</t>
  </si>
  <si>
    <t>20.101.000010.SER</t>
  </si>
  <si>
    <t>Chapisco para parede interna ou externa com argamassa de cimento e areia traço 1:3</t>
  </si>
  <si>
    <t>20.101.000011.SER</t>
  </si>
  <si>
    <t>Chapisco para parede interna ou externa com argamassa de cimento e pedrisco traço 1:4</t>
  </si>
  <si>
    <t>20.101.000012.SER</t>
  </si>
  <si>
    <t>Chapisco rolado com mistura de cimento, areia e adesivo a base acrílica, traço 1:3</t>
  </si>
  <si>
    <t>20.101.000013.SER</t>
  </si>
  <si>
    <t>Chapisco para parede interna com argamassa de cimento e areia traço 1:3 - com mão de obra empreitada</t>
  </si>
  <si>
    <t>20.101.000014.SER</t>
  </si>
  <si>
    <t>Chapisco para parede externa com argamassa de cimento e pedrisco traço 1:4 - com mão de obra empreitada</t>
  </si>
  <si>
    <t>20.101.000015.SER</t>
  </si>
  <si>
    <t>Chapisco para parede externa com argamassa de cimento e areia traço 1:3 - com mão de obra empreitada</t>
  </si>
  <si>
    <t>20.101.000016.SER</t>
  </si>
  <si>
    <t>Chapisco em teto com argamassa de cimento e areia traço 1:3, com adição de adesivo a base de resina sintética - com mão de obra empreitada</t>
  </si>
  <si>
    <t>20.101.000017.SER</t>
  </si>
  <si>
    <t>Chapisco em teto de concreto com argamassa pré-fabricada adesiva de cimento colante - com mão de obra empreitada</t>
  </si>
  <si>
    <t>20.101.000018.SER</t>
  </si>
  <si>
    <t>Chapisco em teto com argamassa de cimento e areia traço 1:3, com adição de adesivo a base de resina sintética</t>
  </si>
  <si>
    <t>20.101.000019.SER</t>
  </si>
  <si>
    <t>Chapisco em teto de concreto com argamassa pré-fabricada adesiva de cimento colante</t>
  </si>
  <si>
    <t>Emboço</t>
  </si>
  <si>
    <t>20.102.000010.SER</t>
  </si>
  <si>
    <t>Emboço para parede interna # 3 cm com argamassa de cal hidratada e areia traço 1:3</t>
  </si>
  <si>
    <t>20.102.000011.SER</t>
  </si>
  <si>
    <t>Emboço para parede interna # 3 cm com argamassa de cal hidratada e areia traço 1:4,5, com betoneira</t>
  </si>
  <si>
    <t>20.102.000012.SER</t>
  </si>
  <si>
    <t>Emboço para parede interna # 3 cm com argamassa mista de cal hidratada e areia traço 1:4, com adição de 130 kg de cimento</t>
  </si>
  <si>
    <t>20.102.000013.SER</t>
  </si>
  <si>
    <t>Emboço para parede interna # 3 cm com argamassa mista de cimento, cal e areia traço 1:2:11</t>
  </si>
  <si>
    <t>20.102.000014.SER</t>
  </si>
  <si>
    <t>Emboço para parede interna # 3 cm com argamassa de cimento e areia traço 1:4</t>
  </si>
  <si>
    <t>20.102.000015.SER</t>
  </si>
  <si>
    <t>Emboço para parede interna # 3 cm com argamassa de cimento e areia traço 1:5</t>
  </si>
  <si>
    <t>20.102.000016.SER</t>
  </si>
  <si>
    <t>Emboço para parede interna # 3 cm com argamassa mista de cimento, arenoso e areia traço 1:7:3</t>
  </si>
  <si>
    <t>20.102.000017.SER</t>
  </si>
  <si>
    <t>Emboço para parede interna # 3 cm com argamassa mista de cimento, saibro e areia traço 1:1:5,5</t>
  </si>
  <si>
    <t>20.102.000018.SER</t>
  </si>
  <si>
    <t>Emboço para parede interna # 3 cm com argamassa de cimento e areia traço 1:3</t>
  </si>
  <si>
    <t>20.102.000019.SER</t>
  </si>
  <si>
    <t>Emboço para parede interna # 3 cm com argamassa mista de cimento, saibro e areia traço 1:3:3</t>
  </si>
  <si>
    <t>20.102.000020.SER</t>
  </si>
  <si>
    <t>Emboço para parede interna # 3 cm com argamassa de cal hidratada e areia traço 1:2 - com mão de obra empreitada</t>
  </si>
  <si>
    <t>20.102.000021.SER</t>
  </si>
  <si>
    <t>Emboço para parede interna # 3 cm com argamassa de cal hidratada e areia traço 1:3 - com mão de obra empreitada</t>
  </si>
  <si>
    <t>20.102.000022.SER</t>
  </si>
  <si>
    <t>Emboço para parede interna # 3 cm com argamassa de cal hidratada e areia traço 1:4,5, com betoneira - com mão de obra empreitada</t>
  </si>
  <si>
    <t>20.102.000023.SER</t>
  </si>
  <si>
    <t>Emboço para parede interna # 3 cm com argamassa de cimento e areia traço 1:3 - com mão de obra empreitada</t>
  </si>
  <si>
    <t>20.102.000024.SER</t>
  </si>
  <si>
    <t>Emboço para parede interna # 3 cm com argamassa de cimento e areia traço 1:4 - com mão de obra empreitada</t>
  </si>
  <si>
    <t>20.102.000025.SER</t>
  </si>
  <si>
    <t>Emboço para parede interna # 3 cm com argamassa de cimento e areia traço 1:5 - com mão de obra empreitada</t>
  </si>
  <si>
    <t>20.102.000026.SER</t>
  </si>
  <si>
    <t>Emboço para parede interna # 3 cm com argamassa mista de cal hidratada e areia traço 1:4, com adição de 130 kg de cimento - com mão de obra empreitada</t>
  </si>
  <si>
    <t>20.102.000027.SER</t>
  </si>
  <si>
    <t>Emboço para parede interna # 3 cm com argamassa mista de cimento, arenoso e areia traço 1:7:3 - com mão de obra empreitada</t>
  </si>
  <si>
    <t>20.102.000028.SER</t>
  </si>
  <si>
    <t>Emboço para parede interna # 3 cm com argamassa mista de cimento, cal e areia traço 1:2:11 - com mão de obra empreitada</t>
  </si>
  <si>
    <t>20.102.000029.SER</t>
  </si>
  <si>
    <t>Emboço para parede interna # 3 cm com argamassa mista de cimento, cal e areia traço 1:2:8, - com mão de obra empreitada</t>
  </si>
  <si>
    <t>20.102.000030.SER</t>
  </si>
  <si>
    <t>Emboço para parede interna # 3 cm com argamassa mista de cimento, cal e areia traço 1:2:9 - com mão de obra empreitada</t>
  </si>
  <si>
    <t>20.102.000031.SER</t>
  </si>
  <si>
    <t>Emboço para parede interna # 3 cm com argamassa mista de cimento, saibro e areia traço 1:1:5,5 # 20 mm - com mão de obra empreitada</t>
  </si>
  <si>
    <t>20.102.000032.SER</t>
  </si>
  <si>
    <t>Emboço para parede interna # 3 cm com argamassa mista de cimento, saibro e areia traço 1:3:3 - com mão de obra empreitada</t>
  </si>
  <si>
    <t>20.102.000033.SER</t>
  </si>
  <si>
    <t>Emboço para parede interna # 3 cm com argamassa mista de cimento, cal e areia traço 1:2:8</t>
  </si>
  <si>
    <t>20.102.000034.SER</t>
  </si>
  <si>
    <t>Emboço para parede interna # 3 cm com argamassa mista de cimento, cal e areia traço 1:2:9</t>
  </si>
  <si>
    <t>20.102.000035.SER</t>
  </si>
  <si>
    <t>Emboço para parede interna # 3 cm com argamassa de cal hidratada e areia traço 1:2</t>
  </si>
  <si>
    <t>20.102.000036.SER</t>
  </si>
  <si>
    <t>Emboço para parede externa # 3 cm com argamassa mista de cimento, cal e areia traço 1:2:6 - com mão de obra empreitada</t>
  </si>
  <si>
    <t>20.102.000037.SER</t>
  </si>
  <si>
    <t>Emboço para parede externa # 3 cm com argamassa mista de cimento, cal e areia traço 1:2:6</t>
  </si>
  <si>
    <t>20.102.000038.SER</t>
  </si>
  <si>
    <t>Emboço em teto # 2 cm com argamassa mista de cimento, cal e areia traço 1:2:9</t>
  </si>
  <si>
    <t>20.102.000039.SER</t>
  </si>
  <si>
    <t>Emboço em teto # 2 cm com argamassa mista de cimento, cal e areia traço 1:2:11</t>
  </si>
  <si>
    <t>20.102.000040.SER</t>
  </si>
  <si>
    <t>Emboço em teto # 2 cm com argamassa mista de cimento, saibro e areia traço 1:1:5,5</t>
  </si>
  <si>
    <t>20.102.000041.SER</t>
  </si>
  <si>
    <t>Emboço em teto # 2 cm com argamassa mista de cimento, arenoso e areia traço 1:7:3</t>
  </si>
  <si>
    <t>20.102.000042.SER</t>
  </si>
  <si>
    <t>Emboço em teto # 2 cm com argamassa mista de cimento, saibro e areia traço 1:3:3</t>
  </si>
  <si>
    <t>20.102.000043.SER</t>
  </si>
  <si>
    <t>Emboço em teto # 2 cm com argamassa mista de cimento, arenoso e areia traço 1:7:3 - com mão de obra empreitada</t>
  </si>
  <si>
    <t>20.102.000044.SER</t>
  </si>
  <si>
    <t>Emboço em teto # 2 cm com argamassa mista de cimento, cal e areia traço 1:2:11 - com mão de obra empreitada</t>
  </si>
  <si>
    <t>20.102.000045.SER</t>
  </si>
  <si>
    <t>Emboço em teto # 2 cm com argamassa mista de cimento, cal e areia traço 1:2:9 - com mão de obra empreitada</t>
  </si>
  <si>
    <t>20.102.000046.SER</t>
  </si>
  <si>
    <t>Emboço em teto # 2 cm com argamassa mista de cimento, saibro e areia traço 1:1:5,5 - com mão de obra empreitada</t>
  </si>
  <si>
    <t>20.102.000047.SER</t>
  </si>
  <si>
    <t>Emboço em teto # 2 cm com argamassa mista de cimento, saibro e areia traço 1:3:3 - com mão de obra empreitada</t>
  </si>
  <si>
    <t>Gesso</t>
  </si>
  <si>
    <t>20.103.0</t>
  </si>
  <si>
    <t>20.103.000010.SER</t>
  </si>
  <si>
    <t>Gesso aplicado em parede ou teto interno - desempenado</t>
  </si>
  <si>
    <t>20.103.000011.SER</t>
  </si>
  <si>
    <t>Gesso aplicado em parede ou teto interno através de projeção mecânica - sarrafeado</t>
  </si>
  <si>
    <t>20.103.000012.SER</t>
  </si>
  <si>
    <t>Gesso aplicado em parede ou teto interno - desempenado - com mão de obra empreitada</t>
  </si>
  <si>
    <t>20.103.000013.SER</t>
  </si>
  <si>
    <t>Gesso aplicado em parede ou teto interno através de projeção mecânica - sarrafeado - com mão de obra empreitada</t>
  </si>
  <si>
    <t>20.103.000014.SER</t>
  </si>
  <si>
    <t>Revestimento de parede interna com painel de gesso acartonado simples # 12,5 mm colado diretamente na alvenaria,</t>
  </si>
  <si>
    <t>20.503.000010.SER</t>
  </si>
  <si>
    <t>GYPSUM - Revestimento estruturado para paredes, composto de uma camada de chapas de gesso fixadas em montantes e guias de perfis de aço galvanizado, sendo o vão entre a parede e o revestimento preenchido com lã de vidro, pé direito de 2,5 m</t>
  </si>
  <si>
    <t>20.503.000013.SER</t>
  </si>
  <si>
    <t>GYPSUM - Revestimento estruturado para paredes, composto de dupla camada de chapas de gesso fixadas em montantes e guias de perfis de aço galvanizado, sendo o vão entre a parede e o revestimento preenchido com lã de vidro, pé direito de 2,5 m</t>
  </si>
  <si>
    <t>20.503.000016.SER</t>
  </si>
  <si>
    <t>GYPSUM - Revestimento colado para paredes, composto de uma camada de chapas de gesso colada diretamente sobre o substrato da parede, pé direito de 2,5 m</t>
  </si>
  <si>
    <t>20.104.000010.SER</t>
  </si>
  <si>
    <t>Reboco para parede interna ou externa # 0,5 cm com argamassa pré-fabricada, base para epóxi, borracha clorada, massa corrida acrílica, colagem de laminados, etc. =</t>
  </si>
  <si>
    <t>20.104.000011.SER</t>
  </si>
  <si>
    <t>Reboco para parede interna # 0,5 cm com argamassa mista de gesso, cal hidratada e areia peneirada traço 0,2:1:3</t>
  </si>
  <si>
    <t>20.104.000012.SER</t>
  </si>
  <si>
    <t>Reboco para parede interna ou externa # 0,5 cm com argamassa de cal hidratada e areia peneirada traço 1:2</t>
  </si>
  <si>
    <t>20.104.000013.SER</t>
  </si>
  <si>
    <t>Reboco para parede interna ou externa # 0,5 cm com argamassa de cal hidratada e areia peneirada traço 1:3</t>
  </si>
  <si>
    <t>20.104.000014.SER</t>
  </si>
  <si>
    <t>Reboco para parede interna ou externa 0,5 cm com argamassa de cal hidratada e areia peneirada traço 1:4,5, com betoneira</t>
  </si>
  <si>
    <t>20.104.000015.SER</t>
  </si>
  <si>
    <t>Reboco para parede interna ou externa, com argamassa pré-fabricada composta de cal virgem micro pulverizada</t>
  </si>
  <si>
    <t>20.104.000016.SER</t>
  </si>
  <si>
    <t>Reboco para parede interna ou externa # 0,5 cm com argamassa pré-fabricada</t>
  </si>
  <si>
    <t>20.104.000017.SER</t>
  </si>
  <si>
    <t>Reboco para parede interna # 0,5 cm com argamassa de cal hidratada e areia peneirada traço 1:2 - com mão de obra empreitada</t>
  </si>
  <si>
    <t>20.104.000018.SER</t>
  </si>
  <si>
    <t>Reboco para parede interna # 0,5 cm com argamassa de cal hidratada e areia peneirada traço 1:3 - com mão de obra empreitada</t>
  </si>
  <si>
    <t>20.104.000019.SER</t>
  </si>
  <si>
    <t>Reboco para parede interna # 0,5 cm com argamassa de cal hidratada e areia peneirada traço 1:4,5, com betoneira - com mão de obra empreitada</t>
  </si>
  <si>
    <t>20.104.000020.SER</t>
  </si>
  <si>
    <t>Reboco para parede interna com argamassa pré-fabricada composta de cal virgem micro pulverizada - com mão de obra empreitada</t>
  </si>
  <si>
    <t>20.104.000021.SER</t>
  </si>
  <si>
    <t>Reboco para parede interna # 0,5 cm com argamassa pré-fabricada, base para epóxi, borracha clorada, massa corrida acrílica e colagem de laminados, adesivo de alta resistência - com mão de obra empreitada @</t>
  </si>
  <si>
    <t>20.104.000022.SER</t>
  </si>
  <si>
    <t>Reboco para parede interna # 0,5 cm com argamassa pré-fabricada - com mão de obra empreitada</t>
  </si>
  <si>
    <t>20.104.000023.SER</t>
  </si>
  <si>
    <t>Reboco para parede interna # 0,5 cm com argamassa de cimento e areia peneirada traço 1:1,5, com aditivo impermeabilizante, acabamento liso - com mão de obra empreitada</t>
  </si>
  <si>
    <t>20.104.000024.SER</t>
  </si>
  <si>
    <t>Reboco para parede interna # 2 cm com argamassa de cimento e areia peneirada traço 1:3, base tinta epóxi - com mão de obra empreitada</t>
  </si>
  <si>
    <t>20.104.000025.SER</t>
  </si>
  <si>
    <t>Reboco para parede interna # 0,5 cm com argamassa mista de gesso, cal hidratada e areia peneirada traço 0,2:1:3 - com mão de obra empreitada</t>
  </si>
  <si>
    <t>20.104.000026.SER</t>
  </si>
  <si>
    <t>Reboco para parede interna # 0,5 cm com argamassa de cimento e areia peneirada traço 1:1,5, com aditivo impermeabilizante, acabamento liso</t>
  </si>
  <si>
    <t>20.104.000027.SER</t>
  </si>
  <si>
    <t>Reboco para parede interna # 20 mm com argamassa de cimento e areia peneirada traço 1:3, base tinta epóxi</t>
  </si>
  <si>
    <t>20.104.000028.SER</t>
  </si>
  <si>
    <t>Reboco para parede externa, hidrófugo tipo massa raspada, com argamassa pré-fabricada - com mão de obra empreitada</t>
  </si>
  <si>
    <t>20.104.000029.SER</t>
  </si>
  <si>
    <t>Reboco para parede externa, hidrófugo tipo travertino, com argamassa pré-fabricada - com mão de obra empreitada</t>
  </si>
  <si>
    <t>20.104.000030.SER</t>
  </si>
  <si>
    <t>Reboco para parede externa # 0,5 cm com argamassa de cal hidratada e areia peneirada traço 1:2 - com mão de obra empreitada</t>
  </si>
  <si>
    <t>20.104.000031.SER</t>
  </si>
  <si>
    <t>Reboco para parede externa # 0,5 cm, com argamassa de cal hidratada e areia peneirada traço 1:3 - com mão de obra empreitada</t>
  </si>
  <si>
    <t>20.104.000032.SER</t>
  </si>
  <si>
    <t>Reboco para parede externa # 0,5 cm, com argamassa de cal hidratada e areia peneirada traço 1:4,5, com betoneira - com mão de obra empreitada</t>
  </si>
  <si>
    <t>20.104.000033.SER</t>
  </si>
  <si>
    <t>Reboco para parede externa, com argamassa pré-fabricada composta de cal virgem micro pulverizada - com mão de obra empreitada</t>
  </si>
  <si>
    <t>20.104.000034.SER</t>
  </si>
  <si>
    <t>Reboco para parede externa # 0,5 cm com argamassa pré-fabricada, base para epóxi, borracha clorada, massa corrida acrílica e colagem de laminados, adesivo de alta resistência - com mão de obra empreitada =</t>
  </si>
  <si>
    <t>20.104.000035.SER</t>
  </si>
  <si>
    <t>Reboco para parede externa # 0,5 cm com argamassa pré-fabricada - com mão de obra empreitada</t>
  </si>
  <si>
    <t>20.104.000036.SER</t>
  </si>
  <si>
    <t>Reboco para parede externa # 0,5 cm hidrófugo tipo travertino, com argamassa pré-fabricada</t>
  </si>
  <si>
    <t>20.104.000037.SER</t>
  </si>
  <si>
    <t>Reboco para parede externa # 0,5 cm hidrófugo tipo massa raspada, com argamassa pré-fabricada</t>
  </si>
  <si>
    <t>20.104.000038.SER</t>
  </si>
  <si>
    <t>Reboco em teto # 0,5 cm com argamassa de cal hidratada e areia peneirada traço 1:2</t>
  </si>
  <si>
    <t>20.104.000039.SER</t>
  </si>
  <si>
    <t>Reboco em teto # 0,5 cm com argamassa de cal hidratada e areia peneirada traço 1:3</t>
  </si>
  <si>
    <t>20.104.000040.SER</t>
  </si>
  <si>
    <t>Reboco em teto # 0,5 cm com argamassa de cal hidratada e areia peneirada traço 1:4,5, com betoneira</t>
  </si>
  <si>
    <t>20.104.000041.SER</t>
  </si>
  <si>
    <t>Reboco em teto # 0,5 cm com argamassa pré-fabricada</t>
  </si>
  <si>
    <t>20.104.000042.SER</t>
  </si>
  <si>
    <t>Reboco em teto # 0,5 cm com argamassa de cal hidratada e areia peneirada traço 1:2 - com mão de obra empreitada</t>
  </si>
  <si>
    <t>20.104.000043.SER</t>
  </si>
  <si>
    <t>Reboco em teto # 0,5 cm com argamassa de cal hidratada e areia peneirada traço 1:3 - com mão de obra empreitada</t>
  </si>
  <si>
    <t>20.104.000044.SER</t>
  </si>
  <si>
    <t>Reboco em teto # 0,5 cm com argamassa de cal hidratada e areia peneirada traço 1:4,5, com betoneira - com mão de obra empreitada</t>
  </si>
  <si>
    <t>20.104.000045.SER</t>
  </si>
  <si>
    <t>Reboco em teto # 0,5 cm com argamassa pré-fabricada - com mão de obra empreitada</t>
  </si>
  <si>
    <t>20.105.000010.SER</t>
  </si>
  <si>
    <t>Estucagem de superfície de concreto</t>
  </si>
  <si>
    <t>20.105.000015.SER</t>
  </si>
  <si>
    <t>Polimento de estuque por lixamento manual da superfície</t>
  </si>
  <si>
    <t>21. Forros</t>
  </si>
  <si>
    <t>Fibra mineral</t>
  </si>
  <si>
    <t>21.101.000010.SER</t>
  </si>
  <si>
    <t>Forro removível acústico de fibra mineral apoiados em perfis metálicos suspensos 625 x 625 mm</t>
  </si>
  <si>
    <t>21.101.000020.SER</t>
  </si>
  <si>
    <t>Forro removível acústico de fibra mineral apoiados em perfis metálicos suspensos 1250 x 625 mm</t>
  </si>
  <si>
    <t>21.102.0</t>
  </si>
  <si>
    <t>21.102.000010.SER</t>
  </si>
  <si>
    <t>Forro removível de gesso acartonado apoiados em perfis metálicos suspensos 62 x 62 cm x 12,5 mm</t>
  </si>
  <si>
    <t>21.102.000015.SER</t>
  </si>
  <si>
    <t>Forro removível de gesso acartonado apoiados em perfis metálicos suspensos 125 x 62 cm x 12,5 mm</t>
  </si>
  <si>
    <t>21.102.000020.SER</t>
  </si>
  <si>
    <t>Forro de gesso acartonado monolítico # 12,5 mm, aparafusado em perfis metálicos suspensos espaçados a 0,60 m</t>
  </si>
  <si>
    <t>21.102.000025.SER</t>
  </si>
  <si>
    <t>Forro de gesso acartonado monolítico # 12,5 mm, suspenso por pendurais de arame galvanizado nº 18</t>
  </si>
  <si>
    <t>21.102.000030.SER</t>
  </si>
  <si>
    <t>Forro de gesso fixo monolítico com placa pré-moldada, encaixe macho-fêmea # 30 mm</t>
  </si>
  <si>
    <t>21.102.000035.SER</t>
  </si>
  <si>
    <t>Sanca reta de gesso</t>
  </si>
  <si>
    <t>21.502.000010.SER</t>
  </si>
  <si>
    <t>GYPSUM - Forro estruturado, com chapas de gesso parafusadas em perfis de canaletas de aço galvanizado, suspenso por pendurais suportes niveladores do tipo S47 em tirantes de aço galvanizados</t>
  </si>
  <si>
    <t>21.502.000020.SER</t>
  </si>
  <si>
    <t>GYPSUM - Forro estruturado de alto desempenho acústico, com chapas de gesso parafusadas em perfis de canaletas de aço galvanizado, suspenso por pendurais suportes niveladores do tipo S47 em tirantes de aço galvanizados</t>
  </si>
  <si>
    <t>21.502.000030.SER</t>
  </si>
  <si>
    <t>GYPSUM - Forro estruturado corta-fogo, com duas camadas duplas de chapas de gesso resistentes ao fogo parafusadas em perfis montantes de aço galvanizado, suspenso por pendurais de perfis guia de aço galvanizado - resistência por 120 minutos</t>
  </si>
  <si>
    <t>Madeira</t>
  </si>
  <si>
    <t>21.103.000010.SER</t>
  </si>
  <si>
    <t>Forro de madeira com tábua de 10 x 1 cm, fixada em caibros de 5 x 6 cm</t>
  </si>
  <si>
    <t>21.103.000020.SER</t>
  </si>
  <si>
    <t>Forro de madeira com tábua de pinho de 10 x 1 cm, fixada em sarrafos de 10 x 2,5 cm</t>
  </si>
  <si>
    <t>Metálicos</t>
  </si>
  <si>
    <t>21.104.000010.SER</t>
  </si>
  <si>
    <t>Forro de alumínio sistema aberto termoacústico vertical constituído de 2 lâminas justapostas altura 10 cm</t>
  </si>
  <si>
    <t>21.104.000020.SER</t>
  </si>
  <si>
    <t>Forro de alumínio sistema aberto tipo espacial fixados verticalmente em porta painel largura 10 cm</t>
  </si>
  <si>
    <t>21.104.000030.SER</t>
  </si>
  <si>
    <t>Forro de alumínio sistema linear interlocking termoacústico perfurado com bordas em ângulo reto largura 8 cm</t>
  </si>
  <si>
    <t>21.104.000040.SER</t>
  </si>
  <si>
    <t>Forro de alumínio sistema linear múltiplo liso com bordas dobradas em ângulo reto com flush em "V" largura 8 cm</t>
  </si>
  <si>
    <t>21.104.000050.SER</t>
  </si>
  <si>
    <t>Forro de alumínio sistema modular tipo click termoacústico perfurado composto por bandejas 62,5 x 62,5 cm</t>
  </si>
  <si>
    <t>21.104.000060.SER</t>
  </si>
  <si>
    <t>Forro de alumínio sistema modular 125 liso com bandeja fixada em perfil standard 125 x 125 cm</t>
  </si>
  <si>
    <t>21.104.000070.SER</t>
  </si>
  <si>
    <t>Forro de alumínio sistema aberto tipo colméia lisa placa montada em forma de colméia apoiada em perfis altura 2 cm</t>
  </si>
  <si>
    <t>21.104.000080.SER</t>
  </si>
  <si>
    <t>Forro de alumínio sistema aberto vertical com lâminas fixadas sob pressão largura 10 cm</t>
  </si>
  <si>
    <t>PVC</t>
  </si>
  <si>
    <t>21.105.000010.SER</t>
  </si>
  <si>
    <t>Forro de lâminas PVC 600 x 10 cm, # 8 mm em painéis lineares encaixados entre si e fixados em estrutura de madeira</t>
  </si>
  <si>
    <t>21.105.000020.SER</t>
  </si>
  <si>
    <t>Forro de lâminas PVC 600 x 20 cm, # 10 mm em painéis lineares encaixados entre si e fixados em estrutura de madeira</t>
  </si>
  <si>
    <t>21.105.000030.SER</t>
  </si>
  <si>
    <t>Forro de lâminas PVC 600 x 10 cm, # 8 mm em painéis lineares encaixados entre si e fixados em estrutura de madeira, com mão de obra empreitada</t>
  </si>
  <si>
    <t>21.105.000040.SER</t>
  </si>
  <si>
    <t>Forro de lâminas PVC 600 x 20 cm, # 10 mm em painéis lineares encaixados entre si e fixados em estrutura de madeira, com mão de obra empreitada</t>
  </si>
  <si>
    <t>22. Pisos</t>
  </si>
  <si>
    <t>Alta resistência</t>
  </si>
  <si>
    <t>22.103.000010.SER</t>
  </si>
  <si>
    <t>Piso industrial monolítico de alta resistência mecânica, fundido sobre base nivelada, acabamento desempenado # 8 mm</t>
  </si>
  <si>
    <t>22.103.000015.SER</t>
  </si>
  <si>
    <t>Piso industrial monolítico de alta resistência mecânica, fundido sobre base nivelada, acabamento desempenado # 12 mm</t>
  </si>
  <si>
    <t>22.103.000020.SER</t>
  </si>
  <si>
    <t>Piso industrial monolítico de alta resistência mecânica, fundido diretamente sobre concreto ainda úmido, acabamento desempenado # 4 mm</t>
  </si>
  <si>
    <t>22.103.000025.SER</t>
  </si>
  <si>
    <t>Piso industrial monolítico de alta resistência mecânica com argamassa de epóxi e agregados de alta resistência mecânica à abrasão e químicos, # 5 mm</t>
  </si>
  <si>
    <t>22.103.000030.SER</t>
  </si>
  <si>
    <t>Rodapé para piso industrial monolítico de alta resistência mecânica, fundido sobre base nivelada, acabamento desempenado, canto arredondado, altura 10 cm</t>
  </si>
  <si>
    <t>22.103.000035.SER</t>
  </si>
  <si>
    <t>Rodapé para piso industrial monolítico de alta resistência mecânica, fundido sobre base nivelada, acabamento desempenado, canto vivo, altura 7 cm</t>
  </si>
  <si>
    <t>22.103.000040.SER</t>
  </si>
  <si>
    <t>Degrau para piso industrial monolítico de alta resistência mecânica, fundido sobre base nivelada, sem pingadeira, espelho 17 cm, piso 30 cm</t>
  </si>
  <si>
    <t>22.103.000045.SER</t>
  </si>
  <si>
    <t>Degrau para piso industrial monolítico de alta resistência mecânica, fundido sobre base nivelada, acabamento desempenado, com pingadeira, espelho 17 cm, piso 32 cm *</t>
  </si>
  <si>
    <t>Borracha</t>
  </si>
  <si>
    <t>22.106.000010.SER</t>
  </si>
  <si>
    <t>Placa de borracha 50 x 50 cm # 3,5 mm, fixada com cola à base de neoprene</t>
  </si>
  <si>
    <t>22.106.000015.SER</t>
  </si>
  <si>
    <t>Placa de borracha 50 x 50 cm # 7 mm, assentada com argamassa de cimento e areia peneirada traço 1:2 e nata à base de cola de PVA</t>
  </si>
  <si>
    <t>22.106.000020.SER</t>
  </si>
  <si>
    <t>Placa de borracha 50 x 50 cm # 15 mm, assentada com argamassa de cimento e areia peneirada traço 1:2 e nata à base de cola de PVA</t>
  </si>
  <si>
    <t>22.106.000025.SER</t>
  </si>
  <si>
    <t>Degrau com placa de borracha, fixado com cola à base de neoprene, espelho 20 cm, piso 30 cm</t>
  </si>
  <si>
    <t>Cerâmicos</t>
  </si>
  <si>
    <t>22.109.000030.SER</t>
  </si>
  <si>
    <t>Placa cerâmica 240 x 115 x 9 mm c/ garras p/ fixação, alta resistência mecânica e química, assentada com argamassa de cimento e areia</t>
  </si>
  <si>
    <t>22.109.000035.SER</t>
  </si>
  <si>
    <t>Piso cerâmico esmaltado 30 x 30 x 2,5 cm assentado com argamassa mista de cimento, cal e areia</t>
  </si>
  <si>
    <t>22.109.000040.SER</t>
  </si>
  <si>
    <t>Piso cerâmico esmaltado 30 x 30 cm assentado com argamassa pré-fabricada de cimento colante</t>
  </si>
  <si>
    <t>22.109.000045.SER</t>
  </si>
  <si>
    <t>Piso cerâmico esmaltado 30 x 30 cm assentado com argamassa pré-fabricada de cimento colante - com mão de obra empreitada</t>
  </si>
  <si>
    <t>22.109.000050.SER</t>
  </si>
  <si>
    <t>Lajotão colonial 30 x 30 x 2,5 cm assentado com argamassa mista de cimento, cal e areia, rejuntamento com argamassa de cimento e areia traço 1:3</t>
  </si>
  <si>
    <t>22.109.000055.SER</t>
  </si>
  <si>
    <t>Porcelanato polido 40 x 40 cm assentado com argamassa pré-fabricada de cimento colante</t>
  </si>
  <si>
    <t>22.109.000060.SER</t>
  </si>
  <si>
    <t>Porcelanato polido 40 x 40 cm assentado com argamassa pré-fabricada de cimento colante - com mão de obra empreitada</t>
  </si>
  <si>
    <t>22.109.000065.SER</t>
  </si>
  <si>
    <t>Rodapé cerâmico assentado com argamassa mista de cimento, cal e areia altura 8 cm</t>
  </si>
  <si>
    <t>22.109.000070.SER</t>
  </si>
  <si>
    <t>Rodapé cerâmico assentado com argamassa pré-fabricada de cimento colante altura 8 cm</t>
  </si>
  <si>
    <t>Cimentados</t>
  </si>
  <si>
    <t>22.112.000005.SER</t>
  </si>
  <si>
    <t>Piso cimentado com argamassa de cimento e areia traço 1:4 # 1,5 cm</t>
  </si>
  <si>
    <t>22.112.000010.SER</t>
  </si>
  <si>
    <t>Piso cimentado com argamassa de cimento e areia traço 1:3, com impermeabilizante</t>
  </si>
  <si>
    <t>22.112.000015.SER</t>
  </si>
  <si>
    <t>Piso cimentado com argamassa de cimento e areia traço 1:4 # 1,5 cm - com mão de obra empreitada</t>
  </si>
  <si>
    <t>22.112.000020.SER</t>
  </si>
  <si>
    <t>Piso cimentado com argamassa de cimento e areia traço 1:3 # 1,5 cm com impermeabilizante - com mão de obra empreitada</t>
  </si>
  <si>
    <t>22.115.000005.SER</t>
  </si>
  <si>
    <t>Piso em concreto, acabamento rústico em duas camadas: inferior # 9 cm com concreto para lastro; camada superior # 3 cm com concreto C15 S50</t>
  </si>
  <si>
    <t>22.115.000010.SER</t>
  </si>
  <si>
    <t>Piso em concreto armado para pátio industrial, C25 S50 # 12 cm, sobre lastro de brita graduada # 10 cm, capacidade para cargas de até 4 t/m²</t>
  </si>
  <si>
    <t>22.115.000015.SER</t>
  </si>
  <si>
    <t>Piso em concreto armado para pátio industrial, C25 S50 # 14 cm sobre lastro de brita graduada # 10 cm, capacidade para cargas de até 6 t/m²</t>
  </si>
  <si>
    <t>22.115.000020.SER</t>
  </si>
  <si>
    <t>Piso em concreto armado C30 S50 # 14 cm, sobre lastro de brita # 10 cm</t>
  </si>
  <si>
    <t>22.115.000025.SER</t>
  </si>
  <si>
    <t>Piso em concreto C15 S5- controle tipo "C", # 12 cm, sobre lastro de brita # 5 cm, armado com tela de aço CA-60</t>
  </si>
  <si>
    <t>22.115.000035.SER</t>
  </si>
  <si>
    <t>Passeio em concreto C15 S50, formando quadrados ripados de 1,2 x 1,2 m, # 7 cm</t>
  </si>
  <si>
    <t>22.115.000040.SER</t>
  </si>
  <si>
    <t>Piso rústico em concreto preparado na obra C15 S50, formando quadrados ripados de 1,50 x 1,50 m, # 7 cm</t>
  </si>
  <si>
    <t>22.115.000045.SER</t>
  </si>
  <si>
    <t>Passeio em concreto C15 S50, formando quadrados ripados de 0,5 x 0,5 m, # 8 cm, juntas de 5 cm que poderão ser preenchidas com grama</t>
  </si>
  <si>
    <t>22.115.000050.SER</t>
  </si>
  <si>
    <t>Passeio em concreto C15 S50, formando quadrados ripados de 1 x 1 m, # 8 cm, juntas de 10 cm que poderão ser preenchidas com grama</t>
  </si>
  <si>
    <t>22.115.000055.SER</t>
  </si>
  <si>
    <t>Placa de concreto C20 S50, com juntas de dilatação, para estacionamento de veículos</t>
  </si>
  <si>
    <t>22.115.000065.SER</t>
  </si>
  <si>
    <t>Piso de concreto com seixo armado com tela de aço CA-60 # 10 cm</t>
  </si>
  <si>
    <t>Elevados</t>
  </si>
  <si>
    <t>22.118.000005.SER</t>
  </si>
  <si>
    <t>Piso elevado, colocado, com sistema de estrutura de sustenção regulável com placas de aço revestidas com laminado melamínico texturizado 620 x 620 x 28 mm para carga pontual de 450 kg e distribuída de 1.250 kg/m² *</t>
  </si>
  <si>
    <t>22.118.000010.SER</t>
  </si>
  <si>
    <t>Piso elevado, colocado, com sistema de estrutura de sustenção regulável com contraventamento</t>
  </si>
  <si>
    <t>Epóxi</t>
  </si>
  <si>
    <t>22.121.000050.SER</t>
  </si>
  <si>
    <t>Piso com revestimento à base de epóxi, duas demãos # 1,5 a 2,5 mm</t>
  </si>
  <si>
    <t>Granilite</t>
  </si>
  <si>
    <t>22.124.000015.SER</t>
  </si>
  <si>
    <t>Degrau de granilite moldado no local, piso 30 cm, espelho 20 cm</t>
  </si>
  <si>
    <t>22.124.000020.SER</t>
  </si>
  <si>
    <t>Degrau de granilite pré-moldado, assentado com argamassa mista de cimento, cal e areia, piso 30 cm</t>
  </si>
  <si>
    <t>22.124.000025.SER</t>
  </si>
  <si>
    <t>Rodapé de granilite pré-moldado com 10 cm de altura, assentado com argamassa mista de cimento, cal e areia</t>
  </si>
  <si>
    <t>22.124.000030.SER</t>
  </si>
  <si>
    <t>Soleira de granilite pré-moldada, 15 cm de largura, assentada com argamassa mista de cimento, cal e areia</t>
  </si>
  <si>
    <t>22.124.000035.SER</t>
  </si>
  <si>
    <t>Soleira de granilite pré-moldada, 25 cm de largura, assentada com argamassa mista de cimento, cal e areia</t>
  </si>
  <si>
    <t>22.124.000040.SER</t>
  </si>
  <si>
    <t>Granilite para revestimento de piso moldado no local</t>
  </si>
  <si>
    <t>Ladrilhos hidráulicos</t>
  </si>
  <si>
    <t>22.127.000050.SER</t>
  </si>
  <si>
    <t>Ladrilho hidráulico, assentado com argamassa mista de cal hidratada e areia com adição de 100 kg de cimento traço: 1:4</t>
  </si>
  <si>
    <t>22.127.000055.SER</t>
  </si>
  <si>
    <t>Ladrilho hidráulico, assentado com argamassa pré-fabricada de cimento colante</t>
  </si>
  <si>
    <t>22.130.000015.SER</t>
  </si>
  <si>
    <t>Assoalho de madeira de lei, largura 10 ou 20 cm, fixada sobre barrotes trapezoidais de madeira 5 x 3 x 2 cm com espaçamento de 35 cm, assentado em argamassa de cimento e areia traço 1:5</t>
  </si>
  <si>
    <t>22.130.000020.SER</t>
  </si>
  <si>
    <t>Assoalho de madeira de lei, largura 10 ou 20 cm, sobre vigas de madeira de 6 x 12 cm com espaçamento de 35 cm</t>
  </si>
  <si>
    <t>22.130.000025.SER</t>
  </si>
  <si>
    <t>Parquete de madeira fixado com cola especial à base de PVA sobre base regularizada</t>
  </si>
  <si>
    <t>22.130.000030.SER</t>
  </si>
  <si>
    <t>Taco de madeira, assentado com argamassa de cimento e areia peneirada traço 1:4</t>
  </si>
  <si>
    <t>22.130.000035.SER</t>
  </si>
  <si>
    <t>Taco de madeira, assentado com argamassa de cimento e areia peneirada traço 1:4, com aditivo impermeabilizante</t>
  </si>
  <si>
    <t>22.130.000040.SER</t>
  </si>
  <si>
    <t>Taco de madeira, fixado com cola especial à base de PVA sobre base regularizada</t>
  </si>
  <si>
    <t>22.130.000045.SER</t>
  </si>
  <si>
    <t>Carpete de madeira estruturado, inclusive colocação e acabamento</t>
  </si>
  <si>
    <t>22.130.000050.SER</t>
  </si>
  <si>
    <t>Cordão de madeira para acabamento de rodapé</t>
  </si>
  <si>
    <t>22.130.000055.SER</t>
  </si>
  <si>
    <t>Rodapé de madeira de 7 cm de altura, fixado sobre tacos embutidos na parede, espaçados de 50 cm</t>
  </si>
  <si>
    <t>Pastilhas</t>
  </si>
  <si>
    <t>22.133.000050.SER</t>
  </si>
  <si>
    <t>Ladrilho de vidro 12 x 12 cm assentado com argamassa pré-fabricada de cimento colante inclusive rejunte</t>
  </si>
  <si>
    <t>22.133.000055.SER</t>
  </si>
  <si>
    <t>Pastilha de porcelana, assentada com argamassa pré-fabricada de cimento colante, inclusive rejuntamento</t>
  </si>
  <si>
    <t>22.133.000060.SER</t>
  </si>
  <si>
    <t>Pastilha de porcelana, assentada com argamassa pré-fabricada de cimento colante, inclusive rejuntamento - com mão de obra empreitada</t>
  </si>
  <si>
    <t>22.133.000065.SER</t>
  </si>
  <si>
    <t>Pastilha de porcelana, assentada com argamassa mista de cimento, cal e areia peneirada, rejuntamento com pasta de cimento branco, incluindo limpeza e lavagem</t>
  </si>
  <si>
    <t>Pedras</t>
  </si>
  <si>
    <t>22.136.000050.SER</t>
  </si>
  <si>
    <t>Mármore em placa 15 x 30 cm, assentada com argamassa de cimento colante, inclusive rejuntamento de juntas de 3 mm</t>
  </si>
  <si>
    <t>22.136.000055.SER</t>
  </si>
  <si>
    <t>Mármore em placa 15 x 30 cm, assentada com argamassa pré-fabricada de cimento colante</t>
  </si>
  <si>
    <t>22.136.000060.SER</t>
  </si>
  <si>
    <t>Mármore natural # 2,5 cm assentado com argamassa mista de cimento, cal e areia</t>
  </si>
  <si>
    <t>22.136.000065.SER</t>
  </si>
  <si>
    <t>Caco de mármore assentado com argamassa mista rejuntado com argamassa de pó de mármore</t>
  </si>
  <si>
    <t>22.136.000070.SER</t>
  </si>
  <si>
    <t>Rodapé de mármore natural de 10 cm de altura, assentado com argamassa mista de cimento, cal e areia</t>
  </si>
  <si>
    <t>22.136.000075.SER</t>
  </si>
  <si>
    <t>Rodapé de mármore natural de 10 cm de altura, assentado com argamassa pré-fabricada de cimento colante</t>
  </si>
  <si>
    <t>22.136.000080.SER</t>
  </si>
  <si>
    <t>Soleira de mármore natural de 15 cm de largura, assentado com argamassa mista de cimento, cal e areia</t>
  </si>
  <si>
    <t>22.136.000085.SER</t>
  </si>
  <si>
    <t>Soleira de mármore natural de 25 cm de largura, assentado com argamassa mista de cimento, cal e areia</t>
  </si>
  <si>
    <t>22.136.000090.SER</t>
  </si>
  <si>
    <t>Soleira de mármore natural de 15 cm de largura, assentado com argamassa pré-fabricada de cimento colante</t>
  </si>
  <si>
    <t>22.136.000095.SER</t>
  </si>
  <si>
    <t>Soleira de mármore natural de 25 cm de largura, assentado com argamassa pré-fabricada de cimento colante</t>
  </si>
  <si>
    <t>22.136.000100.SER</t>
  </si>
  <si>
    <t>Degrau de mármore natural assentado com argamassa mista de cimento, cal e areia, espelho 20 cm, piso 30 cm</t>
  </si>
  <si>
    <t>22.136.000105.SER</t>
  </si>
  <si>
    <t>Degrau de mármore natural assentado com argamassa pré-fabricada de cimento colante, espelho 20 cm, piso 30 cm</t>
  </si>
  <si>
    <t>22.136.000110.SER</t>
  </si>
  <si>
    <t>Peitoril de mármore natural 15 cm, assentado com argamassa mista de cimento, cal e areia</t>
  </si>
  <si>
    <t>22.136.000115.SER</t>
  </si>
  <si>
    <t>Peitoril de mármore natural 25 cm, assentado com argamassa mista de cimento, cal e areia</t>
  </si>
  <si>
    <t>22.136.000120.SER</t>
  </si>
  <si>
    <t>Peitoril de granito natural 15 cm, assentado com argamassa mista de cimento, cal e areia</t>
  </si>
  <si>
    <t>22.136.000125.SER</t>
  </si>
  <si>
    <t>Degrau de granito natural assentado com argamassa mista de cimento, cal e areia, espelho 20 cm, piso 30 cm</t>
  </si>
  <si>
    <t>22.136.000130.SER</t>
  </si>
  <si>
    <t>Degrau de granito natural assentado com argamassa pré-fabricada de cimento colante, espelho 20 cm, piso 30 cm</t>
  </si>
  <si>
    <t>22.136.000135.SER</t>
  </si>
  <si>
    <t>Peitoril de granito natural 25 cm, assentado com argamassa mista de cimento, cal e areia</t>
  </si>
  <si>
    <t>22.136.000140.SER</t>
  </si>
  <si>
    <t>Granito em placa padronizada 15 x 30 cm, assentada com argamassa pré-fabricada de cimento colante, inclusive rejuntamento de juntas de 2 mm</t>
  </si>
  <si>
    <t>22.136.000145.SER</t>
  </si>
  <si>
    <t>Faixa antiderrapante para degrau em granito - faixa apicoada</t>
  </si>
  <si>
    <t>22.136.000150.SER</t>
  </si>
  <si>
    <t>Granito natural # 2,5 cm assentado com argamassa mista de cimento, cal e areia traço</t>
  </si>
  <si>
    <t>22.136.000155.SER</t>
  </si>
  <si>
    <t>Rodapé de granito natural de 10 cm de altura, assentado com argamassa mista de cimento, cal e areia</t>
  </si>
  <si>
    <t>22.136.000160.SER</t>
  </si>
  <si>
    <t>Soleira de granito natural de 15 cm de largura, assentado com argamassa mista de cimento, cal e areia</t>
  </si>
  <si>
    <t>22.136.000165.SER</t>
  </si>
  <si>
    <t>Soleira de granito natural de 25 cm de largura, assentado com argamassa mista de cimento, cal e areia</t>
  </si>
  <si>
    <t>22.136.000170.SER</t>
  </si>
  <si>
    <t>Arenito em placa esquadrejada, regular ou bruta, assentado com argamassa mista de cimento, cal e areia # 2,5 cm</t>
  </si>
  <si>
    <t>22.136.000175.SER</t>
  </si>
  <si>
    <t>Rodapé de arenito em placas de 10 cm de altura, assentado com argamassa mista de cimento, cal e areia</t>
  </si>
  <si>
    <t>22.136.000180.SER</t>
  </si>
  <si>
    <t>Degrau de arenito em placas, assentado com argamassa mista de cimento, cal e areia, espelho 20 cm, piso 30 cm</t>
  </si>
  <si>
    <t>22.136.000185.SER</t>
  </si>
  <si>
    <t>Pedra São Tomé em placas 40x40 cm, # 2 cm, assentada com argamassa pré-fabricada de cimento colante, inclusive rejunte com juntas de 8 mm</t>
  </si>
  <si>
    <t>22.136.000190.SER</t>
  </si>
  <si>
    <t>Rodapé de pedra são tomé de 10 cm de altura, assentado com argamassa pré-fabricada de cimento colante</t>
  </si>
  <si>
    <t>22.136.000195.SER</t>
  </si>
  <si>
    <t>Pedra mineira em placa assentada com argamassa de cimento, cal e areia</t>
  </si>
  <si>
    <t>22.136.000200.SER</t>
  </si>
  <si>
    <t>Ardósia em placas 30 x 30 cm, # 8 mm, assentado com argamassa pré-fabricada de cimento colante, inclusive rejunte com juntas de 5 mm</t>
  </si>
  <si>
    <t>22.136.000205.SER</t>
  </si>
  <si>
    <t>Rodapé de ardósia de 10 cm de altura, assentado com argamassa pré-fabricada de cimento colante</t>
  </si>
  <si>
    <t>22.136.000210.SER</t>
  </si>
  <si>
    <t>Mosaico português assentado com argamassa de cimento e areia, incluindo rejuntamento e lavagem</t>
  </si>
  <si>
    <t>Podotáteis</t>
  </si>
  <si>
    <t>22.139.000215.SER</t>
  </si>
  <si>
    <t>Placa podotátil direcional de borracha # 5 mm assentada com cola</t>
  </si>
  <si>
    <t>22.139.000220.SER</t>
  </si>
  <si>
    <t>Placa podotátil direcional de borracha # 7 mm assentada com cola</t>
  </si>
  <si>
    <t>22.139.000225.SER</t>
  </si>
  <si>
    <t>Placa podotátil de alerta, de borracha # 5 mm assentada com cola</t>
  </si>
  <si>
    <t>22.139.000230.SER</t>
  </si>
  <si>
    <t>Placa podotátil de alerta, de borracha # 7 mm assentada com cola</t>
  </si>
  <si>
    <t>22.139.000235.SER</t>
  </si>
  <si>
    <t>Placa cimentícia podotátil direcional 40 x 40 cm # 3,5 cm assentada com argamassa de cimento e areia</t>
  </si>
  <si>
    <t>Têxteis</t>
  </si>
  <si>
    <t>22.145.000020.SER</t>
  </si>
  <si>
    <t>Degrau com forração têxtil, fixado com cola à base de neoprene, espelho 20 cm, piso 30 cm</t>
  </si>
  <si>
    <t>22.145.000025.SER</t>
  </si>
  <si>
    <t>Forração têxtil para revestimento de piso, fixada com cola à base de neoprene</t>
  </si>
  <si>
    <t>22.145.000030.SER</t>
  </si>
  <si>
    <t>Forração têxtil para rodapé com 7 cm de altura, fixado com cola à base de neoprene</t>
  </si>
  <si>
    <t>Vinílicos</t>
  </si>
  <si>
    <t>22.148.000050.SER</t>
  </si>
  <si>
    <t>Degrau com placa vinílica, fixado com cola à base de neoprene, espelho 20 cm, piso 30 cm</t>
  </si>
  <si>
    <t>22.148.000055.SER</t>
  </si>
  <si>
    <t>Manta vinilica, largura 2 m, # 2 mm, fixada com cola à base de neoprene</t>
  </si>
  <si>
    <t>22.148.000060.SER</t>
  </si>
  <si>
    <t>Placa vinílica 30x30 cm, # 2 mm, fixada com cola à base de neoprene</t>
  </si>
  <si>
    <t>22.148.000065.SER</t>
  </si>
  <si>
    <t>Rodapé vinílico com 5 cm de altura, fixado com cola à base de neoprene</t>
  </si>
  <si>
    <t>22.150.000050.SER</t>
  </si>
  <si>
    <t>Acabamento de superfície de concreto com desempenadeira mecânica elétrica</t>
  </si>
  <si>
    <t>22.150.000055.SER</t>
  </si>
  <si>
    <t>Contrapiso em concreto com seixo # 5 cm</t>
  </si>
  <si>
    <t>22.150.000060.SER</t>
  </si>
  <si>
    <t>Corte em concreto para pisos e lajes, com discos diamantados, utilizando cortadora de piso, espessura de 5 cm</t>
  </si>
  <si>
    <t>22.150.000065.SER</t>
  </si>
  <si>
    <t>Junta plástica para piso monolítico 27 x 3 mm</t>
  </si>
  <si>
    <t>22.150.000070.SER</t>
  </si>
  <si>
    <t>Regularização sarrafeada de base para revestimento de piso com argamassa de cimento e areia peneirada # 3 cm / traço: 1:3</t>
  </si>
  <si>
    <t>22.150.000075.SER</t>
  </si>
  <si>
    <t>Regularização sarrafeada de base para revestimento de piso com argamassa de cimento e areia # 3 cm / traço: 1:3</t>
  </si>
  <si>
    <t>22.150.000080.SER</t>
  </si>
  <si>
    <t>Regularização sarrafeada de base para revestimento de piso com argamassa de cimento e areia # 3 cm / traço: 1:4</t>
  </si>
  <si>
    <t>22.150.000085.SER</t>
  </si>
  <si>
    <t>Regularização sarrafeada de base para revestimento de piso com argamassa de cimento e areia # 3 cm / traço: 1:5</t>
  </si>
  <si>
    <t>22.150.000090.SER</t>
  </si>
  <si>
    <t>Regularização sarrafeada de base para revestimento de piso com argamassa de cimento e areia com aditivo impermeabilizante # 3 cm / traço: 1:5</t>
  </si>
  <si>
    <t>22.150.000095.SER</t>
  </si>
  <si>
    <t>Regularização de degrau, espelho 20 cm, piso 30 cm, com argamassa de cimento e areia (# 1 cm / traço: 1:5 )</t>
  </si>
  <si>
    <t>22.150.000100.SER</t>
  </si>
  <si>
    <t>Regularização de rodapé, com argamassa de cimento e areia (altura: 7 cm / # 3 cm / traço: 1:5 )</t>
  </si>
  <si>
    <t>22.150.000105.SER</t>
  </si>
  <si>
    <t>Regularização desempenada de base para revestimento de piso com argamassa de cimento e areia # 3 cm / traço: 1:3</t>
  </si>
  <si>
    <t>22.150.000110.SER</t>
  </si>
  <si>
    <t>Regularização desempenada de base para revestimento de piso com argamassa de cimento e areia com aditivo impermeabilizante # 3 cm / traço: 1:3</t>
  </si>
  <si>
    <t>22.150.000115.SER</t>
  </si>
  <si>
    <t>Rejuntamento de pavimentação articulada de blocos de concreto hexagonal com asfalto</t>
  </si>
  <si>
    <t>22.150.000120.SER</t>
  </si>
  <si>
    <t>Rejuntamento de paralelepípedo com asfalto</t>
  </si>
  <si>
    <t>22.150.000125.SER</t>
  </si>
  <si>
    <t>22.150.000130.SER</t>
  </si>
  <si>
    <t>Rejuntamento de piso cerâmico com argamassa pré-fabricada junta: 6 mm</t>
  </si>
  <si>
    <t>22.150.000135.SER</t>
  </si>
  <si>
    <t>Rejuntamento de piso cerâmico com cimento branco junta: até 3 mm</t>
  </si>
  <si>
    <t>22.150.000140.SER</t>
  </si>
  <si>
    <t>Rejuntamento de piso industrial monolítico com argamassa químico-resistente antiácida considerando juntas de 7 mm de largura e 15 mm de profundidade</t>
  </si>
  <si>
    <t>22.150.000145.SER</t>
  </si>
  <si>
    <t>Tratamento de piso de concreto por silacatos ou fluoretos</t>
  </si>
  <si>
    <t>22.150.000150.SER</t>
  </si>
  <si>
    <t>Raspagem e calafetação de taco ou parquete de madeira com uma demão de cera</t>
  </si>
  <si>
    <t>23. Revestimentos de paredes</t>
  </si>
  <si>
    <t>Azulejo</t>
  </si>
  <si>
    <t>23.101.000005.SER</t>
  </si>
  <si>
    <t>Azulejo assentado com cola especial à base de PVA, juntas a prumo</t>
  </si>
  <si>
    <t>23.101.000010.SER</t>
  </si>
  <si>
    <t>Azulejo assentado com cola especial à base de PVA, juntas em amarração</t>
  </si>
  <si>
    <t>23.101.000015.SER</t>
  </si>
  <si>
    <t>Azulejo assentado com cola especial à base de PVA, juntas em diagonal</t>
  </si>
  <si>
    <t>23.101.000020.SER</t>
  </si>
  <si>
    <t>Azulejo assentado com argamassa pré-fabricada de cimento colante, juntas a prumo - com mão de obra empreitada</t>
  </si>
  <si>
    <t>23.101.000025.SER</t>
  </si>
  <si>
    <t>Azulejo assentado com argamassa pré-fabricada de cimento colante, juntas em amarração - com mão de obra empreitada</t>
  </si>
  <si>
    <t>23.101.000030.SER</t>
  </si>
  <si>
    <t>Azulejo assentado com argamassa pré-fabricada de cimento colante, juntas em diagonal - com mão de obra empreitada</t>
  </si>
  <si>
    <t>23.101.000035.SER</t>
  </si>
  <si>
    <t>Azulejo assentado com cola especial à base de PVA, juntas a prumo - com mão de obra empreitada</t>
  </si>
  <si>
    <t>23.101.000040.SER</t>
  </si>
  <si>
    <t>Azulejo assentado com cola especial à base de PVA, juntas em amarração - com mão de obra empreitada</t>
  </si>
  <si>
    <t>23.101.000045.SER</t>
  </si>
  <si>
    <t>Azulejo assentado com cola especial à base de PVA, juntas em diagonal - com mão de obra empreitada</t>
  </si>
  <si>
    <t>23.101.000050.SER</t>
  </si>
  <si>
    <t>Azulejo assentado com argamassa mista de cimento, cal e areia peneirada traço 1:2:8, juntas a prumo</t>
  </si>
  <si>
    <t>23.101.000055.SER</t>
  </si>
  <si>
    <t>Azulejo assentado com argamassa mista de cimento, cal e areia peneirada traço 1:2:8, juntas em amarração</t>
  </si>
  <si>
    <t>23.101.000060.SER</t>
  </si>
  <si>
    <t>Azulejo assentado com argamassa mista de cimento, cal e areia peneirada traço 1:2:8, juntas em diagonal</t>
  </si>
  <si>
    <t>23.101.000065.SER</t>
  </si>
  <si>
    <t>Azulejo assentado com argamassa pré-fabricada de cimento colante, juntas a prumo</t>
  </si>
  <si>
    <t>23.101.000070.SER</t>
  </si>
  <si>
    <t>Azulejo assentado com argamassa pré-fabricada de cimento colante, juntas em amarração</t>
  </si>
  <si>
    <t>23.101.000075.SER</t>
  </si>
  <si>
    <t>Azulejo assentado com argamassa pré-fabricada de cimento colante, juntas em diagonal</t>
  </si>
  <si>
    <t>23.101.000080.SER</t>
  </si>
  <si>
    <t>Cantoneira de alumínio para proteção de quinas de superfície revestida com azulejo</t>
  </si>
  <si>
    <t>23.101.000085.SER</t>
  </si>
  <si>
    <t>Rejuntamento de azulejo 15 x 15 cm, com cimento branco, para juntas até 3 mm</t>
  </si>
  <si>
    <t>23.101.000090.SER</t>
  </si>
  <si>
    <t>Rejuntamento de azulejo 15 x 15 cm, com argamassa pré-fabricada, para juntas até 3 mm</t>
  </si>
  <si>
    <t>Cerâmica</t>
  </si>
  <si>
    <t>23.102.000010.SER</t>
  </si>
  <si>
    <t>Cerâmica extrudada em placa de alta resistência 11,5 x 24 cm com garras de fixação, assentada com argamassa pré-fabricada de cimento colante, inclusive rejuntamento de juntas de 8 mm</t>
  </si>
  <si>
    <t>23.102.000015.SER</t>
  </si>
  <si>
    <t>Cerâmica comum em placa 20 x 20 cm, assentada com argamassa pré-fabricada de cimento colante e rejuntamento com cimento branco</t>
  </si>
  <si>
    <t>23.102.000020.SER</t>
  </si>
  <si>
    <t>Limpeza de superfície revestida com material cerâmico, utilizando solução 1:6 de ácido muriático e solução neutralizadora 1:4 de amônia, ambas diluídas em água</t>
  </si>
  <si>
    <t>Massa única</t>
  </si>
  <si>
    <t>23.103.000050.SER</t>
  </si>
  <si>
    <t>Massa única impermeável para parede externa com argamassa pré-fabricada # 10 mm</t>
  </si>
  <si>
    <t>Melamínico</t>
  </si>
  <si>
    <t>23.104.000050.SER</t>
  </si>
  <si>
    <t>Laminado melamínico para revestimento interno, fixado com cola à base de neoprene # 1,3 mm</t>
  </si>
  <si>
    <t>23.104.000055.SER</t>
  </si>
  <si>
    <t>Laminado melamínico para revestimento interno, fixado com cola à base de neoprene # 0,8 mm</t>
  </si>
  <si>
    <t>23.105.000050.SER</t>
  </si>
  <si>
    <t>Painel metálico em aço zincado pré-pintado para revestimento de coberturas e fachadas com isolante termo-acústico em EPS # 50 mm</t>
  </si>
  <si>
    <t>23.105.000055.SER</t>
  </si>
  <si>
    <t>Painel metálico em aço para revestimento de fachadas com isolante termo-acústico em lã de rocha # 50 mm</t>
  </si>
  <si>
    <t>23.105.000060.SER</t>
  </si>
  <si>
    <t>Painel metálico em aço para revestimento de fachadas com isolante termo-acústico em lã de rocha # 75 mm</t>
  </si>
  <si>
    <t>23.105.000065.SER</t>
  </si>
  <si>
    <t>Painel metálico em aço zincado pré-pintado para revestimento de fachadas com isolante termo-acústico em lã de rocha # 100 mm</t>
  </si>
  <si>
    <t>23.105.000070.SER</t>
  </si>
  <si>
    <t>Painel metálico em aço zincado pré-pintado para revestimento de fachadas com isolante termo-acústico em lã de rocha # 125 mm</t>
  </si>
  <si>
    <t>23.105.000075.SER</t>
  </si>
  <si>
    <t>Painel metálico em aço zincado pré-pintado para revestimento de fachadas com isolante termo-acústico em lã de rocha # 150 mm</t>
  </si>
  <si>
    <t>23.105.000080.SER</t>
  </si>
  <si>
    <t>Painel metálico em aço zincado pré-pintado para revestimento de fachadas com isolante termo-acústico em lã de rocha # 200 mm</t>
  </si>
  <si>
    <t>23.105.000085.SER</t>
  </si>
  <si>
    <t>Painel metálico em aço zincado pré-pintado para revestimento de fachadas com isolante termo-acústico em lã de rocha # 50 mm</t>
  </si>
  <si>
    <t>23.105.000090.SER</t>
  </si>
  <si>
    <t>Painel metálico em aço zincado pré-pintado para revestimento de fachadas com isolante termo-acústico em lã de rocha # 75 mm</t>
  </si>
  <si>
    <t>23.105.000095.SER</t>
  </si>
  <si>
    <t>Painel metálico em aço zincado pré-pintado para revestimento de fachadas com isolante termo-acústico em EPS # 100 mm</t>
  </si>
  <si>
    <t>23.105.000100.SER</t>
  </si>
  <si>
    <t>Painel metálico em aço zincado pré-pintado para revestimento de fachadas com isolante termo-acústico em EPS # 125 mm</t>
  </si>
  <si>
    <t>23.105.000105.SER</t>
  </si>
  <si>
    <t>Painel metálico em aço zincado pré-pintado para revestimento de coberturas e fachadas com isolante termo-acústico em EPS # 75 mm</t>
  </si>
  <si>
    <t>23.105.000110.SER</t>
  </si>
  <si>
    <t>Painel metálico em aço zincado pré-pintado para revestimento de fachadas com isolante termo-acústico em EPS # 200 mm</t>
  </si>
  <si>
    <t>23.105.000115.SER</t>
  </si>
  <si>
    <t>Painel metálico em aço zincado pré-pintado para revestimento de fachadas com isolante termo-acústico em EPS # 50 mm</t>
  </si>
  <si>
    <t>23.105.000120.SER</t>
  </si>
  <si>
    <t>Painel metálico em aço zincado pré-pintado para revestimento de fachadas com isolante termo-acústico em EPS # 75 mm</t>
  </si>
  <si>
    <t>23.105.000125.SER</t>
  </si>
  <si>
    <t>Painel metálico em aço zincado pré-pintado para revestimento de fachadas com isolante termo-acústico em EPS # 150 mm</t>
  </si>
  <si>
    <t>23.105.000130.SER</t>
  </si>
  <si>
    <t>Painel metálico em aço zincado pré-pintado para revestimento de coberturas e fachadas com isolante termo-acústico em EPS # 100 mm</t>
  </si>
  <si>
    <t>23.105.000135.SER</t>
  </si>
  <si>
    <t>Painel metálico em aço zincado pré-pintado para revestimento de coberturas e fachadas com isolante termo-acústico em eps e=125 mm</t>
  </si>
  <si>
    <t>23.105.000140.SER</t>
  </si>
  <si>
    <t>Painel metálico em aço zincado pré-pintado para revestimento de coberturas e fachadas com isolante termo-acústico em EPS # 150 mm</t>
  </si>
  <si>
    <t>23.105.000145.SER</t>
  </si>
  <si>
    <t>Painel metálico em aço para revestimento de fachadas com isolante termo-acústico em lã de rocha # 100 mm</t>
  </si>
  <si>
    <t>23.105.000150.SER</t>
  </si>
  <si>
    <t>Painel metálico em aço para revestimento de fachadas com isolante termo-acústico em lã de rocha # 125 mm</t>
  </si>
  <si>
    <t>23.105.000155.SER</t>
  </si>
  <si>
    <t>Painel metálico em aço para revestimento de fachadas com isolante termo-acústico em lã de rocha # 150 mm</t>
  </si>
  <si>
    <t>23.105.000160.SER</t>
  </si>
  <si>
    <t>Painel metálico em aço para revestimento de fachadas com isolante termo-acústico em lã de rocha # 200 mm</t>
  </si>
  <si>
    <t>Papel</t>
  </si>
  <si>
    <t>23.106.000050.SER</t>
  </si>
  <si>
    <t>Papel de parede para revestimento interno, fixado com cola à base de PVA</t>
  </si>
  <si>
    <t>23.107.000050.SER</t>
  </si>
  <si>
    <t>Pastilha de porcelana, assentada sobre parede, com argamassa pré-fabricada de cimento colante, inclusive rejuntamento</t>
  </si>
  <si>
    <t>23.107.000055.SER</t>
  </si>
  <si>
    <t>Pastilha de porcelana em faixas de 25 a 40 cm assentada com argamassa mista de cimento, cal e areia peneirada traço 1:3:9, rejuntamento com pasta de cimento branco, incluindo limpeza e lavagem</t>
  </si>
  <si>
    <t>23.107.000065.SER</t>
  </si>
  <si>
    <t>Pastilha de porcelana em superfície curva, assentada com argamassa pré-fabricada de cimento colante, inclusive rejuntamento - com mão de obra empreitada</t>
  </si>
  <si>
    <t>23.107.000070.SER</t>
  </si>
  <si>
    <t>Pastilha de porcelana em faixas de até 40 cm, assentada com argamassa pré-fabricada de cimento colante, inclusive rejuntamento - (com mão de obra empreitada) /</t>
  </si>
  <si>
    <t>23.107.000075.SER</t>
  </si>
  <si>
    <t>Pastilha de porcelana em superfície curva, assentada com argamassa pré-fabricada de cimento colante, inclusive rejuntamento</t>
  </si>
  <si>
    <t>23.107.000080.SER</t>
  </si>
  <si>
    <t>Pastilha de porcelana em faixas de até 40 cm, assentada com argamassa pré-fabricada de cimento colante, inclusive rejuntamento</t>
  </si>
  <si>
    <t>23.107.000085.SER</t>
  </si>
  <si>
    <t>Pastilha de porcelana, assentada com argamassa mista de cimento, cal e areia peneirada traço 1:3:9, rejuntamento com pasta de cimento branco, incluindo limpeza e lavagem</t>
  </si>
  <si>
    <t>23.107.000090.SER</t>
  </si>
  <si>
    <t>Pastilha de porcelana em superfície curva, assentada com argamassa mista de cimento, cal e areia peneirada traço 1:3:9, rejuntamento com pasta de cimento branco, incluindo limpeza e lavagem +</t>
  </si>
  <si>
    <t>23.107.000095.SER</t>
  </si>
  <si>
    <t>Pastilha de porcelana em faixas de até 5 cm, assentada com argamassa mista de cimento, cal e areia peneirada traço 1:3:9, rejuntamento com pasta de cimento branco, incluindo limpeza e lavagem</t>
  </si>
  <si>
    <t>23.107.000100.SER</t>
  </si>
  <si>
    <t>Pastilha de porcelana em faixas de 5 a 15 cm, assentada com argamassa mista de cimento, cal e areia peneirada traço 1:3:9, rejuntamento com pasta de cimento branco, incluindo limpeza e lavagem</t>
  </si>
  <si>
    <t>23.107.000105.SER</t>
  </si>
  <si>
    <t>Pastilha de porcelana em faixas de 15 a 25 cm assentada com argamassa mista de cimento, cal e areia peneirada traço 1:3:9, rejuntamento com pasta de cimento branco, incluindo limpeza e lavagem</t>
  </si>
  <si>
    <t>23.107.000110.SER</t>
  </si>
  <si>
    <t>Mosaico vidroso assentado com argamassa pré-fabricada de cimento colante, inclusive rejuntamento</t>
  </si>
  <si>
    <t>23.109.000100.SER</t>
  </si>
  <si>
    <t>Forração vinílica para revestimento interno, fixada com cola à base de PVA</t>
  </si>
  <si>
    <t>24. Pinturas</t>
  </si>
  <si>
    <t>Esquadrias de madeira</t>
  </si>
  <si>
    <t>24.101.000050.SER</t>
  </si>
  <si>
    <t>Pintura com tinta anti-flama em esquadria de madeira com três demãos</t>
  </si>
  <si>
    <t>24.101.000060.SER</t>
  </si>
  <si>
    <t>Emassamento de esquadria de madeira com massa corrida com duas demãos, para pintura a óleo ou esmalte</t>
  </si>
  <si>
    <t>24.101.000070.SER</t>
  </si>
  <si>
    <t>Pintura com tinta esmalte em esquadria de madeira, com duas demãos, sem massa corrida</t>
  </si>
  <si>
    <t>24.101.000080.SER</t>
  </si>
  <si>
    <t>Pintura com tinta óleo em esquadria de madeira, com duas demãos, sem massa corrida</t>
  </si>
  <si>
    <t>24.101.000090.SER</t>
  </si>
  <si>
    <t>Pintura com verniz em esquadria de madeira, com três demãos</t>
  </si>
  <si>
    <t>Esquadrias metálicas</t>
  </si>
  <si>
    <t>24.102.000050.SER</t>
  </si>
  <si>
    <t>Pintura com tinta anti-flama em esquadria de ferro com duas demãos</t>
  </si>
  <si>
    <t>24.102.000055.SER</t>
  </si>
  <si>
    <t>Pintura com tinta esmalte em esquadria de ferro, com duas demãos</t>
  </si>
  <si>
    <t>24.102.000060.SER</t>
  </si>
  <si>
    <t>Pintura com tinta óleo em esquadria de ferro com duas demãos</t>
  </si>
  <si>
    <t>Paredes e tetos</t>
  </si>
  <si>
    <t>24.103.000050.SER</t>
  </si>
  <si>
    <t>Pintura com tinta látex acrílica em parede externa, com duas demãos, sem massa corrida</t>
  </si>
  <si>
    <t>24.103.000055.SER</t>
  </si>
  <si>
    <t>Pintura com tinta látex acrílica em parede externa com duas demãos, sem massa corrida - com mão de obra empreitada</t>
  </si>
  <si>
    <t>24.103.000060.SER</t>
  </si>
  <si>
    <t>Pintura com tinta látex acrílica em parede externa com três demãos, sem massa corrida - com mão de obra empreitada</t>
  </si>
  <si>
    <t>24.103.000065.SER</t>
  </si>
  <si>
    <t>Pintura com tinta látex acrílica em parede externa, com três demãos, sem massa corrida</t>
  </si>
  <si>
    <t>24.103.000070.SER</t>
  </si>
  <si>
    <t>Pintura tipo caiação em parede externa com três demãos</t>
  </si>
  <si>
    <t>24.103.000075.SER</t>
  </si>
  <si>
    <t>Emassamento de parede interna com massa corrida à base de PVA com duas demãos, para pintura látex</t>
  </si>
  <si>
    <t>24.103.000080.SER</t>
  </si>
  <si>
    <t>Emassamento de parede interna com massa corrida à base de óleo com duas demãos, para pintura a óleo</t>
  </si>
  <si>
    <t>24.103.000085.SER</t>
  </si>
  <si>
    <t>Emassamento de parede interna com massa corrida à base de PVA com duas demãos, para pintura látex - com mão de obra empreitada</t>
  </si>
  <si>
    <t>24.103.000090.SER</t>
  </si>
  <si>
    <t>Emassamento de parede interna com massa corrida com duas demãos, para pintura a óleo -com mão de obra empreitada</t>
  </si>
  <si>
    <t>24.103.000095.SER</t>
  </si>
  <si>
    <t>Emassamento de parede externa com massa acrílica com duas demãos, para pintura látex</t>
  </si>
  <si>
    <t>24.103.000100.SER</t>
  </si>
  <si>
    <t>Emassamento de parede externa com massa acrílica com duas demãos, para pintura látex - com mão de obra empreitada</t>
  </si>
  <si>
    <t>24.103.000105.SER</t>
  </si>
  <si>
    <t>Pintura com tinta epóxi em parede interna, com duas demãos, incluindo emassamento e lixamento</t>
  </si>
  <si>
    <t>24.103.000110.SER</t>
  </si>
  <si>
    <t>Tinta impermeável de base mineral em pó</t>
  </si>
  <si>
    <t>24.103.000115.SER</t>
  </si>
  <si>
    <t>Pintura com tinta óleo em parede interna, com duas demãos, sem massa corrida</t>
  </si>
  <si>
    <t>24.103.000120.SER</t>
  </si>
  <si>
    <t>Pintura com tinta óleo em parede interna, com três demãos, sem massa corrida</t>
  </si>
  <si>
    <t>24.103.000125.SER</t>
  </si>
  <si>
    <t>Pintura com tinta óleo em parede interna com três demãos, sem massa corrida - com mão de obra empreitada</t>
  </si>
  <si>
    <t>24.103.000130.SER</t>
  </si>
  <si>
    <t>Pintura com tinta óleo em parede interna com duas demãos, sem massa corrida - com mão de obra empreitada</t>
  </si>
  <si>
    <t>24.103.000135.SER</t>
  </si>
  <si>
    <t>Pintura com tinta látex PVA em parede interna, com duas demãos, sem massa corrida</t>
  </si>
  <si>
    <t>24.103.000140.SER</t>
  </si>
  <si>
    <t>Pintura com tinta látex PVA em parede interna com duas demãos, sem massa corrida - com mão de obra empreitada</t>
  </si>
  <si>
    <t>24.103.000145.SER</t>
  </si>
  <si>
    <t>Pintura com tinta látex PVA em parede interna com três demãos, sem massa corrida - com mão de obra empreitada</t>
  </si>
  <si>
    <t>24.103.000150.SER</t>
  </si>
  <si>
    <t>Pintura com tinta látex PVA em parede interna, com três demãos, sem massa corrida</t>
  </si>
  <si>
    <t>24.103.000155.SER</t>
  </si>
  <si>
    <t>Revestimento texturizado de alta camada, aplicado com rolo</t>
  </si>
  <si>
    <t>24.103.000160.SER</t>
  </si>
  <si>
    <t>Revestimento texturizado de alta camada, aplicado com desempenadeira</t>
  </si>
  <si>
    <t>24.103.000165.SER</t>
  </si>
  <si>
    <t>Textura acrílica em parede com uma demão</t>
  </si>
  <si>
    <t>24.103.000170.SER</t>
  </si>
  <si>
    <t>Textura acrílica em parede externa com uma demão - com mão de obra empreitada</t>
  </si>
  <si>
    <t>24.103.000175.SER</t>
  </si>
  <si>
    <t>Preparação de ponte de aderência com adesivo à base de epóxi</t>
  </si>
  <si>
    <t>24.104.000050.SER</t>
  </si>
  <si>
    <t>Pintura com tinta acrílica em piso de concreto, duas demãos, aplicada com rolo</t>
  </si>
  <si>
    <t>24.104.000060.SER</t>
  </si>
  <si>
    <t>Pintura com tinta acrílica em piso, para faixas de demarcação, com faixas de 5 cm de largura, aplicada com trincha</t>
  </si>
  <si>
    <t>24.105.000100.SER</t>
  </si>
  <si>
    <t>Jateamento em estrutura de aço carbono ao metal branco sspc-sp5</t>
  </si>
  <si>
    <t>24.105.000110.SER</t>
  </si>
  <si>
    <t>Jateamento em estrutura de aço carbono ao metal quase branco sspc-sp10</t>
  </si>
  <si>
    <t>24.105.000120.SER</t>
  </si>
  <si>
    <t>Jateamento em estrutura de aço carbono comercial sspc-sp6</t>
  </si>
  <si>
    <t>24.105.000130.SER</t>
  </si>
  <si>
    <t>Lixamento manual de superfície de concreto</t>
  </si>
  <si>
    <t>Tratamento de concreto</t>
  </si>
  <si>
    <t>24.106.000050.SER</t>
  </si>
  <si>
    <t>Pintura hidrofugante sobre superfície de concreto com uma demão de silicone base água siliconatos</t>
  </si>
  <si>
    <t>24.106.000060.SER</t>
  </si>
  <si>
    <t>Pintura hidrofugante sobre superfície de concreto com duas demãos de silicone base solvente</t>
  </si>
  <si>
    <t>24.106.000070.SER</t>
  </si>
  <si>
    <t>Pintura hidrofugante sobre superfície de concreto com duas demãos de siloxano oligomérico base solvente</t>
  </si>
  <si>
    <t>24.106.000080.SER</t>
  </si>
  <si>
    <t>Pintura hidrofugante sobre superfície de tijolo à vista com uma demão de silicone</t>
  </si>
  <si>
    <t>24.106.000090.SER</t>
  </si>
  <si>
    <t>Pintura impermeabilizante sobre superfície de concreto com primer e duas demãos de verniz acrílico à base de água</t>
  </si>
  <si>
    <t>24.106.000100.SER</t>
  </si>
  <si>
    <t>Pintura impermeabilizante sobre superfície de concreto com duas demãos de verniz poliuretano alifático bicomponente</t>
  </si>
  <si>
    <t>24.106.000110.SER</t>
  </si>
  <si>
    <t>Pintura impermeabilizante sobre superfície de concreto com duas demãos de poliuretano alifático monocomponente</t>
  </si>
  <si>
    <t>24.106.000120.SER</t>
  </si>
  <si>
    <t>Pintura impermeabilizante sobre superfície de concreto com duas demãos de verniz acrílico à base de solvente</t>
  </si>
  <si>
    <t>24.106.000130.SER</t>
  </si>
  <si>
    <t>Pintura impermeabilizante sobre superfície de concreto com duas demãos de borracha clorada à base de solvente</t>
  </si>
  <si>
    <t>24.106.000140.SER</t>
  </si>
  <si>
    <t>Pintura impermeabilizante sobre superfície de concreto com duas demãos de sistema duplo epóxi-poliuretano</t>
  </si>
  <si>
    <t>26. Louças, metais e acessórios sanitários</t>
  </si>
  <si>
    <t>Bacias sanitárias e bidês</t>
  </si>
  <si>
    <t>26.101.000050.SER</t>
  </si>
  <si>
    <t>Bacia sanitária de louça com caixa acoplada, com tampa e acessórios</t>
  </si>
  <si>
    <t>26.101.000060.SER</t>
  </si>
  <si>
    <t>Bacia sanitária de louça com caixa acoplada, com saída horizontal, tampa e acessórios</t>
  </si>
  <si>
    <t>26.101.000070.SER</t>
  </si>
  <si>
    <t>Bacia sanitária de louça, com tampa e acessórios</t>
  </si>
  <si>
    <t>26.101.000080.SER</t>
  </si>
  <si>
    <t>Bacia sanitária com barras de apoio em duas paredes, com assento sanitário para portadores de necessidades especiais</t>
  </si>
  <si>
    <t>26.101.000090.SER</t>
  </si>
  <si>
    <t>Bacia turca, de louça</t>
  </si>
  <si>
    <t>26.101.000100.SER</t>
  </si>
  <si>
    <t>Bidê de louça, com aparelho misturador e acessórios</t>
  </si>
  <si>
    <t>Bancadas</t>
  </si>
  <si>
    <t>26.102.000050.SER</t>
  </si>
  <si>
    <t>Bancada em aço inoxidável</t>
  </si>
  <si>
    <t>26.102.000060.SER</t>
  </si>
  <si>
    <t>Tampo de granito para pia # 30 mm largura 060 m</t>
  </si>
  <si>
    <t>26.102.000070.SER</t>
  </si>
  <si>
    <t>Tampo de granito para lavatório # 30 mm largura 060 m</t>
  </si>
  <si>
    <t>26.102.000080.SER</t>
  </si>
  <si>
    <t>Tampo de mármore para pia # 30 mm largura 060 m</t>
  </si>
  <si>
    <t>Banheiras</t>
  </si>
  <si>
    <t>26.103.000100.SER</t>
  </si>
  <si>
    <t>Banheira de fiberglass, com metais e acessórios</t>
  </si>
  <si>
    <t>26.104.000050.SER</t>
  </si>
  <si>
    <t>Barra de apoio para lavatório de louça, para portadores de deficiência física, comprimento 60 cm, largura 45 cm</t>
  </si>
  <si>
    <t>26.104.000060.SER</t>
  </si>
  <si>
    <t>Barra de apoio para portadores de necessidades especiais, largura 80 cm</t>
  </si>
  <si>
    <t>26.104.000070.SER</t>
  </si>
  <si>
    <t>Barra de apoio para portadores de necessidades especiais, largura 90 cm</t>
  </si>
  <si>
    <t>Caixas de descarga</t>
  </si>
  <si>
    <t>26.107.000100.SER</t>
  </si>
  <si>
    <t>Caixa de descarga suspensa, de plástico</t>
  </si>
  <si>
    <t>Chuveiros e duchas</t>
  </si>
  <si>
    <t>26.108.000050.SER</t>
  </si>
  <si>
    <t>Chuveiro metalico com ducha articulada</t>
  </si>
  <si>
    <t>26.108.000070.SER</t>
  </si>
  <si>
    <t>Chuveiro-ducha metálico</t>
  </si>
  <si>
    <t>26.108.000090.SER</t>
  </si>
  <si>
    <t>Ducha manual</t>
  </si>
  <si>
    <t>Gabinetes</t>
  </si>
  <si>
    <t>26.109.000100.SER</t>
  </si>
  <si>
    <t>Armário de embutir para lavatório, 45 x 60 cm, com espelho</t>
  </si>
  <si>
    <t>Lavatórios e cubas</t>
  </si>
  <si>
    <t>26.110.000050.SER</t>
  </si>
  <si>
    <t>Lavatório de louça com coluna suspensa, barra de apoio de canto e misturador monocomando, para pessoas portadoras de necessidades especiais</t>
  </si>
  <si>
    <t>26.110.000060.SER</t>
  </si>
  <si>
    <t>Lavatório de louça de embutir (cuba), com torneira de pressão e acessórios</t>
  </si>
  <si>
    <t>26.110.000070.SER</t>
  </si>
  <si>
    <t>Lavatório de louça de embutir (cuba), com aparelho misturador e acessórios</t>
  </si>
  <si>
    <t>26.110.000080.SER</t>
  </si>
  <si>
    <t>Lavatório de louça, com coluna, aparelho misturador e acessórios</t>
  </si>
  <si>
    <t>26.110.000090.SER</t>
  </si>
  <si>
    <t>Lavatório de louça, sem coluna, com torneira de pressão e acessórios - sifão</t>
  </si>
  <si>
    <t>26.110.000100.SER</t>
  </si>
  <si>
    <t>Lavatório de louça, sem coluna, com torneira de pressão e acessórios</t>
  </si>
  <si>
    <t>26.110.000110.SER</t>
  </si>
  <si>
    <t>Lavatório em polipropileno, com torneira de pressão e acessórios, dimensões 0,36 x 0,26 m</t>
  </si>
  <si>
    <t>26.110.000120.SER</t>
  </si>
  <si>
    <t>Lavatório em polipropileno, com torneira de pressão e acessórios, dimensões 0,48 x 0,39 m</t>
  </si>
  <si>
    <t>26.110.000130.SER</t>
  </si>
  <si>
    <t>Cuba de aço inoxidável simples 40 x 34 x 12,5 cm</t>
  </si>
  <si>
    <t>26.110.000140.SER</t>
  </si>
  <si>
    <t>Cuba de aço inoxidável retangular dupla 40 x 73 x 12,5 cm</t>
  </si>
  <si>
    <t>Mictórios</t>
  </si>
  <si>
    <t>26.111.000050.SER</t>
  </si>
  <si>
    <t>Mictório de aço inoxidável coletivo</t>
  </si>
  <si>
    <t>26.111.000070.SER</t>
  </si>
  <si>
    <t>Mictório coletivo de fiberglass 1,40 x 0,22 x 0,44 m</t>
  </si>
  <si>
    <t>26.111.000090.SER</t>
  </si>
  <si>
    <t>Mictório individual de fiberglass 0,29 x 0,48 x 0,23 m</t>
  </si>
  <si>
    <t>26.111.000110.SER</t>
  </si>
  <si>
    <t>Mictório de louça individual</t>
  </si>
  <si>
    <t>Misturadores</t>
  </si>
  <si>
    <t>26.112.000100.SER</t>
  </si>
  <si>
    <t>Misturador em metal cromado para pia de cozinha instalação mesa</t>
  </si>
  <si>
    <t>26.112.000120.SER</t>
  </si>
  <si>
    <t>Misturador em metal cromado para pia de cozinha instalação parede</t>
  </si>
  <si>
    <t>Pias</t>
  </si>
  <si>
    <t>26.113.000100.SER</t>
  </si>
  <si>
    <t>Pia de cozinha de aço inoxidável, cuba dupla, 2,00 x 0,54 m</t>
  </si>
  <si>
    <t>26.113.000120.SER</t>
  </si>
  <si>
    <t>Pia de cozinha de aço inoxidável, cuba simples, 1,60 x 0,54 m</t>
  </si>
  <si>
    <t>Piso-box</t>
  </si>
  <si>
    <t>26.114.000100.SER</t>
  </si>
  <si>
    <t>Piso-box de fiberglass, dimensões 80 x 80 x 8,5 cm</t>
  </si>
  <si>
    <t>26.114.000120.SER</t>
  </si>
  <si>
    <t>Piso-box de fiberglass, dimensões 80 x 80 x 11,5 cm</t>
  </si>
  <si>
    <t>26.114.000140.SER</t>
  </si>
  <si>
    <t>Piso-box de fiberglass, dimensões 101 x 89 x 19 cm</t>
  </si>
  <si>
    <t>Porta-papel</t>
  </si>
  <si>
    <t>26.115.000100.SER</t>
  </si>
  <si>
    <t>Porta-papel de louça branca ou em cores</t>
  </si>
  <si>
    <t>Porta-toalha</t>
  </si>
  <si>
    <t>26.116.000100.SER</t>
  </si>
  <si>
    <t>Porta-toalha de louça branca ou em cores</t>
  </si>
  <si>
    <t>Pressurizador</t>
  </si>
  <si>
    <t>26.117.000100.SER</t>
  </si>
  <si>
    <t>Pressurizador elétrico automático para chuveiro 7500 W - 220 V</t>
  </si>
  <si>
    <t>Saboneteira</t>
  </si>
  <si>
    <t>26.118.000100.SER</t>
  </si>
  <si>
    <t>Saboneteira de louça 15 x 15 cm sem alça</t>
  </si>
  <si>
    <t>26.118.000120.SER</t>
  </si>
  <si>
    <t>Saboneteira de louça 7,5 x 15 cm</t>
  </si>
  <si>
    <t>Tanques</t>
  </si>
  <si>
    <t>26.119.000100.SER</t>
  </si>
  <si>
    <t>Tanque de aço inoxidável</t>
  </si>
  <si>
    <t>26.119.000120.SER</t>
  </si>
  <si>
    <t>Tanque de louça com coluna</t>
  </si>
  <si>
    <t>26.119.000140.SER</t>
  </si>
  <si>
    <t>Tanque em polipropileno 15 litros dimensões 49 x 43 x 28 cm</t>
  </si>
  <si>
    <t>26.119.000160.SER</t>
  </si>
  <si>
    <t>Tanque em polipropileno 24 litros dimensões 58 x 52 x 32 cm</t>
  </si>
  <si>
    <t>Torneiras</t>
  </si>
  <si>
    <t>26.120.000100.SER</t>
  </si>
  <si>
    <t>Torneira de pressão metálica para pia</t>
  </si>
  <si>
    <t>26.120.000120.SER</t>
  </si>
  <si>
    <t>Torneira de pressão metálica para uso geral</t>
  </si>
  <si>
    <t>27. Vidros</t>
  </si>
  <si>
    <t>Liso</t>
  </si>
  <si>
    <t>27.101.000050.SER</t>
  </si>
  <si>
    <t>Vidro cristal liso # 4 mm colocado em caixilho com massa</t>
  </si>
  <si>
    <t>27.101.000060.SER</t>
  </si>
  <si>
    <t>Vidro cristal liso # 5 mm colocado em caixilho com massa</t>
  </si>
  <si>
    <t>27.101.000070.SER</t>
  </si>
  <si>
    <t>Vidro cristal liso # 6 mm colocado em caixilho com massa</t>
  </si>
  <si>
    <t>Fantasia</t>
  </si>
  <si>
    <t>27.102.000100.SER</t>
  </si>
  <si>
    <t>Vidro fantasia # 4 mm colocado em caixilho com massa</t>
  </si>
  <si>
    <t>Temperado</t>
  </si>
  <si>
    <t>27.103.000100.SER</t>
  </si>
  <si>
    <t>Vidro temperado incolor # 6 mm colocado em caixilho com gaxeta de neoprene</t>
  </si>
  <si>
    <t>27.103.000120.SER</t>
  </si>
  <si>
    <t>Vidro temperado incolor # 8 mm colocado em caixilho com gaxeta de neoprene</t>
  </si>
  <si>
    <t>27.103.000140.SER</t>
  </si>
  <si>
    <t>Vidro temperado incolor # 10 mm colocado em caixilho com gaxeta de neoprene</t>
  </si>
  <si>
    <t>27.103.000160.SER</t>
  </si>
  <si>
    <t>Vidro temperado fixo # 10 mm, com bandeira, com ferragem cromada - vão 900 x 3500 mm</t>
  </si>
  <si>
    <t>27.103.000180.SER</t>
  </si>
  <si>
    <t>Vidro temperado fixo # 10 mm, uma folha, com ferragem cromada - vão 900 x 2100 mm</t>
  </si>
  <si>
    <t>27.103.000200.SER</t>
  </si>
  <si>
    <t>Vidro temperado fixo # 10 mm, duas folhas, com ferragem cromada - vão 1800 x 2100 mm</t>
  </si>
  <si>
    <t>27.103.000220.SER</t>
  </si>
  <si>
    <t>Vidro temperado fixo # 10 mm, três folhas, com ferragem cromada - vão 2700 x 2100 mm</t>
  </si>
  <si>
    <t>27.103.000240.SER</t>
  </si>
  <si>
    <t>Vidro temperado fixo # 10 mm, duas folhas com duas bandeiras e um contravento, com ferragem cromada - vão 1800 x 3500 mm</t>
  </si>
  <si>
    <t>27.103.000260.SER</t>
  </si>
  <si>
    <t>Vidro temperado fixo # 10 mm, duas folhas e basculante, com ferragem cromada - vão 1800 x 2100 mm</t>
  </si>
  <si>
    <t>27.103.000280.SER</t>
  </si>
  <si>
    <t>Vidro temperado fixo # 10 mm, basculante, com ferragem cromada - vão 900 x 2100 mm</t>
  </si>
  <si>
    <t>27.103.000300.SER</t>
  </si>
  <si>
    <t>Vidro temperado fixo # 10 mm, três folhas e duas basculantes, com ferragem cromada - vão 2700 x 2100 mm</t>
  </si>
  <si>
    <t>27.103.000320.SER</t>
  </si>
  <si>
    <t>Vidro temperado fixo # 10 mm, três folhas, com três bandeiras e dois contraventos, com ferragem cromada - vão 2700 x 3500 mm</t>
  </si>
  <si>
    <t>27.103.000340.SER</t>
  </si>
  <si>
    <t>Porta de vidro temperado # 10 mm, com bandeira, com ferragem e mola hidráulica - vão 900 x 2900 mm</t>
  </si>
  <si>
    <t>27.103.000360.SER</t>
  </si>
  <si>
    <t>Porta de vidro temperado # 10 mm</t>
  </si>
  <si>
    <t>27.103.000380.SER</t>
  </si>
  <si>
    <t>Porta de vidro temperado # 10 mm, uma folha, com ferragem e mola hidráulica - vão 900 x 2100 mm</t>
  </si>
  <si>
    <t>27.103.000400.SER</t>
  </si>
  <si>
    <t>Porta de vidro temperado # 10 mm, duas folhas, com ferragem e mola hidráulica - vão 1800 x 2100 mm</t>
  </si>
  <si>
    <t>27.103.000420.SER</t>
  </si>
  <si>
    <t>Porta de vidro temperado # 10 mm, uma folha, com bandeira, com ferragem e mola hidráulica - vão 900 x 3500 mm</t>
  </si>
  <si>
    <t>27.103.000440.SER</t>
  </si>
  <si>
    <t>Porta de vidro temperado # 10 mm, duas folhas, com bandeira, com ferragem e mola hidráulica - vão 1800 x 3500 mm</t>
  </si>
  <si>
    <t>27.103.000460.SER</t>
  </si>
  <si>
    <t>Porta de vidro temperado # 10 mm, duas folhas, com bandeira, com ferragem e mola hidráulica - vão 1800 x 2900 mm</t>
  </si>
  <si>
    <t>27.103.000480.SER</t>
  </si>
  <si>
    <t>Porta de vidro temperado # 10 mm, duas folhas móveis, com bandeira e duas folhas laterais fixas, com ferragem e mola hidráulica - vão 3600 x 2900 mm</t>
  </si>
  <si>
    <t>27.103.000500.SER</t>
  </si>
  <si>
    <t>Porta de vidro temperado # 10 mm, duas folhas móveis, três bandeiras, dois contraventos e duas folhas laterais fixas, com ferragem e mola hidráulica - vão 3600 x 3500 mm</t>
  </si>
  <si>
    <t>Laminado</t>
  </si>
  <si>
    <t>27.104.000100.SER</t>
  </si>
  <si>
    <t>Vidro cristal laminado # 6 mm colocado em caixilho com gaxeta de neoprene</t>
  </si>
  <si>
    <t>27.104.000130.SER</t>
  </si>
  <si>
    <t>Vidro cristal laminado # 8 mm colocado em caixilho com gaxeta de neoprene</t>
  </si>
  <si>
    <t>27.104.000160.SER</t>
  </si>
  <si>
    <t>Vidro cristal laminado # 10 mm colocado em caixilho com gaxeta de neoprene</t>
  </si>
  <si>
    <t>27.104.000190.SER</t>
  </si>
  <si>
    <t>Vidro cristal laminado # 12 mm colocado em caixilho com gaxeta de neoprene</t>
  </si>
  <si>
    <t>Aramados</t>
  </si>
  <si>
    <t>27.105.000100.SER</t>
  </si>
  <si>
    <t>Vidro aramado # 6 mm colocado em caixilho com massa</t>
  </si>
  <si>
    <t>Refletivo</t>
  </si>
  <si>
    <t>27.106.000100.SER</t>
  </si>
  <si>
    <t>Vidro refletivo # 5 mm para controle solar de fachadas - antélio, colocado em caixilho, com gaxeta de neoprene</t>
  </si>
  <si>
    <t>27.106.000130.SER</t>
  </si>
  <si>
    <t>Vidro refletivo # 6 mm para controle solar de fachadas - antélio, colocado em caixilho, com gaxeta de neoprene</t>
  </si>
  <si>
    <t>27.106.000160.SER</t>
  </si>
  <si>
    <t>Vidro refletivo # 8 mm para controle solar de fachadas - antélio, colocado em caixilho, com gaxeta de neoprene</t>
  </si>
  <si>
    <t>27.106.000190.SER</t>
  </si>
  <si>
    <t>Vidro refletivo # 10 mm para controle solar de fachadas - antélio, colocado em caixilho,com gaxeta de neoprene</t>
  </si>
  <si>
    <t>27.107.000100.SER</t>
  </si>
  <si>
    <t>Espelho cristal para sanitário # 5 mm</t>
  </si>
  <si>
    <t>30. Urbanização e serviços externos</t>
  </si>
  <si>
    <t>Redes externas, drenagem - Redes e galerias</t>
  </si>
  <si>
    <t>30.105.000100.SER</t>
  </si>
  <si>
    <t>Tubo de concreto Ø 200 mm para águas pluviais rejuntado com argamassa de cimento e areia 1:3</t>
  </si>
  <si>
    <t>30.105.000103.SER</t>
  </si>
  <si>
    <t>Tubo de concreto Ø 300 mm para águas pluviais rejuntado com argamassa de cimento e areia 1:3</t>
  </si>
  <si>
    <t>30.105.000106.SER</t>
  </si>
  <si>
    <t>Tubo de concreto Ø 400 mm para águas pluviais rejuntado com argamassa de cimento e areia 1:3</t>
  </si>
  <si>
    <t>30.105.000109.SER</t>
  </si>
  <si>
    <t>Tubo de concreto Ø 500 mm para águas pluviais rejuntado com argamassa de cimento e areia 1:3</t>
  </si>
  <si>
    <t>30.105.000112.SER</t>
  </si>
  <si>
    <t>Tubo de concreto Ø 600 mm para águas pluviais rejuntado com argamassa de cimento e areia 1:3</t>
  </si>
  <si>
    <t>30.105.000115.SER</t>
  </si>
  <si>
    <t>Tubo de concreto armado Ø 300 mm para águas pluviais rejuntado com argamassa de cimento e areia 1:3</t>
  </si>
  <si>
    <t>30.105.000118.SER</t>
  </si>
  <si>
    <t>Tubo de concreto armado Ø 400 mm para águas pluviais rejuntado com argamassa de cimento e areia 1:3</t>
  </si>
  <si>
    <t>30.105.000121.SER</t>
  </si>
  <si>
    <t>Tubo de concreto armado Ø 500 mm para águas pluviais rejuntado com argamassa de cimento e areia 1:3</t>
  </si>
  <si>
    <t>30.105.000124.SER</t>
  </si>
  <si>
    <t>Tubo de concreto armado Ø 600 mm para águas pluviais rejuntado com argamassa de cimento e areia 1:3</t>
  </si>
  <si>
    <t>30.105.000127.SER</t>
  </si>
  <si>
    <t>Tubo de concreto armado Ø 800 mm para águas pluviais rejuntado com argamassa de cimento e areia 1:3</t>
  </si>
  <si>
    <t>30.105.000130.SER</t>
  </si>
  <si>
    <t>Tubo de concreto armado Ø 1000 mm para águas pluviais rejuntado com argamassa de cimento e areia 1:3</t>
  </si>
  <si>
    <t>30.105.000133.SER</t>
  </si>
  <si>
    <t>Tubo de concreto armado Ø 1200 mm para águas pluviais rejuntado com argamassa de cimento e areia 1:3</t>
  </si>
  <si>
    <t>30.105.000136.SER</t>
  </si>
  <si>
    <t>Tubo de concreto armado Ø 1500 mm para águas pluviais rejuntado com argamassa de cimento e areia 1:3</t>
  </si>
  <si>
    <t>30.105.000150.SER</t>
  </si>
  <si>
    <t>Assentamento tubo de concreto Ø 200 mm para águas pluviais rejuntado com argamassa de cimento e areia 1:3</t>
  </si>
  <si>
    <t>30.105.000153.SER</t>
  </si>
  <si>
    <t>Assentamento tubo de concreto Ø 300 mm para águas pluviais rejuntado com argamassa de cimento e areia 1:3</t>
  </si>
  <si>
    <t>30.105.000156.SER</t>
  </si>
  <si>
    <t>Assentamento tubo de concreto Ø 400 mm para águas pluviais rejuntado com argamassa de cimento e areia 1:3</t>
  </si>
  <si>
    <t>30.105.000159.SER</t>
  </si>
  <si>
    <t>Assentamento tubo de concreto Ø 500 mm para águas pluviais rejuntado com argamassa de cimento e areia 1:3</t>
  </si>
  <si>
    <t>30.105.000162.SER</t>
  </si>
  <si>
    <t>Assentamento tubo de concreto Ø 600 mm para águas pluviais rejuntado com argamassa de cimento e areia 1:3</t>
  </si>
  <si>
    <t>30.105.000165.SER</t>
  </si>
  <si>
    <t>Assentamento tubo de concreto Ø 800 mm para águas pluviais rejuntado com argamassa de cimento e areia 1:3</t>
  </si>
  <si>
    <t>30.105.000168.SER</t>
  </si>
  <si>
    <t>Assentamento tubo de concreto Ø 1000 mm para águas pluviais rejuntado com argamassa de cimento e areia 1:3</t>
  </si>
  <si>
    <t>30.105.000171.SER</t>
  </si>
  <si>
    <t>Assentamento tubo de concreto Ø 1200 mm para águas pluviais rejuntado com argamassa de cimento e areia 1:3</t>
  </si>
  <si>
    <t>30.105.000174.SER</t>
  </si>
  <si>
    <t>Assentamento tubo de concreto Ø 1500 mm para águas pluviais rejuntado com argamassa de cimento e areia 1:3</t>
  </si>
  <si>
    <t>30.105.000258.SER</t>
  </si>
  <si>
    <t>Galeria em tubos de concreto Ø 0,4 m inclusive berço</t>
  </si>
  <si>
    <t>30.105.000261.SER</t>
  </si>
  <si>
    <t>Galeria em tubos de concreto Ø 0,6 m inclusive berço</t>
  </si>
  <si>
    <t>30.105.000264.SER</t>
  </si>
  <si>
    <t>Galeria em tubos de concreto Ø 0,8 m inclusive berço</t>
  </si>
  <si>
    <t>30.105.000267.SER</t>
  </si>
  <si>
    <t>Galeria em tubos de concreto Ø 1,0 m inclusive berço</t>
  </si>
  <si>
    <t>30.105.000270.SER</t>
  </si>
  <si>
    <t>Galeria em tubos de concreto Ø 1,2 m inclusive berço</t>
  </si>
  <si>
    <t>30.105.000273.SER</t>
  </si>
  <si>
    <t>Galeria em tubos de concreto Ø 1,5 m inclusive berço</t>
  </si>
  <si>
    <t>30.105.000311.SER</t>
  </si>
  <si>
    <t>Galeria dupla em tubos de concreto Ø 0,8 m inclusive berço</t>
  </si>
  <si>
    <t>30.105.000313.SER</t>
  </si>
  <si>
    <t>Galeria dupla em tubos de concreto Ø 1,0 m inclusive berço</t>
  </si>
  <si>
    <t>30.105.000315.SER</t>
  </si>
  <si>
    <t>Galeria dupla em tubos de concreto Ø 1,2 m inclusive berço</t>
  </si>
  <si>
    <t>30.105.000317.SER</t>
  </si>
  <si>
    <t>Galeria dupla em tubos de concreto Ø 1,5 m inclusive berço</t>
  </si>
  <si>
    <t>30.105.000415.SER</t>
  </si>
  <si>
    <t>Galeria tripla em tubos de concreto Ø 1,0 m inclusive berço</t>
  </si>
  <si>
    <t>30.105.000418.SER</t>
  </si>
  <si>
    <t>Galeria tripla em tubos de concreto Ø 1,2 m inclusive berço</t>
  </si>
  <si>
    <t>30.105.000421.SER</t>
  </si>
  <si>
    <t>Galeria tripla em tubos de concreto Ø 1,5 m inclusive berço</t>
  </si>
  <si>
    <t>30.105.000500.SER</t>
  </si>
  <si>
    <t>Apoio em concreto para galeria tubular simples Ø 0,40 m</t>
  </si>
  <si>
    <t>30.105.000503.SER</t>
  </si>
  <si>
    <t>Apoio em concreto para galeria tubular simples Ø 0,60 m</t>
  </si>
  <si>
    <t>30.105.000506.SER</t>
  </si>
  <si>
    <t>Apoio em concreto para galeria tubular simples Ø 0,80 m</t>
  </si>
  <si>
    <t>30.105.000509.SER</t>
  </si>
  <si>
    <t>Apoio em concreto para galeria tubular simples Ø 1,0 m</t>
  </si>
  <si>
    <t>30.105.000512.SER</t>
  </si>
  <si>
    <t>Apoio em concreto para galeria tubular simples Ø 1,2 m</t>
  </si>
  <si>
    <t>30.105.000515.SER</t>
  </si>
  <si>
    <t>Apoio em concreto para galeria tubular simples Ø 1,5 m</t>
  </si>
  <si>
    <t>30.105.000518.SER</t>
  </si>
  <si>
    <t>Apoio em concreto para galeria tubular dupla Ø 0,8 m</t>
  </si>
  <si>
    <t>30.105.000521.SER</t>
  </si>
  <si>
    <t>Apoio em concreto para galeria tubular dupla Ø 1,0 m</t>
  </si>
  <si>
    <t>30.105.000524.SER</t>
  </si>
  <si>
    <t>Apoio em concreto para galeria tubular dupla Ø 1,2 m</t>
  </si>
  <si>
    <t>30.105.000527.SER</t>
  </si>
  <si>
    <t>Apoio em concreto para galeria tubular dupla Ø 1,5 m</t>
  </si>
  <si>
    <t>30.105.000530.SER</t>
  </si>
  <si>
    <t>Apoio em concreto para galeria tubular tripla Ø 1,0 m</t>
  </si>
  <si>
    <t>30.105.000533.SER</t>
  </si>
  <si>
    <t>Apoio em concreto para galeria tubular tripla Ø 1,2 m</t>
  </si>
  <si>
    <t>30.105.000536.SER</t>
  </si>
  <si>
    <t>Apoio em concreto para galeria tubular tripla Ø 1,5 m</t>
  </si>
  <si>
    <t>30.105.000611.SER</t>
  </si>
  <si>
    <t>Boca em concreto para galeria tubular Ø 0,4 m esconsa a 15°</t>
  </si>
  <si>
    <t>30.105.000613.SER</t>
  </si>
  <si>
    <t>Boca em concreto para galeria tubular Ø 0,4 m esconsa a 30°</t>
  </si>
  <si>
    <t>30.105.000615.SER</t>
  </si>
  <si>
    <t>Boca em concreto para galeria tubular Ø 0,4 m esconsa a 45°</t>
  </si>
  <si>
    <t>30.105.000617.SER</t>
  </si>
  <si>
    <t>Boca em concreto para galeria tubular Ø 0,4 m normal</t>
  </si>
  <si>
    <t>30.105.000619.SER</t>
  </si>
  <si>
    <t>Boca em concreto para galeria tubular Ø 0,6 m esconsa a 15°</t>
  </si>
  <si>
    <t>30.105.000621.SER</t>
  </si>
  <si>
    <t>Boca em concreto para galeria tubular Ø 0,6 m esconsa a 30°</t>
  </si>
  <si>
    <t>30.105.000623.SER</t>
  </si>
  <si>
    <t>Boca em concreto para galeria tubular Ø 0,6 m esconsa a 45°</t>
  </si>
  <si>
    <t>30.105.000625.SER</t>
  </si>
  <si>
    <t>Boca em concreto para galeria tubular Ø 0,6 m normal</t>
  </si>
  <si>
    <t>30.105.000627.SER</t>
  </si>
  <si>
    <t>Boca em concreto para galeria tubular Ø 0,8 m esconsa a 15°</t>
  </si>
  <si>
    <t>30.105.000629.SER</t>
  </si>
  <si>
    <t>Boca em concreto para galeria tubular Ø 0,8 m esconsa a 30°</t>
  </si>
  <si>
    <t>30.105.000631.SER</t>
  </si>
  <si>
    <t>Boca em concreto para galeria tubular Ø 0,8 m esconsa a 45°</t>
  </si>
  <si>
    <t>30.105.000633.SER</t>
  </si>
  <si>
    <t>Boca em concreto para galeria tubular Ø 0,8 m normal</t>
  </si>
  <si>
    <t>30.105.000635.SER</t>
  </si>
  <si>
    <t>Boca em concreto para galeria tubular Ø 1,0 m esconsa a 15°</t>
  </si>
  <si>
    <t>30.105.000637.SER</t>
  </si>
  <si>
    <t>Boca em concreto para galeria tubular Ø 1,0 m esconsa a 30°</t>
  </si>
  <si>
    <t>30.105.000639.SER</t>
  </si>
  <si>
    <t>Boca em concreto para galeria tubular Ø 1,0 m esconsa a 45°</t>
  </si>
  <si>
    <t>30.105.000641.SER</t>
  </si>
  <si>
    <t>Boca em concreto para galeria tubular Ø 1,0 m normal</t>
  </si>
  <si>
    <t>30.105.000643.SER</t>
  </si>
  <si>
    <t>Boca em concreto para galeria tubular Ø 1,2 m esconsa a 15°</t>
  </si>
  <si>
    <t>30.105.000645.SER</t>
  </si>
  <si>
    <t>Boca em concreto para galeria tubular Ø 1,2 m esconsa a 30°</t>
  </si>
  <si>
    <t>30.105.000647.SER</t>
  </si>
  <si>
    <t>Boca em concreto para galeria tubular Ø 1,2 m esconsa a 45°</t>
  </si>
  <si>
    <t>30.105.000649.SER</t>
  </si>
  <si>
    <t>Boca em concreto para galeria tubular Ø 1,2 m normal</t>
  </si>
  <si>
    <t>30.105.000651.SER</t>
  </si>
  <si>
    <t>Boca em concreto para galeria tubular Ø 1,5 m esconsa a 15°</t>
  </si>
  <si>
    <t>30.105.000653.SER</t>
  </si>
  <si>
    <t>Boca em concreto para galeria tubular Ø 1,5 m esconsa a 30°</t>
  </si>
  <si>
    <t>30.105.000655.SER</t>
  </si>
  <si>
    <t>Boca em concreto para galeria tubular Ø 1,5 m esconsa a 45°</t>
  </si>
  <si>
    <t>30.105.000657.SER</t>
  </si>
  <si>
    <t>Boca em concreto para galeria tubular Ø 1,5 m normal</t>
  </si>
  <si>
    <t>30.105.000711.SER</t>
  </si>
  <si>
    <t>Boca em concreto para galeria tubular dupla Ø 0,8 m esconsa a 15°</t>
  </si>
  <si>
    <t>30.105.000713.SER</t>
  </si>
  <si>
    <t>Boca em concreto para galeria tubular dupla Ø 0,8 m esconsa a 30°</t>
  </si>
  <si>
    <t>30.105.000715.SER</t>
  </si>
  <si>
    <t>Boca em concreto para galeria tubular dupla Ø 0,8 m esconsa a 45°</t>
  </si>
  <si>
    <t>30.105.000717.SER</t>
  </si>
  <si>
    <t>Boca em concreto para galeria tubular dupla Ø 0,8 m normal</t>
  </si>
  <si>
    <t>30.105.000719.SER</t>
  </si>
  <si>
    <t>Boca em concreto para galeria tubular dupla Ø 1,0 m esconsa a 15°</t>
  </si>
  <si>
    <t>30.105.000721.SER</t>
  </si>
  <si>
    <t>Boca em concreto para galeria tubular dupla Ø 1,0 m esconsa a 30°</t>
  </si>
  <si>
    <t>30.105.000723.SER</t>
  </si>
  <si>
    <t>Boca em concreto para galeria tubular dupla Ø 1,0 m esconsa a 45°</t>
  </si>
  <si>
    <t>30.105.000725.SER</t>
  </si>
  <si>
    <t>Boca em concreto para galeria tubular dupla Ø 1,0 m normal</t>
  </si>
  <si>
    <t>30.105.000727.SER</t>
  </si>
  <si>
    <t>Boca em concreto para galeria tubular dupla Ø 1,2 m esconsa a 15°</t>
  </si>
  <si>
    <t>30.105.000729.SER</t>
  </si>
  <si>
    <t>Boca em concreto para galeria tubular dupla Ø 1,2 m esconsa a 30°</t>
  </si>
  <si>
    <t>30.105.000731.SER</t>
  </si>
  <si>
    <t>Boca em concreto para galeria tubular dupla Ø 1,2 m esconsa a 45°</t>
  </si>
  <si>
    <t>30.105.000733.SER</t>
  </si>
  <si>
    <t>Boca em concreto para galeria tubular dupla Ø 1,2 m normal</t>
  </si>
  <si>
    <t>30.105.000735.SER</t>
  </si>
  <si>
    <t>Boca em concreto para galeria tubular dupla Ø 1,5 m esconsa a 15°</t>
  </si>
  <si>
    <t>30.105.000737.SER</t>
  </si>
  <si>
    <t>Boca em concreto para galeria tubular dupla Ø 1,5 m esconsa a 30°</t>
  </si>
  <si>
    <t>30.105.000739.SER</t>
  </si>
  <si>
    <t>Boca em concreto para galeria tubular dupla Ø 1,5 m esconsa a 45°</t>
  </si>
  <si>
    <t>30.105.000741.SER</t>
  </si>
  <si>
    <t>Boca em concreto para galeria tubular dupla Ø 1,5 m normal</t>
  </si>
  <si>
    <t>30.105.000811.SER</t>
  </si>
  <si>
    <t>Boca em concreto para galeria tubular tripla Ø 0,8 m esconsa a 15°</t>
  </si>
  <si>
    <t>30.105.000813.SER</t>
  </si>
  <si>
    <t>Boca em concreto para galeria tubular tripla Ø 0,8 m esconsa a 30°</t>
  </si>
  <si>
    <t>30.105.000815.SER</t>
  </si>
  <si>
    <t>Boca em concreto para galeria tubular tripla Ø 0,8 m esconsa a 45°</t>
  </si>
  <si>
    <t>30.105.000817.SER</t>
  </si>
  <si>
    <t>Boca em concreto para galeria tubular tripla Ø 0,8 m normal</t>
  </si>
  <si>
    <t>30.105.000819.SER</t>
  </si>
  <si>
    <t>Boca em concreto para galeria tubular tripla Ø 1,0 m esconsa a 15°</t>
  </si>
  <si>
    <t>30.105.000821.SER</t>
  </si>
  <si>
    <t>Boca em concreto para galeria tubular tripla Ø 1,0 m esconsa a 30°</t>
  </si>
  <si>
    <t>30.105.000823.SER</t>
  </si>
  <si>
    <t>Boca em concreto para galeria tubular tripla Ø 1,0 m esconsa a 45°</t>
  </si>
  <si>
    <t>30.105.000825.SER</t>
  </si>
  <si>
    <t>Boca em concreto para galeria tubular tripla Ø 1,0 m normal</t>
  </si>
  <si>
    <t>30.105.000827.SER</t>
  </si>
  <si>
    <t>Boca em concreto para galeria tubular tripla Ø 1,2 m esconsa a 15°</t>
  </si>
  <si>
    <t>30.105.000829.SER</t>
  </si>
  <si>
    <t>Boca em concreto para galeria tubular tripla Ø 1,2 m esconsa a 30°</t>
  </si>
  <si>
    <t>30.105.000831.SER</t>
  </si>
  <si>
    <t>Boca em concreto para galeria tubular tripla Ø 1,2 m esconsa a 45°</t>
  </si>
  <si>
    <t>30.105.000833.SER</t>
  </si>
  <si>
    <t>Boca em concreto para galeria tubular tripla Ø 1,2 m normal</t>
  </si>
  <si>
    <t>30.105.000835.SER</t>
  </si>
  <si>
    <t>Boca em concreto para galeria tubular tripla Ø 1,5 m esconsa a 15°</t>
  </si>
  <si>
    <t>30.105.000837.SER</t>
  </si>
  <si>
    <t>Boca em concreto para galeria tubular tripla Ø 1,5 m esconsa a 30°</t>
  </si>
  <si>
    <t>30.105.000839.SER</t>
  </si>
  <si>
    <t>Boca em concreto para galeria tubular tripla Ø 1,5 m esconsa a 45°</t>
  </si>
  <si>
    <t>30.105.000841.SER</t>
  </si>
  <si>
    <t>Boca em concreto para galeria tubular tripla Ø 1,5 m normal</t>
  </si>
  <si>
    <t>30.105.000911.SER</t>
  </si>
  <si>
    <t>Dissipador de energia para saída de galeria tubular simples Ø 0,4 m boca normal</t>
  </si>
  <si>
    <t>30.105.000913.SER</t>
  </si>
  <si>
    <t>Dissipador de energia para saída de galeria tubular simples Ø 0,6 m boca normal</t>
  </si>
  <si>
    <t>30.105.000915.SER</t>
  </si>
  <si>
    <t>Dissipador de energia para saída de galeria tubular simples Ø 0,8 m boca normal</t>
  </si>
  <si>
    <t>30.105.000917.SER</t>
  </si>
  <si>
    <t>Dissipador de energia para saída de galeria tubular simples Ø 1,0 m boca normal</t>
  </si>
  <si>
    <t>30.105.000919.SER</t>
  </si>
  <si>
    <t>Dissipador de energia para saída de galeria tubular simples Ø 1,2 m boca normal</t>
  </si>
  <si>
    <t>30.105.000921.SER</t>
  </si>
  <si>
    <t>Dissipador de energia para saída de galeria tubular simples Ø 1,5 m boca normal</t>
  </si>
  <si>
    <t>30.105.000923.SER</t>
  </si>
  <si>
    <t>Dissipador de energia para saída de galeria tubular simples Ø 0,4 m boca a 15°</t>
  </si>
  <si>
    <t>30.105.000925.SER</t>
  </si>
  <si>
    <t>Dissipador de energia para saída de galeria tubular simples Ø 0,6 m boca a 15°</t>
  </si>
  <si>
    <t>30.105.000927.SER</t>
  </si>
  <si>
    <t>Dissipador de energia para saída de galeria tubular simples Ø 0,8 m boca a 15°</t>
  </si>
  <si>
    <t>30.105.000929.SER</t>
  </si>
  <si>
    <t>Dissipador de energia para saída de galeria tubular simples Ø 1,0 m boca a 15°</t>
  </si>
  <si>
    <t>30.105.000931.SER</t>
  </si>
  <si>
    <t>Dissipador de energia para saída de galeria tubular simples Ø 1,2 m boca a 15°</t>
  </si>
  <si>
    <t>30.105.000933.SER</t>
  </si>
  <si>
    <t>Dissipador de energia para saída de galeria tubular simples Ø 1,5 m boca a 15°</t>
  </si>
  <si>
    <t>30.105.000935.SER</t>
  </si>
  <si>
    <t>Dissipador de energia para saída de galeria tubular simples Ø 0,4 m boca a 30°</t>
  </si>
  <si>
    <t>30.105.000937.SER</t>
  </si>
  <si>
    <t>Dissipador de energia para saída de galeria tubular simples Ø 0,6 m boca a 30°</t>
  </si>
  <si>
    <t>30.105.000939.SER</t>
  </si>
  <si>
    <t>Dissipador de energia para saída de galeria tubular simples Ø 0,8 m boca a 30°</t>
  </si>
  <si>
    <t>30.105.000941.SER</t>
  </si>
  <si>
    <t>Dissipador de energia para saída de galeria tubular simples Ø 1,0 m boca a 30°</t>
  </si>
  <si>
    <t>30.105.000943.SER</t>
  </si>
  <si>
    <t>Dissipador de energia para saída de galeria tubular simples Ø 1,2 m boca a 30°</t>
  </si>
  <si>
    <t>30.105.000945.SER</t>
  </si>
  <si>
    <t>Dissipador de energia para saída de galeria tubular simples Ø 1,5 m boca a 30°</t>
  </si>
  <si>
    <t>30.105.000947.SER</t>
  </si>
  <si>
    <t>Dissipador de energia para saída de galeria tubular simples Ø 0,4 m boca a 45°</t>
  </si>
  <si>
    <t>30.105.000949.SER</t>
  </si>
  <si>
    <t>Dissipador de energia para saída de galeria tubular simples Ø 0,6 m boca a 45°</t>
  </si>
  <si>
    <t>30.105.000951.SER</t>
  </si>
  <si>
    <t>Dissipador de energia para saída de galeria tubular simples Ø 0,8 m boca a 45°</t>
  </si>
  <si>
    <t>30.105.000953.SER</t>
  </si>
  <si>
    <t>Dissipador de energia para saída de galeria tubular simples Ø 1,0 m boca a 45°</t>
  </si>
  <si>
    <t>30.105.000955.SER</t>
  </si>
  <si>
    <t>Dissipador de energia para saída de galeria tubular simples Ø 1,2 m boca a 45°</t>
  </si>
  <si>
    <t>30.105.000957.SER</t>
  </si>
  <si>
    <t>Dissipador de energia para saída de galeria tubular simples Ø 1,5 m boca a 45°</t>
  </si>
  <si>
    <t>30.105.001011.SER</t>
  </si>
  <si>
    <t>Galeria em concreto célula 1,5 x 1,5 m profundidade de até 1 m</t>
  </si>
  <si>
    <t>30.105.001012.SER</t>
  </si>
  <si>
    <t>Galeria em concreto célula 1,5 x 1,5 m profundidade de 1 a 2,5 m</t>
  </si>
  <si>
    <t>30.105.001013.SER</t>
  </si>
  <si>
    <t>Galeria em concreto célula 1,5 x 1,5 m profundidade de 2,5 a 5 m</t>
  </si>
  <si>
    <t>30.105.001014.SER</t>
  </si>
  <si>
    <t>Galeria em concreto célula 1,5 x 1,5 m profundidade de 5 a 7,5 m</t>
  </si>
  <si>
    <t>30.105.001015.SER</t>
  </si>
  <si>
    <t>Galeria em concreto célula 1,5 x 1,5 m profundidade de 7,5 a 10 m</t>
  </si>
  <si>
    <t>30.105.001016.SER</t>
  </si>
  <si>
    <t>Galeria em concreto célula 1,5 x 1,5 m profundidade de 10 a 12,5 m</t>
  </si>
  <si>
    <t>30.105.001017.SER</t>
  </si>
  <si>
    <t>Galeria em concreto célula 1,5 x 1,5 m profundidade de 12,5 a 15 m</t>
  </si>
  <si>
    <t>30.105.001025.SER</t>
  </si>
  <si>
    <t>Galeria em concreto célula 2 x 2 m profundidade de até 1 m</t>
  </si>
  <si>
    <t>30.105.001026.SER</t>
  </si>
  <si>
    <t>Galeria em concreto célula 2 x 2 m profundidade de 1 a 2,5 m</t>
  </si>
  <si>
    <t>30.105.001027.SER</t>
  </si>
  <si>
    <t>Galeria em concreto célula 2 x 2 m profundidade de 2,5 a 5 m</t>
  </si>
  <si>
    <t>30.105.001028.SER</t>
  </si>
  <si>
    <t>Galeria em concreto célula 2 x 2 m profundidade de 5 a 7,5 m</t>
  </si>
  <si>
    <t>30.105.001029.SER</t>
  </si>
  <si>
    <t>Galeria em concreto célula 2 x 2 m profundidade de 7,5 a 10 m</t>
  </si>
  <si>
    <t>30.105.001030.SER</t>
  </si>
  <si>
    <t>Galeria em concreto célula 2 x 2 m profundidade de 10 a 12,5 m</t>
  </si>
  <si>
    <t>30.105.001031.SER</t>
  </si>
  <si>
    <t>Galeria em concreto célula 2 x 2 m profundidade de 12,5 a 15 m</t>
  </si>
  <si>
    <t>30.105.001040.SER</t>
  </si>
  <si>
    <t>Galeria em concreto célula 2,5 x 2,5 m profundidade de até 1 m</t>
  </si>
  <si>
    <t>30.105.001041.SER</t>
  </si>
  <si>
    <t>Galeria em concreto célula 2,5 x 2,5 m profundidade de 1 a 2,5 m</t>
  </si>
  <si>
    <t>30.105.001042.SER</t>
  </si>
  <si>
    <t>Galeria em concreto célula 2,5 x 2,5 m profundidade de 2,5 a 5 m</t>
  </si>
  <si>
    <t>30.105.001043.SER</t>
  </si>
  <si>
    <t>Galeria em concreto célula 2,5 x 2,5 m profundidade de 5 a 7,5 m</t>
  </si>
  <si>
    <t>30.105.001044.SER</t>
  </si>
  <si>
    <t>Galeria em concreto célula 2,5 x 2,5 m profundidade de 7,5 a 10 m</t>
  </si>
  <si>
    <t>30.105.001045.SER</t>
  </si>
  <si>
    <t>Galeria em concreto célula 2,5 x 2,5 m profundidade de 10 a 12,5 m</t>
  </si>
  <si>
    <t>30.105.001046.SER</t>
  </si>
  <si>
    <t>Galeria em concreto célula 2,5 x 2,5 m profundidade de 12,5 a 15 m</t>
  </si>
  <si>
    <t>30.105.001055.SER</t>
  </si>
  <si>
    <t>Galeria em concreto célula 3 x 3 m profundidade de até 1 m</t>
  </si>
  <si>
    <t>30.105.001056.SER</t>
  </si>
  <si>
    <t>Galeria em concreto célula 3 x 3 m profundidade de 1 a 2,5 m</t>
  </si>
  <si>
    <t>30.105.001057.SER</t>
  </si>
  <si>
    <t>Galeria em concreto célula 3 x 3 m profundidade de 2,5 a 5 m</t>
  </si>
  <si>
    <t>30.105.001058.SER</t>
  </si>
  <si>
    <t>Galeria em concreto célula 3 x 3 m profundidade de 5 a 7,5 m</t>
  </si>
  <si>
    <t>30.105.001059.SER</t>
  </si>
  <si>
    <t>Galeria em concreto célula 3 x 3 m profundidade de 7,5 a 10 m</t>
  </si>
  <si>
    <t>30.105.001060.SER</t>
  </si>
  <si>
    <t>Galeria em concreto célula 3 x 3 m profundidade de 10 a 12,5 m</t>
  </si>
  <si>
    <t>30.105.001061.SER</t>
  </si>
  <si>
    <t>Galeria em concreto célula 3 x 3 m profundidade de 12,5 a 15 m</t>
  </si>
  <si>
    <t>30.105.001070.SER</t>
  </si>
  <si>
    <t>Galeria em concreto dupla célula 1,5 x 1,5 m profundidade de até 1 m</t>
  </si>
  <si>
    <t>30.105.001071.SER</t>
  </si>
  <si>
    <t>Galeria em concreto dupla célula 1,5 x 1,5 m profundidade de 1 a 2,5 m</t>
  </si>
  <si>
    <t>30.105.001072.SER</t>
  </si>
  <si>
    <t>Galeria em concreto dupla célula 1,5 x 1,5 m profundidade de 2,5 a 5 m</t>
  </si>
  <si>
    <t>30.105.001073.SER</t>
  </si>
  <si>
    <t>Galeria em concreto dupla célula 1,5 x 1,5 m profundidade de 5 a 7,5 m</t>
  </si>
  <si>
    <t>30.105.001074.SER</t>
  </si>
  <si>
    <t>Galeria em concreto dupla célula 1,5 x 1,5 m profundidade de 7,5 a 10 m</t>
  </si>
  <si>
    <t>30.105.001075.SER</t>
  </si>
  <si>
    <t>Galeria em concreto dupla célula 1,5 x 1,5 m profundidade de 10 a 12,5 m</t>
  </si>
  <si>
    <t>30.105.001076.SER</t>
  </si>
  <si>
    <t>Galeria em concreto dupla célula 1,5 x 1,5 m profundidade de 12,5 a 15 m</t>
  </si>
  <si>
    <t>30.105.001080.SER</t>
  </si>
  <si>
    <t>Galeria em concreto dupla célula 2 x 2 m profundidade de até 1 m</t>
  </si>
  <si>
    <t>30.105.001081.SER</t>
  </si>
  <si>
    <t>Galeria em concreto dupla célula 2 x 2 m profundidade de 1 a 2,5 m</t>
  </si>
  <si>
    <t>30.105.001082.SER</t>
  </si>
  <si>
    <t>Galeria em concreto dupla célula 2 x 2 m profundidade de 2,5 a 5 m</t>
  </si>
  <si>
    <t>30.105.001083.SER</t>
  </si>
  <si>
    <t>Galeria em concreto dupla célula 2 x 2 m profundidade de 5 a 7,5 m</t>
  </si>
  <si>
    <t>30.105.001084.SER</t>
  </si>
  <si>
    <t>Galeria em concreto dupla célula 2 x 2 m profundidade de 7,5 a 10 m</t>
  </si>
  <si>
    <t>30.105.001085.SER</t>
  </si>
  <si>
    <t>Galeria em concreto dupla célula 2 x 2 m profundidade de 10 a 12,5 m</t>
  </si>
  <si>
    <t>30.105.001086.SER</t>
  </si>
  <si>
    <t>Galeria em concreto dupla célula 2 x 2 m profundidade de 12,5 a 15 m</t>
  </si>
  <si>
    <t>30.105.001090.SER</t>
  </si>
  <si>
    <t>Galeria em concreto dupla célula 2,5 x 2,5 m profundidade de até 1 m</t>
  </si>
  <si>
    <t>30.105.001091.SER</t>
  </si>
  <si>
    <t>Galeria em concreto dupla célula 2,5 x 2,5 m profundidade de 1 a 2,5 m</t>
  </si>
  <si>
    <t>30.105.001092.SER</t>
  </si>
  <si>
    <t>Galeria em concreto dupla célula 2,5 x 2,5 m profundidade de 2,5 a 5 m</t>
  </si>
  <si>
    <t>30.105.001093.SER</t>
  </si>
  <si>
    <t>Galeria em concreto dupla célula 2,5 x 2,5 m profundidade de 5 a 7,5 m</t>
  </si>
  <si>
    <t>30.105.001094.SER</t>
  </si>
  <si>
    <t>Galeria em concreto dupla célula 2,5 x 2,5 m profundidade de 7,5 a 10 m</t>
  </si>
  <si>
    <t>30.105.001095.SER</t>
  </si>
  <si>
    <t>Galeria em concreto dupla célula 2,5 x 2,5 m profundidade de 10 a 12,5 m</t>
  </si>
  <si>
    <t>30.105.001096.SER</t>
  </si>
  <si>
    <t>Galeria em concreto dupla célula 2,5 x 2,5 m profundidade de 12,5 a 15 m</t>
  </si>
  <si>
    <t>30.105.001100.SER</t>
  </si>
  <si>
    <t>Galeria em concreto dupla célula 3 x 3 m profundidade de até 1 m</t>
  </si>
  <si>
    <t>30.105.001101.SER</t>
  </si>
  <si>
    <t>Galeria em concreto dupla célula 3 x 3 m profundidade de 1 a 2,5 m</t>
  </si>
  <si>
    <t>30.105.001102.SER</t>
  </si>
  <si>
    <t>Galeria em concreto dupla célula 3 x 3 m profundidade de 2,5 a 5 m</t>
  </si>
  <si>
    <t>30.105.001103.SER</t>
  </si>
  <si>
    <t>Galeria em concreto dupla célula 3 x 3 m profundidade de 5 a 7,5 m</t>
  </si>
  <si>
    <t>30.105.001104.SER</t>
  </si>
  <si>
    <t>Galeria em concreto dupla célula 3 x 3 m profundidade de 7,5 a 10 m</t>
  </si>
  <si>
    <t>30.105.001105.SER</t>
  </si>
  <si>
    <t>Galeria em concreto dupla célula 3 x 3 m profundidade de 10 a 12,5 m</t>
  </si>
  <si>
    <t>30.105.001106.SER</t>
  </si>
  <si>
    <t>Galeria em concreto dupla célula 3 x 3 m profundidade de 12,5 a 15 m</t>
  </si>
  <si>
    <t>30.105.001110.SER</t>
  </si>
  <si>
    <t>Galeria em concreto tripla célula 1,5 x 1,5 m profundidade de até 1 m</t>
  </si>
  <si>
    <t>30.105.001111.SER</t>
  </si>
  <si>
    <t>Galeria em concreto tripla célula 1,5 x 1,5 m profundidade de 1 a 2,5 m</t>
  </si>
  <si>
    <t>30.105.001112.SER</t>
  </si>
  <si>
    <t>Galeria em concreto tripla célula 1,5 x 1,5 m profundidade de 2,5 a 5 m</t>
  </si>
  <si>
    <t>30.105.001113.SER</t>
  </si>
  <si>
    <t>Galeria em concreto tripla célula 1,5 x 1,5 m profundidade de 5 a 7,5 m</t>
  </si>
  <si>
    <t>30.105.001114.SER</t>
  </si>
  <si>
    <t>Galeria em concreto tripla célula 1,5 x 1,5 m profundidade de 7,5 a 10 m</t>
  </si>
  <si>
    <t>30.105.001115.SER</t>
  </si>
  <si>
    <t>Galeria em concreto tripla célula 1,5 x 1,5 m profundidade de 10 a 12,5 m</t>
  </si>
  <si>
    <t>30.105.001116.SER</t>
  </si>
  <si>
    <t>Galeria em concreto tripla célula 1,5 x 1,5 m profundidade de 12,5 a 15 m</t>
  </si>
  <si>
    <t>30.105.001120.SER</t>
  </si>
  <si>
    <t>Galeria em concreto tripla célula 2 x 2 m profundidade de até 1 m</t>
  </si>
  <si>
    <t>30.105.001121.SER</t>
  </si>
  <si>
    <t>Galeria em concreto tripla célula 2 x 2 m profundidade de 1 a 2,5 m</t>
  </si>
  <si>
    <t>30.105.001122.SER</t>
  </si>
  <si>
    <t>Galeria em concreto tripla célula 2 x 2 m profundidade de 2,5 a 5 m</t>
  </si>
  <si>
    <t>30.105.001123.SER</t>
  </si>
  <si>
    <t>Galeria em concreto tripla célula 2 x 2 m profundidade de 5 a 7,5 m</t>
  </si>
  <si>
    <t>30.105.001124.SER</t>
  </si>
  <si>
    <t>Galeria em concreto tripla célula 2 x 2 m profundidade de 7,5 a 10 m</t>
  </si>
  <si>
    <t>30.105.001125.SER</t>
  </si>
  <si>
    <t>Galeria em concreto tripla célula 2 x 2 m profundidade de 10 a 12,5 m</t>
  </si>
  <si>
    <t>30.105.001126.SER</t>
  </si>
  <si>
    <t>Galeria em concreto tripla célula 2 x 2 m profundidade de 12,5 a 15 m</t>
  </si>
  <si>
    <t>30.105.001130.SER</t>
  </si>
  <si>
    <t>Galeria em concreto tripla célula 2,5 x 2,5 m profundidade de até 1 m</t>
  </si>
  <si>
    <t>30.105.001131.SER</t>
  </si>
  <si>
    <t>Galeria em concreto tripla célula 2,5 x 2,5 m profundidade de 1 a 2,5 m</t>
  </si>
  <si>
    <t>30.105.001132.SER</t>
  </si>
  <si>
    <t>Galeria em concreto tripla célula 2,5 x 2,5 m profundidade de 2,5 a 5 m</t>
  </si>
  <si>
    <t>30.105.001133.SER</t>
  </si>
  <si>
    <t>Galeria em concreto tripla célula 2,5 x 2,5 m profundidade de 5 a 7,5 m</t>
  </si>
  <si>
    <t>30.105.001134.SER</t>
  </si>
  <si>
    <t>Galeria em concreto tripla célula 2,5 x 2,5 m profundidade de 7,5 a 10 m</t>
  </si>
  <si>
    <t>30.105.001135.SER</t>
  </si>
  <si>
    <t>Galeria em concreto tripla célula 2,5 x 2,5 m profundidade de 10 a 12,5 m</t>
  </si>
  <si>
    <t>30.105.001136.SER</t>
  </si>
  <si>
    <t>Galeria em concreto tripla célula 2,5 x 2,5 m profundidade de 12,5 a 15 m</t>
  </si>
  <si>
    <t>30.105.001140.SER</t>
  </si>
  <si>
    <t>Galeria em concreto tripla célula 3 x 3 m profundidade de até 1 m</t>
  </si>
  <si>
    <t>30.105.001141.SER</t>
  </si>
  <si>
    <t>Galeria em concreto tripla célula 3 x 3 m profundidade de 1 a 2,5 m</t>
  </si>
  <si>
    <t>30.105.001142.SER</t>
  </si>
  <si>
    <t>Galeria em concreto tripla célula 3 x 3 m profundidade de 2,5 a 5 m</t>
  </si>
  <si>
    <t>30.105.001143.SER</t>
  </si>
  <si>
    <t>Galeria em concreto tripla célula 3 x 3 m profundidade de 5 a 7,5 m</t>
  </si>
  <si>
    <t>30.105.001144.SER</t>
  </si>
  <si>
    <t>Galeria em concreto tripla célula 3 x 3 m profundidade de 7,5 a 10 m</t>
  </si>
  <si>
    <t>30.105.001145.SER</t>
  </si>
  <si>
    <t>Galeria em concreto tripla célula 3 x 3 m profundidade de 10 a 12,5 m</t>
  </si>
  <si>
    <t>30.105.001146.SER</t>
  </si>
  <si>
    <t>Galeria em concreto tripla célula 3 x 3 m profundidade de 12,5 a 15 m</t>
  </si>
  <si>
    <t>30.105.001150.SER</t>
  </si>
  <si>
    <t>Boca em concreto para galeria 1,5 x 1,5 m boca esconsa a 15° 2 extremidades</t>
  </si>
  <si>
    <t>30.105.001151.SER</t>
  </si>
  <si>
    <t>Boca em concreto para galeria 1,5 x 1,5 m boca esconsa a 30° 2 extremidades</t>
  </si>
  <si>
    <t>30.105.001152.SER</t>
  </si>
  <si>
    <t>Boca em concreto para galeria 1,5 x 1,5 m boca esconsa a 45° 2 extremidades</t>
  </si>
  <si>
    <t>30.105.001153.SER</t>
  </si>
  <si>
    <t>Boca em concreto para galeria 1,5 x 1,5 m boca normal 2 extremidades</t>
  </si>
  <si>
    <t>30.105.001160.SER</t>
  </si>
  <si>
    <t>Boca em concreto para galeria 2 x 2 m boca esconsa a 15° 2 extremidades</t>
  </si>
  <si>
    <t>30.105.001161.SER</t>
  </si>
  <si>
    <t>Boca em concreto para galeria 2 x 2 m boca esconsa a 30° 2 extremidades</t>
  </si>
  <si>
    <t>30.105.001162.SER</t>
  </si>
  <si>
    <t>Boca em concreto para galeria 2 x 2 m boca esconsa a 45° 2 extremidades</t>
  </si>
  <si>
    <t>30.105.001163.SER</t>
  </si>
  <si>
    <t>Boca em concreto para galeria 2 x 2 m boca normal 2 extremidades</t>
  </si>
  <si>
    <t>30.105.001170.SER</t>
  </si>
  <si>
    <t>Boca em concreto para galeria 2,5 x 2,5 m boca esconsa a 15° 2 extremidades</t>
  </si>
  <si>
    <t>30.105.001171.SER</t>
  </si>
  <si>
    <t>Boca em concreto para galeria 2,5 x 2,5 m boca esconsa a 30° 2 extremidades</t>
  </si>
  <si>
    <t>30.105.001172.SER</t>
  </si>
  <si>
    <t>Boca em concreto para galeria 2,5 x 2,5 m boca esconsa a 45° 2 extremidades</t>
  </si>
  <si>
    <t>30.105.001173.SER</t>
  </si>
  <si>
    <t>Boca em concreto para galeria 2,5 x 2,5 m boca normal 2 extremidades</t>
  </si>
  <si>
    <t>30.105.001180.SER</t>
  </si>
  <si>
    <t>Boca em concreto para galeria 3 x 3 m boca esconsa a 15° 2 extremidades</t>
  </si>
  <si>
    <t>30.105.001181.SER</t>
  </si>
  <si>
    <t>Boca em concreto para galeria 3 x 3 m boca esconsa a 30° 2 extremidades</t>
  </si>
  <si>
    <t>30.105.001182.SER</t>
  </si>
  <si>
    <t>Boca em concreto para galeria 3 x 3 m boca esconsa a 45° 2 extremidades</t>
  </si>
  <si>
    <t>30.105.001183.SER</t>
  </si>
  <si>
    <t>Boca em concreto para galeria 3 x 3 m boca normal 2 extremidades</t>
  </si>
  <si>
    <t>30.105.001190.SER</t>
  </si>
  <si>
    <t>Boca em concreto para galeria dupla célula 1,5 x 1,5 m boca esconsa a 15° 2 extremidades</t>
  </si>
  <si>
    <t>30.105.001191.SER</t>
  </si>
  <si>
    <t>Boca em concreto para galeria dupla célula 1,5 x 1,5 m boca esconsa a 30° 2 extremidades</t>
  </si>
  <si>
    <t>30.105.001192.SER</t>
  </si>
  <si>
    <t>Boca em concreto para galeria dupla célula 1,5 x 1,5 m boca esconsa a 45° 2 extremidades</t>
  </si>
  <si>
    <t>30.105.001193.SER</t>
  </si>
  <si>
    <t>Boca em concreto para galeria dupla célula 1,5 x 1,5 m boca normal 2 extremidades</t>
  </si>
  <si>
    <t>30.105.001200.SER</t>
  </si>
  <si>
    <t>Boca em concreto para galeria dupla célula 2 x 2 m boca esconsa a 15° 2 extremidades</t>
  </si>
  <si>
    <t>30.105.001201.SER</t>
  </si>
  <si>
    <t>Boca em concreto para galeria dupla célula 2 x 2 m boca esconsa a 30° 2 extremidades</t>
  </si>
  <si>
    <t>30.105.001202.SER</t>
  </si>
  <si>
    <t>Boca em concreto para galeria dupla célula 2 x 2 m boca esconsa a 45° 2 extremidades</t>
  </si>
  <si>
    <t>30.105.001203.SER</t>
  </si>
  <si>
    <t>Boca em concreto para galeria dupla célula 2 x 2 m boca normal 2 extremidades</t>
  </si>
  <si>
    <t>30.105.001210.SER</t>
  </si>
  <si>
    <t>Boca em concreto para galeria dupla célula 2,5 x 2,5 m boca esconsa a 15° 2 extremidades</t>
  </si>
  <si>
    <t>30.105.001211.SER</t>
  </si>
  <si>
    <t>Boca em concreto para galeria dupla célula 2,5 x 2,5 m boca esconsa a 30° 2 extremidades</t>
  </si>
  <si>
    <t>30.105.001212.SER</t>
  </si>
  <si>
    <t>Boca em concreto para galeria dupla célula 2,5 x 2,5 m boca esconsa a 45° 2 extremidades</t>
  </si>
  <si>
    <t>30.105.001213.SER</t>
  </si>
  <si>
    <t>Boca em concreto para galeria dupla célula 2,5 x 2,5 m boca normal 2 extremidades</t>
  </si>
  <si>
    <t>30.105.001220.SER</t>
  </si>
  <si>
    <t>Boca em concreto para galeria dupla célula 3 x 3 m boca esconsa a 15° 2 extremidades</t>
  </si>
  <si>
    <t>30.105.001221.SER</t>
  </si>
  <si>
    <t>Boca em concreto para galeria dupla célula 3 x 3 m boca esconsa a 30° 2 extremidades</t>
  </si>
  <si>
    <t>30.105.001222.SER</t>
  </si>
  <si>
    <t>Boca em concreto para galeria dupla célula 3 x 3 m boca esconsa a 45° 2 extremidades</t>
  </si>
  <si>
    <t>30.105.001223.SER</t>
  </si>
  <si>
    <t>Boca em concreto para galeria dupla célula 3 x 3 m boca normal 2 extremidades</t>
  </si>
  <si>
    <t>30.105.001230.SER</t>
  </si>
  <si>
    <t>Boca em concreto para galeria tripla célula 1,5 x 1,5 m boca esconsa a 15° 2 extremidades</t>
  </si>
  <si>
    <t>30.105.001231.SER</t>
  </si>
  <si>
    <t>Boca em concreto para galeria tripla célula 1,5 x 1,5 m boca esconsa a 30° 2 extremidades</t>
  </si>
  <si>
    <t>30.105.001232.SER</t>
  </si>
  <si>
    <t>Boca em concreto para galeria tripla célula 1,5 x 1,5 m boca esconsa a 45° 2 extremidades</t>
  </si>
  <si>
    <t>30.105.001233.SER</t>
  </si>
  <si>
    <t>Boca em concreto para galeria tripla célula 1,5 x 1,5 m boca normal 2 extremidades</t>
  </si>
  <si>
    <t>30.105.001240.SER</t>
  </si>
  <si>
    <t>Boca em concreto para galeria tripla célula 2 x 2 m boca esconsa a 15° 2 extremidades</t>
  </si>
  <si>
    <t>30.105.001241.SER</t>
  </si>
  <si>
    <t>Boca em concreto para galeria tripla célula 2 x 2 m boca esconsa a 30° 2 extremidades</t>
  </si>
  <si>
    <t>30.105.001242.SER</t>
  </si>
  <si>
    <t>Boca em concreto para galeria tripla célula 2 x 2 m boca esconsa a 45° 2 extremidades</t>
  </si>
  <si>
    <t>30.105.001243.SER</t>
  </si>
  <si>
    <t>Boca em concreto para galeria tripla célula 2 x 2 m boca normal 2 extremidades</t>
  </si>
  <si>
    <t>30.105.001250.SER</t>
  </si>
  <si>
    <t>Boca em concreto para galeria tripla célula 2,5 x 2,5 m boca esconsa a 15° 2 extremidades</t>
  </si>
  <si>
    <t>30.105.001251.SER</t>
  </si>
  <si>
    <t>Boca em concreto para galeria tripla célula 2,5 x 2,5 m boca esconsa a 30° 2 extremidades</t>
  </si>
  <si>
    <t>30.105.001252.SER</t>
  </si>
  <si>
    <t>Boca em concreto para galeria tripla célula 2,5 x 2,5 m boca esconsa a 45° 2 extremidades</t>
  </si>
  <si>
    <t>30.105.001253.SER</t>
  </si>
  <si>
    <t>Boca em concreto para galeria tripla célula 2,5 x 2,5 m boca normal 2 extremidades</t>
  </si>
  <si>
    <t>30.105.001260.SER</t>
  </si>
  <si>
    <t>Boca em concreto para galeria tripla célula 3 x 3 m boca normal 2 extremidades</t>
  </si>
  <si>
    <t>30.105.001261.SER</t>
  </si>
  <si>
    <t>Boca em concreto para galeria tripla célula 3 x 3 m boca esconsa a 15° 2 extremidades</t>
  </si>
  <si>
    <t>30.105.001262.SER</t>
  </si>
  <si>
    <t>Boca em concreto para galeria tripla célula 3 x 3 m boca esconsa a 30° 2 extremidades</t>
  </si>
  <si>
    <t>30.105.001300.SER</t>
  </si>
  <si>
    <t>Tubo cerâmico Ø 100 mm embocado sem rejunte, sob camada de brita para drenagem</t>
  </si>
  <si>
    <t>30.105.001301.SER</t>
  </si>
  <si>
    <t>Tubo cerâmico Ø 150 mm embocado sem rejunte, sob camada de brita para drenagem</t>
  </si>
  <si>
    <t>30.105.001302.SER</t>
  </si>
  <si>
    <t>Tubo cerâmico Ø 200 mm embocado sem rejunte, sob camada de brita para drenagem</t>
  </si>
  <si>
    <t>30.105.001303.SER</t>
  </si>
  <si>
    <t>Tubo cerâmico Ø 250 mm embocado sem rejunte, sob camada de brita para drenagem</t>
  </si>
  <si>
    <t>30.105.001304.SER</t>
  </si>
  <si>
    <t>Tubo cerâmico Ø 300 mm embocado sem rejunte, sob camada de brita para drenagem</t>
  </si>
  <si>
    <t>30.105.001305.SER</t>
  </si>
  <si>
    <t>Tubo cerâmico Ø 350 mm embocado sem rejunte, sob camada de brita para drenagem</t>
  </si>
  <si>
    <t>30.105.001306.SER</t>
  </si>
  <si>
    <t>Tubo cerâmico Ø 375 mm embocado sem rejunte, sob camada de brita para drenagem</t>
  </si>
  <si>
    <t>30.105.001307.SER</t>
  </si>
  <si>
    <t>Tubo cerâmico Ø 400 mm embocado sem rejunte, sob camada de brita para drenagem</t>
  </si>
  <si>
    <t>30.105.001400.SER</t>
  </si>
  <si>
    <t>Assentamento de tubo cerâmico Ø 100 mm embocado sem rejunte, sob camada de brita para drenagem</t>
  </si>
  <si>
    <t>30.105.001401.SER</t>
  </si>
  <si>
    <t>Assentamento de tubo cerâmico Ø 150 mm embocado sem rejunte, sob camada de brita para drenagem</t>
  </si>
  <si>
    <t>30.105.001402.SER</t>
  </si>
  <si>
    <t>Assentamento de tubo cerâmico Ø 200 mm embocado sem rejunte, sob camada de brita para drenagem</t>
  </si>
  <si>
    <t>30.105.001403.SER</t>
  </si>
  <si>
    <t>Assentamento de tubo cerâmico Ø 250 mm embocado sem rejunte, sob camada de brita para drenagem</t>
  </si>
  <si>
    <t>30.105.001404.SER</t>
  </si>
  <si>
    <t>Assentamento de tubo cerâmico Ø 300 mm embocado sem rejunte, sob camada de brita para drenagem</t>
  </si>
  <si>
    <t>30.105.001405.SER</t>
  </si>
  <si>
    <t>Assentamento de tubo cerâmico Ø 350 mm embocado sem rejunte, sob camada de brita para drenagem</t>
  </si>
  <si>
    <t>30.105.001406.SER</t>
  </si>
  <si>
    <t>Assentamento de tubo cerâmico Ø 375 mm embocado sem rejunte, sob camada de brita para drenagem</t>
  </si>
  <si>
    <t>30.105.001407.SER</t>
  </si>
  <si>
    <t>Assentamento de tubo cerâmico Ø 400 mm embocado sem rejunte, sob camada de brita para drenagem</t>
  </si>
  <si>
    <t>30.105.001500.SER</t>
  </si>
  <si>
    <t>Tubo corrugado em PEAD Ø 100 mm para drenagem</t>
  </si>
  <si>
    <t>30.105.001503.SER</t>
  </si>
  <si>
    <t>Tubo corrugado em PEAD Ø 150 mm para drenagem</t>
  </si>
  <si>
    <t>30.105.001506.SER</t>
  </si>
  <si>
    <t>Tubo corrugado em PEAD Ø 200 mm para drenagem</t>
  </si>
  <si>
    <t>30.105.001509.SER</t>
  </si>
  <si>
    <t>Tubo corrugado em PEAD Ø 250 mm para drenagem</t>
  </si>
  <si>
    <t>30.105.001512.SER</t>
  </si>
  <si>
    <t>Tubo corrugado em PEAD Ø 300 mm para drenagem</t>
  </si>
  <si>
    <t>30.105.001515.SER</t>
  </si>
  <si>
    <t>Tubo corrugado em PEAD Ø 375 mm para drenagem</t>
  </si>
  <si>
    <t>30.105.001518.SER</t>
  </si>
  <si>
    <t>Tubo corrugado em PEAD Ø 450 mm para drenagem</t>
  </si>
  <si>
    <t>30.105.001521.SER</t>
  </si>
  <si>
    <t>Tubo corrugado em PEAD Ø 600 mm para drenagem</t>
  </si>
  <si>
    <t>30.105.001524.SER</t>
  </si>
  <si>
    <t>Tubo corrugado em PEAD Ø 750 mm para drenagem</t>
  </si>
  <si>
    <t>30.105.001527.SER</t>
  </si>
  <si>
    <t>Tubo corrugado em PEAD Ø 900 mm para drenagem</t>
  </si>
  <si>
    <t>30.105.001530.SER</t>
  </si>
  <si>
    <t>Tubo corrugado em PEAD Ø 1050 mm para drenagem</t>
  </si>
  <si>
    <t>30.105.001533.SER</t>
  </si>
  <si>
    <t>Tubo corrugado em PEAD Ø 1200 mm para drenagem</t>
  </si>
  <si>
    <t>30.105.001550.SER</t>
  </si>
  <si>
    <t>Luva externa bolsa/bolsa PEAD Ø 100 mm</t>
  </si>
  <si>
    <t>30.105.001552.SER</t>
  </si>
  <si>
    <t>Luva externa bolsa/bolsa PEAD Ø 150 mm</t>
  </si>
  <si>
    <t>30.105.001554.SER</t>
  </si>
  <si>
    <t>Luva externa bolsa/bolsa PEAD Ø 200 mm</t>
  </si>
  <si>
    <t>30.105.001556.SER</t>
  </si>
  <si>
    <t>Luva externa bolsa/bolsa PEAD Ø 250 mm</t>
  </si>
  <si>
    <t>30.105.001570.SER</t>
  </si>
  <si>
    <t>Tampão PEAD Ø 300 mm</t>
  </si>
  <si>
    <t>30.105.001572.SER</t>
  </si>
  <si>
    <t>Tampão PEAD Ø 375 mm</t>
  </si>
  <si>
    <t>30.105.001574.SER</t>
  </si>
  <si>
    <t>Tampão PEAD Ø 450 mm</t>
  </si>
  <si>
    <t>30.105.001576.SER</t>
  </si>
  <si>
    <t>Tampão PEAD Ø 600 mm</t>
  </si>
  <si>
    <t>30.105.001578.SER</t>
  </si>
  <si>
    <t>Tampão PEAD Ø 750 mm</t>
  </si>
  <si>
    <t>30.105.001580.SER</t>
  </si>
  <si>
    <t>Tampão PEAD Ø 900 mm</t>
  </si>
  <si>
    <t>30.105.001582.SER</t>
  </si>
  <si>
    <t>Tampão PEAD Ø 1050 mm</t>
  </si>
  <si>
    <t>30.105.001584.SER</t>
  </si>
  <si>
    <t>Tampão PEAD Ø 1200 mm</t>
  </si>
  <si>
    <t>30.105.001700.SER</t>
  </si>
  <si>
    <t>Tubo PEAD corrugado Ø 65 mm para drenagem inclusive brita e geotextil</t>
  </si>
  <si>
    <t>30.105.001701.SER</t>
  </si>
  <si>
    <t>Tubo PEAD corrugado Ø 80 mm para drenagem inclusive brita e geotextil</t>
  </si>
  <si>
    <t>30.105.001702.SER</t>
  </si>
  <si>
    <t>Tubo PEAD corrugado Ø 100 mm para drenagem inclusive brita e geotextil</t>
  </si>
  <si>
    <t>30.105.001703.SER</t>
  </si>
  <si>
    <t>Tubo PEAD corrugado Ø 170 mm para drenagem inclusive brita e geotextil</t>
  </si>
  <si>
    <t>30.105.001750.SER</t>
  </si>
  <si>
    <t>Tubo de concreto poroso Ø 200 mm para dreno rejuntado com argamassa de cimento e areia 1:3</t>
  </si>
  <si>
    <t>30.105.001751.SER</t>
  </si>
  <si>
    <t>Tubo de concreto poroso Ø 300 mm para dreno rejuntado com argamassa de cimento e areia 1:3</t>
  </si>
  <si>
    <t>30.105.001752.SER</t>
  </si>
  <si>
    <t>Tubo de concreto poroso Ø 400 mm para dreno rejuntado com argamassa de cimento e areia 1:3</t>
  </si>
  <si>
    <t>30.105.001753.SER</t>
  </si>
  <si>
    <t>Tubo de concreto perfurado Ø 200 mm para dreno rejuntado com argamassa de cimento e areia 1:3</t>
  </si>
  <si>
    <t>30.105.001754.SER</t>
  </si>
  <si>
    <t>Tubo de concreto perfurado Ø 300 mm para dreno rejuntado com argamassa de cimento e areia 1:3</t>
  </si>
  <si>
    <t>30.105.001755.SER</t>
  </si>
  <si>
    <t>Tubo de concreto perfurado Ø 400 mm para dreno rejuntado com argamassa de cimento e areia 1:3</t>
  </si>
  <si>
    <t>30.105.001800.SER</t>
  </si>
  <si>
    <t>Rede subterrânea de drenagem Ø 65 mm, profundidade da vala 0,5 m - exceto tubulação</t>
  </si>
  <si>
    <t>30.105.001801.SER</t>
  </si>
  <si>
    <t>Rede subterrânea de drenagem Ø 80 mm, profundidade da vala 0,5 m - exceto tubulação</t>
  </si>
  <si>
    <t>30.105.001802.SER</t>
  </si>
  <si>
    <t>Rede subterrânea de drenagem Ø 100 mm, profundidade da vala 0,5 m - exceto tubulação</t>
  </si>
  <si>
    <t>30.105.001803.SER</t>
  </si>
  <si>
    <t>Rede subterrânea de drenagem Ø 150 mm, profundidade da vala 0,5 m - exceto tubulação</t>
  </si>
  <si>
    <t>30.105.001804.SER</t>
  </si>
  <si>
    <t>Rede subterrânea de drenagem Ø 170 mm, profundidade da vala 0,5 m - exceto tubulação</t>
  </si>
  <si>
    <t>30.105.001805.SER</t>
  </si>
  <si>
    <t>Rede subterrânea de drenagem Ø 200 mm, profundidade da vala 1,5 m - exceto tubulação</t>
  </si>
  <si>
    <t>30.105.001806.SER</t>
  </si>
  <si>
    <t>Rede subterrânea de drenagem Ø 250 mm, profundidade da vala 1,5 m - exceto tubulação</t>
  </si>
  <si>
    <t>30.105.001807.SER</t>
  </si>
  <si>
    <t>Rede subterrânea de drenagem Ø 300 mm, profundidade da vala 1,5 m - exceto tubulação</t>
  </si>
  <si>
    <t>30.105.001808.SER</t>
  </si>
  <si>
    <t>Rede subterrânea de drenagem Ø 375 mm, profundidade da vala 2 m - exceto tubulação</t>
  </si>
  <si>
    <t>30.105.001809.SER</t>
  </si>
  <si>
    <t>Rede subterrânea de drenagem Ø 400 mm, profundidade da vala 2 m - exceto tubulação</t>
  </si>
  <si>
    <t>30.105.001810.SER</t>
  </si>
  <si>
    <t>Rede subterrânea de drenagem Ø 450 mm, profundidade da vala 2 m - exceto tubulação</t>
  </si>
  <si>
    <t>30.105.001811.SER</t>
  </si>
  <si>
    <t>Rede subterrânea de drenagem Ø 500 mm, profundidade da vala 2 m - exceto tubulação</t>
  </si>
  <si>
    <t>30.105.001812.SER</t>
  </si>
  <si>
    <t>Rede subterrânea de drenagem Ø 600 mm, profundidade da vala 2 m - exceto tubulação</t>
  </si>
  <si>
    <t>30.105.001813.SER</t>
  </si>
  <si>
    <t>Rede subterrânea de drenagem Ø 750 mm, profundidade da vala 2 m - exceto tubulação</t>
  </si>
  <si>
    <t>30.105.001814.SER</t>
  </si>
  <si>
    <t>Rede subterrânea de drenagem Ø 800 mm, profundidade da vala 2 m - exceto tubulação</t>
  </si>
  <si>
    <t>30.105.001815.SER</t>
  </si>
  <si>
    <t>Rede subterrânea de drenagem Ø 900 mm, profundidade da vala 2 m - exceto tubulação</t>
  </si>
  <si>
    <t>30.105.001816.SER</t>
  </si>
  <si>
    <t>Rede subterrânea de drenagem Ø 1000 mm, profundidade da vala 2 m - exceto tubulação</t>
  </si>
  <si>
    <t>30.105.001817.SER</t>
  </si>
  <si>
    <t>Rede subterrânea de drenagem Ø 1050 mm, profundidade da vala 2 m - exceto tubulação</t>
  </si>
  <si>
    <t>30.105.001818.SER</t>
  </si>
  <si>
    <t>Rede subterrânea de drenagem Ø 1200 mm, profundidade da vala 2,6 m - exceto tubulação</t>
  </si>
  <si>
    <t>30.105.001819.SER</t>
  </si>
  <si>
    <t>Rede subterrânea de drenagem Ø 1500 mm, profundidade da vala 2,6 m - exceto tubulação</t>
  </si>
  <si>
    <t>Caixas de inspeção</t>
  </si>
  <si>
    <t>30.107.000055.SER</t>
  </si>
  <si>
    <t>Caixa de inspeção em alvenaria, 1/2 tijolo comum, 0,6 x 0,6 x 0,6 m, revestido internamente com argamassa de cimento e areia inclusive tampa</t>
  </si>
  <si>
    <t>30.107.000060.SER</t>
  </si>
  <si>
    <t>Caixa de inspeção em alvenaria, 1/2 tijolo comum, 0,8 x 0,8 x 0,6 m, revestido internamente com argamassa de cimento e areia inclusive tampa</t>
  </si>
  <si>
    <t>30.107.000065.SER</t>
  </si>
  <si>
    <t>Caixa de inspeção em alvenaria - 1 tijolo comum, 0,4 x 0,4 x 0,6 m, revestido internamente com argamassa de cimento e areia inclusive tampa</t>
  </si>
  <si>
    <t>30.107.000070.SER</t>
  </si>
  <si>
    <t>Caixa de inspeção em alvenaria, 1 tijolo comum, 0,6 x 0,6 x 0,6 m, revestido internamente com argamassa de cimento e areia inclusive tampa</t>
  </si>
  <si>
    <t>30.107.000075.SER</t>
  </si>
  <si>
    <t>Caixa de inspeção em alvenaria, 1 tijolo comum, 0,8 x 0,8 x 0,6 m, revestido internamente com argamassa de cimento e areia inclusive tampa</t>
  </si>
  <si>
    <t>30.107.000100.SER</t>
  </si>
  <si>
    <t>Caixa de inspeção em concreto pré-moldado Ø 0,4 x 0,4 m, inclusive tampa</t>
  </si>
  <si>
    <t>30.107.000105.SER</t>
  </si>
  <si>
    <t>Caixa de inspeção em concreto pré-moldado Ø 0,4 x 0,6 m, inclusive tampa</t>
  </si>
  <si>
    <t>30.107.000110.SER</t>
  </si>
  <si>
    <t>Caixa de inspeção em concreto pré-moldado Ø 0,4 x 0,8 m, inclusive tampa</t>
  </si>
  <si>
    <t>30.107.000115.SER</t>
  </si>
  <si>
    <t>Caixa de inspeção em concreto pré-moldado Ø 0,6 x 0,6 m, inclusive tampa</t>
  </si>
  <si>
    <t>30.107.000120.SER</t>
  </si>
  <si>
    <t>Caixa de inspeção em concreto pré-moldado Ø 0,6 x 0,8 m, inclusive tampa</t>
  </si>
  <si>
    <t>30.107.000125.SER</t>
  </si>
  <si>
    <t>Caixa de inspeção em concreto pré-moldado Ø 0,6 x 1,0 m, inclusive tampa</t>
  </si>
  <si>
    <t>30.107.000130.SER</t>
  </si>
  <si>
    <t>Caixa de inspeção em concreto pré-moldado Ø 0,6 x 1,2 m, inclusive tampa</t>
  </si>
  <si>
    <t>30.107.000150.SER</t>
  </si>
  <si>
    <t>Caixa de inspeção em concreto pré-moldado, quadrada, 0,4 x 0,4 x 0,5 m, inclusive tampa</t>
  </si>
  <si>
    <t>30.107.000155.SER</t>
  </si>
  <si>
    <t>Caixa de inspeção em concreto pré-moldado, quadrada, 0,6 x 0,6 x 0,5 m, inclusive tampa</t>
  </si>
  <si>
    <t>30.107.000160.SER</t>
  </si>
  <si>
    <t>Caixa de inspeção em concreto pré-moldado, quadrada, 0,8 x 0,8 x 0,5 m, inclusive tampa</t>
  </si>
  <si>
    <t>30.107.000165.SER</t>
  </si>
  <si>
    <t>Caixa de inspeção em concreto pré-moldado, quadrada, 1,0 x 1,0 x 0,5 m, inclusive tampa</t>
  </si>
  <si>
    <t>30.107.000170.SER</t>
  </si>
  <si>
    <t>Caixa de passagem em concreto pré-moldado, quadrada, 0,4 x 0,4 x 0,5 m, inclusive tampa</t>
  </si>
  <si>
    <t>30.107.000175.SER</t>
  </si>
  <si>
    <t>Caixa de passagem em concreto pré-moldado, quadrada, 0,6 x 0,6 x 0,5 m, inclusive tampa</t>
  </si>
  <si>
    <t>30.107.000180.SER</t>
  </si>
  <si>
    <t>Caixa de passagem em concreto pré-moldado, quadrada, 0,8 x 0,8 x 0,5 m, inclusive tampa</t>
  </si>
  <si>
    <t>30.107.000185.SER</t>
  </si>
  <si>
    <t>Caixa de passagem em concreto pré-moldado, quadrada, 1,0 x 1,0 x 0,5 m, inclusive tampa</t>
  </si>
  <si>
    <t>30.107.000200.SER</t>
  </si>
  <si>
    <t>Tampa de concreto # 5 cm para caixa de inspeção</t>
  </si>
  <si>
    <t>Poços de visita</t>
  </si>
  <si>
    <t>30.109.000100.SER</t>
  </si>
  <si>
    <t>Poço de visita com anéis concreto Ø 1 m profundidade 1,2 m para galerias pluviais</t>
  </si>
  <si>
    <t>30.109.000105.SER</t>
  </si>
  <si>
    <t>Poço de visita com anéis concreto Ø 1 m profundidade 1,7 m para galerias pluviais</t>
  </si>
  <si>
    <t>30.109.000110.SER</t>
  </si>
  <si>
    <t>Poço de visita com anéis concreto Ø 1 m profundidade 2,2 m para galerias pluviais</t>
  </si>
  <si>
    <t>30.109.000115.SER</t>
  </si>
  <si>
    <t>Poço de visita com anéis concreto Ø 1 m profundidade 2,7 m para galerias pluviais</t>
  </si>
  <si>
    <t>30.109.000120.SER</t>
  </si>
  <si>
    <t>Poço de visita com anéis concreto Ø 1 m profundidade 3,2 m para galerias pluviais</t>
  </si>
  <si>
    <t>30.109.000125.SER</t>
  </si>
  <si>
    <t>Poço de visita com anéis concreto Ø 1 m profundidade 3,7 m para galerias pluviais</t>
  </si>
  <si>
    <t>30.109.000130.SER</t>
  </si>
  <si>
    <t>Poço de visita com anéis concreto Ø 1 m profundidade 4,2 m para galerias pluviais</t>
  </si>
  <si>
    <t>30.109.000135.SER</t>
  </si>
  <si>
    <t>Poço de visita com anéis concreto Ø 1 m, profundidade 4,7 m para galerias pluviais</t>
  </si>
  <si>
    <t>30.109.000150.SER</t>
  </si>
  <si>
    <t>Poço de visita com anéis concreto Ø 1,2 m, profundidade 1,2 m para galerias pluviais</t>
  </si>
  <si>
    <t>30.109.000155.SER</t>
  </si>
  <si>
    <t>Poço de visita com anéis concreto Ø 1,2 m, profundidade 1,7 m para galerias pluviais</t>
  </si>
  <si>
    <t>30.109.000160.SER</t>
  </si>
  <si>
    <t>Poço de visita com anéis concreto Ø 1,2 m, profundidade 2,2 m para galerias pluviais</t>
  </si>
  <si>
    <t>30.109.000165.SER</t>
  </si>
  <si>
    <t>Poço de visita com anéis concreto Ø 1,2 m, profundidade 2,7 m para galerias pluviais</t>
  </si>
  <si>
    <t>30.109.000170.SER</t>
  </si>
  <si>
    <t>Poço de visita com anéis concreto Ø 1,2 m, profundidade 3,2 m para galerias pluviais</t>
  </si>
  <si>
    <t>30.109.000175.SER</t>
  </si>
  <si>
    <t>Poço de visita com anéis concreto Ø 1,2 m, profundidade 3,7 m para galerias pluviais</t>
  </si>
  <si>
    <t>30.109.000180.SER</t>
  </si>
  <si>
    <t>Poço de visita com anéis concreto Ø 1,2 m, profundidade 4,2 m para galerias pluviais</t>
  </si>
  <si>
    <t>30.109.000185.SER</t>
  </si>
  <si>
    <t>Poço de visita com anéis concreto Ø 1,2 m, profundidade 4,7 m para galerias pluviais</t>
  </si>
  <si>
    <t>30.109.000200.SER</t>
  </si>
  <si>
    <t>Poço de visita de alvenaria Ø 1 m, profundidade 2 m para galeria de águas pluviais, inclusive tampão</t>
  </si>
  <si>
    <t>30.109.000205.SER</t>
  </si>
  <si>
    <t>Poço de visita de alvenaria Ø 1 m, profundidade 4 m para galeria de águas pluviais, inclusive tampão</t>
  </si>
  <si>
    <t>30.109.000210.SER</t>
  </si>
  <si>
    <t>Poço de visita de alvenaria Ø 1 m, profundidade 6 m para galeria de águas pluviais, inclusive tampão</t>
  </si>
  <si>
    <t>30.109.000300.SER</t>
  </si>
  <si>
    <t>Tampão de ferro fundido TD 600 simples para poço de visita, assentado com argamassa de cimento e areia</t>
  </si>
  <si>
    <t>30.109.000305.SER</t>
  </si>
  <si>
    <t>Tampão de ferro fundido para poço de visita assentado com argamassa de cimento e areia traço 1:3</t>
  </si>
  <si>
    <t>30.109.000310.SER</t>
  </si>
  <si>
    <t>Tampão de ferro fundido TD 600 articulado para poço de visita, assentado com argamassa de cimento e areia</t>
  </si>
  <si>
    <t>30.109.000320.SER</t>
  </si>
  <si>
    <t>Tampão de ferro fundido T137 simples, com travas TBT para poço de visita, assentado com argamassa de cimento e areia</t>
  </si>
  <si>
    <t>30.109.000330.SER</t>
  </si>
  <si>
    <t>Tampão de ferro fundido T100 simples, com travas TBT para poço de visita, assentado com argamassa de cimento e areia</t>
  </si>
  <si>
    <t>Bocas de lobo</t>
  </si>
  <si>
    <t>30.110.000015.SER</t>
  </si>
  <si>
    <t>Boca de lobo em alvenaria de tijolo comum sobre lastro de concreto C20 S50</t>
  </si>
  <si>
    <t>30.110.000018.SER</t>
  </si>
  <si>
    <t>Boca de lobo em alvenaria de blocos de concreto sobre lastro de concreto C20 S50</t>
  </si>
  <si>
    <t>30.110.000024.SER</t>
  </si>
  <si>
    <t>Boca de lobo dupla em alvenaria de blocos de concreto sobre lastro de concreto C20 S50</t>
  </si>
  <si>
    <t>30.110.000027.SER</t>
  </si>
  <si>
    <t>Boca de lobo simples em blocos de concreto, h=1,0 m com guia chapéu, calçada</t>
  </si>
  <si>
    <t>30.110.000030.SER</t>
  </si>
  <si>
    <t>Boca de lobo simples em blocos de concreto, h=1,5 m, com guia chapéu, calçada</t>
  </si>
  <si>
    <t>30.110.000033.SER</t>
  </si>
  <si>
    <t>Boca de leão simples em blocos de concreto, h=1,0 m, com grelha de concreto, sarjeta</t>
  </si>
  <si>
    <t>30.110.000036.SER</t>
  </si>
  <si>
    <t>Boca de leão simples em blocos de concreto, h=1,5 m com grelha de concreto, sarjeta</t>
  </si>
  <si>
    <t>30.110.000039.SER</t>
  </si>
  <si>
    <t>Boca de lobo conjugada com boca de leão em blocos de concreto, h=1,0 m, com guia chapeu calçada e grelha concreto sarjeta</t>
  </si>
  <si>
    <t>30.110.000042.SER</t>
  </si>
  <si>
    <t>Boca de lobo conjugada com boca de leão em blocos de concreto, h=1,5 m, com guia chapeu calçada e grelha concreto sarjeta</t>
  </si>
  <si>
    <t>30.110.000045.SER</t>
  </si>
  <si>
    <t>Boca de lobo dupla em blocos de concreto, h=1,0 m, com guia chapéu, calçada</t>
  </si>
  <si>
    <t>30.110.000048.SER</t>
  </si>
  <si>
    <t>Boca de lobo dupla em blocos de concreto, h=1,5 m, com guia chapéu, calçada</t>
  </si>
  <si>
    <t>30.110.000051.SER</t>
  </si>
  <si>
    <t>Boca de leão dupla em blocos de concreto, h=1,0 m, com grelha de concreto, sarjeta</t>
  </si>
  <si>
    <t>30.110.000054.SER</t>
  </si>
  <si>
    <t>Boca de leão dupla em blocos de concreto, h=1,5 m, com grelha de concreto, sarjeta</t>
  </si>
  <si>
    <t>30.110.000057.SER</t>
  </si>
  <si>
    <t>Tampa de concreto para boca de lobo 120 x 70 x 7 cm</t>
  </si>
  <si>
    <t>Canaletas</t>
  </si>
  <si>
    <t>30.111.000010.SER</t>
  </si>
  <si>
    <t>Canaleta em tubo de concreto meia-cana Ø 200 mm para águas pluviais</t>
  </si>
  <si>
    <t>30.111.000015.SER</t>
  </si>
  <si>
    <t>Canaleta em tubo de concreto meia-cana Ø 300 mm para águas pluviais</t>
  </si>
  <si>
    <t>30.111.000020.SER</t>
  </si>
  <si>
    <t>Canaleta em tubo de concreto meia-cana Ø 400 mm para águas pluviais</t>
  </si>
  <si>
    <t>30.111.000025.SER</t>
  </si>
  <si>
    <t>Canaleta em tubo de concreto meia-cana Ø 500 mm para águas pluviais</t>
  </si>
  <si>
    <t>30.111.000030.SER</t>
  </si>
  <si>
    <t>Canaleta em tubo de concreto meia-cana Ø 600 mm para águas pluviais</t>
  </si>
  <si>
    <t>30.111.000035.SER</t>
  </si>
  <si>
    <t>Canaleta em tubo de concreto meia-cana Ø 800 mm para águas pluviais</t>
  </si>
  <si>
    <t>30.111.000100.SER</t>
  </si>
  <si>
    <t>Canaleta para águas pluviais em concreto moldado in-loco 0,15 x 0,4 m</t>
  </si>
  <si>
    <t>30.111.000105.SER</t>
  </si>
  <si>
    <t>Canaleta para águas pluviais em concreto moldado in-loco 0,2 x 0,4 m</t>
  </si>
  <si>
    <t>30.111.000110.SER</t>
  </si>
  <si>
    <t>Canaleta para águas pluviais em concreto moldado in-loco 0,3 x 0,4 m</t>
  </si>
  <si>
    <t>30.111.000115.SER</t>
  </si>
  <si>
    <t>Canaleta para águas pluviais em concreto moldado in-loco 0,6 x 0,4 m</t>
  </si>
  <si>
    <t>30.111.000120.SER</t>
  </si>
  <si>
    <t>Canaleta para águas pluviais em concreto moldado in-loco 0,9 x 0,4 m</t>
  </si>
  <si>
    <t>30.111.000150.SER</t>
  </si>
  <si>
    <t>Canaleta em concreto armado, 0,3 x 0,3 m, para águas pluviais</t>
  </si>
  <si>
    <t>30.111.000155.SER</t>
  </si>
  <si>
    <t>Canaleta em concreto armado, 0,4 x 0,4 m, para águas pluviais</t>
  </si>
  <si>
    <t>30.111.000160.SER</t>
  </si>
  <si>
    <t>Canaleta em concreto armado, 0,6 x 0,6 m, para águas pluviais</t>
  </si>
  <si>
    <t>30.111.000165.SER</t>
  </si>
  <si>
    <t>Canaleta em concreto armado, 0,8 x 0,8 m, para águas pluviais</t>
  </si>
  <si>
    <t>30.111.000170.SER</t>
  </si>
  <si>
    <t>Canaleta em concreto armado, 1,0 x 1,0 m, para águas pluviais</t>
  </si>
  <si>
    <t>30.111.000200.SER</t>
  </si>
  <si>
    <t>Canaleta em concreto armado, com degraus, 0,3 x 0,3 m, para águas pluviais</t>
  </si>
  <si>
    <t>30.111.000205.SER</t>
  </si>
  <si>
    <t>Canaleta em concreto armado, com degraus, 0,4 x 0,4 m, para águas pluviais</t>
  </si>
  <si>
    <t>30.111.000210.SER</t>
  </si>
  <si>
    <t>Canaleta em concreto armado, com degraus, 0,6 x 0,6 m, para águas pluviais</t>
  </si>
  <si>
    <t>30.111.000215.SER</t>
  </si>
  <si>
    <t>Canaleta em concreto armado, com degraus, 0,8 x 0,8 m, para águas pluviais</t>
  </si>
  <si>
    <t>30.111.000220.SER</t>
  </si>
  <si>
    <t>Canaleta em concreto armado, com degraus, 1,0 x 1,0 m, para águas pluviais</t>
  </si>
  <si>
    <t>30.111.000300.SER</t>
  </si>
  <si>
    <t>Tampa de concreto pré-moldada perfurada para canaleta 20 x 60 x 5 cm</t>
  </si>
  <si>
    <t>30.111.000305.SER</t>
  </si>
  <si>
    <t>Tampa de concreto pré-moldada perfurada para canaleta 25 x 60 x 5 cm</t>
  </si>
  <si>
    <t>30.111.000310.SER</t>
  </si>
  <si>
    <t>Tampa de concreto pré-moldada perfurada para canaleta 35 x 60 x 5 cm</t>
  </si>
  <si>
    <t>30.113.000050.SER</t>
  </si>
  <si>
    <t>Meio-fio e sarjeta 0,15 x 0,30 m moldado no local concreto C15 S50</t>
  </si>
  <si>
    <t>30.113.000100.SER</t>
  </si>
  <si>
    <t>Guia pré-fabricada de concreto e execução de sarjeta moldada no local 0,15 x 0,30m, concreto C15 S50</t>
  </si>
  <si>
    <t>30.113.000110.SER</t>
  </si>
  <si>
    <t>Guia pré-fabricada de concreto reta ou curva assentada com concreto C15 S50</t>
  </si>
  <si>
    <t>30.113.000150.SER</t>
  </si>
  <si>
    <t>Sarjeta ou sarjetão de concreto inclusive preparo de caixa concreto C20 S50</t>
  </si>
  <si>
    <t>30.113.000160.SER</t>
  </si>
  <si>
    <t>Sarjeta ou sarjetão de concreto # 15 cm, largura 80 cm</t>
  </si>
  <si>
    <t>30.113.000170.SER</t>
  </si>
  <si>
    <t>Sarjeta ou sarjetão de concreto # 8 cm, largura 40 cm</t>
  </si>
  <si>
    <t>Redes externas - PEAD</t>
  </si>
  <si>
    <t>30.115.000015.SER</t>
  </si>
  <si>
    <t>Tubo de PEAD - PE 80 - PN 10 Kg/cm²- SDR 13,6 - Ø 63 mm</t>
  </si>
  <si>
    <t>30.115.000017.SER</t>
  </si>
  <si>
    <t>Tubo de PEAD - PE 80 - PN 10 Kg/cm²- SDR 13,6 - Ø 75 mm</t>
  </si>
  <si>
    <t>30.115.000019.SER</t>
  </si>
  <si>
    <t>Tubo de PEAD - PE 80 - PN 10 Kg/cm²- SDR 13,6 - Ø 90 mm</t>
  </si>
  <si>
    <t>30.115.000021.SER</t>
  </si>
  <si>
    <t>Tubo de PEAD - PE 80 - PN 10 Kg/cm²- SDR 13,6 - Ø 110 mm</t>
  </si>
  <si>
    <t>30.115.000023.SER</t>
  </si>
  <si>
    <t>Tubo de PEAD - PE 80 - PN 10 Kg/cm²- SDR 13,6 - Ø 125 mm</t>
  </si>
  <si>
    <t>30.115.000025.SER</t>
  </si>
  <si>
    <t>Tubo de PEAD - PE 80 - PN 10 Kg/cm²- SDR 13,6 - Ø 140 mm</t>
  </si>
  <si>
    <t>30.115.000027.SER</t>
  </si>
  <si>
    <t>Tubo de PEAD - PE 80 - PN 10 Kg/cm²- SDR 13,6 - Ø 160 mm</t>
  </si>
  <si>
    <t>30.115.000029.SER</t>
  </si>
  <si>
    <t>Tubo de PEAD - PE 80 - PN 10 Kg/cm²- SDR 13,6 - Ø 180 mm</t>
  </si>
  <si>
    <t>30.115.000031.SER</t>
  </si>
  <si>
    <t>Tubo de PEAD - PE 80 - PN 10 Kg/cm²- SDR 13,6 - Ø 200 mm</t>
  </si>
  <si>
    <t>30.115.000033.SER</t>
  </si>
  <si>
    <t>Tubo de PEAD - PE 80 - PN 10 Kg/cm²- SDR 13,6 - Ø 225 mm</t>
  </si>
  <si>
    <t>30.115.000035.SER</t>
  </si>
  <si>
    <t>Tubo de PEAD - PE 80 - PN 10 Kg/cm²- SDR 13,6 - Ø 250 mm</t>
  </si>
  <si>
    <t>30.115.000037.SER</t>
  </si>
  <si>
    <t>Tubo de PEAD - PE 80 - PN 10 Kg/cm²- SDR 13,6 - Ø 280 mm</t>
  </si>
  <si>
    <t>30.115.000039.SER</t>
  </si>
  <si>
    <t>Tubo de PEAD - PE 80 - PN 10 Kg/cm²- SDR 13,6 - Ø 315 mm</t>
  </si>
  <si>
    <t>30.115.000041.SER</t>
  </si>
  <si>
    <t>Tubo de PEAD - PE 80 - PN 10 Kg/cm²- SDR 13,6 - Ø 355 mm</t>
  </si>
  <si>
    <t>30.115.000043.SER</t>
  </si>
  <si>
    <t>Tubo de PEAD - PE 80 - PN 10 Kg/cm²- SDR 13,6 - Ø 400 mm</t>
  </si>
  <si>
    <t>30.115.000080.SER</t>
  </si>
  <si>
    <t>Tubo de PEAD - PE 100 - PN 12,5 Kg/cm²- SDR 13,6 - Ø 63 mm</t>
  </si>
  <si>
    <t>30.115.000083.SER</t>
  </si>
  <si>
    <t>Tubo de PEAD - PE 100 - PN 12,5 Kg/cm²- SDR 13,6 - Ø 75 mm</t>
  </si>
  <si>
    <t>30.115.000086.SER</t>
  </si>
  <si>
    <t>Tubo de PEAD - PE 100 - PN 12,5 Kg/cm²- SDR 13,6 - Ø 90 mm</t>
  </si>
  <si>
    <t>30.115.000089.SER</t>
  </si>
  <si>
    <t>Tubo de PEAD - PE 100 - PN 12,5 Kg/cm²- SDR 13,6 - Ø 110 mm</t>
  </si>
  <si>
    <t>30.115.000092.SER</t>
  </si>
  <si>
    <t>Tubo de PEAD - PE 100 - PN 12,5 Kg/cm²- SDR 13,6 - Ø 125 mm</t>
  </si>
  <si>
    <t>30.115.000095.SER</t>
  </si>
  <si>
    <t>Tubo de PEAD - PE 100 - PN 12,5 Kg/cm²- SDR 13,6 - Ø 140 mm</t>
  </si>
  <si>
    <t>30.115.000098.SER</t>
  </si>
  <si>
    <t>Tubo de PEAD - PE 100 - PN 12,5 Kg/cm²- SDR 13,6 - Ø 160 mm</t>
  </si>
  <si>
    <t>30.115.000101.SER</t>
  </si>
  <si>
    <t>Tubo de PEAD - PE 100 - PN 12,5 Kg/cm²- SDR 13,6 - Ø 180 mm</t>
  </si>
  <si>
    <t>30.115.000104.SER</t>
  </si>
  <si>
    <t>Tubo de PEAD - PE 100 - PN 12,5 Kg/cm²- SDR 13,6 - Ø 200 mm</t>
  </si>
  <si>
    <t>30.115.000107.SER</t>
  </si>
  <si>
    <t>Tubo de PEAD - PE 100 - PN 12,5 Kg/cm²- SDR 13,6 - Ø 225 mm</t>
  </si>
  <si>
    <t>30.115.000110.SER</t>
  </si>
  <si>
    <t>Tubo de PEAD - PE 100 - PN 12,5 Kg/cm²- SDR 13,6 - Ø 250 mm</t>
  </si>
  <si>
    <t>30.115.000113.SER</t>
  </si>
  <si>
    <t>Tubo de PEAD - PE 100 - PN 12,5 Kg/cm²- SDR 13,6 - Ø 280 mm</t>
  </si>
  <si>
    <t>30.115.000116.SER</t>
  </si>
  <si>
    <t>Tubo de PEAD - PE 100 - PN 12,5 Kg/cm²- SDR 13,6 - Ø 315 mm</t>
  </si>
  <si>
    <t>30.115.000119.SER</t>
  </si>
  <si>
    <t>Tubo de PEAD - PE 100 - PN 12,5 Kg/cm²- SDR 13,6 - Ø 355 mm</t>
  </si>
  <si>
    <t>30.115.000122.SER</t>
  </si>
  <si>
    <t>Tubo de PEAD - PE 100 - PN 12,5 Kg/cm²- SDR 13,6 - Ø 400 mm</t>
  </si>
  <si>
    <t>30.115.000150.SER</t>
  </si>
  <si>
    <t>Tubo de PEAD - PE 80 - PN 12,5 Kg/cm²- SDR 11 - Ø 63 mm</t>
  </si>
  <si>
    <t>30.115.000153.SER</t>
  </si>
  <si>
    <t>Tubo de PEAD - PE 80 - PN 12,5 Kg/cm²- SDR 11 - Ø 75 mm</t>
  </si>
  <si>
    <t>30.115.000156.SER</t>
  </si>
  <si>
    <t>Tubo de PEAD - PE 80 - PN 12,5 Kg/cm²- SDR 11 - Ø 90 mm</t>
  </si>
  <si>
    <t>30.115.000159.SER</t>
  </si>
  <si>
    <t>Tubo de PEAD - PE 80 - PN 12,5 Kg/cm²- SDR 11 - Ø 110 mm</t>
  </si>
  <si>
    <t>30.115.000162.SER</t>
  </si>
  <si>
    <t>Tubo de PEAD - PE 80 - PN 12,5 Kg/cm²- SDR 11 - Ø 125 mm</t>
  </si>
  <si>
    <t>30.115.000165.SER</t>
  </si>
  <si>
    <t>Tubo de PEAD - PE 80 - PN 12,5 Kg/cm²- SDR 11 - Ø 140 mm</t>
  </si>
  <si>
    <t>30.115.000168.SER</t>
  </si>
  <si>
    <t>Tubo de PEAD - PE 80 - PN 12,5 Kg/cm²- SDR 11 - Ø 160 mm</t>
  </si>
  <si>
    <t>30.115.000171.SER</t>
  </si>
  <si>
    <t>Tubo de PEAD - PE 80 - PN 12,5 Kg/cm²- SDR 11 - Ø 180 mm</t>
  </si>
  <si>
    <t>30.115.000174.SER</t>
  </si>
  <si>
    <t>Tubo de PEAD - PE 80 - PN 12,5 Kg/cm²- SDR 11 - Ø 200 mm</t>
  </si>
  <si>
    <t>30.115.000177.SER</t>
  </si>
  <si>
    <t>Tubo de PEAD - PE 80 - PN 12,5 Kg/cm²- SDR 11 - Ø 225 mm</t>
  </si>
  <si>
    <t>30.115.000180.SER</t>
  </si>
  <si>
    <t>Tubo de PEAD - PE 80 - PN 12,5 Kg/cm²- SDR 11 - Ø 250 mm</t>
  </si>
  <si>
    <t>30.115.000183.SER</t>
  </si>
  <si>
    <t>Tubo de PEAD - PE 80 - PN 12,5 Kg/cm²- SDR 11 - Ø 280 mm</t>
  </si>
  <si>
    <t>30.115.000186.SER</t>
  </si>
  <si>
    <t>Tubo de PEAD - PE 80 - PN 12,5 Kg/cm²- SDR 11 - Ø 315 mm</t>
  </si>
  <si>
    <t>30.115.000189.SER</t>
  </si>
  <si>
    <t>Tubo de PEAD - PE 80 - PN 12,5 Kg/cm²- SDR 11 - Ø 355 mm</t>
  </si>
  <si>
    <t>30.115.000192.SER</t>
  </si>
  <si>
    <t>Tubo de PEAD - PE 80 - PN 12,5 Kg/cm²- SDR 11 - Ø 400 mm</t>
  </si>
  <si>
    <t>30.115.000200.SER</t>
  </si>
  <si>
    <t>Tubo de PEAD - PE 100 - PN 16 Kg/cm²- SDR 11 - Ø 63 mm</t>
  </si>
  <si>
    <t>30.115.000205.SER</t>
  </si>
  <si>
    <t>Tubo de PEAD - PE 100 - PN 16 Kg/cm²- SDR 11 - Ø 75 mm</t>
  </si>
  <si>
    <t>30.115.000210.SER</t>
  </si>
  <si>
    <t>Tubo de PEAD - PE 100 - PN 16 Kg/cm²- SDR 11 - Ø 90 mm</t>
  </si>
  <si>
    <t>30.115.000215.SER</t>
  </si>
  <si>
    <t>Tubo de PEAD - PE 100 - PN 16 Kg/cm²- SDR 11 - Ø 110 mm</t>
  </si>
  <si>
    <t>30.115.000220.SER</t>
  </si>
  <si>
    <t>Tubo de PEAD - PE 100 - PN 16 Kg/cm²- SDR 11 - Ø 125 mm</t>
  </si>
  <si>
    <t>30.115.000225.SER</t>
  </si>
  <si>
    <t>Tubo de PEAD - PE 100 - PN 16 Kg/cm²- SDR 11 - Ø 140 mm</t>
  </si>
  <si>
    <t>30.115.000230.SER</t>
  </si>
  <si>
    <t>Tubo de PEAD - PE 100 - PN 16 Kg/cm²- SDR 11 - Ø 160 mm</t>
  </si>
  <si>
    <t>30.115.000235.SER</t>
  </si>
  <si>
    <t>Tubo de PEAD - PE 100 - PN 16 Kg/cm²- SDR 11 - Ø 180 mm</t>
  </si>
  <si>
    <t>30.115.000240.SER</t>
  </si>
  <si>
    <t>Tubo de PEAD - PE 100 - PN 16 Kg/cm²- SDR 11 - Ø 200 mm</t>
  </si>
  <si>
    <t>30.115.000245.SER</t>
  </si>
  <si>
    <t>Tubo de PEAD - PE 100 - PN 16 Kg/cm²- SDR 11 - Ø 225 mm</t>
  </si>
  <si>
    <t>30.115.000250.SER</t>
  </si>
  <si>
    <t>Tubo de PEAD - PE 100 - PN 16 Kg/cm²- SDR 11 - Ø 250 mm</t>
  </si>
  <si>
    <t>30.115.000255.SER</t>
  </si>
  <si>
    <t>Tubo de PEAD - PE 100 - PN 16 Kg/cm²- SDR 11 - Ø 280 mm</t>
  </si>
  <si>
    <t>30.115.000260.SER</t>
  </si>
  <si>
    <t>Tubo de PEAD - PE 100 - PN 16 Kg/cm²- SDR 11 - Ø 315 mm</t>
  </si>
  <si>
    <t>30.115.000265.SER</t>
  </si>
  <si>
    <t>Tubo de PEAD - PE 100 - PN 16 Kg/cm²- SDR 11 - Ø 355 mm</t>
  </si>
  <si>
    <t>30.115.000270.SER</t>
  </si>
  <si>
    <t>Tubo de PEAD - PE 100 - PN 16 Kg/cm²- SDR 11 - Ø 400 mm</t>
  </si>
  <si>
    <t>30.115.000300.SER</t>
  </si>
  <si>
    <t>Luva de PEAD - PE 100 - PN 12,5 Kg/cm²- Ø 63 mm</t>
  </si>
  <si>
    <t>30.115.000303.SER</t>
  </si>
  <si>
    <t>Luva de PEAD - PE 100 - PN 12,5 Kg/cm²- Ø 75 mm</t>
  </si>
  <si>
    <t>30.115.000306.SER</t>
  </si>
  <si>
    <t>Luva de PEAD - PE 100 - PN 12,5 Kg/cm²- Ø 90 mm</t>
  </si>
  <si>
    <t>30.115.000309.SER</t>
  </si>
  <si>
    <t>Luva de PEAD - PE 100 - PN 12,5 Kg/cm²- Ø 110 mm</t>
  </si>
  <si>
    <t>30.115.000312.SER</t>
  </si>
  <si>
    <t>Luva de PEAD - PE 100 - PN 12,5 Kg/cm²- Ø 125 mm</t>
  </si>
  <si>
    <t>30.115.000315.SER</t>
  </si>
  <si>
    <t>Luva de PEAD - PE 100 - PN 12,5 Kg/cm²- Ø 140 mm</t>
  </si>
  <si>
    <t>30.115.000318.SER</t>
  </si>
  <si>
    <t>Luva de PEAD - PE 100 - PN 12,5 Kg/cm²- Ø 160 mm</t>
  </si>
  <si>
    <t>30.115.000321.SER</t>
  </si>
  <si>
    <t>Luva de PEAD - PE 100 - PN 12,5 Kg/cm²- Ø 180 mm</t>
  </si>
  <si>
    <t>30.115.000324.SER</t>
  </si>
  <si>
    <t>Luva de PEAD - PE 100 - PN 12,5 Kg/cm²- Ø 200 mm</t>
  </si>
  <si>
    <t>30.115.000327.SER</t>
  </si>
  <si>
    <t>Luva de PEAD - PE 100 - PN 12,5 Kg/cm²- Ø 225 mm</t>
  </si>
  <si>
    <t>30.115.000330.SER</t>
  </si>
  <si>
    <t>Luva de PEAD - PE 100 - PN 12,5 Kg/cm²- Ø 250 mm</t>
  </si>
  <si>
    <t>30.115.000333.SER</t>
  </si>
  <si>
    <t>Luva de PEAD - PE 100 - PN 12,5 Kg/cm²- Ø 280 mm</t>
  </si>
  <si>
    <t>30.115.000336.SER</t>
  </si>
  <si>
    <t>Luva de PEAD - PE 100 - PN 12,5 Kg/cm²- Ø 315 mm</t>
  </si>
  <si>
    <t>30.115.000339.SER</t>
  </si>
  <si>
    <t>Luva de PEAD - PE 100 - PN 12,5 Kg/cm²- Ø 355 mm</t>
  </si>
  <si>
    <t>30.115.000342.SER</t>
  </si>
  <si>
    <t>Luva de PEAD - PE 100 - PN 12,5 Kg/cm²- Ø 400 mm</t>
  </si>
  <si>
    <t>30.115.000380.SER</t>
  </si>
  <si>
    <t>Curva 90° de PEAD - PE 100 - PN 12,5 Kg/cm²- Ø 63 mm</t>
  </si>
  <si>
    <t>30.115.000383.SER</t>
  </si>
  <si>
    <t>Curva 90° de PEAD - PE 100 - PN 12,5 Kg/cm²- Ø 75 mm</t>
  </si>
  <si>
    <t>30.115.000386.SER</t>
  </si>
  <si>
    <t>Curva 90° de PEAD - PE 100 - PN 12,5 Kg/cm²- Ø 90 mm</t>
  </si>
  <si>
    <t>30.115.000389.SER</t>
  </si>
  <si>
    <t>Curva 90° de PEAD - PE 100 - PN 12,5 Kg/cm²- Ø 110 mm</t>
  </si>
  <si>
    <t>30.115.000392.SER</t>
  </si>
  <si>
    <t>Curva 90° de PEAD - PE 100 - PN 12,5 Kg/cm²- Ø 125 mm</t>
  </si>
  <si>
    <t>30.115.000395.SER</t>
  </si>
  <si>
    <t>Curva 90° de PEAD - PE 100 - PN 12,5 Kg/cm²- Ø 140 mm</t>
  </si>
  <si>
    <t>30.115.000398.SER</t>
  </si>
  <si>
    <t>Curva 90° de PEAD - PE 100 - PN 12,5 Kg/cm²- Ø 160 mm</t>
  </si>
  <si>
    <t>30.115.000401.SER</t>
  </si>
  <si>
    <t>Curva 90° de PEAD - PE 100 - PN 12,5 Kg/cm²- Ø 180 mm</t>
  </si>
  <si>
    <t>30.115.000404.SER</t>
  </si>
  <si>
    <t>Curva 90° de PEAD - PE 100 - PN 12,5 Kg/cm²- Ø 200 mm</t>
  </si>
  <si>
    <t>30.115.000407.SER</t>
  </si>
  <si>
    <t>Curva 90° de PEAD - PE 100 - PN 12,5 Kg/cm²- Ø 225 mm</t>
  </si>
  <si>
    <t>30.115.000410.SER</t>
  </si>
  <si>
    <t>Curva 90° de PEAD - PE 100 - PN 12,5 Kg/cm²- Ø 250 mm</t>
  </si>
  <si>
    <t>30.115.000413.SER</t>
  </si>
  <si>
    <t>Curva 90° de PEAD - PE 100 - PN 12,5 Kg/cm²- Ø 280 mm</t>
  </si>
  <si>
    <t>30.115.000416.SER</t>
  </si>
  <si>
    <t>Curva 90° de PEAD - PE 100 - PN 12,5 Kg/cm²- Ø 315 mm</t>
  </si>
  <si>
    <t>30.115.000419.SER</t>
  </si>
  <si>
    <t>Curva 90° de PEAD - PE 100 - PN 12,5 Kg/cm²- Ø 355 mm</t>
  </si>
  <si>
    <t>30.115.000422.SER</t>
  </si>
  <si>
    <t>Curva 90° de PEAD - PE 100 - PN 12,5 Kg/cm²- Ø 400 mm</t>
  </si>
  <si>
    <t>30.115.000500.SER</t>
  </si>
  <si>
    <t>Cap de PEAD - PE 100 - PN 12,5 Kg/cm²- Ø 63 mm</t>
  </si>
  <si>
    <t>30.115.000503.SER</t>
  </si>
  <si>
    <t>Cap de PEAD - PE 100 - PN 12,5 Kg/cm²- Ø 75 mm</t>
  </si>
  <si>
    <t>30.115.000506.SER</t>
  </si>
  <si>
    <t>Cap de PEAD - PE 100 - PN 12,5 Kg/cm²- Ø 90 mm</t>
  </si>
  <si>
    <t>30.115.000509.SER</t>
  </si>
  <si>
    <t>Cap de PEAD - PE 100 - PN 12,5 Kg/cm²- Ø 110 mm</t>
  </si>
  <si>
    <t>30.115.000512.SER</t>
  </si>
  <si>
    <t>Cap de PEAD - PE 100 - PN 12,5 Kg/cm²- Ø 125 mm</t>
  </si>
  <si>
    <t>30.115.000515.SER</t>
  </si>
  <si>
    <t>Cap de PEAD - PE 100 - PN 12,5 Kg/cm²- Ø 140 mm</t>
  </si>
  <si>
    <t>30.115.000518.SER</t>
  </si>
  <si>
    <t>Cap de PEAD - PE 100 - PN 12,5 Kg/cm²- Ø 160 mm</t>
  </si>
  <si>
    <t>30.115.000521.SER</t>
  </si>
  <si>
    <t>Cap de PEAD - PE 100 - PN 12,5 Kg/cm²- Ø 180 mm</t>
  </si>
  <si>
    <t>30.115.000524.SER</t>
  </si>
  <si>
    <t>Cap de PEAD - PE 100 - PN 12,5 Kg/cm²- Ø 200 mm</t>
  </si>
  <si>
    <t>30.115.000527.SER</t>
  </si>
  <si>
    <t>Cap de PEAD - PE 100 - PN 12,5 Kg/cm²- Ø 225 mm</t>
  </si>
  <si>
    <t>30.115.000530.SER</t>
  </si>
  <si>
    <t>Cap de PEAD - PE 100 - PN 12,5 Kg/cm²- Ø 250 mm</t>
  </si>
  <si>
    <t>30.115.000533.SER</t>
  </si>
  <si>
    <t>Cap de PEAD - PE 100 - PN 12,5 Kg/cm²- Ø 280 mm</t>
  </si>
  <si>
    <t>30.115.000536.SER</t>
  </si>
  <si>
    <t>Cap de PEAD - PE 100 - PN 12,5 Kg/cm²- Ø 315 mm</t>
  </si>
  <si>
    <t>30.115.000539.SER</t>
  </si>
  <si>
    <t>Cap de PEAD - PE 100 - PN 12,5 Kg/cm²- Ø 355 mm</t>
  </si>
  <si>
    <t>30.115.000542.SER</t>
  </si>
  <si>
    <t>Cap de PEAD - PE 100 - PN 12,5 Kg/cm²- Ø 400 mm</t>
  </si>
  <si>
    <t>Redes externas - PVC PBA</t>
  </si>
  <si>
    <t>30.116.000100.SER</t>
  </si>
  <si>
    <t>Tubo PVC PBA - JEI - Classe 12 - 6 Kg/cm²- Ø 50 mm</t>
  </si>
  <si>
    <t>30.116.000105.SER</t>
  </si>
  <si>
    <t>Tubo PVC PBA - JEI - Classe 12 - 6 Kg/cm²- Ø 75 mm</t>
  </si>
  <si>
    <t>30.116.000110.SER</t>
  </si>
  <si>
    <t>Tubo PVC PBA - JEI - Classe 12 - 6 Kg/cm²- Ø 100 mm</t>
  </si>
  <si>
    <t>30.116.000150.SER</t>
  </si>
  <si>
    <t>Tubo PVC PBA - JEI - Classe 15 - 7,5 Kg/cm²- Ø 50 mm</t>
  </si>
  <si>
    <t>30.116.000155.SER</t>
  </si>
  <si>
    <t>Tubo PVC PBA - JEI - Classe 15 - 7,5 Kg/cm²- Ø 75 mm</t>
  </si>
  <si>
    <t>30.116.000160.SER</t>
  </si>
  <si>
    <t>Tubo PVC PBA - JEI - Classe 15 - 7,5 Kg/cm²- Ø 100 mm</t>
  </si>
  <si>
    <t>30.116.000200.SER</t>
  </si>
  <si>
    <t>Tubo PVC PBA - JEI - Classe 20 - 10 Kg/cm²- Ø 50 mm</t>
  </si>
  <si>
    <t>30.116.000205.SER</t>
  </si>
  <si>
    <t>Tubo PVC PBA - JEI - Classe 20 - 10 Kg/cm²- Ø 75 mm</t>
  </si>
  <si>
    <t>30.116.000210.SER</t>
  </si>
  <si>
    <t>Tubo PVC PBA - JEI - Classe 20 - 10 Kg/cm²- Ø 100 mm</t>
  </si>
  <si>
    <t>30.116.000250.SER</t>
  </si>
  <si>
    <t>Tubo PVC PBA - JE - Classe 12 - 6 Kg/cm²- Ø 50 mm</t>
  </si>
  <si>
    <t>30.116.000255.SER</t>
  </si>
  <si>
    <t>Tubo PVC PBA - JE - Classe 12 - 6 Kg/cm²- Ø 75 mm</t>
  </si>
  <si>
    <t>30.116.000260.SER</t>
  </si>
  <si>
    <t>Tubo PVC PBA - JE - Classe 12 - 6 Kg/cm²- Ø 100 mm</t>
  </si>
  <si>
    <t>30.116.000300.SER</t>
  </si>
  <si>
    <t>Tubo PVC PBA - JE - Classe 15 - 7,5 Kg/cm²- Ø 50 mm</t>
  </si>
  <si>
    <t>30.116.000305.SER</t>
  </si>
  <si>
    <t>Tubo PVC PBA - JE - Classe 15 - 7,5 Kg/cm²- Ø 75 mm</t>
  </si>
  <si>
    <t>30.116.000310.SER</t>
  </si>
  <si>
    <t>Tubo PVC PBA - JE - Classe 15 - 7,5 Kg/cm²- Ø 100 mm</t>
  </si>
  <si>
    <t>30.116.000350.SER</t>
  </si>
  <si>
    <t>Tubo PVC PBA - JE - Classe 20 - 10 Kg/cm²- Ø 50 mm</t>
  </si>
  <si>
    <t>30.116.000355.SER</t>
  </si>
  <si>
    <t>Tubo PVC PBA - JE - Classe 20 - 10 Kg/cm²- Ø 75 mm</t>
  </si>
  <si>
    <t>30.116.000360.SER</t>
  </si>
  <si>
    <t>Tubo PVC PBA - JE - Classe 20 - 10 Kg/cm²- Ø 100 mm</t>
  </si>
  <si>
    <t>30.116.000400.SER</t>
  </si>
  <si>
    <t>Curva 90º PVC PBA JE - Ø 50 mm</t>
  </si>
  <si>
    <t>30.116.000405.SER</t>
  </si>
  <si>
    <t>Curva 90º PVC PBA JE - Ø 75 mm</t>
  </si>
  <si>
    <t>30.116.000410.SER</t>
  </si>
  <si>
    <t>Curva 90º PVC PBA JE - Ø 100 mm</t>
  </si>
  <si>
    <t>30.116.000415.SER</t>
  </si>
  <si>
    <t>Cap PVC PBA JE - Ø 50 mm</t>
  </si>
  <si>
    <t>30.116.000420.SER</t>
  </si>
  <si>
    <t>Cap PVC PBA JE - Ø 75 mm</t>
  </si>
  <si>
    <t>30.116.000425.SER</t>
  </si>
  <si>
    <t>Cap PVC PBA JE - Ø 100 mm</t>
  </si>
  <si>
    <t>30.116.000430.SER</t>
  </si>
  <si>
    <t>Luva simples PVC PBA JE - Ø 50 mm</t>
  </si>
  <si>
    <t>30.116.000435.SER</t>
  </si>
  <si>
    <t>Luva simples PVC PBA JE - Ø 75 mm</t>
  </si>
  <si>
    <t>30.116.000440.SER</t>
  </si>
  <si>
    <t>Luva simples PVC PBA JE - Ø 100 mm</t>
  </si>
  <si>
    <t>30.116.000445.SER</t>
  </si>
  <si>
    <t>Luva de correr PVC PBA JE - Ø 50 mm</t>
  </si>
  <si>
    <t>30.116.000450.SER</t>
  </si>
  <si>
    <t>Luva de correr PVC PBA JE - Ø 75 mm</t>
  </si>
  <si>
    <t>30.116.000455.SER</t>
  </si>
  <si>
    <t>Luva de correr PVC PBA JE - Ø 100 mm</t>
  </si>
  <si>
    <t>Redes externas - MPVC DEFoFo</t>
  </si>
  <si>
    <t>30.117.000050.SER</t>
  </si>
  <si>
    <t>Tubo MPVC DEFoFo JEI Ø 100 mm</t>
  </si>
  <si>
    <t>30.117.000055.SER</t>
  </si>
  <si>
    <t>Tubo MPVC DEFoFo JEI Ø 150 mm</t>
  </si>
  <si>
    <t>30.117.000060.SER</t>
  </si>
  <si>
    <t>Tubo MPVC DEFoFo JEI Ø 200 mm</t>
  </si>
  <si>
    <t>30.117.000065.SER</t>
  </si>
  <si>
    <t>Tubo MPVC DEFoFo JEI Ø 250 mm</t>
  </si>
  <si>
    <t>30.117.000070.SER</t>
  </si>
  <si>
    <t>Tubo MPVC DEFoFo JEI Ø 300 mm</t>
  </si>
  <si>
    <t>30.117.000075.SER</t>
  </si>
  <si>
    <t>Tubo MPVC DEFoFo JEI Ø 400 mm</t>
  </si>
  <si>
    <t>30.117.000080.SER</t>
  </si>
  <si>
    <t>Tubo MPVC DEFoFo JEI Ø 500 mm</t>
  </si>
  <si>
    <t>30.117.000100.SER</t>
  </si>
  <si>
    <t>Luva de correr MPVC DEFoFo JEI Ø 100 mm</t>
  </si>
  <si>
    <t>30.117.000105.SER</t>
  </si>
  <si>
    <t>Luva de correr MPVC DEFoFo JEI Ø 150 mm</t>
  </si>
  <si>
    <t>30.117.000110.SER</t>
  </si>
  <si>
    <t>Luva de correr MPVC DEFoFo JEI Ø 200 mm</t>
  </si>
  <si>
    <t>30.117.000115.SER</t>
  </si>
  <si>
    <t>Luva de correr MPVC DEFoFo JEI Ø 250 mm</t>
  </si>
  <si>
    <t>30.117.000120.SER</t>
  </si>
  <si>
    <t>Luva de correr MPVC DEFoFo JEI Ø 300 mm</t>
  </si>
  <si>
    <t>30.117.000125.SER</t>
  </si>
  <si>
    <t>Luva de correr MPVC DEFoFo JEI Ø 400 mm</t>
  </si>
  <si>
    <t>30.117.000130.SER</t>
  </si>
  <si>
    <t>Luva de correr MPVC DEFoFo JEI Ø 500 mm</t>
  </si>
  <si>
    <t>Redes externas - Serviços de implantação (escavação, lastro e reaterro)</t>
  </si>
  <si>
    <t>30.119.000050.SER</t>
  </si>
  <si>
    <t>Rede subterrânea de água Ø 50 mm, profundidade da vala 1,5 m - exceto tubulação</t>
  </si>
  <si>
    <t>30.119.000055.SER</t>
  </si>
  <si>
    <t>Rede subterrânea de água Ø 63 mm, profundidade da vala 1,5 m - exceto tubulação</t>
  </si>
  <si>
    <t>30.119.000060.SER</t>
  </si>
  <si>
    <t>Rede subterrânea de água Ø 75 mm, profundidade da vala 1,5 m - exceto tubulação</t>
  </si>
  <si>
    <t>30.119.000065.SER</t>
  </si>
  <si>
    <t>Rede subterrânea de água Ø 90 mm, profundidade da vala 1,5 m - exceto tubulação</t>
  </si>
  <si>
    <t>30.119.000070.SER</t>
  </si>
  <si>
    <t>Rede subterrânea de água Ø 100 mm, profundidade da vala 1,5 m - exceto tubulação</t>
  </si>
  <si>
    <t>30.119.000075.SER</t>
  </si>
  <si>
    <t>Rede subterrânea de água Ø 110 mm, profundidade da vala 1,5 m - exceto tubulação</t>
  </si>
  <si>
    <t>30.119.000080.SER</t>
  </si>
  <si>
    <t>Rede subterrânea de água Ø 125 mm, profundidade da vala 1,5 m - exceto tubulação</t>
  </si>
  <si>
    <t>30.119.000085.SER</t>
  </si>
  <si>
    <t>Rede subterrânea de água Ø 140 mm, profundidade da vala 1,5 m - exceto tubulação</t>
  </si>
  <si>
    <t>30.119.000090.SER</t>
  </si>
  <si>
    <t>Rede subterrânea de água Ø 150 mm, profundidade da vala 1,5 m - exceto tubulação</t>
  </si>
  <si>
    <t>30.119.000095.SER</t>
  </si>
  <si>
    <t>Rede subterrânea de água Ø 160 mm, profundidade da vala 1,5 m - exceto tubulação</t>
  </si>
  <si>
    <t>30.119.000100.SER</t>
  </si>
  <si>
    <t>Rede subterrânea de água Ø 180 mm, profundidade da vala 1,5 m - exceto tubulação</t>
  </si>
  <si>
    <t>30.119.000105.SER</t>
  </si>
  <si>
    <t>Rede subterrânea de água Ø 200 mm, profundidade da vala 1,5 m - exceto tubulação</t>
  </si>
  <si>
    <t>30.119.000110.SER</t>
  </si>
  <si>
    <t>Rede subterrânea de água Ø 225 mm, profundidade da vala 1,5 m - exceto tubulação</t>
  </si>
  <si>
    <t>30.119.000115.SER</t>
  </si>
  <si>
    <t>Rede subterrânea de água Ø 250 mm, profundidade da vala 1,5 m - exceto tubulação</t>
  </si>
  <si>
    <t>30.119.000120.SER</t>
  </si>
  <si>
    <t>Rede subterrânea de água Ø 280 mm, profundidade da vala 1,5 m - exceto tubulação</t>
  </si>
  <si>
    <t>30.119.000125.SER</t>
  </si>
  <si>
    <t>Rede subterrânea de água Ø 300 mm, profundidade da vala 1,5 m - exceto tubulação</t>
  </si>
  <si>
    <t>30.119.000130.SER</t>
  </si>
  <si>
    <t>Rede subterrânea de água Ø 315 mm, profundidade da vala 2 m - exceto tubulação</t>
  </si>
  <si>
    <t>30.119.000135.SER</t>
  </si>
  <si>
    <t>Rede subterrânea de água Ø 355 mm, profundidade da vala 2 m - exceto tubulação</t>
  </si>
  <si>
    <t>30.119.000140.SER</t>
  </si>
  <si>
    <t>Rede subterrânea de água Ø 400 mm, profundidade da vala 2 m - exceto tubulação</t>
  </si>
  <si>
    <t>30.119.000145.SER</t>
  </si>
  <si>
    <t>Rede subterrânea de água Ø 500 mm, profundidade da vala 2 m - exceto tubulação</t>
  </si>
  <si>
    <t>Redes externas, esgoto - PEAD</t>
  </si>
  <si>
    <t>30.122.000050.SER</t>
  </si>
  <si>
    <t>Tubo corrugado em PEAD coletor de esgoto Ø 450 mm</t>
  </si>
  <si>
    <t>30.122.000055.SER</t>
  </si>
  <si>
    <t>Tubo corrugado em PEAD coletor de esgoto Ø 600 mm</t>
  </si>
  <si>
    <t>30.122.000060.SER</t>
  </si>
  <si>
    <t>Tubo corrugado em PEAD coletor de esgoto Ø 750 mm</t>
  </si>
  <si>
    <t>30.122.000065.SER</t>
  </si>
  <si>
    <t>Tubo corrugado em PEAD coletor de esgoto Ø 900 mm</t>
  </si>
  <si>
    <t>30.122.000070.SER</t>
  </si>
  <si>
    <t>Tubo corrugado em PEAD coletor de esgoto Ø 1050 mm</t>
  </si>
  <si>
    <t>30.122.000075.SER</t>
  </si>
  <si>
    <t>Tubo corrugado em PEAD coletor de esgoto Ø 1200 mm</t>
  </si>
  <si>
    <t>Redes externas, esgoto - PVC</t>
  </si>
  <si>
    <t>30.123.000050.SER</t>
  </si>
  <si>
    <t>Tubo PVC coletor de esgoto JEI Ø 100 mm</t>
  </si>
  <si>
    <t>30.123.000055.SER</t>
  </si>
  <si>
    <t>Tubo PVC coletor de esgoto JEI Ø 150 mm</t>
  </si>
  <si>
    <t>30.123.000060.SER</t>
  </si>
  <si>
    <t>Tubo PVC coletor de esgoto JEI Ø 200 mm</t>
  </si>
  <si>
    <t>30.123.000065.SER</t>
  </si>
  <si>
    <t>Tubo PVC coletor de esgoto JEI Ø 250 mm</t>
  </si>
  <si>
    <t>30.123.000070.SER</t>
  </si>
  <si>
    <t>Tubo PVC coletor de esgoto JEI Ø 300 mm</t>
  </si>
  <si>
    <t>30.123.000075.SER</t>
  </si>
  <si>
    <t>Tubo PVC coletor de esgoto JEI Ø 350 mm</t>
  </si>
  <si>
    <t>30.123.000080.SER</t>
  </si>
  <si>
    <t>Tubo PVC coletor de esgoto JEI Ø 400 mm</t>
  </si>
  <si>
    <t>30.123.000100.SER</t>
  </si>
  <si>
    <t>Tubo corrugado PVC coletor de esgoto Ø 150 mm</t>
  </si>
  <si>
    <t>30.123.000105.SER</t>
  </si>
  <si>
    <t>Tubo corrugado PVC coletor de esgoto Ø 200 mm</t>
  </si>
  <si>
    <t>30.123.000110.SER</t>
  </si>
  <si>
    <t>Tubo corrugado PVC coletor de esgoto Ø 250 mm</t>
  </si>
  <si>
    <t>30.123.000115.SER</t>
  </si>
  <si>
    <t>Tubo corrugado PVC coletor de esgoto Ø 300 mm</t>
  </si>
  <si>
    <t>30.123.000120.SER</t>
  </si>
  <si>
    <t>Tubo corrugado PVC coletor de esgoto Ø 350 mm</t>
  </si>
  <si>
    <t>30.123.000125.SER</t>
  </si>
  <si>
    <t>Tubo corrugado PVC coletor de esgoto Ø 400 mm</t>
  </si>
  <si>
    <t>30.123.000200.SER</t>
  </si>
  <si>
    <t>Cap PVC coletor de esgoto JEI Ø 100 mm</t>
  </si>
  <si>
    <t>30.123.000205.SER</t>
  </si>
  <si>
    <t>Cap PVC coletor de esgoto JEI Ø 150 mm</t>
  </si>
  <si>
    <t>30.123.000210.SER</t>
  </si>
  <si>
    <t>Cap PVC coletor de esgoto JEI Ø 200 mm</t>
  </si>
  <si>
    <t>30.123.000215.SER</t>
  </si>
  <si>
    <t>Cap PVC coletor de esgoto JEI Ø 250 mm</t>
  </si>
  <si>
    <t>30.123.000220.SER</t>
  </si>
  <si>
    <t>Cap PVC coletor de esgoto JEI Ø 300 mm</t>
  </si>
  <si>
    <t>30.123.000225.SER</t>
  </si>
  <si>
    <t>Cap PVC coletor de esgoto JEI Ø 350 mm</t>
  </si>
  <si>
    <t>30.123.000230.SER</t>
  </si>
  <si>
    <t>Cap PVC coletor de esgoto JEI Ø 400 mm</t>
  </si>
  <si>
    <t>30.123.000300.SER</t>
  </si>
  <si>
    <t>Curva 90º PVC coletor de esgoto JEI Ø 100 mm</t>
  </si>
  <si>
    <t>30.123.000305.SER</t>
  </si>
  <si>
    <t>Curva 90º PVC coletor de esgoto JEI Ø 150 mm</t>
  </si>
  <si>
    <t>30.123.000310.SER</t>
  </si>
  <si>
    <t>Curva 90º PVC coletor de esgoto JEI Ø 200 mm</t>
  </si>
  <si>
    <t>30.123.000315.SER</t>
  </si>
  <si>
    <t>Curva 90º PVC coletor de esgoto JEI Ø 250 mm</t>
  </si>
  <si>
    <t>30.123.000320.SER</t>
  </si>
  <si>
    <t>Curva 90º PVC coletor de esgoto JEI Ø 300 mm</t>
  </si>
  <si>
    <t>30.123.000325.SER</t>
  </si>
  <si>
    <t>Curva 90º PVC coletor de esgoto JEI Ø 350 mm</t>
  </si>
  <si>
    <t>30.123.000330.SER</t>
  </si>
  <si>
    <t>Curva 90º PVC coletor de esgoto JEI Ø 400 mm</t>
  </si>
  <si>
    <t>30.123.000400.SER</t>
  </si>
  <si>
    <t>Luva de correr PVC coletor de esgoto JEI Ø 100 mm</t>
  </si>
  <si>
    <t>30.123.000405.SER</t>
  </si>
  <si>
    <t>Luva de correr PVC coletor de esgoto JEI Ø 150 mm</t>
  </si>
  <si>
    <t>30.123.000410.SER</t>
  </si>
  <si>
    <t>Luva de correr PVC coletor de esgoto JEI Ø 200 mm</t>
  </si>
  <si>
    <t>30.123.000415.SER</t>
  </si>
  <si>
    <t>Luva de correr PVC coletor de esgoto JEI Ø 250 mm</t>
  </si>
  <si>
    <t>30.123.000420.SER</t>
  </si>
  <si>
    <t>Luva de correr PVC coletor de esgoto JEI Ø 300 mm</t>
  </si>
  <si>
    <t>30.123.000425.SER</t>
  </si>
  <si>
    <t>Luva de correr PVC coletor de esgoto JEI Ø 350 mm</t>
  </si>
  <si>
    <t>30.123.000430.SER</t>
  </si>
  <si>
    <t>Luva de correr PVC coletor de esgoto JEI Ø 400 mm</t>
  </si>
  <si>
    <t>30.123.000500.SER</t>
  </si>
  <si>
    <t>Selim PVC coletor de esgoto JEI Ø 150x100 mm</t>
  </si>
  <si>
    <t>30.123.000505.SER</t>
  </si>
  <si>
    <t>Selim PVC coletor de esgoto JEI Ø 200x100 mm</t>
  </si>
  <si>
    <t>30.123.000510.SER</t>
  </si>
  <si>
    <t>Selim PVC coletor de esgoto JEI Ø 250x100 mm</t>
  </si>
  <si>
    <t>30.123.000515.SER</t>
  </si>
  <si>
    <t>Selim PVC coletor de esgoto JEI Ø 300x100 mm</t>
  </si>
  <si>
    <t>30.123.000520.SER</t>
  </si>
  <si>
    <t>Til radial PVC coletor de esgoto Ø 150 mm</t>
  </si>
  <si>
    <t>30.123.000525.SER</t>
  </si>
  <si>
    <t>Til radial PVC coletor de esgoto Ø 300 mm</t>
  </si>
  <si>
    <t>Redes externas, esgoto - Serviços de implantação (escavação, lastro e reaterro)</t>
  </si>
  <si>
    <t>30.124.000050.SER</t>
  </si>
  <si>
    <t>Rede subterrânea de esgoto Ø 100 mm, profundidade da vala 1,5 m - exceto tubulação</t>
  </si>
  <si>
    <t>30.124.000055.SER</t>
  </si>
  <si>
    <t>Rede subterrânea de esgoto Ø 150 mm, profundidade da vala 1,5 m - exceto tubulação</t>
  </si>
  <si>
    <t>30.124.000060.SER</t>
  </si>
  <si>
    <t>Rede subterrânea de esgoto Ø 200 mm, profundidade da vala 1,5 m - exceto tubulação</t>
  </si>
  <si>
    <t>30.124.000065.SER</t>
  </si>
  <si>
    <t>Rede subterrânea de esgoto Ø 250 mm, profundidade da vala 1,5 m - exceto tubulação</t>
  </si>
  <si>
    <t>30.124.000070.SER</t>
  </si>
  <si>
    <t>Rede subterrânea de esgoto Ø 300 mm, profundidade da vala 1,5 m - exceto tubulação</t>
  </si>
  <si>
    <t>30.124.000075.SER</t>
  </si>
  <si>
    <t>Rede subterrânea de esgoto Ø 350 mm, profundidade da vala 2 m - exceto tubulação</t>
  </si>
  <si>
    <t>30.124.000080.SER</t>
  </si>
  <si>
    <t>Rede subterrânea de esgoto Ø 400 mm, profundidade da vala 2 m - exceto tubulação</t>
  </si>
  <si>
    <t>30.124.000085.SER</t>
  </si>
  <si>
    <t>Rede subterrânea de esgoto Ø 450 mm, profundidade da vala 2 m - exceto tubulação</t>
  </si>
  <si>
    <t>30.124.000090.SER</t>
  </si>
  <si>
    <t>Rede subterrânea de esgoto Ø 600 mm, profundidade da vala 2 m - exceto tubulação</t>
  </si>
  <si>
    <t>30.124.000095.SER</t>
  </si>
  <si>
    <t>Rede subterrânea de esgoto Ø 750 mm, profundidade da vala 2 m - exceto tubulação</t>
  </si>
  <si>
    <t>30.124.000100.SER</t>
  </si>
  <si>
    <t>Rede subterrânea de esgoto Ø 900 mm, profundidade da vala 2 m - exceto tubulação</t>
  </si>
  <si>
    <t>30.124.000105.SER</t>
  </si>
  <si>
    <t>Rede subterrânea de esgoto Ø 1050 mm, profundidade da vala 2 m - exceto tubulação</t>
  </si>
  <si>
    <t>30.124.000110.SER</t>
  </si>
  <si>
    <t>Rede subterrânea de esgoto Ø 1200 mm, profundidade da vala 2,6 m - exceto tubulação</t>
  </si>
  <si>
    <t>Redes externas aéreas - Postes</t>
  </si>
  <si>
    <t>30.125.000030.SER</t>
  </si>
  <si>
    <t>Poste de concreto 8 m</t>
  </si>
  <si>
    <t>30.125.000040.SER</t>
  </si>
  <si>
    <t>Poste de concreto 9 m</t>
  </si>
  <si>
    <t>30.125.000050.SER</t>
  </si>
  <si>
    <t>Poste de concreto 11 m</t>
  </si>
  <si>
    <t>Redes externas, energia - Cabos</t>
  </si>
  <si>
    <t>30.127.000005.SER</t>
  </si>
  <si>
    <t>Cabo em alumínio nú, duplex, 10 mm² para distribuição de energia em BT até 0,6/1kV</t>
  </si>
  <si>
    <t>30.127.000007.SER</t>
  </si>
  <si>
    <t>Cabo em alumínio nú, duplex, 16 mm² para distribuição de energia em BT até 0,6/1kV</t>
  </si>
  <si>
    <t>30.127.000009.SER</t>
  </si>
  <si>
    <t>Cabo em alumínio nú, duplex, 25 mm² para distribuição de energia em BT até 0,6/1kV</t>
  </si>
  <si>
    <t>30.127.000019.SER</t>
  </si>
  <si>
    <t>Cabo em alumínio nú, triplex, 10 mm² para distribuição de energia em BT até 0,6/1kV</t>
  </si>
  <si>
    <t>30.127.000021.SER</t>
  </si>
  <si>
    <t>Cabo em alumínio nú, triplex, 16 mm² para distribuição de energia em BT até 0,6/1kV</t>
  </si>
  <si>
    <t>30.127.000023.SER</t>
  </si>
  <si>
    <t>Cabo em alumínio nú, triplex, 25 mm² para distribuiçãode energia em BT até 0,6/1kV</t>
  </si>
  <si>
    <t>30.127.000051.SER</t>
  </si>
  <si>
    <t>Cabo em alumínio nú, quadriplex, 10 mm² para distribuição de energia em BT até 0,6/1kV</t>
  </si>
  <si>
    <t>30.127.000053.SER</t>
  </si>
  <si>
    <t>Cabo em alumínio nú, quadriplex, 16 mm² para distribuiçãode energia em BT até 0,6/1kV</t>
  </si>
  <si>
    <t>30.127.000055.SER</t>
  </si>
  <si>
    <t>Cabo em alumínio nú, quadriplex, 25 mm² para distribuição de energia em BT até 0,6/1kV</t>
  </si>
  <si>
    <t>30.127.000070.SER</t>
  </si>
  <si>
    <t>Cabo em alumínio multiplexado, isolado com XLPE, 10 mm² para distribuição de energia em BT até 0,6/1kV</t>
  </si>
  <si>
    <t>30.127.000072.SER</t>
  </si>
  <si>
    <t>Cabo em alumínio multiplexado, isolado com XLPE, 16 mm² para distribuição de energia em BT até 0,6/1kV</t>
  </si>
  <si>
    <t>30.127.000074.SER</t>
  </si>
  <si>
    <t>Cabo em alumínio multiplexado, isolado com XLPE, 25 mm² para distribuiçãode energia em BT até 0,6/1kV</t>
  </si>
  <si>
    <t>30.127.000076.SER</t>
  </si>
  <si>
    <t>Cabo em alumínio multiplexado, isolado com XLPE, 35 mm² para distribuição de energia em BT até 0,6/1kV</t>
  </si>
  <si>
    <t>30.127.000078.SER</t>
  </si>
  <si>
    <t>Cabo em alumínio multiplexado, isolado com XLPE, 50 mm² para distribuição de energia em BT até 0,6/1kV</t>
  </si>
  <si>
    <t>30.127.000080.SER</t>
  </si>
  <si>
    <t>Cabo em alumínio multiplexado, isolado com XLPE, 70 mm² para distribuição de energia em BT até 0,6/1kV</t>
  </si>
  <si>
    <t>30.127.000082.SER</t>
  </si>
  <si>
    <t>Cabo em alumínio multiplexado, isolado com XLPE, 95 mm² para distribuição de energia em BT até 0,6/1kV</t>
  </si>
  <si>
    <t>30.127.000084.SER</t>
  </si>
  <si>
    <t>Cabo em alumínio multiplexado, isolado com XLPE, 120 mm² para distribuição de energia em BT até 0,6/1kV</t>
  </si>
  <si>
    <t>30.127.000086.SER</t>
  </si>
  <si>
    <t>Cabo em alumínio multiplexado, isolado com XLPE, 150 mm² para distribuição de energia em BT até 0,6/1kV</t>
  </si>
  <si>
    <t>30.127.000088.SER</t>
  </si>
  <si>
    <t>Cabo em alumínio multiplexado, isolado com XLPE, 185 mm² para distribuição de energia em BT até 0,6/1kV</t>
  </si>
  <si>
    <t>30.127.000090.SER</t>
  </si>
  <si>
    <t>Cabo em alumínio multiplexado, isolado com XLPE, 240 mm² para distribuição de energia em BT até 0,6/1kV</t>
  </si>
  <si>
    <t>30.127.000092.SER</t>
  </si>
  <si>
    <t>Cabo em alumínio multiplexado, isolado com XLPE, 300 mm² para distribuição de energia em BT até 0,6/1kV</t>
  </si>
  <si>
    <t>30.127.000094.SER</t>
  </si>
  <si>
    <t>Cabo em alumínio multiplexado, isolado com XLPE, 400 mm² para distribuição de energia em BT até 0,6/1kV</t>
  </si>
  <si>
    <t>30.127.000096.SER</t>
  </si>
  <si>
    <t>Cabo em alumínio multiplexado, isolado com XLPE, 500 mm² para distribuição de energia em BT até 0,6/1kV</t>
  </si>
  <si>
    <t>30.127.000150.SER</t>
  </si>
  <si>
    <t>Cabo em alumínio nú CA cód. Peachbell 6 AWG para transmissão e distribuição de energia em MT</t>
  </si>
  <si>
    <t>30.127.000155.SER</t>
  </si>
  <si>
    <t>Cabo em alumínio nú CA cód. Rose 4 AWG para transmissão e distribuição de energia em MT</t>
  </si>
  <si>
    <t>30.127.000160.SER</t>
  </si>
  <si>
    <t>Cabo em alumínio nú CA cód. Íris 2 AWG para transmissão e distribuição de energia em MT</t>
  </si>
  <si>
    <t>30.127.000165.SER</t>
  </si>
  <si>
    <t>Cabo em alumínio nú CA cód. Pansy 1 AWG para transmissão e distribuição de energia em MT</t>
  </si>
  <si>
    <t>30.127.000170.SER</t>
  </si>
  <si>
    <t>Cabo em alumínio nú CA cód. Poppy 1/0 AWG para transmissão e distribuição de energia em MT</t>
  </si>
  <si>
    <t>30.127.000175.SER</t>
  </si>
  <si>
    <t>Cabo em alumínio nú CA cód. Aster 2/0 AWG para transmissão e distribuição de energia em MT</t>
  </si>
  <si>
    <t>30.127.000180.SER</t>
  </si>
  <si>
    <t>Cabo em alumínio nú CA cód. Phlox 3/0 AWG para transmissão e distribuição de energia em MT</t>
  </si>
  <si>
    <t>30.127.000185.SER</t>
  </si>
  <si>
    <t>Cabo em alumínio nú CA cód. Oxlip 4/0 AWG para transmissão e distribuição de energia em MT</t>
  </si>
  <si>
    <t>30.127.000190.SER</t>
  </si>
  <si>
    <t>Cabo em alumínio nú CA cód. Tulip 336,4 AWG para transmissão e distribuição de energia em MT</t>
  </si>
  <si>
    <t>30.127.000300.SER</t>
  </si>
  <si>
    <t>Cabo em alumínio nú CAA, com alma de aço, cód. Turkey 6 AWG para transmissão de energia em MT</t>
  </si>
  <si>
    <t>30.127.000305.SER</t>
  </si>
  <si>
    <t>Cabo em alumínio nú CAA, com alma de aço, cód. Swan 4 AWG para transmissão de energia em MT</t>
  </si>
  <si>
    <t>30.127.000310.SER</t>
  </si>
  <si>
    <t>Cabo em alumínio nú CAA, com alma de aço, cód. Sparrow 2 AWG para transmissão de energia em MT</t>
  </si>
  <si>
    <t>30.127.000315.SER</t>
  </si>
  <si>
    <t>Cabo em alumínio nú CAA, com alma de aço, cód. Robin 1 AWG para transmissão de energia em MT</t>
  </si>
  <si>
    <t>30.127.000320.SER</t>
  </si>
  <si>
    <t>Cabo em alumínio nú CAA, com alma de aço, cód. Raven 1/0 AWG para transmissão de energia em MT</t>
  </si>
  <si>
    <t>30.127.000325.SER</t>
  </si>
  <si>
    <t>Cabo em alumínio nú CAA, com alma de aço, cód. Quail 2/0 AWG para transmissão de energia em MT</t>
  </si>
  <si>
    <t>30.127.000330.SER</t>
  </si>
  <si>
    <t>Cabo em alumínio nú CAA, com alma de aço, cód. Pigeon 3/0 AWG para transmissão de energia em MT</t>
  </si>
  <si>
    <t>30.127.000335.SER</t>
  </si>
  <si>
    <t>Cabo em alumínio nú CAA, com alma de aço, cód. Penguin 4/0 AWG para transmissão de energia em MT</t>
  </si>
  <si>
    <t>30.127.000340.SER</t>
  </si>
  <si>
    <t>Cabo em alumínio nú CAA, com alma de aço, cód. Linnet 336,4 para transmissão de energia em MT</t>
  </si>
  <si>
    <t>30.127.000345.SER</t>
  </si>
  <si>
    <t>Cabo em alumínio nú CAA, com alma de aço, cód. Ibis 397,5 para transmissão de energia em MT</t>
  </si>
  <si>
    <t>30.127.000350.SER</t>
  </si>
  <si>
    <t>Cabo em alumínio nú CAA, com alma de aço, cód. Hawk 477,0 para transmissão de energia em MT</t>
  </si>
  <si>
    <t>30.127.000355.SER</t>
  </si>
  <si>
    <t>Cabo em alumínio nú CAA, com alma de aço, cód. Dove 556,5 para transmissão de energia em MT</t>
  </si>
  <si>
    <t>30.127.000360.SER</t>
  </si>
  <si>
    <t>Cabo em alumínio nú CAA, com alma de aço, cód. Grosbeak 636 para transmissão de energia em MT</t>
  </si>
  <si>
    <t>30.127.000365.SER</t>
  </si>
  <si>
    <t>Cabo em alumínio nú CAA, com alma de aço, cód. Drake 795 para transmissão de energia em MT</t>
  </si>
  <si>
    <t>30.127.000370.SER</t>
  </si>
  <si>
    <t>Cabo em alumínio nú CAA, com alma de aço, cód. Rail 954 para transmissão de energia em MT</t>
  </si>
  <si>
    <t>Redes externas enterradas - Dutos subterrâneos</t>
  </si>
  <si>
    <t>30.128.000050.SER</t>
  </si>
  <si>
    <t>Duto corrugado em PEAD para cabeamento elétrico ou telefônico Ø 40 mm</t>
  </si>
  <si>
    <t>30.128.000053.SER</t>
  </si>
  <si>
    <t>Duto corrugado em PEAD para cabeamento elétrico ou telefônico Ø 50 mm</t>
  </si>
  <si>
    <t>30.128.000056.SER</t>
  </si>
  <si>
    <t>Duto corrugado em PEAD para cabeamento elétrico ou telefônico Ø 63 mm</t>
  </si>
  <si>
    <t>30.128.000059.SER</t>
  </si>
  <si>
    <t>Duto corrugado em PEAD para cabeamento elétrico ou telefônico Ø 90 mm</t>
  </si>
  <si>
    <t>30.128.000062.SER</t>
  </si>
  <si>
    <t>Duto corrugado em PEAD para cabeamento elétrico ou telefônico Ø 125 mm</t>
  </si>
  <si>
    <t>30.128.000065.SER</t>
  </si>
  <si>
    <t>Duto corrugado em PEAD para cabeamento elétrico ou telefônico Ø 155 mm</t>
  </si>
  <si>
    <t>30.128.000068.SER</t>
  </si>
  <si>
    <t>Duto corrugado em PEAD para cabeamento elétrico ou telefônico Ø 190 mm</t>
  </si>
  <si>
    <t>30.128.000100.SER</t>
  </si>
  <si>
    <t>Luva em PEAD para cabeamento elétrico ou telefônico Ø 40 mm</t>
  </si>
  <si>
    <t>30.128.000103.SER</t>
  </si>
  <si>
    <t>Luva em PEAD para cabeamento elétrico ou telefônico Ø 50 mm</t>
  </si>
  <si>
    <t>30.128.000106.SER</t>
  </si>
  <si>
    <t>Luva em PEAD para cabeamento elétrico ou telefônico Ø 63 mm</t>
  </si>
  <si>
    <t>30.128.000109.SER</t>
  </si>
  <si>
    <t>Luva em PEAD para cabeamento elétrico ou telefônico Ø 90 mm</t>
  </si>
  <si>
    <t>30.128.000112.SER</t>
  </si>
  <si>
    <t>Luva em PEAD para cabeamento elétrico ou telefônico Ø 125 mm</t>
  </si>
  <si>
    <t>30.128.000115.SER</t>
  </si>
  <si>
    <t>Luva em PEAD para cabeamento elétrico ou telefônico Ø 155 mm</t>
  </si>
  <si>
    <t>30.128.000118.SER</t>
  </si>
  <si>
    <t>Luva em PEAD para cabeamento elétrico ou telefônico Ø 190 mm</t>
  </si>
  <si>
    <t>30.128.000160.SER</t>
  </si>
  <si>
    <t>Plug em PEAD com anel para cabeamento elétrico ou telefônico Ø 40 mm</t>
  </si>
  <si>
    <t>30.128.000163.SER</t>
  </si>
  <si>
    <t>Plug em PEAD com anel para cabeamento elétrico ou telefônico Ø 50 mm</t>
  </si>
  <si>
    <t>30.128.000166.SER</t>
  </si>
  <si>
    <t>Plug em PEAD com anel para cabeamento elétrico ou telefônico Ø 63 mm</t>
  </si>
  <si>
    <t>30.128.000169.SER</t>
  </si>
  <si>
    <t>Plug em PEAD com anel para cabeamento elétrico ou telefônico Ø 90 mm</t>
  </si>
  <si>
    <t>30.128.000172.SER</t>
  </si>
  <si>
    <t>Plug em PEAD com anel para cabeamento elétrico ou telefônico Ø 125 mm</t>
  </si>
  <si>
    <t>30.128.000175.SER</t>
  </si>
  <si>
    <t>Plug em PEAD com anel para cabeamento elétrico ou telefônico Ø 155 mm</t>
  </si>
  <si>
    <t>30.128.000178.SER</t>
  </si>
  <si>
    <t>Plug em PEAD com anel para cabeamento elétrico ou telefônico Ø 190 mm</t>
  </si>
  <si>
    <t>30.128.000190.SER</t>
  </si>
  <si>
    <t>Tubo em PEAD para telecomunicação Ø 32 mm</t>
  </si>
  <si>
    <t>30.128.000193.SER</t>
  </si>
  <si>
    <t>Tubo em PEAD para telecomunicação Ø 40 mm</t>
  </si>
  <si>
    <t>30.128.000196.SER</t>
  </si>
  <si>
    <t>Luva em PEAD para telecomunicação Ø 32 mm</t>
  </si>
  <si>
    <t>30.128.000199.SER</t>
  </si>
  <si>
    <t>Luva em PEAD para telecomunicação Ø 40 mm</t>
  </si>
  <si>
    <t>Redes externas - Iluminação</t>
  </si>
  <si>
    <t>30.129.000050.SER</t>
  </si>
  <si>
    <t>Luminária refletora para iluminação pública com lâmpada vapor de mercúrio, 2 refletores de 250W para instalação em poste.</t>
  </si>
  <si>
    <t>Luminária refletora para iluminação pública com lâmpada vapor de mercúrio, 3 refletores de 400W para instalação em poste.</t>
  </si>
  <si>
    <t>30.129.000060.SER</t>
  </si>
  <si>
    <t>Luminária refletora para iluminação pública com lâmpada vapor de mercúrio, 6 refletores de 400W para instalação em poste.</t>
  </si>
  <si>
    <t>Redes externas, energia - Serviços de implantação (escavação, lastro e reaterro)</t>
  </si>
  <si>
    <t>30.130.000065.SER</t>
  </si>
  <si>
    <t>Rede subterrânea de energia elétrica ou telecomunicação Ø 32 mm, profundidade da vala 1,5 m - exceto tubulação</t>
  </si>
  <si>
    <t>30.130.000070.SER</t>
  </si>
  <si>
    <t>Rede subterrânea de energia elétrica ou telecomunicação Ø 40 mm, profundidade da vala 1,5 m - exceto tubulação</t>
  </si>
  <si>
    <t>30.130.000075.SER</t>
  </si>
  <si>
    <t>Rede subterrânea de energia elétrica ou telecomunicação Ø 50 mm, profundidade da vala 1,5 m - exceto tubulação</t>
  </si>
  <si>
    <t>30.130.000080.SER</t>
  </si>
  <si>
    <t>Rede subterrânea de energia elétrica ou telecomunicação Ø 63 mm, profundidade da vala 1,5 m - exceto tubulação</t>
  </si>
  <si>
    <t>30.130.000085.SER</t>
  </si>
  <si>
    <t>Rede subterrânea de energia elétrica ou telecomunicação Ø 90 mm, profundidade da vala 1,5 m - exceto tubulação</t>
  </si>
  <si>
    <t>30.130.000090.SER</t>
  </si>
  <si>
    <t>Rede subterrânea de energia elétrica ou telecomunicação Ø 125 mm, profundidade da vala 1,5 m - exceto tubulação</t>
  </si>
  <si>
    <t>30.130.000095.SER</t>
  </si>
  <si>
    <t>Rede subterrânea de energia elétrica ou telecomunicação Ø 155 mm, profundidade da vala 1,5 m - exceto tubulação</t>
  </si>
  <si>
    <t>30.130.000100.SER</t>
  </si>
  <si>
    <t>Rede subterrânea de energia elétrica ou telecomunicação Ø 190 mm, profundidade da vala 1,5 m - exceto tubulação</t>
  </si>
  <si>
    <t>Pavimentação - Preparo e camadas intermediárias</t>
  </si>
  <si>
    <t>30.135.000043.SER</t>
  </si>
  <si>
    <t>Abertura e preparo de caixa de até 40 cm</t>
  </si>
  <si>
    <t>30.135.000047.SER</t>
  </si>
  <si>
    <t>Regularização e compactação do subleito</t>
  </si>
  <si>
    <t>30.135.000051.SER</t>
  </si>
  <si>
    <t>Sub base ou base de solo, estabilizado granulometricamente sem fornecimento de solo</t>
  </si>
  <si>
    <t>30.135.000055.SER</t>
  </si>
  <si>
    <t>Sub base ou base de brita graduada</t>
  </si>
  <si>
    <t>30.135.000059.SER</t>
  </si>
  <si>
    <t>Sub-base ou base de solo-cimento, com 5% de cimento, com mistura em usina</t>
  </si>
  <si>
    <t>30.135.000063.SER</t>
  </si>
  <si>
    <t>Sub-base ou base de solo-cimento, com 5% de cimento, com mistura na pista</t>
  </si>
  <si>
    <t>30.135.000067.SER</t>
  </si>
  <si>
    <t>Sub-base ou base de solo-brita, com 25% de brita, com mistura em usina</t>
  </si>
  <si>
    <t>30.135.000071.SER</t>
  </si>
  <si>
    <t>Sub-base ou base de solo-brita, com 30% de brita, com mistura em usina</t>
  </si>
  <si>
    <t>30.135.000075.SER</t>
  </si>
  <si>
    <t>Sub-base ou base de solo-brita, com 25% de brita, com mistura na pista</t>
  </si>
  <si>
    <t>30.135.000079.SER</t>
  </si>
  <si>
    <t>Sub-base ou base de solo-brita, com 30% de brita, com mistura na pista</t>
  </si>
  <si>
    <t>30.135.000083.SER</t>
  </si>
  <si>
    <t>Rachão - camada de reforço</t>
  </si>
  <si>
    <t>30.135.000087.SER</t>
  </si>
  <si>
    <t>30.135.000091.SER</t>
  </si>
  <si>
    <t>30.135.000094.SER</t>
  </si>
  <si>
    <t>Fresagem de concreto asfáltico descontínua c/ espessura de 5 cm</t>
  </si>
  <si>
    <t>30.135.000111.SER</t>
  </si>
  <si>
    <t>Geotêxtil não tecido para estabilização de solos de baixa capacidade de suporte cbr menor 3%</t>
  </si>
  <si>
    <t>30.135.000115.SER</t>
  </si>
  <si>
    <t>Geotêxtil em pavimentação asfáltica como camada inibidora de propagação de trincas</t>
  </si>
  <si>
    <t>30.135.000218.SER</t>
  </si>
  <si>
    <t>Usinagem de solo cimento, c/ 5% de cimento</t>
  </si>
  <si>
    <t>30.135.000245.SER</t>
  </si>
  <si>
    <t>Usinagem de solo brita c/ 25% brita</t>
  </si>
  <si>
    <t>30.135.000246.SER</t>
  </si>
  <si>
    <t>Usinagem de solo brita c/ 30% brita</t>
  </si>
  <si>
    <t>Pavimentos asfálticos</t>
  </si>
  <si>
    <t>30.136.000113.SER</t>
  </si>
  <si>
    <t>Pintura asfáltica - pintura de ligação</t>
  </si>
  <si>
    <t>30.136.000115.SER</t>
  </si>
  <si>
    <t>Pintura asfáltica - imprimação</t>
  </si>
  <si>
    <t>30.136.000218.SER</t>
  </si>
  <si>
    <t>Tratamento superficial simples c/ emulsão</t>
  </si>
  <si>
    <t>30.136.000221.SER</t>
  </si>
  <si>
    <t>Tratamento superficial duplo c/ emulsão</t>
  </si>
  <si>
    <t>30.136.000227.SER</t>
  </si>
  <si>
    <t>Tratamento superficial triplo c/ emulsão</t>
  </si>
  <si>
    <t>30.136.000315.SER</t>
  </si>
  <si>
    <t>Concreto betuminoso usinado a quente - CBUQ - binder</t>
  </si>
  <si>
    <t>30.136.000319.SER</t>
  </si>
  <si>
    <t>Concreto betuminoso usinado a quente - CBUQ - capa de rolamento</t>
  </si>
  <si>
    <t>30.136.000351.SER</t>
  </si>
  <si>
    <t>Asfalto pré misturado a frio</t>
  </si>
  <si>
    <t>30.136.000367.SER</t>
  </si>
  <si>
    <t>Lama asfáltica fina</t>
  </si>
  <si>
    <t>30.136.000369.SER</t>
  </si>
  <si>
    <t>Lama asfáltica grossa</t>
  </si>
  <si>
    <t>30.136.000411.SER</t>
  </si>
  <si>
    <t>Usinagem de concreto betuminoso usinado a quente - CBUQ - binder</t>
  </si>
  <si>
    <t>30.136.000423.SER</t>
  </si>
  <si>
    <t>Usinagem de concreto betuminoso usinado a quente - CBUQ - capa de rolamento</t>
  </si>
  <si>
    <t>30.136.000444.SER</t>
  </si>
  <si>
    <t>Usinagem de pré misturado a frio, c/ RR-2C</t>
  </si>
  <si>
    <t>Pavimentos de blocos</t>
  </si>
  <si>
    <t>30.137.000083.SER</t>
  </si>
  <si>
    <t>Pavimentação articulada com blocos hexagonais de concreto # 10 cm, 35 MPa, sobre coxim de areia</t>
  </si>
  <si>
    <t>30.137.000085.SER</t>
  </si>
  <si>
    <t>Pavimentação intertravada com blocos de concreto 16 faces # 8 cm, 35 MPa, sobre coxim de areia</t>
  </si>
  <si>
    <t>30.137.000118.SER</t>
  </si>
  <si>
    <t>Pavimentação intertravada com blocos retangulares de concreto # 8 cm, 35 MPa, assentados sobre coxim de areia</t>
  </si>
  <si>
    <t>30.137.000120.SER</t>
  </si>
  <si>
    <t>Pavimentação em placas quadradas de concreto 50 x 50 x 6 cm, 3,5 MPa, sobre camada de areia</t>
  </si>
  <si>
    <t>30.137.000125.SER</t>
  </si>
  <si>
    <t>Pavimentação permeável em placas quadradas de concreto 50 x 50 x 6 cm, 2 MPa, sobre camada de cascalho</t>
  </si>
  <si>
    <t>30.137.000127.SER</t>
  </si>
  <si>
    <t>Pavimentação permeável em blocos de concreto quadrado # 8 cm, 20 MPa, sobre camada de cascalho</t>
  </si>
  <si>
    <t>30.137.000214.SER</t>
  </si>
  <si>
    <t>Paralelepípedo, retirada e reassentamento sobre coxim de areia</t>
  </si>
  <si>
    <t>30.137.000217.SER</t>
  </si>
  <si>
    <t>Paralelepípedo, retirada e reassentamento</t>
  </si>
  <si>
    <t>30.137.000219.SER</t>
  </si>
  <si>
    <t>Paralelepípedo assentado sobre coxim de areia</t>
  </si>
  <si>
    <t>30.137.000221.SER</t>
  </si>
  <si>
    <t>Paralelepípedo assentado sobre lastro de concreto não estrutural e rejuntado com argamassa de cimento e areia, sobre leito previamente preparado</t>
  </si>
  <si>
    <t>Passeios, calçadas e acessibilidade</t>
  </si>
  <si>
    <t>30.138.000050.SER</t>
  </si>
  <si>
    <t>Rampa de acesso destinada à PNE, revestida com piso podotátil de alerta/ladrilho hidráulico 25 x 25 cm, # 2cm, assentado com argamassa</t>
  </si>
  <si>
    <t>30.138.000055.SER</t>
  </si>
  <si>
    <t>Piso podotátil direcional ladrilho hidráulico 25 x 25 cm, # 2 cm, assentado com argamassa</t>
  </si>
  <si>
    <t>30.138.000060.SER</t>
  </si>
  <si>
    <t>Piso podotátil de alerta em bloco de concreto retangular 10 x 20 cm, # 6 cm assentado sobre coxim de areia</t>
  </si>
  <si>
    <t>30.138.000065.SER</t>
  </si>
  <si>
    <t>Piso podotátil direcional em bloco de concreto retangular 10 x 20 cm, # 6 cm assentado sobre coxim de areia</t>
  </si>
  <si>
    <t>30.138.000066.SER</t>
  </si>
  <si>
    <t>Piso podotátil de alerta em bloco de concreto quadrado 20 x 20 cm, # 6 cm assentado sobre coxim de areia</t>
  </si>
  <si>
    <t>30.138.000067.SER</t>
  </si>
  <si>
    <t>Piso podotátil direcional em bloco de concreto quadrado 20 x 20 cm, # 6 cm assentado sobre coxim de areia</t>
  </si>
  <si>
    <t>30.138.000070.SER</t>
  </si>
  <si>
    <t>Passeio em concreto C15 S50, incluindo preparo de caixa # 7 cm</t>
  </si>
  <si>
    <t>Sinalização viária</t>
  </si>
  <si>
    <t>30.139.000103.SER</t>
  </si>
  <si>
    <t>Tachinha refletiva monodirecional</t>
  </si>
  <si>
    <t>30.139.000105.SER</t>
  </si>
  <si>
    <t>Tachinha refletiva bidirecional</t>
  </si>
  <si>
    <t>30.139.000107.SER</t>
  </si>
  <si>
    <t>Tachão refletivo monodirecional</t>
  </si>
  <si>
    <t>30.139.000109.SER</t>
  </si>
  <si>
    <t>Tachão refletivo bidirecional</t>
  </si>
  <si>
    <t>30.139.000211.SER</t>
  </si>
  <si>
    <t>Segregador bate rodas em resina de poliéster fixado ao pavimento por pinos de segurança e cola epóxi 47 x 16 x 8cm.</t>
  </si>
  <si>
    <t>30.139.000280.SER</t>
  </si>
  <si>
    <t>Prisma em concreto trapezoidal para demarcação e sinalização de pistas 100 x 60 x 20cm.</t>
  </si>
  <si>
    <t>Fechamento perimétrico</t>
  </si>
  <si>
    <t>30.145.000050.SER</t>
  </si>
  <si>
    <t>Alambrado com tela de arame galvanizado, fixada em mourão de concreto armado, altura livre 2 m</t>
  </si>
  <si>
    <t>30.145.000060.SER</t>
  </si>
  <si>
    <t>Alambrado com tela soldada galvanizada, fixada em mourão de concreto armado reto, altura livre 2 m</t>
  </si>
  <si>
    <t>30.145.000070.SER</t>
  </si>
  <si>
    <t>Alambrado para quadra esportiva, com tela de arame galvanizado, fixada em quadros de tubos de aço galvanizado, altura 1 m</t>
  </si>
  <si>
    <t>Alambrado para quadra esportiva, com tela de arame galvanizado, fixada em quadros de tubos de aço galvanizado, altura 4 m</t>
  </si>
  <si>
    <t>30.145.000090.SER</t>
  </si>
  <si>
    <t>Alambrado com arame galvanizado, fixado em mourão de concreto armado e hibiscos, altura livre 1,50 m</t>
  </si>
  <si>
    <t>30.145.000100.SER</t>
  </si>
  <si>
    <t>Cerca com mourão pré-fabricado de concreto com 12 furos e arame altura livre 1,70 m</t>
  </si>
  <si>
    <t>30.145.000110.SER</t>
  </si>
  <si>
    <t>Muro com mourão e placa pré-fabricada de concreto altura livre 2 m</t>
  </si>
  <si>
    <t>Muro divisório com bloco de concreto 14x19x39 cm, # 14 cm, altura 1,80 m, sobre sapata corrida</t>
  </si>
  <si>
    <t>Paisagismo</t>
  </si>
  <si>
    <t>30.147.000050.SER</t>
  </si>
  <si>
    <t>Aplicação de herbicida esterilizante de solo</t>
  </si>
  <si>
    <t>30.147.000055.SER</t>
  </si>
  <si>
    <t>Preparo e substituição de terra para plantio</t>
  </si>
  <si>
    <t>30.147.000060.SER</t>
  </si>
  <si>
    <t>Revolvimento mecanizado de terra para plantio de grama, profundidade de 20 a 30 cm</t>
  </si>
  <si>
    <t>30.147.000065.SER</t>
  </si>
  <si>
    <t>Roçado manual inclusive rastelamento para plantio de herbácea, arbusto ou árvore em geral</t>
  </si>
  <si>
    <t>30.147.000069.SER</t>
  </si>
  <si>
    <t>Manutenção mensal de área verde, cobertura com terra vegetal em área gramada</t>
  </si>
  <si>
    <t>HA</t>
  </si>
  <si>
    <t>30.147.000070.SER</t>
  </si>
  <si>
    <t>Manutenção mensal de área verde em canteiros área de 7.000 m²</t>
  </si>
  <si>
    <t>30.147.000155.SER</t>
  </si>
  <si>
    <t>Grama Batatais em placas de 40 x 40 cm</t>
  </si>
  <si>
    <t>30.147.000157.SER</t>
  </si>
  <si>
    <t>Grama São Carlos em placas de 40 x 40 cm</t>
  </si>
  <si>
    <t>30.147.000159.SER</t>
  </si>
  <si>
    <t>Grama preta em mudas em canteiro de 25 cm de profundidade</t>
  </si>
  <si>
    <t>30.147.000211.SER</t>
  </si>
  <si>
    <t>Arbusto acalifa com altura 0,5 a 0,7 m; em cava de 60 x 60 x 60 cm</t>
  </si>
  <si>
    <t>30.147.000213.SER</t>
  </si>
  <si>
    <t>Arbusto azalea com altura 0,5 a 0,7 m; em cava de 60 x 60 x 60 cm</t>
  </si>
  <si>
    <t>30.147.000215.SER</t>
  </si>
  <si>
    <t>Arbusto bela emília com altura 0,5 a 0,7 m; em cava de 60 x 60 x 60 cm</t>
  </si>
  <si>
    <t>30.147.000217.SER</t>
  </si>
  <si>
    <t>Arbusto bico de papagaio com altura 0,5 a 0,7 m; em cava de 60 x 60 x 60 cm</t>
  </si>
  <si>
    <t>30.147.000219.SER</t>
  </si>
  <si>
    <t>Arbusto hibisco com altura 0,5 a 0,7 m; em cava de 60 x 60 x 60 cm</t>
  </si>
  <si>
    <t>30.147.000221.SER</t>
  </si>
  <si>
    <t>Arbusto malvavisco com altura 0,5 a 0,7 m; em cava de 60 x 60 x 60 cm</t>
  </si>
  <si>
    <t>30.147.000223.SER</t>
  </si>
  <si>
    <t>Arbusto murta de cheiro com altura 0,5 a 0,7 m; em cava de 60 x 60 x 60 cm</t>
  </si>
  <si>
    <t>30.147.000225.SER</t>
  </si>
  <si>
    <t>Arbusto piracanta com altura 0,5 a 0,7 m; em cava de 60 x 60 x 60 cm</t>
  </si>
  <si>
    <t>30.147.000227.SER</t>
  </si>
  <si>
    <t>Arbusto sheflera com altura 0,5 a 0,7 m; em cava de 60 x 60 x 60 cm</t>
  </si>
  <si>
    <t>30.147.000340.SER</t>
  </si>
  <si>
    <t>Árvore frutífera abacateiro com altura 0,5 a 1 m; em cava de 80 x 80 x 80 cm</t>
  </si>
  <si>
    <t>30.147.000342.SER</t>
  </si>
  <si>
    <t>Árvore frutífera pitangueira com altura 0,5 a 1 m; em cava de 80 x 80 x 80 cm</t>
  </si>
  <si>
    <t>30.147.000344.SER</t>
  </si>
  <si>
    <t>Árvore frutífera uvaia com altura 0,5 a 1 m; em cava de 80 x 80 x 80 cm</t>
  </si>
  <si>
    <t>30.147.000346.SER</t>
  </si>
  <si>
    <t>Árvore frutífera acerola cereja das antilhas com altura 0,5 a 1 m; em cava de 80 x 80 x 80 cm</t>
  </si>
  <si>
    <t>30.147.000348.SER</t>
  </si>
  <si>
    <t>Árvore frutífera ameixeira amarela nespera com altura 0,5 a 1 m; em cava de 80 x 80 x 80 cm</t>
  </si>
  <si>
    <t>30.147.000350.SER</t>
  </si>
  <si>
    <t>Árvore frutífera amoreira com altura 0,5 a 1 m; em cava de 80 x 80 x 80 cm</t>
  </si>
  <si>
    <t>30.147.000352.SER</t>
  </si>
  <si>
    <t>Árvore frutífera bananeira com altura 0,5 a 1 m; em cava de 80 x 80 x 80 cm</t>
  </si>
  <si>
    <t>30.147.000354.SER</t>
  </si>
  <si>
    <t>Árvore frutífera caramboleira com altura 0,5 a 1 m; em cava de 80 x 80 x 80 cm</t>
  </si>
  <si>
    <t>30.147.000356.SER</t>
  </si>
  <si>
    <t>Árvore frutífera jambolão com altura 0,5 a 1 m; em cava de 80 x 80 x 80 cm</t>
  </si>
  <si>
    <t>30.147.000358.SER</t>
  </si>
  <si>
    <t>Árvore frutífera limoeiro com altura 0,5 a 1 m; em cava de 80 x 80 x 80 cm</t>
  </si>
  <si>
    <t>30.147.000360.SER</t>
  </si>
  <si>
    <t>Árvore frutífera mangueira com altura 0,5 a 1 m; em cava de 80 x 80 x 80 cm</t>
  </si>
  <si>
    <t>30.147.000362.SER</t>
  </si>
  <si>
    <t>Árvore ornamental álamo com altura 1,5 a 2 m em cava de 80 x 80 x 80 cm</t>
  </si>
  <si>
    <t>30.147.000364.SER</t>
  </si>
  <si>
    <t>Árvore ornamental ipê roxo com altura 1,5 a 2 m; em cava de 0,80 x 0,80 x 0,80 cm</t>
  </si>
  <si>
    <t>30.147.000366.SER</t>
  </si>
  <si>
    <t>Árvore ornamental jasmim manga frangipani com altura 1,5 a 2 m; em cava de 80 x 80 x 80 cm</t>
  </si>
  <si>
    <t>30.147.000368.SER</t>
  </si>
  <si>
    <t>Árvore ornamental jatobá com altura 1,5 a 2 m; em cava de 80 x 80 x 80 cm</t>
  </si>
  <si>
    <t>30.147.000370.SER</t>
  </si>
  <si>
    <t>Árvore ornamental magnólia amarela com altura 1,5 a 2 m; em cava de 80 x 80 x 80 cm</t>
  </si>
  <si>
    <t>30.147.000372.SER</t>
  </si>
  <si>
    <t>Árvore ornamental manacá da serra com altura 1,5 a 2 m; em cava de 80 x 80 x 80 cm</t>
  </si>
  <si>
    <t>30.147.000374.SER</t>
  </si>
  <si>
    <t>Árvore ornamental paineira com altura 1,5 a 2 m; em cava de 80 x 80 x 80 cm</t>
  </si>
  <si>
    <t>30.147.000376.SER</t>
  </si>
  <si>
    <t>Árvore ornamental pata de vaca com altura 1,5 a 2 m; em cava de 80 x 80 x 80 cm</t>
  </si>
  <si>
    <t>30.147.000378.SER</t>
  </si>
  <si>
    <t>Árvore ornamental pau brasil com altura 1,5 a 2 m; em cava de 80 x 80 x 80 cm</t>
  </si>
  <si>
    <t>30.147.000380.SER</t>
  </si>
  <si>
    <t>Árvore ornamental pau ferro com altura 1,5 a 2 m; em cava de 80 x 80 x 80 cm</t>
  </si>
  <si>
    <t>30.147.000382.SER</t>
  </si>
  <si>
    <t>Árvore ornamental plátano com altura 1,5 a 2 m; em cava de 80 x 80 x 80 cm</t>
  </si>
  <si>
    <t>30.147.000384.SER</t>
  </si>
  <si>
    <t>Árvore ornamental alecrim de campinas com altura 1,5 a 2 m; em cava de 80 x 80 x 80 cm</t>
  </si>
  <si>
    <t>30.147.000386.SER</t>
  </si>
  <si>
    <t>Árvore ornamental quaresmeira com altura 1,5 a 2 m; em cava de 80 x 80 x 80 cm</t>
  </si>
  <si>
    <t>30.147.000388.SER</t>
  </si>
  <si>
    <t>Árvore ornamental resedá com altura 1,5 a 2 m; em cava de 80 x 80 x 80 cm</t>
  </si>
  <si>
    <t>30.147.000390.SER</t>
  </si>
  <si>
    <t>Árvore ornamental salgueiro chorão com altura 1,5 a 2 m; em cava de 80 x 80 x 80 cm</t>
  </si>
  <si>
    <t>30.147.000392.SER</t>
  </si>
  <si>
    <t>Árvore ornamental sibipiruna com altura 1,5 a 2 m; em cava de 80 x 80 x 80 cm</t>
  </si>
  <si>
    <t>30.147.000394.SER</t>
  </si>
  <si>
    <t>Árvore ornamental suinã com altura 1,5 a 2 m; em cava de 80 x 80 x 80 cm</t>
  </si>
  <si>
    <t>30.147.000396.SER</t>
  </si>
  <si>
    <t>Árvore ornamental tipuana com altura 1,5 a 2 m; em cava de 80 x 80 x 80 cm</t>
  </si>
  <si>
    <t>30.147.000398.SER</t>
  </si>
  <si>
    <t>Árvore ornamental cassia aleluia com altura 1,5 a 2 m; em cava de 80 x 80 x 80 cm</t>
  </si>
  <si>
    <t>30.147.000400.SER</t>
  </si>
  <si>
    <t>Árvore ornamental chapéu de sol com altura 1,5 a 2 m; em cava de 80 x 80 x 80 cm</t>
  </si>
  <si>
    <t>30.147.000402.SER</t>
  </si>
  <si>
    <t>Árvore ornamental cipreste com altura 1,5 a 2 m; em cava de 80 x 80 x 80 cm</t>
  </si>
  <si>
    <t>30.147.000404.SER</t>
  </si>
  <si>
    <t>Árvore ornamental figueira pandurata com altura 1,5 a 2 m; em cava de 80 x 80 x 80 cm</t>
  </si>
  <si>
    <t>30.147.000406.SER</t>
  </si>
  <si>
    <t>Árvore ornamental flamboyant com altura 1,5 a 2 m; em cava de 80 x 80 x 80 cm</t>
  </si>
  <si>
    <t>30.147.000408.SER</t>
  </si>
  <si>
    <t>Árvore ornamental grevilha com altura 1,5 a 2 m; em cava de 0,80 x 0,80 x 0,80 cm</t>
  </si>
  <si>
    <t>30.147.000410.SER</t>
  </si>
  <si>
    <t>Árvore ornamental ipê amarelo com altura 1,5 a 2 m; em cava de 80 x 80 x 80 cm</t>
  </si>
  <si>
    <t>30.147.000600.SER</t>
  </si>
  <si>
    <t>Folhagem ornamental bananeira zebrina com altura 0,5 a 0,7 m; em cava de 60 x 60 x 60 cm</t>
  </si>
  <si>
    <t>30.147.000602.SER</t>
  </si>
  <si>
    <t>Folhagem ornamental guaimbé com altura 0,5 a 0,7 m; em cava de 60 x 60 x 60 cm</t>
  </si>
  <si>
    <t>30.147.000604.SER</t>
  </si>
  <si>
    <t>Forração clorófito em canteiro de 25 cm de profundidade</t>
  </si>
  <si>
    <t>30.147.000606.SER</t>
  </si>
  <si>
    <t>Forração sanchezia em canteiro de 25 cm de profundidade</t>
  </si>
  <si>
    <t>30.147.000608.SER</t>
  </si>
  <si>
    <t>Forração vedelia em canteiro de 25 cm de profundidade</t>
  </si>
  <si>
    <t>30.147.000610.SER</t>
  </si>
  <si>
    <t>Forração zebrina em canteiro de 25 cm de profundidade</t>
  </si>
  <si>
    <t>30.147.000612.SER</t>
  </si>
  <si>
    <t>Forração curculigo em canteiro de 25 cm de profundidade</t>
  </si>
  <si>
    <t>30.147.000614.SER</t>
  </si>
  <si>
    <t>Forração hera em canteiro de 25 cm de profundidade</t>
  </si>
  <si>
    <t>30.147.000616.SER</t>
  </si>
  <si>
    <t>Forração lantana em canteiro de 25 cm de profundidade</t>
  </si>
  <si>
    <t>30.147.000618.SER</t>
  </si>
  <si>
    <t>Forração lírio amarelo em canteiro de 25 cm de profundidade</t>
  </si>
  <si>
    <t>30.147.000620.SER</t>
  </si>
  <si>
    <t>Forração maria sem vergonha em canteiro de 25 cm de profundidade</t>
  </si>
  <si>
    <t>30.147.000622.SER</t>
  </si>
  <si>
    <t>Forração onze horas em canteiro de 25 cm de profundidade</t>
  </si>
  <si>
    <t>30.147.000624.SER</t>
  </si>
  <si>
    <t>Forração piléia em canteiro de 25 cm de profundidade</t>
  </si>
  <si>
    <t>30.147.000626.SER</t>
  </si>
  <si>
    <t>Forração salvia em canteiro de 25 cm de profundidade</t>
  </si>
  <si>
    <t>30.147.000628.SER</t>
  </si>
  <si>
    <t>Palmeira areca bambu com altura 1,5 a 2 m em cavas de 80 x 80 x 80 cm</t>
  </si>
  <si>
    <t>30.147.000630.SER</t>
  </si>
  <si>
    <t>Palmeira falsa latânia com altura 1,5 a 2 m em cavas de 80 x 80 x 80 cm</t>
  </si>
  <si>
    <t>30.147.000632.SER</t>
  </si>
  <si>
    <t>Palmeira seafortia com altura 1,5 a 2 m em cavas de 80 x 80 x 80 cm</t>
  </si>
  <si>
    <t>30.147.000700.SER</t>
  </si>
  <si>
    <t>Trepadeira alamanda com altura 0,5 a 0,7 m em cavas de 60 x 60 x 60 cm</t>
  </si>
  <si>
    <t>30.147.000702.SER</t>
  </si>
  <si>
    <t>Trepadeira costela de adão com altura 0,5 a 0,7 m em cavas de 60 x 60 x 60 cm</t>
  </si>
  <si>
    <t>30.147.000704.SER</t>
  </si>
  <si>
    <t>Trepadeira primavera com altura 0,5 a 0,7 m em cavas de 60 x 60 x 60 cm</t>
  </si>
  <si>
    <t>30.147.000706.SER</t>
  </si>
  <si>
    <t>Trepadeira unha de gato com altura 0,5 a 0,7 m em cavas de 60 x 60 x 60 cm</t>
  </si>
  <si>
    <t>30.147.000708.SER</t>
  </si>
  <si>
    <t>Irrigação de área plantada diária com caminhão irrigadeira</t>
  </si>
  <si>
    <t>30.147.000710.SER</t>
  </si>
  <si>
    <t>Manutenção mensal de área verde para poda e limpeza de árvores e arbustos</t>
  </si>
  <si>
    <t>30.147.000714.SER</t>
  </si>
  <si>
    <t>Protetor para ávores</t>
  </si>
  <si>
    <t>30.147.000716.SER</t>
  </si>
  <si>
    <t>Hidrossemeadura de terrenos</t>
  </si>
  <si>
    <t>Recreação, esporte e lazer</t>
  </si>
  <si>
    <t>30.148.000150.SER</t>
  </si>
  <si>
    <t>Paraciclo em tubos de aço galvanizado Ø 2" dobrado em "U" com 75 x 80 cm fixados com parafusos</t>
  </si>
  <si>
    <t>30.148.000155.SER</t>
  </si>
  <si>
    <t>Paraciclo modulado de chão em aço galvanizado, 0,6 x 1,5 m, para até 5 bicicletas</t>
  </si>
  <si>
    <t>30.148.000215.SER</t>
  </si>
  <si>
    <t>Balanço Americano de aço com 3 lugares, assentos de madeira, 3 x 1,5 m</t>
  </si>
  <si>
    <t>30.148.000217.SER</t>
  </si>
  <si>
    <t>Gangorra de aço com 3 lugares, assentos de madeira, 3 x 1,5 m</t>
  </si>
  <si>
    <t>30.148.000219.SER</t>
  </si>
  <si>
    <t>Escorregador de ferro com 2 metros de leito e 35 cm de largura</t>
  </si>
  <si>
    <t>30.148.000221.SER</t>
  </si>
  <si>
    <t>Gira-gira em aço Ø 1,6 m,com assento de madeira</t>
  </si>
  <si>
    <t>30.148.000223.SER</t>
  </si>
  <si>
    <t>Mesa com tampo de concreto pré-moldado medindo 60 x 60 x 6 cm, com pintura em resina acrílica, apoiado sobre tubo de ferro de 4" engastado em bloco de concreto</t>
  </si>
  <si>
    <t>30.148.000225.SER</t>
  </si>
  <si>
    <t>Poste para rede de vôlei em tubo de aço Ø 3" com cremalheira, altura entre 2,4 a 2,55 m</t>
  </si>
  <si>
    <t>30.148.000227.SER</t>
  </si>
  <si>
    <t>Trave para esportes de salão em tubo de aço Ø 3", 3 x 2 x 0,6 m para futebol ou handebol</t>
  </si>
  <si>
    <t>30.148.000250.SER</t>
  </si>
  <si>
    <t>Quadra poliesportiva, execução, dimensões 20 x 30 m</t>
  </si>
  <si>
    <t>30.148.000311.SER</t>
  </si>
  <si>
    <t>Gerador de vapor com reservatório de aço inox, potência de 6 KW, para sauna úmida com ambiente de até 6 m³</t>
  </si>
  <si>
    <t>30.148.000313.SER</t>
  </si>
  <si>
    <t>Gerador de vapor com reservatório de aço inox, potência de 12 KW, para sauna úmida com ambiente de até 18 m³</t>
  </si>
  <si>
    <t>30.148.000315.SER</t>
  </si>
  <si>
    <t>Gerador de vapor com reservatório de aço inox, potência de 18 KW, para sauna úmida com ambiente de até 30 m³</t>
  </si>
  <si>
    <t>30.148.000317.SER</t>
  </si>
  <si>
    <t>Aquecedor elétrico 4 KW, 220 V, com comando digital, para sauna seca com ambiente de até 6 m³</t>
  </si>
  <si>
    <t>30.148.000319.SER</t>
  </si>
  <si>
    <t>Aquecedor elétrico 10 KW, 220 V, com comando digital, para sauna seca com ambiente de até 20 m³</t>
  </si>
  <si>
    <t>30.148.000321.SER</t>
  </si>
  <si>
    <t>Aquecedor elétrico 12 KW, 220 V, com comando digital, para sauna seca com ambiente de até 30 m³</t>
  </si>
  <si>
    <t>31. Transporte</t>
  </si>
  <si>
    <t>Horizontal</t>
  </si>
  <si>
    <t>31.101.000050.SER</t>
  </si>
  <si>
    <t>Transporte de terra em caminhão basculante, cap. carga 12 t, potência 228 HP, velocidade média de 15 km/h</t>
  </si>
  <si>
    <t>T X KM</t>
  </si>
  <si>
    <t>31.101.000085.SER</t>
  </si>
  <si>
    <t>Transporte de terra em caminhão basculante, cap. carga 12 t, potência 228 HP, velocidade média de 25 km/h</t>
  </si>
  <si>
    <t>31.101.000120.SER</t>
  </si>
  <si>
    <t>Transporte de terra em caminhão basculante, cap. carga 12 t, potência 228 HP, velocidade média de 40 km/h</t>
  </si>
  <si>
    <t>31.101.000155.SER</t>
  </si>
  <si>
    <t>Transporte de terra em caminhão basculante, cap. carga 12 t, potência 228 HP, velocidade média de 60 km/h</t>
  </si>
  <si>
    <t>Vertical</t>
  </si>
  <si>
    <t>31.105.000300.SER</t>
  </si>
  <si>
    <t>Elevador de serviço, com porta de abertura lateral, 15 paradas, velocidade 1 m/s, para 6 pessoas</t>
  </si>
  <si>
    <t>31.105.000305.SER</t>
  </si>
  <si>
    <t>Elevador de serviço com porta de abertura lateral, 15 paradas, velocidade 1 m/s, para 12 pessoas</t>
  </si>
  <si>
    <t>31.105.000310.SER</t>
  </si>
  <si>
    <t>Elevador de serviço com porta de abertura lateral, 15 paradas, velocidade 1 m/s, para 18 pessoas</t>
  </si>
  <si>
    <t>31.105.000315.SER</t>
  </si>
  <si>
    <t>Elevador social com porta de abertura central, 15 paradas, velocidade 1,6 m/s, para 6 pessoas</t>
  </si>
  <si>
    <t>31.105.000320.SER</t>
  </si>
  <si>
    <t>Elevador social com porta de abertura central, 15 paradas, velocidade 1,6 m/s, para 12 pessoas</t>
  </si>
  <si>
    <t>31.105.000325.SER</t>
  </si>
  <si>
    <t>Elevador social com porta de abertura central, 15 paradas, velocidade 1,6 m/s, para 18 pessoas</t>
  </si>
  <si>
    <t>31.105.000330.SER</t>
  </si>
  <si>
    <t>Elevador de obra com torre de 10 m de altura, tração a cabo de aço, para transporte de carga</t>
  </si>
  <si>
    <t>LOC/UN/MÊS</t>
  </si>
  <si>
    <t>31.105.000335.SER</t>
  </si>
  <si>
    <t>Elevador de obra com torre de 10 m de altura, sistema de cremalheira, para transporte de pessoas ou cargas</t>
  </si>
  <si>
    <t>31.105.000340.SER</t>
  </si>
  <si>
    <t>Elevador de obra com torre de 10 m de altura, tração a cabo de aço, para transporte de carga - montagem</t>
  </si>
  <si>
    <t>31.105.000345.SER</t>
  </si>
  <si>
    <t>Elevador de obra com torre de 10 m de altura, sistema de cremalheira, para transporte de pessoas ou cargas - montagem e instalação</t>
  </si>
  <si>
    <t>31.105.000350.SER</t>
  </si>
  <si>
    <t>Elevador de obra com torre de 10 m de altura, sistema de cremalheira, para transporte de pessoas ou cargas - desmontagem</t>
  </si>
  <si>
    <t>31.105.000355.SER</t>
  </si>
  <si>
    <t>Elevador de obra com torre de 10 m de altura, tração a cabo de aço, para transporte de carga - desmontagem</t>
  </si>
  <si>
    <t>32. Serviços complementares e apoio</t>
  </si>
  <si>
    <t>Poços</t>
  </si>
  <si>
    <t>32.101.000127.SER</t>
  </si>
  <si>
    <t>Laje circular em concreto armado para boca de poço 1,20 m, # 10 cm, abertura para inspeção 0,50 m, concreto C15 S50</t>
  </si>
  <si>
    <t>32.101.000250.SER</t>
  </si>
  <si>
    <t>Poço de água, abertura manual até 2 m Ø 1,20 m</t>
  </si>
  <si>
    <t>32.101.000252.SER</t>
  </si>
  <si>
    <t>Poço de água, abertura manual mais de 2 m Ø 1,20 m</t>
  </si>
  <si>
    <t>32.101.000254.SER</t>
  </si>
  <si>
    <t>Poço de água, perfuração manual em rocha com uso de explosivos Ø 1,20 m</t>
  </si>
  <si>
    <t>32.101.000256.SER</t>
  </si>
  <si>
    <t>Revestimento de poço Ø 0,8 m, com alvenaria de tijolo comum, sem o emprego de argamassa, até 2 m de profundidade</t>
  </si>
  <si>
    <t>32.101.000258.SER</t>
  </si>
  <si>
    <t>Revestimento de poço Ø 0,8 m, com alvenaria de um tijolo comum empregando argamassa de cal hidratada e areia traço 1:4, com adição de 100 kg de cimento, até 2 m de profundidade</t>
  </si>
  <si>
    <t>32.101.000260.SER</t>
  </si>
  <si>
    <t>Revestimento de poço Ø 1,20 m, com alvenaria de tijolo comum, sem argamassa, com mais de 2 m de profundidade</t>
  </si>
  <si>
    <t>32.101.000262.SER</t>
  </si>
  <si>
    <t>Revestimento de poço Ø 1,20 m, com anéis de concreto</t>
  </si>
  <si>
    <t>Fossas sépticas, filtros e sumidouros</t>
  </si>
  <si>
    <t>32.102.000150.SER</t>
  </si>
  <si>
    <t>Filtro anaeróbico de concreto Ø 1,2 m, altura 2 m para 10 contribuintes</t>
  </si>
  <si>
    <t>32.102.000155.SER</t>
  </si>
  <si>
    <t>Filtro anaeróbico de concreto Ø 1,5 m, altura 2 m para 15 contribuintes</t>
  </si>
  <si>
    <t>32.102.000160.SER</t>
  </si>
  <si>
    <t>Filtro anaeróbico de concreto Ø 2 m, altura 2 m para 25 contribuintes</t>
  </si>
  <si>
    <t>32.102.000165.SER</t>
  </si>
  <si>
    <t>Fossa séptica pré-moldada Ø 1,20 m, altura 2,5 m para 5 contribuintes</t>
  </si>
  <si>
    <t>32.102.000170.SER</t>
  </si>
  <si>
    <t>Fossa séptica pré-moldada Ø 1,50 m, altura 2,5 m para 10 contribuintes</t>
  </si>
  <si>
    <t>32.102.000175.SER</t>
  </si>
  <si>
    <t>Fossa séptica pré-moldada Ø 3,12 m, altura 2,5 m para 100 contribuintes</t>
  </si>
  <si>
    <t>32.102.000180.SER</t>
  </si>
  <si>
    <t>Fossa séptica pré-moldada Ø 2,12 m, altura 3 m para 50 contribuintes</t>
  </si>
  <si>
    <t>32.102.000185.SER</t>
  </si>
  <si>
    <t>Fossa séptica pré-moldada Ø 3,12 m, altura 2 m para 80 contribuintes</t>
  </si>
  <si>
    <t>32.102.000190.SER</t>
  </si>
  <si>
    <t>Tampa de concreto e fundo para sumidouro Ø 2,5 m</t>
  </si>
  <si>
    <t>32.102.000195.SER</t>
  </si>
  <si>
    <t>Tampa de concreto e fundo para sumidouro Ø 3 m</t>
  </si>
  <si>
    <t>32.102.000200.SER</t>
  </si>
  <si>
    <t>Sumidouro em anéis de concreto, poço Ø 2,5 m</t>
  </si>
  <si>
    <t>32.102.000205.SER</t>
  </si>
  <si>
    <t>Sumidouro em aneis de concreto, poço Ø 3 m</t>
  </si>
  <si>
    <t>Ligações a redes de concessionárias de serviços públicos</t>
  </si>
  <si>
    <t>32.105.000100.SER</t>
  </si>
  <si>
    <t>Ligação de água a rede pública, cavalete de entrada</t>
  </si>
  <si>
    <t>32.105.000110.SER</t>
  </si>
  <si>
    <t>Abrigo para cavalete em alvenaria 0,65 x 0,85 x 0,30</t>
  </si>
  <si>
    <t>32.105.000120.SER</t>
  </si>
  <si>
    <t>Cavalete com tubo de aço galvanizado 20 mm - 3/4"</t>
  </si>
  <si>
    <t>32.105.000130.SER</t>
  </si>
  <si>
    <t>Cavalete com tubo de aço galvanizado 25 mm - 1"</t>
  </si>
  <si>
    <t>Serviços complementares</t>
  </si>
  <si>
    <t>32.108.000055.SER</t>
  </si>
  <si>
    <t>Mastro para bandeiras com 10 metros de altura</t>
  </si>
  <si>
    <t>32.109.000112.SER</t>
  </si>
  <si>
    <t>Carga manual de entulho em caminhão basculante</t>
  </si>
  <si>
    <t>32.109.000115.SER</t>
  </si>
  <si>
    <t>Duto em PVC para lixo, pé direito 2,65 m, Ø 40 cm</t>
  </si>
  <si>
    <t>32.109.000200.SER</t>
  </si>
  <si>
    <t>Limpeza geral da edificação - somente mão de obra</t>
  </si>
  <si>
    <t>36. Equipamentos</t>
  </si>
  <si>
    <t>Compressores</t>
  </si>
  <si>
    <t>33.101.000002.EQH</t>
  </si>
  <si>
    <t>Compressor de ar 61 hp - 46 kW, capacidade 3,3 m³/min - 116 pcm</t>
  </si>
  <si>
    <t>SER.CH</t>
  </si>
  <si>
    <t>H PROD</t>
  </si>
  <si>
    <t>33.101.000002.EQI</t>
  </si>
  <si>
    <t>H IMP</t>
  </si>
  <si>
    <t>33.101.000004.EQH</t>
  </si>
  <si>
    <t>Compressor de ar 61 hp - 46 kW, capacidade 4,2 m³/min - 149 pcm</t>
  </si>
  <si>
    <t>33.101.000004.EQI</t>
  </si>
  <si>
    <t>33.101.000006.EQH</t>
  </si>
  <si>
    <t>Compressor de ar 74 hp - 55 kW, capacidade 5,6 m³/min - 197 pcm</t>
  </si>
  <si>
    <t>33.101.000006.EQI</t>
  </si>
  <si>
    <t>33.101.000008.EQH</t>
  </si>
  <si>
    <t>Compressor de ar 109 hp - 81 kW, capacidade 8,5 m³/min - 299 pcm</t>
  </si>
  <si>
    <t>33.101.000008.EQI</t>
  </si>
  <si>
    <t>33.101.000010.EQH</t>
  </si>
  <si>
    <t>Compressor de ar 109 hp - 81 kW, capacidade 9,6 m³/min - 340 pcm</t>
  </si>
  <si>
    <t>33.101.000010.EQI</t>
  </si>
  <si>
    <t>33.101.000012.EQH</t>
  </si>
  <si>
    <t>Compressor de ar 109 hp - kW 81, capacidade 11,2 m³/min - 394 pcm</t>
  </si>
  <si>
    <t>33.101.000012.EQI</t>
  </si>
  <si>
    <t>33.101.000014.EQH</t>
  </si>
  <si>
    <t>Compressor de ar 207 hp - 155 kW, capacidade 21,2 m³/min - 748 pcm</t>
  </si>
  <si>
    <t>33.101.000014.EQI</t>
  </si>
  <si>
    <t>33.101.000016.EQH</t>
  </si>
  <si>
    <t>Compressor de ar 269 hp - 201 kW, capacidade 21,6 m³/min - 762 pcm</t>
  </si>
  <si>
    <t>33.101.000016.EQI</t>
  </si>
  <si>
    <t>33.101.000018.EQH</t>
  </si>
  <si>
    <t>Compressor de ar 269 hp - 201 kW, capacidade 24,8 m³/min - 891 pcm</t>
  </si>
  <si>
    <t>33.101.000018.EQI</t>
  </si>
  <si>
    <t>Máquinas para pintura</t>
  </si>
  <si>
    <t>33.102.000001.EQH</t>
  </si>
  <si>
    <t>Máquina para pintura, compressor de ar e filtro, elétrica, 2 hp - 1,4 kW, 100 L</t>
  </si>
  <si>
    <t>33.102.000001.EQI</t>
  </si>
  <si>
    <t>33.102.000010.EQH</t>
  </si>
  <si>
    <t>Máquina para jateamento de areia, pneumática, rebocável, capacidade 270 L</t>
  </si>
  <si>
    <t>33.102.000010.EQI</t>
  </si>
  <si>
    <t>Compactadores de percussão</t>
  </si>
  <si>
    <t>33.103.000010.EQH</t>
  </si>
  <si>
    <t>Compactador de percussão tipo sapo, gasolina 3 hp - 2,2 kW, 1.100 kgf, peso 55 kg</t>
  </si>
  <si>
    <t>33.103.000010.EQI</t>
  </si>
  <si>
    <t>33.103.000015.EQH</t>
  </si>
  <si>
    <t>Compactador de percussão tipo sapo, gasolina 4 hp - 3 kW, 1.400 kgf, peso 73 kg</t>
  </si>
  <si>
    <t>33.103.000015.EQI</t>
  </si>
  <si>
    <t>Compactadores de placa vibratória</t>
  </si>
  <si>
    <t>33.104.000005.EQH</t>
  </si>
  <si>
    <t>Compactador de placa vibratória, elétrica, potência 3 hp - 2,2 kW</t>
  </si>
  <si>
    <t>33.104.000005.EQI</t>
  </si>
  <si>
    <t>33.104.000010.EQH</t>
  </si>
  <si>
    <t>Compactador de placa vibratória, gasolina, 5,5 hp - 4,1 kW, 1320 kgf, peso 95 kg</t>
  </si>
  <si>
    <t>33.104.000010.EQI</t>
  </si>
  <si>
    <t>33.104.000015.EQH</t>
  </si>
  <si>
    <t>Compactador de placa vibratória 10 hp - 7,5 kW, 5624 kgf, peso 440 kg</t>
  </si>
  <si>
    <t>33.104.000015.EQI</t>
  </si>
  <si>
    <t>33.104.000020.EQH</t>
  </si>
  <si>
    <t>Compactador de placa vibratória, reversível 7 hp - 5,2 kW, 2500 kgf, peso 126 kg</t>
  </si>
  <si>
    <t>33.104.000020.EQI</t>
  </si>
  <si>
    <t>33.104.000025.EQH</t>
  </si>
  <si>
    <t>Compactador de placa vibratória, reversível, gasolina, 8 hp - 6 kW, 2750 kgf, peso 160 kg</t>
  </si>
  <si>
    <t>33.104.000025.EQI</t>
  </si>
  <si>
    <t>33.104.000030.EQH</t>
  </si>
  <si>
    <t>Compactador de placa vibratória, reversível, gasolina, 13 hp - 9,7 kW, 5100 kgf, peso 450 kg</t>
  </si>
  <si>
    <t>33.104.000030.EQI</t>
  </si>
  <si>
    <t>Acabadoras</t>
  </si>
  <si>
    <t>33.105.000003.EQH</t>
  </si>
  <si>
    <t>Acabadora de superfície, elétrica, potência 2 HP 1,5 kW</t>
  </si>
  <si>
    <t>33.105.000003.EQI</t>
  </si>
  <si>
    <t>33.105.000005.EQH</t>
  </si>
  <si>
    <t>Acabadora de superfície, elétrica, potência 3 HP 2,2 kW</t>
  </si>
  <si>
    <t>33.105.000005.EQI</t>
  </si>
  <si>
    <t>33.105.000007.EQH</t>
  </si>
  <si>
    <t>Acabadora de superfície, gasolina, potência 4 HP 3 kW</t>
  </si>
  <si>
    <t>33.105.000007.EQI</t>
  </si>
  <si>
    <t>33.105.000009.EQH</t>
  </si>
  <si>
    <t>Acabadora de superfície, motor a gasolina 5,5 hp - 4,1 kW, Ø 90 cm</t>
  </si>
  <si>
    <t>33.105.000009.EQI</t>
  </si>
  <si>
    <t>33.105.000011.EQH</t>
  </si>
  <si>
    <t>Acabadora de superfície, motor a gasolina 9 hp - 6,7 kW, Ø 120 cm</t>
  </si>
  <si>
    <t>33.105.000011.EQI</t>
  </si>
  <si>
    <t>33.105.000013.EQH</t>
  </si>
  <si>
    <t>Acabadora de superfície, motor a gasolina 9 hp - 6,7 kW, Ø 90 cm</t>
  </si>
  <si>
    <t>33.105.000013.EQI</t>
  </si>
  <si>
    <t>33.105.000030.EQH</t>
  </si>
  <si>
    <t>Régua vibratória simples, para concreto, gasolina, 1,3 hp, faixa de trabalho 1,8 m</t>
  </si>
  <si>
    <t>33.105.000030.EQI</t>
  </si>
  <si>
    <t>33.105.000032.EQH</t>
  </si>
  <si>
    <t>Régua vibratória simples, para concreto, elétrica 0,5 hp, faixa de trabalho 2,8 m</t>
  </si>
  <si>
    <t>33.105.000032.EQI</t>
  </si>
  <si>
    <t>33.105.000034.EQH</t>
  </si>
  <si>
    <t>Régua vibratória simples, para concreto, gasolina, 1,3 hp, faixa de trabalho 3 m</t>
  </si>
  <si>
    <t>33.105.000034.EQI</t>
  </si>
  <si>
    <t>33.105.000036.EQH</t>
  </si>
  <si>
    <t>Régua vibratória dupla, para concreto, elétrica 1 hp, faixa de trabalho 3 m</t>
  </si>
  <si>
    <t>33.105.000036.EQI</t>
  </si>
  <si>
    <t>33.105.000038.EQH</t>
  </si>
  <si>
    <t>Régua vibratória dupla, para concreto, elétrica 1 hp, faixa de trabalho 4 m</t>
  </si>
  <si>
    <t>33.105.000038.EQI</t>
  </si>
  <si>
    <t>33.106.000003.EQH</t>
  </si>
  <si>
    <t>Argamassadeira, motor elétrico 2 hp - 1,5 kW, capacidade 2,7 m³/h</t>
  </si>
  <si>
    <t>33.106.000003.EQI</t>
  </si>
  <si>
    <t>33.106.000005.EQH</t>
  </si>
  <si>
    <t>Misturador de argamassa, elétrico, potência 3 hp - 2,2 kW, 3,5 m³/h</t>
  </si>
  <si>
    <t>33.106.000005.EQI</t>
  </si>
  <si>
    <t>33.106.000010.EQH</t>
  </si>
  <si>
    <t>Triturador de entulho elétrico 3 hp - 2,2 kW, capacidade 2 m³/h</t>
  </si>
  <si>
    <t>33.106.000010.EQI</t>
  </si>
  <si>
    <t>33.106.000030.EQH</t>
  </si>
  <si>
    <t>Betoneira elétrica monofásica, 0,33 hp - 0,25 kW, capacidade 150 L</t>
  </si>
  <si>
    <t>33.106.000030.EQI</t>
  </si>
  <si>
    <t>33.106.000035.EQH</t>
  </si>
  <si>
    <t>Betoneira elétrica trifásica, 1 hp - 0,75 kW, capacidade 250 L</t>
  </si>
  <si>
    <t>33.106.000035.EQI</t>
  </si>
  <si>
    <t>33.106.000037.EQH</t>
  </si>
  <si>
    <t>Betoneira elétrica trifásica, 2 hp - 1,5 kW, capacidade 400 L</t>
  </si>
  <si>
    <t>33.106.000037.EQI</t>
  </si>
  <si>
    <t>33.106.000039.EQH</t>
  </si>
  <si>
    <t>Betoneira elétrica trifásica, 4 hp - 3 kW, capacidade 600 L</t>
  </si>
  <si>
    <t>33.106.000039.EQI</t>
  </si>
  <si>
    <t>33.106.000041.EQH</t>
  </si>
  <si>
    <t>Betoneira elétrica trifásica, bimotor, 4 hp - 3 kW, com carregador e basculamento automatizado, 1,25 hp - 0,9 kW, capacidade 600 L</t>
  </si>
  <si>
    <t>33.106.000041.EQI</t>
  </si>
  <si>
    <t>Bombas para concreto e argamassas</t>
  </si>
  <si>
    <t>33.107.000010.EQH</t>
  </si>
  <si>
    <t>Bomba para concreto, estacionária 67 hp - 50 kW, capacidade 30 m³/h</t>
  </si>
  <si>
    <t>33.107.000010.EQI</t>
  </si>
  <si>
    <t>33.107.000012.EQH</t>
  </si>
  <si>
    <t>Bomba para concreto, estacionária, elétrica, 74 hp - 55 kW, capacidade 35 m³/h</t>
  </si>
  <si>
    <t>33.107.000012.EQI</t>
  </si>
  <si>
    <t>33.107.000014.EQH</t>
  </si>
  <si>
    <t>Bomba para concreto, estacionária, elétrica, 100 hp - 75 kW, capacidade 57 m³/h</t>
  </si>
  <si>
    <t>33.107.000014.EQI</t>
  </si>
  <si>
    <t>33.107.000016.EQH</t>
  </si>
  <si>
    <t>Bomba para concreto, estacionária, elétrica, 154 hp - 115 kW, capacidade 53 m³/h</t>
  </si>
  <si>
    <t>33.107.000016.EQI</t>
  </si>
  <si>
    <t>33.107.000030.EQH</t>
  </si>
  <si>
    <t>Bomba projetora de concreto seco, rebocável, elétrica, 13,9 hp - 10 kW, capacidade, 3 m³/h</t>
  </si>
  <si>
    <t>33.107.000030.EQI</t>
  </si>
  <si>
    <t>33.107.000050.EQH</t>
  </si>
  <si>
    <t>Bomba para argamassa, elétrica 5,4 hp - 4 kW, capacidade 0,4 a 2,4 m³/h</t>
  </si>
  <si>
    <t>33.107.000050.EQI</t>
  </si>
  <si>
    <t>33.107.000060.EQH</t>
  </si>
  <si>
    <t>Bomba misturadora para projeção de gesso, rebocável, elétrica, 7,4 hp - 5,5 kW, capacidade, 1,3 m³/h</t>
  </si>
  <si>
    <t>33.107.000060.EQI</t>
  </si>
  <si>
    <t>Desempenadeiras</t>
  </si>
  <si>
    <t>33.108.000005.EQH</t>
  </si>
  <si>
    <t>Desempenadeira elétrica 1,6 hp - 1,2 kW, capacidade 50 m²/h</t>
  </si>
  <si>
    <t>33.108.000005.EQI</t>
  </si>
  <si>
    <t>Usinas para concreto</t>
  </si>
  <si>
    <t>33.109.000005.EQH</t>
  </si>
  <si>
    <t>Usina para concreto, elétrica 62 hp - 46kW, capacidade 75 m³/h</t>
  </si>
  <si>
    <t>33.109.000005.EQI</t>
  </si>
  <si>
    <t>33.109.000010.EQH</t>
  </si>
  <si>
    <t>Usina para concreto, elétrica 91 hp - 68 kW, capacidade 90 m³/h</t>
  </si>
  <si>
    <t>33.109.000010.EQI</t>
  </si>
  <si>
    <t>Vibradores de imersão</t>
  </si>
  <si>
    <t>33.110.000010.EQH</t>
  </si>
  <si>
    <t>Vibrador de imersão elétrico, 2 CV, mangote Ø 32 mm</t>
  </si>
  <si>
    <t>33.110.000010.EQI</t>
  </si>
  <si>
    <t>33.110.000012.EQH</t>
  </si>
  <si>
    <t>Vibrador de imersão elétrico, 2 CV, mangote Ø 45 mm</t>
  </si>
  <si>
    <t>33.110.000012.EQI</t>
  </si>
  <si>
    <t>33.110.000014.EQH</t>
  </si>
  <si>
    <t>Vibrador de imersão elétrico, 2 CV, mangote Ø 60 mm</t>
  </si>
  <si>
    <t>33.110.000014.EQI</t>
  </si>
  <si>
    <t>33.110.000020.EQH</t>
  </si>
  <si>
    <t>Vibrador de imersão gasolina, 5,5 HP, mangote Ø 32 mm</t>
  </si>
  <si>
    <t>33.110.000020.EQI</t>
  </si>
  <si>
    <t>33.110.000022.EQH</t>
  </si>
  <si>
    <t>Vibrador de imersão gasolina, 5,5 HP, mangote Ø 45 mm</t>
  </si>
  <si>
    <t>33.110.000022.EQI</t>
  </si>
  <si>
    <t>33.110.000024.EQH</t>
  </si>
  <si>
    <t>Vibrador de imersão gasolina, 5,5 HP, mangote Ø 60 mm</t>
  </si>
  <si>
    <t>33.110.000024.EQI</t>
  </si>
  <si>
    <t>Cortadoras e dobradoras</t>
  </si>
  <si>
    <t>33.111.000010.EQH</t>
  </si>
  <si>
    <t>Cortadora para ferro, manual, capacidade de corte: CA-25 até Ø 32 mm e CA-50 até Ø 25 mm</t>
  </si>
  <si>
    <t>33.111.000010.EQI</t>
  </si>
  <si>
    <t>33.111.000030.EQH</t>
  </si>
  <si>
    <t>Cortadora para ferro, elétrica, 5 hp - 3,7 kW, capacidade de corte, CA-25 até Ø 32 mm e CA-50 até Ø 25 mm</t>
  </si>
  <si>
    <t>33.111.000030.EQI</t>
  </si>
  <si>
    <t>33.111.000032.EQH</t>
  </si>
  <si>
    <t>Cortadora para ferro, elétrica, 7,5 hp - 5,6 kW, capacidade de corte, CA-25 até Ø 40 mm e CA-50 até Ø 32 mm</t>
  </si>
  <si>
    <t>33.111.000032.EQI</t>
  </si>
  <si>
    <t>33.111.000050.EQH</t>
  </si>
  <si>
    <t>Dobradora para ferro, elétrica, 3 hp - 2,2 kW, capacidade de dobra, CA-25 até Ø 25 mm e CA-50 até Ø 20 mm</t>
  </si>
  <si>
    <t>33.111.000050.EQI</t>
  </si>
  <si>
    <t>33.111.000052.EQH</t>
  </si>
  <si>
    <t>Dobradora para ferro, elétrica, 5 hp - 3,7 kW, capacidade de dobra, CA-25 até Ø 32 mm e CA-50 até Ø 25 mm</t>
  </si>
  <si>
    <t>33.111.000052.EQI</t>
  </si>
  <si>
    <t>Marteletes</t>
  </si>
  <si>
    <t>33.112.000030.EQH</t>
  </si>
  <si>
    <t>Martelete rompedor pneumático, ponteira Ø 28-32 mm, peso 32 kg</t>
  </si>
  <si>
    <t>33.112.000030.EQI</t>
  </si>
  <si>
    <t>33.112.000032.EQH</t>
  </si>
  <si>
    <t>Martelete rompedor pneumático, ponteira Ø 28-32 mm, peso 34 kg</t>
  </si>
  <si>
    <t>33.112.000032.EQI</t>
  </si>
  <si>
    <t>33.112.000050.EQH</t>
  </si>
  <si>
    <t>Martelete rompedor elétrico 1 kW, ponteira Ø 32 mm</t>
  </si>
  <si>
    <t>33.112.000050.EQI</t>
  </si>
  <si>
    <t>Bombas para drenagem</t>
  </si>
  <si>
    <t>33.113.000020.EQH</t>
  </si>
  <si>
    <t>Bomba submersível para drenagem de esgoto, elétrica, 2 CV - 1,5 kW, alturas manométricas / vazões, 4 - 12 m / 57 - 12 m³/h</t>
  </si>
  <si>
    <t>33.113.000020.EQI</t>
  </si>
  <si>
    <t>33.113.000022.EQH</t>
  </si>
  <si>
    <t>Bomba submersível para drenagem de esgoto, elétrica, 4 CV - 3 kW, alturas manométricas / vazões, 12 - 22 m / 38 - 6 m³/h</t>
  </si>
  <si>
    <t>33.113.000022.EQI</t>
  </si>
  <si>
    <t>33.113.000024.EQH</t>
  </si>
  <si>
    <t>Bomba submersível para drenagem de esgoto, 5 CV - 3,7 kW vazão, 60 m³/h</t>
  </si>
  <si>
    <t>33.113.000024.EQI</t>
  </si>
  <si>
    <t>33.113.000026.EQH</t>
  </si>
  <si>
    <t>Bomba submersível para drenagem de esgoto, gasolina 5,5 CV - 4,1 kW vazão 60 m³/h</t>
  </si>
  <si>
    <t>33.113.000026.EQI</t>
  </si>
  <si>
    <t>33.113.000050.EQH</t>
  </si>
  <si>
    <t>Bomba auto-aspirante, para drenagem de águas servidas, rebaixamento de lençol freático, elétrica, 3/4 CV - 0,6 kW, para alturas manométricas / vazões, 5 - 10 m / 25 - 10 m³/h</t>
  </si>
  <si>
    <t>33.113.000050.EQI</t>
  </si>
  <si>
    <t>33.113.000052.EQH</t>
  </si>
  <si>
    <t>Bomba auto-aspirante, para drenagem de águas servidas, rebaixamento de lençol freático, elétrica 1 CV - 0,7 kW, para alturas manométricas / vazões, 5 - 18 m / 26 - 13 m³/h</t>
  </si>
  <si>
    <t>33.113.000052.EQI</t>
  </si>
  <si>
    <t>33.113.000054.EQH</t>
  </si>
  <si>
    <t>Bomba auto-aspirante, para drenagem de águas servidas, rebaixamento de lençol freático, elétrica 2 CV - 1,5 kW, para alturas manométricas / vazões, 5 - 22 m / 30 -13 m³/h</t>
  </si>
  <si>
    <t>33.113.000054.EQI</t>
  </si>
  <si>
    <t>33.113.000056.EQH</t>
  </si>
  <si>
    <t>Bomba auto-aspirante, para drenagem de águas servidas, rebaixamento de lençol freático, elétrica 3 CV - 2,2 kW, para alturas manométricas / vazões, 5 - 22 m / 39 - 11m³/h</t>
  </si>
  <si>
    <t>33.113.000056.EQI</t>
  </si>
  <si>
    <t>33.113.000058.EQH</t>
  </si>
  <si>
    <t>Bomba auto-aspirante, para drenagem de águas servidas, rebaixamento de lençol freático, elétrica 5 CV - 3,7 kW, para alturas manométricas / vazões, 12 - 28 m / 41 - 13m³/h</t>
  </si>
  <si>
    <t>33.113.000058.EQI</t>
  </si>
  <si>
    <t>33.113.000060.EQH</t>
  </si>
  <si>
    <t>Bomba auto-aspirante, para drenagem de águas servidas, rebaixamento de lençol freático, elétrica, 10 CV - 7,5 kW, para alturas manométricas / vazões, 28 - 38 m / 44 - 19 m³/h</t>
  </si>
  <si>
    <t>33.113.000060.EQI</t>
  </si>
  <si>
    <t>33.113.000062.EQH</t>
  </si>
  <si>
    <t>Bomba auto-aspirante, para drenagem de águas servidas, rebaixamento de lençol freático, elétrica, 15 CV - 11,2 kW, para alturas manométricas / vazões, 34 - 46 m / 51 - 19 m³/h</t>
  </si>
  <si>
    <t>33.113.000062.EQI</t>
  </si>
  <si>
    <t>33.113.000064.EQH</t>
  </si>
  <si>
    <t>Bomba auto-aspirante, para drenagem de águas servidas, rebaixamento de lençol freático, elétrica, 20 CV - 14,9 kW, para alturas manométricas / vazões, 44 - 56 m / 51 - 18 m³/h</t>
  </si>
  <si>
    <t>33.113.000064.EQI</t>
  </si>
  <si>
    <t>33.113.000066.EQH</t>
  </si>
  <si>
    <t>Bomba auto-aspirante, para drenagem de águas servidas, rebaixamento de lençol freático, elétrica, 25 CV - 18,7 kW, para alturas manométricas / vazões, 50 - 62 m / 52 - 19 m³/h</t>
  </si>
  <si>
    <t>33.113.000066.EQI</t>
  </si>
  <si>
    <t>33.113.000068.EQH</t>
  </si>
  <si>
    <t>Bomba auto-aspirante, para drenagem de águas servidas, rebaixamento de lençol freático, elétrica, 30 CV - 22,4 kW, para alturas manométricas / vazões, 56 - 70 m / 54 - 16 m³/h</t>
  </si>
  <si>
    <t>33.113.000068.EQI</t>
  </si>
  <si>
    <t>Carregadeira</t>
  </si>
  <si>
    <t>33.114.000010.EQH</t>
  </si>
  <si>
    <t>Carregadeira sobre pneus, dumper, 13 hp - 9,6 kW, capacidade 0,85 m³</t>
  </si>
  <si>
    <t>33.114.000010.EQI</t>
  </si>
  <si>
    <t>Minicarregadeira</t>
  </si>
  <si>
    <t>33.115.000020.EQH</t>
  </si>
  <si>
    <t>Minicarregadeira sobre pneus 49 hp - 37 kW, capacidade 0,44 m³</t>
  </si>
  <si>
    <t>33.115.000020.EQI</t>
  </si>
  <si>
    <t>33.115.000022.EQH</t>
  </si>
  <si>
    <t>Minicarregadeira sobre pneus 57 hp - 43 kW, capacidade 0,34 m³</t>
  </si>
  <si>
    <t>33.115.000022.EQI</t>
  </si>
  <si>
    <t>33.115.000024.EQH</t>
  </si>
  <si>
    <t>Minicarregadeira sobre pneus, 71 hp - 53 kW, capacidade 0,41 m³</t>
  </si>
  <si>
    <t>33.115.000024.EQI</t>
  </si>
  <si>
    <t>33.115.000026.EQH</t>
  </si>
  <si>
    <t>Minicarregadeira sobre pneus, 76 hp - 57 kW, capacidade 0,53 m³</t>
  </si>
  <si>
    <t>33.115.000026.EQI</t>
  </si>
  <si>
    <t>Retroescavadeira</t>
  </si>
  <si>
    <t>33.116.000020.EQH</t>
  </si>
  <si>
    <t>Retroescavadeira sobre pneus 75 hp - 56 kW, caçamba dianteira, 0,76 m³, profundidade de escavação de 3 m</t>
  </si>
  <si>
    <t>33.116.000020.EQI</t>
  </si>
  <si>
    <t>33.116.000022.EQH</t>
  </si>
  <si>
    <t>Retroescavadeira sobre pneus 75 hp - 56 kW, caçamba dianteira, 0,76 m³, retro, 0,22 m³, profundidade de escavação de 4,3 m</t>
  </si>
  <si>
    <t>33.116.000022.EQI</t>
  </si>
  <si>
    <t>33.116.000024.EQH</t>
  </si>
  <si>
    <t>Retroescavadeira sobre pneus 79 hp - 59 kW, caçamba dianteira, 0,79 m³, retro, 0,22 m³, profundidade de escavação de 4,3 m</t>
  </si>
  <si>
    <t>33.116.000024.EQI</t>
  </si>
  <si>
    <t>33.116.000026.EQH</t>
  </si>
  <si>
    <t>Retroescavadeira sobre pneus 90 hp - 67 kW, caçamba dianteira, 0,76 m³, retro, 0,22 m³, profundidade de escavação de 4,3 m</t>
  </si>
  <si>
    <t>33.116.000026.EQI</t>
  </si>
  <si>
    <t>33.116.000028.EQH</t>
  </si>
  <si>
    <t>Retroescavadeira sobre pneus 92 hp - 69 kW, caçamba dianteira, 0,96 m³, retro, 0,26 m³, profundidade de escavação de 4,3 m</t>
  </si>
  <si>
    <t>33.116.000028.EQI</t>
  </si>
  <si>
    <t>33.116.000030.EQH</t>
  </si>
  <si>
    <t>Retroescavadeira sobre pneus 94 hp - 70 kW, caçamba dianteira, 0,88 m³, retro, 0,26 m³, profundidade de escavação de 4,4 m</t>
  </si>
  <si>
    <t>33.116.000030.EQI</t>
  </si>
  <si>
    <t>33.116.000032.EQH</t>
  </si>
  <si>
    <t>Retroescavadeira sobre pneus 101 hp - 75 kW, caçamba dianteira, 0,88 m³, retro, 0,26 m³, profundidade de escavação de 4,7 m</t>
  </si>
  <si>
    <t>33.116.000032.EQI</t>
  </si>
  <si>
    <t>Bate-estacas</t>
  </si>
  <si>
    <t>33.117.000020.EQH</t>
  </si>
  <si>
    <t>Bate-estacas, martelo 0,8 t potência 13 hp - 9,7 kW</t>
  </si>
  <si>
    <t>33.117.000020.EQI</t>
  </si>
  <si>
    <t>33.117.000022.EQH</t>
  </si>
  <si>
    <t>Bate-estacas, martelo 1,5 t potência 29 hp - 21,6 kW</t>
  </si>
  <si>
    <t>33.117.000022.EQI</t>
  </si>
  <si>
    <t>33.117.000024.EQH</t>
  </si>
  <si>
    <t>Bate-estacas, martelo 2,2 t potência 40 hp - 30 kW</t>
  </si>
  <si>
    <t>33.117.000024.EQI</t>
  </si>
  <si>
    <t>33.117.000026.EQH</t>
  </si>
  <si>
    <t>Bate-estacas, martelo 3 t potência 58 hp - 43 kW</t>
  </si>
  <si>
    <t>33.117.000026.EQI</t>
  </si>
  <si>
    <t>33.117.000028.EQH</t>
  </si>
  <si>
    <t>Bate-estacas, martelo 4 t potência 215 hp - 160 kW</t>
  </si>
  <si>
    <t>33.117.000028.EQI</t>
  </si>
  <si>
    <t>Máquinas para execução de estaca</t>
  </si>
  <si>
    <t>33.118.000010.EQH</t>
  </si>
  <si>
    <t>Máquina para execução de estaca moldada no local potência 40 hp - 30 kW, pilão de 1 t</t>
  </si>
  <si>
    <t>33.118.000010.EQI</t>
  </si>
  <si>
    <t>Campânulas</t>
  </si>
  <si>
    <t>33.119.000010.EQH</t>
  </si>
  <si>
    <t>Campânula para ar comprimido, 3 m³, inclusive reservatório de ar e câmara de descompressão</t>
  </si>
  <si>
    <t>33.119.000010.EQI</t>
  </si>
  <si>
    <t>Grupos geradores de energia elétrica</t>
  </si>
  <si>
    <t>33.120.000010.EQH</t>
  </si>
  <si>
    <t>Grupo gerador de energia elétrica 17 KVA 18,7 hp - 14 kW</t>
  </si>
  <si>
    <t>33.120.000010.EQI</t>
  </si>
  <si>
    <t>33.120.000012.EQH</t>
  </si>
  <si>
    <t>Grupo gerador de energia elétrica 40 KVA 43 hp - 32 kW</t>
  </si>
  <si>
    <t>33.120.000012.EQI</t>
  </si>
  <si>
    <t>33.120.000014.EQH</t>
  </si>
  <si>
    <t>Grupo gerador de energia elétrica 55 KVA 59 hp - 44 kW</t>
  </si>
  <si>
    <t>33.120.000014.EQI</t>
  </si>
  <si>
    <t>33.120.000016.EQH</t>
  </si>
  <si>
    <t>Grupo gerador de energia elétrica 75 KVA 80 hp - 60 kW</t>
  </si>
  <si>
    <t>33.120.000016.EQI</t>
  </si>
  <si>
    <t>33.120.000018.EQH</t>
  </si>
  <si>
    <t>Grupo gerador de energia elétrica 100 KVA 107 hp - 80 kW</t>
  </si>
  <si>
    <t>33.120.000018.EQI</t>
  </si>
  <si>
    <t>33.120.000020.EQH</t>
  </si>
  <si>
    <t>Grupo gerador de energia elétrica 150 KVA 161 hp - 120 kW</t>
  </si>
  <si>
    <t>33.120.000020.EQI</t>
  </si>
  <si>
    <t>33.120.000022.EQH</t>
  </si>
  <si>
    <t>Grupo gerador de energia elétrica 180 KVA 193 hp - 144 kW</t>
  </si>
  <si>
    <t>33.120.000022.EQI</t>
  </si>
  <si>
    <t>33.120.000024.EQH</t>
  </si>
  <si>
    <t>Grupo gerador de energia elétrica 290 KVA 311 hp - 232 kW</t>
  </si>
  <si>
    <t>33.120.000024.EQI</t>
  </si>
  <si>
    <t>33.120.000026.EQH</t>
  </si>
  <si>
    <t>Grupo gerador de energia elétrica 340 KVA 364 hp - 272 kW</t>
  </si>
  <si>
    <t>33.120.000026.EQI</t>
  </si>
  <si>
    <t>Gruas fixas</t>
  </si>
  <si>
    <t>33.121.000010.EQH</t>
  </si>
  <si>
    <t>Grua fixa, 4 t, elétrica, 16 hp - 12 kW</t>
  </si>
  <si>
    <t>33.121.000010.EQI</t>
  </si>
  <si>
    <t>33.121.000012.EQH</t>
  </si>
  <si>
    <t>Grua fixa, 5 t, elétrica, 33 hp - 24,6 kW</t>
  </si>
  <si>
    <t>33.121.000012.EQI</t>
  </si>
  <si>
    <t>Gruas móveis</t>
  </si>
  <si>
    <t>33.122.000010.EQH</t>
  </si>
  <si>
    <t>Grua móvel, 0,8 t, elétrica, 5 hp - 3,7 kW</t>
  </si>
  <si>
    <t>33.122.000010.EQI</t>
  </si>
  <si>
    <t>33.122.000012.EQH</t>
  </si>
  <si>
    <t>Grua móvel, 1,2 t, elétrica 7,5 hp - 5,6 kW</t>
  </si>
  <si>
    <t>33.122.000012.EQI</t>
  </si>
  <si>
    <t>33.122.000014.EQH</t>
  </si>
  <si>
    <t>Grua móvel, 3 t, elétrica, 15 hp - 11 kW</t>
  </si>
  <si>
    <t>33.122.000014.EQI</t>
  </si>
  <si>
    <t>Guinchos</t>
  </si>
  <si>
    <t>33.123.000010.EQH</t>
  </si>
  <si>
    <t>Guincho automático, 1,2 t, elétrico, 15 hp - 11 kW</t>
  </si>
  <si>
    <t>33.123.000010.EQI</t>
  </si>
  <si>
    <t>33.123.000012.EQH</t>
  </si>
  <si>
    <t>Guincho automático, 1,2 t, elétrico, 20 hp - 15 kW</t>
  </si>
  <si>
    <t>33.123.000012.EQI</t>
  </si>
  <si>
    <t>Guindastes</t>
  </si>
  <si>
    <t>33.124.000010.EQH</t>
  </si>
  <si>
    <t>Guindaste hidráulico 10 t, sobre pneus, autopropelido, 124 hp - 93 kW</t>
  </si>
  <si>
    <t>33.124.000010.EQI</t>
  </si>
  <si>
    <t>33.124.000015.EQH</t>
  </si>
  <si>
    <t>Guindaste hidráulico 30 t, sobre pneus, autopropelido, 175 hp - 131 kW</t>
  </si>
  <si>
    <t>33.124.000015.EQI</t>
  </si>
  <si>
    <t>33.124.000020.EQH</t>
  </si>
  <si>
    <t>Guindaste hidráulico 30 t, sobre chassis caminhão 414 hp - 309 kW, com 3º eixo</t>
  </si>
  <si>
    <t>33.124.000020.EQI</t>
  </si>
  <si>
    <t>Tratores</t>
  </si>
  <si>
    <t>33.125.000020.EQH</t>
  </si>
  <si>
    <t>Microtrator com roçadeira 13,4 hp - 10 kW</t>
  </si>
  <si>
    <t>33.125.000020.EQI</t>
  </si>
  <si>
    <t>33.125.000022.EQH</t>
  </si>
  <si>
    <t>Trator sobre pneus, com roçadeira rebocável 1,7 m 105 hp - 78 kW</t>
  </si>
  <si>
    <t>33.125.000022.EQI</t>
  </si>
  <si>
    <t>Esmeris</t>
  </si>
  <si>
    <t>33.126.000010.EQH</t>
  </si>
  <si>
    <t>Esmeril de chicote, elétrico, 1 HP</t>
  </si>
  <si>
    <t>33.126.000010.EQI</t>
  </si>
  <si>
    <t>Furadeiras</t>
  </si>
  <si>
    <t>33.127.000010.EQH</t>
  </si>
  <si>
    <t>Furadeira de impacto elétrica - 0,65 kW, Ø mandril 5/8"</t>
  </si>
  <si>
    <t>33.127.000010.EQI</t>
  </si>
  <si>
    <t>Motosserras</t>
  </si>
  <si>
    <t>33.129.000010.EQH</t>
  </si>
  <si>
    <t>Motosserra gasolina, 3,7 hp - 2,8 kW</t>
  </si>
  <si>
    <t>33.129.000010.EQI</t>
  </si>
  <si>
    <t>33.129.000012.EQH</t>
  </si>
  <si>
    <t>Motosserra, gasolina, potência 5,2 hp - 3,9 kW</t>
  </si>
  <si>
    <t>33.129.000012.EQI</t>
  </si>
  <si>
    <t>33.129.000014.EQH</t>
  </si>
  <si>
    <t>Motosserra gasolina, 5,8 hp - 4,3 kW</t>
  </si>
  <si>
    <t>33.129.000014.EQI</t>
  </si>
  <si>
    <t>33.129.000016.EQH</t>
  </si>
  <si>
    <t>Motosserra gasolina, 7 hp - 5,2 kW</t>
  </si>
  <si>
    <t>33.129.000016.EQI</t>
  </si>
  <si>
    <t>Prensas hidráulicas</t>
  </si>
  <si>
    <t>33.130.000010.EQH</t>
  </si>
  <si>
    <t>Prensa hidráulica 100 t, elétrica, 5 hp - 3,4 kW</t>
  </si>
  <si>
    <t>33.130.000010.EQI</t>
  </si>
  <si>
    <t>Roçadeiras</t>
  </si>
  <si>
    <t>33.131.000010.EQH</t>
  </si>
  <si>
    <t>Roçadeira costal, 2 hp - 1,5 kW</t>
  </si>
  <si>
    <t>33.131.000010.EQI</t>
  </si>
  <si>
    <t>33.131.000012.EQH</t>
  </si>
  <si>
    <t>Roçadeira costal 2,7 hp - 2 kW</t>
  </si>
  <si>
    <t>33.131.000012.EQI</t>
  </si>
  <si>
    <t>33.131.000030.EQH</t>
  </si>
  <si>
    <t>Roçadeira rebocável, faixa de trabalho 2 m</t>
  </si>
  <si>
    <t>33.131.000030.EQI</t>
  </si>
  <si>
    <t>Serras</t>
  </si>
  <si>
    <t>33.132.000010.EQH</t>
  </si>
  <si>
    <t>Serra para corte de pavimento, elétrica, 7,5 hp - 5,6 kW</t>
  </si>
  <si>
    <t>33.132.000010.EQI</t>
  </si>
  <si>
    <t>33.132.000030.EQH</t>
  </si>
  <si>
    <t>Serra para corte de pavimento, gasolina 7,5 hp - 5,6 kW</t>
  </si>
  <si>
    <t>33.132.000030.EQI</t>
  </si>
  <si>
    <t>33.132.000032.EQH</t>
  </si>
  <si>
    <t>Serra para corte de pavimento, gasolina 9 hp - 6,7 kW, Ø 350 mm</t>
  </si>
  <si>
    <t>33.132.000032.EQI</t>
  </si>
  <si>
    <t>33.132.000034.EQH</t>
  </si>
  <si>
    <t>Serra para corte de pavimento, gasolina, 13 hp - 9,7 kW</t>
  </si>
  <si>
    <t>33.132.000034.EQI</t>
  </si>
  <si>
    <t>33.132.000036.EQH</t>
  </si>
  <si>
    <t>Serra para corte de pavimento, gasolina, 63 hp - 47 kW, Ø 350 mm</t>
  </si>
  <si>
    <t>33.132.000036.EQI</t>
  </si>
  <si>
    <t>33.132.000050.EQH</t>
  </si>
  <si>
    <t>Serra circular de bancada para corte de madeira - 4 kW</t>
  </si>
  <si>
    <t>33.132.000050.EQI</t>
  </si>
  <si>
    <t>Máquinas para corte e solda</t>
  </si>
  <si>
    <t>33.133.000010.EQH</t>
  </si>
  <si>
    <t>Maçarico para corte e solda, com cabeça cortadora</t>
  </si>
  <si>
    <t>33.133.000010.EQI</t>
  </si>
  <si>
    <t>33.133.000030.EQH</t>
  </si>
  <si>
    <t>Máquina para solda, elétrica, 118 hp - 88 kW, 400 A</t>
  </si>
  <si>
    <t>33.133.000030.EQI</t>
  </si>
  <si>
    <t>Máquina para solda elétrica 118 hp - 88 kW, 400 A</t>
  </si>
  <si>
    <t>33.133.000050.EQH</t>
  </si>
  <si>
    <t>Máquina para solda elétrica com gerador 40/375 A 42 hp - 31 kW</t>
  </si>
  <si>
    <t>33.133.000050.EQI</t>
  </si>
  <si>
    <t>33.133.000052.EQH</t>
  </si>
  <si>
    <t>Máquina para solda elétrica com gerador 60/600 A 50 hp - 37 kW</t>
  </si>
  <si>
    <t>33.133.000052.EQI</t>
  </si>
  <si>
    <t>Talhas</t>
  </si>
  <si>
    <t>33.134.000010.EQH</t>
  </si>
  <si>
    <t>Talha manual, alavanca, corrente, guincho 3 t</t>
  </si>
  <si>
    <t>33.134.000010.EQI</t>
  </si>
  <si>
    <t>33.134.000030.EQH</t>
  </si>
  <si>
    <t>Talha manual, cabo de aço, guincho para 3 t</t>
  </si>
  <si>
    <t>33.134.000030.EQI</t>
  </si>
  <si>
    <t>Termofusores</t>
  </si>
  <si>
    <t>33.135.000010.EQH</t>
  </si>
  <si>
    <t>Termofusor básico sem bocais, 20/63 mm, potência 800 W, tensão 220 V</t>
  </si>
  <si>
    <t>33.135.000010.EQI</t>
  </si>
  <si>
    <t>33.135.000012.EQH</t>
  </si>
  <si>
    <t>Termofusor básico sem bocais, 20/110 mm, potência 1400 W, tensão 220 V</t>
  </si>
  <si>
    <t>33.135.000012.EQI</t>
  </si>
  <si>
    <t>33.135.000030.EQH</t>
  </si>
  <si>
    <t>Termofusor de bancada, básico, sem bocais 20/90, 220 V, 1000 W</t>
  </si>
  <si>
    <t>33.135.000030.EQI</t>
  </si>
  <si>
    <t>Perfuratrizes</t>
  </si>
  <si>
    <t>33.136.000010.EQH</t>
  </si>
  <si>
    <t>Perfuratriz pneumática manual, furos Ø 27-40 mm</t>
  </si>
  <si>
    <t>33.136.000010.EQI</t>
  </si>
  <si>
    <t>33.136.000030.EQH</t>
  </si>
  <si>
    <t>Perfuratriz pneumática sobre esteiras, furos até Ø 115 mm</t>
  </si>
  <si>
    <t>33.136.000030.EQI</t>
  </si>
  <si>
    <t>33.136.000050.EQH</t>
  </si>
  <si>
    <t>Perfuratriz hidráulica sobre esteiras 431 hp - 322 kW, furos Ø 110-165 mm</t>
  </si>
  <si>
    <t>33.136.000050.EQI</t>
  </si>
  <si>
    <t>Caldeiras</t>
  </si>
  <si>
    <t>33.137.000030.EQH</t>
  </si>
  <si>
    <t>Caldeira para asfalto, rebocável, elétrica, 1,33 hp - 1 kW, capacidade 1200 L</t>
  </si>
  <si>
    <t>33.137.000030.EQI</t>
  </si>
  <si>
    <t>33.137.000040.EQH</t>
  </si>
  <si>
    <t>Aquecedor de fluído elétrico - 8 kW, inclusive queimador diesel e bomba</t>
  </si>
  <si>
    <t>33.137.000040.EQI</t>
  </si>
  <si>
    <t>Distribuidores de agregados</t>
  </si>
  <si>
    <t>33.138.000010.EQH</t>
  </si>
  <si>
    <t>Distribuidor para agregados rebocável, faixa de trabalho 3,66 m, capacidade do silo 1,9 m³</t>
  </si>
  <si>
    <t>33.138.000010.EQI</t>
  </si>
  <si>
    <t>33.138.000050.EQH</t>
  </si>
  <si>
    <t>Distribuidor para agregados sobre pneus 54 hp - 40 kW, largura de trabalho 3,66 m, capacidade 3 m³</t>
  </si>
  <si>
    <t>33.138.000050.EQI</t>
  </si>
  <si>
    <t>33.138.000052.EQH</t>
  </si>
  <si>
    <t>Distribuidor para agregados sobre pneus 138 hp - 103 kW, largura de trabalho 3,66 m</t>
  </si>
  <si>
    <t>33.138.000052.EQI</t>
  </si>
  <si>
    <t>Distribuidores para betume</t>
  </si>
  <si>
    <t>33.139.000010.EQH</t>
  </si>
  <si>
    <t>Distribuidor para betume, rebocável, com aquecedor e descarga por gravidade, capacidade 600 L</t>
  </si>
  <si>
    <t>33.139.000010.EQI</t>
  </si>
  <si>
    <t>33.139.000012.EQH</t>
  </si>
  <si>
    <t>Distribuidor para betume, rebocável, com aquecedor e descarga por gravidade, capacidade 1.200 L</t>
  </si>
  <si>
    <t>33.139.000012.EQI</t>
  </si>
  <si>
    <t>33.139.000020.EQH</t>
  </si>
  <si>
    <t>Distribuidor para betume, rebocável, com aquecedor e descarga por bomba, 3,4 hp, capacidade 600 L</t>
  </si>
  <si>
    <t>33.139.000020.EQI</t>
  </si>
  <si>
    <t>33.139.000022.EQH</t>
  </si>
  <si>
    <t>Distribuidor para betume, rebocável, com aquecedor e descarga por bomba, 3,4 hp, capacidade 1.200 L</t>
  </si>
  <si>
    <t>33.139.000022.EQI</t>
  </si>
  <si>
    <t>33.139.000024.EQH</t>
  </si>
  <si>
    <t>Distribuidor para betume, rebocável, com aquecedor e descarga por bomba, 10 hp, capacidade 2.400 L</t>
  </si>
  <si>
    <t>33.139.000024.EQI</t>
  </si>
  <si>
    <t>Distribuidores para lama asfáltica</t>
  </si>
  <si>
    <t>33.140.000010.EQH</t>
  </si>
  <si>
    <t>Distribuidor para lama asfaltica 6 m³, montado em caminhão 256 hp - 188 kW, 6 x 2 com 3º eixo</t>
  </si>
  <si>
    <t>33.140.000010.EQI</t>
  </si>
  <si>
    <t>33.140.000015.EQH</t>
  </si>
  <si>
    <t>Distribuidor para lama asfáltica 115 hp - 86 kW, capacidade 8 m³, largura 2,5 m a 3,7 m, inclusive cavalo mecânico, 335 hp - 250 kW</t>
  </si>
  <si>
    <t>33.140.000015.EQI</t>
  </si>
  <si>
    <t>Escavadeiras</t>
  </si>
  <si>
    <t>33.141.000010.EQH</t>
  </si>
  <si>
    <t>Escavadeira hidráulica sobre esteiras 84 hp - 63 kW, capacidade 0,78 m³</t>
  </si>
  <si>
    <t>33.141.000010.EQI</t>
  </si>
  <si>
    <t>33.141.000012.EQH</t>
  </si>
  <si>
    <t>Escavadeira hidráulica sobre esteiras, 90 hp - 67 kW, capacidade 0,72 m³</t>
  </si>
  <si>
    <t>33.141.000012.EQI</t>
  </si>
  <si>
    <t>33.141.000014.EQH</t>
  </si>
  <si>
    <t>Escavadeira hidráulica sobre esteiras, 99 hp - 74 kW, capacidade 0,84 m³</t>
  </si>
  <si>
    <t>33.141.000014.EQI</t>
  </si>
  <si>
    <t>33.141.000016.EQH</t>
  </si>
  <si>
    <t>Escavadeira hidráulica sobre esteiras, 110 hp - 82 kW, capacidade 0,84 m³</t>
  </si>
  <si>
    <t>33.141.000016.EQI</t>
  </si>
  <si>
    <t>33.141.000018.EQH</t>
  </si>
  <si>
    <t>Escavadeira hidráulica sobre esteiras 138 hp - 103 kW, capacidade 1,5 m³</t>
  </si>
  <si>
    <t>33.141.000018.EQI</t>
  </si>
  <si>
    <t>33.141.000020.EQH</t>
  </si>
  <si>
    <t>Escavadeira hidráulica sobre esteiras 162 hp - 121 kW, capacidade 1,3 m³</t>
  </si>
  <si>
    <t>33.141.000020.EQI</t>
  </si>
  <si>
    <t>33.141.000022.EQH</t>
  </si>
  <si>
    <t>Escavadeira hidráulica sobre esteiras 168 hp - 125 kW, capacidade 1,9 m³</t>
  </si>
  <si>
    <t>33.141.000022.EQI</t>
  </si>
  <si>
    <t>33.141.000024.EQH</t>
  </si>
  <si>
    <t>Escavadeira hidráulica sobre esteiras 188 hp - 140 kW, capacidade 1,61 m³</t>
  </si>
  <si>
    <t>33.141.000024.EQI</t>
  </si>
  <si>
    <t>33.141.000026.EQH</t>
  </si>
  <si>
    <t>Escavadeira hidráulica sobre esteiras 222 hp - 166 kW, capacidade 2,01 m³</t>
  </si>
  <si>
    <t>33.141.000026.EQI</t>
  </si>
  <si>
    <t>33.141.000028.EQH</t>
  </si>
  <si>
    <t>Escavadeira hidráulica sobre esteiras 247 hp - 184 kW, capacidade 2,2 m³</t>
  </si>
  <si>
    <t>33.141.000028.EQI</t>
  </si>
  <si>
    <t>33.141.000030.EQH</t>
  </si>
  <si>
    <t>Escavadeira hidráulica sobre esteiras 268 hp - 200 kW, capacidade 2,2 m³</t>
  </si>
  <si>
    <t>33.141.000030.EQI</t>
  </si>
  <si>
    <t>33.141.000032.EQH</t>
  </si>
  <si>
    <t>Escavadeira hidráulica sobre esteiras 290 hp - 216 kW, capacidade 2,6 m³</t>
  </si>
  <si>
    <t>33.141.000032.EQI</t>
  </si>
  <si>
    <t>33.141.000034.EQH</t>
  </si>
  <si>
    <t>Escavadeira hidráulica sobre esteiras 321 hp - 240 kW, capacidade 3,1 m³</t>
  </si>
  <si>
    <t>33.141.000034.EQI</t>
  </si>
  <si>
    <t>33.141.000036.EQH</t>
  </si>
  <si>
    <t>Escavadeira hidráulica sobre esteiras 404 hp - 328 kW, capacidade 3,5 m³</t>
  </si>
  <si>
    <t>33.141.000036.EQI</t>
  </si>
  <si>
    <t>33.141.000038.EQH</t>
  </si>
  <si>
    <t>Escavadeira hidráulica sobre esteiras 513 hp - 383 kW, capacidade 5,8 m³</t>
  </si>
  <si>
    <t>33.141.000038.EQI</t>
  </si>
  <si>
    <t>Grades de disco</t>
  </si>
  <si>
    <t>33.142.000010.EQH</t>
  </si>
  <si>
    <t>Grade de disco rebocável, faixa de trabalho 2,65 m</t>
  </si>
  <si>
    <t>33.142.000010.EQI</t>
  </si>
  <si>
    <t>Escreiperes</t>
  </si>
  <si>
    <t>33.143.000010.EQH</t>
  </si>
  <si>
    <t>Motoescreiper de elevação 265 hp - 198 kW, capacidade coroada 13 m³</t>
  </si>
  <si>
    <t>33.143.000010.EQI</t>
  </si>
  <si>
    <t>33.143.000012.EQH</t>
  </si>
  <si>
    <t>Motoescreiper de elevação 365 hp - 272 kW, capacidade coroada 17 m³</t>
  </si>
  <si>
    <t>33.143.000012.EQI</t>
  </si>
  <si>
    <t>33.143.000020.EQH</t>
  </si>
  <si>
    <t>Motoescreiper com trado 365 hp - 272 kW, capacidade coroada 15 m³</t>
  </si>
  <si>
    <t>33.143.000020.EQI</t>
  </si>
  <si>
    <t>33.143.000030.EQH</t>
  </si>
  <si>
    <t>Motoescreiper acionado em tandem trator 500 hp - 373 kW / escrêiper 283 hp - 211 kW, capacidade coroada 26 m³</t>
  </si>
  <si>
    <t>33.143.000030.EQI</t>
  </si>
  <si>
    <t>Motoniveladoras</t>
  </si>
  <si>
    <t>33.144.000010.EQH</t>
  </si>
  <si>
    <t>Motoniveladora 125 hp - 93KW, lâmina 3,66 m</t>
  </si>
  <si>
    <t>33.144.000010.EQI</t>
  </si>
  <si>
    <t>33.144.000012.EQH</t>
  </si>
  <si>
    <t>Motoniveladora 135 hp - 101 kW, lâmina de 3,66 m</t>
  </si>
  <si>
    <t>33.144.000012.EQI</t>
  </si>
  <si>
    <t>33.144.000014.EQH</t>
  </si>
  <si>
    <t>Motoniveladora 165 hp - 113 kW, lâmina de 3,66 m</t>
  </si>
  <si>
    <t>33.144.000014.EQI</t>
  </si>
  <si>
    <t>33.144.000016.EQH</t>
  </si>
  <si>
    <t>Motoniveladora 180 hp - 134 kW, lâmina de 4,27 m</t>
  </si>
  <si>
    <t>33.144.000016.EQI</t>
  </si>
  <si>
    <t>33.144.000018.EQH</t>
  </si>
  <si>
    <t>Motoniveladora 220 hp - 164 kW, lâmina de 4,27 m</t>
  </si>
  <si>
    <t>33.144.000018.EQI</t>
  </si>
  <si>
    <t>Carregadeiras sobre pneus</t>
  </si>
  <si>
    <t>33.145.000010.EQH</t>
  </si>
  <si>
    <t>Carregadeira sobre pneus 60 hp - 45 kW</t>
  </si>
  <si>
    <t>33.145.000010.EQI</t>
  </si>
  <si>
    <t>33.145.000012.EQH</t>
  </si>
  <si>
    <t>Carregadeira sobre pneus 96 hp - 72 kW, capacidade 1,2 m³</t>
  </si>
  <si>
    <t>33.145.000012.EQI</t>
  </si>
  <si>
    <t>33.145.000014.EQH</t>
  </si>
  <si>
    <t>Carregadeira sobre pneus 114 hp - 85 kW, capacidade 2,1 m³</t>
  </si>
  <si>
    <t>33.145.000014.EQI</t>
  </si>
  <si>
    <t>33.145.000016.EQH</t>
  </si>
  <si>
    <t>Carregadeira sobre pneus 129 hp - 96 kW, capacidade 1,7 m³,</t>
  </si>
  <si>
    <t>33.145.000016.EQI</t>
  </si>
  <si>
    <t>33.145.000018.EQH</t>
  </si>
  <si>
    <t>Carregadeira sobre pneus 138 hp - 103 kW, capacidade 1,8 m³</t>
  </si>
  <si>
    <t>33.145.000018.EQI</t>
  </si>
  <si>
    <t>33.145.000020.EQH</t>
  </si>
  <si>
    <t>Carregadeira sobre pneus 149 hp - 111 kW, capacidade 2,1 m³</t>
  </si>
  <si>
    <t>33.145.000020.EQI</t>
  </si>
  <si>
    <t>33.145.000022.EQH</t>
  </si>
  <si>
    <t>Carregadeira sobre pneus 160 hp - 119 kW, capacidade 2,5 m³</t>
  </si>
  <si>
    <t>33.145.000022.EQI</t>
  </si>
  <si>
    <t>33.145.000024.EQH</t>
  </si>
  <si>
    <t>Carregadeira sobre pneus 196 hp - 146 kW, capacidade 3,3 m³</t>
  </si>
  <si>
    <t>33.145.000024.EQI</t>
  </si>
  <si>
    <t>33.145.000026.EQH</t>
  </si>
  <si>
    <t>Carregadeira sobre pneus 211 hp - 157 kW, capacidade 3,6 m³</t>
  </si>
  <si>
    <t>33.145.000026.EQI</t>
  </si>
  <si>
    <t>33.145.000028.EQH</t>
  </si>
  <si>
    <t>Carregadeira sobre pneus 262 hp - 195 kW, capacidade 3,8 m³</t>
  </si>
  <si>
    <t>33.145.000028.EQI</t>
  </si>
  <si>
    <t>33.145.000030.EQH</t>
  </si>
  <si>
    <t>Carregadeira sobre pneus 800 hp - 597 kW, para rocha, capacidade 11,5 m³</t>
  </si>
  <si>
    <t>33.145.000030.EQI</t>
  </si>
  <si>
    <t>33.145.000032.EQH</t>
  </si>
  <si>
    <t>Carregadeira sobre pneus 1463 hp - 1092 kW, para rocha, capacidade 15 m³</t>
  </si>
  <si>
    <t>33.145.000032.EQI</t>
  </si>
  <si>
    <t>Pintura de faixas</t>
  </si>
  <si>
    <t>33.146.000010.EQH</t>
  </si>
  <si>
    <t>Máquina para pintura de faixas de sinalização viária 59 hp - 44 kW</t>
  </si>
  <si>
    <t>33.146.000010.EQI</t>
  </si>
  <si>
    <t>Rolos compactadores</t>
  </si>
  <si>
    <t>33.147.000010.EQH</t>
  </si>
  <si>
    <t>Rolo compactador estático, com pneus 74 hp - 55 kW, peso operacional 6,5 t</t>
  </si>
  <si>
    <t>33.147.000010.EQI</t>
  </si>
  <si>
    <t>33.147.000012.EQH</t>
  </si>
  <si>
    <t>Rolo compactador estático, com pneus 99 hp - 74 kW, peso operacional 6 t</t>
  </si>
  <si>
    <t>33.147.000012.EQI</t>
  </si>
  <si>
    <t>33.147.000014.EQH</t>
  </si>
  <si>
    <t>Rolo compactador estático, com pneus, 110 hp - 82 kW, peso operacional com lastro 27 t</t>
  </si>
  <si>
    <t>33.147.000014.EQI</t>
  </si>
  <si>
    <t>33.147.000016.EQH</t>
  </si>
  <si>
    <t>Rolo compactador estático, com pneus, 99 hp 74 - kW, peso operacional com lastro 21 t</t>
  </si>
  <si>
    <t>33.147.000016.EQI</t>
  </si>
  <si>
    <t>33.147.000030.EQH</t>
  </si>
  <si>
    <t>Rolo compactador com pneus, largura 2,28 m 130 hp - 98 kW, peso operacional com lastro 25 t</t>
  </si>
  <si>
    <t>33.147.000030.EQI</t>
  </si>
  <si>
    <t>33.147.000040.EQH</t>
  </si>
  <si>
    <t>Rolo compactador estático, tandem, cilindros lisos potência 58 hp - 43 kW, peso operacional 9 t</t>
  </si>
  <si>
    <t>33.147.000040.EQI</t>
  </si>
  <si>
    <t>33.147.000050.EQH</t>
  </si>
  <si>
    <t>Rolo compactador rebocável estático, cilindro pé de carneiro simples, peso operacional 3 t</t>
  </si>
  <si>
    <t>33.147.000050.EQI</t>
  </si>
  <si>
    <t>33.147.000052.EQH</t>
  </si>
  <si>
    <t>Rolo compactador rebocável estático, cilindro pé-de-carneiro duplo peso operacional 6 t</t>
  </si>
  <si>
    <t>33.147.000052.EQI</t>
  </si>
  <si>
    <t>33.147.000060.EQH</t>
  </si>
  <si>
    <t>Rolo compactador rebocável vibratório, cilindro liso, peso operacional 3,8 t</t>
  </si>
  <si>
    <t>33.147.000060.EQI</t>
  </si>
  <si>
    <t>33.147.000062.EQH</t>
  </si>
  <si>
    <t>Rolo compactador rebocável vibratório, pé-de-carneiro, peso operacional 4,5 t</t>
  </si>
  <si>
    <t>33.147.000062.EQI</t>
  </si>
  <si>
    <t>33.147.000070.EQH</t>
  </si>
  <si>
    <t>Rolo compactador vibratório com pneus de tração e cilindro pé-de-carneiro em aço 150 hp - 112 kW, peso operacional 11,6 t</t>
  </si>
  <si>
    <t>33.147.000070.EQI</t>
  </si>
  <si>
    <t>33.147.000072.EQH</t>
  </si>
  <si>
    <t>Rolo compactador vibratório, com pneus de tração e 1 cilindro pé-de-carneiro em aço 83 hp - 62 kW, peso operacional 8,8 t</t>
  </si>
  <si>
    <t>33.147.000072.EQI</t>
  </si>
  <si>
    <t>33.147.000074.EQH</t>
  </si>
  <si>
    <t>Rolo compactador vibratório, com pneus de tração e cilindro pé-de-carneiro em aço 110 hp - 82 kW, peso operacional 13,3 t</t>
  </si>
  <si>
    <t>33.147.000074.EQI</t>
  </si>
  <si>
    <t>33.147.000080.EQH</t>
  </si>
  <si>
    <t>Rolo compactador vibratório, com cilindro liso, 80 hp - 60 kW, peso operacional 8,5 t</t>
  </si>
  <si>
    <t>33.147.000080.EQI</t>
  </si>
  <si>
    <t>33.147.000082.EQH</t>
  </si>
  <si>
    <t>Rolo compactador vibratório com pneus e cilindro liso em aço, 110 hp - 82 kW, peso operacional 13,3 t</t>
  </si>
  <si>
    <t>33.147.000082.EQI</t>
  </si>
  <si>
    <t>33.147.000084.EQH</t>
  </si>
  <si>
    <t>Rolo compactador vibratório, com pneus de tração e cilindro liso em aço 150 hp - 112 kW, peso operacional 15,35 t</t>
  </si>
  <si>
    <t>33.147.000084.EQI</t>
  </si>
  <si>
    <t>33.147.000090.EQH</t>
  </si>
  <si>
    <t>Rolo compactador vibratório, tandem, cilindros lisos em aço, largura 0,9 m, 23 hp - 17 kW, peso operacional 1,66 t</t>
  </si>
  <si>
    <t>33.147.000090.EQI</t>
  </si>
  <si>
    <t>33.147.000092.EQH</t>
  </si>
  <si>
    <t>Rolo compactador vibratório, tandem, cilindros lisos em aço 50 hp - 37kW, peso operacional 4 t</t>
  </si>
  <si>
    <t>33.147.000092.EQI</t>
  </si>
  <si>
    <t>33.147.000094.EQH</t>
  </si>
  <si>
    <t>Rolo compactador vibratório, tandem, cilindros lisos em aço 83 hp - 62 kW, peso operacional 7,4 t</t>
  </si>
  <si>
    <t>33.147.000094.EQI</t>
  </si>
  <si>
    <t>33.147.000096.EQH</t>
  </si>
  <si>
    <t>Rolo compactador vibratório, tandem, cilindros lisos em aço, largura 1,5 m, 100 hp - 75 kW, peso operacional 9 t</t>
  </si>
  <si>
    <t>33.147.000096.EQI</t>
  </si>
  <si>
    <t>33.147.000098.EQH</t>
  </si>
  <si>
    <t>Rolo compactador vibratório, tandem, cilindros lisos em aço, largura 1,73 m, 125 hp - 93 kW</t>
  </si>
  <si>
    <t>33.147.000098.EQI</t>
  </si>
  <si>
    <t>Tratores sobre esteiras</t>
  </si>
  <si>
    <t>33.148.000010.EQH</t>
  </si>
  <si>
    <t>Trator sobre esteiras com lâmina, capacidade 1,53 m³ 70 hp - 52 kW</t>
  </si>
  <si>
    <t>33.148.000010.EQI</t>
  </si>
  <si>
    <t>33.148.000012.EQH</t>
  </si>
  <si>
    <t>Trator sobre esteiras com lâmina, capacidade 1,8 m³ 90 hp - 68 kW</t>
  </si>
  <si>
    <t>33.148.000012.EQI</t>
  </si>
  <si>
    <t>33.148.000014.EQH</t>
  </si>
  <si>
    <t>Trator sobre esteiras com lâmina, capacidade 2,34 m³ 90 hp - 68 kW</t>
  </si>
  <si>
    <t>33.148.000014.EQI</t>
  </si>
  <si>
    <t>33.148.000016.EQH</t>
  </si>
  <si>
    <t>Trator sobre esteiras com lâmina, capacidade 2,32 m³ 96 hp - 72 kW</t>
  </si>
  <si>
    <t>33.148.000016.EQI</t>
  </si>
  <si>
    <t>33.148.000018.EQH</t>
  </si>
  <si>
    <t>Trator sobre esteiras com lâmina, capacidade 2,6 m³ 110 hp - 82 kW</t>
  </si>
  <si>
    <t>33.148.000018.EQI</t>
  </si>
  <si>
    <t>33.148.000020.EQH</t>
  </si>
  <si>
    <t>Trator sobre esteiras com lâmina, capacidade 2,6 m³ 121 hp - 90 kW</t>
  </si>
  <si>
    <t>33.148.000020.EQI</t>
  </si>
  <si>
    <t>33.148.000022.EQH</t>
  </si>
  <si>
    <t>Trator sobre esteiras com lâmina, capacidade 3,16 m³ 145 hp - 108 kW</t>
  </si>
  <si>
    <t>33.148.000022.EQI</t>
  </si>
  <si>
    <t>33.148.000024.EQH</t>
  </si>
  <si>
    <t>Trator sobre esteiras com lâmina, capacidade 4,28 m³ 145 hp - 108 kW</t>
  </si>
  <si>
    <t>33.148.000024.EQI</t>
  </si>
  <si>
    <t>33.148.000026.EQH</t>
  </si>
  <si>
    <t>Trator sobre esteiras com lâmina, capacidade 3,8 m³ 165 hp - 123 kW</t>
  </si>
  <si>
    <t>33.148.000026.EQI</t>
  </si>
  <si>
    <t>33.148.000028.EQH</t>
  </si>
  <si>
    <t>Trator sobre esteiras com lâmina, capacidade 3,93 m³ 185 hp - 138 kW</t>
  </si>
  <si>
    <t>33.148.000028.EQI</t>
  </si>
  <si>
    <t>33.148.000030.EQH</t>
  </si>
  <si>
    <t>Trator sobre esteiras com lâmina, capacidade 3,93 m³ 200 hp - 149 kW</t>
  </si>
  <si>
    <t>33.148.000030.EQI</t>
  </si>
  <si>
    <t>33.148.000032.EQH</t>
  </si>
  <si>
    <t>Trator sobre esteiras com lâmina, capacidade 8,34 m³ 240 hp - 179 kW</t>
  </si>
  <si>
    <t>33.148.000032.EQI</t>
  </si>
  <si>
    <t>33.148.000034.EQH</t>
  </si>
  <si>
    <t>Trator sobre esteiras com lâmina, capacidade 11,7 m³ 305 hp - 228 kW</t>
  </si>
  <si>
    <t>33.148.000034.EQI</t>
  </si>
  <si>
    <t>33.148.000036.EQH</t>
  </si>
  <si>
    <t>Trator sobre esteiras com lâmina, capacidade 8,7 m³ 310 hp - 231 kW</t>
  </si>
  <si>
    <t>33.148.000036.EQI</t>
  </si>
  <si>
    <t>33.148.000038.EQH</t>
  </si>
  <si>
    <t>Trator sobre esteiras com lâmina, capacidade 16,4 m³ 410 hp - 306 kW</t>
  </si>
  <si>
    <t>33.148.000038.EQI</t>
  </si>
  <si>
    <t>33.148.000050.EQH</t>
  </si>
  <si>
    <t>Trator sobre esteiras com escarificador e lâmina 3,8 m³, 165 hp - 123 kW</t>
  </si>
  <si>
    <t>33.148.000050.EQI</t>
  </si>
  <si>
    <t>33.148.000055.EQH</t>
  </si>
  <si>
    <t>Trator sobre esteiras com escarificador 310 hp - 231 kW</t>
  </si>
  <si>
    <t>33.148.000055.EQI</t>
  </si>
  <si>
    <t>Tratores sobre pneus</t>
  </si>
  <si>
    <t>33.149.000010.EQH</t>
  </si>
  <si>
    <t>Trator sobre pneus 36 hp - 27 kW</t>
  </si>
  <si>
    <t>33.149.000010.EQI</t>
  </si>
  <si>
    <t>33.149.000012.EQH</t>
  </si>
  <si>
    <t>Trator sobre pneus 61 hp - 45 kW</t>
  </si>
  <si>
    <t>33.149.000012.EQI</t>
  </si>
  <si>
    <t>33.149.000014.EQH</t>
  </si>
  <si>
    <t>Trator sobre pneus 74 hp - 55 kW</t>
  </si>
  <si>
    <t>33.149.000014.EQI</t>
  </si>
  <si>
    <t>33.149.000016.EQH</t>
  </si>
  <si>
    <t>Trator sobre pneus 88 hp - 66 kW</t>
  </si>
  <si>
    <t>33.149.000016.EQI</t>
  </si>
  <si>
    <t>33.149.000018.EQH</t>
  </si>
  <si>
    <t>Trator sobre pneus 105 hp - 77 kW</t>
  </si>
  <si>
    <t>33.149.000018.EQI</t>
  </si>
  <si>
    <t>33.149.000020.EQH</t>
  </si>
  <si>
    <t>Trator sobre pneus 120 hp - 90 kW</t>
  </si>
  <si>
    <t>33.149.000020.EQI</t>
  </si>
  <si>
    <t>33.149.000022.EQH</t>
  </si>
  <si>
    <t>Trator sobre pneus 143 hp - 107 kW</t>
  </si>
  <si>
    <t>33.149.000022.EQI</t>
  </si>
  <si>
    <t>33.149.000024.EQH</t>
  </si>
  <si>
    <t>Trator sobre pneus 163 hp - 122 kW</t>
  </si>
  <si>
    <t>33.149.000024.EQI</t>
  </si>
  <si>
    <t>Usinas misturadoras</t>
  </si>
  <si>
    <t>33.150.000010.EQH</t>
  </si>
  <si>
    <t>Usina misturadora para solos, elétrica, 27 hp - 20 kW, capacidade 30/60 t/h</t>
  </si>
  <si>
    <t>33.150.000010.EQI</t>
  </si>
  <si>
    <t>33.150.000012.EQH</t>
  </si>
  <si>
    <t>Usina misturadora para solos, elétrica, 58 hp - 43 kW, capacidade 60 t/h</t>
  </si>
  <si>
    <t>33.150.000012.EQI</t>
  </si>
  <si>
    <t>33.150.000020.EQH</t>
  </si>
  <si>
    <t>Usina misturadora de solos, elétrica, 133 hp - 99 kW, capacidade 300 t/h</t>
  </si>
  <si>
    <t>33.150.000020.EQI</t>
  </si>
  <si>
    <t>33.150.000022.EQH</t>
  </si>
  <si>
    <t>Usina misturadora para solos, elétrica 236 hp - 176 kW, capacidade 600 t/h</t>
  </si>
  <si>
    <t>33.150.000022.EQI</t>
  </si>
  <si>
    <t>Usinas para asfalto</t>
  </si>
  <si>
    <t>33.151.000010.EQH</t>
  </si>
  <si>
    <t>Usina para asfalto a quente, elétrica, potência 172 hp - 128 kW, capacidade 40/60 t/h</t>
  </si>
  <si>
    <t>33.151.000010.EQI</t>
  </si>
  <si>
    <t>33.151.000020.EQH</t>
  </si>
  <si>
    <t>Usina para asfalto a quente, elétrica 157 hp - 117 kW, capacidade 80 t/h</t>
  </si>
  <si>
    <t>33.151.000020.EQI</t>
  </si>
  <si>
    <t>33.151.000022.EQH</t>
  </si>
  <si>
    <t>Usina para asfalto a quente, elétrica 168 hp - 125 kW, capacidade 110 t/h</t>
  </si>
  <si>
    <t>33.151.000022.EQI</t>
  </si>
  <si>
    <t>33.151.000030.EQH</t>
  </si>
  <si>
    <t>Usina para asfalto a quente, elétrica, 252 hp - 188 kW, capacidade 90 /120 t/h</t>
  </si>
  <si>
    <t>33.151.000030.EQI</t>
  </si>
  <si>
    <t>33.151.000050.EQH</t>
  </si>
  <si>
    <t>Usina para asfalto a quente, elétrica e óleo, 349 hp - 260 kW, com purificador de ar, capacidade de 100/140 t/h</t>
  </si>
  <si>
    <t>33.151.000050.EQI</t>
  </si>
  <si>
    <t>Fresadoras</t>
  </si>
  <si>
    <t>33.152.000010.EQH</t>
  </si>
  <si>
    <t>Fresadora de asfalto a frio 206 hp - 154 kW largura 1 m</t>
  </si>
  <si>
    <t>33.152.000010.EQI</t>
  </si>
  <si>
    <t>33.152.000020.EQH</t>
  </si>
  <si>
    <t>Fresadora de asfalto a frio 398 hp - 297 kW largura 2 m</t>
  </si>
  <si>
    <t>33.152.000020.EQI</t>
  </si>
  <si>
    <t>33.152.000030.EQH</t>
  </si>
  <si>
    <t>Fresadora de solo, para regularização de sub leito 326 hp - 243 kW, largura de trabalho 3,66 m - 5,7 m</t>
  </si>
  <si>
    <t>33.152.000030.EQI</t>
  </si>
  <si>
    <t>Recicladoras de pavimento</t>
  </si>
  <si>
    <t>33.153.000010.EQH</t>
  </si>
  <si>
    <t>Recicladora de pavimento a frio 422 hp - 315 kW, largura de operação 2 m</t>
  </si>
  <si>
    <t>33.153.000010.EQI</t>
  </si>
  <si>
    <t>33.153.000020.EQH</t>
  </si>
  <si>
    <t>Recicladora de pavimento a frio 670 hp - 500 kW, largura de operação 2,44 m</t>
  </si>
  <si>
    <t>33.153.000020.EQI</t>
  </si>
  <si>
    <t>33.153.000030.EQH</t>
  </si>
  <si>
    <t>Estabilizador e reciclador de solo a frio, 500 hp - 403 kW, corte largura 2,44 m, profundidade 0,46 m</t>
  </si>
  <si>
    <t>33.153.000030.EQI</t>
  </si>
  <si>
    <t>Tanques de asfalto</t>
  </si>
  <si>
    <t>33.154.000010.EQH</t>
  </si>
  <si>
    <t>Tanque para estocagem de asfalto, 30.000 L, com tubulação serpentina interna</t>
  </si>
  <si>
    <t>33.154.000010.EQI</t>
  </si>
  <si>
    <t>Vassouras mecânicas</t>
  </si>
  <si>
    <t>33.155.000010.EQH</t>
  </si>
  <si>
    <t>Vassoura mecânica rebocável, faixa de trabalho 2,44 m</t>
  </si>
  <si>
    <t>33.155.000010.EQI</t>
  </si>
  <si>
    <t>Vibroacabadoras</t>
  </si>
  <si>
    <t>33.156.000010.EQH</t>
  </si>
  <si>
    <t>Vibroacabadora para asfalto, sobre pneus 100 hp - 74 kW, largura de operação 2,13 m - 4,55 m</t>
  </si>
  <si>
    <t>33.156.000010.EQI</t>
  </si>
  <si>
    <t>33.156.000015.EQH</t>
  </si>
  <si>
    <t>Vibroacabadora sobre pneus 77 hp - 57 kW</t>
  </si>
  <si>
    <t>33.156.000015.EQI</t>
  </si>
  <si>
    <t>33.156.000030.EQH</t>
  </si>
  <si>
    <t>Vibroacabadora sobre esteiras 77 hp - 57 kW</t>
  </si>
  <si>
    <t>33.156.000030.EQI</t>
  </si>
  <si>
    <t>33.156.000032.EQH</t>
  </si>
  <si>
    <t>Vibroacabadora para asfalto, sobre esteiras 100 hp - 74 kW, largura de operação 2,13 m - 4,55 m</t>
  </si>
  <si>
    <t>33.156.000032.EQI</t>
  </si>
  <si>
    <t>33.156.000034.EQH</t>
  </si>
  <si>
    <t>Vibroacabadora para asfalto, sobre esteiras 110 hp - 82 kW, largura de operação 2,6 m - 5,75 m</t>
  </si>
  <si>
    <t>33.156.000034.EQI</t>
  </si>
  <si>
    <t>Seladoras</t>
  </si>
  <si>
    <t>33.158.000010.EQH</t>
  </si>
  <si>
    <t>Seladora de juntas, rebocável, gasolina, 8 hp - 6 kW</t>
  </si>
  <si>
    <t>33.158.000010.EQI</t>
  </si>
  <si>
    <t>Caminhões basculante</t>
  </si>
  <si>
    <t>33.159.000010.EQH</t>
  </si>
  <si>
    <t>Caminhão basculante 4 m³ 147 hp - 110 kW</t>
  </si>
  <si>
    <t>33.159.000010.EQI</t>
  </si>
  <si>
    <t>33.159.000012.EQH</t>
  </si>
  <si>
    <t>Caminhão basculante 5 m³ 182 hp - 136 kW, 4 x 2</t>
  </si>
  <si>
    <t>33.159.000012.EQI</t>
  </si>
  <si>
    <t>33.159.000014.EQH</t>
  </si>
  <si>
    <t>Caminhão basculante 6 m³ 182 hp - 136 kW, 4 x 2</t>
  </si>
  <si>
    <t>33.159.000014.EQI</t>
  </si>
  <si>
    <t>33.159.000016.EQH</t>
  </si>
  <si>
    <t>Caminhão basculante 10 m³ 282 hp - 210 kW, 6 x 4</t>
  </si>
  <si>
    <t>33.159.000016.EQI</t>
  </si>
  <si>
    <t>33.159.000018.EQH</t>
  </si>
  <si>
    <t>Caminhão basculante 14 m³ 401 hp - 295 kW, 6 x 4</t>
  </si>
  <si>
    <t>33.159.000018.EQI</t>
  </si>
  <si>
    <t>33.159.000030.EQH</t>
  </si>
  <si>
    <t>Caminhão basculante para rocha 8 m³ 282 hp - 210 kW, 6 x 4</t>
  </si>
  <si>
    <t>33.159.000030.EQI</t>
  </si>
  <si>
    <t>33.159.000032.EQH</t>
  </si>
  <si>
    <t>Caminhão basculante para rocha 12 m³ 439 hp - 323 kW, 6 x 4</t>
  </si>
  <si>
    <t>33.159.000032.EQI</t>
  </si>
  <si>
    <t>33.159.000050.EQH</t>
  </si>
  <si>
    <t>Caminhão fora de estrada, 23,5 t, 14,4 m³ 309 hp - 230 kW</t>
  </si>
  <si>
    <t>33.159.000050.EQI</t>
  </si>
  <si>
    <t>33.159.000052.EQH</t>
  </si>
  <si>
    <t>Caminhão fora de estrada, 28 t, 16,9 m³ 325 hp - 242 kW</t>
  </si>
  <si>
    <t>33.159.000052.EQI</t>
  </si>
  <si>
    <t>33.159.000054.EQH</t>
  </si>
  <si>
    <t>Caminhão fora de estrada, 32,7 t, 19,7 m³ 408 hp - 304 kW</t>
  </si>
  <si>
    <t>33.159.000054.EQI</t>
  </si>
  <si>
    <t>Caminhões betoneira</t>
  </si>
  <si>
    <t>33.160.000010.EQH</t>
  </si>
  <si>
    <t>Caminhão betoneira 5 m³ 282 hp - 210 kW, 6 x 4, com 3º eixo</t>
  </si>
  <si>
    <t>33.160.000010.EQI</t>
  </si>
  <si>
    <t>33.160.000015.EQH</t>
  </si>
  <si>
    <t>Caminhão betoneira 7 m³ 306 hp - 228 kW, 6 x 4</t>
  </si>
  <si>
    <t>33.160.000015.EQI</t>
  </si>
  <si>
    <t>Caminhões carroceria de madeira</t>
  </si>
  <si>
    <t>33.161.000010.EQH</t>
  </si>
  <si>
    <t>Caminhão carroceria de madeira, 4,5 m, 4 t 154 hp - 115 kW, 4 x 2</t>
  </si>
  <si>
    <t>33.161.000010.EQI</t>
  </si>
  <si>
    <t>33.161.000012.EQH</t>
  </si>
  <si>
    <t>Caminhão carroceria de madeira, 5,4 m, 9 t 182 hp - 136 kW, 4 x 2</t>
  </si>
  <si>
    <t>33.161.000012.EQI</t>
  </si>
  <si>
    <t>33.161.000014.EQH</t>
  </si>
  <si>
    <t>Caminhão carroceria de madeira, 7 m, 15 t 235 hp - 175 kW, 6 x 2</t>
  </si>
  <si>
    <t>33.161.000014.EQI</t>
  </si>
  <si>
    <t>33.161.000016.EQH</t>
  </si>
  <si>
    <t>Caminhão carroceria de madeira, 9 m, 16 t 256 hp - 188 kW, 6 x 2</t>
  </si>
  <si>
    <t>33.161.000016.EQI</t>
  </si>
  <si>
    <t>Caminhões espargidores</t>
  </si>
  <si>
    <t>33.162.000010.EQH</t>
  </si>
  <si>
    <t>Caminhão espargidor de asfalto, 6.000 L, 182 hp - 136 kW, 4 x 2 inclusive bomba e barra espargidora</t>
  </si>
  <si>
    <t>33.162.000010.EQI</t>
  </si>
  <si>
    <t>Caminhões com guindaste</t>
  </si>
  <si>
    <t>33.163.000010.EQH</t>
  </si>
  <si>
    <t>Caminhão com guindaste 3,3 t, carroceria de madeira 5,4 m, 9 t, 182 hp - 136 kW, 4 x 2</t>
  </si>
  <si>
    <t>33.163.000010.EQI</t>
  </si>
  <si>
    <t>33.163.000012.EQH</t>
  </si>
  <si>
    <t>Caminhão com guindaste 6,2 t, carroceria de madeira 7 m, 15 t, 235 hp - 175 kW, 6 x 2</t>
  </si>
  <si>
    <t>33.163.000012.EQI</t>
  </si>
  <si>
    <t>33.163.000014.EQH</t>
  </si>
  <si>
    <t>Caminhão com guindaste 10 t, carroceria de madeira 7 m, 15 t, 235 hp - 175 kW, 6 x 2</t>
  </si>
  <si>
    <t>33.163.000014.EQI</t>
  </si>
  <si>
    <t>Caminhões com plataforma elevatória</t>
  </si>
  <si>
    <t>33.164.000010.EQH</t>
  </si>
  <si>
    <t>Caminhonete, com plataforma elevatória articulada, cesto para 1 pessoa altura de trabalho 10 m, 2,5 t, 146 hp - 110 kW</t>
  </si>
  <si>
    <t>33.164.000010.EQI</t>
  </si>
  <si>
    <t>33.164.000012.EQH</t>
  </si>
  <si>
    <t>Caminhão com plataforma elevatória articulada, cesto 2 pessoas altura de trabalho 21 m, 4 t, 154 hp - 115 kW, 4 x 2</t>
  </si>
  <si>
    <t>33.164.000012.EQI</t>
  </si>
  <si>
    <t>Caminhões tanque com hidrossemeador</t>
  </si>
  <si>
    <t>33.165.000010.EQH</t>
  </si>
  <si>
    <t>Caminhão tanque 5.500 l, com hidrosemeador, espalhador e misturador de sementes, 182 hp - 136 kW, 4 x 2</t>
  </si>
  <si>
    <t>33.165.000010.EQI</t>
  </si>
  <si>
    <t>Caminhões tanque com irrigador</t>
  </si>
  <si>
    <t>33.166.000010.EQH</t>
  </si>
  <si>
    <t>Caminhão tanque 6.000 l, com irrigador, 182 hp - 136 kW, 4 x 2</t>
  </si>
  <si>
    <t>33.166.000010.EQI</t>
  </si>
  <si>
    <t>33.166.000012.EQH</t>
  </si>
  <si>
    <t>Caminhão tanque 8.000 L, com irrigador, 182 hp - 136 kW, 4 x 2</t>
  </si>
  <si>
    <t>33.166.000012.EQI</t>
  </si>
  <si>
    <t>33.166.000014.EQH</t>
  </si>
  <si>
    <t>Caminhão tanque 10.000 l, com irrigador, 182 hp - 136 kW, 4 x 2</t>
  </si>
  <si>
    <t>33.166.000014.EQI</t>
  </si>
  <si>
    <t>33.166.000016.EQH</t>
  </si>
  <si>
    <t>Caminhão tanque 13.000 l, com irrigador, 235 hp - 175 kW, 6 x 2</t>
  </si>
  <si>
    <t>33.166.000016.EQI</t>
  </si>
  <si>
    <t>Carretas semirreboque</t>
  </si>
  <si>
    <t>33.167.000010.EQH</t>
  </si>
  <si>
    <t>Carreta semi-reboque rebaixado, carrega tudo, 35 t, 2 eixos, para cavalo mecânico</t>
  </si>
  <si>
    <t>33.167.000010.EQI</t>
  </si>
  <si>
    <t>33.167.000015.EQH</t>
  </si>
  <si>
    <t>Carreta semi-reboque rebaixado, carrega tudo, 45 t, 3 eixos, para cavalo mecânico</t>
  </si>
  <si>
    <t>33.167.000015.EQI</t>
  </si>
  <si>
    <t>33.167.000020.EQH</t>
  </si>
  <si>
    <t>Carreta semi-reboque com caçamba basculante 25 m³, 40 t, 3 eixos, para cavalo mecânico</t>
  </si>
  <si>
    <t>33.167.000020.EQI</t>
  </si>
  <si>
    <t>Cavalos mecânicos</t>
  </si>
  <si>
    <t>33.168.000010.EQH</t>
  </si>
  <si>
    <t>Cavalo mecânico 17,3 t, 345 hp - 254 kW, 4 x 2</t>
  </si>
  <si>
    <t>33.168.000010.EQI</t>
  </si>
  <si>
    <t>33.168.000012.EQH</t>
  </si>
  <si>
    <t>Cavalo mecânico 20,1 t, 401 hp - 295 kW, 4 x 2</t>
  </si>
  <si>
    <t>33.168.000012.EQI</t>
  </si>
  <si>
    <t>33.168.000020.EQH</t>
  </si>
  <si>
    <t>Cavalo mecânico 26,1 t, 439 hp - 323 kW, 6 x 2 com 3º eixo</t>
  </si>
  <si>
    <t>33.168.000020.EQI</t>
  </si>
  <si>
    <t>Cavalos mecânicos com carreta</t>
  </si>
  <si>
    <t>33.169.000010.EQH</t>
  </si>
  <si>
    <t>Cavalo mecânico 345 hp - 254 kW com carreta carrega tudo, 35 t</t>
  </si>
  <si>
    <t>33.169.000010.EQI</t>
  </si>
  <si>
    <t>33.169.000012.EQH</t>
  </si>
  <si>
    <t>Cavalo mecânico 401 hp - 295 kW com carreta carrega tudo, 45 t</t>
  </si>
  <si>
    <t>33.169.000012.EQI</t>
  </si>
  <si>
    <t>33.169.000014.EQH</t>
  </si>
  <si>
    <t>Cavalo mecânico 439 hp - 323 kW com carreta caçamba basculante 25 m³</t>
  </si>
  <si>
    <t>33.169.000014.EQI</t>
  </si>
  <si>
    <t>Empilhadeiras</t>
  </si>
  <si>
    <t>33.170.000010.EQH</t>
  </si>
  <si>
    <t>Empilhadeira 3 t, torre triplex 4,8 m, GLP/ gasolina 2,2 l</t>
  </si>
  <si>
    <t>33.170.000010.EQI</t>
  </si>
  <si>
    <t>33.170.000012.EQH</t>
  </si>
  <si>
    <t>Empilhadeira 4 t, torre triplex 4,8 m, GLP/ gasolina 4,3 l</t>
  </si>
  <si>
    <t>33.170.000012.EQI</t>
  </si>
  <si>
    <t>Veículos leves - furgões</t>
  </si>
  <si>
    <t>33.171.000010.EQH</t>
  </si>
  <si>
    <t>Veículo leve furgão, 1,7 t, diesel, 146 hp</t>
  </si>
  <si>
    <t>33.171.000010.EQI</t>
  </si>
  <si>
    <t>33.171.000020.EQH</t>
  </si>
  <si>
    <t>Veículo leve para passageiros, 15 lugares, diesel 146 hp</t>
  </si>
  <si>
    <t>33.171.000020.EQI</t>
  </si>
  <si>
    <t>Veículos leves - automóveis</t>
  </si>
  <si>
    <t>33.172.000010.EQH</t>
  </si>
  <si>
    <t>Veículo leve automóvel, 4 p, flex, 72 hp</t>
  </si>
  <si>
    <t>33.172.000010.EQI</t>
  </si>
  <si>
    <t>33.172.000012.EQH</t>
  </si>
  <si>
    <t>Veículo leve automóvel, com ar condicionado, 4 p, flex, 72 hp</t>
  </si>
  <si>
    <t>33.172.000012.EQI</t>
  </si>
  <si>
    <t>Veículos leves - pick-up</t>
  </si>
  <si>
    <t>33.173.000010.EQH</t>
  </si>
  <si>
    <t>Veículo leve pick-up 0,7 t, flex, 101 hp</t>
  </si>
  <si>
    <t>33.173.000010.EQI</t>
  </si>
  <si>
    <t>33.173.000012.EQH</t>
  </si>
  <si>
    <t>Veículo leve pick-up 0,7 t, com ar condicionado, flex, 101 hp</t>
  </si>
  <si>
    <t>33.173.000012.EQI</t>
  </si>
  <si>
    <t>33.173.000015.EQH</t>
  </si>
  <si>
    <t>Veículo leve, pick-up 4 x 4, 1,2 t, diesel, 200 hp</t>
  </si>
  <si>
    <t>33.173.000015.EQI</t>
  </si>
  <si>
    <t>33.173.000017.EQH</t>
  </si>
  <si>
    <t>Veículo leve, pick-up 4 x 4, 1,0 t, cabine dupla, diesel, 200 hp</t>
  </si>
  <si>
    <t>33.173.000017.EQI</t>
  </si>
  <si>
    <t>33.101.000002.EQD</t>
  </si>
  <si>
    <t>Taxa de depreciação do equipamento: Compressor de ar 61 hp - 46 kW, capacidade 3,3 m³/min - 116 pcm</t>
  </si>
  <si>
    <t>DEPRE</t>
  </si>
  <si>
    <t>%</t>
  </si>
  <si>
    <t>33.101.000002.EQJ</t>
  </si>
  <si>
    <t>Taxa de juros sobre capital do equipamento: Compressor de ar 61 hp - 46 kW, capacidade 3,3 m³/min - 116 pcm</t>
  </si>
  <si>
    <t>JUROS</t>
  </si>
  <si>
    <t>33.101.000002.EQM</t>
  </si>
  <si>
    <t>Taxa de manutenção do equipamento: Compressor de ar 61 hp - 46 kW, capacidade 3,3 m³/min - 116 pcm</t>
  </si>
  <si>
    <t>MANUT</t>
  </si>
  <si>
    <t>33.101.000002.EQS</t>
  </si>
  <si>
    <t>Taxa de seguro patrimonial do equipamento: Compressor de ar 61 hp - 46 kW, capacidade 3,3 m³/min - 116 pcm</t>
  </si>
  <si>
    <t>DIVER</t>
  </si>
  <si>
    <t>33.101.000004.EQD</t>
  </si>
  <si>
    <t>Taxa de depreciação do equipamento: Compressor de ar 61 hp - 46 kW, capacidade 4,2 m³/min - 149 pcm</t>
  </si>
  <si>
    <t>33.101.000004.EQJ</t>
  </si>
  <si>
    <t>Taxa de juros sobre capital do equipamento: Compressor de ar 61 hp - 46 kW, capacidade 4,2 m³/min - 149 pcm</t>
  </si>
  <si>
    <t>33.101.000004.EQM</t>
  </si>
  <si>
    <t>Taxa de manutenção do equipamento: Compressor de ar 61 hp - 46 kW, capacidade 4,2 m³/min - 149 pcm</t>
  </si>
  <si>
    <t>33.101.000004.EQS</t>
  </si>
  <si>
    <t>Taxa de seguro patrimonial do equipamento: Compressor de ar 61 hp - 46 kW, capacidade 4,2 m³/min - 149 pcm</t>
  </si>
  <si>
    <t>33.101.000006.EQD</t>
  </si>
  <si>
    <t>Taxa de depreciação do equipamento: Compressor de ar 74 hp - 55 kW, capacidade 5,6 m³/min - 197 pcm</t>
  </si>
  <si>
    <t>33.101.000006.EQJ</t>
  </si>
  <si>
    <t>Taxa de juros sobre capital do equipamento: Compressor de ar 74 hp - 55 kW, capacidade 5,6 m³/min - 197 pcm</t>
  </si>
  <si>
    <t>33.101.000006.EQM</t>
  </si>
  <si>
    <t>Taxa de manutenção do equipamento: Compressor de ar 74 hp - 55 kW, capacidade 5,6 m³/min - 197 pcm</t>
  </si>
  <si>
    <t>33.101.000006.EQS</t>
  </si>
  <si>
    <t>Taxa de seguro patrimonial do equipamento: Compressor de ar 74 hp - 55 kW, capacidade 5,6 m³/min - 197 pcm</t>
  </si>
  <si>
    <t>33.101.000008.EQD</t>
  </si>
  <si>
    <t>Taxa de depreciação do equipamento: Compressor de ar 109 hp - 81 kW, capacidade 8,5 m³/min - 299 pcm</t>
  </si>
  <si>
    <t>33.101.000008.EQJ</t>
  </si>
  <si>
    <t>Taxa de juros sobre capital do equipamento: Compressor de ar 109 hp - 81 kW, capacidade 8,5 m³/min - 299 pcm</t>
  </si>
  <si>
    <t>33.101.000008.EQM</t>
  </si>
  <si>
    <t>Taxa de manutenção do equipamento: Compressor de ar 109 hp - 81 kW, capacidade 8,5 m³/min - 299 pcm</t>
  </si>
  <si>
    <t>33.101.000008.EQS</t>
  </si>
  <si>
    <t>Taxa de seguro patrimonial do equipamento: Compressor de ar 109 hp - 81 kW, capacidade 8,5 m³/min - 299 pcm</t>
  </si>
  <si>
    <t>33.101.000010.EQD</t>
  </si>
  <si>
    <t>Taxa de depreciação do equipamento: Compressor de ar 109 hp - 81 kW, capacidade 9,6 m³/min - 340 pcm</t>
  </si>
  <si>
    <t>33.101.000010.EQJ</t>
  </si>
  <si>
    <t>Taxa de juros sobre capital do equipamento: Compressor de ar 109 hp - 81 kW, capacidade 9,6 m³/min - 340 pcm</t>
  </si>
  <si>
    <t>33.101.000010.EQM</t>
  </si>
  <si>
    <t>Taxa de manutenção do equipamento: Compressor de ar 109 hp - 81 kW, capacidade 9,6 m³/min - 340 pcm</t>
  </si>
  <si>
    <t>33.101.000010.EQS</t>
  </si>
  <si>
    <t>Taxa de seguro patrimonial do equipamento: Compressor de ar 109 hp - 81 kW, capacidade 9,6 m³/min - 340 pcm</t>
  </si>
  <si>
    <t>33.101.000012.EQD</t>
  </si>
  <si>
    <t>Taxa de depreciação do equipamento: Compressor de ar 109 hp - kW 81, capacidade 11,2 m³/min - 394 pcm</t>
  </si>
  <si>
    <t>33.101.000012.EQJ</t>
  </si>
  <si>
    <t>Taxa de juros sobre capital do equipamento: Compressor de ar 109 hp - kW 81, capacidade 11,2 m³/min - 394 pcm</t>
  </si>
  <si>
    <t>33.101.000012.EQM</t>
  </si>
  <si>
    <t>Taxa de manutenção do equipamento: Compressor de ar 109 hp - kW 81, capacidade 11,2 m³/min - 394 pcm</t>
  </si>
  <si>
    <t>33.101.000012.EQS</t>
  </si>
  <si>
    <t>Taxa de seguro patrimonial do equipamento: Compressor de ar 109 hp - kW 81, capacidade 11,2 m³/min - 394 pcm</t>
  </si>
  <si>
    <t>33.101.000014.EQD</t>
  </si>
  <si>
    <t>Taxa de depreciação do equipamento: Compressor de ar 207 hp - 155 kW, capacidade 21,2 m³/min - 748 pcm</t>
  </si>
  <si>
    <t>33.101.000014.EQJ</t>
  </si>
  <si>
    <t>Taxa de juros sobre capital do equipamento: Compressor de ar 207 hp - 155 kW, capacidade 21,2 m³/min - 748 pcm</t>
  </si>
  <si>
    <t>33.101.000014.EQM</t>
  </si>
  <si>
    <t>Taxa de manutenção do equipamento: Compressor de ar 207 hp - 155 kW, capacidade 21,2 m³/min - 748 pcm</t>
  </si>
  <si>
    <t>33.101.000014.EQS</t>
  </si>
  <si>
    <t>Taxa de seguro patrimonial do equipamento: Compressor de ar 207 hp - 155 kW, capacidade 21,2 m³/min - 748 pcm</t>
  </si>
  <si>
    <t>33.101.000016.EQD</t>
  </si>
  <si>
    <t>Taxa de depreciação do equipamento: Compressor de ar 269 hp - 201 kW, capacidade 21,6 m³/min - 762 pcm</t>
  </si>
  <si>
    <t>33.101.000016.EQJ</t>
  </si>
  <si>
    <t>Taxa de juros sobre capital do equipamento: Compressor de ar 269 hp - 201 kW, capacidade 21,6 m³/min - 762 pcm</t>
  </si>
  <si>
    <t>33.101.000016.EQM</t>
  </si>
  <si>
    <t>Taxa de manutenção do equipamento: Compressor de ar 269 hp - 201 kW, capacidade 21,6 m³/min - 762 pcm</t>
  </si>
  <si>
    <t>33.101.000016.EQS</t>
  </si>
  <si>
    <t>Taxa de seguro patrimonial do equipamento: Compressor de ar 269 hp - 201 kW, capacidade 21,6 m³/min - 762 pcm</t>
  </si>
  <si>
    <t>33.101.000018.EQD</t>
  </si>
  <si>
    <t>Taxa de depreciação do equipamento: Compressor de ar 269 hp - 201 kW, capacidade 24,8 m³/min - 891 pcm</t>
  </si>
  <si>
    <t>33.101.000018.EQJ</t>
  </si>
  <si>
    <t>Taxa de juros sobre capital do equipamento: Compressor de ar 269 hp - 201 kW, capacidade 24,8 m³/min - 891 pcm</t>
  </si>
  <si>
    <t>33.101.000018.EQM</t>
  </si>
  <si>
    <t>Taxa de manutenção do equipamento: Compressor de ar 269 hp - 201 kW, capacidade 24,8 m³/min - 891 pcm</t>
  </si>
  <si>
    <t>33.101.000018.EQS</t>
  </si>
  <si>
    <t>Taxa de seguro patrimonial do equipamento: Compressor de ar 269 hp - 201 kW, capacidade 24,8 m³/min - 891 pcm</t>
  </si>
  <si>
    <t>33.102.000001.EQD</t>
  </si>
  <si>
    <t>Taxa de depreciação do equipamento: Máquina para pintura, compressor de ar e filtro, elétrica, 2 hp - 1,4 kW, 100 L</t>
  </si>
  <si>
    <t>33.102.000001.EQJ</t>
  </si>
  <si>
    <t>Taxa de juros sobre capital do equipamento: Máquina para pintura, compressor de ar e filtro, elétrica, 2 hp - 1,4 kW, 100 L</t>
  </si>
  <si>
    <t>33.102.000001.EQM</t>
  </si>
  <si>
    <t>Taxa de manutenção do equipamento: Máquina para pintura, compressor de ar e filtro, elétrica, 2 hp - 1,4 kW, 100 L</t>
  </si>
  <si>
    <t>33.102.000001.EQS</t>
  </si>
  <si>
    <t>Taxa de seguro patrimonial do equipamento: Máquina para pintura, compressor de ar e filtro, elétrica, 2 hp - 1,4 kW, 100 L</t>
  </si>
  <si>
    <t>33.102.000010.EQD</t>
  </si>
  <si>
    <t>Taxa de depreciação do equipamento: Máquina para jateamento de areia, pneumática, rebocável, capacidade 270 L</t>
  </si>
  <si>
    <t>33.102.000010.EQJ</t>
  </si>
  <si>
    <t>Taxa de juros sobre capital do equipamento: Máquina para jateamento de areia, pneumática, rebocável, capacidade 270 L</t>
  </si>
  <si>
    <t>33.102.000010.EQM</t>
  </si>
  <si>
    <t>Taxa de manutenção do equipamento: Máquina para jateamento de areia, pneumática, rebocável, capacidade 270 L</t>
  </si>
  <si>
    <t>33.102.000010.EQS</t>
  </si>
  <si>
    <t>Taxa de seguro patrimonial do equipamento: Máquina para jateamento de areia, pneumática, rebocável, capacidade 270 L</t>
  </si>
  <si>
    <t>33.103.000010.EQD</t>
  </si>
  <si>
    <t>Taxa de depreciação do equipamento: Compactador de percussão tipo sapo, gasolina 3 hp - 2,2 kW, 1.100 kgf, peso 55 kg</t>
  </si>
  <si>
    <t>33.103.000010.EQJ</t>
  </si>
  <si>
    <t>Taxa de juros sobre capital do equipamento: Compactador de percussão tipo sapo, gasolina 3 hp - 2,2 kW, 1.100 kgf, peso 55 kg</t>
  </si>
  <si>
    <t>33.103.000010.EQM</t>
  </si>
  <si>
    <t>Taxa de manutenção do equipamento: Compactador de percussão tipo sapo, gasolina 3 hp - 2,2 kW, 1.100 kgf, peso 55 kg</t>
  </si>
  <si>
    <t>33.103.000010.EQS</t>
  </si>
  <si>
    <t>Taxa de seguro patrimonial do equipamento: Compactador de percussão tipo sapo, gasolina 3 hp - 2,2 kW, 1.100 kgf, peso 55 kg</t>
  </si>
  <si>
    <t>33.103.000015.EQD</t>
  </si>
  <si>
    <t>Taxa de depreciação do equipamento: Compactador de percussão tipo sapo, gasolina 4 hp - 3 kW, 1.400 kgf, peso 73 kg</t>
  </si>
  <si>
    <t>33.103.000015.EQJ</t>
  </si>
  <si>
    <t>Taxa de juros sobre capital do equipamento: Compactador de percussão tipo sapo, gasolina 4 hp - 3 kW, 1.400 kgf, peso 73 kg</t>
  </si>
  <si>
    <t>33.103.000015.EQM</t>
  </si>
  <si>
    <t>Taxa de manutenção do equipamento: Compactador de percussão tipo sapo, gasolina 4 hp - 3 kW, 1.400 kgf, peso 73 kg</t>
  </si>
  <si>
    <t>33.103.000015.EQS</t>
  </si>
  <si>
    <t>Taxa de seguro patrimonial do equipamento: Compactador de percussão tipo sapo, gasolina 4 hp - 3 kW, 1.400 kgf, peso 73 kg</t>
  </si>
  <si>
    <t>33.104.000005.EQD</t>
  </si>
  <si>
    <t>Taxa de depreciação do equipamento: Compactador de placa vibratória, elétrica, potência 3 hp - 2,2 kW</t>
  </si>
  <si>
    <t>33.104.000005.EQJ</t>
  </si>
  <si>
    <t>Taxa de juros sobre capital do equipamento: Compactador de placa vibratória, elétrica, potência 3 hp - 2,2 kW</t>
  </si>
  <si>
    <t>33.104.000005.EQM</t>
  </si>
  <si>
    <t>Taxa de manutenção do equipamento: Compactador de placa vibratória, elétrica, potência 3 hp - 2,2 kW</t>
  </si>
  <si>
    <t>33.104.000005.EQS</t>
  </si>
  <si>
    <t>Taxa de seguro patrimonial do equipamento: Compactador de placa vibratória, elétrica, potência 3 hp - 2,2 kW</t>
  </si>
  <si>
    <t>33.104.000010.EQD</t>
  </si>
  <si>
    <t>Taxa de depreciação do equipamento: Compactador de placa vibratória, gasolina, 5,5 hp - 4,1 kW, 1320 kgf, peso 95 kg</t>
  </si>
  <si>
    <t>33.104.000010.EQJ</t>
  </si>
  <si>
    <t>Taxa de juros sobre capital do equipamento: Compactador de placa vibratória, gasolina, 5,5 hp - 4,1 kW, 1320 kgf, peso 95 kg</t>
  </si>
  <si>
    <t>33.104.000010.EQM</t>
  </si>
  <si>
    <t>Taxa de manutenção do equipamento: Compactador de placa vibratória, gasolina, 5,5 hp - 4,1 kW, 1320 kgf, peso 95 kg</t>
  </si>
  <si>
    <t>33.104.000010.EQS</t>
  </si>
  <si>
    <t>Taxa de seguro patrimonial do equipamento: Compactador de placa vibratória, gasolina, 5,5 hp - 4,1 kW, 1320 kgf, peso 95 kg</t>
  </si>
  <si>
    <t>33.104.000015.EQD</t>
  </si>
  <si>
    <t>Taxa de depreciação do equipamento: Compactador de placa vibratória 10 hp - 7,5 kW, 5624 kgf, peso 440 kg</t>
  </si>
  <si>
    <t>33.104.000015.EQJ</t>
  </si>
  <si>
    <t>Taxa de juros sobre capital do equipamento: Compactador de placa vibratória 10 hp - 7,5 kW, 5624 kgf, peso 440 kg</t>
  </si>
  <si>
    <t>33.104.000015.EQM</t>
  </si>
  <si>
    <t>Taxa de manutenção do equipamento: Compactador de placa vibratória 10 hp - 7,5 kW, 5624 kgf, peso 440 kg</t>
  </si>
  <si>
    <t>33.104.000015.EQS</t>
  </si>
  <si>
    <t>Taxa de seguro patrimonial do equipamento: Compactador de placa vibratória 10 hp - 7,5 kW, 5624 kgf, peso 440 kg</t>
  </si>
  <si>
    <t>33.104.000020.EQD</t>
  </si>
  <si>
    <t>Taxa de depreciação do equipamento: Compactador de placa vibratória, reversível 7 hp - 5,2 kW, 2500 kgf, peso 126 kg</t>
  </si>
  <si>
    <t>33.104.000020.EQJ</t>
  </si>
  <si>
    <t>Taxa de juros sobre capital do equipamento: Compactador de placa vibratória, reversível 7 hp - 5,2 kW, 2500 kgf, peso 126 kg</t>
  </si>
  <si>
    <t>33.104.000020.EQM</t>
  </si>
  <si>
    <t>Taxa de manutenção do equipamento: Compactador de placa vibratória, reversível 7 hp - 5,2 kW, 2500 kgf, peso 126 kg</t>
  </si>
  <si>
    <t>33.104.000020.EQS</t>
  </si>
  <si>
    <t>Taxa de seguro patrimonial do equipamento: Compactador de placa vibratória, reversível 7 hp - 5,2 kW, 2500 kgf, peso 126 kg</t>
  </si>
  <si>
    <t>33.104.000025.EQD</t>
  </si>
  <si>
    <t>Taxa de depreciação do equipamento: Compactador de placa vibratória, reversível, gasolina, 8 hp - 6 kW, 2750 kgf, peso 160 kg</t>
  </si>
  <si>
    <t>33.104.000025.EQJ</t>
  </si>
  <si>
    <t>Taxa de juros sobre capital do equipamento: Compactador de placa vibratória, reversível, gasolina, 8 hp - 6 kW, 2750 kgf, peso 160 kg</t>
  </si>
  <si>
    <t>33.104.000025.EQM</t>
  </si>
  <si>
    <t>Taxa de manutenção do equipamento: Compactador de placa vibratória, reversível, gasolina, 8 hp - 6 kW, 2750 kgf, peso 160 kg</t>
  </si>
  <si>
    <t>33.104.000025.EQS</t>
  </si>
  <si>
    <t>Taxa de seguro patrimonial do equipamento: Compactador de placa vibratória, reversível, gasolina, 8 hp - 6 kW, 2750 kgf, peso 160 kg</t>
  </si>
  <si>
    <t>33.104.000030.EQD</t>
  </si>
  <si>
    <t>Taxa de depreciação do equipamento: Compactador de placa vibratória, reversível, gasolina, 13 hp - 9,7 kW, 5100 kgf, peso 450 kg</t>
  </si>
  <si>
    <t>33.104.000030.EQJ</t>
  </si>
  <si>
    <t>Taxa de juros sobre capital do equipamento: Compactador de placa vibratória, reversível, gasolina, 13 hp - 9,7 kW, 5100 kgf, peso 450 kg</t>
  </si>
  <si>
    <t>33.104.000030.EQM</t>
  </si>
  <si>
    <t>Taxa de manutenção do equipamento: Compactador de placa vibratória, reversível, gasolina, 13 hp - 9,7 kW, 5100 kgf, peso 450 kg</t>
  </si>
  <si>
    <t>33.104.000030.EQS</t>
  </si>
  <si>
    <t>Taxa de seguro patrimonial do equipamento: Compactador de placa vibratória, reversível, gasolina, 13 hp - 9,7 kW, 5100 kgf, peso 450 kg</t>
  </si>
  <si>
    <t>33.105.000003.EQD</t>
  </si>
  <si>
    <t>Taxa de depreciação do equipamento: Acabadora de superfície elétrica 2 HP</t>
  </si>
  <si>
    <t>33.105.000003.EQJ</t>
  </si>
  <si>
    <t>Taxa de juros sobre capital do equipamento: Acabadora de superfície elétrica 2 HP</t>
  </si>
  <si>
    <t>33.105.000003.EQM</t>
  </si>
  <si>
    <t>Taxa de manutenção do equipamento: Acabadora de superfície elétrica 2 HP</t>
  </si>
  <si>
    <t>33.105.000003.EQS</t>
  </si>
  <si>
    <t>Taxa de seguro patrimonial do equipamento: Acabadora de superfície elétrica 2 HP</t>
  </si>
  <si>
    <t>33.105.000005.EQD</t>
  </si>
  <si>
    <t>Taxa de depreciação do equipamento: Acabadora de superfície elétrica 3 HP</t>
  </si>
  <si>
    <t>33.105.000005.EQJ</t>
  </si>
  <si>
    <t>Taxa de juros sobre capital do equipamento: Acabadora de superfície elétrica 3 HP</t>
  </si>
  <si>
    <t>33.105.000005.EQM</t>
  </si>
  <si>
    <t>Taxa de manutenção do equipamento: Acabadora de superfície elétrica 3 HP</t>
  </si>
  <si>
    <t>33.105.000005.EQS</t>
  </si>
  <si>
    <t>Taxa de seguro patrimonial do equipamento: Acabadora de superfície elétrica 3 HP</t>
  </si>
  <si>
    <t>33.105.000007.EQD</t>
  </si>
  <si>
    <t>Taxa de depreciação do equipamento: Acabadora de superfície gasolina 4 HP</t>
  </si>
  <si>
    <t>33.105.000007.EQJ</t>
  </si>
  <si>
    <t>Taxa de juros sobre capital do equipamento: Acabadora de superfície gasolina 4 HP</t>
  </si>
  <si>
    <t>33.105.000007.EQM</t>
  </si>
  <si>
    <t>Taxa de manutenção do equipamento: Acabadora de superfície gasolina 4 HP</t>
  </si>
  <si>
    <t>33.105.000007.EQS</t>
  </si>
  <si>
    <t>Taxa de seguro patrimonial do equipamento: Acabadora de superfície gasolina 4 HP</t>
  </si>
  <si>
    <t>33.105.000009.EQD</t>
  </si>
  <si>
    <t>Taxa de depreciação do equipamento: Acabadora de superfície, motor a gasolina 5,5 hp - 4,1 kW, Ø 90 cm</t>
  </si>
  <si>
    <t>33.105.000009.EQJ</t>
  </si>
  <si>
    <t>Taxa de juros sobre capital do equipamento: Acabadora de superfície, motor a gasolina 5,5 hp - 4,1 kW, Ø 90 cm</t>
  </si>
  <si>
    <t>33.105.000009.EQM</t>
  </si>
  <si>
    <t>Taxa de manutenção do equipamento: Acabadora de superfície, motor a gasolina 5,5 hp - 4,1 kW, Ø 90 cm</t>
  </si>
  <si>
    <t>33.105.000009.EQS</t>
  </si>
  <si>
    <t>Taxa de seguro patrimonial do equipamento: Acabadora de superfície, motor a gasolina 5,5 hp - 4,1 kW, Ø 90 cm</t>
  </si>
  <si>
    <t>33.105.000011.EQD</t>
  </si>
  <si>
    <t>Taxa de depreciação do equipamento: Acabadora de superfície, motor a gasolina 9 hp - 6,7 kW, Ø 120 cm</t>
  </si>
  <si>
    <t>33.105.000011.EQJ</t>
  </si>
  <si>
    <t>Taxa de juros sobre capital do equipamento: Acabadora de superfície, motor a gasolina 9 hp - 6,7 kW, Ø 120 cm</t>
  </si>
  <si>
    <t>33.105.000011.EQM</t>
  </si>
  <si>
    <t>Taxa de manutenção do equipamento: Acabadora de superfície, motor a gasolina 9 hp - 6,7 kW, Ø 120 cm</t>
  </si>
  <si>
    <t>33.105.000011.EQS</t>
  </si>
  <si>
    <t>Taxa de seguro patrimonial do equipamento: Acabadora de superfície, motor a gasolina 9 hp - 6,7 kW, Ø 120 cm</t>
  </si>
  <si>
    <t>33.105.000013.EQD</t>
  </si>
  <si>
    <t>Taxa de depreciação do equipamento: Acabadora de superfície, motor a gasolina 9 hp - 6,7 kW, Ø 90 cm</t>
  </si>
  <si>
    <t>33.105.000013.EQJ</t>
  </si>
  <si>
    <t>Taxa de juros sobre capital do equipamento: Acabadora de superfície, motor a gasolina 9 hp - 6,7 kW, Ø 90 cm</t>
  </si>
  <si>
    <t>33.105.000013.EQM</t>
  </si>
  <si>
    <t>Taxa de manutenção do equipamento: Acabadora de superfície, motor a gasolina 9 hp - 6,7 kW, Ø 90 cm</t>
  </si>
  <si>
    <t>33.105.000013.EQS</t>
  </si>
  <si>
    <t>Taxa de seguro patrimonial do equipamento: Acabadora de superfície, motor a gasolina 9 hp - 6,7 kW, Ø 90 cm</t>
  </si>
  <si>
    <t>33.105.000030.EQD</t>
  </si>
  <si>
    <t>Taxa de depreciação do equipamento: Régua vibratória simples, para concreto, gasolina, 1,3 hp, faixa de trabalho 1,8 m</t>
  </si>
  <si>
    <t>33.105.000030.EQJ</t>
  </si>
  <si>
    <t>Taxa de juros sobre capital do equipamento: Régua vibratória simples, para concreto, gasolina, 1,3 hp, faixa de trabalho 1,8 m</t>
  </si>
  <si>
    <t>33.105.000030.EQM</t>
  </si>
  <si>
    <t>Taxa de manutenção do equipamento: Régua vibratória simples, para concreto, gasolina, 1,3 hp, faixa de trabalho 1,8 m</t>
  </si>
  <si>
    <t>33.105.000030.EQS</t>
  </si>
  <si>
    <t>Taxa de seguro patrimonial do equipamento: Régua vibratória simples, para concreto, gasolina, 1,3 hp, faixa de trabalho 1,8 m</t>
  </si>
  <si>
    <t>33.105.000032.EQD</t>
  </si>
  <si>
    <t>Taxa de depreciação do equipamento: Régua vibratória simples, para concreto, elétrica 0,5 hp, faixa de trabalho 2,8 m</t>
  </si>
  <si>
    <t>33.105.000032.EQJ</t>
  </si>
  <si>
    <t>Taxa de juros sobre capital do equipamento: Régua vibratória simples, para concreto, elétrica 0,5 hp, faixa de trabalho 2,8 m</t>
  </si>
  <si>
    <t>33.105.000032.EQM</t>
  </si>
  <si>
    <t>Taxa de manutenção do equipamento: Régua vibratória simples, para concreto, elétrica 0,5 hp, faixa de trabalho 2,8 m</t>
  </si>
  <si>
    <t>33.105.000032.EQS</t>
  </si>
  <si>
    <t>Taxa de seguro patrimonial do equipamento: Régua vibratória simples, para concreto, elétrica 0,5 hp, faixa de trabalho 2,8 m</t>
  </si>
  <si>
    <t>33.105.000034.EQD</t>
  </si>
  <si>
    <t>Taxa de depreciação do equipamento: Régua vibratória simples, para concreto, gasolina, 1,3 hp, faixa de trabalho 3 m</t>
  </si>
  <si>
    <t>33.105.000034.EQJ</t>
  </si>
  <si>
    <t>Taxa de juros sobre capital do equipamento: Régua vibratória simples, para concreto, gasolina, 1,3 hp, faixa de trabalho 3 m</t>
  </si>
  <si>
    <t>33.105.000034.EQM</t>
  </si>
  <si>
    <t>Taxa de manutenção do equipamento: Régua vibratória simples, para concreto, gasolina, 1,3 hp, faixa de trabalho 3 m</t>
  </si>
  <si>
    <t>33.105.000034.EQS</t>
  </si>
  <si>
    <t>Taxa de seguro patrimonial do equipamento: Régua vibratória simples, para concreto, gasolina, 1,3 hp, faixa de trabalho 3 m</t>
  </si>
  <si>
    <t>33.105.000036.EQD</t>
  </si>
  <si>
    <t>Taxa de depreciação do equipamento: Régua vibratória dupla, para concreto, elétrica 1 hp, faixa de trabalho 3 m</t>
  </si>
  <si>
    <t>33.105.000036.EQJ</t>
  </si>
  <si>
    <t>Taxa de juros sobre capital do equipamento: Régua vibratória dupla, para concreto, elétrica 1 hp, faixa de trabalho 3 m</t>
  </si>
  <si>
    <t>33.105.000036.EQM</t>
  </si>
  <si>
    <t>Taxa de manutenção do equipamento: Régua vibratória dupla, para concreto, elétrica 1 hp, faixa de trabalho 3 m</t>
  </si>
  <si>
    <t>33.105.000036.EQS</t>
  </si>
  <si>
    <t>Taxa de seguro patrimonial do equipamento: Régua vibratória dupla, para concreto, elétrica 1 hp, faixa de trabalho 3 m</t>
  </si>
  <si>
    <t>33.105.000038.EQD</t>
  </si>
  <si>
    <t>Taxa de depreciação do equipamento: Régua vibratória dupla, para concreto, elétrica 1 hp, faixa de trabalho 4 m</t>
  </si>
  <si>
    <t>33.105.000038.EQJ</t>
  </si>
  <si>
    <t>Taxa de juros sobre capital do equipamento: Régua vibratória dupla, para concreto, elétrica 1 hp, faixa de trabalho 4 m</t>
  </si>
  <si>
    <t>33.105.000038.EQM</t>
  </si>
  <si>
    <t>Taxa de manutenção do equipamento: Régua vibratória dupla, para concreto, elétrica 1 hp, faixa de trabalho 4 m</t>
  </si>
  <si>
    <t>33.105.000038.EQS</t>
  </si>
  <si>
    <t>Taxa de seguro patrimonial do equipamento: Régua vibratória dupla, para concreto, elétrica 1 hp, faixa de trabalho 4 m</t>
  </si>
  <si>
    <t>33.106.000003.EQD</t>
  </si>
  <si>
    <t>Taxa de depreciação do equipamento: Argamassadeira, motor elétrico 2 hp - 1,5 kW, capacidade 2,7 m³/h</t>
  </si>
  <si>
    <t>33.106.000003.EQJ</t>
  </si>
  <si>
    <t>Taxa de juros sobre capital do equipamento: Argamassadeira, motor elétrico 2 hp - 1,5 kW, capacidade 2,7 m³/h</t>
  </si>
  <si>
    <t>33.106.000003.EQM</t>
  </si>
  <si>
    <t>Taxa de manutenção do equipamento: Argamassadeira, motor elétrico 2 hp - 1,5 kW, capacidade 2,7 m³/h</t>
  </si>
  <si>
    <t>33.106.000003.EQS</t>
  </si>
  <si>
    <t>Taxa de seguro patrimonial do equipamento: Argamassadeira, motor elétrico 2 hp - 1,5 kW, capacidade 2,7 m³/h</t>
  </si>
  <si>
    <t>33.106.000005.EQD</t>
  </si>
  <si>
    <t>Taxa de depreciação do equipamento: Misturador de argamassa, elétrico, potência 3 hp - 2,2 kW, 3,5 m³/h</t>
  </si>
  <si>
    <t>33.106.000005.EQJ</t>
  </si>
  <si>
    <t>Taxa de juros sobre capital do equipamento: Misturador de argamassa, elétrico, potência 3 hp - 2,2 kW, 3,5 m³/h</t>
  </si>
  <si>
    <t>33.106.000005.EQM</t>
  </si>
  <si>
    <t>Taxa de manutenção do equipamento: Misturador de argamassa, elétrico, potência 3 hp - 2,2 kW, 3,5 m³/h</t>
  </si>
  <si>
    <t>33.106.000005.EQS</t>
  </si>
  <si>
    <t>Taxa de seguro patrimonial do equipamento: Misturador de argamassa, elétrico, potência 3 hp - 2,2 kW, 3,5 m³/h</t>
  </si>
  <si>
    <t>33.106.000010.EQD</t>
  </si>
  <si>
    <t>Taxa de depreciação do equipamento: Triturador de entulho elétrico 3 hp - 2,2 kW, capacidade 2 m³/h</t>
  </si>
  <si>
    <t>33.106.000010.EQJ</t>
  </si>
  <si>
    <t>Taxa de juros sobre capital do equipamento: Triturador de entulho elétrico 3 hp - 2,2 kW, capacidade 2 m³/h</t>
  </si>
  <si>
    <t>33.106.000010.EQM</t>
  </si>
  <si>
    <t>Taxa de manutenção do equipamento: Triturador de entulho elétrico 3 hp - 2,2 kW, capacidade 2 m³/h</t>
  </si>
  <si>
    <t>33.106.000010.EQS</t>
  </si>
  <si>
    <t>Taxa de seguro patrimonial do equipamento: Triturador de entulho elétrico 3 hp - 2,2 kW, capacidade 2 m³/h</t>
  </si>
  <si>
    <t>33.106.000030.EQD</t>
  </si>
  <si>
    <t>Taxa de depreciação do equipamento: Betoneira elétrica monofásica, 0,33 hp - 0,25 kW, capacidade 150 L</t>
  </si>
  <si>
    <t>33.106.000030.EQJ</t>
  </si>
  <si>
    <t>Taxa de juros sobre capital do equipamento: Betoneira elétrica monofásica, 0,33 hp - 0,25 kW, capacidade 150 L</t>
  </si>
  <si>
    <t>33.106.000030.EQM</t>
  </si>
  <si>
    <t>Taxa de manutenção do equipamento: Betoneira elétrica monofásica, 0,33 hp - 0,25 kW, capacidade 150 L</t>
  </si>
  <si>
    <t>33.106.000030.EQS</t>
  </si>
  <si>
    <t>Taxa de seguro patrimonial do equipamento: Betoneira elétrica monofásica, 0,33 hp - 0,25 kW, capacidade 150 L</t>
  </si>
  <si>
    <t>33.106.000035.EQD</t>
  </si>
  <si>
    <t>Taxa de depreciação do equipamento: Betoneira elétrica trifásica, 1 hp - 0,75 kW, capacidade 250 L</t>
  </si>
  <si>
    <t>33.106.000035.EQJ</t>
  </si>
  <si>
    <t>Taxa de juros sobre capital do equipamento: Betoneira elétrica trifásica, 1 hp - 0,75 kW, capacidade 250 L</t>
  </si>
  <si>
    <t>33.106.000035.EQM</t>
  </si>
  <si>
    <t>Taxa de manutenção do equipamento: Betoneira elétrica trifásica, 1 hp - 0,75 kW, capacidade 250 L</t>
  </si>
  <si>
    <t>33.106.000035.EQS</t>
  </si>
  <si>
    <t>Taxa de seguro patrimonial do equipamento: Betoneira elétrica trifásica, 1 hp - 0,75 kW, capacidade 250 L</t>
  </si>
  <si>
    <t>33.106.000037.EQD</t>
  </si>
  <si>
    <t>Taxa de depreciação do equipamento: Betoneira elétrica trifásica, 2 hp - 1,5 kW, capacidade 400 L</t>
  </si>
  <si>
    <t>33.106.000037.EQJ</t>
  </si>
  <si>
    <t>Taxa de juros sobre capital do equipamento: Betoneira elétrica trifásica, 2 hp - 1,5 kW, capacidade 400 L</t>
  </si>
  <si>
    <t>33.106.000037.EQM</t>
  </si>
  <si>
    <t>Taxa de manutenção do equipamento: Betoneira elétrica trifásica, 2 hp - 1,5 kW, capacidade 400 L</t>
  </si>
  <si>
    <t>33.106.000037.EQS</t>
  </si>
  <si>
    <t>Taxa de seguro patrimonial do equipamento: Betoneira elétrica trifásica, 2 hp - 1,5 kW, capacidade 400 L</t>
  </si>
  <si>
    <t>33.106.000039.EQD</t>
  </si>
  <si>
    <t>Taxa de depreciação do equipamento: Betoneira elétrica trifásica, 4 hp - 3 kW, capacidade 600 L</t>
  </si>
  <si>
    <t>33.106.000039.EQJ</t>
  </si>
  <si>
    <t>Taxa de juros sobre capital do equipamento: Betoneira elétrica trifásica, 4 hp - 3 kW, capacidade 600 L</t>
  </si>
  <si>
    <t>33.106.000039.EQM</t>
  </si>
  <si>
    <t>Taxa de manutenção do equipamento: Betoneira elétrica trifásica, 4 hp - 3 kW, capacidade 600 L</t>
  </si>
  <si>
    <t>33.106.000039.EQS</t>
  </si>
  <si>
    <t>Taxa de seguro patrimonial do equipamento: Betoneira elétrica trifásica, 4 hp - 3 kW, capacidade 600 L</t>
  </si>
  <si>
    <t>33.106.000041.EQD</t>
  </si>
  <si>
    <t>Taxa de depreciação do equipamento: Betoneira elétrica trifásica, bimotor, 4 hp - 3 kW, com carregador e basculamento automatizado, 1,25 hp - 0,9 kW, capacidade 600 L</t>
  </si>
  <si>
    <t>33.106.000041.EQJ</t>
  </si>
  <si>
    <t>Taxa de juros sobre capital do equipamento: Betoneira elétrica trifásica, bimotor, 4 hp - 3 kW, com carregador e basculamento automatizado, 1,25 hp - 0,9 kW, capacidade 600 L</t>
  </si>
  <si>
    <t>33.106.000041.EQM</t>
  </si>
  <si>
    <t>Taxa de manutenção do equipamento: Betoneira elétrica trifásica, bimotor, 4 hp - 3 kW, com carregador e basculamento automatizado, 1,25 hp - 0,9 kW, capacidade 600 L</t>
  </si>
  <si>
    <t>33.106.000041.EQS</t>
  </si>
  <si>
    <t>Taxa de seguro patrimonial do equipamento: Betoneira elétrica trifásica, bimotor, 4 hp - 3 kW, com carregador e basculamento automatizado, 1,25 hp - 0,9 kW, capacidade 600 L</t>
  </si>
  <si>
    <t>33.107.000010.EQD</t>
  </si>
  <si>
    <t>Taxa de depreciação do equipamento: Bomba para concreto, estacionária 67 hp - 50 kW, capacidade 30 m³/h</t>
  </si>
  <si>
    <t>33.107.000010.EQJ</t>
  </si>
  <si>
    <t>Taxa de juros sobre capital do equipamento: Bomba para concreto, estacionária 67 hp - 50 kW, capacidade 30 m³/h</t>
  </si>
  <si>
    <t>33.107.000010.EQM</t>
  </si>
  <si>
    <t>Taxa de manutenção do equipamento: Bomba para concreto, estacionária 67 hp - 50 kW, capacidade 30 m³/h</t>
  </si>
  <si>
    <t>33.107.000010.EQS</t>
  </si>
  <si>
    <t>Taxa de seguro patrimonial do equipamento: Bomba para concreto, estacionária 67 hp - 50 kW, capacidade 30 m³/h</t>
  </si>
  <si>
    <t>33.107.000012.EQD</t>
  </si>
  <si>
    <t>Taxa de depreciação do equipamento: Bomba para concreto, estacionária, elétrica, 74 hp - 55 kW, capacidade 35 m³/h</t>
  </si>
  <si>
    <t>33.107.000012.EQJ</t>
  </si>
  <si>
    <t>Taxa de juros sobre capital do equipamento: Bomba para concreto, estacionária, elétrica, 74 hp - 55 kW, capacidade 35 m³/h</t>
  </si>
  <si>
    <t>33.107.000012.EQM</t>
  </si>
  <si>
    <t>Taxa de manutenção do equipamento: Bomba para concreto, estacionária, elétrica, 74 hp - 55 kW, capacidade 35 m³/h</t>
  </si>
  <si>
    <t>33.107.000012.EQS</t>
  </si>
  <si>
    <t>Taxa de seguro patrimonial do equipamento: Bomba para concreto, estacionária, elétrica, 74 hp - 55 kW, capacidade 35 m³/h</t>
  </si>
  <si>
    <t>33.107.000014.EQD</t>
  </si>
  <si>
    <t>Taxa de depreciação do equipamento: Bomba para concreto, estacionária, elétrica, 100 hp - 75 kW, capacidade 57 m³/h</t>
  </si>
  <si>
    <t>33.107.000014.EQJ</t>
  </si>
  <si>
    <t>Taxa de juros sobre capital do equipamento: Bomba para concreto, estacionária, elétrica, 100 hp - 75 kW, capacidade 57 m³/h</t>
  </si>
  <si>
    <t>33.107.000014.EQM</t>
  </si>
  <si>
    <t>Taxa de manutenção do equipamento: Bomba para concreto, estacionária, elétrica, 100 hp - 75 kW, capacidade 57 m³/h</t>
  </si>
  <si>
    <t>33.107.000014.EQS</t>
  </si>
  <si>
    <t>Taxa de seguro patrimonial do equipamento: Bomba para concreto, estacionária, elétrica, 100 hp - 75 kW, capacidade 57 m³/h</t>
  </si>
  <si>
    <t>33.107.000016.EQD</t>
  </si>
  <si>
    <t>Taxa de depreciação do equipamento: Bomba para concreto, estacionária, elétrica, 154 hp - 115 kW, capacidade 53 m³/h</t>
  </si>
  <si>
    <t>33.107.000016.EQJ</t>
  </si>
  <si>
    <t>Taxa de juros sobre capital do equipamento: Bomba para concreto, estacionária, elétrica, 154 hp - 115 kW, capacidade 53 m³/h</t>
  </si>
  <si>
    <t>33.107.000016.EQM</t>
  </si>
  <si>
    <t>Taxa de manutenção do equipamento: Bomba para concreto, estacionária, elétrica, 154 hp - 115 kW, capacidade 53 m³/h</t>
  </si>
  <si>
    <t>33.107.000016.EQS</t>
  </si>
  <si>
    <t>Taxa de seguro patrimonial do equipamento: Bomba para concreto, estacionária, elétrica, 154 hp - 115 kW, capacidade 53 m³/h</t>
  </si>
  <si>
    <t>33.107.000030.EQD</t>
  </si>
  <si>
    <t>Taxa de depreciação do equipamento: Bomba projetora de concreto seco, rebocável, elétrica, 13,9 hp - 10 kW, capacidade, 3 m³/h</t>
  </si>
  <si>
    <t>33.107.000030.EQJ</t>
  </si>
  <si>
    <t>Taxa de juros sobre capital do equipamento: Bomba projetora de concreto seco, rebocável, elétrica, 13,9 hp - 10 kW, capacidade, 3 m³/h</t>
  </si>
  <si>
    <t>33.107.000030.EQM</t>
  </si>
  <si>
    <t>Taxa de manutenção do equipamento: Bomba projetora de concreto seco, rebocável, elétrica, 13,9 hp - 10 kW, capacidade, 3 m³/h</t>
  </si>
  <si>
    <t>33.107.000030.EQS</t>
  </si>
  <si>
    <t>Taxa de seguro patrimonial do equipamento: Bomba projetora de concreto seco, rebocável, elétrica, 13,9 hp - 10 kW, capacidade, 3 m³/h</t>
  </si>
  <si>
    <t>33.107.000050.EQD</t>
  </si>
  <si>
    <t>Taxa de depreciação do equipamento: Bomba para argamassa, elétrica 5,4 hp - 4 kW, capacidade 0,4 a 2,4 m³/h</t>
  </si>
  <si>
    <t>33.107.000050.EQJ</t>
  </si>
  <si>
    <t>Taxa de juros sobre capital do equipamento: Bomba para argamassa, elétrica 5,4 hp - 4 kW, capacidade 0,4 a 2,4 m³/h</t>
  </si>
  <si>
    <t>33.107.000050.EQM</t>
  </si>
  <si>
    <t>Taxa de manutenção do equipamento: Bomba para argamassa, elétrica 5,4 hp - 4 kW, capacidade 0,4 a 2,4 m³/h</t>
  </si>
  <si>
    <t>33.107.000050.EQS</t>
  </si>
  <si>
    <t>Taxa de seguro patrimonial do equipamento: Bomba para argamassa, elétrica 5,4 hp - 4 kW, capacidade 0,4 a 2,4 m³/h</t>
  </si>
  <si>
    <t>33.107.000060.EQD</t>
  </si>
  <si>
    <t>Taxa de depreciação do equipamento: Bomba misturadora para projeção de gesso, rebocável, elétrica, 7,4 hp - 5,5 kW, capacidade, 1,3 m³/h</t>
  </si>
  <si>
    <t>33.107.000060.EQJ</t>
  </si>
  <si>
    <t>Taxa de juros sobre capital do equipamento: Bomba misturadora para projeção de gesso, rebocável, elétrica, 7,4 hp - 5,5 kW, capacidade, 1,3 m³/h</t>
  </si>
  <si>
    <t>33.107.000060.EQM</t>
  </si>
  <si>
    <t>Taxa de manutenção do equipamento: Bomba misturadora para projeção de gesso, rebocável, elétrica, 7,4 hp - 5,5 kW, capacidade, 1,3 m³/h</t>
  </si>
  <si>
    <t>33.107.000060.EQS</t>
  </si>
  <si>
    <t>Taxa de seguro patrimonial do equipamento: Bomba misturadora para projeção de gesso, rebocável, elétrica, 7,4 hp - 5,5 kW, capacidade, 1,3 m³/h</t>
  </si>
  <si>
    <t>33.108.000005.EQD</t>
  </si>
  <si>
    <t>Taxa de depreciação do equipamento: Desempenadeira elétrica 1,6 hp - 1,2 kW, capacidade 50 m²/h</t>
  </si>
  <si>
    <t>33.108.000005.EQJ</t>
  </si>
  <si>
    <t>Taxa de juros sobre capital do equipamento: Desempenadeira elétrica 1,6 hp - 1,2 kW, capacidade 50 m²/h</t>
  </si>
  <si>
    <t>33.108.000005.EQM</t>
  </si>
  <si>
    <t>Taxa de manutenção do equipamento: Desempenadeira elétrica 1,6 hp - 1,2 kW, capacidade 50 m²/h</t>
  </si>
  <si>
    <t>33.108.000005.EQS</t>
  </si>
  <si>
    <t>Taxa de seguro patrimonial do equipamento: Desempenadeira elétrica 1,6 hp - 1,2 kW, capacidade 50 m²/h</t>
  </si>
  <si>
    <t>33.109.000005.EQD</t>
  </si>
  <si>
    <t>Taxa de depreciação do equipamento: Usina para concreto, elétrica 62 hp - 46kW, capacidade 75 m³/h</t>
  </si>
  <si>
    <t>33.109.000005.EQJ</t>
  </si>
  <si>
    <t>Taxa de juros sobre capital do equipamento: Usina para concreto, elétrica 62 hp - 46kW, capacidade 75 m³/h</t>
  </si>
  <si>
    <t>33.109.000005.EQM</t>
  </si>
  <si>
    <t>Taxa de manutenção do equipamento: Usina para concreto, elétrica 62 hp - 46kW, capacidade 75 m³/h</t>
  </si>
  <si>
    <t>33.109.000005.EQS</t>
  </si>
  <si>
    <t>Taxa de seguro patrimonial do equipamento: Usina para concreto, elétrica 62 hp - 46kW, capacidade 75 m³/h</t>
  </si>
  <si>
    <t>33.109.000010.EQD</t>
  </si>
  <si>
    <t>Taxa de depreciação do equipamento: Usina para concreto, elétrica 91 hp - 68 kW, capacidade 90 m³/h</t>
  </si>
  <si>
    <t>33.109.000010.EQJ</t>
  </si>
  <si>
    <t>Taxa de juros sobre capital do equipamento: Usina para concreto, elétrica 91 hp - 68 kW, capacidade 90 m³/h</t>
  </si>
  <si>
    <t>33.109.000010.EQM</t>
  </si>
  <si>
    <t>Taxa de manutenção do equipamento: Usina para concreto, elétrica 91 hp - 68 kW, capacidade 90 m³/h</t>
  </si>
  <si>
    <t>33.109.000010.EQS</t>
  </si>
  <si>
    <t>Taxa de seguro patrimonial do equipamento: Usina para concreto, elétrica 91 hp - 68 kW, capacidade 90 m³/h</t>
  </si>
  <si>
    <t>33.110.000010.EQD</t>
  </si>
  <si>
    <t>Taxa de depreciação do equipamento: Vibrador de imersão elétrico, 2 CV, mangote Ø 32 mm</t>
  </si>
  <si>
    <t>33.110.000010.EQJ</t>
  </si>
  <si>
    <t>Taxa de juros sobre capital do equipamento: Vibrador de imersão elétrico, 2 CV, mangote Ø 32 mm</t>
  </si>
  <si>
    <t>33.110.000010.EQM</t>
  </si>
  <si>
    <t>Taxa de manutenção do equipamento: Vibrador de imersão elétrico, 2 CV, mangote Ø 32 mm</t>
  </si>
  <si>
    <t>33.110.000010.EQS</t>
  </si>
  <si>
    <t>Taxa de seguro patrimonial do equipamento: Vibrador de imersão elétrico, 2 CV, mangote Ø 32 mm</t>
  </si>
  <si>
    <t>33.110.000012.EQD</t>
  </si>
  <si>
    <t>Taxa de depreciação do equipamento: Vibrador de imersão elétrico, 2 CV, mangote Ø 45 mm</t>
  </si>
  <si>
    <t>33.110.000012.EQJ</t>
  </si>
  <si>
    <t>Taxa de juros sobre capital do equipamento: Vibrador de imersão elétrico, 2 CV, mangote Ø 45 mm</t>
  </si>
  <si>
    <t>33.110.000012.EQM</t>
  </si>
  <si>
    <t>Taxa de manutenção do equipamento: Vibrador de imersão elétrico, 2 CV, mangote Ø 45 mm</t>
  </si>
  <si>
    <t>33.110.000012.EQS</t>
  </si>
  <si>
    <t>Taxa de seguro patrimonial do equipamento: Vibrador de imersão elétrico, 2 CV, mangote Ø 45 mm</t>
  </si>
  <si>
    <t>33.110.000014.EQD</t>
  </si>
  <si>
    <t>Taxa de depreciação do equipamento: Vibrador de imersão elétrico, 2 CV, mangote Ø 60 mm</t>
  </si>
  <si>
    <t>33.110.000014.EQJ</t>
  </si>
  <si>
    <t>Taxa de juros sobre capital do equipamento: Vibrador de imersão elétrico, 2 CV, mangote Ø 60 mm</t>
  </si>
  <si>
    <t>33.110.000014.EQM</t>
  </si>
  <si>
    <t>Taxa de manutenção do equipamento: Vibrador de imersão elétrico, 2 CV, mangote Ø 60 mm</t>
  </si>
  <si>
    <t>33.110.000014.EQS</t>
  </si>
  <si>
    <t>Taxa de seguro patrimonial do equipamento: Vibrador de imersão elétrico, 2 CV, mangote Ø 60 mm</t>
  </si>
  <si>
    <t>33.110.000020.EQD</t>
  </si>
  <si>
    <t>Taxa de depreciação do equipamento: Vibrador de imersão gasolina, 5,5 HP, mangote Ø 32 mm</t>
  </si>
  <si>
    <t>33.110.000020.EQJ</t>
  </si>
  <si>
    <t>Taxa de juros sobre capital do equipamento: Vibrador de imersão gasolina, 5,5 HP, mangote Ø 32 mm</t>
  </si>
  <si>
    <t>33.110.000020.EQM</t>
  </si>
  <si>
    <t>Taxa de manutenção do equipamento: Vibrador de imersão gasolina, 5,5 HP, mangote Ø 32 mm</t>
  </si>
  <si>
    <t>33.110.000020.EQS</t>
  </si>
  <si>
    <t>Taxa de seguro patrimonial do equipamento: Vibrador de imersão gasolina, 5,5 HP, mangote Ø 32 mm</t>
  </si>
  <si>
    <t>33.110.000022.EQD</t>
  </si>
  <si>
    <t>Taxa de depreciação do equipamento: Vibrador de imersão gasolina, 5,5 HP, mangote Ø 45 mm</t>
  </si>
  <si>
    <t>33.110.000022.EQJ</t>
  </si>
  <si>
    <t>Taxa de juros sobre capital do equipamento: Vibrador de imersão gasolina, 5,5 HP, mangote Ø 45 mm</t>
  </si>
  <si>
    <t>33.110.000022.EQM</t>
  </si>
  <si>
    <t>Taxa de manutenção do equipamento: Vibrador de imersão gasolina, 5,5 HP, mangote Ø 45 mm</t>
  </si>
  <si>
    <t>33.110.000022.EQS</t>
  </si>
  <si>
    <t>Taxa de seguro patrimonial do equipamento: Vibrador de imersão gasolina, 5,5 HP, mangote Ø 45 mm</t>
  </si>
  <si>
    <t>33.110.000024.EQD</t>
  </si>
  <si>
    <t>Taxa de depreciação do equipamento: Vibrador de imersão gasolina, 5,5 HP, mangote Ø 60 mm</t>
  </si>
  <si>
    <t>33.110.000024.EQJ</t>
  </si>
  <si>
    <t>Taxa de juros sobre capital do equipamento: Vibrador de imersão gasolina, 5,5 HP, mangote Ø 60 mm</t>
  </si>
  <si>
    <t>33.110.000024.EQM</t>
  </si>
  <si>
    <t>Taxa de manutenção do equipamento: Vibrador de imersão gasolina, 5,5 HP, mangote Ø 60 mm</t>
  </si>
  <si>
    <t>33.110.000024.EQS</t>
  </si>
  <si>
    <t>Taxa de seguro patrimonial do equipamento: Vibrador de imersão gasolina, 5,5 HP, mangote Ø 60 mm</t>
  </si>
  <si>
    <t>33.111.000010.EQD</t>
  </si>
  <si>
    <t>Taxa de depreciação do equipamento: Cortadora para ferro, manual, capacidade de corte: CA-25 até Ø 32 mm e CA-50 até Ø 25 mm</t>
  </si>
  <si>
    <t>33.111.000010.EQJ</t>
  </si>
  <si>
    <t>Taxa de juros sobre capital do equipamento: Cortadora para ferro, manual, capacidade de corte: CA-25 até Ø 32 mm e CA-50 até Ø 25 mm</t>
  </si>
  <si>
    <t>33.111.000010.EQM</t>
  </si>
  <si>
    <t>Taxa de manutenção do equipamento: Cortadora para ferro, manual, capacidade de corte: CA-25 até Ø 32 mm e CA-50 até Ø 25 mm</t>
  </si>
  <si>
    <t>33.111.000010.EQS</t>
  </si>
  <si>
    <t>Taxa de seguro patrimonial do equipamento: Cortadora para ferro, manual, capacidade de corte: CA-25 até Ø 32 mm e CA-50 até Ø 25 mm</t>
  </si>
  <si>
    <t>33.111.000030.EQD</t>
  </si>
  <si>
    <t>Taxa de depreciação do equipamento: Cortadora para ferro, elétrica, 5 hp - 3,7 kW, capacidade de corte, CA-25 até Ø 32 mm e CA-50 até Ø 25 mm</t>
  </si>
  <si>
    <t>33.111.000030.EQJ</t>
  </si>
  <si>
    <t>Taxa de juros sobre capital do equipamento: Cortadora para ferro, elétrica, 5 hp - 3,7 kW, capacidade de corte, CA-25 até Ø 32 mm e CA-50 até Ø 25 mm</t>
  </si>
  <si>
    <t>33.111.000030.EQM</t>
  </si>
  <si>
    <t>Taxa de manutenção do equipamento: Cortadora para ferro, elétrica, 5 hp - 3,7 kW, capacidade de corte, CA-25 até Ø 32 mm e CA-50 até Ø 25 mm</t>
  </si>
  <si>
    <t>33.111.000030.EQS</t>
  </si>
  <si>
    <t>Taxa de seguro patrimonial do equipamento: Cortadora para ferro, elétrica, 5 hp - 3,7 kW, capacidade de corte, CA-25 até Ø 32 mm e CA-50 até Ø 25 mm</t>
  </si>
  <si>
    <t>33.111.000032.EQD</t>
  </si>
  <si>
    <t>Taxa de depreciação do equipamento: Cortadora para ferro, elétrica, 7,5 hp - 5,6 kW, capacidade de corte, CA-25 até Ø 40 mm e CA-50 até Ø 32 mm</t>
  </si>
  <si>
    <t>33.111.000032.EQJ</t>
  </si>
  <si>
    <t>Taxa de juros sobre capital do equipamento: Cortadora para ferro, elétrica, 7,5 hp - 5,6 kW, capacidade de corte, CA-25 até Ø 40 mm e CA-50 até Ø 32 mm</t>
  </si>
  <si>
    <t>33.111.000032.EQM</t>
  </si>
  <si>
    <t>Taxa de manutenção do equipamento: Cortadora para ferro, elétrica, 7,5 hp - 5,6 kW, capacidade de corte, CA-25 até Ø 40 mm e CA-50 até Ø 32 mm</t>
  </si>
  <si>
    <t>33.111.000032.EQS</t>
  </si>
  <si>
    <t>Taxa de seguro patrimonial do equipamento: Cortadora para ferro, elétrica, 7,5 hp - 5,6 kW, capacidade de corte, CA-25 até Ø 40 mm e CA-50 até Ø 32 mm</t>
  </si>
  <si>
    <t>33.111.000050.EQD</t>
  </si>
  <si>
    <t>Taxa de depreciação do equipamento: Dobradora para ferro, elétrica, 3 hp - 2,2 kW, capacidade de dobra, CA-25 até Ø 25 mm e CA-50 até Ø 20 mm</t>
  </si>
  <si>
    <t>33.111.000050.EQJ</t>
  </si>
  <si>
    <t>Taxa de juros sobre capital do equipamento: Dobradora para ferro, elétrica, 3 hp - 2,2 kW, capacidade de dobra, CA-25 até Ø 25 mm e CA-50 até Ø 20 mm</t>
  </si>
  <si>
    <t>33.111.000050.EQM</t>
  </si>
  <si>
    <t>Taxa de manutenção do equipamento: Dobradora para ferro, elétrica, 3 hp - 2,2 kW, capacidade de dobra, CA-25 até Ø 25 mm e CA-50 até Ø 20 mm</t>
  </si>
  <si>
    <t>33.111.000050.EQS</t>
  </si>
  <si>
    <t>Taxa de seguro patrimonial do equipamento: Dobradora para ferro, elétrica, 3 hp - 2,2 kW, capacidade de dobra, CA-25 até Ø 25 mm e CA-50 até Ø 20 mm</t>
  </si>
  <si>
    <t>33.111.000052.EQD</t>
  </si>
  <si>
    <t>Taxa de depreciação do equipamento: Dobradora para ferro, elétrica, 5 hp - 3,7 kW, capacidade de dobra, CA-25 até Ø 32 mm e CA-50 até Ø 25 mm</t>
  </si>
  <si>
    <t>33.111.000052.EQJ</t>
  </si>
  <si>
    <t>Taxa de juros sobre capital do equipamento: Dobradora para ferro, elétrica, 5 hp - 3,7 kW, capacidade de dobra, CA-25 até Ø 32 mm e CA-50 até Ø 25 mm</t>
  </si>
  <si>
    <t>33.111.000052.EQM</t>
  </si>
  <si>
    <t>Taxa de manutenção do equipamento: Dobradora para ferro, elétrica, 5 hp - 3,7 kW, capacidade de dobra, CA-25 até Ø 32 mm e CA-50 até Ø 25 mm</t>
  </si>
  <si>
    <t>33.111.000052.EQS</t>
  </si>
  <si>
    <t>Taxa de seguro patrimonial do equipamento: Dobradora para ferro, elétrica, 5 hp - 3,7 kW, capacidade de dobra, CA-25 até Ø 32 mm e CA-50 até Ø 25 mm</t>
  </si>
  <si>
    <t>33.112.000030.EQD</t>
  </si>
  <si>
    <t>Taxa de depreciação do equipamento: Martelete rompedor pneumático, ponteira Ø 28-32 mm, peso 32 kg</t>
  </si>
  <si>
    <t>33.112.000030.EQJ</t>
  </si>
  <si>
    <t>Taxa de juros sobre capital do equipamento: Martelete rompedor pneumático, ponteira Ø 28-32 mm, peso 32 kg</t>
  </si>
  <si>
    <t>33.112.000030.EQM</t>
  </si>
  <si>
    <t>Taxa de manutenção do equipamento: Martelete rompedor pneumático, ponteira Ø 28-32 mm, peso 32 kg</t>
  </si>
  <si>
    <t>33.112.000030.EQS</t>
  </si>
  <si>
    <t>Taxa de seguro patrimonial do equipamento: Martelete rompedor pneumático, ponteira Ø 28-32 mm, peso 32 kg</t>
  </si>
  <si>
    <t>33.112.000032.EQD</t>
  </si>
  <si>
    <t>Taxa de depreciação do equipamento: Martelete rompedor pneumático, ponteira Ø 28-32 mm, peso 34 kg</t>
  </si>
  <si>
    <t>33.112.000032.EQJ</t>
  </si>
  <si>
    <t>Taxa de juros sobre capital do equipamento: Martelete rompedor pneumático, ponteira Ø 28-32 mm, peso 34 kg</t>
  </si>
  <si>
    <t>33.112.000032.EQM</t>
  </si>
  <si>
    <t>Taxa de manutenção do equipamento: Martelete rompedor pneumático, ponteira Ø 28-32 mm, peso 34 kg</t>
  </si>
  <si>
    <t>33.112.000032.EQS</t>
  </si>
  <si>
    <t>Taxa de seguro patrimonial do equipamento: Martelete rompedor pneumático, ponteira Ø 28-32 mm, peso 34 kg</t>
  </si>
  <si>
    <t>33.112.000050.EQD</t>
  </si>
  <si>
    <t>Taxa de depreciação do equipamento: Martelete rompedor elétrico 1 kW, ponteira Ø 32 mm</t>
  </si>
  <si>
    <t>33.112.000050.EQJ</t>
  </si>
  <si>
    <t>Taxa de juros sobre capital do equipamento: Martelete rompedor elétrico 1 kW, ponteira Ø 32 mm</t>
  </si>
  <si>
    <t>33.112.000050.EQM</t>
  </si>
  <si>
    <t>Taxa de manutenção do equipamento: Martelete rompedor elétrico 1 kW, ponteira Ø 32 mm</t>
  </si>
  <si>
    <t>33.112.000050.EQS</t>
  </si>
  <si>
    <t>Taxa de seguro patrimonial do equipamento: Martelete rompedor elétrico 1 kW, ponteira Ø 32 mm</t>
  </si>
  <si>
    <t>33.113.000020.EQD</t>
  </si>
  <si>
    <t>Taxa de depreciação do equipamento: Bomba submersível para drenagem de esgoto, elétrica, 2 CV - 1,5 kW, alturas manométricas / vazões, 4 - 12 m / 57 - 12 m³/h</t>
  </si>
  <si>
    <t>33.113.000020.EQJ</t>
  </si>
  <si>
    <t>Taxa de juros sobre capital do equipamento: Bomba submersível para drenagem de esgoto, elétrica, 2 CV - 1,5 kW, alturas manométricas / vazões, 4 - 12 m / 57 - 12 m³/h</t>
  </si>
  <si>
    <t>33.113.000020.EQM</t>
  </si>
  <si>
    <t>Taxa de manutenção do equipamento: Bomba submersível para drenagem de esgoto, elétrica, 2 CV - 1,5 kW, alturas manométricas / vazões, 4 - 12 m / 57 - 12 m³/h</t>
  </si>
  <si>
    <t>33.113.000020.EQS</t>
  </si>
  <si>
    <t>Taxa de seguro patrimonial do equipamento: Bomba submersível para drenagem de esgoto, elétrica, 2 CV - 1,5 kW, alturas manométricas / vazões, 4 - 12 m / 57 - 12 m³/h</t>
  </si>
  <si>
    <t>33.113.000022.EQD</t>
  </si>
  <si>
    <t>Taxa de depreciação do equipamento: Bomba submersível para drenagem de esgoto, elétrica, 4 CV - 3 kW, alturas manométricas / vazões, 12 - 22 m / 38 - 6 m³/h</t>
  </si>
  <si>
    <t>33.113.000022.EQJ</t>
  </si>
  <si>
    <t>Taxa de juros sobre capital do equipamento: Bomba submersível para drenagem de esgoto, elétrica, 4 CV - 3 kW, alturas manométricas / vazões, 12 - 22 m / 38 - 6 m³/h</t>
  </si>
  <si>
    <t>33.113.000022.EQM</t>
  </si>
  <si>
    <t>Taxa de manutenção do equipamento: Bomba submersível para drenagem de esgoto, elétrica, 4 CV - 3 kW, alturas manométricas / vazões, 12 - 22 m / 38 - 6 m³/h</t>
  </si>
  <si>
    <t>33.113.000022.EQS</t>
  </si>
  <si>
    <t>Taxa de seguro patrimonial do equipamento: Bomba submersível para drenagem de esgoto, elétrica, 4 CV - 3 kW, alturas manométricas / vazões, 12 - 22 m / 38 - 6 m³/h</t>
  </si>
  <si>
    <t>33.113.000024.EQD</t>
  </si>
  <si>
    <t>Taxa de depreciação do equipamento: Bomba submersível para drenagem de esgoto, 5 CV - 3,7 kW vazão, 60 m³/h</t>
  </si>
  <si>
    <t>33.113.000024.EQJ</t>
  </si>
  <si>
    <t>Taxa de juros sobre capital do equipamento: Bomba submersível para drenagem de esgoto, 5 CV - 3,7 kW vazão, 60 m³/h</t>
  </si>
  <si>
    <t>33.113.000024.EQM</t>
  </si>
  <si>
    <t>Taxa de manutenção do equipamento: Bomba submersível para drenagem de esgoto, 5 CV - 3,7 kW vazão, 60 m³/h</t>
  </si>
  <si>
    <t>33.113.000024.EQS</t>
  </si>
  <si>
    <t>Taxa de seguro patrimonial do equipamento: Bomba submersível para drenagem de esgoto, 5 CV - 3,7 kW vazão, 60 m³/h</t>
  </si>
  <si>
    <t>33.113.000026.EQD</t>
  </si>
  <si>
    <t>Taxa de depreciação do equipamento: Bomba submersível para drenagem de esgoto, gasolina 5,5 CV - 4,1 kW vazão 60 m³/h</t>
  </si>
  <si>
    <t>33.113.000026.EQJ</t>
  </si>
  <si>
    <t>Taxa de juros sobre capital do equipamento: Bomba submersível para drenagem de esgoto, gasolina 5,5 CV - 4,1 kW vazão 60 m³/h</t>
  </si>
  <si>
    <t>33.113.000026.EQM</t>
  </si>
  <si>
    <t>Taxa de manutenção do equipamento: Bomba submersível para drenagem de esgoto, gasolina 5,5 CV - 4,1 kW vazão 60 m³/h</t>
  </si>
  <si>
    <t>33.113.000026.EQS</t>
  </si>
  <si>
    <t>Taxa de seguro patrimonial do equipamento: Bomba submersível para drenagem de esgoto, gasolina 5,5 CV - 4,1 kW vazão 60 m³/h</t>
  </si>
  <si>
    <t>33.113.000050.EQD</t>
  </si>
  <si>
    <t>Taxa de depreciação do equipamento: Bomba auto-aspirante, para drenagem de águas servidas, rebaixamento de lençol freático, elétrica, 3/4 CV - 0,6 kW, para alturas manométricas / vazões, 5 - 10 m / 25 - 10 m³/h</t>
  </si>
  <si>
    <t>33.113.000050.EQJ</t>
  </si>
  <si>
    <t>Taxa de juros sobre capital do equipamento: Bomba auto-aspirante, para drenagem de águas servidas, rebaixamento de lençol freático, elétrica, 3/4 CV - 0,6 kW, para alturas manométricas / vazões, 5 - 10 m / 25 - 10 m³/h</t>
  </si>
  <si>
    <t>33.113.000050.EQM</t>
  </si>
  <si>
    <t>Taxa de manutenção do equipamento: Bomba auto-aspirante, para drenagem de águas servidas, rebaixamento de lençol freático, elétrica, 3/4 CV - 0,6 kW, para alturas manométricas / vazões, 5 - 10 m / 25 - 10 m³/h</t>
  </si>
  <si>
    <t>33.113.000050.EQS</t>
  </si>
  <si>
    <t>Taxa de seguro patrimonial do equipamento: Bomba auto-aspirante, para drenagem de águas servidas, rebaixamento de lençol freático, elétrica, 3/4 CV - 0,6 kW, para alturas manométricas / vazões, 5 - 10 m / 25 - 10 m³/h</t>
  </si>
  <si>
    <t>33.113.000052.EQD</t>
  </si>
  <si>
    <t>Taxa de depreciação do equipamento: Bomba auto-aspirante, para drenagem de águas servidas, rebaixamento de lençol freático, elétrica 1 CV - 0,7 kW, para alturas manométricas / vazões, 5 - 18 m / 26 - 13 m³/h</t>
  </si>
  <si>
    <t>33.113.000052.EQJ</t>
  </si>
  <si>
    <t>Taxa de juros sobre capital do equipamento: Bomba auto-aspirante, para drenagem de águas servidas, rebaixamento de lençol freático, elétrica 1 CV - 0,7 kW, para alturas manométricas / vazões, 5 - 18 m / 26 - 13 m³/h</t>
  </si>
  <si>
    <t>33.113.000052.EQM</t>
  </si>
  <si>
    <t>Taxa de manutenção do equipamento: Bomba auto-aspirante, para drenagem de águas servidas, rebaixamento de lençol freático, elétrica 1 CV - 0,7 kW, para alturas manométricas / vazões, 5 - 18 m / 26 - 13 m³/h</t>
  </si>
  <si>
    <t>33.113.000052.EQS</t>
  </si>
  <si>
    <t>Taxa de seguro patrimonial do equipamento: Bomba auto-aspirante, para drenagem de águas servidas, rebaixamento de lençol freático, elétrica 1 CV - 0,7 kW, para alturas manométricas / vazões, 5 - 18 m / 26 - 13 m³/h</t>
  </si>
  <si>
    <t>33.113.000054.EQD</t>
  </si>
  <si>
    <t>Taxa de depreciação do equipamento: Bomba auto-aspirante, para drenagem de águas servidas, rebaixamento de lençol freático, elétrica 2 CV - 1,5 kW, para alturas manométricas / vazões, 5 - 22 m / 30 -13 m³/h</t>
  </si>
  <si>
    <t>33.113.000054.EQJ</t>
  </si>
  <si>
    <t>Taxa de juros sobre capital do equipamento: Bomba auto-aspirante, para drenagem de águas servidas, rebaixamento de lençol freático, elétrica 2 CV - 1,5 kW, para alturas manométricas / vazões, 5 - 22 m / 30 -13 m³/h</t>
  </si>
  <si>
    <t>33.113.000054.EQM</t>
  </si>
  <si>
    <t>Taxa de manutenção do equipamento: Bomba auto-aspirante, para drenagem de águas servidas, rebaixamento de lençol freático, elétrica 2 CV - 1,5 kW, para alturas manométricas / vazões, 5 - 22 m / 30 -13 m³/h</t>
  </si>
  <si>
    <t>33.113.000054.EQS</t>
  </si>
  <si>
    <t>Taxa de seguro patrimonial do equipamento: Bomba auto-aspirante, para drenagem de águas servidas, rebaixamento de lençol freático, elétrica 2 CV - 1,5 kW, para alturas manométricas / vazões, 5 - 22 m / 30 -13 m³/h</t>
  </si>
  <si>
    <t>33.113.000056.EQD</t>
  </si>
  <si>
    <t>Taxa de depreciação do equipamento: Bomba auto-aspirante, para drenagem de águas servidas, rebaixamento de lençol freático, elétrica 3 CV - 2,2 kW, para alturas manométricas / vazões, 5 - 22 m / 39 - 11m³/h</t>
  </si>
  <si>
    <t>33.113.000056.EQJ</t>
  </si>
  <si>
    <t>Taxa de juros sobre capital do equipamento: Bomba auto-aspirante, para drenagem de águas servidas, rebaixamento de lençol freático, elétrica 3 CV - 2,2 kW, para alturas manométricas / vazões, 5 - 22 m / 39 - 11m³/h</t>
  </si>
  <si>
    <t>33.113.000056.EQM</t>
  </si>
  <si>
    <t>Taxa de manutenção do equipamento: Bomba auto-aspirante, para drenagem de águas servidas, rebaixamento de lençol freático, elétrica 3 CV - 2,2 kW, para alturas manométricas / vazões, 5 - 22 m / 39 - 11m³/h</t>
  </si>
  <si>
    <t>33.113.000056.EQS</t>
  </si>
  <si>
    <t>Taxa de seguro patrimonial do equipamento: Bomba auto-aspirante, para drenagem de águas servidas, rebaixamento de lençol freático, elétrica 3 CV - 2,2 kW, para alturas manométricas / vazões, 5 - 22 m / 39 - 11m³/h</t>
  </si>
  <si>
    <t>33.113.000058.EQD</t>
  </si>
  <si>
    <t>Taxa de depreciação do equipamento: Bomba auto-aspirante, para drenagem de águas servidas, rebaixamento de lençol freático, elétrica 5 CV - 3,7 kW, para alturas manométricas / vazões, 12 - 28 m / 41 - 13m³/h</t>
  </si>
  <si>
    <t>33.113.000058.EQJ</t>
  </si>
  <si>
    <t>Taxa de juros sobre capital do equipamento: Bomba auto-aspirante, para drenagem de águas servidas, rebaixamento de lençol freático, elétrica 5 CV - 3,7 kW, para alturas manométricas / vazões, 12 - 28 m / 41 - 13m³/h</t>
  </si>
  <si>
    <t>33.113.000058.EQM</t>
  </si>
  <si>
    <t>Taxa de manutenção do equipamento: Bomba auto-aspirante, para drenagem de águas servidas, rebaixamento de lençol freático, elétrica 5 CV - 3,7 kW, para alturas manométricas / vazões, 12 - 28 m / 41 - 13m³/h</t>
  </si>
  <si>
    <t>33.113.000058.EQS</t>
  </si>
  <si>
    <t>Taxa de seguro patrimonial do equipamento: Bomba auto-aspirante, para drenagem de águas servidas, rebaixamento de lençol freático, elétrica 5 CV - 3,7 kW, para alturas manométricas / vazões, 12 - 28 m / 41 - 13m³/h</t>
  </si>
  <si>
    <t>33.113.000060.EQD</t>
  </si>
  <si>
    <t>Taxa de depreciação do equipamento: Bomba auto-aspirante, para drenagem de águas servidas, rebaixamento de lençol freático, elétrica, 10 CV - 7,5 kW, para alturas manométricas / vazões, 28 - 38 m / 44 - 19 m³/h</t>
  </si>
  <si>
    <t>33.113.000060.EQJ</t>
  </si>
  <si>
    <t>Taxa de juros sobre capital do equipamento: Bomba auto-aspirante, para drenagem de águas servidas, rebaixamento de lençol freático, elétrica, 10 CV - 7,5 kW, para alturas manométricas / vazões, 28 - 38 m / 44 - 19 m³/h</t>
  </si>
  <si>
    <t>33.113.000060.EQM</t>
  </si>
  <si>
    <t>Taxa de manutenção do equipamento: Bomba auto-aspirante, para drenagem de águas servidas, rebaixamento de lençol freático, elétrica, 10 CV - 7,5 kW, para alturas manométricas / vazões, 28 - 38 m / 44 - 19 m³/h</t>
  </si>
  <si>
    <t>33.113.000060.EQS</t>
  </si>
  <si>
    <t>Taxa de seguro patrimonial do equipamento: Bomba auto-aspirante, para drenagem de águas servidas, rebaixamento de lençol freático, elétrica, 10 CV - 7,5 kW, para alturas manométricas / vazões, 28 - 38 m / 44 - 19 m³/h</t>
  </si>
  <si>
    <t>33.113.000062.EQD</t>
  </si>
  <si>
    <t>Taxa de depreciação do equipamento: Bomba auto-aspirante, para drenagem de águas servidas, rebaixamento de lençol freático, elétrica, 15 CV - 11,2 kW, para alturas manométricas / vazões, 34 - 46 m / 51 - 19 m³/h</t>
  </si>
  <si>
    <t>33.113.000062.EQJ</t>
  </si>
  <si>
    <t>Taxa de juros sobre capital do equipamento: Bomba auto-aspirante, para drenagem de águas servidas, rebaixamento de lençol freático, elétrica, 15 CV - 11,2 kW, para alturas manométricas / vazões, 34 - 46 m / 51 - 19 m³/h</t>
  </si>
  <si>
    <t>33.113.000062.EQM</t>
  </si>
  <si>
    <t>Taxa de manutenção do equipamento: Bomba auto-aspirante, para drenagem de águas servidas, rebaixamento de lençol freático, elétrica, 15 CV - 11,2 kW, para alturas manométricas / vazões, 34 - 46 m / 51 - 19 m³/h</t>
  </si>
  <si>
    <t>33.113.000062.EQS</t>
  </si>
  <si>
    <t>Taxa de seguro patrimonial do equipamento: Bomba auto-aspirante, para drenagem de águas servidas, rebaixamento de lençol freático, elétrica, 15 CV - 11,2 kW, para alturas manométricas / vazões, 34 - 46 m / 51 - 19 m³/h</t>
  </si>
  <si>
    <t>33.113.000064.EQD</t>
  </si>
  <si>
    <t>Taxa de depreciação do equipamento: Bomba auto-aspirante, para drenagem de águas servidas, rebaixamento de lençol freático, elétrica, 20 CV - 14,9 kW, para alturas manométricas / vazões, 44 - 56 m / 51 - 18 m³/h</t>
  </si>
  <si>
    <t>33.113.000064.EQJ</t>
  </si>
  <si>
    <t>Taxa de juros sobre capital do equipamento: Bomba auto-aspirante, para drenagem de águas servidas, rebaixamento de lençol freático, elétrica, 20 CV - 14,9 kW, para alturas manométricas / vazões, 44 - 56 m / 51 - 18 m³/h</t>
  </si>
  <si>
    <t>33.113.000064.EQM</t>
  </si>
  <si>
    <t>Taxa de manutenção do equipamento: Bomba auto-aspirante, para drenagem de águas servidas, rebaixamento de lençol freático, elétrica, 20 CV - 14,9 kW, para alturas manométricas / vazões, 44 - 56 m / 51 - 18 m³/h</t>
  </si>
  <si>
    <t>33.113.000064.EQS</t>
  </si>
  <si>
    <t>Taxa de seguro patrimonial do equipamento: Bomba auto-aspirante, para drenagem de águas servidas, rebaixamento de lençol freático, elétrica, 20 CV - 14,9 kW, para alturas manométricas / vazões, 44 - 56 m / 51 - 18 m³/h</t>
  </si>
  <si>
    <t>33.113.000066.EQD</t>
  </si>
  <si>
    <t>Taxa de depreciação do equipamento: Bomba auto-aspirante, para drenagem de águas servidas, rebaixamento de lençol freático, elétrica, 25 CV - 18,7 kW, para alturas manométricas / vazões, 50 - 62 m / 52 - 19 m³/h</t>
  </si>
  <si>
    <t>33.113.000066.EQJ</t>
  </si>
  <si>
    <t>Taxa de juros sobre capital do equipamento: Bomba auto-aspirante, para drenagem de águas servidas, rebaixamento de lençol freático, elétrica, 25 CV - 18,7 kW, para alturas manométricas / vazões, 50 - 62 m / 52 - 19 m³/h</t>
  </si>
  <si>
    <t>33.113.000066.EQM</t>
  </si>
  <si>
    <t>Taxa de manutenção do equipamento: Bomba auto-aspirante, para drenagem de águas servidas, rebaixamento de lençol freático, elétrica, 25 CV - 18,7 kW, para alturas manométricas / vazões, 50 - 62 m / 52 - 19 m³/h</t>
  </si>
  <si>
    <t>33.113.000066.EQS</t>
  </si>
  <si>
    <t>Taxa de seguro patrimonial do equipamento: Bomba auto-aspirante, para drenagem de águas servidas, rebaixamento de lençol freático, elétrica, 25 CV - 18,7 kW, para alturas manométricas / vazões, 50 - 62 m / 52 - 19 m³/h</t>
  </si>
  <si>
    <t>33.113.000068.EQD</t>
  </si>
  <si>
    <t>Taxa de depreciação do equipamento: Bomba auto-aspirante, para drenagem de águas servidas, rebaixamento de lençol freático, elétrica, 30 CV - 22,4 kW, para alturas manométricas / vazões, 56 - 70 m / 54 - 16 m³/h</t>
  </si>
  <si>
    <t>33.113.000068.EQJ</t>
  </si>
  <si>
    <t>Taxa de juros sobre capital do equipamento: Bomba auto-aspirante, para drenagem de águas servidas, rebaixamento de lençol freático, elétrica, 30 CV - 22,4 kW, para alturas manométricas / vazões, 56 - 70 m / 54 - 16 m³/h</t>
  </si>
  <si>
    <t>33.113.000068.EQM</t>
  </si>
  <si>
    <t>Taxa de manutenção do equipamento: Bomba auto-aspirante, para drenagem de águas servidas, rebaixamento de lençol freático, elétrica, 30 CV - 22,4 kW, para alturas manométricas / vazões, 56 - 70 m / 54 - 16 m³/h</t>
  </si>
  <si>
    <t>33.113.000068.EQS</t>
  </si>
  <si>
    <t>Taxa de seguro patrimonial do equipamento: Bomba auto-aspirante, para drenagem de águas servidas, rebaixamento de lençol freático, elétrica, 30 CV - 22,4 kW, para alturas manométricas / vazões, 56 - 70 m / 54 - 16 m³/h</t>
  </si>
  <si>
    <t>33.114.000010.EQD</t>
  </si>
  <si>
    <t>Taxa de depreciação do equipamento: Carregadeira sobre pneus, dumper, 13 hp - 9,6 kW, capacidade 0,85 m³</t>
  </si>
  <si>
    <t>33.114.000010.EQJ</t>
  </si>
  <si>
    <t>Taxa de juros sobre capital do equipamento: Carregadeira sobre pneus, dumper, 13 hp - 9,6 kW, capacidade 0,85 m³</t>
  </si>
  <si>
    <t>33.114.000010.EQM</t>
  </si>
  <si>
    <t>Taxa de manutenção do equipamento: Carregadeira sobre pneus, dumper, 13 hp - 9,6 kW, capacidade 0,85 m³</t>
  </si>
  <si>
    <t>33.114.000010.EQS</t>
  </si>
  <si>
    <t>Taxa de seguro patrimonial do equipamento: Carregadeira sobre pneus, dumper, 13 hp - 9,6 kW, capacidade 0,85 m³</t>
  </si>
  <si>
    <t>33.115.000020.EQD</t>
  </si>
  <si>
    <t>Taxa de depreciação do equipamento: Minicarregadeira sobre pneus 49 hp - 37 kW, capacidade 0,44 m³</t>
  </si>
  <si>
    <t>33.115.000020.EQJ</t>
  </si>
  <si>
    <t>Taxa de juros sobre capital do equipamento: Minicarregadeira sobre pneus 49 hp - 37 kW, capacidade 0,44 m³</t>
  </si>
  <si>
    <t>33.115.000020.EQM</t>
  </si>
  <si>
    <t>Taxa de manutenção do equipamento: Minicarregadeira sobre pneus 49 hp - 37 kW, capacidade 0,44 m³</t>
  </si>
  <si>
    <t>33.115.000020.EQS</t>
  </si>
  <si>
    <t>Taxa de seguro patrimonial do equipamento: Minicarregadeira sobre pneus 49 hp - 37 kW, capacidade 0,44 m³</t>
  </si>
  <si>
    <t>33.115.000022.EQD</t>
  </si>
  <si>
    <t>Taxa de depreciação do equipamento: Minicarregadeira sobre pneus 57 hp - 43 kW, capacidade 0,34 m³</t>
  </si>
  <si>
    <t>33.115.000022.EQJ</t>
  </si>
  <si>
    <t>Taxa de juros sobre capital do equipamento: Minicarregadeira sobre pneus 57 hp - 43 kW, capacidade 0,34 m³</t>
  </si>
  <si>
    <t>33.115.000022.EQM</t>
  </si>
  <si>
    <t>Taxa de manutenção do equipamento: Minicarregadeira sobre pneus 57 hp - 43 kW, capacidade 0,34 m³</t>
  </si>
  <si>
    <t>33.115.000022.EQS</t>
  </si>
  <si>
    <t>Taxa de seguro patrimonial do equipamento: Minicarregadeira sobre pneus 57 hp - 43 kW, capacidade 0,34 m³</t>
  </si>
  <si>
    <t>33.115.000024.EQD</t>
  </si>
  <si>
    <t>Taxa de depreciação do equipamento: Minicarregadeira sobre pneus, 71 hp - 53 kW, capacidade 0,41 m³</t>
  </si>
  <si>
    <t>33.115.000024.EQJ</t>
  </si>
  <si>
    <t>Taxa de juros sobre capital do equipamento: Minicarregadeira sobre pneus, 71 hp - 53 kW, capacidade 0,41 m³</t>
  </si>
  <si>
    <t>33.115.000024.EQM</t>
  </si>
  <si>
    <t>Taxa de manutenção do equipamento: Minicarregadeira sobre pneus, 71 hp - 53 kW, capacidade 0,41 m³</t>
  </si>
  <si>
    <t>33.115.000024.EQS</t>
  </si>
  <si>
    <t>Taxa de seguro patrimonial do equipamento: Minicarregadeira sobre pneus, 71 hp - 53 kW, capacidade 0,41 m³</t>
  </si>
  <si>
    <t>33.115.000026.EQD</t>
  </si>
  <si>
    <t>Taxa de depreciação do equipamento: Minicarregadeira sobre pneus, 76 hp - 57 kW, capacidade 0,53 m³</t>
  </si>
  <si>
    <t>33.115.000026.EQJ</t>
  </si>
  <si>
    <t>Taxa de juros sobre capital do equipamento: Minicarregadeira sobre pneus, 76 hp - 57 kW, capacidade 0,53 m³</t>
  </si>
  <si>
    <t>33.115.000026.EQM</t>
  </si>
  <si>
    <t>Taxa de manutenção do equipamento: Minicarregadeira sobre pneus, 76 hp - 57 kW, capacidade 0,53 m³</t>
  </si>
  <si>
    <t>33.115.000026.EQS</t>
  </si>
  <si>
    <t>Taxa de seguro patrimonial do equipamento: Minicarregadeira sobre pneus, 76 hp - 57 kW, capacidade 0,53 m³</t>
  </si>
  <si>
    <t>33.116.000020.ELI</t>
  </si>
  <si>
    <t>Taxa de licenciamento do equipamento: Retroescavadeira sobre pneus 75 hp - 56 kW, caçamba dianteira, 0,76 m³, profundidade de escavação de 3 m</t>
  </si>
  <si>
    <t>33.116.000020.EQD</t>
  </si>
  <si>
    <t>Taxa de depreciação do equipamento: Retroescavadeira sobre pneus 75 hp - 56 kW, caçamba dianteira, 0,76 m³, profundidade de escavação de 3 m</t>
  </si>
  <si>
    <t>33.116.000020.EQJ</t>
  </si>
  <si>
    <t>Taxa de juros sobre capital do equipamento: Retroescavadeira sobre pneus 75 hp - 56 kW, caçamba dianteira, 0,76 m³, profundidade de escavação de 3 m</t>
  </si>
  <si>
    <t>33.116.000020.EQM</t>
  </si>
  <si>
    <t>Taxa de manutenção do equipamento: Retroescavadeira sobre pneus 75 hp - 56 kW, caçamba dianteira, 0,76 m³, profundidade de escavação de 3 m</t>
  </si>
  <si>
    <t>33.116.000020.EQS</t>
  </si>
  <si>
    <t>Taxa de seguro patrimonial do equipamento: Retroescavadeira sobre pneus 75 hp - 56 kW, caçamba dianteira, 0,76 m³, profundidade de escavação de 3 m</t>
  </si>
  <si>
    <t>33.116.000022.ELI</t>
  </si>
  <si>
    <t>Taxa de licenciamento do equipamento: Retroescavadeira sobre pneus 75 hp - 56 kW, caçamba dianteira, 0,76 m³, retro, 0,22 m³, profundidade de escavação de 4,3 m</t>
  </si>
  <si>
    <t>33.116.000022.EQD</t>
  </si>
  <si>
    <t>Taxa de depreciação do equipamento: Retroescavadeira sobre pneus 75 hp - 56 kW, caçamba dianteira, 0,76 m³, retro, 0,22 m³, profundidade de escavação de 4,3 m</t>
  </si>
  <si>
    <t>33.116.000022.EQJ</t>
  </si>
  <si>
    <t>Taxa de juros sobre capital do equipamento: Retroescavadeira sobre pneus 75 hp - 56 kW, caçamba dianteira, 0,76 m³, retro, 0,22 m³, profundidade de escavação de 4,3 m</t>
  </si>
  <si>
    <t>33.116.000022.EQM</t>
  </si>
  <si>
    <t>Taxa de manutenção do equipamento: Retroescavadeira sobre pneus 75 hp - 56 kW, caçamba dianteira, 0,76 m³, retro, 0,22 m³, profundidade de escavação de 4,3 m</t>
  </si>
  <si>
    <t>33.116.000022.EQS</t>
  </si>
  <si>
    <t>Taxa de seguro patrimonial do equipamento: Retroescavadeira sobre pneus 75 hp - 56 kW, caçamba dianteira, 0,76 m³, retro, 0,22 m³, profundidade de escavação de 4,3 m</t>
  </si>
  <si>
    <t>33.116.000024.ELI</t>
  </si>
  <si>
    <t>Taxa de licenciamento do equipamento: Retroescavadeira sobre pneus 79 hp - 59 kW, caçamba dianteira, 0,79 m³, retro, 0,22 m³, profundidade de escavação de 4,3 m</t>
  </si>
  <si>
    <t>33.116.000024.EQD</t>
  </si>
  <si>
    <t>Taxa de depreciação do equipamento: Retroescavadeira sobre pneus 79 hp - 59 kW, caçamba dianteira, 0,79 m³, retro, 0,22 m³, profundidade de escavação de 4,3 m</t>
  </si>
  <si>
    <t>33.116.000024.EQJ</t>
  </si>
  <si>
    <t>Taxa de juros sobre capital do equipamento: Retroescavadeira sobre pneus 79 hp - 59 kW, caçamba dianteira, 0,79 m³, retro, 0,22 m³, profundidade de escavação de 4,3 m</t>
  </si>
  <si>
    <t>33.116.000024.EQM</t>
  </si>
  <si>
    <t>Taxa de manutenção do equipamento: Retroescavadeira sobre pneus 79 hp - 59 kW, caçamba dianteira, 0,79 m³, retro, 0,22 m³, profundidade de escavação de 4,3 m</t>
  </si>
  <si>
    <t>33.116.000024.EQS</t>
  </si>
  <si>
    <t>Taxa de seguro patrimonial do equipamento: Retroescavadeira sobre pneus 79 hp - 59 kW, caçamba dianteira, 0,79 m³, retro, 0,22 m³, profundidade de escavação de 4,3 m</t>
  </si>
  <si>
    <t>33.116.000026.ELI</t>
  </si>
  <si>
    <t>Taxa de licenciamento do equipamento: Retroescavadeira sobre pneus 90 hp - 67 kW, caçamba dianteira, 0,76 m³, retro, 0,22 m³, profundidade de escavação de 4,3 m</t>
  </si>
  <si>
    <t>33.116.000026.EQD</t>
  </si>
  <si>
    <t>Taxa de depreciação do equipamento: Retroescavadeira sobre pneus 90 hp - 67 kW, caçamba dianteira, 0,76 m³, retro, 0,22 m³, profundidade de escavação de 4,3 m</t>
  </si>
  <si>
    <t>33.116.000026.EQJ</t>
  </si>
  <si>
    <t>Taxa de juros sobre capital do equipamento: Retroescavadeira sobre pneus 90 hp - 67 kW, caçamba dianteira, 0,76 m³, retro, 0,22 m³, profundidade de escavação de 4,3 m</t>
  </si>
  <si>
    <t>33.116.000026.EQM</t>
  </si>
  <si>
    <t>Taxa de manutenção do equipamento: Retroescavadeira sobre pneus 90 hp - 67 kW, caçamba dianteira, 0,76 m³, retro, 0,22 m³, profundidade de escavação de 4,3 m</t>
  </si>
  <si>
    <t>33.116.000026.EQS</t>
  </si>
  <si>
    <t>Taxa de seguro patrimonial do equipamento: Retroescavadeira sobre pneus 90 hp - 67 kW, caçamba dianteira, 0,76 m³, retro, 0,22 m³, profundidade de escavação de 4,3 m</t>
  </si>
  <si>
    <t>33.116.000028.ELI</t>
  </si>
  <si>
    <t>Taxa de licenciamento do equipamento: Retroescavadeira sobre pneus 92 hp - 69 kW, caçamba dianteira, 0,96 m³, retro, 0,26 m³, profundidade de escavação de 4,3 m</t>
  </si>
  <si>
    <t>33.116.000028.EQD</t>
  </si>
  <si>
    <t>Taxa de depreciação do equipamento: Retroescavadeira sobre pneus 92 hp - 69 kW, caçamba dianteira, 0,96 m³, retro, 0,26 m³, profundidade de escavação de 4,3 m</t>
  </si>
  <si>
    <t>33.116.000028.EQJ</t>
  </si>
  <si>
    <t>Taxa de juros sobre capital do equipamento: Retroescavadeira sobre pneus 92 hp - 69 kW, caçamba dianteira, 0,96 m³, retro, 0,26 m³, profundidade de escavação de 4,3 m</t>
  </si>
  <si>
    <t>33.116.000028.EQM</t>
  </si>
  <si>
    <t>Taxa de manutenção do equipamento: Retroescavadeira sobre pneus 92 hp - 69 kW, caçamba dianteira, 0,96 m³, retro, 0,26 m³, profundidade de escavação de 4,3 m</t>
  </si>
  <si>
    <t>33.116.000028.EQS</t>
  </si>
  <si>
    <t>Taxa de seguro patrimonial do equipamento: Retroescavadeira sobre pneus 92 hp - 69 kW, caçamba dianteira, 0,96 m³, retro, 0,26 m³, profundidade de escavação de 4,3 m</t>
  </si>
  <si>
    <t>33.116.000030.ELI</t>
  </si>
  <si>
    <t>Taxa de licenciamento do equipamento: Retroescavadeira sobre pneus 94 hp - 70 kW, caçamba dianteira, 0,88 m³, retro, 0,26 m³, profundidade de escavação de 4,4 m</t>
  </si>
  <si>
    <t>33.116.000030.EQD</t>
  </si>
  <si>
    <t>Taxa de depreciação do equipamento: Retroescavadeira sobre pneus 94 hp - 70 kW, caçamba dianteira, 0,88 m³, retro, 0,26 m³, profundidade de escavação de 4,4 m</t>
  </si>
  <si>
    <t>33.116.000030.EQJ</t>
  </si>
  <si>
    <t>Taxa de juros sobre capital do equipamento: Retroescavadeira sobre pneus 94 hp - 70 kW, caçamba dianteira, 0,88 m³, retro, 0,26 m³, profundidade de escavação de 4,4 m</t>
  </si>
  <si>
    <t>33.116.000030.EQM</t>
  </si>
  <si>
    <t>Taxa de manutenção do equipamento: Retroescavadeira sobre pneus 94 hp - 70 kW, caçamba dianteira, 0,88 m³, retro, 0,26 m³, profundidade de escavação de 4,4 m</t>
  </si>
  <si>
    <t>33.116.000030.EQS</t>
  </si>
  <si>
    <t>Taxa de seguro patrimonial do equipamento: Retroescavadeira sobre pneus 94 hp - 70 kW, caçamba dianteira, 0,88 m³, retro, 0,26 m³, profundidade de escavação de 4,4 m</t>
  </si>
  <si>
    <t>33.116.000032.ELI</t>
  </si>
  <si>
    <t>Taxa de licenciamento do equipamento:Retroescavadeira sobre pneus 101 hp - 75 kW, caçamba dianteira, 0,88 m³, retro, 0,26 m³, profundidade de escavação de 4,7 m</t>
  </si>
  <si>
    <t>33.116.000032.EQD</t>
  </si>
  <si>
    <t>Taxa de depreciação do equipamento: Retroescavadeira sobre pneus 101 hp - 75 kW, caçamba dianteira, 0,88 m³, retro, 0,26 m³, profundidade de escavação de 4,7 m</t>
  </si>
  <si>
    <t>33.116.000032.EQJ</t>
  </si>
  <si>
    <t>Taxa de juros sobre capital do equipamento: Retroescavadeira sobre pneus 101 hp - 75 kW, caçamba dianteira, 0,88 m³, retro, 0,26 m³, profundidade de escavação de 4,7 m</t>
  </si>
  <si>
    <t>33.116.000032.EQM</t>
  </si>
  <si>
    <t>Taxa de manutenção do equipamento: Retroescavadeira sobre pneus 101 hp - 75 kW, caçamba dianteira, 0,88 m³, retro, 0,26 m³, profundidade de escavação de 4,7 m</t>
  </si>
  <si>
    <t>33.116.000032.EQS</t>
  </si>
  <si>
    <t>Taxa de seguro patrimonial do equipamento: Retroescavadeira sobre pneus 101 hp - 75 kW, caçamba dianteira, 0,88 m³, retro, 0,26 m³, profundidade de escavação de 4,7 m</t>
  </si>
  <si>
    <t>33.117.000020.EQD</t>
  </si>
  <si>
    <t>Taxa de depreciação do equipamento: Bate-estacas, martelo 0,8 t potência 13 hp - 9,7 kW</t>
  </si>
  <si>
    <t>33.117.000020.EQJ</t>
  </si>
  <si>
    <t>Taxa de juros sobre capital do equipamento: Bate-estacas, martelo 0,8 t potência 13 hp - 9,7 kW</t>
  </si>
  <si>
    <t>33.117.000020.EQM</t>
  </si>
  <si>
    <t>Taxa de manutenção do equipamento: Bate-estacas, martelo 0,8 t potência 13 hp - 9,7 kW</t>
  </si>
  <si>
    <t>33.117.000020.EQS</t>
  </si>
  <si>
    <t>Taxa de seguro patrimonial do equipamento: Bate-estacas, martelo 0,8 t potência 13 hp - 9,7 kW</t>
  </si>
  <si>
    <t>33.117.000022.EQD</t>
  </si>
  <si>
    <t>Taxa de depreciação do equipamento: Bate-estacas, martelo 1,5 t potência 29 hp - 21,6 kW</t>
  </si>
  <si>
    <t>33.117.000022.EQJ</t>
  </si>
  <si>
    <t>Taxa de juros sobre capital do equipamento: Bate-estacas, martelo 1,5 t potência 29 hp - 21,6 kW</t>
  </si>
  <si>
    <t>33.117.000022.EQM</t>
  </si>
  <si>
    <t>Taxa de manutenção do equipamento: Bate-estacas, martelo 1,5 t potência 29 hp - 21,6 kW</t>
  </si>
  <si>
    <t>33.117.000022.EQS</t>
  </si>
  <si>
    <t>Taxa de seguro patrimonial do equipamento: Bate-estacas, martelo 1,5 t potência 29 hp - 21,6 kW</t>
  </si>
  <si>
    <t>33.117.000024.EQD</t>
  </si>
  <si>
    <t>Taxa de depreciação do equipamento: Bate-estacas, martelo 2,2 t potência 40 hp - 30 kW</t>
  </si>
  <si>
    <t>33.117.000024.EQJ</t>
  </si>
  <si>
    <t>Taxa de juros sobre capital do equipamento: Bate-estacas, martelo 2,2 t potência 40 hp - 30 kW</t>
  </si>
  <si>
    <t>33.117.000024.EQM</t>
  </si>
  <si>
    <t>Taxa de manutenção do equipamento: Bate-estacas, martelo 2,2 t potência 40 hp - 30 kW</t>
  </si>
  <si>
    <t>33.117.000024.EQS</t>
  </si>
  <si>
    <t>Taxa de seguro patrimonial do equipamento: Bate-estacas, martelo 2,2 t potência 40 hp - 30 kW</t>
  </si>
  <si>
    <t>33.117.000026.EQD</t>
  </si>
  <si>
    <t>Taxa de depreciação do equipamento: Bate-estacas, martelo 3 t potência 58 hp - 43 kW</t>
  </si>
  <si>
    <t>33.117.000026.EQJ</t>
  </si>
  <si>
    <t>Taxa de juros sobre capital do equipamento: Bate-estacas, martelo 3 t potência 58 hp - 43 kW</t>
  </si>
  <si>
    <t>33.117.000026.EQM</t>
  </si>
  <si>
    <t>Taxa de manutenção do equipamento: Bate-estacas, martelo 3 t potência 58 hp - 43 kW</t>
  </si>
  <si>
    <t>33.117.000026.EQS</t>
  </si>
  <si>
    <t>Taxa de seguro patrimonial do equipamento: Bate-estacas, martelo 3 t potência 58 hp - 43 kW</t>
  </si>
  <si>
    <t>33.117.000028.EQD</t>
  </si>
  <si>
    <t>Taxa de depreciação do equipamento: Bate-estacas, martelo 4 t potência 215 hp - 160 kW</t>
  </si>
  <si>
    <t>33.117.000028.EQJ</t>
  </si>
  <si>
    <t>Taxa de juros sobre capital do equipamento: Bate-estacas, martelo 4 t potência 215 hp - 160 kW</t>
  </si>
  <si>
    <t>33.117.000028.EQM</t>
  </si>
  <si>
    <t>Taxa de manutenção do equipamento: Bate-estacas, martelo 4 t potência 215 hp - 160 kW</t>
  </si>
  <si>
    <t>33.117.000028.EQS</t>
  </si>
  <si>
    <t>Taxa de seguro patrimonial do equipamento: Bate-estacas, martelo 4 t potência 215 hp - 160 kW</t>
  </si>
  <si>
    <t>33.118.000010.EQD</t>
  </si>
  <si>
    <t>Taxa de depreciação do equipamento: Máquina para execução de estaca moldada no local potência 40 hp - 30 kW, pilão de 1 t</t>
  </si>
  <si>
    <t>33.118.000010.EQJ</t>
  </si>
  <si>
    <t>Taxa de juros sobre capital do equipamento: Máquina para execução de estaca moldada no local potência 40 hp - 30 kW, pilão de 1 t</t>
  </si>
  <si>
    <t>33.118.000010.EQM</t>
  </si>
  <si>
    <t>Taxa de manutenção do equipamento: Máquina para execução de estaca moldada no local potência 40 hp - 30 kW, pilão de 1 t</t>
  </si>
  <si>
    <t>33.118.000010.EQS</t>
  </si>
  <si>
    <t>Taxa de seguro patrimonial do equipamento: Máquina para execução de estaca moldada no local potência 40 hp - 30 kW, pilão de 1 t</t>
  </si>
  <si>
    <t>33.119.000010.EQD</t>
  </si>
  <si>
    <t>Taxa de depreciação do equipamento: Campânula para ar comprimido, 3 m³, inclusive reservatório de ar e câmara de descompressão</t>
  </si>
  <si>
    <t>33.119.000010.EQJ</t>
  </si>
  <si>
    <t>Taxa de juros sobre capital do equipamento: Campânula para ar comprimido, 3 m³, inclusive reservatório de ar e câmara de descompressão</t>
  </si>
  <si>
    <t>33.119.000010.EQM</t>
  </si>
  <si>
    <t>Taxa de manutenção do equipamento: Campânula para ar comprimido, 3 m³, inclusive reservatório de ar e câmara de descompressão</t>
  </si>
  <si>
    <t>33.119.000010.EQS</t>
  </si>
  <si>
    <t>Taxa de seguro patrimonial do equipamento: Campânula para ar comprimido, 3 m³, inclusive reservatório de ar e câmara de descompressão</t>
  </si>
  <si>
    <t>33.120.000010.EQD</t>
  </si>
  <si>
    <t>Taxa de depreciação do equipamento: Grupo gerador de energia elétrica 17 KVA 18,7 hp - 14 kW</t>
  </si>
  <si>
    <t>33.120.000010.EQJ</t>
  </si>
  <si>
    <t>Taxa de juros sobre capital do equipamento: Grupo gerador de energia elétrica 17 KVA 18,7 hp - 14 kW</t>
  </si>
  <si>
    <t>33.120.000010.EQM</t>
  </si>
  <si>
    <t>Taxa de manutenção do equipamento: Grupo gerador de energia elétrica 17 KVA 18,7 hp - 14 kW</t>
  </si>
  <si>
    <t>33.120.000010.EQS</t>
  </si>
  <si>
    <t>Taxa de seguro patrimonial do equipamento: Grupo gerador de energia elétrica 17 KVA 18,7 hp - 14 kW</t>
  </si>
  <si>
    <t>33.120.000012.EQD</t>
  </si>
  <si>
    <t>Taxa de depreciação do equipamento: Grupo gerador de energia elétrica 40 KVA 43 hp - 32 kW</t>
  </si>
  <si>
    <t>33.120.000012.EQJ</t>
  </si>
  <si>
    <t>Taxa de juros sobre capital do equipamento: Grupo gerador de energia elétrica 40 KVA 43 hp - 32 kW</t>
  </si>
  <si>
    <t>33.120.000012.EQM</t>
  </si>
  <si>
    <t>Taxa de manutenção do equipamento: Grupo gerador de energia elétrica 40 KVA 43 hp - 32 kW</t>
  </si>
  <si>
    <t>33.120.000012.EQS</t>
  </si>
  <si>
    <t>Taxa de seguro patrimonial do equipamento: Grupo gerador de energia elétrica 40 KVA 43 hp - 32 kW</t>
  </si>
  <si>
    <t>33.120.000014.EQD</t>
  </si>
  <si>
    <t>Taxa de depreciação do equipamento: Grupo gerador de energia elétrica 55 KVA 59 hp - 44 kW</t>
  </si>
  <si>
    <t>33.120.000014.EQJ</t>
  </si>
  <si>
    <t>Taxa de juros sobre capital do equipamento: Grupo gerador de energia elétrica 55 KVA 59 hp - 44 kW</t>
  </si>
  <si>
    <t>33.120.000014.EQM</t>
  </si>
  <si>
    <t>Taxa de manutenção do equipamento: Grupo gerador de energia elétrica 55 KVA 59 hp - 44 kW</t>
  </si>
  <si>
    <t>33.120.000014.EQS</t>
  </si>
  <si>
    <t>Taxa de seguro patrimonial do equipamento: Grupo gerador de energia elétrica 55 KVA 59 hp - 44 kW</t>
  </si>
  <si>
    <t>33.120.000016.EQD</t>
  </si>
  <si>
    <t>Taxa de depreciação do equipamento: Grupo gerador de energia elétrica 75 KVA 80 hp - 60 kW</t>
  </si>
  <si>
    <t>33.120.000016.EQJ</t>
  </si>
  <si>
    <t>Taxa de juros sobre capital do equipamento: Grupo gerador de energia elétrica 75 KVA 80 hp - 60 kW</t>
  </si>
  <si>
    <t>33.120.000016.EQM</t>
  </si>
  <si>
    <t>Taxa de manutenção do equipamento: Grupo gerador de energia elétrica 75 KVA 80 hp - 60 kW</t>
  </si>
  <si>
    <t>33.120.000016.EQS</t>
  </si>
  <si>
    <t>Taxa de seguro patrimonial do equipamento: Grupo gerador de energia elétrica 75 KVA 80 hp - 60 kW</t>
  </si>
  <si>
    <t>33.120.000018.EQD</t>
  </si>
  <si>
    <t>Taxa de depreciação do equipamento: Grupo gerador de energia elétrica 100 KVA 107 hp - 80 kW</t>
  </si>
  <si>
    <t>33.120.000018.EQJ</t>
  </si>
  <si>
    <t>Taxa de juros sobre capital do equipamento: Grupo gerador de energia elétrica 100 KVA 107 hp - 80 kW</t>
  </si>
  <si>
    <t>33.120.000018.EQM</t>
  </si>
  <si>
    <t>Taxa de manutenção do equipamento: Grupo gerador de energia elétrica 100 KVA 107 hp - 80 kW</t>
  </si>
  <si>
    <t>33.120.000018.EQS</t>
  </si>
  <si>
    <t>Taxa de seguro patrimonial do equipamento: Grupo gerador de energia elétrica 100 KVA 107 hp - 80 kW</t>
  </si>
  <si>
    <t>33.120.000020.EQD</t>
  </si>
  <si>
    <t>Taxa de depreciação do equipamento: Grupo gerador de energia elétrica 150 KVA 161 hp - 120 kW</t>
  </si>
  <si>
    <t>33.120.000020.EQJ</t>
  </si>
  <si>
    <t>Taxa de juros sobre capital do equipamento: Grupo gerador de energia elétrica 150 KVA 161 hp - 120 kW</t>
  </si>
  <si>
    <t>33.120.000020.EQM</t>
  </si>
  <si>
    <t>Taxa de manutenção do equipamento: Grupo gerador de energia elétrica 150 KVA 161 hp - 120 kW</t>
  </si>
  <si>
    <t>33.120.000020.EQS</t>
  </si>
  <si>
    <t>Taxa de seguro patrimonial do equipamento: Grupo gerador de energia elétrica 150 KVA 161 hp - 120 kW</t>
  </si>
  <si>
    <t>33.120.000022.EQD</t>
  </si>
  <si>
    <t>Taxa de depreciação do equipamento: Grupo gerador de energia elétrica 180 KVA 193 hp - 144 kW</t>
  </si>
  <si>
    <t>33.120.000022.EQJ</t>
  </si>
  <si>
    <t>Taxa de juros sobre capital do equipamento: Grupo gerador de energia elétrica 180 KVA 193 hp - 144 kW</t>
  </si>
  <si>
    <t>33.120.000022.EQM</t>
  </si>
  <si>
    <t>Taxa de manutenção do equipamento: Grupo gerador de energia elétrica 180 KVA 193 hp - 144 kW</t>
  </si>
  <si>
    <t>33.120.000022.EQS</t>
  </si>
  <si>
    <t>Taxa de seguro patrimonial do equipamento: Grupo gerador de energia elétrica 180 KVA 193 hp - 144 kW</t>
  </si>
  <si>
    <t>33.120.000024.EQD</t>
  </si>
  <si>
    <t>Taxa de depreciação do equipamento: Grupo gerador de energia elétrica 290 KVA 311 hp - 232 kW</t>
  </si>
  <si>
    <t>33.120.000024.EQJ</t>
  </si>
  <si>
    <t>Taxa de juros sobre capital do equipamento: Grupo gerador de energia elétrica 290 KVA 311 hp - 232 kW</t>
  </si>
  <si>
    <t>33.120.000024.EQM</t>
  </si>
  <si>
    <t>Taxa de manutenção do equipamento: Grupo gerador de energia elétrica 290 KVA 311 hp - 232 kW</t>
  </si>
  <si>
    <t>33.120.000024.EQS</t>
  </si>
  <si>
    <t>Taxa de seguro patrimonial do equipamento: Grupo gerador de energia elétrica 290 KVA 311 hp - 232 kW</t>
  </si>
  <si>
    <t>33.120.000026.EQD</t>
  </si>
  <si>
    <t>Taxa de depreciação do equipamento: Grupo gerador de energia elétrica 340 KVA 364 hp - 272 kW</t>
  </si>
  <si>
    <t>33.120.000026.EQJ</t>
  </si>
  <si>
    <t>Taxa de juros sobre capital do equipamento: Grupo gerador de energia elétrica 340 KVA 364 hp - 272 kW</t>
  </si>
  <si>
    <t>33.120.000026.EQM</t>
  </si>
  <si>
    <t>Taxa de manutenção do equipamento: Grupo gerador de energia elétrica 340 KVA 364 hp - 272 kW</t>
  </si>
  <si>
    <t>33.120.000026.EQS</t>
  </si>
  <si>
    <t>Taxa de seguro patrimonial do equipamento: Grupo gerador de energia elétrica 340 KVA 364 hp - 272 kW</t>
  </si>
  <si>
    <t>33.121.000010.EQD</t>
  </si>
  <si>
    <t>Taxa de depreciação do equipamento: Grua fixa, 4 t, elétrica, 16 hp - 12 kW</t>
  </si>
  <si>
    <t>33.121.000010.EQJ</t>
  </si>
  <si>
    <t>Taxa de juros sobre capital do equipamento: Grua fixa, 4 t, elétrica, 16 hp - 12 kW</t>
  </si>
  <si>
    <t>33.121.000010.EQM</t>
  </si>
  <si>
    <t>Taxa de manutenção do equipamento: Grua fixa, 4 t, elétrica, 16 hp - 12 kW</t>
  </si>
  <si>
    <t>33.121.000010.EQS</t>
  </si>
  <si>
    <t>Taxa de seguro patrimonial do equipamento: Grua fixa, 4 t, elétrica, 16 hp - 12 kW</t>
  </si>
  <si>
    <t>33.121.000012.EQD</t>
  </si>
  <si>
    <t>Taxa de depreciação do equipamento: Grua fixa, 5 t, elétrica, 33 hp - 24,6 kW</t>
  </si>
  <si>
    <t>33.121.000012.EQJ</t>
  </si>
  <si>
    <t>Taxa de juros sobre capital do equipamento: Grua fixa, 5 t, elétrica, 33 hp - 24,6 kW</t>
  </si>
  <si>
    <t>33.121.000012.EQM</t>
  </si>
  <si>
    <t>Taxa de manutenção do equipamento: Grua fixa, 5 t, elétrica, 33 hp - 24,6 kW</t>
  </si>
  <si>
    <t>33.121.000012.EQS</t>
  </si>
  <si>
    <t>Taxa de seguro patrimonial do equipamento: Grua fixa, 5 t, elétrica, 33 hp - 24,6 kW</t>
  </si>
  <si>
    <t>33.122.000010.EQD</t>
  </si>
  <si>
    <t>Taxa de depreciação do equipamento: Grua móvel, 0,8 t, elétrica, 5 hp - 3,7 kW</t>
  </si>
  <si>
    <t>33.122.000010.EQJ</t>
  </si>
  <si>
    <t>Taxa de juros sobre capital do equipamento: Grua móvel, 0,8 t, elétrica, 5 hp - 3,7 kW</t>
  </si>
  <si>
    <t>33.122.000010.EQM</t>
  </si>
  <si>
    <t>Taxa de manutenção do equipamento: Grua móvel, 0,8 t, elétrica, 5 hp - 3,7 kW</t>
  </si>
  <si>
    <t>33.122.000010.EQS</t>
  </si>
  <si>
    <t>Taxa de seguro patrimonial do equipamento: Grua móvel, 0,8 t, elétrica, 5 hp - 3,7 kW</t>
  </si>
  <si>
    <t>33.122.000012.EQD</t>
  </si>
  <si>
    <t>Taxa de depreciação do equipamento: Grua móvel, 1,2 t, elétrica 7,5 hp - 5,6 kW</t>
  </si>
  <si>
    <t>33.122.000012.EQJ</t>
  </si>
  <si>
    <t>Taxa de juros sobre capital do equipamento: Grua móvel, 1,2 t, elétrica 7,5 hp - 5,6 kW</t>
  </si>
  <si>
    <t>33.122.000012.EQS</t>
  </si>
  <si>
    <t>Taxa de seguro patrimonial do equipamento: Grua móvel, 1,2 t, elétrica 7,5 hp - 5,6 kW</t>
  </si>
  <si>
    <t>33.122.000014.EQD</t>
  </si>
  <si>
    <t>Taxa de depreciação do equipamento: Grua móvel, 3 t, elétrica, 15 hp - 11 kW</t>
  </si>
  <si>
    <t>33.122.000014.EQJ</t>
  </si>
  <si>
    <t>Taxa de juros sobre capital do equipamento: Grua móvel, 3 t, elétrica, 15 hp - 11 kW</t>
  </si>
  <si>
    <t>33.122.000014.EQM</t>
  </si>
  <si>
    <t>Taxa de manutenção do equipamento: Grua móvel, 3 t, elétrica, 15 hp - 11 kW</t>
  </si>
  <si>
    <t>33.122.000014.EQS</t>
  </si>
  <si>
    <t>Taxa de seguro patrimonial do equipamento: Grua móvel, 3 t, elétrica, 15 hp - 11 kW</t>
  </si>
  <si>
    <t>33.123.000010.EQD</t>
  </si>
  <si>
    <t>Taxa de depreciação do equipamento: Guincho automático, 1,2 t, elétrico, 15 hp - 11 kW</t>
  </si>
  <si>
    <t>33.123.000010.EQJ</t>
  </si>
  <si>
    <t>Taxa de juros sobre capital do equipamento: Guincho automático, 1,2 t, elétrico, 15 hp - 11 kW</t>
  </si>
  <si>
    <t>33.123.000010.EQM</t>
  </si>
  <si>
    <t>Taxa de manutenção do equipamento: Guincho automático, 1,2 t, elétrico, 15 hp - 11 kW</t>
  </si>
  <si>
    <t>33.123.000010.EQS</t>
  </si>
  <si>
    <t>Taxa de seguro patrimonial do equipamento: Guincho automático, 1,2 t, elétrico, 15 hp - 11 kW</t>
  </si>
  <si>
    <t>33.123.000012.EQD</t>
  </si>
  <si>
    <t>Taxa de depreciação do equipamento: Guincho automático, 1,2 t, elétrico, 20 hp - 15 kW</t>
  </si>
  <si>
    <t>33.123.000012.EQJ</t>
  </si>
  <si>
    <t>Taxa de juros sobre capital do equipamento: Guincho automático, 1,2 t, elétrico, 20 hp - 15 kW</t>
  </si>
  <si>
    <t>33.123.000012.EQM</t>
  </si>
  <si>
    <t>Taxa de manutenção do equipamento: Guincho automático, 1,2 t, elétrico, 20 hp - 15 kW</t>
  </si>
  <si>
    <t>33.123.000012.EQS</t>
  </si>
  <si>
    <t>Taxa de seguro patrimonial do equipamento: Guincho automático, 1,2 t, elétrico, 20 hp - 15 kW</t>
  </si>
  <si>
    <t>33.124.000010.ELI</t>
  </si>
  <si>
    <t>Taxa de licenciamento do equipamento: Guindaste hidráulico 10 t, sobre pneus, autopropelido, 124 hp - 93 kW</t>
  </si>
  <si>
    <t>33.124.000010.EQD</t>
  </si>
  <si>
    <t>Taxa de depreciação do equipamento: Guindaste hidráulico 10 t, sobre pneus, autopropelido, 124 hp - 93 kW</t>
  </si>
  <si>
    <t>33.124.000010.EQJ</t>
  </si>
  <si>
    <t>Taxa de juros sobre capital do equipamento: Guindaste hidráulico 10 t, sobre pneus, autopropelido, 124 hp - 93 kW</t>
  </si>
  <si>
    <t>33.124.000010.EQM</t>
  </si>
  <si>
    <t>Taxa de manutenção do equipamento: Guindaste hidráulico 10 t, sobre pneus, autopropelido, 124 hp - 93 kW</t>
  </si>
  <si>
    <t>33.124.000010.EQS</t>
  </si>
  <si>
    <t>Taxa de seguro patrimonial do equipamento: Guindaste hidráulico 10 t, sobre pneus, autopropelido, 124 hp - 93 kW</t>
  </si>
  <si>
    <t>33.124.000015.ELI</t>
  </si>
  <si>
    <t>Taxa de licenciamento do equipamento: Guindaste hidráulico 30 t, sobre pneus, autopropelido, 175 hp - 131 kW</t>
  </si>
  <si>
    <t>33.124.000015.EQD</t>
  </si>
  <si>
    <t>Taxa de depreciação do equipamento: Guindaste hidráulico 30 t, sobre pneus, autopropelido, 175 hp - 131 kW</t>
  </si>
  <si>
    <t>33.124.000015.EQJ</t>
  </si>
  <si>
    <t>Taxa de juros sobre capital do equipamento: Guindaste hidráulico 30 t, sobre pneus, autopropelido, 175 hp - 131 kW</t>
  </si>
  <si>
    <t>33.124.000015.EQM</t>
  </si>
  <si>
    <t>Taxa de manutenção do equipamento: Guindaste hidráulico 30 t, sobre pneus, autopropelido, 175 hp - 131 kW</t>
  </si>
  <si>
    <t>33.124.000015.EQS</t>
  </si>
  <si>
    <t>Taxa de seguro patrimonial do equipamento: Guindaste hidráulico 30 t, sobre pneus, autopropelido, 175 hp - 131 kW</t>
  </si>
  <si>
    <t>33.124.000020.ELI</t>
  </si>
  <si>
    <t>Taxa de licenciamento do equipamento: Guindaste hidráulico 30 t, sobre chassis caminhão 414 hp - 309 kW, com 3º eixo</t>
  </si>
  <si>
    <t>33.124.000020.EQD</t>
  </si>
  <si>
    <t>Taxa de depreciação do equipamento: Guindaste hidráulico 30 t, sobre chassis caminhão 414 hp - 309 kW, com 3º eixo</t>
  </si>
  <si>
    <t>33.124.000020.EQJ</t>
  </si>
  <si>
    <t>Taxa de juros sobre capital do equipamento: Guindaste hidráulico 30 t, sobre chassis caminhão 414 hp - 309 kW, com 3º eixo</t>
  </si>
  <si>
    <t>33.124.000020.EQM</t>
  </si>
  <si>
    <t>Taxa de manutenção do equipamento: Guindaste hidráulico 30 t, sobre chassis caminhão 414 hp - 309 kW, com 3º eixo</t>
  </si>
  <si>
    <t>33.124.000020.EQS</t>
  </si>
  <si>
    <t>Taxa de seguro patrimonial do equipamento: Guindaste hidráulico 30 t, sobre chassis caminhão 414 hp - 309 kW, com 3º eixo</t>
  </si>
  <si>
    <t>33.125.000020.EQD</t>
  </si>
  <si>
    <t>Taxa de depreciação do equipamento: Microtrator com roçadeira 13,4 hp - 10 kW</t>
  </si>
  <si>
    <t>33.125.000020.EQJ</t>
  </si>
  <si>
    <t>Taxa de juros sobre capital do equipamento: Microtrator com roçadeira 13,4 hp - 10 kW</t>
  </si>
  <si>
    <t>33.125.000020.EQM</t>
  </si>
  <si>
    <t>Taxa de manutenção do equipamento: Microtrator com roçadeira 13,4 hp - 10 kW</t>
  </si>
  <si>
    <t>33.125.000020.EQS</t>
  </si>
  <si>
    <t>Taxa de seguro patrimonial do equipamento: Microtrator com roçadeira 13,4 hp - 10 kW</t>
  </si>
  <si>
    <t>33.125.000022.EQD</t>
  </si>
  <si>
    <t>Taxa de depreciação do equipamento: Trator sobre pneus, com roçadeira rebocável 1,7 m 105 hp - 78 kW</t>
  </si>
  <si>
    <t>33.125.000022.EQJ</t>
  </si>
  <si>
    <t>Taxa de juros sobre capital do equipamento: Trator sobre pneus, com roçadeira rebocável 1,7 m 105 hp - 78 kW</t>
  </si>
  <si>
    <t>33.125.000022.EQM</t>
  </si>
  <si>
    <t>Taxa de manutenção do equipamento: Trator sobre pneus, com roçadeira rebocável 1,7 m 105 hp - 78 kW</t>
  </si>
  <si>
    <t>33.125.000022.EQS</t>
  </si>
  <si>
    <t>Taxa de seguro patrimonial do equipamento: Trator sobre pneus, com roçadeira rebocável 1,7 m 105 hp - 78 kW</t>
  </si>
  <si>
    <t>33.126.000010.EQD</t>
  </si>
  <si>
    <t>Taxa de depreciação do equipamento: Esmeril de chicote, elétrico, 1 HP</t>
  </si>
  <si>
    <t>33.126.000010.EQJ</t>
  </si>
  <si>
    <t>Taxa de juros sobre capital do equipamento: Esmeril de chicote, elétrico, 1 HP</t>
  </si>
  <si>
    <t>33.126.000010.EQM</t>
  </si>
  <si>
    <t>Taxa de manutenção do equipamento: Esmeril de chicote, elétrico, 1 HP</t>
  </si>
  <si>
    <t>33.126.000010.EQS</t>
  </si>
  <si>
    <t>Taxa de seguro patrimonial do equipamento: Esmeril de chicote, elétrico, 1 HP</t>
  </si>
  <si>
    <t>33.127.000010.EQD</t>
  </si>
  <si>
    <t>Taxa de depreciação do equipamento: Furadeira de impacto elétrica - 0,65 kW, Ø mandril 5/8"</t>
  </si>
  <si>
    <t>33.127.000010.EQJ</t>
  </si>
  <si>
    <t>Taxa de juros sobre capital do equipamento: Furadeira de impacto elétrica - 0,65 kW, Ø mandril 5/8"</t>
  </si>
  <si>
    <t>33.127.000010.EQM</t>
  </si>
  <si>
    <t>Taxa de manutenção do equipamento: Furadeira de impacto elétrica - 0,65 kW, Ø mandril 5/8"</t>
  </si>
  <si>
    <t>33.127.000010.EQS</t>
  </si>
  <si>
    <t>Taxa de seguro patrimonial do equipamento: Furadeira de impacto elétrica - 0,65 kW, Ø mandril 5/8"</t>
  </si>
  <si>
    <t>33.129.000010.EQD</t>
  </si>
  <si>
    <t>Taxa de depreciação do equipamento: Motosserra gasolina, 3,7 hp - 2,8 kW</t>
  </si>
  <si>
    <t>33.129.000010.EQJ</t>
  </si>
  <si>
    <t>Taxa de juros sobre capital do equipamento: Motosserra gasolina, 3,7 hp - 2,8 kW</t>
  </si>
  <si>
    <t>33.129.000010.EQM</t>
  </si>
  <si>
    <t>Taxa de manutenção do equipamento: Motosserra gasolina, 3,7 hp - 2,8 kW</t>
  </si>
  <si>
    <t>33.129.000010.EQS</t>
  </si>
  <si>
    <t>Taxa de seguro patrimonial do equipamento: Motosserra gasolina, 3,7 hp - 2,8 kW</t>
  </si>
  <si>
    <t>33.129.000012.EQD</t>
  </si>
  <si>
    <t>Taxa de depreciação do equipamento: Motosserra, gasolina, potência 5,2 hp - 3,9 kW</t>
  </si>
  <si>
    <t>33.129.000012.EQJ</t>
  </si>
  <si>
    <t>Taxa de juros sobre capital do equipamento: Motosserra, gasolina, potência 5,2 hp - 3,9 kW</t>
  </si>
  <si>
    <t>33.129.000012.EQM</t>
  </si>
  <si>
    <t>Taxa de manutenção do equipamento: Motosserra, gasolina, potência 5,2 hp - 3,9 kW</t>
  </si>
  <si>
    <t>33.129.000012.EQS</t>
  </si>
  <si>
    <t>Taxa de seguro patrimonial do equipamento: Motosserra, gasolina, potência 5,2 hp - 3,9 kW</t>
  </si>
  <si>
    <t>33.129.000014.EQD</t>
  </si>
  <si>
    <t>Taxa de depreciação do equipamento: Motosserra gasolina, 5,8 hp - 4,3 kW</t>
  </si>
  <si>
    <t>33.129.000014.EQJ</t>
  </si>
  <si>
    <t>Taxa de juros sobre capital do equipamento: Motosserra gasolina, 5,8 hp - 4,3 kW</t>
  </si>
  <si>
    <t>33.129.000014.EQM</t>
  </si>
  <si>
    <t>Taxa de manutenção do equipamento: Motosserra gasolina, 5,8 hp - 4,3 kW</t>
  </si>
  <si>
    <t>33.129.000014.EQS</t>
  </si>
  <si>
    <t>Taxa de seguro patrimonial do equipamento: Motosserra gasolina, 5,8 hp - 4,3 kW</t>
  </si>
  <si>
    <t>33.129.000016.EQD</t>
  </si>
  <si>
    <t>Taxa de depreciação do equipamento: Motosserra gasolina, 7 hp - 5,2 kW</t>
  </si>
  <si>
    <t>33.129.000016.EQJ</t>
  </si>
  <si>
    <t>Taxa de juros sobre capital do equipamento: Motosserra gasolina, 7 hp - 5,2 kW</t>
  </si>
  <si>
    <t>33.129.000016.EQM</t>
  </si>
  <si>
    <t>Taxa de manutenção do equipamento: Motosserra gasolina, 7 hp - 5,2 kW</t>
  </si>
  <si>
    <t>33.129.000016.EQS</t>
  </si>
  <si>
    <t>Taxa de seguro patrimonial do equipamento: Motosserra gasolina, 7 hp - 5,2 kW</t>
  </si>
  <si>
    <t>33.130.000010.EQD</t>
  </si>
  <si>
    <t>Taxa de depreciação do equipamento: Prensa hidráulica 100 t, elétrica, 5 hp - 3,4 kW</t>
  </si>
  <si>
    <t>33.130.000010.EQJ</t>
  </si>
  <si>
    <t>Taxa de juros sobre capital do equipamento: Prensa hidráulica 100 t, elétrica, 5 hp - 3,4 kW</t>
  </si>
  <si>
    <t>33.130.000010.EQM</t>
  </si>
  <si>
    <t>Taxa de manutenção do equipamento: Prensa hidráulica 100 t, elétrica, 5 hp - 3,4 kW</t>
  </si>
  <si>
    <t>33.130.000010.EQS</t>
  </si>
  <si>
    <t>Taxa de seguro patrimonial do equipamento: Prensa hidráulica 100 t, elétrica, 5 hp - 3,4 kW</t>
  </si>
  <si>
    <t>33.131.000010.EQD</t>
  </si>
  <si>
    <t>Taxa de depreciação do equipamento: Roçadeira costal, 2 hp - 1,5 kW</t>
  </si>
  <si>
    <t>33.131.000010.EQJ</t>
  </si>
  <si>
    <t>Taxa de juros sobre capital do equipamento: Roçadeira costal, 2 hp - 1,5 kW</t>
  </si>
  <si>
    <t>33.131.000010.EQM</t>
  </si>
  <si>
    <t>Taxa de manutenção do equipamento: Roçadeira costal, 2 hp - 1,5 kW</t>
  </si>
  <si>
    <t>33.131.000010.EQS</t>
  </si>
  <si>
    <t>Taxa de seguro patrimonial do equipamento: Roçadeira costal, 2 hp - 1,5 kW</t>
  </si>
  <si>
    <t>33.131.000012.EQD</t>
  </si>
  <si>
    <t>Taxa de depreciação do equipamento: Roçadeira costal 2,7 hp - 2 kW</t>
  </si>
  <si>
    <t>33.131.000012.EQJ</t>
  </si>
  <si>
    <t>Taxa de juros sobre capital do equipamento: Roçadeira costal 2,7 hp - 2 kW</t>
  </si>
  <si>
    <t>33.131.000012.EQM</t>
  </si>
  <si>
    <t>Taxa de manutenção do equipamento: Roçadeira costal 2,7 hp - 2 kW</t>
  </si>
  <si>
    <t>33.131.000012.EQS</t>
  </si>
  <si>
    <t>Taxa de seguro patrimonial do equipamento: Roçadeira costal 2,7 hp - 2 kW</t>
  </si>
  <si>
    <t>33.131.000030.EQD</t>
  </si>
  <si>
    <t>Taxa de depreciação do equipamento: Roçadeira rebocável, faixa de trabalho 2 m</t>
  </si>
  <si>
    <t>33.131.000030.EQJ</t>
  </si>
  <si>
    <t>Taxa de juros sobre capital do equipamento: Roçadeira rebocável, faixa de trabalho 2 m</t>
  </si>
  <si>
    <t>33.131.000030.EQM</t>
  </si>
  <si>
    <t>Taxa de manutenção do equipamento: Roçadeira rebocável, faixa de trabalho 2 m</t>
  </si>
  <si>
    <t>33.131.000030.EQS</t>
  </si>
  <si>
    <t>Taxa de seguro patrimonial do equipamento: Roçadeira rebocável, faixa de trabalho 2 m</t>
  </si>
  <si>
    <t>33.132.000010.EQD</t>
  </si>
  <si>
    <t>Taxa de depreciação do equipamento: Serra para corte de pavimento, elétrica, 7,5 hp - 5,6 kW</t>
  </si>
  <si>
    <t>33.132.000010.EQJ</t>
  </si>
  <si>
    <t>Taxa de juros sobre capital do equipamento: Serra para corte de pavimento, elétrica, 7,5 hp - 5,6 kW</t>
  </si>
  <si>
    <t>33.132.000010.EQM</t>
  </si>
  <si>
    <t>Taxa de manutenção do equipamento: Serra para corte de pavimento, elétrica, 7,5 hp - 5,6 kW</t>
  </si>
  <si>
    <t>33.132.000010.EQS</t>
  </si>
  <si>
    <t>Taxa de seguro patrimonial do equipamento: Serra para corte de pavimento, elétrica, 7,5 hp - 5,6 kW</t>
  </si>
  <si>
    <t>33.132.000030.EQD</t>
  </si>
  <si>
    <t>Taxa de depreciação do equipamento: Serra para corte de pavimento, gasolina 7,5 hp - 5,6 kW</t>
  </si>
  <si>
    <t>33.132.000030.EQJ</t>
  </si>
  <si>
    <t>Taxa de juros sobre capital do equipamento: Serra para corte de pavimento, gasolina 7,5 hp - 5,6 kW</t>
  </si>
  <si>
    <t>33.132.000030.EQM</t>
  </si>
  <si>
    <t>Taxa de manutenção do equipamento: Serra para corte de pavimento, gasolina 7,5 hp - 5,6 kW</t>
  </si>
  <si>
    <t>33.132.000030.EQS</t>
  </si>
  <si>
    <t>Taxa de seguro patrimonial do equipamento: Serra para corte de pavimento, gasolina 7,5 hp - 5,6 kW</t>
  </si>
  <si>
    <t>33.132.000032.EQD</t>
  </si>
  <si>
    <t>Taxa de depreciação do equipamento: Serra para corte de pavimento, gasolina 9 hp - 6,7 kW, Ø 350 mm</t>
  </si>
  <si>
    <t>33.132.000032.EQJ</t>
  </si>
  <si>
    <t>Taxa de juros sobre capital do equipamento: Serra para corte de pavimento, gasolina 9 hp - 6,7 kW, Ø 350 mm</t>
  </si>
  <si>
    <t>33.132.000032.EQM</t>
  </si>
  <si>
    <t>Taxa de manutenção do equipamento: Serra para corte de pavimento, gasolina 9 hp - 6,7 kW, Ø 350 mm</t>
  </si>
  <si>
    <t>33.132.000032.EQS</t>
  </si>
  <si>
    <t>Taxa de seguro patrimonial do equipamento: Serra para corte de pavimento, gasolina 9 hp - 6,7 kW, Ø 350 mm</t>
  </si>
  <si>
    <t>33.132.000034.EQD</t>
  </si>
  <si>
    <t>Taxa de depreciação do equipamento: Serra para corte de pavimento, gasolina, 13 hp - 9,7 kW</t>
  </si>
  <si>
    <t>33.132.000034.EQJ</t>
  </si>
  <si>
    <t>Taxa de juros sobre capital do equipamento: Serra para corte de pavimento, gasolina, 13 hp - 9,7 kW</t>
  </si>
  <si>
    <t>33.132.000034.EQM</t>
  </si>
  <si>
    <t>Taxa de manutenção do equipamento: Serra para corte de pavimento, gasolina, 13 hp - 9,7 kW</t>
  </si>
  <si>
    <t>33.132.000034.EQS</t>
  </si>
  <si>
    <t>Taxa de seguro patrimonial do equipamento: Serra para corte de pavimento, gasolina, 13 hp - 9,7 kW</t>
  </si>
  <si>
    <t>33.132.000036.EQD</t>
  </si>
  <si>
    <t>Taxa de depreciação do equipamento: Serra para corte de pavimento, gasolina, 63 hp - 47 kW, 350 mm</t>
  </si>
  <si>
    <t>33.132.000036.EQJ</t>
  </si>
  <si>
    <t>Taxa de juros sobre capital do equipamento: Serra para corte de pavimento, gasolina, 63 hp - 47 kW, 350 mm</t>
  </si>
  <si>
    <t>33.132.000036.EQM</t>
  </si>
  <si>
    <t>Taxa de manutenção do equipamento: Serra para corte de pavimento, gasolina, 63 hp - 47 kW, 350 mm</t>
  </si>
  <si>
    <t>33.132.000036.EQS</t>
  </si>
  <si>
    <t>Taxa de seguro patrimonial do equipamento: Serra para corte de pavimento, gasolina, 63 hp - 47 kW, 350 mm</t>
  </si>
  <si>
    <t>33.132.000050.EQD</t>
  </si>
  <si>
    <t>Taxa de depreciação do equipamento: Serra circular de bancada para corte de madeira - 4 kW</t>
  </si>
  <si>
    <t>33.132.000050.EQJ</t>
  </si>
  <si>
    <t>Taxa de juros sobre capital do equipamento: Serra circular de bancada para corte de madeira - 4 kW</t>
  </si>
  <si>
    <t>33.132.000050.EQM</t>
  </si>
  <si>
    <t>Taxa de manutenção do equipamento: Serra circular de bancada para corte de madeira - 4 kW</t>
  </si>
  <si>
    <t>33.132.000050.EQS</t>
  </si>
  <si>
    <t>Taxa de seguro patrimonial do equipamento: Serra circular de bancada para corte de madeira - 4 kW</t>
  </si>
  <si>
    <t>33.133.000010.EQD</t>
  </si>
  <si>
    <t>Taxa de depreciação do equipamento: Maçarico para corte e solda, com cabeça cortadora</t>
  </si>
  <si>
    <t>33.133.000010.EQJ</t>
  </si>
  <si>
    <t>Taxa de juros sobre capital do equipamento: Maçarico para corte e solda, com cabeça cortadora</t>
  </si>
  <si>
    <t>33.133.000010.EQM</t>
  </si>
  <si>
    <t>Taxa de manutenção do equipamento: Maçarico para corte e solda, com cabeça cortadora</t>
  </si>
  <si>
    <t>33.133.000010.EQS</t>
  </si>
  <si>
    <t>Taxa de seguro patrimonial do equipamento: Maçarico para corte e solda, com cabeça cortadora</t>
  </si>
  <si>
    <t>33.133.000030.EQD</t>
  </si>
  <si>
    <t>Taxa de depreciação do equipamento: Máquina para solda, elétrica, 118 hp - 88 kW, 400 A</t>
  </si>
  <si>
    <t>33.133.000030.EQJ</t>
  </si>
  <si>
    <t>Taxa de juros sobre capital do equipamento: Máquina para solda, elétrica, 118 hp - 88 kW, 400 A</t>
  </si>
  <si>
    <t>33.133.000030.EQM</t>
  </si>
  <si>
    <t>Taxa de manutenção do equipamento: Máquina para solda, elétrica, 118 hp - 88 kW, 400 A</t>
  </si>
  <si>
    <t>33.133.000030.EQS</t>
  </si>
  <si>
    <t>Taxa de seguro patrimonial do equipamento: Máquina para solda, elétrica, 118 hp - 88 kW, 400 A</t>
  </si>
  <si>
    <t>33.133.000050.EQD</t>
  </si>
  <si>
    <t>Taxa de depreciação do equipamento: Máquina para solda elétrica com gerador 40/375 A 42 hp - 31 kW</t>
  </si>
  <si>
    <t>33.133.000050.EQJ</t>
  </si>
  <si>
    <t>Taxa de juros sobre capital do equipamento: Máquina para solda elétrica com gerador 40/375 A 42 hp - 31 kW</t>
  </si>
  <si>
    <t>33.133.000050.EQM</t>
  </si>
  <si>
    <t>Taxa de manutenção do equipamento: Máquina para solda elétrica com gerador 40/375 A 42 hp - 31 kW</t>
  </si>
  <si>
    <t>33.133.000050.EQS</t>
  </si>
  <si>
    <t>Taxa de seguro patrimonial do equipamento: Máquina para solda elétrica com gerador 40/375 A 42 hp - 31 kW</t>
  </si>
  <si>
    <t>33.133.000052.EQD</t>
  </si>
  <si>
    <t>Taxa de depreciação do equipamento: Máquina para solda elétrica com gerador 60/600 A 50 hp - 37 kW</t>
  </si>
  <si>
    <t>33.133.000052.EQJ</t>
  </si>
  <si>
    <t>Taxa de juros sobre capital do equipamento: Máquina para solda elétrica com gerador 60/600 A 50 hp - 37 kW</t>
  </si>
  <si>
    <t>33.133.000052.EQM</t>
  </si>
  <si>
    <t>Taxa de manutenção do equipamento: Máquina para solda elétrica com gerador 60/600 A 50 hp - 37 kW</t>
  </si>
  <si>
    <t>33.133.000052.EQS</t>
  </si>
  <si>
    <t>Taxa de seguro patrimonial do equipamento: Máquina para solda elétrica com gerador 60/600 A 50 hp - 37 kW</t>
  </si>
  <si>
    <t>33.134.000010.EQD</t>
  </si>
  <si>
    <t>Taxa de depreciação do equipamento: Talha manual, alavanca, corrente, guincho 3 t</t>
  </si>
  <si>
    <t>33.134.000010.EQJ</t>
  </si>
  <si>
    <t>Taxa de juros sobre capital do equipamento: Talha manual, alavanca, corrente, guincho 3 t</t>
  </si>
  <si>
    <t>33.134.000010.EQM</t>
  </si>
  <si>
    <t>Taxa de manutenção do equipamento: Talha manual, alavanca, corrente, guincho 3 t</t>
  </si>
  <si>
    <t>33.134.000010.EQS</t>
  </si>
  <si>
    <t>Taxa de seguro patrimonial do equipamento: Talha manual, alavanca, corrente, guincho 3 t</t>
  </si>
  <si>
    <t>33.134.000030.EQD</t>
  </si>
  <si>
    <t>Taxa de depreciação do equipamento: Talha manual, cabo de aço, guincho para 3 t</t>
  </si>
  <si>
    <t>33.134.000030.EQJ</t>
  </si>
  <si>
    <t>Taxa de juros sobre capital do equipamento: Talha manual, cabo de aço, guincho para 3 t</t>
  </si>
  <si>
    <t>33.134.000030.EQM</t>
  </si>
  <si>
    <t>Taxa de manutenção do equipamento: Talha manual, cabo de aço, guincho para 3 t</t>
  </si>
  <si>
    <t>33.134.000030.EQS</t>
  </si>
  <si>
    <t>Taxa de seguro patrimonial do equipamento: Talha manual, cabo de aço, guincho para 3 t</t>
  </si>
  <si>
    <t>33.135.000010.EQD</t>
  </si>
  <si>
    <t>Taxa de depreciação do equipamento: Termofusor básico sem bocais, 20/63 mm, potência 800 W, tensão 220 V</t>
  </si>
  <si>
    <t>33.135.000010.EQJ</t>
  </si>
  <si>
    <t>Taxa de juros sobre capital do equipamento: Termofusor básico sem bocais, 20/63 mm, potência 800 W, tensão 220 V</t>
  </si>
  <si>
    <t>33.135.000010.EQM</t>
  </si>
  <si>
    <t>Taxa de manutenção do equipamento: Termofusor básico sem bocais, 20/63 mm, potência 800 W, tensão 220 V</t>
  </si>
  <si>
    <t>33.135.000010.EQS</t>
  </si>
  <si>
    <t>Taxa de seguro patrimonial do equipamento: Termofusor básico sem bocais, 20/63 mm, potência 800 W, tensão 220 V</t>
  </si>
  <si>
    <t>33.135.000012.EQD</t>
  </si>
  <si>
    <t>Taxa de depreciação do equipamento: Termofusor básico sem bocais, 20/110 mm, potência 1400 W, tensão 220 V</t>
  </si>
  <si>
    <t>33.135.000012.EQJ</t>
  </si>
  <si>
    <t>Taxa de juros sobre capital do equipamento: Termofusor básico sem bocais, 20/110 mm, potência 1400 W, tensão 220 V</t>
  </si>
  <si>
    <t>33.135.000012.EQM</t>
  </si>
  <si>
    <t>Taxa de manutenção do equipamento: Termofusor básico sem bocais, 20/110 mm, potência 1400 W, tensão 220 V</t>
  </si>
  <si>
    <t>33.135.000012.EQS</t>
  </si>
  <si>
    <t>Taxa de seguro patrimonial do equipamento: Termofusor básico sem bocais, 20/110 mm, potência 1400 W, tensão 220 V</t>
  </si>
  <si>
    <t>33.135.000030.EQD</t>
  </si>
  <si>
    <t>Taxa de depreciação do equipamento: Termofusor de bancada, básico, sem bocais 20/90, 220 V, 1000 W</t>
  </si>
  <si>
    <t>33.135.000030.EQJ</t>
  </si>
  <si>
    <t>Taxa de juros sobre capital do equipamento: Termofusor de bancada, básico, sem bocais 20/90, 220 V, 1000 W</t>
  </si>
  <si>
    <t>33.135.000030.EQM</t>
  </si>
  <si>
    <t>Taxa de manutenção do equipamento: Termofusor de bancada, básico, sem bocais 20/90, 220 V, 1000 W</t>
  </si>
  <si>
    <t>33.135.000030.EQS</t>
  </si>
  <si>
    <t>Taxa de seguro patrimonial do equipamento: Termofusor de bancada, básico, sem bocais 20/90, 220 V, 1000 W</t>
  </si>
  <si>
    <t>33.136.000010.EQD</t>
  </si>
  <si>
    <t>Taxa de depreciação do equipamento: Perfuratriz pneumática manual, furos Ø 27-40 mm</t>
  </si>
  <si>
    <t>33.136.000010.EQJ</t>
  </si>
  <si>
    <t>Taxa de juros sobre capital do equipamento: Perfuratriz pneumática manual, furos Ø 27-40 mm</t>
  </si>
  <si>
    <t>33.136.000010.EQM</t>
  </si>
  <si>
    <t>Taxa de manutenção do equipamento: Perfuratriz pneumática manual, furos Ø 27-40 mm</t>
  </si>
  <si>
    <t>33.136.000010.EQS</t>
  </si>
  <si>
    <t>Taxa de seguro patrimonial do equipamento: Perfuratriz pneumática manual, furos Ø 27-40 mm</t>
  </si>
  <si>
    <t>33.136.000030.EQD</t>
  </si>
  <si>
    <t>Taxa de depreciação do equipamento: Perfuratriz pneumática sobre esteiras, furos até Ø 115 mm</t>
  </si>
  <si>
    <t>33.136.000030.EQJ</t>
  </si>
  <si>
    <t>Taxa de juros sobre capital do equipamento: Perfuratriz pneumática sobre esteiras, furos até Ø 115 mm</t>
  </si>
  <si>
    <t>33.136.000030.EQM</t>
  </si>
  <si>
    <t>Taxa de manutenção do equipamento: Perfuratriz pneumática sobre esteiras, furos até Ø 115 mm</t>
  </si>
  <si>
    <t>33.136.000030.EQS</t>
  </si>
  <si>
    <t>Taxa de seguro patrimonial do equipamento: Perfuratriz pneumática sobre esteiras, furos até Ø 115 mm</t>
  </si>
  <si>
    <t>33.136.000050.EQD</t>
  </si>
  <si>
    <t>Taxa de depreciação do equipamento: Perfuratriz hidráulica sobre esteiras 431 hp - 322 kW, furos Ø 110-165 mm</t>
  </si>
  <si>
    <t>33.136.000050.EQJ</t>
  </si>
  <si>
    <t>Taxa de juros sobre capital do equipamento: Perfuratriz hidráulica sobre esteiras 431 hp - 322 kW, furos Ø 110-165 mm</t>
  </si>
  <si>
    <t>33.136.000050.EQM</t>
  </si>
  <si>
    <t>Taxa de manutenção do equipamento: Perfuratriz hidráulica sobre esteiras 431 hp - 322 kW, furos Ø 110-165 mm</t>
  </si>
  <si>
    <t>33.136.000050.EQS</t>
  </si>
  <si>
    <t>Taxa de seguro patrimonial do equipamento: Perfuratriz hidráulica sobre esteiras 431 hp - 322 kW, furos Ø 110-165 mm</t>
  </si>
  <si>
    <t>33.137.000030.EQD</t>
  </si>
  <si>
    <t>Taxa de depreciação do equipamento: Caldeira para asfalto, rebocável, elétrica, 1,33 hp - 1 kW, capacidade 1200 L</t>
  </si>
  <si>
    <t>33.137.000030.EQJ</t>
  </si>
  <si>
    <t>Taxa de juros sobre capital do equipamento: Caldeira para asfalto, rebocável, elétrica, 1,33 hp - 1 kW, capacidade 1200 L</t>
  </si>
  <si>
    <t>33.137.000030.EQM</t>
  </si>
  <si>
    <t>Taxa de manutenção do equipamento: Caldeira para asfalto, rebocável, elétrica, 1,33 hp - 1 kW, capacidade 1200 L</t>
  </si>
  <si>
    <t>33.137.000030.EQS</t>
  </si>
  <si>
    <t>Taxa de seguro patrimonial do equipamento: Caldeira para asfalto, rebocável, elétrica, 1,33 hp - 1 kW, capacidade 1200 L</t>
  </si>
  <si>
    <t>33.137.000040.EQD</t>
  </si>
  <si>
    <t>Taxa de depreciação do equipamento: Aquecedor de fluído elétrico - 8 kW, inclusive queimador diesel e bomba</t>
  </si>
  <si>
    <t>33.137.000040.EQJ</t>
  </si>
  <si>
    <t>Taxa de juros sobre capital do equipamento: Aquecedor de fluído elétrico - 8 kW, inclusive queimador diesel e bomba</t>
  </si>
  <si>
    <t>33.137.000040.EQM</t>
  </si>
  <si>
    <t>Taxa de manutenção do equipamento: Aquecedor de fluído elétrico - 8 kW, inclusive queimador diesel e bomba</t>
  </si>
  <si>
    <t>33.137.000040.EQS</t>
  </si>
  <si>
    <t>Taxa de seguro patrimonial do equipamento: Aquecedor de fluído elétrico - 8 kW, inclusive queimador diesel e bomba</t>
  </si>
  <si>
    <t>33.138.000010.EQD</t>
  </si>
  <si>
    <t>Taxa de depreciação do equipamento: Distribuidor para agregados rebocável, faixa de trabalho 3,66 m, capacidade do silo 1,9 m³</t>
  </si>
  <si>
    <t>33.138.000010.EQJ</t>
  </si>
  <si>
    <t>Taxa de juros sobre capital do equipamento: Distribuidor para agregados rebocável, faixa de trabalho 3,66 m, capacidade do silo 1,9 m³</t>
  </si>
  <si>
    <t>33.138.000010.EQM</t>
  </si>
  <si>
    <t>Taxa de manutenção do equipamento: Distribuidor para agregados rebocável, faixa de trabalho 3,66 m, capacidade do silo 1,9 m³</t>
  </si>
  <si>
    <t>33.138.000010.EQS</t>
  </si>
  <si>
    <t>Taxa de seguro patrimonial do equipamento: Distribuidor para agregados rebocável, faixa de trabalho 3,66 m, capacidade do silo 1,9 m³</t>
  </si>
  <si>
    <t>33.138.000050.EQD</t>
  </si>
  <si>
    <t>Taxa de depreciação do equipamento: Distribuidor para agregados sobre pneus 54 hp - 40 kW, largura de trabalho 3,66 m, capacidade 3 m³</t>
  </si>
  <si>
    <t>33.138.000050.EQJ</t>
  </si>
  <si>
    <t>Taxa de juros sobre capital do equipamento: Distribuidor para agregados sobre pneus 54 hp - 40 kW, largura de trabalho 3,66 m, capacidade 3 m³</t>
  </si>
  <si>
    <t>33.138.000050.EQM</t>
  </si>
  <si>
    <t>Taxa de manutenção do equipamento: Distribuidor para agregados sobre pneus 54 hp - 40 kW, largura de trabalho 3,66 m, capacidade 3 m³</t>
  </si>
  <si>
    <t>33.138.000050.EQS</t>
  </si>
  <si>
    <t>Taxa de seguro patrimonial do equipamento: Distribuidor para agregados sobre pneus 54 hp - 40 kW, largura de trabalho 3,66 m, capacidade 3 m³</t>
  </si>
  <si>
    <t>33.138.000052.EQD</t>
  </si>
  <si>
    <t>Taxa de depreciação do equipamento: Distribuidor para agregados sobre pneus 138 hp - 103 kW, largura de trabalho 3,66 m</t>
  </si>
  <si>
    <t>33.138.000052.EQJ</t>
  </si>
  <si>
    <t>Taxa de juros sobre capital do equipamento: Distribuidor para agregados sobre pneus 138 hp - 103 kW, largura de trabalho 3,66 m</t>
  </si>
  <si>
    <t>33.138.000052.EQM</t>
  </si>
  <si>
    <t>Taxa de manutenção do equipamento: Distribuidor para agregados sobre pneus 138 hp - 103 kW, largura de trabalho 3,66 m</t>
  </si>
  <si>
    <t>33.138.000052.EQS</t>
  </si>
  <si>
    <t>Taxa de seguro patrimonial do equipamento: Distribuidor para agregados sobre pneus 138 hp - 103 kW, largura de trabalho 3,66 m</t>
  </si>
  <si>
    <t>33.139.000010.EQD</t>
  </si>
  <si>
    <t>Taxa de depreciação do equipamento: Distribuidor para betume, rebocável, com aquecedor e descarga por gravidade, capacidade 600 L</t>
  </si>
  <si>
    <t>33.139.000010.EQJ</t>
  </si>
  <si>
    <t>Taxa de juros sobre capital do equipamento: Distribuidor para betume, rebocável, com aquecedor e descarga por gravidade, capacidade 600 L</t>
  </si>
  <si>
    <t>33.139.000010.EQM</t>
  </si>
  <si>
    <t>Taxa de manutenção do equipamento: Distribuidor para betume, rebocável, com aquecedor e descarga por gravidade, capacidade 600 L</t>
  </si>
  <si>
    <t>33.139.000010.EQS</t>
  </si>
  <si>
    <t>Taxa de seguro patrimonial do equipamento: Distribuidor para betume, rebocável, com aquecedor e descarga por gravidade, capacidade 600 L</t>
  </si>
  <si>
    <t>33.139.000012.EQD</t>
  </si>
  <si>
    <t>Taxa de depreciação do equipamento: Distribuidor para betume, rebocável, com aquecedor e descarga por gravidade, capacidade 1200 L</t>
  </si>
  <si>
    <t>33.139.000012.EQJ</t>
  </si>
  <si>
    <t>Taxa de juros sobre capital do equipamento: Distribuidor para betume, rebocável, com aquecedor e descarga por gravidade, capacidade 1200 L</t>
  </si>
  <si>
    <t>33.139.000012.EQM</t>
  </si>
  <si>
    <t>Taxa de manutenção do equipamento: Distribuidor para betume, rebocável, com aquecedor e descarga por gravidade, capacidade 1200 L</t>
  </si>
  <si>
    <t>33.139.000012.EQS</t>
  </si>
  <si>
    <t>Taxa de seguro patrimonial do equipamento: Distribuidor para betume, rebocável, com aquecedor e descarga por gravidade, capacidade 1200 L</t>
  </si>
  <si>
    <t>33.139.000020.EQD</t>
  </si>
  <si>
    <t>Taxa de depreciação do equipamento: Distribuidor para betume, rebocável, com aquecedor e descarga por bomba, 3,4 hp, capacidade 600 L</t>
  </si>
  <si>
    <t>33.139.000020.EQJ</t>
  </si>
  <si>
    <t>Taxa de juros sobre capital do equipamento: Distribuidor para betume, rebocável, com aquecedor e descarga por bomba, 3,4 hp, capacidade 600 L</t>
  </si>
  <si>
    <t>33.139.000020.EQM</t>
  </si>
  <si>
    <t>Taxa de manutenção do equipamento: Distribuidor para betume, rebocável, com aquecedor e descarga por bomba, 3,4 hp, capacidade 600 L</t>
  </si>
  <si>
    <t>33.139.000020.EQS</t>
  </si>
  <si>
    <t>Taxa de seguro patrimonial do equipamento: Distribuidor para betume, rebocável, com aquecedor e descarga por bomba, 3,4 hp, capacidade 600 L</t>
  </si>
  <si>
    <t>33.139.000022.EQD</t>
  </si>
  <si>
    <t>Taxa de depreciação do equipamento: Distribuidor para betume, rebocável, com aquecedor e descarga por bomba, 3,4 hp, capacidade 1.200 L</t>
  </si>
  <si>
    <t>33.139.000022.EQJ</t>
  </si>
  <si>
    <t>Taxa de juros sobre capital do equipamento: Distribuidor para betume, rebocável, com aquecedor e descarga por bomba, 3,4 hp, capacidade 1.200 L</t>
  </si>
  <si>
    <t>33.139.000022.EQM</t>
  </si>
  <si>
    <t>Taxa de manutenção do equipamento: Distribuidor para betume, rebocável, com aquecedor e descarga por bomba, 3,4 hp, capacidade 1.200 L</t>
  </si>
  <si>
    <t>33.139.000022.EQS</t>
  </si>
  <si>
    <t>Taxa de seguro patrimonial do equipamento: Distribuidor para betume, rebocável, com aquecedor e descarga por bomba, 3,4 hp, capacidade 1.200 L</t>
  </si>
  <si>
    <t>33.139.000024.EQD</t>
  </si>
  <si>
    <t>Taxa de depreciação do equipamento: Distribuidor para betume, rebocável, com aquecedor e descarga por bomba, 10 hp, capacidade 2.400 L</t>
  </si>
  <si>
    <t>33.139.000024.EQJ</t>
  </si>
  <si>
    <t>Taxa de juros sobre capital do equipamento: Distribuidor para betume, rebocável, com aquecedor e descarga por bomba, 10 hp, capacidade 2.400 L</t>
  </si>
  <si>
    <t>33.139.000024.EQM</t>
  </si>
  <si>
    <t>Taxa de manutenção do equipamento: Distribuidor para betume, rebocável, com aquecedor e descarga por bomba, 10 hp, capacidade 2.400 L</t>
  </si>
  <si>
    <t>33.139.000024.EQS</t>
  </si>
  <si>
    <t>Taxa de seguro patrimonial do equipamento: Distribuidor para betume, rebocável, com aquecedor e descarga por bomba, 10 hp, capacidade 2.400 L</t>
  </si>
  <si>
    <t>33.140.000010.ELI</t>
  </si>
  <si>
    <t>Taxa de licenciamento do equipamento: Distribuidor para lama asfaltica 6 m³, montado em caminhão 256 hp - 188 kW, 6 x 2 com 3º eixo</t>
  </si>
  <si>
    <t>33.140.000010.EQD</t>
  </si>
  <si>
    <t>Taxa de depreciação do equipamento: Distribuidor para lama asfaltica 6 m³, montado em caminhão 256 hp - 188 kW, 6 x 2 com 3º eixo</t>
  </si>
  <si>
    <t>33.140.000010.EQJ</t>
  </si>
  <si>
    <t>Taxa de juros sobre capital do equipamento: Distribuidor para lama asfaltica 6 m³, montado em caminhão 256 hp - 188 kW, 6 x 2 com 3º eixo</t>
  </si>
  <si>
    <t>33.140.000010.EQM</t>
  </si>
  <si>
    <t>Taxa de manutenção do equipamento: Distribuidor para lama asfaltica 6 m³, montado em caminhão 256 hp - 188 kW, 6 x 2 com 3º eixo</t>
  </si>
  <si>
    <t>33.140.000010.EQS</t>
  </si>
  <si>
    <t>Taxa de seguro patrimonial do equipamento: Distribuidor para lama asfaltica 6 m³, montado em caminhão 256 hp - 188 kW, 6 x 2 com 3º eixo</t>
  </si>
  <si>
    <t>33.140.000015.EQD</t>
  </si>
  <si>
    <t>Taxa de depreciação do equipamento: Distribuidor para lama asfáltica 115 hp - 86 kW, capacidade 8 m³, largura 2,5 m a 3,7 m, inclusive cavalo mecânico, 335 hp - 250 kW</t>
  </si>
  <si>
    <t>33.140.000015.EQJ</t>
  </si>
  <si>
    <t>Taxa de juros sobre capital do equipamento: Distribuidor para lama asfáltica 115 hp - 86 kW, capacidade 8 m³, largura 2,5 m a 3,7 m, inclusive cavalo mecânico, 335 hp - 250 kW</t>
  </si>
  <si>
    <t>33.140.000015.EQM</t>
  </si>
  <si>
    <t>Taxa de manutenção do equipamento: Distribuidor para lama asfáltica 115 hp - 86 kW, capacidade 8 m³, largura 2,5 m a 3,7 m, inclusive cavalo mecânico, 335 hp - 250 kW</t>
  </si>
  <si>
    <t>33.140.000015.EQS</t>
  </si>
  <si>
    <t>Taxa de seguro patrimonial do equipamento: Distribuidor para lama asfáltica 115 hp - 86 kW, capacidade 8 m³, largura 2,5 m a 3,7 m, inclusive cavalo mecânico, 335 hp - 250 kW</t>
  </si>
  <si>
    <t>33.141.000010.EQD</t>
  </si>
  <si>
    <t>Taxa de depreciação do equipamento: Escavadeira hidráulica sobre esteiras 84 hp - 63 kW, capacidade 0,78 m³</t>
  </si>
  <si>
    <t>33.141.000010.EQJ</t>
  </si>
  <si>
    <t>Taxa de juros sobre capital do equipamento: Escavadeira hidráulica sobre esteiras 84 hp - 63 kW, capacidade 0,78 m³</t>
  </si>
  <si>
    <t>33.141.000010.EQM</t>
  </si>
  <si>
    <t>Taxa de manutenção do equipamento: Escavadeira hidráulica sobre esteiras 84 hp - 63 kW, capacidade 0,78 m³</t>
  </si>
  <si>
    <t>33.141.000010.EQS</t>
  </si>
  <si>
    <t>Taxa de seguro patrimonial do equipamento: Escavadeira hidráulica sobre esteiras 84 hp - 63 kW, capacidade 0,78 m³</t>
  </si>
  <si>
    <t>33.141.000012.EQD</t>
  </si>
  <si>
    <t>Taxa de depreciação do equipamento: Escavadeira hidráulica sobre esteiras, 90 hp - 67 kW, capacidade 0,72 m³</t>
  </si>
  <si>
    <t>33.141.000012.EQJ</t>
  </si>
  <si>
    <t>Taxa de juros sobre capital do equipamento: Escavadeira hidráulica sobre esteiras, 90 hp - 67 kW, capacidade 0,72 m³</t>
  </si>
  <si>
    <t>33.141.000012.EQM</t>
  </si>
  <si>
    <t>Taxa de manutenção do equipamento: Escavadeira hidráulica sobre esteiras, 90 hp - 67 kW, capacidade 0,72 m³</t>
  </si>
  <si>
    <t>33.141.000012.EQS</t>
  </si>
  <si>
    <t>Taxa de seguro patrimonial do equipamento: Escavadeira hidráulica sobre esteiras, 90 hp - 67 kW, capacidade 0,72 m³</t>
  </si>
  <si>
    <t>33.141.000014.EQD</t>
  </si>
  <si>
    <t>Taxa de depreciação do equipamento: Escavadeira hidráulica sobre esteiras, 99 hp - 74 kW, capacidade 0,84 m³</t>
  </si>
  <si>
    <t>33.141.000014.EQJ</t>
  </si>
  <si>
    <t>Taxa de juros sobre capital do equipamento: Escavadeira hidráulica sobre esteiras, 99 hp - 74 kW, capacidade 0,84 m³</t>
  </si>
  <si>
    <t>33.141.000014.EQM</t>
  </si>
  <si>
    <t>Taxa de manutenção do equipamento: Escavadeira hidráulica sobre esteiras, 99 hp - 74 kW, capacidade 0,84 m³</t>
  </si>
  <si>
    <t>33.141.000014.EQS</t>
  </si>
  <si>
    <t>Taxa de seguro patrimonial do equipamento: Escavadeira hidráulica sobre esteiras, 99 hp - 74 kW, capacidade 0,84 m³</t>
  </si>
  <si>
    <t>33.141.000016.EQD</t>
  </si>
  <si>
    <t>Taxa de depreciação do equipamento: Escavadeira hidráulica sobre esteiras, 110 hp - 82 kW, capacidade 0,84 m³</t>
  </si>
  <si>
    <t>33.141.000016.EQJ</t>
  </si>
  <si>
    <t>Taxa de juros sobre capital do equipamento: Escavadeira hidráulica sobre esteiras, 110 hp - 82 kW, capacidade 0,84 m³</t>
  </si>
  <si>
    <t>33.141.000016.EQM</t>
  </si>
  <si>
    <t>Taxa de manutenção do equipamento: Escavadeira hidráulica sobre esteiras, 110 hp - 82 kW, capacidade 0,84 m³</t>
  </si>
  <si>
    <t>33.141.000016.EQS</t>
  </si>
  <si>
    <t>Taxa de seguro patrimonial do equipamento: Escavadeira hidráulica sobre esteiras, 110 hp - 82 kW, capacidade 0,84 m³</t>
  </si>
  <si>
    <t>33.141.000018.EQD</t>
  </si>
  <si>
    <t>Taxa de depreciação do equipamento: Escavadeira hidráulica sobre esteiras 138 hp - 103 kW, capacidade 1,5 m³</t>
  </si>
  <si>
    <t>33.141.000018.EQJ</t>
  </si>
  <si>
    <t>Taxa de juros sobre capital do equipamento: Escavadeira hidráulica sobre esteiras 138 hp - 103 kW, capacidade 1,5 m³</t>
  </si>
  <si>
    <t>33.141.000018.EQM</t>
  </si>
  <si>
    <t>Taxa de manutenção do equipamento: Escavadeira hidráulica sobre esteiras 138 hp - 103 kW, capacidade 1,5 m³</t>
  </si>
  <si>
    <t>33.141.000018.EQS</t>
  </si>
  <si>
    <t>Taxa de seguro patrimonial do equipamento: Escavadeira hidráulica sobre esteiras 138 hp - 103 kW, capacidade 1,5 m³</t>
  </si>
  <si>
    <t>33.141.000020.EQD</t>
  </si>
  <si>
    <t>Taxa de depreciação do equipamento: Escavadeira hidráulica sobre esteiras 162 hp - 121 kW, capacidade 1,3 m³</t>
  </si>
  <si>
    <t>33.141.000020.EQJ</t>
  </si>
  <si>
    <t>Taxa de juros sobre capital do equipamento: Escavadeira hidráulica sobre esteiras 162 hp - 121 kW, capacidade 1,3 m³</t>
  </si>
  <si>
    <t>33.141.000020.EQM</t>
  </si>
  <si>
    <t>Taxa de manutenção do equipamento: Escavadeira hidráulica sobre esteiras 162 hp - 121 kW, capacidade 1,3 m³</t>
  </si>
  <si>
    <t>33.141.000020.EQS</t>
  </si>
  <si>
    <t>Taxa de seguro patrimonial do equipamento: Escavadeira hidráulica sobre esteiras 162 hp - 121 kW, capacidade 1,3 m³</t>
  </si>
  <si>
    <t>33.141.000022.EQD</t>
  </si>
  <si>
    <t>Taxa de depreciação do equipamento: Escavadeira hidráulica sobre esteiras 168 hp - 125 kW, capacidade 1,9 m³</t>
  </si>
  <si>
    <t>33.141.000022.EQJ</t>
  </si>
  <si>
    <t>Taxa de juros sobre capital do equipamento: Escavadeira hidráulica sobre esteiras 168 hp - 125 kW, capacidade 1,9 m³</t>
  </si>
  <si>
    <t>33.141.000022.EQM</t>
  </si>
  <si>
    <t>Taxa de manutenção do equipamento: Escavadeira hidráulica sobre esteiras 168 hp - 125 kW, capacidade 1,9 m³</t>
  </si>
  <si>
    <t>33.141.000022.EQS</t>
  </si>
  <si>
    <t>Taxa de seguro patrimonial do equipamento: Escavadeira hidráulica sobre esteiras 168 hp - 125 kW, capacidade 1,9 m³</t>
  </si>
  <si>
    <t>33.141.000024.EQD</t>
  </si>
  <si>
    <t>Taxa de depreciação do equipamento: Escavadeira hidráulica sobre esteiras 188 hp - 140 kW, capacidade 1,61 m³</t>
  </si>
  <si>
    <t>33.141.000024.EQJ</t>
  </si>
  <si>
    <t>Taxa de juros sobre capital do equipamento: Escavadeira hidráulica sobre esteiras 188 hp - 140 kW, capacidade 1,61 m³</t>
  </si>
  <si>
    <t>33.141.000024.EQM</t>
  </si>
  <si>
    <t>Taxa de manutenção do equipamento: Escavadeira hidráulica sobre esteiras 188 hp - 140 kW, capacidade 1,61 m³</t>
  </si>
  <si>
    <t>33.141.000024.EQS</t>
  </si>
  <si>
    <t>Taxa de seguro patrimonial do equipamento: Escavadeira hidráulica sobre esteiras 188 hp - 140 kW, capacidade 1,61 m³</t>
  </si>
  <si>
    <t>33.141.000026.EQD</t>
  </si>
  <si>
    <t>Taxa de depreciação do equipamento: Escavadeira hidráulica sobre esteiras 222 hp - 166 kW, capacidade 2,01 m³</t>
  </si>
  <si>
    <t>33.141.000026.EQJ</t>
  </si>
  <si>
    <t>Taxa de juros sobre capital do equipamento: Escavadeira hidráulica sobre esteiras 222 hp - 166 kW, capacidade 2,01 m³</t>
  </si>
  <si>
    <t>33.141.000026.EQM</t>
  </si>
  <si>
    <t>Taxa de manutenção do equipamento: Escavadeira hidráulica sobre esteiras 222 hp - 166 kW, capacidade 2,01 m³</t>
  </si>
  <si>
    <t>33.141.000026.EQS</t>
  </si>
  <si>
    <t>Taxa de seguro patrimonial do equipamento: Escavadeira hidráulica sobre esteiras 222 hp - 166 kW, capacidade 2,01 m³</t>
  </si>
  <si>
    <t>33.141.000028.EQD</t>
  </si>
  <si>
    <t>Taxa de depreciação do equipamento: Escavadeira hidráulica sobre esteiras 247 hp - 184 kW, capacidade 2,2 m³</t>
  </si>
  <si>
    <t>33.141.000028.EQJ</t>
  </si>
  <si>
    <t>Taxa de juros sobre capital do equipamento: Escavadeira hidráulica sobre esteiras 247 hp - 184 kW, capacidade 2,2 m³</t>
  </si>
  <si>
    <t>33.141.000028.EQM</t>
  </si>
  <si>
    <t>Taxa de manutenção do equipamento: Escavadeira hidráulica sobre esteiras 247 hp - 184 kW, capacidade 2,2 m³</t>
  </si>
  <si>
    <t>33.141.000028.EQS</t>
  </si>
  <si>
    <t>Taxa de seguro patrimonial do equipamento: Escavadeira hidráulica sobre esteiras 247 hp - 184 kW, capacidade 2,2 m³</t>
  </si>
  <si>
    <t>33.141.000030.EQD</t>
  </si>
  <si>
    <t>Taxa de depreciação do equipamento: Escavadeira hidráulica sobre esteiras 268 hp - 200 kW, capacidade 2,2 m³</t>
  </si>
  <si>
    <t>33.141.000030.EQJ</t>
  </si>
  <si>
    <t>Taxa de juros sobre capital do equipamento: Escavadeira hidráulica sobre esteiras 268 hp - 200 kW, capacidade 2,2 m³</t>
  </si>
  <si>
    <t>33.141.000030.EQM</t>
  </si>
  <si>
    <t>Taxa de manutenção do equipamento: Escavadeira hidráulica sobre esteiras 268 hp - 200 kW, capacidade 2,2 m³</t>
  </si>
  <si>
    <t>33.141.000030.EQS</t>
  </si>
  <si>
    <t>Taxa de seguro patrimonial do equipamento: Escavadeira hidráulica sobre esteiras 268 hp - 200 kW, capacidade 2,2 m³</t>
  </si>
  <si>
    <t>33.141.000032.EQD</t>
  </si>
  <si>
    <t>Taxa de depreciação do equipamento: Escavadeira hidráulica sobre esteiras 290 hp - 216 kW, capacidade 2,6 m³</t>
  </si>
  <si>
    <t>33.141.000032.EQJ</t>
  </si>
  <si>
    <t>Taxa de juros sobre capital do equipamento: Escavadeira hidráulica sobre esteiras 290 hp - 216 kW, capacidade 2,6 m³</t>
  </si>
  <si>
    <t>33.141.000032.EQM</t>
  </si>
  <si>
    <t>Taxa de manutenção do equipamento: Escavadeira hidráulica sobre esteiras 290 hp - 216 kW, capacidade 2,6 m³</t>
  </si>
  <si>
    <t>33.141.000032.EQS</t>
  </si>
  <si>
    <t>Taxa de seguro patrimonial do equipamento: Escavadeira hidráulica sobre esteiras 290 hp - 216 kW, capacidade 2,6 m³</t>
  </si>
  <si>
    <t>33.141.000034.EQD</t>
  </si>
  <si>
    <t>Taxa de depreciação do equipamento: Escavadeira hidráulica sobre esteiras 321 hp - 240 kW, capacidade 3,1 m³</t>
  </si>
  <si>
    <t>33.141.000034.EQJ</t>
  </si>
  <si>
    <t>Taxa de juros sobre capital do equipamento: Escavadeira hidráulica sobre esteiras 321 hp - 240 kW, capacidade 3,1 m³</t>
  </si>
  <si>
    <t>33.141.000034.EQM</t>
  </si>
  <si>
    <t>Taxa de manutenção do equipamento: Escavadeira hidráulica sobre esteiras 321 hp - 240 kW, capacidade 3,1 m³</t>
  </si>
  <si>
    <t>33.141.000034.EQS</t>
  </si>
  <si>
    <t>Taxa de seguro patrimonial do equipamento: Escavadeira hidráulica sobre esteiras 321 hp - 240 kW, capacidade 3,1 m³</t>
  </si>
  <si>
    <t>33.141.000036.EQD</t>
  </si>
  <si>
    <t>Taxa de depreciação do equipamento: Escavadeira hidráulica sobre esteiras 404 hp - 328 kW, capacidade 3,5 m³</t>
  </si>
  <si>
    <t>33.141.000036.EQJ</t>
  </si>
  <si>
    <t>Taxa de juros sobre capital do equipamento: Escavadeira hidráulica sobre esteiras 404 hp - 328 kW, capacidade 3,5 m³</t>
  </si>
  <si>
    <t>33.141.000036.EQM</t>
  </si>
  <si>
    <t>Taxa de manutenção do equipamento: Escavadeira hidráulica sobre esteiras 404 hp - 328 kW, capacidade 3,5 m³</t>
  </si>
  <si>
    <t>33.141.000036.EQS</t>
  </si>
  <si>
    <t>Taxa de seguro patrimonial do equipamento: Escavadeira hidráulica sobre esteiras 404 hp - 328 kW, capacidade 3,5 m³</t>
  </si>
  <si>
    <t>33.141.000038.EQD</t>
  </si>
  <si>
    <t>Taxa de depreciação do equipamento: Escavadeira hidráulica sobre esteiras 513 hp - 383 kW, capacidade 5,8 m³</t>
  </si>
  <si>
    <t>33.141.000038.EQJ</t>
  </si>
  <si>
    <t>Taxa de juros sobre capital do equipamento: Escavadeira hidráulica sobre esteiras 513 hp - 383 kW, capacidade 5,8 m³</t>
  </si>
  <si>
    <t>33.141.000038.EQM</t>
  </si>
  <si>
    <t>Taxa de manutenção do equipamento: Escavadeira hidráulica sobre esteiras 513 hp - 383 kW, capacidade 5,8 m³</t>
  </si>
  <si>
    <t>33.141.000038.EQS</t>
  </si>
  <si>
    <t>Taxa de seguro patrimonial do equipamento: Escavadeira hidráulica sobre esteiras 513 hp - 383 kW, capacidade 5,8 m³</t>
  </si>
  <si>
    <t>33.142.000010.EQD</t>
  </si>
  <si>
    <t>Taxa de depreciação do equipamento: Grade de disco rebocável, faixa de trabalho 2,65 m</t>
  </si>
  <si>
    <t>33.142.000010.EQJ</t>
  </si>
  <si>
    <t>Taxa de juros sobre capital do equipamento: Grade de disco rebocável, faixa de trabalho 2,65 m</t>
  </si>
  <si>
    <t>33.142.000010.EQM</t>
  </si>
  <si>
    <t>Taxa de manutenção do equipamento: Grade de disco rebocável, faixa de trabalho 2,65 m</t>
  </si>
  <si>
    <t>33.142.000010.EQS</t>
  </si>
  <si>
    <t>Taxa de seguro patrimonial do equipamento: Grade de disco rebocável, faixa de trabalho 2,65 m</t>
  </si>
  <si>
    <t>33.143.000010.EQD</t>
  </si>
  <si>
    <t>Taxa de depreciação do equipamento: Motoescreiper de elevação 265 hp - 198 kW, capacidade coroada 13 m³</t>
  </si>
  <si>
    <t>33.143.000010.EQJ</t>
  </si>
  <si>
    <t>Taxa de juros sobre capital do equipamento: Motoescreiper de elevação 265 hp - 198 kW, capacidade coroada 13 m³</t>
  </si>
  <si>
    <t>33.143.000010.EQM</t>
  </si>
  <si>
    <t>Taxa de manutenção do equipamento: Motoescreiper de elevação 265 hp - 198 kW, capacidade coroada 13 m³</t>
  </si>
  <si>
    <t>33.143.000010.EQS</t>
  </si>
  <si>
    <t>Taxa de seguro patrimonial do equipamento: Motoescreiper de elevação 265 hp - 198 kW, capacidade coroada 13 m³</t>
  </si>
  <si>
    <t>33.143.000012.EQD</t>
  </si>
  <si>
    <t>Taxa de depreciação do equipamento: Motoescreiper de elevação 365 hp - 272 kW, capacidade coroada 17 m³</t>
  </si>
  <si>
    <t>33.143.000012.EQJ</t>
  </si>
  <si>
    <t>Taxa de juros sobre capital do equipamento: Motoescreiper de elevação 365 hp - 272 kW, capacidade coroada 17 m³</t>
  </si>
  <si>
    <t>33.143.000012.EQM</t>
  </si>
  <si>
    <t>Taxa de manutenção do equipamento: Motoescreiper de elevação 365 hp - 272 kW, capacidade coroada 17 m³</t>
  </si>
  <si>
    <t>33.143.000012.EQS</t>
  </si>
  <si>
    <t>Taxa de seguro patrimonial do equipamento: Motoescreiper de elevação 365 hp - 272 kW, capacidade coroada 17 m³</t>
  </si>
  <si>
    <t>33.143.000020.EQD</t>
  </si>
  <si>
    <t>Taxa de depreciação do equipamento: Motoescreiper com trado 365 hp - 272 kW, capacidade coroada 15 m³</t>
  </si>
  <si>
    <t>33.143.000020.EQJ</t>
  </si>
  <si>
    <t>Taxa de juros sobre capital do equipamento: Motoescreiper com trado 365 hp - 272 kW, capacidade coroada 15 m³</t>
  </si>
  <si>
    <t>33.143.000020.EQM</t>
  </si>
  <si>
    <t>Taxa de manutenção do equipamento: Motoescreiper com trado 365 hp - 272 kW, capacidade coroada 15 m³</t>
  </si>
  <si>
    <t>33.143.000020.EQS</t>
  </si>
  <si>
    <t>Taxa de seguro patrimonial do equipamento: Motoescreiper com trado 365 hp - 272 kW, capacidade coroada 15 m³</t>
  </si>
  <si>
    <t>33.143.000030.EQD</t>
  </si>
  <si>
    <t>Taxa de depreciação do equipamento: Motoescreiper acionado em tandem trator 500 hp - 373 kW / escrêiper 283 hp - 211 kW, capacidade coroada 26 m³</t>
  </si>
  <si>
    <t>33.143.000030.EQJ</t>
  </si>
  <si>
    <t>Taxa de juros sobre capital do equipamento: Motoescreiper acionado em tandem trator 500 hp - 373 kW / escrêiper 283 hp - 211 kW, capacidade coroada 26 m³</t>
  </si>
  <si>
    <t>33.143.000030.EQM</t>
  </si>
  <si>
    <t>Taxa de manutenção do equipamento: Motoescreiper acionado em tandem trator 500 hp - 373 kW / escrêiper 283 hp - 211 kW, capacidade coroada 26 m³</t>
  </si>
  <si>
    <t>33.143.000030.EQS</t>
  </si>
  <si>
    <t>Taxa de seguro patrimonial do equipamento: Motoescreiper acionado em tandem trator 500 hp - 373 kW / escrêiper 283 hp - 211 kW, capacidade coroada 26 m³</t>
  </si>
  <si>
    <t>33.144.000010.EQD</t>
  </si>
  <si>
    <t>Taxa de depreciação do equipamento: Motoniveladora 125 hp - 93KW, lâmina 3,66 m</t>
  </si>
  <si>
    <t>33.144.000010.EQJ</t>
  </si>
  <si>
    <t>Taxa de juros sobre capital do equipamento: Motoniveladora 125 hp - 93KW, lâmina 3,66 m</t>
  </si>
  <si>
    <t>33.144.000010.EQM</t>
  </si>
  <si>
    <t>Taxa de manutenção do equipamento: Motoniveladora 125 hp - 93KW, lâmina 3,66 m</t>
  </si>
  <si>
    <t>33.144.000010.EQS</t>
  </si>
  <si>
    <t>Taxa de seguro patrimonial do equipamento: Motoniveladora 125 hp - 93KW, lâmina 3,66 m</t>
  </si>
  <si>
    <t>33.144.000012.EQD</t>
  </si>
  <si>
    <t>Taxa de depreciação do equipamento: Motoniveladora 135 hp - 101 kW, lâmina de 3,66 m</t>
  </si>
  <si>
    <t>33.144.000012.EQJ</t>
  </si>
  <si>
    <t>Taxa de juros sobre capital do equipamento: Motoniveladora 135 hp - 101 kW, lâmina de 3,66 m</t>
  </si>
  <si>
    <t>33.144.000012.EQM</t>
  </si>
  <si>
    <t>Taxa de manutenção do equipamento: Motoniveladora 135 hp - 101 kW, lâmina de 3,66 m</t>
  </si>
  <si>
    <t>33.144.000012.EQS</t>
  </si>
  <si>
    <t>Taxa de seguro patrimonial do equipamento: Motoniveladora 135 hp - 101 kW, lâmina de 3,66 m</t>
  </si>
  <si>
    <t>33.144.000014.EQD</t>
  </si>
  <si>
    <t>Taxa de depreciação do equipamento: Motoniveladora 165 hp - 113 kW, lâmina de 3,66 m</t>
  </si>
  <si>
    <t>33.144.000014.EQJ</t>
  </si>
  <si>
    <t>Taxa de juros sobre capital do equipamento: Motoniveladora 165 hp - 113 kW, lâmina de 3,66 m</t>
  </si>
  <si>
    <t>33.144.000014.EQM</t>
  </si>
  <si>
    <t>Taxa de manutenção do equipamento: Motoniveladora 165 hp - 113 kW, lâmina de 3,66 m</t>
  </si>
  <si>
    <t>33.144.000014.EQS</t>
  </si>
  <si>
    <t>Taxa de seguro patrimonial do equipamento: Motoniveladora 165 hp - 113 kW, lâmina de 3,66 m</t>
  </si>
  <si>
    <t>33.144.000016.EQD</t>
  </si>
  <si>
    <t>Taxa de depreciação do equipamento: Motoniveladora 180 hp - 134 kW, lâmina de 4,27 m</t>
  </si>
  <si>
    <t>33.144.000016.EQJ</t>
  </si>
  <si>
    <t>Taxa de juros sobre capital do equipamento: Motoniveladora 180 hp - 134 kW, lâmina de 4,27 m</t>
  </si>
  <si>
    <t>33.144.000016.EQM</t>
  </si>
  <si>
    <t>Taxa de manutenção do equipamento: Motoniveladora 180 hp - 134 kW, lâmina de 4,27 m</t>
  </si>
  <si>
    <t>33.144.000016.EQS</t>
  </si>
  <si>
    <t>Taxa de seguro patrimonial do equipamento: Motoniveladora 180 hp - 134 kW, lâmina de 4,27 m</t>
  </si>
  <si>
    <t>33.144.000018.EQD</t>
  </si>
  <si>
    <t>Taxa de depreciação do equipamento: Motoniveladora 220 hp - 164 kW, lâmina de 4,27 m</t>
  </si>
  <si>
    <t>33.144.000018.EQJ</t>
  </si>
  <si>
    <t>Taxa de juros sobre capital do equipamento: Motoniveladora 220 hp - 164 kW, lâmina de 4,27 m</t>
  </si>
  <si>
    <t>33.144.000018.EQM</t>
  </si>
  <si>
    <t>Taxa de manutenção do equipamento: Motoniveladora 220 hp - 164 kW, lâmina de 4,27 m</t>
  </si>
  <si>
    <t>33.144.000018.EQS</t>
  </si>
  <si>
    <t>Taxa de seguro patrimonial do equipamento: Motoniveladora 220 hp - 164 kW, lâmina de 4,27 m</t>
  </si>
  <si>
    <t>33.145.000010.EQD</t>
  </si>
  <si>
    <t>Taxa de depreciação do equipamento: Carregadeira sobre pneus 60 hp - 45 kW</t>
  </si>
  <si>
    <t>33.145.000010.EQJ</t>
  </si>
  <si>
    <t>Taxa de juros sobre capital do equipamento: Carregadeira sobre pneus 60 hp - 45 kW</t>
  </si>
  <si>
    <t>33.145.000010.EQM</t>
  </si>
  <si>
    <t>Taxa de manutenção do equipamento: Carregadeira sobre pneus 60 hp - 45 kW</t>
  </si>
  <si>
    <t>33.145.000010.EQS</t>
  </si>
  <si>
    <t>Taxa de seguro patrimonial do equipamento: Carregadeira sobre pneus 60 hp - 45 kW</t>
  </si>
  <si>
    <t>33.145.000012.EQD</t>
  </si>
  <si>
    <t>Taxa de depreciação do equipamento: Carregadeira sobre pneus 96 hp - 72 kW, capacidade 1,2 m³</t>
  </si>
  <si>
    <t>33.145.000012.EQJ</t>
  </si>
  <si>
    <t>Taxa de juros sobre capital do equipamento: Carregadeira sobre pneus 96 hp - 72 kW, capacidade 1,2 m³</t>
  </si>
  <si>
    <t>33.145.000012.EQM</t>
  </si>
  <si>
    <t>Taxa de manutenção do equipamento: Carregadeira sobre pneus 96 hp - 72 kW, capacidade 1,2 m³</t>
  </si>
  <si>
    <t>33.145.000012.EQS</t>
  </si>
  <si>
    <t>Taxa de seguro patrimonial do equipamento: Carregadeira sobre pneus 96 hp - 72 kW, capacidade 1,2 m³</t>
  </si>
  <si>
    <t>33.145.000014.EQD</t>
  </si>
  <si>
    <t>Taxa de depreciação do equipamento: Carregadeira sobre pneus 114 hp - 85 kW, capacidade 2,1 m³</t>
  </si>
  <si>
    <t>33.145.000014.EQJ</t>
  </si>
  <si>
    <t>Taxa de juros sobre capital do equipamento: Carregadeira sobre pneus 114 hp - 85 kW, capacidade 2,1 m³</t>
  </si>
  <si>
    <t>33.145.000014.EQM</t>
  </si>
  <si>
    <t>Taxa de manutenção do equipamento: Carregadeira sobre pneus 114 hp - 85 kW, capacidade 2,1 m³</t>
  </si>
  <si>
    <t>33.145.000014.EQS</t>
  </si>
  <si>
    <t>Taxa de seguro patrimonial do equipamento: Carregadeira sobre pneus 114 hp - 85 kW, capacidade 2,1 m³</t>
  </si>
  <si>
    <t>33.145.000016.EQD</t>
  </si>
  <si>
    <t>Taxa de depreciação do equipamento: Carregadeira sobre pneus 129 hp - 96 kW, capacidade 1,7 m³,</t>
  </si>
  <si>
    <t>33.145.000016.EQJ</t>
  </si>
  <si>
    <t>Taxa de juros sobre capital do equipamento: Carregadeira sobre pneus 129 hp - 96 kW, capacidade 1,7 m³,</t>
  </si>
  <si>
    <t>33.145.000016.EQM</t>
  </si>
  <si>
    <t>Taxa de manutenção do equipamento: Carregadeira sobre pneus 129 hp - 96 kW, capacidade 1,7 m³,</t>
  </si>
  <si>
    <t>33.145.000016.EQS</t>
  </si>
  <si>
    <t>Taxa de seguro patrimonial do equipamento: Carregadeira sobre pneus 129 hp - 96 kW, capacidade 1,7 m³,</t>
  </si>
  <si>
    <t>33.145.000018.EQD</t>
  </si>
  <si>
    <t>Taxa de depreciação do equipamento: Carregadeira sobre pneus 138 hp - 103 kW, capacidade 1,8 m³</t>
  </si>
  <si>
    <t>33.145.000018.EQJ</t>
  </si>
  <si>
    <t>Taxa de juros sobre capital do equipamento: Carregadeira sobre pneus 138 hp - 103 kW, capacidade 1,8 m³</t>
  </si>
  <si>
    <t>33.145.000018.EQM</t>
  </si>
  <si>
    <t>Taxa de manutenção do equipamento: Carregadeira sobre pneus 138 hp - 103 kW, capacidade 1,8 m³</t>
  </si>
  <si>
    <t>33.145.000018.EQS</t>
  </si>
  <si>
    <t>Taxa de seguro patrimonial do equipamento: Carregadeira sobre pneus 138 hp - 103 kW, capacidade 1,8 m³</t>
  </si>
  <si>
    <t>33.145.000020.EQD</t>
  </si>
  <si>
    <t>Taxa de depreciação do equipamento: Carregadeira sobre pneus 149 hp - 111 kW, capacidade 2,1 m³</t>
  </si>
  <si>
    <t>33.145.000020.EQJ</t>
  </si>
  <si>
    <t>Taxa de juros sobre capital do equipamento: Carregadeira sobre pneus 149 hp - 111 kW, capacidade 2,1 m³</t>
  </si>
  <si>
    <t>33.145.000020.EQM</t>
  </si>
  <si>
    <t>Taxa de manutenção do equipamento: Carregadeira sobre pneus 149 hp - 111 kW, capacidade 2,1 m³</t>
  </si>
  <si>
    <t>33.145.000020.EQS</t>
  </si>
  <si>
    <t>Taxa de seguro patrimonial do equipamento: Carregadeira sobre pneus 149 hp - 111 kW, capacidade 2,1 m³</t>
  </si>
  <si>
    <t>33.145.000022.EQD</t>
  </si>
  <si>
    <t>Taxa de depreciação do equipamento: Carregadeira sobre pneus 160 hp - 119 kW, capacidade 2,5 m³</t>
  </si>
  <si>
    <t>33.145.000022.EQJ</t>
  </si>
  <si>
    <t>Taxa de juros sobre capital do equipamento: Carregadeira sobre pneus 160 hp - 119 kW, capacidade 2,5 m³</t>
  </si>
  <si>
    <t>33.145.000022.EQM</t>
  </si>
  <si>
    <t>Taxa de manutenção do equipamento: Carregadeira sobre pneus 160 hp - 119 kW, capacidade 2,5 m³</t>
  </si>
  <si>
    <t>33.145.000022.EQS</t>
  </si>
  <si>
    <t>Taxa de seguro patrimonial do equipamento: Carregadeira sobre pneus 160 hp - 119 kW, capacidade 2,5 m³</t>
  </si>
  <si>
    <t>33.145.000024.EQD</t>
  </si>
  <si>
    <t>Taxa de depreciação do equipamento: Carregadeira sobre pneus 196 hp - 146 kW, capacidade 3,3 m³</t>
  </si>
  <si>
    <t>33.145.000024.EQJ</t>
  </si>
  <si>
    <t>Taxa de juros sobre capital do equipamento: Carregadeira sobre pneus 196 hp - 146 kW, capacidade 3,3 m³</t>
  </si>
  <si>
    <t>33.145.000024.EQM</t>
  </si>
  <si>
    <t>Taxa de manutenção do equipamento: Carregadeira sobre pneus 196 hp - 146 kW, capacidade 3,3 m³</t>
  </si>
  <si>
    <t>33.145.000024.EQS</t>
  </si>
  <si>
    <t>Taxa de seguro patrimonial do equipamento: Carregadeira sobre pneus 196 hp - 146 kW, capacidade 3,3 m³</t>
  </si>
  <si>
    <t>33.145.000026.EQD</t>
  </si>
  <si>
    <t>Taxa de depreciação do equipamento: Carregadeira sobre pneus 211 hp - 157 kW, capacidade 3,6 m³</t>
  </si>
  <si>
    <t>33.145.000026.EQJ</t>
  </si>
  <si>
    <t>Taxa de juros sobre capital do equipamento: Carregadeira sobre pneus 211 hp - 157 kW, capacidade 3,6 m³</t>
  </si>
  <si>
    <t>33.145.000026.EQM</t>
  </si>
  <si>
    <t>Taxa de manutenção do equipamento: Carregadeira sobre pneus 211 hp - 157 kW, capacidade 3,6 m³</t>
  </si>
  <si>
    <t>33.145.000026.EQS</t>
  </si>
  <si>
    <t>Taxa de seguro patrimonial do equipamento: Carregadeira sobre pneus 211 hp - 157 kW, capacidade 3,6 m³</t>
  </si>
  <si>
    <t>33.145.000028.EQD</t>
  </si>
  <si>
    <t>Taxa de depreciação do equipamento: Carregadeira sobre pneus 262 hp - 195 kW, capacidade 3,8 m³</t>
  </si>
  <si>
    <t>33.145.000028.EQJ</t>
  </si>
  <si>
    <t>Taxa de juros sobre capital do equipamento: Carregadeira sobre pneus 262 hp - 195 kW, capacidade 3,8 m³</t>
  </si>
  <si>
    <t>33.145.000028.EQM</t>
  </si>
  <si>
    <t>Taxa de manutenção do equipamento: Carregadeira sobre pneus 262 hp - 195 kW, capacidade 3,8 m³</t>
  </si>
  <si>
    <t>33.145.000028.EQS</t>
  </si>
  <si>
    <t>Taxa de seguro patrimonial do equipamento: Carregadeira sobre pneus 262 hp - 195 kW, capacidade 3,8 m³</t>
  </si>
  <si>
    <t>33.145.000030.EQD</t>
  </si>
  <si>
    <t>Taxa de depreciação do equipamento: Carregadeira sobre pneus 800 hp - 597 kW, para rocha, capacidade 11,5 m³</t>
  </si>
  <si>
    <t>33.145.000030.EQJ</t>
  </si>
  <si>
    <t>Taxa de juros sobre capital do equipamento: Carregadeira sobre pneus 800 hp - 597 kW, para rocha, capacidade 11,5 m³</t>
  </si>
  <si>
    <t>33.145.000030.EQM</t>
  </si>
  <si>
    <t>Taxa de manutenção do equipamento: Carregadeira sobre pneus 800 hp - 597 kW, para rocha, capacidade 11,5 m³</t>
  </si>
  <si>
    <t>33.145.000030.EQS</t>
  </si>
  <si>
    <t>Taxa de seguro patrimonial do equipamento: Carregadeira sobre pneus 800 hp - 597 kW, para rocha, capacidade 11,5 m³</t>
  </si>
  <si>
    <t>33.145.000032.EQD</t>
  </si>
  <si>
    <t>Taxa de depreciação do equipamento: Carregadeira sobre pneus 1463 hp - 1092 kW, para rocha, capacidade 15 m³</t>
  </si>
  <si>
    <t>33.145.000032.EQJ</t>
  </si>
  <si>
    <t>Taxa de juros sobre capital do equipamento: Carregadeira sobre pneus 1463 hp - 1092 kW, para rocha, capacidade 15 m³</t>
  </si>
  <si>
    <t>33.145.000032.EQM</t>
  </si>
  <si>
    <t>Taxa de manutenção do equipamento: Carregadeira sobre pneus 1463 hp - 1092 kW, para rocha, capacidade 15 m³</t>
  </si>
  <si>
    <t>33.145.000032.EQS</t>
  </si>
  <si>
    <t>Taxa de seguro patrimonial do equipamento: Carregadeira sobre pneus 1463 hp - 1092 kW, para rocha, capacidade 15 m³</t>
  </si>
  <si>
    <t>33.146.000010.EQD</t>
  </si>
  <si>
    <t>Taxa de depreciação do equipamento: Máquina para pintura de faixas de sinalização viária 59 hp - 44 kW</t>
  </si>
  <si>
    <t>33.146.000010.EQJ</t>
  </si>
  <si>
    <t>Taxa de juros sobre capital do equipamento: Máquina para pintura de faixas de sinalização viária 59 hp - 44 kW</t>
  </si>
  <si>
    <t>33.146.000010.EQM</t>
  </si>
  <si>
    <t>Taxa de manutenção do equipamento: Máquina para pintura de faixas de sinalização viária 59 hp - 44 kW</t>
  </si>
  <si>
    <t>33.146.000010.EQS</t>
  </si>
  <si>
    <t>Taxa de seguro patrimonial do equipamento: Máquina para pintura de faixas de sinalização viária 59 hp - 44 kW</t>
  </si>
  <si>
    <t>33.147.000010.EQD</t>
  </si>
  <si>
    <t>Taxa de depreciação do equipamento: Rolo compactador estático, com pneus 74 hp - 55 kW, peso operacional 6,5 t</t>
  </si>
  <si>
    <t>33.147.000010.EQJ</t>
  </si>
  <si>
    <t>Taxa de juros sobre capital do equipamento: Rolo compactador estático, com pneus 74 hp - 55 kW, peso operacional 6,5 t</t>
  </si>
  <si>
    <t>33.147.000010.EQM</t>
  </si>
  <si>
    <t>Taxa de manutenção do equipamento: Rolo compactador estático, com pneus 74 hp - 55 kW, peso operacional 6,5 t</t>
  </si>
  <si>
    <t>33.147.000010.EQS</t>
  </si>
  <si>
    <t>Taxa de seguro patrimonial do equipamento: Rolo compactador estático, com pneus 74 hp - 55 kW, peso operacional 6,5 t</t>
  </si>
  <si>
    <t>33.147.000012.EQD</t>
  </si>
  <si>
    <t>Taxa de depreciação do equipamento: Rolo compactador estático, com pneus 99 hp - 74 kW, peso operacional 6 t</t>
  </si>
  <si>
    <t>33.147.000012.EQJ</t>
  </si>
  <si>
    <t>Taxa de juros sobre capital do equipamento: Rolo compactador estático, com pneus 99 hp - 74 kW, peso operacional 6 t</t>
  </si>
  <si>
    <t>33.147.000012.EQM</t>
  </si>
  <si>
    <t>Taxa de manutenção do equipamento: Rolo compactador estático, com pneus 99 hp - 74 kW, peso operacional 6 t</t>
  </si>
  <si>
    <t>33.147.000012.EQS</t>
  </si>
  <si>
    <t>Taxa de seguro patrimonial do equipamento: Rolo compactador estático, com pneus 99 hp - 74 kW, peso operacional 6 t</t>
  </si>
  <si>
    <t>33.147.000014.EQD</t>
  </si>
  <si>
    <t>Taxa de depreciação do equipamento: Rolo compactador estático, com pneus, 110 hp - 82 kW, peso operacional com lastro 27 t</t>
  </si>
  <si>
    <t>33.147.000014.EQJ</t>
  </si>
  <si>
    <t>Taxa de juros sobre capital do equipamento: Rolo compactador estático, com pneus, 110 hp - 82 kW, peso operacional com lastro 27 t</t>
  </si>
  <si>
    <t>33.147.000014.EQM</t>
  </si>
  <si>
    <t>Taxa de manutenção do equipamento: Rolo compactador estático, com pneus, 110 hp - 82 kW, peso operacional com lastro 27 t</t>
  </si>
  <si>
    <t>33.147.000014.EQS</t>
  </si>
  <si>
    <t>Taxa de seguro patrimonial do equipamento: Rolo compactador estático, com pneus, 110 hp - 82 kW, peso operacional com lastro 27 t</t>
  </si>
  <si>
    <t>33.147.000016.EQD</t>
  </si>
  <si>
    <t>Taxa de depreciação do equipamento: Rolo compactador estático, com pneus, 99 hp 74 - kW, peso operacional com lastro 21 t</t>
  </si>
  <si>
    <t>33.147.000016.EQJ</t>
  </si>
  <si>
    <t>Taxa de juros sobre capital do equipamento: Rolo compactador estático, com pneus, 99 hp 74 - kW, peso operacional com lastro 21 t</t>
  </si>
  <si>
    <t>33.147.000016.EQM</t>
  </si>
  <si>
    <t>Taxa de manutenção do equipamento: Rolo compactador estático, com pneus, 99 hp 74 - kW, peso operacional com lastro 21 t</t>
  </si>
  <si>
    <t>33.147.000016.EQS</t>
  </si>
  <si>
    <t>Taxa de seguro patrimonial do equipamento: Rolo compactador estático, com pneus, 99 hp 74 - kW, peso operacional com lastro 21 t</t>
  </si>
  <si>
    <t>33.147.000030.EQD</t>
  </si>
  <si>
    <t>Taxa de depreciação do equipamento: Rolo compactador com pneus, largura 2,28 m 130 hp - 98 kW, peso operacional com lastro 25 t</t>
  </si>
  <si>
    <t>33.147.000030.EQJ</t>
  </si>
  <si>
    <t>Taxa de juros sobre capital do equipamento: Rolo compactador com pneus, largura 2,28 m 130 hp - 98 kW, peso operacional com lastro 25 t</t>
  </si>
  <si>
    <t>33.147.000030.EQM</t>
  </si>
  <si>
    <t>Taxa de manutenção do equipamento: Rolo compactador com pneus, largura 2,28 m 130 hp - 98 kW, peso operacional com lastro 25 t</t>
  </si>
  <si>
    <t>33.147.000030.EQS</t>
  </si>
  <si>
    <t>Taxa de seguro patrimonial do equipamento: Rolo compactador com pneus, largura 2,28 m 130 hp - 98 kW, peso operacional com lastro 25 t</t>
  </si>
  <si>
    <t>33.147.000040.EQD</t>
  </si>
  <si>
    <t>Taxa de depreciação do equipamento: Rolo compactador estático, tandem, cilindros lisos potência 58 hp - 43 kW, peso operacional 9 t</t>
  </si>
  <si>
    <t>33.147.000040.EQJ</t>
  </si>
  <si>
    <t>Taxa de juros sobre capital do equipamento: Rolo compactador estático, tandem, cilindros lisos potência 58 hp - 43 kW, peso operacional 9 t</t>
  </si>
  <si>
    <t>33.147.000040.EQM</t>
  </si>
  <si>
    <t>Taxa de manutenção do equipamento: Rolo compactador estático, tandem, cilindros lisos potência 58 hp - 43 kW, peso operacional 9 t</t>
  </si>
  <si>
    <t>33.147.000040.EQS</t>
  </si>
  <si>
    <t>Taxa de seguro patrimonial do equipamento: Rolo compactador estático, tandem, cilindros lisos potência 58 hp - 43 kW, peso operacional 9 t</t>
  </si>
  <si>
    <t>33.147.000050.EQD</t>
  </si>
  <si>
    <t>Taxa de depreciação do equipamento: Rolo compactador rebocável estático, cilindro pé de carneiro simples, peso operacional 3 t</t>
  </si>
  <si>
    <t>33.147.000050.EQJ</t>
  </si>
  <si>
    <t>Taxa de juros sobre capital do equipamento: Rolo compactador rebocável estático, cilindro pé de carneiro simples, peso operacional 3 t</t>
  </si>
  <si>
    <t>33.147.000050.EQM</t>
  </si>
  <si>
    <t>Taxa de manutenção do equipamento: Rolo compactador rebocável estático, cilindro pé de carneiro simples, peso operacional 3 t</t>
  </si>
  <si>
    <t>33.147.000050.EQS</t>
  </si>
  <si>
    <t>Taxa de seguro patrimonial do equipamento: Rolo compactador rebocável estático, cilindro pé de carneiro simples, peso operacional 3 t</t>
  </si>
  <si>
    <t>33.147.000052.EQD</t>
  </si>
  <si>
    <t>Taxa de depreciação do equipamento: Rolo compactador rebocável estático, cilindro pé-de-carneiro duplo peso operacional 6 t</t>
  </si>
  <si>
    <t>33.147.000052.EQJ</t>
  </si>
  <si>
    <t>Taxa de juros sobre capital do equipamento: Rolo compactador rebocável estático, cilindro pé-de-carneiro duplo peso operacional 6 t</t>
  </si>
  <si>
    <t>33.147.000052.EQM</t>
  </si>
  <si>
    <t>Taxa de manutenção do equipamento: Rolo compactador rebocável estático, cilindro pé-de-carneiro duplo peso operacional 6 t</t>
  </si>
  <si>
    <t>33.147.000052.EQS</t>
  </si>
  <si>
    <t>Taxa de seguro patrimonial do equipamento: Rolo compactador rebocável estático, cilindro pé-de-carneiro duplo peso operacional 6 t</t>
  </si>
  <si>
    <t>33.147.000060.EQD</t>
  </si>
  <si>
    <t>Taxa de depreciação do equipamento: Rolo compactador rebocável vibratório, cilindro liso, peso operacional 3,8 t</t>
  </si>
  <si>
    <t>33.147.000060.EQJ</t>
  </si>
  <si>
    <t>Taxa de juros sobre capital do equipamento: Rolo compactador rebocável vibratório, cilindro liso, peso operacional 3,8 t</t>
  </si>
  <si>
    <t>33.147.000060.EQM</t>
  </si>
  <si>
    <t>Taxa de manutenção do equipamento: Rolo compactador rebocável vibratório, cilindro liso, peso operacional 3,8 t</t>
  </si>
  <si>
    <t>33.147.000060.EQS</t>
  </si>
  <si>
    <t>Taxa de seguro patrimonial do equipamento: Rolo compactador rebocável vibratório, cilindro liso, peso operacional 3,8 t</t>
  </si>
  <si>
    <t>33.147.000062.EQD</t>
  </si>
  <si>
    <t>Taxa de depreciação do equipamento: Rolo compactador rebocável vibratório, pé-de-carneiro, peso operacional 4,5 t</t>
  </si>
  <si>
    <t>33.147.000062.EQJ</t>
  </si>
  <si>
    <t>Taxa de juros sobre capital do equipamento: Rolo compactador rebocável vibratório, pé-de-carneiro, peso operacional 4,5 t</t>
  </si>
  <si>
    <t>33.147.000062.EQM</t>
  </si>
  <si>
    <t>Taxa de manutenção do equipamento: Rolo compactador rebocável vibratório, pé-de-carneiro, peso operacional 4,5 t</t>
  </si>
  <si>
    <t>33.147.000062.EQS</t>
  </si>
  <si>
    <t>Taxa de seguro patrimonial do equipamento: Rolo compactador rebocável vibratório, pé-de-carneiro, peso operacional 4,5 t</t>
  </si>
  <si>
    <t>33.147.000070.EQD</t>
  </si>
  <si>
    <t>Taxa de depreciação do equipamento: Rolo compactador vibratório com pneus de tração e cilindro pé-de-carneiro em aço 150 hp - 112 kW, peso operacional 11,6 t</t>
  </si>
  <si>
    <t>33.147.000070.EQJ</t>
  </si>
  <si>
    <t>Taxa de juros sobre capital do equipamento: Rolo compactador vibratório com pneus de tração e cilindro pé-de-carneiro em aço 150 hp - 112 kW, peso operacional 11,6 t</t>
  </si>
  <si>
    <t>33.147.000070.EQM</t>
  </si>
  <si>
    <t>Taxa de manutenção do equipamento: Rolo compactador vibratório com pneus de tração e cilindro pé-de-carneiro em aço 150 hp - 112 kW, peso operacional 11,6 t</t>
  </si>
  <si>
    <t>33.147.000070.EQS</t>
  </si>
  <si>
    <t>Taxa de seguro patrimonial do equipamento: Rolo compactador vibratório com pneus de tração e cilindro pé-de-carneiro em aço 150 hp - 112 kW, peso operacional 11,6 t</t>
  </si>
  <si>
    <t>33.147.000072.EQD</t>
  </si>
  <si>
    <t>Taxa de depreciação do equipamento: Rolo compactador vibratório, com pneus de tração e 1 cilindro pé-de-carneiro em aço 83 hp - 62 kW, peso operacional 8,8 t</t>
  </si>
  <si>
    <t>33.147.000072.EQJ</t>
  </si>
  <si>
    <t>Taxa de juros sobre capital do equipamento: Rolo compactador vibratório, com pneus de tração e 1 cilindro pé-de-carneiro em aço 83 hp - 62 kW, peso operacional 8,8 t</t>
  </si>
  <si>
    <t>33.147.000072.EQM</t>
  </si>
  <si>
    <t>Taxa de manutenção do equipamento: Rolo compactador vibratório, com pneus de tração e 1 cilindro pé-de-carneiro em aço 83 hp - 62 kW, peso operacional 8,8 t</t>
  </si>
  <si>
    <t>33.147.000072.EQS</t>
  </si>
  <si>
    <t>Taxa de seguro patrimonial do equipamento: Rolo compactador vibratório, com pneus de tração e 1 cilindro pé-de-carneiro em aço 83 hp - 62 kW, peso operacional 8,8 t</t>
  </si>
  <si>
    <t>33.147.000074.EQD</t>
  </si>
  <si>
    <t>Taxa de depreciação do equipamento: Rolo compactador vibratório, com pneus de tração e cilindro pé-de-carneiro em aço 110 hp - 82 kW, peso operacional 13,3 t</t>
  </si>
  <si>
    <t>33.147.000074.EQJ</t>
  </si>
  <si>
    <t>Taxa de juros sobre capital do equipamento: Rolo compactador vibratório, com pneus de tração e cilindro pé-de-carneiro em aço 110 hp - 82 kW, peso operacional 13,3 t</t>
  </si>
  <si>
    <t>33.147.000074.EQM</t>
  </si>
  <si>
    <t>Taxa de manutenção do equipamento: Rolo compactador vibratório, com pneus de tração e cilindro pé-de-carneiro em aço 110 hp - 82 kW, peso operacional 13,3 t</t>
  </si>
  <si>
    <t>33.147.000074.EQS</t>
  </si>
  <si>
    <t>Taxa de seguro patrimonial do equipamento: Rolo compactador vibratório, com pneus de tração e cilindro pé-de-carneiro em aço 110 hp - 82 kW, peso operacional 13,3 t</t>
  </si>
  <si>
    <t>33.147.000080.EQD</t>
  </si>
  <si>
    <t>Taxa de depreciação do equipamento: Rolo compactador vibratório, com cilindro liso, 80 hp - 60 kW, peso operacional 8,5 t</t>
  </si>
  <si>
    <t>33.147.000080.EQJ</t>
  </si>
  <si>
    <t>Taxa de juros sobre capital do equipamento: Rolo compactador vibratório, com cilindro liso, 80 hp - 60 kW, peso operacional 8,5 t</t>
  </si>
  <si>
    <t>33.147.000080.EQM</t>
  </si>
  <si>
    <t>Taxa de manutenção do equipamento: Rolo compactador vibratório, com cilindro liso, 80 hp - 60 kW, peso operacional 8,5 t</t>
  </si>
  <si>
    <t>33.147.000080.EQS</t>
  </si>
  <si>
    <t>Taxa de seguro patrimonial do equipamento: Rolo compactador vibratório, com cilindro liso, 80 hp - 60 kW, peso operacional 8,5 t</t>
  </si>
  <si>
    <t>33.147.000082.EQD</t>
  </si>
  <si>
    <t>Taxa de depreciação do equipamento: Rolo compactador vibratório com pneus e cilindro liso em aço, 110 hp - 82 kW, peso operacional 13,3 t</t>
  </si>
  <si>
    <t>33.147.000082.EQJ</t>
  </si>
  <si>
    <t>Taxa de juros sobre capital do equipamento: Rolo compactador vibratório com pneus e cilindro liso em aço, 110 hp - 82 kW, peso operacional 13,3 t</t>
  </si>
  <si>
    <t>33.147.000082.EQM</t>
  </si>
  <si>
    <t>Taxa de manutenção do equipamento: Rolo compactador vibratório com pneus e cilindro liso em aço, 110 hp - 82 kW, peso operacional 13,3 t</t>
  </si>
  <si>
    <t>33.147.000082.EQS</t>
  </si>
  <si>
    <t>Taxa de seguro patrimonial do equipamento: Rolo compactador vibratório com pneus e cilindro liso em aço, 110 hp - 82 kW, peso operacional 13,3 t</t>
  </si>
  <si>
    <t>33.147.000084.EQD</t>
  </si>
  <si>
    <t>Taxa de depreciação do equipamento: Rolo compactador vibratório, com pneus de tração e cilindro liso em aço 150 hp - 112 kW, peso operacional 15,35 t</t>
  </si>
  <si>
    <t>33.147.000084.EQJ</t>
  </si>
  <si>
    <t>Taxa de juros sobre capital do equipamento: Rolo compactador vibratório, com pneus de tração e cilindro liso em aço 150 hp - 112 kW, peso operacional 15,35 t</t>
  </si>
  <si>
    <t>33.147.000084.EQM</t>
  </si>
  <si>
    <t>Taxa de manutenção do equipamento: Rolo compactador vibratório, com pneus de tração e cilindro liso em aço 150 hp - 112 kW, peso operacional 15,35 t</t>
  </si>
  <si>
    <t>33.147.000084.EQS</t>
  </si>
  <si>
    <t>Taxa de seguro patrimonial do equipamento: Rolo compactador vibratório, com pneus de tração e cilindro liso em aço 150 hp - 112 kW, peso operacional 15,35 t</t>
  </si>
  <si>
    <t>33.147.000090.EQD</t>
  </si>
  <si>
    <t>Taxa de depreciação do equipamento: Rolo compactador vibratório, tandem, cilindros lisos em aço, largura 0,9 m, 23 hp - 17 kW, peso operacional 1,66 t</t>
  </si>
  <si>
    <t>33.147.000090.EQJ</t>
  </si>
  <si>
    <t>Taxa de juros sobre capital do equipamento: Rolo compactador vibratório, tandem, cilindros lisos em aço, largura 0,9 m, 23 hp - 17 kW, peso operacional 1,66 t</t>
  </si>
  <si>
    <t>33.147.000090.EQM</t>
  </si>
  <si>
    <t>Taxa de manutenção do equipamento: Rolo compactador vibratório, tandem, cilindros lisos em aço, largura 0,9 m, 23 hp - 17 kW, peso operacional 1,66 t</t>
  </si>
  <si>
    <t>33.147.000090.EQS</t>
  </si>
  <si>
    <t>Taxa de seguro patrimonial do equipamento: Rolo compactador vibratório, tandem, cilindros lisos em aço, largura 0,9 m, 23 hp - 17 kW, peso operacional 1,66 t</t>
  </si>
  <si>
    <t>33.147.000092.EQD</t>
  </si>
  <si>
    <t>Taxa de depreciação do equipamento: Rolo compactador vibratório, tandem, cilindros lisos em aço 50 hp - 37kW, peso operacional 4 t</t>
  </si>
  <si>
    <t>33.147.000092.EQJ</t>
  </si>
  <si>
    <t>Taxa de juros sobre capital do equipamento: Rolo compactador vibratório, tandem, cilindros lisos em aço 50 hp - 37kW, peso operacional 4 t</t>
  </si>
  <si>
    <t>33.147.000092.EQM</t>
  </si>
  <si>
    <t>Taxa de manutenção do equipamento: Rolo compactador vibratório, tandem, cilindros lisos em aço 50 hp - 37kW, peso operacional 4 t</t>
  </si>
  <si>
    <t>33.147.000092.EQS</t>
  </si>
  <si>
    <t>Taxa de seguro patrimonial do equipamento: Rolo compactador vibratório, tandem, cilindros lisos em aço 50 hp - 37kW, peso operacional 4 t</t>
  </si>
  <si>
    <t>33.147.000094.EQD</t>
  </si>
  <si>
    <t>Taxa de depreciação do equipamento: Rolo compactador vibratório, tandem, cilindros lisos em aço 83 hp - 62 kW, peso operacional 7,4 t</t>
  </si>
  <si>
    <t>33.147.000094.EQJ</t>
  </si>
  <si>
    <t>Taxa de juros sobre capital do equipamento: Rolo compactador vibratório, tandem, cilindros lisos em aço 83 hp - 62 kW, peso operacional 7,4 t</t>
  </si>
  <si>
    <t>33.147.000094.EQM</t>
  </si>
  <si>
    <t>Taxa de manutenção do equipamento: Rolo compactador vibratório, tandem, cilindros lisos em aço 83 hp - 62 kW, peso operacional 7,4 t</t>
  </si>
  <si>
    <t>33.147.000094.EQS</t>
  </si>
  <si>
    <t>Taxa de seguro patrimonial do equipamento: Rolo compactador vibratório, tandem, cilindros lisos em aço 83 hp - 62 kW, peso operacional 7,4 t</t>
  </si>
  <si>
    <t>33.147.000096.EQD</t>
  </si>
  <si>
    <t>Taxa de depreciação do equipamento: Rolo compactador vibratório, tandem, cilindros lisos em aço, largura 1,5 m, 100 hp - 75 kW, peso operacional 9 t</t>
  </si>
  <si>
    <t>33.147.000096.EQJ</t>
  </si>
  <si>
    <t>Taxa de juros sobre capital do equipamento: Rolo compactador vibratório, tandem, cilindros lisos em aço, largura 1,5 m, 100 hp - 75 kW, peso operacional 9 t</t>
  </si>
  <si>
    <t>33.147.000096.EQM</t>
  </si>
  <si>
    <t>Taxa de manutenção do equipamento: Rolo compactador vibratório, tandem, cilindros lisos em aço, largura 1,5 m, 100 hp - 75 kW, peso operacional 9 t</t>
  </si>
  <si>
    <t>33.147.000096.EQS</t>
  </si>
  <si>
    <t>Taxa de seguro patrimonial do equipamento: Rolo compactador vibratório, tandem, cilindros lisos em aço, largura 1,5 m, 100 hp - 75 kW, peso operacional 9 t</t>
  </si>
  <si>
    <t>33.147.000098.EQD</t>
  </si>
  <si>
    <t>Taxa de depreciação do equipamento: Rolo compactador vibratório, tandem, cilindros lisos em aço, largura 1,73 m, 125 hp - 93 kW</t>
  </si>
  <si>
    <t>33.147.000098.EQJ</t>
  </si>
  <si>
    <t>Taxa de juros sobre capital do equipamento: Rolo compactador vibratório, tandem, cilindros lisos em aço, largura 1,73 m, 125 hp - 93 kW</t>
  </si>
  <si>
    <t>33.147.000098.EQM</t>
  </si>
  <si>
    <t>Taxa de manutenção do equipamento: Rolo compactador vibratório, tandem, cilindros lisos em aço, largura 1,73 m, 125 hp - 93 kW</t>
  </si>
  <si>
    <t>33.147.000098.EQS</t>
  </si>
  <si>
    <t>Taxa de seguro patrimonial do equipamento: Rolo compactador vibratório, tandem, cilindros lisos em aço, largura 1,73 m, 125 hp - 93 kW</t>
  </si>
  <si>
    <t>33.148.000010.EQD</t>
  </si>
  <si>
    <t>Taxa de depreciação do equipamento: Trator sobre esteiras com lâmina, capacidade 1,53 m³ 70 hp - 52 kW</t>
  </si>
  <si>
    <t>33.148.000010.EQJ</t>
  </si>
  <si>
    <t>Taxa de juros sobre capital do equipamento: Trator sobre esteiras com lâmina, capacidade 1,53 m³ 70 hp - 52 kW</t>
  </si>
  <si>
    <t>33.148.000010.EQM</t>
  </si>
  <si>
    <t>Taxa de manutenção do equipamento: Trator sobre esteiras com lâmina, capacidade 1,53 m³ 70 hp - 52 kW</t>
  </si>
  <si>
    <t>33.148.000010.EQS</t>
  </si>
  <si>
    <t>Taxa de seguro patrimonial do equipamento: Trator sobre esteiras com lâmina, capacidade 1,53 m³ 70 hp - 52 kW</t>
  </si>
  <si>
    <t>33.148.000012.EQD</t>
  </si>
  <si>
    <t>Taxa de depreciação do equipamento: Trator sobre esteiras com lâmina, capacidade 1,8 m³ 90 hp - 68 kW</t>
  </si>
  <si>
    <t>33.148.000012.EQJ</t>
  </si>
  <si>
    <t>Taxa de juros sobre capital do equipamento: Trator sobre esteiras com lâmina, capacidade 1,8 m³ 90 hp - 68 kW</t>
  </si>
  <si>
    <t>33.148.000012.EQM</t>
  </si>
  <si>
    <t>Taxa de manutenção do equipamento: Trator sobre esteiras com lâmina, capacidade 1,8 m³ 90 hp - 68 kW</t>
  </si>
  <si>
    <t>33.148.000012.EQS</t>
  </si>
  <si>
    <t>Taxa de seguro patrimonial do equipamento: Trator sobre esteiras com lâmina, capacidade 1,8 m³ 90 hp - 68 kW</t>
  </si>
  <si>
    <t>33.148.000014.EQD</t>
  </si>
  <si>
    <t>Taxa de depreciação do equipamento: Trator sobre esteiras com lâmina, capacidade 2,34 m³ 90 hp - 68 kW</t>
  </si>
  <si>
    <t>33.148.000014.EQJ</t>
  </si>
  <si>
    <t>Taxa de juros sobre capital do equipamento: Trator sobre esteiras com lâmina, capacidade 2,34 m³ 90 hp - 68 kW</t>
  </si>
  <si>
    <t>33.148.000014.EQM</t>
  </si>
  <si>
    <t>Taxa de manutenção do equipamento: Trator sobre esteiras com lâmina, capacidade 2,34 m³ 90 hp - 68 kW</t>
  </si>
  <si>
    <t>33.148.000014.EQS</t>
  </si>
  <si>
    <t>Taxa de seguro patrimonial do equipamento: Trator sobre esteiras com lâmina, capacidade 2,34 m³ 90 hp - 68 kW</t>
  </si>
  <si>
    <t>33.148.000016.EQD</t>
  </si>
  <si>
    <t>Taxa de depreciação do equipamento: Trator sobre esteiras com lâmina, capacidade 2,32 m³ 96 hp - 72 kW</t>
  </si>
  <si>
    <t>33.148.000016.EQJ</t>
  </si>
  <si>
    <t>Taxa de juros sobre capital do equipamento: Trator sobre esteiras com lâmina, capacidade 2,32 m³ 96 hp - 72 kW</t>
  </si>
  <si>
    <t>33.148.000016.EQM</t>
  </si>
  <si>
    <t>Taxa de manutenção do equipamento: Trator sobre esteiras com lâmina, capacidade 2,32 m³ 96 hp - 72 kW</t>
  </si>
  <si>
    <t>33.148.000016.EQS</t>
  </si>
  <si>
    <t>Taxa de seguro patrimonial do equipamento: Trator sobre esteiras com lâmina, capacidade 2,32 m³ 96 hp - 72 kW</t>
  </si>
  <si>
    <t>33.148.000018.EQD</t>
  </si>
  <si>
    <t>Taxa de depreciação do equipamento: Trator sobre esteiras com lâmina, capacidade 2,6 m³ 110 hp - 82 kW</t>
  </si>
  <si>
    <t>33.148.000018.EQJ</t>
  </si>
  <si>
    <t>Taxa de juros sobre capital do equipamento: Trator sobre esteiras com lâmina, capacidade 2,6 m³ 110 hp - 82 kW</t>
  </si>
  <si>
    <t>33.148.000018.EQM</t>
  </si>
  <si>
    <t>Taxa de manutenção do equipamento: Trator sobre esteiras com lâmina, capacidade 2,6 m³ 110 hp - 82 kW</t>
  </si>
  <si>
    <t>33.148.000018.EQS</t>
  </si>
  <si>
    <t>Taxa de seguro patrimonial do equipamento: Trator sobre esteiras com lâmina, capacidade 2,6 m³ 110 hp - 82 kW</t>
  </si>
  <si>
    <t>33.148.000020.EQD</t>
  </si>
  <si>
    <t>Taxa de depreciação do equipamento: Trator sobre esteiras com lâmina, capacidade 2,6 m³ 121 hp - 90 kW</t>
  </si>
  <si>
    <t>33.148.000020.EQJ</t>
  </si>
  <si>
    <t>Taxa de juros sobre capital do equipamento: Trator sobre esteiras com lâmina, capacidade 2,6 m³ 121 hp - 90 kW</t>
  </si>
  <si>
    <t>33.148.000020.EQM</t>
  </si>
  <si>
    <t>Taxa de manutenção do equipamento: Trator sobre esteiras com lâmina, capacidade 2,6 m³ 121 hp - 90 kW</t>
  </si>
  <si>
    <t>33.148.000020.EQS</t>
  </si>
  <si>
    <t>Taxa de seguro patrimonial do equipamento: Trator sobre esteiras com lâmina, capacidade 2,6 m³ 121 hp - 90 kW</t>
  </si>
  <si>
    <t>33.148.000022.EQD</t>
  </si>
  <si>
    <t>Taxa de depreciação do equipamento: Trator sobre esteiras com lâmina, capacidade 3,16 m³ 145 hp - 108 kW</t>
  </si>
  <si>
    <t>33.148.000022.EQJ</t>
  </si>
  <si>
    <t>Taxa de juros sobre capital do equipamento: Trator sobre esteiras com lâmina, capacidade 3,16 m³ 145 hp - 108 kW</t>
  </si>
  <si>
    <t>33.148.000022.EQM</t>
  </si>
  <si>
    <t>Taxa de manutenção do equipamento: Trator sobre esteiras com lâmina, capacidade 3,16 m³ 145 hp - 108 kW</t>
  </si>
  <si>
    <t>33.148.000022.EQS</t>
  </si>
  <si>
    <t>Taxa de seguro patrimonial do equipamento: Trator sobre esteiras com lâmina, capacidade 3,16 m³ 145 hp - 108 kW</t>
  </si>
  <si>
    <t>33.148.000024.EQD</t>
  </si>
  <si>
    <t>Taxa de depreciação do equipamento: Trator sobre esteiras com lâmina, capacidade 4,28 m³ 145 hp - 108 kW</t>
  </si>
  <si>
    <t>33.148.000024.EQJ</t>
  </si>
  <si>
    <t>Taxa de juros sobre capital do equipamento: Trator sobre esteiras com lâmina, capacidade 4,28 m³ 145 hp - 108 kW</t>
  </si>
  <si>
    <t>33.148.000024.EQM</t>
  </si>
  <si>
    <t>Taxa de manutenção do equipamento: Trator sobre esteiras com lâmina, capacidade 4,28 m³ 145 hp - 108 kW</t>
  </si>
  <si>
    <t>33.148.000024.EQS</t>
  </si>
  <si>
    <t>Taxa de seguro patrimonial do equipamento: Trator sobre esteiras com lâmina, capacidade 4,28 m³ 145 hp - 108 kW</t>
  </si>
  <si>
    <t>33.148.000026.EQD</t>
  </si>
  <si>
    <t>Taxa de depreciação do equipamento: Trator sobre esteiras com lâmina, capacidade 3,8 m³ 165 hp - 123 kW</t>
  </si>
  <si>
    <t>33.148.000026.EQJ</t>
  </si>
  <si>
    <t>Taxa de juros sobre capital do equipamento: Trator sobre esteiras com lâmina, capacidade 3,8 m³ 165 hp - 123 kW</t>
  </si>
  <si>
    <t>33.148.000026.EQM</t>
  </si>
  <si>
    <t>Taxa de manutenção do equipamento: Trator sobre esteiras com lâmina, capacidade 3,8 m³ 165 hp - 123 kW</t>
  </si>
  <si>
    <t>33.148.000026.EQS</t>
  </si>
  <si>
    <t>Taxa de seguro patrimonial do equipamento: Trator sobre esteiras com lâmina, capacidade 3,8 m³ 165 hp - 123 kW</t>
  </si>
  <si>
    <t>33.148.000028.EQD</t>
  </si>
  <si>
    <t>Taxa de depreciação do equipamento: Trator sobre esteiras com lâmina, capacidade 3,93 m³ 185 hp - 138 kW</t>
  </si>
  <si>
    <t>33.148.000028.EQJ</t>
  </si>
  <si>
    <t>Taxa de juros sobre capital do equipamento: Trator sobre esteiras com lâmina, capacidade 3,93 m³ 185 hp - 138 kW</t>
  </si>
  <si>
    <t>33.148.000028.EQM</t>
  </si>
  <si>
    <t>Taxa de manutenção do equipamento: Trator sobre esteiras com lâmina, capacidade 3,93 m³ 185 hp - 138 kW</t>
  </si>
  <si>
    <t>33.148.000028.EQS</t>
  </si>
  <si>
    <t>Taxa de seguro patrimonial do equipamento: Trator sobre esteiras com lâmina, capacidade 3,93 m³ 185 hp - 138 kW</t>
  </si>
  <si>
    <t>33.148.000030.EQD</t>
  </si>
  <si>
    <t>Taxa de depreciação do equipamento: Trator sobre esteiras com lâmina, capacidade 3,93 m³ 200 hp - 149 kW</t>
  </si>
  <si>
    <t>33.148.000030.EQJ</t>
  </si>
  <si>
    <t>Taxa de juros sobre capital do equipamento: Trator sobre esteiras com lâmina, capacidade 3,93 m³ 200 hp - 149 kW</t>
  </si>
  <si>
    <t>33.148.000030.EQM</t>
  </si>
  <si>
    <t>Taxa de manutenção do equipamento: Trator sobre esteiras com lâmina, capacidade 3,93 m³ 200 hp - 149 kW</t>
  </si>
  <si>
    <t>33.148.000030.EQS</t>
  </si>
  <si>
    <t>Taxa de seguro patrimonial do equipamento: Trator sobre esteiras com lâmina, capacidade 3,93 m³ 200 hp - 149 kW</t>
  </si>
  <si>
    <t>33.148.000032.EQD</t>
  </si>
  <si>
    <t>Taxa de depreciação do equipamento: Trator sobre esteiras com lâmina, capacidade 8,34 m³ 240 hp - 179 kW</t>
  </si>
  <si>
    <t>33.148.000032.EQJ</t>
  </si>
  <si>
    <t>Taxa de juros sobre capital do equipamento: Trator sobre esteiras com lâmina, capacidade 8,34 m³ 240 hp - 179 kW</t>
  </si>
  <si>
    <t>33.148.000032.EQM</t>
  </si>
  <si>
    <t>Taxa de manutenção do equipamento: Trator sobre esteiras com lâmina, capacidade 8,34 m³ 240 hp - 179 kW</t>
  </si>
  <si>
    <t>33.148.000032.EQS</t>
  </si>
  <si>
    <t>Taxa de seguro patrimonial do equipamento: Trator sobre esteiras com lâmina, capacidade 8,34 m³ 240 hp - 179 kW</t>
  </si>
  <si>
    <t>33.148.000034.EQD</t>
  </si>
  <si>
    <t>Taxa de depreciação do equipamento: Trator sobre esteiras com lâmina, capacidade 11,7 m³ 305 hp - 228 kW</t>
  </si>
  <si>
    <t>33.148.000034.EQJ</t>
  </si>
  <si>
    <t>Taxa de juros sobre capital do equipamento: Trator sobre esteiras com lâmina, capacidade 11,7 m³ 305 hp - 228 kW</t>
  </si>
  <si>
    <t>33.148.000034.EQM</t>
  </si>
  <si>
    <t>Taxa de manutenção do equipamento: Trator sobre esteiras com lâmina, capacidade 11,7 m³ 305 hp - 228 kW</t>
  </si>
  <si>
    <t>33.148.000034.EQS</t>
  </si>
  <si>
    <t>Taxa de seguro patrimonial do equipamento: Trator sobre esteiras com lâmina, capacidade 11,7 m³ 305 hp - 228 kW</t>
  </si>
  <si>
    <t>33.148.000036.EQD</t>
  </si>
  <si>
    <t>Taxa de depreciação do equipamento: Trator sobre esteiras com lâmina, capacidade 8,7 m³ 310 hp - 231 kW</t>
  </si>
  <si>
    <t>33.148.000036.EQJ</t>
  </si>
  <si>
    <t>Taxa de juros sobre capital do equipamento: Trator sobre esteiras com lâmina, capacidade 8,7 m³ 310 hp - 231 kW</t>
  </si>
  <si>
    <t>33.148.000036.EQM</t>
  </si>
  <si>
    <t>Taxa de manutenção do equipamento: Trator sobre esteiras com lâmina, capacidade 8,7 m³ 310 hp - 231 kW</t>
  </si>
  <si>
    <t>33.148.000036.EQS</t>
  </si>
  <si>
    <t>Taxa de seguro patrimonial do equipamento: Trator sobre esteiras com lâmina, capacidade 8,7 m³ 310 hp - 231 kW</t>
  </si>
  <si>
    <t>33.148.000038.EQD</t>
  </si>
  <si>
    <t>Taxa de depreciação do equipamento: Trator sobre esteiras com lâmina, capacidade 16,4 m³ 410 hp - 306 kW</t>
  </si>
  <si>
    <t>33.148.000038.EQJ</t>
  </si>
  <si>
    <t>Taxa de juros sobre capital do equipamento: Trator sobre esteiras com lâmina, capacidade 16,4 m³ 410 hp - 306 kW</t>
  </si>
  <si>
    <t>33.148.000038.EQM</t>
  </si>
  <si>
    <t>Taxa de manutenção do equipamento: Trator sobre esteiras com lâmina, capacidade 16,4 m³ 410 hp - 306 kW</t>
  </si>
  <si>
    <t>33.148.000038.EQS</t>
  </si>
  <si>
    <t>Taxa de seguro patrimonial do equipamento: Trator sobre esteiras com lâmina, capacidade 16,4 m³ 410 hp - 306 kW</t>
  </si>
  <si>
    <t>33.148.000050.EQD</t>
  </si>
  <si>
    <t>Taxa de depreciação do equipamento: Trator sobre esteiras com escarificador e lâmina 3,8 m³, 165 hp - 123 kW</t>
  </si>
  <si>
    <t>33.148.000050.EQJ</t>
  </si>
  <si>
    <t>Taxa de juros sobre capital do equipamento: Trator sobre esteiras com escarificador e lâmina 3,8 m³, 165 hp - 123 kW</t>
  </si>
  <si>
    <t>33.148.000050.EQM</t>
  </si>
  <si>
    <t>Taxa de manutenção do equipamento: Trator sobre esteiras com escarificador e lâmina 3,8 m³, 165 hp - 123 kW</t>
  </si>
  <si>
    <t>33.148.000050.EQS</t>
  </si>
  <si>
    <t>Taxa de seguro patrimonial do equipamento: Trator sobre esteiras com escarificador e lâmina 3,8 m³, 165 hp - 123 kW</t>
  </si>
  <si>
    <t>33.148.000055.EQD</t>
  </si>
  <si>
    <t>Taxa de depreciação do equipamento: Trator sobre esteiras, com escarificador 310 hp - 231 kW</t>
  </si>
  <si>
    <t>33.148.000055.EQJ</t>
  </si>
  <si>
    <t>Taxa de juros sobre capital do equipamento: Trator sobre esteiras, com escarificador 310 hp - 231 kW</t>
  </si>
  <si>
    <t>33.148.000055.EQM</t>
  </si>
  <si>
    <t>Taxa de manutenção do equipamento: Trator sobre esteiras, com escarificador 310 hp - 231 kW</t>
  </si>
  <si>
    <t>33.148.000055.EQS</t>
  </si>
  <si>
    <t>Taxa de seguro patrimonial do equipamento: Trator sobre esteiras, com escarificador 310 hp - 231 kW</t>
  </si>
  <si>
    <t>33.149.000010.EQD</t>
  </si>
  <si>
    <t>Taxa de depreciação do equipamento: Trator sobre pneus 36 hp - 27 kW</t>
  </si>
  <si>
    <t>33.149.000010.EQJ</t>
  </si>
  <si>
    <t>Taxa de juros sobre capital do equipamento: Trator sobre pneus 36 hp - 27 kW</t>
  </si>
  <si>
    <t>33.149.000010.EQM</t>
  </si>
  <si>
    <t>Taxa de manutenção do equipamento: Trator sobre pneus 36 hp - 27 kW</t>
  </si>
  <si>
    <t>33.149.000010.EQS</t>
  </si>
  <si>
    <t>Taxa de seguro patrimonial do equipamento: Trator sobre pneus 36 hp - 27 kW</t>
  </si>
  <si>
    <t>33.149.000012.EQD</t>
  </si>
  <si>
    <t>Taxa de depreciação do equipamento: Trator sobre pneus 61 hp - 45 kW</t>
  </si>
  <si>
    <t>33.149.000012.EQJ</t>
  </si>
  <si>
    <t>Taxa de juros sobre capital do equipamento: Trator sobre pneus 61 hp - 45 kW</t>
  </si>
  <si>
    <t>33.149.000012.EQM</t>
  </si>
  <si>
    <t>Taxa de manutenção do equipamento: Trator sobre pneus 61 hp - 45 kW</t>
  </si>
  <si>
    <t>33.149.000012.EQS</t>
  </si>
  <si>
    <t>Taxa de seguro patrimonial do equipamento: Trator sobre pneus 61 hp - 45 kW</t>
  </si>
  <si>
    <t>33.149.000014.EQD</t>
  </si>
  <si>
    <t>Taxa de depreciação do equipamento: Trator sobre pneus 74 hp - 55 kW</t>
  </si>
  <si>
    <t>33.149.000014.EQJ</t>
  </si>
  <si>
    <t>Taxa de juros sobre capital do equipamento: Trator sobre pneus 74 hp - 55 kW</t>
  </si>
  <si>
    <t>33.149.000014.EQM</t>
  </si>
  <si>
    <t>Taxa de manutenção do equipamento: Trator sobre pneus 74 hp - 55 kW</t>
  </si>
  <si>
    <t>33.149.000014.EQS</t>
  </si>
  <si>
    <t>Taxa de seguro patrimonial do equipamento: Trator sobre pneus 74 hp - 55 kW</t>
  </si>
  <si>
    <t>33.149.000016.EQD</t>
  </si>
  <si>
    <t>Taxa de depreciação do equipamento: Trator sobre pneus 88 hp - 66 kW</t>
  </si>
  <si>
    <t>33.149.000016.EQJ</t>
  </si>
  <si>
    <t>Taxa de juros sobre capital do equipamento: Trator sobre pneus 88 hp - 66 kW</t>
  </si>
  <si>
    <t>33.149.000016.EQM</t>
  </si>
  <si>
    <t>Taxa de manutenção do equipamento: Trator sobre pneus 88 hp - 66 kW</t>
  </si>
  <si>
    <t>33.149.000016.EQS</t>
  </si>
  <si>
    <t>Taxa de seguro patrimonial do equipamento: Trator sobre pneus 88 hp - 66 kW</t>
  </si>
  <si>
    <t>33.149.000018.EQD</t>
  </si>
  <si>
    <t>Taxa de depreciação do equipamento: Trator sobre pneus 105 hp - 77 kW</t>
  </si>
  <si>
    <t>33.149.000018.EQJ</t>
  </si>
  <si>
    <t>Taxa de juros sobre capital do equipamento: Trator sobre pneus 105 hp - 77 kW</t>
  </si>
  <si>
    <t>33.149.000018.EQM</t>
  </si>
  <si>
    <t>Taxa de manutenção do equipamento: Trator sobre pneus 105 hp - 77 kW</t>
  </si>
  <si>
    <t>33.149.000018.EQS</t>
  </si>
  <si>
    <t>Taxa de seguro patrimonial do equipamento: Trator sobre pneus 105 hp - 77 kW</t>
  </si>
  <si>
    <t>33.149.000020.EQD</t>
  </si>
  <si>
    <t>Taxa de depreciação do equipamento: Trator sobre pneus 120 hp - 90 kW</t>
  </si>
  <si>
    <t>33.149.000020.EQJ</t>
  </si>
  <si>
    <t>Taxa de juros sobre capital do equipamento: Trator sobre pneus 120 hp - 90 kW</t>
  </si>
  <si>
    <t>33.149.000020.EQM</t>
  </si>
  <si>
    <t>Taxa de manutenção do equipamento: Trator sobre pneus 120 hp - 90 kW</t>
  </si>
  <si>
    <t>33.149.000020.EQS</t>
  </si>
  <si>
    <t>Taxa de seguro patrimonial do equipamento: Trator sobre pneus 120 hp - 90 kW</t>
  </si>
  <si>
    <t>33.149.000022.EQD</t>
  </si>
  <si>
    <t>Taxa de depreciação do equipamento: Trator sobre pneus 143 hp - 107 kW</t>
  </si>
  <si>
    <t>33.149.000022.EQJ</t>
  </si>
  <si>
    <t>Taxa de juros sobre capital do equipamento: Trator sobre pneus 143 hp - 107 kW</t>
  </si>
  <si>
    <t>33.149.000022.EQM</t>
  </si>
  <si>
    <t>Taxa de manutenção do equipamento: Trator sobre pneus 143 hp - 107 kW</t>
  </si>
  <si>
    <t>33.149.000022.EQS</t>
  </si>
  <si>
    <t>Taxa de seguro patrimonial do equipamento: Trator sobre pneus 143 hp - 107 kW</t>
  </si>
  <si>
    <t>33.149.000024.EQD</t>
  </si>
  <si>
    <t>Taxa de depreciação do equipamento: Trator sobre pneus 163 hp - 122 kW</t>
  </si>
  <si>
    <t>33.149.000024.EQJ</t>
  </si>
  <si>
    <t>Taxa de juros sobre capital do equipamento: Trator sobre pneus 163 hp - 122 kW</t>
  </si>
  <si>
    <t>33.149.000024.EQM</t>
  </si>
  <si>
    <t>Taxa de manutenção do equipamento: Trator sobre pneus 163 hp - 122 kW</t>
  </si>
  <si>
    <t>33.149.000024.EQS</t>
  </si>
  <si>
    <t>Taxa de seguro patrimonial do equipamento: Trator sobre pneus 163 hp - 122 kW</t>
  </si>
  <si>
    <t>33.150.000010.EQD</t>
  </si>
  <si>
    <t>Taxa de depreciação do equipamento: Usina misturadora para solos, elétrica, 27 hp - 20 kW, capacidade 30/60 t/h</t>
  </si>
  <si>
    <t>33.150.000010.EQJ</t>
  </si>
  <si>
    <t>Taxa de juros sobre capital do equipamento: Usina misturadora para solos, elétrica, 27 hp - 20 kW, capacidade 30/60 t/h</t>
  </si>
  <si>
    <t>33.150.000010.EQM</t>
  </si>
  <si>
    <t>Taxa de manutenção do equipamento: Usina misturadora para solos, elétrica, 27 hp - 20 kW, capacidade 30/60 t/h</t>
  </si>
  <si>
    <t>33.150.000010.EQS</t>
  </si>
  <si>
    <t>Taxa de seguro patrimonial do equipamento: Usina misturadora para solos, elétrica, 27 hp - 20 kW, capacidade 30/60 t/h</t>
  </si>
  <si>
    <t>33.150.000012.EQD</t>
  </si>
  <si>
    <t>Taxa de depreciação do equipamento: Usina misturadora para solos, elétrica, 58 hp - 43 kW, capacidade 60 t/h</t>
  </si>
  <si>
    <t>33.150.000012.EQJ</t>
  </si>
  <si>
    <t>Taxa de juros sobre capital do equipamento: Usina misturadora para solos, elétrica, 58 hp - 43 kW, capacidade 60 t/h</t>
  </si>
  <si>
    <t>33.150.000012.EQM</t>
  </si>
  <si>
    <t>Taxa de manutenção do equipamento: Usina misturadora para solos, elétrica, 58 hp - 43 kW, capacidade 60 t/h</t>
  </si>
  <si>
    <t>33.150.000012.EQS</t>
  </si>
  <si>
    <t>Taxa de seguro patrimonial do equipamento: Usina misturadora para solos, elétrica, 58 hp - 43 kW, capacidade 60 t/h</t>
  </si>
  <si>
    <t>33.150.000020.EQD</t>
  </si>
  <si>
    <t>Taxa de depreciação do equipamento: Usina misturadora de solos, elétrica, 133 hp - 99 kW, capacidade 300 t/h</t>
  </si>
  <si>
    <t>33.150.000020.EQJ</t>
  </si>
  <si>
    <t>Taxa de juros sobre capital do equipamento: Usina misturadora de solos, elétrica, 133 hp - 99 kW, capacidade 300 t/h</t>
  </si>
  <si>
    <t>33.150.000020.EQM</t>
  </si>
  <si>
    <t>Taxa de manutenção do equipamento: Usina misturadora de solos, elétrica, 133 hp - 99 kW, capacidade 300 t/h</t>
  </si>
  <si>
    <t>33.150.000020.EQS</t>
  </si>
  <si>
    <t>Taxa de seguro patrimonial do equipamento: Usina misturadora de solos, elétrica, 133 hp - 99 kW, capacidade 300 t/h</t>
  </si>
  <si>
    <t>33.150.000022.EQD</t>
  </si>
  <si>
    <t>Taxa de depreciação do equipamento: Usina misturadora para solos, elétrica 236 hp - 176 kW, capacidade 600 t/h</t>
  </si>
  <si>
    <t>33.150.000022.EQJ</t>
  </si>
  <si>
    <t>Taxa de juros sobre capital do equipamento: Usina misturadora para solos, elétrica 236 hp - 176 kW, capacidade 600 t/h</t>
  </si>
  <si>
    <t>33.150.000022.EQM</t>
  </si>
  <si>
    <t>Taxa de manutenção do equipamento: Usina misturadora para solos, elétrica 236 hp - 176 kW, capacidade 600 t/h</t>
  </si>
  <si>
    <t>33.150.000022.EQS</t>
  </si>
  <si>
    <t>Taxa de seguro patrimonial do equipamento: Usina misturadora para solos, elétrica 236 hp - 176 kW, capacidade 600 t/h</t>
  </si>
  <si>
    <t>33.151.000010.EQD</t>
  </si>
  <si>
    <t>Taxa de depreciação do equipamento: Usina para asfalto a quente, elétrica, potência 172 hp - 128 kW, capacidade 40/60 t/h</t>
  </si>
  <si>
    <t>33.151.000010.EQJ</t>
  </si>
  <si>
    <t>Taxa de juros sobre capital do equipamento: Usina para asfalto a quente, elétrica, potência 172 hp - 128 kW, capacidade 40/60 t/h</t>
  </si>
  <si>
    <t>33.151.000010.EQM</t>
  </si>
  <si>
    <t>Taxa de manutenção do equipamento: Usina para asfalto a quente, elétrica, potência 172 hp - 128 kW, capacidade 40/60 t/h</t>
  </si>
  <si>
    <t>33.151.000010.EQS</t>
  </si>
  <si>
    <t>Taxa de seguro patrimonial do equipamento: Usina para asfalto a quente, elétrica, potência 172 hp - 128 kW, capacidade 40/60 t/h</t>
  </si>
  <si>
    <t>33.151.000020.EQD</t>
  </si>
  <si>
    <t>Taxa de depreciação do equipamento: Usina para asfalto a quente, elétrica 157 hp - 117 kW, capacidade 80 t/h</t>
  </si>
  <si>
    <t>33.151.000020.EQJ</t>
  </si>
  <si>
    <t>Taxa de juros sobre capital do equipamento: Usina para asfalto a quente, elétrica 157 hp - 117 kW, capacidade 80 t/h</t>
  </si>
  <si>
    <t>33.151.000020.EQM</t>
  </si>
  <si>
    <t>Taxa de manutenção do equipamento: Usina para asfalto a quente, elétrica 157 hp - 117 kW, capacidade 80 t/h</t>
  </si>
  <si>
    <t>33.151.000020.EQS</t>
  </si>
  <si>
    <t>Taxa de seguro patrimonial do equipamento: Usina para asfalto a quente, elétrica 157 hp - 117 kW, capacidade 80 t/h</t>
  </si>
  <si>
    <t>33.151.000022.EQD</t>
  </si>
  <si>
    <t>Taxa de depreciação do equipamento: Usina para asfalto a quente, elétrica 168 hp - 125 kW, capacidade 110 t/h</t>
  </si>
  <si>
    <t>33.151.000022.EQJ</t>
  </si>
  <si>
    <t>Taxa de juros sobre capital do equipamento: Usina para asfalto a quente, elétrica 168 hp - 125 kW, capacidade 110 t/h</t>
  </si>
  <si>
    <t>33.151.000022.EQM</t>
  </si>
  <si>
    <t>Taxa de manutenção do equipamento: Usina para asfalto a quente, elétrica 168 hp - 125 kW, capacidade 110 t/h</t>
  </si>
  <si>
    <t>33.151.000022.EQS</t>
  </si>
  <si>
    <t>Taxa de seguro patrimonial do equipamento: Usina para asfalto a quente, elétrica 168 hp - 125 kW, capacidade 110 t/h</t>
  </si>
  <si>
    <t>33.151.000030.EQD</t>
  </si>
  <si>
    <t>Taxa de depreciação do equipamento: Usina para asfalto a quente, elétrica, 252 hp - 188 kW, capacidade 90 /120 t/h</t>
  </si>
  <si>
    <t>33.151.000030.EQJ</t>
  </si>
  <si>
    <t>Taxa de juros sobre capital do equipamento: Usina para asfalto a quente, elétrica, 252 hp - 188 kW, capacidade 90 /120 t/h</t>
  </si>
  <si>
    <t>33.151.000030.EQM</t>
  </si>
  <si>
    <t>Taxa de manutenção do equipamento: Usina para asfalto a quente, elétrica, 252 hp - 188 kW, capacidade 90 /120 t/h</t>
  </si>
  <si>
    <t>33.151.000030.EQS</t>
  </si>
  <si>
    <t>Taxa de seguro patrimonial do equipamento: Usina para asfalto a quente, elétrica, 252 hp - 188 kW, capacidade 90 /120 t/h</t>
  </si>
  <si>
    <t>33.151.000050.EQD</t>
  </si>
  <si>
    <t>Taxa de depreciação do equipamento: Usina para asfalto a quente, elétrica e óleo, 349 hp - 260 kW, com purificador de ar, capacidade de 100/140 t/h</t>
  </si>
  <si>
    <t>33.151.000050.EQJ</t>
  </si>
  <si>
    <t>Taxa de juros sobre capital do equipamento: Usina para asfalto a quente, elétrica e óleo, 349 hp - 260 kW, com purificador de ar, capacidade de 100/140 t/h</t>
  </si>
  <si>
    <t>33.151.000050.EQM</t>
  </si>
  <si>
    <t>Taxa de manutenção do equipamento: Usina para asfalto a quente, elétrica e óleo, 349 hp - 260 kW, com purificador de ar, capacidade de 100/140 t/h</t>
  </si>
  <si>
    <t>33.151.000050.EQS</t>
  </si>
  <si>
    <t>Taxa de seguro patrimonial do equipamento: Usina para asfalto a quente, elétrica e óleo, 349 hp - 260 kW, com purificador de ar, capacidade de 100/140 t/h</t>
  </si>
  <si>
    <t>33.152.000010.EQD</t>
  </si>
  <si>
    <t>Taxa de depreciação do equipamento: Fresadora de asfalto a frio 206 hp - 154 kW largura 1 m</t>
  </si>
  <si>
    <t>33.152.000010.EQJ</t>
  </si>
  <si>
    <t>Taxa de juros sobre capital do equipamento: Fresadora de asfalto a frio 206 hp - 154 kW largura 1 m</t>
  </si>
  <si>
    <t>33.152.000010.EQM</t>
  </si>
  <si>
    <t>Taxa de manutenção do equipamento: Fresadora de asfalto a frio 206 hp - 154 kW largura 1 m</t>
  </si>
  <si>
    <t>33.152.000010.EQS</t>
  </si>
  <si>
    <t>Taxa de seguro patrimonial do equipamento: Fresadora de asfalto a frio 206 hp - 154 kW largura 1 m</t>
  </si>
  <si>
    <t>33.152.000020.EQD</t>
  </si>
  <si>
    <t>Taxa de depreciação do equipamento: Fresadora de asfalto a frio 398 hp - 297 kW largura 2 m</t>
  </si>
  <si>
    <t>33.152.000020.EQJ</t>
  </si>
  <si>
    <t>Taxa de juros sobre capital do equipamento: Fresadora de asfalto a frio 398 hp - 297 kW largura 2 m</t>
  </si>
  <si>
    <t>33.152.000020.EQM</t>
  </si>
  <si>
    <t>Taxa de manutenção do equipamento: Fresadora de asfalto a frio 398 hp - 297 kW largura 2 m</t>
  </si>
  <si>
    <t>33.152.000020.EQS</t>
  </si>
  <si>
    <t>Taxa de seguro patrimonial do equipamento: Fresadora de asfalto a frio 398 hp - 297 kW largura 2 m</t>
  </si>
  <si>
    <t>33.152.000030.EQD</t>
  </si>
  <si>
    <t>Taxa de depreciação do equipamento: Fresadora de solo, para regularização de sub leito 326 hp - 243 kW, largura de trabalho 3,66 m - 5,7 m</t>
  </si>
  <si>
    <t>33.152.000030.EQJ</t>
  </si>
  <si>
    <t>Taxa de juros sobre capital do equipamento: Fresadora de solo, para regularização de sub leito 326 hp - 243 kW, largura de trabalho 3,66 m - 5,7 m</t>
  </si>
  <si>
    <t>33.152.000030.EQM</t>
  </si>
  <si>
    <t>Taxa de manutenção do equipamento: Fresadora de solo, para regularização de sub leito 326 hp - 243 kW, largura de trabalho 3,66 m - 5,7 m</t>
  </si>
  <si>
    <t>33.152.000030.EQS</t>
  </si>
  <si>
    <t>Taxa de seguro patrimonial do equipamento: Fresadora de solo, para regularização de sub leito 326 hp - 243 kW, largura de trabalho 3,66 m - 5,7 m</t>
  </si>
  <si>
    <t>33.153.000010.EQD</t>
  </si>
  <si>
    <t>Taxa de depreciação do equipamento: Recicladora de pavimento a frio 422 hp - 315 kW, largura de operação 2 m</t>
  </si>
  <si>
    <t>33.153.000010.EQJ</t>
  </si>
  <si>
    <t>Taxa de juros sobre capital do equipamento: Recicladora de pavimento a frio 422 hp - 315 kW, largura de operação 2 m</t>
  </si>
  <si>
    <t>33.153.000010.EQM</t>
  </si>
  <si>
    <t>Taxa de manutenção do equipamento: Recicladora de pavimento a frio 422 hp - 315 kW, largura de operação 2 m</t>
  </si>
  <si>
    <t>33.153.000010.EQS</t>
  </si>
  <si>
    <t>Taxa de seguro patrimonial do equipamento: Recicladora de pavimento a frio 422 hp - 315 kW, largura de operação 2 m</t>
  </si>
  <si>
    <t>33.153.000020.EQD</t>
  </si>
  <si>
    <t>Taxa de depreciação do equipamento: Recicladora de pavimento a frio 670 hp - 500 kW, largura de operação 2,44 m</t>
  </si>
  <si>
    <t>33.153.000020.EQJ</t>
  </si>
  <si>
    <t>Taxa de juros sobre capital do equipamento: Recicladora de pavimento a frio 670 hp - 500 kW, largura de operação 2,44 m</t>
  </si>
  <si>
    <t>33.153.000020.EQM</t>
  </si>
  <si>
    <t>Taxa de manutenção do equipamento: Recicladora de pavimento a frio 670 hp - 500 kW, largura de operação 2,44 m</t>
  </si>
  <si>
    <t>33.153.000020.EQS</t>
  </si>
  <si>
    <t>Taxa de seguro patrimonial do equipamento: Recicladora de pavimento a frio 670 hp - 500 kW, largura de operação 2,44 m</t>
  </si>
  <si>
    <t>33.153.000030.EQD</t>
  </si>
  <si>
    <t>Taxa de depreciação do equipamento: Estabilizador e reciclador de solo a frio, 500 hp - 403 kW, corte largura 2,44 m, profundidade 0,46 m</t>
  </si>
  <si>
    <t>33.153.000030.EQJ</t>
  </si>
  <si>
    <t>Taxa de juros sobre capital do equipamento: Estabilizador e reciclador de solo a frio, 500 hp - 403 kW, corte largura 2,44 m, profundidade 0,46 m</t>
  </si>
  <si>
    <t>33.153.000030.EQM</t>
  </si>
  <si>
    <t>Taxa de manutenção do equipamento: Estabilizador e reciclador de solo a frio, 500 hp - 403 kW, corte largura 2,44 m, profundidade 0,46 m</t>
  </si>
  <si>
    <t>33.153.000030.EQS</t>
  </si>
  <si>
    <t>Taxa de seguro patrimonial do equipamento: Estabilizador e reciclador de solo a frio, 500 hp - 403 kW, corte largura 2,44 m, profundidade 0,46 m</t>
  </si>
  <si>
    <t>33.154.000010.EQD</t>
  </si>
  <si>
    <t>Taxa de depreciação do equipamento: Tanque para estocagem de asfalto, 30.000 L, com tubulação serpentina interna</t>
  </si>
  <si>
    <t>33.154.000010.EQJ</t>
  </si>
  <si>
    <t>Taxa de juros sobre capital do equipamento: Tanque para estocagem de asfalto, 30.000 L, com tubulação serpentina interna</t>
  </si>
  <si>
    <t>33.154.000010.EQM</t>
  </si>
  <si>
    <t>Taxa de manutenção do equipamento: Tanque para estocagem de asfalto, 30.000 L, com tubulação serpentina interna</t>
  </si>
  <si>
    <t>33.154.000010.EQS</t>
  </si>
  <si>
    <t>Taxa de seguro patrimonial do equipamento: Tanque para estocagem de asfalto, 30.000 L, com tubulação serpentina interna</t>
  </si>
  <si>
    <t>33.155.000010.EQD</t>
  </si>
  <si>
    <t>Taxa de depreciação do equipamento: Vassoura mecânica rebocável, faixa de trabalho 2,44 m</t>
  </si>
  <si>
    <t>33.155.000010.EQJ</t>
  </si>
  <si>
    <t>Taxa de juros sobre capital do equipamento: Vassoura mecânica rebocável, faixa de trabalho 2,44 m</t>
  </si>
  <si>
    <t>33.155.000010.EQM</t>
  </si>
  <si>
    <t>Taxa de manutenção do equipamento: Vassoura mecânica rebocável, faixa de trabalho 2,44 m</t>
  </si>
  <si>
    <t>33.155.000010.EQS</t>
  </si>
  <si>
    <t>Taxa de seguro patrimonial do equipamento: Vassoura mecânica rebocável, faixa de trabalho 2,44 m</t>
  </si>
  <si>
    <t>33.156.000010.EQD</t>
  </si>
  <si>
    <t>Taxa de depreciação do equipamento: Vibroacabadora para asfalto, sobre pneus 100 hp - 74 kW, largura de operação 2,13 m - 4,55 m</t>
  </si>
  <si>
    <t>33.156.000010.EQJ</t>
  </si>
  <si>
    <t>Taxa de juros sobre capital do equipamento: Vibroacabadora para asfalto, sobre pneus 100 hp - 74 kW, largura de operação 2,13 m - 4,55 m</t>
  </si>
  <si>
    <t>33.156.000010.EQM</t>
  </si>
  <si>
    <t>Taxa de manutenção do equipamento: Vibroacabadora para asfalto, sobre pneus 100 hp - 74 kW, largura de operação 2,13 m - 4,55 m</t>
  </si>
  <si>
    <t>33.156.000010.EQS</t>
  </si>
  <si>
    <t>Taxa de seguro patrimonial do equipamento: Vibroacabadora para asfalto, sobre pneus 100 hp - 74 kW, largura de operação 2,13 m - 4,55 m</t>
  </si>
  <si>
    <t>33.156.000015.EQD</t>
  </si>
  <si>
    <t>Taxa de depreciação do equipamento: Vibroacabadora sobre pneus 77 hp - 57 kW</t>
  </si>
  <si>
    <t>33.156.000015.EQJ</t>
  </si>
  <si>
    <t>Taxa de juros sobre capital do equipamento: Vibroacabadora sobre pneus 77 hp - 57 kW</t>
  </si>
  <si>
    <t>33.156.000015.EQM</t>
  </si>
  <si>
    <t>Taxa de manutenção do equipamento: Vibroacabadora sobre pneus 77 hp - 57 kW</t>
  </si>
  <si>
    <t>33.156.000015.EQS</t>
  </si>
  <si>
    <t>Taxa de seguro patrimonial do equipamento: Vibroacabadora sobre pneus 77 hp - 57 kW</t>
  </si>
  <si>
    <t>33.156.000030.EQD</t>
  </si>
  <si>
    <t>Taxa de depreciação do equipamento: Vibroacabadora sobre esteiras 77 hp - 57 kW</t>
  </si>
  <si>
    <t>33.156.000030.EQJ</t>
  </si>
  <si>
    <t>Taxa de juros sobre capital do equipamento: Vibroacabadora sobre esteiras 77 hp - 57 kW</t>
  </si>
  <si>
    <t>33.156.000030.EQM</t>
  </si>
  <si>
    <t>Taxa de manutenção do equipamento: Vibroacabadora sobre esteiras 77 hp - 57 kW</t>
  </si>
  <si>
    <t>33.156.000030.EQS</t>
  </si>
  <si>
    <t>Taxa de seguro patrimonial do equipamento: Vibroacabadora sobre esteiras 77 hp - 57 kW</t>
  </si>
  <si>
    <t>33.156.000032.EQD</t>
  </si>
  <si>
    <t>Taxa de depreciação do equipamento: Vibroacabadora para asfalto, sobre esteiras 100 hp - 74 kW, largura de operação 2,13 m - 4,55 m</t>
  </si>
  <si>
    <t>33.156.000032.EQJ</t>
  </si>
  <si>
    <t>Taxa de juros sobre capital do equipamento: Vibroacabadora para asfalto, sobre esteiras 100 hp - 74 kW, largura de operação 2,13 m - 4,55 m</t>
  </si>
  <si>
    <t>33.156.000032.EQM</t>
  </si>
  <si>
    <t>Taxa de manutenção do equipamento: Vibroacabadora para asfalto, sobre esteiras 100 hp - 74 kW, largura de operação 2,13 m - 4,55 m</t>
  </si>
  <si>
    <t>33.156.000032.EQS</t>
  </si>
  <si>
    <t>Taxa de seguro patrimonial do equipamento: Vibroacabadora para asfalto, sobre esteiras 100 hp - 74 kW, largura de operação 2,13 m - 4,55 m</t>
  </si>
  <si>
    <t>33.156.000034.EQD</t>
  </si>
  <si>
    <t>Taxa de depreciação do equipamento: Vibroacabadora para asfalto, sobre esteiras 110 hp - 82 kW, largura de operação 2,6 m - 5,75 m</t>
  </si>
  <si>
    <t>33.156.000034.EQJ</t>
  </si>
  <si>
    <t>Taxa de juros sobre capital do equipamento: Vibroacabadora para asfalto, sobre esteiras 110 hp - 82 kW, largura de operação 2,6 m - 5,75 m</t>
  </si>
  <si>
    <t>33.156.000034.EQM</t>
  </si>
  <si>
    <t>Taxa de manutenção do equipamento: Vibroacabadora para asfalto, sobre esteiras 110 hp - 82 kW, largura de operação 2,6 m - 5,75 m</t>
  </si>
  <si>
    <t>33.156.000034.EQS</t>
  </si>
  <si>
    <t>Taxa de seguro patrimonial do equipamento: Vibroacabadora para asfalto, sobre esteiras 110 hp - 82 kW, largura de operação 2,6 m - 5,75 m</t>
  </si>
  <si>
    <t>33.158.000010.EQD</t>
  </si>
  <si>
    <t>Taxa de depreciação do equipamento: Seladora de juntas, rebocável, gasolina, 8 hp - 6 kW</t>
  </si>
  <si>
    <t>33.158.000010.EQJ</t>
  </si>
  <si>
    <t>Taxa de juros sobre capital do equipamento: Seladora de juntas, rebocável, gasolina, 8 hp - 6 kW</t>
  </si>
  <si>
    <t>33.158.000010.EQM</t>
  </si>
  <si>
    <t>Taxa de manutenção do equipamento: Seladora de juntas, rebocável, gasolina, 8 hp - 6 kW</t>
  </si>
  <si>
    <t>33.158.000010.EQS</t>
  </si>
  <si>
    <t>Taxa de seguro patrimonial do equipamento: Seladora de juntas, rebocável, gasolina, 8 hp - 6 kW</t>
  </si>
  <si>
    <t>33.159.000010.ELI</t>
  </si>
  <si>
    <t>Taxa de licenciamento do equipamento: Caminhão basculante 4 m³ 147 hp - 110 kW</t>
  </si>
  <si>
    <t>33.159.000010.EQD</t>
  </si>
  <si>
    <t>Taxa de depreciação do equipamento: Caminhão basculante 4 m³ 147 hp - 110 kW</t>
  </si>
  <si>
    <t>33.159.000010.EQJ</t>
  </si>
  <si>
    <t>Taxa de juros sobre capital do equipamento: Caminhão basculante 4 m³ 147 hp - 110 kW</t>
  </si>
  <si>
    <t>33.159.000010.EQM</t>
  </si>
  <si>
    <t>Taxa de manutenção do equipamento: Caminhão basculante 4 m³ 147 hp - 110 kW</t>
  </si>
  <si>
    <t>33.159.000010.EQS</t>
  </si>
  <si>
    <t>Taxa de seguro patrimonial do equipamento: Caminhão basculante 4 m³ 147 hp - 110 kW</t>
  </si>
  <si>
    <t>33.159.000012.ELI</t>
  </si>
  <si>
    <t>Taxa de licenciamento do equipamento: Caminhão basculante 5 m³ 182 hp - 136 kW, 4 x 2</t>
  </si>
  <si>
    <t>33.159.000012.EQD</t>
  </si>
  <si>
    <t>Taxa de depreciação do equipamento: Caminhão basculante 5 m³ 182 hp - 136 kW, 4 x 2</t>
  </si>
  <si>
    <t>33.159.000012.EQJ</t>
  </si>
  <si>
    <t>Taxa de juros sobre capital do equipamento: Caminhão basculante 5 m³ 182 hp - 136 kW, 4 x 2</t>
  </si>
  <si>
    <t>33.159.000012.EQM</t>
  </si>
  <si>
    <t>Taxa de manutenção do equipamento: Caminhão basculante 5 m³ 182 hp - 136 kW, 4 x 2</t>
  </si>
  <si>
    <t>33.159.000012.EQS</t>
  </si>
  <si>
    <t>Taxa de seguro patrimonial do equipamento: Caminhão basculante 5 m³ 182 hp - 136 kW, 4 x 2</t>
  </si>
  <si>
    <t>33.159.000014.ELI</t>
  </si>
  <si>
    <t>Taxa de licenciamento do equipamento: Caminhão basculante 6 m³ 182 hp - 136 kW, 4 x 2</t>
  </si>
  <si>
    <t>33.159.000014.EQD</t>
  </si>
  <si>
    <t>Taxa de depreciação do equipamento: Caminhão basculante 6 m³ 182 hp - 136 kW, 4 x 2</t>
  </si>
  <si>
    <t>33.159.000014.EQJ</t>
  </si>
  <si>
    <t>Taxa de juros sobre capital do equipamento: Caminhão basculante 6 m³ 182 hp - 136 kW, 4 x 2</t>
  </si>
  <si>
    <t>33.159.000014.EQM</t>
  </si>
  <si>
    <t>Taxa de manutenção do equipamento: Caminhão basculante 6 m³ 182 hp - 136 kW, 4 x 2</t>
  </si>
  <si>
    <t>33.159.000014.EQS</t>
  </si>
  <si>
    <t>Taxa de seguro patrimonial do equipamento: Caminhão basculante 6 m³ 182 hp - 136 kW, 4 x 2</t>
  </si>
  <si>
    <t>33.159.000016.ELI</t>
  </si>
  <si>
    <t>Taxa de licenciamento do equipamento: Caminhão basculante 10 m³ 282 hp - 210 kW, 6 x 4</t>
  </si>
  <si>
    <t>33.159.000016.EQD</t>
  </si>
  <si>
    <t>Taxa de depreciação do equipamento: Caminhão basculante 10 m³ 282 hp - 210 kW, 6 x 4</t>
  </si>
  <si>
    <t>33.159.000016.EQJ</t>
  </si>
  <si>
    <t>Taxa de juros sobre capital do equipamento: Caminhão basculante 10 m³ 282 hp - 210 kW, 6 x 4</t>
  </si>
  <si>
    <t>33.159.000016.EQM</t>
  </si>
  <si>
    <t>Taxa de manutenção do equipamento: Caminhão basculante 10 m³ 282 hp - 210 kW, 6 x 4</t>
  </si>
  <si>
    <t>33.159.000016.EQS</t>
  </si>
  <si>
    <t>Taxa de seguro patrimonial do equipamento: Caminhão basculante 10 m³ 282 hp - 210 kW, 6 x 4</t>
  </si>
  <si>
    <t>33.159.000018.ELI</t>
  </si>
  <si>
    <t>Taxa de licenciamento do equipamento: Caminhão basculante 14 m³ 401 hp - 295 kW, 6 x 4</t>
  </si>
  <si>
    <t>33.159.000018.EQD</t>
  </si>
  <si>
    <t>Taxa de depreciação do equipamento: Caminhão basculante 14 m³ 401 hp - 295 kW, 6 x 4</t>
  </si>
  <si>
    <t>33.159.000018.EQJ</t>
  </si>
  <si>
    <t>Taxa de juros sobre capital do equipamento: Caminhão basculante 14 m³ 401 hp - 295 kW, 6 x 4</t>
  </si>
  <si>
    <t>33.159.000018.EQM</t>
  </si>
  <si>
    <t>Taxa de manutenção do equipamento: Caminhão basculante 14 m³ 401 hp - 295 kW, 6 x 4</t>
  </si>
  <si>
    <t>33.159.000018.EQS</t>
  </si>
  <si>
    <t>Taxa de seguro patrimonial do equipamento: Caminhão basculante 14 m³ 401 hp - 295 kW, 6 x 4</t>
  </si>
  <si>
    <t>33.159.000030.ELI</t>
  </si>
  <si>
    <t>Taxa de licenciamento do equipamento: Caminhão basculante para rocha 8 m³ 282 hp - 210 kW, 6 x 4</t>
  </si>
  <si>
    <t>33.159.000030.EQD</t>
  </si>
  <si>
    <t>Taxa de depreciação do equipamento: Caminhão basculante para rocha 8 m³ 282 hp - 210 kW, 6 x 4</t>
  </si>
  <si>
    <t>33.159.000030.EQJ</t>
  </si>
  <si>
    <t>Taxa de juros sobre capital do equipamento: Caminhão basculante para rocha 8 m³ 282 hp - 210 kW, 6 x 4</t>
  </si>
  <si>
    <t>33.159.000030.EQM</t>
  </si>
  <si>
    <t>Taxa de manutenção do equipamento: Caminhão basculante para rocha 8 m³ 282 hp - 210 kW, 6 x 4</t>
  </si>
  <si>
    <t>33.159.000030.EQS</t>
  </si>
  <si>
    <t>Taxa de seguro patrimonial do equipamento: Caminhão basculante para rocha 8 m³ 282 hp - 210 kW, 6 x 4</t>
  </si>
  <si>
    <t>33.159.000032.ELI</t>
  </si>
  <si>
    <t>Taxa de licenciamento do equipamento: Caminhão basculante para rocha 12 m³ 439 hp - 323 kW, 6 x 4</t>
  </si>
  <si>
    <t>33.159.000032.EQD</t>
  </si>
  <si>
    <t>Taxa de depreciação do equipamento: Caminhão basculante para rocha 12 m³ 439 hp - 323 kW, 6 x 4</t>
  </si>
  <si>
    <t>33.159.000032.EQJ</t>
  </si>
  <si>
    <t>Taxa de juros sobre capital do equipamento: Caminhão basculante para rocha 12 m³ 439 hp - 323 kW, 6 x 4</t>
  </si>
  <si>
    <t>33.159.000032.EQM</t>
  </si>
  <si>
    <t>Taxa de manutenção do equipamento: Caminhão basculante para rocha 12 m³ 439 hp - 323 kW, 6 x 4</t>
  </si>
  <si>
    <t>33.159.000032.EQS</t>
  </si>
  <si>
    <t>Taxa de seguro patrimonial do equipamento: Caminhão basculante para rocha 12 m³ 439 hp - 323 kW, 6 x 4</t>
  </si>
  <si>
    <t>33.159.000050.EQD</t>
  </si>
  <si>
    <t>Taxa de depreciação do equipamento: Caminhão fora de estrada, 23,5 t, 14,4 m³ 309 hp - 230 kW</t>
  </si>
  <si>
    <t>33.159.000050.EQJ</t>
  </si>
  <si>
    <t>Taxa de juros sobre capital do equipamento: Caminhão fora de estrada, 23,5 t, 14,4 m³ 309 hp - 230 kW</t>
  </si>
  <si>
    <t>33.159.000050.EQM</t>
  </si>
  <si>
    <t>Taxa de manutenção do equipamento: Caminhão fora de estrada, 23,5 t, 14,4 m³ 309 hp - 230 kW</t>
  </si>
  <si>
    <t>33.159.000050.EQS</t>
  </si>
  <si>
    <t>Taxa de seguro patrimonial do equipamento: Caminhão fora de estrada, 23,5 t, 14,4 m³ 309 hp - 230 kW</t>
  </si>
  <si>
    <t>33.159.000052.EQD</t>
  </si>
  <si>
    <t>Taxa de depreciação do equipamento: Caminhão fora de estrada, 28 t, 16,9 m³ 325 hp - 242 kW</t>
  </si>
  <si>
    <t>33.159.000052.EQJ</t>
  </si>
  <si>
    <t>Taxa de juros sobre capital do equipamento: Caminhão fora de estrada, 28 t, 16,9 m³ 325 hp - 242 kW</t>
  </si>
  <si>
    <t>33.159.000052.EQM</t>
  </si>
  <si>
    <t>Taxa de manutenção do equipamento: Caminhão fora de estrada, 28 t, 16,9 m³ 325 hp - 242 kW</t>
  </si>
  <si>
    <t>33.159.000052.EQS</t>
  </si>
  <si>
    <t>Taxa de seguro patrimonial do equipamento: Caminhão fora de estrada, 28 t, 16,9 m³ 325 hp - 242 kW</t>
  </si>
  <si>
    <t>33.159.000054.EQD</t>
  </si>
  <si>
    <t>Taxa de depreciação do equipamento: Caminhão fora de estrada, 32,7 t, 19,7 m³ 408 hp - 304 kW</t>
  </si>
  <si>
    <t>33.159.000054.EQJ</t>
  </si>
  <si>
    <t>Taxa de juros sobre capital do equipamento: Caminhão fora de estrada, 32,7 t, 19,7 m³ 408 hp - 304 kW</t>
  </si>
  <si>
    <t>33.159.000054.EQM</t>
  </si>
  <si>
    <t>Taxa de manutenção do equipamento: Caminhão fora de estrada, 32,7 t, 19,7 m³ 408 hp - 304 kW</t>
  </si>
  <si>
    <t>33.159.000054.EQS</t>
  </si>
  <si>
    <t>Taxa de seguro patrimonial do equipamento: Caminhão fora de estrada, 32,7 t, 19,7 m³ 408 hp - 304 kW</t>
  </si>
  <si>
    <t>33.160.000010.ELI</t>
  </si>
  <si>
    <t>Taxa de licenciamento do equipamento: Caminhão betoneira 5 m³ 282 hp - 210 kW, 6 x 4, com 3º eixo</t>
  </si>
  <si>
    <t>33.160.000010.EQD</t>
  </si>
  <si>
    <t>Taxa de depreciação do equipamento: Caminhão betoneira 5 m³ 282 hp - 210 kW, 6 x 4, com 3º eixo</t>
  </si>
  <si>
    <t>33.160.000010.EQJ</t>
  </si>
  <si>
    <t>Taxa de juros sobre capital do equipamento: Caminhão betoneira 5 m³ 282 hp - 210 kW, 6 x 4, com 3º eixo</t>
  </si>
  <si>
    <t>33.160.000010.EQM</t>
  </si>
  <si>
    <t>Taxa de manutenção do equipamento: Caminhão betoneira 5 m³ 282 hp - 210 kW, 6 x 4, com 3º eixo</t>
  </si>
  <si>
    <t>33.160.000010.EQS</t>
  </si>
  <si>
    <t>Taxa de seguro patrimonial do equipamento: Caminhão betoneira 5 m³ 282 hp - 210 kW, 6 x 4, com 3º eixo</t>
  </si>
  <si>
    <t>33.160.000015.ELI</t>
  </si>
  <si>
    <t>Taxa de licenciamento do equipamento: Caminhão betoneira 7 m³ 306 hp - 228 kW, 6 x 4</t>
  </si>
  <si>
    <t>33.160.000015.EQD</t>
  </si>
  <si>
    <t>Taxa de depreciação do equipamento: Caminhão betoneira 7 m³ 306 hp - 228 kW, 6 x 4</t>
  </si>
  <si>
    <t>33.160.000015.EQJ</t>
  </si>
  <si>
    <t>Taxa de juros sobre capital do equipamento: Caminhão betoneira 7 m³ 306 hp - 228 kW, 6 x 4</t>
  </si>
  <si>
    <t>33.160.000015.EQM</t>
  </si>
  <si>
    <t>Taxa de manutenção do equipamento: Caminhão betoneira 7 m³ 306 hp - 228 kW, 6 x 4</t>
  </si>
  <si>
    <t>33.160.000015.EQS</t>
  </si>
  <si>
    <t>Taxa de seguro patrimonial do equipamento: Caminhão betoneira 7 m³ 306 hp - 228 kW, 6 x 4</t>
  </si>
  <si>
    <t>33.161.000010.ELI</t>
  </si>
  <si>
    <t>Taxa de licenciamento do equipamento: Caminhão carroceria de madeira, 4,5 m, 4 t 154 hp - 115 kW, 4 x 2</t>
  </si>
  <si>
    <t>33.161.000010.EQD</t>
  </si>
  <si>
    <t>Taxa de depreciação do equipamento: Caminhão carroceria de madeira, 4,5 m, 4 t 154 hp - 115 kW, 4 x 2</t>
  </si>
  <si>
    <t>33.161.000010.EQJ</t>
  </si>
  <si>
    <t>Taxa de juros sobre capital do equipamento: Caminhão carroceria de madeira, 4,5 m, 4 t 154 hp - 115 kW, 4 x 2</t>
  </si>
  <si>
    <t>33.161.000010.EQM</t>
  </si>
  <si>
    <t>Taxa de manutenção do equipamento: Caminhão carroceria de madeira, 4,5 m, 4 t 154 hp - 115 kW, 4 x 2</t>
  </si>
  <si>
    <t>33.161.000010.EQS</t>
  </si>
  <si>
    <t>Taxa de seguro patrimonial do equipamento: Caminhão carroceria de madeira, 4,5 m, 4 t 154 hp - 115 kW, 4 x 2</t>
  </si>
  <si>
    <t>33.161.000012.ELI</t>
  </si>
  <si>
    <t>Taxa de licenciamento do equipamento: Caminhão carroceria de madeira, 5,4 m, 9 t 182 hp - 136 kW, 4 x 2</t>
  </si>
  <si>
    <t>33.161.000012.EQD</t>
  </si>
  <si>
    <t>Taxa de depreciação do equipamento: Caminhão carroceria de madeira, 5,4 m, 9 t 182 hp - 136 kW, 4 x 2</t>
  </si>
  <si>
    <t>33.161.000012.EQJ</t>
  </si>
  <si>
    <t>Taxa de juros sobre capital do equipamento: Caminhão carroceria de madeira, 5,4 m, 9 t 182 hp - 136 kW, 4 x 2</t>
  </si>
  <si>
    <t>33.161.000012.EQM</t>
  </si>
  <si>
    <t>Taxa de manutenção do equipamento: Caminhão carroceria de madeira, 5,4 m, 9 t 182 hp - 136 kW, 4 x 2</t>
  </si>
  <si>
    <t>33.161.000012.EQS</t>
  </si>
  <si>
    <t>Taxa de seguro patrimonial do equipamento: Caminhão carroceria de madeira, 5,4 m, 9 t 182 hp - 136 kW, 4 x 2</t>
  </si>
  <si>
    <t>33.161.000014.ELI</t>
  </si>
  <si>
    <t>Taxa de licenciamento do equipamento: Caminhão carroceria de madeira, 7 m, 15 t 235 hp - 175 kW, 6 x 2</t>
  </si>
  <si>
    <t>33.161.000014.EQD</t>
  </si>
  <si>
    <t>Taxa de depreciação do equipamento: Caminhão carroceria de madeira, 7 m, 15 t 235 hp - 175 kW, 6 x 2</t>
  </si>
  <si>
    <t>33.161.000014.EQJ</t>
  </si>
  <si>
    <t>Taxa de juros sobre capital do equipamento: Caminhão carroceria de madeira, 7 m, 15 t 235 hp - 175 kW, 6 x 2</t>
  </si>
  <si>
    <t>33.161.000014.EQM</t>
  </si>
  <si>
    <t>Taxa de manutenção do equipamento: Caminhão carroceria de madeira, 7 m, 15 t 235 hp - 175 kW, 6 x 2</t>
  </si>
  <si>
    <t>33.161.000014.EQS</t>
  </si>
  <si>
    <t>Taxa de seguro patrimonial do equipamento: Caminhão carroceria de madeira, 7 m, 15 t 235 hp - 175 kW, 6 x 2</t>
  </si>
  <si>
    <t>33.161.000016.ELI</t>
  </si>
  <si>
    <t>Taxa de licenciamento do equipamento: Caminhão carroceria de madeira, 9 m, 16 t 256 hp - 188 kW, 6 x 2</t>
  </si>
  <si>
    <t>33.161.000016.EQD</t>
  </si>
  <si>
    <t>Taxa de depreciação do equipamento: Caminhão carroceria de madeira, 9 m, 16 t 256 hp - 188 kW, 6 x 2</t>
  </si>
  <si>
    <t>33.161.000016.EQJ</t>
  </si>
  <si>
    <t>Taxa de juros sobre capital do equipamento: Caminhão carroceria de madeira, 9 m, 16 t 256 hp - 188 kW, 6 x 2</t>
  </si>
  <si>
    <t>33.161.000016.EQM</t>
  </si>
  <si>
    <t>Taxa de manutenção do equipamento: Caminhão carroceria de madeira, 9 m, 16 t 256 hp - 188 kW, 6 x 2</t>
  </si>
  <si>
    <t>33.161.000016.EQS</t>
  </si>
  <si>
    <t>Taxa de seguro patrimonial do equipamento: Caminhão carroceria de madeira, 9 m, 16 t 256 hp - 188 kW, 6 x 2</t>
  </si>
  <si>
    <t>33.162.000010.ELI</t>
  </si>
  <si>
    <t>Taxa de licenciamento do equipamento: Caminhão espargidor de asfalto, 6.000 L, 182 hp - 136 kW, 4 x 2 inclusive bomba e barra espargidora</t>
  </si>
  <si>
    <t>33.162.000010.EQD</t>
  </si>
  <si>
    <t>Taxa de depreciação do equipamento: Caminhão espargidor de asfalto, 6.000 L, 182 hp - 136 kW, 4 x 2 inclusive bomba e barra espargidora</t>
  </si>
  <si>
    <t>33.162.000010.EQJ</t>
  </si>
  <si>
    <t>Taxa de juros sobre capital do equipamento: Caminhão espargidor de asfalto, 6.000 L, 182 hp - 136 kW, 4 x 2 inclusive bomba e barra espargidora</t>
  </si>
  <si>
    <t>33.162.000010.EQM</t>
  </si>
  <si>
    <t>Taxa de manutenção do equipamento: Caminhão espargidor de asfalto, 6.000 L, 182 hp - 136 kW, 4 x 2 inclusive bomba e barra espargidora</t>
  </si>
  <si>
    <t>33.162.000010.EQS</t>
  </si>
  <si>
    <t>Taxa de seguro patrimonial do equipamento: Caminhão espargidor de asfalto, 6.000 L, 182 hp - 136 kW, 4 x 2 inclusive bomba e barra espargidora</t>
  </si>
  <si>
    <t>33.163.000010.ELI</t>
  </si>
  <si>
    <t>Taxa de licenciamento do equipamento: Caminhão com guindaste 3,3 t, carroceria de madeira 5,4 m, 9 t, 182 hp - 136 kW, 4 x 2</t>
  </si>
  <si>
    <t>33.163.000010.EQD</t>
  </si>
  <si>
    <t>Taxa de depreciação do equipamento: Caminhão com guindaste 3,3 t, carroceria de madeira 5,4 m, 9 t, 182 hp - 136 kW, 4 x 2</t>
  </si>
  <si>
    <t>33.163.000010.EQJ</t>
  </si>
  <si>
    <t>Taxa de juros sobre capital do equipamento: Caminhão com guindaste 3,3 t, carroceria de madeira 5,4 m, 9 t, 182 hp - 136 kW, 4 x 2</t>
  </si>
  <si>
    <t>33.163.000010.EQM</t>
  </si>
  <si>
    <t>Taxa de manutenção do equipamento: Caminhão com guindaste 3,3 t, carroceria de madeira 5,4 m, 9 t, 182 hp - 136 kW, 4 x 2</t>
  </si>
  <si>
    <t>33.163.000010.EQS</t>
  </si>
  <si>
    <t>Taxa de seguro patrimonial do equipamento: Caminhão com guindaste 3,3 t, carroceria de madeira 5,4 m, 9 t, 182 hp - 136 kW, 4 x 2</t>
  </si>
  <si>
    <t>33.163.000012.ELI</t>
  </si>
  <si>
    <t>Taxa de licenciamento do equipamento: Caminhão com guindaste 6,2 t, carroceria de madeira 7 m, 15 t, 235 hp - 175 kW, 6 x 2</t>
  </si>
  <si>
    <t>33.163.000012.EQD</t>
  </si>
  <si>
    <t>Taxa de depreciação do equipamento: Caminhão com guindaste 6,2 t, carroceria de madeira 7 m, 15 t, 235 hp - 175 kW, 6 x 2</t>
  </si>
  <si>
    <t>33.163.000012.EQJ</t>
  </si>
  <si>
    <t>Taxa de juros sobre capital do equipamento: Caminhão com guindaste 6,2 t, carroceria de madeira 7 m, 15 t, 235 hp - 175 kW, 6 x 2</t>
  </si>
  <si>
    <t>33.163.000012.EQM</t>
  </si>
  <si>
    <t>Taxa de manutenção do equipamento: Caminhão com guindaste 6,2 t, carroceria de madeira 7 m, 15 t, 235 hp - 175 kW, 6 x 2</t>
  </si>
  <si>
    <t>33.163.000012.EQS</t>
  </si>
  <si>
    <t>Taxa de seguro patrimonial do equipamento: Caminhão com guindaste 6,2 t, carroceria de madeira 7 m, 15 t, 235 hp - 175 kW, 6 x 2</t>
  </si>
  <si>
    <t>33.163.000014.ELI</t>
  </si>
  <si>
    <t>Taxa de licenciamento do equipamento: Caminhão com guindaste 10 t, carroceria de madeira 7 m, 15 t, 235 hp - 175 kW, 6 x 2</t>
  </si>
  <si>
    <t>33.163.000014.EQD</t>
  </si>
  <si>
    <t>Taxa de depreciação do equipamento: Caminhão com guindaste 10 t, carroceria de madeira 7 m, 15 t, 235 hp - 175 kW, 6 x 2</t>
  </si>
  <si>
    <t>33.163.000014.EQJ</t>
  </si>
  <si>
    <t>Taxa de juros sobre capital do equipamento: Caminhão com guindaste 10 t, carroceria de madeira 7 m, 15 t, 235 hp - 175 kW, 6 x 2</t>
  </si>
  <si>
    <t>33.163.000014.EQM</t>
  </si>
  <si>
    <t>Taxa de manutenção do equipamento: Caminhão com guindaste 10 t, carroceria de madeira 7 m, 15 t, 235 hp - 175 kW, 6 x 2</t>
  </si>
  <si>
    <t>33.163.000014.EQS</t>
  </si>
  <si>
    <t>Taxa de seguro patrimonial do equipamento: Caminhão com guindaste 10 t, carroceria de madeira 7 m, 15 t, 235 hp - 175 kW, 6 x 2</t>
  </si>
  <si>
    <t>33.164.000010.ELI</t>
  </si>
  <si>
    <t>Taxa de licenciamento do equipamento: Caminhonete, com plataforma elevatória articulada, cesto para 1 pessoa altura de trabalho 10 m, 2,5 t, 146 hp - 110 kW</t>
  </si>
  <si>
    <t>33.164.000010.EQD</t>
  </si>
  <si>
    <t>Taxa de depreciação do equipamento: Caminhonete, com plataforma elevatória articulada, cesto para 1 pessoa altura de trabalho 10 m, 2,5 t, 146 hp - 110 kW</t>
  </si>
  <si>
    <t>33.164.000010.EQJ</t>
  </si>
  <si>
    <t>Taxa de juros sobre capital do equipamento: Caminhonete, com plataforma elevatória articulada, cesto para 1 pessoa altura de trabalho 10 m, 2,5 t, 146 hp - 110 kW</t>
  </si>
  <si>
    <t>33.164.000010.EQM</t>
  </si>
  <si>
    <t>Taxa de manutenção do equipamento: Caminhonete, com plataforma elevatória articulada, cesto para 1 pessoa altura de trabalho 10 m, 2,5 t, 146 hp - 110 kW</t>
  </si>
  <si>
    <t>33.164.000010.EQS</t>
  </si>
  <si>
    <t>Taxa de seguro patrimonial do equipamento: Caminhonete, com plataforma elevatória articulada, cesto para 1 pessoa altura de trabalho 10 m, 2,5 t, 146 hp - 110 kW</t>
  </si>
  <si>
    <t>33.164.000012.ELI</t>
  </si>
  <si>
    <t>Taxa de licenciamento do equipamento: Caminhão com plataforma elevatória articulada, cesto 2 pessoas altura de trabalho 21 m, 4 t, 154 hp - 115 kW, 4 x 2</t>
  </si>
  <si>
    <t>33.164.000012.EQD</t>
  </si>
  <si>
    <t>Taxa de depreciação do equipamento: Caminhão com plataforma elevatória articulada, cesto 2 pessoas altura de trabalho 21 m, 4 t, 154 hp - 115 kW, 4 x 2</t>
  </si>
  <si>
    <t>33.164.000012.EQJ</t>
  </si>
  <si>
    <t>Taxa de juros sobre capital do equipamento: Caminhão com plataforma elevatória articulada, cesto 2 pessoas altura de trabalho 21 m, 4 t, 154 hp - 115 kW, 4 x 2</t>
  </si>
  <si>
    <t>33.164.000012.EQM</t>
  </si>
  <si>
    <t>Taxa de manutenção do equipamento: Caminhão com plataforma elevatória articulada, cesto 2 pessoas altura de trabalho 21 m, 4 t, 154 hp - 115 kW, 4 x 2</t>
  </si>
  <si>
    <t>33.164.000012.EQS</t>
  </si>
  <si>
    <t>Taxa de seguro patrimonial do equipamento: Caminhão com plataforma elevatória articulada, cesto 2 pessoas altura de trabalho 21 m, 4 t, 154 hp - 115 kW, 4 x 2</t>
  </si>
  <si>
    <t>33.165.000010.ELI</t>
  </si>
  <si>
    <t>Taxa de licenciamento do equipamento: Caminhão tanque 5.500 l, com hidrosemeador, espalhador e misturador de sementes, 182 hp - 136 kW, 4 x 2</t>
  </si>
  <si>
    <t>33.165.000010.EQD</t>
  </si>
  <si>
    <t>Taxa de depreciação do equipamento: Caminhão tanque 5.500 L, com hidrosemeador, espalhador e misturador de sementes, 182 hp - 136 kW, 4 x 2</t>
  </si>
  <si>
    <t>33.165.000010.EQJ</t>
  </si>
  <si>
    <t>Taxa de juros sobre capital do equipamento: Caminhão tanque 5.500 L, com hidrosemeador, espalhador e misturador de sementes, 182 hp - 136 kW, 4 x 2</t>
  </si>
  <si>
    <t>33.165.000010.EQM</t>
  </si>
  <si>
    <t>Taxa de manutenção do equipamento: Caminhão tanque 5.500 L, com hidrosemeador, espalhador e misturador de sementes, 182 hp - 136 kW, 4 x 2</t>
  </si>
  <si>
    <t>33.165.000010.EQS</t>
  </si>
  <si>
    <t>Taxa de seguro patrimonial do equipamento: Caminhão tanque 5.500 L, com hidrosemeador, espalhador e misturador de sementes, 182 hp - 136 kW, 4 x 2</t>
  </si>
  <si>
    <t>33.166.000010.ELI</t>
  </si>
  <si>
    <t>Taxa de licenciamento do equipamento: Caminhão tanque 6.000 l, com irrigador, 182 hp - 136 kW, 4 x 2</t>
  </si>
  <si>
    <t>33.166.000010.EQD</t>
  </si>
  <si>
    <t>Taxa de depreciação do equipamento: Caminhão tanque 6.000 L, com irrigador, 182 hp - 136 kW, 4 x 2</t>
  </si>
  <si>
    <t>33.166.000010.EQJ</t>
  </si>
  <si>
    <t>Taxa de juros sobre capital do equipamento: Caminhão tanque 6.000 L, com irrigador, 182 hp - 136 kW, 4 x 2</t>
  </si>
  <si>
    <t>33.166.000010.EQM</t>
  </si>
  <si>
    <t>Taxa de manutenção do equipamento: Caminhão tanque 6.000 L, com irrigador, 182 hp - 136 kW, 4 x 2</t>
  </si>
  <si>
    <t>33.166.000010.EQS</t>
  </si>
  <si>
    <t>Taxa de seguro patrimonial do equipamento: Caminhão tanque 6.000 L, com irrigador, 182 hp - 136 kW, 4 x 2</t>
  </si>
  <si>
    <t>33.166.000012.ELI</t>
  </si>
  <si>
    <t>Taxa de licenciamento do equipamento: Caminhão tanque 8.000 l, com irrigador, 182 hp - 136 kW, 4 x 2</t>
  </si>
  <si>
    <t>33.166.000012.EQD</t>
  </si>
  <si>
    <t>Taxa de depreciação do equipamento: Caminhão tanque 8.000 L, com irrigador, 182 hp - 136 kW, 4 x 2</t>
  </si>
  <si>
    <t>33.166.000012.EQJ</t>
  </si>
  <si>
    <t>Taxa de juros sobre capital do equipamento: Caminhão tanque 8.000 L, com irrigador, 182 hp - 136 kW, 4 x 2</t>
  </si>
  <si>
    <t>33.166.000012.EQM</t>
  </si>
  <si>
    <t>Taxa de manutenção do equipamento: Caminhão tanque 8.000 L, com irrigador, 182 hp - 136 kW, 4 x 2</t>
  </si>
  <si>
    <t>33.166.000012.EQS</t>
  </si>
  <si>
    <t>Taxa de seguro patrimonial do equipamento: Caminhão tanque 8.000 L, com irrigador, 182 hp - 136 kW, 4 x 2</t>
  </si>
  <si>
    <t>33.166.000014.ELI</t>
  </si>
  <si>
    <t>Taxa de licenciamento do equipamento: Caminhão tanque 10.000 l, com irrigador, 182 hp - 136 kW, 4 x 2</t>
  </si>
  <si>
    <t>33.166.000014.EQD</t>
  </si>
  <si>
    <t>Taxa de depreciação do equipamento: Caminhão tanque 10.000 L, com irrigador, 182 hp - 136 kW, 4 x 2</t>
  </si>
  <si>
    <t>33.166.000014.EQJ</t>
  </si>
  <si>
    <t>Taxa de juros sobre capital do equipamento: Caminhão tanque 10.000 L, com irrigador, 182 hp - 136 kW, 4 x 2</t>
  </si>
  <si>
    <t>33.166.000014.EQM</t>
  </si>
  <si>
    <t>Taxa de manutenção do equipamento: Caminhão tanque 10.000 L, com irrigador, 182 hp - 136 kW, 4 x 2</t>
  </si>
  <si>
    <t>33.166.000014.EQS</t>
  </si>
  <si>
    <t>Taxa de seguro patrimonial do equipamento: Caminhão tanque 10.000 L, com irrigador, 182 hp - 136 kW, 4 x 2</t>
  </si>
  <si>
    <t>33.166.000016.ELI</t>
  </si>
  <si>
    <t>Taxa de licenciamento do equipamento: Caminhão tanque 13.000 l, com irrigador, 235 hp - 175 kW, 6 x 2</t>
  </si>
  <si>
    <t>33.166.000016.EQD</t>
  </si>
  <si>
    <t>Taxa de depreciação do equipamento: Caminhão tanque 13.000 L, com irrigador, 235 hp - 175 kW, 6 x 2</t>
  </si>
  <si>
    <t>33.166.000016.EQJ</t>
  </si>
  <si>
    <t>Taxa de juros sobre capital do equipamento: Caminhão tanque 13.000 L, com irrigador, 235 hp - 175 kW, 6 x 2</t>
  </si>
  <si>
    <t>33.166.000016.EQM</t>
  </si>
  <si>
    <t>Taxa de manutenção do equipamento: Caminhão tanque 13.000 L, com irrigador, 235 hp - 175 kW, 6 x 2</t>
  </si>
  <si>
    <t>33.166.000016.EQS</t>
  </si>
  <si>
    <t>Taxa de seguro patrimonial do equipamento: Caminhão tanque 13.000 L, com irrigador, 235 hp - 175 kW, 6 x 2</t>
  </si>
  <si>
    <t>33.167.000010.ELI</t>
  </si>
  <si>
    <t>Taxa de licenciamento do equipamento: Carreta semi-reboque rebaixado, carrega tudo, 35 t, 2 eixos, para cavalo mecânico</t>
  </si>
  <si>
    <t>33.167.000010.EQD</t>
  </si>
  <si>
    <t>Taxa de depreciação do equipamento: Carreta semi-reboque rebaixado, carrega tudo, 35 t, 2 eixos, para cavalo mecânico</t>
  </si>
  <si>
    <t>33.167.000010.EQJ</t>
  </si>
  <si>
    <t>Taxa de juros sobre capital do equipamento: Carreta semi-reboque rebaixado, carrega tudo, 35 t, 2 eixos, para cavalo mecânico</t>
  </si>
  <si>
    <t>33.167.000010.EQM</t>
  </si>
  <si>
    <t>Taxa de manutenção do equipamento: Carreta semi-reboque rebaixado, carrega tudo, 35 t, 2 eixos, para cavalo mecânico</t>
  </si>
  <si>
    <t>33.167.000010.EQS</t>
  </si>
  <si>
    <t>Taxa de seguro patrimonial do equipamento: Carreta semi-reboque rebaixado, carrega tudo, 35 t, 2 eixos, para cavalo mecânico</t>
  </si>
  <si>
    <t>33.167.000015.ELI</t>
  </si>
  <si>
    <t>Taxa de licenciamento do equipamento: Carreta semi-reboque rebaixado, carrega tudo, 45 t, 3 eixos, para cavalo mecânico</t>
  </si>
  <si>
    <t>33.167.000015.EQD</t>
  </si>
  <si>
    <t>Taxa de depreciação do equipamento: Carreta semi-reboque rebaixado, carrega tudo, 45 t, 3 eixos, para cavalo mecânico</t>
  </si>
  <si>
    <t>33.167.000015.EQJ</t>
  </si>
  <si>
    <t>Taxa de juros sobre capital do equipamento: Carreta semi-reboque rebaixado, carrega tudo, 45 t, 3 eixos, para cavalo mecânico</t>
  </si>
  <si>
    <t>33.167.000015.EQM</t>
  </si>
  <si>
    <t>Taxa de manutenção do equipamento: Carreta semi-reboque rebaixado, carrega tudo, 45 t, 3 eixos, para cavalo mecânico</t>
  </si>
  <si>
    <t>33.167.000015.EQS</t>
  </si>
  <si>
    <t>Taxa de seguro patrimonial do equipamento: Carreta semi-reboque rebaixado, carrega tudo, 45 t, 3 eixos, para cavalo mecânico</t>
  </si>
  <si>
    <t>33.167.000020.ELI</t>
  </si>
  <si>
    <t>Taxa de licenciamento do equipamento: Carreta semi-reboque com caçamba basculante 25 m³, 40 t, 3 eixos, para cavalo mecânico</t>
  </si>
  <si>
    <t>33.167.000020.EQD</t>
  </si>
  <si>
    <t>Taxa de depreciação do equipamento: Carreta semi-reboque com caçamba basculante 25 m³, 40 t, 3 eixos, para cavalo mecânico</t>
  </si>
  <si>
    <t>33.167.000020.EQJ</t>
  </si>
  <si>
    <t>Taxa de juros sobre capital do equipamento: Carreta semi-reboque com caçamba basculante 25 m³, 40 t, 3 eixos, para cavalo mecânico</t>
  </si>
  <si>
    <t>33.167.000020.EQM</t>
  </si>
  <si>
    <t>Taxa de manutenção do equipamento: Carreta semi-reboque com caçamba basculante 25 m³, 40 t, 3 eixos, para cavalo mecânico</t>
  </si>
  <si>
    <t>33.167.000020.EQS</t>
  </si>
  <si>
    <t>Taxa de seguro patrimonial do equipamento: Carreta semi-reboque com caçamba basculante 25 m³, 40 t, 3 eixos, para cavalo mecânico</t>
  </si>
  <si>
    <t>33.168.000010.ELI</t>
  </si>
  <si>
    <t>Taxa de licenciamento do equipamento: Cavalo mecânico 17,3 t, 345 hp - 254 kW, 4 x 2</t>
  </si>
  <si>
    <t>33.168.000010.EQD</t>
  </si>
  <si>
    <t>Taxa de depreciação do equipamento: Cavalo mecânico 17,3 t, 345 hp - 254 kW, 4 x 2</t>
  </si>
  <si>
    <t>33.168.000010.EQJ</t>
  </si>
  <si>
    <t>Taxa de juros sobre capital do equipamento: Cavalo mecânico 17,3 t, 345 hp - 254 kW, 4 x 2</t>
  </si>
  <si>
    <t>33.168.000010.EQM</t>
  </si>
  <si>
    <t>Taxa de manutenção do equipamento: Cavalo mecânico 17,3 t, 345 hp - 254 kW, 4 x 2</t>
  </si>
  <si>
    <t>33.168.000010.EQS</t>
  </si>
  <si>
    <t>Taxa de seguro patrimonial do equipamento: Cavalo mecânico 17,3 t, 345 hp - 254 kW, 4 x 2</t>
  </si>
  <si>
    <t>33.168.000012.ELI</t>
  </si>
  <si>
    <t>Taxa de licenciamento do equipamento: Cavalo mecânico 20,1 t, 401 hp - 295 kW, 4 x 2</t>
  </si>
  <si>
    <t>33.168.000012.EQD</t>
  </si>
  <si>
    <t>Taxa de depreciação do equipamento: Cavalo mecânico 20,1 t, 401 hp - 295 kW, 4 x 2</t>
  </si>
  <si>
    <t>33.168.000012.EQJ</t>
  </si>
  <si>
    <t>Taxa de juros sobre capital do equipamento: Cavalo mecânico 20,1 t, 401 hp - 295 kW, 4 x 2</t>
  </si>
  <si>
    <t>33.168.000012.EQM</t>
  </si>
  <si>
    <t>Taxa de manutenção do equipamento: Cavalo mecânico 20,1 t, 401 hp - 295 kW, 4 x 2</t>
  </si>
  <si>
    <t>33.168.000012.EQS</t>
  </si>
  <si>
    <t>Taxa de seguro patrimonial do equipamento: Cavalo mecânico 20,1 t, 401 hp - 295 kW, 4 x 2</t>
  </si>
  <si>
    <t>33.168.000020.ELI</t>
  </si>
  <si>
    <t>Taxa de licenciamento do equipamento: Cavalo mecânico 26,1 t, 439 hp - 323 kW, 6 x 2 com 3º eixo</t>
  </si>
  <si>
    <t>33.168.000020.EQD</t>
  </si>
  <si>
    <t>Taxa de depreciação do equipamento: Cavalo mecânico 26,1 t, 439 hp - 323 kW, 6 x 2 com 3º eixo</t>
  </si>
  <si>
    <t>33.168.000020.EQJ</t>
  </si>
  <si>
    <t>Taxa de juros sobre capital do equipamento: Cavalo mecânico 26,1 t, 439 hp - 323 kW, 6 x 2 com 3º eixo</t>
  </si>
  <si>
    <t>33.168.000020.EQM</t>
  </si>
  <si>
    <t>Taxa de manutenção do equipamento: Cavalo mecânico 26,1 t, 439 hp - 323 kW, 6 x 2 com 3º eixo</t>
  </si>
  <si>
    <t>33.168.000020.EQS</t>
  </si>
  <si>
    <t>Taxa de seguro patrimonial do equipamento: Cavalo mecânico 26,1 t, 439 hp - 323 kW, 6 x 2 com 3º eixo</t>
  </si>
  <si>
    <t>33.169.000010.ELI</t>
  </si>
  <si>
    <t>Taxa de licenciamento do equipamento: Cavalo mecânico 345 hp - 254 kW com carreta carrega tudo, 35 t</t>
  </si>
  <si>
    <t>33.169.000010.EQD</t>
  </si>
  <si>
    <t>Taxa de depreciação do equipamento: Cavalo mecânico 345 hp - 254 kW com carreta carrega tudo, 35 t</t>
  </si>
  <si>
    <t>33.169.000010.EQJ</t>
  </si>
  <si>
    <t>Taxa de juros sobre capital do equipamento: Cavalo mecânico 345 hp - 254 kW com carreta carrega tudo, 35 t</t>
  </si>
  <si>
    <t>33.169.000010.EQM</t>
  </si>
  <si>
    <t>Taxa de manutenção do equipamento: Cavalo mecânico 345 hp - 254 kW com carreta carrega tudo, 35 t</t>
  </si>
  <si>
    <t>33.169.000010.EQS</t>
  </si>
  <si>
    <t>Taxa de seguro patrimonial do equipamento: Cavalo mecânico 345 hp - 254 kW com carreta carrega tudo, 35 t</t>
  </si>
  <si>
    <t>33.169.000012.ELI</t>
  </si>
  <si>
    <t>Taxa de licenciamento do equipamento: Cavalo mecânico 401 hp - 295 kW com carreta carrega tudo, 45 t</t>
  </si>
  <si>
    <t>33.169.000012.EQD</t>
  </si>
  <si>
    <t>Taxa de depreciação do equipamento: Cavalo mecânico 401 hp - 295 kW com carreta carrega tudo, 45 t</t>
  </si>
  <si>
    <t>33.169.000012.EQJ</t>
  </si>
  <si>
    <t>Taxa de juros sobre capital do equipamento: Cavalo mecânico 401 hp - 295 kW com carreta carrega tudo, 45 t</t>
  </si>
  <si>
    <t>33.169.000012.EQM</t>
  </si>
  <si>
    <t>Taxa de manutenção do equipamento: Cavalo mecânico 401 hp - 295 kW com carreta carrega tudo, 45 t</t>
  </si>
  <si>
    <t>33.169.000012.EQS</t>
  </si>
  <si>
    <t>Taxa de seguro patrimonial do equipamento: Cavalo mecânico 401 hp - 295 kW com carreta carrega tudo, 45 t</t>
  </si>
  <si>
    <t>33.169.000014.ELI</t>
  </si>
  <si>
    <t>Taxa de licenciamento do equipamento: Cavalo mecânico 439 hp - 323 kW com carreta caçamba basculante 25 m³</t>
  </si>
  <si>
    <t>33.169.000014.EQD</t>
  </si>
  <si>
    <t>Taxa de depreciação do equipamento: Cavalo mecânico 439 hp - 323 kW com carreta caçamba basculante 25 m³</t>
  </si>
  <si>
    <t>33.169.000014.EQJ</t>
  </si>
  <si>
    <t>Taxa de juros sobre capital do equipamento: Cavalo mecânico 439 hp - 323 kW com carreta caçamba basculante 25 m³</t>
  </si>
  <si>
    <t>33.169.000014.EQM</t>
  </si>
  <si>
    <t>Taxa de manutenção do equipamento: Cavalo mecânico 439 hp - 323 kW com carreta caçamba basculante 25 m³</t>
  </si>
  <si>
    <t>33.169.000014.EQS</t>
  </si>
  <si>
    <t>Taxa de seguro patrimonial do equipamento: Cavalo mecânico 439 hp - 323 kW com carreta caçamba basculante 25 m³</t>
  </si>
  <si>
    <t>33.170.000010.EQD</t>
  </si>
  <si>
    <t>Taxa de depreciação do equipamento: Empilhadeira 3 t, torre triplex 4,8 m, GLP/ gasolina 2,2 l</t>
  </si>
  <si>
    <t>33.170.000010.EQJ</t>
  </si>
  <si>
    <t>Taxa de juros sobre capital do equipamento: Empilhadeira 3 t, torre triplex 4,8 m, GLP/ gasolina 2,2 l</t>
  </si>
  <si>
    <t>33.170.000010.EQM</t>
  </si>
  <si>
    <t>Taxa de manutenção do equipamento: Empilhadeira 3 t, torre triplex 4,8 m, GLP/ gasolina 2,2 l</t>
  </si>
  <si>
    <t>33.170.000010.EQS</t>
  </si>
  <si>
    <t>Taxa de seguro patrimonial do equipamento: Empilhadeira 3 t, torre triplex 4,8 m, GLP/ gasolina 2,2 l</t>
  </si>
  <si>
    <t>33.170.000012.EQD</t>
  </si>
  <si>
    <t>Taxa de depreciação do equipamento: Empilhadeira 4 t, torre triplex 4,8 m, GLP/ gasolina 4,3 l</t>
  </si>
  <si>
    <t>33.170.000012.EQJ</t>
  </si>
  <si>
    <t>Taxa de juros sobre capital do equipamento: Empilhadeira 4 t, torre triplex 4,8 m, GLP/ gasolina 4,3 l</t>
  </si>
  <si>
    <t>33.170.000012.EQM</t>
  </si>
  <si>
    <t>Taxa de manutenção do equipamento: Empilhadeira 4 t, torre triplex 4,8 m, GLP/ gasolina 4,3 l</t>
  </si>
  <si>
    <t>33.170.000012.EQS</t>
  </si>
  <si>
    <t>Taxa de seguro patrimonial do equipamento: Empilhadeira 4 t, torre triplex 4,8 m, GLP/ gasolina 4,3 l</t>
  </si>
  <si>
    <t>33.171.000010.ELI</t>
  </si>
  <si>
    <t>Taxa de licenciamento do equipamento: Veículo leve furgão, 1,7 t, diesel, 146 hp</t>
  </si>
  <si>
    <t>33.171.000010.EQD</t>
  </si>
  <si>
    <t>Taxa de depreciação do equipamento: Veículo leve furgão, 1,7 t, diesel, 146 hp</t>
  </si>
  <si>
    <t>33.171.000010.EQJ</t>
  </si>
  <si>
    <t>Taxa de juros sobre capital do equipamento: Veículo leve furgão, 1,7 t, diesel, 146 hp</t>
  </si>
  <si>
    <t>33.171.000010.EQM</t>
  </si>
  <si>
    <t>Taxa de manutenção do equipamento: Veículo leve furgão, 1,7 t, diesel, 146 hp</t>
  </si>
  <si>
    <t>33.171.000010.EQS</t>
  </si>
  <si>
    <t>Taxa de seguro patrimonial do equipamento: Veículo leve furgão, 1,7 t, diesel, 146 hp</t>
  </si>
  <si>
    <t>33.171.000020.ELI</t>
  </si>
  <si>
    <t>Taxa de licenciamento do equipamento: Veículo leve para passageiros, 15 lugares, diesel 146 hp</t>
  </si>
  <si>
    <t>33.171.000020.EQD</t>
  </si>
  <si>
    <t>Taxa de depreciação do equipamento: Veículo leve para passageiros, 15 lugares, diesel 146 hp</t>
  </si>
  <si>
    <t>33.171.000020.EQJ</t>
  </si>
  <si>
    <t>Taxa de juros sobre capital do equipamento: Veículo leve para passageiros, 15 lugares, diesel 146 hp</t>
  </si>
  <si>
    <t>33.171.000020.EQM</t>
  </si>
  <si>
    <t>Taxa de manutenção do equipamento: Veículo leve para passageiros, 15 lugares, diesel 146 hp</t>
  </si>
  <si>
    <t>33.171.000020.EQS</t>
  </si>
  <si>
    <t>Taxa de seguro patrimonial do equipamento: Veículo leve para passageiros, 15 lugares, diesel 146 hp</t>
  </si>
  <si>
    <t>33.172.000010.ELI</t>
  </si>
  <si>
    <t>Taxa de licenciamento do equipamento: Veículo leve automóvel, 4 p, flex, 72 hp</t>
  </si>
  <si>
    <t>33.172.000010.EQD</t>
  </si>
  <si>
    <t>Taxa de depreciação do equipamento: Veículo leve automóvel, 4 p, flex, 72 hp</t>
  </si>
  <si>
    <t>33.172.000010.EQJ</t>
  </si>
  <si>
    <t>Taxa de juros sobre capital do equipamento: Veículo leve automóvel, 4 p, flex, 72 hp</t>
  </si>
  <si>
    <t>33.172.000010.EQM</t>
  </si>
  <si>
    <t>Taxa de manutenção do equipamento: Veículo leve automóvel, 4 p, flex, 72 hp</t>
  </si>
  <si>
    <t>33.172.000010.EQS</t>
  </si>
  <si>
    <t>Taxa de seguro patrimonial do equipamento: Veículo leve automóvel, 4 p, flex, 72 hp</t>
  </si>
  <si>
    <t>33.172.000012.ELI</t>
  </si>
  <si>
    <t>Taxa de licenciamento do equipamento: Veículo leve automóvel, com ar condicionado, 4 p, flex, 72 hp</t>
  </si>
  <si>
    <t>33.172.000012.EQD</t>
  </si>
  <si>
    <t>Taxa de depreciação do equipamento: Veículo leve automóvel, com ar condicionado, 4 p, flex, 72 hp</t>
  </si>
  <si>
    <t>33.172.000012.EQJ</t>
  </si>
  <si>
    <t>Taxa de juros sobre capital do equipamento: Veículo leve automóvel, com ar condicionado, 4 p, flex, 72 hp</t>
  </si>
  <si>
    <t>33.172.000012.EQM</t>
  </si>
  <si>
    <t>Taxa de manutenção do equipamento: Veículo leve automóvel, com ar condicionado, 4 p, flex, 72 hp</t>
  </si>
  <si>
    <t>33.172.000012.EQS</t>
  </si>
  <si>
    <t>Taxa de seguro patrimonial do equipamento: Veículo leve automóvel, com ar condicionado, 4 p, flex, 72 hp</t>
  </si>
  <si>
    <t>33.173.000010.ELI</t>
  </si>
  <si>
    <t>Taxa de licenciamento do equipamento: Veículo leve pick-up 0,7 t, flex, 101 hp</t>
  </si>
  <si>
    <t>33.173.000010.EQD</t>
  </si>
  <si>
    <t>Taxa de depreciação do equipamento: Veículo leve pick-up 0,7 t, flex, 101 hp</t>
  </si>
  <si>
    <t>33.173.000010.EQJ</t>
  </si>
  <si>
    <t>Taxa de juros sobre capital do equipamento: Veículo leve pick-up 0,7 t, flex, 101 hp</t>
  </si>
  <si>
    <t>33.173.000010.EQM</t>
  </si>
  <si>
    <t>Taxa de manutenção do equipamento: Veículo leve pick-up 0,7 t, flex, 101 hp</t>
  </si>
  <si>
    <t>33.173.000010.EQS</t>
  </si>
  <si>
    <t>Taxa de seguro patrimonial do equipamento: Veículo leve pick-up 0,7 t, flex, 101 hp</t>
  </si>
  <si>
    <t>33.173.000012.ELI</t>
  </si>
  <si>
    <t>Taxa de licenciamento do equipamento: Veículo leve pick-up 0,7 t, com ar condicionado, flex, 101 hp</t>
  </si>
  <si>
    <t>33.173.000012.EQD</t>
  </si>
  <si>
    <t>Taxa de depreciação do equipamento: Veículo leve pick-up 0,7 t, com ar condicionado, flex, 101 hp</t>
  </si>
  <si>
    <t>33.173.000012.EQJ</t>
  </si>
  <si>
    <t>Taxa de juros sobre capital do equipamento: Veículo leve pick-up 0,7 t, com ar condicionado, flex, 101 hp</t>
  </si>
  <si>
    <t>33.173.000012.EQM</t>
  </si>
  <si>
    <t>Taxa de manutenção do equipamento: Veículo leve pick-up 0,7 t, com ar condicionado, flex, 101 hp</t>
  </si>
  <si>
    <t>33.173.000012.EQS</t>
  </si>
  <si>
    <t>Taxa de seguro patrimonial do equipamento: Veículo leve pick-up 0,7 t, com ar condicionado, flex, 101 hp</t>
  </si>
  <si>
    <t>33.173.000015.ELI</t>
  </si>
  <si>
    <t>Taxa de licenciamento do equipamento: Veículo leve, pick-up 4 x 4, 1,2 t, diesel, 200 hp</t>
  </si>
  <si>
    <t>33.173.000015.EQD</t>
  </si>
  <si>
    <t>Taxa de depreciação do equipamento: Veículo leve, pick-up 4 x 4, 1,2 t, diesel, 200 hp</t>
  </si>
  <si>
    <t>33.173.000015.EQJ</t>
  </si>
  <si>
    <t>Taxa de juros sobre capital do equipamento: Veículo leve, pick-up 4 x 4, 1,2 t, diesel, 200 hp</t>
  </si>
  <si>
    <t>33.173.000015.EQM</t>
  </si>
  <si>
    <t>Taxa de manutenção do equipamento: Veículo leve, pick-up 4 x 4, 1,2 t, diesel, 200 hp</t>
  </si>
  <si>
    <t>33.173.000015.EQS</t>
  </si>
  <si>
    <t>Taxa de seguro patrimonial do equipamento: Veículo leve, pick-up 4 x 4, 1,2 t, diesel, 200 hp</t>
  </si>
  <si>
    <t>33.173.000017.ELI</t>
  </si>
  <si>
    <t>Taxa de licenciamento do equipamento: Veículo leve, pick-up 4 x 4, 1,0 t, cabine dupla, diesel, 200 hp</t>
  </si>
  <si>
    <t>33.173.000017.EQD</t>
  </si>
  <si>
    <t>Taxa de depreciação do equipamento: Veículo leve, pick-up 4 x 4, 1,0 t, cabine dupla, diesel, 200 hp</t>
  </si>
  <si>
    <t>33.173.000017.EQJ</t>
  </si>
  <si>
    <t>Taxa de juros sobre capital do equipamento: Veículo leve, pick-up 4 x 4, 1,0 t, cabine dupla, diesel, 200 hp</t>
  </si>
  <si>
    <t>33.173.000017.EQM</t>
  </si>
  <si>
    <t>Taxa de manutenção do equipamento: Veículo leve, pick-up 4 x 4, 1,0 t, cabine dupla, diesel, 200 hp</t>
  </si>
  <si>
    <t>33.173.000017.EQS</t>
  </si>
  <si>
    <t>Taxa de seguro patrimonial do equipamento: Veículo leve, pick-up 4 x 4, 1,0 t, cabine dupla, diesel, 200 hp</t>
  </si>
  <si>
    <t>EQA</t>
  </si>
  <si>
    <t>Equipamentos - Aquisição</t>
  </si>
  <si>
    <t>33.133.000010.EQA</t>
  </si>
  <si>
    <t>EQ.AQ.</t>
  </si>
  <si>
    <t>33.174.000013.EQA</t>
  </si>
  <si>
    <t>Aquecedor elétrico com comando digital para sauna seca 4 kW 220 V volume do ambiente 6 m³</t>
  </si>
  <si>
    <t>33.174.000015.EQA</t>
  </si>
  <si>
    <t>Aquecedor elétrico com comando digital para sauna seca 10 kW 220 V volume do ambiente 20 m³</t>
  </si>
  <si>
    <t>33.174.000017.EQA</t>
  </si>
  <si>
    <t>Aquecedor elétrico com comando digital para sauna seca 12 kW 220 V volume do ambiente 30 m³</t>
  </si>
  <si>
    <t>33.174.000033.EQA</t>
  </si>
  <si>
    <t>Gerador de vapor com comando digital para sauna úmida 6 kW 220/380 V volume do ambiente 6 m³</t>
  </si>
  <si>
    <t>33.174.000035.EQA</t>
  </si>
  <si>
    <t>Gerador de vapor com comando digital para sauna úmida 12 kW 220/380 V volume do ambiente 18 m³</t>
  </si>
  <si>
    <t>33.174.000037.EQA</t>
  </si>
  <si>
    <t>Gerador de vapor com comando digital para sauna úmida 18 kW 220/380 V volume do ambiente 30 m³</t>
  </si>
  <si>
    <t>33.175.000013.EQA</t>
  </si>
  <si>
    <t>Conjunto motor-bomba centrífuga trifásico para recalque de água 1/3 hp h man. 12 m / 6,8 m³/h</t>
  </si>
  <si>
    <t>33.175.000015.EQA</t>
  </si>
  <si>
    <t>Conjunto motor-bomba centrífuga trifásico para recalque de água 3 hp h man. 33 m / 13,5 m³/h</t>
  </si>
  <si>
    <t>33.175.000017.EQA</t>
  </si>
  <si>
    <t>Conjunto motor-bomba centrífuga trifásico para recalque de água 10 hp h man. 60 m / 30,6 m³/h</t>
  </si>
  <si>
    <t>33.175.000033.EQA</t>
  </si>
  <si>
    <t>Conjunto motor-bomba centrífuga trifásico para recalque de água 3/4 hp h man. 20 m / 10,8 m³/h</t>
  </si>
  <si>
    <t>33.175.000035.EQA</t>
  </si>
  <si>
    <t>Conjunto motor-bomba centrífuga trifásico para recalque de água 1/2 hp h man. 16 m / 8,3 m³/h</t>
  </si>
  <si>
    <t>33.175.000037.EQA</t>
  </si>
  <si>
    <t>Conjunto motor-bomba centrífuga trifásico para recalque de água 2 hp h man. 28 m / 11,9 m³/h</t>
  </si>
  <si>
    <t>33.175.000039.EQA</t>
  </si>
  <si>
    <t>Conjunto motor-bomba centrífuga trifásico para recalque de água 5 hp h man. 39 m / 19 m³/h</t>
  </si>
  <si>
    <t>33.175.000041.EQA</t>
  </si>
  <si>
    <t>Conjunto motor-bomba centrífuga trifásico para recalque de água 7,5 hp h man. 45 m / 25,4 m³/h</t>
  </si>
  <si>
    <t>EQL</t>
  </si>
  <si>
    <t>Equipamentos - Locação</t>
  </si>
  <si>
    <t>01.005.000015.EQL</t>
  </si>
  <si>
    <t>Maçarico de corte e solda com cabeça cortadora</t>
  </si>
  <si>
    <t>EQ.LOC</t>
  </si>
  <si>
    <t>02.002.000002.EQL</t>
  </si>
  <si>
    <t>Forma de polipropileno para laje nervurada 57 x 60 x 15 cm</t>
  </si>
  <si>
    <t>LOC/UN/DIA</t>
  </si>
  <si>
    <t>02.002.000011.EQL</t>
  </si>
  <si>
    <t>Forma de polipropileno para laje nervurada 112,5 x 52,5 x 42,5 cm</t>
  </si>
  <si>
    <t>02.002.000014.EQL</t>
  </si>
  <si>
    <t>Perfil cartola de chapa #13 de aço galvanizado dobrada abas de 2,5 cm x 7,5 cm de largura</t>
  </si>
  <si>
    <t>loc/m/dia</t>
  </si>
  <si>
    <t>02.002.000015.EQL</t>
  </si>
  <si>
    <t>Perfil cartola de chapa #13 de aço galvanizado dobrada abas de 2,5 cm x 3 cm de largura</t>
  </si>
  <si>
    <t>02.003.000001.EQL</t>
  </si>
  <si>
    <t>Escora metálica comprimento regulável 2 a 3,2 m</t>
  </si>
  <si>
    <t>02.003.000002.EQL</t>
  </si>
  <si>
    <t>Tubo metálico equipado para cimbramento Ø 1 1/2"</t>
  </si>
  <si>
    <t>LOC/M/MÊS</t>
  </si>
  <si>
    <t>02.003.000020.EQL</t>
  </si>
  <si>
    <t>Escora aprumadora com regua de fixação e passarela para sistema de blocos de EPS</t>
  </si>
  <si>
    <t>02.004.000001.EQL</t>
  </si>
  <si>
    <t>Elevador de obra com torre de 10 m, sistema cremalheira, velocidade 36/40 m/min</t>
  </si>
  <si>
    <t>LOC/MÊS</t>
  </si>
  <si>
    <t>02.004.000002.EQL</t>
  </si>
  <si>
    <t>Elevador de obra com torre de 10 m tração a cabo de aco velocidade 22 m/min</t>
  </si>
  <si>
    <t>02.005.000001.EQL</t>
  </si>
  <si>
    <t>Lava-jato água fria e quente pressão 1700 psi</t>
  </si>
  <si>
    <t>LOC/UN/H</t>
  </si>
  <si>
    <t>02.005.000002.EQL</t>
  </si>
  <si>
    <t>Lava-jato água fria pressão 1700 psi</t>
  </si>
  <si>
    <t>02.006.000001.EQL</t>
  </si>
  <si>
    <t>Central de injeção de resina com tanque regulador de pressão e compressor de ar</t>
  </si>
  <si>
    <t>02.007.000001.EQL</t>
  </si>
  <si>
    <t>Lixadeira angular manual elétrica Ø 7" 2200 W 6600 rpm</t>
  </si>
  <si>
    <t>02.009.000001.EQL</t>
  </si>
  <si>
    <t>Rebarbador elétrico inclusive ponteiros</t>
  </si>
  <si>
    <t>02.010.000001.EQL</t>
  </si>
  <si>
    <t>Fresadora e escarificadora mecânica</t>
  </si>
  <si>
    <t>02.107.000001.EQL</t>
  </si>
  <si>
    <t>ATEX - Anulador de nervura ATEX® 610 x 160</t>
  </si>
  <si>
    <t>loc/un/10d</t>
  </si>
  <si>
    <t>02.107.000002.EQL</t>
  </si>
  <si>
    <t>ATEX - Anulador de nervura ATEX® 610 x 180</t>
  </si>
  <si>
    <t>02.107.000003.EQL</t>
  </si>
  <si>
    <t>ATEX - Anulador de nervura ATEX® 610 x 210</t>
  </si>
  <si>
    <t>02.107.000004.EQL</t>
  </si>
  <si>
    <t>ATEX - Anulador de nervura ATEX® 610 x 260</t>
  </si>
  <si>
    <t>02.107.000005.EQL</t>
  </si>
  <si>
    <t>ATEX - Anulador de nervura ATEX® 610 x 300</t>
  </si>
  <si>
    <t>02.107.000006.EQL</t>
  </si>
  <si>
    <t>ATEX - Anulador de nervura ATEX® 800 x 200</t>
  </si>
  <si>
    <t>02.107.000007.EQL</t>
  </si>
  <si>
    <t>ATEX - Anulador de nervura ATEX® 800 x 250</t>
  </si>
  <si>
    <t>02.107.000008.EQL</t>
  </si>
  <si>
    <t>ATEX - Anulador de nervura ATEX® 800 x 300</t>
  </si>
  <si>
    <t>02.107.000009.EQL</t>
  </si>
  <si>
    <t>ATEX - Anulador de nervura ATEX® 800 x 350</t>
  </si>
  <si>
    <t>02.107.000010.EQL</t>
  </si>
  <si>
    <t>ATEX - Anulador de nervura ATEX® 800 x 400</t>
  </si>
  <si>
    <t>02.107.000011.EQL</t>
  </si>
  <si>
    <t>ATEX - Elemento em aço para colocação de escoras fixas CABETEX 30 - larg. 3 cm</t>
  </si>
  <si>
    <t>loc/un/20d</t>
  </si>
  <si>
    <t>02.107.000012.EQL</t>
  </si>
  <si>
    <t>ATEX - Elemento em aço para colocação de escoras fixas CABETEX 75 - larg. 7,5 cm</t>
  </si>
  <si>
    <t>02.107.000013.EQL</t>
  </si>
  <si>
    <t>ATEX - Forma de polipropileno ATEX® 600 para laje nervurada 57 x 60 x 15 cm</t>
  </si>
  <si>
    <t>loc/m²/10d</t>
  </si>
  <si>
    <t>02.107.000014.EQL</t>
  </si>
  <si>
    <t>ATEX - Forma de polipropileno ATEX® 600 para laje nervurada 57 x 60 x 18 cm</t>
  </si>
  <si>
    <t>02.107.000015.EQL</t>
  </si>
  <si>
    <t>ATEX - Forma de polipropileno ATEX® 600U para laje nervurada 112,5 x 52,5 x 22,5 cm</t>
  </si>
  <si>
    <t>02.107.000016.EQL</t>
  </si>
  <si>
    <t>ATEX - Forma de polipropileno ATEX® 600U para laje nervurada 112,5 x 52,5 x 32,5 cm</t>
  </si>
  <si>
    <t>02.107.000017.EQL</t>
  </si>
  <si>
    <t>ATEX - Forma de polipropileno ATEX® 600U para laje nervurada 112,5 x 52,5 x 42,5 cm</t>
  </si>
  <si>
    <t>02.107.000018.EQL</t>
  </si>
  <si>
    <t>ATEX - Forma de polipropileno ATEX® 610 para laje nervurada 58 x 61 x 16 cm</t>
  </si>
  <si>
    <t>02.107.000019.EQL</t>
  </si>
  <si>
    <t>ATEX - Forma de polipropileno ATEX® 610 para laje nervurada 58 x 61 x 18 cm</t>
  </si>
  <si>
    <t>02.107.000020.EQL</t>
  </si>
  <si>
    <t>ATEX - Forma de polipropileno ATEX® 610 para laje nervurada 58 x 61 x 21 cm</t>
  </si>
  <si>
    <t>02.107.000021.EQL</t>
  </si>
  <si>
    <t>ATEX - Forma de polipropileno ATEX® 610 para laje nervurada 58 x 61 x 26 cm</t>
  </si>
  <si>
    <t>02.107.000022.EQL</t>
  </si>
  <si>
    <t>ATEX - Forma de polipropileno ATEX® 610 para laje nervurada 58 x 61 x 30 cm</t>
  </si>
  <si>
    <t>02.107.000028.EQL</t>
  </si>
  <si>
    <t>ATEX - Forma de polipropileno ATEX® 650 para laje nervurada 62 x 65 x 18 cm</t>
  </si>
  <si>
    <t>02.107.000029.EQL</t>
  </si>
  <si>
    <t>ATEX - Forma de polipropileno ATEX® 650 para laje nervurada 62 x 65 x 21 cm</t>
  </si>
  <si>
    <t>02.107.000030.EQL</t>
  </si>
  <si>
    <t>ATEX - Forma de polipropileno ATEX® 650 para laje nervurada 62 x 65 x 26 cm</t>
  </si>
  <si>
    <t>02.107.000031.EQL</t>
  </si>
  <si>
    <t>ATEX - Forma de polipropileno ATEX® 650 para laje nervurada 62 x 65 x 30 cm</t>
  </si>
  <si>
    <t>02.107.000032.EQL</t>
  </si>
  <si>
    <t>ATEX - Forma de polipropileno ATEX® 650 para laje nervurada 62 x 65 x 35 cm</t>
  </si>
  <si>
    <t>02.107.000033.EQL</t>
  </si>
  <si>
    <t>ATEX - Forma de polipropileno ATEX® 650 para laje nervurada 62 x 65 x 40 cm</t>
  </si>
  <si>
    <t>02.107.000034.EQL</t>
  </si>
  <si>
    <t>ATEX - Forma de polipropileno ATEX® 660 para laje nervurada 63 x 66 x 16 cm</t>
  </si>
  <si>
    <t>02.107.000035.EQL</t>
  </si>
  <si>
    <t>ATEX - Forma de polipropileno ATEX® 660 para laje nervurada 63 x 66 x 18 cm</t>
  </si>
  <si>
    <t>02.107.000036.EQL</t>
  </si>
  <si>
    <t>ATEX - Forma de polipropileno ATEX® 660 para laje nervurada 63 x 66 x 21 cm</t>
  </si>
  <si>
    <t>02.107.000037.EQL</t>
  </si>
  <si>
    <t>ATEX - Forma de polipropileno ATEX® 660 para laje nervurada 63 x 66 x 26 cm</t>
  </si>
  <si>
    <t>02.107.000038.EQL</t>
  </si>
  <si>
    <t>ATEX - Forma de polipropileno ATEX® 660 para laje nervurada 63 x 66 x 30 cm</t>
  </si>
  <si>
    <t>02.107.000039.EQL</t>
  </si>
  <si>
    <t>ATEX - Forma de polipropileno ATEX® 700 para laje nervurada 62,5 x 70 x 18 cm</t>
  </si>
  <si>
    <t>02.107.000040.EQL</t>
  </si>
  <si>
    <t>ATEX - Forma de polipropileno ATEX® 700 para laje nervurada 62,5 x 70 x 21 cm</t>
  </si>
  <si>
    <t>02.107.000041.EQL</t>
  </si>
  <si>
    <t>ATEX - Forma de polipropileno ATEX® 700 para laje nervurada 62,5 x 70 x 26 cm</t>
  </si>
  <si>
    <t>02.107.000042.EQL</t>
  </si>
  <si>
    <t>ATEX - Forma de polipropileno ATEX® 700 para laje nervurada 62,5 x 70 x 30 cm</t>
  </si>
  <si>
    <t>02.107.000043.EQL</t>
  </si>
  <si>
    <t>ATEX - Forma de polipropileno ATEX® 700 para laje nervurada 62,5 x 70 x 35 cm</t>
  </si>
  <si>
    <t>02.107.000044.EQL</t>
  </si>
  <si>
    <t>ATEX - Forma de polipropileno ATEX® 700 para laje nervurada 62,5 x 70 x 40 cm</t>
  </si>
  <si>
    <t>02.107.000045.EQL</t>
  </si>
  <si>
    <t>ATEX - Forma de polipropileno ATEX® 740 para laje nervurada 66,5 x 74 x 18 cm</t>
  </si>
  <si>
    <t>02.107.000046.EQL</t>
  </si>
  <si>
    <t>ATEX - Forma de polipropileno ATEX® 740 para laje nervurada 66,5 x 74 x 21 cm</t>
  </si>
  <si>
    <t>02.107.000047.EQL</t>
  </si>
  <si>
    <t>ATEX - Forma de polipropileno ATEX® 740 para laje nervurada 66,5 x 74 x 26 cm</t>
  </si>
  <si>
    <t>02.107.000048.EQL</t>
  </si>
  <si>
    <t>ATEX - Forma de polipropileno ATEX® 740 para laje nervurada 66,5 x 74 x 30 cm</t>
  </si>
  <si>
    <t>02.107.000049.EQL</t>
  </si>
  <si>
    <t>ATEX - Forma de polipropileno ATEX® 740 para laje nervurada 66,5 x 74 x 35 cm</t>
  </si>
  <si>
    <t>02.107.000050.EQL</t>
  </si>
  <si>
    <t>ATEX - Forma de polipropileno ATEX® 740 para laje nervurada 66,5 x 74 x 40 cm</t>
  </si>
  <si>
    <t>02.107.000051.EQL</t>
  </si>
  <si>
    <t>ATEX - Forma de polipropileno ATEX® 800 para laje nervurada 72,5 x 80 x 20 cm</t>
  </si>
  <si>
    <t>02.107.000052.EQL</t>
  </si>
  <si>
    <t>ATEX - Forma de polipropileno ATEX® 800 para laje nervurada 72,5 x 80 x 25 cm</t>
  </si>
  <si>
    <t>02.107.000053.EQL</t>
  </si>
  <si>
    <t>ATEX - Forma de polipropileno ATEX® 800 para laje nervurada 72,5 x 80 x 30 cm</t>
  </si>
  <si>
    <t>02.107.000054.EQL</t>
  </si>
  <si>
    <t>ATEX - Forma de polipropileno ATEX® 800 para laje nervurada 72,5 x 80 x 35 cm</t>
  </si>
  <si>
    <t>02.107.000055.EQL</t>
  </si>
  <si>
    <t>ATEX - Forma de polipropileno ATEX® 800 para laje nervurada 72,5 x 80 x 40 cm</t>
  </si>
  <si>
    <t>02.107.000062.EQL</t>
  </si>
  <si>
    <t>ATEX - Forma de polipropileno ATEX® 900 para laje nervurada 82,5 x 90 x 22,5 cm</t>
  </si>
  <si>
    <t>02.107.000063.EQL</t>
  </si>
  <si>
    <t>ATEX - Forma de polipropileno ATEX® 900 para laje nervurada 82,5 x 90 x 32,5 cm</t>
  </si>
  <si>
    <t>02.107.000064.EQL</t>
  </si>
  <si>
    <t>ATEX - Forma de polipropileno ATEX® 900 para laje nervurada 82,5 x 90 x 42,5 cm</t>
  </si>
  <si>
    <t>02.107.000065.EQL</t>
  </si>
  <si>
    <t>ATEX - Perfil cartola em chapa de aço galvanizada com abas de 2,5 cm x 3 cm de largura para sistema CABETEX 30</t>
  </si>
  <si>
    <t>loc/m/10d</t>
  </si>
  <si>
    <t>02.107.000066.EQL</t>
  </si>
  <si>
    <t>ATEX - Perfil cartola em chapa de aço galvanizada com abas de 2,5 cm x 7,5 cm de largura para sistema CABETEX 75</t>
  </si>
  <si>
    <t>06.002.000213.EQL</t>
  </si>
  <si>
    <t>METRO MODULAR - Formas plásticas Metro Modular - painel completo locado com acessórios (20 utilizações/mês)</t>
  </si>
  <si>
    <t>16.027.000100.EQL</t>
  </si>
  <si>
    <t>Pistola finca pinos - locação</t>
  </si>
  <si>
    <t>MAT</t>
  </si>
  <si>
    <t>Materiais</t>
  </si>
  <si>
    <t>01.001.000005.MAT</t>
  </si>
  <si>
    <t>Mangueira para bomba de argamassa - Ø 35 mm</t>
  </si>
  <si>
    <t>01.001.000006.MAT</t>
  </si>
  <si>
    <t>Mangueira para bomba de argamassa - Ø 25 mm</t>
  </si>
  <si>
    <t>01.001.000007.MAT</t>
  </si>
  <si>
    <t>Mangueira para distribuidor de betume - Ø 1"</t>
  </si>
  <si>
    <t>01.001.000008.MAT</t>
  </si>
  <si>
    <t>Mangueira dupla para oxi-acetileno - Ø 5/16"</t>
  </si>
  <si>
    <t>01.001.000009.MAT</t>
  </si>
  <si>
    <t>Mangueira flexível para perfuratriz - Ø 3/4"</t>
  </si>
  <si>
    <t>01.001.000010.MAT</t>
  </si>
  <si>
    <t>Mangueira para bomba de concreto - Ø 3"</t>
  </si>
  <si>
    <t>01.001.000011.MAT</t>
  </si>
  <si>
    <t>Mangueira para bomba de drenagem de baixa pressão - Ø 2"</t>
  </si>
  <si>
    <t>01.001.000012.MAT</t>
  </si>
  <si>
    <t>Mangueira para bomba de drenagem de baixa pressão - Ø 2 1/2"</t>
  </si>
  <si>
    <t>01.001.000014.MAT</t>
  </si>
  <si>
    <t>Mangueira para bomba de drenagem de alta pressão - Ø 3"</t>
  </si>
  <si>
    <t>01.052.000002.MAT</t>
  </si>
  <si>
    <t>Tela de polipropileno para proteção guarda-corpo largura 1,20 m</t>
  </si>
  <si>
    <t>01.052.000003.MAT</t>
  </si>
  <si>
    <t>Aparelho sinalizador luminoso pot. 60 W</t>
  </si>
  <si>
    <t>01.055.000001.MAT</t>
  </si>
  <si>
    <t>Linha de nylon Ø 2,50 mm</t>
  </si>
  <si>
    <t>01.055.000002.MAT</t>
  </si>
  <si>
    <t>Cordão de polietileno Ø 25 mm para limitação de profundidade de juntas de dilatação</t>
  </si>
  <si>
    <t>01.055.000003.MAT</t>
  </si>
  <si>
    <t>Mangueira contra incêndio com união e engate rápido Ø 2 1/2" compr. 15 m</t>
  </si>
  <si>
    <t>01.055.000004.MAT</t>
  </si>
  <si>
    <t>Mangueira plástica "cristal" Ø 3/8" # 3 mm</t>
  </si>
  <si>
    <t>02.001.000015.MAT</t>
  </si>
  <si>
    <t>Suporte para bandeja salva-vidas primária em aço, perfil "U" 50 x 25 mm com 2,50 m e extensão de 0,80 m a 45°</t>
  </si>
  <si>
    <t>02.001.000016.MAT</t>
  </si>
  <si>
    <t>Suporte para bandeja salva-vidas secundária em aço, perfil "U" 50 x 25 mm com 1,40 m e extensão de 0,80 m a 45°</t>
  </si>
  <si>
    <t>03.001.000003.MAT</t>
  </si>
  <si>
    <t>Areia seca fina especial para uso em jateamento</t>
  </si>
  <si>
    <t>03.001.000004.MAT</t>
  </si>
  <si>
    <t>Areia grossa lavada</t>
  </si>
  <si>
    <t>03.001.000005.MAT</t>
  </si>
  <si>
    <t>Solo do próprio local da obra</t>
  </si>
  <si>
    <t>03.001.000006.MAT</t>
  </si>
  <si>
    <t>Areia fina lavada</t>
  </si>
  <si>
    <t>03.001.000007.MAT</t>
  </si>
  <si>
    <t>Saibro</t>
  </si>
  <si>
    <t>03.001.000008.MAT</t>
  </si>
  <si>
    <t>Areia média lavada</t>
  </si>
  <si>
    <t>03.001.000009.MAT</t>
  </si>
  <si>
    <t>Arenoso</t>
  </si>
  <si>
    <t>03.002.000003.MAT</t>
  </si>
  <si>
    <t>Brita 3</t>
  </si>
  <si>
    <t>03.002.000004.MAT</t>
  </si>
  <si>
    <t>Brita 4</t>
  </si>
  <si>
    <t>03.002.000005.MAT</t>
  </si>
  <si>
    <t>Brita graduada</t>
  </si>
  <si>
    <t>03.002.000006.MAT</t>
  </si>
  <si>
    <t>Filler para uso em pavimentação</t>
  </si>
  <si>
    <t>03.002.000007.MAT</t>
  </si>
  <si>
    <t>Pedra de mão - rachão</t>
  </si>
  <si>
    <t>03.002.000008.MAT</t>
  </si>
  <si>
    <t>Pedrisco</t>
  </si>
  <si>
    <t>03.002.000009.MAT</t>
  </si>
  <si>
    <t>Pó de pedra</t>
  </si>
  <si>
    <t>03.002.000010.MAT</t>
  </si>
  <si>
    <t>Seixo rolado médio</t>
  </si>
  <si>
    <t>03.002.000011.MAT</t>
  </si>
  <si>
    <t>Brita 1</t>
  </si>
  <si>
    <t>03.002.000012.MAT</t>
  </si>
  <si>
    <t>Calcário dolomítico</t>
  </si>
  <si>
    <t>03.002.000013.MAT</t>
  </si>
  <si>
    <t>Seixo rolado fino</t>
  </si>
  <si>
    <t>03.002.000014.MAT</t>
  </si>
  <si>
    <t>Brita 2</t>
  </si>
  <si>
    <t>03.002.000020.MAT</t>
  </si>
  <si>
    <t>Cascalho</t>
  </si>
  <si>
    <t>04.001.000001.MAT</t>
  </si>
  <si>
    <t>Cal hidratada CH III</t>
  </si>
  <si>
    <t>04.002.000001.MAT</t>
  </si>
  <si>
    <t>Cimento branco não estrutural</t>
  </si>
  <si>
    <t>04.002.000002.MAT</t>
  </si>
  <si>
    <t>Cimento CP-32</t>
  </si>
  <si>
    <t>04.003.000001.MAT</t>
  </si>
  <si>
    <t>04.004.000002.MAT</t>
  </si>
  <si>
    <t>Argamassa pré-fabricada a base de cimento e polímeros bicomponente</t>
  </si>
  <si>
    <t>04.004.000003.MAT</t>
  </si>
  <si>
    <t>Argamassa pré-fabricada impermeabilizante de base poliéster</t>
  </si>
  <si>
    <t>04.004.000005.MAT</t>
  </si>
  <si>
    <t>Argamassa pré-fabricada a base de epóxi e polímeros</t>
  </si>
  <si>
    <t>04.004.000006.MAT</t>
  </si>
  <si>
    <t>Argamassa seca tipo "dry pack", isenta de retração</t>
  </si>
  <si>
    <t>04.004.000007.MAT</t>
  </si>
  <si>
    <t>Argamassa pré-fabricada para assentamento de alvenaria</t>
  </si>
  <si>
    <t>04.004.000008.MAT</t>
  </si>
  <si>
    <t>Argamassa pré-fabricada para assentamento de alvenaria estrutural</t>
  </si>
  <si>
    <t>04.004.000009.MAT</t>
  </si>
  <si>
    <t>Argamassa de cimento colante pré-fabricada para assentamento de bloco de concreto celular autoclavado</t>
  </si>
  <si>
    <t>04.004.000012.MAT</t>
  </si>
  <si>
    <t>Argamassa cimentícia fluída</t>
  </si>
  <si>
    <t>04.004.000013.MAT</t>
  </si>
  <si>
    <t>Argamassa para tratamento de juntas em chapas de gesso acartonado</t>
  </si>
  <si>
    <t>04.004.000018.MAT</t>
  </si>
  <si>
    <t>Argamassa polimérica impermeabilizante</t>
  </si>
  <si>
    <t>04.004.000019.MAT</t>
  </si>
  <si>
    <t>Argamassa para colagem e assentamento de blocos de gesso</t>
  </si>
  <si>
    <t>04.004.000020.MAT</t>
  </si>
  <si>
    <t>Argamassa pré-fabricada para chapisco</t>
  </si>
  <si>
    <t>04.004.000021.MAT</t>
  </si>
  <si>
    <t>Argamassa de cimento colante pré-fabricada para assentamento de mármore</t>
  </si>
  <si>
    <t>04.004.000022.MAT</t>
  </si>
  <si>
    <t>Argamassa pré-fabricada de cimento colante para assentamento e rejunte de pastilhas de vidro</t>
  </si>
  <si>
    <t>04.004.000023.MAT</t>
  </si>
  <si>
    <t>Argamassa pré-fabricada de cimento colante para assentamento de porcelanato</t>
  </si>
  <si>
    <t>04.004.000024.MAT</t>
  </si>
  <si>
    <t>Argamassa de cimento colante pré-fabricada para assentamento de peças cerâmicas em áreas de grande trânsito</t>
  </si>
  <si>
    <t>04.004.000025.MAT</t>
  </si>
  <si>
    <t>Argamassa pré-fabricada decorativa hidrófuga com efeito travertino</t>
  </si>
  <si>
    <t>04.004.000026.MAT</t>
  </si>
  <si>
    <t>Argamassa pré-fabricada decorativa hidrófuga com efeito massa raspada</t>
  </si>
  <si>
    <t>04.004.000027.MAT</t>
  </si>
  <si>
    <t>Argamassa pré-fabricada de base epóxi para rejuntamento cerâmico</t>
  </si>
  <si>
    <t>04.004.000028.MAT</t>
  </si>
  <si>
    <t>Argamassa pré-fabricada para rejuntamento cerâmico de juntas finas</t>
  </si>
  <si>
    <t>04.004.000029.MAT</t>
  </si>
  <si>
    <t>Argamassa pré-fabricada para rejuntamento cerâmico</t>
  </si>
  <si>
    <t>04.004.000030.MAT</t>
  </si>
  <si>
    <t>Argamassa pré-fabricada para revestimento interno e externo</t>
  </si>
  <si>
    <t>04.004.000031.MAT</t>
  </si>
  <si>
    <t>Argamassa pré-fabricada a base de cal para revestimento de alvenaria</t>
  </si>
  <si>
    <t>04.004.000032.MAT</t>
  </si>
  <si>
    <t>Argamassa pré-fabricada acabamento fino para revestimento de alvenaria</t>
  </si>
  <si>
    <t>04.004.000033.MAT</t>
  </si>
  <si>
    <t>Argamassa pré-fabricada para revestimento e assentamento</t>
  </si>
  <si>
    <t>04.004.000034.MAT</t>
  </si>
  <si>
    <t>Argamassa pré-fabricada para revestimento de alvenaria</t>
  </si>
  <si>
    <t>04.004.000035.MAT</t>
  </si>
  <si>
    <t>Argamassa pré-fabricada para rejuntamento de pedras naturais</t>
  </si>
  <si>
    <t>04.004.000036.MAT</t>
  </si>
  <si>
    <t>Argamassa pré-fabricada de cimento colante para assentamento de peças cerâmicas</t>
  </si>
  <si>
    <t>04.004.000037.MAT</t>
  </si>
  <si>
    <t>Argamassa pré-fabricada de cimento colante para assentamento e rejunte de pastilhas de porcelana</t>
  </si>
  <si>
    <t>04.004.000038.MAT</t>
  </si>
  <si>
    <t>Argamassa pré-fabricada para assentamento de pedras naturais em pisos</t>
  </si>
  <si>
    <t>04.004.000039.MAT</t>
  </si>
  <si>
    <t>Argamassa de cimento colante pré-fabricada para assentamento de granito</t>
  </si>
  <si>
    <t>05.001.000004.MAT</t>
  </si>
  <si>
    <t>Bloco de concreto com 16 faces para pavimentação intertravada 13,5 x 23 x 8 cm, 35 MPa</t>
  </si>
  <si>
    <t>05.001.000006.MAT</t>
  </si>
  <si>
    <t>Bloco de concreto para alvenaria 11,5 x 19 x 39 cm</t>
  </si>
  <si>
    <t>05.001.000007.MAT</t>
  </si>
  <si>
    <t>Bloco de concreto para alvenaria 14 x 19 x 39 cm</t>
  </si>
  <si>
    <t>05.001.000008.MAT</t>
  </si>
  <si>
    <t>Bloco de concreto para alvenaria 19 x 19 x 39 cm</t>
  </si>
  <si>
    <t>05.001.000010.MAT</t>
  </si>
  <si>
    <t>Bloco de concreto celular autoclavado 15 x 30 x 60 cm</t>
  </si>
  <si>
    <t>05.001.000011.MAT</t>
  </si>
  <si>
    <t>Bloco de concreto celular autoclavado 20 x 30 x 60 cm</t>
  </si>
  <si>
    <t>05.001.000012.MAT</t>
  </si>
  <si>
    <t>Bloco de concreto celular autoclavado 7,5 x 30 x 60 cm</t>
  </si>
  <si>
    <t>05.001.000013.MAT</t>
  </si>
  <si>
    <t>Bloco de concreto celular autoclavado 10 x 30 x 60 cm</t>
  </si>
  <si>
    <t>05.001.000014.MAT</t>
  </si>
  <si>
    <t>Bloco de concreto celular autoclavado 12,5 x 30 x 60 cm</t>
  </si>
  <si>
    <t>05.001.000015.MAT</t>
  </si>
  <si>
    <t>Bloco de concreto tipo canaleta 11,5 x 19 x 39 cm</t>
  </si>
  <si>
    <t>05.001.000016.MAT</t>
  </si>
  <si>
    <t>Bloco de concreto tipo canaleta 14 x 19 x 39 cm</t>
  </si>
  <si>
    <t>05.001.000017.MAT</t>
  </si>
  <si>
    <t>Bloco de concreto tipo canaleta 19 x 19 x 39 cm</t>
  </si>
  <si>
    <t>05.001.000018.MAT</t>
  </si>
  <si>
    <t>Bloco de concreto para alvenaria estrutural 14 x 19 x 39 cm</t>
  </si>
  <si>
    <t>05.001.000019.MAT</t>
  </si>
  <si>
    <t>Bloco de concreto para alvenaria estrutural 19 x 19 x 39 cm</t>
  </si>
  <si>
    <t>05.001.000020.MAT</t>
  </si>
  <si>
    <t>Bloco de concreto celular autoclavado estrutural 20 x 30 x 60 cm</t>
  </si>
  <si>
    <t>05.001.000021.MAT</t>
  </si>
  <si>
    <t>Bloco de concreto retangular para pavimentação intertravada 10 x 20 x 8 cm, 35 MPa</t>
  </si>
  <si>
    <t>05.001.000023.MAT</t>
  </si>
  <si>
    <t>Elemento vazado de concreto 9 x 29 x 29 cm</t>
  </si>
  <si>
    <t>05.001.000025.MAT</t>
  </si>
  <si>
    <t>Elemento vazado de concreto 6 x 29 x 29 cm</t>
  </si>
  <si>
    <t>05.001.000027.MAT</t>
  </si>
  <si>
    <t>Bloco de concreto para alvenaria 6,5 x 19 x 39 cm</t>
  </si>
  <si>
    <t>05.001.000028.MAT</t>
  </si>
  <si>
    <t>Elemento vazado de concreto 8 x 45 x 60 cm</t>
  </si>
  <si>
    <t>05.001.000030.MAT</t>
  </si>
  <si>
    <t>Elemento vazado de concreto 8 x 40 x 50 cm</t>
  </si>
  <si>
    <t>05.001.000031.MAT</t>
  </si>
  <si>
    <t>Bloco de concreto para alvenaria 9 x 19 x 39 cm</t>
  </si>
  <si>
    <t>05.001.000032.MAT</t>
  </si>
  <si>
    <t>Elemento vazado de concreto 8 x 50 x 50 cm</t>
  </si>
  <si>
    <t>05.001.000033.MAT</t>
  </si>
  <si>
    <t>Bloco de concreto sextavado para pavimentação 10 x 30 x 30 cm, 35 MPa</t>
  </si>
  <si>
    <t>05.001.000301.MAT</t>
  </si>
  <si>
    <t>TATU - Bloco de concreto 9 x 19 x 39 cm - BV093903</t>
  </si>
  <si>
    <t>05.001.000302.MAT</t>
  </si>
  <si>
    <t>TATU - Bloco de concreto 14 x 19 x 39 cm - BV143903</t>
  </si>
  <si>
    <t>05.001.000303.MAT</t>
  </si>
  <si>
    <t>TATU - Bloco de concreto 19 x 19 x 39 cm - BV193903</t>
  </si>
  <si>
    <t>05.001.000310.MAT</t>
  </si>
  <si>
    <t>TATU - Bloco de concreto para alvenaria estrutural 14 x 19 x 39 cm - BE1439</t>
  </si>
  <si>
    <t>05.001.000311.MAT</t>
  </si>
  <si>
    <t>TATU - Bloco de concreto para alvenaria estrutural 19 x 19 x 39 cm - BE1939</t>
  </si>
  <si>
    <t>05.003.000001.MAT</t>
  </si>
  <si>
    <t>Bloco de gesso 10 x 50 x 50 cm</t>
  </si>
  <si>
    <t>05.003.000002.MAT</t>
  </si>
  <si>
    <t>Bloco de gesso 7,5 x 50 x 67 cm</t>
  </si>
  <si>
    <t>05.004.000001.MAT</t>
  </si>
  <si>
    <t>Bloco cerâmico furado para alvenaria 9 x 19 x 39 cm</t>
  </si>
  <si>
    <t>05.004.000002.MAT</t>
  </si>
  <si>
    <t>Bloco cerâmico furado para alvenaria 14 x 19 x 39 cm</t>
  </si>
  <si>
    <t>05.004.000003.MAT</t>
  </si>
  <si>
    <t>Bloco cerâmico furado para alvenaria 19 x 19 x 39 cm</t>
  </si>
  <si>
    <t>05.004.000004.MAT</t>
  </si>
  <si>
    <t>Bloco cerâmico furado de vedação 19 x 19 x 9 cm</t>
  </si>
  <si>
    <t>05.004.000005.MAT</t>
  </si>
  <si>
    <t>Tijolo cerâmico comum para alvenaria 5,5 x 11 x 23,5 cm</t>
  </si>
  <si>
    <t>05.004.000006.MAT</t>
  </si>
  <si>
    <t>Tijolo cerâmico comum para alvenaria 6 x 9 x 19 cm</t>
  </si>
  <si>
    <t>05.004.000007.MAT</t>
  </si>
  <si>
    <t>Bloco cerâmico furado para alvenaria tipo canaleta 9 x 19 x 39 cm</t>
  </si>
  <si>
    <t>05.004.000008.MAT</t>
  </si>
  <si>
    <t>Bloco cerâmico furado para alvenaria estrutural 19 x 19 x 39 cm</t>
  </si>
  <si>
    <t>05.004.000009.MAT</t>
  </si>
  <si>
    <t>Bloco cerâmico furado para alvenaria estrutural 14 x 19 x 39 cm</t>
  </si>
  <si>
    <t>05.006.000001.MAT</t>
  </si>
  <si>
    <t>Bloco sílico-calcário para alvenaria 9 x 19 x 39 cm</t>
  </si>
  <si>
    <t>05.006.000002.MAT</t>
  </si>
  <si>
    <t>Bloco sílico-calcário para alvenaria 14 x 19 x 39 cm</t>
  </si>
  <si>
    <t>05.006.000003.MAT</t>
  </si>
  <si>
    <t>Bloco sílico-calcário para alvenaria 19 x 19 x 39 cm</t>
  </si>
  <si>
    <t>05.006.000005.MAT</t>
  </si>
  <si>
    <t>Bloco sílico-calcário para alvenaria estrutural não armada 11,5 x 11,3 x 24 cm</t>
  </si>
  <si>
    <t>05.006.000006.MAT</t>
  </si>
  <si>
    <t>Bloco sílico-calcário para alvenaria estrutural não armada 14 x 11,3 x 24 cm</t>
  </si>
  <si>
    <t>05.006.000007.MAT</t>
  </si>
  <si>
    <t>Bloco sílico-calcário para alvenaria estrutural não armada 17,5 x 11,3 x 24 cm</t>
  </si>
  <si>
    <t>06.001.000030.MAT</t>
  </si>
  <si>
    <t>Poste de concreto tronco-cônico Ø 32 cm x 8 m</t>
  </si>
  <si>
    <t>06.001.000032.MAT</t>
  </si>
  <si>
    <t>Poste de concreto tronco-cônico Ø 33 cm x 9 m</t>
  </si>
  <si>
    <t>06.001.000034.MAT</t>
  </si>
  <si>
    <t>Poste de concreto tronco-cônico Ø 39 cm x 11 m</t>
  </si>
  <si>
    <t>06.001.000051.MAT</t>
  </si>
  <si>
    <t>Laje pré-fabricada treliçada, sobrecarga 150 kgf/m², esp. 25 cm, vão livre 3,2 m, EPS esp. 20 cm</t>
  </si>
  <si>
    <t>06.001.000052.MAT</t>
  </si>
  <si>
    <t>Pré-laje treliçada armadura da treliça TR 08644 capeamento 3 cm sobrecarga 200 kgf/m² vão livre 2,8 m espessura total 8 cm</t>
  </si>
  <si>
    <t>06.001.000053.MAT</t>
  </si>
  <si>
    <t>Laje pré-fabricada treliçada, sobrecarga 150 kgf/m², esp. 20 cm, vão livre 3 m, EPS esp. 16 cm</t>
  </si>
  <si>
    <t>06.001.000054.MAT</t>
  </si>
  <si>
    <t>Laje pré-fabricada treliçada, sobrecarga 300 kgf/m², esp. 30 cm, vão livre 4,4 m, EPS esp. 25 cm</t>
  </si>
  <si>
    <t>06.001.000055.MAT</t>
  </si>
  <si>
    <t>Pré-laje treliçada armadura da treliça TR 25856 capeamento 3 cm sobrecarga 200 kgf/m² vão livre 10 m espessura total 30 cm com EPS de 21 cm</t>
  </si>
  <si>
    <t>06.001.000056.MAT</t>
  </si>
  <si>
    <t>Laje pré-fabricada treliçada, sobrecarga 300 kgf/m², esp. 35 cm, vão livre 4,7 m, EPS esp. 30cm</t>
  </si>
  <si>
    <t>06.001.000057.MAT</t>
  </si>
  <si>
    <t>Pré-laje treliçada armadura da treliça TR 08644 capeamento 4 cm sobrecarga 200 kgf/m² vão livre 4,5 m espessura total 12 cm</t>
  </si>
  <si>
    <t>06.001.000058.MAT</t>
  </si>
  <si>
    <t>Pré-laje treliçada armadura da treliça TR 16746 capeamento 3 cm sobrecarga 200 kgf/m² vão livre 7 m espessura total 20 cm com EPS de 13 cm</t>
  </si>
  <si>
    <t>06.001.000059.MAT</t>
  </si>
  <si>
    <t>Laje pré-fabricada para piso, sobrecarga 150 kgf/m², esp. 12 cm, vão livre 3 m</t>
  </si>
  <si>
    <t>06.001.000060.MAT</t>
  </si>
  <si>
    <t>Laje pré-fabricada para piso, sobrecarga 150 kgf/m², esp. 8 cm, vão livre 3,5 m</t>
  </si>
  <si>
    <t>06.001.000061.MAT</t>
  </si>
  <si>
    <t>Laje pré-fabricada para forro, sobrecarga 50 kgf/m², esp. 8 cm, vão livre 3 m</t>
  </si>
  <si>
    <t>06.001.000062.MAT</t>
  </si>
  <si>
    <t>Placa dupla de concreto pré-moldado para cortina de contenção, # 15 cm empuxo 5,5 t/m², para vão de 1,5 m entre perfis</t>
  </si>
  <si>
    <t>06.001.000063.MAT</t>
  </si>
  <si>
    <t>Placa dupla de concreto pré-moldado para cortina de contenção, # 15 cm empuxo 5,5 t/m², para vão de 1,8 m entre perfis</t>
  </si>
  <si>
    <t>06.001.000064.MAT</t>
  </si>
  <si>
    <t>Placa dupla de concreto pré-moldado para cortina de contenção, # 15 cm empuxo 3,3 t/m², para vão de 2,2 m entre perfis</t>
  </si>
  <si>
    <t>06.001.000065.MAT</t>
  </si>
  <si>
    <t>Placa dupla de concreto pré-moldado para cortina de contenção, # 15 cm empuxo 4 t/m², para vão de 2 m entre perfis</t>
  </si>
  <si>
    <t>06.001.000066.MAT</t>
  </si>
  <si>
    <t>Painel alveolar de concreto protendido # 25 cm</t>
  </si>
  <si>
    <t>06.001.000067.MAT</t>
  </si>
  <si>
    <t>Painel alveolar de concreto protendido # 10 cm</t>
  </si>
  <si>
    <t>06.001.000068.MAT</t>
  </si>
  <si>
    <t>Painel alveolar de concreto protendido # 20 cm</t>
  </si>
  <si>
    <t>06.001.000069.MAT</t>
  </si>
  <si>
    <t>Painel alveolar de concreto protendido # 15 cm</t>
  </si>
  <si>
    <t>06.001.000070.MAT</t>
  </si>
  <si>
    <t>Painel de concreto celular autoclavado 2,80 m x 0,40 m x 10 cm</t>
  </si>
  <si>
    <t>06.001.000071.MAT</t>
  </si>
  <si>
    <t>Painel de concreto celular autoclavado 2,80 m x 0,40 m x 7,5 cm</t>
  </si>
  <si>
    <t>06.002.000001.MAT</t>
  </si>
  <si>
    <t>Forma pré-fabricada cilíndrica de papelão para pilares Ø 55 cm</t>
  </si>
  <si>
    <t>06.002.000002.MAT</t>
  </si>
  <si>
    <t>Forma pré-fabricada cilíndrica de papelão para pilares Ø 60 cm</t>
  </si>
  <si>
    <t>06.002.000003.MAT</t>
  </si>
  <si>
    <t>Forma pré-fabricada cilíndrica de papelão para pilares Ø 15 cm</t>
  </si>
  <si>
    <t>06.002.000004.MAT</t>
  </si>
  <si>
    <t>Forma pré-fabricada cilíndrica de papelão para pilares Ø 20 cm</t>
  </si>
  <si>
    <t>06.002.000005.MAT</t>
  </si>
  <si>
    <t>Forma pré-fabricada cilíndrica de papelão para pilares Ø 25 cm</t>
  </si>
  <si>
    <t>06.002.000006.MAT</t>
  </si>
  <si>
    <t>Forma pré-fabricada cilíndrica de papelão para pilares Ø 30 cm</t>
  </si>
  <si>
    <t>06.002.000007.MAT</t>
  </si>
  <si>
    <t>Forma pré-fabricada cilíndrica de papelão para pilares Ø 35 cm</t>
  </si>
  <si>
    <t>06.002.000008.MAT</t>
  </si>
  <si>
    <t>Forma pré-fabricada cilíndrica de papelão para pilares Ø 40 cm</t>
  </si>
  <si>
    <t>06.002.000009.MAT</t>
  </si>
  <si>
    <t>Forma pré-fabricada cilíndrica de papelão para pilares Ø 45 cm</t>
  </si>
  <si>
    <t>06.002.000010.MAT</t>
  </si>
  <si>
    <t>Forma pré-fabricada cilíndrica de papelão para pilares Ø 50 cm</t>
  </si>
  <si>
    <t>06.002.000011.MAT</t>
  </si>
  <si>
    <t>Forma pré-fabricada com chapa de madeira compensada plastificada # 12 mm</t>
  </si>
  <si>
    <t>06.002.000012.MAT</t>
  </si>
  <si>
    <t>Tubo de polietileno Ø 1/2" para proteção de tirantes em formas para concreto</t>
  </si>
  <si>
    <t>06.002.000013.MAT</t>
  </si>
  <si>
    <t>Cone plástico para vedação de tubo Ø 1/2" protetor de barras de ancoragem em formas para concreto</t>
  </si>
  <si>
    <t>06.002.000014.MAT</t>
  </si>
  <si>
    <t>Tensor para fixação de tirantes em formas para concreto - 80 utilizações</t>
  </si>
  <si>
    <t>06.003.000008.MAT</t>
  </si>
  <si>
    <t>Espaçador de aço soldado tipo treliça para tela soldada h 80 mm</t>
  </si>
  <si>
    <t>06.003.000009.MAT</t>
  </si>
  <si>
    <t>Espaçador de aço Ø 10 mm soldado tipo caranguejo para tela e barra de transferência</t>
  </si>
  <si>
    <t>06.003.000010.MAT</t>
  </si>
  <si>
    <t>Espaçador plástico para armadura de peças de concreto com cobrimento 3 cm</t>
  </si>
  <si>
    <t>06.004.000002.MAT</t>
  </si>
  <si>
    <t>06.004.000005.MAT</t>
  </si>
  <si>
    <t>06.004.000007.MAT</t>
  </si>
  <si>
    <t>06.004.000008.MAT</t>
  </si>
  <si>
    <t>06.004.000009.MAT</t>
  </si>
  <si>
    <t>06.004.000010.MAT</t>
  </si>
  <si>
    <t>06.004.000011.MAT</t>
  </si>
  <si>
    <t>06.004.000012.MAT</t>
  </si>
  <si>
    <t>06.004.000013.MAT</t>
  </si>
  <si>
    <t>06.004.000014.MAT</t>
  </si>
  <si>
    <t>06.004.000015.MAT</t>
  </si>
  <si>
    <t>06.004.000016.MAT</t>
  </si>
  <si>
    <t>06.004.000017.MAT</t>
  </si>
  <si>
    <t>06.004.000018.MAT</t>
  </si>
  <si>
    <t>06.004.000019.MAT</t>
  </si>
  <si>
    <t>06.004.000020.MAT</t>
  </si>
  <si>
    <t>06.006.000001.MAT</t>
  </si>
  <si>
    <t>Anel de concreto para poço Ø 1,2 m altura 0,5 m</t>
  </si>
  <si>
    <t>06.006.000002.MAT</t>
  </si>
  <si>
    <t>Filtro anaeróbico de concreto para 10 contribuintes Ø 1,20 m altura 2 m</t>
  </si>
  <si>
    <t>06.006.000003.MAT</t>
  </si>
  <si>
    <t>Filtro anaeróbico de concreto para 25 contribuintes Ø 2 m altura 2 m</t>
  </si>
  <si>
    <t>06.006.000004.MAT</t>
  </si>
  <si>
    <t>Anel de concreto para poço Ø 2,5 m altura 0,5 m</t>
  </si>
  <si>
    <t>06.006.000005.MAT</t>
  </si>
  <si>
    <t>Anel de concreto para poço Ø 3 m altura 0,5 m</t>
  </si>
  <si>
    <t>06.006.000006.MAT</t>
  </si>
  <si>
    <t>Filtro anaeróbico de concreto para 15 contribuintes Ø 1,5 m altura 2 m</t>
  </si>
  <si>
    <t>06.006.000007.MAT</t>
  </si>
  <si>
    <t>Fossa séptica de concreto armado para 50 contribuintes Ø 2,12 m altura 3 m</t>
  </si>
  <si>
    <t>06.006.000008.MAT</t>
  </si>
  <si>
    <t>Fossa séptica de concreto armado para 5 contribuintes Ø 1,2 m altura 2,5 m</t>
  </si>
  <si>
    <t>06.006.000009.MAT</t>
  </si>
  <si>
    <t>Fossa séptica de concreto armado para 10 contribuintes Ø 1,5 m altura 2,50 m</t>
  </si>
  <si>
    <t>06.006.000010.MAT</t>
  </si>
  <si>
    <t>Fossa séptica de concreto armado para 80 contribuintes Ø 3,12 m altura 2 m</t>
  </si>
  <si>
    <t>06.006.000011.MAT</t>
  </si>
  <si>
    <t>Fossa séptica de concreto armado para 100 contribuintes Ø 3,12 m altura 2,5 m</t>
  </si>
  <si>
    <t>06.006.000012.MAT</t>
  </si>
  <si>
    <t>Lajota de concreto pré-moldada 50 x 50 x 5 cm</t>
  </si>
  <si>
    <t>06.006.000013.MAT</t>
  </si>
  <si>
    <t>Mourão concreto armado seção quadrada 10 x 10 cm x 2,20 m</t>
  </si>
  <si>
    <t>06.006.000014.MAT</t>
  </si>
  <si>
    <t>Mourão de concreto armado seção "T" 15 x 13 cm x 2,60 m com trecho inclinado de 40 cm</t>
  </si>
  <si>
    <t>06.006.000015.MAT</t>
  </si>
  <si>
    <t>Mourão de concreto armado seção quadrada com encaixe para 4 placas pré-moldadas 12 x 12 cm x 2,60 m</t>
  </si>
  <si>
    <t>06.006.000016.MAT</t>
  </si>
  <si>
    <t>Mourão de concreto armado seção triangular 14 x 14 x 14 cm x 2,20 m</t>
  </si>
  <si>
    <t>06.006.000017.MAT</t>
  </si>
  <si>
    <t>Placa de concreto pré-fabricada para muro de encaixe em mourão 2 m x 0,5 m x 3,5 cm</t>
  </si>
  <si>
    <t>06.006.000018.MAT</t>
  </si>
  <si>
    <t>Grelha pré-moldada de concreto para canaleta 35 x 60 x 5 cm</t>
  </si>
  <si>
    <t>06.006.000019.MAT</t>
  </si>
  <si>
    <t>Grelha pré-moldada de concreto para canaleta 25 x 60 x 5 cm</t>
  </si>
  <si>
    <t>06.006.000020.MAT</t>
  </si>
  <si>
    <t>Grelha pré-moldada de concreto para canaleta 20 x 60 x 5 cm</t>
  </si>
  <si>
    <t>06.006.000021.MAT</t>
  </si>
  <si>
    <t>Tampa pré-moldada de concreto Ø 2,5 m</t>
  </si>
  <si>
    <t>06.006.000022.MAT</t>
  </si>
  <si>
    <t>Tampa pré-moldada de concreto Ø 3 m</t>
  </si>
  <si>
    <t>06.006.000023.MAT</t>
  </si>
  <si>
    <t>Guia pré-moldada de concreto 0,15 x 0,30 x 1 m</t>
  </si>
  <si>
    <t>06.006.000025.MAT</t>
  </si>
  <si>
    <t>Placa quadrada de concreto 50 x 50 x 6 cm para pavimento</t>
  </si>
  <si>
    <t>06.006.000026.MAT</t>
  </si>
  <si>
    <t>Placa quadrada de concreto permeável 50 x 50 x 6 cm, 2 MPa, para pavimento</t>
  </si>
  <si>
    <t>06.006.000027.MAT</t>
  </si>
  <si>
    <t>Bloco de concreto permeável quadrado para pavimentação 20 x 20 x 8 cm, 20 MPa</t>
  </si>
  <si>
    <t>07.001.000004.MAT</t>
  </si>
  <si>
    <t>Tela de aço CA-60 soldada Q 75, Ø 3,80 mm, malha 15 x 15 cm, 1,21 kg/m²</t>
  </si>
  <si>
    <t>07.001.000005.MAT</t>
  </si>
  <si>
    <t>Tela de aço CA-60 soldada Q 92, Ø 4,20 mm, malha 15 x 15 cm, 1,48 kg/m²</t>
  </si>
  <si>
    <t>07.001.000006.MAT</t>
  </si>
  <si>
    <t>Tela soldada para amarração de alvenaria 50 x 7,5 cm, fio Ø 1,65 mm em malha 1,5 x 1,5 cm</t>
  </si>
  <si>
    <t>07.001.000007.MAT</t>
  </si>
  <si>
    <t>Tela soldada para amarração de alvenaria 50 x 10,5 cm, fio Ø 1,65 mm em malha 1,5 x 1,5 cm</t>
  </si>
  <si>
    <t>07.001.000008.MAT</t>
  </si>
  <si>
    <t>Tela soldada para amarração de alvenaria 50 x 6 cm, fio Ø 1,65 mm em malha 1,5 x 1,5 cm</t>
  </si>
  <si>
    <t>07.001.000009.MAT</t>
  </si>
  <si>
    <t>Tela soldada para amarração de alvenaria 50 x 12 cm, fio Ø 1,65 mm em malha 1,5 x 1,5 cm</t>
  </si>
  <si>
    <t>07.001.000010.MAT</t>
  </si>
  <si>
    <t>Tela de fio de aço para ligação entre alvenarias Ø 1,65 mm, 17,5 x 50 cm</t>
  </si>
  <si>
    <t>07.001.000011.MAT</t>
  </si>
  <si>
    <t>Gabião tipo colchão em tela de aço revestida com PVC Ø 2 mm # 30 cm</t>
  </si>
  <si>
    <t>07.001.000012.MAT</t>
  </si>
  <si>
    <t>Tela de aço soldada galvanizada, Ø 3 mm, malha 15 x 15 cm</t>
  </si>
  <si>
    <t>07.001.000013.MAT</t>
  </si>
  <si>
    <t>Tela de aço CA-60 soldada Q 138, Ø 4,20 mm, malha 10 x 10 cm, 2,20 kg/m²</t>
  </si>
  <si>
    <t>07.001.000014.MAT</t>
  </si>
  <si>
    <t>Tela de arame galvanizado, para estuque, malha hexagonal de 1", fio Ø 0,71 mm</t>
  </si>
  <si>
    <t>07.001.000015.MAT</t>
  </si>
  <si>
    <t>Gabião tipo saco em tela de aço revestida com PVC Ø 2,4 mm Ø 65 cm</t>
  </si>
  <si>
    <t>07.001.000016.MAT</t>
  </si>
  <si>
    <t>Tela de arame galvanizado fio 14 para alambrado, malha de 2"</t>
  </si>
  <si>
    <t>07.001.000017.MAT</t>
  </si>
  <si>
    <t>Tela de aço CA-60 soldada Q 196, Ø 5,00 mm, malha 10 x 10 cm, 3,11 Kg/m²</t>
  </si>
  <si>
    <t>07.001.000018.MAT</t>
  </si>
  <si>
    <t>Gabião tipo caixa tela de aço revestida com galfan Ø 2,7 mm 1 x 1 m</t>
  </si>
  <si>
    <t>07.001.000019.MAT</t>
  </si>
  <si>
    <t>Tela de arame galvanizado fio 12 para alambrado, malha de 2"</t>
  </si>
  <si>
    <t>07.001.000020.MAT</t>
  </si>
  <si>
    <t>Tela de aço CA-60 soldada Q 246, Ø 5,60 mm, malha 10 x 10 cm, 3,91 kg/m²</t>
  </si>
  <si>
    <t>07.001.000501.MAT</t>
  </si>
  <si>
    <t>MACCAFERRI - Gabião tipo caixa, h=0,5m, malha de 8 x 10 cm, GalMac® 4R fio Ø 2,7mm</t>
  </si>
  <si>
    <t>07.001.000502.MAT</t>
  </si>
  <si>
    <t>MACCAFERRI - Gabião tipo caixa, h=0,5m, malha de 8 x 10 cm, GalMac® 4R revestido em PVC, fio Ø 2,4mm</t>
  </si>
  <si>
    <t>07.001.000503.MAT</t>
  </si>
  <si>
    <t>07.001.000504.MAT</t>
  </si>
  <si>
    <t>07.001.000509.MAT</t>
  </si>
  <si>
    <t>07.001.000510.MAT</t>
  </si>
  <si>
    <t>MACCAFERRI - Sistema de contenção para muros em solo reforçado com vegetação - Terramesh® Verde (70° x 0,60 x 4,00m) com malha hexagonal de dupla torção, tipo 8x10 Ø 2,7 mm GalMac® 4R plastificada (reforço em malha metálica)</t>
  </si>
  <si>
    <t>07.001.000512.MAT</t>
  </si>
  <si>
    <t>MACCAFERRI - Sistema de contenção para muros em solo reforçado com vegetação - Terramesh® Verde (70° x 0,60 x 6,00m) com malha hexagonal de dupla torção, tipo 8x10 Ø 2,7 mm GalMac® 4R plastificada (reforço em malha metálica)</t>
  </si>
  <si>
    <t>07.001.000514.MAT</t>
  </si>
  <si>
    <t>MACCAFERRI - Terramesh® System compr. 4 m x larg. 2 m x alt. 0,5 m em tela de aço galvanizada com malha hexagonal de dupla torção tipo 8x10 Ø 2,7 mm plastificada</t>
  </si>
  <si>
    <t>07.001.000515.MAT</t>
  </si>
  <si>
    <t>07.001.000516.MAT</t>
  </si>
  <si>
    <t>07.001.000518.MAT</t>
  </si>
  <si>
    <t>07.001.000535.MAT</t>
  </si>
  <si>
    <t>MACCAFERRI - Terramesh® System compr. 4 m x larg. 2 m x alt. 1,0 m em tela de aço galvanizada com malha hexagonal de dupla torção tipo 8x10 Ø 2,7 mm plastificada</t>
  </si>
  <si>
    <t>07.001.000536.MAT</t>
  </si>
  <si>
    <t>MACCAFERRI - Terramesh® System compr. 6 m x larg. 2 m x alt. 0,5 m em tela de aço galvanizada com malha hexagonal de dupla torção tipo 8x10 Ø 2,7 mm plastificada</t>
  </si>
  <si>
    <t>07.001.000537.MAT</t>
  </si>
  <si>
    <t>MACCAFERRI - Terramesh® System compr. 6 m x larg. 2 m x alt. 1,0 m em tela de aço galvanizada com malha hexagonal de dupla torção tipo 8x10 Ø 2,7 mm plastificada</t>
  </si>
  <si>
    <t>07.006.000001.MAT</t>
  </si>
  <si>
    <t>Chapa de aço com nervuras trapezoidais para laje # 0,80 mm</t>
  </si>
  <si>
    <t>07.006.000002.MAT</t>
  </si>
  <si>
    <t>Chapa de aço com nervuras trapezoidais para laje # 0,95 mm</t>
  </si>
  <si>
    <t>07.006.000003.MAT</t>
  </si>
  <si>
    <t>Chapa de aço com nervuras trapezoidais para laje # 1,25 mm</t>
  </si>
  <si>
    <t>07.007.000003.MAT</t>
  </si>
  <si>
    <t>Aço CA-25 Ø 6,3 mm em barra, massa nominal 0,245 kg/m</t>
  </si>
  <si>
    <t>07.007.000005.MAT</t>
  </si>
  <si>
    <t>Aço CA-25 Ø 10,0 mm em barra, massa nominal 0,617 kg/m</t>
  </si>
  <si>
    <t>07.007.000006.MAT</t>
  </si>
  <si>
    <t>Aço CA-25 Ø 20,0 mm em barra, massa nominal 2,466 kg/m</t>
  </si>
  <si>
    <t>07.007.000007.MAT</t>
  </si>
  <si>
    <t>Aço CA-25 Ø 12,5 mm em barra, massa nominal 0,963 kg/m</t>
  </si>
  <si>
    <t>07.007.000008.MAT</t>
  </si>
  <si>
    <t>Aço CA-50 Ø 6,3 mm em barra, massa nominal 0,245 kg/m</t>
  </si>
  <si>
    <t>07.007.000009.MAT</t>
  </si>
  <si>
    <t>Aço CA-50 Ø 25,0 mm em barra, massa nominal 4,00 kg/m</t>
  </si>
  <si>
    <t>07.007.000010.MAT</t>
  </si>
  <si>
    <t>Aço CA-50 Ø 10,0 mm em barra, massa nominal 0,617 kg/m</t>
  </si>
  <si>
    <t>07.007.000011.MAT</t>
  </si>
  <si>
    <t>Aço CA-50 Ø 12,5 mm em barra, massa nominal 0,963 kg/m</t>
  </si>
  <si>
    <t>07.007.000013.MAT</t>
  </si>
  <si>
    <t>Aço CA-50 Ø 8,0 mm em barra, massa nominal 0,395 kg/m</t>
  </si>
  <si>
    <t>07.007.000014.MAT</t>
  </si>
  <si>
    <t>Aço CA-60 Ø 5,00 mm em barra, massa nominal 0,154 kg/m</t>
  </si>
  <si>
    <t>07.007.000015.MAT</t>
  </si>
  <si>
    <t>Aço CA-60 Ø 7,00 mm em barra, massa nominal 0,302 kg/m</t>
  </si>
  <si>
    <t>07.007.000016.MAT</t>
  </si>
  <si>
    <t>Aço CA-60 Ø 4,20 mm em barra, massa nominal 0,109 kg/m</t>
  </si>
  <si>
    <t>07.007.000017.MAT</t>
  </si>
  <si>
    <t>Aço CA-60 Ø 9,50 mm em barra, massa nominal 0,558 kg/m</t>
  </si>
  <si>
    <t>07.007.000019.MAT</t>
  </si>
  <si>
    <t>Aço CA-25 Ø 25,0 mm em barra, massa nominal 4,00 kg/m</t>
  </si>
  <si>
    <t>07.007.000020.MAT</t>
  </si>
  <si>
    <t>Barra de aço de transferência Ø 20,0 mm, comprimento 0,5 m, massa 1,23 kg</t>
  </si>
  <si>
    <t>07.007.000021.MAT</t>
  </si>
  <si>
    <t>Vergalhão de aço com rosca NC nas extremidades Ø 1/4"</t>
  </si>
  <si>
    <t>07.007.000022.MAT</t>
  </si>
  <si>
    <t>Aço CA-25 Ø 16,0 mm em barra, massa nominal 1,578 kg/m</t>
  </si>
  <si>
    <t>07.007.000023.MAT</t>
  </si>
  <si>
    <t>Barra de aço de transferência Ø 25,0 mm, comprimento 0,5 m, massa 2,00 kg</t>
  </si>
  <si>
    <t>07.007.000030.MAT</t>
  </si>
  <si>
    <t>Aço CA-50 Ø 16,0 mm em barra, massa nominal 1,578 kg/m</t>
  </si>
  <si>
    <t>07.007.000031.MAT</t>
  </si>
  <si>
    <t>Aço CA-50 Ø 20,0 mm em barra, massa nominal 2,446 kg/m</t>
  </si>
  <si>
    <t>07.009.000001.MAT</t>
  </si>
  <si>
    <t>Arame galvanizado 12 BWG, Ø 2,77 mm, 0,047 kg/m</t>
  </si>
  <si>
    <t>07.009.000002.MAT</t>
  </si>
  <si>
    <t>Arame galvanizado 14 BWG, Ø 2,00 mm, 0,025 kg/m</t>
  </si>
  <si>
    <t>07.009.000003.MAT</t>
  </si>
  <si>
    <t>Arame galvanizado 16 BWG, Ø 1,60 mm, 0,016 kg/m</t>
  </si>
  <si>
    <t>07.009.000004.MAT</t>
  </si>
  <si>
    <t>Arame galvanizado 18 BWG, Ø 1,25 mm, 0,010 kg/m</t>
  </si>
  <si>
    <t>07.009.000005.MAT</t>
  </si>
  <si>
    <t>Arame galvanizado 10 BWG, Ø 3,40 mm, 0,071 kg/m</t>
  </si>
  <si>
    <t>07.009.000006.MAT</t>
  </si>
  <si>
    <t>Arame farpado fio Ø 1,6 mm</t>
  </si>
  <si>
    <t>07.009.000007.MAT</t>
  </si>
  <si>
    <t>Arame recozido 18 BWG, Ø 1,25 mm, 0,010 kg/m</t>
  </si>
  <si>
    <t>07.010.000003.MAT</t>
  </si>
  <si>
    <t>Estaca em perfil de aço "I" 10", 37,80 kg/m</t>
  </si>
  <si>
    <t>07.010.000004.MAT</t>
  </si>
  <si>
    <t>Perfil em aço laminado tipo "I" 10", 37,80 kg/m</t>
  </si>
  <si>
    <t>07.010.000005.MAT</t>
  </si>
  <si>
    <t>Estaca em perfil de aço "I" 12", 60,70 kg/m</t>
  </si>
  <si>
    <t>07.010.000006.MAT</t>
  </si>
  <si>
    <t>Perfil em aço galvanizado tipo "C" montante para steel frame largura do montante 140 mm # 0,80 mm</t>
  </si>
  <si>
    <t>07.010.000007.MAT</t>
  </si>
  <si>
    <t>Perfil em aço galvanizado tipo "C" montante para steel frame largura do montante 140 mm # 0,95 mm</t>
  </si>
  <si>
    <t>07.010.000008.MAT</t>
  </si>
  <si>
    <t>Perfil em aço galvanizado tipo "C" montante para steel frame largura do montante 140 mm # 1,25 mm</t>
  </si>
  <si>
    <t>07.010.000009.MAT</t>
  </si>
  <si>
    <t>Perfil em aço galvanizado tipo "C" montante para steel frame largura do montante 90 mm # 0,80 mm</t>
  </si>
  <si>
    <t>07.010.000010.MAT</t>
  </si>
  <si>
    <t>Perfil em aço galvanizado tipo "C" montante para steel frame largura do montante 90 mm # 0,95 mm</t>
  </si>
  <si>
    <t>07.010.000011.MAT</t>
  </si>
  <si>
    <t>Perfil em aço galvanizado tipo "C" montante para steel frame largura do montante 90 mm # 1,25 mm</t>
  </si>
  <si>
    <t>07.010.000012.MAT</t>
  </si>
  <si>
    <t>Perfil em aço galvanizado tipo "U" guia para steel frame largura do montante 90 mm # 0,80 mm</t>
  </si>
  <si>
    <t>07.010.000013.MAT</t>
  </si>
  <si>
    <t>Perfil em aço galvanizado tipo "U" guia para steel frame largura do montante 90 mm # 0,95 mm</t>
  </si>
  <si>
    <t>07.010.000014.MAT</t>
  </si>
  <si>
    <t>Perfil em aço galvanizado tipo "U" guia para steel frame largura do montante 90 mm # 1,25 mm</t>
  </si>
  <si>
    <t>07.010.000015.MAT</t>
  </si>
  <si>
    <t>Perfil em aço galvanizado tipo "U" guia para steel frame largura do montante 140 mm # 0,80 mm</t>
  </si>
  <si>
    <t>07.010.000016.MAT</t>
  </si>
  <si>
    <t>Perfil em aço galvanizado tipo "U" guia para steel frame largura do montante 140 mm # 0,95 mm</t>
  </si>
  <si>
    <t>07.010.000017.MAT</t>
  </si>
  <si>
    <t>Perfil em aço galvanizado tipo "U" guia para steel frame largura do montante 140 mm # 1,25 mm</t>
  </si>
  <si>
    <t>07.010.000019.MAT</t>
  </si>
  <si>
    <t>Cantoneira de aço zincada de abas iguais para fixação de tela de ligação alvenaria/estrutura 19 mm x 19 mm x 100 mm # 1,25 mm</t>
  </si>
  <si>
    <t>07.019.000001.MAT</t>
  </si>
  <si>
    <t>Chapa de aço ASTM A36 # 3/8"</t>
  </si>
  <si>
    <t>07.022.000002.MAT</t>
  </si>
  <si>
    <t>Poste de aço galvanizado ELETROPAULO/BANDEIRANTES/ELEKTRO/CPFL para entrada de energia h = 6 m, Ø 4", # 5 mm</t>
  </si>
  <si>
    <t>07.022.000003.MAT</t>
  </si>
  <si>
    <t>Mastro de aço galvanizado para bandeira h = 10 m</t>
  </si>
  <si>
    <t>07.022.000004.MAT</t>
  </si>
  <si>
    <t>Mastro de aço galvanizado para para-raios Ø 1 1/2" h = 3 m</t>
  </si>
  <si>
    <t>07.022.000005.MAT</t>
  </si>
  <si>
    <t>Poste de aço galvanizado para iluminação pública h = 10 m</t>
  </si>
  <si>
    <t>07.028.000001.MAT</t>
  </si>
  <si>
    <t>Cabo de aço para guincho</t>
  </si>
  <si>
    <t>08.001.000002.MAT</t>
  </si>
  <si>
    <t>Estaca de madeira tratada eucalipto Ø 21 cm</t>
  </si>
  <si>
    <t>08.001.000003.MAT</t>
  </si>
  <si>
    <t>Estaca de madeira tratada eucalipto Ø 25 cm</t>
  </si>
  <si>
    <t>08.001.000005.MAT</t>
  </si>
  <si>
    <t>Escora de eucalipto Ø 10 cm</t>
  </si>
  <si>
    <t>08.001.000006.MAT</t>
  </si>
  <si>
    <t>Madeira bruta peroba</t>
  </si>
  <si>
    <t>08.001.000007.MAT</t>
  </si>
  <si>
    <t>Escora de eucalipto Ø 20 cm</t>
  </si>
  <si>
    <t>08.002.000002.MAT</t>
  </si>
  <si>
    <t>Chapa de madeira compensada resinada 1,10 x 2,20 m # 6 mm</t>
  </si>
  <si>
    <t>08.002.000003.MAT</t>
  </si>
  <si>
    <t>Chapa de madeira compensada resinada 1,10 x 2,20 m # 10 mm</t>
  </si>
  <si>
    <t>08.002.000004.MAT</t>
  </si>
  <si>
    <t>Chapa de madeira compensada resinada 1,10 x 2,20 m # 12 mm</t>
  </si>
  <si>
    <t>08.002.000005.MAT</t>
  </si>
  <si>
    <t>Chapa de madeira compensada plastificada 1,10 x 2,20 m # 18 mm</t>
  </si>
  <si>
    <t>08.002.000006.MAT</t>
  </si>
  <si>
    <t>Chapa de madeira compensada plastificada 1,10 x 2,20 m # 12 mm</t>
  </si>
  <si>
    <t>08.002.000007.MAT</t>
  </si>
  <si>
    <t>Chapa de compensado naval # 6 mm</t>
  </si>
  <si>
    <t>08.005.000001.MAT</t>
  </si>
  <si>
    <t>Caibro de peroba rosa 5 x 6 cm</t>
  </si>
  <si>
    <t>08.005.000002.MAT</t>
  </si>
  <si>
    <t>Caibro de cedrinho 5 x 6 cm</t>
  </si>
  <si>
    <t>08.005.000003.MAT</t>
  </si>
  <si>
    <t>Pontalete de cedro 3a 7,5 x 7,5 cm</t>
  </si>
  <si>
    <t>08.005.000006.MAT</t>
  </si>
  <si>
    <t>Ripa de peroba 5 x 1 cm</t>
  </si>
  <si>
    <t>08.005.000007.MAT</t>
  </si>
  <si>
    <t>Ripa de peroba 7 x 1 cm</t>
  </si>
  <si>
    <t>08.005.000008.MAT</t>
  </si>
  <si>
    <t>Ripa de peroba 8 x 2 cm</t>
  </si>
  <si>
    <t>08.005.000009.MAT</t>
  </si>
  <si>
    <t>Sarrafo de cedro aparelhado 1" x 2"</t>
  </si>
  <si>
    <t>08.005.000010.MAT</t>
  </si>
  <si>
    <t>Sarrafo 1" x 2"</t>
  </si>
  <si>
    <t>08.005.000012.MAT</t>
  </si>
  <si>
    <t>Sarrafo de pinho aparelhado 1" x 4"</t>
  </si>
  <si>
    <t>08.005.000013.MAT</t>
  </si>
  <si>
    <t>Sarrafo 1" x 3"</t>
  </si>
  <si>
    <t>08.005.000015.MAT</t>
  </si>
  <si>
    <t>Tábua de cedrinho 1" x 8"</t>
  </si>
  <si>
    <t>08.005.000017.MAT</t>
  </si>
  <si>
    <t>Tábua 1" x 6"</t>
  </si>
  <si>
    <t>08.005.000018.MAT</t>
  </si>
  <si>
    <t>Tábua de cedrinho 1" x 6"</t>
  </si>
  <si>
    <t>08.005.000019.MAT</t>
  </si>
  <si>
    <t>Tábua de cedrinho 1" x 9"</t>
  </si>
  <si>
    <t>08.005.000020.MAT</t>
  </si>
  <si>
    <t>Tábua de cedrinho 2,3 x 30 cm</t>
  </si>
  <si>
    <t>08.005.000022.MAT</t>
  </si>
  <si>
    <t>Tábua de 3a 30 cm</t>
  </si>
  <si>
    <t>08.005.000023.MAT</t>
  </si>
  <si>
    <t>Prancha de peroba 3 x 16 cm</t>
  </si>
  <si>
    <t>08.005.000024.MAT</t>
  </si>
  <si>
    <t>Viga de peroba 6 x 12 cm</t>
  </si>
  <si>
    <t>08.005.000025.MAT</t>
  </si>
  <si>
    <t>Viga de peroba 6 x 16 cm</t>
  </si>
  <si>
    <t>09.001.000003.MAT</t>
  </si>
  <si>
    <t>Emulsão asfáltica elastomérica para uso em impermeabilização</t>
  </si>
  <si>
    <t>09.001.000004.MAT</t>
  </si>
  <si>
    <t>Emulsão hidro-asfáltica</t>
  </si>
  <si>
    <t>09.001.000005.MAT</t>
  </si>
  <si>
    <t>Emulsão asfáltica RR 2C</t>
  </si>
  <si>
    <t>09.001.000007.MAT</t>
  </si>
  <si>
    <t>Emulsão asfáltica RL 1C</t>
  </si>
  <si>
    <t>09.001.000008.MAT</t>
  </si>
  <si>
    <t>Emulsão asfáltica</t>
  </si>
  <si>
    <t>09.002.000001.MAT</t>
  </si>
  <si>
    <t>Cimento asfáltico CAP 50/70</t>
  </si>
  <si>
    <t>09.004.000002.MAT</t>
  </si>
  <si>
    <t>Asfalto para vedação de encanamentos</t>
  </si>
  <si>
    <t>09.004.000003.MAT</t>
  </si>
  <si>
    <t>Emulsão asfáltica diluída CM 30</t>
  </si>
  <si>
    <t>09.004.000004.MAT</t>
  </si>
  <si>
    <t>Asfalto oxidado tipo II para impermeabilização</t>
  </si>
  <si>
    <t>10.001.000004.MAT</t>
  </si>
  <si>
    <t>Resina acrílica impermeabilizante</t>
  </si>
  <si>
    <t>10.001.000010.MAT</t>
  </si>
  <si>
    <t>Tinta impermeabilizante à base de resina acrílica, flexível</t>
  </si>
  <si>
    <t>10.001.000011.MAT</t>
  </si>
  <si>
    <t>Tela de poliéster malha 1 x 1 mm</t>
  </si>
  <si>
    <t>10.001.000012.MAT</t>
  </si>
  <si>
    <t>Impermeabilizante flexível à base de polímeros acrílicos</t>
  </si>
  <si>
    <t>10.001.000015.MAT</t>
  </si>
  <si>
    <t>Tinta betuminosa</t>
  </si>
  <si>
    <t>10.001.000017.MAT</t>
  </si>
  <si>
    <t>Verniz epóxi bicomponente</t>
  </si>
  <si>
    <t>10.001.000022.MAT</t>
  </si>
  <si>
    <t>Verniz poliuretano alifático monocomponente</t>
  </si>
  <si>
    <t>10.001.000025.MAT</t>
  </si>
  <si>
    <t>Papel kraft betumado duplo</t>
  </si>
  <si>
    <t>10.001.000026.MAT</t>
  </si>
  <si>
    <t>Massa para calafetação</t>
  </si>
  <si>
    <t>10.001.000028.MAT</t>
  </si>
  <si>
    <t>Membrana elástica bicomponente</t>
  </si>
  <si>
    <t>10.001.000029.MAT</t>
  </si>
  <si>
    <t>Verniz poliuretano alifático bicomponente</t>
  </si>
  <si>
    <t>10.001.000032.MAT</t>
  </si>
  <si>
    <t>Tinta aluminizada de base asfáltica</t>
  </si>
  <si>
    <t>10.001.000033.MAT</t>
  </si>
  <si>
    <t>Selante a base de silicone</t>
  </si>
  <si>
    <t>10.001.000036.MAT</t>
  </si>
  <si>
    <t>Véu de poliéster malha 2 x 2 mm, 75g/m²</t>
  </si>
  <si>
    <t>10.001.000037.MAT</t>
  </si>
  <si>
    <t>Selante à base de poliuretano monocomponente de baixo módulo</t>
  </si>
  <si>
    <t>10.001.000039.MAT</t>
  </si>
  <si>
    <t>Tinta asfáltica</t>
  </si>
  <si>
    <t>10.001.000041.MAT</t>
  </si>
  <si>
    <t>Impermeabilizante base acrílica</t>
  </si>
  <si>
    <t>10.001.000042.MAT</t>
  </si>
  <si>
    <t>Berço hidro-asfáltico e borracha moída para camada amortecedora</t>
  </si>
  <si>
    <t>10.002.000037.MAT</t>
  </si>
  <si>
    <t>Manta butílica # 0,8 mm</t>
  </si>
  <si>
    <t>10.002.000039.MAT</t>
  </si>
  <si>
    <t>Manta asfáltica estruturada com trama de poliéster não tecido # 3 mm</t>
  </si>
  <si>
    <t>10.002.000041.MAT</t>
  </si>
  <si>
    <t>Manta asfáltica aluminizada</t>
  </si>
  <si>
    <t>10.002.000042.MAT</t>
  </si>
  <si>
    <t>Manta asfáltica estruturada com poliéster # 4 mm</t>
  </si>
  <si>
    <t>10.002.000043.MAT</t>
  </si>
  <si>
    <t>Manta asfáltica estruturada com poliéster</t>
  </si>
  <si>
    <t>10.002.000044.MAT</t>
  </si>
  <si>
    <t>Fita de caldeação para manta butilíca largura 50 mm # 3 mm</t>
  </si>
  <si>
    <t>10.002.000046.MAT</t>
  </si>
  <si>
    <t>Manta asfáltica estruturada com filme polietileno # 3 mm</t>
  </si>
  <si>
    <t>10.002.000049.MAT</t>
  </si>
  <si>
    <t>Primer para tinta impermeabilizante a base de asfalto</t>
  </si>
  <si>
    <t>10.002.000057.MAT</t>
  </si>
  <si>
    <t>Manta asfáltica estruturada com poliéster revestida com grânulos minerais # 3 mm</t>
  </si>
  <si>
    <t>10.002.000063.MAT</t>
  </si>
  <si>
    <t>Manta asfáltica antiraiz # 4 mm</t>
  </si>
  <si>
    <t>10.008.000001.MAT</t>
  </si>
  <si>
    <t>Impermeabilizante estrutural de base cimentícia</t>
  </si>
  <si>
    <t>11.001.000001.MAT</t>
  </si>
  <si>
    <t>Argila expandida granulometria 1506</t>
  </si>
  <si>
    <t>11.001.000002.MAT</t>
  </si>
  <si>
    <t>Argila expandida granulometria 2215</t>
  </si>
  <si>
    <t>11.001.000003.MAT</t>
  </si>
  <si>
    <t>Argila expandida dolomita magnesiana</t>
  </si>
  <si>
    <t>11.001.000004.MAT</t>
  </si>
  <si>
    <t>Manta de fibra de vidro # 5 cm densidade 40 kg/m³</t>
  </si>
  <si>
    <t>11.001.000005.MAT</t>
  </si>
  <si>
    <t>Painel de lã de vidro flexível # 5 cm densidade 20 kg/m³</t>
  </si>
  <si>
    <t>11.001.000006.MAT</t>
  </si>
  <si>
    <t>Painel de lã de vidro rígido # 2,5 cm densidade 100 kg/m³</t>
  </si>
  <si>
    <t>11.001.000007.MAT</t>
  </si>
  <si>
    <t>Painel de lã de vidro semi-rígido # 5 cm densidade 40 kg/m³</t>
  </si>
  <si>
    <t>11.001.000008.MAT</t>
  </si>
  <si>
    <t>Argila expandida super fina vermiculita</t>
  </si>
  <si>
    <t>11.001.000012.MAT</t>
  </si>
  <si>
    <t>Manta de lã de vidro aluminizada # 3,8 cm densidade 40 kg/m³</t>
  </si>
  <si>
    <t>11.001.000013.MAT</t>
  </si>
  <si>
    <t>Borracha esponjosa com estrutura celular fechada, para isolamento térmico de tubulações Ø 1/4"</t>
  </si>
  <si>
    <t>11.001.000014.MAT</t>
  </si>
  <si>
    <t>Borracha esponjosa com estrutura celular fechada, para isolamento térmico de tubulações Ø3/8"</t>
  </si>
  <si>
    <t>11.001.000015.MAT</t>
  </si>
  <si>
    <t>Borracha esponjosa com estrutura celular fechada, para isolamento térmico de tubulações Ø 1/2"</t>
  </si>
  <si>
    <t>11.001.000016.MAT</t>
  </si>
  <si>
    <t>Borracha esponjosa com estrutura celular fechada, para isolamento térmico de tubulações Ø 5/8"</t>
  </si>
  <si>
    <t>11.001.000017.MAT</t>
  </si>
  <si>
    <t>Borracha esponjosa com estrutura celular fechada, para isolamento térmico de tubulações Ø 3/4"</t>
  </si>
  <si>
    <t>11.001.000018.MAT</t>
  </si>
  <si>
    <t>Borracha esponjosa com estrutura celular fechada, para isolamento térmico de tubulações Ø 7/8"</t>
  </si>
  <si>
    <t>11.001.000019.MAT</t>
  </si>
  <si>
    <t>Borracha esponjosa com estrutura celular fechada, para isolamento térmico de tubulações Ø 1 1/8"</t>
  </si>
  <si>
    <t>11.001.000020.MAT</t>
  </si>
  <si>
    <t>Borracha esponjosa com estrutura celular fechada, para isolamento térmico de tubulações Ø 1 3/8"</t>
  </si>
  <si>
    <t>11.001.000021.MAT</t>
  </si>
  <si>
    <t>Borracha esponjosa com estrutura celular fechada, para isolamento térmico de tubulações Ø 1 5/8"</t>
  </si>
  <si>
    <t>11.002.000001.MAT</t>
  </si>
  <si>
    <t>Placa de poliuretano # 2 cm densidade 36 kg/m³</t>
  </si>
  <si>
    <t>11.002.000002.MAT</t>
  </si>
  <si>
    <t>Placa de poliuretano # 5 cm densidade 36 kg/m³</t>
  </si>
  <si>
    <t>12.001.000003.MAT</t>
  </si>
  <si>
    <t>Ácido muriático</t>
  </si>
  <si>
    <t>12.001.000004.MAT</t>
  </si>
  <si>
    <t>Acetileno</t>
  </si>
  <si>
    <t>12.001.000005.MAT</t>
  </si>
  <si>
    <t>Soda cáustica em pérolas</t>
  </si>
  <si>
    <t>12.001.000006.MAT</t>
  </si>
  <si>
    <t>Alvaiade para uso em estucagem ou rejunte</t>
  </si>
  <si>
    <t>12.001.000007.MAT</t>
  </si>
  <si>
    <t>Oxigênio</t>
  </si>
  <si>
    <t>12.001.000008.MAT</t>
  </si>
  <si>
    <t>Gás liquefeito de petróleo</t>
  </si>
  <si>
    <t>12.001.000009.MAT</t>
  </si>
  <si>
    <t>Amônia em solução aquosa 1:4</t>
  </si>
  <si>
    <t>12.001.000010.MAT</t>
  </si>
  <si>
    <t>Acetona pura (densidade 0,791 kg/l)</t>
  </si>
  <si>
    <t>12.002.000001.MAT</t>
  </si>
  <si>
    <t>Cabo elétrico trançado com 2 fios para cordel detonante 1 mm²</t>
  </si>
  <si>
    <t>12.002.000002.MAT</t>
  </si>
  <si>
    <t>Cordel detonante Ø 4,8 mm velocidade de detonação 6800 m/s</t>
  </si>
  <si>
    <t>12.002.000003.MAT</t>
  </si>
  <si>
    <t>Espoleta elétrica</t>
  </si>
  <si>
    <t>12.002.000004.MAT</t>
  </si>
  <si>
    <t>Espoleta simples</t>
  </si>
  <si>
    <t>12.002.000005.MAT</t>
  </si>
  <si>
    <t>Estopim comum</t>
  </si>
  <si>
    <t>12.002.000006.MAT</t>
  </si>
  <si>
    <t>Explosivo gelatinoso dinamite 40% Ø 1" x 8"</t>
  </si>
  <si>
    <t>12.002.000008.MAT</t>
  </si>
  <si>
    <t>Haste simples para desmonte de rocha</t>
  </si>
  <si>
    <t>12.002.000009.MAT</t>
  </si>
  <si>
    <t>Luva HL-500 com rosca T-38 para explosivo</t>
  </si>
  <si>
    <t>12.002.000010.MAT</t>
  </si>
  <si>
    <t>Retardo para cordel 10 cm</t>
  </si>
  <si>
    <t>12.003.000003.MAT</t>
  </si>
  <si>
    <t>Aditivo melhorador de trabalhabilidade das argamassas, substitutivo da cal</t>
  </si>
  <si>
    <t>12.003.000005.MAT</t>
  </si>
  <si>
    <t>Endurecedor a base de silicato de sódio e tratamento anti-pó para concreto</t>
  </si>
  <si>
    <t>12.003.000007.MAT</t>
  </si>
  <si>
    <t>Aditivo impermeabilizante para argamassa e concreto</t>
  </si>
  <si>
    <t>12.003.000008.MAT</t>
  </si>
  <si>
    <t>Aditivo hidrófugo</t>
  </si>
  <si>
    <t>12.003.000009.MAT</t>
  </si>
  <si>
    <t>Emulsão adesiva para argamassa</t>
  </si>
  <si>
    <t>12.003.000010.MAT</t>
  </si>
  <si>
    <t>Aditivo expansor para argamassa e concreto</t>
  </si>
  <si>
    <t>12.003.000012.MAT</t>
  </si>
  <si>
    <t>Aditivo impermeabilizante e plastificante em pó para argamassas</t>
  </si>
  <si>
    <t>12.003.000013.MAT</t>
  </si>
  <si>
    <t>Aditivo impermeabilizante de pega ultra rápida</t>
  </si>
  <si>
    <t>12.004.000002.MAT</t>
  </si>
  <si>
    <t>Desmoldante de formas de madeira para concreto</t>
  </si>
  <si>
    <t>12.005.0000021.MAT</t>
  </si>
  <si>
    <t>ARXX - Bloco de EPS - 60 x 120 x 23 cm</t>
  </si>
  <si>
    <t>12.005.000004.MAT</t>
  </si>
  <si>
    <t>Espuma de poliuretano rígida em placa 1 m x 1m x 5 cm densidade 23 kg/m³</t>
  </si>
  <si>
    <t>12.005.000005.MAT</t>
  </si>
  <si>
    <t>Espuma de poliuretano expansiva densidade 20 kg/m³</t>
  </si>
  <si>
    <t>12.005.000006.MAT</t>
  </si>
  <si>
    <t>Espuma de poliuretano expandido em placa 0,5 m x 0,5 m x 5 cm</t>
  </si>
  <si>
    <t>12.005.000007.MAT</t>
  </si>
  <si>
    <t>Poliestireno expandido para caixão perdido - isopor</t>
  </si>
  <si>
    <t>12.005.000008.MAT</t>
  </si>
  <si>
    <t>Espuma de poliuretano monocomponente aerosol 500 ml</t>
  </si>
  <si>
    <t>12.005.000010.MAT</t>
  </si>
  <si>
    <t>Silicone a base de água</t>
  </si>
  <si>
    <t>12.005.000011.MAT</t>
  </si>
  <si>
    <t>Mástique a base de poliuretano</t>
  </si>
  <si>
    <t>12.005.000012.MAT</t>
  </si>
  <si>
    <t>Poliestireno expandido em perolas - isopor</t>
  </si>
  <si>
    <t>12.005.000014.MAT</t>
  </si>
  <si>
    <t>Silicone a base de solvente</t>
  </si>
  <si>
    <t>12.006.000004.MAT</t>
  </si>
  <si>
    <t>Adesivo de base acrílica compatível com cimento</t>
  </si>
  <si>
    <t>12.006.000008.MAT</t>
  </si>
  <si>
    <t>Adesivo de contato a base de borracha sintética</t>
  </si>
  <si>
    <t>12.006.000009.MAT</t>
  </si>
  <si>
    <t>Cola à base de PVA</t>
  </si>
  <si>
    <t>12.006.000010.MAT</t>
  </si>
  <si>
    <t>Adesivo de base epoxídica</t>
  </si>
  <si>
    <t>12.006.000012.MAT</t>
  </si>
  <si>
    <t>Adesivo auto vulcanizante para manta butilíca</t>
  </si>
  <si>
    <t>12.006.000013.MAT</t>
  </si>
  <si>
    <t>Cola a base de neoprene</t>
  </si>
  <si>
    <t>12.006.000014.MAT</t>
  </si>
  <si>
    <t>Adesivo de base sintética compatível com cimentos</t>
  </si>
  <si>
    <t>12.006.000015.MAT</t>
  </si>
  <si>
    <t>Adesivo sintético para chapisco</t>
  </si>
  <si>
    <t>12.007.000002.MAT</t>
  </si>
  <si>
    <t>Resina de base epóxi para injeção em trincas e fissuras</t>
  </si>
  <si>
    <t>12.021.000001.MAT</t>
  </si>
  <si>
    <t>Emulsão acrílica</t>
  </si>
  <si>
    <t>12.022.000001.MAT</t>
  </si>
  <si>
    <t>Emulsão adesiva</t>
  </si>
  <si>
    <t>12.029.000002.MAT</t>
  </si>
  <si>
    <t>Lubrificante para motor 2 tempos</t>
  </si>
  <si>
    <t>12.029.000004.MAT</t>
  </si>
  <si>
    <t>Graxa</t>
  </si>
  <si>
    <t>12.031.000002.MAT</t>
  </si>
  <si>
    <t>Óleo diesel</t>
  </si>
  <si>
    <t>12.031.000003.MAT</t>
  </si>
  <si>
    <t>Querosene</t>
  </si>
  <si>
    <t>12.031.000004.MAT</t>
  </si>
  <si>
    <t>Gasolina</t>
  </si>
  <si>
    <t>12.031.000005.MAT</t>
  </si>
  <si>
    <t>Óleo combustível OC 1A/BPF</t>
  </si>
  <si>
    <t>13.001.000002.MAT</t>
  </si>
  <si>
    <t>13.001.000004.MAT</t>
  </si>
  <si>
    <t>Chapa de aço # 16 dobrada para batente reto massa linear 1,5 kg/m</t>
  </si>
  <si>
    <t>13.001.000005.MAT</t>
  </si>
  <si>
    <t>13.001.000006.MAT</t>
  </si>
  <si>
    <t>Guarnição em EPDM com acabamento preto Ø 11 mm</t>
  </si>
  <si>
    <t>13.002.000006.MAT</t>
  </si>
  <si>
    <t>Janela de correr em chapa de aço, acabamento pintado, 2 folhas fixas e 2 folhas móveis com vidro liso 1,50 x 1,00 m</t>
  </si>
  <si>
    <t>13.002.000007.MAT</t>
  </si>
  <si>
    <t>Janela de correr em chapa de aço, acabamento pintado, 2 folhas fixas e 2 folhas móveis com vidro liso 1,20 x 1,00 m</t>
  </si>
  <si>
    <t>13.002.000008.MAT</t>
  </si>
  <si>
    <t>Janela de correr em chapa de aço, acabamento pintado, 2 folhas fixas e 2 folhas móveis com vidro liso 1,50 x 1,20 m</t>
  </si>
  <si>
    <t>13.002.000009.MAT</t>
  </si>
  <si>
    <t>Janela de correr em chapa de aço, acabamento pintado, 2 folhas fixas tipo veneziana, 2 folhas móveis com vidro liso 2,00 x 1,20 m</t>
  </si>
  <si>
    <t>13.002.000010.MAT</t>
  </si>
  <si>
    <t>Janela de correr em chapa de aço, acabamento pintado, 2 folhas fixas e 2 móveis tipo veneziana, 2 folhas móveis com vidro liso 2,00 x 1,00 m</t>
  </si>
  <si>
    <t>13.002.000011.MAT</t>
  </si>
  <si>
    <t>Batente de ferro perímetro 5,40 m</t>
  </si>
  <si>
    <t>13.002.000014.MAT</t>
  </si>
  <si>
    <t>Porta de chapa de aço ondulada com acabamento galvanizado</t>
  </si>
  <si>
    <t>13.002.000016.MAT</t>
  </si>
  <si>
    <t>Janela de correr em chapa de aço, acabamento pintado, 2 folhas fixas e 2 folhas móveis com vidro liso 2,00 x 1,20 m</t>
  </si>
  <si>
    <t>13.002.000017.MAT</t>
  </si>
  <si>
    <t>Gradil de ferro, barras chatas seção 3 x 25 mm, malha 65 x 132 mm</t>
  </si>
  <si>
    <t>13.002.000018.MAT</t>
  </si>
  <si>
    <t>Porta de ferro de duas folhas inclusive batente e ferragens</t>
  </si>
  <si>
    <t>13.002.000020.MAT</t>
  </si>
  <si>
    <t>Janela de correr em chapa de aço, acabamento pintado, com 2 folhas fixas e 2 folhas de correr ventiladas, 2 folhas de correr de vidro liso 1,50 x 1,00 m</t>
  </si>
  <si>
    <t>13.002.000021.MAT</t>
  </si>
  <si>
    <t>Gradil de proteção em ferro chato 1" x 1/4" a cada 7 cm, com reforcos em ferro redondo Ø 1/2", pintura em zarcão</t>
  </si>
  <si>
    <t>13.002.000022.MAT</t>
  </si>
  <si>
    <t>Janela de correr em chapa de aço, acabamento pintado, 2 folhas fixas e 2 móveis, vidro liso 2,00 x 1,00 m</t>
  </si>
  <si>
    <t>13.002.000023.MAT</t>
  </si>
  <si>
    <t>Janela de correr em chapa de aço, acabamento pintado, 2 folhas fixas e 2 móveis tipo veneziana, 2 folhas móveis com vidro liso 2,00 x 1,20 m</t>
  </si>
  <si>
    <t>13.002.000025.MAT</t>
  </si>
  <si>
    <t>Janela de correr em chapa de aço, acabamento pintado, 2 folhas fixas e 2 móveis, vidro liso 1,20 x 1,20 m</t>
  </si>
  <si>
    <t>13.005.000004.MAT</t>
  </si>
  <si>
    <t>Janela maximo-ar de alumínio com acabamento natural, sem vidros</t>
  </si>
  <si>
    <t>13.005.000005.MAT</t>
  </si>
  <si>
    <t>Janela basculante de alumínio, 2 básculas, com vidro canelado 0,60 x 0,60 m</t>
  </si>
  <si>
    <t>13.005.000006.MAT</t>
  </si>
  <si>
    <t>Janela de correr de alumínio, 1 folha veneziana e 1 folha de vidro liso 1,50 x 1,20 m</t>
  </si>
  <si>
    <t>13.005.000007.MAT</t>
  </si>
  <si>
    <t>Janela de correr de alumínio, 2 venezianas fixas, 2 móveis e 2 móveis de vidro liso 2,00 x 1,20 m</t>
  </si>
  <si>
    <t>13.005.000008.MAT</t>
  </si>
  <si>
    <t>Janela de correr de alumínio, 1 folha veneziana e 1 folha de vidro liso 1,20 x 1,00 m</t>
  </si>
  <si>
    <t>13.005.000009.MAT</t>
  </si>
  <si>
    <t>Janela de correr de alumínio, 1 folha veneziana e 1 folha de vidro liso 1,20 x 1,20 m</t>
  </si>
  <si>
    <t>13.005.000010.MAT</t>
  </si>
  <si>
    <t>Janela de correr de alumínio, 1 folha fixa e 1 móvel, vidro liso 1,20 x 1,00 m</t>
  </si>
  <si>
    <t>13.005.000011.MAT</t>
  </si>
  <si>
    <t>Janela basculante de alumínio, 2 básculas, com vidro canelado 0,60 x 0,80 m</t>
  </si>
  <si>
    <t>13.005.000012.MAT</t>
  </si>
  <si>
    <t>Janela basculante de alumínio, com 2 seções de 3 básculas cada, com vidro canelado 1,20 x 0,60 m</t>
  </si>
  <si>
    <t>13.005.000013.MAT</t>
  </si>
  <si>
    <t>Janela basculante de alumínio, com 2 seções de 5 básculas cada, com vidro canelado 1,20 x 1,20 m</t>
  </si>
  <si>
    <t>13.005.000014.MAT</t>
  </si>
  <si>
    <t>Janela basculante de alumínio, 2 básculas, com vidro canelado 0,80 x 0,80 m</t>
  </si>
  <si>
    <t>13.005.000015.MAT</t>
  </si>
  <si>
    <t>Janela de correr de alumínio, 2 folhas fixas, 2 folhas móveis na parte superior e 2 basculantes, vidro liso 1,50 x 1,20 m</t>
  </si>
  <si>
    <t>13.005.000016.MAT</t>
  </si>
  <si>
    <t>Janela de correr de alumínio, 2 folhas fixas e 2 móveis, vidro liso 1,50 x 1,20 m</t>
  </si>
  <si>
    <t>13.005.000017.MAT</t>
  </si>
  <si>
    <t>Janela maximo-ar de alumínio 1 bandeira móvel, vidro miniboreal 0,60 x 0,80 m</t>
  </si>
  <si>
    <t>13.005.000018.MAT</t>
  </si>
  <si>
    <t>Janela de correr de alumínio, 1 folha veneziana e 1 folha de vidro liso 1,50 x 1,00 m</t>
  </si>
  <si>
    <t>13.005.000019.MAT</t>
  </si>
  <si>
    <t>Janela de correr de alumínio, 2 venezianas fixas, 2 móveis e 2 móveis de vidro liso 1,50 x 1,20 m</t>
  </si>
  <si>
    <t>13.005.000020.MAT</t>
  </si>
  <si>
    <t>Janela basculante de alumínio, com 2 seções de 3 básculas cada, com vidro canelado 1,50 x 0,80 m</t>
  </si>
  <si>
    <t>13.005.000021.MAT</t>
  </si>
  <si>
    <t>Janela de correr de alumínio, 2 folhas fixas, 2 folhas móveis na parte superior e 2 basculantes, vidro liso 2,00 x 1,20 m</t>
  </si>
  <si>
    <t>13.005.000022.MAT</t>
  </si>
  <si>
    <t>Janela de correr de alumínio, 2 folhas fixas e 2 móveis, vidro liso 1,20 x 1,20 m</t>
  </si>
  <si>
    <t>13.005.000023.MAT</t>
  </si>
  <si>
    <t>Janela de correr de alumínio, 2 folhas fixas e 2 móveis, vidro liso 2,00 x 1,20 m</t>
  </si>
  <si>
    <t>13.005.000024.MAT</t>
  </si>
  <si>
    <t>Janela maximo-ar de alumínio 1 bandeira móvel, vidro miniboreal 0,80 x 0,80 m</t>
  </si>
  <si>
    <t>13.005.000025.MAT</t>
  </si>
  <si>
    <t>Janela maximo-ar de alumínio 2 bandeiras móveis, vidro miniboreal 1,20 x 0,80 m</t>
  </si>
  <si>
    <t>13.005.000026.MAT</t>
  </si>
  <si>
    <t>Portinhola em chapa de alumínio para abrigo de cavalete 60 x 80 cm</t>
  </si>
  <si>
    <t>13.005.000028.MAT</t>
  </si>
  <si>
    <t>Janela basculante de alumínio com acabamento natural, sem vidros</t>
  </si>
  <si>
    <t>13.005.000029.MAT</t>
  </si>
  <si>
    <t>Porta de correr de alumínio com duas folhas em perfil linha 25</t>
  </si>
  <si>
    <t>13.005.000030.MAT</t>
  </si>
  <si>
    <t>Janela de correr de alumínio com acabamento natural, 2 folhas, sem vidros</t>
  </si>
  <si>
    <t>13.005.000031.MAT</t>
  </si>
  <si>
    <t>Gradil de alumínio anodizado</t>
  </si>
  <si>
    <t>13.005.000032.MAT</t>
  </si>
  <si>
    <t>Janela fixa de alumínio com acabamento natural, sem vidros</t>
  </si>
  <si>
    <t>13.008.000002.MAT</t>
  </si>
  <si>
    <t>Batente de peroba para porta de 2 folhas 3,5 cm x 14 cm x 6,20 m de perímetro</t>
  </si>
  <si>
    <t>13.008.000003.MAT</t>
  </si>
  <si>
    <t>Janela guilhotina de madeira 2 caixilhos para vidro e 2 folhas venezianas 1,20 x 1,20 m</t>
  </si>
  <si>
    <t>13.008.000006.MAT</t>
  </si>
  <si>
    <t>Guarnição de peroba 5 x 1 cm para porta de até 0,90 x 2,10 m</t>
  </si>
  <si>
    <t>13.008.000007.MAT</t>
  </si>
  <si>
    <t>Guarnição de peroba 5 x 1 cm para janela de 1,40 x 1,20 m</t>
  </si>
  <si>
    <t>13.008.000008.MAT</t>
  </si>
  <si>
    <t>Guarnição de peroba 5 x 1 cm para janela de 1,20 x 1,20 m</t>
  </si>
  <si>
    <t>13.008.000009.MAT</t>
  </si>
  <si>
    <t>Batente de peroba para porta de 1 folha 3,5 cm x 14 cm x 5,40 m de perímetro</t>
  </si>
  <si>
    <t>13.008.000010.MAT</t>
  </si>
  <si>
    <t>Porta de chapa de madeira lisa encabeçada com Imbuia 70 x 210 x 3,5 cm</t>
  </si>
  <si>
    <t>13.008.000011.MAT</t>
  </si>
  <si>
    <t>Guarnição de peroba 5 x 1 cm para porta de até 1,80 x 2,10 m</t>
  </si>
  <si>
    <t>13.008.000012.MAT</t>
  </si>
  <si>
    <t>Porta de chapa de madeira lisa encabeçada com Imbuia 90 x 210 x 3,5 cm</t>
  </si>
  <si>
    <t>13.008.000014.MAT</t>
  </si>
  <si>
    <t>Porta de madeira almofadada trabalhada em 2 faces em madeira Angelim 90 x 210 x 3,5 cm</t>
  </si>
  <si>
    <t>13.008.000016.MAT</t>
  </si>
  <si>
    <t>Janela de madeira com batente e caixilhos para vidro, sem os vidros</t>
  </si>
  <si>
    <t>13.008.000017.MAT</t>
  </si>
  <si>
    <t>Porta de chapa de madeira lisa encabeçada com Imbuia 80 x 210 x 3,5 cm</t>
  </si>
  <si>
    <t>13.008.000018.MAT</t>
  </si>
  <si>
    <t>Janela de correr de madeira 2 folhas fixas , 2 caixilhos para vidro e 2 folhas venezianas 1,40 x 1,20 m</t>
  </si>
  <si>
    <t>13.008.000019.MAT</t>
  </si>
  <si>
    <t>Janela guilhotina de madeira 2 caixilhos para vidro e 2 folhas venezianas 1,40 x 1,20 m</t>
  </si>
  <si>
    <t>13.008.000020.MAT</t>
  </si>
  <si>
    <t>Porta de chapa de madeira lisa encabeçada para sanitário 60 x 150 x 3,5 cm</t>
  </si>
  <si>
    <t>13.008.000021.MAT</t>
  </si>
  <si>
    <t>Guarnição de peroba 5 x 1 cm para janela de 1,80 x 1,20 m</t>
  </si>
  <si>
    <t>13.008.000022.MAT</t>
  </si>
  <si>
    <t>Porta de chapa de madeira lisa encabeçada com Imbuia 60 x 210 x 3,5 cm</t>
  </si>
  <si>
    <t>13.008.000023.MAT</t>
  </si>
  <si>
    <t>Guarnição de peroba 5 x 1 cm para janela de 2,00 x 1,20 m</t>
  </si>
  <si>
    <t>13.008.000024.MAT</t>
  </si>
  <si>
    <t>Porta de madeira almofadada trabalhada em 2 faces em madeira Angelim 80 x 210 x 3,5 cm</t>
  </si>
  <si>
    <t>13.008.000025.MAT</t>
  </si>
  <si>
    <t>Janela de correr de madeira 2 folhas fixas , 2 caixilhos para vidro e 2 folhas venezianas 2,00 x 1,20 m</t>
  </si>
  <si>
    <t>13.008.000026.MAT</t>
  </si>
  <si>
    <t>Janela de correr de madeira 2 folhas fixas , 2 caixilhos para vidro e 2 folhas venezianas 1,60 x 1,20 m</t>
  </si>
  <si>
    <t>13.008.000027.MAT</t>
  </si>
  <si>
    <t>Janela de correr de madeira 2 folhas fixas , 2 caixilhos para vidro e 2 folhas venezianas 1,20 x 1,20 m</t>
  </si>
  <si>
    <t>13.008.000029.MAT</t>
  </si>
  <si>
    <t>Janela de correr de madeira 2 folhas fixas , 2 caixilhos para vidro e 2 folhas venezianas 1,80 x 1,20 m</t>
  </si>
  <si>
    <t>13.008.000030.MAT</t>
  </si>
  <si>
    <t>Guarnição de peroba 5 x 1 cm para janela de 1,60 x 1,20 m</t>
  </si>
  <si>
    <t>13.008.000031.MAT</t>
  </si>
  <si>
    <t>Porta de madeira externa 2 folhas em madeira Cedro Arana 169 x 214 x 3,5 cm</t>
  </si>
  <si>
    <t>13.008.000032.MAT</t>
  </si>
  <si>
    <t>Janela de madeira com batente, 2 folhas venezianas e 2 folhas para vidro 1,20 x 1,20 m</t>
  </si>
  <si>
    <t>13.008.000033.MAT</t>
  </si>
  <si>
    <t>Janela de madeira com batente, 2 folhas venezianas e 2 folhas para vidro 1,00 x 1,20 m</t>
  </si>
  <si>
    <t>13.008.000034.MAT</t>
  </si>
  <si>
    <t>Porta de madeira externa 2 folhas em madeira Cedro Arana 129 x 214 x 3,5 cm</t>
  </si>
  <si>
    <t>13.008.000035.MAT</t>
  </si>
  <si>
    <t>Janela de madeira com batente, 2 folhas venezianas e 2 folhas para vidro 1,240 x 1,20 m</t>
  </si>
  <si>
    <t>13.009.000002.MAT</t>
  </si>
  <si>
    <t>Janela máximo-ar PVC 1 folha vidro liso 1,00 x 1,00 m</t>
  </si>
  <si>
    <t>13.009.000003.MAT</t>
  </si>
  <si>
    <t>Janela de correr PVC para vidros</t>
  </si>
  <si>
    <t>13.009.000004.MAT</t>
  </si>
  <si>
    <t>Porta PVC com veneziana 70 x 210 cm</t>
  </si>
  <si>
    <t>13.009.000005.MAT</t>
  </si>
  <si>
    <t>Janela de correr PVC 2 folhas venezianas e 1 folha vidro liso 1,00 x 1,00 m</t>
  </si>
  <si>
    <t>13.017.000001.MAT</t>
  </si>
  <si>
    <t>Fechadura em latão completa tipo gorge com guarnição tipo espelho e maçaneta tipo alavanca para porta interna encaixe 40 mm</t>
  </si>
  <si>
    <t>13.017.000002.MAT</t>
  </si>
  <si>
    <t>Fechadura em latão tipo tarjeta livre-ocupado com acabamento cromado 60 x 65 mm</t>
  </si>
  <si>
    <t>13.017.000004.MAT</t>
  </si>
  <si>
    <t>Dobradiça de aço pino solto para porta 3" x 2 1/2"</t>
  </si>
  <si>
    <t>13.017.000005.MAT</t>
  </si>
  <si>
    <t>Dobradiça de aço pino solto para porta 3" x 3 1/2"</t>
  </si>
  <si>
    <t>13.017.000006.MAT</t>
  </si>
  <si>
    <t>Fechadura em aço inoxidável completa tipo standard "L" com acabamento cromo acetinado para porta interna e externa encaixe 40 mm</t>
  </si>
  <si>
    <t>13.017.000007.MAT</t>
  </si>
  <si>
    <t>Dobradiça de latão pino solto para porta 3" x 3 1/2"</t>
  </si>
  <si>
    <t>13.017.000008.MAT</t>
  </si>
  <si>
    <t>Dobradiça inferior para vidro temperado</t>
  </si>
  <si>
    <t>13.017.000009.MAT</t>
  </si>
  <si>
    <t>Dobradiça para basculante de vidro temperado</t>
  </si>
  <si>
    <t>13.017.000010.MAT</t>
  </si>
  <si>
    <t>Dobradiça superior para vidro temperado</t>
  </si>
  <si>
    <t>13.017.000011.MAT</t>
  </si>
  <si>
    <t>Fechadura central com 2 cilindros para vidro temperado</t>
  </si>
  <si>
    <t>13.017.000012.MAT</t>
  </si>
  <si>
    <t>Fechadura em latão completa tipo cilindro com guarnição tipo espelho e maçaneta tipo alavanca para porta externa encaixe 40 mm</t>
  </si>
  <si>
    <t>13.017.000013.MAT</t>
  </si>
  <si>
    <t>Cremona em latão tipo castanha</t>
  </si>
  <si>
    <t>13.017.000014.MAT</t>
  </si>
  <si>
    <t>Dobradiça em latão tipo palmela para janela 3 1/2" x 3 1/2"</t>
  </si>
  <si>
    <t>13.017.000015.MAT</t>
  </si>
  <si>
    <t>Borboleta em latão com acabamento cromado para janela</t>
  </si>
  <si>
    <t>13.017.000016.MAT</t>
  </si>
  <si>
    <t>Ferragens para vidro temperado, facão simples para lateral e bandeira</t>
  </si>
  <si>
    <t>13.017.000017.MAT</t>
  </si>
  <si>
    <t>Fecho em latão de alavanca 20 cm x 3/4"</t>
  </si>
  <si>
    <t>13.017.000018.MAT</t>
  </si>
  <si>
    <t>Levantador em latão sem trava com acabamento cromado para janela</t>
  </si>
  <si>
    <t>13.017.000019.MAT</t>
  </si>
  <si>
    <t>Ferragens para vidro temperado, mola hidráulica</t>
  </si>
  <si>
    <t>13.017.000020.MAT</t>
  </si>
  <si>
    <t>Acessórios para vidro temperado, puxador de madeira</t>
  </si>
  <si>
    <t>13.017.000021.MAT</t>
  </si>
  <si>
    <t>Vidro temperado, ferragem: suporte com miolo tipo 1306 para 2 vidros</t>
  </si>
  <si>
    <t>13.017.000022.MAT</t>
  </si>
  <si>
    <t>Ferragens para vidro temperado, suporte em formato T com miolo tipo 1308 para 3 vidros</t>
  </si>
  <si>
    <t>13.017.000023.MAT</t>
  </si>
  <si>
    <t>Vidro temperado, ferragem: suporte de canto tipo 1302</t>
  </si>
  <si>
    <t>13.017.000024.MAT</t>
  </si>
  <si>
    <t>Vidro temperado, ferragem: suporte de centro tipo 1329</t>
  </si>
  <si>
    <t>13.017.000025.MAT</t>
  </si>
  <si>
    <t>Ferragens para vidro temperado, botão de correção fosco acetinado com parafuso tipo 1002</t>
  </si>
  <si>
    <t>13.017.000026.MAT</t>
  </si>
  <si>
    <t>Vidro temperado, ferragem: suporte com ponto giro tipo 1203 para bandeira</t>
  </si>
  <si>
    <t>13.017.000027.MAT</t>
  </si>
  <si>
    <t>Vidro temperado, ferragem: suporte tipo 1230 para dobradiça basculante</t>
  </si>
  <si>
    <t>13.017.000028.MAT</t>
  </si>
  <si>
    <t>Vidro temperado, ferragem: suporte tipo 1317 para fixação de 4 vidros e suporte para contravento simples</t>
  </si>
  <si>
    <t>13.017.000029.MAT</t>
  </si>
  <si>
    <t>Vidro temperado, ferragem: suporte com batente tipo 1315 para união de 3 vidros</t>
  </si>
  <si>
    <t>13.017.000030.MAT</t>
  </si>
  <si>
    <t>Ferragens para vidro temperado, trinco com mola para basculante</t>
  </si>
  <si>
    <t>13.017.000031.MAT</t>
  </si>
  <si>
    <t>Ferragens para vidro temperado, trinco inferior</t>
  </si>
  <si>
    <t>13.017.000032.MAT</t>
  </si>
  <si>
    <t>Vara de ferro com acabamento polido para cremona 1,20 m</t>
  </si>
  <si>
    <t>13.017.000033.MAT</t>
  </si>
  <si>
    <t>Cadeado em latão 40 mm</t>
  </si>
  <si>
    <t>13.017.000034.MAT</t>
  </si>
  <si>
    <t>Ferragens para vidro temperado, bucha tipo 1201 para pivotante de dobradiça</t>
  </si>
  <si>
    <t>13.017.000035.MAT</t>
  </si>
  <si>
    <t>Ferragens para vidro temperado, capuchinho tipo 1037</t>
  </si>
  <si>
    <t>13.017.000036.MAT</t>
  </si>
  <si>
    <t>Carranca em latão com acabamento cromado para janela</t>
  </si>
  <si>
    <t>13.017.000037.MAT</t>
  </si>
  <si>
    <t>Ferragens para vidro temperado, contraplaca para fechadura central</t>
  </si>
  <si>
    <t>13.017.000038.MAT</t>
  </si>
  <si>
    <t>Ferragens para vidro temperado, corrente para basculante</t>
  </si>
  <si>
    <t>13.017.000039.MAT</t>
  </si>
  <si>
    <t>Ferragens para vidro temperado, facão direito para lateral e bandeira</t>
  </si>
  <si>
    <t>13.017.000040.MAT</t>
  </si>
  <si>
    <t>Ferragens para vidro temperado, facão esquerdo para lateral e bandeira</t>
  </si>
  <si>
    <t>13.017.000041.MAT</t>
  </si>
  <si>
    <t>Trinco para janela de correr, cromado</t>
  </si>
  <si>
    <t>13.017.000042.MAT</t>
  </si>
  <si>
    <t>Ferrolho para portão com porta cadeado, 40 cm</t>
  </si>
  <si>
    <t>13.017.000043.MAT</t>
  </si>
  <si>
    <t>Dobradiça leme zincada 6"</t>
  </si>
  <si>
    <t>14.001.000006.MAT</t>
  </si>
  <si>
    <t>Tubo PPR Ø 90 mm, pressão nom. ~ 1,2 MPa</t>
  </si>
  <si>
    <t>14.001.000008.MAT</t>
  </si>
  <si>
    <t>Tubo de concreto armado para águas pluviais Ø 1500 mm</t>
  </si>
  <si>
    <t>14.001.000009.MAT</t>
  </si>
  <si>
    <t>Tubo PPR Ø 20 mm, pressão nom. ~ 1,2 MPa</t>
  </si>
  <si>
    <t>14.001.000010.MAT</t>
  </si>
  <si>
    <t>Tubo PPR Ø 110 mm, pressão nom. ~ 2,0 MPa</t>
  </si>
  <si>
    <t>14.001.000011.MAT</t>
  </si>
  <si>
    <t>Tubo PPR Ø 25 mm, pressão nom. ~ 1,2 MPa</t>
  </si>
  <si>
    <t>14.001.000013.MAT</t>
  </si>
  <si>
    <t>Tubo de concreto para dreno Ø 200 mm</t>
  </si>
  <si>
    <t>14.001.000014.MAT</t>
  </si>
  <si>
    <t>Tubo PPR Ø 40 mm, pressão nom. ~ 2,5 MPa</t>
  </si>
  <si>
    <t>14.001.000015.MAT</t>
  </si>
  <si>
    <t>Tubo PPR pressão nom. ~ 2,5 MPa Ø 50 mm</t>
  </si>
  <si>
    <t>14.001.000016.MAT</t>
  </si>
  <si>
    <t>Tubo PPR pressão nom. ~ 2,5 MPa Ø 63 mm</t>
  </si>
  <si>
    <t>14.001.000017.MAT</t>
  </si>
  <si>
    <t>Tubo PPR pressão nom. ~ 2,5 MPa Ø 75 mm</t>
  </si>
  <si>
    <t>14.001.000018.MAT</t>
  </si>
  <si>
    <t>Tubo PPR pressão nom. ~ 2,5 MPa Ø 90 mm</t>
  </si>
  <si>
    <t>14.001.000019.MAT</t>
  </si>
  <si>
    <t>Tubo PPR Ø 110 mm, pressão nom. ~ 2,5 MPa</t>
  </si>
  <si>
    <t>14.001.000020.MAT</t>
  </si>
  <si>
    <t>Tubo PPR Ø 50 mm, pressão nom. ~ 2,0 MPa</t>
  </si>
  <si>
    <t>14.001.000021.MAT</t>
  </si>
  <si>
    <t>Tubo PPR Ø 63 mm, pressão nom. ~ 2,0 MPa</t>
  </si>
  <si>
    <t>14.001.000022.MAT</t>
  </si>
  <si>
    <t>Tubo PPR Ø 75 mm, pressão nom. ~ 2,0 MPa</t>
  </si>
  <si>
    <t>14.001.000023.MAT</t>
  </si>
  <si>
    <t>Tubo PPR Ø 90 mm, pressão nom. ~ 2,0 MPa</t>
  </si>
  <si>
    <t>14.001.000024.MAT</t>
  </si>
  <si>
    <t>Tubo PPR Ø 32 mm, pressão nom. ~ 1,2 MPa</t>
  </si>
  <si>
    <t>14.001.000025.MAT</t>
  </si>
  <si>
    <t>Tubo PPR Ø 40 mm, pressão nom. ~ 1,2 MPa</t>
  </si>
  <si>
    <t>14.001.000026.MAT</t>
  </si>
  <si>
    <t>Tubo PPR Ø 50 mm, pressão nom. ~ 1,2 MPa</t>
  </si>
  <si>
    <t>14.001.000027.MAT</t>
  </si>
  <si>
    <t>Tê PPR fêmea fêmea fêmea Ø 63 mm</t>
  </si>
  <si>
    <t>14.001.000028.MAT</t>
  </si>
  <si>
    <t>Tê PPR fêmea fêmea fêmea Ø 32 mm</t>
  </si>
  <si>
    <t>14.001.000029.MAT</t>
  </si>
  <si>
    <t>Tê PPR fêmea fêmea fêmea Ø 20 mm</t>
  </si>
  <si>
    <t>14.001.000030.MAT</t>
  </si>
  <si>
    <t>Tê PPR fêmea fêmea fêmea Ø 50 mm</t>
  </si>
  <si>
    <t>14.001.000031.MAT</t>
  </si>
  <si>
    <t>Tê PPR fêmea fêmea fêmea Ø 75 mm</t>
  </si>
  <si>
    <t>14.001.000032.MAT</t>
  </si>
  <si>
    <t>Tê PPR fêmea fêmea fêmea Ø 90 mm</t>
  </si>
  <si>
    <t>14.001.000033.MAT</t>
  </si>
  <si>
    <t>Tê PPR fêmea fêmea fêmea Ø 25 mm</t>
  </si>
  <si>
    <t>14.001.000034.MAT</t>
  </si>
  <si>
    <t>Tê PPR fêmea fêmea fêmea Ø 40 mm</t>
  </si>
  <si>
    <t>14.001.000035.MAT</t>
  </si>
  <si>
    <t>Curva PPR de transposição macho macho Ø 25 mm</t>
  </si>
  <si>
    <t>14.001.000036.MAT</t>
  </si>
  <si>
    <t>Curva PPR de transposição macho macho Ø 20 mm</t>
  </si>
  <si>
    <t>14.001.000037.MAT</t>
  </si>
  <si>
    <t>14.001.000038.MAT</t>
  </si>
  <si>
    <t>14.001.000039.MAT</t>
  </si>
  <si>
    <t>14.001.000040.MAT</t>
  </si>
  <si>
    <t>14.001.000041.MAT</t>
  </si>
  <si>
    <t>14.001.000042.MAT</t>
  </si>
  <si>
    <t>14.001.000043.MAT</t>
  </si>
  <si>
    <t>14.001.000044.MAT</t>
  </si>
  <si>
    <t>14.001.000045.MAT</t>
  </si>
  <si>
    <t>14.001.000046.MAT</t>
  </si>
  <si>
    <t>Joelho 45º PPR fêmea fêmea Ø 75 mm</t>
  </si>
  <si>
    <t>14.001.000047.MAT</t>
  </si>
  <si>
    <t>Joelho 45º PPR fêmea fêmea Ø 90 mm</t>
  </si>
  <si>
    <t>14.001.000048.MAT</t>
  </si>
  <si>
    <t>Joelho 45º PPR fêmea fêmea Ø 25 mm</t>
  </si>
  <si>
    <t>14.001.000049.MAT</t>
  </si>
  <si>
    <t>Joelho 45º PPR fêmea fêmea Ø 63 mm</t>
  </si>
  <si>
    <t>14.001.000050.MAT</t>
  </si>
  <si>
    <t>Joelho 45º PPR fêmea fêmea Ø 32 mm</t>
  </si>
  <si>
    <t>14.001.000051.MAT</t>
  </si>
  <si>
    <t>Joelho 45º PPR fêmea fêmea Ø 20 mm</t>
  </si>
  <si>
    <t>14.001.000052.MAT</t>
  </si>
  <si>
    <t>Joelho 45º PPR fêmea fêmea Ø 40 mm</t>
  </si>
  <si>
    <t>14.001.000053.MAT</t>
  </si>
  <si>
    <t>Joelho 45º PPR fêmea fêmea Ø 50 mm</t>
  </si>
  <si>
    <t>14.001.000054.MAT</t>
  </si>
  <si>
    <t>Joelho 45º PPR fêmea fêmea Ø 110 mm</t>
  </si>
  <si>
    <t>14.001.000055.MAT</t>
  </si>
  <si>
    <t>Joelho 90º PPR fêmea fêmea Ø 63 mm</t>
  </si>
  <si>
    <t>14.001.000056.MAT</t>
  </si>
  <si>
    <t>Joelho 90º PPR fêmea fêmea com inserto metálico soldável Ø 20 mm x 1/2"</t>
  </si>
  <si>
    <t>14.001.000057.MAT</t>
  </si>
  <si>
    <t>Joelho 90º PPR fêmea fêmea com inserto metálico soldável Ø 25 mm x 3/4"</t>
  </si>
  <si>
    <t>14.001.000058.MAT</t>
  </si>
  <si>
    <t>Joelho 90º PPR fêmea fêmea Ø 110 mm</t>
  </si>
  <si>
    <t>14.001.000059.MAT</t>
  </si>
  <si>
    <t>Joelho 90º PPR fêmea fêmea com inserto metálico roscável Ø 1" x 32 mm</t>
  </si>
  <si>
    <t>14.001.000060.MAT</t>
  </si>
  <si>
    <t>Joelho 90º PPR fêmea fêmea com inserto metálico roscável Ø 3/4" x 32 mm</t>
  </si>
  <si>
    <t>14.001.000061.MAT</t>
  </si>
  <si>
    <t>Joelho 90º PPR fêmea fêmea Ø 25 mm</t>
  </si>
  <si>
    <t>14.001.000062.MAT</t>
  </si>
  <si>
    <t>Joelho 90º PPR fêmea fêmea Ø 40 mm</t>
  </si>
  <si>
    <t>14.001.000063.MAT</t>
  </si>
  <si>
    <t>Joelho 90º PPR fêmea fêmea Ø 50 mm</t>
  </si>
  <si>
    <t>14.001.000064.MAT</t>
  </si>
  <si>
    <t>Joelho 90º PPR fêmea fêmea Ø 75 mm</t>
  </si>
  <si>
    <t>14.001.000065.MAT</t>
  </si>
  <si>
    <t>Joelho 90º PPR fêmea fêmea Ø 90 mm</t>
  </si>
  <si>
    <t>14.001.000066.MAT</t>
  </si>
  <si>
    <t>Joelho 90º PPR fêmea fêmea Ø 32 mm</t>
  </si>
  <si>
    <t>14.001.000067.MAT</t>
  </si>
  <si>
    <t>Joelho 90º PPR fêmea fêmea Ø 20 mm</t>
  </si>
  <si>
    <t>14.001.000068.MAT</t>
  </si>
  <si>
    <t>Joelho 90º PPR fêmea fêmea com inserto metálico roscável Ø 1/2" x 25 mm</t>
  </si>
  <si>
    <t>14.001.000069.MAT</t>
  </si>
  <si>
    <t>Cap PPR Ø 25 mm</t>
  </si>
  <si>
    <t>14.001.000070.MAT</t>
  </si>
  <si>
    <t>Cap PPR Ø 32 mm</t>
  </si>
  <si>
    <t>14.001.000071.MAT</t>
  </si>
  <si>
    <t>Cap PPR Ø 40 mm</t>
  </si>
  <si>
    <t>14.001.000072.MAT</t>
  </si>
  <si>
    <t>Cap PPR Ø 50 mm</t>
  </si>
  <si>
    <t>14.001.000073.MAT</t>
  </si>
  <si>
    <t>Cap PPR Ø 63 mm</t>
  </si>
  <si>
    <t>14.001.000074.MAT</t>
  </si>
  <si>
    <t>Cap PPR Ø 75 mm</t>
  </si>
  <si>
    <t>14.001.000075.MAT</t>
  </si>
  <si>
    <t>Cap PPR Ø 90 mm</t>
  </si>
  <si>
    <t>14.001.000076.MAT</t>
  </si>
  <si>
    <t>Cap PPR Ø 110 mm</t>
  </si>
  <si>
    <t>14.001.000077.MAT</t>
  </si>
  <si>
    <t>Cap PPR Ø 20 mm</t>
  </si>
  <si>
    <t>14.001.000078.MAT</t>
  </si>
  <si>
    <t>Tê PPR fêmea Ø 25 mm com inserto metálico roscável Ø 3/4"</t>
  </si>
  <si>
    <t>14.001.000079.MAT</t>
  </si>
  <si>
    <t>Tê PPR fêmea Ø 25 mm com inserto metálico roscável Ø 1/2"</t>
  </si>
  <si>
    <t>14.001.000080.MAT</t>
  </si>
  <si>
    <t>União PPR Ø 20 mm</t>
  </si>
  <si>
    <t>14.001.000081.MAT</t>
  </si>
  <si>
    <t>União PPR Ø 25 mm</t>
  </si>
  <si>
    <t>14.001.000082.MAT</t>
  </si>
  <si>
    <t>União PPR Ø 32 mm</t>
  </si>
  <si>
    <t>14.001.000083.MAT</t>
  </si>
  <si>
    <t>Tê PPR fêmea Ø 40 mm x 25 mm</t>
  </si>
  <si>
    <t>14.001.000084.MAT</t>
  </si>
  <si>
    <t>Tê PPR fêmea Ø 63 mm x 50 mm</t>
  </si>
  <si>
    <t>14.001.000085.MAT</t>
  </si>
  <si>
    <t>Tê PPR fêmea Ø 90 mm x 75 mm</t>
  </si>
  <si>
    <t>14.001.000086.MAT</t>
  </si>
  <si>
    <t>Tê PPR fêmea Ø 90 mm x 63 mm</t>
  </si>
  <si>
    <t>14.001.000087.MAT</t>
  </si>
  <si>
    <t>Tê PPR fêmea Ø 50 mm x 32 mm</t>
  </si>
  <si>
    <t>14.001.000088.MAT</t>
  </si>
  <si>
    <t>Tê PPR fêmea Ø 63 mm x 40 mm</t>
  </si>
  <si>
    <t>14.001.000089.MAT</t>
  </si>
  <si>
    <t>Tê PPR fêmea Ø 75 mm x 50 mm</t>
  </si>
  <si>
    <t>14.001.000090.MAT</t>
  </si>
  <si>
    <t>Tê PPR fêmea Ø 75 mm x 63 mm</t>
  </si>
  <si>
    <t>14.001.000091.MAT</t>
  </si>
  <si>
    <t>Tê PPR fêmea Ø 32 mm x 25 mm</t>
  </si>
  <si>
    <t>14.001.000092.MAT</t>
  </si>
  <si>
    <t>Tê PPR fêmea Ø 25 mm x 20 mm</t>
  </si>
  <si>
    <t>14.001.000093.MAT</t>
  </si>
  <si>
    <t>Tê PPR fêmea Ø 40 mm x 32 mm</t>
  </si>
  <si>
    <t>14.001.000094.MAT</t>
  </si>
  <si>
    <t>Tê PPR fêmea Ø 50 mm x 40 mm</t>
  </si>
  <si>
    <t>14.001.000095.MAT</t>
  </si>
  <si>
    <t>Adaptador PPR de transição fêmea fêmea com inserto metálico para drywall, roscável Ø 1/2", soldável Ø 20 mm</t>
  </si>
  <si>
    <t>14.001.000096.MAT</t>
  </si>
  <si>
    <t>Adaptador PPR de transição fêmea macho com inserto metálico para drywall, soldável Ø 32 mm, roscável Ø 1"</t>
  </si>
  <si>
    <t>14.001.000097.MAT</t>
  </si>
  <si>
    <t>Adaptador PPR de transição fêmea fêmea com inserto metálico para drywall, roscável Ø 3/4", soldável Ø 32 mm</t>
  </si>
  <si>
    <t>14.001.000098.MAT</t>
  </si>
  <si>
    <t>Adaptador PPR de transição fêmea fêmea com inserto metálico para drywall, roscável Ø 1 1/4", soldável Ø 40 mm</t>
  </si>
  <si>
    <t>14.001.000099.MAT</t>
  </si>
  <si>
    <t>Adaptador PPR de transição fêmea fêmea com inserto metálico para drywall, roscável Ø 3", soldável Ø 90 mm</t>
  </si>
  <si>
    <t>14.001.000100.MAT</t>
  </si>
  <si>
    <t>Adaptador PPR de transição fêmea macho com inserto metálico para drywall, roscável Ø 1/2", soldável Ø 20 mm</t>
  </si>
  <si>
    <t>14.001.000101.MAT</t>
  </si>
  <si>
    <t>Adaptador PPR de transição fêmea macho com inserto metálico para drywall, roscável Ø 1 1/2", soldável Ø 50 mm</t>
  </si>
  <si>
    <t>14.001.000102.MAT</t>
  </si>
  <si>
    <t>Adaptador PPR de transição fêmea fêmea com inserto metálico para drywall, roscável Ø 2", soldável Ø 63 mm</t>
  </si>
  <si>
    <t>14.001.000103.MAT</t>
  </si>
  <si>
    <t>Adaptador PPR de transição fêmea macho com inserto metálico para drywall, roscável Ø 2", soldável Ø 63 mm</t>
  </si>
  <si>
    <t>14.001.000104.MAT</t>
  </si>
  <si>
    <t>Adaptador PPR de transição fêmea macho com inserto metálico para drywall, roscável Ø 2 1/2", soldável Ø 75 mm</t>
  </si>
  <si>
    <t>14.001.000105.MAT</t>
  </si>
  <si>
    <t>Adaptador PPR de transição fêmea macho com inserto metálico para drywall, roscável Ø 3", soldável Ø 90 mm</t>
  </si>
  <si>
    <t>14.001.000106.MAT</t>
  </si>
  <si>
    <t>Adaptador PPR de transição fêmea macho com inserto metálico para drywall, roscável Ø 4", soldável Ø 110 mm</t>
  </si>
  <si>
    <t>14.001.000107.MAT</t>
  </si>
  <si>
    <t>Adaptador PPR de transição macho fêmea para drywall, roscável Ø 1/2", soldável Ø 20 mm</t>
  </si>
  <si>
    <t>14.001.000108.MAT</t>
  </si>
  <si>
    <t>Adaptador PPR de transição macho fêmea para drywall, roscável Ø 1/2", soldável Ø 25 mm</t>
  </si>
  <si>
    <t>14.001.000109.MAT</t>
  </si>
  <si>
    <t>Adaptador PPR de transição fêmea fêmea com inserto metálico para drywall, roscável Ø 2 1/2", soldável Ø 75 mm</t>
  </si>
  <si>
    <t>14.001.000110.MAT</t>
  </si>
  <si>
    <t>Adaptador PPR de transição fêmea fêmea com inserto metálico para drywall, roscável Ø 1 1/2", soldável Ø 50 mm</t>
  </si>
  <si>
    <t>14.001.000111.MAT</t>
  </si>
  <si>
    <t>Adaptador PPR de transição fêmea fêmea com inserto metálico para drywall, soldável Ø 25 mm, roscável Ø 3/4"</t>
  </si>
  <si>
    <t>14.001.000112.MAT</t>
  </si>
  <si>
    <t>Adaptador PPR de transição macho fêmea para drywall, roscável Ø 3/4", soldável Ø 25 mm</t>
  </si>
  <si>
    <t>14.001.000113.MAT</t>
  </si>
  <si>
    <t>Adaptador PPR de transição fêmea macho com inserto metálico para drywall, roscável Ø 1 1/4", soldável Ø 40 mm</t>
  </si>
  <si>
    <t>14.001.000114.MAT</t>
  </si>
  <si>
    <t>Adaptador PPR de transição fêmea macho com inserto metálico para drywall, soldável Ø 25 mm, roscável Ø 3/4"</t>
  </si>
  <si>
    <t>14.001.000115.MAT</t>
  </si>
  <si>
    <t>Bucha PPR de redução macho fêmea Ø 25 mm x 20 mm</t>
  </si>
  <si>
    <t>14.001.000116.MAT</t>
  </si>
  <si>
    <t>Bucha PPR de redução macho fêmea Ø 32 mm x 20 mm</t>
  </si>
  <si>
    <t>14.001.000117.MAT</t>
  </si>
  <si>
    <t>Bucha PPR de redução macho fêmea Ø 32 mm x 25 mm</t>
  </si>
  <si>
    <t>14.001.000118.MAT</t>
  </si>
  <si>
    <t>Bucha PPR de redução macho fêmea Ø 40 mm x 25 mm</t>
  </si>
  <si>
    <t>14.001.000119.MAT</t>
  </si>
  <si>
    <t>Bucha PPR de redução macho fêmea Ø 50 mm x 40 mm</t>
  </si>
  <si>
    <t>14.001.000120.MAT</t>
  </si>
  <si>
    <t>Bucha PPR de redução macho fêmea Ø 63 mm x 50 mm</t>
  </si>
  <si>
    <t>14.001.000121.MAT</t>
  </si>
  <si>
    <t>Bucha PPR de redução macho fêmea Ø 75 mm x 63 mm</t>
  </si>
  <si>
    <t>14.001.000122.MAT</t>
  </si>
  <si>
    <t>Bucha PPR de redução macho fêmea Ø 90 mm x 75 mm</t>
  </si>
  <si>
    <t>14.001.000123.MAT</t>
  </si>
  <si>
    <t>Bucha PPR de redução macho fêmea Ø 40 mm x 32 mm</t>
  </si>
  <si>
    <t>14.001.000124.MAT</t>
  </si>
  <si>
    <t>Bucha PPR de redução macho fêmea Ø 63 mm x 40 mm</t>
  </si>
  <si>
    <t>14.001.000125.MAT</t>
  </si>
  <si>
    <t>Bucha de ferro maleável galvanizado de redução Ø 3/4" x 1/2"</t>
  </si>
  <si>
    <t>14.001.000126.MAT</t>
  </si>
  <si>
    <t>Bucha de ferro maleável galvanizado de redução Ø 1 1/2" x 1 1/4"</t>
  </si>
  <si>
    <t>14.001.000127.MAT</t>
  </si>
  <si>
    <t>Bucha de ferro maleável galvanizado de redução Ø 2" x 1"</t>
  </si>
  <si>
    <t>14.001.000128.MAT</t>
  </si>
  <si>
    <t>Bucha de ferro maleável galvanizado de redução Ø 2" x 1 1/4"</t>
  </si>
  <si>
    <t>14.001.000129.MAT</t>
  </si>
  <si>
    <t>Bucha de ferro maleável galvanizado de redução Ø 2" x 1 1/2"</t>
  </si>
  <si>
    <t>14.001.000130.MAT</t>
  </si>
  <si>
    <t>Bucha de ferro maleável galvanizado de redução Ø 2 1/2" x 1"</t>
  </si>
  <si>
    <t>14.001.000131.MAT</t>
  </si>
  <si>
    <t>Bucha de ferro maleável galvanizado de redução Ø 2 1/2" x 1 1/4"</t>
  </si>
  <si>
    <t>14.001.000132.MAT</t>
  </si>
  <si>
    <t>Bucha de ferro maleável galvanizado de redução Ø 2 1/2" x 1 1/2"</t>
  </si>
  <si>
    <t>14.001.000133.MAT</t>
  </si>
  <si>
    <t>Bucha de ferro maleável galvanizado de redução Ø 2 1/2" x 2"</t>
  </si>
  <si>
    <t>14.001.000134.MAT</t>
  </si>
  <si>
    <t>Bucha de ferro maleável galvanizado de redução Ø 3" x 1 1/2"</t>
  </si>
  <si>
    <t>14.001.000135.MAT</t>
  </si>
  <si>
    <t>Bucha de ferro maleável galvanizado de redução Ø 3" x 2"</t>
  </si>
  <si>
    <t>14.001.000136.MAT</t>
  </si>
  <si>
    <t>Bucha de ferro maleável galvanizado de redução Ø 1" x 1/2"</t>
  </si>
  <si>
    <t>14.001.000137.MAT</t>
  </si>
  <si>
    <t>Bucha de ferro maleável galvanizado de redução Ø 3" x 2 1/2"</t>
  </si>
  <si>
    <t>14.001.000138.MAT</t>
  </si>
  <si>
    <t>Bucha de ferro maleável galvanizado de redução Ø 4" x 2"</t>
  </si>
  <si>
    <t>14.001.000139.MAT</t>
  </si>
  <si>
    <t>Bucha de ferro maleável galvanizado de redução Ø 4" x 2 1/2"</t>
  </si>
  <si>
    <t>14.001.000140.MAT</t>
  </si>
  <si>
    <t>Bucha de ferro maleável galvanizado de redução Ø 4" x 3"</t>
  </si>
  <si>
    <t>14.001.000141.MAT</t>
  </si>
  <si>
    <t>Bucha de ferro maleável galvanizado de redução Ø 1" x 3/4"</t>
  </si>
  <si>
    <t>14.001.000142.MAT</t>
  </si>
  <si>
    <t>Bucha de ferro maleável galvanizado de redução Ø 1 1/4" x 1/2"</t>
  </si>
  <si>
    <t>14.001.000143.MAT</t>
  </si>
  <si>
    <t>Bucha de ferro maleável galvanizado de redução Ø 1 1/4" x 3/4"</t>
  </si>
  <si>
    <t>14.001.000144.MAT</t>
  </si>
  <si>
    <t>Bucha de ferro maleável galvanizado de redução Ø 1 1/4" x 1"</t>
  </si>
  <si>
    <t>14.001.000145.MAT</t>
  </si>
  <si>
    <t>Bucha de ferro maleável galvanizado de redução Ø 1 1/2" x 1/2"</t>
  </si>
  <si>
    <t>14.001.000146.MAT</t>
  </si>
  <si>
    <t>Bucha de ferro maleável galvanizado de redução Ø 1 1/2" x 3/4"</t>
  </si>
  <si>
    <t>14.001.000147.MAT</t>
  </si>
  <si>
    <t>Bucha de ferro maleável galvanizado de redução Ø 1 1/2" x 1"</t>
  </si>
  <si>
    <t>14.001.000148.MAT</t>
  </si>
  <si>
    <t>Curva 45º de ferro maleável galvanizado macho fêmea rosca BSP Ø 1/2"</t>
  </si>
  <si>
    <t>14.001.000149.MAT</t>
  </si>
  <si>
    <t>Curva 45º de ferro maleável galvanizado macho fêmea rosca BSP Ø 3/4"</t>
  </si>
  <si>
    <t>14.001.000150.MAT</t>
  </si>
  <si>
    <t>Curva 45º de ferro maleável galvanizado macho fêmea rosca BSP Ø 1"</t>
  </si>
  <si>
    <t>14.001.000151.MAT</t>
  </si>
  <si>
    <t>Curva 45º de ferro maleável galvanizado macho fêmea rosca BSP Ø 1 1/4"</t>
  </si>
  <si>
    <t>14.001.000152.MAT</t>
  </si>
  <si>
    <t>Curva 45º de ferro maleável galvanizado macho fêmea rosca BSP Ø 1 1/2"</t>
  </si>
  <si>
    <t>14.001.000153.MAT</t>
  </si>
  <si>
    <t>Curva 45º de ferro maleável galvanizado macho fêmea rosca BSP Ø 2"</t>
  </si>
  <si>
    <t>14.001.000154.MAT</t>
  </si>
  <si>
    <t>Curva 45º de ferro maleável galvanizado macho fêmea rosca BSP Ø 2 1/2"</t>
  </si>
  <si>
    <t>14.001.000155.MAT</t>
  </si>
  <si>
    <t>Curva 45º de ferro maleável galvanizado macho fêmea rosca BSP Ø 3"</t>
  </si>
  <si>
    <t>14.001.000156.MAT</t>
  </si>
  <si>
    <t>Curva 90º de ferro maleável galvanizado fêmea Ø 1/2"</t>
  </si>
  <si>
    <t>14.001.000157.MAT</t>
  </si>
  <si>
    <t>Curva 90º de ferro maleável galvanizado fêmea Ø 3/4"</t>
  </si>
  <si>
    <t>14.001.000158.MAT</t>
  </si>
  <si>
    <t>Curva 90º de ferro maleável galvanizado fêmea Ø 1"</t>
  </si>
  <si>
    <t>14.001.000159.MAT</t>
  </si>
  <si>
    <t>Curva 90º de ferro maleável galvanizado fêmea Ø 1 1/4"</t>
  </si>
  <si>
    <t>14.001.000160.MAT</t>
  </si>
  <si>
    <t>Curva 90º de ferro maleável galvanizado fêmea Ø 1 1/2"</t>
  </si>
  <si>
    <t>14.001.000161.MAT</t>
  </si>
  <si>
    <t>Curva 90º de ferro maleável galvanizado fêmea Ø 2"</t>
  </si>
  <si>
    <t>14.001.000162.MAT</t>
  </si>
  <si>
    <t>Curva 90º de ferro maleável galvanizado fêmea Ø 2 1/2"</t>
  </si>
  <si>
    <t>14.001.000163.MAT</t>
  </si>
  <si>
    <t>Curva 90º de ferro maleável galvanizado fêmea Ø 3"</t>
  </si>
  <si>
    <t>14.001.000164.MAT</t>
  </si>
  <si>
    <t>Curva 90º de ferro maleável galvanizado fêmea Ø 4"</t>
  </si>
  <si>
    <t>14.001.000165.MAT</t>
  </si>
  <si>
    <t>Curva 90º de ferro maleável galvanizado macho Ø 1/2"</t>
  </si>
  <si>
    <t>14.001.000166.MAT</t>
  </si>
  <si>
    <t>Curva 90º de ferro maleável galvanizado macho Ø 3/4"</t>
  </si>
  <si>
    <t>14.001.000167.MAT</t>
  </si>
  <si>
    <t>Curva 90º de ferro maleável galvanizado macho Ø 1"</t>
  </si>
  <si>
    <t>14.001.000168.MAT</t>
  </si>
  <si>
    <t>Curva 90º de ferro maleável galvanizado macho Ø 1 1/4"</t>
  </si>
  <si>
    <t>14.001.000169.MAT</t>
  </si>
  <si>
    <t>Curva 90º de ferro maleável galvanizado macho Ø 1 1/2"</t>
  </si>
  <si>
    <t>14.001.000170.MAT</t>
  </si>
  <si>
    <t>Curva 90º de ferro maleável galvanizado macho Ø 2"</t>
  </si>
  <si>
    <t>14.001.000171.MAT</t>
  </si>
  <si>
    <t>Curva 90º de ferro maleável galvanizado macho Ø 2 1/2"</t>
  </si>
  <si>
    <t>14.001.000172.MAT</t>
  </si>
  <si>
    <t>Curva 90º de ferro maleável galvanizado macho Ø 3"</t>
  </si>
  <si>
    <t>14.001.000173.MAT</t>
  </si>
  <si>
    <t>Curva 90º de ferro maleável galvanizado macho Ø 4"</t>
  </si>
  <si>
    <t>14.001.000174.MAT</t>
  </si>
  <si>
    <t>Curva 90º de ferro maleável galvanizado macho fêmea Ø 1/2"</t>
  </si>
  <si>
    <t>14.001.000175.MAT</t>
  </si>
  <si>
    <t>Curva 90º de ferro maleável galvanizado macho fêmea Ø 3/4"</t>
  </si>
  <si>
    <t>14.001.000176.MAT</t>
  </si>
  <si>
    <t>Curva 90º de ferro maleável galvanizado macho fêmea Ø 1"</t>
  </si>
  <si>
    <t>14.001.000177.MAT</t>
  </si>
  <si>
    <t>Curva 90º de ferro maleável galvanizado macho fêmea Ø 1 1/4"</t>
  </si>
  <si>
    <t>14.001.000178.MAT</t>
  </si>
  <si>
    <t>Curva 90º de ferro maleável galvanizado macho fêmea Ø 1 1/2"</t>
  </si>
  <si>
    <t>14.001.000179.MAT</t>
  </si>
  <si>
    <t>Curva 90º de ferro maleável galvanizado macho fêmea Ø 2"</t>
  </si>
  <si>
    <t>14.001.000180.MAT</t>
  </si>
  <si>
    <t>Curva 90º de ferro maleável galvanizado macho fêmea Ø 2 1/2"</t>
  </si>
  <si>
    <t>14.001.000181.MAT</t>
  </si>
  <si>
    <t>Curva 90º de ferro maleável galvanizado macho fêmea Ø 3"</t>
  </si>
  <si>
    <t>14.001.000182.MAT</t>
  </si>
  <si>
    <t>Curva 90º de ferro maleável galvanizado macho fêmea Ø 4"</t>
  </si>
  <si>
    <t>14.001.000183.MAT</t>
  </si>
  <si>
    <t>Curva de ferro maleável galvanizado de retorno Ø 1/2"</t>
  </si>
  <si>
    <t>14.001.000184.MAT</t>
  </si>
  <si>
    <t>Curva de ferro maleável galvanizado de retorno Ø 3/4"</t>
  </si>
  <si>
    <t>14.001.000185.MAT</t>
  </si>
  <si>
    <t>Curva de ferro maleável galvanizado de retorno Ø 1"</t>
  </si>
  <si>
    <t>14.001.000186.MAT</t>
  </si>
  <si>
    <t>Curva de ferro maleável galvanizado de retorno Ø 1 1/4"</t>
  </si>
  <si>
    <t>14.001.000187.MAT</t>
  </si>
  <si>
    <t>Curva de ferro maleável galvanizado de retorno Ø 1 1/2"</t>
  </si>
  <si>
    <t>14.001.000188.MAT</t>
  </si>
  <si>
    <t>Curva de ferro maleável galvanizado de retorno Ø 2"</t>
  </si>
  <si>
    <t>14.001.000189.MAT</t>
  </si>
  <si>
    <t>Curva de ferro maleável galvanizado de transposição Ø 1/2" para transpor Ø 1/2"</t>
  </si>
  <si>
    <t>14.001.000190.MAT</t>
  </si>
  <si>
    <t>Curva de ferro maleável galvanizado de transposição Ø 1/2" para transpor Ø 1"</t>
  </si>
  <si>
    <t>14.001.000191.MAT</t>
  </si>
  <si>
    <t>Curva de ferro maleável galvanizado de transposição Ø 3/4" para transpor Ø 3/4"</t>
  </si>
  <si>
    <t>14.001.000192.MAT</t>
  </si>
  <si>
    <t>Curva de ferro maleável galvanizado de transposição Ø 3/4" para transpor Ø 1"</t>
  </si>
  <si>
    <t>14.001.000193.MAT</t>
  </si>
  <si>
    <t>Flange de ferro maleável galvanizado com sextavado Ø 1/2"</t>
  </si>
  <si>
    <t>14.001.000199.MAT</t>
  </si>
  <si>
    <t>Flange de ferro maleável galvanizado com sextavado Ø 3/4"</t>
  </si>
  <si>
    <t>14.001.000200.MAT</t>
  </si>
  <si>
    <t>Flange de ferro maleável galvanizado com sextavado Ø 1"</t>
  </si>
  <si>
    <t>14.001.000201.MAT</t>
  </si>
  <si>
    <t>Flange de ferro maleável galvanizado com sextavado Ø 1 1/4"</t>
  </si>
  <si>
    <t>14.001.000202.MAT</t>
  </si>
  <si>
    <t>Flange de ferro maleável galvanizado com sextavado Ø 1 1/2"</t>
  </si>
  <si>
    <t>14.001.000203.MAT</t>
  </si>
  <si>
    <t>Flange de ferro maleável galvanizado com sextavado Ø 2"</t>
  </si>
  <si>
    <t>14.001.000204.MAT</t>
  </si>
  <si>
    <t>Flange de ferro maleável galvanizado com sextavado Ø 2 1/2"</t>
  </si>
  <si>
    <t>14.001.000205.MAT</t>
  </si>
  <si>
    <t>Flange de ferro maleável galvanizado com sextavado Ø 3"</t>
  </si>
  <si>
    <t>14.001.000206.MAT</t>
  </si>
  <si>
    <t>Flange de ferro maleável galvanizado com sextavado Ø 4"</t>
  </si>
  <si>
    <t>14.001.000207.MAT</t>
  </si>
  <si>
    <t>Luva de ferro maleável galvanizado Ø 1/2"</t>
  </si>
  <si>
    <t>14.001.000208.MAT</t>
  </si>
  <si>
    <t>Luva de ferro maleável galvanizado Ø 3/4"</t>
  </si>
  <si>
    <t>14.001.000209.MAT</t>
  </si>
  <si>
    <t>Luva de ferro maleável galvanizado Ø 1"</t>
  </si>
  <si>
    <t>14.001.000210.MAT</t>
  </si>
  <si>
    <t>Luva de ferro maleável galvanizado Ø 1 1/4"</t>
  </si>
  <si>
    <t>14.001.000211.MAT</t>
  </si>
  <si>
    <t>Luva de ferro maleável galvanizado Ø 1 1/2"</t>
  </si>
  <si>
    <t>14.001.000212.MAT</t>
  </si>
  <si>
    <t>Luva de ferro maleável galvanizado Ø 2"</t>
  </si>
  <si>
    <t>14.001.000213.MAT</t>
  </si>
  <si>
    <t>Luva de ferro maleável galvanizado Ø 2 1/2"</t>
  </si>
  <si>
    <t>14.001.000214.MAT</t>
  </si>
  <si>
    <t>Luva de ferro maleável galvanizado Ø 3"</t>
  </si>
  <si>
    <t>14.001.000215.MAT</t>
  </si>
  <si>
    <t>Luva de ferro maleável galvanizado Ø 4"</t>
  </si>
  <si>
    <t>14.001.000216.MAT</t>
  </si>
  <si>
    <t>Luva de ferro maleável galvanizado de redução Ø 1/2" x 3/4"</t>
  </si>
  <si>
    <t>14.001.000217.MAT</t>
  </si>
  <si>
    <t>Luva de ferro maleável galvanizado de redução Ø 2" x 1"</t>
  </si>
  <si>
    <t>14.001.000218.MAT</t>
  </si>
  <si>
    <t>Luva de ferro maleável galvanizado de redução Ø 2" x 1 1/4"</t>
  </si>
  <si>
    <t>14.001.000219.MAT</t>
  </si>
  <si>
    <t>Luva de ferro maleável galvanizado de redução Ø 2" x 1 1/2"</t>
  </si>
  <si>
    <t>14.001.000220.MAT</t>
  </si>
  <si>
    <t>Luva de ferro maleável galvanizado de redução Ø 2 1/2" x 1 1/4"</t>
  </si>
  <si>
    <t>14.001.000221.MAT</t>
  </si>
  <si>
    <t>Luva de ferro maleável galvanizado de redução Ø 2 1/2" x 1 1/2"</t>
  </si>
  <si>
    <t>14.001.000222.MAT</t>
  </si>
  <si>
    <t>Luva de ferro maleável galvanizado de redução Ø 2 1/2" x 2"</t>
  </si>
  <si>
    <t>14.001.000223.MAT</t>
  </si>
  <si>
    <t>Luva de ferro maleável galvanizado de redução Ø 3" x 1 1/2"</t>
  </si>
  <si>
    <t>14.001.000224.MAT</t>
  </si>
  <si>
    <t>Luva de ferro maleável galvanizado de redução Ø 3" x 2"</t>
  </si>
  <si>
    <t>14.001.000225.MAT</t>
  </si>
  <si>
    <t>Luva de ferro maleável galvanizado de redução Ø 3" x 2 1/2"</t>
  </si>
  <si>
    <t>14.001.000226.MAT</t>
  </si>
  <si>
    <t>Luva de ferro maleável galvanizado de redução Ø 4" x 2"</t>
  </si>
  <si>
    <t>14.001.000227.MAT</t>
  </si>
  <si>
    <t>Luva de ferro maleável galvanizado de redução Ø 1" x 1/2"</t>
  </si>
  <si>
    <t>14.001.000228.MAT</t>
  </si>
  <si>
    <t>Luva de ferro maleável galvanizado de redução Ø 4" x 2 1/2"</t>
  </si>
  <si>
    <t>14.001.000229.MAT</t>
  </si>
  <si>
    <t>Luva de ferro maleável galvanizado de redução Ø 4" x 3"</t>
  </si>
  <si>
    <t>14.001.000230.MAT</t>
  </si>
  <si>
    <t>Luva de ferro maleável galvanizado de redução Ø 1" x 3/4"</t>
  </si>
  <si>
    <t>14.001.000231.MAT</t>
  </si>
  <si>
    <t>Luva de ferro maleável galvanizado de redução Ø 1 1/4" x 1/2"</t>
  </si>
  <si>
    <t>14.001.000232.MAT</t>
  </si>
  <si>
    <t>Luva de ferro maleável galvanizado de redução Ø 1 1/4" x 3/4"</t>
  </si>
  <si>
    <t>14.001.000233.MAT</t>
  </si>
  <si>
    <t>Luva de ferro maleável galvanizado de redução Ø 1 1/4" x 1"</t>
  </si>
  <si>
    <t>14.001.000234.MAT</t>
  </si>
  <si>
    <t>Luva de ferro maleável galvanizado de redução Ø 1 1/2" x 3/4"</t>
  </si>
  <si>
    <t>14.001.000235.MAT</t>
  </si>
  <si>
    <t>Luva de ferro maleável galvanizado de redução Ø 1 1/2" x 1"</t>
  </si>
  <si>
    <t>14.001.000236.MAT</t>
  </si>
  <si>
    <t>Luva de ferro maleável galvanizado de redução Ø 1 1/2" x 1 1/4"</t>
  </si>
  <si>
    <t>14.001.000237.MAT</t>
  </si>
  <si>
    <t>Luva de ferro maleável galvanizado de redução macho fêmea Ø 1/2" x 3/4"</t>
  </si>
  <si>
    <t>14.001.000238.MAT</t>
  </si>
  <si>
    <t>Luva de ferro maleável galvanizado de redução macho fêmea Ø 1" x 1/2"</t>
  </si>
  <si>
    <t>14.001.000239.MAT</t>
  </si>
  <si>
    <t>Luva de ferro maleável galvanizado de redução macho fêmea Ø 1" x 3/4"</t>
  </si>
  <si>
    <t>14.001.000240.MAT</t>
  </si>
  <si>
    <t>Luva de ferro maleável galvanizado de redução macho fêmea Ø 1 1/4" x 3/4"</t>
  </si>
  <si>
    <t>14.001.000241.MAT</t>
  </si>
  <si>
    <t>Luva de ferro maleável galvanizado de redução macho fêmea Ø 1 1/4" x 1"</t>
  </si>
  <si>
    <t>14.001.000242.MAT</t>
  </si>
  <si>
    <t>Luva de ferro maleável galvanizado de redução macho fêmea Ø 1 1/2" x 1"</t>
  </si>
  <si>
    <t>14.001.000243.MAT</t>
  </si>
  <si>
    <t>Luva de ferro maleável galvanizado de redução macho fêmea Ø 1 1/2" x 1 1/4"</t>
  </si>
  <si>
    <t>14.001.000244.MAT</t>
  </si>
  <si>
    <t>Bujão de ferro maleável galvanizado rosca BSP Ø 1/2"</t>
  </si>
  <si>
    <t>14.001.000245.MAT</t>
  </si>
  <si>
    <t>Bujão de ferro maleável galvanizado rosca BSP Ø 3/4"</t>
  </si>
  <si>
    <t>14.001.000246.MAT</t>
  </si>
  <si>
    <t>Bujão de ferro maleável galvanizado rosca BSP Ø 1"</t>
  </si>
  <si>
    <t>14.001.000247.MAT</t>
  </si>
  <si>
    <t>Bujão de ferro maleável galvanizado rosca BSP Ø 1 1/4"</t>
  </si>
  <si>
    <t>14.001.000248.MAT</t>
  </si>
  <si>
    <t>Bujão de ferro maleável galvanizado rosca BSP Ø 1 1/2"</t>
  </si>
  <si>
    <t>14.001.000249.MAT</t>
  </si>
  <si>
    <t>Bujão de ferro maleável galvanizado rosca BSP Ø 2"</t>
  </si>
  <si>
    <t>14.001.000250.MAT</t>
  </si>
  <si>
    <t>Bujão de ferro maleável galvanizado rosca BSP Ø 2 1/2"</t>
  </si>
  <si>
    <t>14.001.000251.MAT</t>
  </si>
  <si>
    <t>Bujão de ferro maleável galvanizado rosca BSP Ø 3"</t>
  </si>
  <si>
    <t>14.001.000252.MAT</t>
  </si>
  <si>
    <t>Bujão de ferro maleável galvanizado rosca BSP Ø 4"</t>
  </si>
  <si>
    <t>14.001.000253.MAT</t>
  </si>
  <si>
    <t>Niple de ferro maleável galvanizado Ø 1/2"</t>
  </si>
  <si>
    <t>14.001.000254.MAT</t>
  </si>
  <si>
    <t>Niple de ferro maleável galvanizado Ø 3/4"</t>
  </si>
  <si>
    <t>14.001.000255.MAT</t>
  </si>
  <si>
    <t>Niple de ferro maleável galvanizado Ø 1"</t>
  </si>
  <si>
    <t>14.001.000256.MAT</t>
  </si>
  <si>
    <t>Niple de ferro maleável galvanizado Ø 1 1/4"</t>
  </si>
  <si>
    <t>14.001.000257.MAT</t>
  </si>
  <si>
    <t>Niple de ferro maleável galvanizado Ø 1 1/2"</t>
  </si>
  <si>
    <t>14.001.000258.MAT</t>
  </si>
  <si>
    <t>Niple de ferro maleável galvanizado Ø 2"</t>
  </si>
  <si>
    <t>14.001.000259.MAT</t>
  </si>
  <si>
    <t>Niple de ferro maleável galvanizado Ø 2 1/2"</t>
  </si>
  <si>
    <t>14.001.000260.MAT</t>
  </si>
  <si>
    <t>Niple de ferro maleável galvanizado Ø 3"</t>
  </si>
  <si>
    <t>14.001.000261.MAT</t>
  </si>
  <si>
    <t>Niple de ferro maleável galvanizado Ø 4"</t>
  </si>
  <si>
    <t>14.001.000262.MAT</t>
  </si>
  <si>
    <t>Niple de ferro maleável galvanizado de redução Ø 3/4" x 1/2"</t>
  </si>
  <si>
    <t>14.001.000263.MAT</t>
  </si>
  <si>
    <t>Niple de ferro maleável galvanizado de redução Ø 2" x 1 1/4"</t>
  </si>
  <si>
    <t>14.001.000264.MAT</t>
  </si>
  <si>
    <t>Niple de ferro maleável galvanizado de redução Ø 2" x 1 1/2"</t>
  </si>
  <si>
    <t>14.001.000265.MAT</t>
  </si>
  <si>
    <t>Niple de ferro maleável galvanizado de redução Ø 2 1/2" x 2"</t>
  </si>
  <si>
    <t>14.001.000266.MAT</t>
  </si>
  <si>
    <t>Niple de ferro maleável galvanizado de redução Ø 3" x 2"</t>
  </si>
  <si>
    <t>14.001.000267.MAT</t>
  </si>
  <si>
    <t>Niple de ferro maleável galvanizado de redução Ø 3" x 2 1/2"</t>
  </si>
  <si>
    <t>14.001.000268.MAT</t>
  </si>
  <si>
    <t>Niple de ferro maleável galvanizado de redução Ø 1" x 1/2"</t>
  </si>
  <si>
    <t>14.001.000269.MAT</t>
  </si>
  <si>
    <t>Niple de ferro maleável galvanizado de redução Ø 1" x 3/4"</t>
  </si>
  <si>
    <t>14.001.000270.MAT</t>
  </si>
  <si>
    <t>Niple de ferro maleável galvanizado de redução Ø 1 1/4" x 3/4"</t>
  </si>
  <si>
    <t>14.001.000271.MAT</t>
  </si>
  <si>
    <t>Niple de ferro maleável galvanizado de redução Ø 1 1/4" x 1"</t>
  </si>
  <si>
    <t>14.001.000272.MAT</t>
  </si>
  <si>
    <t>Niple de ferro maleável galvanizado de redução Ø 1 1/2" x 3/4"</t>
  </si>
  <si>
    <t>14.001.000273.MAT</t>
  </si>
  <si>
    <t>Niple de ferro maleável galvanizado de redução Ø 1 1/2" x 1"</t>
  </si>
  <si>
    <t>14.001.000274.MAT</t>
  </si>
  <si>
    <t>Niple de ferro maleável galvanizado de redução Ø 1 1/2" x 1 1/4"</t>
  </si>
  <si>
    <t>14.001.000275.MAT</t>
  </si>
  <si>
    <t>Niple de ferro maleável galvanizado de redução Ø 2" x 1"</t>
  </si>
  <si>
    <t>14.001.000276.MAT</t>
  </si>
  <si>
    <t>Tampão de ferro maleável galvanizado Ø 1/2"</t>
  </si>
  <si>
    <t>14.001.000277.MAT</t>
  </si>
  <si>
    <t>Tampão de ferro maleável galvanizado Ø 3/4"</t>
  </si>
  <si>
    <t>14.001.000278.MAT</t>
  </si>
  <si>
    <t>Tampão de ferro maleável galvanizado Ø 1"</t>
  </si>
  <si>
    <t>14.001.000279.MAT</t>
  </si>
  <si>
    <t>Tampão de ferro maleável galvanizado Ø 1 1/4"</t>
  </si>
  <si>
    <t>14.001.000280.MAT</t>
  </si>
  <si>
    <t>Tampão de ferro maleável galvanizado Ø 1 1/2"</t>
  </si>
  <si>
    <t>14.001.000281.MAT</t>
  </si>
  <si>
    <t>Tampão de ferro maleável galvanizado Ø 2"</t>
  </si>
  <si>
    <t>14.001.000282.MAT</t>
  </si>
  <si>
    <t>Tampão de ferro maleável galvanizado Ø 2 1/2"</t>
  </si>
  <si>
    <t>14.001.000283.MAT</t>
  </si>
  <si>
    <t>Tampão de ferro maleável galvanizado Ø 3"</t>
  </si>
  <si>
    <t>14.001.000284.MAT</t>
  </si>
  <si>
    <t>Tampão de ferro maleável galvanizado Ø 4"</t>
  </si>
  <si>
    <t>14.001.000285.MAT</t>
  </si>
  <si>
    <t>Tê 45º de ferro maleável galvanizado Ø 1/2"</t>
  </si>
  <si>
    <t>14.001.000286.MAT</t>
  </si>
  <si>
    <t>Tê 45º de ferro maleável galvanizado Ø 3/4"</t>
  </si>
  <si>
    <t>14.001.000287.MAT</t>
  </si>
  <si>
    <t>Tê 45º de ferro maleável galvanizado Ø 1"</t>
  </si>
  <si>
    <t>14.001.000288.MAT</t>
  </si>
  <si>
    <t>Tê 45º de ferro maleável galvanizado Ø 1 1/4"</t>
  </si>
  <si>
    <t>14.001.000289.MAT</t>
  </si>
  <si>
    <t>Tê 45º de ferro maleável galvanizado Ø 1 1/2"</t>
  </si>
  <si>
    <t>14.001.000290.MAT</t>
  </si>
  <si>
    <t>Tê 45º de ferro maleável galvanizado Ø 2"</t>
  </si>
  <si>
    <t>14.001.000291.MAT</t>
  </si>
  <si>
    <t>Tê 45º de ferro maleável galvanizado Ø 2 1/2"</t>
  </si>
  <si>
    <t>14.001.000292.MAT</t>
  </si>
  <si>
    <t>Tê 45º de ferro maleável galvanizado Ø 3"</t>
  </si>
  <si>
    <t>14.001.000293.MAT</t>
  </si>
  <si>
    <t>Tê 45º de ferro maleável galvanizado Ø 4"</t>
  </si>
  <si>
    <t>14.001.000294.MAT</t>
  </si>
  <si>
    <t>Tê 90º de ferro maleável galvanizado rosca BSP Ø 1/2"</t>
  </si>
  <si>
    <t>14.001.000295.MAT</t>
  </si>
  <si>
    <t>Tê 90º de ferro maleável galvanizado rosca BSP Ø 6"</t>
  </si>
  <si>
    <t>14.001.000296.MAT</t>
  </si>
  <si>
    <t>Tê 90º de ferro maleável galvanizado rosca BSP Ø 3/4"</t>
  </si>
  <si>
    <t>14.001.000297.MAT</t>
  </si>
  <si>
    <t>Tê 90º de ferro maleável galvanizado rosca BSP Ø 1"</t>
  </si>
  <si>
    <t>14.001.000298.MAT</t>
  </si>
  <si>
    <t>Tê 90º de ferro maleável galvanizado rosca BSP Ø 1 1/4"</t>
  </si>
  <si>
    <t>14.001.000299.MAT</t>
  </si>
  <si>
    <t>Tê 90º de ferro maleável galvanizado rosca BSP Ø 1 1/2"</t>
  </si>
  <si>
    <t>14.001.000300.MAT</t>
  </si>
  <si>
    <t>Tê 90º de ferro maleável galvanizado rosca BSP Ø 2"</t>
  </si>
  <si>
    <t>14.001.000301.MAT</t>
  </si>
  <si>
    <t>Tê 90º de ferro maleável galvanizado rosca BSP Ø 2 1/2"</t>
  </si>
  <si>
    <t>14.001.000302.MAT</t>
  </si>
  <si>
    <t>Tê 90º de ferro maleável galvanizado rosca BSP Ø 3"</t>
  </si>
  <si>
    <t>14.001.000303.MAT</t>
  </si>
  <si>
    <t>Tê 90º de ferro maleável galvanizado rosca BSP Ø 4"</t>
  </si>
  <si>
    <t>14.001.000304.MAT</t>
  </si>
  <si>
    <t>Tê de ferro maleável galvanizado de curva dupla Ø 1/2"</t>
  </si>
  <si>
    <t>14.001.000305.MAT</t>
  </si>
  <si>
    <t>Tê de ferro maleável galvanizado de curva dupla Ø 3/4"</t>
  </si>
  <si>
    <t>14.001.000306.MAT</t>
  </si>
  <si>
    <t>Tê de ferro maleável galvanizado com redução Ø 3/4" x 1/2"</t>
  </si>
  <si>
    <t>14.001.000307.MAT</t>
  </si>
  <si>
    <t>Tê de ferro maleável galvanizado com redução Ø 2" x 1"</t>
  </si>
  <si>
    <t>14.001.000308.MAT</t>
  </si>
  <si>
    <t>Tê de ferro maleável galvanizado com redução Ø 2" x 1 1/4"</t>
  </si>
  <si>
    <t>14.001.000309.MAT</t>
  </si>
  <si>
    <t>Tê de ferro maleável galvanizado com redução Ø 2" x 1 1/2"</t>
  </si>
  <si>
    <t>14.001.000310.MAT</t>
  </si>
  <si>
    <t>Tê de ferro maleável galvanizado com redução Ø 2 1/2" x 1"</t>
  </si>
  <si>
    <t>14.001.000311.MAT</t>
  </si>
  <si>
    <t>Tê de ferro maleável galvanizado com redução Ø 2 1/2" x 1 1/4"</t>
  </si>
  <si>
    <t>14.001.000312.MAT</t>
  </si>
  <si>
    <t>Tê de ferro maleável galvanizado com redução Ø 2 1/2" x 1 1/2"</t>
  </si>
  <si>
    <t>14.001.000313.MAT</t>
  </si>
  <si>
    <t>Tê de ferro maleável galvanizado com redução Ø 2 1/2" x 2"</t>
  </si>
  <si>
    <t>14.001.000314.MAT</t>
  </si>
  <si>
    <t>Tê de ferro maleável galvanizado com redução Ø 3" x 1"</t>
  </si>
  <si>
    <t>14.001.000315.MAT</t>
  </si>
  <si>
    <t>Tê de ferro maleável galvanizado com redução Ø 3"x 1 1/2"</t>
  </si>
  <si>
    <t>14.001.000316.MAT</t>
  </si>
  <si>
    <t>Tê de ferro maleável galvanizado com redução Ø 3" x 2"</t>
  </si>
  <si>
    <t>14.001.000317.MAT</t>
  </si>
  <si>
    <t>Tê de ferro maleável galvanizado com redução Ø 1" x 1/2"</t>
  </si>
  <si>
    <t>14.001.000318.MAT</t>
  </si>
  <si>
    <t>Tê de ferro maleável galvanizado com redução Ø 3" x 2 1/2"</t>
  </si>
  <si>
    <t>14.001.000319.MAT</t>
  </si>
  <si>
    <t>Tê de ferro maleável galvanizado com redução Ø 4" x 2"</t>
  </si>
  <si>
    <t>14.001.000320.MAT</t>
  </si>
  <si>
    <t>Tê de ferro maleável galvanizado com redução Ø 4" x 3"</t>
  </si>
  <si>
    <t>14.001.000321.MAT</t>
  </si>
  <si>
    <t>Tê de ferro maleável galvanizado com redução Ø 1" x 3/4"</t>
  </si>
  <si>
    <t>14.001.000322.MAT</t>
  </si>
  <si>
    <t>Tê de ferro maleável galvanizado com redução Ø 1 1/4" x 1/2"</t>
  </si>
  <si>
    <t>14.001.000323.MAT</t>
  </si>
  <si>
    <t>Tê de ferro maleável galvanizado com redução Ø 1 1/4" x 3/4"</t>
  </si>
  <si>
    <t>14.001.000324.MAT</t>
  </si>
  <si>
    <t>Tê de ferro maleável galvanizado com redução Ø 1 1/4" x 1"</t>
  </si>
  <si>
    <t>14.001.000325.MAT</t>
  </si>
  <si>
    <t>Tê de ferro maleável galvanizado com redução Ø 1 1/2" x 3/4"</t>
  </si>
  <si>
    <t>14.001.000326.MAT</t>
  </si>
  <si>
    <t>Tê de ferro maleável galvanizado com redução Ø 1 1/2" x 1"</t>
  </si>
  <si>
    <t>14.001.000327.MAT</t>
  </si>
  <si>
    <t>Tê de ferro maleável galvanizado com redução Ø 1 1/2" x 1 1/4"</t>
  </si>
  <si>
    <t>14.001.000328.MAT</t>
  </si>
  <si>
    <t>Tubo de aço galvanizado com costura Ø 1/2"</t>
  </si>
  <si>
    <t>14.001.000329.MAT</t>
  </si>
  <si>
    <t>Tubo de aço galvanizado com costura Ø 6"</t>
  </si>
  <si>
    <t>14.001.000330.MAT</t>
  </si>
  <si>
    <t>Tubo de aço galvanizado com costura Ø 3/4"</t>
  </si>
  <si>
    <t>14.001.000331.MAT</t>
  </si>
  <si>
    <t>Tubo de aço galvanizado com costura Ø 1"</t>
  </si>
  <si>
    <t>14.001.000332.MAT</t>
  </si>
  <si>
    <t>Tubo de aço galvanizado com costura Ø 1 1/4"</t>
  </si>
  <si>
    <t>14.001.000333.MAT</t>
  </si>
  <si>
    <t>Tubo de aço galvanizado com costura Ø 1 1/2"</t>
  </si>
  <si>
    <t>14.001.000334.MAT</t>
  </si>
  <si>
    <t>Tubo de aço galvanizado com costura Ø 2"</t>
  </si>
  <si>
    <t>14.001.000335.MAT</t>
  </si>
  <si>
    <t>Tubo de aço galvanizado com costura Ø 2 1/2"</t>
  </si>
  <si>
    <t>14.001.000336.MAT</t>
  </si>
  <si>
    <t>Tubo de aço galvanizado com costura Ø 3"</t>
  </si>
  <si>
    <t>14.001.000337.MAT</t>
  </si>
  <si>
    <t>Tubo de aço galvanizado com costura Ø 4"</t>
  </si>
  <si>
    <t>14.001.000338.MAT</t>
  </si>
  <si>
    <t>Tubo de aço galvanizado sem costura schedule 40 Ø 1/2"</t>
  </si>
  <si>
    <t>14.001.000339.MAT</t>
  </si>
  <si>
    <t>Tubo de aço galvanizado sem costura schedule 40 Ø 6"</t>
  </si>
  <si>
    <t>14.001.000340.MAT</t>
  </si>
  <si>
    <t>Tubo de aço galvanizado sem costura schedule 40 Ø 3/4"</t>
  </si>
  <si>
    <t>14.001.000341.MAT</t>
  </si>
  <si>
    <t>Tubo de aço galvanizado sem costura schedule 40 Ø 1"</t>
  </si>
  <si>
    <t>14.001.000342.MAT</t>
  </si>
  <si>
    <t>Tubo de aço galvanizado sem costura schedule 40 Ø 1 1/4"</t>
  </si>
  <si>
    <t>14.001.000343.MAT</t>
  </si>
  <si>
    <t>Tubo de aço galvanizado sem costura schedule 40 Ø 1 1/2"</t>
  </si>
  <si>
    <t>14.001.000344.MAT</t>
  </si>
  <si>
    <t>Tubo de aço galvanizado sem costura schedule 40 Ø 2"</t>
  </si>
  <si>
    <t>14.001.000345.MAT</t>
  </si>
  <si>
    <t>Tubo de aço galvanizado sem costura schedule 40 Ø 2 1/2"</t>
  </si>
  <si>
    <t>14.001.000346.MAT</t>
  </si>
  <si>
    <t>Tubo de aço galvanizado sem costura schedule 40 Ø 3"</t>
  </si>
  <si>
    <t>14.001.000347.MAT</t>
  </si>
  <si>
    <t>Tubo de aço galvanizado sem costura schedule 40 Ø 4"</t>
  </si>
  <si>
    <t>14.001.000348.MAT</t>
  </si>
  <si>
    <t>União de ferro maleável galvanizado com assento cônico de bronze rosca BSP Ø 1/2"</t>
  </si>
  <si>
    <t>14.001.000349.MAT</t>
  </si>
  <si>
    <t>União de ferro maleável galvanizado com assento cônico de bronze rosca BSP Ø 3/4"</t>
  </si>
  <si>
    <t>14.001.000350.MAT</t>
  </si>
  <si>
    <t>União de ferro maleável galvanizado com assento cônico de bronze rosca BSP Ø 1"</t>
  </si>
  <si>
    <t>14.001.000351.MAT</t>
  </si>
  <si>
    <t>União de ferro maleável galvanizado com assento cônico de bronze rosca BSP Ø 1 1/4"</t>
  </si>
  <si>
    <t>14.001.000352.MAT</t>
  </si>
  <si>
    <t>União de ferro maleável galvanizado com assento cônico de bronze rosca BSP Ø 1 1/2"</t>
  </si>
  <si>
    <t>14.001.000353.MAT</t>
  </si>
  <si>
    <t>União de ferro maleável galvanizado com assento cônico de bronze rosca BSP Ø 2"</t>
  </si>
  <si>
    <t>14.001.000354.MAT</t>
  </si>
  <si>
    <t>União de ferro maleável galvanizado com assento cônico de bronze rosca BSP Ø 2 1/2"</t>
  </si>
  <si>
    <t>14.001.000355.MAT</t>
  </si>
  <si>
    <t>União de ferro maleável galvanizado com assento cônico de bronze rosca BSP Ø 3"</t>
  </si>
  <si>
    <t>14.001.000356.MAT</t>
  </si>
  <si>
    <t>União de ferro maleável galvanizado com assento cônico de bronze rosca BSP Ø 4"</t>
  </si>
  <si>
    <t>14.001.000357.MAT</t>
  </si>
  <si>
    <t>Cotovelo 45º de ferro maleável galvanizado rosca BSP Ø 1/2"</t>
  </si>
  <si>
    <t>14.001.000358.MAT</t>
  </si>
  <si>
    <t>Cotovelo 45º de ferro maleável galvanizado rosca BSP Ø 6"</t>
  </si>
  <si>
    <t>14.001.000359.MAT</t>
  </si>
  <si>
    <t>Cotovelo 45º de ferro maleável galvanizado rosca BSP Ø 3/4"</t>
  </si>
  <si>
    <t>14.001.000360.MAT</t>
  </si>
  <si>
    <t>Cotovelo 45º de ferro maleável galvanizado rosca BSP Ø 1"</t>
  </si>
  <si>
    <t>14.001.000361.MAT</t>
  </si>
  <si>
    <t>Cotovelo 45º de ferro maleável galvanizado rosca BSP Ø 1 1/4"</t>
  </si>
  <si>
    <t>14.001.000362.MAT</t>
  </si>
  <si>
    <t>Cotovelo 45º de ferro maleável galvanizado rosca BSP Ø 1 1/2"</t>
  </si>
  <si>
    <t>14.001.000363.MAT</t>
  </si>
  <si>
    <t>Cotovelo 45º de ferro maleável galvanizado rosca BSP Ø 2"</t>
  </si>
  <si>
    <t>14.001.000364.MAT</t>
  </si>
  <si>
    <t>Cotovelo 45º de ferro maleável galvanizado rosca BSP Ø 2 12"</t>
  </si>
  <si>
    <t>14.001.000365.MAT</t>
  </si>
  <si>
    <t>Cotovelo 45º de ferro maleável galvanizado rosca BSP Ø 3"</t>
  </si>
  <si>
    <t>14.001.000366.MAT</t>
  </si>
  <si>
    <t>Cotovelo 45º de ferro maleável galvanizado rosca BSP Ø 4"</t>
  </si>
  <si>
    <t>14.001.000367.MAT</t>
  </si>
  <si>
    <t>Cotovelo 90º de ferro maleável galvanizado rosca BSP Ø 1/2"</t>
  </si>
  <si>
    <t>14.001.000368.MAT</t>
  </si>
  <si>
    <t>Cotovelo 90º de ferro maleável galvanizado rosca BSP Ø 6"</t>
  </si>
  <si>
    <t>14.001.000369.MAT</t>
  </si>
  <si>
    <t>Cotovelo 90º de ferro maleável galvanizado rosca BSP Ø 3/4"</t>
  </si>
  <si>
    <t>14.001.000370.MAT</t>
  </si>
  <si>
    <t>Cotovelo 90º de ferro maleável galvanizado rosca BSP Ø 1"</t>
  </si>
  <si>
    <t>14.001.000371.MAT</t>
  </si>
  <si>
    <t>Cotovelo 90º de ferro maleável galvanizado rosca BSP Ø 1 1/4"</t>
  </si>
  <si>
    <t>14.001.000372.MAT</t>
  </si>
  <si>
    <t>Cotovelo 90º de ferro maleável galvanizado rosca BSP Ø 1 1/2"</t>
  </si>
  <si>
    <t>14.001.000373.MAT</t>
  </si>
  <si>
    <t>Cotovelo 90º de ferro maleável galvanizado rosca BSP Ø 2"</t>
  </si>
  <si>
    <t>14.001.000374.MAT</t>
  </si>
  <si>
    <t>Cotovelo 90º de ferro maleável galvanizado rosca BSP Ø 2 1/2"</t>
  </si>
  <si>
    <t>14.001.000375.MAT</t>
  </si>
  <si>
    <t>Cotovelo 90º de ferro maleável galvanizado rosca BSP Ø 3"</t>
  </si>
  <si>
    <t>14.001.000376.MAT</t>
  </si>
  <si>
    <t>Cotovelo 90º de ferro maleável galvanizado rosca BSP Ø 4"</t>
  </si>
  <si>
    <t>14.001.000377.MAT</t>
  </si>
  <si>
    <t>Cotovelo de ferro maleável galvanizado com saída lateral rosca BSP Ø 1/2"</t>
  </si>
  <si>
    <t>14.001.000378.MAT</t>
  </si>
  <si>
    <t>Cotovelo de ferro maleável galvanizado com saída lateral rosca BSP Ø 3/4"</t>
  </si>
  <si>
    <t>14.001.000379.MAT</t>
  </si>
  <si>
    <t>Cotovelo de ferro maleável galvanizado com saída lateral rosca BSP Ø 1"</t>
  </si>
  <si>
    <t>14.001.000380.MAT</t>
  </si>
  <si>
    <t>Cotovelo de ferro maleável galvanizado com saída lateral rosca BSP Ø 1 1/4"</t>
  </si>
  <si>
    <t>14.001.000381.MAT</t>
  </si>
  <si>
    <t>Cotovelo de ferro maleável galvanizado com saída lateral rosca BSP Ø 1 1/2"</t>
  </si>
  <si>
    <t>14.001.000382.MAT</t>
  </si>
  <si>
    <t>Cotovelo de ferro maleável galvanizado com saída lateral rosca BSP Ø 2"</t>
  </si>
  <si>
    <t>14.001.000383.MAT</t>
  </si>
  <si>
    <t>Cotovelo de ferro maleável galvanizado macho fêmea rosca BSP Ø 1/2"</t>
  </si>
  <si>
    <t>14.001.000384.MAT</t>
  </si>
  <si>
    <t>Cotovelo de ferro maleável galvanizado macho fêmea rosca BSP Ø 3/4"</t>
  </si>
  <si>
    <t>14.001.000385.MAT</t>
  </si>
  <si>
    <t>Cotovelo de ferro maleável galvanizado macho fêmea rosca BSP Ø 1"</t>
  </si>
  <si>
    <t>14.001.000386.MAT</t>
  </si>
  <si>
    <t>Cotovelo de ferro maleável galvanizado macho fêmea rosca BSP Ø 1 1/4"</t>
  </si>
  <si>
    <t>14.001.000387.MAT</t>
  </si>
  <si>
    <t>Cotovelo de ferro maleável galvanizado macho fêmea rosca BSP Ø 1 1/2"</t>
  </si>
  <si>
    <t>14.001.000388.MAT</t>
  </si>
  <si>
    <t>Cotovelo de ferro maleável galvanizado macho fêmea rosca BSP Ø 2"</t>
  </si>
  <si>
    <t>14.001.000389.MAT</t>
  </si>
  <si>
    <t>Cotovelo de ferro maleável galvanizado macho fêmea rosca BSP Ø 2 1/2"</t>
  </si>
  <si>
    <t>14.001.000390.MAT</t>
  </si>
  <si>
    <t>Cotovelo de ferro maleável galvanizado macho fêmea rosca BSP Ø 3"</t>
  </si>
  <si>
    <t>14.001.000391.MAT</t>
  </si>
  <si>
    <t>Cotovelo de ferro maleável galvanizado rosca BSP Ø 3/4" x 1/2"</t>
  </si>
  <si>
    <t>14.001.000392.MAT</t>
  </si>
  <si>
    <t>Cotovelo de ferro maleável galvanizado rosca BSP Ø 2 1/2" x 2"</t>
  </si>
  <si>
    <t>14.001.000393.MAT</t>
  </si>
  <si>
    <t>Cotovelo de ferro maleável galvanizado rosca BSP Ø 1" x 1/2"</t>
  </si>
  <si>
    <t>14.001.000394.MAT</t>
  </si>
  <si>
    <t>Cotovelo de ferro maleável galvanizado rosca BSP Ø 1" x 3/4"</t>
  </si>
  <si>
    <t>14.001.000395.MAT</t>
  </si>
  <si>
    <t>Cotovelo de ferro maleável galvanizado rosca BSP Ø 1 1/4" x 3/4"</t>
  </si>
  <si>
    <t>14.001.000396.MAT</t>
  </si>
  <si>
    <t>Cotovelo de ferro maleável galvanizado rosca BSP Ø 1 1/4" x 1"</t>
  </si>
  <si>
    <t>14.001.000397.MAT</t>
  </si>
  <si>
    <t>Cotovelo de ferro maleável galvanizado rosca BSP Ø 1 1/2" x 3/4"</t>
  </si>
  <si>
    <t>14.001.000398.MAT</t>
  </si>
  <si>
    <t>Cotovelo de ferro maleável galvanizado rosca BSP Ø 1 1/2" x 1"</t>
  </si>
  <si>
    <t>14.001.000399.MAT</t>
  </si>
  <si>
    <t>Cotovelo de ferro maleável galvanizado rosca BSP Ø 1 1/2" x 1 1/4"</t>
  </si>
  <si>
    <t>14.001.000400.MAT</t>
  </si>
  <si>
    <t>Cotovelo de ferro maleável galvanizado rosca BSP Ø 2" x 1 1/2"</t>
  </si>
  <si>
    <t>14.001.000401.MAT</t>
  </si>
  <si>
    <t>Cruzeta de ferro maleável galvanizado rosca BSP Ø 1/2"</t>
  </si>
  <si>
    <t>14.001.000402.MAT</t>
  </si>
  <si>
    <t>Cruzeta de ferro maleável galvanizado rosca BSP Ø 3/4"</t>
  </si>
  <si>
    <t>14.001.000403.MAT</t>
  </si>
  <si>
    <t>Cruzeta de ferro maleável galvanizado rosca BSP Ø 1"</t>
  </si>
  <si>
    <t>14.001.000404.MAT</t>
  </si>
  <si>
    <t>Cruzeta de ferro maleável galvanizado rosca BSP Ø 1 1/4"</t>
  </si>
  <si>
    <t>14.001.000405.MAT</t>
  </si>
  <si>
    <t>Cruzeta de ferro maleável galvanizado rosca BSP Ø 1 1/2"</t>
  </si>
  <si>
    <t>14.001.000406.MAT</t>
  </si>
  <si>
    <t>Cruzeta de ferro maleável galvanizado rosca BSP Ø 2"</t>
  </si>
  <si>
    <t>14.001.000407.MAT</t>
  </si>
  <si>
    <t>Cruzeta de ferro maleável galvanizado rosca BSP Ø 2 1/2"</t>
  </si>
  <si>
    <t>14.001.000408.MAT</t>
  </si>
  <si>
    <t>Cruzeta de ferro maleável galvanizado rosca BSP Ø 3"</t>
  </si>
  <si>
    <t>14.001.000409.MAT</t>
  </si>
  <si>
    <t>Curva 45º de ferro maleável galvanizado fêmea rosca BSP Ø 1/2"</t>
  </si>
  <si>
    <t>14.001.000410.MAT</t>
  </si>
  <si>
    <t>Curva 45º de ferro maleável galvanizado fêmea rosca BSP Ø 3/4"</t>
  </si>
  <si>
    <t>14.001.000411.MAT</t>
  </si>
  <si>
    <t>Curva 45º de ferro maleável galvanizado fêmea rosca BSP Ø 1"</t>
  </si>
  <si>
    <t>14.001.000412.MAT</t>
  </si>
  <si>
    <t>Curva 45º de ferro maleável galvanizado fêmea rosca BSP Ø 1 1/4"</t>
  </si>
  <si>
    <t>14.001.000413.MAT</t>
  </si>
  <si>
    <t>Curva 45º de ferro maleável galvanizado fêmea rosca BSP Ø 1 1/2"</t>
  </si>
  <si>
    <t>14.001.000414.MAT</t>
  </si>
  <si>
    <t>Adaptador PVC soldável longo com flange livre para caixa d água Ø 25 mm x Ø 3/4"</t>
  </si>
  <si>
    <t>14.001.000415.MAT</t>
  </si>
  <si>
    <t>Adaptador PVC soldável longo com flange livre para caixa d água Ø 32 mm x Ø 1"</t>
  </si>
  <si>
    <t>14.001.000416.MAT</t>
  </si>
  <si>
    <t>Adaptador PVC soldável longo com flange livre para caixa d água Ø 40 mm x Ø 1 1/4"</t>
  </si>
  <si>
    <t>14.001.000417.MAT</t>
  </si>
  <si>
    <t>Adaptador PVC soldável longo com flange livre para caixa d água Ø 50 mm x Ø 1 1/2"</t>
  </si>
  <si>
    <t>14.001.000418.MAT</t>
  </si>
  <si>
    <t>Adaptador PVC soldável longo com flange livre para caixa d água Ø 60 mm x Ø 2"</t>
  </si>
  <si>
    <t>14.001.000419.MAT</t>
  </si>
  <si>
    <t>Adaptador PVC soldável longo com flange livre para caixa d água Ø 75 mm x Ø 2 1/2"</t>
  </si>
  <si>
    <t>14.001.000420.MAT</t>
  </si>
  <si>
    <t>Adaptador PVC soldável longo com flange livre para caixa d água Ø 85 mm x Ø 3"</t>
  </si>
  <si>
    <t>14.001.000421.MAT</t>
  </si>
  <si>
    <t>Adaptador PVC soldável longo com flange livre para caixa d água Ø 110 mm x Ø 4"</t>
  </si>
  <si>
    <t>14.001.000422.MAT</t>
  </si>
  <si>
    <t>Joelho 45º PVC soldável Ø 20 mm</t>
  </si>
  <si>
    <t>14.001.000423.MAT</t>
  </si>
  <si>
    <t>Joelho 45º PVC soldável Ø 25 mm</t>
  </si>
  <si>
    <t>14.001.000424.MAT</t>
  </si>
  <si>
    <t>Joelho 45º PVC soldável Ø 32 mm</t>
  </si>
  <si>
    <t>14.001.000425.MAT</t>
  </si>
  <si>
    <t>Joelho 45º PVC soldável Ø 40 mm</t>
  </si>
  <si>
    <t>14.001.000426.MAT</t>
  </si>
  <si>
    <t>Joelho 45º PVC soldável Ø 50 mm</t>
  </si>
  <si>
    <t>14.001.000427.MAT</t>
  </si>
  <si>
    <t>Joelho 45º PVC soldável Ø 60 mm</t>
  </si>
  <si>
    <t>14.001.000428.MAT</t>
  </si>
  <si>
    <t>Joelho 45º PVC soldável Ø 75 mm</t>
  </si>
  <si>
    <t>14.001.000429.MAT</t>
  </si>
  <si>
    <t>Joelho 45º PVC soldável Ø 85 mm</t>
  </si>
  <si>
    <t>14.001.000430.MAT</t>
  </si>
  <si>
    <t>Joelho 45º PVC soldável Ø 110 mm</t>
  </si>
  <si>
    <t>14.001.000431.MAT</t>
  </si>
  <si>
    <t>Joelho 90º PVC soldável Ø 20 mm com bucha de latão roscável Ø 1/2"</t>
  </si>
  <si>
    <t>14.001.000432.MAT</t>
  </si>
  <si>
    <t>Joelho 90º PVC soldável Ø 25 mm com bucha de latão roscável Ø 3/4"</t>
  </si>
  <si>
    <t>14.001.000433.MAT</t>
  </si>
  <si>
    <t>Joelho 90º PVC soldável Ø 25 mm com bucha de latão roscável Ø 1/2"</t>
  </si>
  <si>
    <t>14.001.000434.MAT</t>
  </si>
  <si>
    <t>Joelho 90º PVC soldável Ø 32 mm com bucha de latão roscável Ø 3/4"</t>
  </si>
  <si>
    <t>14.001.000435.MAT</t>
  </si>
  <si>
    <t>Joelho 90º PVC soldável Ø 20 mm</t>
  </si>
  <si>
    <t>14.001.000436.MAT</t>
  </si>
  <si>
    <t>Joelho 90º PVC soldável Ø 25 mm</t>
  </si>
  <si>
    <t>14.001.000437.MAT</t>
  </si>
  <si>
    <t>Joelho 90º PVC soldável Ø 32 mm</t>
  </si>
  <si>
    <t>14.001.000438.MAT</t>
  </si>
  <si>
    <t>Joelho 90º PVC soldável Ø 40 mm</t>
  </si>
  <si>
    <t>14.001.000439.MAT</t>
  </si>
  <si>
    <t>Joelho 90º PVC soldável Ø 50 mm</t>
  </si>
  <si>
    <t>14.001.000440.MAT</t>
  </si>
  <si>
    <t>Joelho 90º PVC soldável Ø 60 mm</t>
  </si>
  <si>
    <t>14.001.000441.MAT</t>
  </si>
  <si>
    <t>Joelho 90º PVC soldável Ø 75 mm</t>
  </si>
  <si>
    <t>14.001.000442.MAT</t>
  </si>
  <si>
    <t>Joelho 90º PVC soldável Ø 85 mm</t>
  </si>
  <si>
    <t>14.001.000443.MAT</t>
  </si>
  <si>
    <t>Joelho 90º PVC soldável Ø 110 mm</t>
  </si>
  <si>
    <t>14.001.000444.MAT</t>
  </si>
  <si>
    <t>Joelho 90º PVC soldável Ø 25 mm com reducao roscável Ø 1/2"</t>
  </si>
  <si>
    <t>14.001.000445.MAT</t>
  </si>
  <si>
    <t>Joelho 90º PVC soldável Ø 32 mm com reducao roscável Ø 3/4"</t>
  </si>
  <si>
    <t>14.001.000446.MAT</t>
  </si>
  <si>
    <t>Joelho 90º PVC soldável Ø 25 mm com reducao roscável Ø 3/4"</t>
  </si>
  <si>
    <t>14.001.000447.MAT</t>
  </si>
  <si>
    <t>Joelho 90º PVC soldável Ø 20 mm com reducao roscável Ø 1/2"</t>
  </si>
  <si>
    <t>14.001.000448.MAT</t>
  </si>
  <si>
    <t>Luva PVC soldável de redução Ø 25 mm x 20 mm</t>
  </si>
  <si>
    <t>14.001.000449.MAT</t>
  </si>
  <si>
    <t>Luva PVC soldável de redução Ø 32 mm x 25 mm</t>
  </si>
  <si>
    <t>14.001.000450.MAT</t>
  </si>
  <si>
    <t>Luva PVC soldável de redução Ø 40 mm x 32 mm</t>
  </si>
  <si>
    <t>14.001.000451.MAT</t>
  </si>
  <si>
    <t>Luva PVC soldável de redução Ø 60 mm x 50 mm</t>
  </si>
  <si>
    <t>14.001.000452.MAT</t>
  </si>
  <si>
    <t>Luva PVC soldável de redução Ø 50 mm x 25 mm</t>
  </si>
  <si>
    <t>14.001.000453.MAT</t>
  </si>
  <si>
    <t>Luva PVC soldável Ø 20 mm com bucha de latão roscável Ø 1/2"</t>
  </si>
  <si>
    <t>14.001.000454.MAT</t>
  </si>
  <si>
    <t>Luva PVC soldável Ø 25 mm com bucha de latão roscável Ø 3/4"</t>
  </si>
  <si>
    <t>14.001.000455.MAT</t>
  </si>
  <si>
    <t>Luva PVC soldável Ø 25 mm com bucha de latão roscável Ø1/2"</t>
  </si>
  <si>
    <t>14.001.000456.MAT</t>
  </si>
  <si>
    <t>Luva PVC soldável Ø 20 mm roscável Ø 1/2"</t>
  </si>
  <si>
    <t>14.001.000457.MAT</t>
  </si>
  <si>
    <t>Luva PVC soldável Ø 25 mm roscável Ø 3/4"</t>
  </si>
  <si>
    <t>14.001.000458.MAT</t>
  </si>
  <si>
    <t>Luva PVC soldável Ø 32 mm roscável Ø 1"</t>
  </si>
  <si>
    <t>14.001.000459.MAT</t>
  </si>
  <si>
    <t>Luva PVC soldável Ø 40 mm roscável Ø 1 1/4"</t>
  </si>
  <si>
    <t>14.001.000460.MAT</t>
  </si>
  <si>
    <t>Luva PVC soldável Ø 50 mm roscável Ø 1 1/2"</t>
  </si>
  <si>
    <t>14.001.000461.MAT</t>
  </si>
  <si>
    <t>Luva PVC soldável Ø 25 mm roscável Ø 1/2"</t>
  </si>
  <si>
    <t>14.001.000462.MAT</t>
  </si>
  <si>
    <t>Luva PVC soldável Ø 20 mm</t>
  </si>
  <si>
    <t>14.001.000463.MAT</t>
  </si>
  <si>
    <t>Luva PVC soldável Ø 25 mm</t>
  </si>
  <si>
    <t>14.001.000464.MAT</t>
  </si>
  <si>
    <t>Luva PVC soldável Ø 32 mm</t>
  </si>
  <si>
    <t>14.001.000465.MAT</t>
  </si>
  <si>
    <t>Luva PVC soldável Ø 40 mm</t>
  </si>
  <si>
    <t>14.001.000466.MAT</t>
  </si>
  <si>
    <t>Luva PVC soldável Ø 50 mm</t>
  </si>
  <si>
    <t>14.001.000467.MAT</t>
  </si>
  <si>
    <t>Luva PVC soldável Ø 60 mm</t>
  </si>
  <si>
    <t>14.001.000468.MAT</t>
  </si>
  <si>
    <t>Luva PVC soldável Ø 75 mm</t>
  </si>
  <si>
    <t>14.001.000469.MAT</t>
  </si>
  <si>
    <t>Luva PVC soldável Ø 85 mm</t>
  </si>
  <si>
    <t>14.001.000470.MAT</t>
  </si>
  <si>
    <t>Luva PVC soldável Ø 110 mm</t>
  </si>
  <si>
    <t>14.001.000471.MAT</t>
  </si>
  <si>
    <t>Solução limpadora para PVC</t>
  </si>
  <si>
    <t>14.001.000472.MAT</t>
  </si>
  <si>
    <t>Tê 90º PVC soldável de redução Ø 25 mm x Ø 20 mm</t>
  </si>
  <si>
    <t>14.001.000473.MAT</t>
  </si>
  <si>
    <t>Tê 90º PVC soldável de redução Ø 110 mm x Ø 60 mm</t>
  </si>
  <si>
    <t>14.001.000474.MAT</t>
  </si>
  <si>
    <t>Tê 90º PVC soldável de redução Ø 32 mm x Ø 25 mm</t>
  </si>
  <si>
    <t>14.001.000475.MAT</t>
  </si>
  <si>
    <t>Tê 90º PVC soldável de redução Ø 40 mm x Ø 32 mm</t>
  </si>
  <si>
    <t>14.001.000476.MAT</t>
  </si>
  <si>
    <t>Tê 90º PVC soldável de redução Ø 50 mm x Ø 40 mm</t>
  </si>
  <si>
    <t>14.001.000477.MAT</t>
  </si>
  <si>
    <t>Tê 90º PVC soldável de redução Ø 50 mm x Ø 20 mm</t>
  </si>
  <si>
    <t>14.001.000478.MAT</t>
  </si>
  <si>
    <t>Tê 90º PVC soldável de redução Ø 50 mm x Ø 25 mm</t>
  </si>
  <si>
    <t>14.001.000479.MAT</t>
  </si>
  <si>
    <t>Tê 90º PVC soldável de redução Ø 50 mm x Ø 32 mm</t>
  </si>
  <si>
    <t>14.001.000480.MAT</t>
  </si>
  <si>
    <t>Tê 90º PVC soldável de redução Ø 75 mm x Ø 50 mm</t>
  </si>
  <si>
    <t>14.001.000481.MAT</t>
  </si>
  <si>
    <t>Tê 90º PVC soldável de redução Ø 85 mm x Ø 60 mm</t>
  </si>
  <si>
    <t>14.001.000482.MAT</t>
  </si>
  <si>
    <t>Adaptador PVC soldável com flanges e anel para caixa d água Ø 20 mm x 1/2"</t>
  </si>
  <si>
    <t>14.001.000483.MAT</t>
  </si>
  <si>
    <t>Adaptador PVC soldável com flanges e anel para caixa d água Ø 25 mm x 3/4"</t>
  </si>
  <si>
    <t>14.001.000484.MAT</t>
  </si>
  <si>
    <t>Adaptador PVC soldável com flanges e anel para caixa d água Ø 32 mm x 1"</t>
  </si>
  <si>
    <t>14.001.000485.MAT</t>
  </si>
  <si>
    <t>Adaptador PVC soldável com flanges e anel para caixa d água Ø 40 mm x 1 1/4"</t>
  </si>
  <si>
    <t>14.001.000486.MAT</t>
  </si>
  <si>
    <t>Adaptador PVC soldável com flanges e anel para caixa d água Ø 50 mm x 1 1/2"</t>
  </si>
  <si>
    <t>14.001.000487.MAT</t>
  </si>
  <si>
    <t>Adaptador PVC soldável com flanges e anel para caixa d água Ø 60 mm x 2"</t>
  </si>
  <si>
    <t>14.001.000488.MAT</t>
  </si>
  <si>
    <t>Tê 90º PVC soldável com rosca na bolsa central Ø 20 mm x 1/2"</t>
  </si>
  <si>
    <t>14.001.000489.MAT</t>
  </si>
  <si>
    <t>Tê 90º PVC soldável com rosca na bolsa central Ø 25 mm x 3/4"</t>
  </si>
  <si>
    <t>14.001.000490.MAT</t>
  </si>
  <si>
    <t>Tê 90º PVC soldável com rosca na bolsa central Ø 25 mm x 1/2"</t>
  </si>
  <si>
    <t>14.001.000491.MAT</t>
  </si>
  <si>
    <t>Tê 90º PVC soldável com rosca na bolsa central Ø 32 mm x 3/4"</t>
  </si>
  <si>
    <t>14.001.000492.MAT</t>
  </si>
  <si>
    <t>Tê 90º PVC soldável Ø 20 mm com bucha de latão roscável Ø 1/2"</t>
  </si>
  <si>
    <t>14.001.000493.MAT</t>
  </si>
  <si>
    <t>Tê 90º PVC soldável Ø 25 mm com bucha de latão roscável Ø 3/4"</t>
  </si>
  <si>
    <t>14.001.000494.MAT</t>
  </si>
  <si>
    <t>Tê 90º PVC soldável Ø 25 mm com bucha de latão roscável Ø 1/2"</t>
  </si>
  <si>
    <t>14.001.000495.MAT</t>
  </si>
  <si>
    <t>Tê 90º PVC soldável Ø 32 mm com bucha de latão roscável Ø 3/4"</t>
  </si>
  <si>
    <t>14.001.000496.MAT</t>
  </si>
  <si>
    <t>Tê 90º PVC soldável Ø 20 mm</t>
  </si>
  <si>
    <t>14.001.000497.MAT</t>
  </si>
  <si>
    <t>Tê 90º PVC soldável Ø 25 mm</t>
  </si>
  <si>
    <t>14.001.000498.MAT</t>
  </si>
  <si>
    <t>Tê 90º PVC soldável Ø 32 mm</t>
  </si>
  <si>
    <t>14.001.000499.MAT</t>
  </si>
  <si>
    <t>Tê 90º PVC soldável Ø 40 mm</t>
  </si>
  <si>
    <t>14.001.000500.MAT</t>
  </si>
  <si>
    <t>Tê 90º PVC soldável Ø 50 mm</t>
  </si>
  <si>
    <t>14.001.000501.MAT</t>
  </si>
  <si>
    <t>Tê 90º PVC soldável Ø 60 mm</t>
  </si>
  <si>
    <t>14.001.000502.MAT</t>
  </si>
  <si>
    <t>Tê 90º PVC soldável Ø 75 mm</t>
  </si>
  <si>
    <t>14.001.000503.MAT</t>
  </si>
  <si>
    <t>Tê 90º PVC soldável Ø 85 mm</t>
  </si>
  <si>
    <t>14.001.000504.MAT</t>
  </si>
  <si>
    <t>Tê 90º PVC soldável Ø 110 mm</t>
  </si>
  <si>
    <t>14.001.000505.MAT</t>
  </si>
  <si>
    <t>14.001.000506.MAT</t>
  </si>
  <si>
    <t>14.001.000507.MAT</t>
  </si>
  <si>
    <t>14.001.000508.MAT</t>
  </si>
  <si>
    <t>14.001.000509.MAT</t>
  </si>
  <si>
    <t>14.001.000510.MAT</t>
  </si>
  <si>
    <t>14.001.000511.MAT</t>
  </si>
  <si>
    <t>14.001.000512.MAT</t>
  </si>
  <si>
    <t>14.001.000513.MAT</t>
  </si>
  <si>
    <t>14.001.000514.MAT</t>
  </si>
  <si>
    <t>União PVC soldável Ø 20 mm</t>
  </si>
  <si>
    <t>14.001.000515.MAT</t>
  </si>
  <si>
    <t>União PVC soldável Ø 25 mm</t>
  </si>
  <si>
    <t>14.001.000516.MAT</t>
  </si>
  <si>
    <t>União PVC soldável Ø 32 mm</t>
  </si>
  <si>
    <t>14.001.000517.MAT</t>
  </si>
  <si>
    <t>União PVC soldável Ø 40 mm</t>
  </si>
  <si>
    <t>14.001.000518.MAT</t>
  </si>
  <si>
    <t>União PVC soldável Ø 50 mm</t>
  </si>
  <si>
    <t>14.001.000519.MAT</t>
  </si>
  <si>
    <t>União PVC soldável Ø 60 mm</t>
  </si>
  <si>
    <t>14.001.000520.MAT</t>
  </si>
  <si>
    <t>União PVC soldável Ø 75 mm</t>
  </si>
  <si>
    <t>14.001.000521.MAT</t>
  </si>
  <si>
    <t>União PVC soldável Ø 85 mm</t>
  </si>
  <si>
    <t>14.001.000522.MAT</t>
  </si>
  <si>
    <t>União PVC soldável Ø 110 mm</t>
  </si>
  <si>
    <t>14.001.000523.MAT</t>
  </si>
  <si>
    <t>Bucha PVC soldável de redução longa Ø 32 mm x Ø 20 mm</t>
  </si>
  <si>
    <t>14.001.000524.MAT</t>
  </si>
  <si>
    <t>Bucha PVC soldável de redução longa Ø 60 mm x Ø 50 mm</t>
  </si>
  <si>
    <t>14.001.000525.MAT</t>
  </si>
  <si>
    <t>Bucha PVC soldável de redução longa Ø 75 mm x Ø 50 mm</t>
  </si>
  <si>
    <t>14.001.000526.MAT</t>
  </si>
  <si>
    <t>Bucha PVC soldável de redução longa Ø 85 mm x Ø 60 mm</t>
  </si>
  <si>
    <t>14.001.000527.MAT</t>
  </si>
  <si>
    <t>Bucha PVC soldável de redução longa Ø 110 mm x Ø 60 mm</t>
  </si>
  <si>
    <t>14.001.000528.MAT</t>
  </si>
  <si>
    <t>Bucha PVC soldável de redução longa Ø 110 mm x Ø 75 mm</t>
  </si>
  <si>
    <t>14.001.000529.MAT</t>
  </si>
  <si>
    <t>Bucha PVC soldável de redução curta Ø 25 mm x Ø 20 mm</t>
  </si>
  <si>
    <t>14.001.000530.MAT</t>
  </si>
  <si>
    <t>Bucha PVC soldável de redução curta Ø 32 mm x Ø 25 mm</t>
  </si>
  <si>
    <t>14.001.000531.MAT</t>
  </si>
  <si>
    <t>Bucha PVC soldável de redução curta Ø 40 mm x Ø 32 mm</t>
  </si>
  <si>
    <t>14.001.000532.MAT</t>
  </si>
  <si>
    <t>Bucha PVC soldável de redução curta Ø 50 mm x Ø 40 mm</t>
  </si>
  <si>
    <t>14.001.000533.MAT</t>
  </si>
  <si>
    <t>Bucha PVC soldável de redução curta Ø 60 mm x Ø 50 mm</t>
  </si>
  <si>
    <t>14.001.000534.MAT</t>
  </si>
  <si>
    <t>Bucha PVC soldável de redução longa Ø 40 mm x Ø 20 mm</t>
  </si>
  <si>
    <t>14.001.000535.MAT</t>
  </si>
  <si>
    <t>Bucha PVC soldável de redução curta Ø de saída 60 mm, entrada Ø 75 mm</t>
  </si>
  <si>
    <t>14.001.000536.MAT</t>
  </si>
  <si>
    <t>Bucha PVC soldável de redução curta entrada Ø 85 mm saída Ø 75 mm</t>
  </si>
  <si>
    <t>14.001.000537.MAT</t>
  </si>
  <si>
    <t>Bucha PVC soldável de redução curta entrada Ø 110 mm saída Ø 85 mm</t>
  </si>
  <si>
    <t>14.001.000538.MAT</t>
  </si>
  <si>
    <t>Bucha PVC soldável de redução longa Ø 40 mm x Ø 25 mm</t>
  </si>
  <si>
    <t>14.001.000539.MAT</t>
  </si>
  <si>
    <t>Bucha PVC soldável de redução longa Ø 50 mm x Ø 20 mm</t>
  </si>
  <si>
    <t>14.001.000540.MAT</t>
  </si>
  <si>
    <t>Bucha PVC soldável de redução longa Ø 50 mm x Ø 25 mm</t>
  </si>
  <si>
    <t>14.001.000541.MAT</t>
  </si>
  <si>
    <t>Bucha PVC soldável de redução longa Ø 50 mm x Ø 32 mm</t>
  </si>
  <si>
    <t>14.001.000542.MAT</t>
  </si>
  <si>
    <t>Bucha PVC soldável de redução longa Ø 60 mm x Ø 25 mm</t>
  </si>
  <si>
    <t>14.001.000543.MAT</t>
  </si>
  <si>
    <t>Bucha PVC soldável de redução longa Ø 60 mm x Ø 32 mm</t>
  </si>
  <si>
    <t>14.001.000544.MAT</t>
  </si>
  <si>
    <t>Bucha PVC soldável de redução longa Ø 60 mm x Ø 40 mm</t>
  </si>
  <si>
    <t>14.001.000545.MAT</t>
  </si>
  <si>
    <t>Adaptador PVC soldável Ø 20 mm para registro roscável Ø 1/2"</t>
  </si>
  <si>
    <t>14.001.000546.MAT</t>
  </si>
  <si>
    <t>Adaptador PVC soldável Ø 32 mm para registro roscável Ø 1"</t>
  </si>
  <si>
    <t>14.001.000547.MAT</t>
  </si>
  <si>
    <t>Adaptador PVC soldável Ø 40 mm para registro roscável Ø 1 1/4"</t>
  </si>
  <si>
    <t>14.001.000548.MAT</t>
  </si>
  <si>
    <t>Adaptador PVC soldável Ø 50 mm para registro roscável Ø 1 1/2"</t>
  </si>
  <si>
    <t>14.001.000549.MAT</t>
  </si>
  <si>
    <t>Adaptador PVC soldável Ø 60 mm para registro roscável Ø 2"</t>
  </si>
  <si>
    <t>14.001.000550.MAT</t>
  </si>
  <si>
    <t>Adaptador PVC soldável Ø 75 mm para registro roscável Ø 2 1/2"</t>
  </si>
  <si>
    <t>14.001.000551.MAT</t>
  </si>
  <si>
    <t>Adaptador PVC soldável Ø 85 mm para registro roscável Ø 3"</t>
  </si>
  <si>
    <t>14.001.000552.MAT</t>
  </si>
  <si>
    <t>Adaptador PVC soldável Ø 110 mm para registro roscável Ø 4"</t>
  </si>
  <si>
    <t>14.001.000553.MAT</t>
  </si>
  <si>
    <t>Adaptador PVC soldável Ø 25 mm para registro roscável Ø 3/4"</t>
  </si>
  <si>
    <t>14.001.000554.MAT</t>
  </si>
  <si>
    <t>Adaptador PVC soldável para água fria Ø 20 mm</t>
  </si>
  <si>
    <t>14.001.000555.MAT</t>
  </si>
  <si>
    <t>Adaptador PVC soldável para água fria Ø 25 mm</t>
  </si>
  <si>
    <t>14.001.000556.MAT</t>
  </si>
  <si>
    <t>Adaptador PVC soldável com flange livre Ø 25 mm x 3/4"</t>
  </si>
  <si>
    <t>14.001.000557.MAT</t>
  </si>
  <si>
    <t>Adaptador PVC soldável com flange livre Ø 32 mm x 1"</t>
  </si>
  <si>
    <t>14.001.000558.MAT</t>
  </si>
  <si>
    <t>Adaptador PVC soldável com flange livre Ø 40 mm x 1 1/4"</t>
  </si>
  <si>
    <t>14.001.000559.MAT</t>
  </si>
  <si>
    <t>Adaptador PVC soldável com flange livre Ø 50 mm x 1 1/2"</t>
  </si>
  <si>
    <t>14.001.000560.MAT</t>
  </si>
  <si>
    <t>Adaptador PVC soldável com flange livre Ø 60 mm x 2"</t>
  </si>
  <si>
    <t>14.001.000561.MAT</t>
  </si>
  <si>
    <t>Adaptador PVC soldável com flange livre Ø 75 mm x 2 1/2"</t>
  </si>
  <si>
    <t>14.001.000562.MAT</t>
  </si>
  <si>
    <t>Adaptador PVC soldável com flange livre Ø 85 mm x 3"</t>
  </si>
  <si>
    <t>14.001.000563.MAT</t>
  </si>
  <si>
    <t>Adaptador PVC soldável com flange livre Ø 110 mm x 4"</t>
  </si>
  <si>
    <t>14.001.000564.MAT</t>
  </si>
  <si>
    <t>Adesivo para PVC</t>
  </si>
  <si>
    <t>14.001.000565.MAT</t>
  </si>
  <si>
    <t>Cap PVC soldável Ø 20 mm</t>
  </si>
  <si>
    <t>14.001.000566.MAT</t>
  </si>
  <si>
    <t>Cap PVC soldável Ø 25 mm</t>
  </si>
  <si>
    <t>14.001.000567.MAT</t>
  </si>
  <si>
    <t>Cap PVC soldável Ø 32 mm</t>
  </si>
  <si>
    <t>14.001.000568.MAT</t>
  </si>
  <si>
    <t>Cap PVC soldável Ø 40 mm</t>
  </si>
  <si>
    <t>14.001.000569.MAT</t>
  </si>
  <si>
    <t>Cap PVC soldável Ø 50 mm</t>
  </si>
  <si>
    <t>14.001.000570.MAT</t>
  </si>
  <si>
    <t>Cap PVC soldável Ø 60 mm</t>
  </si>
  <si>
    <t>14.001.000571.MAT</t>
  </si>
  <si>
    <t>Cap PVC soldável Ø 75 mm</t>
  </si>
  <si>
    <t>14.001.000572.MAT</t>
  </si>
  <si>
    <t>Cap PVC soldável Ø 85 mm</t>
  </si>
  <si>
    <t>14.001.000573.MAT</t>
  </si>
  <si>
    <t>Cap PVC soldável Ø 110 mm</t>
  </si>
  <si>
    <t>14.001.000574.MAT</t>
  </si>
  <si>
    <t>Cruzeta PVC soldável Ø 25 mm</t>
  </si>
  <si>
    <t>14.001.000575.MAT</t>
  </si>
  <si>
    <t>Cruzeta PVC soldável Ø 50 mm</t>
  </si>
  <si>
    <t>14.001.000576.MAT</t>
  </si>
  <si>
    <t>Curva 45º PVC soldável Ø 20 mm</t>
  </si>
  <si>
    <t>14.001.000577.MAT</t>
  </si>
  <si>
    <t>Curva 45º PVC soldável Ø 25 mm</t>
  </si>
  <si>
    <t>14.001.000578.MAT</t>
  </si>
  <si>
    <t>Curva 45º PVC soldável Ø 32 mm</t>
  </si>
  <si>
    <t>14.001.000579.MAT</t>
  </si>
  <si>
    <t>Curva 45º PVC soldável Ø 40 mm</t>
  </si>
  <si>
    <t>14.001.000580.MAT</t>
  </si>
  <si>
    <t>Curva 45º PVC soldável Ø 50 mm</t>
  </si>
  <si>
    <t>14.001.000581.MAT</t>
  </si>
  <si>
    <t>Curva 45º PVC soldável Ø 60 mm</t>
  </si>
  <si>
    <t>14.001.000582.MAT</t>
  </si>
  <si>
    <t>Curva 45º PVC soldável Ø 75 mm</t>
  </si>
  <si>
    <t>14.001.000583.MAT</t>
  </si>
  <si>
    <t>Curva 45º PVC soldável Ø 85 mm</t>
  </si>
  <si>
    <t>14.001.000584.MAT</t>
  </si>
  <si>
    <t>Curva 45º PVC soldável Ø 110 mm</t>
  </si>
  <si>
    <t>14.001.000585.MAT</t>
  </si>
  <si>
    <t>Curva 90º PVC soldável Ø 20 mm</t>
  </si>
  <si>
    <t>14.001.000586.MAT</t>
  </si>
  <si>
    <t>Curva 90º PVC soldável Ø 25 mm</t>
  </si>
  <si>
    <t>14.001.000587.MAT</t>
  </si>
  <si>
    <t>Curva 90º PVC soldável Ø 32 mm</t>
  </si>
  <si>
    <t>14.001.000588.MAT</t>
  </si>
  <si>
    <t>Curva 90º PVC soldável Ø 40 mm</t>
  </si>
  <si>
    <t>14.001.000589.MAT</t>
  </si>
  <si>
    <t>Curva 90º PVC soldável Ø 50 mm</t>
  </si>
  <si>
    <t>14.001.000590.MAT</t>
  </si>
  <si>
    <t>Curva 90º PVC soldável Ø 60 mm</t>
  </si>
  <si>
    <t>14.001.000591.MAT</t>
  </si>
  <si>
    <t>Curva 90º PVC soldável Ø 75 mm</t>
  </si>
  <si>
    <t>14.001.000592.MAT</t>
  </si>
  <si>
    <t>Curva 90º PVC soldável Ø 85 mm</t>
  </si>
  <si>
    <t>14.001.000593.MAT</t>
  </si>
  <si>
    <t>Curva 90º PVC soldável Ø 110 mm</t>
  </si>
  <si>
    <t>14.001.000594.MAT</t>
  </si>
  <si>
    <t>Joelho 90º PVC soldável de redução Ø 25 mm x 20 mm</t>
  </si>
  <si>
    <t>14.001.000595.MAT</t>
  </si>
  <si>
    <t>Joelho 90º PVC soldável de redução Ø 32 mm x 25 mm</t>
  </si>
  <si>
    <t>14.001.000596.MAT</t>
  </si>
  <si>
    <t>Bucha PVC roscável de redução Ø 3/4" x 1/2"</t>
  </si>
  <si>
    <t>14.001.000597.MAT</t>
  </si>
  <si>
    <t>Bucha PVC roscável de redução Ø 2" x 1 1/4"</t>
  </si>
  <si>
    <t>14.001.000598.MAT</t>
  </si>
  <si>
    <t>Bucha PVC roscável de redução Ø 2" x 1 1/2"</t>
  </si>
  <si>
    <t>14.001.000599.MAT</t>
  </si>
  <si>
    <t>Bucha PVC roscável de redução Ø 1" x 1/2"</t>
  </si>
  <si>
    <t>14.001.000600.MAT</t>
  </si>
  <si>
    <t>Bucha PVC roscável de redução Ø 1" x 3/4"</t>
  </si>
  <si>
    <t>14.001.000601.MAT</t>
  </si>
  <si>
    <t>Bucha PVC roscável de redução Ø 1 1/4" x 3/4"</t>
  </si>
  <si>
    <t>14.001.000602.MAT</t>
  </si>
  <si>
    <t>Bucha PVC roscável de redução Ø 1 1/4" x 1"</t>
  </si>
  <si>
    <t>14.001.000603.MAT</t>
  </si>
  <si>
    <t>Bucha PVC roscável de redução Ø 1 1/2" x 3/4"</t>
  </si>
  <si>
    <t>14.001.000604.MAT</t>
  </si>
  <si>
    <t>Bucha PVC roscável de redução Ø 1 1/2" x 1"</t>
  </si>
  <si>
    <t>14.001.000605.MAT</t>
  </si>
  <si>
    <t>Bucha PVC roscável de redução Ø 1 1/2" x 1 1/4"</t>
  </si>
  <si>
    <t>14.001.000606.MAT</t>
  </si>
  <si>
    <t>Bucha PVC roscável de redução Ø 2" x 1"</t>
  </si>
  <si>
    <t>14.001.000607.MAT</t>
  </si>
  <si>
    <t>Luva PVC roscável de redução Ø 3/4" x 1/2"</t>
  </si>
  <si>
    <t>14.001.000608.MAT</t>
  </si>
  <si>
    <t>Luva PVC roscável de redução Ø 1" x 3/4"</t>
  </si>
  <si>
    <t>14.001.000609.MAT</t>
  </si>
  <si>
    <t>14.001.000610.MAT</t>
  </si>
  <si>
    <t>14.001.000611.MAT</t>
  </si>
  <si>
    <t>14.001.000612.MAT</t>
  </si>
  <si>
    <t>14.001.000613.MAT</t>
  </si>
  <si>
    <t>14.001.000614.MAT</t>
  </si>
  <si>
    <t>14.001.000615.MAT</t>
  </si>
  <si>
    <t>14.001.000616.MAT</t>
  </si>
  <si>
    <t>14.001.000617.MAT</t>
  </si>
  <si>
    <t>14.001.000618.MAT</t>
  </si>
  <si>
    <t>14.001.000619.MAT</t>
  </si>
  <si>
    <t>14.001.000620.MAT</t>
  </si>
  <si>
    <t>14.001.000621.MAT</t>
  </si>
  <si>
    <t>14.001.000622.MAT</t>
  </si>
  <si>
    <t>14.001.000623.MAT</t>
  </si>
  <si>
    <t>14.001.000624.MAT</t>
  </si>
  <si>
    <t>Tê 90º PVC roscável de redução Ø 3/4" x 1/2"</t>
  </si>
  <si>
    <t>14.001.000625.MAT</t>
  </si>
  <si>
    <t>Tê 90º PVC roscável de redução Ø 1" x 3/4"</t>
  </si>
  <si>
    <t>14.001.000626.MAT</t>
  </si>
  <si>
    <t>Tê 90º PVC roscável de redução Ø 1 1/2" x 3/4"</t>
  </si>
  <si>
    <t>14.001.000627.MAT</t>
  </si>
  <si>
    <t>Tê 90º PVC roscável Ø 1/2"</t>
  </si>
  <si>
    <t>14.001.000628.MAT</t>
  </si>
  <si>
    <t>Tê 90º PVC roscável Ø 3/4"</t>
  </si>
  <si>
    <t>14.001.000629.MAT</t>
  </si>
  <si>
    <t>Tê 90º PVC roscável Ø 1"</t>
  </si>
  <si>
    <t>14.001.000630.MAT</t>
  </si>
  <si>
    <t>Tê 90º PVC roscável Ø 1 1/4"</t>
  </si>
  <si>
    <t>14.001.000631.MAT</t>
  </si>
  <si>
    <t>Tê 90º PVC roscável Ø 1 1/2"</t>
  </si>
  <si>
    <t>14.001.000632.MAT</t>
  </si>
  <si>
    <t>Tê 90º PVC roscável Ø 2"</t>
  </si>
  <si>
    <t>14.001.000633.MAT</t>
  </si>
  <si>
    <t>14.001.000634.MAT</t>
  </si>
  <si>
    <t>14.001.000635.MAT</t>
  </si>
  <si>
    <t>14.001.000636.MAT</t>
  </si>
  <si>
    <t>14.001.000637.MAT</t>
  </si>
  <si>
    <t>14.001.000638.MAT</t>
  </si>
  <si>
    <t>14.001.000639.MAT</t>
  </si>
  <si>
    <t>14.001.000640.MAT</t>
  </si>
  <si>
    <t>14.001.000641.MAT</t>
  </si>
  <si>
    <t>14.001.000642.MAT</t>
  </si>
  <si>
    <t>14.001.000643.MAT</t>
  </si>
  <si>
    <t>14.001.000644.MAT</t>
  </si>
  <si>
    <t>14.001.000645.MAT</t>
  </si>
  <si>
    <t>14.001.000646.MAT</t>
  </si>
  <si>
    <t>14.001.000647.MAT</t>
  </si>
  <si>
    <t>14.001.000648.MAT</t>
  </si>
  <si>
    <t>14.001.000649.MAT</t>
  </si>
  <si>
    <t>14.001.000650.MAT</t>
  </si>
  <si>
    <t>14.001.000651.MAT</t>
  </si>
  <si>
    <t>Cap PVC roscável Ø 1/2"</t>
  </si>
  <si>
    <t>14.001.000652.MAT</t>
  </si>
  <si>
    <t>Cap PVC roscável Ø 3/4"</t>
  </si>
  <si>
    <t>14.001.000653.MAT</t>
  </si>
  <si>
    <t>Cap PVC roscável Ø 1"</t>
  </si>
  <si>
    <t>14.001.000654.MAT</t>
  </si>
  <si>
    <t>Cap PVC roscável Ø 1 1/4"</t>
  </si>
  <si>
    <t>14.001.000655.MAT</t>
  </si>
  <si>
    <t>Cap PVC roscável Ø 1 1/2"</t>
  </si>
  <si>
    <t>14.001.000656.MAT</t>
  </si>
  <si>
    <t>Cap PVC roscável Ø 2"</t>
  </si>
  <si>
    <t>14.001.000657.MAT</t>
  </si>
  <si>
    <t>Cap PVC roscável Ø 2 1/2"</t>
  </si>
  <si>
    <t>14.001.000658.MAT</t>
  </si>
  <si>
    <t>Cap PVC roscável Ø 3"</t>
  </si>
  <si>
    <t>14.001.000659.MAT</t>
  </si>
  <si>
    <t>Cap PVC roscável Ø 4"</t>
  </si>
  <si>
    <t>14.001.000660.MAT</t>
  </si>
  <si>
    <t>14.001.000661.MAT</t>
  </si>
  <si>
    <t>14.001.000662.MAT</t>
  </si>
  <si>
    <t>Curva 90º PVC roscável Ø 1/2"</t>
  </si>
  <si>
    <t>14.001.000663.MAT</t>
  </si>
  <si>
    <t>Curva 90º PVC roscável Ø 3/4"</t>
  </si>
  <si>
    <t>14.001.000664.MAT</t>
  </si>
  <si>
    <t>Curva 90º PVC roscável Ø 1"</t>
  </si>
  <si>
    <t>14.001.000665.MAT</t>
  </si>
  <si>
    <t>Curva 90º PVC roscável Ø 1 1/4"</t>
  </si>
  <si>
    <t>14.001.000666.MAT</t>
  </si>
  <si>
    <t>Curva 90º PVC roscável Ø 1 1/2"</t>
  </si>
  <si>
    <t>14.001.000667.MAT</t>
  </si>
  <si>
    <t>Curva 90º PVC roscável Ø 2"</t>
  </si>
  <si>
    <t>14.001.000668.MAT</t>
  </si>
  <si>
    <t>Fita de vedação para tubos e conexões roscáveis, rolo de 50 m x 18 mm</t>
  </si>
  <si>
    <t>14.001.000669.MAT</t>
  </si>
  <si>
    <t>Joelho 45º PVC roscável Ø 1/2"</t>
  </si>
  <si>
    <t>14.001.000670.MAT</t>
  </si>
  <si>
    <t>Joelho 45º PVC roscável Ø 3/4"</t>
  </si>
  <si>
    <t>14.001.000671.MAT</t>
  </si>
  <si>
    <t>Joelho 45º PVC roscável Ø 1"</t>
  </si>
  <si>
    <t>14.001.000672.MAT</t>
  </si>
  <si>
    <t>Joelho 45º PVC roscável Ø 1 1/4"</t>
  </si>
  <si>
    <t>14.001.000673.MAT</t>
  </si>
  <si>
    <t>Joelho 45º PVC roscável Ø 1 1/2"</t>
  </si>
  <si>
    <t>14.001.000674.MAT</t>
  </si>
  <si>
    <t>Joelho 45º PVC roscável Ø 2"</t>
  </si>
  <si>
    <t>14.001.000675.MAT</t>
  </si>
  <si>
    <t>Joelho 90º PVC roscável de redução Ø 3/4" x 1/2"</t>
  </si>
  <si>
    <t>14.001.000676.MAT</t>
  </si>
  <si>
    <t>Joelho 90º PVC roscável de redução Ø 1" x 3/4"</t>
  </si>
  <si>
    <t>14.001.000677.MAT</t>
  </si>
  <si>
    <t>Joelho 90º PVC roscável Ø 1/2"</t>
  </si>
  <si>
    <t>14.001.000678.MAT</t>
  </si>
  <si>
    <t>Joelho 90º PVC roscável Ø 3/4"</t>
  </si>
  <si>
    <t>14.001.000679.MAT</t>
  </si>
  <si>
    <t>Joelho 90º PVC roscável Ø 1"</t>
  </si>
  <si>
    <t>14.001.000680.MAT</t>
  </si>
  <si>
    <t>Joelho 90º PVC roscável Ø 1 1/4"</t>
  </si>
  <si>
    <t>14.001.000681.MAT</t>
  </si>
  <si>
    <t>Joelho 90º PVC roscável Ø 1 1/2"</t>
  </si>
  <si>
    <t>14.001.000682.MAT</t>
  </si>
  <si>
    <t>Joelho 90º PVC roscável Ø 2"</t>
  </si>
  <si>
    <t>14.001.000683.MAT</t>
  </si>
  <si>
    <t>Junção 45º PVC roscável Ø 1/2"</t>
  </si>
  <si>
    <t>14.001.000684.MAT</t>
  </si>
  <si>
    <t>Junção 45º PVC roscável Ø 3/4"</t>
  </si>
  <si>
    <t>14.001.000685.MAT</t>
  </si>
  <si>
    <t>Junção 45º PVC roscável Ø 1"</t>
  </si>
  <si>
    <t>14.001.000686.MAT</t>
  </si>
  <si>
    <t>Junção 45º PVC roscável Ø 1 1/4"</t>
  </si>
  <si>
    <t>14.001.000687.MAT</t>
  </si>
  <si>
    <t>Junção 45º PVC roscável Ø 1 1/2"</t>
  </si>
  <si>
    <t>14.001.000688.MAT</t>
  </si>
  <si>
    <t>Junção 45º PVC roscável Ø 2"</t>
  </si>
  <si>
    <t>14.001.000689.MAT</t>
  </si>
  <si>
    <t>Conector de cobre de redução sem anel Ø 28 mm x 22 mm</t>
  </si>
  <si>
    <t>14.001.000690.MAT</t>
  </si>
  <si>
    <t>Flange de cobre e bronze para caixa dágua Ø 15 mm</t>
  </si>
  <si>
    <t>14.001.000691.MAT</t>
  </si>
  <si>
    <t>Flange de cobre e bronze para caixa dágua Ø 22 mm</t>
  </si>
  <si>
    <t>14.001.000692.MAT</t>
  </si>
  <si>
    <t>Flange de cobre e bronze para caixa dágua Ø 28 mm</t>
  </si>
  <si>
    <t>14.001.000693.MAT</t>
  </si>
  <si>
    <t>Flange de cobre e bronze para caixa dágua Ø 35 mm</t>
  </si>
  <si>
    <t>14.001.000694.MAT</t>
  </si>
  <si>
    <t>Flange de cobre e bronze para caixa dágua Ø 42 mm</t>
  </si>
  <si>
    <t>14.001.000695.MAT</t>
  </si>
  <si>
    <t>Flange de cobre e bronze para caixa dágua Ø 54 mm</t>
  </si>
  <si>
    <t>14.001.000696.MAT</t>
  </si>
  <si>
    <t>Flange de cobre e bronze para caixa dágua Ø 66 mm</t>
  </si>
  <si>
    <t>14.001.000697.MAT</t>
  </si>
  <si>
    <t>Flange de cobre e bronze para caixa dágua Ø 79 mm</t>
  </si>
  <si>
    <t>14.001.000698.MAT</t>
  </si>
  <si>
    <t>Flange de cobre e bronze para caixa dágua Ø 104 mm</t>
  </si>
  <si>
    <t>14.001.000699.MAT</t>
  </si>
  <si>
    <t>Junta de cobre e bronze de expansão PP Ø 15 mm</t>
  </si>
  <si>
    <t>14.001.000700.MAT</t>
  </si>
  <si>
    <t>Junta de cobre e bronze de expansão PP Ø 22 mm</t>
  </si>
  <si>
    <t>14.001.000701.MAT</t>
  </si>
  <si>
    <t>Junta de cobre e bronze de expansão PP Ø 28 mm</t>
  </si>
  <si>
    <t>14.001.000702.MAT</t>
  </si>
  <si>
    <t>Luva de bronze BB Ø 35 mm</t>
  </si>
  <si>
    <t>14.001.000703.MAT</t>
  </si>
  <si>
    <t>Luva de bronze BB Ø 42 mm</t>
  </si>
  <si>
    <t>14.001.000704.MAT</t>
  </si>
  <si>
    <t>Luva de bronze BB Ø 54 mm</t>
  </si>
  <si>
    <t>14.001.000705.MAT</t>
  </si>
  <si>
    <t>Luva de bronze BB Ø 66 mm</t>
  </si>
  <si>
    <t>14.001.000706.MAT</t>
  </si>
  <si>
    <t>Luva de bronze BB Ø 79 mm</t>
  </si>
  <si>
    <t>14.001.000707.MAT</t>
  </si>
  <si>
    <t>Luva de bronze BB Ø 104 mm</t>
  </si>
  <si>
    <t>14.001.000708.MAT</t>
  </si>
  <si>
    <t>Luva de cobre soldável BB Ø 15 mm</t>
  </si>
  <si>
    <t>14.001.000709.MAT</t>
  </si>
  <si>
    <t>Luva de cobre soldável BB Ø 22 mm</t>
  </si>
  <si>
    <t>14.001.000710.MAT</t>
  </si>
  <si>
    <t>Luva de cobre soldável BB Ø 28 mm</t>
  </si>
  <si>
    <t>14.001.000711.MAT</t>
  </si>
  <si>
    <t>Pasta para soldar cobre e bronze</t>
  </si>
  <si>
    <t>14.001.000712.MAT</t>
  </si>
  <si>
    <t>Cap de bronze bolsa Ø 35 mm</t>
  </si>
  <si>
    <t>14.001.000713.MAT</t>
  </si>
  <si>
    <t>Cap de bronze bolsa Ø 42 mm</t>
  </si>
  <si>
    <t>14.001.000714.MAT</t>
  </si>
  <si>
    <t>Cap de bronze bolsa Ø 54 mm</t>
  </si>
  <si>
    <t>14.001.000715.MAT</t>
  </si>
  <si>
    <t>Cap de bronze bolsa Ø 66 mm</t>
  </si>
  <si>
    <t>14.001.000716.MAT</t>
  </si>
  <si>
    <t>Cap de cobre soldável bolsa Ø 15 mm</t>
  </si>
  <si>
    <t>14.001.000717.MAT</t>
  </si>
  <si>
    <t>Cap de cobre soldável bolsa Ø 22 mm</t>
  </si>
  <si>
    <t>14.001.000718.MAT</t>
  </si>
  <si>
    <t>Cap de cobre soldável bolsa Ø 28 mm</t>
  </si>
  <si>
    <t>14.001.000719.MAT</t>
  </si>
  <si>
    <t>Tê de bronze de redução com rosca fêmea central BB Ø 22 mm x 1/2"</t>
  </si>
  <si>
    <t>14.001.000720.MAT</t>
  </si>
  <si>
    <t>Tê de bronze de redução com rosca fêmea central BB Ø 54 mm x 1"</t>
  </si>
  <si>
    <t>14.001.000721.MAT</t>
  </si>
  <si>
    <t>Tê de bronze com rosca fêmea central BB Ø 15 mm x 1/2"</t>
  </si>
  <si>
    <t>14.001.000722.MAT</t>
  </si>
  <si>
    <t>Tê de bronze com rosca fêmea central BB Ø 22 mm x 3/4"</t>
  </si>
  <si>
    <t>14.001.000723.MAT</t>
  </si>
  <si>
    <t>Tê de cobre e bronze de redução central BB Ø 35 mm x 15 mm</t>
  </si>
  <si>
    <t>14.001.000724.MAT</t>
  </si>
  <si>
    <t>Tê de cobre e bronze de redução central BB Ø 54 mm x 28 mm</t>
  </si>
  <si>
    <t>14.001.000725.MAT</t>
  </si>
  <si>
    <t>Tê de cobre e bronze de redução central BB Ø 54 mm x 35 mm</t>
  </si>
  <si>
    <t>14.001.000726.MAT</t>
  </si>
  <si>
    <t>Tê de cobre e bronze de redução central BB Ø 54 mm x 42 mm</t>
  </si>
  <si>
    <t>14.001.000727.MAT</t>
  </si>
  <si>
    <t>Tê de cobre e bronze de redução central BB Ø 22 mm x 15 mm</t>
  </si>
  <si>
    <t>14.001.000728.MAT</t>
  </si>
  <si>
    <t>Tê de cobre e bronze de redução central BB Ø 28 mm x 15 mm</t>
  </si>
  <si>
    <t>14.001.000729.MAT</t>
  </si>
  <si>
    <t>Tê de cobre e bronze de redução central BB Ø 28 mm x 22 mm</t>
  </si>
  <si>
    <t>14.001.000730.MAT</t>
  </si>
  <si>
    <t>Tê de cobre e bronze de redução central BB Ø 35 mm x 22 mm</t>
  </si>
  <si>
    <t>14.001.000731.MAT</t>
  </si>
  <si>
    <t>Tê de cobre e bronze de redução central BB Ø 35 mm x 28 mm</t>
  </si>
  <si>
    <t>14.001.000732.MAT</t>
  </si>
  <si>
    <t>Tê de cobre e bronze de redução central BB Ø 42 mm x 15 mm</t>
  </si>
  <si>
    <t>14.001.000733.MAT</t>
  </si>
  <si>
    <t>Tê de cobre e bronze de redução central BB Ø 42 mm x 22 mm</t>
  </si>
  <si>
    <t>14.001.000734.MAT</t>
  </si>
  <si>
    <t>Tê de cobre e bronze de redução central BB Ø 42 mm x 28 mm</t>
  </si>
  <si>
    <t>14.001.000735.MAT</t>
  </si>
  <si>
    <t>Tê de cobre e bronze de redução central BB Ø 42 mm x 35 mm</t>
  </si>
  <si>
    <t>14.001.000736.MAT</t>
  </si>
  <si>
    <t>Tê de cobre e bronze de redução central BB Ø 54 mm x 15 mm</t>
  </si>
  <si>
    <t>14.001.000737.MAT</t>
  </si>
  <si>
    <t>Tê de cobre e bronze de redução central BB Ø 54 mm x 22 mm</t>
  </si>
  <si>
    <t>14.001.000738.MAT</t>
  </si>
  <si>
    <t>Conector de bronze BB sem anel roscável Ø 1/2" x 15 mm</t>
  </si>
  <si>
    <t>14.001.000739.MAT</t>
  </si>
  <si>
    <t>Conector de bronze BB sem anel roscável Ø 3/4" x 22 mm</t>
  </si>
  <si>
    <t>14.001.000740.MAT</t>
  </si>
  <si>
    <t>Conector de bronze BB sem anel roscável Ø 1" x 28 mm</t>
  </si>
  <si>
    <t>14.001.000741.MAT</t>
  </si>
  <si>
    <t>Conector de bronze BB sem anel roscável Ø 1 1/4" x 35 mm</t>
  </si>
  <si>
    <t>14.001.000742.MAT</t>
  </si>
  <si>
    <t>Conector de bronze BB sem anel roscável Ø 1 1/2" x 42 mm</t>
  </si>
  <si>
    <t>14.001.000743.MAT</t>
  </si>
  <si>
    <t>Conector de bronze BB sem anel roscável Ø 2" x 54 mm</t>
  </si>
  <si>
    <t>14.001.000744.MAT</t>
  </si>
  <si>
    <t>Conector de bronze BB sem anel roscável Ø 2 1/2" x 66 mm</t>
  </si>
  <si>
    <t>14.001.000745.MAT</t>
  </si>
  <si>
    <t>Tê de cobre soldável de redução lateral BB entrada Ø 22 mm x 15 mm x 15 mm</t>
  </si>
  <si>
    <t>14.001.000746.MAT</t>
  </si>
  <si>
    <t>Tê de cobre soldável de redução lateral BB Ø 22 mm x 15 mm x 22 mm</t>
  </si>
  <si>
    <t>14.001.000747.MAT</t>
  </si>
  <si>
    <t>Tê de cobre soldável de redução lateral BB Ø 28 mm x 22 mm x 22 mm</t>
  </si>
  <si>
    <t>14.001.000748.MAT</t>
  </si>
  <si>
    <t>Tê de cobre soldável de redução lateral BB Ø 28 mm x 28 mm x 22 mm</t>
  </si>
  <si>
    <t>14.001.000749.MAT</t>
  </si>
  <si>
    <t>Tê de bronze BB Ø 35 mm</t>
  </si>
  <si>
    <t>14.001.000750.MAT</t>
  </si>
  <si>
    <t>Tê de bronze BB Ø 42 mm</t>
  </si>
  <si>
    <t>14.001.000751.MAT</t>
  </si>
  <si>
    <t>Tê de bronze BB Ø 54 mm</t>
  </si>
  <si>
    <t>14.001.000752.MAT</t>
  </si>
  <si>
    <t>Tê de bronze BB Ø 66 mm</t>
  </si>
  <si>
    <t>14.001.000753.MAT</t>
  </si>
  <si>
    <t>Tê de bronze BB Ø 79 mm</t>
  </si>
  <si>
    <t>14.001.000754.MAT</t>
  </si>
  <si>
    <t>Tê de bronze BB Ø 104 mm</t>
  </si>
  <si>
    <t>14.001.000755.MAT</t>
  </si>
  <si>
    <t>Tê de cobre soldável BB Ø 15 mm</t>
  </si>
  <si>
    <t>14.001.000756.MAT</t>
  </si>
  <si>
    <t>Tê de cobre soldável BB Ø 22 mm</t>
  </si>
  <si>
    <t>14.001.000757.MAT</t>
  </si>
  <si>
    <t>Tê de cobre soldável BB Ø 28 mm</t>
  </si>
  <si>
    <t>14.001.000758.MAT</t>
  </si>
  <si>
    <t>Tubo de cobre soldável Classe E Ø 15 mm</t>
  </si>
  <si>
    <t>14.001.000759.MAT</t>
  </si>
  <si>
    <t>Tubo de cobre soldável Classe E Ø 22 mm</t>
  </si>
  <si>
    <t>14.001.000760.MAT</t>
  </si>
  <si>
    <t>Tubo de cobre soldável Classe E Ø 28 mm</t>
  </si>
  <si>
    <t>14.001.000761.MAT</t>
  </si>
  <si>
    <t>Tubo de cobre soldável Classe E Ø 35 mm</t>
  </si>
  <si>
    <t>14.001.000762.MAT</t>
  </si>
  <si>
    <t>Tubo de cobre soldável Classe E Ø 42 mm</t>
  </si>
  <si>
    <t>14.001.000763.MAT</t>
  </si>
  <si>
    <t>Tubo de cobre soldável Classe E Ø 54 mm</t>
  </si>
  <si>
    <t>14.001.000764.MAT</t>
  </si>
  <si>
    <t>Tubo de cobre soldável Classe E Ø 66 mm</t>
  </si>
  <si>
    <t>14.001.000765.MAT</t>
  </si>
  <si>
    <t>Tubo de cobre soldável Classe E Ø 79 mm</t>
  </si>
  <si>
    <t>14.001.000766.MAT</t>
  </si>
  <si>
    <t>Tubo de cobre soldável Classe E Ø 104 mm</t>
  </si>
  <si>
    <t>14.001.000767.MAT</t>
  </si>
  <si>
    <t>União de bronze BB Ø 35 mm</t>
  </si>
  <si>
    <t>14.001.000768.MAT</t>
  </si>
  <si>
    <t>União de bronze BB Ø 42 mm</t>
  </si>
  <si>
    <t>14.001.000769.MAT</t>
  </si>
  <si>
    <t>União de bronze BB Ø 54 mm</t>
  </si>
  <si>
    <t>14.001.000770.MAT</t>
  </si>
  <si>
    <t>União de bronze BB Ø 66 mm</t>
  </si>
  <si>
    <t>14.001.000771.MAT</t>
  </si>
  <si>
    <t>União de bronze BB Ø 79 mm</t>
  </si>
  <si>
    <t>14.001.000772.MAT</t>
  </si>
  <si>
    <t>União de bronze BB Ø 104 mm</t>
  </si>
  <si>
    <t>14.001.000773.MAT</t>
  </si>
  <si>
    <t>União de cobre soldável BB Ø 15 mm</t>
  </si>
  <si>
    <t>14.001.000774.MAT</t>
  </si>
  <si>
    <t>União de cobre soldável BB Ø 22 mm</t>
  </si>
  <si>
    <t>14.001.000775.MAT</t>
  </si>
  <si>
    <t>União de cobre soldável BB Ø 28 mm</t>
  </si>
  <si>
    <t>14.001.000776.MAT</t>
  </si>
  <si>
    <t>Cotovelo de bronze BP rosca BSP Ø 1/2" x 15 mm</t>
  </si>
  <si>
    <t>14.001.000777.MAT</t>
  </si>
  <si>
    <t>Cotovelo de bronze BP rosca BSP Ø 3/4" x 22 mm</t>
  </si>
  <si>
    <t>14.001.000778.MAT</t>
  </si>
  <si>
    <t>Cotovelo de bronze BP rosca BSP Ø 1" x 28 mm</t>
  </si>
  <si>
    <t>14.001.000779.MAT</t>
  </si>
  <si>
    <t>Junta de bronze de expansão PP Ø 35 mm</t>
  </si>
  <si>
    <t>14.001.000780.MAT</t>
  </si>
  <si>
    <t>Junta de bronze de expansão PP Ø 42 mm</t>
  </si>
  <si>
    <t>14.001.000781.MAT</t>
  </si>
  <si>
    <t>Junta de bronze de expansão PP Ø 54 mm</t>
  </si>
  <si>
    <t>14.001.000782.MAT</t>
  </si>
  <si>
    <t>Junta de bronze de expansão PP Ø 66 mm</t>
  </si>
  <si>
    <t>14.001.000783.MAT</t>
  </si>
  <si>
    <t>Junta de bronze de expansão PP Ø 79 mm</t>
  </si>
  <si>
    <t>14.001.000784.MAT</t>
  </si>
  <si>
    <t>Junta de bronze de expansão PP Ø 104 mm</t>
  </si>
  <si>
    <t>14.001.000785.MAT</t>
  </si>
  <si>
    <t>Conector de bronze BP sem anel roscável Ø 1/2" x 15 mm</t>
  </si>
  <si>
    <t>14.001.000786.MAT</t>
  </si>
  <si>
    <t>Conector de bronze BP sem anel roscável Ø 3/4" x 22 mm</t>
  </si>
  <si>
    <t>14.001.000787.MAT</t>
  </si>
  <si>
    <t>Conector de bronze BP sem anel roscável Ø 1" x 28 mm</t>
  </si>
  <si>
    <t>14.001.000788.MAT</t>
  </si>
  <si>
    <t>Conector de bronze BP sem anel roscável Ø 1 1/4" x 35 mm</t>
  </si>
  <si>
    <t>14.001.000789.MAT</t>
  </si>
  <si>
    <t>Conector de bronze BP sem anel roscável Ø 1 1/2" x 42 mm</t>
  </si>
  <si>
    <t>14.001.000790.MAT</t>
  </si>
  <si>
    <t>Conector de bronze BP sem anel roscável Ø 2" x 54 mm</t>
  </si>
  <si>
    <t>14.001.000791.MAT</t>
  </si>
  <si>
    <t>Conector de bronze BP sem anel roscável Ø 2 1/2" x 66 mm</t>
  </si>
  <si>
    <t>14.001.000792.MAT</t>
  </si>
  <si>
    <t>Conector de bronze BP sem anel roscável Ø 3" x 79 mm</t>
  </si>
  <si>
    <t>14.001.000793.MAT</t>
  </si>
  <si>
    <t>Conector de bronze BP sem anel roscável Ø 4" x 104 mm</t>
  </si>
  <si>
    <t>14.001.000794.MAT</t>
  </si>
  <si>
    <t>Cotovelo de bronze BB sem anel Ø 35 mm</t>
  </si>
  <si>
    <t>14.001.000795.MAT</t>
  </si>
  <si>
    <t>Cotovelo de bronze BB sem anel Ø 42 mm</t>
  </si>
  <si>
    <t>14.001.000796.MAT</t>
  </si>
  <si>
    <t>Cotovelo de bronze BB sem anel Ø 54 mm</t>
  </si>
  <si>
    <t>14.001.000797.MAT</t>
  </si>
  <si>
    <t>Cotovelo de bronze BB sem anel Ø 66 mm</t>
  </si>
  <si>
    <t>14.001.000798.MAT</t>
  </si>
  <si>
    <t>Cotovelo de bronze BB sem anel Ø 79 mm</t>
  </si>
  <si>
    <t>14.001.000799.MAT</t>
  </si>
  <si>
    <t>Cotovelo de bronze BB sem anel Ø 104 mm</t>
  </si>
  <si>
    <t>14.001.000800.MAT</t>
  </si>
  <si>
    <t>Cotovelo de cobre soldável BB sem anel Ø 15 mm</t>
  </si>
  <si>
    <t>14.001.000801.MAT</t>
  </si>
  <si>
    <t>Cotovelo de cobre soldável BB sem anel Ø 22 mm</t>
  </si>
  <si>
    <t>14.001.000802.MAT</t>
  </si>
  <si>
    <t>Cotovelo de cobre soldável BB sem anel Ø 28 mm</t>
  </si>
  <si>
    <t>14.001.000803.MAT</t>
  </si>
  <si>
    <t>Cotovelo de bronze BP rosca BSP Ø 1 1/4" x 35 mm</t>
  </si>
  <si>
    <t>14.001.000804.MAT</t>
  </si>
  <si>
    <t>Cotovelo de bronze BP rosca BSP Ø 1 1/2" x 42 mm</t>
  </si>
  <si>
    <t>14.001.000805.MAT</t>
  </si>
  <si>
    <t>Curva de cobre soldável de transposição Ø 15 mm</t>
  </si>
  <si>
    <t>14.001.000806.MAT</t>
  </si>
  <si>
    <t>Curva de cobre soldável de transposição Ø 22 mm</t>
  </si>
  <si>
    <t>14.001.000807.MAT</t>
  </si>
  <si>
    <t>Curva de cobre soldável de transposição Ø 28 mm</t>
  </si>
  <si>
    <t>14.001.000808.MAT</t>
  </si>
  <si>
    <t>Curva 45º de bronze BB sem anel Ø 35 mm</t>
  </si>
  <si>
    <t>14.001.000809.MAT</t>
  </si>
  <si>
    <t>Curva 45º de bronze BB sem anel Ø 42 mm</t>
  </si>
  <si>
    <t>14.001.000810.MAT</t>
  </si>
  <si>
    <t>Curva 45º de bronze BB sem anel Ø 54 mm</t>
  </si>
  <si>
    <t>14.001.000811.MAT</t>
  </si>
  <si>
    <t>Curva 45º de bronze BB sem anel Ø 66 mm</t>
  </si>
  <si>
    <t>14.001.000812.MAT</t>
  </si>
  <si>
    <t>Curva 45º de bronze BB sem anel Ø 79 mm</t>
  </si>
  <si>
    <t>14.001.000813.MAT</t>
  </si>
  <si>
    <t>Curva 45º de bronze BB sem anel Ø 104 mm</t>
  </si>
  <si>
    <t>14.001.000814.MAT</t>
  </si>
  <si>
    <t>Curva 45º de cobre soldável BB sem anel Ø 15 mm</t>
  </si>
  <si>
    <t>14.001.000815.MAT</t>
  </si>
  <si>
    <t>Curva 45º de cobre soldável BB sem anel Ø 22 mm</t>
  </si>
  <si>
    <t>14.001.000816.MAT</t>
  </si>
  <si>
    <t>Curva 45º de cobre soldável BB sem anel Ø 28 mm</t>
  </si>
  <si>
    <t>14.001.000817.MAT</t>
  </si>
  <si>
    <t>Adaptador CPVC soldável Ø 15 mm</t>
  </si>
  <si>
    <t>14.001.000818.MAT</t>
  </si>
  <si>
    <t>Adaptador CPVC soldável Ø 22 mm</t>
  </si>
  <si>
    <t>14.001.000819.MAT</t>
  </si>
  <si>
    <t>União CPVC soldável Ø 15 mm</t>
  </si>
  <si>
    <t>14.001.000820.MAT</t>
  </si>
  <si>
    <t>União CPVC soldável Ø 22 mm</t>
  </si>
  <si>
    <t>14.001.000821.MAT</t>
  </si>
  <si>
    <t>União CPVC soldável Ø 28 mm</t>
  </si>
  <si>
    <t>14.001.000822.MAT</t>
  </si>
  <si>
    <t>Luva CPVC soldável de transição Ø 1/2" x 15 mm</t>
  </si>
  <si>
    <t>14.001.000823.MAT</t>
  </si>
  <si>
    <t>Luva CPVC soldável de transição Ø 3/4" x 22 mm</t>
  </si>
  <si>
    <t>14.001.000824.MAT</t>
  </si>
  <si>
    <t>Luva CPVC soldável de transição Ø 1" x 28 mm</t>
  </si>
  <si>
    <t>14.001.000825.MAT</t>
  </si>
  <si>
    <t>Luva CPVC soldável de transição Ø 1 1/4" x 35 mm</t>
  </si>
  <si>
    <t>14.001.000826.MAT</t>
  </si>
  <si>
    <t>Luva CPVC soldável de transição Ø 1 1/2" x 42 mm</t>
  </si>
  <si>
    <t>14.001.000827.MAT</t>
  </si>
  <si>
    <t>Luva CPVC soldável de transição Ø 2" x 54 mm</t>
  </si>
  <si>
    <t>14.001.000828.MAT</t>
  </si>
  <si>
    <t>Joelho CPVC soldável Ø 22 mm com transição para roscável Ø 3/4"</t>
  </si>
  <si>
    <t>14.001.000829.MAT</t>
  </si>
  <si>
    <t>Joelho CPVC soldável Ø 15 mm com transição para roscável Ø 1/2"</t>
  </si>
  <si>
    <t>14.001.000830.MAT</t>
  </si>
  <si>
    <t>Tê CPVC soldável Ø 22 mm misturador roscável Ø 3/4"</t>
  </si>
  <si>
    <t>14.001.000831.MAT</t>
  </si>
  <si>
    <t>Conector CPVC soldável roscável Ø 22 mm x 3/4"</t>
  </si>
  <si>
    <t>14.001.000832.MAT</t>
  </si>
  <si>
    <t>Conector CPVC soldável soldável Ø 28 mm x 1"</t>
  </si>
  <si>
    <t>14.001.000833.MAT</t>
  </si>
  <si>
    <t>Luva CPVC soldável de transição com bucha de latão e flange Ø 1/2" x 22 mm</t>
  </si>
  <si>
    <t>14.001.000834.MAT</t>
  </si>
  <si>
    <t>Luva CPVC soldável de transição com bucha de latão e flange Ø 3/4" x 22 mm</t>
  </si>
  <si>
    <t>14.001.000835.MAT</t>
  </si>
  <si>
    <t>Adesivo para CPVC</t>
  </si>
  <si>
    <t>14.001.000836.MAT</t>
  </si>
  <si>
    <t>Bucha CPVC soldável de redução Ø 22 x 15 mm</t>
  </si>
  <si>
    <t>14.001.000837.MAT</t>
  </si>
  <si>
    <t>Bucha CPVC soldável de redução Ø 28 x 22 mm</t>
  </si>
  <si>
    <t>14.001.000838.MAT</t>
  </si>
  <si>
    <t>Bucha CPVC soldável de redução Ø 35 x 28 mm</t>
  </si>
  <si>
    <t>14.001.000839.MAT</t>
  </si>
  <si>
    <t>Bucha CPVC soldável de redução Ø 42 x 35 mm</t>
  </si>
  <si>
    <t>14.001.000840.MAT</t>
  </si>
  <si>
    <t>Bucha CPVC soldável de redução Ø 54 x 42 mm</t>
  </si>
  <si>
    <t>14.001.000841.MAT</t>
  </si>
  <si>
    <t>Cap CPVC soldável Ø 15 mm</t>
  </si>
  <si>
    <t>14.001.000842.MAT</t>
  </si>
  <si>
    <t>Cap CPVC soldável Ø 22 mm</t>
  </si>
  <si>
    <t>14.001.000843.MAT</t>
  </si>
  <si>
    <t>Cap CPVC soldável Ø 28 mm</t>
  </si>
  <si>
    <t>14.001.000844.MAT</t>
  </si>
  <si>
    <t>Cap CPVC soldável Ø 35 mm</t>
  </si>
  <si>
    <t>14.001.000845.MAT</t>
  </si>
  <si>
    <t>Cap CPVC soldável Ø 42 mm</t>
  </si>
  <si>
    <t>14.001.000846.MAT</t>
  </si>
  <si>
    <t>Cap CPVC soldável Ø 54 mm</t>
  </si>
  <si>
    <t>14.001.000847.MAT</t>
  </si>
  <si>
    <t>Joelho 45º CPVC soldável Ø 15 mm</t>
  </si>
  <si>
    <t>14.001.000848.MAT</t>
  </si>
  <si>
    <t>Joelho 45º CPVC soldável Ø 22 mm</t>
  </si>
  <si>
    <t>14.001.000849.MAT</t>
  </si>
  <si>
    <t>Joelho 45º CPVC soldável Ø 28 mm</t>
  </si>
  <si>
    <t>14.001.000850.MAT</t>
  </si>
  <si>
    <t>Joelho 45º CPVC soldável Ø 35 mm</t>
  </si>
  <si>
    <t>14.001.000851.MAT</t>
  </si>
  <si>
    <t>Joelho 45º CPVC soldável Ø 42 mm</t>
  </si>
  <si>
    <t>14.001.000852.MAT</t>
  </si>
  <si>
    <t>Joelho 45º CPVC soldável Ø 54 mm</t>
  </si>
  <si>
    <t>14.001.000853.MAT</t>
  </si>
  <si>
    <t>Joelho 90º CPVC soldável Ø 15 mm</t>
  </si>
  <si>
    <t>14.001.000854.MAT</t>
  </si>
  <si>
    <t>Joelho 90º CPVC soldável Ø 22 mm</t>
  </si>
  <si>
    <t>14.001.000855.MAT</t>
  </si>
  <si>
    <t>Joelho 90º CPVC soldável Ø 28 mm</t>
  </si>
  <si>
    <t>14.001.000856.MAT</t>
  </si>
  <si>
    <t>Joelho 90º CPVC soldável Ø 35 mm</t>
  </si>
  <si>
    <t>14.001.000857.MAT</t>
  </si>
  <si>
    <t>Joelho 90º CPVC soldável Ø 42 mm</t>
  </si>
  <si>
    <t>14.001.000858.MAT</t>
  </si>
  <si>
    <t>Joelho 90º CPVC soldável Ø 54 mm</t>
  </si>
  <si>
    <t>14.001.000859.MAT</t>
  </si>
  <si>
    <t>Luva CPVC soldável Ø 15 mm</t>
  </si>
  <si>
    <t>14.001.000860.MAT</t>
  </si>
  <si>
    <t>Luva CPVC soldável Ø 22 mm</t>
  </si>
  <si>
    <t>14.001.000861.MAT</t>
  </si>
  <si>
    <t>Luva CPVC soldável Ø 28 mm</t>
  </si>
  <si>
    <t>14.001.000862.MAT</t>
  </si>
  <si>
    <t>Luva CPVC soldável Ø 35 mm</t>
  </si>
  <si>
    <t>14.001.000863.MAT</t>
  </si>
  <si>
    <t>Luva CPVC soldável Ø 42 mm</t>
  </si>
  <si>
    <t>14.001.000864.MAT</t>
  </si>
  <si>
    <t>Luva CPVC soldável Ø 54 mm</t>
  </si>
  <si>
    <t>14.001.000865.MAT</t>
  </si>
  <si>
    <t>Tê 90º CPVC soldável Ø 15 mm</t>
  </si>
  <si>
    <t>14.001.000866.MAT</t>
  </si>
  <si>
    <t>Tê 90º CPVC soldável Ø 22 mm</t>
  </si>
  <si>
    <t>14.001.000867.MAT</t>
  </si>
  <si>
    <t>Tê 90º CPVC soldável Ø 28 mm</t>
  </si>
  <si>
    <t>14.001.000868.MAT</t>
  </si>
  <si>
    <t>Tê 90º CPVC soldável Ø 35 mm</t>
  </si>
  <si>
    <t>14.001.000869.MAT</t>
  </si>
  <si>
    <t>Tê 90º CPVC soldável Ø 42 mm</t>
  </si>
  <si>
    <t>14.001.000870.MAT</t>
  </si>
  <si>
    <t>Tê 90º CPVC soldável Ø 54 mm</t>
  </si>
  <si>
    <t>14.001.000871.MAT</t>
  </si>
  <si>
    <t>Tubo CPVC soldável Ø 15 mm</t>
  </si>
  <si>
    <t>14.001.000872.MAT</t>
  </si>
  <si>
    <t>Tubo CPVC soldável Ø 22 mm</t>
  </si>
  <si>
    <t>14.001.000873.MAT</t>
  </si>
  <si>
    <t>Tubo CPVC soldável Ø 28 mm</t>
  </si>
  <si>
    <t>14.001.000874.MAT</t>
  </si>
  <si>
    <t>Tubo CPVC soldável Ø 35 mm</t>
  </si>
  <si>
    <t>14.001.000875.MAT</t>
  </si>
  <si>
    <t>Tubo CPVC soldável Ø 42 mm</t>
  </si>
  <si>
    <t>14.001.000876.MAT</t>
  </si>
  <si>
    <t>Tubo CPVC soldável Ø 54 mm</t>
  </si>
  <si>
    <t>14.001.000877.MAT</t>
  </si>
  <si>
    <t>Tubo de polietileno de alta densidade PE100 Ø externo 63 mm, classe de pressão 10 kgf/cm²</t>
  </si>
  <si>
    <t>14.001.000880.MAT</t>
  </si>
  <si>
    <t>Anel de borracha para ferro fundido 50 mm - Ø 2"</t>
  </si>
  <si>
    <t>14.001.000881.MAT</t>
  </si>
  <si>
    <t>Anel de borracha para ferro fundido 75 mm - Ø 3"</t>
  </si>
  <si>
    <t>14.001.000882.MAT</t>
  </si>
  <si>
    <t>Anel de borracha para ferro fundido 100 mm - Ø 4"</t>
  </si>
  <si>
    <t>14.001.000883.MAT</t>
  </si>
  <si>
    <t>Anel de borracha para ferro fundido 150 mm - Ø 6"</t>
  </si>
  <si>
    <t>14.001.000884.MAT</t>
  </si>
  <si>
    <t>Placa cega de ferro fundido Ø 2"</t>
  </si>
  <si>
    <t>14.001.000885.MAT</t>
  </si>
  <si>
    <t>Placa cega de ferro fundido Ø 3"</t>
  </si>
  <si>
    <t>14.001.000886.MAT</t>
  </si>
  <si>
    <t>Placa cega de ferro fundido Ø 4"</t>
  </si>
  <si>
    <t>14.001.000887.MAT</t>
  </si>
  <si>
    <t>Placa cega de ferro fundido Ø 6"</t>
  </si>
  <si>
    <t>14.001.000888.MAT</t>
  </si>
  <si>
    <t>Plug de ferro fundido Ø 2"</t>
  </si>
  <si>
    <t>14.001.000889.MAT</t>
  </si>
  <si>
    <t>Tê 90º de ferro fundido curto com inspeção junta elástica Ø 3" x 2"</t>
  </si>
  <si>
    <t>14.001.000890.MAT</t>
  </si>
  <si>
    <t>Tê 90º de ferro fundido curto com inspeção junta elástica Ø 4" x 3"</t>
  </si>
  <si>
    <t>14.001.000891.MAT</t>
  </si>
  <si>
    <t>Tê 90º de ferro fundido junta elástica Ø 2"</t>
  </si>
  <si>
    <t>14.001.000892.MAT</t>
  </si>
  <si>
    <t>Tê 90º de ferro fundido junta elástica Ø 3" x 2"</t>
  </si>
  <si>
    <t>14.001.000893.MAT</t>
  </si>
  <si>
    <t>Tê 90º de ferro fundido junta elástica Ø 3"</t>
  </si>
  <si>
    <t>14.001.000894.MAT</t>
  </si>
  <si>
    <t>Tê 90º de ferro fundido junta elástica Ø 4" x 2"</t>
  </si>
  <si>
    <t>14.001.000895.MAT</t>
  </si>
  <si>
    <t>Tê 90º de ferro fundido junta elástica Ø 4" x 3"</t>
  </si>
  <si>
    <t>14.001.000896.MAT</t>
  </si>
  <si>
    <t>Tê 90º de ferro fundido junta elástica Ø 4"</t>
  </si>
  <si>
    <t>14.001.000897.MAT</t>
  </si>
  <si>
    <t>Tê 90º de ferro fundido junta elástica Ø 6" x 4"</t>
  </si>
  <si>
    <t>14.001.000898.MAT</t>
  </si>
  <si>
    <t>Tê 90º de ferro fundido junta elástica Ø 6"</t>
  </si>
  <si>
    <t>14.001.000899.MAT</t>
  </si>
  <si>
    <t>Tubo de ferro fundido PP Ø 2"</t>
  </si>
  <si>
    <t>14.001.000900.MAT</t>
  </si>
  <si>
    <t>Tubo de ferro fundido PP Ø 3"</t>
  </si>
  <si>
    <t>14.001.000901.MAT</t>
  </si>
  <si>
    <t>Tubo de ferro fundido PP Ø 4"</t>
  </si>
  <si>
    <t>14.001.000902.MAT</t>
  </si>
  <si>
    <t>Tubo de ferro fundido PP Ø 6"</t>
  </si>
  <si>
    <t>14.001.000903.MAT</t>
  </si>
  <si>
    <t>Joelho 90º de ferro fundido com visita junta elástica Ø 4"</t>
  </si>
  <si>
    <t>14.001.000904.MAT</t>
  </si>
  <si>
    <t>Bucha de ferro fundido de redução junta elástica Ø 75 mm x 50 mm</t>
  </si>
  <si>
    <t>14.001.000905.MAT</t>
  </si>
  <si>
    <t>Bucha de ferro fundido de redução junta elástica Ø 100 mm x 75 mm</t>
  </si>
  <si>
    <t>14.001.000906.MAT</t>
  </si>
  <si>
    <t>Bucha de ferro fundido de redução junta elástica Ø 150 mm x 100 mm</t>
  </si>
  <si>
    <t>14.001.000907.MAT</t>
  </si>
  <si>
    <t>Joelho 45º de ferro fundido junta elástica Ø 2"</t>
  </si>
  <si>
    <t>14.001.000908.MAT</t>
  </si>
  <si>
    <t>Joelho 45º de ferro fundido junta elástica Ø 3"</t>
  </si>
  <si>
    <t>14.001.000909.MAT</t>
  </si>
  <si>
    <t>Joelho 45º de ferro fundido junta elástica Ø 4"</t>
  </si>
  <si>
    <t>14.001.000910.MAT</t>
  </si>
  <si>
    <t>Joelho 45º de ferro fundido junta elástica Ø 6"</t>
  </si>
  <si>
    <t>14.001.000911.MAT</t>
  </si>
  <si>
    <t>Joelho 90º de ferro fundido junta elástica Ø 2"</t>
  </si>
  <si>
    <t>14.001.000912.MAT</t>
  </si>
  <si>
    <t>Joelho 90º de ferro fundido junta elástica Ø 3"</t>
  </si>
  <si>
    <t>14.001.000913.MAT</t>
  </si>
  <si>
    <t>Joelho 90º de ferro fundido junta elástica Ø 4"</t>
  </si>
  <si>
    <t>14.001.000914.MAT</t>
  </si>
  <si>
    <t>Joelho 90º de ferro fundido junta elástica Ø 6"</t>
  </si>
  <si>
    <t>14.001.000915.MAT</t>
  </si>
  <si>
    <t>Junção 45º de ferro fundido junta elástica Ø 2"</t>
  </si>
  <si>
    <t>14.001.000916.MAT</t>
  </si>
  <si>
    <t>Junção 45º de ferro fundido junta elástica Ø 3"</t>
  </si>
  <si>
    <t>14.001.000917.MAT</t>
  </si>
  <si>
    <t>Junção 45º de ferro fundido junta elástica Ø 4"</t>
  </si>
  <si>
    <t>14.001.000918.MAT</t>
  </si>
  <si>
    <t>Junção 45º de ferro fundido junta elástica Ø 6"</t>
  </si>
  <si>
    <t>14.001.000919.MAT</t>
  </si>
  <si>
    <t>Junção 45º de ferro fundido junta elástica dupla Ø 4"</t>
  </si>
  <si>
    <t>14.001.000920.MAT</t>
  </si>
  <si>
    <t>Junção 45º de ferro fundido com redução Ø 3" x 2"</t>
  </si>
  <si>
    <t>14.001.000921.MAT</t>
  </si>
  <si>
    <t>Junção 45º de ferro fundido com redução Ø 4" x 2"</t>
  </si>
  <si>
    <t>14.001.000922.MAT</t>
  </si>
  <si>
    <t>Junção 45º de ferro fundido com redução Ø 4" x 3"</t>
  </si>
  <si>
    <t>14.001.000923.MAT</t>
  </si>
  <si>
    <t>Junção 45º de ferro fundido com redução Ø 6" x 4"</t>
  </si>
  <si>
    <t>14.001.000924.MAT</t>
  </si>
  <si>
    <t>Junção 45º de ferro fundido com redução Ø 6" x 3"</t>
  </si>
  <si>
    <t>14.001.000925.MAT</t>
  </si>
  <si>
    <t>Lubrificante para tubo de ferro fundido</t>
  </si>
  <si>
    <t>14.001.000926.MAT</t>
  </si>
  <si>
    <t>Luva de ferro fundido junta elástica BB Ø 2"</t>
  </si>
  <si>
    <t>14.001.000927.MAT</t>
  </si>
  <si>
    <t>Luva de ferro fundido junta elástica BB Ø 3"</t>
  </si>
  <si>
    <t>14.001.000928.MAT</t>
  </si>
  <si>
    <t>Luva de ferro fundido junta elástica BB Ø 4"</t>
  </si>
  <si>
    <t>14.001.000929.MAT</t>
  </si>
  <si>
    <t>Luva de ferro fundido junta elástica BB Ø 6"</t>
  </si>
  <si>
    <t>14.001.000930.MAT</t>
  </si>
  <si>
    <t>Luva de ferro fundido junta elástica bipartida Ø 2"</t>
  </si>
  <si>
    <t>14.001.000931.MAT</t>
  </si>
  <si>
    <t>Luva de ferro fundido junta elástica bipartida Ø 3"</t>
  </si>
  <si>
    <t>14.001.000932.MAT</t>
  </si>
  <si>
    <t>Luva de ferro fundido junta elástica bipartida Ø 4"</t>
  </si>
  <si>
    <t>14.001.000933.MAT</t>
  </si>
  <si>
    <t>Luva de ferro fundido junta elástica bipartida Ø 6"</t>
  </si>
  <si>
    <t>14.001.000934.MAT</t>
  </si>
  <si>
    <t>Anel de borracha para tubo PVC esgoto Ø 40 mm</t>
  </si>
  <si>
    <t>14.001.000935.MAT</t>
  </si>
  <si>
    <t>Anel de borracha para tubo PVC esgoto Ø 50 mm</t>
  </si>
  <si>
    <t>14.001.000936.MAT</t>
  </si>
  <si>
    <t>Anel de borracha para tubo PVC esgoto Ø 75 mm</t>
  </si>
  <si>
    <t>14.001.000937.MAT</t>
  </si>
  <si>
    <t>Anel de borracha para tubo PVC esgoto Ø 100 mm</t>
  </si>
  <si>
    <t>14.001.000938.MAT</t>
  </si>
  <si>
    <t>Anel de borracha para tubo PVC esgoto Ø 150 mm</t>
  </si>
  <si>
    <t>14.001.000939.MAT</t>
  </si>
  <si>
    <t>Joelho 45º PVC soldável PB para esgoto Ø 40 mm</t>
  </si>
  <si>
    <t>14.001.000940.MAT</t>
  </si>
  <si>
    <t>Joelho 45º PVC PBV para esgoto Ø 50 mm</t>
  </si>
  <si>
    <t>14.001.000941.MAT</t>
  </si>
  <si>
    <t>Joelho 45º PVC PBV para esgoto Ø 75 mm</t>
  </si>
  <si>
    <t>14.001.000942.MAT</t>
  </si>
  <si>
    <t>Joelho 45º PVC PBV para esgoto Ø 100 mm</t>
  </si>
  <si>
    <t>14.001.000943.MAT</t>
  </si>
  <si>
    <t>Joelho 45º PVC PBV para esgoto Ø 150 mm</t>
  </si>
  <si>
    <t>14.001.000944.MAT</t>
  </si>
  <si>
    <t>Joelho 90º PVC soldável PB para esgoto Ø 40 mm</t>
  </si>
  <si>
    <t>14.001.000945.MAT</t>
  </si>
  <si>
    <t>Joelho 90º PVC PBV para esgoto Ø 50 mm</t>
  </si>
  <si>
    <t>14.001.000946.MAT</t>
  </si>
  <si>
    <t>Joelho 90º PVC PBV para esgoto Ø 75 mm</t>
  </si>
  <si>
    <t>14.001.000947.MAT</t>
  </si>
  <si>
    <t>Joelho 90º PVC PBV para esgoto Ø 100 mm</t>
  </si>
  <si>
    <t>14.001.000948.MAT</t>
  </si>
  <si>
    <t>Joelho 90º PVC PBV para esgoto Ø 150 mm</t>
  </si>
  <si>
    <t>14.001.000949.MAT</t>
  </si>
  <si>
    <t>Junção 45º PVC soldável PB para esgoto Ø 40 mm</t>
  </si>
  <si>
    <t>14.001.000950.MAT</t>
  </si>
  <si>
    <t>Junção 45º PVC PBV para esgoto Ø 50 mm</t>
  </si>
  <si>
    <t>14.001.000951.MAT</t>
  </si>
  <si>
    <t>Junção 45º PVC PBV para esgoto Ø 75 mm</t>
  </si>
  <si>
    <t>14.001.000952.MAT</t>
  </si>
  <si>
    <t>Junção 45º PVC PBV para esgoto Ø 100 mm</t>
  </si>
  <si>
    <t>14.001.000953.MAT</t>
  </si>
  <si>
    <t>Junção 45º PVC PBV para esgoto com redução Ø 75 mm x 50 mm</t>
  </si>
  <si>
    <t>14.001.000954.MAT</t>
  </si>
  <si>
    <t>Junção 45º PVC PBV para esgoto com redução Ø 100 mm x 50 mm</t>
  </si>
  <si>
    <t>14.001.000955.MAT</t>
  </si>
  <si>
    <t>Junção 45º PVC PBV para esgoto com redução Ø 100 mm x 75 mm</t>
  </si>
  <si>
    <t>14.001.000956.MAT</t>
  </si>
  <si>
    <t>Junção 45º PVC PBV para esgoto Ø 150 mm</t>
  </si>
  <si>
    <t>14.001.000957.MAT</t>
  </si>
  <si>
    <t>Junção 45º PVC PBV para esgoto com redução Ø 150 mm x 100 mm</t>
  </si>
  <si>
    <t>14.001.000958.MAT</t>
  </si>
  <si>
    <t>Junção PVC PBV dupla para esgoto Ø 75 mm</t>
  </si>
  <si>
    <t>14.001.000959.MAT</t>
  </si>
  <si>
    <t>Junção PVC PBV dupla para esgoto Ø 100 mm</t>
  </si>
  <si>
    <t>14.001.000960.MAT</t>
  </si>
  <si>
    <t>Luva PVC BBV de correr para esgoto Ø 50 mm</t>
  </si>
  <si>
    <t>14.001.000961.MAT</t>
  </si>
  <si>
    <t>Luva PVC BBV de correr para esgoto Ø 75 mm</t>
  </si>
  <si>
    <t>14.001.000962.MAT</t>
  </si>
  <si>
    <t>Luva PVC BBV de correr para esgoto Ø 100 mm</t>
  </si>
  <si>
    <t>14.001.000963.MAT</t>
  </si>
  <si>
    <t>Luva PVC BBV de correr para esgoto Ø 150 mm</t>
  </si>
  <si>
    <t>14.001.000964.MAT</t>
  </si>
  <si>
    <t>Luva PVC PB soldável de correr para esgoto Ø 40 mm</t>
  </si>
  <si>
    <t>14.001.000965.MAT</t>
  </si>
  <si>
    <t>Luva PVC PB soldável simples para esgoto Ø 40 mm</t>
  </si>
  <si>
    <t>14.001.000966.MAT</t>
  </si>
  <si>
    <t>Bucha PVC de redução longa para esgoto Ø 50 mm x 40 mm</t>
  </si>
  <si>
    <t>14.001.000967.MAT</t>
  </si>
  <si>
    <t>Luva PVC PBV simples para esgoto Ø 50 mm</t>
  </si>
  <si>
    <t>14.001.000968.MAT</t>
  </si>
  <si>
    <t>Luva PVC PBV simples para esgoto Ø 75 mm</t>
  </si>
  <si>
    <t>14.001.000969.MAT</t>
  </si>
  <si>
    <t>Luva PVC PBV simples para esgoto Ø 100 mm</t>
  </si>
  <si>
    <t>14.001.000970.MAT</t>
  </si>
  <si>
    <t>Luva PVC PBV simples para esgoto Ø 150 mm</t>
  </si>
  <si>
    <t>14.001.000971.MAT</t>
  </si>
  <si>
    <t>Pasta lubrificante para tubo PVC</t>
  </si>
  <si>
    <t>14.001.000972.MAT</t>
  </si>
  <si>
    <t>Plug PVC PBV para esgoto Ø 50 mm</t>
  </si>
  <si>
    <t>14.001.000973.MAT</t>
  </si>
  <si>
    <t>Plug PVC PBV para esgoto Ø 75 mm</t>
  </si>
  <si>
    <t>14.001.000974.MAT</t>
  </si>
  <si>
    <t>Plug PVC PBV para esgoto Ø 100 mm</t>
  </si>
  <si>
    <t>14.001.000975.MAT</t>
  </si>
  <si>
    <t>Redução PVC PBV excêntrica para esgoto Ø 75 mm x 50 mm</t>
  </si>
  <si>
    <t>14.001.000976.MAT</t>
  </si>
  <si>
    <t>Redução PVC PBV excêntrica para esgoto Ø 100 mm x 75 mm</t>
  </si>
  <si>
    <t>14.001.000977.MAT</t>
  </si>
  <si>
    <t>Redução PVC PBV excêntrica para esgoto Ø 100 mm x 50 mm</t>
  </si>
  <si>
    <t>14.001.000978.MAT</t>
  </si>
  <si>
    <t>Redução PVC PBV excêntrica para esgoto Ø 150 mm x 100 mm</t>
  </si>
  <si>
    <t>14.001.000979.MAT</t>
  </si>
  <si>
    <t>Tê 90º PVC PBV de redução para esgoto Ø 75 mm x 50 mm</t>
  </si>
  <si>
    <t>14.001.000980.MAT</t>
  </si>
  <si>
    <t>Tê 90º PVC PBV de redução para esgoto Ø 100 mm x 75 mm</t>
  </si>
  <si>
    <t>14.001.000981.MAT</t>
  </si>
  <si>
    <t>Tê 90º PVC PBV de redução para esgoto Ø 100 mm x 50 mm</t>
  </si>
  <si>
    <t>14.001.000982.MAT</t>
  </si>
  <si>
    <t>Tê 90º PVC PBV de redução para esgoto Ø 150 mm x 100 mm</t>
  </si>
  <si>
    <t>14.001.000983.MAT</t>
  </si>
  <si>
    <t>Tê 90º PVC PBV de inspeção para esgoto Ø 100 mm</t>
  </si>
  <si>
    <t>14.001.000984.MAT</t>
  </si>
  <si>
    <t>Tê 90º PVC PB soldável para esgoto Ø 40 mm</t>
  </si>
  <si>
    <t>14.001.000985.MAT</t>
  </si>
  <si>
    <t>Tê 90º PVC PBV para esgoto Ø 50 mm</t>
  </si>
  <si>
    <t>14.001.000986.MAT</t>
  </si>
  <si>
    <t>Tê 90º PVC PBV para esgoto Ø 75 mm</t>
  </si>
  <si>
    <t>14.001.000987.MAT</t>
  </si>
  <si>
    <t>Tê 90º PVC PBV para esgoto Ø 100 mm</t>
  </si>
  <si>
    <t>14.001.000988.MAT</t>
  </si>
  <si>
    <t>Tê 90º PVC PBV para esgoto Ø 150 mm</t>
  </si>
  <si>
    <t>14.001.000989.MAT</t>
  </si>
  <si>
    <t>Tubo PVC PB soldável para esgoto Ø 40 mm</t>
  </si>
  <si>
    <t>14.001.000990.MAT</t>
  </si>
  <si>
    <t>Tubo PVC PBV para esgoto Ø 50 mm</t>
  </si>
  <si>
    <t>14.001.000991.MAT</t>
  </si>
  <si>
    <t>Tubo PVC PBV para esgoto Ø 100 mm</t>
  </si>
  <si>
    <t>14.001.000992.MAT</t>
  </si>
  <si>
    <t>Tubo PVC PBV para esgoto Ø 75 mm</t>
  </si>
  <si>
    <t>14.001.000993.MAT</t>
  </si>
  <si>
    <t>Tubo PVC PBV para esgoto Ø 150 mm</t>
  </si>
  <si>
    <t>14.001.000994.MAT</t>
  </si>
  <si>
    <t>Joelho 90º PVC PBV com visita para esgoto Ø 100 mm</t>
  </si>
  <si>
    <t>14.001.000995.MAT</t>
  </si>
  <si>
    <t>Junção PVC PBV para esgoto invertida Ø 75 mm x 50 mm</t>
  </si>
  <si>
    <t>14.001.000996.MAT</t>
  </si>
  <si>
    <t>Junção PVC PBV para esgoto invertida Ø 75 mm x 75 mm</t>
  </si>
  <si>
    <t>14.001.000997.MAT</t>
  </si>
  <si>
    <t>Cap PVC PBV para esgoto Ø 100 mm</t>
  </si>
  <si>
    <t>14.001.000998.MAT</t>
  </si>
  <si>
    <t>Cap PVC PBV para esgoto Ø 50 mm</t>
  </si>
  <si>
    <t>14.001.000999.MAT</t>
  </si>
  <si>
    <t>Cap PVC PBV para esgoto Ø 75 mm</t>
  </si>
  <si>
    <t>14.001.001000.MAT</t>
  </si>
  <si>
    <t>Cap PVC PBV para esgoto Ø 150 mm</t>
  </si>
  <si>
    <t>14.001.001001.MAT</t>
  </si>
  <si>
    <t>Curva PVC PBV de ângulo variável de 0º a 45º para esgoto Ø 40 mm</t>
  </si>
  <si>
    <t>14.001.001002.MAT</t>
  </si>
  <si>
    <t>Curva PVC PBV de ângulo variável de 0º a 45º para esgoto Ø 100 mm</t>
  </si>
  <si>
    <t>14.001.001003.MAT</t>
  </si>
  <si>
    <t>Adaptador PVC para sifão esgoto soldável Ø 40 mm, roscável Ø 1 1/4"</t>
  </si>
  <si>
    <t>14.001.001004.MAT</t>
  </si>
  <si>
    <t>Adaptador PVC PBV para sifão metálico esgoto roscável Ø 1 1/2", soldável Ø 40 mm</t>
  </si>
  <si>
    <t>14.001.001005.MAT</t>
  </si>
  <si>
    <t>Curva 45º PVC PB soldável longa para esgoto Ø 40 mm</t>
  </si>
  <si>
    <t>14.001.001006.MAT</t>
  </si>
  <si>
    <t>Curva 45º PVC PBV longa para esgoto Ø 50 mm</t>
  </si>
  <si>
    <t>14.001.001007.MAT</t>
  </si>
  <si>
    <t>Curva 45º PVC PBV longa para esgoto Ø 75 mm</t>
  </si>
  <si>
    <t>14.001.001008.MAT</t>
  </si>
  <si>
    <t>Curva 45º PVC PBV longa para esgoto Ø 100 mm</t>
  </si>
  <si>
    <t>14.001.001009.MAT</t>
  </si>
  <si>
    <t>Curva 45º PVC PBV longa para esgoto Ø 150 mm</t>
  </si>
  <si>
    <t>14.001.001010.MAT</t>
  </si>
  <si>
    <t>Curva 90º PVC PB soldável curta para esgoto Ø 40 mm</t>
  </si>
  <si>
    <t>14.001.001011.MAT</t>
  </si>
  <si>
    <t>Curva 90º PVC PBV curta para esgoto Ø 50 mm</t>
  </si>
  <si>
    <t>14.001.001012.MAT</t>
  </si>
  <si>
    <t>Curva 90º PVC PBV curta para esgoto Ø 75 mm</t>
  </si>
  <si>
    <t>14.001.001013.MAT</t>
  </si>
  <si>
    <t>Curva 90º PVC PBV curta para esgoto Ø 100 mm</t>
  </si>
  <si>
    <t>14.001.001014.MAT</t>
  </si>
  <si>
    <t>Curva 90º PVC PB soldável longa para esgoto Ø 40 mm</t>
  </si>
  <si>
    <t>14.001.001015.MAT</t>
  </si>
  <si>
    <t>Curva 90º PVC PBV longa para esgoto Ø 50 mm</t>
  </si>
  <si>
    <t>14.001.001016.MAT</t>
  </si>
  <si>
    <t>Curva 90º PVC PBV longa para esgoto Ø 75 mm</t>
  </si>
  <si>
    <t>14.001.001017.MAT</t>
  </si>
  <si>
    <t>Curva 90º PVC PBV longa para esgoto Ø 100 mm</t>
  </si>
  <si>
    <t>14.001.001018.MAT</t>
  </si>
  <si>
    <t>Curva 90º PVC PBV longa para esgoto Ø 150 mm</t>
  </si>
  <si>
    <t>14.001.001019.MAT</t>
  </si>
  <si>
    <t>Anel de borracha para tubo PVC esgoto série reforçada Ø 40 mm</t>
  </si>
  <si>
    <t>14.001.001020.MAT</t>
  </si>
  <si>
    <t>Anel de borracha para tubo PVC esgoto série reforçada Ø 50 mm</t>
  </si>
  <si>
    <t>14.001.001021.MAT</t>
  </si>
  <si>
    <t>Anel de borracha para tubo PVC esgoto série reforçada Ø 75 mm</t>
  </si>
  <si>
    <t>14.001.001022.MAT</t>
  </si>
  <si>
    <t>Anel de borracha para tubo PVC esgoto série reforçada Ø 100 mm</t>
  </si>
  <si>
    <t>14.001.001023.MAT</t>
  </si>
  <si>
    <t>Anel de borracha para tubo PVC esgoto série reforçada Ø 150 mm</t>
  </si>
  <si>
    <t>14.001.001024.MAT</t>
  </si>
  <si>
    <t>Junção PVC PBV para esgoto série reforçada Ø 50 mm</t>
  </si>
  <si>
    <t>14.001.001025.MAT</t>
  </si>
  <si>
    <t>Junção PVC PBV para esgoto série reforçada Ø 75 mm</t>
  </si>
  <si>
    <t>14.001.001026.MAT</t>
  </si>
  <si>
    <t>Junção PVC PBV para esgoto série reforçada Ø 100 mm</t>
  </si>
  <si>
    <t>14.001.001027.MAT</t>
  </si>
  <si>
    <t>Junção PVC PBV para esgoto série reforçada Ø 150 mm</t>
  </si>
  <si>
    <t>14.001.001028.MAT</t>
  </si>
  <si>
    <t>Junção PVC PBV para esgoto série reforçada Ø 100 mm x 75 mm</t>
  </si>
  <si>
    <t>14.001.001029.MAT</t>
  </si>
  <si>
    <t>Junção PVC PBV para esgoto série reforçada Ø 150 mm x 100 mm</t>
  </si>
  <si>
    <t>14.001.001030.MAT</t>
  </si>
  <si>
    <t>Junção PVC PBV para esgoto série reforçada Ø 40 mm</t>
  </si>
  <si>
    <t>14.001.001031.MAT</t>
  </si>
  <si>
    <t>Luva PVC BBV de correr para esgoto série reforçada Ø 75 mm</t>
  </si>
  <si>
    <t>14.001.001032.MAT</t>
  </si>
  <si>
    <t>Luva PVC BBV de correr para esgoto série reforçada Ø 100 mm</t>
  </si>
  <si>
    <t>14.001.001033.MAT</t>
  </si>
  <si>
    <t>Luva PVC BBV de correr para esgoto série reforçada Ø 150 mm</t>
  </si>
  <si>
    <t>14.001.001034.MAT</t>
  </si>
  <si>
    <t>Luva PVC PBV simples para esgoto série reforçada Ø 50 mm</t>
  </si>
  <si>
    <t>14.001.001035.MAT</t>
  </si>
  <si>
    <t>Luva PVC PBV simples para esgoto série reforçada Ø 75 mm</t>
  </si>
  <si>
    <t>14.001.001036.MAT</t>
  </si>
  <si>
    <t>Luva PVC PBV simples para esgoto série reforçada Ø 100 mm</t>
  </si>
  <si>
    <t>14.001.001037.MAT</t>
  </si>
  <si>
    <t>Luva PVC PBV simples para esgoto série reforçada Ø 150 mm</t>
  </si>
  <si>
    <t>14.001.001038.MAT</t>
  </si>
  <si>
    <t>Luva PVC PBV simples para esgoto série reforçada Ø 40 mm</t>
  </si>
  <si>
    <t>14.001.001039.MAT</t>
  </si>
  <si>
    <t>Redução PVC PBV excêntrica para esgoto série reforçada Ø 75 mm x 50 mm</t>
  </si>
  <si>
    <t>14.001.001040.MAT</t>
  </si>
  <si>
    <t>Redução PVC PBV excêntrica para esgoto série reforçada Ø 100 mm x 75 mm</t>
  </si>
  <si>
    <t>14.001.001041.MAT</t>
  </si>
  <si>
    <t>Redução PVC PBV excêntrica para esgoto série reforçada Ø 150 mm x 100 mm</t>
  </si>
  <si>
    <t>14.001.001042.MAT</t>
  </si>
  <si>
    <t>Tê PVC PBV de inspeção para esgoto série reforçada Ø 75 mm</t>
  </si>
  <si>
    <t>14.001.001043.MAT</t>
  </si>
  <si>
    <t>Tê PVC PBV de inspeção para esgoto série reforçada Ø 100 mm</t>
  </si>
  <si>
    <t>14.001.001044.MAT</t>
  </si>
  <si>
    <t>Tê PVC PBV de inspeção para esgoto série reforçada Ø 150 mm</t>
  </si>
  <si>
    <t>14.001.001045.MAT</t>
  </si>
  <si>
    <t>Tê PVC PBV para esgoto série reforçada Ø 75 mm</t>
  </si>
  <si>
    <t>14.001.001046.MAT</t>
  </si>
  <si>
    <t>Tê PVC PBV para esgoto série reforçada Ø 100 mm</t>
  </si>
  <si>
    <t>14.001.001047.MAT</t>
  </si>
  <si>
    <t>Tê PVC PBV para esgoto série reforçada Ø 150 mm</t>
  </si>
  <si>
    <t>14.001.001048.MAT</t>
  </si>
  <si>
    <t>Tubo PVC PBV para esgoto série reforçada Ø 40 mm</t>
  </si>
  <si>
    <t>14.001.001049.MAT</t>
  </si>
  <si>
    <t>Tubo PVC PBV para esgoto série reforçada Ø 50 mm</t>
  </si>
  <si>
    <t>14.001.001050.MAT</t>
  </si>
  <si>
    <t>Tubo PVC PBV para esgoto série reforçada Ø 75 mm</t>
  </si>
  <si>
    <t>14.001.001051.MAT</t>
  </si>
  <si>
    <t>Tubo PVC PBV para esgoto série reforçada Ø 100 mm</t>
  </si>
  <si>
    <t>14.001.001052.MAT</t>
  </si>
  <si>
    <t>Tubo PVC PBV para esgoto série reforçada Ø 150 mm</t>
  </si>
  <si>
    <t>14.001.001053.MAT</t>
  </si>
  <si>
    <t>Cap PVC PBV para esgoto série reforçada Ø 75 mm</t>
  </si>
  <si>
    <t>14.001.001054.MAT</t>
  </si>
  <si>
    <t>Cap PVC PBV para esgoto série reforçada Ø 100 mm</t>
  </si>
  <si>
    <t>14.001.001055.MAT</t>
  </si>
  <si>
    <t>Cap PVC PBV para esgoto série reforçada Ø 150 mm</t>
  </si>
  <si>
    <t>14.001.001056.MAT</t>
  </si>
  <si>
    <t>Curva PVC PBV de ângulo variável de 0º a 45º para esgoto série reforçada Ø 100 mm</t>
  </si>
  <si>
    <t>14.001.001057.MAT</t>
  </si>
  <si>
    <t>Curva PVC PBV de ângulo variável de 0º a 90º para esgoto série reforçada Ø 100 mm</t>
  </si>
  <si>
    <t>14.001.001058.MAT</t>
  </si>
  <si>
    <t>Tê PVC PBV de redução para esgoto série reforçada Ø 150 mm x 100 mm</t>
  </si>
  <si>
    <t>14.001.001059.MAT</t>
  </si>
  <si>
    <t>Tê PVC PBV de redução para esgoto série reforçada Ø 100 mm x 75 mm</t>
  </si>
  <si>
    <t>14.001.001064.MAT</t>
  </si>
  <si>
    <t>Junção 45º PVC PBV para esgoto série reforçada Ø 40 mm</t>
  </si>
  <si>
    <t>14.001.001065.MAT</t>
  </si>
  <si>
    <t>Joelho 90º PVC PBV com visita para esgoto série reforçada Ø 100 mm</t>
  </si>
  <si>
    <t>14.001.001066.MAT</t>
  </si>
  <si>
    <t>Joelho 90º PVC PBV para esgoto série reforçada Ø 50 mm</t>
  </si>
  <si>
    <t>14.001.001067.MAT</t>
  </si>
  <si>
    <t>Joelho 90º PVC PBV para esgoto série reforçada Ø 75 mm</t>
  </si>
  <si>
    <t>14.001.001068.MAT</t>
  </si>
  <si>
    <t>Joelho 90º PVC PBV para esgoto série reforçada Ø 100 mm</t>
  </si>
  <si>
    <t>14.001.001069.MAT</t>
  </si>
  <si>
    <t>Joelho 90º PVC PBV para esgoto série reforçada Ø 150 mm</t>
  </si>
  <si>
    <t>14.001.001070.MAT</t>
  </si>
  <si>
    <t>Joelho 90º PVC PBV para esgoto série reforçada Ø 40 mm</t>
  </si>
  <si>
    <t>14.001.001071.MAT</t>
  </si>
  <si>
    <t>Junção PVC PBV dupla para esgoto série reforçada Ø 100 mm</t>
  </si>
  <si>
    <t>14.001.001072.MAT</t>
  </si>
  <si>
    <t>Curva 90º cerâmica curta PB para esgoto Ø 100 mm</t>
  </si>
  <si>
    <t>14.001.001073.MAT</t>
  </si>
  <si>
    <t>Curva 90º cerâmica curta PB para esgoto Ø 150 mm</t>
  </si>
  <si>
    <t>14.001.001074.MAT</t>
  </si>
  <si>
    <t>Curva 90º cerâmica curta PB para esgoto Ø 200 mm</t>
  </si>
  <si>
    <t>14.001.001075.MAT</t>
  </si>
  <si>
    <t>Curva 90º cerâmica curta PB para esgoto Ø 250 mm</t>
  </si>
  <si>
    <t>14.001.001076.MAT</t>
  </si>
  <si>
    <t>Curva 90º cerâmica curta PB para esgoto Ø 300 mm</t>
  </si>
  <si>
    <t>14.001.001077.MAT</t>
  </si>
  <si>
    <t>Estopa alcatroada para vedação tubos cerâmicos</t>
  </si>
  <si>
    <t>14.001.001078.MAT</t>
  </si>
  <si>
    <t>Junção 90º cerâmica PBB para esgoto Ø 100 mm</t>
  </si>
  <si>
    <t>14.001.001079.MAT</t>
  </si>
  <si>
    <t>Junção 90º cerâmica PBB para esgoto Ø 150 mm</t>
  </si>
  <si>
    <t>14.001.001080.MAT</t>
  </si>
  <si>
    <t>Junção 90º cerâmica PBB para esgoto Ø 200 mm</t>
  </si>
  <si>
    <t>14.001.001081.MAT</t>
  </si>
  <si>
    <t>Junção 90º cerâmica PBB para esgoto Ø 250 mm</t>
  </si>
  <si>
    <t>14.001.001082.MAT</t>
  </si>
  <si>
    <t>Junção 90º cerâmica PBB para esgoto Ø 300 mm</t>
  </si>
  <si>
    <t>14.001.001083.MAT</t>
  </si>
  <si>
    <t>Tê cerâmico PBB para esgoto Ø 100 mm</t>
  </si>
  <si>
    <t>14.001.001084.MAT</t>
  </si>
  <si>
    <t>Tê cerâmico PBB para esgoto Ø 150 mm</t>
  </si>
  <si>
    <t>14.001.001085.MAT</t>
  </si>
  <si>
    <t>Tê cerâmico PBB para esgoto Ø 200 mm</t>
  </si>
  <si>
    <t>14.001.001086.MAT</t>
  </si>
  <si>
    <t>Tê cerâmico PBB para esgoto Ø 250 mm</t>
  </si>
  <si>
    <t>14.001.001087.MAT</t>
  </si>
  <si>
    <t>Tê cerâmico PBB para esgoto Ø 300 mm</t>
  </si>
  <si>
    <t>14.001.001088.MAT</t>
  </si>
  <si>
    <t>Tubo cerâmico para esgoto Ø 100 mm</t>
  </si>
  <si>
    <t>14.001.001089.MAT</t>
  </si>
  <si>
    <t>Tubo cerâmico para esgoto Ø 150 mm</t>
  </si>
  <si>
    <t>14.001.001090.MAT</t>
  </si>
  <si>
    <t>Tubo cerâmico para esgoto Ø 200 mm</t>
  </si>
  <si>
    <t>14.001.001091.MAT</t>
  </si>
  <si>
    <t>Tubo cerâmico para esgoto Ø 250 mm</t>
  </si>
  <si>
    <t>14.001.001092.MAT</t>
  </si>
  <si>
    <t>Tubo cerâmico para esgoto Ø 300 mm</t>
  </si>
  <si>
    <t>14.001.001093.MAT</t>
  </si>
  <si>
    <t>Tubo de aço carbono galvanizado sem costura schedule 80 Ø 2"</t>
  </si>
  <si>
    <t>14.001.001094.MAT</t>
  </si>
  <si>
    <t>Tubo de polietileno reticulado para isolamento térmico Ø 3/4", espessura 10 mm</t>
  </si>
  <si>
    <t>14.001.001095.MAT</t>
  </si>
  <si>
    <t>Tubo de concreto armado PA-2 para águas pluviais Ø 800 mm</t>
  </si>
  <si>
    <t>14.001.001096.MAT</t>
  </si>
  <si>
    <t>Tubo PVC para proteção de cordoalha comprimento 3 m, Ø 2"</t>
  </si>
  <si>
    <t>14.001.001098.MAT</t>
  </si>
  <si>
    <t>Tubo PVC leve PB lisa para duto de lixo Ø 400 mm</t>
  </si>
  <si>
    <t>14.001.001099.MAT</t>
  </si>
  <si>
    <t>Tubo PPR Ø 25 mm, pressão nom. ~ 2,0 MPa</t>
  </si>
  <si>
    <t>14.001.001100.MAT</t>
  </si>
  <si>
    <t>Tubo de polietileno reticulado para isolamento térmico Ø 1", espessura 10 mm</t>
  </si>
  <si>
    <t>14.001.001101.MAT</t>
  </si>
  <si>
    <t>Tubo de concreto armado PA-2 para águas pluviais Ø 1200 mm</t>
  </si>
  <si>
    <t>14.001.001103.MAT</t>
  </si>
  <si>
    <t>Junção 45º PVC leve PBB para duto de lixo Ø 400 mm</t>
  </si>
  <si>
    <t>14.001.001104.MAT</t>
  </si>
  <si>
    <t>Tubo PPR Ø 63 mm, pressão nom. ~ 1,2 MPa</t>
  </si>
  <si>
    <t>14.001.001105.MAT</t>
  </si>
  <si>
    <t>Tubo de concreto armado PA-2 para águas pluviais Ø 600 mm</t>
  </si>
  <si>
    <t>14.001.001107.MAT</t>
  </si>
  <si>
    <t>Tubo PPR Ø 75 mm, pressão nom. ~ 1,2 MPa</t>
  </si>
  <si>
    <t>14.001.001108.MAT</t>
  </si>
  <si>
    <t>Tubo de concreto armado PA-2 para águas pluviais Ø 1000 mm</t>
  </si>
  <si>
    <t>14.001.001110.MAT</t>
  </si>
  <si>
    <t>Tubo PPR Ø 110 mm, pressão nom. ~ 1,2 MPa</t>
  </si>
  <si>
    <t>14.001.001111.MAT</t>
  </si>
  <si>
    <t>Canaleta de concreto tipo meio tubo para águas pluviais Ø 300 mm</t>
  </si>
  <si>
    <t>14.001.001112.MAT</t>
  </si>
  <si>
    <t>Tubo de concreto tipo PS-1 para águas pluviais Ø 300 mm</t>
  </si>
  <si>
    <t>14.001.001113.MAT</t>
  </si>
  <si>
    <t>Tubo PPR Ø 40 mm, pressão nom. ~ 2,0 MPa</t>
  </si>
  <si>
    <t>14.001.001114.MAT</t>
  </si>
  <si>
    <t>Canaleta de concreto tipo meio tubo para águas pluviais Ø 600 mm</t>
  </si>
  <si>
    <t>14.001.001115.MAT</t>
  </si>
  <si>
    <t>Tubo PPR Ø 32 mm, pressão nom. ~ 2,0 MPa</t>
  </si>
  <si>
    <t>14.001.001116.MAT</t>
  </si>
  <si>
    <t>Tubo de concreto tipo PS-1 para águas pluviais Ø 500 mm</t>
  </si>
  <si>
    <t>14.001.001117.MAT</t>
  </si>
  <si>
    <t>Tubo PPR Ø 25 mm, pressão nom. ~ 2,5 MPa</t>
  </si>
  <si>
    <t>14.001.001118.MAT</t>
  </si>
  <si>
    <t>Canaleta de concreto tipo meio tubo para águas pluviais Ø 400 mm</t>
  </si>
  <si>
    <t>14.001.001119.MAT</t>
  </si>
  <si>
    <t>Tubo de concreto tipo PS-1 para águas pluviais Ø 400 mm</t>
  </si>
  <si>
    <t>14.001.001120.MAT</t>
  </si>
  <si>
    <t>Tubo PPR Ø 32 mm, pressão nom. ~ 2,5 MPa</t>
  </si>
  <si>
    <t>14.001.001121.MAT</t>
  </si>
  <si>
    <t>Canaleta de concreto tipo meio tubo para águas pluviais Ø 500 mm</t>
  </si>
  <si>
    <t>14.001.001200.MAT</t>
  </si>
  <si>
    <t>Tubo de cobre sem costura Ø 1/4"</t>
  </si>
  <si>
    <t>14.001.001201.MAT</t>
  </si>
  <si>
    <t>Tubo de cobre sem costura Ø 3/8"</t>
  </si>
  <si>
    <t>14.001.001202.MAT</t>
  </si>
  <si>
    <t>Tubo de cobre sem costura Ø 1/2"</t>
  </si>
  <si>
    <t>14.001.001203.MAT</t>
  </si>
  <si>
    <t>Tubo de cobre sem costura Ø 5/8"</t>
  </si>
  <si>
    <t>14.001.001204.MAT</t>
  </si>
  <si>
    <t>Tubo de cobre sem costura Ø 3/4"</t>
  </si>
  <si>
    <t>14.001.001205.MAT</t>
  </si>
  <si>
    <t>Tubo de cobre sem costura Ø 7/8"</t>
  </si>
  <si>
    <t>14.001.001206.MAT</t>
  </si>
  <si>
    <t>Tubo de cobre sem costura Ø 1 1/8"</t>
  </si>
  <si>
    <t>14.001.001207.MAT</t>
  </si>
  <si>
    <t>Tubo de cobre sem costura Ø 1 3/8"</t>
  </si>
  <si>
    <t>14.001.001208.MAT</t>
  </si>
  <si>
    <t>Tubo de cobre sem costura Ø 1 5/8"</t>
  </si>
  <si>
    <t>14.001.001300.MAT</t>
  </si>
  <si>
    <t>Tubo PEX monocamada, Ø 16 mm</t>
  </si>
  <si>
    <t>14.001.001301.MAT</t>
  </si>
  <si>
    <t>Tubo PEX monocamada, Ø 20 mm</t>
  </si>
  <si>
    <t>14.001.001302.MAT</t>
  </si>
  <si>
    <t>Tubo PEX monocamada, Ø 25 mm</t>
  </si>
  <si>
    <t>14.001.001303.MAT</t>
  </si>
  <si>
    <t>Tubo PEX monocamada, Ø 32 mm</t>
  </si>
  <si>
    <t>14.001.001304.MAT</t>
  </si>
  <si>
    <t>Tubo PEX multicamada (PEX, Al, PEX), Ø 16 mm</t>
  </si>
  <si>
    <t>14.001.001305.MAT</t>
  </si>
  <si>
    <t>Tubo PEX multicamada (PEX, Al, PEX), Ø 20 mm</t>
  </si>
  <si>
    <t>14.001.001306.MAT</t>
  </si>
  <si>
    <t>Tubo PEX multicamada (PEX, Al, PEX), Ø 26 mm</t>
  </si>
  <si>
    <t>14.001.001307.MAT</t>
  </si>
  <si>
    <t>Tubo PEX multicamada (PEX, Al, PEX), Ø 32 mm</t>
  </si>
  <si>
    <t>14.001.001308.MAT</t>
  </si>
  <si>
    <t>14.001.001309.MAT</t>
  </si>
  <si>
    <t>14.001.001310.MAT</t>
  </si>
  <si>
    <t>14.001.001311.MAT</t>
  </si>
  <si>
    <t>14.001.001312.MAT</t>
  </si>
  <si>
    <t>14.001.001313.MAT</t>
  </si>
  <si>
    <t>14.001.001314.MAT</t>
  </si>
  <si>
    <t>14.001.001315.MAT</t>
  </si>
  <si>
    <t>14.001.001316.MAT</t>
  </si>
  <si>
    <t>14.001.001317.MAT</t>
  </si>
  <si>
    <t>14.001.001318.MAT</t>
  </si>
  <si>
    <t>14.001.001319.MAT</t>
  </si>
  <si>
    <t>14.001.001320.MAT</t>
  </si>
  <si>
    <t>14.001.001321.MAT</t>
  </si>
  <si>
    <t>14.001.001322.MAT</t>
  </si>
  <si>
    <t>14.001.001323.MAT</t>
  </si>
  <si>
    <t>14.001.001324.MAT</t>
  </si>
  <si>
    <t>14.001.001325.MAT</t>
  </si>
  <si>
    <t>14.001.001326.MAT</t>
  </si>
  <si>
    <t>14.001.001327.MAT</t>
  </si>
  <si>
    <t>14.001.001328.MAT</t>
  </si>
  <si>
    <t>14.001.001329.MAT</t>
  </si>
  <si>
    <t>14.001.001330.MAT</t>
  </si>
  <si>
    <t>14.001.001331.MAT</t>
  </si>
  <si>
    <t>14.001.001332.MAT</t>
  </si>
  <si>
    <t>14.001.001333.MAT</t>
  </si>
  <si>
    <t>14.001.001334.MAT</t>
  </si>
  <si>
    <t>14.001.001335.MAT</t>
  </si>
  <si>
    <t>14.001.001336.MAT</t>
  </si>
  <si>
    <t>14.001.001337.MAT</t>
  </si>
  <si>
    <t>14.001.001338.MAT</t>
  </si>
  <si>
    <t>14.001.001339.MAT</t>
  </si>
  <si>
    <t>14.001.001340.MAT</t>
  </si>
  <si>
    <t>14.001.001341.MAT</t>
  </si>
  <si>
    <t>14.001.001342.MAT</t>
  </si>
  <si>
    <t>14.001.001343.MAT</t>
  </si>
  <si>
    <t>14.001.001344.MAT</t>
  </si>
  <si>
    <t>14.001.001345.MAT</t>
  </si>
  <si>
    <t>14.001.001346.MAT</t>
  </si>
  <si>
    <t>14.001.001347.MAT</t>
  </si>
  <si>
    <t>14.001.001348.MAT</t>
  </si>
  <si>
    <t>14.001.001349.MAT</t>
  </si>
  <si>
    <t>14.001.001350.MAT</t>
  </si>
  <si>
    <t>14.001.001351.MAT</t>
  </si>
  <si>
    <t>14.001.001352.MAT</t>
  </si>
  <si>
    <t>14.001.001353.MAT</t>
  </si>
  <si>
    <t>14.001.001354.MAT</t>
  </si>
  <si>
    <t>14.001.001355.MAT</t>
  </si>
  <si>
    <t>14.001.001356.MAT</t>
  </si>
  <si>
    <t>14.001.001357.MAT</t>
  </si>
  <si>
    <t>14.001.001358.MAT</t>
  </si>
  <si>
    <t>14.001.001359.MAT</t>
  </si>
  <si>
    <t>14.001.001360.MAT</t>
  </si>
  <si>
    <t>14.001.001361.MAT</t>
  </si>
  <si>
    <t>14.001.001362.MAT</t>
  </si>
  <si>
    <t>14.001.001363.MAT</t>
  </si>
  <si>
    <t>14.001.001364.MAT</t>
  </si>
  <si>
    <t>14.001.001365.MAT</t>
  </si>
  <si>
    <t>14.001.001366.MAT</t>
  </si>
  <si>
    <t>14.001.001367.MAT</t>
  </si>
  <si>
    <t>14.001.001368.MAT</t>
  </si>
  <si>
    <t>14.001.001369.MAT</t>
  </si>
  <si>
    <t>14.001.001370.MAT</t>
  </si>
  <si>
    <t>14.001.001371.MAT</t>
  </si>
  <si>
    <t>14.001.001372.MAT</t>
  </si>
  <si>
    <t>14.001.001373.MAT</t>
  </si>
  <si>
    <t>14.001.001374.MAT</t>
  </si>
  <si>
    <t>14.001.001375.MAT</t>
  </si>
  <si>
    <t>14.001.001376.MAT</t>
  </si>
  <si>
    <t>14.001.001377.MAT</t>
  </si>
  <si>
    <t>14.001.001378.MAT</t>
  </si>
  <si>
    <t>14.001.001379.MAT</t>
  </si>
  <si>
    <t>14.001.001380.MAT</t>
  </si>
  <si>
    <t>14.001.001381.MAT</t>
  </si>
  <si>
    <t>14.001.001382.MAT</t>
  </si>
  <si>
    <t>14.001.001383.MAT</t>
  </si>
  <si>
    <t>14.001.001384.MAT</t>
  </si>
  <si>
    <t>Válvula de segurança horizontal de fluxo/térmica PEX gás Ø 1" 2,5 m³/h</t>
  </si>
  <si>
    <t>14.001.001385.MAT</t>
  </si>
  <si>
    <t>Válvula de segurança horizontal de fluxo/térmica PEX gás Ø 1" 6,0 m³/h</t>
  </si>
  <si>
    <t>14.001.001386.MAT</t>
  </si>
  <si>
    <t>14.001.001387.MAT</t>
  </si>
  <si>
    <t>14.001.001388.MAT</t>
  </si>
  <si>
    <t>14.001.001389.MAT</t>
  </si>
  <si>
    <t>14.001.001390.MAT</t>
  </si>
  <si>
    <t>14.001.001391.MAT</t>
  </si>
  <si>
    <t>14.002.000005.MAT</t>
  </si>
  <si>
    <t>Prolongador para caixa sifonada comprimento 150 mm, Ø 100 mm</t>
  </si>
  <si>
    <t>14.002.000006.MAT</t>
  </si>
  <si>
    <t>Caixa PVC sifonada Ø 150 mm, altura 185 mm, entrada Ø 40 mm, saída Ø 75 mm, grelha redonda de alumínio, 5 entradas, para esgoto sanitário</t>
  </si>
  <si>
    <t>14.002.000007.MAT</t>
  </si>
  <si>
    <t>Caixa PVC sifonada Ø 100 mm, altura 100 mm, entrada Ø 40 mm, saída Ø 50 mm, grelha redonda PVC, 3 entradas, para esgoto sanitário</t>
  </si>
  <si>
    <t>14.002.000008.MAT</t>
  </si>
  <si>
    <t>Caixa PVC sifonada Ø 150 mm, altura 150 mm, entrada Ø 40 mm, saída Ø 50 mm, grelha redonda PVC, 7 entradas, para esgoto sanitário</t>
  </si>
  <si>
    <t>14.002.000009.MAT</t>
  </si>
  <si>
    <t>Caixa PVC sifonada Ø 100 mm, altura 100 mm, entrada Ø 40 mm, saída Ø 50 mm, grelha redonda de alumínio, 3 entradas, para esgoto sanitário</t>
  </si>
  <si>
    <t>14.002.000010.MAT</t>
  </si>
  <si>
    <t>Caixa PVC sifonada Ø 150 mm, altura 150 mm, entrada Ø 40 mm, saída Ø 50 mm, grelha redonda de alumínio, 7 entradas, para esgoto sanitário</t>
  </si>
  <si>
    <t>14.002.000011.MAT</t>
  </si>
  <si>
    <t>Caixa PVC sifonada Ø 150 mm, altura 185 mm, entrada Ø 40 mm, saída Ø 75 mm, grelha redonda, 5 entradas, para esgoto sanitário</t>
  </si>
  <si>
    <t>14.002.000012.MAT</t>
  </si>
  <si>
    <t>Grelha PVC redonda acabamento cromado Ø 100 mm</t>
  </si>
  <si>
    <t>14.002.000013.MAT</t>
  </si>
  <si>
    <t>Grelha PVC redonda acabamento cromado Ø 150 mm</t>
  </si>
  <si>
    <t>14.002.000014.MAT</t>
  </si>
  <si>
    <t>Ralo de ferro fundido seco com saída horizontal para esgoto sanitario e águas pluviais Ø 100 mm</t>
  </si>
  <si>
    <t>14.002.000015.MAT</t>
  </si>
  <si>
    <t>Ralo de ferro fundido sifonado para esgoto sanitario e águas pluviais Ø 150 mm</t>
  </si>
  <si>
    <t>14.002.000016.MAT</t>
  </si>
  <si>
    <t>Ralo PVC seco com grelha PVC seção quadrada 10 x 10 cm, altura 5 cm, entrada Ø 40 mm</t>
  </si>
  <si>
    <t>14.002.000017.MAT</t>
  </si>
  <si>
    <t>Ralo PVC sifonado com grelha cromada seção transversal redonda Ø 10,5 cm altura 7 cm, entrada Ø 40 mm</t>
  </si>
  <si>
    <t>14.002.000018.MAT</t>
  </si>
  <si>
    <t>Ralo PVC sifonado com grelha cromada seção transversal redonda Ø 10 cm altura 7 cm, entrada Ø 40 mm</t>
  </si>
  <si>
    <t>14.002.000019.MAT</t>
  </si>
  <si>
    <t>Ralo PVC sifonado com grelha cromada seção transversal quadrada 10 x 10 cm altura 5 cm, saída Ø 40 mm</t>
  </si>
  <si>
    <t>14.002.000020.MAT</t>
  </si>
  <si>
    <t>Grelha de ferro fundido hemisférica para águas pluviais Ø 3"</t>
  </si>
  <si>
    <t>14.002.000021.MAT</t>
  </si>
  <si>
    <t>Porta-grelha em PVC redonda branca para grelha redonda Ø 100 mm</t>
  </si>
  <si>
    <t>14.002.000022.MAT</t>
  </si>
  <si>
    <t>Grelha em ferro fundido com caixilho de apoio espessura 15 mm, largura 200 mm</t>
  </si>
  <si>
    <t>14.002.000023.MAT</t>
  </si>
  <si>
    <t>Grelha em ferro fundido largura 200 mm</t>
  </si>
  <si>
    <t>14.002.000024.MAT</t>
  </si>
  <si>
    <t>Grelha de ferro fundido hemisférica para águas pluviais Ø 4"</t>
  </si>
  <si>
    <t>14.002.000025.MAT</t>
  </si>
  <si>
    <t>Cesta para limpeza de caixa sifonada giratória Ø 100 mm</t>
  </si>
  <si>
    <t>14.002.000026.MAT</t>
  </si>
  <si>
    <t>Grelha em ferro fundido com caixilho de apoio espessura 15 mm, largura 250 mm</t>
  </si>
  <si>
    <t>14.002.000027.MAT</t>
  </si>
  <si>
    <t>Grelha de ferro fundido hemisférica para águas pluviais Ø 6"</t>
  </si>
  <si>
    <t>14.002.000028.MAT</t>
  </si>
  <si>
    <t>Dispositivo PVC anti-infiltração para caixa sifonada Ø 100 mm</t>
  </si>
  <si>
    <t>14.002.000029.MAT</t>
  </si>
  <si>
    <t>Grelha em ferro fundido com caixilho de apoio espessura 15 mm, largura 300 mm</t>
  </si>
  <si>
    <t>14.002.000030.MAT</t>
  </si>
  <si>
    <t>Corpo PVC para caixa seca Ø 10 cm altura 10 cm, saída Ø 40 mm</t>
  </si>
  <si>
    <t>14.002.000031.MAT</t>
  </si>
  <si>
    <t>Caixa PVC sifonada Ø 100 mm, altura 140 mm, entrada Ø 40 mm, saída Ø 50 mm, com corpo giratório, grelha redonda, 5 entradas, para esgoto sanitário</t>
  </si>
  <si>
    <t>14.002.000032.MAT</t>
  </si>
  <si>
    <t>Caixa PVC sifonada Ø 100 mm, altura 150 mm, entrada Ø 40 mm, saída Ø 50 mm, grelha redonda, 3 entradas, para esgoto sanitário</t>
  </si>
  <si>
    <t>14.004.000003.MAT</t>
  </si>
  <si>
    <t>Aquecedor de água de acumulação a gás capacidade 250 litros</t>
  </si>
  <si>
    <t>14.004.000004.MAT</t>
  </si>
  <si>
    <t>Aquecedor de água de acumulação a gás capacidade 200 litros</t>
  </si>
  <si>
    <t>14.004.000005.MAT</t>
  </si>
  <si>
    <t>Aquecedor de água de acumulação a gás capacidade 150 litros</t>
  </si>
  <si>
    <t>14.004.000006.MAT</t>
  </si>
  <si>
    <t>Aquecedor de água de acumulação a gás capacidade 110 litros</t>
  </si>
  <si>
    <t>14.004.000007.MAT</t>
  </si>
  <si>
    <t>Aquecedor de água de acumulação a gás capacidade 75 litros</t>
  </si>
  <si>
    <t>14.004.000008.MAT</t>
  </si>
  <si>
    <t>Aquecedor de água de passagem a gás, com painel digital, vazão 24 l/min</t>
  </si>
  <si>
    <t>14.004.000009.MAT</t>
  </si>
  <si>
    <t>Aquecedor de água de passagem a gás, com painel digital, vazão 18 l/min</t>
  </si>
  <si>
    <t>14.004.000010.MAT</t>
  </si>
  <si>
    <t>Aquecedor de água de passagem a gás, acendimento eletrônico, vazão 15 l/min</t>
  </si>
  <si>
    <t>14.004.000011.MAT</t>
  </si>
  <si>
    <t>Aquecedor de água de passagem a gás, acendimento eletrônico, vazão 13,5 l/min</t>
  </si>
  <si>
    <t>14.004.000012.MAT</t>
  </si>
  <si>
    <t>Aquecedor de água de passagem a gás, acendimento eletrônico, vazão 7 l/min</t>
  </si>
  <si>
    <t>14.004.000013.MAT</t>
  </si>
  <si>
    <t>Aquecedor de água de passagem elétrico, automático, 5200 W</t>
  </si>
  <si>
    <t>14.004.000015.MAT</t>
  </si>
  <si>
    <t>Aquecedor de água de acumulação elétrico, capacidade 75 litros, 1500 W, trifásico</t>
  </si>
  <si>
    <t>14.004.000016.MAT</t>
  </si>
  <si>
    <t>Aquecedor de água de acumulação elétrico, capacidade 100 litros, 1500 W, trifásico</t>
  </si>
  <si>
    <t>14.004.000017.MAT</t>
  </si>
  <si>
    <t>Aquecedor de água de acumulação elétrico, capacidade 150 litros, 1500 W, trifásico</t>
  </si>
  <si>
    <t>14.004.000018.MAT</t>
  </si>
  <si>
    <t>Aquecedor de água de acumulação elétrico, capacidade 200 litros, 2000 W, monofásico</t>
  </si>
  <si>
    <t>14.004.000019.MAT</t>
  </si>
  <si>
    <t>Aquecedor de água de acumulação elétrico, capacidade 250 litros, 2000 W, monofásico</t>
  </si>
  <si>
    <t>14.004.000020.MAT</t>
  </si>
  <si>
    <t>Aquecedor de água de acumulação elétrico, capacidade 300 litros, 4500 W, trifásico</t>
  </si>
  <si>
    <t>14.004.000021.MAT</t>
  </si>
  <si>
    <t>Aquecedor de água de acumulação elétrico, capacidade 500 litros, 7500 W, trifásico</t>
  </si>
  <si>
    <t>14.004.000022.MAT</t>
  </si>
  <si>
    <t>Aquecedor de água de passagem elétrico, automático, 5200 W, baixa pressão</t>
  </si>
  <si>
    <t>14.004.000023.MAT</t>
  </si>
  <si>
    <t>Placa coletora de energia para aquecedor solar 1 m²</t>
  </si>
  <si>
    <t>14.004.000025.MAT</t>
  </si>
  <si>
    <t>Reservatório térmico tipo boiler para aquecedor (capacidade: 400 l)</t>
  </si>
  <si>
    <t>14.004.000026.MAT</t>
  </si>
  <si>
    <t>Aquecedor de água de acumulação a gás capacidade 400 litros</t>
  </si>
  <si>
    <t>14.005.000001.MAT</t>
  </si>
  <si>
    <t>Extintor de incêndio com carga CO2, 6 kg</t>
  </si>
  <si>
    <t>14.005.000002.MAT</t>
  </si>
  <si>
    <t>Extintor de incêndio com água pressurizada, 10 litros</t>
  </si>
  <si>
    <t>14.005.000003.MAT</t>
  </si>
  <si>
    <t>Extintor de incêndio com carga de pó químico seco, 4 kg</t>
  </si>
  <si>
    <t>14.005.000004.MAT</t>
  </si>
  <si>
    <t>Extintor de incêndio com carga de pó químico seco, 8 kg</t>
  </si>
  <si>
    <t>14.005.000005.MAT</t>
  </si>
  <si>
    <t>Extintor de incêndio com carga de pó químico seco, 12 kg</t>
  </si>
  <si>
    <t>14.005.000006.MAT</t>
  </si>
  <si>
    <t>Adaptador em latão para mangueira de incêndio Ø 2 1/2"</t>
  </si>
  <si>
    <t>14.005.000007.MAT</t>
  </si>
  <si>
    <t>Esguicho com engate rápido para mangueira de incêndio Ø 2 1/2" x Ø 5/8"</t>
  </si>
  <si>
    <t>14.005.000008.MAT</t>
  </si>
  <si>
    <t>Chave de engate rápido para conexões tipo storz Ø 1 1/2" e Ø 2 1/2"</t>
  </si>
  <si>
    <t>14.005.000009.MAT</t>
  </si>
  <si>
    <t>Abrigo de hidrante externo em chapa de aço carbono, profundidade 17 cm, largura 60 cm, altura 90 cm</t>
  </si>
  <si>
    <t>14.005.000010.MAT</t>
  </si>
  <si>
    <t>Registro globo angular 45º para hidrante Ø 2 1/2"</t>
  </si>
  <si>
    <t>14.005.000011.MAT</t>
  </si>
  <si>
    <t>Tampão cego de latão com corrente para hidrante Ø 2 1/2"</t>
  </si>
  <si>
    <t>14.006.000004.MAT</t>
  </si>
  <si>
    <t>Registro de gaveta acabamento bruto Ø 1/2"</t>
  </si>
  <si>
    <t>14.006.000005.MAT</t>
  </si>
  <si>
    <t>Válvula PVC de escoamento sem unho para lavatório e tanque Ø 1"</t>
  </si>
  <si>
    <t>14.006.000006.MAT</t>
  </si>
  <si>
    <t>Registro de gaveta com canopla padrão popular Ø 1 1/2"</t>
  </si>
  <si>
    <t>14.006.000007.MAT</t>
  </si>
  <si>
    <t>Registro de gaveta acabamento bruto Ø 3/4"</t>
  </si>
  <si>
    <t>14.006.000008.MAT</t>
  </si>
  <si>
    <t>Registro de gaveta acabamento bruto Ø 1/2 - 3/4"</t>
  </si>
  <si>
    <t>14.006.000009.MAT</t>
  </si>
  <si>
    <t>Registro de gaveta acabamento bruto Ø 1"</t>
  </si>
  <si>
    <t>14.006.000010.MAT</t>
  </si>
  <si>
    <t>Registro de gaveta acabamento bruto Ø 1 1/4"</t>
  </si>
  <si>
    <t>14.006.000011.MAT</t>
  </si>
  <si>
    <t>Registro de gaveta acabamento bruto Ø 1 1/2"</t>
  </si>
  <si>
    <t>14.006.000012.MAT</t>
  </si>
  <si>
    <t>Registro de gaveta acabamento bruto Ø 2"</t>
  </si>
  <si>
    <t>14.006.000013.MAT</t>
  </si>
  <si>
    <t>Registro de gaveta acabamento bruto Ø 2 1/2"</t>
  </si>
  <si>
    <t>14.006.000014.MAT</t>
  </si>
  <si>
    <t>Registro de gaveta acabamento bruto Ø 3"</t>
  </si>
  <si>
    <t>14.006.000015.MAT</t>
  </si>
  <si>
    <t>Registro de gaveta acabamento bruto Ø 4"</t>
  </si>
  <si>
    <t>14.006.000016.MAT</t>
  </si>
  <si>
    <t>Registro de pressão com canopla padrão popular Ø 1/2"</t>
  </si>
  <si>
    <t>14.006.000017.MAT</t>
  </si>
  <si>
    <t>Registro de pressão acabamento bruto para encaixe em tubo PVC/CPVC soldável Ø 1/2" ou 3/4"</t>
  </si>
  <si>
    <t>14.006.000018.MAT</t>
  </si>
  <si>
    <t>Registro de pressão com canopla padrão popular Ø 3/4"</t>
  </si>
  <si>
    <t>14.006.000019.MAT</t>
  </si>
  <si>
    <t>Registro de pressão com canopla padrão popular Ø 1"</t>
  </si>
  <si>
    <t>14.006.000020.MAT</t>
  </si>
  <si>
    <t>Válvula de descarga em PVC sem registro Ø 1 1/2"</t>
  </si>
  <si>
    <t>14.006.000021.MAT</t>
  </si>
  <si>
    <t>Válvula de descarga com registro interno Ø 1 1/2"</t>
  </si>
  <si>
    <t>14.006.000022.MAT</t>
  </si>
  <si>
    <t>Válvula de descarga sem registro interno Ø 1 1/2"</t>
  </si>
  <si>
    <t>14.006.000023.MAT</t>
  </si>
  <si>
    <t>Válvula de retenção horizontal em bronze com portinhola Ø 1/2"</t>
  </si>
  <si>
    <t>14.006.000024.MAT</t>
  </si>
  <si>
    <t>Válvula de retenção de pé com crivo em bronze Ø 1/2"</t>
  </si>
  <si>
    <t>14.006.000025.MAT</t>
  </si>
  <si>
    <t>Válvula de retenção de pé com crivo em bronze Ø 3/4"</t>
  </si>
  <si>
    <t>14.006.000026.MAT</t>
  </si>
  <si>
    <t>Válvula de retenção de pé com crivo em bronze Ø 1"</t>
  </si>
  <si>
    <t>14.006.000027.MAT</t>
  </si>
  <si>
    <t>Válvula de retenção de pé com crivo em bronze Ø 1 1/4"</t>
  </si>
  <si>
    <t>14.006.000028.MAT</t>
  </si>
  <si>
    <t>Válvula de retenção de pé com crivo em bronze Ø 1 1/2"</t>
  </si>
  <si>
    <t>14.006.000029.MAT</t>
  </si>
  <si>
    <t>Válvula de retenção de pé com crivo em bronze rosca NPT Ø 2"</t>
  </si>
  <si>
    <t>14.006.000030.MAT</t>
  </si>
  <si>
    <t>Válvula de retenção de pé com crivo em bronze Ø 2 1/2"</t>
  </si>
  <si>
    <t>14.006.000031.MAT</t>
  </si>
  <si>
    <t>Válvula de retenção de pé com crivo em bronze rosca NPT Ø 3"</t>
  </si>
  <si>
    <t>14.006.000032.MAT</t>
  </si>
  <si>
    <t>Válvula de retenção de pé com crivo em bronze Ø 4"</t>
  </si>
  <si>
    <t>14.006.000033.MAT</t>
  </si>
  <si>
    <t>Válvula de retenção horizontal em bronze com portinhola Ø 3/4"</t>
  </si>
  <si>
    <t>14.006.000034.MAT</t>
  </si>
  <si>
    <t>Válvula de retenção horizontal em bronze com portinhola Ø 1"</t>
  </si>
  <si>
    <t>14.006.000035.MAT</t>
  </si>
  <si>
    <t>Válvula de retenção horizontal em bronze com portinhola Ø 1 1/4"</t>
  </si>
  <si>
    <t>14.006.000036.MAT</t>
  </si>
  <si>
    <t>Válvula de retenção horizontal em bronze com portinhola Ø 1 1/2"</t>
  </si>
  <si>
    <t>14.006.000037.MAT</t>
  </si>
  <si>
    <t>Válvula de retenção horizontal em bronze com portinhola Ø 2"</t>
  </si>
  <si>
    <t>14.006.000038.MAT</t>
  </si>
  <si>
    <t>Válvula de retenção horizontal em bronze com portinhola Ø 2 1/2"</t>
  </si>
  <si>
    <t>14.006.000039.MAT</t>
  </si>
  <si>
    <t>Válvula de retenção horizontal em bronze com portinhola Ø 3"</t>
  </si>
  <si>
    <t>14.006.000040.MAT</t>
  </si>
  <si>
    <t>Válvula de retenção horizontal em bronze com portinhola Ø 4"</t>
  </si>
  <si>
    <t>14.006.000041.MAT</t>
  </si>
  <si>
    <t>Registro PVC de esfera roscável Ø 1 1/4"</t>
  </si>
  <si>
    <t>14.006.000042.MAT</t>
  </si>
  <si>
    <t>Registro PVC de esfera roscável Ø 1 1/2"</t>
  </si>
  <si>
    <t>14.006.000043.MAT</t>
  </si>
  <si>
    <t>Registro PVC de esfera roscável Ø 2"</t>
  </si>
  <si>
    <t>14.006.000044.MAT</t>
  </si>
  <si>
    <t>Registro PVC de esfera soldável Ø 20 mm</t>
  </si>
  <si>
    <t>14.006.000045.MAT</t>
  </si>
  <si>
    <t>Registro PVC de esfera soldável Ø 25 mm</t>
  </si>
  <si>
    <t>14.006.000046.MAT</t>
  </si>
  <si>
    <t>Registro PVC de esfera soldável Ø 32 mm</t>
  </si>
  <si>
    <t>14.006.000047.MAT</t>
  </si>
  <si>
    <t>Registro PVC de esfera soldável Ø 40 mm</t>
  </si>
  <si>
    <t>14.006.000048.MAT</t>
  </si>
  <si>
    <t>Registro PVC de esfera soldável Ø 50 mm</t>
  </si>
  <si>
    <t>14.006.000049.MAT</t>
  </si>
  <si>
    <t>Registro PVC de esfera soldável Ø 60 mm</t>
  </si>
  <si>
    <t>14.006.000050.MAT</t>
  </si>
  <si>
    <t>Registro PVC de esfera roscável Ø 1/2"</t>
  </si>
  <si>
    <t>14.006.000051.MAT</t>
  </si>
  <si>
    <t>Registro PVC de esfera roscável Ø 3/4"</t>
  </si>
  <si>
    <t>14.006.000052.MAT</t>
  </si>
  <si>
    <t>Registro PVC de esfera roscável Ø 1"</t>
  </si>
  <si>
    <t>14.006.000053.MAT</t>
  </si>
  <si>
    <t>Registro PVC roscável para chuveiro Ø 1/2"</t>
  </si>
  <si>
    <t>14.006.000054.MAT</t>
  </si>
  <si>
    <t>Registro PVC roscável para chuveiro Ø 3/4"</t>
  </si>
  <si>
    <t>14.006.000055.MAT</t>
  </si>
  <si>
    <t>Registro PVC soldável para chuveiro Ø 20 mm</t>
  </si>
  <si>
    <t>14.006.000056.MAT</t>
  </si>
  <si>
    <t>Registro PVC soldável para chuveiro Ø 25 mm</t>
  </si>
  <si>
    <t>14.006.000057.MAT</t>
  </si>
  <si>
    <t>Hidrômetro multijato para medição em entrada de água residencial Ø 3/4" vazão 3 m³/h</t>
  </si>
  <si>
    <t>14.006.000058.MAT</t>
  </si>
  <si>
    <t>Registro de gaveta com canopla padrão popular Ø 1"</t>
  </si>
  <si>
    <t>14.006.000059.MAT</t>
  </si>
  <si>
    <t>Válvula de escoamento para tanque ou mictório metálica Ø 1 1/4"</t>
  </si>
  <si>
    <t>14.006.000060.MAT</t>
  </si>
  <si>
    <t>Registro de gaveta com canopla padrão popular Ø 1 1/4"</t>
  </si>
  <si>
    <t>14.006.000061.MAT</t>
  </si>
  <si>
    <t>Válvula de escoamento para tanque ou mictório metálica Ø 1 1/2"</t>
  </si>
  <si>
    <t>14.006.000062.MAT</t>
  </si>
  <si>
    <t>Registro de gaveta com canopla padrão popular Ø 1/2"</t>
  </si>
  <si>
    <t>14.006.000063.MAT</t>
  </si>
  <si>
    <t>Válvula de escoamento para pia de cozinha metálica acabamento cromado Ø 3 1/2"</t>
  </si>
  <si>
    <t>14.006.000064.MAT</t>
  </si>
  <si>
    <t>Registro de gaveta com canopla padrão popular Ø 3/4"</t>
  </si>
  <si>
    <t>14.006.000065.MAT</t>
  </si>
  <si>
    <t>Válvula de escoamento para lavatório ou bidê metálica acabamento cromado Ø 1"</t>
  </si>
  <si>
    <t>14.010.000001.MAT</t>
  </si>
  <si>
    <t>Caixa de gordura polietileno cilindrica entrada Ø 50 mm saída Ø 100 mm</t>
  </si>
  <si>
    <t>14.010.000002.MAT</t>
  </si>
  <si>
    <t>Tampa para caixa de inspeção ou gordura de polietileno 35 x 35 cm</t>
  </si>
  <si>
    <t>14.010.000003.MAT</t>
  </si>
  <si>
    <t>Caixa de inspeção cilindrica de polietileno com 3 entradas Ø de saída 100 mm</t>
  </si>
  <si>
    <t>14.015.000001.MAT</t>
  </si>
  <si>
    <t>Chave de bóia regulador automático de nível de líquidos em caixas ou reservatório 15 A</t>
  </si>
  <si>
    <t>14.015.000002.MAT</t>
  </si>
  <si>
    <t>Torneira de latão com bóia plastica para caixa dágua Ø 2"</t>
  </si>
  <si>
    <t>14.015.000003.MAT</t>
  </si>
  <si>
    <t>Torneira de latão com bóia plastica para caixa dágua Ø 3/4"</t>
  </si>
  <si>
    <t>14.015.000004.MAT</t>
  </si>
  <si>
    <t>Torneira de latão com bóia plastica para caixa dágua Ø 1"</t>
  </si>
  <si>
    <t>14.015.000005.MAT</t>
  </si>
  <si>
    <t>Torneira de latão com bóia plastica para caixa dágua Ø 1 1/4"</t>
  </si>
  <si>
    <t>14.015.000006.MAT</t>
  </si>
  <si>
    <t>Torneira de latão com bóia plastica para caixa dágua Ø 1 1/2"</t>
  </si>
  <si>
    <t>14.015.000007.MAT</t>
  </si>
  <si>
    <t>Reservatório para água em fibra de vidro, 1.000 litros, com tampa</t>
  </si>
  <si>
    <t>14.015.000009.MAT</t>
  </si>
  <si>
    <t>Reservatório para água em fibra de vidro, 500 litros, com tampa</t>
  </si>
  <si>
    <t>14.015.000010.MAT</t>
  </si>
  <si>
    <t>Reservatório para água em fibrocimento, 500 litros, com tampa</t>
  </si>
  <si>
    <t>14.015.000011.MAT</t>
  </si>
  <si>
    <t>Reservatório para água em fibrocimento, 1.000 litros, com tampa</t>
  </si>
  <si>
    <t>14.015.000012.MAT</t>
  </si>
  <si>
    <t>Reservatório para água em polietileno, 1.000 litros, com tampa</t>
  </si>
  <si>
    <t>14.015.000013.MAT</t>
  </si>
  <si>
    <t>Reservatório para água em fibra de vidro para 5.000 litros com tampa</t>
  </si>
  <si>
    <t>14.015.000014.MAT</t>
  </si>
  <si>
    <t>14.015.000017.MAT</t>
  </si>
  <si>
    <t>Reservatório para água em polietileno, com tampa para 1.500 litros</t>
  </si>
  <si>
    <t>14.015.000018.MAT</t>
  </si>
  <si>
    <t>Reservatório para água em polietileno para 3.000 litros com tampa</t>
  </si>
  <si>
    <t>14.015.000019.MAT</t>
  </si>
  <si>
    <t>Reservatório para água em polietileno para 5.000 litros com tampa</t>
  </si>
  <si>
    <t>14.015.000020.MAT</t>
  </si>
  <si>
    <t>Cisterna para água de rede pública em polietileno, 2800 litros, com equipamentos</t>
  </si>
  <si>
    <t>14.015.000021.MAT</t>
  </si>
  <si>
    <t>Cisterna para água rede publica em polietileno, 5.000 litros, com equipamentos</t>
  </si>
  <si>
    <t>14.015.000022.MAT</t>
  </si>
  <si>
    <t>Cisterna para água de rede pública em polietileno, 10.000 litros, com equipamentos</t>
  </si>
  <si>
    <t>14.015.000024.MAT</t>
  </si>
  <si>
    <t>Torneira de boia em PVC para caixa dágua Ø 3/4"</t>
  </si>
  <si>
    <t>14.015.000026.MAT</t>
  </si>
  <si>
    <t>Cisterna para água de chuva em polietileno, 2800 litros, com equipamentos</t>
  </si>
  <si>
    <t>14.015.000027.MAT</t>
  </si>
  <si>
    <t>Cisterna para água de chuva em polietileno, 5.000 litros, com equipamentos</t>
  </si>
  <si>
    <t>14.015.000028.MAT</t>
  </si>
  <si>
    <t>Cisterna para água de chuva em polietileno, 10.000 litros, com equipamentos</t>
  </si>
  <si>
    <t>14.015.000029.MAT</t>
  </si>
  <si>
    <t>Reservatório para água em polietileno para 2.000 litros com tampa</t>
  </si>
  <si>
    <t>14.017.000001.MAT</t>
  </si>
  <si>
    <t>Tampa em ferro fundido "R2" padrão Anatel para caixa 107 x 52 cm</t>
  </si>
  <si>
    <t>14.017.000002.MAT</t>
  </si>
  <si>
    <t>Tampão em ferro fundido tipo TD-600 para poço de visita Ø 0,66 m</t>
  </si>
  <si>
    <t>14.017.000003.MAT</t>
  </si>
  <si>
    <t>Tampa em ferro fundido "R1" padrão Anatel para caixa 60 x 50 cm</t>
  </si>
  <si>
    <t>14.017.000004.MAT</t>
  </si>
  <si>
    <t>Tampa de ferro-fundido com identificação de combate à incêndio 0,60 x 0,40 m</t>
  </si>
  <si>
    <t>15.001.000002.MAT</t>
  </si>
  <si>
    <t>Tanque de louça com coluna volume 22 litros</t>
  </si>
  <si>
    <t>15.001.000003.MAT</t>
  </si>
  <si>
    <t>Tanque de polipropileno volume 15 litros</t>
  </si>
  <si>
    <t>15.001.000004.MAT</t>
  </si>
  <si>
    <t>Tanque de polipropileno volume 24 litros</t>
  </si>
  <si>
    <t>15.001.000006.MAT</t>
  </si>
  <si>
    <t>Tanque de aço inoxidável volume 30 litros</t>
  </si>
  <si>
    <t>15.001.000007.MAT</t>
  </si>
  <si>
    <t>Coluna de louça para tanque</t>
  </si>
  <si>
    <t>15.001.000008.MAT</t>
  </si>
  <si>
    <t>Conjunto para fixação de tanque</t>
  </si>
  <si>
    <t>15.002.000002.MAT</t>
  </si>
  <si>
    <t>Tampo de granito cinza andorinha para lavatório 60 cm # 3 cm</t>
  </si>
  <si>
    <t>15.002.000003.MAT</t>
  </si>
  <si>
    <t>Bancada de aço inoxidável com acabamento escovado e cantos retos, # 4 cm</t>
  </si>
  <si>
    <t>15.002.000004.MAT</t>
  </si>
  <si>
    <t>Tampo de granito cinza andorinha para pia ou lavatório largura 60 cm # 3 cm</t>
  </si>
  <si>
    <t>15.002.000005.MAT</t>
  </si>
  <si>
    <t>Tampo de mármore Branco Espirito Santo para pia ou lavatório largura 0,60 m # 3 cm</t>
  </si>
  <si>
    <t>15.003.000005.MAT</t>
  </si>
  <si>
    <t>Porta toalha de louça</t>
  </si>
  <si>
    <t>15.003.000007.MAT</t>
  </si>
  <si>
    <t>Sifão metálico acabamento cromado para mictório Ø 1 1/2"</t>
  </si>
  <si>
    <t>15.003.000008.MAT</t>
  </si>
  <si>
    <t>Armário plástico de embutir com 1 porta espelho e moldura em alumínio 58,5 x 44 x 9,5 cm</t>
  </si>
  <si>
    <t>15.003.000009.MAT</t>
  </si>
  <si>
    <t>Sifão PVC para tanque Ø 2" x 1 1/4"</t>
  </si>
  <si>
    <t>15.003.000010.MAT</t>
  </si>
  <si>
    <t>Engate flexível em PVC Ø 1/2" x 30 cm</t>
  </si>
  <si>
    <t>15.003.000011.MAT</t>
  </si>
  <si>
    <t>Lavatório de louça padrão popular para coluna</t>
  </si>
  <si>
    <t>15.003.000012.MAT</t>
  </si>
  <si>
    <t>Tampo de pia de aço inoxidável com cuba dupla 2,00 x 0,54 m</t>
  </si>
  <si>
    <t>15.003.000013.MAT</t>
  </si>
  <si>
    <t>Coluna de louça padrão popular para lavatório</t>
  </si>
  <si>
    <t>15.003.000014.MAT</t>
  </si>
  <si>
    <t>Engate flexível metálico Ø 1/2" x 30 cm</t>
  </si>
  <si>
    <t>15.003.000015.MAT</t>
  </si>
  <si>
    <t>Coluna de louça suspensa para lavatório de louça indicado para portadores de necessidades especiais</t>
  </si>
  <si>
    <t>15.003.000017.MAT</t>
  </si>
  <si>
    <t>Sifão PVC para lavatório Ø 1 1/2" x 1"</t>
  </si>
  <si>
    <t>15.003.000018.MAT</t>
  </si>
  <si>
    <t>Lavatório de louça padrão popular para embutir</t>
  </si>
  <si>
    <t>15.003.000019.MAT</t>
  </si>
  <si>
    <t>Tampo de pia de aço inoxidável com cuba simples 1,60 x 0,54 m</t>
  </si>
  <si>
    <t>15.003.000020.MAT</t>
  </si>
  <si>
    <t>Porta Papel higiênico de louça branca para embutir sem rolete 15 x 15 cm</t>
  </si>
  <si>
    <t>15.003.000021.MAT</t>
  </si>
  <si>
    <t>Sifão metálico acabamento cromado para tanque Ø 1 1/4" x 1 1/2"</t>
  </si>
  <si>
    <t>15.003.000022.MAT</t>
  </si>
  <si>
    <t>Lavatório de louça indicado para portadores de necessidades especiais para coluna suspensa</t>
  </si>
  <si>
    <t>15.003.000023.MAT</t>
  </si>
  <si>
    <t>Saboneteira de louça branca de embutir, sem alça 10,5 x 17,5 cm</t>
  </si>
  <si>
    <t>15.003.000024.MAT</t>
  </si>
  <si>
    <t>Sifão metálico acabamento cromado para lavatório Ø 1" x 1 1/2"</t>
  </si>
  <si>
    <t>15.003.000025.MAT</t>
  </si>
  <si>
    <t>Lavatório de polipropileno 0,36 x 0,26 m</t>
  </si>
  <si>
    <t>15.003.000026.MAT</t>
  </si>
  <si>
    <t>Sifão metálico acabamento cromado para tanque Ø 1 1/4 " x 2"</t>
  </si>
  <si>
    <t>15.003.000027.MAT</t>
  </si>
  <si>
    <t>Lavatório de louça suspenso padrão popular</t>
  </si>
  <si>
    <t>15.003.000028.MAT</t>
  </si>
  <si>
    <t>Saboneteira de louça branca de embutir, sem alça 18 x 18 cm</t>
  </si>
  <si>
    <t>15.003.000029.MAT</t>
  </si>
  <si>
    <t>Sifão metálico acabamento cromado para pia americana Ø 1 1/2" x 2"</t>
  </si>
  <si>
    <t>15.003.000030.MAT</t>
  </si>
  <si>
    <t>Lavatório de polipropileno 0,48 x 0,39 m</t>
  </si>
  <si>
    <t>15.004.000001.MAT</t>
  </si>
  <si>
    <t>Barra de apoio para portadores de necessidades especiais em aço galvanizado revestido com PVC em formato "L" Ø 1 1/4", 66 x 66 cm</t>
  </si>
  <si>
    <t>15.004.000002.MAT</t>
  </si>
  <si>
    <t>Barra de apoio para portadores de necessidades especiais em aço inoxidável para lavatório de louça Ø 1 1/4", 45 x 60 cm</t>
  </si>
  <si>
    <t>15.004.000003.MAT</t>
  </si>
  <si>
    <t>Barra de apoio para portadores de necessidades especiais em aço galvanizado revestido com PVC Ø 1 1/4" reta com 80 cm</t>
  </si>
  <si>
    <t>15.004.000004.MAT</t>
  </si>
  <si>
    <t>Barra de apoio para portadores de necessidades especiais em aço galvanizado Ø 1 1/4" reta com 90 cm</t>
  </si>
  <si>
    <t>15.005.000005.MAT</t>
  </si>
  <si>
    <t>Bacia sanitária de louça para caixa acoplada, padrão popular</t>
  </si>
  <si>
    <t>15.005.000006.MAT</t>
  </si>
  <si>
    <t>Assento plástico com abertura frontal para bacia sanitária de portadores de necessidades especiais</t>
  </si>
  <si>
    <t>15.005.000007.MAT</t>
  </si>
  <si>
    <t>Tubo PVC tipo VDE para descarga Ø 1 1/2"</t>
  </si>
  <si>
    <t>15.005.000008.MAT</t>
  </si>
  <si>
    <t>Assento plástico padrão popular para vaso sanitário</t>
  </si>
  <si>
    <t>15.005.000009.MAT</t>
  </si>
  <si>
    <t>Bacia sanitária de louça com saída horizontal para caixa de descarga, padrão popular</t>
  </si>
  <si>
    <t>15.005.000010.MAT</t>
  </si>
  <si>
    <t>Caixa de louça para acoplar em bacia sanitária padrão popular</t>
  </si>
  <si>
    <t>15.005.000011.MAT</t>
  </si>
  <si>
    <t>Caixa plástica suspensa para descarga volume 9 litros</t>
  </si>
  <si>
    <t>15.005.000012.MAT</t>
  </si>
  <si>
    <t>Anel de vedação vaso sanitário</t>
  </si>
  <si>
    <t>15.005.000013.MAT</t>
  </si>
  <si>
    <t>Bacia sanitária de louça para deficientes fisicos</t>
  </si>
  <si>
    <t>15.005.000014.MAT</t>
  </si>
  <si>
    <t>Tubo de latão com canopla acabamento cromado para ligação de bacia sanitária Ø 1 1/2" x 25 cm</t>
  </si>
  <si>
    <t>15.005.000015.MAT</t>
  </si>
  <si>
    <t>Bolsa de borracha de ligação para vaso santário Ø 1 1/2"</t>
  </si>
  <si>
    <t>15.005.000016.MAT</t>
  </si>
  <si>
    <t>Bacia sanitária de louça, padrão popular</t>
  </si>
  <si>
    <t>15.005.000017.MAT</t>
  </si>
  <si>
    <t>Espude PVC com saída horizontal para conexão de bacia sanitária Ø 4"</t>
  </si>
  <si>
    <t>15.005.000018.MAT</t>
  </si>
  <si>
    <t>Mictório individual de louça tipo bacia turca</t>
  </si>
  <si>
    <t>15.008.000002.MAT</t>
  </si>
  <si>
    <t>Misturador para pia instalação mesa, padrão popular</t>
  </si>
  <si>
    <t>15.008.000003.MAT</t>
  </si>
  <si>
    <t>Misturador para pia instalação parede, padrão popular</t>
  </si>
  <si>
    <t>15.008.000004.MAT</t>
  </si>
  <si>
    <t>Bica para banheira instalação parede Ø 3/4"</t>
  </si>
  <si>
    <t>15.008.000005.MAT</t>
  </si>
  <si>
    <t>Misturador para lavatório instalação mesa, padrão popular</t>
  </si>
  <si>
    <t>15.008.000006.MAT</t>
  </si>
  <si>
    <t>Misturador para lavatório instalação mesa monocomando</t>
  </si>
  <si>
    <t>15.008.000007.MAT</t>
  </si>
  <si>
    <t>Misturador para banheira com Tê registro e acabamento padrão médio Ø 3/4"</t>
  </si>
  <si>
    <t>15.008.000008.MAT</t>
  </si>
  <si>
    <t>Misturador ladrão para banheira Ø 3/4"</t>
  </si>
  <si>
    <t>15.008.000009.MAT</t>
  </si>
  <si>
    <t>Misturador com 3 volantes padrão popular para bidê</t>
  </si>
  <si>
    <t>15.009.000002.MAT</t>
  </si>
  <si>
    <t>Chuveiro-ducha padrão popular com articulação Ø 1/2 "</t>
  </si>
  <si>
    <t>15.009.000003.MAT</t>
  </si>
  <si>
    <t>Ducha manual padrão popular Ø 1/2"</t>
  </si>
  <si>
    <t>15.009.000004.MAT</t>
  </si>
  <si>
    <t>Tubo de latão de ligação para chuveiro com canopla acabamento cromado Ø 1/2" x 23 cm</t>
  </si>
  <si>
    <t>15.009.000005.MAT</t>
  </si>
  <si>
    <t>Chuveiro-ducha acabamento cromado Ø 1/2"</t>
  </si>
  <si>
    <t>15.011.000002.MAT</t>
  </si>
  <si>
    <t>Mictório coletivo de fiberglass comprimento 1,40 m</t>
  </si>
  <si>
    <t>15.011.000003.MAT</t>
  </si>
  <si>
    <t>Mictório individual de fiberglass</t>
  </si>
  <si>
    <t>15.011.000004.MAT</t>
  </si>
  <si>
    <t>Mictório de louça com sifão</t>
  </si>
  <si>
    <t>15.011.000005.MAT</t>
  </si>
  <si>
    <t>Jogo de metais com 1 engate flexivel 1 par de parafusos bucha e arruelas acabamento cromado para mictório</t>
  </si>
  <si>
    <t>15.011.000006.MAT</t>
  </si>
  <si>
    <t>15.016.000001.MAT</t>
  </si>
  <si>
    <t>Piso-box de fiberglass 80 x 80 x 8,5 cm</t>
  </si>
  <si>
    <t>15.016.000002.MAT</t>
  </si>
  <si>
    <t>Piso-box de fiberglass 80 x 80 x 15 cm</t>
  </si>
  <si>
    <t>15.016.000003.MAT</t>
  </si>
  <si>
    <t>Piso-box de fiberglass 100 x 90 x 19 cm</t>
  </si>
  <si>
    <t>15.017.000002.MAT</t>
  </si>
  <si>
    <t>15.017.000003.MAT</t>
  </si>
  <si>
    <t>Chuveiro elétrico potência 5400 W 220 V</t>
  </si>
  <si>
    <t>15.021.000003.MAT</t>
  </si>
  <si>
    <t>Torneira de pressão de mesa padrão médio para lavatório</t>
  </si>
  <si>
    <t>15.021.000004.MAT</t>
  </si>
  <si>
    <t>Torneira de pressão de parede para pia</t>
  </si>
  <si>
    <t>15.021.000005.MAT</t>
  </si>
  <si>
    <t>Torneira de mesa cromada padrão popular para lavatório</t>
  </si>
  <si>
    <t>15.021.000006.MAT</t>
  </si>
  <si>
    <t>Torneira de pressão de mesa padrão popular para lavatório</t>
  </si>
  <si>
    <t>15.021.000007.MAT</t>
  </si>
  <si>
    <t>Torneira de pressão de parede para uso geral</t>
  </si>
  <si>
    <t>15.026.000002.MAT</t>
  </si>
  <si>
    <t>Banheira de fiberglass compacta 1,50 m x 0,80 m</t>
  </si>
  <si>
    <t>15.030.000001.MAT</t>
  </si>
  <si>
    <t>Cuba dupla de aço inoxidável 40 x 73 x 12,5 cm</t>
  </si>
  <si>
    <t>15.030.000002.MAT</t>
  </si>
  <si>
    <t>Cuba simples de aço inoxidável 40 x 34 x 12,5 cm</t>
  </si>
  <si>
    <t>15.033.000001.MAT</t>
  </si>
  <si>
    <t>Bidê de louça com ducha 3 furos padrão popular</t>
  </si>
  <si>
    <t>15.039.000001.MAT</t>
  </si>
  <si>
    <t>Torneira elétrica potência 5400 W 220 V</t>
  </si>
  <si>
    <t>16.001.000007.MAT</t>
  </si>
  <si>
    <t>Caixa telefônica de embutir padrão Telebras 60 x 60 x 12 cm</t>
  </si>
  <si>
    <t>16.001.000008.MAT</t>
  </si>
  <si>
    <t>Caixa telefônica de embutir padrão Telebras 80 x 80 x 12 cm</t>
  </si>
  <si>
    <t>16.001.000009.MAT</t>
  </si>
  <si>
    <t>Caixa telefônica de embutir padrão Telebras 40 x 40 x 12 cm</t>
  </si>
  <si>
    <t>16.001.000010.MAT</t>
  </si>
  <si>
    <t>Cabo telefônico CCE com 2 pares Ø 0,65 mm</t>
  </si>
  <si>
    <t>16.001.000011.MAT</t>
  </si>
  <si>
    <t>Cabo telefônico CCI com 6 pares Ø 0,50 mm</t>
  </si>
  <si>
    <t>16.001.000012.MAT</t>
  </si>
  <si>
    <t>Cabo telefônico CI com 10 pares Ø 0,50 mm</t>
  </si>
  <si>
    <t>16.001.000013.MAT</t>
  </si>
  <si>
    <t>Cabo telefônico CI com 20 pares Ø 0,50 mm</t>
  </si>
  <si>
    <t>16.001.000014.MAT</t>
  </si>
  <si>
    <t>Cabo telefônico CI com 50 pares Ø 0,50 mm</t>
  </si>
  <si>
    <t>16.001.000015.MAT</t>
  </si>
  <si>
    <t>Cabo telefônico CI com 100 pares Ø 0,50 mm</t>
  </si>
  <si>
    <t>16.001.000016.MAT</t>
  </si>
  <si>
    <t>Cabo telefônico CTP-APL com 10 pares Ø 0,40 mm</t>
  </si>
  <si>
    <t>16.001.000017.MAT</t>
  </si>
  <si>
    <t>Cabo telefônico CTP-APL com 20 pares Ø 0,65 mm</t>
  </si>
  <si>
    <t>16.001.000018.MAT</t>
  </si>
  <si>
    <t>Cabo telefônico CTP-APL com 50 pares Ø 0,65 mm</t>
  </si>
  <si>
    <t>16.001.000019.MAT</t>
  </si>
  <si>
    <t>Cabo telefônico CTP-APL com 100 pares Ø 0,65 mm</t>
  </si>
  <si>
    <t>16.001.000020.MAT</t>
  </si>
  <si>
    <t>Cabo telefônico CTP-APL com 20 pares Ø 0,40 mm</t>
  </si>
  <si>
    <t>16.001.000021.MAT</t>
  </si>
  <si>
    <t>Cabo telefônico CTP-APL com 50 pares Ø 0,40 mm</t>
  </si>
  <si>
    <t>16.001.000022.MAT</t>
  </si>
  <si>
    <t>Cabo telefônico CTP-APL com 100 pares Ø 0,40 mm</t>
  </si>
  <si>
    <t>16.001.000023.MAT</t>
  </si>
  <si>
    <t>Cabo telefônico CTP-APL com 10 pares Ø 0,50 mm</t>
  </si>
  <si>
    <t>16.001.000024.MAT</t>
  </si>
  <si>
    <t>Cabo telefônico CTP-APL com 20 pares Ø 0,50 mm</t>
  </si>
  <si>
    <t>16.001.000025.MAT</t>
  </si>
  <si>
    <t>Cabo telefônico CTP-APL com 50 pares Ø 0,50 mm</t>
  </si>
  <si>
    <t>16.001.000026.MAT</t>
  </si>
  <si>
    <t>Cabo telefônico CTP-APL com 100 pares Ø 0,50 mm</t>
  </si>
  <si>
    <t>16.001.000027.MAT</t>
  </si>
  <si>
    <t>Cabo telefônico CTP-APL com 10 pares Ø 0,65 mm</t>
  </si>
  <si>
    <t>16.001.000028.MAT</t>
  </si>
  <si>
    <t>Sirene eletromecânica rotativa 110 V / alcance 5000 m</t>
  </si>
  <si>
    <t>16.001.000029.MAT</t>
  </si>
  <si>
    <t>Acionador manual de alarme de incêndio tensão 17 a 28 V</t>
  </si>
  <si>
    <t>16.001.000030.MAT</t>
  </si>
  <si>
    <t>Cabo coaxial RG-59 75 Ohms</t>
  </si>
  <si>
    <t>16.001.000031.MAT</t>
  </si>
  <si>
    <t>Caixa telefônica de embutir padrão Telebras 20 x 20 x 12 cm</t>
  </si>
  <si>
    <t>16.001.000032.MAT</t>
  </si>
  <si>
    <t>Conjunto de cabeçote de plástico para entrada de telefone em poste</t>
  </si>
  <si>
    <t>16.001.000033.MAT</t>
  </si>
  <si>
    <t>Cabo telefônico CCE com 2 pares Ø 0,50 mm</t>
  </si>
  <si>
    <t>16.001.000034.MAT</t>
  </si>
  <si>
    <t>Sirene eletromecânica rotativa 110 V / alcance 2000 m</t>
  </si>
  <si>
    <t>16.001.000035.MAT</t>
  </si>
  <si>
    <t>Central de alarme de incêndio 24 pontos tensão de saída 24 V CC</t>
  </si>
  <si>
    <t>16.001.000036.MAT</t>
  </si>
  <si>
    <t>Caixa telefônica de embutir padrão Telebras 40 x 40 x 15 cm</t>
  </si>
  <si>
    <t>16.001.000037.MAT</t>
  </si>
  <si>
    <t>Cabo telefônico CCE com 4 pares Ø 0,50 mm</t>
  </si>
  <si>
    <t>16.001.000038.MAT</t>
  </si>
  <si>
    <t>Sirene eletrônica 110 V / alcance 2000 m</t>
  </si>
  <si>
    <t>16.001.000039.MAT</t>
  </si>
  <si>
    <t>Caixa telefônica de embutir padrão Telebras 80 x 80 x 15 cm</t>
  </si>
  <si>
    <t>16.001.000040.MAT</t>
  </si>
  <si>
    <t>Cabo telefônico CCE com 5 pares Ø 0,50 mm</t>
  </si>
  <si>
    <t>16.001.000041.MAT</t>
  </si>
  <si>
    <t>Sirene eletrônica 110 V / alcance 3000 m</t>
  </si>
  <si>
    <t>16.001.000042.MAT</t>
  </si>
  <si>
    <t>Caixa telefônica de embutir padrão Telebras 60 x 60 x 15 cm</t>
  </si>
  <si>
    <t>16.001.000043.MAT</t>
  </si>
  <si>
    <t>Cabo telefônico CCE com 6 pares Ø 0,50 mm</t>
  </si>
  <si>
    <t>16.001.000044.MAT</t>
  </si>
  <si>
    <t>Caixa telefônica de embutir padrão Telebras 100 x 100 x 15 cm</t>
  </si>
  <si>
    <t>16.001.000045.MAT</t>
  </si>
  <si>
    <t>Cabo telefônico CCI com 2 pares Ø 0,50 mm</t>
  </si>
  <si>
    <t>16.001.000046.MAT</t>
  </si>
  <si>
    <t>Caixa telefônica de embutir padrão Telebras 150 x 150 x 15 cm</t>
  </si>
  <si>
    <t>16.001.000047.MAT</t>
  </si>
  <si>
    <t>Cabo telefônico CCI com 5 pares Ø 0,50 mm</t>
  </si>
  <si>
    <t>16.001.000048.MAT</t>
  </si>
  <si>
    <t>Caixa telefônica de embutir padrão Telebras 120 x 120 x 15 cm</t>
  </si>
  <si>
    <t>16.001.000049.MAT</t>
  </si>
  <si>
    <t>Cabo telefônico CCI com 4 pares Ø 0,50 mm</t>
  </si>
  <si>
    <t>16.001.000050.MAT</t>
  </si>
  <si>
    <t>Cabo telefônico CCE com 6 pares Ø 0,65 mm</t>
  </si>
  <si>
    <t>16.001.000051.MAT</t>
  </si>
  <si>
    <t>Cabo telefônico CCE com 5 pares Ø 0,65 mm</t>
  </si>
  <si>
    <t>16.002.000001.MAT</t>
  </si>
  <si>
    <t>Para-raios de porcelana tipo válvula para poste ou cabine primaria (tensão: 12,00 kV)</t>
  </si>
  <si>
    <t>16.002.000002.MAT</t>
  </si>
  <si>
    <t>Suporte para para-raios com isolador com 1 descida em aço galvanizado</t>
  </si>
  <si>
    <t>16.002.000003.MAT</t>
  </si>
  <si>
    <t>Suporte em aço galvanizado para tubo de proteção de cabo de para-raios Ø 3/8"</t>
  </si>
  <si>
    <t>16.002.000004.MAT</t>
  </si>
  <si>
    <t>Suporte de aço galvanizado com roldana e chapa de encosto para para-raios Ø 3/8"</t>
  </si>
  <si>
    <t>16.002.000005.MAT</t>
  </si>
  <si>
    <t>Isolador de porcelana tipo disco Ø 6" - 15 kV</t>
  </si>
  <si>
    <t>16.002.000006.MAT</t>
  </si>
  <si>
    <t>Isolador de porcelana tipo pedestal 15 kV</t>
  </si>
  <si>
    <t>16.002.000007.MAT</t>
  </si>
  <si>
    <t>Base em ferro fundido para mastro de para-raios Ø 1 1/2"</t>
  </si>
  <si>
    <t>16.002.000008.MAT</t>
  </si>
  <si>
    <t>Captor de latão cromado em para-raios Franklin 4 pontas com 1 descida</t>
  </si>
  <si>
    <t>16.002.000009.MAT</t>
  </si>
  <si>
    <t>Caixa de Inspeção em ferro-fundido para hastes de aterramento</t>
  </si>
  <si>
    <t>16.002.000010.MAT</t>
  </si>
  <si>
    <t>Conector em aço cromado para haste terra Ø 3/4"</t>
  </si>
  <si>
    <t>16.002.000011.MAT</t>
  </si>
  <si>
    <t>Conjunto de estaiamento em aço galvanizado para para-raios Ø 1 1/2"</t>
  </si>
  <si>
    <t>16.002.000012.MAT</t>
  </si>
  <si>
    <t>Haste Copperweld para aterramento Ø 3/4" x 3 m</t>
  </si>
  <si>
    <t>16.002.000013.MAT</t>
  </si>
  <si>
    <t>Haste Copperweld para aterramento Ø 3/4" x 2,4 m</t>
  </si>
  <si>
    <t>16.002.000014.MAT</t>
  </si>
  <si>
    <t>Suporte de aço para fixação no teto com caixa de proteção para câmera de CFTV</t>
  </si>
  <si>
    <t>16.002.000015.MAT</t>
  </si>
  <si>
    <t>Suporte em aço carbono com pintura epóxi preto para TV/DVD 14" a 21" inclinação vertical 15°</t>
  </si>
  <si>
    <t>16.004.000004.MAT</t>
  </si>
  <si>
    <t>Disjuntor bipolar padrão europeu curva "C" 1 A</t>
  </si>
  <si>
    <t>16.004.000005.MAT</t>
  </si>
  <si>
    <t>Disjuntor bipolar padrão europeu curva "C" 2 A</t>
  </si>
  <si>
    <t>16.004.000006.MAT</t>
  </si>
  <si>
    <t>Disjuntor bipolar padrão europeu curva "C" 4 A</t>
  </si>
  <si>
    <t>16.004.000007.MAT</t>
  </si>
  <si>
    <t>Disjuntor bipolar padrão europeu curva "C" 6 A</t>
  </si>
  <si>
    <t>16.004.000008.MAT</t>
  </si>
  <si>
    <t>Disjuntor bipolar padrão europeu curva "C" 10 A</t>
  </si>
  <si>
    <t>16.004.000009.MAT</t>
  </si>
  <si>
    <t>Disjuntor bipolar padrão europeu curva "C" 16 A</t>
  </si>
  <si>
    <t>16.004.000010.MAT</t>
  </si>
  <si>
    <t>Disjuntor bipolar padrão europeu curva "C" 20 A</t>
  </si>
  <si>
    <t>16.004.000011.MAT</t>
  </si>
  <si>
    <t>Disjuntor bipolar padrão europeu curva "C" 25 A</t>
  </si>
  <si>
    <t>16.004.000012.MAT</t>
  </si>
  <si>
    <t>Disjuntor monopolar padrão europeu curva "C" 2 A</t>
  </si>
  <si>
    <t>16.004.000013.MAT</t>
  </si>
  <si>
    <t>Disjuntor bipolar padrão europeu curva "C" 32 A</t>
  </si>
  <si>
    <t>16.004.000014.MAT</t>
  </si>
  <si>
    <t>Disjuntor bipolar padrão europeu curva "C" 40 A</t>
  </si>
  <si>
    <t>16.004.000015.MAT</t>
  </si>
  <si>
    <t>Disjuntor bipolar padrão europeu curva "C" 50 A</t>
  </si>
  <si>
    <t>16.004.000016.MAT</t>
  </si>
  <si>
    <t>Disjuntor tripolar padrão europeu curva "C" 1 A</t>
  </si>
  <si>
    <t>16.004.000017.MAT</t>
  </si>
  <si>
    <t>Disjuntor tripolar padrão europeu curva "C" 2 A</t>
  </si>
  <si>
    <t>16.004.000018.MAT</t>
  </si>
  <si>
    <t>Disjuntor tripolar padrão europeu curva "C" 4 A</t>
  </si>
  <si>
    <t>16.004.000019.MAT</t>
  </si>
  <si>
    <t>Disjuntor tripolar padrão europeu curva "C" 6 A</t>
  </si>
  <si>
    <t>16.004.000020.MAT</t>
  </si>
  <si>
    <t>Disjuntor tripolar padrão europeu curva "C" 10 A</t>
  </si>
  <si>
    <t>16.004.000021.MAT</t>
  </si>
  <si>
    <t>Disjuntor tripolar padrão europeu curva "C" 16 A</t>
  </si>
  <si>
    <t>16.004.000022.MAT</t>
  </si>
  <si>
    <t>Disjuntor tripolar padrão europeu curva "C" 20 A</t>
  </si>
  <si>
    <t>16.004.000023.MAT</t>
  </si>
  <si>
    <t>Disjuntor monopolar padrão europeu curva "C" 4 A</t>
  </si>
  <si>
    <t>16.004.000024.MAT</t>
  </si>
  <si>
    <t>Disjuntor tripolar padrão europeu curva "C" 25 A</t>
  </si>
  <si>
    <t>16.004.000025.MAT</t>
  </si>
  <si>
    <t>Disjuntor tripolar padrão europeu curva "C" 32 A</t>
  </si>
  <si>
    <t>16.004.000026.MAT</t>
  </si>
  <si>
    <t>Disjuntor tripolar padrão europeu curva "C" 40 A</t>
  </si>
  <si>
    <t>16.004.000027.MAT</t>
  </si>
  <si>
    <t>Disjuntor tripolar padrão europeu curva "C" 50 A</t>
  </si>
  <si>
    <t>16.004.000028.MAT</t>
  </si>
  <si>
    <t>Disjuntor monopolar padrão europeu curva "C" 6 A</t>
  </si>
  <si>
    <t>16.004.000029.MAT</t>
  </si>
  <si>
    <t>Disjuntor monopolar padrão europeu curva "C" 10 A</t>
  </si>
  <si>
    <t>16.004.000030.MAT</t>
  </si>
  <si>
    <t>Disjuntor monopolar padrão europeu curva "C" 16 A</t>
  </si>
  <si>
    <t>16.004.000031.MAT</t>
  </si>
  <si>
    <t>Disjuntor monopolar padrão europeu curva "C" 20 A</t>
  </si>
  <si>
    <t>16.004.000032.MAT</t>
  </si>
  <si>
    <t>Disjuntor monopolar padrão europeu curva "C" 25 A</t>
  </si>
  <si>
    <t>16.004.000033.MAT</t>
  </si>
  <si>
    <t>Disjuntor monopolar padrão europeu curva "C" 32 A</t>
  </si>
  <si>
    <t>16.004.000034.MAT</t>
  </si>
  <si>
    <t>Disjuntor tripolar para manobra e proteção de motores ajuste térmico 11-16 A</t>
  </si>
  <si>
    <t>16.004.000035.MAT</t>
  </si>
  <si>
    <t>Disjuntor tripolar para manobra e proteção de motores ajuste térmico 22-32 A</t>
  </si>
  <si>
    <t>16.004.000036.MAT</t>
  </si>
  <si>
    <t>Disjuntor tripolar para manobra e proteção de motores ajuste térmico 45-63 A</t>
  </si>
  <si>
    <t>16.004.000037.MAT</t>
  </si>
  <si>
    <t>Disjuntor tripolar compacto aberto ajustável e manual com sensor lsi 252/630 A</t>
  </si>
  <si>
    <t>16.004.000038.MAT</t>
  </si>
  <si>
    <t>Disjuntor tripolar compacto aberto ajustável e manual com sensor lsi 400/1000 A</t>
  </si>
  <si>
    <t>16.004.000039.MAT</t>
  </si>
  <si>
    <t>Disjuntor tripolar compacto aberto ajustável e manual com sensor lsi 500/1250 A</t>
  </si>
  <si>
    <t>16.004.000040.MAT</t>
  </si>
  <si>
    <t>Disjuntor tripolar compacto aberto ajustável e manual com sensor lsi 640/1600 A</t>
  </si>
  <si>
    <t>16.004.000041.MAT</t>
  </si>
  <si>
    <t>Disjuntor tripolar compacto aberto ajustável e manual com sensor lsi 1000/2500 A</t>
  </si>
  <si>
    <t>16.004.000042.MAT</t>
  </si>
  <si>
    <t>Disjuntor tripolar compacto aberto ajustável e manual com sensor lsi 1280/3200 A</t>
  </si>
  <si>
    <t>16.004.000043.MAT</t>
  </si>
  <si>
    <t>Disjuntor tripolar com térmico ajustável e magnético fixo 80/100 A</t>
  </si>
  <si>
    <t>16.004.000044.MAT</t>
  </si>
  <si>
    <t>Disjuntor tripolar com térmico ajustável e magnético fixo 160 A</t>
  </si>
  <si>
    <t>16.004.000045.MAT</t>
  </si>
  <si>
    <t>Disjuntor tripolar com térmico ajustável e magnético fixo 250 A</t>
  </si>
  <si>
    <t>16.004.000046.MAT</t>
  </si>
  <si>
    <t>Disjuntor tripolar com térmico ajustável e magnético fixo 400 A</t>
  </si>
  <si>
    <t>16.004.000047.MAT</t>
  </si>
  <si>
    <t>Fusível Diazed 25 A, acessório, base unipolar de fixação</t>
  </si>
  <si>
    <t>16.004.000048.MAT</t>
  </si>
  <si>
    <t>Fusível Diazed 63 A, acessório, base unipolar de fixação</t>
  </si>
  <si>
    <t>16.004.000049.MAT</t>
  </si>
  <si>
    <t>Base para fusível NH 00 160 A</t>
  </si>
  <si>
    <t>16.004.000050.MAT</t>
  </si>
  <si>
    <t>Base para fusível NH 01 250 A</t>
  </si>
  <si>
    <t>16.004.000051.MAT</t>
  </si>
  <si>
    <t>Base para fusível NH 02 400 A</t>
  </si>
  <si>
    <t>16.004.000052.MAT</t>
  </si>
  <si>
    <t>Base para fusível NH 03 630 A</t>
  </si>
  <si>
    <t>16.004.000053.MAT</t>
  </si>
  <si>
    <t>Base para fusível NH 04 1250 A</t>
  </si>
  <si>
    <t>16.004.000054.MAT</t>
  </si>
  <si>
    <t>Fusível Diazed 25 A, acessório, parafuso com rosca E27</t>
  </si>
  <si>
    <t>16.004.000055.MAT</t>
  </si>
  <si>
    <t>Fusível Diazed 63 A, acessório, parafuso com rosca E33</t>
  </si>
  <si>
    <t>16.004.000056.MAT</t>
  </si>
  <si>
    <t>Fusível Diazed 25 A, acessório, tampa com rosca E27</t>
  </si>
  <si>
    <t>16.004.000057.MAT</t>
  </si>
  <si>
    <t>Fusível Diazed 63 A, acessório, tampa com rosca E33</t>
  </si>
  <si>
    <t>16.004.000058.MAT</t>
  </si>
  <si>
    <t>Fusível Diazed 25 A, acessório, anel com rosca E27 para base</t>
  </si>
  <si>
    <t>16.004.000059.MAT</t>
  </si>
  <si>
    <t>Fusível Diazed 63 A, acessório, anel com rosca E33 para base</t>
  </si>
  <si>
    <t>16.004.000060.MAT</t>
  </si>
  <si>
    <t>Chave faca tripolar blindada de reversão 600 V 400 A</t>
  </si>
  <si>
    <t>16.004.000061.MAT</t>
  </si>
  <si>
    <t>Chave indicadora de ruptura em poste para transformador corrente de ruptura 1200 A / corrente elétrica 50,00 A / tensão de ruptura 95,00 kV / tensão 15,00 kV tensão de ruptura 95,00 kV 50 A ruptura a 1200 A *</t>
  </si>
  <si>
    <t>16.004.000062.MAT</t>
  </si>
  <si>
    <t>Chave faca tripolar com porta fusível cartucho 250 V 100 A</t>
  </si>
  <si>
    <t>16.004.000063.MAT</t>
  </si>
  <si>
    <t>Chave faca tripolar com porta fusível cartucho 250 V 200 A</t>
  </si>
  <si>
    <t>16.004.000064.MAT</t>
  </si>
  <si>
    <t>Chave seccionadora tripolar sob carga NH 40 A</t>
  </si>
  <si>
    <t>16.004.000065.MAT</t>
  </si>
  <si>
    <t>Chave seccionadora tripolar sob carga NH 63 A</t>
  </si>
  <si>
    <t>16.004.000066.MAT</t>
  </si>
  <si>
    <t>Chave seccionadora tripolar sob carga NH 100 A</t>
  </si>
  <si>
    <t>16.004.000067.MAT</t>
  </si>
  <si>
    <t>Chave seccionadora tripolar montagem frontal 63 A</t>
  </si>
  <si>
    <t>16.004.000068.MAT</t>
  </si>
  <si>
    <t>Chave seccionadora tripolar montagem frontal 100 A</t>
  </si>
  <si>
    <t>16.004.000069.MAT</t>
  </si>
  <si>
    <t>Chave seccionadora tripolar montagem frontal 125 A</t>
  </si>
  <si>
    <t>16.004.000070.MAT</t>
  </si>
  <si>
    <t>Chave seccionadora tripolar montagem frontal 16 A</t>
  </si>
  <si>
    <t>16.004.000071.MAT</t>
  </si>
  <si>
    <t>Chave seccionadora tripolar montagem frontal 25 A</t>
  </si>
  <si>
    <t>16.004.000072.MAT</t>
  </si>
  <si>
    <t>Chave seccionadora tripolar montagem frontal 50 A</t>
  </si>
  <si>
    <t>16.004.000073.MAT</t>
  </si>
  <si>
    <t>Fusível Diazed 16 A retardado</t>
  </si>
  <si>
    <t>16.004.000074.MAT</t>
  </si>
  <si>
    <t>Fusível Diazed 63 A retardado</t>
  </si>
  <si>
    <t>16.004.000075.MAT</t>
  </si>
  <si>
    <t>Fusível retardado NH 00 com indicador de topo 125 A</t>
  </si>
  <si>
    <t>16.004.000076.MAT</t>
  </si>
  <si>
    <t>Fusível retardado NH 01 com indicador de topo 250 A</t>
  </si>
  <si>
    <t>16.004.000077.MAT</t>
  </si>
  <si>
    <t>Fusível retardado NH 02 com indicador de topo 400 A</t>
  </si>
  <si>
    <t>16.004.000078.MAT</t>
  </si>
  <si>
    <t>Fusível retardado NH 03 com indicador de topo 630 A</t>
  </si>
  <si>
    <t>16.004.000081.MAT</t>
  </si>
  <si>
    <t>Seccionador tripolar sob carga com porta fusível NH 630 A</t>
  </si>
  <si>
    <t>16.004.000082.MAT</t>
  </si>
  <si>
    <t>Seccionador tripolar sob carga com porta fusível NH 125 A</t>
  </si>
  <si>
    <t>16.004.000083.MAT</t>
  </si>
  <si>
    <t>Seccionador tripolar sob carga com porta fusível NH 250 A</t>
  </si>
  <si>
    <t>16.004.000084.MAT</t>
  </si>
  <si>
    <t>Seccionador tripolar sob carga com porta fusível NH 400 A</t>
  </si>
  <si>
    <t>16.004.000085.MAT</t>
  </si>
  <si>
    <t>Pino para isolador 15 kV 29 cm</t>
  </si>
  <si>
    <t>16.004.000086.MAT</t>
  </si>
  <si>
    <t>Barramento neutro para quadro de luz padrão europeu</t>
  </si>
  <si>
    <t>16.004.000087.MAT</t>
  </si>
  <si>
    <t>Disjuntor monopolar padrão europeu curva "C" 1 A</t>
  </si>
  <si>
    <t>16.004.000088.MAT</t>
  </si>
  <si>
    <t>Alça com isolador de porcelana padrão TELESP</t>
  </si>
  <si>
    <t>16.004.000089.MAT</t>
  </si>
  <si>
    <t>Armação secundária com 3 isoladores</t>
  </si>
  <si>
    <t>16.004.000090.MAT</t>
  </si>
  <si>
    <t>Barramento principal para quadro de luz padrão europeu</t>
  </si>
  <si>
    <t>16.004.000091.MAT</t>
  </si>
  <si>
    <t>Disjuntor monopolar padrão europeu curva "C" 40 A</t>
  </si>
  <si>
    <t>16.004.000092.MAT</t>
  </si>
  <si>
    <t>Barramento terra para quadro de luz padrão europeu</t>
  </si>
  <si>
    <t>16.004.000093.MAT</t>
  </si>
  <si>
    <t>Disjuntor monopolar padrão europeu curva "C" 50 A</t>
  </si>
  <si>
    <t>16.005.000003.MAT</t>
  </si>
  <si>
    <t>Terminal de pressão de cobre para cabo Ø 120 mm²</t>
  </si>
  <si>
    <t>16.005.000004.MAT</t>
  </si>
  <si>
    <t>Terminal de pressão de cobre para cabo Ø 240 mm²</t>
  </si>
  <si>
    <t>16.005.000005.MAT</t>
  </si>
  <si>
    <t>Terminal de pressão de cobre para cabo Ø 16 mm²</t>
  </si>
  <si>
    <t>16.005.000006.MAT</t>
  </si>
  <si>
    <t>Conector de alumínio split-bolt para cabo 16 mm²</t>
  </si>
  <si>
    <t>16.005.000007.MAT</t>
  </si>
  <si>
    <t>Terminal de pressão de cobre para cabo Ø 35 mm²</t>
  </si>
  <si>
    <t>16.005.000008.MAT</t>
  </si>
  <si>
    <t>Conector de alumínio split-bolt para cabo 35 mm²</t>
  </si>
  <si>
    <t>16.006.000004.MAT</t>
  </si>
  <si>
    <t>Cabo flexível isolado em PVC 4 mm² 450 a 750 V</t>
  </si>
  <si>
    <t>16.006.000007.MAT</t>
  </si>
  <si>
    <t>Fio rígido 4 mm² isolamento em PVC, 750 V</t>
  </si>
  <si>
    <t>16.006.000008.MAT</t>
  </si>
  <si>
    <t>Cabo flexível isolado em PVC 25 mm² 450 a 750 V</t>
  </si>
  <si>
    <t>16.006.000009.MAT</t>
  </si>
  <si>
    <t>Cabo flexível isolado em PVC 1,5 mm² 450 a 750 V</t>
  </si>
  <si>
    <t>16.006.000010.MAT</t>
  </si>
  <si>
    <t>Fio rígido 1,5 mm² isolamento em PVC, 750 V</t>
  </si>
  <si>
    <t>16.006.000012.MAT</t>
  </si>
  <si>
    <t>Cabo flexível isolado em PVC 2,5 mm² 450 a 750 V</t>
  </si>
  <si>
    <t>16.006.000013.MAT</t>
  </si>
  <si>
    <t>Fio rígido 2,5 mm² isolamento em PVC, 750 V</t>
  </si>
  <si>
    <t>16.006.000014.MAT</t>
  </si>
  <si>
    <t>Cabo flexível isolado em EPR não halogenado 70 mm² 0,6 a 1 kV</t>
  </si>
  <si>
    <t>16.006.000015.MAT</t>
  </si>
  <si>
    <t>Cabo flexível isolado em PVC 185 mm² 450 a 750 V</t>
  </si>
  <si>
    <t>16.006.000016.MAT</t>
  </si>
  <si>
    <t>Cabo flexível isolado em PVC 10 mm² 450 a 750 V</t>
  </si>
  <si>
    <t>16.006.000017.MAT</t>
  </si>
  <si>
    <t>Cabo flexível isolado em EPR não halogenado 400 mm² 0,6 a 1 kV</t>
  </si>
  <si>
    <t>16.006.000018.MAT</t>
  </si>
  <si>
    <t>Cabo flexível isolado em PVC 240 mm² 450 a 750 V</t>
  </si>
  <si>
    <t>16.006.000019.MAT</t>
  </si>
  <si>
    <t>Cabo flexível isolado em PVC 6 mm² 450 a 750 V</t>
  </si>
  <si>
    <t>16.006.000020.MAT</t>
  </si>
  <si>
    <t>Cabo flexível isolado em PVC 150 mm² 450 a 750 V</t>
  </si>
  <si>
    <t>16.006.000021.MAT</t>
  </si>
  <si>
    <t>Cabo flexível isolado em EPR não halogenado 300 mm² 0,6 a 1 kV</t>
  </si>
  <si>
    <t>16.006.000022.MAT</t>
  </si>
  <si>
    <t>Cabo flexível isolado em PVC 95 mm² 0,6 a 1 kV</t>
  </si>
  <si>
    <t>16.006.000023.MAT</t>
  </si>
  <si>
    <t>Fio rígido 10 mm² isolamento em PVC, 750 V</t>
  </si>
  <si>
    <t>16.006.000024.MAT</t>
  </si>
  <si>
    <t>Cabo flexível isolado em PVC 120 mm² 0,6 a 1 kV</t>
  </si>
  <si>
    <t>16.006.000025.MAT</t>
  </si>
  <si>
    <t>Cabo flexível isolado em EPR não halogenado 500 mm² 0,6 a 1 kV</t>
  </si>
  <si>
    <t>16.006.000026.MAT</t>
  </si>
  <si>
    <t>Cabo flexível isolado em EPR não halogenado 6 mm² 0,6 a 1 kV</t>
  </si>
  <si>
    <t>16.006.000028.MAT</t>
  </si>
  <si>
    <t>Cabo flexível isolado em PVC 4 mm² 0,6 a 1 kV</t>
  </si>
  <si>
    <t>16.006.000029.MAT</t>
  </si>
  <si>
    <t>Cabo flexível isolado em PVC 35 mm² 0,6 a 1 kV</t>
  </si>
  <si>
    <t>16.006.000030.MAT</t>
  </si>
  <si>
    <t>Cabo flexível isolado em PVC 50 mm² 0,6 a 1 kV</t>
  </si>
  <si>
    <t>16.006.000031.MAT</t>
  </si>
  <si>
    <t>Cabo flexível isolado em EPR 1,5 mm² 0,6 a 1 kV</t>
  </si>
  <si>
    <t>16.006.000032.MAT</t>
  </si>
  <si>
    <t>Cabo flexível isolado em EPR 70 mm² 0,6 a 1 kV</t>
  </si>
  <si>
    <t>16.006.000033.MAT</t>
  </si>
  <si>
    <t>Cabo flexível isolado em EPR 95 mm² 0,6 a 1 kV</t>
  </si>
  <si>
    <t>16.006.000034.MAT</t>
  </si>
  <si>
    <t>Cabo flexível isolado em EPR 120 mm² 0,6 a 1 kV</t>
  </si>
  <si>
    <t>16.006.000035.MAT</t>
  </si>
  <si>
    <t>Cabo flexível isolado em EPR 150 mm² 0,6 a 1 kV</t>
  </si>
  <si>
    <t>16.006.000036.MAT</t>
  </si>
  <si>
    <t>Cabo flexível isolado em EPR 185 mm² 0,6 a 1 kV</t>
  </si>
  <si>
    <t>16.006.000037.MAT</t>
  </si>
  <si>
    <t>Cabo flexível isolado em EPR 240 mm² 0,6 a 1 kV</t>
  </si>
  <si>
    <t>16.006.000038.MAT</t>
  </si>
  <si>
    <t>Cabo flexível isolado em EPR 300 mm² 0,6 a 1 kV</t>
  </si>
  <si>
    <t>16.006.000039.MAT</t>
  </si>
  <si>
    <t>Cabo flexível isolado em EPR 400 mm² 0,6 a 1 kV</t>
  </si>
  <si>
    <t>16.006.000040.MAT</t>
  </si>
  <si>
    <t>Cabo flexível isolado em EPR 500 mm² 0,6 a 1 kV</t>
  </si>
  <si>
    <t>16.006.000041.MAT</t>
  </si>
  <si>
    <t>Cabo flexível isolado em EPR 2,5 mm² 0,6 a 1 kV</t>
  </si>
  <si>
    <t>16.006.000042.MAT</t>
  </si>
  <si>
    <t>Cabo flexível isolado em EPR 4 mm² 0,6 a 1 kV</t>
  </si>
  <si>
    <t>16.006.000043.MAT</t>
  </si>
  <si>
    <t>Cabo flexível isolado em EPR 6 mm² 0,6 a 1 kV</t>
  </si>
  <si>
    <t>16.006.000044.MAT</t>
  </si>
  <si>
    <t>Cabo flexível isolado em EPR 10 mm² 0,6 a 1 kV</t>
  </si>
  <si>
    <t>16.006.000045.MAT</t>
  </si>
  <si>
    <t>Cabo flexível isolado em EPR 16 mm² 0,6 a 1 kV</t>
  </si>
  <si>
    <t>16.006.000046.MAT</t>
  </si>
  <si>
    <t>Cabo flexível isolado em EPR 25 mm² 0,6 a 1 kV</t>
  </si>
  <si>
    <t>16.006.000047.MAT</t>
  </si>
  <si>
    <t>Cabo flexível isolado em EPR 35 mm² 0,6 a 1 kV</t>
  </si>
  <si>
    <t>16.006.000048.MAT</t>
  </si>
  <si>
    <t>Cabo flexível isolado em EPR 50 mm² 0,6 a 1 kV</t>
  </si>
  <si>
    <t>16.006.000049.MAT</t>
  </si>
  <si>
    <t>Cabo de cobre nu 25 mm²</t>
  </si>
  <si>
    <t>16.006.000050.MAT</t>
  </si>
  <si>
    <t>Cabo de cobre nu 35 mm²</t>
  </si>
  <si>
    <t>16.006.000051.MAT</t>
  </si>
  <si>
    <t>Cabo de cobre nu 120 mm²</t>
  </si>
  <si>
    <t>16.006.000052.MAT</t>
  </si>
  <si>
    <t>Cabo de cobre nu 70 mm²</t>
  </si>
  <si>
    <t>16.006.000053.MAT</t>
  </si>
  <si>
    <t>Cabo de cobre nu 50 mm²</t>
  </si>
  <si>
    <t>16.006.000054.MAT</t>
  </si>
  <si>
    <t>Cabo de cobre nu 95 mm²</t>
  </si>
  <si>
    <t>16.006.000055.MAT</t>
  </si>
  <si>
    <t>Cabo semi-rígido isolado em PVC 4 mm² 450 a 750 V</t>
  </si>
  <si>
    <t>16.006.000056.MAT</t>
  </si>
  <si>
    <t>Cabo semi-rígido isolado em PVC 120 mm² 450 a 750 V</t>
  </si>
  <si>
    <t>16.006.000057.MAT</t>
  </si>
  <si>
    <t>Cabo semi-rígido isolado em PVC 150 mm² 450 a 750 V</t>
  </si>
  <si>
    <t>16.006.000058.MAT</t>
  </si>
  <si>
    <t>Cabo semi-rígido isolado em PVC 185 mm² 450 a 750 V</t>
  </si>
  <si>
    <t>16.006.000059.MAT</t>
  </si>
  <si>
    <t>Cabo semi-rígido isolado em PVC 240 mm² 450 a 750 V</t>
  </si>
  <si>
    <t>16.006.000060.MAT</t>
  </si>
  <si>
    <t>Cabo semi-rígido isolado em PVC 300 mm² 450 a 750 V</t>
  </si>
  <si>
    <t>16.006.000061.MAT</t>
  </si>
  <si>
    <t>Cabo semi-rígido isolado em PVC 400 mm² 450 a 750 V</t>
  </si>
  <si>
    <t>16.006.000062.MAT</t>
  </si>
  <si>
    <t>Cabo semi-rígido isolado em PVC 500 mm² 450 a 750 V</t>
  </si>
  <si>
    <t>16.006.000067.MAT</t>
  </si>
  <si>
    <t>Cabo semi-rígido isolado em PVC 16 mm² 450 a 750 V</t>
  </si>
  <si>
    <t>16.006.000068.MAT</t>
  </si>
  <si>
    <t>Cabo semi-rígido isolado em PVC 25 mm² 450 a 750 V</t>
  </si>
  <si>
    <t>16.006.000069.MAT</t>
  </si>
  <si>
    <t>Cabo semi-rígido isolado em PVC 35 mm² 450 a 750 V</t>
  </si>
  <si>
    <t>16.006.000071.MAT</t>
  </si>
  <si>
    <t>Cabo semi-rígido isolado em PVC 70 mm² 450 a 750 V</t>
  </si>
  <si>
    <t>16.006.000072.MAT</t>
  </si>
  <si>
    <t>Cabo semi-rígido isolado em PVC 95 mm² 450 a 750 V</t>
  </si>
  <si>
    <t>16.006.000073.MAT</t>
  </si>
  <si>
    <t>Cabo semi-rígido isolado em PVC 6 mm² 0,6 a 1 kV</t>
  </si>
  <si>
    <t>16.006.000074.MAT</t>
  </si>
  <si>
    <t>Cabo semi-rígido isolado em PVC 4 mm² 0,6 a 1 kV</t>
  </si>
  <si>
    <t>16.006.000075.MAT</t>
  </si>
  <si>
    <t>Cabo semi-rígido isolado em PVC 185 mm² 0,6 a 1 kV</t>
  </si>
  <si>
    <t>16.006.000076.MAT</t>
  </si>
  <si>
    <t>Cabo semi-rígido isolado em PVC 400 mm² 0,6 a 1 kV</t>
  </si>
  <si>
    <t>16.006.000077.MAT</t>
  </si>
  <si>
    <t>Cabo semi-rígido isolado em PVC 10 mm² 0,6 a 1 kV</t>
  </si>
  <si>
    <t>16.006.000078.MAT</t>
  </si>
  <si>
    <t>Cabo semi-rígido isolado em PVC 35 mm² 0,6 a 1 kV</t>
  </si>
  <si>
    <t>16.006.000079.MAT</t>
  </si>
  <si>
    <t>Cabo semi-rígido isolado em PVC 95 mm² 0,6 a 1 kV</t>
  </si>
  <si>
    <t>16.006.000080.MAT</t>
  </si>
  <si>
    <t>Cabo semi-rígido isolado em PVC 240 mm² 0,6 a 1 kV</t>
  </si>
  <si>
    <t>16.006.000081.MAT</t>
  </si>
  <si>
    <t>Cabo semi-rígido isolado em PVC 1,5 mm² 0,6 a 1 kV</t>
  </si>
  <si>
    <t>16.006.000082.MAT</t>
  </si>
  <si>
    <t>Cabo semi-rígido isolado em PVC 2,5 mm² 0,6 a 1 kV</t>
  </si>
  <si>
    <t>16.006.000083.MAT</t>
  </si>
  <si>
    <t>Cabo semi-rígido isolado em PVC 16 mm² 0,6 a 1 kV</t>
  </si>
  <si>
    <t>16.006.000084.MAT</t>
  </si>
  <si>
    <t>Cabo semi-rígido isolado em PVC 25 mm² 0,6 a 1 kV</t>
  </si>
  <si>
    <t>16.006.000085.MAT</t>
  </si>
  <si>
    <t>Cabo semi-rígido isolado em PVC 50 mm² 0,6 a 1 kV</t>
  </si>
  <si>
    <t>16.006.000086.MAT</t>
  </si>
  <si>
    <t>Cabo semi-rígido isolado em PVC 70 mm² 0,6 a 1 kV</t>
  </si>
  <si>
    <t>16.006.000087.MAT</t>
  </si>
  <si>
    <t>Cabo semi-rígido isolado em PVC 120 mm² 0,6 a 1 kV</t>
  </si>
  <si>
    <t>16.006.000088.MAT</t>
  </si>
  <si>
    <t>Cabo semi-rígido isolado em PVC 150 mm² 0,6 a 1 kV</t>
  </si>
  <si>
    <t>16.006.000089.MAT</t>
  </si>
  <si>
    <t>Cabo semi-rígido isolado em PVC 300 mm² 0,6 a 1 kV</t>
  </si>
  <si>
    <t>16.006.000091.MAT</t>
  </si>
  <si>
    <t>Cabo flexível isolado em PVC 50 mm² 450 a 750 V</t>
  </si>
  <si>
    <t>16.006.000092.MAT</t>
  </si>
  <si>
    <t>Cabo flexível isolado em EPR não halogenado 120 mm² 0,6 a 1 kV</t>
  </si>
  <si>
    <t>16.006.000093.MAT</t>
  </si>
  <si>
    <t>Cabo flexível isolado em PVC 70 mm² 450 a 750 V</t>
  </si>
  <si>
    <t>16.006.000094.MAT</t>
  </si>
  <si>
    <t>Cabo flexível isolado em EPR não halogenado 150 mm² 0,6 a 1 kV</t>
  </si>
  <si>
    <t>16.006.000095.MAT</t>
  </si>
  <si>
    <t>Cabo flexível isolado em PVC 120 mm² 450 a 750 V</t>
  </si>
  <si>
    <t>16.006.000096.MAT</t>
  </si>
  <si>
    <t>Cabo flexível isolado em EPR não halogenado 240 mm² 0,6 a 1 kV</t>
  </si>
  <si>
    <t>16.006.000097.MAT</t>
  </si>
  <si>
    <t>Cabo flexível isolado em PVC 150 mm² 0,6 a 1 kV</t>
  </si>
  <si>
    <t>16.006.000098.MAT</t>
  </si>
  <si>
    <t>Cabo flexível isolado em EPR não halogenado 16 mm² 0,6 a 1 kV</t>
  </si>
  <si>
    <t>16.006.000099.MAT</t>
  </si>
  <si>
    <t>Cabo flexível isolado em PVC 185 mm² 0,6 a 1 kV</t>
  </si>
  <si>
    <t>16.006.000100.MAT</t>
  </si>
  <si>
    <t>Cabo flexível isolado em EPR não halogenado 25 mm² 0,6 a 1 kV</t>
  </si>
  <si>
    <t>16.006.000101.MAT</t>
  </si>
  <si>
    <t>Cabo flexível isolado em PVC 6 mm² 0,6 a 1 kV</t>
  </si>
  <si>
    <t>16.006.000102.MAT</t>
  </si>
  <si>
    <t>Cabo flexível isolado em EPR não halogenado 1,5 mm² 450 a 750 V</t>
  </si>
  <si>
    <t>16.006.000103.MAT</t>
  </si>
  <si>
    <t>Cabo flexível isolado em EPR não halogenado 10 mm² 0,6 a 1 kV</t>
  </si>
  <si>
    <t>16.006.000104.MAT</t>
  </si>
  <si>
    <t>Fio rígido 6 mm² isolamento em PVC, 750 V</t>
  </si>
  <si>
    <t>16.006.000105.MAT</t>
  </si>
  <si>
    <t>Cabo flexível isolado em PVC 35 mm² 450 a 750 V</t>
  </si>
  <si>
    <t>16.006.000106.MAT</t>
  </si>
  <si>
    <t>Cabo flexível isolado em EPR não halogenado 95 mm² 0,6 a 1 kV</t>
  </si>
  <si>
    <t>16.006.000107.MAT</t>
  </si>
  <si>
    <t>Cabo flexível isolado em PVC 240 mm² 0,6 a 1 kV</t>
  </si>
  <si>
    <t>16.006.000108.MAT</t>
  </si>
  <si>
    <t>Cabo flexível isolado em EPR não halogenado 35 mm² 0,6 a 1 kV</t>
  </si>
  <si>
    <t>16.006.000109.MAT</t>
  </si>
  <si>
    <t>Cabo flexível isolado em PVC 16 mm² 0,6 a 1 kV</t>
  </si>
  <si>
    <t>16.006.000110.MAT</t>
  </si>
  <si>
    <t>Cabo flexível isolado em EPR não halogenado 4 mm² 450 a 750 V</t>
  </si>
  <si>
    <t>16.006.000111.MAT</t>
  </si>
  <si>
    <t>Cabo flexível isolado em PVC 10 mm² 0,6 a 1 kV</t>
  </si>
  <si>
    <t>16.006.000112.MAT</t>
  </si>
  <si>
    <t>Cabo flexível isolado em EPR não halogenado 2,5 mm² 450 a 750 V</t>
  </si>
  <si>
    <t>16.006.000113.MAT</t>
  </si>
  <si>
    <t>Cabo flexível isolado em PVC 70 mm² 0,6 a 1 kV</t>
  </si>
  <si>
    <t>16.006.000114.MAT</t>
  </si>
  <si>
    <t>Cabo flexível isolado em EPR não halogenado 4 mm² 0,6 a 1 kV</t>
  </si>
  <si>
    <t>16.006.000115.MAT</t>
  </si>
  <si>
    <t>Cabo flexível isolado em PVC 1,5 mm² 0,6 a 1 kV</t>
  </si>
  <si>
    <t>16.006.000116.MAT</t>
  </si>
  <si>
    <t>Cabo flexível isolado em EPR não halogenado 2,5 mm² 0,6 a 1 kV</t>
  </si>
  <si>
    <t>16.006.000117.MAT</t>
  </si>
  <si>
    <t>Cabo flexível isolado em PVC 2,5 mm² 0,6 a 1 kV</t>
  </si>
  <si>
    <t>16.006.000118.MAT</t>
  </si>
  <si>
    <t>Cabo flexível isolado em EPR não halogenado 50 mm² 0,6 a 1 kV</t>
  </si>
  <si>
    <t>16.006.000119.MAT</t>
  </si>
  <si>
    <t>Cabo flexível isolado em PVC 25 mm² 0,6 a 1 kV</t>
  </si>
  <si>
    <t>16.006.000120.MAT</t>
  </si>
  <si>
    <t>Cabo flexível isolado em EPR não halogenado 6 mm² 450 a 750 V</t>
  </si>
  <si>
    <t>16.006.000121.MAT</t>
  </si>
  <si>
    <t>Cabo flexível isolado em EPR não halogenado 1,5 mm² 0,6 a 1 kV</t>
  </si>
  <si>
    <t>16.006.000122.MAT</t>
  </si>
  <si>
    <t>Cabo flexível isolado em PVC 95 mm² 450 a 750 V</t>
  </si>
  <si>
    <t>16.006.000123.MAT</t>
  </si>
  <si>
    <t>Cabo flexível isolado em EPR não halogenado 185 mm² 0,6 a 1 kV</t>
  </si>
  <si>
    <t>16.010.000001.MAT</t>
  </si>
  <si>
    <t>Arruela em zamak Ø 1/2"</t>
  </si>
  <si>
    <t>16.010.000002.MAT</t>
  </si>
  <si>
    <t>Arruela em zamak Ø 3/4"</t>
  </si>
  <si>
    <t>16.010.000003.MAT</t>
  </si>
  <si>
    <t>Arruela em zamak Ø 1"</t>
  </si>
  <si>
    <t>16.010.000004.MAT</t>
  </si>
  <si>
    <t>Arruela em zamak Ø 3"</t>
  </si>
  <si>
    <t>16.010.000005.MAT</t>
  </si>
  <si>
    <t>Arruela em zamak Ø 4"</t>
  </si>
  <si>
    <t>16.010.000006.MAT</t>
  </si>
  <si>
    <t>Arruela em zamak Ø 1 1/4"</t>
  </si>
  <si>
    <t>16.010.000007.MAT</t>
  </si>
  <si>
    <t>Arruela em zamak Ø 1 1/2"</t>
  </si>
  <si>
    <t>16.010.000008.MAT</t>
  </si>
  <si>
    <t>Arruela em zamak Ø 2"</t>
  </si>
  <si>
    <t>16.010.000009.MAT</t>
  </si>
  <si>
    <t>Arruela em zamak Ø 2 1/2"</t>
  </si>
  <si>
    <t>16.010.000010.MAT</t>
  </si>
  <si>
    <t>Bucha em zamak para eletroduto Ø 1/2"</t>
  </si>
  <si>
    <t>16.010.000011.MAT</t>
  </si>
  <si>
    <t>Bucha em zamak para eletroduto Ø 3/4"</t>
  </si>
  <si>
    <t>16.010.000012.MAT</t>
  </si>
  <si>
    <t>Bucha em zamak para eletroduto Ø 1"</t>
  </si>
  <si>
    <t>16.010.000013.MAT</t>
  </si>
  <si>
    <t>Bucha em zamak para eletroduto Ø 1 1/4"</t>
  </si>
  <si>
    <t>16.010.000014.MAT</t>
  </si>
  <si>
    <t>Bucha em zamak para eletroduto Ø 1 1/2"</t>
  </si>
  <si>
    <t>16.010.000015.MAT</t>
  </si>
  <si>
    <t>Bucha em zamak para eletroduto Ø 2"</t>
  </si>
  <si>
    <t>16.010.000016.MAT</t>
  </si>
  <si>
    <t>Bucha em zamak para eletroduto Ø 2 1/2"</t>
  </si>
  <si>
    <t>16.010.000017.MAT</t>
  </si>
  <si>
    <t>Bucha em zamak para eletroduto Ø 3"</t>
  </si>
  <si>
    <t>16.010.000018.MAT</t>
  </si>
  <si>
    <t>Bucha em zamak para eletroduto Ø 4"</t>
  </si>
  <si>
    <t>16.011.000002.MAT</t>
  </si>
  <si>
    <t>Curva 90° de aço galvanizado a fogo para eletroduto Ø 1/2"</t>
  </si>
  <si>
    <t>16.011.000004.MAT</t>
  </si>
  <si>
    <t>Curva 90° PVC rígido roscável para eletroduto Ø 3/4"</t>
  </si>
  <si>
    <t>16.011.000005.MAT</t>
  </si>
  <si>
    <t>Curva 90° PVC rígido roscável para eletroduto Ø 1/2"</t>
  </si>
  <si>
    <t>16.011.000009.MAT</t>
  </si>
  <si>
    <t>Curva 90° PVC rígido roscável para eletroduto Ø 1 1/4"</t>
  </si>
  <si>
    <t>16.011.000012.MAT</t>
  </si>
  <si>
    <t>Curva 90° PVC rígido roscável para eletroduto Ø 2"</t>
  </si>
  <si>
    <t>16.011.000013.MAT</t>
  </si>
  <si>
    <t>Curva 90° PVC rígido roscável para eletroduto Ø 1 1/2"</t>
  </si>
  <si>
    <t>16.011.000014.MAT</t>
  </si>
  <si>
    <t>Curva 90° de aço galvanizado a fogo para eletroduto Ø 3/4"</t>
  </si>
  <si>
    <t>16.011.000017.MAT</t>
  </si>
  <si>
    <t>Curva 90° PVC rígido de encaixe para eletroduto Ø 3/4"</t>
  </si>
  <si>
    <t>16.011.000018.MAT</t>
  </si>
  <si>
    <t>Curva 90° de aço galvanizado a fogo para eletroduto Ø 2 1/2"</t>
  </si>
  <si>
    <t>16.011.000019.MAT</t>
  </si>
  <si>
    <t>Curva 180° PVC rígido roscável para eletroduto Ø 1"</t>
  </si>
  <si>
    <t>16.011.000020.MAT</t>
  </si>
  <si>
    <t>Curva 180° PVC rígido roscável para eletroduto Ø 1 1/4"</t>
  </si>
  <si>
    <t>16.011.000021.MAT</t>
  </si>
  <si>
    <t>Curva 180° PVC rígido roscável para eletroduto Ø 1 1/2"</t>
  </si>
  <si>
    <t>16.011.000022.MAT</t>
  </si>
  <si>
    <t>Curva 180° PVC rígido roscável para eletroduto Ø 2"</t>
  </si>
  <si>
    <t>16.011.000024.MAT</t>
  </si>
  <si>
    <t>Curva 90° PVC rígido roscável para eletroduto Ø 1"</t>
  </si>
  <si>
    <t>16.011.000026.MAT</t>
  </si>
  <si>
    <t>Curva 90° PVC rígido roscável para eletroduto Ø 3"</t>
  </si>
  <si>
    <t>16.011.000028.MAT</t>
  </si>
  <si>
    <t>Curva 90° PVC rígido roscável para eletroduto Ø 4"</t>
  </si>
  <si>
    <t>16.011.000029.MAT</t>
  </si>
  <si>
    <t>Curva 90° de aço galvanizado a fogo para eletroduto Ø 4"</t>
  </si>
  <si>
    <t>16.011.000030.MAT</t>
  </si>
  <si>
    <t>Curva 180° PVC rígido roscável para eletroduto Ø 3/4"</t>
  </si>
  <si>
    <t>16.011.000031.MAT</t>
  </si>
  <si>
    <t>Curva 135° PVC rígido roscável para eletroduto Ø 3/4"</t>
  </si>
  <si>
    <t>16.011.000032.MAT</t>
  </si>
  <si>
    <t>Curva 90° PVC rígido roscável para eletroduto Ø 2 1/2"</t>
  </si>
  <si>
    <t>16.011.000033.MAT</t>
  </si>
  <si>
    <t>Curva 90° de aço galvanizado a fogo para eletroduto Ø 1 1/4"</t>
  </si>
  <si>
    <t>16.011.000034.MAT</t>
  </si>
  <si>
    <t>Curva 90° PVC rígido roscável curta para eletroduto Ø 1/2"</t>
  </si>
  <si>
    <t>16.011.000035.MAT</t>
  </si>
  <si>
    <t>Curva 90° de aço galvanizado para eletroduto Ø 4"</t>
  </si>
  <si>
    <t>16.011.000036.MAT</t>
  </si>
  <si>
    <t>Curva 90° PVC rígido de encaixe para eletroduto Ø 1/2"</t>
  </si>
  <si>
    <t>16.011.000037.MAT</t>
  </si>
  <si>
    <t>Curva 90° de aço galvanizado a fogo para eletroduto Ø 1"</t>
  </si>
  <si>
    <t>16.011.000038.MAT</t>
  </si>
  <si>
    <t>Curva 90° PVC rígido de encaixe para eletroduto Ø 1"</t>
  </si>
  <si>
    <t>16.011.000039.MAT</t>
  </si>
  <si>
    <t>Curva 90° de aço galvanizado a fogo para eletroduto Ø 1 1/2"</t>
  </si>
  <si>
    <t>16.011.000040.MAT</t>
  </si>
  <si>
    <t>Curva 90° PVC rígido roscável curta para eletroduto Ø 3/4"</t>
  </si>
  <si>
    <t>16.011.000041.MAT</t>
  </si>
  <si>
    <t>Curva 90° de aço galvanizado a fogo para eletroduto Ø 3"</t>
  </si>
  <si>
    <t>16.011.000042.MAT</t>
  </si>
  <si>
    <t>Curva 135° PVC rígido roscável para eletroduto Ø 1"</t>
  </si>
  <si>
    <t>16.011.000043.MAT</t>
  </si>
  <si>
    <t>Curva 90° de aço galvanizado a fogo para eletroduto Ø 2"</t>
  </si>
  <si>
    <t>16.011.000044.MAT</t>
  </si>
  <si>
    <t>Curva 90° PVC rígido roscável curta para eletroduto Ø 1"</t>
  </si>
  <si>
    <t>16.012.000002.MAT</t>
  </si>
  <si>
    <t>Eletroduto de aço com costura galvanização a fogo Ø 1/2"</t>
  </si>
  <si>
    <t>16.012.000003.MAT</t>
  </si>
  <si>
    <t>16.012.000005.MAT</t>
  </si>
  <si>
    <t>Eletroduto de aço com costura galvanização eletrolítica Ø 1"</t>
  </si>
  <si>
    <t>16.012.000006.MAT</t>
  </si>
  <si>
    <t>Eletroduto de aço com costura galvanização eletrolítica Ø 1 1/4"</t>
  </si>
  <si>
    <t>16.012.000007.MAT</t>
  </si>
  <si>
    <t>Eletroduto de aço com costura galvanização eletrolítica Ø 1 1/2"</t>
  </si>
  <si>
    <t>16.012.000008.MAT</t>
  </si>
  <si>
    <t>Eletroduto PVC rígido roscável Ø 3/4"</t>
  </si>
  <si>
    <t>16.012.000009.MAT</t>
  </si>
  <si>
    <t>Eletroduto PVC flexível corrugado Ø 32 mm</t>
  </si>
  <si>
    <t>16.012.000010.MAT</t>
  </si>
  <si>
    <t>Eletroduto de aço com costura galvanização eletrolítica Ø 2 1/2"</t>
  </si>
  <si>
    <t>16.012.000011.MAT</t>
  </si>
  <si>
    <t>Eletroduto PVC rígido roscável Ø 1 1/4"</t>
  </si>
  <si>
    <t>16.012.000013.MAT</t>
  </si>
  <si>
    <t>Eletroduto de aço com costura galvanização a fogo Ø 1"</t>
  </si>
  <si>
    <t>16.012.000014.MAT</t>
  </si>
  <si>
    <t>Eletroduto de aço com costura galvanização a fogo Ø 1 1/2"</t>
  </si>
  <si>
    <t>16.012.000015.MAT</t>
  </si>
  <si>
    <t>Eletroduto de aço com costura galvanização a fogo Ø 2"</t>
  </si>
  <si>
    <t>16.012.000016.MAT</t>
  </si>
  <si>
    <t>Eletroduto de aço com costura galvanização a fogo Ø 2 1/2"</t>
  </si>
  <si>
    <t>16.012.000017.MAT</t>
  </si>
  <si>
    <t>Eletroduto de aço com costura galvanização a fogo Ø 3"</t>
  </si>
  <si>
    <t>16.012.000018.MAT</t>
  </si>
  <si>
    <t>Eletroduto de aço com costura galvanização a fogo Ø 4"</t>
  </si>
  <si>
    <t>16.012.000019.MAT</t>
  </si>
  <si>
    <t>Eletroduto de aço com costura galvanização eletrolítica Ø 1/2"</t>
  </si>
  <si>
    <t>16.012.000020.MAT</t>
  </si>
  <si>
    <t>Eletroduto PVC flexível corrugado Ø 20 mm</t>
  </si>
  <si>
    <t>16.012.000021.MAT</t>
  </si>
  <si>
    <t>Eletroduto PVC rígido de encaixe Ø 3/4"</t>
  </si>
  <si>
    <t>16.012.000022.MAT</t>
  </si>
  <si>
    <t>Eletroduto de aço com costura galvanização eletrolítica Ø 3/4"</t>
  </si>
  <si>
    <t>16.012.000023.MAT</t>
  </si>
  <si>
    <t>Eletroduto PVC flexível corrugado Ø 25 mm</t>
  </si>
  <si>
    <t>16.012.000024.MAT</t>
  </si>
  <si>
    <t>Eletroduto PVC rígido de encaixe Ø 1"</t>
  </si>
  <si>
    <t>16.012.000025.MAT</t>
  </si>
  <si>
    <t>Eletroduto PVC rígido de encaixe Ø 1/2"</t>
  </si>
  <si>
    <t>16.012.000026.MAT</t>
  </si>
  <si>
    <t>Eletroduto de aço com costura galvanização eletrolítica Ø 2"</t>
  </si>
  <si>
    <t>16.012.000027.MAT</t>
  </si>
  <si>
    <t>Eletroduto PVC rígido roscável Ø 1"</t>
  </si>
  <si>
    <t>16.012.000028.MAT</t>
  </si>
  <si>
    <t>Eletroduto de aço com costura galvanização eletrolítica Ø 4"</t>
  </si>
  <si>
    <t>16.012.000029.MAT</t>
  </si>
  <si>
    <t>Eletroduto PVC rígido roscável Ø 2"</t>
  </si>
  <si>
    <t>16.012.000030.MAT</t>
  </si>
  <si>
    <t>Eletroduto de aço com costura galvanização a fogo Ø 3/4"</t>
  </si>
  <si>
    <t>16.012.000031.MAT</t>
  </si>
  <si>
    <t>Eletroduto PVC rígido roscável Ø 2 1/2"</t>
  </si>
  <si>
    <t>16.012.000032.MAT</t>
  </si>
  <si>
    <t>Eletroduto PVC rígido roscável Ø 1/2"</t>
  </si>
  <si>
    <t>16.012.000033.MAT</t>
  </si>
  <si>
    <t>Eletroduto de aço com costura galvanização eletrolítica Ø 3"</t>
  </si>
  <si>
    <t>16.012.000034.MAT</t>
  </si>
  <si>
    <t>Eletroduto PVC rígido roscável Ø 1 1/2"</t>
  </si>
  <si>
    <t>16.012.000035.MAT</t>
  </si>
  <si>
    <t>Eletroduto de aço com costura galvanização a fogo Ø 1 1/4"</t>
  </si>
  <si>
    <t>16.012.000036.MAT</t>
  </si>
  <si>
    <t>Eletroduto PVC rígido roscável Ø 4"</t>
  </si>
  <si>
    <t>16.012.000037.MAT</t>
  </si>
  <si>
    <t>Eletroduto PVC rígido roscável Ø 3"</t>
  </si>
  <si>
    <t>16.013.000005.MAT</t>
  </si>
  <si>
    <t>Luva de aço galvanizado a fogo para eletroduto Ø 1"</t>
  </si>
  <si>
    <t>16.013.000007.MAT</t>
  </si>
  <si>
    <t>Luva de aço galvanizado a fogo para eletroduto Ø 1 1/2"</t>
  </si>
  <si>
    <t>16.013.000011.MAT</t>
  </si>
  <si>
    <t>Luva de aço galvanizado para eletroduto Ø 3/4"</t>
  </si>
  <si>
    <t>16.013.000016.MAT</t>
  </si>
  <si>
    <t>Luva de aço galvanizado a fogo para eletroduto Ø 2 1/2"</t>
  </si>
  <si>
    <t>16.013.000017.MAT</t>
  </si>
  <si>
    <t>Luva de aço galvanizado a fogo para eletroduto Ø 3"</t>
  </si>
  <si>
    <t>16.013.000018.MAT</t>
  </si>
  <si>
    <t>Luva de aço galvanizado a fogo para eletroduto Ø 4"</t>
  </si>
  <si>
    <t>16.013.000019.MAT</t>
  </si>
  <si>
    <t>Luva de aço galvanizado para eletroduto Ø 1/2"</t>
  </si>
  <si>
    <t>16.013.000020.MAT</t>
  </si>
  <si>
    <t>Luva PVC de pressão para eletroduto flexível corrugado Ø 1/2"</t>
  </si>
  <si>
    <t>16.013.000021.MAT</t>
  </si>
  <si>
    <t>Luva PVC rígido roscável para eletroduto Ø 1/2"</t>
  </si>
  <si>
    <t>16.013.000023.MAT</t>
  </si>
  <si>
    <t>Luva PVC de pressão para eletroduto flexível corrugado Ø 3/4"</t>
  </si>
  <si>
    <t>16.013.000024.MAT</t>
  </si>
  <si>
    <t>Luva PVC rígido roscável para eletroduto Ø 3/4"</t>
  </si>
  <si>
    <t>16.013.000026.MAT</t>
  </si>
  <si>
    <t>Luva PVC de pressão para eletroduto flexível corrugado Ø 1"</t>
  </si>
  <si>
    <t>16.013.000027.MAT</t>
  </si>
  <si>
    <t>Luva PVC rígido roscável para eletroduto Ø 1"</t>
  </si>
  <si>
    <t>16.013.000028.MAT</t>
  </si>
  <si>
    <t>Luva de aço galvanizado a fogo para eletroduto Ø 1 1/4"</t>
  </si>
  <si>
    <t>16.013.000029.MAT</t>
  </si>
  <si>
    <t>Luva PVC rígido roscável para eletroduto Ø 1 1/2"</t>
  </si>
  <si>
    <t>16.013.000030.MAT</t>
  </si>
  <si>
    <t>Luva PVC rígido roscável para eletroduto Ø 1 1/4"</t>
  </si>
  <si>
    <t>16.013.000031.MAT</t>
  </si>
  <si>
    <t>Luva de aço galvanizado a fogo para eletroduto Ø 2"</t>
  </si>
  <si>
    <t>16.013.000032.MAT</t>
  </si>
  <si>
    <t>Luva PVC rígido roscável para eletroduto Ø 2 1/2"</t>
  </si>
  <si>
    <t>16.013.000033.MAT</t>
  </si>
  <si>
    <t>Luva PVC rígido roscável para eletroduto Ø 2"</t>
  </si>
  <si>
    <t>16.013.000035.MAT</t>
  </si>
  <si>
    <t>Luva PVC rígido roscável para eletroduto Ø 3"</t>
  </si>
  <si>
    <t>16.013.000037.MAT</t>
  </si>
  <si>
    <t>Luva PVC rígido roscável para eletroduto Ø 4"</t>
  </si>
  <si>
    <t>16.015.000007.MAT</t>
  </si>
  <si>
    <t>Caixa de passagem em chapa de aço com tampa aparafusada 352 x 352 x 122 mm</t>
  </si>
  <si>
    <t>16.015.000008.MAT</t>
  </si>
  <si>
    <t>Caixa de passagem em chapa de aço com tampa aparafusada 402 x 402 x 152 mm</t>
  </si>
  <si>
    <t>16.015.000009.MAT</t>
  </si>
  <si>
    <t>Caixa de passagem em chapa de aço com tampa aparafusada 452 x 452 x 152 mm</t>
  </si>
  <si>
    <t>16.015.000010.MAT</t>
  </si>
  <si>
    <t>Caixa octogonal 3" x 3" em chapa de aço esmaltado estampada em chapa # 18</t>
  </si>
  <si>
    <t>16.015.000011.MAT</t>
  </si>
  <si>
    <t>Caixa 4" x 2" em chapa de aço esmaltado estampada em chapa # 18</t>
  </si>
  <si>
    <t>16.015.000012.MAT</t>
  </si>
  <si>
    <t>Caixa 4" x 4" em chapa de aço esmaltado estampada em chapa # 18</t>
  </si>
  <si>
    <t>16.015.000013.MAT</t>
  </si>
  <si>
    <t>Caixa octogonal 3" x 3" em chapa de aço esmaltado estampada # 1,25mm com fundo móvel</t>
  </si>
  <si>
    <t>16.015.000014.MAT</t>
  </si>
  <si>
    <t>Caixa de entrada de energia modelo K padrão ELETROPAULO em chapa de aço para 2 medidores 50 x 60 x 27 cm</t>
  </si>
  <si>
    <t>16.015.000015.MAT</t>
  </si>
  <si>
    <t>Caixa de entrada de energia modelo III padrão ELETROPAULO em chapa de aço para 2 medidores 50 x 60 x 20 cm</t>
  </si>
  <si>
    <t>16.015.000016.MAT</t>
  </si>
  <si>
    <t>Caixa de entrada de energia modelo L padrão ELETROPAULO em chapa de aço para 4 medidores 50 x 60 x 27 cm</t>
  </si>
  <si>
    <t>16.015.000017.MAT</t>
  </si>
  <si>
    <t>Caixa 4" x 2" em PVC para eletroduto corrugado</t>
  </si>
  <si>
    <t>16.015.000018.MAT</t>
  </si>
  <si>
    <t>Caixa 4" x 2" em PVC para instalação elétrica em gesso acartonado</t>
  </si>
  <si>
    <t>16.015.000019.MAT</t>
  </si>
  <si>
    <t>Caixa 4" x 2" em PVC para eletroduto roscável</t>
  </si>
  <si>
    <t>16.015.000020.MAT</t>
  </si>
  <si>
    <t>Caixa de passagem para duto de piso 1 nível 25 x 70 mm</t>
  </si>
  <si>
    <t>16.015.000021.MAT</t>
  </si>
  <si>
    <t>Caixa PVC 56 x 110 mm para canaleta</t>
  </si>
  <si>
    <t>16.015.000022.MAT</t>
  </si>
  <si>
    <t>Caixa de passagem em chapa de aço com tampa aparafusada 502 x 502 x 152 mm</t>
  </si>
  <si>
    <t>16.015.000023.MAT</t>
  </si>
  <si>
    <t>Quadro elétrico de distribuição em chapa de aço, de embutir, para 28 disjuntores padrão europeu 522 x 360 x 100 mm</t>
  </si>
  <si>
    <t>16.015.000024.MAT</t>
  </si>
  <si>
    <t>16.015.000025.MAT</t>
  </si>
  <si>
    <t>Caixa 4" x 4" em PVC para eletroduto corrugado</t>
  </si>
  <si>
    <t>16.015.000026.MAT</t>
  </si>
  <si>
    <t>Caixa 4" x 4" em PVC para instalação elétrica em gesso acartonado</t>
  </si>
  <si>
    <t>16.015.000027.MAT</t>
  </si>
  <si>
    <t>Caixa 4" x 4" em PVC para eletroduto roscável</t>
  </si>
  <si>
    <t>16.015.000028.MAT</t>
  </si>
  <si>
    <t>Caixa de passagem para duto de piso 1 nível 25 x 140 mm</t>
  </si>
  <si>
    <t>16.015.000029.MAT</t>
  </si>
  <si>
    <t>Caixa de passagem em chapa de aço com tampa aparafusada 102 x 102 x 82 mm</t>
  </si>
  <si>
    <t>16.015.000030.MAT</t>
  </si>
  <si>
    <t>Quadro elétrico em chapa de aço, de embutir, para 39 disjuntores padrão europeu 573 x 360 x 100 mm</t>
  </si>
  <si>
    <t>16.015.000031.MAT</t>
  </si>
  <si>
    <t>16.015.000032.MAT</t>
  </si>
  <si>
    <t>Caixa octogonal 4" x 4" em PVC com anel deslizante para eletroduto corrugado</t>
  </si>
  <si>
    <t>16.015.000033.MAT</t>
  </si>
  <si>
    <t>Caixa PVC de sobrepor com 1 disjuntor padrão americano e uma tomada redonda para instalação de ar condicionado e elétrica comprimento 125 x 128 mm</t>
  </si>
  <si>
    <t>16.015.000034.MAT</t>
  </si>
  <si>
    <t>Caixa de passagem para duto de piso 2 níveis 25 x 140 mm</t>
  </si>
  <si>
    <t>16.015.000035.MAT</t>
  </si>
  <si>
    <t>Caixa de passagem em chapa de aço com tampa aparafusada 152 x 152 x 82 mm</t>
  </si>
  <si>
    <t>16.015.000036.MAT</t>
  </si>
  <si>
    <t>Quadro elétrico em chapa de aço, de embutir, para 52 disjuntores padrão europeu 675 x 360 x 100 mm</t>
  </si>
  <si>
    <t>16.015.000037.MAT</t>
  </si>
  <si>
    <t>Caixa octogonal 3" x 3" em PVC com anel deslizante para eletroduto corrugado</t>
  </si>
  <si>
    <t>16.015.000038.MAT</t>
  </si>
  <si>
    <t>Caixa PVC de sobrepor para ate 4 disjuntores padrão americano e uma tomada redonda para instalação de ar condicionado e elétrica comprimento 125 x 128 mm</t>
  </si>
  <si>
    <t>16.015.000039.MAT</t>
  </si>
  <si>
    <t>Caixa de passagem em chapa de aço com tampa aparafusada 202 x 202 x 102 mm</t>
  </si>
  <si>
    <t>16.015.000040.MAT</t>
  </si>
  <si>
    <t>Quadro elétrico em chapa de aço, de sobrepor, para 16 disjuntores padrão europeu 312 x 405 x 95 mm</t>
  </si>
  <si>
    <t>16.015.000041.MAT</t>
  </si>
  <si>
    <t>Caixa de passagem em chapa de aço com tampa aparafusada 252 x 252 x 102 mm</t>
  </si>
  <si>
    <t>16.015.000042.MAT</t>
  </si>
  <si>
    <t>Quadro elétrico em chapa de aço, de sobrepor, para 32 disjuntores padrão europeu 447 x 405 x 95 mm</t>
  </si>
  <si>
    <t>16.015.000043.MAT</t>
  </si>
  <si>
    <t>Caixa de passagem em chapa de aço com tampa aparafusada 302 x 302 x 122 mm</t>
  </si>
  <si>
    <t>16.015.000044.MAT</t>
  </si>
  <si>
    <t>Quadro elétrico em chapa de aço, de sobrepor, para 64 disjuntores padrão europeu 973 x 405 x 95 mm</t>
  </si>
  <si>
    <t>16.021.000002.MAT</t>
  </si>
  <si>
    <t>Condulete PVC rígido de encaixe com cinco entradas para eletroduto rígido Ø 3/4"</t>
  </si>
  <si>
    <t>16.021.000003.MAT</t>
  </si>
  <si>
    <t>Condulete de alumínio roscável tipo "E" Ø 1"</t>
  </si>
  <si>
    <t>16.021.000004.MAT</t>
  </si>
  <si>
    <t>Condulete de alumínio roscável tipo "E" Ø 1 1/4"</t>
  </si>
  <si>
    <t>16.021.000005.MAT</t>
  </si>
  <si>
    <t>Condulete de alumínio roscável tipo "E" Ø 1 1/2"</t>
  </si>
  <si>
    <t>16.021.000006.MAT</t>
  </si>
  <si>
    <t>Condulete de alumínio roscável tipo "E" Ø 2"</t>
  </si>
  <si>
    <t>16.021.000007.MAT</t>
  </si>
  <si>
    <t>Condulete de alumínio roscável tipo "E" Ø 2 1/2"</t>
  </si>
  <si>
    <t>16.021.000008.MAT</t>
  </si>
  <si>
    <t>Condulete de alumínio roscável tipo "E" Ø 3"</t>
  </si>
  <si>
    <t>16.021.000009.MAT</t>
  </si>
  <si>
    <t>Condulete de alumínio roscável tipo "E" Ø 3 1/2"</t>
  </si>
  <si>
    <t>16.021.000010.MAT</t>
  </si>
  <si>
    <t>Condulete de alumínio roscável tipo "E" Ø 4"</t>
  </si>
  <si>
    <t>16.021.000011.MAT</t>
  </si>
  <si>
    <t>Condulete de alumínio roscável tipo "LL" Ø 3/4"</t>
  </si>
  <si>
    <t>16.021.000012.MAT</t>
  </si>
  <si>
    <t>Condulete de alumínio roscável tipo "C" Ø 1"</t>
  </si>
  <si>
    <t>16.021.000013.MAT</t>
  </si>
  <si>
    <t>Condulete de alumínio roscável tipo "LL" Ø 1"</t>
  </si>
  <si>
    <t>16.021.000014.MAT</t>
  </si>
  <si>
    <t>Condulete de alumínio roscável tipo "LL" Ø 1 1/4"</t>
  </si>
  <si>
    <t>16.021.000015.MAT</t>
  </si>
  <si>
    <t>Condulete de alumínio roscável tipo "LL" Ø 1 1/2"</t>
  </si>
  <si>
    <t>16.021.000016.MAT</t>
  </si>
  <si>
    <t>Condulete de alumínio roscável tipo "LL" Ø 2"</t>
  </si>
  <si>
    <t>16.021.000017.MAT</t>
  </si>
  <si>
    <t>Condulete de alumínio roscável tipo "LL" Ø 2 1/2"</t>
  </si>
  <si>
    <t>16.021.000018.MAT</t>
  </si>
  <si>
    <t>Condulete de alumínio roscável tipo "LL" Ø 3"</t>
  </si>
  <si>
    <t>16.021.000019.MAT</t>
  </si>
  <si>
    <t>Condulete de alumínio roscável tipo "LL" Ø 3 1/2"</t>
  </si>
  <si>
    <t>16.021.000020.MAT</t>
  </si>
  <si>
    <t>Condulete de alumínio roscável tipo "LL" Ø 4"</t>
  </si>
  <si>
    <t>16.021.000021.MAT</t>
  </si>
  <si>
    <t>Condulete de alumínio roscável tipo "T" Ø 3/4"</t>
  </si>
  <si>
    <t>16.021.000022.MAT</t>
  </si>
  <si>
    <t>Condulete de alumínio roscável tipo "T" Ø 1"</t>
  </si>
  <si>
    <t>16.021.000023.MAT</t>
  </si>
  <si>
    <t>Condulete de alumínio roscável tipo "C" Ø 1 1/4"</t>
  </si>
  <si>
    <t>16.021.000024.MAT</t>
  </si>
  <si>
    <t>Condulete de alumínio roscável tipo "T" Ø 1 1/4"</t>
  </si>
  <si>
    <t>16.021.000025.MAT</t>
  </si>
  <si>
    <t>Condulete de alumínio roscável tipo "T" Ø 1 1/2"</t>
  </si>
  <si>
    <t>16.021.000026.MAT</t>
  </si>
  <si>
    <t>Condulete de alumínio roscável tipo "T" Ø 2"</t>
  </si>
  <si>
    <t>16.021.000027.MAT</t>
  </si>
  <si>
    <t>Condulete de alumínio roscável tipo "T" Ø 2 1/2"</t>
  </si>
  <si>
    <t>16.021.000028.MAT</t>
  </si>
  <si>
    <t>Condulete de alumínio roscável tipo "T" Ø 3"</t>
  </si>
  <si>
    <t>16.021.000029.MAT</t>
  </si>
  <si>
    <t>Condulete de alumínio roscável tipo "T" Ø 3 1/2"</t>
  </si>
  <si>
    <t>16.021.000030.MAT</t>
  </si>
  <si>
    <t>Condulete de alumínio roscável tipo "T" Ø 4"</t>
  </si>
  <si>
    <t>16.021.000031.MAT</t>
  </si>
  <si>
    <t>Condulete de alumínio roscável tipo "X" Ø 3/4"</t>
  </si>
  <si>
    <t>16.021.000032.MAT</t>
  </si>
  <si>
    <t>Condulete de alumínio roscável tipo "X" Ø 1"</t>
  </si>
  <si>
    <t>16.021.000033.MAT</t>
  </si>
  <si>
    <t>Condulete de alumínio roscável tipo "X" Ø 1 1/4"</t>
  </si>
  <si>
    <t>16.021.000034.MAT</t>
  </si>
  <si>
    <t>Condulete de alumínio roscável tipo "C" Ø 1 1/2"</t>
  </si>
  <si>
    <t>16.021.000035.MAT</t>
  </si>
  <si>
    <t>Condulete de alumínio roscável tipo "X" Ø 1 1/2"</t>
  </si>
  <si>
    <t>16.021.000036.MAT</t>
  </si>
  <si>
    <t>Condulete de alumínio roscável tipo "X" Ø 2"</t>
  </si>
  <si>
    <t>16.021.000037.MAT</t>
  </si>
  <si>
    <t>Condulete de alumínio roscável tipo "X" Ø 2 1/2"</t>
  </si>
  <si>
    <t>16.021.000038.MAT</t>
  </si>
  <si>
    <t>Condulete de alumínio roscável tipo "X" Ø 3"</t>
  </si>
  <si>
    <t>16.021.000039.MAT</t>
  </si>
  <si>
    <t>Condulete de alumínio roscável tipo "X" Ø 3 1/2"</t>
  </si>
  <si>
    <t>16.021.000040.MAT</t>
  </si>
  <si>
    <t>Condulete de alumínio roscável tipo "X" Ø 4"</t>
  </si>
  <si>
    <t>16.021.000041.MAT</t>
  </si>
  <si>
    <t>Condulete de alumínio roscável tipo "C" Ø 2"</t>
  </si>
  <si>
    <t>16.021.000042.MAT</t>
  </si>
  <si>
    <t>Condulete de alumínio roscável tipo "C" Ø 2 1/2"</t>
  </si>
  <si>
    <t>16.021.000043.MAT</t>
  </si>
  <si>
    <t>Condulete de alumínio roscável tipo "C" Ø 3"</t>
  </si>
  <si>
    <t>16.021.000044.MAT</t>
  </si>
  <si>
    <t>Condulete de alumínio roscável tipo "C" Ø 3 1/2"</t>
  </si>
  <si>
    <t>16.021.000045.MAT</t>
  </si>
  <si>
    <t>Condulete de alumínio roscável tipo "C" Ø 4"</t>
  </si>
  <si>
    <t>16.021.000046.MAT</t>
  </si>
  <si>
    <t>Condulete PVC rígido de encaixe com cinco entradas para eletroduto rígido Ø 1"</t>
  </si>
  <si>
    <t>16.021.000047.MAT</t>
  </si>
  <si>
    <t>Condulete de alumínio roscável tipo "E" Ø 3/4"</t>
  </si>
  <si>
    <t>16.021.000048.MAT</t>
  </si>
  <si>
    <t>Condulete de alumínio roscável tipo "C" Ø 3/4"</t>
  </si>
  <si>
    <t>16.021.000050.MAT</t>
  </si>
  <si>
    <t>Conjunto condulete PVC tipo "C" Ø 3/4", com 1 interruptor e tampa</t>
  </si>
  <si>
    <t>16.021.000051.MAT</t>
  </si>
  <si>
    <t>Conjunto condulete PVC tipo "C" Ø 3/4", com 1 interruptor 1 tomada e tampa</t>
  </si>
  <si>
    <t>16.021.000052.MAT</t>
  </si>
  <si>
    <t>16.021.000053.MAT</t>
  </si>
  <si>
    <t>16.021.000054.MAT</t>
  </si>
  <si>
    <t>Conjunto condulete PVC tipo "C" Ø 3/4", com 2 interruptores e tampa</t>
  </si>
  <si>
    <t>16.022.000001.MAT</t>
  </si>
  <si>
    <t>Adaptador de encaixe para eletroduto PVC rígido Ø 3/4"</t>
  </si>
  <si>
    <t>16.022.000002.MAT</t>
  </si>
  <si>
    <t>Adaptador de encaixe para eletroduto PVC rígido Ø 1"</t>
  </si>
  <si>
    <t>16.025.000002.MAT</t>
  </si>
  <si>
    <t>Curva 90° em chapa de aço para duto horizontal altura 25 mm, largura 70 mm</t>
  </si>
  <si>
    <t>16.025.000003.MAT</t>
  </si>
  <si>
    <t>Duto PEAD corrugado helicoidal Ø 1 1/2"</t>
  </si>
  <si>
    <t>16.025.000005.MAT</t>
  </si>
  <si>
    <t>Desvio em chapa de aço para duto piso duplo altura 25 mm, largura 70 mm</t>
  </si>
  <si>
    <t>16.025.000006.MAT</t>
  </si>
  <si>
    <t>Duto PEAD corrugado helicoidal Ø 4"</t>
  </si>
  <si>
    <t>16.025.000007.MAT</t>
  </si>
  <si>
    <t>Desvio em chapa de aço para duto piso simples altura 25 mm, largura 70 mm</t>
  </si>
  <si>
    <t>16.025.000008.MAT</t>
  </si>
  <si>
    <t>Desvio em chapa de aço para duto piso duplo altura 25 mm, largura 140 mm</t>
  </si>
  <si>
    <t>16.025.000011.MAT</t>
  </si>
  <si>
    <t>Duto PEAD corrugado helicoidal Ø 5"</t>
  </si>
  <si>
    <t>16.025.000013.MAT</t>
  </si>
  <si>
    <t>Desvio em chapa de aço para duto piso simples altura 25 mm, largura 140 mm</t>
  </si>
  <si>
    <t>16.025.000014.MAT</t>
  </si>
  <si>
    <t>Curva 90° em chapa de aço para duto vertical altura 25 mm, largura 70 mm</t>
  </si>
  <si>
    <t>16.025.000015.MAT</t>
  </si>
  <si>
    <t>Tampão em chapa de aço para duto piso altura 25 mm, largura 70 mm</t>
  </si>
  <si>
    <t>16.025.000016.MAT</t>
  </si>
  <si>
    <t>União PEAD corrugado roscável para dutos corrugados flexíveis Ø 1 1/4"</t>
  </si>
  <si>
    <t>16.025.000017.MAT</t>
  </si>
  <si>
    <t>União PEAD para duto corrugado flexível com tubo liso Ø 3"</t>
  </si>
  <si>
    <t>16.025.000018.MAT</t>
  </si>
  <si>
    <t>União PEAD para duto corrugado flexível com tubo liso Ø 4"</t>
  </si>
  <si>
    <t>16.025.000019.MAT</t>
  </si>
  <si>
    <t>União PEAD para duto corrugado flexível com tubo liso Ø 5"</t>
  </si>
  <si>
    <t>16.025.000020.MAT</t>
  </si>
  <si>
    <t>União PEAD para duto corrugado flexível com tubo liso Ø 6"</t>
  </si>
  <si>
    <t>16.025.000021.MAT</t>
  </si>
  <si>
    <t>Curva 90° em chapa de aço para duto horizontal altura 25 mm, largura 140 mm</t>
  </si>
  <si>
    <t>16.025.000022.MAT</t>
  </si>
  <si>
    <t>Duto PEAD corrugado helicoidal Ø 2"</t>
  </si>
  <si>
    <t>16.025.000023.MAT</t>
  </si>
  <si>
    <t>Tampão em chapa de aço para duto piso altura 25 mm, largura 140 mm</t>
  </si>
  <si>
    <t>16.025.000024.MAT</t>
  </si>
  <si>
    <t>União PEAD para duto corrugado flexível com tubo liso Ø 1 1/4"</t>
  </si>
  <si>
    <t>16.025.000025.MAT</t>
  </si>
  <si>
    <t>Duto PEAD corrugado helicoidal Ø 3"</t>
  </si>
  <si>
    <t>16.025.000026.MAT</t>
  </si>
  <si>
    <t>Duto em chapa de aço para piso - liso duplo altura 25 mm, largura 2x70 mm</t>
  </si>
  <si>
    <t>16.025.000027.MAT</t>
  </si>
  <si>
    <t>União PEAD corrugado roscável para dutos corrugados flexíveis Ø 1 1/2"</t>
  </si>
  <si>
    <t>16.025.000028.MAT</t>
  </si>
  <si>
    <t>Junção em chapa de aço para duto piso altura 25 mm, largura 70 mm</t>
  </si>
  <si>
    <t>16.025.000029.MAT</t>
  </si>
  <si>
    <t>União PEAD corrugado roscável para dutos corrugados flexíveis Ø 4"</t>
  </si>
  <si>
    <t>16.025.000030.MAT</t>
  </si>
  <si>
    <t>Canaleta PVC altura 10 mm, largura 20 mm</t>
  </si>
  <si>
    <t>16.025.000031.MAT</t>
  </si>
  <si>
    <t>União PEAD para duto corrugado flexível com tubo liso Ø 1 1/2"</t>
  </si>
  <si>
    <t>16.025.000032.MAT</t>
  </si>
  <si>
    <t>União PEAD corrugado roscável para dutos corrugados flexíveis Ø 6"</t>
  </si>
  <si>
    <t>16.025.000033.MAT</t>
  </si>
  <si>
    <t>Canaleta PVC altura 20 mm, largura 50 mm</t>
  </si>
  <si>
    <t>16.025.000034.MAT</t>
  </si>
  <si>
    <t>União PEAD para duto corrugado flexível com tubo liso Ø 2"</t>
  </si>
  <si>
    <t>16.025.000035.MAT</t>
  </si>
  <si>
    <t>Duto PEAD corrugado helicoidal Ø 6"</t>
  </si>
  <si>
    <t>16.025.000036.MAT</t>
  </si>
  <si>
    <t>Duto em chapa de aço para piso - liso simples altura 25 mm, largura 70 mm</t>
  </si>
  <si>
    <t>16.025.000037.MAT</t>
  </si>
  <si>
    <t>União PEAD corrugado roscável para dutos corrugados flexíveis Ø 2"</t>
  </si>
  <si>
    <t>16.025.000038.MAT</t>
  </si>
  <si>
    <t>Duto em chapa de aço para piso - liso simples altura 25 mm, largura 140 mm</t>
  </si>
  <si>
    <t>16.025.000039.MAT</t>
  </si>
  <si>
    <t>União PEAD corrugado roscável para dutos corrugados flexíveis Ø 3"</t>
  </si>
  <si>
    <t>16.025.000040.MAT</t>
  </si>
  <si>
    <t>Junção em chapa de aço para duto piso altura 25 mm, largura 140 mm</t>
  </si>
  <si>
    <t>16.025.000041.MAT</t>
  </si>
  <si>
    <t>União PEAD corrugado roscável para dutos corrugados flexíveis Ø 5"</t>
  </si>
  <si>
    <t>16.025.000042.MAT</t>
  </si>
  <si>
    <t>Curva 90° em chapa de aço para duto vertical altura 25 mm, largura 140 mm</t>
  </si>
  <si>
    <t>16.027.000001.MAT</t>
  </si>
  <si>
    <t>Base em chapa de aço com 4 furos com fixação externa para perfilado</t>
  </si>
  <si>
    <t>16.027.000002.MAT</t>
  </si>
  <si>
    <t>Saída lateral dupla para eletroduto Ø 3/4"</t>
  </si>
  <si>
    <t>16.027.000003.MAT</t>
  </si>
  <si>
    <t>Saída lateral simples para eletroduto Ø 3/4"</t>
  </si>
  <si>
    <t>16.027.000004.MAT</t>
  </si>
  <si>
    <t>Derivação final para eletroduto Ø 3/4"</t>
  </si>
  <si>
    <t>16.027.000005.MAT</t>
  </si>
  <si>
    <t>Caixa de derivação "C" em chapa de aço</t>
  </si>
  <si>
    <t>16.027.000006.MAT</t>
  </si>
  <si>
    <t>Caixa de derivação "I" em chapa de aço</t>
  </si>
  <si>
    <t>16.027.000007.MAT</t>
  </si>
  <si>
    <t>Caixa de derivação "L" em chapa de aço</t>
  </si>
  <si>
    <t>16.027.000008.MAT</t>
  </si>
  <si>
    <t>Caixa de derivação "T" em chapa de aço</t>
  </si>
  <si>
    <t>16.027.000009.MAT</t>
  </si>
  <si>
    <t>Caixa de derivação "X" em chapa de aço</t>
  </si>
  <si>
    <t>16.027.000010.MAT</t>
  </si>
  <si>
    <t>Caixa com tampa fixa em perfil para tomada em perfilado</t>
  </si>
  <si>
    <t>16.027.000011.MAT</t>
  </si>
  <si>
    <t>Junção angular dupla para perfilado alto 38 x 38 mm</t>
  </si>
  <si>
    <t>16.027.000012.MAT</t>
  </si>
  <si>
    <t>Perfilado em chapa de aço galvanizado # 22, 38 x 19 mm</t>
  </si>
  <si>
    <t>16.027.000013.MAT</t>
  </si>
  <si>
    <t>Perfilado liso com 2 furos em aço galvanizado # 22, 38 x 38 mm</t>
  </si>
  <si>
    <t>16.027.000014.MAT</t>
  </si>
  <si>
    <t>Perfilado perfurado em aço galvanizado # 22, 38 x 19 mm</t>
  </si>
  <si>
    <t>16.027.000015.MAT</t>
  </si>
  <si>
    <t>Perfilado perfurado em aço galvanizado # 22, 38 x 38 mm</t>
  </si>
  <si>
    <t>16.027.000018.MAT</t>
  </si>
  <si>
    <t>Suporte curto para perfilado em aço galvanizado # 22, 38 mm x 100 mm</t>
  </si>
  <si>
    <t>16.027.000019.MAT</t>
  </si>
  <si>
    <t>Suporte curto para perfilado em aço galvanizado # 22, 38 mm x 100 mm, para luminária</t>
  </si>
  <si>
    <t>16.027.000020.MAT</t>
  </si>
  <si>
    <t>Suporte longo para perfilado em aço galvanizado # 22, 38 mm x 165 mm, para luminária</t>
  </si>
  <si>
    <t>16.027.000021.MAT</t>
  </si>
  <si>
    <t>Eletrocalha aço galvanizado # 22, lisa tipo "U", sem tampa 50 x 25 mm</t>
  </si>
  <si>
    <t>16.027.000023.MAT</t>
  </si>
  <si>
    <t>Eletrocalha aço galvanizado # 22, lisa tipo "U", sem tampa 50 x 50mm</t>
  </si>
  <si>
    <t>16.027.000025.MAT</t>
  </si>
  <si>
    <t>Eletrocalha aço galvanizado # 22, lisa tipo "U", sem tampa 75 x 50 mm</t>
  </si>
  <si>
    <t>16.027.000029.MAT</t>
  </si>
  <si>
    <t>Eletrocalha aço galvanizado # 22, perfurada tipo "U", sem tampa 75 x 50 mm</t>
  </si>
  <si>
    <t>16.027.000031.MAT</t>
  </si>
  <si>
    <t>Eletrocalha aço galvanizado # 22, perfurada tipo "U", sem tampa 100 x 50 mm</t>
  </si>
  <si>
    <t>16.027.000033.MAT</t>
  </si>
  <si>
    <t>Eletrocalha aço galvanizado # 22, perfurada tipo "U", sem tampa 50 x 25 mm</t>
  </si>
  <si>
    <t>16.027.000035.MAT</t>
  </si>
  <si>
    <t>Eletrocalha aço galvanizado # 22, perfurada tipo "U", sem tampa 50 x 50 mm</t>
  </si>
  <si>
    <t>16.027.000038.MAT</t>
  </si>
  <si>
    <t>Barra roscada em aço Ø 1/4", comprimento 1 m, bicromatizada ou zincada</t>
  </si>
  <si>
    <t>16.027.000040.MAT</t>
  </si>
  <si>
    <t>Porca sextavada de aço galvanizado Ø 1/4"</t>
  </si>
  <si>
    <t>16.027.000041.MAT</t>
  </si>
  <si>
    <t>Arruela em aço galvanizado Ø 1/4"</t>
  </si>
  <si>
    <t>16.027.000042.MAT</t>
  </si>
  <si>
    <t>Suporte suspensão vertical para eletrocalha 75 x 50 mm largura x aba</t>
  </si>
  <si>
    <t>16.027.000043.MAT</t>
  </si>
  <si>
    <t>Suporte suspensão vertical para eletrocalha 50 x 25 mm largura x aba</t>
  </si>
  <si>
    <t>16.027.000044.MAT</t>
  </si>
  <si>
    <t>Suporte suspensão vertical para eletrocalha 50 x 50 mm largura x aba</t>
  </si>
  <si>
    <t>16.027.000045.MAT</t>
  </si>
  <si>
    <t>Suporte suspensão vertical para eletrocalha 100 x 50 mm largura x aba</t>
  </si>
  <si>
    <t>16.027.000046.MAT</t>
  </si>
  <si>
    <t>Suporte suspensão omega para eletrocalha 150 x 50 mm largura x aba</t>
  </si>
  <si>
    <t>16.027.000047.MAT</t>
  </si>
  <si>
    <t>Suporte suspensão omega para eletrocalha 200 x 50 mm largura x aba</t>
  </si>
  <si>
    <t>16.027.000048.MAT</t>
  </si>
  <si>
    <t>Suporte suspensão omega para eletrocalha 300 x 50 mm largura x aba</t>
  </si>
  <si>
    <t>16.027.000049.MAT</t>
  </si>
  <si>
    <t>Suporte suspensão omega para eletrocalha 400 x 50 mm largura x aba</t>
  </si>
  <si>
    <t>16.027.000050.MAT</t>
  </si>
  <si>
    <t>Suporte suspensão omega para eletrocalha 150 x 75 mm largura x aba</t>
  </si>
  <si>
    <t>16.027.000051.MAT</t>
  </si>
  <si>
    <t>Suporte suspensão omega para eletrocalha 200 x 75 mm largura x aba</t>
  </si>
  <si>
    <t>16.027.000052.MAT</t>
  </si>
  <si>
    <t>Suporte suspensão omega para eletrocalha 300 x 75 mm largura x aba</t>
  </si>
  <si>
    <t>16.027.000053.MAT</t>
  </si>
  <si>
    <t>Suporte suspensão omega para eletrocalha 400 x 75 mm largura x aba</t>
  </si>
  <si>
    <t>16.027.000054.MAT</t>
  </si>
  <si>
    <t>Suporte suspensão omega para eletrocalha 200 x 100mm largura x aba</t>
  </si>
  <si>
    <t>16.027.000055.MAT</t>
  </si>
  <si>
    <t>Suporte suspensão omega para eletrocalha 300 x 100 mm largura x aba</t>
  </si>
  <si>
    <t>16.027.000056.MAT</t>
  </si>
  <si>
    <t>Suporte suspensão omega para eletrocalha 400 x 100 mm largura x aba</t>
  </si>
  <si>
    <t>16.027.000057.MAT</t>
  </si>
  <si>
    <t>Suporte suspensão para tirante</t>
  </si>
  <si>
    <t>16.027.000058.MAT</t>
  </si>
  <si>
    <t>Tampa de encaixe para eletrocalha aço galvanizado perfurada ou lisa, 75 mm</t>
  </si>
  <si>
    <t>16.027.000059.MAT</t>
  </si>
  <si>
    <t>Tampa de encaixe para eletrocalha aço galvanizado perfurada ou lisa, 100 mm</t>
  </si>
  <si>
    <t>16.027.000060.MAT</t>
  </si>
  <si>
    <t>Tampa de encaixe para eletrocalha aço galvanizado perfurada ou lisa, 150 mm</t>
  </si>
  <si>
    <t>16.027.000061.MAT</t>
  </si>
  <si>
    <t>Tampa de encaixe para eletrocalha aço galvanizado perfurada ou lisa, 200 mm</t>
  </si>
  <si>
    <t>16.027.000062.MAT</t>
  </si>
  <si>
    <t>Tampa de encaixe para eletrocalha aço galvanizado perfurada ou lisa, 300 mm</t>
  </si>
  <si>
    <t>16.027.000063.MAT</t>
  </si>
  <si>
    <t>Tampa de encaixe para eletrocalha aço galvanizado perfurada ou lisa, 400 mm</t>
  </si>
  <si>
    <t>16.027.000064.MAT</t>
  </si>
  <si>
    <t>Eletrocalha aço galvanizado # 22, perfurada tipo "U", sem tampa 100 x 75 mm</t>
  </si>
  <si>
    <t>16.027.000065.MAT</t>
  </si>
  <si>
    <t>Eletrocalha aço galvanizado # 22, perfurada tipo "U", sem tampa 100 x 100 mm</t>
  </si>
  <si>
    <t>16.027.000066.MAT</t>
  </si>
  <si>
    <t>Eletrocalha aço galvanizado # 22, perfurada tipo "U", sem tampa 200 x 100 mm</t>
  </si>
  <si>
    <t>16.027.000067.MAT</t>
  </si>
  <si>
    <t>Eletrocalha aço galvanizado # 22, perfurada tipo "U", sem tampa 300 x 100 mm</t>
  </si>
  <si>
    <t>16.027.000068.MAT</t>
  </si>
  <si>
    <t>Eletrocalha aço galvanizado # 22, perfurada tipo "U", sem tampa 150 x 50 mm</t>
  </si>
  <si>
    <t>16.027.000069.MAT</t>
  </si>
  <si>
    <t>Eletrocalha aço galvanizado # 22, perfurada tipo "U", sem tampa 200 x 50 mm</t>
  </si>
  <si>
    <t>16.027.000070.MAT</t>
  </si>
  <si>
    <t>Eletrocalha aço galvanizado # 22, perfurada tipo "U", sem tampa 300 x 50 mm</t>
  </si>
  <si>
    <t>16.027.000071.MAT</t>
  </si>
  <si>
    <t>Eletrocalha aço galvanizado # 22, perfurada tipo "U", sem tampa 400 x 50 mm</t>
  </si>
  <si>
    <t>16.027.000072.MAT</t>
  </si>
  <si>
    <t>Eletrocalha aço galvanizado # 22, perfurada tipo "U", sem tampa 150 x 75 mm</t>
  </si>
  <si>
    <t>16.027.000073.MAT</t>
  </si>
  <si>
    <t>Eletrocalha aço galvanizado # 22, perfurada tipo "U", sem tampa 200 x 75 mm</t>
  </si>
  <si>
    <t>16.027.000074.MAT</t>
  </si>
  <si>
    <t>Eletrocalha aço galvanizado # 22, perfurada tipo "U", sem tampa 300 x 75 mm</t>
  </si>
  <si>
    <t>16.027.000075.MAT</t>
  </si>
  <si>
    <t>Eletrocalha aço galvanizado # 22, perfurada tipo "U", sem tampa 400 x 75 mm</t>
  </si>
  <si>
    <t>16.027.000076.MAT</t>
  </si>
  <si>
    <t>Eletrocalha aço galvanizado # 22, perfurada tipo "U", sem tampa 150 x 100 mm</t>
  </si>
  <si>
    <t>16.027.000077.MAT</t>
  </si>
  <si>
    <t>Eletrocalha aço galvanizado # 22, perfurada tipo "U", sem tampa 400 x 100 mm</t>
  </si>
  <si>
    <t>16.027.000078.MAT</t>
  </si>
  <si>
    <t>Eletrocalha aço galvanizado # 22, lisa tipo "U", sem tampa 100 x 50 mm</t>
  </si>
  <si>
    <t>16.027.000079.MAT</t>
  </si>
  <si>
    <t>Eletrocalha aço galvanizado # 22, lisa tipo "U", sem tampa 150 x 50 mm</t>
  </si>
  <si>
    <t>16.027.000080.MAT</t>
  </si>
  <si>
    <t>Eletrocalha aço galvanizado # 22, lisa tipo "U", sem tampa 200 x 50 mm</t>
  </si>
  <si>
    <t>16.027.000081.MAT</t>
  </si>
  <si>
    <t>Eletrocalha aço galvanizado # 22, lisa tipo "U", sem tampa 300 x 50 mm</t>
  </si>
  <si>
    <t>16.027.000082.MAT</t>
  </si>
  <si>
    <t>Eletrocalha aço galvanizado # 22, lisa tipo "U", sem tampa 400 x 50 mm</t>
  </si>
  <si>
    <t>16.027.000083.MAT</t>
  </si>
  <si>
    <t>Eletrocalha aço galvanizado # 22, lisa tipo "U", sem tampa 100 x 75 mm</t>
  </si>
  <si>
    <t>16.027.000084.MAT</t>
  </si>
  <si>
    <t>Eletrocalha aço galvanizado # 22, lisa tipo "U", sem tampa 150 x 75 mm</t>
  </si>
  <si>
    <t>16.027.000085.MAT</t>
  </si>
  <si>
    <t>Eletrocalha aço galvanizado # 22, lisa tipo "U", sem tampa 200 x 75 mm</t>
  </si>
  <si>
    <t>16.027.000086.MAT</t>
  </si>
  <si>
    <t>Eletrocalha aço galvanizado # 22, lisa tipo "U", sem tampa 300 x 75 mm</t>
  </si>
  <si>
    <t>16.027.000087.MAT</t>
  </si>
  <si>
    <t>Eletrocalha aço galvanizado # 22, lisa tipo "U", sem tampa 400 x 75 mm</t>
  </si>
  <si>
    <t>16.027.000088.MAT</t>
  </si>
  <si>
    <t>Eletrocalha aço galvanizado # 22, lisa tipo "U", sem tampa 100 x 100 mm</t>
  </si>
  <si>
    <t>16.027.000089.MAT</t>
  </si>
  <si>
    <t>Eletrocalha aço galvanizado # 22, lisa tipo "U", sem tampa 150 x 100 mm</t>
  </si>
  <si>
    <t>16.027.000090.MAT</t>
  </si>
  <si>
    <t>Eletrocalha aço galvanizado # 22, lisa tipo "U", sem tampa 200 x 100 mm</t>
  </si>
  <si>
    <t>16.027.000091.MAT</t>
  </si>
  <si>
    <t>Eletrocalha aço galvanizado # 22, lisa tipo "U", sem tampa 300 x 100 mm</t>
  </si>
  <si>
    <t>16.027.000092.MAT</t>
  </si>
  <si>
    <t>Eletrocalha aço galvanizado # 22, lisa tipo "U", sem tampa 400 x 100 mm</t>
  </si>
  <si>
    <t>16.027.000093.MAT</t>
  </si>
  <si>
    <t>Cartucho finca pino calibre .27 amarelo</t>
  </si>
  <si>
    <t>16.027.000094.MAT</t>
  </si>
  <si>
    <t>Pino com rosca Ø 1/4", 30 x 20 mm</t>
  </si>
  <si>
    <t>16.027.000095.MAT</t>
  </si>
  <si>
    <t>Prolongador para tirante rosqueado de 1/4" x 50 mm</t>
  </si>
  <si>
    <t>16.027.000096.MAT</t>
  </si>
  <si>
    <t>Parafuso lentilha 1/4 x 1/2"</t>
  </si>
  <si>
    <t>16.027.000097.MAT</t>
  </si>
  <si>
    <t>Tala auto portante para emenda 25 mm</t>
  </si>
  <si>
    <t>16.027.000098.MAT</t>
  </si>
  <si>
    <t>Tala auto portante para emenda 50 mm</t>
  </si>
  <si>
    <t>16.027.000099.MAT</t>
  </si>
  <si>
    <t>Tala auto portante para emenda 75 mm</t>
  </si>
  <si>
    <t>16.027.000101.MAT</t>
  </si>
  <si>
    <t>Tala 4 furos para emenda 38 mm</t>
  </si>
  <si>
    <t>16.027.000102.MAT</t>
  </si>
  <si>
    <t>Tampa de encaixe para perfilado em aço galvanizado 38 mm</t>
  </si>
  <si>
    <t>16.027.000103.MAT</t>
  </si>
  <si>
    <t>Tala auto portante para emenda 100 mm</t>
  </si>
  <si>
    <t>16.027.000104.MAT</t>
  </si>
  <si>
    <t>Suporte suspensão omega para eletrocalha 100 x 75 mm (largura x aba)</t>
  </si>
  <si>
    <t>16.027.000105.MAT</t>
  </si>
  <si>
    <t>Suporte suspensão omega para eletrocalha 150 x 100 mm (largura x aba)</t>
  </si>
  <si>
    <t>16.027.000106.MAT</t>
  </si>
  <si>
    <t>Suporte suspensão omega para eletrocalha 100 x 100 mm (largura x aba)</t>
  </si>
  <si>
    <t>16.027.000108.MAT</t>
  </si>
  <si>
    <t>Presilha para fixação de tampa aba 75 mm</t>
  </si>
  <si>
    <t>16.027.000109.MAT</t>
  </si>
  <si>
    <t>Presilha para fixação de tampa aba 100 mm</t>
  </si>
  <si>
    <t>16.027.000110.MAT</t>
  </si>
  <si>
    <t>Leito para cabos aço galvanizado # 18, sem tampa 200 x 75 mm</t>
  </si>
  <si>
    <t>16.027.000111.MAT</t>
  </si>
  <si>
    <t>Leito para cabos aço galvanizado # 18, sem tampa 300 x 75 mm</t>
  </si>
  <si>
    <t>16.027.000112.MAT</t>
  </si>
  <si>
    <t>Leito para cabos aço galvanizado # 18, sem tampa 400 x 75 mm</t>
  </si>
  <si>
    <t>16.027.000113.MAT</t>
  </si>
  <si>
    <t>Leito para cabos aço galvanizado # 18, sem tampa 500 x 75 mm</t>
  </si>
  <si>
    <t>16.027.000114.MAT</t>
  </si>
  <si>
    <t>Leito para cabos aço galvanizado # 18, sem tampa 600 x 75 mm</t>
  </si>
  <si>
    <t>16.027.000115.MAT</t>
  </si>
  <si>
    <t>Leito para cabos aço galvanizado # 18, sem tampa 200 x 100 mm</t>
  </si>
  <si>
    <t>16.027.000116.MAT</t>
  </si>
  <si>
    <t>Leito para cabos aço galvanizado # 18, sem tampa 300 x 100 mm</t>
  </si>
  <si>
    <t>16.027.000117.MAT</t>
  </si>
  <si>
    <t>Leito para cabos aço galvanizado # 18, sem tampa 400 x 100 mm</t>
  </si>
  <si>
    <t>16.027.000118.MAT</t>
  </si>
  <si>
    <t>Leito para cabos aço galvanizado # 18, sem tampa 500 x 100 mm</t>
  </si>
  <si>
    <t>16.027.000119.MAT</t>
  </si>
  <si>
    <t>Leito para cabos aço galvanizado # 18, sem tampa 600 x 100 mm</t>
  </si>
  <si>
    <t>16.027.000120.MAT</t>
  </si>
  <si>
    <t>Leito para cabos aço galvanizado # 18, sem tampa 700 x 100 mm</t>
  </si>
  <si>
    <t>16.027.000121.MAT</t>
  </si>
  <si>
    <t>Leito para cabos aço galvanizado # 18, sem tampa 800 x 100 mm</t>
  </si>
  <si>
    <t>16.027.000122.MAT</t>
  </si>
  <si>
    <t>Tampa de encaixe para leito aço galvanizado # 18, plana 200 mm</t>
  </si>
  <si>
    <t>16.027.000123.MAT</t>
  </si>
  <si>
    <t>Tampa de encaixe para leito aço galvanizado # 18, plana 300 mm</t>
  </si>
  <si>
    <t>16.027.000124.MAT</t>
  </si>
  <si>
    <t>Tampa de encaixe para leito aço galvanizado # 18, plana 400 mm</t>
  </si>
  <si>
    <t>16.027.000125.MAT</t>
  </si>
  <si>
    <t>Tampa de encaixe para leito aço galvanizado # 18, plana 500 mm</t>
  </si>
  <si>
    <t>16.027.000126.MAT</t>
  </si>
  <si>
    <t>Tampa de encaixe para leito aço galvanizado # 18, plana 600 mm</t>
  </si>
  <si>
    <t>16.027.000127.MAT</t>
  </si>
  <si>
    <t>Tampa de encaixe para leito aço galvanizado # 18, plana 700 mm</t>
  </si>
  <si>
    <t>16.027.000128.MAT</t>
  </si>
  <si>
    <t>Tampa de encaixe para leito aço galvanizado # 18, plana 800 mm</t>
  </si>
  <si>
    <t>16.027.000129.MAT</t>
  </si>
  <si>
    <t>Suporte suspensão omega p/ leito 500 x 75 mm (largura x aba)</t>
  </si>
  <si>
    <t>16.027.000130.MAT</t>
  </si>
  <si>
    <t>Suporte suspensão omega p/ leito 600 x 75 mm (largura x aba)</t>
  </si>
  <si>
    <t>16.027.000131.MAT</t>
  </si>
  <si>
    <t>Suporte suspensão omega p/ leito 500 x 100 mm (largura x aba)</t>
  </si>
  <si>
    <t>16.027.000132.MAT</t>
  </si>
  <si>
    <t>Suporte suspensão omega p/ leito 600 x 100 mm (largura x aba)</t>
  </si>
  <si>
    <t>16.027.000133.MAT</t>
  </si>
  <si>
    <t>Suporte suspensão omega p/ leito 700 x 100 mm (largura x aba)</t>
  </si>
  <si>
    <t>16.027.000134.MAT</t>
  </si>
  <si>
    <t>Suporte suspensão omega p/ leito 800 x 100 mm (largura x aba)</t>
  </si>
  <si>
    <t>16.027.000157.MAT</t>
  </si>
  <si>
    <t>Tampa de encaixe para eletrocalha aço galvanizado perfurada ou lisa, 50 mm</t>
  </si>
  <si>
    <t>16.035.000001.MAT</t>
  </si>
  <si>
    <t>Placa espelho para caixa 3" x 3"</t>
  </si>
  <si>
    <t>16.035.000002.MAT</t>
  </si>
  <si>
    <t>Placa espelho para caixa 4" x 2" 3 postos</t>
  </si>
  <si>
    <t>16.035.000003.MAT</t>
  </si>
  <si>
    <t>Placa espelho para caixa 4" x 4" 2 + 2 postos</t>
  </si>
  <si>
    <t>16.035.000004.MAT</t>
  </si>
  <si>
    <t>Interruptor de embutir 1 tecla dupla bipolar paralelo 10 A - 250 V</t>
  </si>
  <si>
    <t>16.035.000005.MAT</t>
  </si>
  <si>
    <t>Interruptor de embutir 2 teclas paralelo 1 tomada de 2 polos 10 A - 250 V</t>
  </si>
  <si>
    <t>16.035.000006.MAT</t>
  </si>
  <si>
    <t>Interruptor de embutir 1 tecla simples com placa 10 A - 250 V</t>
  </si>
  <si>
    <t>16.035.000007.MAT</t>
  </si>
  <si>
    <t>Interruptor de embutir 1 tecla paralelo com placa 10 A - 250 V</t>
  </si>
  <si>
    <t>16.035.000008.MAT</t>
  </si>
  <si>
    <t>Interruptor de embutir 2 teclas simples 10 A - 250 V</t>
  </si>
  <si>
    <t>16.035.000009.MAT</t>
  </si>
  <si>
    <t>Interruptor de embutir 1 tecla simples 1 paralelo 10 A - 250 V</t>
  </si>
  <si>
    <t>16.035.000010.MAT</t>
  </si>
  <si>
    <t>Interruptor de embutir 2 teclas paralelo 10 A - 250 V</t>
  </si>
  <si>
    <t>16.035.000011.MAT</t>
  </si>
  <si>
    <t>Interruptor de embutir 3 teclas simples 10 A - 250 V</t>
  </si>
  <si>
    <t>16.035.000012.MAT</t>
  </si>
  <si>
    <t>Interruptor de embutir 1 tecla simples 1 tomada de 2 polos + terra com placa 10 A - 250 V</t>
  </si>
  <si>
    <t>16.035.000013.MAT</t>
  </si>
  <si>
    <t>Interruptor de embutir 1 tecla paralelo 1 tomada de 2 polos + terra sem placa 10 A - 250 V</t>
  </si>
  <si>
    <t>16.035.000014.MAT</t>
  </si>
  <si>
    <t>Interruptor de embutir 2 teclas simples 1 paralelo 10 A - 250 V</t>
  </si>
  <si>
    <t>16.035.000015.MAT</t>
  </si>
  <si>
    <t>Interruptor de embutir 3 teclas paralelo 10 A - 250 V</t>
  </si>
  <si>
    <t>16.035.000016.MAT</t>
  </si>
  <si>
    <t>Interruptor de embutir 1 tecla dupla bipolar simples 10 A - 250 V</t>
  </si>
  <si>
    <t>16.035.000017.MAT</t>
  </si>
  <si>
    <t>Interruptor de embutir 1 tecla simples 2 paralelo 10 A - 250 V</t>
  </si>
  <si>
    <t>16.035.000018.MAT</t>
  </si>
  <si>
    <t>Interruptor de embutir 2 teclas simples 1 tomada de 2 polos 10 A - 250 V</t>
  </si>
  <si>
    <t>16.035.000019.MAT</t>
  </si>
  <si>
    <t>Interruptor de embutir 1 tecla simples 1 paralelo 1 tomada de 2 polos + terra com placa 10 A - 250 V</t>
  </si>
  <si>
    <t>16.035.000020.MAT</t>
  </si>
  <si>
    <t>Tomada de embutir 2 polos + terra 250 V 20 A</t>
  </si>
  <si>
    <t>16.035.000021.MAT</t>
  </si>
  <si>
    <t>Tomada de embutir padrão Telebras para telefone 4 polos sem placa</t>
  </si>
  <si>
    <t>16.035.000022.MAT</t>
  </si>
  <si>
    <t>Tomada de embutir para pino Jack 1/4</t>
  </si>
  <si>
    <t>16.035.000023.MAT</t>
  </si>
  <si>
    <t>Tomada de embutir 2 polos + terra sem placa 250 V 10 A</t>
  </si>
  <si>
    <t>16.035.000024.MAT</t>
  </si>
  <si>
    <t>Pulsador para campainha 2 A - 250 V</t>
  </si>
  <si>
    <t>16.036.000004.MAT</t>
  </si>
  <si>
    <t>Transformador de energia elétrica 13,2 kV - 220/127 V, 112,5 kVA</t>
  </si>
  <si>
    <t>16.036.000005.MAT</t>
  </si>
  <si>
    <t>Transformador de energia elétrica 13,2 kV - 220/127 V, 150 kVA</t>
  </si>
  <si>
    <t>16.036.000006.MAT</t>
  </si>
  <si>
    <t>Transformador de energia elétrica 13,2 kV - 220/127 V, 225 kVA</t>
  </si>
  <si>
    <t>16.036.000007.MAT</t>
  </si>
  <si>
    <t>Transformador de energia elétrica 13,2 kV - 220/127 V, 300 kVA</t>
  </si>
  <si>
    <t>16.036.000008.MAT</t>
  </si>
  <si>
    <t>Transformador de energia elétrica 13,2 kV - 220/127 V, 500 kVA</t>
  </si>
  <si>
    <t>16.036.000009.MAT</t>
  </si>
  <si>
    <t>Esticador tipo gancho olhal</t>
  </si>
  <si>
    <t>16.036.000010.MAT</t>
  </si>
  <si>
    <t>Olhal para parafuso tipo M16 Ø 5/8"</t>
  </si>
  <si>
    <t>16.036.000011.MAT</t>
  </si>
  <si>
    <t>Grampo tensor universal para linha viva 10 a 120</t>
  </si>
  <si>
    <t>16.036.000012.MAT</t>
  </si>
  <si>
    <t>Transformador de energia elétrica 13,2 kV - 220/127 V, 45 kVA</t>
  </si>
  <si>
    <t>16.036.000013.MAT</t>
  </si>
  <si>
    <t>Suporte de aço para transformador com 225 mm de largura</t>
  </si>
  <si>
    <t>16.036.000014.MAT</t>
  </si>
  <si>
    <t>Cruzeta de madeira com 2,40 m para instalação de transformador em poste</t>
  </si>
  <si>
    <t>16.036.000015.MAT</t>
  </si>
  <si>
    <t>Transformador de energia elétrica 13,2 kV - 220/127 V, 50 kVA</t>
  </si>
  <si>
    <t>16.036.000016.MAT</t>
  </si>
  <si>
    <t>Mão francesa para cruzeta comprimento 0,71 m</t>
  </si>
  <si>
    <t>16.036.000017.MAT</t>
  </si>
  <si>
    <t>Transformador de energia elétrica 13,2 kV - 220/127 V, 75 kVA</t>
  </si>
  <si>
    <t>16.036.000018.MAT</t>
  </si>
  <si>
    <t>16.037.000001.MAT</t>
  </si>
  <si>
    <t>Luminária fluorescente industrial para 2 lâmpadas, tipo calha de sobrepor</t>
  </si>
  <si>
    <t>16.037.000002.MAT</t>
  </si>
  <si>
    <t>Luminária fluorescente industrial para 4 lâmpadas, tipo calha de sobrepor</t>
  </si>
  <si>
    <t>16.037.000003.MAT</t>
  </si>
  <si>
    <t>Luminária em chapa de aço tipo calha de sobrepor para 1 lâmpada fluorescente tubular</t>
  </si>
  <si>
    <t>16.037.000004.MAT</t>
  </si>
  <si>
    <t>Luminária em chapa de aço tipo calha de sobrepor para 2 lâmpadas fluorescentes tubulares</t>
  </si>
  <si>
    <t>16.037.000005.MAT</t>
  </si>
  <si>
    <t>Luminária fluorescente para forro metálico sistema interlocking para 1 lâmpada</t>
  </si>
  <si>
    <t>16.037.000006.MAT</t>
  </si>
  <si>
    <t>Luminária interna para forro de aluminio modulado HDI 84R para 1 lâmpada fluorescente tubular</t>
  </si>
  <si>
    <t>16.037.000007.MAT</t>
  </si>
  <si>
    <t>Luminária interna para forro de aluminio modular bandeja HDS 125 para 1 lâmpada fluorescente tubular</t>
  </si>
  <si>
    <t>16.037.000008.MAT</t>
  </si>
  <si>
    <t>Luminária interna para forro de aluminio multipainel HD4 80 B para 1 lâmpada fluorescente tubular</t>
  </si>
  <si>
    <t>16.037.000010.MAT</t>
  </si>
  <si>
    <t>Plafonier de alumínio com globo de vidro leitoso boca Ø 100 mm</t>
  </si>
  <si>
    <t>16.037.000011.MAT</t>
  </si>
  <si>
    <t>Projetor para lâmpada de vapor de mercúrio até 400 W</t>
  </si>
  <si>
    <t>16.037.000012.MAT</t>
  </si>
  <si>
    <t>Projetor para lâmpada de vapor de mercúrio até 250 W</t>
  </si>
  <si>
    <t>16.037.000013.MAT</t>
  </si>
  <si>
    <t>Projetor externo com ângulo elevação regulável e alojamento para reator com rosca E-40 até 400 W</t>
  </si>
  <si>
    <t>16.037.000014.MAT</t>
  </si>
  <si>
    <t>Luminária externa pública com reator com rosca E-40 para lâmpada vapor metálico 250/400 W</t>
  </si>
  <si>
    <t>16.037.000015.MAT</t>
  </si>
  <si>
    <t>Conjunto em formação de pétala para iluminação pública com 2 unidades</t>
  </si>
  <si>
    <t>16.037.000016.MAT</t>
  </si>
  <si>
    <t>Luminária fluorescente de emergência para 2 lâmpadas de 15 W</t>
  </si>
  <si>
    <t>16.037.000017.MAT</t>
  </si>
  <si>
    <t>Luminária sinalizadora pisca-pisca com duas cupulas 40 W - 220 V</t>
  </si>
  <si>
    <t>16.037.000018.MAT</t>
  </si>
  <si>
    <t>Lâmpada fluorescente tubular 20 W</t>
  </si>
  <si>
    <t>16.037.000019.MAT</t>
  </si>
  <si>
    <t>Lâmpada fluorescente tubular 40 W</t>
  </si>
  <si>
    <t>16.037.000020.MAT</t>
  </si>
  <si>
    <t>Lâmpada fluorescente tubular 65 W</t>
  </si>
  <si>
    <t>16.037.000021.MAT</t>
  </si>
  <si>
    <t>Reator com alto fator de potência para 1 lâmpada vapor de mercúrio 400 W</t>
  </si>
  <si>
    <t>16.037.000022.MAT</t>
  </si>
  <si>
    <t>Reator com alto fator de potência para 1 lâmpada vapor de mercúrio 250 W</t>
  </si>
  <si>
    <t>16.037.000023.MAT</t>
  </si>
  <si>
    <t>Reator com alto fator de potência para 1 lâmpada vapor de sódio 400 W</t>
  </si>
  <si>
    <t>16.037.000025.MAT</t>
  </si>
  <si>
    <t>Lâmpada vapor de mercúrio com rosca E-40 400 W</t>
  </si>
  <si>
    <t>16.037.000026.MAT</t>
  </si>
  <si>
    <t>Lâmpada vapor de mercúrio com rosca E-40 250 W</t>
  </si>
  <si>
    <t>16.037.000027.MAT</t>
  </si>
  <si>
    <t>Reator de partida rápida eletromagnético para 2 lâmpadas 65 W</t>
  </si>
  <si>
    <t>16.037.000028.MAT</t>
  </si>
  <si>
    <t>Reator de partida rápida com baixo fator de potência para 1 lâmpada 20 W</t>
  </si>
  <si>
    <t>16.037.000029.MAT</t>
  </si>
  <si>
    <t>Reator de partida rápida com baixo fator de potência para 1 lâmpada 40 W</t>
  </si>
  <si>
    <t>16.037.000030.MAT</t>
  </si>
  <si>
    <t>Reator de partida rápida com alto fator de potência para 2 lâmpadas 40 W</t>
  </si>
  <si>
    <t>16.037.000031.MAT</t>
  </si>
  <si>
    <t>Reator de partida rápida com alto fator de potência para 2 lâmpadas 20 W</t>
  </si>
  <si>
    <t>16.037.000032.MAT</t>
  </si>
  <si>
    <t>Soquete simples em termoplástico para lâmpada fluorescente</t>
  </si>
  <si>
    <t>16.113.000019.MAT</t>
  </si>
  <si>
    <t>Luva PVC de pressão para eletroduto flexível corrugado Ø 3/8"</t>
  </si>
  <si>
    <t>17.001.000003.MAT</t>
  </si>
  <si>
    <t>Chapa de aço galvanizada # 24</t>
  </si>
  <si>
    <t>17.001.000004.MAT</t>
  </si>
  <si>
    <t>Damper em chapa de aço galvanizada com lâminas opostas 400 x 1000 mm</t>
  </si>
  <si>
    <t>17.001.000005.MAT</t>
  </si>
  <si>
    <t>Damper em chapa de aço galvanizada com lâminas opostas 150 x 300 mm</t>
  </si>
  <si>
    <t>17.001.000006.MAT</t>
  </si>
  <si>
    <t>Damper em chapa de aço galvanizada com lâminas opostas 150 x 500 mm</t>
  </si>
  <si>
    <t>17.001.000007.MAT</t>
  </si>
  <si>
    <t>Damper em chapa de aço galvanizada com lâminas opostas 400 x 700 mm</t>
  </si>
  <si>
    <t>17.001.000014.MAT</t>
  </si>
  <si>
    <t>Difusor direcional de ar em alumínio anodizado com registro e caixa plenum 1 via 9" x 9"</t>
  </si>
  <si>
    <t>17.001.000015.MAT</t>
  </si>
  <si>
    <t>Difusor direcional de ar em alumínio anodizado com registro e 2 vias 18" x 6"</t>
  </si>
  <si>
    <t>17.001.000016.MAT</t>
  </si>
  <si>
    <t>Difusor direcional de ar em alumínio anodizado com registro e caixa plenum e 4 vias comprimento 15" x 9"</t>
  </si>
  <si>
    <t>17.001.000050.MAT</t>
  </si>
  <si>
    <t>Chapa de aço galvanizada # 26</t>
  </si>
  <si>
    <t>17.001.000051.MAT</t>
  </si>
  <si>
    <t>Duto flexível de alumínio com isolamento térmico # 50 mm de lã de vidro Ø 5"</t>
  </si>
  <si>
    <t>17.001.000052.MAT</t>
  </si>
  <si>
    <t>Duto flexível de alumínio com isolamento térmico # 50 mm de lã de vidro Ø 14"</t>
  </si>
  <si>
    <t>17.001.000053.MAT</t>
  </si>
  <si>
    <t>Duto flexível de alumínio Ø 5"</t>
  </si>
  <si>
    <t>17.001.000054.MAT</t>
  </si>
  <si>
    <t>Duto flexível de alumínio Ø 14"</t>
  </si>
  <si>
    <t>17.001.000055.MAT</t>
  </si>
  <si>
    <t>Gás R 410</t>
  </si>
  <si>
    <t>17.001.000056.MAT</t>
  </si>
  <si>
    <t>Gás R 407</t>
  </si>
  <si>
    <t>17.001.000057.MAT</t>
  </si>
  <si>
    <t>Gás R 22</t>
  </si>
  <si>
    <t>17.001.000077.MAT</t>
  </si>
  <si>
    <t>PC</t>
  </si>
  <si>
    <t>17.001.000078.MAT</t>
  </si>
  <si>
    <t>17.001.000079.MAT</t>
  </si>
  <si>
    <t>17.001.000080.MAT</t>
  </si>
  <si>
    <t>17.001.000081.MAT</t>
  </si>
  <si>
    <t>17.001.000082.MAT</t>
  </si>
  <si>
    <t>17.001.000083.MAT</t>
  </si>
  <si>
    <t>17.001.000084.MAT</t>
  </si>
  <si>
    <t>17.001.000085.MAT</t>
  </si>
  <si>
    <t>17.001.000086.MAT</t>
  </si>
  <si>
    <t>17.001.000090.MAT</t>
  </si>
  <si>
    <t>Chapa de aço galvanizada # 22</t>
  </si>
  <si>
    <t>17.001.000091.MAT</t>
  </si>
  <si>
    <t>Chapa de aço galvanizada # 20</t>
  </si>
  <si>
    <t>17.001.000092.MAT</t>
  </si>
  <si>
    <t>Chapa de aço galvanizada # 18</t>
  </si>
  <si>
    <t>17.001.000100.MAT</t>
  </si>
  <si>
    <t>Suportes e acessórios de fixação de dutos em chapa de aço #26</t>
  </si>
  <si>
    <t>17.001.000101.MAT</t>
  </si>
  <si>
    <t>Suportes e acessórios de fixação de dutos em chapa de aço #24</t>
  </si>
  <si>
    <t>17.001.000102.MAT</t>
  </si>
  <si>
    <t>Suportes e acessórios de fixação de dutos em chapa de aço #22</t>
  </si>
  <si>
    <t>17.001.000103.MAT</t>
  </si>
  <si>
    <t>Suportes e acessórios de fixação de dutos em chapa de aço #20</t>
  </si>
  <si>
    <t>17.001.000104.MAT</t>
  </si>
  <si>
    <t>Suportes e acessórios de fixação de dutos em chapa de aço #18</t>
  </si>
  <si>
    <t>17.001.000121.MAT</t>
  </si>
  <si>
    <t>17.001.000122.MAT</t>
  </si>
  <si>
    <t>17.001.000123.MAT</t>
  </si>
  <si>
    <t>17.001.000124.MAT</t>
  </si>
  <si>
    <t>17.001.000125.MAT</t>
  </si>
  <si>
    <t>17.001.000126.MAT</t>
  </si>
  <si>
    <t>17.001.000127.MAT</t>
  </si>
  <si>
    <t>17.001.000128.MAT</t>
  </si>
  <si>
    <t>17.001.000129.MAT</t>
  </si>
  <si>
    <t>17.001.000130.MAT</t>
  </si>
  <si>
    <t>17.001.000131.MAT</t>
  </si>
  <si>
    <t>17.001.000132.MAT</t>
  </si>
  <si>
    <t>17.001.000133.MAT</t>
  </si>
  <si>
    <t>17.001.000134.MAT</t>
  </si>
  <si>
    <t>17.001.000135.MAT</t>
  </si>
  <si>
    <t>17.001.000136.MAT</t>
  </si>
  <si>
    <t>17.001.000137.MAT</t>
  </si>
  <si>
    <t>17.001.000138.MAT</t>
  </si>
  <si>
    <t>17.001.000139.MAT</t>
  </si>
  <si>
    <t>17.001.000140.MAT</t>
  </si>
  <si>
    <t>17.001.000150.MAT</t>
  </si>
  <si>
    <t>17.001.000151.MAT</t>
  </si>
  <si>
    <t>17.001.000152.MAT</t>
  </si>
  <si>
    <t>17.001.000153.MAT</t>
  </si>
  <si>
    <t>17.001.000154.MAT</t>
  </si>
  <si>
    <t>17.001.000155.MAT</t>
  </si>
  <si>
    <t>17.001.000156.MAT</t>
  </si>
  <si>
    <t>17.001.000157.MAT</t>
  </si>
  <si>
    <t>17.001.000158.MAT</t>
  </si>
  <si>
    <t>17.001.000159.MAT</t>
  </si>
  <si>
    <t>17.001.000160.MAT</t>
  </si>
  <si>
    <t>17.001.000161.MAT</t>
  </si>
  <si>
    <t>17.001.000162.MAT</t>
  </si>
  <si>
    <t>17.001.000163.MAT</t>
  </si>
  <si>
    <t>17.001.000164.MAT</t>
  </si>
  <si>
    <t>17.001.000165.MAT</t>
  </si>
  <si>
    <t>17.001.000166.MAT</t>
  </si>
  <si>
    <t>17.001.000167.MAT</t>
  </si>
  <si>
    <t>17.001.000168.MAT</t>
  </si>
  <si>
    <t>17.001.000169.MAT</t>
  </si>
  <si>
    <t>17.001.000170.MAT</t>
  </si>
  <si>
    <t>17.001.000171.MAT</t>
  </si>
  <si>
    <t>17.001.000172.MAT</t>
  </si>
  <si>
    <t>17.001.000173.MAT</t>
  </si>
  <si>
    <t>17.001.000174.MAT</t>
  </si>
  <si>
    <t>17.001.000175.MAT</t>
  </si>
  <si>
    <t>17.001.000176.MAT</t>
  </si>
  <si>
    <t>17.001.000177.MAT</t>
  </si>
  <si>
    <t>17.001.000178.MAT</t>
  </si>
  <si>
    <t>17.001.000179.MAT</t>
  </si>
  <si>
    <t>17.001.000180.MAT</t>
  </si>
  <si>
    <t>17.001.000181.MAT</t>
  </si>
  <si>
    <t>17.001.000182.MAT</t>
  </si>
  <si>
    <t>17.001.000183.MAT</t>
  </si>
  <si>
    <t>17.001.000235.MAT</t>
  </si>
  <si>
    <t>17.001.000236.MAT</t>
  </si>
  <si>
    <t>17.001.000237.MAT</t>
  </si>
  <si>
    <t>17.001.000238.MAT</t>
  </si>
  <si>
    <t>17.001.000239.MAT</t>
  </si>
  <si>
    <t>17.001.000240.MAT</t>
  </si>
  <si>
    <t>17.001.000241.MAT</t>
  </si>
  <si>
    <t>17.001.000242.MAT</t>
  </si>
  <si>
    <t>17.001.000243.MAT</t>
  </si>
  <si>
    <t>17.001.000244.MAT</t>
  </si>
  <si>
    <t>17.001.000245.MAT</t>
  </si>
  <si>
    <t>17.001.000246.MAT</t>
  </si>
  <si>
    <t>17.001.000247.MAT</t>
  </si>
  <si>
    <t>17.001.000248.MAT</t>
  </si>
  <si>
    <t>17.001.000249.MAT</t>
  </si>
  <si>
    <t>17.001.000250.MAT</t>
  </si>
  <si>
    <t>17.001.000251.MAT</t>
  </si>
  <si>
    <t>17.001.000252.MAT</t>
  </si>
  <si>
    <t>17.001.000253.MAT</t>
  </si>
  <si>
    <t>17.001.000254.MAT</t>
  </si>
  <si>
    <t>17.001.000255.MAT</t>
  </si>
  <si>
    <t>17.001.000256.MAT</t>
  </si>
  <si>
    <t>17.001.000257.MAT</t>
  </si>
  <si>
    <t>17.001.000258.MAT</t>
  </si>
  <si>
    <t>17.001.000259.MAT</t>
  </si>
  <si>
    <t>17.001.000260.MAT</t>
  </si>
  <si>
    <t>17.001.000261.MAT</t>
  </si>
  <si>
    <t>17.001.000262.MAT</t>
  </si>
  <si>
    <t>17.001.000263.MAT</t>
  </si>
  <si>
    <t>17.001.000264.MAT</t>
  </si>
  <si>
    <t>17.001.000265.MAT</t>
  </si>
  <si>
    <t>17.001.000266.MAT</t>
  </si>
  <si>
    <t>17.001.000267.MAT</t>
  </si>
  <si>
    <t>17.001.000268.MAT</t>
  </si>
  <si>
    <t>17.001.000269.MAT</t>
  </si>
  <si>
    <t>17.001.000270.MAT</t>
  </si>
  <si>
    <t>17.001.000271.MAT</t>
  </si>
  <si>
    <t>17.001.000272.MAT</t>
  </si>
  <si>
    <t>17.001.000273.MAT</t>
  </si>
  <si>
    <t>17.001.000274.MAT</t>
  </si>
  <si>
    <t>17.001.000275.MAT</t>
  </si>
  <si>
    <t>17.001.000276.MAT</t>
  </si>
  <si>
    <t>18.001.000003.MAT</t>
  </si>
  <si>
    <t>Placa de pedra ardósia Verde 30 x 30 cm</t>
  </si>
  <si>
    <t>18.001.000004.MAT</t>
  </si>
  <si>
    <t>Placa de pedra São Tomé 40 x 40 x 2 cm</t>
  </si>
  <si>
    <t>18.001.000005.MAT</t>
  </si>
  <si>
    <t>Pó de mármore</t>
  </si>
  <si>
    <t>18.001.000006.MAT</t>
  </si>
  <si>
    <t>Mármore Branco Espírito Santo # 3 cm</t>
  </si>
  <si>
    <t>18.001.000007.MAT</t>
  </si>
  <si>
    <t>Placa de mármore Espírito Santo 15 x 30 x 2 cm</t>
  </si>
  <si>
    <t>18.001.000008.MAT</t>
  </si>
  <si>
    <t>Paralelepípedo 24 cm x 12 cm x 12 cm</t>
  </si>
  <si>
    <t>18.001.000009.MAT</t>
  </si>
  <si>
    <t>Placa de granito Amêndoa 15 x 30 x 2 cm</t>
  </si>
  <si>
    <t>18.002.000002.MAT</t>
  </si>
  <si>
    <t>Tela de poliéster adesiva largura 150 mm e reforço central de 50 mm</t>
  </si>
  <si>
    <t>18.002.000003.MAT</t>
  </si>
  <si>
    <t>Tela de poliéster adesiva largura 250 mm</t>
  </si>
  <si>
    <t>18.002.000004.MAT</t>
  </si>
  <si>
    <t>Corpo de apoio em polietileno para aplicação de mástiques em juntas</t>
  </si>
  <si>
    <t>18.002.000005.MAT</t>
  </si>
  <si>
    <t>Junta plástica perfil "T" para piso altura 27 mm</t>
  </si>
  <si>
    <t>18.002.000006.MAT</t>
  </si>
  <si>
    <t>Cantoneira de alumínio sextavada para acabamento de quinas de paredes azulejadas</t>
  </si>
  <si>
    <t>18.003.000002.MAT</t>
  </si>
  <si>
    <t>Cordão de madeira Ipê para rodapé 2 x 2 cm</t>
  </si>
  <si>
    <t>18.003.000003.MAT</t>
  </si>
  <si>
    <t>Parquete de madeira 24 cm x 8 mm</t>
  </si>
  <si>
    <t>18.003.000004.MAT</t>
  </si>
  <si>
    <t>Rodapé de madeira Ipê 7 x 2 cm</t>
  </si>
  <si>
    <t>18.003.000005.MAT</t>
  </si>
  <si>
    <t>Taco de madeira Ipê 10 x 40 x 2 cm</t>
  </si>
  <si>
    <t>18.003.000006.MAT</t>
  </si>
  <si>
    <t>Taco de peroba para instalação de portas e janelas altura 60 x 50 x 15 mm</t>
  </si>
  <si>
    <t>18.003.000007.MAT</t>
  </si>
  <si>
    <t>Assoalho de tábuas de madeira ipê com encaixe tipo macho-fêmea 15 cm x # 2 cm</t>
  </si>
  <si>
    <t>18.005.000002.MAT</t>
  </si>
  <si>
    <t>Agregado para piso de alta resistência fundido no local</t>
  </si>
  <si>
    <t>18.005.000003.MAT</t>
  </si>
  <si>
    <t>Resina de base epóxi para piso de alta resistência</t>
  </si>
  <si>
    <t>18.005.000004.MAT</t>
  </si>
  <si>
    <t>Revestimento de epóxi para piso</t>
  </si>
  <si>
    <t>18.005.000005.MAT</t>
  </si>
  <si>
    <t>Degrau de granilite pré-moldado 0,3 x 1 m</t>
  </si>
  <si>
    <t>18.005.000006.MAT</t>
  </si>
  <si>
    <t>Rodapé de granilite pré-moldado h = 10 cm</t>
  </si>
  <si>
    <t>18.005.000007.MAT</t>
  </si>
  <si>
    <t>Soleira de granilite pré-moldada esp. 2,5 cm</t>
  </si>
  <si>
    <t>18.005.000008.MAT</t>
  </si>
  <si>
    <t>Soleira de granilite pré-moldada esp. 1,5 cm</t>
  </si>
  <si>
    <t>18.005.000009.MAT</t>
  </si>
  <si>
    <t>Ladrilho hidráulico 64 dados 20 x 20 cm</t>
  </si>
  <si>
    <t>18.005.000010.MAT</t>
  </si>
  <si>
    <t>Placa cimentícia podotátil 40 x 40 x 3,5 cm</t>
  </si>
  <si>
    <t>18.006.000002.MAT</t>
  </si>
  <si>
    <t>Rodapé cerâmico 30 x 8 x 0,8 cm</t>
  </si>
  <si>
    <t>18.006.000003.MAT</t>
  </si>
  <si>
    <t>Placa cerâmica esmaltada 20 x 20 cm x 6,3 mm resistência a abrasão 3</t>
  </si>
  <si>
    <t>18.006.000004.MAT</t>
  </si>
  <si>
    <t>Placa cerâmica extrudada de alta resistência com garras de fixação 11,5 x 24 cm x 9 mm</t>
  </si>
  <si>
    <t>18.006.000005.MAT</t>
  </si>
  <si>
    <t>Pastilha de porcelana 2,5 x 2,5 cm</t>
  </si>
  <si>
    <t>18.006.000006.MAT</t>
  </si>
  <si>
    <t>Porcelanato polido 40 x 40 cm</t>
  </si>
  <si>
    <t>18.006.000007.MAT</t>
  </si>
  <si>
    <t>Lajotão colonial acabamento Natural 30 x 30 cm</t>
  </si>
  <si>
    <t>18.006.000008.MAT</t>
  </si>
  <si>
    <t>Azulejo cerâmico esmaltado 15 x 15 cm</t>
  </si>
  <si>
    <t>18.006.000009.MAT</t>
  </si>
  <si>
    <t>Placa cerâmica esmaltada 30 x 30 cm x 8 mm resistência a abrasão 3</t>
  </si>
  <si>
    <t>18.007.000001.MAT</t>
  </si>
  <si>
    <t>Ladrilho de vidro 12 x 12 cm</t>
  </si>
  <si>
    <t>18.007.000002.MAT</t>
  </si>
  <si>
    <t>Mosaico vidroso 2cm x 2cm</t>
  </si>
  <si>
    <t>18.011.000004.MAT</t>
  </si>
  <si>
    <t>Placa de borracha podotátil alerta 25 x 25 cm x 7 mm</t>
  </si>
  <si>
    <t>18.011.000005.MAT</t>
  </si>
  <si>
    <t>Placa de borracha podotátil direcional 25 x 25 cm x 5 mm</t>
  </si>
  <si>
    <t>18.011.000006.MAT</t>
  </si>
  <si>
    <t>Placa de borracha sintética 50 x 50 cm x 7 mm</t>
  </si>
  <si>
    <t>18.011.000007.MAT</t>
  </si>
  <si>
    <t>Testeira de borracha extrudada para degrau # 2 mm</t>
  </si>
  <si>
    <t>18.011.000008.MAT</t>
  </si>
  <si>
    <t>Placa de borracha podotátil direcional 25 x 25 cm x 7 mm</t>
  </si>
  <si>
    <t>18.011.000009.MAT</t>
  </si>
  <si>
    <t>Placa de borracha sintética 50 x 50 cm x 15 mm</t>
  </si>
  <si>
    <t>18.011.000010.MAT</t>
  </si>
  <si>
    <t>Placa de borracha podotátil alerta 25 x 25 cm x 5 mm</t>
  </si>
  <si>
    <t>18.011.000011.MAT</t>
  </si>
  <si>
    <t>Placa de borracha sintética 50 x 50 cm x 3,5 mm</t>
  </si>
  <si>
    <t>18.015.000002.MAT</t>
  </si>
  <si>
    <t>Piso vinílico em placas 30 x 30 cm x 2 mm</t>
  </si>
  <si>
    <t>18.015.000003.MAT</t>
  </si>
  <si>
    <t>Rodapé vinílico h = 5 cm esp. 2 mm</t>
  </si>
  <si>
    <t>18.015.000004.MAT</t>
  </si>
  <si>
    <t>Piso vinílico em manta esp. 2 mm</t>
  </si>
  <si>
    <t>18.015.000005.MAT</t>
  </si>
  <si>
    <t>Forração vinílica para paredes largura 1,35 m</t>
  </si>
  <si>
    <t>18.016.000001.MAT</t>
  </si>
  <si>
    <t>Forração têxtil carpete # 4,5 mm x 2 m</t>
  </si>
  <si>
    <t>18.018.000001.MAT</t>
  </si>
  <si>
    <t>Laminado melamínico texturizado esp. 1,3 mm</t>
  </si>
  <si>
    <t>18.018.000002.MAT</t>
  </si>
  <si>
    <t>Laminado melamínico texturizado esp. 0,8 mm</t>
  </si>
  <si>
    <t>19.001.000001.MAT</t>
  </si>
  <si>
    <t>Forro de fibra mineral acústico removível branco 1,25 x 62,5 cm atenuação 34 dB</t>
  </si>
  <si>
    <t>19.001.000002.MAT</t>
  </si>
  <si>
    <t>Forro de fibra mineral acústico removível branco 62,5 x 62,5 cm atenuação 34 dB</t>
  </si>
  <si>
    <t>19.002.000001.MAT</t>
  </si>
  <si>
    <t>19.002.000002.MAT</t>
  </si>
  <si>
    <t>19.002.000003.MAT</t>
  </si>
  <si>
    <t>19.002.000004.MAT</t>
  </si>
  <si>
    <t>19.002.000005.MAT</t>
  </si>
  <si>
    <t>19.002.000006.MAT</t>
  </si>
  <si>
    <t>19.002.000007.MAT</t>
  </si>
  <si>
    <t>19.002.000008.MAT</t>
  </si>
  <si>
    <t>19.003.000001.MAT</t>
  </si>
  <si>
    <t>Forro de madeira lâmina seca em estufa em Cedrinho largura 10 cm espessura 1 cm</t>
  </si>
  <si>
    <t>19.004.000001.MAT</t>
  </si>
  <si>
    <t>Arremate em perfil "U" para forro PVC</t>
  </si>
  <si>
    <t>19.005.000001.MAT</t>
  </si>
  <si>
    <t>Lamina PVC para forro 600 x 10 cm, esp 8 mm</t>
  </si>
  <si>
    <t>19.005.000002.MAT</t>
  </si>
  <si>
    <t>Lamina PVC para forro 600 x 20 cm, esp 10 mm</t>
  </si>
  <si>
    <t>20.001.000003.MAT</t>
  </si>
  <si>
    <t>Painel de gesso acartonado - Drywall com bordas rebaixadas para locais secos 120 x 240 x 1,25 cm</t>
  </si>
  <si>
    <t>20.001.000004.MAT</t>
  </si>
  <si>
    <t>Fita auto-adesiva para isolamento acústico de paredes de gesso acartonado largura 90 mm</t>
  </si>
  <si>
    <t>20.001.000005.MAT</t>
  </si>
  <si>
    <t>Painel de gesso acartonado - Drywall com bordas rebaixadas para locais umidos 120 x 240 x 1,25 cm</t>
  </si>
  <si>
    <t>20.001.000006.MAT</t>
  </si>
  <si>
    <t>Painel de concreto celular autoclavado para divisória (# 75 mm / 0,40 m / altura: 2,80 m)</t>
  </si>
  <si>
    <t>20.001.000007.MAT</t>
  </si>
  <si>
    <t>Fita papel microperfurado para tratamento de junta em gesso acartonado largura 50 mm</t>
  </si>
  <si>
    <t>20.001.000008.MAT</t>
  </si>
  <si>
    <t>Placa de granito Cinza Andorinha para divisória # 3 cm</t>
  </si>
  <si>
    <t>20.001.000009.MAT</t>
  </si>
  <si>
    <t>Painel de concreto celular autoclavado para parede (# 100 mm / 0,40 m / altura: 2,80 m)</t>
  </si>
  <si>
    <t>20.002.000001.MAT</t>
  </si>
  <si>
    <t>Divisória miolo colméia revestida em laminado melamínico, estruturada com perfis de alumínio # 35 mm</t>
  </si>
  <si>
    <t>20.002.000002.MAT</t>
  </si>
  <si>
    <t>Divisória miolo colméia revestida em laminado melamínico, estruturada com perfis de aço # 35 mm</t>
  </si>
  <si>
    <t>20.002.000003.MAT</t>
  </si>
  <si>
    <t>Divisória miolo incombustível revestida em laminado melamínico, estruturada com perfis de alumínio # 35 mm</t>
  </si>
  <si>
    <t>20.002.000004.MAT</t>
  </si>
  <si>
    <t>Divisória miolo incombustível revestida em laminado melamínico, estruturada com perfis de aço # 35 mm</t>
  </si>
  <si>
    <t>20.201.000002.MAT</t>
  </si>
  <si>
    <t>GYPSUM - Guia para estruturação horizontal, galvanizada</t>
  </si>
  <si>
    <t>20.201.000003.MAT</t>
  </si>
  <si>
    <t>GYPSUM - Montante para estruturação vertical, galvanizado</t>
  </si>
  <si>
    <t>20.201.000010.MAT</t>
  </si>
  <si>
    <t>GYPSUM - Chapa ST standard, BR (bordas rebaixadas), para áreas secas</t>
  </si>
  <si>
    <t>20.201.000011.MAT</t>
  </si>
  <si>
    <t>GYPSUM - Chapa RF resistente ao fogo, BR (bordas rebaixadas), espessura 12,5 mm</t>
  </si>
  <si>
    <t>20.201.000012.MAT</t>
  </si>
  <si>
    <t>GYPSUM - Chapa RF resistente ao fogo, BR (bordas rebaixadas), espessura 15 mm</t>
  </si>
  <si>
    <t>20.201.000028.MAT</t>
  </si>
  <si>
    <t>GYPSUM - Lã de vidro - manta de lã mineral para isolamento térmico e acústico</t>
  </si>
  <si>
    <t>20.201.000033.MAT</t>
  </si>
  <si>
    <t>GYPSUM - Massa de rejunte Gypsum 90</t>
  </si>
  <si>
    <t>20.201.000038.MAT</t>
  </si>
  <si>
    <t>GYPSUM - Fita JT para tratamento de juntas e acabamento</t>
  </si>
  <si>
    <t>20.201.000050.MAT</t>
  </si>
  <si>
    <t>GYPSUM - Parafuso LA (cabeça lentilha e ponta agulha) 4,2 x 9,5mm</t>
  </si>
  <si>
    <t>20.201.000051.MAT</t>
  </si>
  <si>
    <t>GYPSUM - Parafuso TA (cabeça trombeta e ponta agulha) 3,5 x 25mm</t>
  </si>
  <si>
    <t>20.201.000052.MAT</t>
  </si>
  <si>
    <t>GYPSUM - Parafuso TA (cabeça trombeta e ponta agulha) 3,5 x 35mm</t>
  </si>
  <si>
    <t>20.201.000053.MAT</t>
  </si>
  <si>
    <t>GYPSUM - Parafuso TA (cabeça trombeta e ponta agulha) 3,5 x 50mm</t>
  </si>
  <si>
    <t>20.201.000111.MAT</t>
  </si>
  <si>
    <t>GYPSUM - Cola para fixação de chapas de drywall</t>
  </si>
  <si>
    <t>20.201.000119.MAT</t>
  </si>
  <si>
    <t>GYPSUM - Banda acústica - fita de polietileno expandido #3mm</t>
  </si>
  <si>
    <t>20.201.000120.MAT</t>
  </si>
  <si>
    <t>GYPSUM - Canaleta S47</t>
  </si>
  <si>
    <t>20.201.000121.MAT</t>
  </si>
  <si>
    <t>GYPSUM - Cantoneira</t>
  </si>
  <si>
    <t>20.201.000122.MAT</t>
  </si>
  <si>
    <t>GYPSUM - Regulador S47</t>
  </si>
  <si>
    <t>20.201.000123.MAT</t>
  </si>
  <si>
    <t>GYPSUM - Tirante Nº10</t>
  </si>
  <si>
    <t>20.201.000124.MAT</t>
  </si>
  <si>
    <t>GYPSUM - Guia 48mm</t>
  </si>
  <si>
    <t>20.201.000125.MAT</t>
  </si>
  <si>
    <t>GYPSUM - Guia 90mm</t>
  </si>
  <si>
    <t>20.201.000126.MAT</t>
  </si>
  <si>
    <t>GYPSUM - Montante M48</t>
  </si>
  <si>
    <t>20.201.000127.MAT</t>
  </si>
  <si>
    <t>GYPSUM - Montante M90</t>
  </si>
  <si>
    <t>21.001.000005.MAT</t>
  </si>
  <si>
    <t>Massa corrida acrílica</t>
  </si>
  <si>
    <t>21.001.000006.MAT</t>
  </si>
  <si>
    <t>Massa corrida base óleo</t>
  </si>
  <si>
    <t>21.001.000007.MAT</t>
  </si>
  <si>
    <t>Massa corrida base PVA</t>
  </si>
  <si>
    <t>21.001.000009.MAT</t>
  </si>
  <si>
    <t>Primer à base de água acrílico</t>
  </si>
  <si>
    <t>21.001.000011.MAT</t>
  </si>
  <si>
    <t>Solvente para verniz poliuretano</t>
  </si>
  <si>
    <t>21.001.000012.MAT</t>
  </si>
  <si>
    <t>Resina de poliéster</t>
  </si>
  <si>
    <t>21.001.000014.MAT</t>
  </si>
  <si>
    <t>Hidrorepelente incolor à base de silano-siloxano (resina de silicone)</t>
  </si>
  <si>
    <t>21.001.000015.MAT</t>
  </si>
  <si>
    <t>Fundo nivelador Branco Fosco para madeira</t>
  </si>
  <si>
    <t>21.001.000016.MAT</t>
  </si>
  <si>
    <t>Óleo de linhaça</t>
  </si>
  <si>
    <t>21.001.000017.MAT</t>
  </si>
  <si>
    <t>Massa a base de epóxi</t>
  </si>
  <si>
    <t>21.001.000018.MAT</t>
  </si>
  <si>
    <t>Fundo a base de epóxi</t>
  </si>
  <si>
    <t>21.001.000019.MAT</t>
  </si>
  <si>
    <t>Primer anticorrosivo</t>
  </si>
  <si>
    <t>21.001.000020.MAT</t>
  </si>
  <si>
    <t>Selador para madeira</t>
  </si>
  <si>
    <t>21.001.000022.MAT</t>
  </si>
  <si>
    <t>Primer de secagem rápida e alto poder de aderência ao concreto</t>
  </si>
  <si>
    <t>21.001.000023.MAT</t>
  </si>
  <si>
    <t>Líquido preparador de superfícies lata com 18 litros</t>
  </si>
  <si>
    <t>21.001.000025.MAT</t>
  </si>
  <si>
    <t>Selador acrílico</t>
  </si>
  <si>
    <t>21.001.000026.MAT</t>
  </si>
  <si>
    <t>Solvente para borracha clorada</t>
  </si>
  <si>
    <t>21.001.000027.MAT</t>
  </si>
  <si>
    <t>Selador base PVA para pintura látex</t>
  </si>
  <si>
    <t>21.001.000029.MAT</t>
  </si>
  <si>
    <t>Zarcão</t>
  </si>
  <si>
    <t>21.001.000030.MAT</t>
  </si>
  <si>
    <t>Solvente para produtos à base de nitrocelulose</t>
  </si>
  <si>
    <t>21.001.000031.MAT</t>
  </si>
  <si>
    <t>Primer a base de silano siloxano</t>
  </si>
  <si>
    <t>21.001.000032.MAT</t>
  </si>
  <si>
    <t>Aguarrás mineral</t>
  </si>
  <si>
    <t>21.001.000033.MAT</t>
  </si>
  <si>
    <t>Solvente para tinta epóxi</t>
  </si>
  <si>
    <t>21.002.000002.MAT</t>
  </si>
  <si>
    <t>Verniz à base de solvente acrílico</t>
  </si>
  <si>
    <t>21.002.000003.MAT</t>
  </si>
  <si>
    <t>Verniz sintético para madeira</t>
  </si>
  <si>
    <t>21.002.000004.MAT</t>
  </si>
  <si>
    <t>Verniz à base de resina polimérica dispersa em monocomponente</t>
  </si>
  <si>
    <t>21.002.000005.MAT</t>
  </si>
  <si>
    <t>Verniz acrílico à base de água</t>
  </si>
  <si>
    <t>21.004.000003.MAT</t>
  </si>
  <si>
    <t>Tinta látex acrílica fosca</t>
  </si>
  <si>
    <t>21.004.000004.MAT</t>
  </si>
  <si>
    <t>Tinta látex PVA fosca</t>
  </si>
  <si>
    <t>21.004.000005.MAT</t>
  </si>
  <si>
    <t>Tinta a óleo brilhante</t>
  </si>
  <si>
    <t>21.004.000007.MAT</t>
  </si>
  <si>
    <t>Cal hidratada para pintura</t>
  </si>
  <si>
    <t>21.004.000008.MAT</t>
  </si>
  <si>
    <t>Pigmento em pó para tinta</t>
  </si>
  <si>
    <t>21.004.000009.MAT</t>
  </si>
  <si>
    <t>Esmalte sintético acetinado para pintura em madeiras e metais</t>
  </si>
  <si>
    <t>21.004.000010.MAT</t>
  </si>
  <si>
    <t>Tinta a base de borracha clorada</t>
  </si>
  <si>
    <t>21.004.000011.MAT</t>
  </si>
  <si>
    <t>Tinta impermeável mineral em pó</t>
  </si>
  <si>
    <t>21.004.000012.MAT</t>
  </si>
  <si>
    <t>Tinta antiflama</t>
  </si>
  <si>
    <t>21.004.000014.MAT</t>
  </si>
  <si>
    <t>Tinta a base de emulsão acrílica para piso</t>
  </si>
  <si>
    <t>21.004.000015.MAT</t>
  </si>
  <si>
    <t>Tinta base epóxi brilhante</t>
  </si>
  <si>
    <t>21.006.000002.MAT</t>
  </si>
  <si>
    <t>Lixa grana 100 para superfície metálica</t>
  </si>
  <si>
    <t>21.006.000003.MAT</t>
  </si>
  <si>
    <t>Escova com cerdas de aço 53 x 190 x 27 mm</t>
  </si>
  <si>
    <t>21.006.000005.MAT</t>
  </si>
  <si>
    <t>Lixa grana 100 para superfície madeira/massa</t>
  </si>
  <si>
    <t>21.015.000001.MAT</t>
  </si>
  <si>
    <t>Revestimento texturizado em baixo relevo com ranhuras</t>
  </si>
  <si>
    <t>21.015.000002.MAT</t>
  </si>
  <si>
    <t>Revestimento texturizado acabamento em granulado fino irregular</t>
  </si>
  <si>
    <t>21.015.000003.MAT</t>
  </si>
  <si>
    <t>Textura acrílica</t>
  </si>
  <si>
    <t>22.001.000001.MAT</t>
  </si>
  <si>
    <t>Massa de vidraceiro</t>
  </si>
  <si>
    <t>22.002.000001.MAT</t>
  </si>
  <si>
    <t>Vidro incolor aramado 6 mm</t>
  </si>
  <si>
    <t>22.003.000001.MAT</t>
  </si>
  <si>
    <t>Vidro incolor fantasia # 4 mm</t>
  </si>
  <si>
    <t>22.003.000002.MAT</t>
  </si>
  <si>
    <t>Vidro incolor liso # 4 mm</t>
  </si>
  <si>
    <t>22.003.000003.MAT</t>
  </si>
  <si>
    <t>Vidro incolor liso # 5 mm</t>
  </si>
  <si>
    <t>22.003.000004.MAT</t>
  </si>
  <si>
    <t>Vidro incolor liso # 6 mm</t>
  </si>
  <si>
    <t>22.004.000001.MAT</t>
  </si>
  <si>
    <t>Vidro incolor laminado # 8 mm</t>
  </si>
  <si>
    <t>22.004.000002.MAT</t>
  </si>
  <si>
    <t>Vidro incolor laminado # 10 mm</t>
  </si>
  <si>
    <t>22.004.000003.MAT</t>
  </si>
  <si>
    <t>Vidro incolor laminado # 12 mm</t>
  </si>
  <si>
    <t>22.004.000004.MAT</t>
  </si>
  <si>
    <t>Vidro incolor laminado # 6 mm</t>
  </si>
  <si>
    <t>22.005.000001.MAT</t>
  </si>
  <si>
    <t>Vidro incolor refletivo liso (antélio) # 5 mm</t>
  </si>
  <si>
    <t>22.005.000002.MAT</t>
  </si>
  <si>
    <t>Vidro incolor refletivo liso (antélio) # 8 mm</t>
  </si>
  <si>
    <t>22.005.000003.MAT</t>
  </si>
  <si>
    <t>Vidro incolor refletivo liso (antélio) # 6 mm</t>
  </si>
  <si>
    <t>22.005.000004.MAT</t>
  </si>
  <si>
    <t>Vidro incolor refletivo liso (antélio) # 10 mm</t>
  </si>
  <si>
    <t>22.006.000001.MAT</t>
  </si>
  <si>
    <t>Vidro temperado incolor # 6 mm</t>
  </si>
  <si>
    <t>22.006.000002.MAT</t>
  </si>
  <si>
    <t>Vidro temperado incolor # 10 mm</t>
  </si>
  <si>
    <t>22.006.000003.MAT</t>
  </si>
  <si>
    <t>Vidro temperado incolor # 8 mm</t>
  </si>
  <si>
    <t>22.007.000001.MAT</t>
  </si>
  <si>
    <t>Espelho cristal comum # 5 mm</t>
  </si>
  <si>
    <t>23.001.000002.MAT</t>
  </si>
  <si>
    <t>Chapa de aço para emenda de tesouras em telhados 4" x 1/4" x 50 cm</t>
  </si>
  <si>
    <t>23.001.000003.MAT</t>
  </si>
  <si>
    <t>Conjunto de vedação elástica para furo Ø 8 mm</t>
  </si>
  <si>
    <t>23.002.000001.MAT</t>
  </si>
  <si>
    <t>Alumínio estrutural usinado têmpera T6 liga ASTM 6351</t>
  </si>
  <si>
    <t>23.004.000004.MAT</t>
  </si>
  <si>
    <t>Telha estrutural de fibrocimento esp. 8 mm largura útil 49 cm</t>
  </si>
  <si>
    <t>23.004.000005.MAT</t>
  </si>
  <si>
    <t>Telha estrutural de fibrocimento esp. 8 mm largura útil 90 cm</t>
  </si>
  <si>
    <t>23.004.000006.MAT</t>
  </si>
  <si>
    <t>Tampão de fibrocimento para telha tipo kalheta e canalete 44</t>
  </si>
  <si>
    <t>23.004.000010.MAT</t>
  </si>
  <si>
    <t>Cantoneira de fibrocimento para telha tipo ondulada</t>
  </si>
  <si>
    <t>23.004.000011.MAT</t>
  </si>
  <si>
    <t>Cumeeira shed para telha de fibrocimento tipo ondulada</t>
  </si>
  <si>
    <t>23.004.000012.MAT</t>
  </si>
  <si>
    <t>Cumeeira articulada superior para telha de fibrocimento tipo canalete 90 e kalhetao 90</t>
  </si>
  <si>
    <t>23.004.000013.MAT</t>
  </si>
  <si>
    <t>Cumeeira articulada inferior para telha de fibrocimento tipo maxiplac e etermax</t>
  </si>
  <si>
    <t>23.004.000014.MAT</t>
  </si>
  <si>
    <t>Cumeeira articulada inferior para telha de fibrocimento tipo vogatex ou fibrotex</t>
  </si>
  <si>
    <t>23.004.000015.MAT</t>
  </si>
  <si>
    <t>Cumeeira normal para telha de fibrocimento tipo kalheta e canalete 44</t>
  </si>
  <si>
    <t>23.004.000016.MAT</t>
  </si>
  <si>
    <t>Cumeeira para telha de fibrocimento tipo canalete 49 e kalheta 49</t>
  </si>
  <si>
    <t>23.004.000017.MAT</t>
  </si>
  <si>
    <t>Cumeeira normal para telha de fibrocimento tipo canalete 90 e kalhetao 90</t>
  </si>
  <si>
    <t>23.004.000018.MAT</t>
  </si>
  <si>
    <t>Cumeeira para telha de fibrocimento tipo maxiplac e etermax inclinação</t>
  </si>
  <si>
    <t>23.004.000019.MAT</t>
  </si>
  <si>
    <t>Cumeeira articulada superior para telha de fibrocimento tipo vogatex e fibrotex</t>
  </si>
  <si>
    <t>23.004.000020.MAT</t>
  </si>
  <si>
    <t>Cumeeira articulada superior para telha de fibrocimento tipo maxiplac e etermax</t>
  </si>
  <si>
    <t>23.004.000021.MAT</t>
  </si>
  <si>
    <t>Cumeeira articulada inferior para telha de fibrocimento tipo canalete 90 e kalhetao 90</t>
  </si>
  <si>
    <t>23.004.000022.MAT</t>
  </si>
  <si>
    <t>Cumeeira articulada inferior para telha de fibrocimento tipo modulada ou onda 50</t>
  </si>
  <si>
    <t>23.004.000023.MAT</t>
  </si>
  <si>
    <t>Cumeeira articulada superior para telha de fibrocimento modulada ou onda 50</t>
  </si>
  <si>
    <t>23.004.000024.MAT</t>
  </si>
  <si>
    <t>Cumeeira para telha cerâmica tipo espigão</t>
  </si>
  <si>
    <t>23.004.000025.MAT</t>
  </si>
  <si>
    <t>Cumeeira para telha de concreto</t>
  </si>
  <si>
    <t>23.004.000026.MAT</t>
  </si>
  <si>
    <t>Telha de concreto 30 x 32 cm, 10,4 un/m², 49,0 kg/m²</t>
  </si>
  <si>
    <t>23.004.000027.MAT</t>
  </si>
  <si>
    <t>Tampão de fibrocimento para telha tipo canalete 90 e kalhetao 90</t>
  </si>
  <si>
    <t>23.004.000029.MAT</t>
  </si>
  <si>
    <t>Telha estrutural de fibrocimento esp. 8 mm largura útil 44 cm</t>
  </si>
  <si>
    <t>23.004.000030.MAT</t>
  </si>
  <si>
    <t>Telha francesa</t>
  </si>
  <si>
    <t>23.004.000032.MAT</t>
  </si>
  <si>
    <t>Telha estrutural de fibrocimento ondulada esp. 8 mm largura útil 102 cm</t>
  </si>
  <si>
    <t>23.004.000033.MAT</t>
  </si>
  <si>
    <t>Telha plan</t>
  </si>
  <si>
    <t>23.004.000035.MAT</t>
  </si>
  <si>
    <t>Telha de fibrocimento ondulada esp. 4 mm / largura útil 45 cm</t>
  </si>
  <si>
    <t>23.004.000036.MAT</t>
  </si>
  <si>
    <t>Suporte de abas simples para telha canalete 90</t>
  </si>
  <si>
    <t>23.004.000038.MAT</t>
  </si>
  <si>
    <t>Telha estrutural de fibrocimento ondulada esp. 6 mm largura útil 102 cm</t>
  </si>
  <si>
    <t>23.004.000039.MAT</t>
  </si>
  <si>
    <t>Telha paulista</t>
  </si>
  <si>
    <t>23.004.000043.MAT</t>
  </si>
  <si>
    <t>Telha de fibrocimento ondulada esp. 6 mm / largura útil 105 cm</t>
  </si>
  <si>
    <t>23.004.000044.MAT</t>
  </si>
  <si>
    <t>Telha colonial</t>
  </si>
  <si>
    <t>23.004.000047.MAT</t>
  </si>
  <si>
    <t>Tirante de contra-ventamento para telha estrutural</t>
  </si>
  <si>
    <t>23.004.000048.MAT</t>
  </si>
  <si>
    <t>Telha de alumínio trapezoidal laqueada nas 2 faces # 1 mm, 3,90 kg/m²</t>
  </si>
  <si>
    <t>23.004.000049.MAT</t>
  </si>
  <si>
    <t>Cumeeira de alumínio para telha onda trapezoidal</t>
  </si>
  <si>
    <t>23.004.000050.MAT</t>
  </si>
  <si>
    <t>Telha de alumínio trapezoidal laqueada nas 2 faces # 0,5 mm, 1,97 kg/m²</t>
  </si>
  <si>
    <t>23.004.000051.MAT</t>
  </si>
  <si>
    <t>Telha de alumínio ondulada laqueada nas 2 faces # 0,7 mm, 2,70 kg/m²</t>
  </si>
  <si>
    <t>23.004.000052.MAT</t>
  </si>
  <si>
    <t>Telha de alumínio termoacústica esp. 30 mm largura nominal 1056 mm</t>
  </si>
  <si>
    <t>23.004.000053.MAT</t>
  </si>
  <si>
    <t>Telha de alumínio trapezoidal laqueada nas 2 faces # 0,6 mm, 2,33 kg/m²</t>
  </si>
  <si>
    <t>23.004.000054.MAT</t>
  </si>
  <si>
    <t>Telha de alumínio ondulada laqueada nas 2 faces # 0,4 mm, 1,61 kg/m²</t>
  </si>
  <si>
    <t>23.004.000055.MAT</t>
  </si>
  <si>
    <t>Telha de alumínio trapezoidal laqueada nas 2 faces # 0,8 mm, 3,22 kg/m²</t>
  </si>
  <si>
    <t>23.004.000056.MAT</t>
  </si>
  <si>
    <t>Telha trapezoidal 43 mm em aço galvanizado</t>
  </si>
  <si>
    <t>23.004.000150.MAT</t>
  </si>
  <si>
    <t>ISORECORT - Telha de aço galvanizada termoacústica esp. 25 mm largura nominal 1020 mm</t>
  </si>
  <si>
    <t>23.004.000155.MAT</t>
  </si>
  <si>
    <t>Telha de aço galvanizada termoacústica esp. 25 mm largura nominal 1020 mm</t>
  </si>
  <si>
    <t>23.005.000003.MAT</t>
  </si>
  <si>
    <t>Rufo de fibrocimento para telha tipo Canalete 49 e Kalheta 49</t>
  </si>
  <si>
    <t>23.005.000004.MAT</t>
  </si>
  <si>
    <t>Rufo de chapa de cobre # 24 e 28 cm de largura</t>
  </si>
  <si>
    <t>23.005.000005.MAT</t>
  </si>
  <si>
    <t>Rufo de chapa de cobre # 26 e 28 cm de largura</t>
  </si>
  <si>
    <t>23.005.000006.MAT</t>
  </si>
  <si>
    <t>Rufo de chapa de aço galvanizada # 24 e 25 cm de largura</t>
  </si>
  <si>
    <t>23.005.000007.MAT</t>
  </si>
  <si>
    <t>Rufo de chapa de aço galvanizada # 26 e 25 cm de largura</t>
  </si>
  <si>
    <t>23.005.000008.MAT</t>
  </si>
  <si>
    <t>Rufo de chapa de aço galvanizada # 24 e 28 cm de largura</t>
  </si>
  <si>
    <t>23.005.000009.MAT</t>
  </si>
  <si>
    <t>Rufo de chapa de aço galvanizada # 26 e 28 cm de largura</t>
  </si>
  <si>
    <t>23.005.000010.MAT</t>
  </si>
  <si>
    <t>Rufo de chapa de aço galvanizada # 24 e 33 cm de largura</t>
  </si>
  <si>
    <t>23.005.000011.MAT</t>
  </si>
  <si>
    <t>Rufo de chapa de aço galvanizada # 26 e 33 cm de largura</t>
  </si>
  <si>
    <t>23.005.000012.MAT</t>
  </si>
  <si>
    <t>Calha de chapa de cobre # 24 largura 25 cm</t>
  </si>
  <si>
    <t>23.005.000013.MAT</t>
  </si>
  <si>
    <t>Calha de chapa de cobre # 26 largura 50 cm</t>
  </si>
  <si>
    <t>23.005.000014.MAT</t>
  </si>
  <si>
    <t>Calha de chapa de cobre # 26 largura 25 cm</t>
  </si>
  <si>
    <t>23.005.000015.MAT</t>
  </si>
  <si>
    <t>Calha de chapa de cobre # 24 largura 28 cm</t>
  </si>
  <si>
    <t>23.005.000016.MAT</t>
  </si>
  <si>
    <t>Calha de chapa de cobre # 26 largura 28 cm</t>
  </si>
  <si>
    <t>23.005.000017.MAT</t>
  </si>
  <si>
    <t>Calha de chapa de cobre # 26 largura 33 cm</t>
  </si>
  <si>
    <t>23.005.000018.MAT</t>
  </si>
  <si>
    <t>Calha de chapa de cobre # 24 largura 33 cm</t>
  </si>
  <si>
    <t>23.005.000019.MAT</t>
  </si>
  <si>
    <t>Calha de chapa de cobre # 24 largura 40 cm</t>
  </si>
  <si>
    <t>23.005.000020.MAT</t>
  </si>
  <si>
    <t>Calha de chapa de cobre # 26 largura 40 cm</t>
  </si>
  <si>
    <t>23.005.000021.MAT</t>
  </si>
  <si>
    <t>Calha de chapa de cobre # 24 largura 50 cm</t>
  </si>
  <si>
    <t>23.005.000022.MAT</t>
  </si>
  <si>
    <t>Calha de chapa de aço galvanizada # 24 largura 25 cm</t>
  </si>
  <si>
    <t>23.005.000023.MAT</t>
  </si>
  <si>
    <t>Calha de chapa de aço galvanizada # 26 largura 50 cm</t>
  </si>
  <si>
    <t>23.005.000024.MAT</t>
  </si>
  <si>
    <t>Calha de chapa de aço galvanizada # 24 largura 28 cm</t>
  </si>
  <si>
    <t>23.005.000025.MAT</t>
  </si>
  <si>
    <t>Calha de chapa de aço galvanizada # 24 largura 33 cm</t>
  </si>
  <si>
    <t>23.005.000026.MAT</t>
  </si>
  <si>
    <t>Calha de chapa de aço galvanizada # 24 largura 40 cm</t>
  </si>
  <si>
    <t>23.005.000027.MAT</t>
  </si>
  <si>
    <t>Calha de chapa de aço galvanizada # 24 largura 50 cm</t>
  </si>
  <si>
    <t>23.005.000028.MAT</t>
  </si>
  <si>
    <t>Calha de chapa de aço galvanizada # 26 largura 25 cm</t>
  </si>
  <si>
    <t>23.005.000029.MAT</t>
  </si>
  <si>
    <t>Calha de chapa de aço galvanizada # 26 largura 40 cm</t>
  </si>
  <si>
    <t>23.005.000030.MAT</t>
  </si>
  <si>
    <t>Calha de chapa de aço galvanizada # 26 largura 28 cm</t>
  </si>
  <si>
    <t>23.005.000031.MAT</t>
  </si>
  <si>
    <t>Calha de chapa de aço galvanizada # 26 largura 33 cm</t>
  </si>
  <si>
    <t>23.005.000032.MAT</t>
  </si>
  <si>
    <t>Condutor de águas pluviais em chapa de aço galvanizada # 24 Ø 100 mm</t>
  </si>
  <si>
    <t>23.005.000033.MAT</t>
  </si>
  <si>
    <t>Condutor de águas pluviais em chapa de aço galvanizada # 26 Ø 100 mm</t>
  </si>
  <si>
    <t>23.005.000037.MAT</t>
  </si>
  <si>
    <t>Rufo de fibrocimento para telha canalete 90 ou kalhetao 90</t>
  </si>
  <si>
    <t>23.005.000038.MAT</t>
  </si>
  <si>
    <t>Rufo de chapa de cobre # 24 e 25 cm de largura</t>
  </si>
  <si>
    <t>23.005.000039.MAT</t>
  </si>
  <si>
    <t>Rufo de fibrocimento para telha tipo Modulada e Onda 50</t>
  </si>
  <si>
    <t>23.005.000040.MAT</t>
  </si>
  <si>
    <t>Rufo de chapa de cobre # 24 e 33 cm de largura</t>
  </si>
  <si>
    <t>23.005.000041.MAT</t>
  </si>
  <si>
    <t>Rufo de fibrocimento para telha tipo Maxiplac e Etermax</t>
  </si>
  <si>
    <t>23.005.000042.MAT</t>
  </si>
  <si>
    <t>Rufo de chapa de cobre # 26 e 25 cm de largura</t>
  </si>
  <si>
    <t>23.005.000043.MAT</t>
  </si>
  <si>
    <t>Calha beiral PVC 125 mm</t>
  </si>
  <si>
    <t>23.005.000044.MAT</t>
  </si>
  <si>
    <t>Bocal circular PVC 125 x 88 mm</t>
  </si>
  <si>
    <t>23.005.000045.MAT</t>
  </si>
  <si>
    <t>Emenda para calha beiral PVC bege 125 mm</t>
  </si>
  <si>
    <t>23.005.000046.MAT</t>
  </si>
  <si>
    <t>Terminal para calha beiral PVC lado direito ou esquerdo</t>
  </si>
  <si>
    <t>23.005.000047.MAT</t>
  </si>
  <si>
    <t>Esquadro externo ou interno para calha beiral PVC</t>
  </si>
  <si>
    <t>23.005.000048.MAT</t>
  </si>
  <si>
    <t>Suporte para calha beiral PVC</t>
  </si>
  <si>
    <t>23.005.000049.MAT</t>
  </si>
  <si>
    <t>Condutor p/calha PVC circular 88 mm</t>
  </si>
  <si>
    <t>23.005.000050.MAT</t>
  </si>
  <si>
    <t>Braçadeira p/condutor PVC circular</t>
  </si>
  <si>
    <t>23.005.000051.MAT</t>
  </si>
  <si>
    <t>Joelho 60° p/condutor circular PVC bege</t>
  </si>
  <si>
    <t>23.005.000052.MAT</t>
  </si>
  <si>
    <t>Joelho 90° p/condutor circular PVC</t>
  </si>
  <si>
    <t>23.005.000053.MAT</t>
  </si>
  <si>
    <t>Calha moldura PVC branca 132 x 89 mm aquapluv style</t>
  </si>
  <si>
    <t>23.005.000054.MAT</t>
  </si>
  <si>
    <t>Emenda para calha moldura PVC branca 132 x 89 mm</t>
  </si>
  <si>
    <t>23.005.000055.MAT</t>
  </si>
  <si>
    <t>Terminal p/calha moldura PVC lado direito ou esquerdo altura 9,20 cm profundidade 13,30 cm</t>
  </si>
  <si>
    <t>23.005.000057.MAT</t>
  </si>
  <si>
    <t>Esquadro externo ou interno PVC para calha moldura comprimento 18,55 cm largura 9,10 cm</t>
  </si>
  <si>
    <t>23.005.000059.MAT</t>
  </si>
  <si>
    <t>Suporte caibro para calha moldura aço A 9 x 31,7 cm</t>
  </si>
  <si>
    <t>23.005.000060.MAT</t>
  </si>
  <si>
    <t>Bocal retangular PVC para calha moldura comp 22,20 cm larg 13,30 cm alt 14,95 cm encaixe comp 9,40 cm larg 6,10 cm</t>
  </si>
  <si>
    <t>23.005.000066.MAT</t>
  </si>
  <si>
    <t>Condutor p/calha PVC retangular</t>
  </si>
  <si>
    <t>23.005.000068.MAT</t>
  </si>
  <si>
    <t>Conector p/condutor PVC retangular altura 9,00 cm largura 10,10 cm</t>
  </si>
  <si>
    <t>23.005.000069.MAT</t>
  </si>
  <si>
    <t>Conector p/condutor PVC ou bege circular Ø 8,80 cm</t>
  </si>
  <si>
    <t>23.005.000070.MAT</t>
  </si>
  <si>
    <t>Braçadeira p/condutor PVC retangular largura 10,60 cm profundidade 7,45 cm</t>
  </si>
  <si>
    <t>23.005.000072.MAT</t>
  </si>
  <si>
    <t>Joelho 60° p/condutor retangular PVC branco largura 10,00 cm altura 6,50 cm</t>
  </si>
  <si>
    <t>23.005.000074.MAT</t>
  </si>
  <si>
    <t>Joelho 90° p/condutor retangular PVC branco largura 10,00 cm altura 6,50 cm</t>
  </si>
  <si>
    <t>23.005.000078.MAT</t>
  </si>
  <si>
    <t>Vedação para calha beiral</t>
  </si>
  <si>
    <t>23.005.000079.MAT</t>
  </si>
  <si>
    <t>Vedação para calha moldura</t>
  </si>
  <si>
    <t>23.011.000001.MAT</t>
  </si>
  <si>
    <t>Domo em acrílico 1,25 x 1,25 m # 2,4 mm</t>
  </si>
  <si>
    <t>23.011.000003.MAT</t>
  </si>
  <si>
    <t>Domo em acrílico 1 x 1 m # 2 mm</t>
  </si>
  <si>
    <t>23.011.000004.MAT</t>
  </si>
  <si>
    <t>Domo de fibra de vidro 1,25 m x 3 m # 2 mm</t>
  </si>
  <si>
    <t>24.001.000002.MAT</t>
  </si>
  <si>
    <t>Grama preta em mudas, OPHIOPOGON JAPONICUS</t>
  </si>
  <si>
    <t>24.001.000003.MAT</t>
  </si>
  <si>
    <t>Grama são carlos em placas, AXONOPUS OBTUSIFOLIUS</t>
  </si>
  <si>
    <t>24.001.000004.MAT</t>
  </si>
  <si>
    <t>Grama batatais em placas, PASPALUM NOTATUM</t>
  </si>
  <si>
    <t>24.001.000005.MAT</t>
  </si>
  <si>
    <t>Terra vegetal preta</t>
  </si>
  <si>
    <t>24.001.000006.MAT</t>
  </si>
  <si>
    <t>Adubo mineral NPK com formulação 10 - 10 - 10</t>
  </si>
  <si>
    <t>24.001.000007.MAT</t>
  </si>
  <si>
    <t>Adubo orgânico curtido - esterco</t>
  </si>
  <si>
    <t>24.001.000008.MAT</t>
  </si>
  <si>
    <t>Trepadeira alamanda, ALLAMANDA SCHOTTI, altura 0,5 a 0,7 m</t>
  </si>
  <si>
    <t>24.001.000009.MAT</t>
  </si>
  <si>
    <t>Trepadeira costela de adao, MONSTERA DELICIOSA, altura 0,5 a 0,7 m</t>
  </si>
  <si>
    <t>24.001.000010.MAT</t>
  </si>
  <si>
    <t>Trepadeira primavera, BOUGAINVILLEA GLABRA, altura 0,5 a 0,7 m</t>
  </si>
  <si>
    <t>24.001.000011.MAT</t>
  </si>
  <si>
    <t>Trepadeira unha de gato, FICUS PUMILA, altura 0,5 a 0,7 m</t>
  </si>
  <si>
    <t>24.001.000012.MAT</t>
  </si>
  <si>
    <t>Arbusto acalifa, ACALYPHA WILKESIANA, altura de 50 a 70 cm</t>
  </si>
  <si>
    <t>24.001.000013.MAT</t>
  </si>
  <si>
    <t>Arbusto azaleia, RHODODENDRON INDICUM, altura de 50 a 70 cm</t>
  </si>
  <si>
    <t>24.001.000014.MAT</t>
  </si>
  <si>
    <t>Arbusto bela emilia, PLUMBAGO CAPENSIS, altura de 50 a 70 cm</t>
  </si>
  <si>
    <t>24.001.000015.MAT</t>
  </si>
  <si>
    <t>Arbusto bico de papagaio, EUPHORBIA PULCHERRIMA, altura de 50 a 70 cm</t>
  </si>
  <si>
    <t>24.001.000016.MAT</t>
  </si>
  <si>
    <t>Arbusto hibisco, HIBISCUS ROSA SINESIS, altura de 50 a 70 cm</t>
  </si>
  <si>
    <t>24.001.000017.MAT</t>
  </si>
  <si>
    <t>Arbusto malvavisco, MALVAVISCUS MOLLIS, altura de 50 a 70 cm</t>
  </si>
  <si>
    <t>24.001.000018.MAT</t>
  </si>
  <si>
    <t>Arbusto murta de cheiro, MURRAYA EXOTICA, altura de 50 a 70 cm</t>
  </si>
  <si>
    <t>24.001.000019.MAT</t>
  </si>
  <si>
    <t>Arbusto piracanta, PYRACANTHA COCCINEA, altura de 50 a 70 cm</t>
  </si>
  <si>
    <t>24.001.000020.MAT</t>
  </si>
  <si>
    <t>Arbusto sheflera, SCHEFFLERA ARBONICOLA, altura de 50 a 70 cm</t>
  </si>
  <si>
    <t>24.001.000021.MAT</t>
  </si>
  <si>
    <t>Árvore frutífera abacate, PERSEA AMERICANA (altura - intervalo: 0,50/1,00 m)</t>
  </si>
  <si>
    <t>24.001.000022.MAT</t>
  </si>
  <si>
    <t>Árvore frutífera pitangueira, EUGENIA UNIFLORA, altura 0,5 a 1 m</t>
  </si>
  <si>
    <t>24.001.000023.MAT</t>
  </si>
  <si>
    <t>Árvore frutífera uvaia, EUGENIA PYRIFORMIS, altura 0,5 a 1 m</t>
  </si>
  <si>
    <t>24.001.000024.MAT</t>
  </si>
  <si>
    <t>Árvore frutífera acerola, MALPIGHIA GLABRA, altura 0,5 a 1 m</t>
  </si>
  <si>
    <t>24.001.000025.MAT</t>
  </si>
  <si>
    <t>Árvore frutífera amoreira, MORUS NIGRA, altura 0,5 a 1 m</t>
  </si>
  <si>
    <t>24.001.000026.MAT</t>
  </si>
  <si>
    <t>Árvore frutífera bananeira, MUSA SAPIENTUM, altura 0,5 a 1 m</t>
  </si>
  <si>
    <t>24.001.000027.MAT</t>
  </si>
  <si>
    <t>Árvore frutífera carambola, AVERRHOA CARAMBOLA, altura 0,5 a 1 m</t>
  </si>
  <si>
    <t>24.001.000028.MAT</t>
  </si>
  <si>
    <t>Árvore frutífera mangueira, MANGIFERA INDICA, altura 0,5 a 1 m</t>
  </si>
  <si>
    <t>24.001.000029.MAT</t>
  </si>
  <si>
    <t>Árvore frutífera nespera, ERIOBOTRYA JAPONICA, altura 0,5 a 1 m</t>
  </si>
  <si>
    <t>24.001.000030.MAT</t>
  </si>
  <si>
    <t>Árvore frutífera jambolão, SYZYGIUM JAMBOLANA, altura 0,5 a 1 m</t>
  </si>
  <si>
    <t>24.001.000031.MAT</t>
  </si>
  <si>
    <t>Árvore frutífera limoeiro, CITRUS LIMONUM, altura 0,5 a 1 m</t>
  </si>
  <si>
    <t>24.001.000032.MAT</t>
  </si>
  <si>
    <t>Árvore ornamental álamo, POPULUS NIGRA ITALICA, altura 1,5 a 2 m</t>
  </si>
  <si>
    <t>24.001.000033.MAT</t>
  </si>
  <si>
    <t>Árvore ornamental ipê amarelo/roxo, TABEBUIA CHRYSOTRICHIA/IMPETIGINOSA, altura 1,5 a 2 m</t>
  </si>
  <si>
    <t>24.001.000034.MAT</t>
  </si>
  <si>
    <t>Árvore ornamental jasmim manga, PLUMERIA ACUTITOLIA, altura 1,5 a 2 m</t>
  </si>
  <si>
    <t>24.001.000035.MAT</t>
  </si>
  <si>
    <t>Árvore ornamental jatobá, HYMENAEA STILBOCARPA, altura 1,5 a 2 m</t>
  </si>
  <si>
    <t>24.001.000036.MAT</t>
  </si>
  <si>
    <t>Árvore ornamental magnólia amarela, MAGNOLIA LILIFLORA, altura 1,5 a 2 m</t>
  </si>
  <si>
    <t>24.001.000037.MAT</t>
  </si>
  <si>
    <t>Árvore ornamental manacá da serra, TIBOUCHINA MUTABILIS, altura 1,5 a 2 m</t>
  </si>
  <si>
    <t>24.001.000038.MAT</t>
  </si>
  <si>
    <t>Árvore ornamental paineira rosa, CHORISIA SPECIOSA, altura 1,5 a 2 m</t>
  </si>
  <si>
    <t>24.001.000039.MAT</t>
  </si>
  <si>
    <t>Árvore ornamental pata de vaca rosa/branca, BAUHINIA VARIEGATA/CANDIDA, altura 1,5 a 2 m</t>
  </si>
  <si>
    <t>24.001.000040.MAT</t>
  </si>
  <si>
    <t>Árvore ornamental pau brasil, CAESALPINIA ECHINATA, altura 1,5 a 2 m</t>
  </si>
  <si>
    <t>24.001.000041.MAT</t>
  </si>
  <si>
    <t>Árvore ornamental pau ferro, CAESALPINEA FERREA, altura 1,5 a 2 m</t>
  </si>
  <si>
    <t>24.001.000042.MAT</t>
  </si>
  <si>
    <t>Árvore ornamental plátano, PLATANUS ACERIFOLIA, altura 1,5 a 2 m</t>
  </si>
  <si>
    <t>24.001.000043.MAT</t>
  </si>
  <si>
    <t>Árvore ornamental alecrim de campinas, HOLOCALIX GLAZIOVII, altura 1,5 a 2 m</t>
  </si>
  <si>
    <t>24.001.000044.MAT</t>
  </si>
  <si>
    <t>Árvore ornamental quaresmeira roxa/rosa, TIBOUCHINA GRANULOSA ROSEA, altura 1,5 a 2 m</t>
  </si>
  <si>
    <t>24.001.000045.MAT</t>
  </si>
  <si>
    <t>Árvore ornamental resedá extremosa rosa/branca/púrpura, LAGERSTROEMIA INDICA/PURPUREA, altura 1,5 a 2 m</t>
  </si>
  <si>
    <t>24.001.000046.MAT</t>
  </si>
  <si>
    <t>Árvore ornamental sibipiruna, CAESALPINA PELTOPHOROIDES, altura 1,5 a 2 m</t>
  </si>
  <si>
    <t>24.001.000047.MAT</t>
  </si>
  <si>
    <t>Árvore ornamental suina, ERYTHRINA SPECIOSA, altura 1,5 a 2 m</t>
  </si>
  <si>
    <t>24.001.000048.MAT</t>
  </si>
  <si>
    <t>Árvore ornamental tipuana, TIPUANA TIPU, altura 1,5 a 2 m</t>
  </si>
  <si>
    <t>24.001.000049.MAT</t>
  </si>
  <si>
    <t>Árvore ornamental cássia aleluia, CASSIA MULTIJUGA, altura 1,5 a 2 m</t>
  </si>
  <si>
    <t>24.001.000050.MAT</t>
  </si>
  <si>
    <t>Árvore ornamental chapéu de sol, TERMINALIA CATAPPA, altura 1,5 a 2 m</t>
  </si>
  <si>
    <t>24.001.000051.MAT</t>
  </si>
  <si>
    <t>Árvore ornamental salgueiro chorao, SALIX BABYLONICA, altura 1,5 a 2 m</t>
  </si>
  <si>
    <t>24.001.000052.MAT</t>
  </si>
  <si>
    <t>Árvore ornamental cipreste, CUPRESSUS PYRAMIDALIS, altura 1,5 a 2 m</t>
  </si>
  <si>
    <t>24.001.000053.MAT</t>
  </si>
  <si>
    <t>Árvore ornamental figueira pandurata, FICUS PANDURATA, altura 1,5 a 2 m</t>
  </si>
  <si>
    <t>24.001.000054.MAT</t>
  </si>
  <si>
    <t>Árvore ornamental flamboyant, DELONIX REGIA, altura 1,5 a 2 m</t>
  </si>
  <si>
    <t>24.001.000055.MAT</t>
  </si>
  <si>
    <t>Árvore ornamental grevilha, GREVILLEA ROBUSTA, altura 1,5 a 2 m</t>
  </si>
  <si>
    <t>24.001.000056.MAT</t>
  </si>
  <si>
    <t>Folhagem bananeira zebrina, MUSA ZEBRINA, altura 0,5 a 0,7 m</t>
  </si>
  <si>
    <t>24.001.000057.MAT</t>
  </si>
  <si>
    <t>Folhagem guaimbe, PHILODENDRON BIPINNATITIDUM, altura 0,5 a 0,7 m</t>
  </si>
  <si>
    <t>24.001.000058.MAT</t>
  </si>
  <si>
    <t>Forração clorofito, CHLOROPHYTUM COMOSSUM</t>
  </si>
  <si>
    <t>24.001.000059.MAT</t>
  </si>
  <si>
    <t>Forração sanghezia, SANCHESIA NOBILIS</t>
  </si>
  <si>
    <t>24.001.000060.MAT</t>
  </si>
  <si>
    <t>Forração vedelia, WEDELIA PALUDOSA</t>
  </si>
  <si>
    <t>24.001.000061.MAT</t>
  </si>
  <si>
    <t>Forração zebrina pendula, ZEBRINA PENDULA</t>
  </si>
  <si>
    <t>24.001.000062.MAT</t>
  </si>
  <si>
    <t>Forração curculigo, CURCULIGO CAPITULATA</t>
  </si>
  <si>
    <t>24.001.000063.MAT</t>
  </si>
  <si>
    <t>Forração hera inglesa, HEDERA HELIX</t>
  </si>
  <si>
    <t>24.001.000064.MAT</t>
  </si>
  <si>
    <t>Forração lantana, LANTANA CAMARA</t>
  </si>
  <si>
    <t>24.001.000065.MAT</t>
  </si>
  <si>
    <t>Forração lirio amarelo, HEMEROCALLIS FLAVA</t>
  </si>
  <si>
    <t>24.001.000066.MAT</t>
  </si>
  <si>
    <t>Forração maria sem vergonha, IMPATIENS SULTANI</t>
  </si>
  <si>
    <t>24.001.000067.MAT</t>
  </si>
  <si>
    <t>Forração onze horas, PORTULACA GRANDIFLORA</t>
  </si>
  <si>
    <t>24.001.000068.MAT</t>
  </si>
  <si>
    <t>Forração pilea, PITEA CARDIEREI</t>
  </si>
  <si>
    <t>24.001.000069.MAT</t>
  </si>
  <si>
    <t>Forração salvia, SALVIA SPLENDENS</t>
  </si>
  <si>
    <t>24.001.000070.MAT</t>
  </si>
  <si>
    <t>Palmácea areca bambu, CHRYSALIDOCARPUS LUTESCENS, altura 1,5 a 2 m</t>
  </si>
  <si>
    <t>24.001.000071.MAT</t>
  </si>
  <si>
    <t>Palmácea falsa latanta, LIVISTONA CHINENSIS, altura 1,5 a 2 m</t>
  </si>
  <si>
    <t>24.001.000072.MAT</t>
  </si>
  <si>
    <t>Palmácea seafortia, ARCHONTOPHOENIX CUNNINGHAMIANA, altura 1,5 a 2 m</t>
  </si>
  <si>
    <t>24.001.000073.MAT</t>
  </si>
  <si>
    <t>Herbicida em solução aquosa pronta para pulverização</t>
  </si>
  <si>
    <t>24.001.000074.MAT</t>
  </si>
  <si>
    <t>Saco de aniagem</t>
  </si>
  <si>
    <t>24.001.000075.MAT</t>
  </si>
  <si>
    <t>Fosfato de rochas</t>
  </si>
  <si>
    <t>24.002.000001.MAT</t>
  </si>
  <si>
    <t>Geotêxtil não-tecido densidade 300 g/m², largura 2,15 m # 2,3 mm</t>
  </si>
  <si>
    <t>24.002.000501.MAT</t>
  </si>
  <si>
    <t>MACCAFERRI - Geogrelha MacGrid® WG 120 x 30</t>
  </si>
  <si>
    <t>24.002.000502.MAT</t>
  </si>
  <si>
    <t>MACCAFERRI - Geogrelha MacGrid® WG 150 x 30</t>
  </si>
  <si>
    <t>24.002.000503.MAT</t>
  </si>
  <si>
    <t>MACCAFERRI - Geogrelha MacGrid® WG 200 x 30</t>
  </si>
  <si>
    <t>24.002.000504.MAT</t>
  </si>
  <si>
    <t>MACCAFERRI - Geogrelha MacGrid® WG 300 x 30</t>
  </si>
  <si>
    <t>24.002.000505.MAT</t>
  </si>
  <si>
    <t>MACCAFERRI - MacDrain® FP 2L 20.1 Geocomposto para drenagem de cortinas e de superfícies horizontais</t>
  </si>
  <si>
    <t>25.001.000002.MAT</t>
  </si>
  <si>
    <t>Chumbador expansível Ø 3/4" x 4 1/2"</t>
  </si>
  <si>
    <t>25.001.000003.MAT</t>
  </si>
  <si>
    <t>Chumbador expansível Ø 1/2" x 3"</t>
  </si>
  <si>
    <t>25.001.000004.MAT</t>
  </si>
  <si>
    <t>Chumbador expansível Ø 3/8" x 2 1/2"</t>
  </si>
  <si>
    <t>25.001.000005.MAT</t>
  </si>
  <si>
    <t>Chumbador químico ampola Ø 3/8" x 120 mm</t>
  </si>
  <si>
    <t>25.001.000006.MAT</t>
  </si>
  <si>
    <t>Chumbador químico ampola Ø 3/4" x 235 mm</t>
  </si>
  <si>
    <t>25.001.000007.MAT</t>
  </si>
  <si>
    <t>Chumbador químico ampola Ø 1/2" x 160 mm</t>
  </si>
  <si>
    <t>25.002.000005.MAT</t>
  </si>
  <si>
    <t>Parafuso cabeça abaulada M16 Ø 16 mm x 150 mm</t>
  </si>
  <si>
    <t>25.002.000007.MAT</t>
  </si>
  <si>
    <t>Parafuso rosca soberba galvanizado Ø 8 mm x 230 mm</t>
  </si>
  <si>
    <t>25.002.000008.MAT</t>
  </si>
  <si>
    <t>Parafuso rosca soberba galvanizado Ø 8 mm x 250 mm</t>
  </si>
  <si>
    <t>25.002.000009.MAT</t>
  </si>
  <si>
    <t>Parafuso rosca soberba galvanizado Ø 8 mm x 180 mm</t>
  </si>
  <si>
    <t>25.002.000010.MAT</t>
  </si>
  <si>
    <t>Parafuso rosca soberba galvanizado Ø 8 mm x 165 mm</t>
  </si>
  <si>
    <t>25.002.000011.MAT</t>
  </si>
  <si>
    <t>Parafuso sextavado rosca soberba zincado Ø 1/4" x 1 1/2"</t>
  </si>
  <si>
    <t>25.002.000012.MAT</t>
  </si>
  <si>
    <t>Parafuso prisioneiro Ø 1/2" x 160 mm</t>
  </si>
  <si>
    <t>25.002.000013.MAT</t>
  </si>
  <si>
    <t>Parafuso autoperfurante autoatarraxante com cabeça trombeta e ponta agulha para gesso acartonado Ø 3,5 mm x 25 mm</t>
  </si>
  <si>
    <t>25.002.000014.MAT</t>
  </si>
  <si>
    <t>Parafuso cabeça chata fenda simples zincado branco para madeira comprimento Ø 6 mm x 90 mm</t>
  </si>
  <si>
    <t>25.002.000015.MAT</t>
  </si>
  <si>
    <t>Parafuso prisioneiro Ø 3/8" x 130 mm</t>
  </si>
  <si>
    <t>25.002.000016.MAT</t>
  </si>
  <si>
    <t>Parafuso cabeça abaulada M16 Ø 16 mm x 45 mm</t>
  </si>
  <si>
    <t>25.002.000018.MAT</t>
  </si>
  <si>
    <t>Parafuso prisioneiro Ø 3/4" x 235 mm</t>
  </si>
  <si>
    <t>25.002.000019.MAT</t>
  </si>
  <si>
    <t>Parafuso cabeça abaulada M10 Ø 10 mm x 115 mm</t>
  </si>
  <si>
    <t>25.002.000020.MAT</t>
  </si>
  <si>
    <t>Parafuso cabeça chata auto-atarraxante Ø 5,5 mm x 25 mm</t>
  </si>
  <si>
    <t>25.002.000021.MAT</t>
  </si>
  <si>
    <t>Parafuso cromado Ø 1/4" x 2 1/2"</t>
  </si>
  <si>
    <t>25.002.000022.MAT</t>
  </si>
  <si>
    <t>Parafuso rosca soberba galvanizado Ø 8 mm x 110 mm</t>
  </si>
  <si>
    <t>25.002.000023.MAT</t>
  </si>
  <si>
    <t>Parafuso cabeça quadrada Ø 16 mm x 45 mm</t>
  </si>
  <si>
    <t>25.002.000024.MAT</t>
  </si>
  <si>
    <t>Parafuso rosca soberba galvanizado Ø 8 mm x 85 mm</t>
  </si>
  <si>
    <t>25.002.000025.MAT</t>
  </si>
  <si>
    <t>Parafuso rosca soberba galvanizado cabeça chata Ø 3,2 mm x 20 mm</t>
  </si>
  <si>
    <t>25.005.000001.MAT</t>
  </si>
  <si>
    <t>Pino de aço Ø 1/4" x 25 mm</t>
  </si>
  <si>
    <t>25.006.000001.MAT</t>
  </si>
  <si>
    <t>Porca perfil com pino Ø 3/8"</t>
  </si>
  <si>
    <t>25.006.000002.MAT</t>
  </si>
  <si>
    <t>Porca quadrada para parafuso M16 Ø 5/8"</t>
  </si>
  <si>
    <t>25.007.000001.MAT</t>
  </si>
  <si>
    <t>Prego com cabeça 19 x 33, 75,9 mm x Ø 3,9 mm</t>
  </si>
  <si>
    <t>25.007.000002.MAT</t>
  </si>
  <si>
    <t>Prego com cabeça 17 x 21, 48 mm x Ø 3,0 mm</t>
  </si>
  <si>
    <t>25.007.000003.MAT</t>
  </si>
  <si>
    <t>Prego com cabeça dupla 17 x 27, 62,1 mm x Ø 3,0 mm</t>
  </si>
  <si>
    <t>25.007.000004.MAT</t>
  </si>
  <si>
    <t>Prego com cabeça 17 x 27, 62,1 mm x Ø 3,0 mm</t>
  </si>
  <si>
    <t>25.007.000005.MAT</t>
  </si>
  <si>
    <t>Prego com cabeça 10 x 10, 23,0 mm x Ø 1,5 mm</t>
  </si>
  <si>
    <t>25.007.000006.MAT</t>
  </si>
  <si>
    <t>Prego com cabeça 12 x 12, 27,6 mm x Ø 1,8 mm</t>
  </si>
  <si>
    <t>25.007.000007.MAT</t>
  </si>
  <si>
    <t>Prego com cabeça 16 x 24, 55 mm x Ø 2,7 mm</t>
  </si>
  <si>
    <t>25.007.000008.MAT</t>
  </si>
  <si>
    <t>Prego com cabeça 15 x 15, 34,5 mm x Ø 2,4 mm</t>
  </si>
  <si>
    <t>25.007.000009.MAT</t>
  </si>
  <si>
    <t>Prego com cabeça 18 x 27, 62,1 mm x Ø 3,4 mm</t>
  </si>
  <si>
    <t>25.007.000011.MAT</t>
  </si>
  <si>
    <t>Prego com cabeça 18 x 27, 62,1 mm x Ø 3,4 mm galvanizado</t>
  </si>
  <si>
    <t>25.008.000001.MAT</t>
  </si>
  <si>
    <t>Rebite de aço zincado nº 8, 6,10 x 3 mm</t>
  </si>
  <si>
    <t>25.008.000002.MAT</t>
  </si>
  <si>
    <t>Rebite de alumínio 21,6 x 4 mm</t>
  </si>
  <si>
    <t>25.010.000002.MAT</t>
  </si>
  <si>
    <t>Arruela quadrada 58 x 58 mm com furo Ø 18 mm</t>
  </si>
  <si>
    <t>25.010.000003.MAT</t>
  </si>
  <si>
    <t>Arruela quadrada 34 x 34 mm com furo Ø 12 mm</t>
  </si>
  <si>
    <t>25.010.000005.MAT</t>
  </si>
  <si>
    <t>Arruela plástica para prego 18x27 em fixação de telha de fibrocimento</t>
  </si>
  <si>
    <t>25.011.000001.MAT</t>
  </si>
  <si>
    <t>Bucha de nylon Ø 8 mm x 40 mm</t>
  </si>
  <si>
    <t>25.011.000002.MAT</t>
  </si>
  <si>
    <t>Bucha de nylon Ø 8 mm com parafuso auto-atarraxante cabeça panela fenda simples Ø 4,8 mm x 50 mm</t>
  </si>
  <si>
    <t>25.011.000003.MAT</t>
  </si>
  <si>
    <t>Bucha de nylon Ø 5 mm com parafuso auto-atarraxante cabeça panela fenda simples Ø 3,8 mm x 30 mm</t>
  </si>
  <si>
    <t>25.012.000002.MAT</t>
  </si>
  <si>
    <t>Estanho 30x70 para solda</t>
  </si>
  <si>
    <t>25.012.000003.MAT</t>
  </si>
  <si>
    <t>Estanho 50x50 para solda</t>
  </si>
  <si>
    <t>25.013.000002.MAT</t>
  </si>
  <si>
    <t>Afastador para fixação de telha de fibrocimento tipo kalhetão 90</t>
  </si>
  <si>
    <t>25.013.000003.MAT</t>
  </si>
  <si>
    <t>Calço plástico para fixação de telha de fibrocimento tipo modulada e onda 50</t>
  </si>
  <si>
    <t>25.014.000004.MAT</t>
  </si>
  <si>
    <t>Gancho de alumínio com porca, arruela côncava de ferro, arruela lisa ou em PVC flexível Ø 1/4" x 30 cm</t>
  </si>
  <si>
    <t>25.014.000005.MAT</t>
  </si>
  <si>
    <t>Gancho tipo "L" com 35 cm Ø 5/16" e conjunto de vedação para fixação de telhas</t>
  </si>
  <si>
    <t>25.014.000006.MAT</t>
  </si>
  <si>
    <t>Gancho chato para fixação de telhas comprimento 10 cm</t>
  </si>
  <si>
    <t>25.019.000001.MAT</t>
  </si>
  <si>
    <t>Espaçador para fixação telha de fibrocimento Maxiplac</t>
  </si>
  <si>
    <t>25.019.000002.MAT</t>
  </si>
  <si>
    <t>Fixador de aba para telha de fibrocimento kalheta Delta</t>
  </si>
  <si>
    <t>25.019.000003.MAT</t>
  </si>
  <si>
    <t>Fixador de aba para telha de fibrocimento Maxiplac</t>
  </si>
  <si>
    <t>25.019.000004.MAT</t>
  </si>
  <si>
    <t>Fixador de aba para telha de fibrocimento simples Canalete 90</t>
  </si>
  <si>
    <t>25.019.000005.MAT</t>
  </si>
  <si>
    <t>Fixador de aba telha de fibrocimento simples modulada</t>
  </si>
  <si>
    <t>25.021.000004.MAT</t>
  </si>
  <si>
    <t>Fita crepe largura 25 mm</t>
  </si>
  <si>
    <t>25.021.000005.MAT</t>
  </si>
  <si>
    <t>Fita de aço perfurada chapa # 14 3 m x 38 mm para poste</t>
  </si>
  <si>
    <t>25.024.000001.MAT</t>
  </si>
  <si>
    <t>Braçadeira para fixação de aparelho sinalizador Ø 1/2" ou 2"</t>
  </si>
  <si>
    <t>27.001.000003.MAT</t>
  </si>
  <si>
    <t>Solução limpadora diluída em água</t>
  </si>
  <si>
    <t>27.001.000004.MAT</t>
  </si>
  <si>
    <t>Algodão industrial de penteadeira</t>
  </si>
  <si>
    <t>27.001.000005.MAT</t>
  </si>
  <si>
    <t>Cera em pasta para superfícies de madeira</t>
  </si>
  <si>
    <t>27.001.000006.MAT</t>
  </si>
  <si>
    <t>Estopa branca de primeira qualidade</t>
  </si>
  <si>
    <t>27.001.000007.MAT</t>
  </si>
  <si>
    <t>Removedor de graxa a base de solvente não corrosivo</t>
  </si>
  <si>
    <t>28.001.000001.MAT</t>
  </si>
  <si>
    <t>Água para irrigação de gramados e áreas verdes em caminhão pipa</t>
  </si>
  <si>
    <t>28.002.000001.MAT</t>
  </si>
  <si>
    <t>Energia elétrica</t>
  </si>
  <si>
    <t>KW</t>
  </si>
  <si>
    <t>29.001.000002.MAT</t>
  </si>
  <si>
    <t>Broca com ponta de widia Ø 1/2" x 160 mm</t>
  </si>
  <si>
    <t>29.001.000003.MAT</t>
  </si>
  <si>
    <t>Bico de jato direcional para areia - Ø 1/4"</t>
  </si>
  <si>
    <t>29.001.000008.MAT</t>
  </si>
  <si>
    <t>Ponteiro para rompedor Ø 32 mm x 16 cm</t>
  </si>
  <si>
    <t>29.001.000009.MAT</t>
  </si>
  <si>
    <t>Disco diamantado anel contínuo para corte refrigerado de mármore Ø 110 mm</t>
  </si>
  <si>
    <t>29.001.000010.MAT</t>
  </si>
  <si>
    <t>Tambor para betoneira 5 m³</t>
  </si>
  <si>
    <t>29.001.000011.MAT</t>
  </si>
  <si>
    <t>Conjunto de brocas integrais série 11 Ø 800 mm</t>
  </si>
  <si>
    <t>29.001.000012.MAT</t>
  </si>
  <si>
    <t>Disco de desbaste Ø 7" x 1/4"</t>
  </si>
  <si>
    <t>29.001.000013.MAT</t>
  </si>
  <si>
    <t>Tubo de aço para bomba de argamassa/concreto - Ø 5"</t>
  </si>
  <si>
    <t>29.001.000016.MAT</t>
  </si>
  <si>
    <t>Coroa de botões para perfuratriz Ø 50 mm</t>
  </si>
  <si>
    <t>29.001.000019.MAT</t>
  </si>
  <si>
    <t>Punho sobre trator para HL-500 com rosca T-38 para perfuratriz</t>
  </si>
  <si>
    <t>29.001.000020.MAT</t>
  </si>
  <si>
    <t>Broca com ponta de widia Ø 3/4" x 160 mm</t>
  </si>
  <si>
    <t>29.001.000022.MAT</t>
  </si>
  <si>
    <t>Broca com ponta de widia Ø 3/8" x 160 mm</t>
  </si>
  <si>
    <t>29.001.000025.MAT</t>
  </si>
  <si>
    <t>Lâmina para tambor de betoneira de 7 m³</t>
  </si>
  <si>
    <t>29.001.000027.MAT</t>
  </si>
  <si>
    <t>Tambor para betoneira 7 m³</t>
  </si>
  <si>
    <t>29.001.000028.MAT</t>
  </si>
  <si>
    <t>Lâmina para tambor de betoneira de 5 m³</t>
  </si>
  <si>
    <t>29.001.000029.MAT</t>
  </si>
  <si>
    <t>Ponteiro para rompedor Ø 28 mm x 40 cm</t>
  </si>
  <si>
    <t>29.001.000031.MAT</t>
  </si>
  <si>
    <t>Rebolo para esmeril - Ø 6" / Ø furo: 1 1/4" / espessura: 1"</t>
  </si>
  <si>
    <t>29.001.000032.MAT</t>
  </si>
  <si>
    <t>Escova circular com cerdas de aço</t>
  </si>
  <si>
    <t>29.001.000035.MAT</t>
  </si>
  <si>
    <t>Escova para vassoura mecânica - largura: 2,44 m</t>
  </si>
  <si>
    <t>29.002.000001.MAT</t>
  </si>
  <si>
    <t>Pneu 9x16x10 com câmara</t>
  </si>
  <si>
    <t>29.002.000003.MAT</t>
  </si>
  <si>
    <t>Pneu 12x16.5 com câmara</t>
  </si>
  <si>
    <t>29.002.000004.MAT</t>
  </si>
  <si>
    <t>Pneu 13.00x24 com câmara</t>
  </si>
  <si>
    <t>29.002.000005.MAT</t>
  </si>
  <si>
    <t>Pneu 16.00x24 com câmara</t>
  </si>
  <si>
    <t>29.002.000006.MAT</t>
  </si>
  <si>
    <t>Pneu 14.00x24 com câmara</t>
  </si>
  <si>
    <t>29.002.000007.MAT</t>
  </si>
  <si>
    <t>Pneu 33x25x29</t>
  </si>
  <si>
    <t>29.002.000008.MAT</t>
  </si>
  <si>
    <t>Pneu 37x25x35</t>
  </si>
  <si>
    <t>29.002.000009.MAT</t>
  </si>
  <si>
    <t>Pneu 29.5x35</t>
  </si>
  <si>
    <t>29.002.000011.MAT</t>
  </si>
  <si>
    <t>Pneu 26.5x25</t>
  </si>
  <si>
    <t>29.002.000012.MAT</t>
  </si>
  <si>
    <t>Pneu 45x65x45 com 46 lonas</t>
  </si>
  <si>
    <t>29.002.000013.MAT</t>
  </si>
  <si>
    <t>Pneu 14x24x10 sem câmara</t>
  </si>
  <si>
    <t>29.002.000015.MAT</t>
  </si>
  <si>
    <t>Pneu 18,4x34x10 com câmara</t>
  </si>
  <si>
    <t>29.002.000018.MAT</t>
  </si>
  <si>
    <t>Pneu 11x20x18 sem câmara</t>
  </si>
  <si>
    <t>29.002.000019.MAT</t>
  </si>
  <si>
    <t>Pneu 6x16x8 com câmara</t>
  </si>
  <si>
    <t>29.002.000020.MAT</t>
  </si>
  <si>
    <t>Pneu 10x20x16 com câmara</t>
  </si>
  <si>
    <t>29.002.000022.MAT</t>
  </si>
  <si>
    <t>Pneu 9x20x14 com câmara</t>
  </si>
  <si>
    <t>29.002.000025.MAT</t>
  </si>
  <si>
    <t>Pneu 11x22,5 sem câmara</t>
  </si>
  <si>
    <t>29.002.000026.MAT</t>
  </si>
  <si>
    <t>Pneu 14,9x24x6 com câmara</t>
  </si>
  <si>
    <t>29.002.000027.MAT</t>
  </si>
  <si>
    <t>Pneu 14,9x28x8 com câmara</t>
  </si>
  <si>
    <t>29.002.000029.MAT</t>
  </si>
  <si>
    <t>Pneu 155x80x13 sem câmara</t>
  </si>
  <si>
    <t>29.002.000031.MAT</t>
  </si>
  <si>
    <t>Pneu 11x22x16 com câmara</t>
  </si>
  <si>
    <t>29.002.000032.MAT</t>
  </si>
  <si>
    <t>Pneu 16x24x16 sem câmara</t>
  </si>
  <si>
    <t>29.002.000034.MAT</t>
  </si>
  <si>
    <t>Pneu 18,4x38x10 com câmara</t>
  </si>
  <si>
    <t>29.002.000035.MAT</t>
  </si>
  <si>
    <t>Pneu 18x33x32 sem câmara</t>
  </si>
  <si>
    <t>29.002.000036.MAT</t>
  </si>
  <si>
    <t>Pneu 23,1x26x8 com câmara</t>
  </si>
  <si>
    <t>29.002.000038.MAT</t>
  </si>
  <si>
    <t>Pneu 29,5x80x22,5 sem câmara</t>
  </si>
  <si>
    <t>29.002.000040.MAT</t>
  </si>
  <si>
    <t>Pneu 6x9x10 com câmara</t>
  </si>
  <si>
    <t>29.002.000041.MAT</t>
  </si>
  <si>
    <t>Pneu 7,5x16x8 com câmara</t>
  </si>
  <si>
    <t>29.002.000042.MAT</t>
  </si>
  <si>
    <t>Pneu 7x15x14 sem câmara</t>
  </si>
  <si>
    <t>29.002.000043.MAT</t>
  </si>
  <si>
    <t>Pneu 7x16x8 com câmara</t>
  </si>
  <si>
    <t>29.002.000044.MAT</t>
  </si>
  <si>
    <t>Pneu 9x20x14 sem câmara</t>
  </si>
  <si>
    <t>29.002.000046.MAT</t>
  </si>
  <si>
    <t>Pneu 5.00x6x12 sem câmara</t>
  </si>
  <si>
    <t>29.002.000048.MAT</t>
  </si>
  <si>
    <t>Pneu 175x70x13 sem câmara</t>
  </si>
  <si>
    <t>29.002.000049.MAT</t>
  </si>
  <si>
    <t>Pneu 12,4x24x6 com câmara</t>
  </si>
  <si>
    <t>29.002.000050.MAT</t>
  </si>
  <si>
    <t>Pneu 225x75x15 sem câmara</t>
  </si>
  <si>
    <t>29.002.000054.MAT</t>
  </si>
  <si>
    <t>Pneu 23.5x25</t>
  </si>
  <si>
    <t>29.002.000055.MAT</t>
  </si>
  <si>
    <t>Pneu 50x80x57 com câmara</t>
  </si>
  <si>
    <t>29.002.000056.MAT</t>
  </si>
  <si>
    <t>Pneu 20.5x25 diagonal com anel de vedação - O´Ring OR 325 T 12 lonas</t>
  </si>
  <si>
    <t>29.002.000057.MAT</t>
  </si>
  <si>
    <t>Pneu 17.5x25 diagonal com anel de vedação - O´Ring OR 25 TU 12 lonas</t>
  </si>
  <si>
    <t>29.002.000058.MAT</t>
  </si>
  <si>
    <t>Pneu 23.5x25 com anel de vedação - O´Ring OR 325 T 16 lonas</t>
  </si>
  <si>
    <t>29.002.000059.MAT</t>
  </si>
  <si>
    <t>Pneu 340x80x18 com câmara AWD combinação dianteira</t>
  </si>
  <si>
    <t>29.002.000060.MAT</t>
  </si>
  <si>
    <t>Pneu 19.5x24,10 com câmara AWD traseiro</t>
  </si>
  <si>
    <t>29.002.000061.MAT</t>
  </si>
  <si>
    <t>Pneu 16.9x28 com câmara AWD traseiro</t>
  </si>
  <si>
    <t>29.002.000062.MAT</t>
  </si>
  <si>
    <t>Pneu 340x80x18 com câmara AWD dianteiro</t>
  </si>
  <si>
    <t>29.002.000063.MAT</t>
  </si>
  <si>
    <t>Pneu 19.5x24 com câmara AWD traseiro</t>
  </si>
  <si>
    <t>29.002.000064.MAT</t>
  </si>
  <si>
    <t>Pneu 10x16.5 com câmara</t>
  </si>
  <si>
    <t>29.002.090065.MAT</t>
  </si>
  <si>
    <t>Pneu 225x75x16 sem câmara</t>
  </si>
  <si>
    <t>29.002.090066.MAT</t>
  </si>
  <si>
    <t>Pneu 245x75x16 sem câmara</t>
  </si>
  <si>
    <t>60.080.000001.MAT</t>
  </si>
  <si>
    <t>Tubo PEAD - PE 80 - PN 10 Kg/cm²- SDR 13,6 - Ø 63 mm</t>
  </si>
  <si>
    <t>60.080.000002.MAT</t>
  </si>
  <si>
    <t>Tubo PEAD - PE 80 - PN 10 Kg/cm²- SDR 13,6 - Ø 75 mm</t>
  </si>
  <si>
    <t>60.080.000003.MAT</t>
  </si>
  <si>
    <t>Tubo PEAD - PE 80 - PN 10 Kg/cm²- SDR 13,6 - Ø 90 mm</t>
  </si>
  <si>
    <t>60.080.000004.MAT</t>
  </si>
  <si>
    <t>Tubo PEAD - PE 80 - PN 10 Kg/cm²- SDR 13,6 - Ø 110 mm</t>
  </si>
  <si>
    <t>60.080.000005.MAT</t>
  </si>
  <si>
    <t>Tubo PEAD - PE 80 - PN 10 Kg/cm²- SDR 13,6 - Ø 125 mm</t>
  </si>
  <si>
    <t>60.080.000006.MAT</t>
  </si>
  <si>
    <t>Tubo PEAD - PE 80 - PN 10 Kg/cm²- SDR 13,6 - Ø 140 mm</t>
  </si>
  <si>
    <t>60.080.000007.MAT</t>
  </si>
  <si>
    <t>Tubo PEAD - PE 80 - PN 10 Kg/cm²- SDR 13,6 - Ø 160 mm</t>
  </si>
  <si>
    <t>60.080.000008.MAT</t>
  </si>
  <si>
    <t>Tubo PEAD - PE 80 - PN 10 Kg/cm²- SDR 13,6 - Ø 180 mm</t>
  </si>
  <si>
    <t>60.080.000009.MAT</t>
  </si>
  <si>
    <t>Tubo PEAD - PE 80 - PN 10 Kg/cm²- SDR 13,6 - Ø 200 mm</t>
  </si>
  <si>
    <t>60.080.000010.MAT</t>
  </si>
  <si>
    <t>Tubo PEAD - PE 80 - PN 10 Kg/cm²- SDR 13,6 - Ø 225 mm</t>
  </si>
  <si>
    <t>60.080.000011.MAT</t>
  </si>
  <si>
    <t>Tubo PEAD - PE 80 - PN 10 Kg/cm²- SDR 13,6 - Ø 250 mm</t>
  </si>
  <si>
    <t>60.080.000012.MAT</t>
  </si>
  <si>
    <t>Tubo PEAD - PE 80 - PN 10 Kg/cm²- SDR 13,6 - Ø 280 mm</t>
  </si>
  <si>
    <t>60.080.000013.MAT</t>
  </si>
  <si>
    <t>Tubo PEAD - PE 80 - PN 10 Kg/cm²- SDR 13,6 - Ø 315 mm</t>
  </si>
  <si>
    <t>60.080.000014.MAT</t>
  </si>
  <si>
    <t>Tubo PEAD - PE 80 - PN 10 Kg/cm²- SDR 13,6 - Ø 355 mm</t>
  </si>
  <si>
    <t>60.080.000015.MAT</t>
  </si>
  <si>
    <t>Tubo PEAD - PE 80 - PN 10 Kg/cm²- SDR 13,6 - Ø 400 mm</t>
  </si>
  <si>
    <t>60.081.000001.MAT</t>
  </si>
  <si>
    <t>Tubo PEAD - PE 100 - PN 12,5 Kg/cm²- SDR 13,6 - Ø 63 mm</t>
  </si>
  <si>
    <t>60.081.000002.MAT</t>
  </si>
  <si>
    <t>Tubo PEAD - PE 100 - PN 12,5 Kg/cm²- SDR 13,6 - Ø 75 mm</t>
  </si>
  <si>
    <t>60.081.000003.MAT</t>
  </si>
  <si>
    <t>Tubo PEAD - PE 100 - PN 12,5 Kg/cm²- SDR 13,6 - Ø 90 mm</t>
  </si>
  <si>
    <t>60.081.000004.MAT</t>
  </si>
  <si>
    <t>Tubo PEAD - PE 100 - PN 12,5 Kg/cm²- SDR 13,6 - Ø 110 mm</t>
  </si>
  <si>
    <t>60.081.000005.MAT</t>
  </si>
  <si>
    <t>Tubo PEAD - PE 100 - PN 12,5 Kg/cm²- SDR 13,6 - Ø 125 mm</t>
  </si>
  <si>
    <t>60.081.000006.MAT</t>
  </si>
  <si>
    <t>Tubo PEAD - PE 100 - PN 12,5 Kg/cm²- SDR 13,6 - Ø 140 mm</t>
  </si>
  <si>
    <t>60.081.000007.MAT</t>
  </si>
  <si>
    <t>Tubo PEAD - PE 100 - PN 12,5 Kg/cm²- SDR 13,6 - Ø 160 mm</t>
  </si>
  <si>
    <t>60.081.000008.MAT</t>
  </si>
  <si>
    <t>Tubo PEAD - PE 100 - PN 12,5 Kg/cm²- SDR 13,6 - Ø 180 mm</t>
  </si>
  <si>
    <t>60.081.000009.MAT</t>
  </si>
  <si>
    <t>Tubo PEAD - PE 100 - PN 12,5 Kg/cm²- SDR 13,6 - Ø 200 mm</t>
  </si>
  <si>
    <t>60.081.000010.MAT</t>
  </si>
  <si>
    <t>Tubo PEAD - PE 100 - PN 12,5 Kg/cm²- SDR 13,6 - Ø 225 mm</t>
  </si>
  <si>
    <t>60.081.000011.MAT</t>
  </si>
  <si>
    <t>Tubo PEAD - PE 100 - PN 12,5 Kg/cm²- SDR 13,6 - Ø 250 mm</t>
  </si>
  <si>
    <t>60.081.000012.MAT</t>
  </si>
  <si>
    <t>Tubo PEAD - PE 100 - PN 12,5 Kg/cm²- SDR 13,6 - Ø 280 mm</t>
  </si>
  <si>
    <t>60.081.000013.MAT</t>
  </si>
  <si>
    <t>Tubo PEAD - PE 100 - PN 12,5 Kg/cm²- SDR 13,6 - Ø 315 mm</t>
  </si>
  <si>
    <t>60.081.000014.MAT</t>
  </si>
  <si>
    <t>Tubo PEAD - PE 100 - PN 12,5 Kg/cm²- SDR 13,6 - Ø 355 mm</t>
  </si>
  <si>
    <t>60.081.000015.MAT</t>
  </si>
  <si>
    <t>Tubo PEAD - PE 100 - PN 12,5 Kg/cm²- SDR 13,6 - Ø 400 mm</t>
  </si>
  <si>
    <t>60.082.000001.MAT</t>
  </si>
  <si>
    <t>Tubo PEAD - PE 80 - PN 12,5 Kg/cm²- SDR 11 - Ø 63 mm</t>
  </si>
  <si>
    <t>60.082.000002.MAT</t>
  </si>
  <si>
    <t>Tubo PEAD - PE 80 - PN 12,5 Kg/cm²- SDR 11 - Ø 75 mm</t>
  </si>
  <si>
    <t>60.082.000003.MAT</t>
  </si>
  <si>
    <t>Tubo PEAD - PE 80 - PN 12,5 Kg/cm²- SDR 11 - Ø 90 mm</t>
  </si>
  <si>
    <t>60.082.000004.MAT</t>
  </si>
  <si>
    <t>Tubo PEAD - PE 80 - PN 12,5 Kg/cm²- SDR 11 - Ø 110 mm</t>
  </si>
  <si>
    <t>60.082.000005.MAT</t>
  </si>
  <si>
    <t>Tubo PEAD - PE 80 - PN 12,5 Kg/cm²- SDR 11 - Ø 125 mm</t>
  </si>
  <si>
    <t>60.082.000006.MAT</t>
  </si>
  <si>
    <t>Tubo PEAD - PE 80 - PN 12,5 Kg/cm²- SDR 11 - Ø 140 mm</t>
  </si>
  <si>
    <t>60.082.000007.MAT</t>
  </si>
  <si>
    <t>Tubo PEAD - PE 80 - PN 12,5 Kg/cm²- SDR 11 - Ø 160 mm</t>
  </si>
  <si>
    <t>60.082.000008.MAT</t>
  </si>
  <si>
    <t>Tubo PEAD - PE 80 - PN 12,5 Kg/cm²- SDR 11 - Ø 180 mm</t>
  </si>
  <si>
    <t>60.082.000009.MAT</t>
  </si>
  <si>
    <t>Tubo PEAD - PE 80 - PN 12,5 Kg/cm²- SDR 11 - Ø 200 mm</t>
  </si>
  <si>
    <t>60.082.000010.MAT</t>
  </si>
  <si>
    <t>Tubo PEAD - PE 80 - PN 12,5 Kg/cm²- SDR 11 - Ø 225 mm</t>
  </si>
  <si>
    <t>60.082.000011.MAT</t>
  </si>
  <si>
    <t>Tubo PEAD - PE 80 - PN 12,5 Kg/cm²- SDR 11 - Ø 250 mm</t>
  </si>
  <si>
    <t>60.082.000012.MAT</t>
  </si>
  <si>
    <t>Tubo PEAD - PE 80 - PN 12,5 Kg/cm²- SDR 11 - Ø 280 mm</t>
  </si>
  <si>
    <t>60.082.000013.MAT</t>
  </si>
  <si>
    <t>Tubo PEAD - PE 80 - PN 12,5 Kg/cm²- SDR 11 - Ø 315 mm</t>
  </si>
  <si>
    <t>60.082.000014.MAT</t>
  </si>
  <si>
    <t>Tubo PEAD - PE 80 - PN 12,5 Kg/cm²- SDR 11 - Ø 355 mm</t>
  </si>
  <si>
    <t>60.082.000015.MAT</t>
  </si>
  <si>
    <t>Tubo PEAD - PE 80 - PN 12,5 Kg/cm²- SDR 11 - Ø 400 mm</t>
  </si>
  <si>
    <t>60.083.000001.MAT</t>
  </si>
  <si>
    <t>Tubo PEAD - PE 100 - PN 16 Kg/cm²- SDR 11 - Ø 63 mm</t>
  </si>
  <si>
    <t>60.083.000002.MAT</t>
  </si>
  <si>
    <t>Tubo PEAD - PE 100 - PN 16 Kg/cm²- SDR 11 - Ø 75 mm</t>
  </si>
  <si>
    <t>60.083.000003.MAT</t>
  </si>
  <si>
    <t>Tubo PEAD - PE 100 - PN 16 Kg/cm²- SDR 11 - Ø 90 mm</t>
  </si>
  <si>
    <t>60.083.000004.MAT</t>
  </si>
  <si>
    <t>Tubo PEAD - PE 100 - PN 16 Kg/cm²- SDR 11 - Ø 110 mm</t>
  </si>
  <si>
    <t>60.083.000005.MAT</t>
  </si>
  <si>
    <t>Tubo PEAD - PE 100 - PN 16 Kg/cm²- SDR 11 - Ø 125 mm</t>
  </si>
  <si>
    <t>60.083.000006.MAT</t>
  </si>
  <si>
    <t>Tubo PEAD - PE 100 - PN 16 Kg/cm²- SDR 11 - Ø 140 mm</t>
  </si>
  <si>
    <t>60.083.000007.MAT</t>
  </si>
  <si>
    <t>Tubo PEAD - PE 100 - PN 16 Kg/cm²- SDR 11 - Ø 160 mm</t>
  </si>
  <si>
    <t>60.083.000008.MAT</t>
  </si>
  <si>
    <t>Tubo PEAD - PE 100 - PN 16 Kg/cm²- SDR 11 - Ø 180 mm</t>
  </si>
  <si>
    <t>60.083.000009.MAT</t>
  </si>
  <si>
    <t>Tubo PEAD - PE 100 - PN 16 Kg/cm²- SDR 11 - Ø 200 mm</t>
  </si>
  <si>
    <t>60.083.000010.MAT</t>
  </si>
  <si>
    <t>Tubo PEAD - PE 100 - PN 16 Kg/cm²- SDR 11 - Ø 225 mm</t>
  </si>
  <si>
    <t>60.083.000011.MAT</t>
  </si>
  <si>
    <t>Tubo PEAD - PE 100 - PN 16 Kg/cm²- SDR 11 - Ø 250 mm</t>
  </si>
  <si>
    <t>60.083.000012.MAT</t>
  </si>
  <si>
    <t>Tubo PEAD - PE 100 - PN 16 Kg/cm²- SDR 11 - Ø 280 mm</t>
  </si>
  <si>
    <t>60.083.000013.MAT</t>
  </si>
  <si>
    <t>Tubo PEAD - PE 100 - PN 16 Kg/cm²- SDR 11 - Ø 315 mm</t>
  </si>
  <si>
    <t>60.083.000014.MAT</t>
  </si>
  <si>
    <t>Tubo PEAD - PE 100 - PN 16 Kg/cm²- SDR 11 - Ø 355 mm</t>
  </si>
  <si>
    <t>60.083.000015.MAT</t>
  </si>
  <si>
    <t>Tubo PEAD - PE 100 - PN 16 Kg/cm²- SDR 11 - Ø 400 mm</t>
  </si>
  <si>
    <t>60.083.000016.MAT</t>
  </si>
  <si>
    <t>Luva PEAD - PE 100 - PN 12,5 Kg/cm²- Ø 63 mm</t>
  </si>
  <si>
    <t>60.083.000017.MAT</t>
  </si>
  <si>
    <t>Luva PEAD - PE 100 - PN 12,5 Kg/cm²- Ø 75 mm</t>
  </si>
  <si>
    <t>60.083.000018.MAT</t>
  </si>
  <si>
    <t>Luva PEAD - PE 100 - PN 12,5 Kg/cm²- Ø 90 mm</t>
  </si>
  <si>
    <t>60.083.000019.MAT</t>
  </si>
  <si>
    <t>Luva PEAD - PE 100 - PN 12,5 Kg/cm²- Ø 110 mm</t>
  </si>
  <si>
    <t>60.083.000020.MAT</t>
  </si>
  <si>
    <t>Luva PEAD - PE 100 - PN 12,5 Kg/cm²- Ø 125 mm</t>
  </si>
  <si>
    <t>60.083.000021.MAT</t>
  </si>
  <si>
    <t>Luva PEAD - PE 100 - PN 12,5 Kg/cm²- Ø 140 mm</t>
  </si>
  <si>
    <t>60.083.000022.MAT</t>
  </si>
  <si>
    <t>Luva PEAD - PE 100 - PN 12,5 Kg/cm²- Ø 160 mm</t>
  </si>
  <si>
    <t>60.083.000023.MAT</t>
  </si>
  <si>
    <t>Luva PEAD - PE 100 - PN 12,5 Kg/cm²- Ø 180 mm</t>
  </si>
  <si>
    <t>60.083.000024.MAT</t>
  </si>
  <si>
    <t>Luva PEAD - PE 100 - PN 12,5 Kg/cm²- Ø 200 mm</t>
  </si>
  <si>
    <t>60.083.000025.MAT</t>
  </si>
  <si>
    <t>Luva PEAD - PE 100 - PN 12,5 Kg/cm²- Ø 225 mm</t>
  </si>
  <si>
    <t>60.083.000026.MAT</t>
  </si>
  <si>
    <t>Luva PEAD - PE 100 - PN 12,5 Kg/cm²- Ø 250 mm</t>
  </si>
  <si>
    <t>60.083.000027.MAT</t>
  </si>
  <si>
    <t>Luva PEAD - PE 100 - PN 12,5 Kg/cm²- Ø 280 mm</t>
  </si>
  <si>
    <t>60.083.000028.MAT</t>
  </si>
  <si>
    <t>Luva PEAD - PE 100 - PN 12,5 Kg/cm²- Ø 315 mm</t>
  </si>
  <si>
    <t>60.083.000029.MAT</t>
  </si>
  <si>
    <t>Luva PEAD - PE 100 - PN 12,5 Kg/cm²- Ø 355 mm</t>
  </si>
  <si>
    <t>60.083.000030.MAT</t>
  </si>
  <si>
    <t>Luva PEAD - PE 100 - PN 12,5 Kg/cm²- Ø 400 mm</t>
  </si>
  <si>
    <t>60.083.000031.MAT</t>
  </si>
  <si>
    <t>Curva 90° PEAD - PE 100 - PN 12,5 Kg/cm²- Ø 63 mm</t>
  </si>
  <si>
    <t>60.083.000032.MAT</t>
  </si>
  <si>
    <t>Curva 90° PEAD - PE 100 - PN 12,5 Kg/cm²- Ø 75 mm</t>
  </si>
  <si>
    <t>60.083.000033.MAT</t>
  </si>
  <si>
    <t>Curva 90° PEAD - PE 100 - PN 12,5 Kg/cm²- Ø 90 mm</t>
  </si>
  <si>
    <t>60.083.000034.MAT</t>
  </si>
  <si>
    <t>Curva 90° PEAD - PE 100 - PN 12,5 Kg/cm²- Ø 110 mm</t>
  </si>
  <si>
    <t>60.083.000035.MAT</t>
  </si>
  <si>
    <t>Curva 90° PEAD - PE 100 - PN 12,5 Kg/cm²- Ø 125 mm</t>
  </si>
  <si>
    <t>60.083.000036.MAT</t>
  </si>
  <si>
    <t>Curva 90° PEAD - PE 100 - PN 12,5 Kg/cm²- Ø 140 mm</t>
  </si>
  <si>
    <t>60.083.000037.MAT</t>
  </si>
  <si>
    <t>Curva 90° PEAD - PE 100 - PN 12,5 Kg/cm²- Ø 160 mm</t>
  </si>
  <si>
    <t>60.083.000038.MAT</t>
  </si>
  <si>
    <t>Curva 90° PEAD - PE 100 - PN 12,5 Kg/cm²- Ø 180 mm</t>
  </si>
  <si>
    <t>60.083.000039.MAT</t>
  </si>
  <si>
    <t>Curva 90° PEAD - PE 100 - PN 12,5 Kg/cm²- Ø 200 mm</t>
  </si>
  <si>
    <t>60.083.000040.MAT</t>
  </si>
  <si>
    <t>Curva 90° PEAD - PE 100 - PN 12,5 Kg/cm²- Ø 225 mm</t>
  </si>
  <si>
    <t>60.083.000041.MAT</t>
  </si>
  <si>
    <t>Curva 90° PEAD - PE 100 - PN 12,5 Kg/cm²- Ø 250 mm</t>
  </si>
  <si>
    <t>60.083.000042.MAT</t>
  </si>
  <si>
    <t>Curva 90° PEAD - PE 100 - PN 12,5 Kg/cm²- Ø 280 mm</t>
  </si>
  <si>
    <t>60.083.000043.MAT</t>
  </si>
  <si>
    <t>Curva 90° PEAD - PE 100 - PN 12,5 Kg/cm²- Ø 315 mm</t>
  </si>
  <si>
    <t>60.083.000044.MAT</t>
  </si>
  <si>
    <t>Curva 90° PEAD - PE 100 - PN 12,5 Kg/cm²- Ø 355 mm</t>
  </si>
  <si>
    <t>60.083.000045.MAT</t>
  </si>
  <si>
    <t>Curva 90° PEAD - PE 100 - PN 12,5 Kg/cm²- Ø 400 mm</t>
  </si>
  <si>
    <t>60.083.000046.MAT</t>
  </si>
  <si>
    <t>Cap PEAD - PE 100 - PN 12,5 Kg/cm²- Ø 63 mm</t>
  </si>
  <si>
    <t>60.083.000047.MAT</t>
  </si>
  <si>
    <t>Cap PEAD - PE 100 - PN 12,5 Kg/cm²- Ø 75 mm</t>
  </si>
  <si>
    <t>60.083.000048.MAT</t>
  </si>
  <si>
    <t>Cap PEAD - PE 100 - PN 12,5 Kg/cm²- Ø 90 mm</t>
  </si>
  <si>
    <t>60.083.000049.MAT</t>
  </si>
  <si>
    <t>Cap PEAD - PE 100 - PN 12,5 Kg/cm²- Ø 110 mm</t>
  </si>
  <si>
    <t>60.083.000050.MAT</t>
  </si>
  <si>
    <t>Cap PEAD - PE 100 - PN 12,5 Kg/cm²- Ø 125 mm</t>
  </si>
  <si>
    <t>60.083.000051.MAT</t>
  </si>
  <si>
    <t>Cap PEAD - PE 100 - PN 12,5 Kg/cm²- Ø 140 mm</t>
  </si>
  <si>
    <t>60.083.000052.MAT</t>
  </si>
  <si>
    <t>Cap PEAD - PE 100 - PN 12,5 Kg/cm²- Ø 160 mm</t>
  </si>
  <si>
    <t>60.083.000053.MAT</t>
  </si>
  <si>
    <t>Cap PEAD - PE 100 - PN 12,5 Kg/cm²- Ø 180 mm</t>
  </si>
  <si>
    <t>60.083.000054.MAT</t>
  </si>
  <si>
    <t>Cap PEAD - PE 100 - PN 12,5 Kg/cm²- Ø 200 mm</t>
  </si>
  <si>
    <t>60.083.000055.MAT</t>
  </si>
  <si>
    <t>Cap PEAD - PE 100 - PN 12,5 Kg/cm²- Ø 225 mm</t>
  </si>
  <si>
    <t>60.083.000056.MAT</t>
  </si>
  <si>
    <t>Cap PEAD - PE 100 - PN 12,5 Kg/cm²- Ø 250 mm</t>
  </si>
  <si>
    <t>60.083.000057.MAT</t>
  </si>
  <si>
    <t>Cap PEAD - PE 100 - PN 12,5 Kg/cm²- Ø 280 mm</t>
  </si>
  <si>
    <t>60.083.000058.MAT</t>
  </si>
  <si>
    <t>Cap PEAD - PE 100 - PN 12,5 Kg/cm²- Ø 315 mm</t>
  </si>
  <si>
    <t>60.083.000059.MAT</t>
  </si>
  <si>
    <t>Cap PEAD - PE 100 - PN 12,5 Kg/cm²- Ø 355 mm</t>
  </si>
  <si>
    <t>60.083.000060.MAT</t>
  </si>
  <si>
    <t>Cap PEAD - PE 100 - PN 12,5 Kg/cm²- Ø 400 mm</t>
  </si>
  <si>
    <t>60.084.000001.MAT</t>
  </si>
  <si>
    <t>60.084.000002.MAT</t>
  </si>
  <si>
    <t>60.084.000003.MAT</t>
  </si>
  <si>
    <t>60.084.000004.MAT</t>
  </si>
  <si>
    <t>60.084.000005.MAT</t>
  </si>
  <si>
    <t>60.084.000006.MAT</t>
  </si>
  <si>
    <t>60.084.000007.MAT</t>
  </si>
  <si>
    <t>60.084.000008.MAT</t>
  </si>
  <si>
    <t>60.084.000009.MAT</t>
  </si>
  <si>
    <t>60.085.000001.MAT</t>
  </si>
  <si>
    <t>60.085.000002.MAT</t>
  </si>
  <si>
    <t>60.085.000003.MAT</t>
  </si>
  <si>
    <t>60.085.000004.MAT</t>
  </si>
  <si>
    <t>60.085.000005.MAT</t>
  </si>
  <si>
    <t>60.085.000006.MAT</t>
  </si>
  <si>
    <t>60.085.000007.MAT</t>
  </si>
  <si>
    <t>60.085.000008.MAT</t>
  </si>
  <si>
    <t>60.085.000009.MAT</t>
  </si>
  <si>
    <t>60.086.000001.MAT</t>
  </si>
  <si>
    <t>60.086.000002.MAT</t>
  </si>
  <si>
    <t>60.086.000003.MAT</t>
  </si>
  <si>
    <t>60.086.000004.MAT</t>
  </si>
  <si>
    <t>60.086.000005.MAT</t>
  </si>
  <si>
    <t>60.086.000006.MAT</t>
  </si>
  <si>
    <t>60.086.000007.MAT</t>
  </si>
  <si>
    <t>60.086.000008.MAT</t>
  </si>
  <si>
    <t>60.086.000009.MAT</t>
  </si>
  <si>
    <t>60.086.000010.MAT</t>
  </si>
  <si>
    <t>60.086.000011.MAT</t>
  </si>
  <si>
    <t>60.086.000012.MAT</t>
  </si>
  <si>
    <t>60.086.000013.MAT</t>
  </si>
  <si>
    <t>Anel de borracha para tubo PVC PBA Ø 50</t>
  </si>
  <si>
    <t>60.086.000014.MAT</t>
  </si>
  <si>
    <t>Anel de borracha para tubo PVC PBA Ø 75</t>
  </si>
  <si>
    <t>60.086.000015.MAT</t>
  </si>
  <si>
    <t>Anel de borracha para tubo PVC PBA Ø 100</t>
  </si>
  <si>
    <t>60.087.000001.MAT</t>
  </si>
  <si>
    <t>60.087.000002.MAT</t>
  </si>
  <si>
    <t>60.087.000003.MAT</t>
  </si>
  <si>
    <t>60.087.000004.MAT</t>
  </si>
  <si>
    <t>60.087.000005.MAT</t>
  </si>
  <si>
    <t>60.087.000006.MAT</t>
  </si>
  <si>
    <t>60.087.000007.MAT</t>
  </si>
  <si>
    <t>60.087.000008.MAT</t>
  </si>
  <si>
    <t>60.087.000009.MAT</t>
  </si>
  <si>
    <t>60.087.000010.MAT</t>
  </si>
  <si>
    <t>60.087.000011.MAT</t>
  </si>
  <si>
    <t>60.087.000012.MAT</t>
  </si>
  <si>
    <t>60.087.000013.MAT</t>
  </si>
  <si>
    <t>60.087.000014.MAT</t>
  </si>
  <si>
    <t>60.088.000001.MAT</t>
  </si>
  <si>
    <t>Tubo corrugado PEAD coletor de esgoto Ø 450 mm</t>
  </si>
  <si>
    <t>60.088.000002.MAT</t>
  </si>
  <si>
    <t>Tubo corrugado PEAD coletor de esgoto Ø 600 mm</t>
  </si>
  <si>
    <t>60.088.000003.MAT</t>
  </si>
  <si>
    <t>Tubo corrugado PEAD coletor de esgoto Ø 750 mm</t>
  </si>
  <si>
    <t>60.088.000004.MAT</t>
  </si>
  <si>
    <t>Tubo corrugado PEAD coletor de esgoto Ø 900 mm</t>
  </si>
  <si>
    <t>60.088.000005.MAT</t>
  </si>
  <si>
    <t>Tubo corrugado PEAD coletor de esgoto Ø 1050 mm</t>
  </si>
  <si>
    <t>60.088.000006.MAT</t>
  </si>
  <si>
    <t>Tubo corrugado PEAD coletor de esgoto Ø 1200 mm</t>
  </si>
  <si>
    <t>60.089.000001.MAT</t>
  </si>
  <si>
    <t>60.089.000002.MAT</t>
  </si>
  <si>
    <t>60.089.000003.MAT</t>
  </si>
  <si>
    <t>60.089.000004.MAT</t>
  </si>
  <si>
    <t>60.089.000005.MAT</t>
  </si>
  <si>
    <t>60.089.000006.MAT</t>
  </si>
  <si>
    <t>60.089.000007.MAT</t>
  </si>
  <si>
    <t>60.089.000008.MAT</t>
  </si>
  <si>
    <t>60.089.000009.MAT</t>
  </si>
  <si>
    <t>60.089.000010.MAT</t>
  </si>
  <si>
    <t>60.089.000011.MAT</t>
  </si>
  <si>
    <t>60.089.000012.MAT</t>
  </si>
  <si>
    <t>60.089.000013.MAT</t>
  </si>
  <si>
    <t>60.089.000014.MAT</t>
  </si>
  <si>
    <t>60.089.000015.MAT</t>
  </si>
  <si>
    <t>60.089.000016.MAT</t>
  </si>
  <si>
    <t>60.089.000017.MAT</t>
  </si>
  <si>
    <t>60.089.000018.MAT</t>
  </si>
  <si>
    <t>60.089.000019.MAT</t>
  </si>
  <si>
    <t>60.089.000020.MAT</t>
  </si>
  <si>
    <t>60.089.000021.MAT</t>
  </si>
  <si>
    <t>60.089.000022.MAT</t>
  </si>
  <si>
    <t>60.089.000023.MAT</t>
  </si>
  <si>
    <t>60.089.000024.MAT</t>
  </si>
  <si>
    <t>60.089.000025.MAT</t>
  </si>
  <si>
    <t>60.089.000026.MAT</t>
  </si>
  <si>
    <t>60.089.000027.MAT</t>
  </si>
  <si>
    <t>60.089.000028.MAT</t>
  </si>
  <si>
    <t>60.089.000029.MAT</t>
  </si>
  <si>
    <t>60.089.000030.MAT</t>
  </si>
  <si>
    <t>60.089.000031.MAT</t>
  </si>
  <si>
    <t>60.089.000032.MAT</t>
  </si>
  <si>
    <t>60.089.000033.MAT</t>
  </si>
  <si>
    <t>60.089.000034.MAT</t>
  </si>
  <si>
    <t>60.089.000035.MAT</t>
  </si>
  <si>
    <t>60.089.000036.MAT</t>
  </si>
  <si>
    <t>60.089.000037.MAT</t>
  </si>
  <si>
    <t>60.089.000038.MAT</t>
  </si>
  <si>
    <t>60.089.000039.MAT</t>
  </si>
  <si>
    <t>60.089.000040.MAT</t>
  </si>
  <si>
    <t>60.090.000001.MAT</t>
  </si>
  <si>
    <t>Tubo corrugado PEAD para drenagem Ø 100 mm</t>
  </si>
  <si>
    <t>60.090.000002.MAT</t>
  </si>
  <si>
    <t>Tubo corrugado PEAD para drenagem Ø 150 mm</t>
  </si>
  <si>
    <t>60.090.000003.MAT</t>
  </si>
  <si>
    <t>Tubo corrugado PEAD para drenagem Ø 200 mm</t>
  </si>
  <si>
    <t>60.090.000004.MAT</t>
  </si>
  <si>
    <t>Tubo corrugado PEAD para drenagem Ø 250 mm</t>
  </si>
  <si>
    <t>60.090.000005.MAT</t>
  </si>
  <si>
    <t>Tubo corrugado PEAD para drenagem Ø 300 mm</t>
  </si>
  <si>
    <t>60.090.000006.MAT</t>
  </si>
  <si>
    <t>Tubo corrugado PEAD para drenagem Ø 375 mm</t>
  </si>
  <si>
    <t>60.090.000007.MAT</t>
  </si>
  <si>
    <t>Tubo corrugado PEAD para drenagem Ø 450 mm</t>
  </si>
  <si>
    <t>60.090.000008.MAT</t>
  </si>
  <si>
    <t>Tubo corrugado PEAD para drenagem Ø 600 mm</t>
  </si>
  <si>
    <t>60.090.000009.MAT</t>
  </si>
  <si>
    <t>Tubo corrugado PEAD para drenagem Ø 750 mm</t>
  </si>
  <si>
    <t>60.090.000010.MAT</t>
  </si>
  <si>
    <t>Tubo corrugado PEAD para drenagem Ø 900 mm</t>
  </si>
  <si>
    <t>60.090.000011.MAT</t>
  </si>
  <si>
    <t>Tubo corrugado PEAD para drenagem Ø 1050 mm</t>
  </si>
  <si>
    <t>60.090.000012.MAT</t>
  </si>
  <si>
    <t>Tubo corrugado PEAD para drenagem Ø 1200 mm</t>
  </si>
  <si>
    <t>60.090.000013.MAT</t>
  </si>
  <si>
    <t>60.090.000014.MAT</t>
  </si>
  <si>
    <t>60.090.000015.MAT</t>
  </si>
  <si>
    <t>60.090.000016.MAT</t>
  </si>
  <si>
    <t>60.090.000017.MAT</t>
  </si>
  <si>
    <t>60.090.000018.MAT</t>
  </si>
  <si>
    <t>60.090.000019.MAT</t>
  </si>
  <si>
    <t>60.090.000020.MAT</t>
  </si>
  <si>
    <t>60.090.000021.MAT</t>
  </si>
  <si>
    <t>60.090.000022.MAT</t>
  </si>
  <si>
    <t>60.090.000023.MAT</t>
  </si>
  <si>
    <t>60.090.000024.MAT</t>
  </si>
  <si>
    <t>60.091.000001.MAT</t>
  </si>
  <si>
    <t>Duto corrugado PEAD para cabeamento elétrico ou telefônico Ø 40 mm</t>
  </si>
  <si>
    <t>60.091.000002.MAT</t>
  </si>
  <si>
    <t>Duto corrugado PEAD para cabeamento elétrico ou telefônico Ø 50 mm</t>
  </si>
  <si>
    <t>60.091.000003.MAT</t>
  </si>
  <si>
    <t>Duto corrugado PEAD para cabeamento elétrico ou telefônico Ø 63 mm</t>
  </si>
  <si>
    <t>60.091.000004.MAT</t>
  </si>
  <si>
    <t>Duto corrugado PEAD para cabeamento elétrico ou telefônico Ø 90 mm</t>
  </si>
  <si>
    <t>60.091.000005.MAT</t>
  </si>
  <si>
    <t>Duto corrugado PEAD para cabeamento elétrico ou telefônico Ø 125 mm</t>
  </si>
  <si>
    <t>60.091.000006.MAT</t>
  </si>
  <si>
    <t>Duto corrugado PEAD para cabeamento elétrico ou telefônico Ø 155 mm</t>
  </si>
  <si>
    <t>60.091.000007.MAT</t>
  </si>
  <si>
    <t>Duto corrugado PEAD para cabeamento elétrico ou telefônico Ø 190 mm</t>
  </si>
  <si>
    <t>60.091.000008.MAT</t>
  </si>
  <si>
    <t>Luva PEAD para cabeamento elétrico ou telefônico Ø 40 mm</t>
  </si>
  <si>
    <t>60.091.000009.MAT</t>
  </si>
  <si>
    <t>Luva PEAD para cabeamento elétrico ou telefônico Ø 50 mm</t>
  </si>
  <si>
    <t>60.091.000010.MAT</t>
  </si>
  <si>
    <t>Luva PEAD para cabeamento elétrico ou telefônico Ø 63 mm</t>
  </si>
  <si>
    <t>60.091.000011.MAT</t>
  </si>
  <si>
    <t>Luva PEAD para cabeamento elétrico ou telefônico Ø 90 mm</t>
  </si>
  <si>
    <t>60.091.000012.MAT</t>
  </si>
  <si>
    <t>Luva PEAD para cabeamento elétrico ou telefônico Ø 125 mm</t>
  </si>
  <si>
    <t>60.091.000013.MAT</t>
  </si>
  <si>
    <t>Luva PEAD para cabeamento elétrico ou telefônico Ø 155 mm</t>
  </si>
  <si>
    <t>60.091.000014.MAT</t>
  </si>
  <si>
    <t>Luva PEAD para cabeamento elétrico ou telefônico Ø 190 mm</t>
  </si>
  <si>
    <t>60.091.000015.MAT</t>
  </si>
  <si>
    <t>Plug PEAD com anel para cabeamento elétrico ou telefônico Ø 40 mm</t>
  </si>
  <si>
    <t>60.091.000016.MAT</t>
  </si>
  <si>
    <t>Plug PEAD com anel para cabeamento elétrico ou telefônico Ø 50 mm</t>
  </si>
  <si>
    <t>60.091.000017.MAT</t>
  </si>
  <si>
    <t>Plug PEAD com anel para cabeamento elétrico ou telefônico Ø 63 mm</t>
  </si>
  <si>
    <t>60.091.000018.MAT</t>
  </si>
  <si>
    <t>Plug PEAD com anel para cabeamento elétrico ou telefônico Ø 90 mm</t>
  </si>
  <si>
    <t>60.091.000019.MAT</t>
  </si>
  <si>
    <t>Plug PEAD com anel para cabeamento elétrico ou telefônico Ø 125 mm</t>
  </si>
  <si>
    <t>60.091.000020.MAT</t>
  </si>
  <si>
    <t>Plug PEAD com anel para cabeamento elétrico ou telefônico Ø 155 mm</t>
  </si>
  <si>
    <t>60.091.000021.MAT</t>
  </si>
  <si>
    <t>Plug PEAD com anel para cabeamento elétrico ou telefônico Ø 190 mm</t>
  </si>
  <si>
    <t>60.091.000022.MAT</t>
  </si>
  <si>
    <t>Anel de borracha para tubo corrugado Ø 40 mm</t>
  </si>
  <si>
    <t>60.091.000023.MAT</t>
  </si>
  <si>
    <t>Anel de borracha para tubo corrugado Ø 50 mm</t>
  </si>
  <si>
    <t>60.091.000024.MAT</t>
  </si>
  <si>
    <t>Anel de borracha para tubo corrugado Ø 63 mm</t>
  </si>
  <si>
    <t>60.091.000025.MAT</t>
  </si>
  <si>
    <t>Anel de borracha para tubo corrugado Ø 90 mm</t>
  </si>
  <si>
    <t>60.091.000026.MAT</t>
  </si>
  <si>
    <t>Anel de borracha para tubo corrugado Ø 125 mm</t>
  </si>
  <si>
    <t>60.091.000027.MAT</t>
  </si>
  <si>
    <t>Anel de borracha para tubo corrugado Ø 155 mm</t>
  </si>
  <si>
    <t>60.091.000028.MAT</t>
  </si>
  <si>
    <t>Anel de borracha para tubo corrugado Ø 190 mm</t>
  </si>
  <si>
    <t>60.092.000001.MAT</t>
  </si>
  <si>
    <t>Tubo PEAD para telecomunicação Ø 32 mm</t>
  </si>
  <si>
    <t>60.092.000002.MAT</t>
  </si>
  <si>
    <t>Tubo PEAD para telecomunicação Ø 40 mm</t>
  </si>
  <si>
    <t>60.092.000003.MAT</t>
  </si>
  <si>
    <t>Luva PEAD para telecomunicação Ø 32 mm</t>
  </si>
  <si>
    <t>60.092.000004.MAT</t>
  </si>
  <si>
    <t>Luva PEAD para telecomunicação Ø 40 mm</t>
  </si>
  <si>
    <t>60.093.000001.MAT</t>
  </si>
  <si>
    <t>Anel de concreto armado Ø 1000 x 500 mm</t>
  </si>
  <si>
    <t>60.093.000002.MAT</t>
  </si>
  <si>
    <t>Anel de concreto armado Ø 1200 x 500 mm</t>
  </si>
  <si>
    <t>60.093.000003.MAT</t>
  </si>
  <si>
    <t>Anel de concreto armado Ø 600 x 500 mm</t>
  </si>
  <si>
    <t>60.093.000004.MAT</t>
  </si>
  <si>
    <t>Anel em concreto pré-moldado Ø 0,4 x 0,2 m</t>
  </si>
  <si>
    <t>60.093.000005.MAT</t>
  </si>
  <si>
    <t>Anel em concreto pré-moldado Ø 0,6 x 0,2 m</t>
  </si>
  <si>
    <t>60.094.000001.MAT</t>
  </si>
  <si>
    <t>Caixa de concreto pré-moldado 1,0 x 1,0 x 0,5 m</t>
  </si>
  <si>
    <t>60.094.000002.MAT</t>
  </si>
  <si>
    <t>Caixa de inspeção concreto pré-moldado 0,8 x 0,8 x 0,5 m</t>
  </si>
  <si>
    <t>60.094.000003.MAT</t>
  </si>
  <si>
    <t>Caixa de inspeção concreto pré-moldado 1,0 x 1,0 x 0,5 m</t>
  </si>
  <si>
    <t>60.094.000004.MAT</t>
  </si>
  <si>
    <t>Caixa de inspeção em concreto pré-moldado 0,4 x 0,4 m</t>
  </si>
  <si>
    <t>60.094.000005.MAT</t>
  </si>
  <si>
    <t>Caixa de inspeção em concreto pré-moldado 0,6 x 0,4 m</t>
  </si>
  <si>
    <t>60.094.000006.MAT</t>
  </si>
  <si>
    <t>Caixa de inspeção, concreto pré-moldado 0,4 x 0,4 m</t>
  </si>
  <si>
    <t>60.094.000007.MAT</t>
  </si>
  <si>
    <t>Caixa de passagem concreto pré-moldado 0,4 x 0,4 x 0,5 m</t>
  </si>
  <si>
    <t>60.094.000008.MAT</t>
  </si>
  <si>
    <t>Caixa de passagem concreto pré-moldado 0,6 x 0,6 x 0,5 m</t>
  </si>
  <si>
    <t>60.094.000009.MAT</t>
  </si>
  <si>
    <t>Caixa de passagem concreto pré-moldado 0,8 x 0,8 x 0,5 m</t>
  </si>
  <si>
    <t>60.094.000010.MAT</t>
  </si>
  <si>
    <t>Canaleta de concreto tipo meio tubo para águas pluviais Ø 200 mm</t>
  </si>
  <si>
    <t>60.094.000011.MAT</t>
  </si>
  <si>
    <t>Canaleta de concreto tipo meio tubo para águas pluviais Ø 800 mm</t>
  </si>
  <si>
    <t>60.096.000001.MAT</t>
  </si>
  <si>
    <t>Grelha de concreto pré-moldado para boca de lobo, 1 x 0,5 x 0,1 m</t>
  </si>
  <si>
    <t>60.096.000002.MAT</t>
  </si>
  <si>
    <t>Guia de concreto pré-fabricada, chapéu 1,2 x 0,3 x x 0,15 m</t>
  </si>
  <si>
    <t>60.096.000003.MAT</t>
  </si>
  <si>
    <t>Laje concreto armado pré-moldado 1,2 x 1,2 x 0,10 m, com furo excêntrico, Ø 0,6 m</t>
  </si>
  <si>
    <t>60.096.000004.MAT</t>
  </si>
  <si>
    <t>Laje concreto armado pré-moldado 1,5 x 1,5 x 0,10 m, com furo excêntrico, Ø 0,6 m</t>
  </si>
  <si>
    <t>60.096.000005.MAT</t>
  </si>
  <si>
    <t>Tampa de concreto pré-moldado Ø 0,4 m x 5 cm</t>
  </si>
  <si>
    <t>60.096.000006.MAT</t>
  </si>
  <si>
    <t>Tampa de concreto pré-moldado 0,4 x 0,4 m x 5 cm</t>
  </si>
  <si>
    <t>60.096.000007.MAT</t>
  </si>
  <si>
    <t>Tampa de concreto pré-moldado 0,6 m x 5 cm</t>
  </si>
  <si>
    <t>60.096.000008.MAT</t>
  </si>
  <si>
    <t>Tampa de concreto pré-moldado 0,6 x 0,6 m x 5 cm</t>
  </si>
  <si>
    <t>60.096.000009.MAT</t>
  </si>
  <si>
    <t>Tampa de concreto pré-moldado 0,8 x 0,8 m x 5 cm</t>
  </si>
  <si>
    <t>60.098.000001.MAT</t>
  </si>
  <si>
    <t>Tampão de ferro fundido T100 Ø 0,6 m, para poço de visita</t>
  </si>
  <si>
    <t>60.098.000002.MAT</t>
  </si>
  <si>
    <t>Tampão de ferro fundido T137 Ø 0,6 m, para poço de visita</t>
  </si>
  <si>
    <t>60.098.000003.MAT</t>
  </si>
  <si>
    <t>Tampão de ferro fundido TD-600 articulado Ø 0,6 m, anti furto, para poço de visita</t>
  </si>
  <si>
    <t>60.101.000001.MAT</t>
  </si>
  <si>
    <t>Tubo cerâmico Ø 350 mm</t>
  </si>
  <si>
    <t>60.101.000002.MAT</t>
  </si>
  <si>
    <t>Tubo cerâmico Ø 375 mm</t>
  </si>
  <si>
    <t>60.101.000003.MAT</t>
  </si>
  <si>
    <t>Tubo cerâmico Ø 400 mm</t>
  </si>
  <si>
    <t>60.105.000001.MAT</t>
  </si>
  <si>
    <t>Tubo de concreto armado PA-2 para águas pluviais Ø 300 mm</t>
  </si>
  <si>
    <t>60.105.000002.MAT</t>
  </si>
  <si>
    <t>Tubo de concreto armado PA-2 para águas pluviais Ø 400 mm</t>
  </si>
  <si>
    <t>60.105.000003.MAT</t>
  </si>
  <si>
    <t>Tubo de concreto armado PA-2 para águas pluviais Ø 500 mm</t>
  </si>
  <si>
    <t>60.105.000004.MAT</t>
  </si>
  <si>
    <t>Tubo de concreto perfurado Ø 200 mm, para dreno</t>
  </si>
  <si>
    <t>60.105.000005.MAT</t>
  </si>
  <si>
    <t>Tubo de concreto perfurado Ø 300 mm, para dreno</t>
  </si>
  <si>
    <t>60.105.000006.MAT</t>
  </si>
  <si>
    <t>Tubo de concreto perfurado Ø 400 mm, para dreno</t>
  </si>
  <si>
    <t>60.105.000007.MAT</t>
  </si>
  <si>
    <t>Tubo de concreto poroso Ø 300 mm, para dreno</t>
  </si>
  <si>
    <t>60.105.000008.MAT</t>
  </si>
  <si>
    <t>Tubo de concreto poroso Ø 400 mm, para dreno</t>
  </si>
  <si>
    <t>60.105.000009.MAT</t>
  </si>
  <si>
    <t>Tubo de concreto tipo PS-1 para águas pluviais Ø 200 mm</t>
  </si>
  <si>
    <t>60.105.000010.MAT</t>
  </si>
  <si>
    <t>Tubo de concreto tipo PS-1 para águas pluviais Ø 600 mm</t>
  </si>
  <si>
    <t>60.115.000001.MAT</t>
  </si>
  <si>
    <t>Tubo PEAD corrugado Ø 100 mm, perfurado para dreno</t>
  </si>
  <si>
    <t>60.115.000002.MAT</t>
  </si>
  <si>
    <t>Tubo PEAD corrugado Ø 65 mm, perfurado para dreno</t>
  </si>
  <si>
    <t>60.115.000003.MAT</t>
  </si>
  <si>
    <t>Tubo PEAD corrugado Ø 80 mm, perfurado para dreno</t>
  </si>
  <si>
    <t>60.115.000007.MAT</t>
  </si>
  <si>
    <t>Tubo PEAD corrugado Ø 170 mm, perfurado para dreno</t>
  </si>
  <si>
    <t>60.120.000001.MAT</t>
  </si>
  <si>
    <t>Cabo em alumínio nú, duplex, 10 mm², para distribuição aérea de energia em BT até 0,6/1kV</t>
  </si>
  <si>
    <t>60.120.000002.MAT</t>
  </si>
  <si>
    <t>Cabo em alumínio nú, duplex, 16 mm², para distribuição aérea de energia em BT até 0,6/1kV</t>
  </si>
  <si>
    <t>60.120.000003.MAT</t>
  </si>
  <si>
    <t>Cabo em alumínio nú, duplex, 25 mm², para distribuição aérea de energia em BT até 0,6/1kV</t>
  </si>
  <si>
    <t>60.120.000004.MAT</t>
  </si>
  <si>
    <t>Cabo em alumínio nú, triplex, 10 mm², para distribuição aérea de energia em BT até 0,6/1kV</t>
  </si>
  <si>
    <t>60.120.000005.MAT</t>
  </si>
  <si>
    <t>Cabo em alumínio nú, triplex, 16 mm², para distribuição aérea de energia em BT até 0,6/1kV</t>
  </si>
  <si>
    <t>60.120.000006.MAT</t>
  </si>
  <si>
    <t>Cabo em alumínio nú, triplex, 25 mm², para distribuição aérea de energia em BT até 0,6/1kV</t>
  </si>
  <si>
    <t>60.120.000007.MAT</t>
  </si>
  <si>
    <t>Cabo em alumínio nú, quadriplex, 10 mm², para distribuição aérea de energia em BT até 0,6/1kV</t>
  </si>
  <si>
    <t>60.120.000008.MAT</t>
  </si>
  <si>
    <t>Cabo em alumínio nú, quadriplex, 16 mm², para distribuição aérea de energia em BT até 0,6/1kV</t>
  </si>
  <si>
    <t>60.120.000009.MAT</t>
  </si>
  <si>
    <t>Cabo em alumínio nú, quadriplex, 25 mm², para distribuição aérea de energia em BT até 0,6/1kV</t>
  </si>
  <si>
    <t>60.120.000010.MAT</t>
  </si>
  <si>
    <t>Cabo em alumínio multiplexado, isolado com XLPE, 10 mm², para distribuição aérea de energia em BT até 0,6/1kV</t>
  </si>
  <si>
    <t>60.120.000011.MAT</t>
  </si>
  <si>
    <t>Cabo em alumínio multiplexado, isolado com XLPE, 16 mm², para distribuição aérea de energia em BT até 0,6/1kV</t>
  </si>
  <si>
    <t>60.120.000012.MAT</t>
  </si>
  <si>
    <t>Cabo em alumínio multiplexado, isolado com XLPE, 25 mm², para distribuição aérea de energia em BT até 0,6/1kV</t>
  </si>
  <si>
    <t>60.120.000013.MAT</t>
  </si>
  <si>
    <t>Cabo em alumínio multiplexado, isolado com XLPE, 35 mm², para distribuição aérea de energia em BT até 0,6/1kV</t>
  </si>
  <si>
    <t>60.120.000014.MAT</t>
  </si>
  <si>
    <t>Cabo em alumínio multiplexado, isolado com XLPE, 50 mm², para distribuição aérea de energia em BT até 0,6/1kV</t>
  </si>
  <si>
    <t>60.120.000015.MAT</t>
  </si>
  <si>
    <t>Cabo em alumínio multiplexado, isolado com XLPE, 70 mm², para distribuição aérea de energia em BT até 0,6/1kV</t>
  </si>
  <si>
    <t>60.120.000016.MAT</t>
  </si>
  <si>
    <t>Cabo em alumínio multiplexado, isolado com XLPE, 95 mm², para distribuição aérea de energia em BT até 0,6/1kV</t>
  </si>
  <si>
    <t>60.120.000017.MAT</t>
  </si>
  <si>
    <t>Cabo em alumínio multiplexado, isolado com XLPE, 120 mm², para distribuição aérea de energia em BT até 0,6/1kV</t>
  </si>
  <si>
    <t>60.120.000018.MAT</t>
  </si>
  <si>
    <t>Cabo em alumínio multiplexado, isolado com XLPE, 150 mm², para distribuição aérea de energia em BT até 0,6/1kV</t>
  </si>
  <si>
    <t>60.120.000019.MAT</t>
  </si>
  <si>
    <t>Cabo em alumínio multiplexado, isolado com XLPE, 185 mm², para distribuição aérea de energia em BT até 0,6/1kV</t>
  </si>
  <si>
    <t>60.120.000020.MAT</t>
  </si>
  <si>
    <t>Cabo em alumínio multiplexado, isolado com XLPE, 240 mm², para distribuição aérea de energia em BT até 0,6/1kV</t>
  </si>
  <si>
    <t>60.120.000021.MAT</t>
  </si>
  <si>
    <t>Cabo em alumínio multiplexado, isolado com XLPE, 300 mm², para distribuição aérea de energia em BT até 0,6/1kV</t>
  </si>
  <si>
    <t>60.120.000022.MAT</t>
  </si>
  <si>
    <t>Cabo em alumínio multiplexado, isolado com XLPE, 400 mm², para distribuição aérea de energia em BT até 0,6/1kV</t>
  </si>
  <si>
    <t>60.120.000023.MAT</t>
  </si>
  <si>
    <t>Cabo em alumínio multiplexado, isolado com XLPE, 500 mm², para distribuição aérea de energia em BT até 0,6/1kV</t>
  </si>
  <si>
    <t>60.120.000024.MAT</t>
  </si>
  <si>
    <t>Cabo em alumínio nú, CA, cód. Peachbell 6 AWG, para transmissão e distribuição aérea de energia em MT</t>
  </si>
  <si>
    <t>60.120.000025.MAT</t>
  </si>
  <si>
    <t>Cabo em alumínio nú, CA, cód. Rose 4 AWG, para transmissão e distribuição aérea de energia em MT</t>
  </si>
  <si>
    <t>60.120.000026.MAT</t>
  </si>
  <si>
    <t>Cabo em alumínio nú, CA, cód. Íris 2 AWG, para transmissão e distribuição aérea de energia em MT</t>
  </si>
  <si>
    <t>60.120.000027.MAT</t>
  </si>
  <si>
    <t>Cabo em alumínio nú, CA, cód .Pansy 1 AWG, para transmissão e distribuição aérea de energia em MT</t>
  </si>
  <si>
    <t>60.120.000028.MAT</t>
  </si>
  <si>
    <t>Cabo em alumínio nú, CA, cód. Poppy 1/0 AWG, para transmissão e distribuição aérea de energia em MT</t>
  </si>
  <si>
    <t>60.120.000029.MAT</t>
  </si>
  <si>
    <t>Cabo em alumínio nú, CA, cód. Aster 2/0 AWG, para transmissão e distribuição aérea de energia em MT</t>
  </si>
  <si>
    <t>60.120.000030.MAT</t>
  </si>
  <si>
    <t>Cabo em alumínio nú, CA, cód. Phlox 3/0 AWG, para transmissão e distribuição aérea de energia em MT</t>
  </si>
  <si>
    <t>60.120.000031.MAT</t>
  </si>
  <si>
    <t>Cabo em alumínio nú, CA, cód. Oxlip 4/0 AWG, para transmissão e distribuição aérea de energia em MT</t>
  </si>
  <si>
    <t>60.120.000032.MAT</t>
  </si>
  <si>
    <t>Cabo em alumínio nú, CA, cód. Tulip 336,4 AWG, para transmissão e distribuição aérea de energia em MT</t>
  </si>
  <si>
    <t>60.120.000033.MAT</t>
  </si>
  <si>
    <t>Cabo em alumínio nú CAA, com alma de aço, cód. Turkey 6 AWG, para transmissão de energia em MT</t>
  </si>
  <si>
    <t>60.120.000034.MAT</t>
  </si>
  <si>
    <t>Cabo em alumínio nú CAA, com alma de aço, cód. Swan 4 AWG, para transmissão de energia em MT</t>
  </si>
  <si>
    <t>60.120.000035.MAT</t>
  </si>
  <si>
    <t>Cabo em alumínio nú CAA, com alma de aço, cód. Sparrow 2 AWG, para transmissão de energia em MT</t>
  </si>
  <si>
    <t>60.120.000036.MAT</t>
  </si>
  <si>
    <t>Cabo em alumínio nú CAA, com alma de aço, cód. Robin 1 AWG, para transmissão de energia em MT</t>
  </si>
  <si>
    <t>60.120.000037.MAT</t>
  </si>
  <si>
    <t>Cabo em alumínio nú CAA, com alma de aço, cód. Raven 1/0 AWG, para transmissão de energia em MT</t>
  </si>
  <si>
    <t>60.120.000038.MAT</t>
  </si>
  <si>
    <t>Cabo em alumínio nú CAA, com alma de aço, cód. Quail 2/0 AWG, para transmissão de energia em MT</t>
  </si>
  <si>
    <t>60.120.000039.MAT</t>
  </si>
  <si>
    <t>Cabo em alumínio nú CAA, com alma de aço, cód. Pigeon 3/0 AWG, para transmissão de energia em MT</t>
  </si>
  <si>
    <t>60.120.000040.MAT</t>
  </si>
  <si>
    <t>Cabo em alumínio nú CAA, com alma de aço, cód. Penguin 4/0 AWG, para transmissão de energia em MT</t>
  </si>
  <si>
    <t>60.120.000041.MAT</t>
  </si>
  <si>
    <t>Cabo em alumínio nú CAA, com alma de aço, cód. Linnet 336,4, para transmissão de energia em MT</t>
  </si>
  <si>
    <t>60.120.000042.MAT</t>
  </si>
  <si>
    <t>Cabo em alumínio nú CAA, com alma de aço, cód. Ibis 397,5, para transmissão de energia em MT</t>
  </si>
  <si>
    <t>60.120.000043.MAT</t>
  </si>
  <si>
    <t>Cabo em alumínio nú CAA, com alma de aço, cód. Hawk 477,0, para transmissão de energia em MT</t>
  </si>
  <si>
    <t>60.120.000044.MAT</t>
  </si>
  <si>
    <t>Cabo em alumínio nú CAA, com alma de aço, cód. Dove 556,5, para transmissão de energia em MT</t>
  </si>
  <si>
    <t>60.120.000045.MAT</t>
  </si>
  <si>
    <t>Cabo em alumínio nú CAA, com alma de aço, cód. Grosbeak 636, para transmissão de energia em MT</t>
  </si>
  <si>
    <t>60.120.000046.MAT</t>
  </si>
  <si>
    <t>Cabo em alumínio nú CAA, com alma de aço, cód. Drake 795, para transmissão de energia em MT</t>
  </si>
  <si>
    <t>60.120.000047.MAT</t>
  </si>
  <si>
    <t>Cabo em alumínio nú CAA, com alma de aço, cód. Rail 954, para transmissão de energia em MT</t>
  </si>
  <si>
    <t>60.140.000001.MAT</t>
  </si>
  <si>
    <t>Gabião tipo caixa, h = 0,5 m, fio de aço galvanizado Ø 2,7 mm em malha de 8 x 10 cm</t>
  </si>
  <si>
    <t>60.140.000002.MAT</t>
  </si>
  <si>
    <t>Gabião tipo caixa, h = 0,5 m, fio de aço galvanizado revestido com PVC Ø 2,4 mm em malha de 8 x 10 cm</t>
  </si>
  <si>
    <t>60.140.000003.MAT</t>
  </si>
  <si>
    <t>Gabião tipo caixa, h = 1 m, fio de aço galvanizado revestido com PVC Ø 2,4 mm em malha de 8 x 10 cm</t>
  </si>
  <si>
    <t>60.140.000004.MAT</t>
  </si>
  <si>
    <t>Gabião tipo colchao, h = 0,17 m, fio de aço galvanizado revestido com PVC Ø 2 mm em malha de 6 x 8 cm</t>
  </si>
  <si>
    <t>60.140.000005.MAT</t>
  </si>
  <si>
    <t>Gabião tipo colchao, h = 0,23 m, fio de aço galvanizado revestido com PVC Ø 2 mm em malha de 6 x 8 cm</t>
  </si>
  <si>
    <t>60.140.000006.MAT</t>
  </si>
  <si>
    <t>60.150.000001.MAT</t>
  </si>
  <si>
    <t>Tachão com refletivo bidirecional e pino de fixação 25 x 14,5 x 5 cm</t>
  </si>
  <si>
    <t>60.150.000002.MAT</t>
  </si>
  <si>
    <t>Segregador bate rodas em resina de poliéster 47 x 16 x 8 cm</t>
  </si>
  <si>
    <t>60.150.000003.MAT</t>
  </si>
  <si>
    <t>Cola a base de resina acrílica de poliéster com catalizador</t>
  </si>
  <si>
    <t>60.150.000004.MAT</t>
  </si>
  <si>
    <t>Prisma trapezoidal em concreto 100 x 60 x 20 cm</t>
  </si>
  <si>
    <t>60.150.000005.MAT</t>
  </si>
  <si>
    <t>Paraciclo em aço galvanizado 0,60 x 1,50 m, fixação no chão, para até 5 bicicletas</t>
  </si>
  <si>
    <t>60.150.000006.MAT</t>
  </si>
  <si>
    <t>Gira-gira Ø de 1,6 m com estrutura de aço e assento de madeira</t>
  </si>
  <si>
    <t>60.150.000007.MAT</t>
  </si>
  <si>
    <t>Balanço americano de ferro com 3 lugares</t>
  </si>
  <si>
    <t>60.150.000008.MAT</t>
  </si>
  <si>
    <t>Gangorra de ferro com 3 lugares assentos de madeira</t>
  </si>
  <si>
    <t>60.150.000009.MAT</t>
  </si>
  <si>
    <t>Escorregador com estrutura de aço com 2 metros de leito</t>
  </si>
  <si>
    <t>60.150.000010.MAT</t>
  </si>
  <si>
    <t>Tachão com refletivo monodirecional e pino de fixação 25 x 14,5 x 5 cm</t>
  </si>
  <si>
    <t>60.150.000011.MAT</t>
  </si>
  <si>
    <t>Tachinha com refletivo monodirecional e pino de fixação 8,5 x 11 x 2,5 cm</t>
  </si>
  <si>
    <t>60.150.000012.MAT</t>
  </si>
  <si>
    <t>Tachinha com refletivo bidirecional e pino de fixação 8,5 x 11 x 2,5 cm</t>
  </si>
  <si>
    <t>60.150.000013.MAT</t>
  </si>
  <si>
    <t>Piso podotátil de alerta, ladrilho hidráulico 25 x 25 cm, # 2 cm</t>
  </si>
  <si>
    <t>60.150.000014.MAT</t>
  </si>
  <si>
    <t>Piso podotátil direcional ladrilho hidráulico 25 x 25 cm, # 2 cm</t>
  </si>
  <si>
    <t>60.150.000015.MAT</t>
  </si>
  <si>
    <t>Piso podotátil de alerta em bloco de concreto retangular 10 x 20 cm, # 6 cm</t>
  </si>
  <si>
    <t>60.150.000016.MAT</t>
  </si>
  <si>
    <t>Piso podotátil direcional em bloco de concreto retangular 10 x 20 cm, # 6 cm</t>
  </si>
  <si>
    <t>60.150.000017.MAT</t>
  </si>
  <si>
    <t>60.150.000018.MAT</t>
  </si>
  <si>
    <t>Rede de vôlei 4 lonas em nylon e malha de 10 cm</t>
  </si>
  <si>
    <t>60.150.000019.MAT</t>
  </si>
  <si>
    <t>Trave para esportes de salão com tudo de 3" pintado com esmalte sintético e medindo 3,00 x 2,00 x 0,60 m - Futsal ou Handebol</t>
  </si>
  <si>
    <t>60.150.000020.MAT</t>
  </si>
  <si>
    <t>Rede para trave de esportes de salão em fio de nylon de 4 mm medindo 2,2 x 3,2 m futebol ou handebol</t>
  </si>
  <si>
    <t>60.150.000030.MAT</t>
  </si>
  <si>
    <t>Piso podotátil de alerta em bloco de concreto quadrado 20 x 20 cm, # 6 cm</t>
  </si>
  <si>
    <t>60.150.000035.MAT</t>
  </si>
  <si>
    <t>Piso podotátil direcional em bloco de concreto quadrado 20 x 20 cm, # 6 cm</t>
  </si>
  <si>
    <t>60.160.000001.MAT</t>
  </si>
  <si>
    <t>Anel de borracha para tubo coletor de esgoto Ø 100</t>
  </si>
  <si>
    <t>60.160.000002.MAT</t>
  </si>
  <si>
    <t>Anel de borracha para tubo coletor de esgoto Ø 150</t>
  </si>
  <si>
    <t>60.160.000003.MAT</t>
  </si>
  <si>
    <t>Anel de borracha para tubo coletor de esgoto Ø 200</t>
  </si>
  <si>
    <t>60.160.000004.MAT</t>
  </si>
  <si>
    <t>Anel de borracha para tubo coletor de esgoto Ø 250</t>
  </si>
  <si>
    <t>60.160.000005.MAT</t>
  </si>
  <si>
    <t>Anel de borracha para tubo coletor de esgoto Ø 300</t>
  </si>
  <si>
    <t>60.160.000006.MAT</t>
  </si>
  <si>
    <t>Anel de borracha para tubo coletor de esgoto Ø 350</t>
  </si>
  <si>
    <t>60.160.000007.MAT</t>
  </si>
  <si>
    <t>Anel de borracha para tubo coletor de esgoto Ø 400</t>
  </si>
  <si>
    <t>60.160.000008.MAT</t>
  </si>
  <si>
    <t>Anel de borracha para TIl coletor de esgoto Ø 150</t>
  </si>
  <si>
    <t>60.160.000009.MAT</t>
  </si>
  <si>
    <t>Anel de borracha para TIL coletor de esgoto Ø 300</t>
  </si>
  <si>
    <t>60.160.000010.MAT</t>
  </si>
  <si>
    <t>Anel de borracha para tubo PEAD Ø 32 mm</t>
  </si>
  <si>
    <t>60.160.000011.MAT</t>
  </si>
  <si>
    <t>Anel de borracha para tubo PEAD Ø 40 mm</t>
  </si>
  <si>
    <t>60.500.000001.MAT</t>
  </si>
  <si>
    <t>MACCAFERRI - Tubo Perfurado MacPipe® 4"</t>
  </si>
  <si>
    <t>MOD</t>
  </si>
  <si>
    <t>Mão de obra</t>
  </si>
  <si>
    <t>01.001.000001.MOD</t>
  </si>
  <si>
    <t>Ajudante</t>
  </si>
  <si>
    <t>01.001.000002.MOD</t>
  </si>
  <si>
    <t>Ajudante de armador</t>
  </si>
  <si>
    <t>01.001.000003.MOD</t>
  </si>
  <si>
    <t>Ajudante de carpinteiro</t>
  </si>
  <si>
    <t>01.001.000004.MOD</t>
  </si>
  <si>
    <t>Ajudante de eletricista</t>
  </si>
  <si>
    <t>01.001.000005.MOD</t>
  </si>
  <si>
    <t>Ajudante de encanador</t>
  </si>
  <si>
    <t>01.001.000006.MOD</t>
  </si>
  <si>
    <t>Ajudante de graniteiro/marmorista</t>
  </si>
  <si>
    <t>01.001.000007.MOD</t>
  </si>
  <si>
    <t>Ajudante de pintor</t>
  </si>
  <si>
    <t>01.001.000008.MOD</t>
  </si>
  <si>
    <t>Ajudante de telhadista</t>
  </si>
  <si>
    <t>01.001.000010.MOD</t>
  </si>
  <si>
    <t>Ajudante de serralheiro</t>
  </si>
  <si>
    <t>01.001.000011.MOD</t>
  </si>
  <si>
    <t>Ajudante de aplicador de impermeabilização</t>
  </si>
  <si>
    <t>01.002.000001.MOD</t>
  </si>
  <si>
    <t>Aplicador de impermeabilização</t>
  </si>
  <si>
    <t>01.002.000002.MOD</t>
  </si>
  <si>
    <t>Aplicador de revestimento</t>
  </si>
  <si>
    <t>01.003.000001.MOD</t>
  </si>
  <si>
    <t>Azulejista</t>
  </si>
  <si>
    <t>01.004.000001.MOD</t>
  </si>
  <si>
    <t>Cabo de fogo</t>
  </si>
  <si>
    <t>01.005.000001.MOD</t>
  </si>
  <si>
    <t>Calafetador</t>
  </si>
  <si>
    <t>01.006.000001.MOD</t>
  </si>
  <si>
    <t>Calceteiro</t>
  </si>
  <si>
    <t>01.008.000001.MOD</t>
  </si>
  <si>
    <t>Cavouqueiro</t>
  </si>
  <si>
    <t>01.009.000001.MOD</t>
  </si>
  <si>
    <t>Eletricista</t>
  </si>
  <si>
    <t>01.009.000002.MOD</t>
  </si>
  <si>
    <t>Eletricista para alta tensão</t>
  </si>
  <si>
    <t>01.010.000001.MOD</t>
  </si>
  <si>
    <t>Encanador</t>
  </si>
  <si>
    <t>01.011.000001.MOD</t>
  </si>
  <si>
    <t>Armador</t>
  </si>
  <si>
    <t>01.012.000001.MOD</t>
  </si>
  <si>
    <t>Gesseiro</t>
  </si>
  <si>
    <t>01.013.000001.MOD</t>
  </si>
  <si>
    <t>Graniteiro / Marmorista</t>
  </si>
  <si>
    <t>01.014.000001.MOD</t>
  </si>
  <si>
    <t>Jardineiro</t>
  </si>
  <si>
    <t>01.015.000001.MOD</t>
  </si>
  <si>
    <t>Jatista</t>
  </si>
  <si>
    <t>01.016.000001.MOD</t>
  </si>
  <si>
    <t>Ladrilhista</t>
  </si>
  <si>
    <t>01.018.000001.MOD</t>
  </si>
  <si>
    <t>Montador</t>
  </si>
  <si>
    <t>01.019.000001.MOD</t>
  </si>
  <si>
    <t>Operador</t>
  </si>
  <si>
    <t>01.019.000002.MOD</t>
  </si>
  <si>
    <t>Operador de equipamento</t>
  </si>
  <si>
    <t>01.019.000003.MOD</t>
  </si>
  <si>
    <t>Operador de terraplenagem</t>
  </si>
  <si>
    <t>01.019.000004.MOD</t>
  </si>
  <si>
    <t>Operador de equipamentos</t>
  </si>
  <si>
    <t>01.020.000001.MOD</t>
  </si>
  <si>
    <t>Pastilheiro</t>
  </si>
  <si>
    <t>01.021.000001.MOD</t>
  </si>
  <si>
    <t>Pedreiro</t>
  </si>
  <si>
    <t>01.023.000001.MOD</t>
  </si>
  <si>
    <t>Poceiro</t>
  </si>
  <si>
    <t>01.024.000001.MOD</t>
  </si>
  <si>
    <t>Raspador</t>
  </si>
  <si>
    <t>01.025.000001.MOD</t>
  </si>
  <si>
    <t>Serralheiro</t>
  </si>
  <si>
    <t>01.027.000001.MOD</t>
  </si>
  <si>
    <t>Soldador</t>
  </si>
  <si>
    <t>01.028.000001.MOD</t>
  </si>
  <si>
    <t>Taqueiro</t>
  </si>
  <si>
    <t>01.029.000001.MOD</t>
  </si>
  <si>
    <t>Telhadista</t>
  </si>
  <si>
    <t>01.030.000001.MOD</t>
  </si>
  <si>
    <t>Motorista de caminhão</t>
  </si>
  <si>
    <t>60.130.000002.MOD</t>
  </si>
  <si>
    <t>Eletricista para média tensão</t>
  </si>
  <si>
    <t>60.170.000001.MOD</t>
  </si>
  <si>
    <t>Topógrafo</t>
  </si>
  <si>
    <t>60.170.000002.MOD</t>
  </si>
  <si>
    <t>Auxiliar de topógrafo</t>
  </si>
  <si>
    <t>MOE</t>
  </si>
  <si>
    <t>Mão de obra empreitada</t>
  </si>
  <si>
    <t>03.002.000001.MOE</t>
  </si>
  <si>
    <t>Corte de perfil de aço "I" 10" # 7,9 mm</t>
  </si>
  <si>
    <t>EMPRE</t>
  </si>
  <si>
    <t>03.002.000002.MOE</t>
  </si>
  <si>
    <t>Corte de perfil de aço "I" 12" # 11,3 mm</t>
  </si>
  <si>
    <t>03.002.000003.MOE</t>
  </si>
  <si>
    <t>Corte de perfil de aço duplo "I" 10" # 7,9 mm</t>
  </si>
  <si>
    <t>03.002.000004.MOE</t>
  </si>
  <si>
    <t>Corte de perfil de aço duplo "I" 12" # 11,3 mm</t>
  </si>
  <si>
    <t>03.003.000001.MOE</t>
  </si>
  <si>
    <t>Estaca em perfil de aço "I" 10", cravação</t>
  </si>
  <si>
    <t>03.003.000002.MOE</t>
  </si>
  <si>
    <t>Estaca em perfil de aço "I" 12", cravação</t>
  </si>
  <si>
    <t>03.004.000001.MOE</t>
  </si>
  <si>
    <t>Piso cimentado, mão de obra para execução</t>
  </si>
  <si>
    <t>03.005.000001.MOE</t>
  </si>
  <si>
    <t>Serviço de corte/dobra industrializado para aço CA 50/60</t>
  </si>
  <si>
    <t>03.006.000001.MOE</t>
  </si>
  <si>
    <t>Alvenaria de vedação com blocos cerâmicos 9 x19 x19 cm, mão de obra para execução</t>
  </si>
  <si>
    <t>03.006.000002.MOE</t>
  </si>
  <si>
    <t>Alvenaria com tijolo comum 6 x 9 x 19 cm, mão de obra para execução</t>
  </si>
  <si>
    <t>03.006.000003.MOE</t>
  </si>
  <si>
    <t>Alvenaria estrutural com blocos cerâmicos 14 x 19 x 39 cm, mão de obra para execução</t>
  </si>
  <si>
    <t>03.006.000004.MOE</t>
  </si>
  <si>
    <t>Alvenaria estrutural com blocos cerâmicos 19 x 19 x 39 cm, mão de obra para execução</t>
  </si>
  <si>
    <t>03.006.000005.MOE</t>
  </si>
  <si>
    <t>Alvenaria com blocos de concreto 6,5 x 19 x 39 cm, mão de obra para execução</t>
  </si>
  <si>
    <t>03.006.000006.MOE</t>
  </si>
  <si>
    <t>Alvenaria com blocos de concreto 9 x 19 x 39 cm, mão de obra para execução</t>
  </si>
  <si>
    <t>03.006.000007.MOE</t>
  </si>
  <si>
    <t>Alvenaria com blocos de concreto 11,5 x 19 x 39 cm, mão de obra para execução</t>
  </si>
  <si>
    <t>03.006.000008.MOE</t>
  </si>
  <si>
    <t>Alvenaria com blocos de concreto 14 x 19 x 39 cm, mão de obra para execução</t>
  </si>
  <si>
    <t>03.006.000009.MOE</t>
  </si>
  <si>
    <t>Alvenaria com blocos de concreto 19 x 19 x 39 cm, mão de obra para execução</t>
  </si>
  <si>
    <t>03.006.000010.MOE</t>
  </si>
  <si>
    <t>Alvenaria estrutural com blocos de concreto 14 x 19 x 39 cm, mão de obra para execução</t>
  </si>
  <si>
    <t>03.006.000011.MOE</t>
  </si>
  <si>
    <t>Alvenaria estrutural com blocos de concreto 19 x 19 x 39 cm, mão de obra para execução</t>
  </si>
  <si>
    <t>03.007.000001.MOE</t>
  </si>
  <si>
    <t>Impermeabilização com emulsão asfáltica, mão de obra para execução</t>
  </si>
  <si>
    <t>03.007.000002.MOE</t>
  </si>
  <si>
    <t>Impermeabilização com manta asfáltica, mão de obra para execução</t>
  </si>
  <si>
    <t>03.008.000002.MOE</t>
  </si>
  <si>
    <t>Instalação de vidros em esquadrias com massa de vidraceiro, mão de obra para execução</t>
  </si>
  <si>
    <t>03.008.000003.MOE</t>
  </si>
  <si>
    <t>Instalação de divisórias # 35 mm estruturadas em perfis de alumínio, mão de obra para execução</t>
  </si>
  <si>
    <t>03.008.000102.MOE</t>
  </si>
  <si>
    <t>Instalação de vidros # 5 mm com gaxetas, mão de obra para execução</t>
  </si>
  <si>
    <t>03.008.000105.MOE</t>
  </si>
  <si>
    <t>Instalação de vidros refletivos # 6 mm com gaxetas, mão de obra para execução</t>
  </si>
  <si>
    <t>03.008.000107.MOE</t>
  </si>
  <si>
    <t>Instalação de vidros refletivos # 8 mm com gaxetas, mão de obra para execução</t>
  </si>
  <si>
    <t>03.008.000109.MOE</t>
  </si>
  <si>
    <t>Instalação de vidros refletivos # 10 mm com gaxetas, mão de obra para execução</t>
  </si>
  <si>
    <t>03.008.000111.MOE</t>
  </si>
  <si>
    <t>Instalação de vidros # 6 mm com gaxetas, mão de obra para execução</t>
  </si>
  <si>
    <t>03.008.000113.MOE</t>
  </si>
  <si>
    <t>Instalação de vidros # 8 mm com gaxetas, mão de obra para execução</t>
  </si>
  <si>
    <t>03.008.000115.MOE</t>
  </si>
  <si>
    <t>Instalação de vidros # 10 mm com gaxetas, mão de obra para execução</t>
  </si>
  <si>
    <t>03.008.000130.MOE</t>
  </si>
  <si>
    <t>Instalação de vidro incolor laminado # 6 mm com gaxetas, mão de obra para execução</t>
  </si>
  <si>
    <t>03.008.000135.MOE</t>
  </si>
  <si>
    <t>Instalação de vidro incolor laminado # 8 mm com gaxetas, mão de obra para execução</t>
  </si>
  <si>
    <t>03.008.000140.MOE</t>
  </si>
  <si>
    <t>Instalação de vidro incolor laminado # 10 mm com gaxetas, mão de obra para execução</t>
  </si>
  <si>
    <t>03.008.000145.MOE</t>
  </si>
  <si>
    <t>Instalação de vidro incolor laminado # 12 mm com gaxetas, mão de obra para execução</t>
  </si>
  <si>
    <t>03.009.000001.MOE</t>
  </si>
  <si>
    <t>Pintura em tinta óleo em três demãos, mão de obra para execução</t>
  </si>
  <si>
    <t>03.009.000002.MOE</t>
  </si>
  <si>
    <t>Pintura em tinta látex em duas demãos, mão de obra para execução</t>
  </si>
  <si>
    <t>03.009.000003.MOE</t>
  </si>
  <si>
    <t>Pintura em tinta látex em três demãos, mão de obra para execução</t>
  </si>
  <si>
    <t>03.009.000004.MOE</t>
  </si>
  <si>
    <t>Pintura em tinta óleo em duas demãos, mão de obra para execução</t>
  </si>
  <si>
    <t>03.010.000002.MOE</t>
  </si>
  <si>
    <t>Aplicação de gesso em parede ou teto</t>
  </si>
  <si>
    <t>03.010.000003.MOE</t>
  </si>
  <si>
    <t>Aplicação de massa corrida com duas demãos</t>
  </si>
  <si>
    <t>03.011.000002.MOE</t>
  </si>
  <si>
    <t>Assentamento de piso porcelanato</t>
  </si>
  <si>
    <t>03.011.000003.MOE</t>
  </si>
  <si>
    <t>Assentamento de pastilhas</t>
  </si>
  <si>
    <t>03.011.000004.MOE</t>
  </si>
  <si>
    <t>Assentamento de piso cerâmico</t>
  </si>
  <si>
    <t>03.011.000005.MOE</t>
  </si>
  <si>
    <t>Assentamento de azulejos</t>
  </si>
  <si>
    <t>03.012.000001.MOE</t>
  </si>
  <si>
    <t>Instalação de forro PVC, mão de obra para execução</t>
  </si>
  <si>
    <t>03.014.000001.MOE</t>
  </si>
  <si>
    <t>Reboco em parede externa, mão de obra para execução</t>
  </si>
  <si>
    <t>03.014.000002.MOE</t>
  </si>
  <si>
    <t>Reboco em parede interna, mão de obra para execução</t>
  </si>
  <si>
    <t>03.014.000003.MOE</t>
  </si>
  <si>
    <t>Reboco em teto, mão de obra para execução</t>
  </si>
  <si>
    <t>03.015.000002.MOE</t>
  </si>
  <si>
    <t>Chapisco em parede interna, mão de obra para execução</t>
  </si>
  <si>
    <t>03.015.000003.MOE</t>
  </si>
  <si>
    <t>Chapisco em parede externa, mão de obra para execução</t>
  </si>
  <si>
    <t>03.015.000004.MOE</t>
  </si>
  <si>
    <t>Chapisco em teto, mão de obra para execução</t>
  </si>
  <si>
    <t>03.016.000002.MOE</t>
  </si>
  <si>
    <t>Emboço em parede interna, mão de obra para execução</t>
  </si>
  <si>
    <t>03.016.000003.MOE</t>
  </si>
  <si>
    <t>Emboço em parede externa, mão de obra para execução</t>
  </si>
  <si>
    <t>03.016.000004.MOE</t>
  </si>
  <si>
    <t>Emboço em teto, mão de obra para execução</t>
  </si>
  <si>
    <t>03.021.000001.MOE</t>
  </si>
  <si>
    <t>Textura acrílica em paredes, mão de obra para execução</t>
  </si>
  <si>
    <t>03.023.000001.MOE</t>
  </si>
  <si>
    <t>Elevador de obra, sistema de cremalheira, altura 10 m - montagem</t>
  </si>
  <si>
    <t>03.023.000002.MOE</t>
  </si>
  <si>
    <t>Elevador de obra a tração por cabo de aço, altura 10 m - montagem</t>
  </si>
  <si>
    <t>03.024.000001.MOE</t>
  </si>
  <si>
    <t>Elevador de obra, sistema de cremalheira, altura 10 m - desmontagem</t>
  </si>
  <si>
    <t>03.024.000002.MOE</t>
  </si>
  <si>
    <t>Elevador de obra com torre de 10 m de altura, tração a cabo de aço - desmontagem</t>
  </si>
  <si>
    <t>MOI</t>
  </si>
  <si>
    <t>Mão de obra Indireta</t>
  </si>
  <si>
    <t>OUTROS</t>
  </si>
  <si>
    <t>Outros insumos</t>
  </si>
  <si>
    <t>SET</t>
  </si>
  <si>
    <t>Serviços terceirizados</t>
  </si>
  <si>
    <t>01.001.000001.SET</t>
  </si>
  <si>
    <t>Sondagem a percussão SPT Ø 2 1/2"</t>
  </si>
  <si>
    <t>SER.MO</t>
  </si>
  <si>
    <t>01.002.000002.SET</t>
  </si>
  <si>
    <t>Estaca pré-moldada concreto protendido seção circular maciça Ø 15 cm, carga 18 t, cravada</t>
  </si>
  <si>
    <t>01.002.000003.SET</t>
  </si>
  <si>
    <t>Estaca pré-moldada concreto protendido seção circular maciça Ø 17 cm, carga 25 t, cravada</t>
  </si>
  <si>
    <t>01.002.000004.SET</t>
  </si>
  <si>
    <t>Estaca pré-moldada concreto protendido seção circular maciça Ø 20 cm, carga 36 t, cravada</t>
  </si>
  <si>
    <t>01.002.000005.SET</t>
  </si>
  <si>
    <t>Estaca pré-moldada concreto armado seção octogonal vazada Ø 36 cm, carga 138 t, cravada</t>
  </si>
  <si>
    <t>01.002.000006.SET</t>
  </si>
  <si>
    <t>Estaca pré-moldada concreto protendido seção circular maciça Ø 23 cm, carga 50 t, cravada</t>
  </si>
  <si>
    <t>01.002.000008.SET</t>
  </si>
  <si>
    <t>Estaca pré-moldada concreto protendido seção circular vazada Ø 33 cm, carga 75 t, cravada</t>
  </si>
  <si>
    <t>01.002.000009.SET</t>
  </si>
  <si>
    <t>Estaca Strauss Ø 32 cm, carga 30 t, mão de obra e equipamento</t>
  </si>
  <si>
    <t>01.002.000010.SET</t>
  </si>
  <si>
    <t>Estaca Strauss Ø 38 cm, carga 40 t, mão de obra e equipamento</t>
  </si>
  <si>
    <t>01.002.000011.SET</t>
  </si>
  <si>
    <t>Estaca Strauss Ø 45 cm, carga 60 t, mão de obra e equipamento</t>
  </si>
  <si>
    <t>01.002.000012.SET</t>
  </si>
  <si>
    <t>Estaca pré-moldada concreto protendido seção quadrada 17 x 17 cm, carga 40 t, cravada</t>
  </si>
  <si>
    <t>01.002.000013.SET</t>
  </si>
  <si>
    <t>Estaca Franki Ø 52 cm, carga 130 t, mão de obra e equipamento</t>
  </si>
  <si>
    <t>01.002.000014.SET</t>
  </si>
  <si>
    <t>Estaca Franki Ø 40 cm, carga 75 t, mão de obra e equipamento</t>
  </si>
  <si>
    <t>01.002.000015.SET</t>
  </si>
  <si>
    <t>Estaca Franki Ø 35 cm, carga 55 t, mão de obra e equipamento</t>
  </si>
  <si>
    <t>01.002.000016.SET</t>
  </si>
  <si>
    <t>Estaca pré-moldada concreto armado seção octogonal vazada Ø 42 cm, carga 158 t, cravada</t>
  </si>
  <si>
    <t>01.002.000017.SET</t>
  </si>
  <si>
    <t>Estaca pré-moldada concreto protendido seção quadrada 26,5 x 26,5 cm, carga 106 t, cravada</t>
  </si>
  <si>
    <t>01.002.000018.SET</t>
  </si>
  <si>
    <t>Estaca Strauss Ø 25 cm, carga 20 t, mão de obra e equipamento</t>
  </si>
  <si>
    <t>01.002.000019.SET</t>
  </si>
  <si>
    <t>Estaca Franki Ø 45 cm, carga 95 t, mão de obra e equipamento</t>
  </si>
  <si>
    <t>01.002.000020.SET</t>
  </si>
  <si>
    <t>Estaca pré-moldada concreto protendido seção quadrada 23,5 x 23,5 cm, carga 82 t, cravada</t>
  </si>
  <si>
    <t>01.002.000021.SET</t>
  </si>
  <si>
    <t>Estaca Franki Ø 60 cm, carga 170 t, mão de obra e equipamento</t>
  </si>
  <si>
    <t>01.002.000100.SET</t>
  </si>
  <si>
    <t>Estaca raiz em solo Ø 150 mm, mão de obra e equipamento</t>
  </si>
  <si>
    <t>01.002.000101.SET</t>
  </si>
  <si>
    <t>Estaca raiz em solo Ø 200 mm, mão de obra e equipamento</t>
  </si>
  <si>
    <t>01.002.000102.SET</t>
  </si>
  <si>
    <t>Estaca raiz em solo Ø 250 mm, mão de obra e equipamento</t>
  </si>
  <si>
    <t>01.002.000103.SET</t>
  </si>
  <si>
    <t>Estaca raiz em solo Ø 310 mm, mão de obra e equipamento</t>
  </si>
  <si>
    <t>01.002.000104.SET</t>
  </si>
  <si>
    <t>Estaca raiz em solo Ø 400 mm, mão de obra e equipamento</t>
  </si>
  <si>
    <t>01.002.000110.SET</t>
  </si>
  <si>
    <t>Estaca raiz em rocha Ø 150 mm, mão de obra e equipamento</t>
  </si>
  <si>
    <t>01.002.000111.SET</t>
  </si>
  <si>
    <t>Estaca raiz em rocha Ø 200 mm, mão de obra e equipamento</t>
  </si>
  <si>
    <t>01.002.000112.SET</t>
  </si>
  <si>
    <t>Estaca raiz em rocha Ø 250 mm, mão de obra e equipamento</t>
  </si>
  <si>
    <t>01.002.000113.SET</t>
  </si>
  <si>
    <t>Estaca raiz em rocha Ø 310 mm, mão de obra e equipamento</t>
  </si>
  <si>
    <t>01.002.000114.SET</t>
  </si>
  <si>
    <t>Estaca raiz em rocha Ø 400 mm, mão de obra e equipamento</t>
  </si>
  <si>
    <t>01.002.000115.SET</t>
  </si>
  <si>
    <t>01.002.000116.SET</t>
  </si>
  <si>
    <t>01.002.000117.SET</t>
  </si>
  <si>
    <t>01.002.000118.SET</t>
  </si>
  <si>
    <t>01.002.000119.SET</t>
  </si>
  <si>
    <t>01.002.000120.SET</t>
  </si>
  <si>
    <t>01.002.000121.SET</t>
  </si>
  <si>
    <t>01.002.000122.SET</t>
  </si>
  <si>
    <t>01.002.000123.SET</t>
  </si>
  <si>
    <t>01.002.000124.SET</t>
  </si>
  <si>
    <t>01.002.000125.SET</t>
  </si>
  <si>
    <t>01.002.000126.SET</t>
  </si>
  <si>
    <t>01.002.000127.SET</t>
  </si>
  <si>
    <t>01.002.000128.SET</t>
  </si>
  <si>
    <t>01.002.000129.SET</t>
  </si>
  <si>
    <t>01.002.000130.SET</t>
  </si>
  <si>
    <t>01.002.000131.SET</t>
  </si>
  <si>
    <t>01.002.000132.SET</t>
  </si>
  <si>
    <t>01.003.000001.SET</t>
  </si>
  <si>
    <t>Solda topo em perfil de aço duplo "I" 10" # 7,9 mm</t>
  </si>
  <si>
    <t>01.003.000002.SET</t>
  </si>
  <si>
    <t>Solda topo em perfil de aço duplo "I" 12" # 11,3 mm</t>
  </si>
  <si>
    <t>01.003.000003.SET</t>
  </si>
  <si>
    <t>Solda topo em perfil de aço "I" 10" # 7,9 mm</t>
  </si>
  <si>
    <t>01.003.000004.SET</t>
  </si>
  <si>
    <t>Solda topo em perfil de aço "I" 12" # 11,3 mm</t>
  </si>
  <si>
    <t>01.003.000005.SET</t>
  </si>
  <si>
    <t>Solda longitudinal em perfil de aço "I"</t>
  </si>
  <si>
    <t>01.005.000001.SET</t>
  </si>
  <si>
    <t>Serviços de hidrossemeadura</t>
  </si>
  <si>
    <t>01.006.000001.SET</t>
  </si>
  <si>
    <t>Furo em concreto com broca de widia, utilizando martele elétrico Ø 3/8" profundidade até 15 cm</t>
  </si>
  <si>
    <t>01.006.000002.SET</t>
  </si>
  <si>
    <t>Furo em concreto com coroa diamantada, utilizando perfuratriz elétrica Ø 2" a 2 1/4" profundidade até 40 cm</t>
  </si>
  <si>
    <t>01.006.000003.SET</t>
  </si>
  <si>
    <t>Furo em concreto com coroa diamantada, utilizando perfuratriz elétrica Ø 3" a 3 1/4" profundidade até 40 cm</t>
  </si>
  <si>
    <t>01.006.000004.SET</t>
  </si>
  <si>
    <t>Furo em concreto com coroa diamantada, utilizando perfuratriz elétrica Ø 4" a 4 1/4" profundidade até 40 cm</t>
  </si>
  <si>
    <t>01.006.000005.SET</t>
  </si>
  <si>
    <t>Furo em concreto com coroa diamantada, utilizando perfuratriz elétrica Ø 5" a 5 1/4" profundidade até 40 cm</t>
  </si>
  <si>
    <t>01.006.000006.SET</t>
  </si>
  <si>
    <t>Furo em concreto com coroa diamantada, utilizando perfuratriz elétrica Ø 6" a 6 1/4" profundidade até 40 cm</t>
  </si>
  <si>
    <t>01.006.000007.SET</t>
  </si>
  <si>
    <t>Furo em concreto com coroa diamantada, utilizando perfuratriz elétrica Ø 8" a 8 1/4" profundidade até 40 cm</t>
  </si>
  <si>
    <t>01.006.000008.SET</t>
  </si>
  <si>
    <t>01.006.000009.SET</t>
  </si>
  <si>
    <t>01.006.000010.SET</t>
  </si>
  <si>
    <t>01.006.000011.SET</t>
  </si>
  <si>
    <t>01.006.000012.SET</t>
  </si>
  <si>
    <t>Furo em concreto com broca de widia, utilizando martele elétrico Ø 1/2" profundidade até 15 cm</t>
  </si>
  <si>
    <t>01.006.000013.SET</t>
  </si>
  <si>
    <t>01.006.000014.SET</t>
  </si>
  <si>
    <t>01.006.000015.SET</t>
  </si>
  <si>
    <t>01.006.000016.SET</t>
  </si>
  <si>
    <t>Furo em concreto com broca de widia, utilizando martele elétrico Ø 3/8" profundidade 10 cm</t>
  </si>
  <si>
    <t>01.006.000017.SET</t>
  </si>
  <si>
    <t>Furo em concreto com broca de widia, utilizando martele elétrico Ø 1/2" profundidade 10 cm</t>
  </si>
  <si>
    <t>01.006.000018.SET</t>
  </si>
  <si>
    <t>Furo em concreto com broca de widia, utilizando martele elétrico Ø 5/8" profundidade 10 cm</t>
  </si>
  <si>
    <t>01.006.000019.SET</t>
  </si>
  <si>
    <t>Furo em concreto com broca de widia, utilizando martele elétrico Ø 3/4" profundidade 10 cm</t>
  </si>
  <si>
    <t>01.006.000020.SET</t>
  </si>
  <si>
    <t>01.006.000021.SET</t>
  </si>
  <si>
    <t>01.006.000022.SET</t>
  </si>
  <si>
    <t>Furo em concreto com broca de widia, utilizando martele elétrico Ø 1 1/2" profundidade 10 cm</t>
  </si>
  <si>
    <t>01.006.000023.SET</t>
  </si>
  <si>
    <t>Furo em concreto com broca de widia, utilizando martele elétrico Ø 5/8" profundidade até 15 cm</t>
  </si>
  <si>
    <t>01.006.000024.SET</t>
  </si>
  <si>
    <t>Furo em concreto com broca de widia, utilizando martele elétrico Ø 3/4" profundidade até 15 cm</t>
  </si>
  <si>
    <t>01.006.000025.SET</t>
  </si>
  <si>
    <t>Furo em concreto com broca de widia, utilizando martele elétrico Ø 1" profundidade até 15 cm</t>
  </si>
  <si>
    <t>01.006.000026.SET</t>
  </si>
  <si>
    <t>Furo em concreto com broca de widia, utilizando martele elétrico Ø 1 1/4" profundidade até 15 cm</t>
  </si>
  <si>
    <t>01.006.000027.SET</t>
  </si>
  <si>
    <t>Furo em concreto com broca de widia, utilizando martele elétrico Ø 1 1/2" profundidade até 15 cm</t>
  </si>
  <si>
    <t>01.006.000028.SET</t>
  </si>
  <si>
    <t>Furo em concreto com coroa diamantada, utilizando perfuratriz elétrica Ø 3/8" a 3/4" profundidade até 40 cm</t>
  </si>
  <si>
    <t>01.006.000029.SET</t>
  </si>
  <si>
    <t>Furo em concreto com coroa diamantada, utilizando perfuratriz elétrica Ø 7/8" a 1 3/4" profundidade até 40 cm</t>
  </si>
  <si>
    <t>01.006.000030.SET</t>
  </si>
  <si>
    <t>Corte em concreto com discos diamantados para pisos e lajes profundidade de corte 13 cm</t>
  </si>
  <si>
    <t>01.006.000031.SET</t>
  </si>
  <si>
    <t>Corte em concreto com discos diamantados para pisos e lajes profundidade de corte 20 cm</t>
  </si>
  <si>
    <t>01.006.000032.SET</t>
  </si>
  <si>
    <t>Corte em concreto com discos diamantados para pisos e lajes profundidade de corte 50 cm</t>
  </si>
  <si>
    <t>01.006.000033.SET</t>
  </si>
  <si>
    <t>Corte em concreto com discos diamantados para paredes e muros espessura até 68 cm</t>
  </si>
  <si>
    <t>01.006.000034.SET</t>
  </si>
  <si>
    <t>Corte em concreto com fio diamantada para estruturas de concreto</t>
  </si>
  <si>
    <t>01.006.000035.SET</t>
  </si>
  <si>
    <t>Corte em concreto com discos diamantados para pisos e lajes profundidade de corte 5 cm</t>
  </si>
  <si>
    <t>01.007.000001.SET</t>
  </si>
  <si>
    <t>Painel com duas faces em chapa de aço zincada # 0,5 mm, pré-pintado, com miolo em EPS # 50 mm para revestimento de fachadas e coberturas, 10,63 kg/m²</t>
  </si>
  <si>
    <t>01.007.000002.SET</t>
  </si>
  <si>
    <t>Painel com duas faces em chapa de aço zincada # 0,5 mm, pré-pintado, com miolo em EPS # 75 mm para revestimento de fachadas e coberturas, 10,99 kg/m²</t>
  </si>
  <si>
    <t>01.007.000003.SET</t>
  </si>
  <si>
    <t>Painel com duas faces em chapa de aço zincada # 0,5 mm, pré-pintado, com miolo em EPS # 100 mm para revestimento de fachadas e coberturas, 9,54 kg/m²</t>
  </si>
  <si>
    <t>01.007.000004.SET</t>
  </si>
  <si>
    <t>Painel com duas faces em chapa de aço zincada # 0,5 mm, pré-pintado, com miolo em EPS # 125 mm para revestimento de fachadas e coberturas, 9,90 kg/m²</t>
  </si>
  <si>
    <t>01.007.000005.SET</t>
  </si>
  <si>
    <t>Painel com duas faces em chapa de aço zincada # 0,5 mm, pré-pintado, com miolo em EPS # 150 mm para revestimento de fachadas e coberturas, 10,26 kg/m²</t>
  </si>
  <si>
    <t>01.007.000006.SET</t>
  </si>
  <si>
    <t>Painel com duas faces em chapa de aço # 0,5 mm e miolo em lã de rocha para revestimento de fachadas, isolante # 50 mm</t>
  </si>
  <si>
    <t>01.007.000007.SET</t>
  </si>
  <si>
    <t>Painel com duas faces em chapa de aço zincada # 0,5 mm, pré-pintado, com miolo em lã de rocha # 125 mm para revestimento de fachadas e coberturas, 21,59 kg/m²</t>
  </si>
  <si>
    <t>01.007.000008.SET</t>
  </si>
  <si>
    <t>Painel com duas faces em chapa de aço zincada # 0,5 mm, pré-pintado, com miolo em lã de rocha # 150 mm para revestimento de fachadas e coberturas, 24,09 kg/m²</t>
  </si>
  <si>
    <t>01.007.000009.SET</t>
  </si>
  <si>
    <t>Painel com duas faces em chapa de aço zincada # 0,5 mm, pré-pintado, com miolo em lã de rocha # 200 mm para revestimento de fachadas e coberturas, 29,09 kg/m²</t>
  </si>
  <si>
    <t>01.007.000010.SET</t>
  </si>
  <si>
    <t>Painel com duas faces em chapa de aço zincada # 0,5 mm, pré-pintado, com miolo em EPS # 50 mm para revestimento de fachadas e coberturas, 9,82 kg/m²</t>
  </si>
  <si>
    <t>01.007.000011.SET</t>
  </si>
  <si>
    <t>Painel com duas faces em chapa de aço zincada # 0,5 mm, pré-pintado, com miolo em EPS # 75 mm para revestimento de fachadas e coberturas, 10,18 kg/m²</t>
  </si>
  <si>
    <t>01.007.000012.SET</t>
  </si>
  <si>
    <t>Painel com duas faces em chapa de aço zincada # 0,5 mm, pré-pintado, com miolo em EPS # 100 mm para revestimento de fachadas e coberturas, 10,54 kg/m²</t>
  </si>
  <si>
    <t>01.007.000013.SET</t>
  </si>
  <si>
    <t>Painel com duas faces em chapa de aço zincada # 0,5 mm, pré-pintado, com miolo em EPS # 125 mm para revestimento de fachadas e coberturas, 10,9 kg/m²</t>
  </si>
  <si>
    <t>01.007.000014.SET</t>
  </si>
  <si>
    <t>Painel com duas faces em chapa de aço zincada # 0,5 mm, pré-pintado, com miolo em EPS # 150 mm para revestimento de fachadas e coberturas, 11,27 kg/m²</t>
  </si>
  <si>
    <t>01.007.000015.SET</t>
  </si>
  <si>
    <t>Painel com duas faces em chapa de aço zincada # 0,5 mm, pré-pintado, com miolo em EPS # 200 mm para revestimento de fachadas e coberturas, 11,99 kg/m²</t>
  </si>
  <si>
    <t>01.007.000016.SET</t>
  </si>
  <si>
    <t>Painel com duas faces em chapa de aço # 0,5 mm e miolo em lã de rocha para revestimento de fachadas, isolante # 75 mm</t>
  </si>
  <si>
    <t>01.007.000017.SET</t>
  </si>
  <si>
    <t>Painel com duas faces em chapa de aço # 0,5 mm e miolo em lã de rocha para revestimento de fachadas, isolante # 100 mm</t>
  </si>
  <si>
    <t>01.007.000018.SET</t>
  </si>
  <si>
    <t>Painel com duas faces em chapa de aço # 0,5 mm e miolo em lã de rocha para revestimento de fachadas, isolante # 125 mm</t>
  </si>
  <si>
    <t>01.007.000019.SET</t>
  </si>
  <si>
    <t>Painel com duas faces em chapa de aço # 0,5 mm e miolo em lã de rocha para revestimento de fachadas, isolante # 150 mm</t>
  </si>
  <si>
    <t>01.007.000020.SET</t>
  </si>
  <si>
    <t>Painel com duas faces em chapa de aço # 0,5 mm e miolo em lã de rocha para revestimento de fachadas, isolante # 200 mm</t>
  </si>
  <si>
    <t>01.007.000021.SET</t>
  </si>
  <si>
    <t>Painel com duas faces em chapa de aço zincada # 0,5 mm, pré-pintado, com miolo em lã de rocha # 50 mm para revestimento de fachadas e coberturas, 14,9 kg/m²</t>
  </si>
  <si>
    <t>01.007.000022.SET</t>
  </si>
  <si>
    <t>Painel com duas faces em chapa de aço zincada # 0,5 mm, pré-pintado, com miolo em lã de rocha # 75 mm para revestimento de fachadas e coberturas, 16,59 kg/m²</t>
  </si>
  <si>
    <t>01.007.000023.SET</t>
  </si>
  <si>
    <t>Painel com duas faces em chapa de aço zincada # 0,5 mm, pré-pintado, com miolo em lã de rocha # 100 mm para revestimento de fachadas e coberturas, 19,09 kg/m²</t>
  </si>
  <si>
    <t>01.008.000002.SET</t>
  </si>
  <si>
    <t>Parede de gesso acartonado dupla # 125 mm x 3,75 m de altura</t>
  </si>
  <si>
    <t>01.008.000003.SET</t>
  </si>
  <si>
    <t>Parede de gesso acartonado simples # 100 mm x 3,15 m de altura</t>
  </si>
  <si>
    <t>01.008.000004.SET</t>
  </si>
  <si>
    <t>Painel de gesso acartonado simples com bordas rebaixadas com colagem direta em alvenaria inclusive material de acabamento para locais secos 1,20 x 3,00 m x 12,5 mm</t>
  </si>
  <si>
    <t>01.009.000002.SET</t>
  </si>
  <si>
    <t>Parede de gesso acartonado simples para ambiente sujeito a umidade # 100 mm x 3,15 m de altura</t>
  </si>
  <si>
    <t>01.009.000003.SET</t>
  </si>
  <si>
    <t>Divisória pré-moldada de granilite # 3 cm, instalada</t>
  </si>
  <si>
    <t>01.011.000001.SET</t>
  </si>
  <si>
    <t>Estrutura para cobertura em aço A36, inclusive montagem</t>
  </si>
  <si>
    <t>01.012.000003.SET</t>
  </si>
  <si>
    <t>Porta corta-fogo dupla, 2,10 x 1,60 m, isolação 90 min, instalada</t>
  </si>
  <si>
    <t>01.012.000004.SET</t>
  </si>
  <si>
    <t>Portão automático de madeira, com lâminas de madeira tipo assoalho em posição vertical 3,00 x 5,00 m, sistema basculante, fluxo de veículos baixo</t>
  </si>
  <si>
    <t>01.012.000005.SET</t>
  </si>
  <si>
    <t>Portão automático de madeira, com lâminas de madeira tipo assoalho em posição vertical 1,80 x 3,50 m, sistema deslizante, fluxo de veículos baixo</t>
  </si>
  <si>
    <t>01.012.000006.SET</t>
  </si>
  <si>
    <t>Portão automático de madeira, com lâminas de madeira tipo assoalho em posição vertical 1,80 x 3,50 m, sistema deslizante, fluxo de veículos alto</t>
  </si>
  <si>
    <t>01.012.000007.SET</t>
  </si>
  <si>
    <t>Portão automático de madeira, com lâminas de madeira tipo assoalho em posição vertical 2,10 x 4,00 m, sistema deslizante, fluxo de veículos baixo</t>
  </si>
  <si>
    <t>01.012.000008.SET</t>
  </si>
  <si>
    <t>Portão automático de madeira, com lâminas de madeira tipo assoalho em posição vertical 2,10 x 4,00 m, sistema deslizante, fluxo de veículos alto</t>
  </si>
  <si>
    <t>01.012.000009.SET</t>
  </si>
  <si>
    <t>Portão automático de madeira, com lâminas de madeira tipo assoalho em posição vertical 3,00 x 5,00 m, sistema deslizante, fluxo de veículos baixo</t>
  </si>
  <si>
    <t>01.012.000010.SET</t>
  </si>
  <si>
    <t>Portão automático de madeira, com lâminas de madeira tipo assoalho em posição vertical 3,00 x 5,00 m, sistema deslizante, fluxo de veículos alto</t>
  </si>
  <si>
    <t>01.012.000012.SET</t>
  </si>
  <si>
    <t>Portão automático de madeira, com lâminas de madeira tipo assoalho em posição vertical 1,80 x 3,50 m, sistema pivotante, fluxo de veículos alto</t>
  </si>
  <si>
    <t>01.012.000013.SET</t>
  </si>
  <si>
    <t>Portão automático em chapa de aço galvanizada, tipo deck em posição vertical 1,80 x 3,50 m, sistema pivotante, fluxo de veículos alto</t>
  </si>
  <si>
    <t>01.012.000014.SET</t>
  </si>
  <si>
    <t>Portão automático em chapa de aço galvanizada, tipo deck em posição vertical 2,10 x 4,00 m, sistema pivotante, fluxo de veículos baixo</t>
  </si>
  <si>
    <t>01.012.000015.SET</t>
  </si>
  <si>
    <t>Portão automático em chapa de aço galvanizada, tipo deck em posição vertical 3,00 x 5,00 m, sistema pivotante, fluxo de veículos baixo</t>
  </si>
  <si>
    <t>01.012.000016.SET</t>
  </si>
  <si>
    <t>Portão automático em chapa de aço galvanizada, tipo deck em posição vertical 3,00 x 5,00 m, sistema pivotante, fluxo de veículos alto</t>
  </si>
  <si>
    <t>01.012.000017.SET</t>
  </si>
  <si>
    <t>Portão automático em chapa de aço galvanizada, tipo deck em posição vertical 1,80 x 3,50 m, sistema basculante, fluxo de veículos alto</t>
  </si>
  <si>
    <t>01.012.000018.SET</t>
  </si>
  <si>
    <t>Portão automático em chapa de aço galvanizada, tipo deck em posição vertical 1,80 x 3,50 m, sistema basculante, fluxo de veículos baixo</t>
  </si>
  <si>
    <t>01.012.000019.SET</t>
  </si>
  <si>
    <t>Portão automático em chapa de aço galvanizada, tipo deck em posição vertical 2,10 x 4,00 m, sistema basculante, fluxo de veículos alto</t>
  </si>
  <si>
    <t>01.012.000020.SET</t>
  </si>
  <si>
    <t>Portão automático em chapa de aço galvanizada, tipo deck em posição vertical 2,10 x 4,00 m, sistema basculante, fluxo de veículos baixo</t>
  </si>
  <si>
    <t>01.012.000021.SET</t>
  </si>
  <si>
    <t>Portão automático em chapa de aço galvanizada, tipo deck em posição vertical 3,00 x 5,00 m, sistema basculante, fluxo de veículos alto</t>
  </si>
  <si>
    <t>01.012.000022.SET</t>
  </si>
  <si>
    <t>Portão automático em chapa de aço galvanizada, tipo deck em posição vertical 3,00 x 5,00 m, sistema basculante, fluxo de veículos baixo</t>
  </si>
  <si>
    <t>01.012.000023.SET</t>
  </si>
  <si>
    <t>Portão automático de madeira, com lâminas de madeira tipo assoalho em posição vertical 2,10 x 4,00 m, sistema pivotante, fluxo de veículos baixo</t>
  </si>
  <si>
    <t>01.012.000024.SET</t>
  </si>
  <si>
    <t>Portão automático em chapa de aço galvanizada, tipo deck em posição vertical 1,80 x 3,50 m, sistema deslizante, fluxo de veículos baixo</t>
  </si>
  <si>
    <t>01.012.000025.SET</t>
  </si>
  <si>
    <t>Portão automático em chapa de aço galvanizada, tipo deck em posição vertical 1,80 x 3,50 m, sistema deslizante, fluxo de veículos alto</t>
  </si>
  <si>
    <t>01.012.000026.SET</t>
  </si>
  <si>
    <t>Portão automático em chapa de aço galvanizada, tipo deck em posição vertical 2,10 x 4,00 m, sistema deslizante, fluxo de veículos baixo</t>
  </si>
  <si>
    <t>01.012.000027.SET</t>
  </si>
  <si>
    <t>Portão automático em chapa de aço galvanizada, tipo deck em posição vertical 2,10 x 4,00 m, sistema deslizante, fluxo de veículos alto</t>
  </si>
  <si>
    <t>01.012.000028.SET</t>
  </si>
  <si>
    <t>Portão automático em chapa de aço galvanizada, tipo deck em posição vertical 3,00 x 5,00 m, sistema deslizante, fluxo de veículos baixo</t>
  </si>
  <si>
    <t>01.012.000029.SET</t>
  </si>
  <si>
    <t>Portão automático em chapa de aço galvanizada, tipo deck em posição vertical 3,00 x 5,00 m, sistema deslizante, fluxo de veículos alto</t>
  </si>
  <si>
    <t>01.012.000030.SET</t>
  </si>
  <si>
    <t>Portão automático em chapa de alumínio, duas folhas, lambril em posição vertical 1,80 x 3,50 m, sistema pivotante, fluxo de veículos baixo</t>
  </si>
  <si>
    <t>01.012.000031.SET</t>
  </si>
  <si>
    <t>Portão automático em chapa de alumínio, duas folhas, lambril em posição vertical 1,80 x 3,50 m, sistema pivotante, fluxo de veículos alto</t>
  </si>
  <si>
    <t>01.012.000032.SET</t>
  </si>
  <si>
    <t>Portão automático em chapa de alumínio, duas folhas, lambril em posição vertical 2,10 x 4,00 m, sistema pivotante, fluxo de veículos baixo</t>
  </si>
  <si>
    <t>01.012.000033.SET</t>
  </si>
  <si>
    <t>Portão automático em chapa de alumínio, duas folhas, lambril em posição vertical 2,10 x 4,00 m, sistema pivotante, fluxo de veículos alto</t>
  </si>
  <si>
    <t>01.012.000034.SET</t>
  </si>
  <si>
    <t>Portão automático de madeira, com lâminas de madeira tipo assoalho em posição vertical 2,10 x 4,00 m, sistema pivotante, fluxo de veículos alto</t>
  </si>
  <si>
    <t>01.012.000035.SET</t>
  </si>
  <si>
    <t>Portão automático em chapa de alumínio, duas folhas, lambril em posição vertical 3,00 x 5,00 m, sistema pivotante, fluxo de veículos baixo</t>
  </si>
  <si>
    <t>01.012.000036.SET</t>
  </si>
  <si>
    <t>Portão automático em chapa de alumínio, duas folhas, lambril em posição vertical 3,00 x 5,00 m, sistema pivotante, fluxo de veículos alto</t>
  </si>
  <si>
    <t>01.012.000037.SET</t>
  </si>
  <si>
    <t>Portão automático em chapa de alumínio, lambril em posição vertical 2,10 x 4,00 m, sistema basculante, fluxo de veículos alto</t>
  </si>
  <si>
    <t>01.012.000038.SET</t>
  </si>
  <si>
    <t>Portão automático em chapa de alumínio, lambril em posição vertical 1,80 x 3,50 m, sistema basculante, fluxo de veículos baixo</t>
  </si>
  <si>
    <t>01.012.000039.SET</t>
  </si>
  <si>
    <t>Portão automático em chapa de alumínio, lambril em posição vertical 1,80 x 3,50 m, sistema basculante, fluxo de veículos alto</t>
  </si>
  <si>
    <t>01.012.000040.SET</t>
  </si>
  <si>
    <t>Portão automático em chapa de alumínio, lambril em posição vertical 2,10 x 4,00 m, sistema basculante, fluxo de veículos baixo</t>
  </si>
  <si>
    <t>01.012.000041.SET</t>
  </si>
  <si>
    <t>Portão automático em chapa de alumínio, lambril em posição vertical 3,00 x 5,00 m, sistema basculante, fluxo de veículos alto</t>
  </si>
  <si>
    <t>01.012.000042.SET</t>
  </si>
  <si>
    <t>Portão automático em chapa de alumínio, lambril em posição vertical 3,00 x 5,00 m, sistema basculante, fluxo de veículos baixo</t>
  </si>
  <si>
    <t>01.012.000043.SET</t>
  </si>
  <si>
    <t>Portão automático em chapa de alumínio, lambril em posição vertical 1,80 x 3,50 m, sistema deslizante, fluxo de veículos baixo</t>
  </si>
  <si>
    <t>01.012.000044.SET</t>
  </si>
  <si>
    <t>Portão automático em chapa de alumínio, lambril em posição vertical 1,80 x 3,50 m, sistema deslizante, fluxo de veículos alto</t>
  </si>
  <si>
    <t>01.012.000045.SET</t>
  </si>
  <si>
    <t>Portão automático de madeira, com lâminas de madeira tipo assoalho em posição vertical 3,00 x 5,00 m, sistema pivotante, fluxo de veículos baixo</t>
  </si>
  <si>
    <t>01.012.000046.SET</t>
  </si>
  <si>
    <t>Portão automático em chapa de alumínio, lambril em posição vertical 2,10 x 4,00 m, sistema deslizante, fluxo de veículos baixo</t>
  </si>
  <si>
    <t>01.012.000047.SET</t>
  </si>
  <si>
    <t>Portão automático em chapa de alumínio, lambril em posição vertical 2,10 x 4,00 m, sistema deslizante, fluxo de veículos alto</t>
  </si>
  <si>
    <t>01.012.000048.SET</t>
  </si>
  <si>
    <t>Portão automático em chapa de alumínio, lambril em posição vertical 3,00 x 5,00 m, sistema deslizante, fluxo de veículos baixo</t>
  </si>
  <si>
    <t>01.012.000049.SET</t>
  </si>
  <si>
    <t>Portão automático em chapa de alumínio, lambril em posição vertical 3,00 x 5,00 m, sistema deslizante, fluxo de veículos alto</t>
  </si>
  <si>
    <t>01.012.000050.SET</t>
  </si>
  <si>
    <t>Portão automático em chapa de aço galvanizada, tipo deck em posição vertical 2,10 x 4,00 m, sistema pivotante, fluxo de veículos alto</t>
  </si>
  <si>
    <t>01.012.000051.SET</t>
  </si>
  <si>
    <t>Portão automático de madeira, com lâminas de madeira tipo assoalho em posição vertical 3,00 x 5,00 m, sistema pivotante, fluxo de veículos alto</t>
  </si>
  <si>
    <t>01.012.000052.SET</t>
  </si>
  <si>
    <t>Portão automático de madeira, com lâminas de madeira tipo assoalho em posição vertical 1,80 x 3,50 m, sistema basculante, fluxo de veículos alto</t>
  </si>
  <si>
    <t>01.012.000053.SET</t>
  </si>
  <si>
    <t>Portão automático de madeira, com lâminas de madeira tipo assoalho em posição vertical 1,80 x 3,50 m, sistema basculante, fluxo de veículos baixo</t>
  </si>
  <si>
    <t>01.012.000054.SET</t>
  </si>
  <si>
    <t>Portão automático de madeira, com lâminas de madeira tipo assoalho em posição vertical 2,10 x 4,00 m, sistema basculante, fluxo de veículos baixo</t>
  </si>
  <si>
    <t>01.012.000055.SET</t>
  </si>
  <si>
    <t>Porta corta-fogo industrial automática, de correr, com contrapeso, instalada, área até 2,5 m²</t>
  </si>
  <si>
    <t>01.012.000056.SET</t>
  </si>
  <si>
    <t>Portão automático de madeira, com lâminas de madeira tipo assoalho em posição vertical 3,00 x 5,00 m, sistema basculante, fluxo de veículos alto</t>
  </si>
  <si>
    <t>01.012.000057.SET</t>
  </si>
  <si>
    <t>Portão automático de madeira, com lâminas de madeira tipo assoalho em posição vertical 1,80 x 3,50 m, sistema pivotante, fluxo de veículos baixo</t>
  </si>
  <si>
    <t>01.012.000058.SET</t>
  </si>
  <si>
    <t>Porta corta-fogo, 2,10 x 0,80 m, isolação 90 min, instalada</t>
  </si>
  <si>
    <t>01.012.000059.SET</t>
  </si>
  <si>
    <t>Portão automático de madeira, com lâminas de madeira tipo assoalho em posição vertical 2,10 x 4,00 m, sistema basculante, fluxo de veículos alto</t>
  </si>
  <si>
    <t>01.013.000001.SET</t>
  </si>
  <si>
    <t>Porta automática de vidro liso temperado # 10 mm em caixilho de alumínio anodizado fosco, com sensor de aproximação para abertura, uma folha fixa e uma móvel para vão de 2,50 x 2,20 m, fluxo alto</t>
  </si>
  <si>
    <t>01.013.000002.SET</t>
  </si>
  <si>
    <t>Porta automática de vidro liso temperado # 10 mm em caixilho de alumínio anodizado fosco, com sensor de aproximação para abertura, uma folha fixa e duas móveis para vão de 3,00 x 2,20 m, fluxo baixo</t>
  </si>
  <si>
    <t>01.013.000003.SET</t>
  </si>
  <si>
    <t>Porta automática de vidro liso temperado # 10 mm em caixilho de alumínio anodizado fosco, com sensor de aproximação para abertura, duas folhas fixas e quatro móveis para vão de 4,00 x 2,20 m, fluxo alto</t>
  </si>
  <si>
    <t>01.013.000004.SET</t>
  </si>
  <si>
    <t>Porta automática de vidro liso temperado # 10 mm em caixilho de alumínio anodizado fosco, com sensor de aproximação para abertura, duas folhas fixas e quatro móveis para vão de 4,00 x 2,20 m, fluxo baixo</t>
  </si>
  <si>
    <t>01.013.000005.SET</t>
  </si>
  <si>
    <t>Porta automática de vidro liso temperado # 10 mm em caixilho de alumínio anodizado fosco, com sensor de aproximação para abertura, uma folha fixa e uma móvel para vão de 2,50 x 2,20 m, fluxo baixo</t>
  </si>
  <si>
    <t>01.013.000006.SET</t>
  </si>
  <si>
    <t>Porta automática de vidro liso temperado # 10 mm, com sensor de aproximação para abertura, uma folha fixa e uma móvel para vão de 2,50 x 2,20 m, fluxo alto</t>
  </si>
  <si>
    <t>01.013.000007.SET</t>
  </si>
  <si>
    <t>Porta automática de vidro liso temperado # 10 mm, com sensor de aproximação para abertura, uma folha fixa e uma móvel para vão de 2,50 x 2,20 m, fluxo baixo</t>
  </si>
  <si>
    <t>01.013.000008.SET</t>
  </si>
  <si>
    <t>Porta automática de vidro liso temperado # 10 mm em caixilho de alumínio anodizado fosco, com sensor de aproximação para abertura deslizante, duas folhas fixas e duas móveis para vão de 3,50 x 2,20 m, fluxo alto</t>
  </si>
  <si>
    <t>01.013.000009.SET</t>
  </si>
  <si>
    <t>Porta automática de vidro liso temperado # 10 mm em caixilho de alumínio anodizado fosco, com sensor de aproximação para abertura deslizante, duas folhas fixas e duas móveis para vão de 3,50 x 2,20 m, fluxo baixo</t>
  </si>
  <si>
    <t>01.013.000010.SET</t>
  </si>
  <si>
    <t>Porta automática de vidro liso temperado # 10 mm, com sensor de aproximação para abertura deslizante, duas folhas fixas e duas móveis para vão de 3,50 x 2,20 m, fluxo baixo</t>
  </si>
  <si>
    <t>01.013.000011.SET</t>
  </si>
  <si>
    <t>Porta automática de vidro liso temperado # 10 mm, com sensor de aproximação para abertura deslizante, duas folhas fixas e duas móveis para vão de 3,50 x 2,20 m, fluxo alto</t>
  </si>
  <si>
    <t>01.013.000012.SET</t>
  </si>
  <si>
    <t>Porta automática de vidro liso temperado # 10 mm em caixilho de alumínio anodizado fosco, com sensor de aproximação para abertura, uma folha fixa e duas móveis para vão de 3,00 x 2,20 m, fluxo alto</t>
  </si>
  <si>
    <t>01.015.000004.SET</t>
  </si>
  <si>
    <t>Degrau de granito cinza andorinha 30 x 3 cm, colocado</t>
  </si>
  <si>
    <t>01.015.000005.SET</t>
  </si>
  <si>
    <t>Espelho de arenito para degrau 20 x 3 cm</t>
  </si>
  <si>
    <t>01.015.000006.SET</t>
  </si>
  <si>
    <t>Espelho de mármore branco Espírito Santo para degrau 20 x 2 cm, colocado</t>
  </si>
  <si>
    <t>01.015.000007.SET</t>
  </si>
  <si>
    <t>Espelho de granito cinza andorinha para degrau 20 x 2 cm, colocado</t>
  </si>
  <si>
    <t>01.015.000008.SET</t>
  </si>
  <si>
    <t>Granito cinza andorinha para pisos # 3 cm, colocado</t>
  </si>
  <si>
    <t>01.015.000009.SET</t>
  </si>
  <si>
    <t>Mármore branco Espírito Santo para pisos # 2 cm, colocado</t>
  </si>
  <si>
    <t>01.015.000010.SET</t>
  </si>
  <si>
    <t>Pedra portuguesa - mosaico português branco e preto, aplicado em pisos</t>
  </si>
  <si>
    <t>01.015.000011.SET</t>
  </si>
  <si>
    <t>Rodapé de mármore 10 x 1,5 cm, branco Espírito Santo, colocado</t>
  </si>
  <si>
    <t>01.015.000012.SET</t>
  </si>
  <si>
    <t>Soleira de granito cinza andorinha 15 x 2 cm, colocada</t>
  </si>
  <si>
    <t>01.015.000013.SET</t>
  </si>
  <si>
    <t>Soleira de granito cinza andorinha 25 x 2 cm, colocada</t>
  </si>
  <si>
    <t>01.015.000014.SET</t>
  </si>
  <si>
    <t>Soleira mármore branco Espirito Santo 15 x 2 cm, colocada</t>
  </si>
  <si>
    <t>01.015.000015.SET</t>
  </si>
  <si>
    <t>Soleira mármore branco Espirito Santo 25 x 2 cm, colocada</t>
  </si>
  <si>
    <t>01.015.000016.SET</t>
  </si>
  <si>
    <t>Arenito em placas 47 x 47 x 2,5 cm, colocado</t>
  </si>
  <si>
    <t>01.015.000017.SET</t>
  </si>
  <si>
    <t>Caco de mármore polido # 0,5 cm</t>
  </si>
  <si>
    <t>01.015.000018.SET</t>
  </si>
  <si>
    <t>Rodapé de arenito 10 x 1,5 cm, colocado</t>
  </si>
  <si>
    <t>01.015.000019.SET</t>
  </si>
  <si>
    <t>Degrau (piso) de granilite, executado</t>
  </si>
  <si>
    <t>01.015.000020.SET</t>
  </si>
  <si>
    <t>Piso elevado, fechamento lateral em chapa de aço galvanizado altura 15 cm</t>
  </si>
  <si>
    <t>01.015.000021.SET</t>
  </si>
  <si>
    <t>Degrau de arenito 30 x 3 cm, colocado</t>
  </si>
  <si>
    <t>01.015.000022.SET</t>
  </si>
  <si>
    <t>Espelho para degrau de granilite, executado</t>
  </si>
  <si>
    <t>01.015.000023.SET</t>
  </si>
  <si>
    <t>Degrau de mármore branco Espirito Santo 30 x 3 cm, colocado</t>
  </si>
  <si>
    <t>01.015.000024.SET</t>
  </si>
  <si>
    <t>Carpete de madeira, colocado, lâminas 20 x 120 cm # 8 mm</t>
  </si>
  <si>
    <t>01.016.000002.SET</t>
  </si>
  <si>
    <t>Peitoril reto de granito cinza andorinha 15 x 2 cm</t>
  </si>
  <si>
    <t>01.016.000003.SET</t>
  </si>
  <si>
    <t>Peitoril de mármore Espirito Santo 15 x 2 cm</t>
  </si>
  <si>
    <t>01.016.000004.SET</t>
  </si>
  <si>
    <t>Peitoril reto de granito cinza andorinha 25 x 2 cm</t>
  </si>
  <si>
    <t>01.016.000005.SET</t>
  </si>
  <si>
    <t>Peitoril de mármore Espirito Santo 25 x 2 cm</t>
  </si>
  <si>
    <t>01.016.000006.SET</t>
  </si>
  <si>
    <t>Pedra mineira São Thomé serrada # 2 cm</t>
  </si>
  <si>
    <t>01.016.000007.SET</t>
  </si>
  <si>
    <t>Rodapé de granito cinza andorinha 15 x 2 cm</t>
  </si>
  <si>
    <t>01.016.000008.SET</t>
  </si>
  <si>
    <t>Piso de granilite granulometria nº 1, # 10 mm</t>
  </si>
  <si>
    <t>01.016.000009.SET</t>
  </si>
  <si>
    <t>Piso elevado com placas de aço revestidas com laminado melamínico texturizado 620 x 620 x 28 mm para carga pontual de 450 kg e distribuída 1.250 kg/m²</t>
  </si>
  <si>
    <t>01.020.000001.SET</t>
  </si>
  <si>
    <t>Forro de gesso acartonado fixo # 12,5 mm com acabamento monolítico fixado com perfis de aço galvanizado, instalado</t>
  </si>
  <si>
    <t>01.020.000002.SET</t>
  </si>
  <si>
    <t>Forro de gesso acartonado em placas removíveis de 62 x 62 cm x 12,5 mm, estruturado com perfis "T" de aço galvanizado, instalado</t>
  </si>
  <si>
    <t>01.020.000003.SET</t>
  </si>
  <si>
    <t>Forro de gesso acartonado em placas removíveis de 62 x 125 cm x 12,5 mm, estruturado com perfis "T" de aço galvanizado, instalado</t>
  </si>
  <si>
    <t>01.020.000004.SET</t>
  </si>
  <si>
    <t>Forro de gesso acartonado fixo # 12,5 mm com acabamento monolítico fixado com pendurais de arame galavanizado 18, instalado</t>
  </si>
  <si>
    <t>01.020.000005.SET</t>
  </si>
  <si>
    <t>Forro de gesso liso em placas de 60 x 60 x 3 cm encaixe macho-fêmea, instalado</t>
  </si>
  <si>
    <t>01.023.000001.SET</t>
  </si>
  <si>
    <t>Papel de parede com superfície lisa - colocado, largura 0,50 m</t>
  </si>
  <si>
    <t>01.028.000001.SET</t>
  </si>
  <si>
    <t>Elevador de serviço com porta de abertura lateral, 15 paradas, 6 passageiros, 1 m/s</t>
  </si>
  <si>
    <t>01.028.000002.SET</t>
  </si>
  <si>
    <t>Elevador de serviço com porta de abertura lateral, 15 paradas, 12 passageiros, 1 m/s</t>
  </si>
  <si>
    <t>01.028.000003.SET</t>
  </si>
  <si>
    <t>Elevador de serviço com porta de abertura lateral, 15 paradas, 18 passageiros, 1 m/s</t>
  </si>
  <si>
    <t>01.028.000004.SET</t>
  </si>
  <si>
    <t>Elevador social com porta de abertura central, corrimão de alumínio, espelho e acabamento em aço inoxidável escovado, 15 paradas, 6 passageiros, 1,6 m/s</t>
  </si>
  <si>
    <t>01.028.000005.SET</t>
  </si>
  <si>
    <t>Elevador social com porta de abertura central, corrimão de alumínio, espelho e acabamento em aço inoxidável escovado, 15 paradas, 12 passageiros, 1,6 m/s</t>
  </si>
  <si>
    <t>01.028.000006.SET</t>
  </si>
  <si>
    <t>Elevador social com porta de abertura central, corrimão de alumínio, espelho e acabamento em aço inoxidável escovado, 15 paradas, 18 passageiros, 1,6 m/s</t>
  </si>
  <si>
    <t>05.004.000070.SET</t>
  </si>
  <si>
    <t>Taxa de bombeamento para concreto</t>
  </si>
  <si>
    <t>06.302.000001.SET</t>
  </si>
  <si>
    <t>ECOSOLUTIONS - Muro painel pré-moldado 2,60 x 2,80 inclusive sapata base</t>
  </si>
  <si>
    <t>09.005.000001.SET</t>
  </si>
  <si>
    <t>N.DIDINI - Cobertura metálica em cobre ou zinco-titânio inclusive estrutura de apoio e isolamento acústico.</t>
  </si>
  <si>
    <t>14.004.000050.SET</t>
  </si>
  <si>
    <t>SOLETROL - Aquecedor solar de água compacto Soletrol SPECIAL 200 Litros BP com 1 Coletor Solar 1,6 m² padrão MCMV (Minha Casa, Minha Vida) - custo médio de fornecimento em AC; AL; AP; AM; BA; CE; DF; ES; GO; MA; MT; PA; PB; PE; PI; RN; RO; RR; SP; SE; TO</t>
  </si>
  <si>
    <t>14.004.000051.SET</t>
  </si>
  <si>
    <t>SOLETROL - Aquecedor solar de água compacto Soletrol SPECIAL 200 Litros BP com 1 Coletor Solar 2,0 m² padrão MCMV (Minha Casa, Minha Vida) - custo médio de fornecimento em MS; MG; PR; RJ; RS; SC</t>
  </si>
  <si>
    <t>14.004.000052.SET</t>
  </si>
  <si>
    <t>SOLETROL - Aquecedor solar de água Soletrol MAX 300 Litros BP com 2 Coletores Solares 1,6 m² - custo médio de fornecimento em AC; AL; AP; AM; BA; CE; MA; MT; PA; PB; PE; PI; RN; RO; RR; SE; TO</t>
  </si>
  <si>
    <t>14.004.000053.SET</t>
  </si>
  <si>
    <t>SOLETROL - Aquecedor solar de água Soletrol MAX 300 Litros BP com 2 Coletores Solares 2,0 m² - custo médio de fornecimento em DF; ES; GO; MS; MG; RJ; SP</t>
  </si>
  <si>
    <t>14.004.000054.SET</t>
  </si>
  <si>
    <t>SOLETROL - Aquecedor solar de água Soletrol MAX 300 Litros BP com 3 Coletores Solares 1,6 m² - custo médio de fornecimento em PR; RS; SC</t>
  </si>
  <si>
    <t>14.004.000055.SET</t>
  </si>
  <si>
    <t>SOLETROL - Aquecedor solar de água Soletrol MAX 400 Litros BP com 2 Coletores Solares 1,6 m² - custo médio de fornecimento em AC; AL; AP; AM; BA; CE; MA; MT; PA; PB; PE; PI; RN; RO; RR; SE; TO</t>
  </si>
  <si>
    <t>14.004.000056.SET</t>
  </si>
  <si>
    <t>SOLETROL - Aquecedor solar de água Soletrol MAX 400 Litros BP com 2 Coletores Solares 2,0 m² - custo médio de fornecimento em DF; ES; GO; MS; MG</t>
  </si>
  <si>
    <t>14.004.000057.SET</t>
  </si>
  <si>
    <t>SOLETROL - Aquecedor solar de água Soletrol MAX 400 Litros BP com 3 Coletores Solares 1,6 m² - custo médio de fornecimento em RJ; SP</t>
  </si>
  <si>
    <t>14.004.000058.SET</t>
  </si>
  <si>
    <t>SOLETROL - Aquecedor solar de água Soletrol MAX 400 Litros BP com 4 Coletores Solares 1,6 m² - custo médio de fornecimento em PR; RS; SC</t>
  </si>
  <si>
    <t>14.004.000059.SET</t>
  </si>
  <si>
    <t>SOLETROL - Aquecedor solar de água Soletrol MAX 500 Litros BP com 3 Coletores Solares 1,6 m² - custo médio de fornecimento em AC; AL; AP; AM; BA; CE; MA; MT; PA; PB; PE; PI; RN; RO; RR; SE; TO</t>
  </si>
  <si>
    <t>14.004.000060.SET</t>
  </si>
  <si>
    <t>SOLETROL - Aquecedor solar de água Soletrol MAX 500 Litros BP com 3 Coletores Solares 2,0 m² - custo médio de fornecimento em DF; ES; GO; MS; MG</t>
  </si>
  <si>
    <t>14.004.000061.SET</t>
  </si>
  <si>
    <t>SOLETROL - Aquecedor solar de água Soletrol MAX 500 Litros BP com 4 Coletores Solares 1,6 m² - custo médio de fornecimento em RJ; SP</t>
  </si>
  <si>
    <t>14.004.000062.SET</t>
  </si>
  <si>
    <t>SOLETROL - Aquecedor solar de água Soletrol MAX 500 Litros BP com 5 Coletores Solares 1,6 m² - custo médio de fornecimento em PR; RS; SC</t>
  </si>
  <si>
    <t>23.005.000050.SET</t>
  </si>
  <si>
    <t>N.DIDINI - Painel de fachada com revestimento em Revzinc (aço galvanizado), Alumínio, Cobre ou Zinco-Titânio.</t>
  </si>
  <si>
    <t>60.170.000003.SET</t>
  </si>
  <si>
    <t>Escavação de parede diafragma em solo com SPT até 50 golpes, contenção com lama bentonitica - equipamento, lama e mão de obra</t>
  </si>
  <si>
    <t>DESCRICAO DA COMPOSICAO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</si>
  <si>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</si>
  <si>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</si>
  <si>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</si>
  <si>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</si>
  <si>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</si>
  <si>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</si>
  <si>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</si>
  <si>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</si>
  <si>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</si>
  <si>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</si>
  <si>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</si>
  <si>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</si>
  <si>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</si>
  <si>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</si>
  <si>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</si>
  <si>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</si>
  <si>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</si>
  <si>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</si>
  <si>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</si>
  <si>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</si>
  <si>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</si>
  <si>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</si>
  <si>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</si>
  <si>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</si>
  <si>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</si>
  <si>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</si>
  <si>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</si>
  <si>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</si>
  <si>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</si>
  <si>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</si>
  <si>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</si>
  <si>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</si>
  <si>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</si>
  <si>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</si>
  <si>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</si>
  <si>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</si>
  <si>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</si>
  <si>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</si>
  <si>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</si>
  <si>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</si>
  <si>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</si>
  <si>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</si>
  <si>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</si>
  <si>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</si>
  <si>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</si>
  <si>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</si>
  <si>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</si>
  <si>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</si>
  <si>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</si>
  <si>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</si>
  <si>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</si>
  <si>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</si>
  <si>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</si>
  <si>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</si>
  <si>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</si>
  <si>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</si>
  <si>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</si>
  <si>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</si>
  <si>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</si>
  <si>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</si>
  <si>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</si>
  <si>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</si>
  <si>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</si>
  <si>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</si>
  <si>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</si>
  <si>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</si>
  <si>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</si>
  <si>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</si>
  <si>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</si>
  <si>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</si>
  <si>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</si>
  <si>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</si>
  <si>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</si>
  <si>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</si>
  <si>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</si>
  <si>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</si>
  <si>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</si>
  <si>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</si>
  <si>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</si>
  <si>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</si>
  <si>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</si>
  <si>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</si>
  <si>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</si>
  <si>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</si>
  <si>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</si>
  <si>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</si>
  <si>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</si>
  <si>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</si>
  <si>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</si>
  <si>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</si>
  <si>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</si>
  <si>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</si>
  <si>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</si>
  <si>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</si>
  <si>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</si>
  <si>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</si>
  <si>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</si>
  <si>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</si>
  <si>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</si>
  <si>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</si>
  <si>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</si>
  <si>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</si>
  <si>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</si>
  <si>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</si>
  <si>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</si>
  <si>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</si>
  <si>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</si>
  <si>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</si>
  <si>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</si>
  <si>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</si>
  <si>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</si>
  <si>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</si>
  <si>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</si>
  <si>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</si>
  <si>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</si>
  <si>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</si>
  <si>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</si>
  <si>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</si>
  <si>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</si>
  <si>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</si>
  <si>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</si>
  <si>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</si>
  <si>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</si>
  <si>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</si>
  <si>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</si>
  <si>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</si>
  <si>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</si>
  <si>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</si>
  <si>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</si>
  <si>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</si>
  <si>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</si>
  <si>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</si>
  <si>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</si>
  <si>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</si>
  <si>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</si>
  <si>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</si>
  <si>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</si>
  <si>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</si>
  <si>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</si>
  <si>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</si>
  <si>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</si>
  <si>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</si>
  <si>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</si>
  <si>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</si>
  <si>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</si>
  <si>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</si>
  <si>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</si>
  <si>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</si>
  <si>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</si>
  <si>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</si>
  <si>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</si>
  <si>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</si>
  <si>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</si>
  <si>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</si>
  <si>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</si>
  <si>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</si>
  <si>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</si>
  <si>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</si>
  <si>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</si>
  <si>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</si>
  <si>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</si>
  <si>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</si>
  <si>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</si>
  <si>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</si>
  <si>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</si>
  <si>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</si>
  <si>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</si>
  <si>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</si>
  <si>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</si>
  <si>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</si>
  <si>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</si>
  <si>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</si>
  <si>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</si>
  <si>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</si>
  <si>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</si>
  <si>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</si>
  <si>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</si>
  <si>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</si>
  <si>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</si>
  <si>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</si>
  <si>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</si>
  <si>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</si>
  <si>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</si>
  <si>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</si>
  <si>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</si>
  <si>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</si>
  <si>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</si>
  <si>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</si>
  <si>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</si>
  <si>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</si>
  <si>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</si>
  <si>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</si>
  <si>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</si>
  <si>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</si>
  <si>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</si>
  <si>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</si>
  <si>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</si>
  <si>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</si>
  <si>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</si>
  <si>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</si>
  <si>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</si>
  <si>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</si>
  <si>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</si>
  <si>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</si>
  <si>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</si>
  <si>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</si>
  <si>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</si>
  <si>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</si>
  <si>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</si>
  <si>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</si>
  <si>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</si>
  <si>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</si>
  <si>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</si>
  <si>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</si>
  <si>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</si>
  <si>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</si>
  <si>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</si>
  <si>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</si>
  <si>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</si>
  <si>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</si>
  <si>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</si>
  <si>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</si>
  <si>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</si>
  <si>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</si>
  <si>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</si>
  <si>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</si>
  <si>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</si>
  <si>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</si>
  <si>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</si>
  <si>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</si>
  <si>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</si>
  <si>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</si>
  <si>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</si>
  <si>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</si>
  <si>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</si>
  <si>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</si>
  <si>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</si>
  <si>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</si>
  <si>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</si>
  <si>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</si>
  <si>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</si>
  <si>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</si>
  <si>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</si>
  <si>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</si>
  <si>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</si>
  <si>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</si>
  <si>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</si>
  <si>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</si>
  <si>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</si>
  <si>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</si>
  <si>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</si>
  <si>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</si>
  <si>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</si>
  <si>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</si>
  <si>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</si>
  <si>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</si>
  <si>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</si>
  <si>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</si>
  <si>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</si>
  <si>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</si>
  <si>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</si>
  <si>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</si>
  <si>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</si>
  <si>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</si>
  <si>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</si>
  <si>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</si>
  <si>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</si>
  <si>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</si>
  <si>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</si>
  <si>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</si>
  <si>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</si>
  <si>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</si>
  <si>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</si>
  <si>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</si>
  <si>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</si>
  <si>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</si>
  <si>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</si>
  <si>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</si>
  <si>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</si>
  <si>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</si>
  <si>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</si>
  <si>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</si>
  <si>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</si>
  <si>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</si>
  <si>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</si>
  <si>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</si>
  <si>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</si>
  <si>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</si>
  <si>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</si>
  <si>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</si>
  <si>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</si>
  <si>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</si>
  <si>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</si>
  <si>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</si>
  <si>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</si>
  <si>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</si>
  <si>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</si>
  <si>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</si>
  <si>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</si>
  <si>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</si>
  <si>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</si>
  <si>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</si>
  <si>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</si>
  <si>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</si>
  <si>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</si>
  <si>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</si>
  <si>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</si>
  <si>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</si>
  <si>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</si>
  <si>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</si>
  <si>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</si>
  <si>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</si>
  <si>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</si>
  <si>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</si>
  <si>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</si>
  <si>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</si>
  <si>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</si>
  <si>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</si>
  <si>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</si>
  <si>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</si>
  <si>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</si>
  <si>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</si>
  <si>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</si>
  <si>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</si>
  <si>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</si>
  <si>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</si>
  <si>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</si>
  <si>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</si>
  <si>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</si>
  <si>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</si>
  <si>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</si>
  <si>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</si>
  <si>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</si>
  <si>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</si>
  <si>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</si>
  <si>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</si>
  <si>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</si>
  <si>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</si>
  <si>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</si>
  <si>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</si>
  <si>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</si>
  <si>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</si>
  <si>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</si>
  <si>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</si>
  <si>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</si>
  <si>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</si>
  <si>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</si>
  <si>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</si>
  <si>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</si>
  <si>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</si>
  <si>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</si>
  <si>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</si>
  <si>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</si>
  <si>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</si>
  <si>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</si>
  <si>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</si>
  <si>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</si>
  <si>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</si>
  <si>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</si>
  <si>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</si>
  <si>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</si>
  <si>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</si>
  <si>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</si>
  <si>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</si>
  <si>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</si>
  <si>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</si>
  <si>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</si>
  <si>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</si>
  <si>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</si>
  <si>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</si>
  <si>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</si>
  <si>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</si>
  <si>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</si>
  <si>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</si>
  <si>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</si>
  <si>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</si>
  <si>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</si>
  <si>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</si>
  <si>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</si>
  <si>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</si>
  <si>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</si>
  <si>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</si>
  <si>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</si>
  <si>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</si>
  <si>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</si>
  <si>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</si>
  <si>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</si>
  <si>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</si>
  <si>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</si>
  <si>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</si>
  <si>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</si>
  <si>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</si>
  <si>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</si>
  <si>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</si>
  <si>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</si>
  <si>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</si>
  <si>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</si>
  <si>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</si>
  <si>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</si>
  <si>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</si>
  <si>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</si>
  <si>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</si>
  <si>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</si>
  <si>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</si>
  <si>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</si>
  <si>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</si>
  <si>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</si>
  <si>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</si>
  <si>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</si>
  <si>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</si>
  <si>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</si>
  <si>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</si>
  <si>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</si>
  <si>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</si>
  <si>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</si>
  <si>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</si>
  <si>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</si>
  <si>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</si>
  <si>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</si>
  <si>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</si>
  <si>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</si>
  <si>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</si>
  <si>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</si>
  <si>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</si>
  <si>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</si>
  <si>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</si>
  <si>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</si>
  <si>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</si>
  <si>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</si>
  <si>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</si>
  <si>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</si>
  <si>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</si>
  <si>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</si>
  <si>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</si>
  <si>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</si>
  <si>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</si>
  <si>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</si>
  <si>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</si>
  <si>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</si>
  <si>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</si>
  <si>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</si>
  <si>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</si>
  <si>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</si>
  <si>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</si>
  <si>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</si>
  <si>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</si>
  <si>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</si>
  <si>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</si>
  <si>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</si>
  <si>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</si>
  <si>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</si>
  <si>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</si>
  <si>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</si>
  <si>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</si>
  <si>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</si>
  <si>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</si>
  <si>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</si>
  <si>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</si>
  <si>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</si>
  <si>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</si>
  <si>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</si>
  <si>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</si>
  <si>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</si>
  <si>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</si>
  <si>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</si>
  <si>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</si>
  <si>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</si>
  <si>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</si>
  <si>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</si>
  <si>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</si>
  <si>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</si>
  <si>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</si>
  <si>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</si>
  <si>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</si>
  <si>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</si>
  <si>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</si>
  <si>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</si>
  <si>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</si>
  <si>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</si>
  <si>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</si>
  <si>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</si>
  <si>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</si>
  <si>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</si>
  <si>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</si>
  <si>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</si>
  <si>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</si>
  <si>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</si>
  <si>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</si>
  <si>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</si>
  <si>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</si>
  <si>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</si>
  <si>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</si>
  <si>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</si>
  <si>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</si>
  <si>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</si>
  <si>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</si>
  <si>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</si>
  <si>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</si>
  <si>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</si>
  <si>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</si>
  <si>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</si>
  <si>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</si>
  <si>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</si>
  <si>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</si>
  <si>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</si>
  <si>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</si>
  <si>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</si>
  <si>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</si>
  <si>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</si>
  <si>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</si>
  <si>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</si>
  <si>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</si>
  <si>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</si>
  <si>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</si>
  <si>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</si>
  <si>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</si>
  <si>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</si>
  <si>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</si>
  <si>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</si>
  <si>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</si>
  <si>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</si>
  <si>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</si>
  <si>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</si>
  <si>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</si>
  <si>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</si>
  <si>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</si>
  <si>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</si>
  <si>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</si>
  <si>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</si>
  <si>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</si>
  <si>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</si>
  <si>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</si>
  <si>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</si>
  <si>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</si>
  <si>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</si>
  <si>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</si>
  <si>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</si>
  <si>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</si>
  <si>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</si>
  <si>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</si>
  <si>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</si>
  <si>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</si>
  <si>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</si>
  <si>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</si>
  <si>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</si>
  <si>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</si>
  <si>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</si>
  <si>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</si>
  <si>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</si>
  <si>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</si>
  <si>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</si>
  <si>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</si>
  <si>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</si>
  <si>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</si>
  <si>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</si>
  <si>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</si>
  <si>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</si>
  <si>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</si>
  <si>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</si>
  <si>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</si>
  <si>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</si>
  <si>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</si>
  <si>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</si>
  <si>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</si>
  <si>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</si>
  <si>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</si>
  <si>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</si>
  <si>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</si>
  <si>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</si>
  <si>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</si>
  <si>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</si>
  <si>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</si>
  <si>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</si>
  <si>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</si>
  <si>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</si>
  <si>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</si>
  <si>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</si>
  <si>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</si>
  <si>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</si>
  <si>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</si>
  <si>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</si>
  <si>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</si>
  <si>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</si>
  <si>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</si>
  <si>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</si>
  <si>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</si>
  <si>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</si>
  <si>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</si>
  <si>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</si>
  <si>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</si>
  <si>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</si>
  <si>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</si>
  <si>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</si>
  <si>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</si>
  <si>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</si>
  <si>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</si>
  <si>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</si>
  <si>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</si>
  <si>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</si>
  <si>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</si>
  <si>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</si>
  <si>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</si>
  <si>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</si>
  <si>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</si>
  <si>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</si>
  <si>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</si>
  <si>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</si>
  <si>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</si>
  <si>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</si>
  <si>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</si>
  <si>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</si>
  <si>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</si>
  <si>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</si>
  <si>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</si>
  <si>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</si>
  <si>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</si>
  <si>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</si>
  <si>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</si>
  <si>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</si>
  <si>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</si>
  <si>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</si>
  <si>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</si>
  <si>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</si>
  <si>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</si>
  <si>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</si>
  <si>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</si>
  <si>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</si>
  <si>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</si>
  <si>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</si>
  <si>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</si>
  <si>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</si>
  <si>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</si>
  <si>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</si>
  <si>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</si>
  <si>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</si>
  <si>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</si>
  <si>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</si>
  <si>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</si>
  <si>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</si>
  <si>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</si>
  <si>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</si>
  <si>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</si>
  <si>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</si>
  <si>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</si>
  <si>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</si>
  <si>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</si>
  <si>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</si>
  <si>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</si>
  <si>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</si>
  <si>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</si>
  <si>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</si>
  <si>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</si>
  <si>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</si>
  <si>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</si>
  <si>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</si>
  <si>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</si>
  <si>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</si>
  <si>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</si>
  <si>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</si>
  <si>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</si>
  <si>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</si>
  <si>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</si>
  <si>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</si>
  <si>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</si>
  <si>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</si>
  <si>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</si>
  <si>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</si>
  <si>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</si>
  <si>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</si>
  <si>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</si>
  <si>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</si>
  <si>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</si>
  <si>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</si>
  <si>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</si>
  <si>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</si>
  <si>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</si>
  <si>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</si>
  <si>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</si>
  <si>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</si>
  <si>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</si>
  <si>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</si>
  <si>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</si>
  <si>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</si>
  <si>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</si>
  <si>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</si>
  <si>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</si>
  <si>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</si>
  <si>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</si>
  <si>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</si>
  <si>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</si>
  <si>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</si>
  <si>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</si>
  <si>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</si>
  <si>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</si>
  <si>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</si>
  <si>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</si>
  <si>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</si>
  <si>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</si>
  <si>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</si>
  <si>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</si>
  <si>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</si>
  <si>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</si>
  <si>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</si>
  <si>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</si>
  <si>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</si>
  <si>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</si>
  <si>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</si>
  <si>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</si>
  <si>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</si>
  <si>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</si>
  <si>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</si>
  <si>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</si>
  <si>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</si>
  <si>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</si>
  <si>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</si>
  <si>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</si>
  <si>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</si>
  <si>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</si>
  <si>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</si>
  <si>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</si>
  <si>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</si>
  <si>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</si>
  <si>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</si>
  <si>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</si>
  <si>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</si>
  <si>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</si>
  <si>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</si>
  <si>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</si>
  <si>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</si>
  <si>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</si>
  <si>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</si>
  <si>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</si>
  <si>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</si>
  <si>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</si>
  <si>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</si>
  <si>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</si>
  <si>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</si>
  <si>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</si>
  <si>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</si>
  <si>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</si>
  <si>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</si>
  <si>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</si>
  <si>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</si>
  <si>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</si>
  <si>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</si>
  <si>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</si>
  <si>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</si>
  <si>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</si>
  <si>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</si>
  <si>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</si>
  <si>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</si>
  <si>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</si>
  <si>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</si>
  <si>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</si>
  <si>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</si>
  <si>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</si>
  <si>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</si>
  <si>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</si>
  <si>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</si>
  <si>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</si>
  <si>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</si>
  <si>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</si>
  <si>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</si>
  <si>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</si>
  <si>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</si>
  <si>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</si>
  <si>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</si>
  <si>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</si>
  <si>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</si>
  <si>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</si>
  <si>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</si>
  <si>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</si>
  <si>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</si>
  <si>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</si>
  <si>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</si>
  <si>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</si>
  <si>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</si>
  <si>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</si>
  <si>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</si>
  <si>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</si>
  <si>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</si>
  <si>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</si>
  <si>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</si>
  <si>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</si>
  <si>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</si>
  <si>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</si>
  <si>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</si>
  <si>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</si>
  <si>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</si>
  <si>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</si>
  <si>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</si>
  <si>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</si>
  <si>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</si>
  <si>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</si>
  <si>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</si>
  <si>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</si>
  <si>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</si>
  <si>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</si>
  <si>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</si>
  <si>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</si>
  <si>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</si>
  <si>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</si>
  <si>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</si>
  <si>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</si>
  <si>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</si>
  <si>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</si>
  <si>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</si>
  <si>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</si>
  <si>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</si>
  <si>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</si>
  <si>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</si>
  <si>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</si>
  <si>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</si>
  <si>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</si>
  <si>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</si>
  <si>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</si>
  <si>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</si>
  <si>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</si>
  <si>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</si>
  <si>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</si>
  <si>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</si>
  <si>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</si>
  <si>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</si>
  <si>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</si>
  <si>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</si>
  <si>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</si>
  <si>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</si>
  <si>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</si>
  <si>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</si>
  <si>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</si>
  <si>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</si>
  <si>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</si>
  <si>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</si>
  <si>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</si>
  <si>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</si>
  <si>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</si>
  <si>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</si>
  <si>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</si>
  <si>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</si>
  <si>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</si>
  <si>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</si>
  <si>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</si>
  <si>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</si>
  <si>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</si>
  <si>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</si>
  <si>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</si>
  <si>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</si>
  <si>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</si>
  <si>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</si>
  <si>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</si>
  <si>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</si>
  <si>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</si>
  <si>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</si>
  <si>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</si>
  <si>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</si>
  <si>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</si>
  <si>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</si>
  <si>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</si>
  <si>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</si>
  <si>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</si>
  <si>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</si>
  <si>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</si>
  <si>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</si>
  <si>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</si>
  <si>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</si>
  <si>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</si>
  <si>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</si>
  <si>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</si>
  <si>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</si>
  <si>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</si>
  <si>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</si>
  <si>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</si>
  <si>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</si>
  <si>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</si>
  <si>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</si>
  <si>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</si>
  <si>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</si>
  <si>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</si>
  <si>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</si>
  <si>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</si>
  <si>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</si>
  <si>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</si>
  <si>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</si>
  <si>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</si>
  <si>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</si>
  <si>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</si>
  <si>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GRELHA DE FERRO FUNDIDO SIMPLES COM REQUADRO, 200 X 1000 MM, ASSENTADA COM ARGAMASSA 1 : 3 CIMENTO: AREIA - FORNECIMENTO E INSTALAÇÃO.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</si>
  <si>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</si>
  <si>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</si>
  <si>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</si>
  <si>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</si>
  <si>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</si>
  <si>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</si>
  <si>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</si>
  <si>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</si>
  <si>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</si>
  <si>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</si>
  <si>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</si>
  <si>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</si>
  <si>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</si>
  <si>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</si>
  <si>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</si>
  <si>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</si>
  <si>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</si>
  <si>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</si>
  <si>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</si>
  <si>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</si>
  <si>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</si>
  <si>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</si>
  <si>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</si>
  <si>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</si>
  <si>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</si>
  <si>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</si>
  <si>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</si>
  <si>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</si>
  <si>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</si>
  <si>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</si>
  <si>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</si>
  <si>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</si>
  <si>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</si>
  <si>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</si>
  <si>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</si>
  <si>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</si>
  <si>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</si>
  <si>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</si>
  <si>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</si>
  <si>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</si>
  <si>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</si>
  <si>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</si>
  <si>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</si>
  <si>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</si>
  <si>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</si>
  <si>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</si>
  <si>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</si>
  <si>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</si>
  <si>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</si>
  <si>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</si>
  <si>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</si>
  <si>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</si>
  <si>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</si>
  <si>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</si>
  <si>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</si>
  <si>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</si>
  <si>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</si>
  <si>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</si>
  <si>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</si>
  <si>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</si>
  <si>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</si>
  <si>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</si>
  <si>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</si>
  <si>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</si>
  <si>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</si>
  <si>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</si>
  <si>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</si>
  <si>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</si>
  <si>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</si>
  <si>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</si>
  <si>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</si>
  <si>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</si>
  <si>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</si>
  <si>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</si>
  <si>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</si>
  <si>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</si>
  <si>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</si>
  <si>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</si>
  <si>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</si>
  <si>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</si>
  <si>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</si>
  <si>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</si>
  <si>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</si>
  <si>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</si>
  <si>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</si>
  <si>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</si>
  <si>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</si>
  <si>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</si>
  <si>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</si>
  <si>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</si>
  <si>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</si>
  <si>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</si>
  <si>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</si>
  <si>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</si>
  <si>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</si>
  <si>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</si>
  <si>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</si>
  <si>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</si>
  <si>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</si>
  <si>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</si>
  <si>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</si>
  <si>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</si>
  <si>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</si>
  <si>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</si>
  <si>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</si>
  <si>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</si>
  <si>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</si>
  <si>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</si>
  <si>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</si>
  <si>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</si>
  <si>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</si>
  <si>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</si>
  <si>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</si>
  <si>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</si>
  <si>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</si>
  <si>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</si>
  <si>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</si>
  <si>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</si>
  <si>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</si>
  <si>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</si>
  <si>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</si>
  <si>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</si>
  <si>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</si>
  <si>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</si>
  <si>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</si>
  <si>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</si>
  <si>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</si>
  <si>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</si>
  <si>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</si>
  <si>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</si>
  <si>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</si>
  <si>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</si>
  <si>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</si>
  <si>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</si>
  <si>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</si>
  <si>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</si>
  <si>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</si>
  <si>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</si>
  <si>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</si>
  <si>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</si>
  <si>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</si>
  <si>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</si>
  <si>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</si>
  <si>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</si>
  <si>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</si>
  <si>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</si>
  <si>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</si>
  <si>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</si>
  <si>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</si>
  <si>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</si>
  <si>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</si>
  <si>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</si>
  <si>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</si>
  <si>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</si>
  <si>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</si>
  <si>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</si>
  <si>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</si>
  <si>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</si>
  <si>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</si>
  <si>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</si>
  <si>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</si>
  <si>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</si>
  <si>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</si>
  <si>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</si>
  <si>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</si>
  <si>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</si>
  <si>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</si>
  <si>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</si>
  <si>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</si>
  <si>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</si>
  <si>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</si>
  <si>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</si>
  <si>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</si>
  <si>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</si>
  <si>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</si>
  <si>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</si>
  <si>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</si>
  <si>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</si>
  <si>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</si>
  <si>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</si>
  <si>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</si>
  <si>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</si>
  <si>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</si>
  <si>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</si>
  <si>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</si>
  <si>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</si>
  <si>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</si>
  <si>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</si>
  <si>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</si>
  <si>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</si>
  <si>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</si>
  <si>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</si>
  <si>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</si>
  <si>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</si>
  <si>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</si>
  <si>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</si>
  <si>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</si>
  <si>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</si>
  <si>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</si>
  <si>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</si>
  <si>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</si>
  <si>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</si>
  <si>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</si>
  <si>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</si>
  <si>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</si>
  <si>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</si>
  <si>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</si>
  <si>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</si>
  <si>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</si>
  <si>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</si>
  <si>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</si>
  <si>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</si>
  <si>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</si>
  <si>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</si>
  <si>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</si>
  <si>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</si>
  <si>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</si>
  <si>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</si>
  <si>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</si>
  <si>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</si>
  <si>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</si>
  <si>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</si>
  <si>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</si>
  <si>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</si>
  <si>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</si>
  <si>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</si>
  <si>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</si>
  <si>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</si>
  <si>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</si>
  <si>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</si>
  <si>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</si>
  <si>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</si>
  <si>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</si>
  <si>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</si>
  <si>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</si>
  <si>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</si>
  <si>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</si>
  <si>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</si>
  <si>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</si>
  <si>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</si>
  <si>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</si>
  <si>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</si>
  <si>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</si>
  <si>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</si>
  <si>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</si>
  <si>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</si>
  <si>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</si>
  <si>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</si>
  <si>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</si>
  <si>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</si>
  <si>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</si>
  <si>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</si>
  <si>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</si>
  <si>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</si>
  <si>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</si>
  <si>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</si>
  <si>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</si>
  <si>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</si>
  <si>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</si>
  <si>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</si>
  <si>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</si>
  <si>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</si>
  <si>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</si>
  <si>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</si>
  <si>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</si>
  <si>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</si>
  <si>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</si>
  <si>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</si>
  <si>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</si>
  <si>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</si>
  <si>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</si>
  <si>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</si>
  <si>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</si>
  <si>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</si>
  <si>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</si>
  <si>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</si>
  <si>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</si>
  <si>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</si>
  <si>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</si>
  <si>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</si>
  <si>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</si>
  <si>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</si>
  <si>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</si>
  <si>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</si>
  <si>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</si>
  <si>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</si>
  <si>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</si>
  <si>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</si>
  <si>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</si>
  <si>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</si>
  <si>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</si>
  <si>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</si>
  <si>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</si>
  <si>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</si>
  <si>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</si>
  <si>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</si>
  <si>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</si>
  <si>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</si>
  <si>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</si>
  <si>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</si>
  <si>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</si>
  <si>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</si>
  <si>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</si>
  <si>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</si>
  <si>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</si>
  <si>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</si>
  <si>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</si>
  <si>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</si>
  <si>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</si>
  <si>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</si>
  <si>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</si>
  <si>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</si>
  <si>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</si>
  <si>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</si>
  <si>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</si>
  <si>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</si>
  <si>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</si>
  <si>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</si>
  <si>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</si>
  <si>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</si>
  <si>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</si>
  <si>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</si>
  <si>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</si>
  <si>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</si>
  <si>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</si>
  <si>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</si>
  <si>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</si>
  <si>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</si>
  <si>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</si>
  <si>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</si>
  <si>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</si>
  <si>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</si>
  <si>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</si>
  <si>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</si>
  <si>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</si>
  <si>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</si>
  <si>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</si>
  <si>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</si>
  <si>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</si>
  <si>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</si>
  <si>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</si>
  <si>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</si>
  <si>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</si>
  <si>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</si>
  <si>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</si>
  <si>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</si>
  <si>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</si>
  <si>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</si>
  <si>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</si>
  <si>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</si>
  <si>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</si>
  <si>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</si>
  <si>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</si>
  <si>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</si>
  <si>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</si>
  <si>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</si>
  <si>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</si>
  <si>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</si>
  <si>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</si>
  <si>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</si>
  <si>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</si>
  <si>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</si>
  <si>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</si>
  <si>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</si>
  <si>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</si>
  <si>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</si>
  <si>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</si>
  <si>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</si>
  <si>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</si>
  <si>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</si>
  <si>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</si>
  <si>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</si>
  <si>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</si>
  <si>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</si>
  <si>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</si>
  <si>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</si>
  <si>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</si>
  <si>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</si>
  <si>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</si>
  <si>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</si>
  <si>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</si>
  <si>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</si>
  <si>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</si>
  <si>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</si>
  <si>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</si>
  <si>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</si>
  <si>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</si>
  <si>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</si>
  <si>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</si>
  <si>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</si>
  <si>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</si>
  <si>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</si>
  <si>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</si>
  <si>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</si>
  <si>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</si>
  <si>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</si>
  <si>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</si>
  <si>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</si>
  <si>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</si>
  <si>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</si>
  <si>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</si>
  <si>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</si>
  <si>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</si>
  <si>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</si>
  <si>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</si>
  <si>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</si>
  <si>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</si>
  <si>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</si>
  <si>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</si>
  <si>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</si>
  <si>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</si>
  <si>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</si>
  <si>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</si>
  <si>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</si>
  <si>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</si>
  <si>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</si>
  <si>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</si>
  <si>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</si>
  <si>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</si>
  <si>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</si>
  <si>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</si>
  <si>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</si>
  <si>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</si>
  <si>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</si>
  <si>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</si>
  <si>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</si>
  <si>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</si>
  <si>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</si>
  <si>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</si>
  <si>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</si>
  <si>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</si>
  <si>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</si>
  <si>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</si>
  <si>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</si>
  <si>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</si>
  <si>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</si>
  <si>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</si>
  <si>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</si>
  <si>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</si>
  <si>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</si>
  <si>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</si>
  <si>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</si>
  <si>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</si>
  <si>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</si>
  <si>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</si>
  <si>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</si>
  <si>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</si>
  <si>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</si>
  <si>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</si>
  <si>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</si>
  <si>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</si>
  <si>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</si>
  <si>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</si>
  <si>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</si>
  <si>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</si>
  <si>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</si>
  <si>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</si>
  <si>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</si>
  <si>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</si>
  <si>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</si>
  <si>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</si>
  <si>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</si>
  <si>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</si>
  <si>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</si>
  <si>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</si>
  <si>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</si>
  <si>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</si>
  <si>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</si>
  <si>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</si>
  <si>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</si>
  <si>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</si>
  <si>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</si>
  <si>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</si>
  <si>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</si>
  <si>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</si>
  <si>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</si>
  <si>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</si>
  <si>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</si>
  <si>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</si>
  <si>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</si>
  <si>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</si>
  <si>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</si>
  <si>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</si>
  <si>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</si>
  <si>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</si>
  <si>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</si>
  <si>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</si>
  <si>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</si>
  <si>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</si>
  <si>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</si>
  <si>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</si>
  <si>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</si>
  <si>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</si>
  <si>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</si>
  <si>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</si>
  <si>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</si>
  <si>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</si>
  <si>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</si>
  <si>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</si>
  <si>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</si>
  <si>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</si>
  <si>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</si>
  <si>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</si>
  <si>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</si>
  <si>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</si>
  <si>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</si>
  <si>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</si>
  <si>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</si>
  <si>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</si>
  <si>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</si>
  <si>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</si>
  <si>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</si>
  <si>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</si>
  <si>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</si>
  <si>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</si>
  <si>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</si>
  <si>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</si>
  <si>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</si>
  <si>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</si>
  <si>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</si>
  <si>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</si>
  <si>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</si>
  <si>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</si>
  <si>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</si>
  <si>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</si>
  <si>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</si>
  <si>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</si>
  <si>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</si>
  <si>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</si>
  <si>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</si>
  <si>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</si>
  <si>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</si>
  <si>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</si>
  <si>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</si>
  <si>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</si>
  <si>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</si>
  <si>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</si>
  <si>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</si>
  <si>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</si>
  <si>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</si>
  <si>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</si>
  <si>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</si>
  <si>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</si>
  <si>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</si>
  <si>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</si>
  <si>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</si>
  <si>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</si>
  <si>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</si>
  <si>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</si>
  <si>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</si>
  <si>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</si>
  <si>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</si>
  <si>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</si>
  <si>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</si>
  <si>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</si>
  <si>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</si>
  <si>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</si>
  <si>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</si>
  <si>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</si>
  <si>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</si>
  <si>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</si>
  <si>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</si>
  <si>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</si>
  <si>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</si>
  <si>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</si>
  <si>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</si>
  <si>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</si>
  <si>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</si>
  <si>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</si>
  <si>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</si>
  <si>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</si>
  <si>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</si>
  <si>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</si>
  <si>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</si>
  <si>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</si>
  <si>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</si>
  <si>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</si>
  <si>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</si>
  <si>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</si>
  <si>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</si>
  <si>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</si>
  <si>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</si>
  <si>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</si>
  <si>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</si>
  <si>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</si>
  <si>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</si>
  <si>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</si>
  <si>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</si>
  <si>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</si>
  <si>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</si>
  <si>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</si>
  <si>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</si>
  <si>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</si>
  <si>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</si>
  <si>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</si>
  <si>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</si>
  <si>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</si>
  <si>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</si>
  <si>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</si>
  <si>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</si>
  <si>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</si>
  <si>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</si>
  <si>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</si>
  <si>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</si>
  <si>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</si>
  <si>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</si>
  <si>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</si>
  <si>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</si>
  <si>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</si>
  <si>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</si>
  <si>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</si>
  <si>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</si>
  <si>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</si>
  <si>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</si>
  <si>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</si>
  <si>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</si>
  <si>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</si>
  <si>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</si>
  <si>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</si>
  <si>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</si>
  <si>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</si>
  <si>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</si>
  <si>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</si>
  <si>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</si>
  <si>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</si>
  <si>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</si>
  <si>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</si>
  <si>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</si>
  <si>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</si>
  <si>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</si>
  <si>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</si>
  <si>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</si>
  <si>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</si>
  <si>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</si>
  <si>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</si>
  <si>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</si>
  <si>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</si>
  <si>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</si>
  <si>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</si>
  <si>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</si>
  <si>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</si>
  <si>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</si>
  <si>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</si>
  <si>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</si>
  <si>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</si>
  <si>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</si>
  <si>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</si>
  <si>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</si>
  <si>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</si>
  <si>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</si>
  <si>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</si>
  <si>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</si>
  <si>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</si>
  <si>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</si>
  <si>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</si>
  <si>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</si>
  <si>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</si>
  <si>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</si>
  <si>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</si>
  <si>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</si>
  <si>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</si>
  <si>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</si>
  <si>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</si>
  <si>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</si>
  <si>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</si>
  <si>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</si>
  <si>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</si>
  <si>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</si>
  <si>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</si>
  <si>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</si>
  <si>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</si>
  <si>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</si>
  <si>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</si>
  <si>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</si>
  <si>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</si>
  <si>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</si>
  <si>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</si>
  <si>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</si>
  <si>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</si>
  <si>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</si>
  <si>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</si>
  <si>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</si>
  <si>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</si>
  <si>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</si>
  <si>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</si>
  <si>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</si>
  <si>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</si>
  <si>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</si>
  <si>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</si>
  <si>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</si>
  <si>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</si>
  <si>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</si>
  <si>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</si>
  <si>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</si>
  <si>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</si>
  <si>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</si>
  <si>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</si>
  <si>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</si>
  <si>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</si>
  <si>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</si>
  <si>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</si>
  <si>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</si>
  <si>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</si>
  <si>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</si>
  <si>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</si>
  <si>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</si>
  <si>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</si>
  <si>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</si>
  <si>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</si>
  <si>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</si>
  <si>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</si>
  <si>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</si>
  <si>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</si>
  <si>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</si>
  <si>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</si>
  <si>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</si>
  <si>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</si>
  <si>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</si>
  <si>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</si>
  <si>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</si>
  <si>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</si>
  <si>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</si>
  <si>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</si>
  <si>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</si>
  <si>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</si>
  <si>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</si>
  <si>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</si>
  <si>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</si>
  <si>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</si>
  <si>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</si>
  <si>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</si>
  <si>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</si>
  <si>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</si>
  <si>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</si>
  <si>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</si>
  <si>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</si>
  <si>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</si>
  <si>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</si>
  <si>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</si>
  <si>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</si>
  <si>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</si>
  <si>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</si>
  <si>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</si>
  <si>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</si>
  <si>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</si>
  <si>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</si>
  <si>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</si>
  <si>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</si>
  <si>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</si>
  <si>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</si>
  <si>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</si>
  <si>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</si>
  <si>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</si>
  <si>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</si>
  <si>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</si>
  <si>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</si>
  <si>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</si>
  <si>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</si>
  <si>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</si>
  <si>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</si>
  <si>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</si>
  <si>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</si>
  <si>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</si>
  <si>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</si>
  <si>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</si>
  <si>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</si>
  <si>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</si>
  <si>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</si>
  <si>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</si>
  <si>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</si>
  <si>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</si>
  <si>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</si>
  <si>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</si>
  <si>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</si>
  <si>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</si>
  <si>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</si>
  <si>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</si>
  <si>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</si>
  <si>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</si>
  <si>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</si>
  <si>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</si>
  <si>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</si>
  <si>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</si>
  <si>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</si>
  <si>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</si>
  <si>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</si>
  <si>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</si>
  <si>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</si>
  <si>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</si>
  <si>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</si>
  <si>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</si>
  <si>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</si>
  <si>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</si>
  <si>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</si>
  <si>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</si>
  <si>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</si>
  <si>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</si>
  <si>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</si>
  <si>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</si>
  <si>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</si>
  <si>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</si>
  <si>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</si>
  <si>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</si>
  <si>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</si>
  <si>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</si>
  <si>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</si>
  <si>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</si>
  <si>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</si>
  <si>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</si>
  <si>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</si>
  <si>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</si>
  <si>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</si>
  <si>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</si>
  <si>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</si>
  <si>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</si>
  <si>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</si>
  <si>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</si>
  <si>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</si>
  <si>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</si>
  <si>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</si>
  <si>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</si>
  <si>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</si>
  <si>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</si>
  <si>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</si>
  <si>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</si>
  <si>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</si>
  <si>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</si>
  <si>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</si>
  <si>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</si>
  <si>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</si>
  <si>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</si>
  <si>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</si>
  <si>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</si>
  <si>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</si>
  <si>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</si>
  <si>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</si>
  <si>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</si>
  <si>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</si>
  <si>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</si>
  <si>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</si>
  <si>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</si>
  <si>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</si>
  <si>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</si>
  <si>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</si>
  <si>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</si>
  <si>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</si>
  <si>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</si>
  <si>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</si>
  <si>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</si>
  <si>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</si>
  <si>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</si>
  <si>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</si>
  <si>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</si>
  <si>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</si>
  <si>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</si>
  <si>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</si>
  <si>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</si>
  <si>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</si>
  <si>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</si>
  <si>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</si>
  <si>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</si>
  <si>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</si>
  <si>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</si>
  <si>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</si>
  <si>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</si>
  <si>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</si>
  <si>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</si>
  <si>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</si>
  <si>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</si>
  <si>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</si>
  <si>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</si>
  <si>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</si>
  <si>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</si>
  <si>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</si>
  <si>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</si>
  <si>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</si>
  <si>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</si>
  <si>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</si>
  <si>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</si>
  <si>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</si>
  <si>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</si>
  <si>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</si>
  <si>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</si>
  <si>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</si>
  <si>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</si>
  <si>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</si>
  <si>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</si>
  <si>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</si>
  <si>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</si>
  <si>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</si>
  <si>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</si>
  <si>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</si>
  <si>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</si>
  <si>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</si>
  <si>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</si>
  <si>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</si>
  <si>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</si>
  <si>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</si>
  <si>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</si>
  <si>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</si>
  <si>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</si>
  <si>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</si>
  <si>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</si>
  <si>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</si>
  <si>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</si>
  <si>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</si>
  <si>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</si>
  <si>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</si>
  <si>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</si>
  <si>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</si>
  <si>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</si>
  <si>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</si>
  <si>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</si>
  <si>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</si>
  <si>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</si>
  <si>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</si>
  <si>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</si>
  <si>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</si>
  <si>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</si>
  <si>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</si>
  <si>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</si>
  <si>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</si>
  <si>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</si>
  <si>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</si>
  <si>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</si>
  <si>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</si>
  <si>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</si>
  <si>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</si>
  <si>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</si>
  <si>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</si>
  <si>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</si>
  <si>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</si>
  <si>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</si>
  <si>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</si>
  <si>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</si>
  <si>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</si>
  <si>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</si>
  <si>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</si>
  <si>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</si>
  <si>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</si>
  <si>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</si>
  <si>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</si>
  <si>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</si>
  <si>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</si>
  <si>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</si>
  <si>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</si>
  <si>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</si>
  <si>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</si>
  <si>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</si>
  <si>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</si>
  <si>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</si>
  <si>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</si>
  <si>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</si>
  <si>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</si>
  <si>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</si>
  <si>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</si>
  <si>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</si>
  <si>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</si>
  <si>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</si>
  <si>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</si>
  <si>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</si>
  <si>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</si>
  <si>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</si>
  <si>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</si>
  <si>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</si>
  <si>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</si>
  <si>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</si>
  <si>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</si>
  <si>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</si>
  <si>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</si>
  <si>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</si>
  <si>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</si>
  <si>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</si>
  <si>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</si>
  <si>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</si>
  <si>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</si>
  <si>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</si>
  <si>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</si>
  <si>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</si>
  <si>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</si>
  <si>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</si>
  <si>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</si>
  <si>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</si>
  <si>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</si>
  <si>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</si>
  <si>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</si>
  <si>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</si>
  <si>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</si>
  <si>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</si>
  <si>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</si>
  <si>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</si>
  <si>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</si>
  <si>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</si>
  <si>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</si>
  <si>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</si>
  <si>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</si>
  <si>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</si>
  <si>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</si>
  <si>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</si>
  <si>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</si>
  <si>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</si>
  <si>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</si>
  <si>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</si>
  <si>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</si>
  <si>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</si>
  <si>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</si>
  <si>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</si>
  <si>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</si>
  <si>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</si>
  <si>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</si>
  <si>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</si>
  <si>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</si>
  <si>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</si>
  <si>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</si>
  <si>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</si>
  <si>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</si>
  <si>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</si>
  <si>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</si>
  <si>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</si>
  <si>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</si>
  <si>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</si>
  <si>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</si>
  <si>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</si>
  <si>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</si>
  <si>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</si>
  <si>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</si>
  <si>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</si>
  <si>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</si>
  <si>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</si>
  <si>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</si>
  <si>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</si>
  <si>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</si>
  <si>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</si>
  <si>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</si>
  <si>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</si>
  <si>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</si>
  <si>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</si>
  <si>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</si>
  <si>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</si>
  <si>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</si>
  <si>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</si>
  <si>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</si>
  <si>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</si>
  <si>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</si>
  <si>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</si>
  <si>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</si>
  <si>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</si>
  <si>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</si>
  <si>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</si>
  <si>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</si>
  <si>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</si>
  <si>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</si>
  <si>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</si>
  <si>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</si>
  <si>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</si>
  <si>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</si>
  <si>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</si>
  <si>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</si>
  <si>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</si>
  <si>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</si>
  <si>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</si>
  <si>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</si>
  <si>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</si>
  <si>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</si>
  <si>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</si>
  <si>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</si>
  <si>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</si>
  <si>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</si>
  <si>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</si>
  <si>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</si>
  <si>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</si>
  <si>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</si>
  <si>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</si>
  <si>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</si>
  <si>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</si>
  <si>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</si>
  <si>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</si>
  <si>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</si>
  <si>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</si>
  <si>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</si>
  <si>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</si>
  <si>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</si>
  <si>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</si>
  <si>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</si>
  <si>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</si>
  <si>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</si>
  <si>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</si>
  <si>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</si>
  <si>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</si>
  <si>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</si>
  <si>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</si>
  <si>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</si>
  <si>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</si>
  <si>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</si>
  <si>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</si>
  <si>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</si>
  <si>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</si>
  <si>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</si>
  <si>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</si>
  <si>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</si>
  <si>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</si>
  <si>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</si>
  <si>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</si>
  <si>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</si>
  <si>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</si>
  <si>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</si>
  <si>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</si>
  <si>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</si>
  <si>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</si>
  <si>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</si>
  <si>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</si>
  <si>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</si>
  <si>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</si>
  <si>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</si>
  <si>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</si>
  <si>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</si>
  <si>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</si>
  <si>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</si>
  <si>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</si>
  <si>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</si>
  <si>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</si>
  <si>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</si>
  <si>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</si>
  <si>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</si>
  <si>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</si>
  <si>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</si>
  <si>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</si>
  <si>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</si>
  <si>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</si>
  <si>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</si>
  <si>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</si>
  <si>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</si>
  <si>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</si>
  <si>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</si>
  <si>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</si>
  <si>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</si>
  <si>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</si>
  <si>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</si>
  <si>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</si>
  <si>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</si>
  <si>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</si>
  <si>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</si>
  <si>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</si>
  <si>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</si>
  <si>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</si>
  <si>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</si>
  <si>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</si>
  <si>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</si>
  <si>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</si>
  <si>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</si>
  <si>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</si>
  <si>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</si>
  <si>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</si>
  <si>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</si>
  <si>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</si>
  <si>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</si>
  <si>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</si>
  <si>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</si>
  <si>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</si>
  <si>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</si>
  <si>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</si>
  <si>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</si>
  <si>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</si>
  <si>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</si>
  <si>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</si>
  <si>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</si>
  <si>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</si>
  <si>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</si>
  <si>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</si>
  <si>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</si>
  <si>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</si>
  <si>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</si>
  <si>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</si>
  <si>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</si>
  <si>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</si>
  <si>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</si>
  <si>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</si>
  <si>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</si>
  <si>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</si>
  <si>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</si>
  <si>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</si>
  <si>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</si>
  <si>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</si>
  <si>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</si>
  <si>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</si>
  <si>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</si>
  <si>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</si>
  <si>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</si>
  <si>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</si>
  <si>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</si>
  <si>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</si>
  <si>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</si>
  <si>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</si>
  <si>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</si>
  <si>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</si>
  <si>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</si>
  <si>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</si>
  <si>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</si>
  <si>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</si>
  <si>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</si>
  <si>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</si>
  <si>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</si>
  <si>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</si>
  <si>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</si>
  <si>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</si>
  <si>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</si>
  <si>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</si>
  <si>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</si>
  <si>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</si>
  <si>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</si>
  <si>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</si>
  <si>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</si>
  <si>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</si>
  <si>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</si>
  <si>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</si>
  <si>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</si>
  <si>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</si>
  <si>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</si>
  <si>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</si>
  <si>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</si>
  <si>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</si>
  <si>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</si>
  <si>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</si>
  <si>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</si>
  <si>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</si>
  <si>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</si>
  <si>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</si>
  <si>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</si>
  <si>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</si>
  <si>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</si>
  <si>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</si>
  <si>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</si>
  <si>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</si>
  <si>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</si>
  <si>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</si>
  <si>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</si>
  <si>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</si>
  <si>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</si>
  <si>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</si>
  <si>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</si>
  <si>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</si>
  <si>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</si>
  <si>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</si>
  <si>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</si>
  <si>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</si>
  <si>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</si>
  <si>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</si>
  <si>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</si>
  <si>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</si>
  <si>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</si>
  <si>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</si>
  <si>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</si>
  <si>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</si>
  <si>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</si>
  <si>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</si>
  <si>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</si>
  <si>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</si>
  <si>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</si>
  <si>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</si>
  <si>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</si>
  <si>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</si>
  <si>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</si>
  <si>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</si>
  <si>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</si>
  <si>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</si>
  <si>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</si>
  <si>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</si>
  <si>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</si>
  <si>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</si>
  <si>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</si>
  <si>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</si>
  <si>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</si>
  <si>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</si>
  <si>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</si>
  <si>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</si>
  <si>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</si>
  <si>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</si>
  <si>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</si>
  <si>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</si>
  <si>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</si>
  <si>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</si>
  <si>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</si>
  <si>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</si>
  <si>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</si>
  <si>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</si>
  <si>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</si>
  <si>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</si>
  <si>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</si>
  <si>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</si>
  <si>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</si>
  <si>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</si>
  <si>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</si>
  <si>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</si>
  <si>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</si>
  <si>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</si>
  <si>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</si>
  <si>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</si>
  <si>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</si>
  <si>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</si>
  <si>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</si>
  <si>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</si>
  <si>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</si>
  <si>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</si>
  <si>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</si>
  <si>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</si>
  <si>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</si>
  <si>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</si>
  <si>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</si>
  <si>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</si>
  <si>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</si>
  <si>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</si>
  <si>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</si>
  <si>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</si>
  <si>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</si>
  <si>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</si>
  <si>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</si>
  <si>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</si>
  <si>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</si>
  <si>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</si>
  <si>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</si>
  <si>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</si>
  <si>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</si>
  <si>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</si>
  <si>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</si>
  <si>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</si>
  <si>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</si>
  <si>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</si>
  <si>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</si>
  <si>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</si>
  <si>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</si>
  <si>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</si>
  <si>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</si>
  <si>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</si>
  <si>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</si>
  <si>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</si>
  <si>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</si>
  <si>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</si>
  <si>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</si>
  <si>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</si>
  <si>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</si>
  <si>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</si>
  <si>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</si>
  <si>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</si>
  <si>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</si>
  <si>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</si>
  <si>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</si>
  <si>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</si>
  <si>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</si>
  <si>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</si>
  <si>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</si>
  <si>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</si>
  <si>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</si>
  <si>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</si>
  <si>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</si>
  <si>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</si>
  <si>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</si>
  <si>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</si>
  <si>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</si>
  <si>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</si>
  <si>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</si>
  <si>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</si>
  <si>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</si>
  <si>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</si>
  <si>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</si>
  <si>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</si>
  <si>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</si>
  <si>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</si>
  <si>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</si>
  <si>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</si>
  <si>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</si>
  <si>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</si>
  <si>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</si>
  <si>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</si>
  <si>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</si>
  <si>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</si>
  <si>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</si>
  <si>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</si>
  <si>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</si>
  <si>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</si>
  <si>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</si>
  <si>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</si>
  <si>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</si>
  <si>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</si>
  <si>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</si>
  <si>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</si>
  <si>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</si>
  <si>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</si>
  <si>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</si>
  <si>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</si>
  <si>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</si>
  <si>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</si>
  <si>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</si>
  <si>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</si>
  <si>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</si>
  <si>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</si>
  <si>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</si>
  <si>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</si>
  <si>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</si>
  <si>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</si>
  <si>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</si>
  <si>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</si>
  <si>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</si>
  <si>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</si>
  <si>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</si>
  <si>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</si>
  <si>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</si>
  <si>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</si>
  <si>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</si>
  <si>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</si>
  <si>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</si>
  <si>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</si>
  <si>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</si>
  <si>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</si>
  <si>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</si>
  <si>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</si>
  <si>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</si>
  <si>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</si>
  <si>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</si>
  <si>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</si>
  <si>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</si>
  <si>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</si>
  <si>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</si>
  <si>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</si>
  <si>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</si>
  <si>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</si>
  <si>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</si>
  <si>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</si>
  <si>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</si>
  <si>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</si>
  <si>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</si>
  <si>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</si>
  <si>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</si>
  <si>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</si>
  <si>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</si>
  <si>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</si>
  <si>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</si>
  <si>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</si>
  <si>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</si>
  <si>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</si>
  <si>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</si>
  <si>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</si>
  <si>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</si>
  <si>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</si>
  <si>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</si>
  <si>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</si>
  <si>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</si>
  <si>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</si>
  <si>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</si>
  <si>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</si>
  <si>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</si>
  <si>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</si>
  <si>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</si>
  <si>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</si>
  <si>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</si>
  <si>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</si>
  <si>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</si>
  <si>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</si>
  <si>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</si>
  <si>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</si>
  <si>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</si>
  <si>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</si>
  <si>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</si>
  <si>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</si>
  <si>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</si>
  <si>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</si>
  <si>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</si>
  <si>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</si>
  <si>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</si>
  <si>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</si>
  <si>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</si>
  <si>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</si>
  <si>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</si>
  <si>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</si>
  <si>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</si>
  <si>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</si>
  <si>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</si>
  <si>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</si>
  <si>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</si>
  <si>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</si>
  <si>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</si>
  <si>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</si>
  <si>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</si>
  <si>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</si>
  <si>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</si>
  <si>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</si>
  <si>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</si>
  <si>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</si>
  <si>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</si>
  <si>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</si>
  <si>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</si>
  <si>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</si>
  <si>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</si>
  <si>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</si>
  <si>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</si>
  <si>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</si>
  <si>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</si>
  <si>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</si>
  <si>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</si>
  <si>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</si>
  <si>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</si>
  <si>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</si>
  <si>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</si>
  <si>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</si>
  <si>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</si>
  <si>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</si>
  <si>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</si>
  <si>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</si>
  <si>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</si>
  <si>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</si>
  <si>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</si>
  <si>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</si>
  <si>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</si>
  <si>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</si>
  <si>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</si>
  <si>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</si>
  <si>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</si>
  <si>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</si>
  <si>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</si>
  <si>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</si>
  <si>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</si>
  <si>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</si>
  <si>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</si>
  <si>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</si>
  <si>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</si>
  <si>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</si>
  <si>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</si>
  <si>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</si>
  <si>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</si>
  <si>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</si>
  <si>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</si>
  <si>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</si>
  <si>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</si>
  <si>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</si>
  <si>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</si>
  <si>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</si>
  <si>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</si>
  <si>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</si>
  <si>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</si>
  <si>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</si>
  <si>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</si>
  <si>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</si>
  <si>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</si>
  <si>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</si>
  <si>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</si>
  <si>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</si>
  <si>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</si>
  <si>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</si>
  <si>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</si>
  <si>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</si>
  <si>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</si>
  <si>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</si>
  <si>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</si>
  <si>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</si>
  <si>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</si>
  <si>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</si>
  <si>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</si>
  <si>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</si>
  <si>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</si>
  <si>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</si>
  <si>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</si>
  <si>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</si>
  <si>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</si>
  <si>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</si>
  <si>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</si>
  <si>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</si>
  <si>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</si>
  <si>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</si>
  <si>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</si>
  <si>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</si>
  <si>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</si>
  <si>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</si>
  <si>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</si>
  <si>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</si>
  <si>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</si>
  <si>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</si>
  <si>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</si>
  <si>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</si>
  <si>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</si>
  <si>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</si>
  <si>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</si>
  <si>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</si>
  <si>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</si>
  <si>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</si>
  <si>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</si>
  <si>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</si>
  <si>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</si>
  <si>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</si>
  <si>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</si>
  <si>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</si>
  <si>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</si>
  <si>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</si>
  <si>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</si>
  <si>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</si>
  <si>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</si>
  <si>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</si>
  <si>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</si>
  <si>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</si>
  <si>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</si>
  <si>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</si>
  <si>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</si>
  <si>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</si>
  <si>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</si>
  <si>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</si>
  <si>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</si>
  <si>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</si>
  <si>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</si>
  <si>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</si>
  <si>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</si>
  <si>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</si>
  <si>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</si>
  <si>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</si>
  <si>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</si>
  <si>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</si>
  <si>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</si>
  <si>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</si>
  <si>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</si>
  <si>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</si>
  <si>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</si>
  <si>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</si>
  <si>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</si>
  <si>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</si>
  <si>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</si>
  <si>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</si>
  <si>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</si>
  <si>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</si>
  <si>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</si>
  <si>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</si>
  <si>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</si>
  <si>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</si>
  <si>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</si>
  <si>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</si>
  <si>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</si>
  <si>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</si>
  <si>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</si>
  <si>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</si>
  <si>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</si>
  <si>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</si>
  <si>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</si>
  <si>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</si>
  <si>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</si>
  <si>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</si>
  <si>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</si>
  <si>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</si>
  <si>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</si>
  <si>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</si>
  <si>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</si>
  <si>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</si>
  <si>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</si>
  <si>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</si>
  <si>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</si>
  <si>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</si>
  <si>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</si>
  <si>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</si>
  <si>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</si>
  <si>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</si>
  <si>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</si>
  <si>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</si>
  <si>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</si>
  <si>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</si>
  <si>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</si>
  <si>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</si>
  <si>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</si>
  <si>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</si>
  <si>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</si>
  <si>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</si>
  <si>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</si>
  <si>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</si>
  <si>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</si>
  <si>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</si>
  <si>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</si>
  <si>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</si>
  <si>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</si>
  <si>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</si>
  <si>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</si>
  <si>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</si>
  <si>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</si>
  <si>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</si>
  <si>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</si>
  <si>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</si>
  <si>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</si>
  <si>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</si>
  <si>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</si>
  <si>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</si>
  <si>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</si>
  <si>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</si>
  <si>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</si>
  <si>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</si>
  <si>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</si>
  <si>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</si>
  <si>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</si>
  <si>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</si>
  <si>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</si>
  <si>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</si>
  <si>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</si>
  <si>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</si>
  <si>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</si>
  <si>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</si>
  <si>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</si>
  <si>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</si>
  <si>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</si>
  <si>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</si>
  <si>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</si>
  <si>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</si>
  <si>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</si>
  <si>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</si>
  <si>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</si>
  <si>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</si>
  <si>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</si>
  <si>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</si>
  <si>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</si>
  <si>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</si>
  <si>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</si>
  <si>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</si>
  <si>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</si>
  <si>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</si>
  <si>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</si>
  <si>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</si>
  <si>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</si>
  <si>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</si>
  <si>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</si>
  <si>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</si>
  <si>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</si>
  <si>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</si>
  <si>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</si>
  <si>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</si>
  <si>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</si>
  <si>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</si>
  <si>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</si>
  <si>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</si>
  <si>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</si>
  <si>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</si>
  <si>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</si>
  <si>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</si>
  <si>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</si>
  <si>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</si>
  <si>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</si>
  <si>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</si>
  <si>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</si>
  <si>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</si>
  <si>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</si>
  <si>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</si>
  <si>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</si>
  <si>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</si>
  <si>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</si>
  <si>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</si>
  <si>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</si>
  <si>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</si>
  <si>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</si>
  <si>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</si>
  <si>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</si>
  <si>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</si>
  <si>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</si>
  <si>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</si>
  <si>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</si>
  <si>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</si>
  <si>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</si>
  <si>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</si>
  <si>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</si>
  <si>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</si>
  <si>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</si>
  <si>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</si>
  <si>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</si>
  <si>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</si>
  <si>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</si>
  <si>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</si>
  <si>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</si>
  <si>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</si>
  <si>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</si>
  <si>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</si>
  <si>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</si>
  <si>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</si>
  <si>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</si>
  <si>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</si>
  <si>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</si>
  <si>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</si>
  <si>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</si>
  <si>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</si>
  <si>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</si>
  <si>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</si>
  <si>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</si>
  <si>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</si>
  <si>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</si>
  <si>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</si>
  <si>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</si>
  <si>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</si>
  <si>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</si>
  <si>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</si>
  <si>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</si>
  <si>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</si>
  <si>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</si>
  <si>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</si>
  <si>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</si>
  <si>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</si>
  <si>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</si>
  <si>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</si>
  <si>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</si>
  <si>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</si>
  <si>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</si>
  <si>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</si>
  <si>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</si>
  <si>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</si>
  <si>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</si>
  <si>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</si>
  <si>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</si>
  <si>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</si>
  <si>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</si>
  <si>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</si>
  <si>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</si>
  <si>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</si>
  <si>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</si>
  <si>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</si>
  <si>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</si>
  <si>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</si>
  <si>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</si>
  <si>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</si>
  <si>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</si>
  <si>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</si>
  <si>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</si>
  <si>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</si>
  <si>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</si>
  <si>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</si>
  <si>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</si>
  <si>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</si>
  <si>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</si>
  <si>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</si>
  <si>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</si>
  <si>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</si>
  <si>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</si>
  <si>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</si>
  <si>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</si>
  <si>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</si>
  <si>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</si>
  <si>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</si>
  <si>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</si>
  <si>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</si>
  <si>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</si>
  <si>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</si>
  <si>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</si>
  <si>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</si>
  <si>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</si>
  <si>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</si>
  <si>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</si>
  <si>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</si>
  <si>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</si>
  <si>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</si>
  <si>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</si>
  <si>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</si>
  <si>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</si>
  <si>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</si>
  <si>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</si>
  <si>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</si>
  <si>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</si>
  <si>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</si>
  <si>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</si>
  <si>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</si>
  <si>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</si>
  <si>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</si>
  <si>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</si>
  <si>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</si>
  <si>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</si>
  <si>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</si>
  <si>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</si>
  <si>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</si>
  <si>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</si>
  <si>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</si>
  <si>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</si>
  <si>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</si>
  <si>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</si>
  <si>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</si>
  <si>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</si>
  <si>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</si>
  <si>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</si>
  <si>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</si>
  <si>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</si>
  <si>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</si>
  <si>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</si>
  <si>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</si>
  <si>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</si>
  <si>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</si>
  <si>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</si>
  <si>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</si>
  <si>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</si>
  <si>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</si>
  <si>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</si>
  <si>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</si>
  <si>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</si>
  <si>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</si>
  <si>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</si>
  <si>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</si>
  <si>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</si>
  <si>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</si>
  <si>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</si>
  <si>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</si>
  <si>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</si>
  <si>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</si>
  <si>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</si>
  <si>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</si>
  <si>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</si>
  <si>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</si>
  <si>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</si>
  <si>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</si>
  <si>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</si>
  <si>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</si>
  <si>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</si>
  <si>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</si>
  <si>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</si>
  <si>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</si>
  <si>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</si>
  <si>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</si>
  <si>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</si>
  <si>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</si>
  <si>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</si>
  <si>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</si>
  <si>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</si>
  <si>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</si>
  <si>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</si>
  <si>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</si>
  <si>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</si>
  <si>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</si>
  <si>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</si>
  <si>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</si>
  <si>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</si>
  <si>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</si>
  <si>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</si>
  <si>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</si>
  <si>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</si>
  <si>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</si>
  <si>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</si>
  <si>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</si>
  <si>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</si>
  <si>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</si>
  <si>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</si>
  <si>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</si>
  <si>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</si>
  <si>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</si>
  <si>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</si>
  <si>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</si>
  <si>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</si>
  <si>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</si>
  <si>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</si>
  <si>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</si>
  <si>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</si>
  <si>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</si>
  <si>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</si>
  <si>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</si>
  <si>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</si>
  <si>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</si>
  <si>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</si>
  <si>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</si>
  <si>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</si>
  <si>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</si>
  <si>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</si>
  <si>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</si>
  <si>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</si>
  <si>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</si>
  <si>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</si>
  <si>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</si>
  <si>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</si>
  <si>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</si>
  <si>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</si>
  <si>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</si>
  <si>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</si>
  <si>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</si>
  <si>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</si>
  <si>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</si>
  <si>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</si>
  <si>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</si>
  <si>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</si>
  <si>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</si>
  <si>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</si>
  <si>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</si>
  <si>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</si>
  <si>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</si>
  <si>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</si>
  <si>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</si>
  <si>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</si>
  <si>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</si>
  <si>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</si>
  <si>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</si>
  <si>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</si>
  <si>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</si>
  <si>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</si>
  <si>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</si>
  <si>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</si>
  <si>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</si>
  <si>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</si>
  <si>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</si>
  <si>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</si>
  <si>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</si>
  <si>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</si>
  <si>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</si>
  <si>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</si>
  <si>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</si>
  <si>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</si>
  <si>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</si>
  <si>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</si>
  <si>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</si>
  <si>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</si>
  <si>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</si>
  <si>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</si>
  <si>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</si>
  <si>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</si>
  <si>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</si>
  <si>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</si>
  <si>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</si>
  <si>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</si>
  <si>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</si>
  <si>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</si>
  <si>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</si>
  <si>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</si>
  <si>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</si>
  <si>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</si>
  <si>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</si>
  <si>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</si>
  <si>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</si>
  <si>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</si>
  <si>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</si>
  <si>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</si>
  <si>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</si>
  <si>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</si>
  <si>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</si>
  <si>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</si>
  <si>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</si>
  <si>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</si>
  <si>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</si>
  <si>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</si>
  <si>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</si>
  <si>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</si>
  <si>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</si>
  <si>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</si>
  <si>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</si>
  <si>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</si>
  <si>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</si>
  <si>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</si>
  <si>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</si>
  <si>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</si>
  <si>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</si>
  <si>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</si>
  <si>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</si>
  <si>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</si>
  <si>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</si>
  <si>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</si>
  <si>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</si>
  <si>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</si>
  <si>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</si>
  <si>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</si>
  <si>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</si>
  <si>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</si>
  <si>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</si>
  <si>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</si>
  <si>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</si>
  <si>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</si>
  <si>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</si>
  <si>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</si>
  <si>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</si>
  <si>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</si>
  <si>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</si>
  <si>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</si>
  <si>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</si>
  <si>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</si>
  <si>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</si>
  <si>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</si>
  <si>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</si>
  <si>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</si>
  <si>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</si>
  <si>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</si>
  <si>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</si>
  <si>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</si>
  <si>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</si>
  <si>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</si>
  <si>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</si>
  <si>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</si>
  <si>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</si>
  <si>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</si>
  <si>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</si>
  <si>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</si>
  <si>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</si>
  <si>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</si>
  <si>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</si>
  <si>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</si>
  <si>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</si>
  <si>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</si>
  <si>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</si>
  <si>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</si>
  <si>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</si>
  <si>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</si>
  <si>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</si>
  <si>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</si>
  <si>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</si>
  <si>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</si>
  <si>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</si>
  <si>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</si>
  <si>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</si>
  <si>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</si>
  <si>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</si>
  <si>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</si>
  <si>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</si>
  <si>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</si>
  <si>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</si>
  <si>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</si>
  <si>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</si>
  <si>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</si>
  <si>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</si>
  <si>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</si>
  <si>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</si>
  <si>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</si>
  <si>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</si>
  <si>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</si>
  <si>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</si>
  <si>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</si>
  <si>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</si>
  <si>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</si>
  <si>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</si>
  <si>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</si>
  <si>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</si>
  <si>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</si>
  <si>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</si>
  <si>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</si>
  <si>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</si>
  <si>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</si>
  <si>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</si>
  <si>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</si>
  <si>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</si>
  <si>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</si>
  <si>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</si>
  <si>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</si>
  <si>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</si>
  <si>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</si>
  <si>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</si>
  <si>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</si>
  <si>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</si>
  <si>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</si>
  <si>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</si>
  <si>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</si>
  <si>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</si>
  <si>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</si>
  <si>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</si>
  <si>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</si>
  <si>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</si>
  <si>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</si>
  <si>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</si>
  <si>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</si>
  <si>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</si>
  <si>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</si>
  <si>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</si>
  <si>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</si>
  <si>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</si>
  <si>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</si>
  <si>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</si>
  <si>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</si>
  <si>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</si>
  <si>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</si>
  <si>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</si>
  <si>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</si>
  <si>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</si>
  <si>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</si>
  <si>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</si>
  <si>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</si>
  <si>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</si>
  <si>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</si>
  <si>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</si>
  <si>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</si>
  <si>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</si>
  <si>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</si>
  <si>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</si>
  <si>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</si>
  <si>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</si>
  <si>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</si>
  <si>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</si>
  <si>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</si>
  <si>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</si>
  <si>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</si>
  <si>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</si>
  <si>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</si>
  <si>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</si>
  <si>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</si>
  <si>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</si>
  <si>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</si>
  <si>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</si>
  <si>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</si>
  <si>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</si>
  <si>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</si>
  <si>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</si>
  <si>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</si>
  <si>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</si>
  <si>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</si>
  <si>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</si>
  <si>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</si>
  <si>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</si>
  <si>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</si>
  <si>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</si>
  <si>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</si>
  <si>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</si>
  <si>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</si>
  <si>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</si>
  <si>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</si>
  <si>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</si>
  <si>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</si>
  <si>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</si>
  <si>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</si>
  <si>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</si>
  <si>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</si>
  <si>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</si>
  <si>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</si>
  <si>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</si>
  <si>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</si>
  <si>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</si>
  <si>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</si>
  <si>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</si>
  <si>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</si>
  <si>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</si>
  <si>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</si>
  <si>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</si>
  <si>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</si>
  <si>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</si>
  <si>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</si>
  <si>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</si>
  <si>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</si>
  <si>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</si>
  <si>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</si>
  <si>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</si>
  <si>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</si>
  <si>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</si>
  <si>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</si>
  <si>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un</t>
  </si>
  <si>
    <t>CUSTO UNIT R$</t>
  </si>
  <si>
    <t>SERVICOS PRELIMINARES</t>
  </si>
  <si>
    <t>LIMPEZA DO TERRENO</t>
  </si>
  <si>
    <t>.</t>
  </si>
  <si>
    <t>LIMPEZA MECANIZADA GERAL, INCLUSIVE REMOÇÃO DA COBERTURA VEGETAL - TRONCOS COM DIÂMETRO ATÉ 10CM - SEM TRANSPORTE</t>
  </si>
  <si>
    <t>DESTOCAMENTO, INCLUSIVE REMOÇÃO DAS RAÍZES - DIÂMETROS DE 10,01 À 30CM</t>
  </si>
  <si>
    <t>DESTOCAMENTO, INCLUSIVE REMOÇÃO DAS RAÍZES - DIÂMETRO 30,01 À 50 CM</t>
  </si>
  <si>
    <t>DESTOCAMENTO, INCLUSIVE REMOÇÃO DAS RAÍZES - DIÂMETROS MAIORES QUE 50 CM</t>
  </si>
  <si>
    <t>CARGA MECANIZADA E REMOÇÃO DE ENTULHO, INCLUSIVE TRANSPORTE ATÉ 1KM</t>
  </si>
  <si>
    <t>CARGA MANUAL E REMOÇÃO DE ENTULHO, INCLUSIVE TRANSPORTE ATÉ 1 KM</t>
  </si>
  <si>
    <t>REMOÇÃO DE ENTULHO COM CAÇAMBA METÁLICA, INCLUSIVE CARGA MANUAL E DESCARGA EM BOTA-FORA</t>
  </si>
  <si>
    <t>LIMPEZA MANUAL GERAL INCLUSIVE REMOÇÃO DE COBERTURA VEGETAL - TRONCO ATÉ 10CM - SEM TRANSPORTE</t>
  </si>
  <si>
    <t>DESTOCAMENTO MANUAL, INCLUSIVE REMOÇÃO DE RAÍZES - DIÂMETRO 10,01 À 30 CM</t>
  </si>
  <si>
    <t>TRANSPORTE DE ENTULHO POR CAMINHÃO BASCULANTE, A PARTIR DE 1KM</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</si>
  <si>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</si>
  <si>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</si>
  <si>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</si>
  <si>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90CM</t>
  </si>
  <si>
    <t>CORTE, RECORTE E REMOÇÃO DE ÁRVORES INCLUSIVE RAIZES DIÂM. &gt; 90CM</t>
  </si>
  <si>
    <t>MOVIMENTO DE TERRA MANUAL</t>
  </si>
  <si>
    <t>CORTE</t>
  </si>
  <si>
    <t>CORTE E ESPALHAMENTO DENTRO DA OBRA</t>
  </si>
  <si>
    <t>ATERRO, INCLUSIVE COMPACTAÇÃO</t>
  </si>
  <si>
    <t>CARGA MECANIZADA E REMOÇÃO DE TERRA, INCLUSIVE TRANSPORTE ATÉ 1KM</t>
  </si>
  <si>
    <t>CARGA MANUAL E REMOÇÃO DE TERRA, INCLUSIVE TRANSPORTE ATÉ 1 KM</t>
  </si>
  <si>
    <t>MOVIMENTO DE TERRA MECANIZADO</t>
  </si>
  <si>
    <t>CORTE E ATERRO COMPACTADO</t>
  </si>
  <si>
    <t>CORTE E CARREGAMENTO PARA BOTA-FORA, INCLUSIVE TRANSPORTE ATÉ 1KM</t>
  </si>
  <si>
    <t>FORNECIMENTO DE TERRA, INCLUSIVE CORTE, CARGA, DESCARGA E TRANSPORTE ATÉ 1KM</t>
  </si>
  <si>
    <t>TRANSPORTE DE TERRA POR CAMINHÃO BASCULANTE, A PARTIR DE 1KM</t>
  </si>
  <si>
    <t>DRENAGEM DO TERRENO</t>
  </si>
  <si>
    <t>ESCORAMENTO DE VALAS, CONTINUO</t>
  </si>
  <si>
    <t>ESCORAMENTO DE VALAS, DESCONTINUO</t>
  </si>
  <si>
    <t>APILOAMENTO DO FUNDO DE VALAS, PARA SIMPLES REGULARIZAÇÃO</t>
  </si>
  <si>
    <t>LASTRO DE AGREGADO RECICLADO</t>
  </si>
  <si>
    <t>LASTRO DE BRITA</t>
  </si>
  <si>
    <t>TUBO PVC PERFURADO PARA DRENAGEM - DIÂMETRO 4" (100MM)</t>
  </si>
  <si>
    <t>TUBO PVC PERFURADO PARA DRENAGEM - DIÂMETRO 6" (150MM)</t>
  </si>
  <si>
    <t>TUBO DE CONCRETO - DIÂMETRO DE 30CM</t>
  </si>
  <si>
    <t>TUBO DE CONCRETO - DIÂMETRO DE 40CM</t>
  </si>
  <si>
    <t>TUBO DE CONCRETO - DIÂMETRO DE 50CM</t>
  </si>
  <si>
    <t>TUBO DE CONCRETO - DIÂMETRO DE 60CM</t>
  </si>
  <si>
    <t>TUBO DE CONCRETO - DIÂMETRO DE 80CM</t>
  </si>
  <si>
    <t>TUBO DE CONCRETO - DIÂMETRO DE 100CM</t>
  </si>
  <si>
    <t>TUBO DE CONCRETO - DIÂMETRO DE 120CM</t>
  </si>
  <si>
    <t>TAPUMES</t>
  </si>
  <si>
    <t>TAPUME CHAPA COMPENSADA 6MM</t>
  </si>
  <si>
    <t>TAPUME CHAPA COMPENSADA RESINADA 10MM</t>
  </si>
  <si>
    <t>TAPUME METÁLICO COM TELHA METÁLICA, SEM PINTURA, TRAPEZOIDAL 40 ESP=0,43MM, COLUNAS, BASES E PARAFUSOS</t>
  </si>
  <si>
    <t>PORTÃO METÁLICO DE OBRA - 5M, PIVOTANTE, 2 FOLHAS, PARA TAPUME</t>
  </si>
  <si>
    <t>PORTÃO DE PEDESTRES - 1,15M, PARA TAPUME</t>
  </si>
  <si>
    <t>TELA PARA PROTEÇÃO DE OBRAS, MALHA 2 MM</t>
  </si>
  <si>
    <t>FUNDACOES</t>
  </si>
  <si>
    <t>FUNDAÇÃO PROFUNDA</t>
  </si>
  <si>
    <t>BROCA DE CONCRETO - DIÂMETRO DE 20CM</t>
  </si>
  <si>
    <t>BROCA DE CONCRETO - DIÂMETRO DE 25CM</t>
  </si>
  <si>
    <t>BROCA DE CONCRETO - DIÂMETRO DE 30CM</t>
  </si>
  <si>
    <t>ESTACA DE CONCRETO MOLDADA NO LOCAL, TIPO "STRAUSS" - ATÉ 20T</t>
  </si>
  <si>
    <t>ESTACA DE CONCRETO MOLDADA NO LOCAL, TIPO "STRAUSS" - ATÉ 30T</t>
  </si>
  <si>
    <t>ESTACA DE CONCRETO MOLDADA NO LOCAL, TIPO "STRAUSS" - ATÉ 40T</t>
  </si>
  <si>
    <t>ESTACA DE CONCRETO MOLDADA NO LOCAL, TIPO "STRAUSS" - ATÉ 60T</t>
  </si>
  <si>
    <t>TUBULÃO - ESCAVAÇÃO A CÉU ABERTO, COM PÁ E PICARETA</t>
  </si>
  <si>
    <t>TUBULÃO A CÉU ABERTO FCK=20 MPA</t>
  </si>
  <si>
    <t>EMENDA DE ESTACA DE CONCRETO PRÉ-MOLDADA - DIÂMETRO 17 CM - 20 T</t>
  </si>
  <si>
    <t>EMENDA DE ESTACA DE CONCRETO PRÉ-MOLDADA - DIÂMETRO 20 CM - 30 T</t>
  </si>
  <si>
    <t>EMENDA DE ESTACA DE CONCRETO PRÉ-MOLDADA - DIÂMETRO 23 CM - 40 T</t>
  </si>
  <si>
    <t>EMENDA DE ESTACA DE CONCRETO PRÉ-MOLDADA - DIÂMETRO 28 CM - 60 T</t>
  </si>
  <si>
    <t>EMENDA DE ESTACA DE CONCRETO PRÉ-MOLDADA - DIÂMETRO 33 CM - 70 T</t>
  </si>
  <si>
    <t>ESTACAS ESCAVADAS MECANICAMENTE - DIÂMETRO DE 25CM</t>
  </si>
  <si>
    <t>ESTACAS ESCAVADAS MECANICAMENTE - DIÂMETRO DE 30CM</t>
  </si>
  <si>
    <t>ESTACAS ESCAVADAS MECANICAMENTE - DIÂMETRO DE 35CM</t>
  </si>
  <si>
    <t>ESTACAS ESCAVADAS MECANICAMENTE - DIÂMETRO DE 40CM</t>
  </si>
  <si>
    <t>ESTACAS ESCAVADAS MECANICAMENTE - DIÂMETRO DE 80CM</t>
  </si>
  <si>
    <t>ESTACA RAIZ DIÂMETRO DE 160MM PARA ATÉ 35 TF</t>
  </si>
  <si>
    <t>ESTACA RAIZ DIÂMETRO DE 200MM PARA ATÉ 50 TF</t>
  </si>
  <si>
    <t>ESTACA RAIZ DIÂMETRO DE 250MM PARA ATÉ 80 TF</t>
  </si>
  <si>
    <t>ESTACA RAIZ DIÂMETRO DE 310MM PARA ATÉ 100 TF</t>
  </si>
  <si>
    <t>FORNECIMENTO E CRAVAÇÃO DE ESTACA METÁLICA - PERFIL DE AÇO LAMINADO W 250X32,7</t>
  </si>
  <si>
    <t>FORNECIMENTO E CRAVAÇÃO DE ESTACA METÁLICA - PERFIL DE AÇO LAMINADO W 310X52</t>
  </si>
  <si>
    <t>FORNECIMENTO E CRAVAÇÃO DE ESTACA PERFIL DE AÇO I 15"</t>
  </si>
  <si>
    <t>CORTE DE ESTACA METÁLICA PERFIL 10"</t>
  </si>
  <si>
    <t>CORTE DE ESTACA METÁLICA PERFIL 12"</t>
  </si>
  <si>
    <t>CORTE DE ESTACA METÁLICA PERFIL I 15"</t>
  </si>
  <si>
    <t>EMENDA DE TOPO PARA ESTACA METÁLICA PERFIL 10"</t>
  </si>
  <si>
    <t>EMENDA DE TOPO PARA ESTACA METÁLICA PERFIL 12"</t>
  </si>
  <si>
    <t>EMENDA DE TOPO PARA ESTACA METÁLICA PERFIL I 15"</t>
  </si>
  <si>
    <t>ESTACA ESCAVADA HÉLICE CONTÍNUA - DIÂMETRO 25CM</t>
  </si>
  <si>
    <t>ESTACA ESCAVADA HÉLICE CONTÍNUA - DIÂMETRO 30CM</t>
  </si>
  <si>
    <t>ESTACA ESCAVADA HÉLICE CONTÍNUA - DIÂMETRO 35CM</t>
  </si>
  <si>
    <t>ESTACA ESCAVADA HÉLICE CONTÍNUA - DIÂMETRO 40CM</t>
  </si>
  <si>
    <t>ESTACA ESCAVADA HÉLICE CONTÍNUA - DIÂMETRO 50CM</t>
  </si>
  <si>
    <t>ESTACA ESCAVADA HÉLICE CONTÍNUA - DIÂMETRO 60CM</t>
  </si>
  <si>
    <t>ESTACA ESCAVADA HÉLICE CONTÍNUA - DIÂMETRO 25CM - EXCLUSIVE MATERIAIS</t>
  </si>
  <si>
    <t>ESTACA ESCAVADA HÉLICE CONTÍNUA - DIÂMETRO 30CM - EXCLUSIVE MATERIAIS</t>
  </si>
  <si>
    <t>ESTACA ESCAVADA HÉLICE CONTÍNUA - DIÂMETRO 35CM - EXCLUSIVE MATERIAIS</t>
  </si>
  <si>
    <t>ESTACA ESCAVADA HÉLICE CONTÍNUA - DIÂMETRO 40CM - EXCLUSIVE MATERIAIS</t>
  </si>
  <si>
    <t>ESTACA ESCAVADA HÉLICE CONTÍNUA - DIÂMETRO 50CM - EXCLUSIVE MATERIAIS</t>
  </si>
  <si>
    <t>ESTACA ESCAVADA HÉLICE CONTÍNUA - DIÂMETRO 60CM - EXCLUSIVE MATERIAIS</t>
  </si>
  <si>
    <t>VALAS</t>
  </si>
  <si>
    <t>ESCAVAÇÃO MANUAL COM PROFUNDIDADE IGUAL OU INFERIOR A 1,50M</t>
  </si>
  <si>
    <t>ESCAVAÇÃO MANUAL COM PROFUNDIDADE SUPERIOR A 1,50M</t>
  </si>
  <si>
    <t>ESCORAMENTO DE VALAS - CONTINUO</t>
  </si>
  <si>
    <t>ESCORAMENTO DE VALAS - DESCONTINUO</t>
  </si>
  <si>
    <t>APILOAMENTO DO FUNDO DE VALAS, COM SOQUETE VIBRATÓRIO</t>
  </si>
  <si>
    <t>LASTRO DE CONCRETO - 150KG CIM/M3</t>
  </si>
  <si>
    <t>LASTRO DE CONCRETO COM AGREGADO RECICLADO - 150 KG CIM/M3</t>
  </si>
  <si>
    <t>FUNDAÇÃO - FORMA</t>
  </si>
  <si>
    <t>FORMA COMUM DE TÁBUAS DE PINUS</t>
  </si>
  <si>
    <t>FORMA COMUM DE TÁBUAS DE PINUS - NÃO RECUPERÁVEL</t>
  </si>
  <si>
    <t>FUNDAÇÃO - ARMADURA</t>
  </si>
  <si>
    <t>ARMADURA EM AÇO CA-50</t>
  </si>
  <si>
    <t>ARMADURA EM AÇO CA-60</t>
  </si>
  <si>
    <t>ARMADURA EM AÇO CA-60 - TELA</t>
  </si>
  <si>
    <t>FUNDAÇÃO - CONCRETO</t>
  </si>
  <si>
    <t>CONCRETO FCK=15,0MPA - VIRADO NA OBRA</t>
  </si>
  <si>
    <t>CONCRETO FCK=20,0MPA - VIRADO NA OBRA</t>
  </si>
  <si>
    <t>CONCRETO FCK=15,0MPA - USINADO</t>
  </si>
  <si>
    <t>CONCRETO FCK=20,0MPA - USINADO</t>
  </si>
  <si>
    <t>CONCRETO FCK=25MPA - USINADO</t>
  </si>
  <si>
    <t>CONCRETO FCK=30MPA - USINADO</t>
  </si>
  <si>
    <t>EMBASAMENTO</t>
  </si>
  <si>
    <t>ALVENARIA DE EMBASAMENTO - TIJOLOS MACIÇOS COMUNS</t>
  </si>
  <si>
    <t>IMPERMEABILIZAÇÃO DO RESPALDO DA FUNDAÇÃO - ARGAMASSA IMPERMEÁVEL</t>
  </si>
  <si>
    <t>REATERRO DE VALAS, INCLUSIVE APILOAMENTO</t>
  </si>
  <si>
    <t>DEMOLIÇÕES</t>
  </si>
  <si>
    <t>DEMOLIÇÃO DE ALVENARIA DE EMBASAMENTO - TIJOLOS MACIÇOS COMUNS</t>
  </si>
  <si>
    <t>DEMOLIÇÃO MANUAL DE CONCRETO SIMPLES</t>
  </si>
  <si>
    <t>DEMOLIÇÃO MANUAL DE CONCRETO ARMADO</t>
  </si>
  <si>
    <t>DEMOLIÇÃO MECANIZADA DE CONCRETO SIMPLES</t>
  </si>
  <si>
    <t>DEMOLIÇÃO MECANIZADA DE CONCRETO ARMADO</t>
  </si>
  <si>
    <t>OUTROS SERVIÇOS</t>
  </si>
  <si>
    <t>BUZINOTE PVC - 2", C=0,30 M</t>
  </si>
  <si>
    <t>ESTRUTURA</t>
  </si>
  <si>
    <t>ESTRUTURA DE CONCRETO ARMADO - FORMAS</t>
  </si>
  <si>
    <t>FORMA COMUM DE TÁBUAS DE PINUS - PLANA</t>
  </si>
  <si>
    <t>FORMA ESPECIAL DE CHAPAS RESINADAS (10MM) - CURVA</t>
  </si>
  <si>
    <t>FORMA ESPECIAL DE CHAPAS PLASTIFICADAS (10MM) - CURVA</t>
  </si>
  <si>
    <t>FORMA ESPECIAL DE CHAPAS RESINADAS (10MM) - PLANA</t>
  </si>
  <si>
    <t>FORMA ESPECIAL DE CHAPAS RESINADAS (12MM) - PLANA</t>
  </si>
  <si>
    <t>FORMA ESPECIAL DE CHAPAS PLASTIFICADAS (10MM) - PLANA</t>
  </si>
  <si>
    <t>FORMA ESPECIAL DE CHAPAS PLASTIFICADAS (12MM) - PLANA</t>
  </si>
  <si>
    <t>FORMA DE TUBO DE PAPELÃO, DIÂMETRO 350MM</t>
  </si>
  <si>
    <t>CIMBRAMENTO PARA ALTURAS ENTRE 3,01M E 7,00M</t>
  </si>
  <si>
    <t>ESTRUTURA DE CONCRETO ARMADO - ARMADURA</t>
  </si>
  <si>
    <t>ESTRUTURA DE CONCRETO ARMADO - CONCRETO</t>
  </si>
  <si>
    <t>CONCRETO FCK = 15,0MPA - VIRADO NA OBRA</t>
  </si>
  <si>
    <t>CONCRETO FCK = 20,0MPA - VIRADO NA OBRA</t>
  </si>
  <si>
    <t>CONCRETO FCK = 25,0MPA - VIRADO NA OBRA</t>
  </si>
  <si>
    <t>CONCRETO FCK = 15,0MPA - USINADO</t>
  </si>
  <si>
    <t>CONCRETO FCK = 20,0MPA - USINADO</t>
  </si>
  <si>
    <t>CONCRETO FCK = 20,0MPA - USINADO E BOMBEÁVEL</t>
  </si>
  <si>
    <t>CONCRETO FCK = 25,0MPA - USINADO</t>
  </si>
  <si>
    <t>CONCRETO FCK = 25,0MPA - USINADO E BOMBEÁVEL</t>
  </si>
  <si>
    <t>CONCRETO USINADO, BOMBEÁVEL FCK = 20MPA COM PEDRA 1</t>
  </si>
  <si>
    <t>CONCRETO FCK = 30,0MPA - USINADO</t>
  </si>
  <si>
    <t>CONCRETO FCK = 30,0MPA - USINADO E BOMBEÁVEL</t>
  </si>
  <si>
    <t>CONCRETO FCK = 35,0MPA - USINADO</t>
  </si>
  <si>
    <t>CONCRETO FCK = 35,0MPA - USINADO E BOMBEÁVEL</t>
  </si>
  <si>
    <t>CONCRETO FCK = 40,0MPA - USINADO</t>
  </si>
  <si>
    <t>CONCRETO FCK = 40,0MPA - USINADO E BOMBEÁVEL</t>
  </si>
  <si>
    <t>BOMBEAMENTO DE CONCRETO</t>
  </si>
  <si>
    <t>ESTRUTURA DE CONCRETO - LAJE MISTA</t>
  </si>
  <si>
    <t>LAJE MISTA TRELIÇADA H-8CM COM CAPEAMENTO 4CM (12CM)</t>
  </si>
  <si>
    <t>LAJE MISTA TRELIÇADA H-10CM COM CAPEAMENTO 4CM (14CM)</t>
  </si>
  <si>
    <t>LAJE MISTA TRELIÇADA H-12CM COM CAPEAMENTO 4CM (16CM)</t>
  </si>
  <si>
    <t>LAJE MISTA TRELIÇADA H-15CM COM CAPEAMENTO 4CM (19CM)</t>
  </si>
  <si>
    <t>LAJE MISTA TRELIÇADA H-20CM COM CAPEAMENTO 4CM (24CM)</t>
  </si>
  <si>
    <t>LAJE MISTA TRELIÇADA H-25CM COM CAPEAMENTO 5CM (30CM)</t>
  </si>
  <si>
    <t>ESTRUTURA DE CONCRETO - RECUPERAÇÃO E TRATAMENTO</t>
  </si>
  <si>
    <t>LIMPEZA DE SUPERFÍCIES COM HIDROJATEAMENTO</t>
  </si>
  <si>
    <t>LIMPEZA E REMOÇÃO DE SUPERFÍCIE DETERIORADA COM JATEAMENTO</t>
  </si>
  <si>
    <t>LIMPEZA DE JUNTA DE DILATAÇÃO COM REMOÇÃO DO EXCESSO DE CONCRETO - ATÉ 3CM</t>
  </si>
  <si>
    <t>LIMPEZA DE CONCRETO E ARMADURA COM ESCOVA DE AÇO</t>
  </si>
  <si>
    <t>TRATAMENTO DE ARMADURA COM APLICAÇÃO DE PRODUTO INIBIDOR OXIDANTE</t>
  </si>
  <si>
    <t>LIXAMENTO MECÂNICO EM SUPERFÍCIES DE CONCRETO</t>
  </si>
  <si>
    <t>PREPARO E APLICAÇÃO DE ESTUQUE</t>
  </si>
  <si>
    <t>LIXAMENTO MANUAL DE SUPERFÍCIES DE CONCRETO</t>
  </si>
  <si>
    <t>POLIMENTO DE CONCRETO</t>
  </si>
  <si>
    <t>POLIMENTO DE CONCRETO NOVO</t>
  </si>
  <si>
    <t>PREPARAÇÃO DE PONTE DE ADERÊNCIA COM ADESIVO A BASE DE EPÓXI</t>
  </si>
  <si>
    <t>ANCORAGEM DE BARRAS DE AÇO COM ADESIVO A BASE DE EPÓXI</t>
  </si>
  <si>
    <t>DEMOLIÇÃO DE LAJES MISTAS COM ESPESSURA FINAL IGUAL OU INFERIOR A 16CM</t>
  </si>
  <si>
    <t>DEMOLIÇÃO DE LAJES MISTAS COM ESPESSURA FINAL SUPERIOR A 16 CM, ATÉ 30CM</t>
  </si>
  <si>
    <t>ESTRUTURA METÁLICA VERTICAL</t>
  </si>
  <si>
    <t>FORNECIMENTO E MONTAGEM DE ESTRUTURA METÁLICA VERTICAL - NÃO PATINÁVEL</t>
  </si>
  <si>
    <t>FORNECIMENTO E MONTAGEM DE ESTRUTURA METÁLICA VERTICAL - PATINÁVEL</t>
  </si>
  <si>
    <t>VEDOS</t>
  </si>
  <si>
    <t>ALVENARIA DE TIJOLOS E BLOCOS</t>
  </si>
  <si>
    <t>ALVENARIA DE ELEMENTOS VAZADOS</t>
  </si>
  <si>
    <t>OUTROS ELEMENTOS DIVISÓRIOS</t>
  </si>
  <si>
    <t>DIVISÓRIA EM ARDÓSIA CINZA - POLIDA 2 LADOS - ESPESSURA 30MM</t>
  </si>
  <si>
    <t>DEMOLIÇÃO DE ALVENARIA ESTRUTURAL DE BLOCOS VAZADOS DE CONCRETO</t>
  </si>
  <si>
    <t>DEMOLIÇÃO DE ALVENARIA EM GERAL (TIJOLOS OU BLOCOS)</t>
  </si>
  <si>
    <t>DEMOLIÇÃO DE ALVENARIA DE ELEMENTOS VAZADOS</t>
  </si>
  <si>
    <t>DEMOLIÇÃO DE VERGAS, CINTAS E PILARETES DE CONCRETO</t>
  </si>
  <si>
    <t>DEMOLIÇÃO DE PLACAS DIVISÓRIAS DE GRANILITE OU SIMILAR</t>
  </si>
  <si>
    <t>DEMOLIÇÃO DE DIVISÓRIAS - CHAPAS OU TÁBUAS, INCLUSIVE ENTARUGAMENTO</t>
  </si>
  <si>
    <t>RETIRADAS</t>
  </si>
  <si>
    <t>RETIRADA DE ALVENARIA DE BLOCOS DE PEDRA NATURAL</t>
  </si>
  <si>
    <t>RETIRADA DE ALVENARIA DE TIJOLOS DE VIDRO OU ELEMENTOS VAZADOS</t>
  </si>
  <si>
    <t>RETIRADA DE PLACAS DIVISÓRIAS DE GRANILITE OU SIMILAR</t>
  </si>
  <si>
    <t>RETIRADA DE DIVISÓRIAS - CHAPAS OU TÁBUAS, EXCLUSIVE ENTARUGAMENTO</t>
  </si>
  <si>
    <t>RETIRADA DE DIVISÓRIAS - CHAPAS OU TÁBUAS, INCLUSIVE ENTARUGAMENTO</t>
  </si>
  <si>
    <t>RETIRADA DE DIVISÓRIAS - CHAPAS FIB.MADEIRA, COM MONTANTES METÁLICOS</t>
  </si>
  <si>
    <t>RECOLOCAÇÕES</t>
  </si>
  <si>
    <t>RECOLOCAÇÃO DE PLACAS DIVISÓRIAS DE GRANILITE OU SIMILAR</t>
  </si>
  <si>
    <t>RECOLOCAÇÃO DE DIVISÓRIAS - CHAPAS OU TÁBUAS, EXCLUSIVE ENTARUGAMENTO</t>
  </si>
  <si>
    <t>RECOLOCAÇÃO DE DIVISÓRIAS - CHAPAS FIB.MADEIRA, COM MONTANTES METÁLICOS</t>
  </si>
  <si>
    <t>IMPERMEABILIZACOES</t>
  </si>
  <si>
    <t>IMPERMEABILIZANTE CONTRA UMIDADE DO SOLO</t>
  </si>
  <si>
    <t>CIMENTO IMPERMEABILIZANTE DE CRISTALIZAÇÃO - ESTRUTUTURA ENTERRADA</t>
  </si>
  <si>
    <t>REGULARIZAÇÃO COM ARGAMASSA DE CIMENTO E AREIA - TRAÇO 1:3, ESPESSURA MÉDIA 30MM</t>
  </si>
  <si>
    <t>PROTEÇÃO MECÂNICA COM ARGAMASSA DE CIMENTO E AREIA - TRAÇO 1:7, ESPESSURA MÉDIA 30MM</t>
  </si>
  <si>
    <t>IMPERMEABILIZANTE CONTRA ÁGUA SOB PRESSÃO</t>
  </si>
  <si>
    <t>CIMENTO IMPERMEABILIZANTE DE CRISTALIZAÇÃO - ESTRUTURA ELEVADA</t>
  </si>
  <si>
    <t>PINTURA PROTETORA COM TINTA BETUMINOSA (PARA ARGAMASSA IMPERMEÁVEL) - 2 DEMÃOS</t>
  </si>
  <si>
    <t>IMPERMEABILIZANTE CONTRA ÁGUA DE PERCOLAÇÃO</t>
  </si>
  <si>
    <t>MANTA ASFÁLTICA ESPESSURA DE 3MM COM VÉU DE POLIÉSTER COLADA A MAÇARICO</t>
  </si>
  <si>
    <t>MANTA ASFÁLTICA ESPESSURA DE 4MM COM VÉU DE POLIÉSTER COLADA A MAÇARICO</t>
  </si>
  <si>
    <t>MANTA ASFÁLTICA ESPESSURA DE 4MM ANTI RAIZ COM VÉU DE POLIÉSTER</t>
  </si>
  <si>
    <t>ARGILA EXPANDIDA SOLTA</t>
  </si>
  <si>
    <t>ISOLAMENTO TÉRMICO COM ARGILA EXPANDIDA SOLTA - ESPESSURA 70MM</t>
  </si>
  <si>
    <t>ISOLAMENTO TÉRMICO COM POLIESTIRENO EXPANDIDO - ESPESSURA 50MM</t>
  </si>
  <si>
    <t>JUNTAS DE DILATAÇÃO</t>
  </si>
  <si>
    <t>MASTIQUE ELÁSTICO A BASE DE SILICONE</t>
  </si>
  <si>
    <t>MASTIQUE ELÁSTICO A BASE DE POLIURETANO - MONOCOMPONENTE</t>
  </si>
  <si>
    <t>FORNECIMENTO E COLOCAÇÃO DE JUNTA DE DILATAÇÃO DE ELASTÔMERO DE NEOPRENE, TIPO JEENE JJ2540VV OU SIMILAR</t>
  </si>
  <si>
    <t>DEMOLIÇÃO DE ARGAMASSA IMPERMEÁVEL - ESPESSURA MÉDIA DE 30MM</t>
  </si>
  <si>
    <t>DEMOLIÇÃO DE SISTEMAS IMPERMEABILIZANTES DE BASE ASFÁLTICA</t>
  </si>
  <si>
    <t>DEMOLIÇÃO DE SISTEMAS DE ISOLAMENTO TÉRMICO EM GERAL</t>
  </si>
  <si>
    <t>DEMOLIÇÃO DE CAPEAMENTO PROTETOR, EXECUTADO COM ARGAMASSA DE CIMENTO E AREIA</t>
  </si>
  <si>
    <t>DEMOLIÇÃO DE PROTEÇÃO TERMOMECÂNICA - LADRILHOS CERÂMICOS OU HIDRÁULICOS</t>
  </si>
  <si>
    <t>DEMOLIÇÃO DE ARGAMASSA DE REGULARIZAÇÃO - ESPESSURA MÉDIA DE 30MM</t>
  </si>
  <si>
    <t>RETIRADA DE ISOLAMENTO TÉRMICO - TIJOLOS CERÂMICOS FURADOS</t>
  </si>
  <si>
    <t>RETIRADA DE ISOLAMENTO TÉRMICO - AGREGADOS SOLTOS EM GERAL</t>
  </si>
  <si>
    <t>RECOLOCAÇÃO DE ISOLAMENTO TÉRMICO - AGREGADOS SOLTOS EM GERAL</t>
  </si>
  <si>
    <t>SERVIÇOS PARCIAIS</t>
  </si>
  <si>
    <t>RESINAS</t>
  </si>
  <si>
    <t>COBERTURAS</t>
  </si>
  <si>
    <t>ESTRUTURAS DE COBERTURA</t>
  </si>
  <si>
    <t>FORNECIMENTO DE ESTRUTURA METÁLICA PARA COBERTURA</t>
  </si>
  <si>
    <t>MONTAGEM DE ESTRUTURA METÁLICA PARA COBERTURA</t>
  </si>
  <si>
    <t>TELHADOS</t>
  </si>
  <si>
    <t>TELHAS DE BARRO COZIDO - PAULISTA</t>
  </si>
  <si>
    <t>TELHAS DE BARRO COZIDO - SUPER-PAULISTA (PLAN)</t>
  </si>
  <si>
    <t>TELHAS DE BARRO COZIDO - FRANCESA</t>
  </si>
  <si>
    <t>TELHA ESTRUTURAL TRAPEZOIDAL EM CRFS, LARGURA ÚTIL=44CM - ESPESSURA 8MM</t>
  </si>
  <si>
    <t>TELHA ESTRUTURAL TRAPEZOIDAL EM CRFS, LARGURA ÚTIL=90CM - ESPESSURA 8MM</t>
  </si>
  <si>
    <t>TELHA TRAPEZOIDAL DUPLA EM AÇO GALVANIZADO - E= 0,8MM, REVESTIMENTO B, H=40MM - PINTADA 1 FACE - MIOLO EM POLIURETANO E=30MM</t>
  </si>
  <si>
    <t>TELHA TRAPEZOIDAL EM AÇO GALVANIZADO ESPESSURA DE 0,50MM, REVESTIMENTO B, H=40MM</t>
  </si>
  <si>
    <t>TELHA ONDULADA EM AÇO GALVANIZADO ESPESSURA DE 0,50MM, REVESTIMENTO B, H=17,5MM</t>
  </si>
  <si>
    <t>TELHA TRAPEZOIDAL DUP. AÇO GALVANIZADO ESPESSURA DE 0,5MM, REVESTIMENTO B, H=40MM, COM MIOLO POLIURETANO E=30MM</t>
  </si>
  <si>
    <t>TELHA TRAPEZOIDAL EM AÇO GALVANIZADO ESP=0,5MM, H=40MM, COM PINTURA ELETROLÍTICA COR BRANCA 2 FACES</t>
  </si>
  <si>
    <t>TELHA ONDULADA EM AÇO GALVANIZADO E=0,5MM, REVESTIMENTO B, H=17,5MM COM PINTURA ELETROLÍTICA COR BRANCA 2 FACES</t>
  </si>
  <si>
    <t>TELHA TRAPEZOIDAL DUP. AÇO GALVANIZADO E=0,5MM, REVESTIMENTO B, H=40MM PINTURA MIOLO POLIURETANO E=30MM</t>
  </si>
  <si>
    <t>TELHAS EM POLICARBONATO ALVEOLAR 6MM COM ESTRUTURA METÁLICA GALVANIZADA INSTALADA</t>
  </si>
  <si>
    <t>CUMEEIRA OU ESPIGÃO PARA TELHAS PAULISTA, PLAN E FRANCESA - BARRO OU VIDRO</t>
  </si>
  <si>
    <t>SUBCOBERTURA COM FOLHA DE ALUMÍNIO</t>
  </si>
  <si>
    <t>DOMOS DE VENTILAÇÃO E ILUMINAÇÃO</t>
  </si>
  <si>
    <t>DEMOLIÇÃO DE TELHAS DE BARRO COZIDO OU VIDRO EM GERAL</t>
  </si>
  <si>
    <t>DEMOLIÇÃO DE TELHAS EM GERAL, EXCLUSIVE TELHAS DE BARRO COZIDO E VIDRO</t>
  </si>
  <si>
    <t>RETIRADA DE ESTRUTURA MADEIRA PONTALETADA - PARA TELHAS DE BARRO COZIDO</t>
  </si>
  <si>
    <t>RETIRADA DE ESTRUTURA MADEIRA PONTALETADA - PARA TELHA ONDULADA DE CIMENTO AMIANTO, ALUMÍNIO OU PLÁSTICO</t>
  </si>
  <si>
    <t>RETIRADA DE ESTRUTURA DE MADEIRA COM TESOURAS - PARA TELHAS DE BARRO COZIDO</t>
  </si>
  <si>
    <t>RETIRADA DE ESTRUTURA DE MADEIRA COM TESOURAS - PARA TELHA ONDULADA DE CIMENTO AMIANTO, ALUMÍNIO OU PLÁSTICO</t>
  </si>
  <si>
    <t>RETIRADA DE ESTRUTURA METÁLICA INCLUSIVE PERFIS DE FIXAÇÃO</t>
  </si>
  <si>
    <t>RETIRADA PARCIAL DE MADEIRAMENTO DE TELHADO - RIPAS</t>
  </si>
  <si>
    <t>RETIRADA PARCIAL DE MADEIRAMENTO DE TELHADO - CAIBROS</t>
  </si>
  <si>
    <t>RETIRADA PARCIAL DE MADEIRAMENTO DE TELHADO - VIGAS</t>
  </si>
  <si>
    <t>RETIRADA DE FERRAGEM PARA MADEIRAMENTO DE TELHADO</t>
  </si>
  <si>
    <t>RETIRADA DE TELHAS DE BARRO COZIDO OU VIDRO - TIPO FRANCESA</t>
  </si>
  <si>
    <t>RETIRADA DE TELHAS DE BARRO COZIDO OU VIDRO - TIPO PAULISTA</t>
  </si>
  <si>
    <t>RETIRADA DE TELHAS DE BARRO COZIDO - TIPO SUPER-PAULISTA (PLAN)</t>
  </si>
  <si>
    <t>RETIRADA DE TELHAS EM GERAL, EXCLUSIVE TELHAS DE BARRO COZIDO, VIDRO E ESTRUTURAIS DE CRFS</t>
  </si>
  <si>
    <t>RETIRADA DE TELHAS ESTRUTURAIS DE CRFS OU CIMENTO AMIANTO - LARGURA ÚTIL=44CM</t>
  </si>
  <si>
    <t>RETIRADA DE TELHAS ESTRUTURAIS DE CRFS OU CIMENTO AMIANTO - LARGURA ÚTIL=90CM</t>
  </si>
  <si>
    <t>RETIRADA DE CUMEEIRAS OU ESPIGÕES DE BARRO COZIDO OU VIDRO EM GERAL</t>
  </si>
  <si>
    <t>RETIRADA DE CUMEEIRAS OU ESPIGÕES DE MATERIAIS EM GERAL - EXCLUSIVE BARRO COZIDO OU VIDRO</t>
  </si>
  <si>
    <t>RECOLOCAÇÃO PARCIAL DE MADEIRAMENTO DE TELHADO - RIPAS</t>
  </si>
  <si>
    <t>RECOLOCAÇÃO PARCIAL DE MADEIRAMENTO DE TELHADO - CAIBROS</t>
  </si>
  <si>
    <t>RECOLOCAÇÃO PARCIAL DE MADEIRAMENTO DE TELHADO - VIGAS</t>
  </si>
  <si>
    <t>RECOLOCAÇÃO DE FERRAGEM PARA MADEIRAMENTO DE TELHADO</t>
  </si>
  <si>
    <t>RECOLOCAÇÃO DE TELHAS DE BARRO COZIDO OU VIDRO - TIPO FRANCESA</t>
  </si>
  <si>
    <t>RECOLOCAÇÃO DE TELHAS DE BARRO COZIDO OU VIDRO - TIPO PAULISTA</t>
  </si>
  <si>
    <t>RECOLOCAÇÃO DE TELHAS DE BARRO COZIDO - TIPO SUPER-PAULISTA (PLAN)</t>
  </si>
  <si>
    <t>RECOLOCAÇÃO DE TELHAS DE CRF, CIMENTO AMIANTO, ALUMÍNIO OU PLÁSTICO - ONDULADA COMUM</t>
  </si>
  <si>
    <t>RECOLOCAÇÃO DE TELHAS ESTRUTURAIS DE CRFS OU CIMENTO AMIANTO - LARGURA ÚTIL=44CM</t>
  </si>
  <si>
    <t>RECOLOCAÇÃO DE TELHAS ESTRUTURAIS DE CRFS OU CIMENTO AMIANTO - LARGURA ÚTIL=90CM</t>
  </si>
  <si>
    <t>RECOLOCAÇÃO DE CUMEEIRAS OU ESPIGÕES DE BARRO COZIDO</t>
  </si>
  <si>
    <t>RECOLOCAÇÃO DE CUMEEIRAS OU ESPIGÕES DE MATERIAIS EM GERAL - EXCLUSIVE BARRO COZIDO OU VIDRO</t>
  </si>
  <si>
    <t>REVISÃO GERAL DE TELHADOS DE BARRO, INCLUSIVE TOMADA DE GOTEIRA</t>
  </si>
  <si>
    <t>REMANEJAMENTO DE TELHAS DE BARRO COZIDO, INCLUSIVE ESCOVAMENTO</t>
  </si>
  <si>
    <t>REVISÃO, ESCOVAÇÃO, INCLUSIVE  TOMADA DE GOTEIRAS DE TELHADOS EM GERAL, EXCLUSIVE PARA TELHAS DE BARRO COZIDO OU VIDRO</t>
  </si>
  <si>
    <t>MADEIRAMENTO DE TELHADO, PADRÃO PEROBA - RIPAS 1,5X5CM</t>
  </si>
  <si>
    <t>MADEIRAMENTO DE TELHADO, PADRÃO PEROBA - CAIBROS 5X6CM</t>
  </si>
  <si>
    <t>MADEIRAMENTO DE TELHADO, PADRÃO PEROBA - VIGAS 6X12CM</t>
  </si>
  <si>
    <t>PARAFUSO ROSCA SOBERBA PARA FIXAÇÃO DE TELHAS EM CRFS OU CIMENTO AMIANTO</t>
  </si>
  <si>
    <t>GANCHO COM ROSCA UMA EXTREMIDADE PARA FIXAÇÃO DE TELHA ESTRUTURAL TRAPEZOIDAL - 90CM</t>
  </si>
  <si>
    <t>PLACA DE VENTILAÇÃO PARA TELHA ESTRUTURAL TRAPEZOIDAL - 90CM</t>
  </si>
  <si>
    <t>ESQUADRIAS DE MADEIRA</t>
  </si>
  <si>
    <t>PORTAS DE PASSAGEM</t>
  </si>
  <si>
    <t>JG</t>
  </si>
  <si>
    <t>FERRAGENS E COMPLEMENTOS METÁLICOS</t>
  </si>
  <si>
    <t>CONJUNTO DE FECHADURA DE CILINDRO, 55MM, TRÁFEGO INTENSO, MAÇANETA EM ZAMAC, GUARNIÇÕES EM AÇO, ACABAMENTO CROMADO - PARA PORTA INTERNA OU EXTERNA</t>
  </si>
  <si>
    <t>CONJUNTO DE FECHADURA DE CILINDRO, CAIXA RASA (22MM) - PORTA COM MONTANTE ESTREITO</t>
  </si>
  <si>
    <t>CONJUNTO DE FECHADURA DE CILINDRO, SÓ LINGUETA (55MM) - TRÁFEGO INTENSO - PORTA DE ABRIR</t>
  </si>
  <si>
    <t>CONJUNTO DE FECHADURA DE CILINDRO, BICO DE PAPAGAIO (22MM) - PORTA DE CORRER</t>
  </si>
  <si>
    <t>FECHADURA TIPO TRANQUETA E TRINCO (55MM) - TRÁFEGO INTENSO, MAÇANETA EM ZAMAC, GUARNIÇÕES EM AÇO, ACABAMENTO CROMADO BRILHANTE - PORTA DE SANITÁRIO</t>
  </si>
  <si>
    <t>CONJUNTO DE FECHADURA TIPO TETRA - SOMENTE TRANCA</t>
  </si>
  <si>
    <t>TARGETA DE SOBREPOR,TIPO "LIVRE-OCUPADO"- 60X65MM</t>
  </si>
  <si>
    <t>FECHO DE EMBUTIR, TRAVA ACIONADA POR ALAVANCA, 3/4"X400MM - PORTA 2 FOLHAS</t>
  </si>
  <si>
    <t>MOLA FECHA-PORTA,TIPO LEVE (AMORTECEDOR HIDRÁULICO)</t>
  </si>
  <si>
    <t>MOLA FECHA-PORTA,TIPO PESADO</t>
  </si>
  <si>
    <t>MOLA VAI-E-VEM, DE TOPO</t>
  </si>
  <si>
    <t>CADEADO DE LATÃO (COM CILINDRO E TRAVA DUPLA) - 35MM PESO MÍNIMO 140G</t>
  </si>
  <si>
    <t>PORTA-CADEADO DE FERRO PINTADO - 63MM PESO MÍNIMO 25G</t>
  </si>
  <si>
    <t>PORTA-CADEADO DE FERRO PINTADO - 89MM PESO MÍNIMO 115G</t>
  </si>
  <si>
    <t>BARRA ANTI-PÂNICO PARA  PORTA 1 FOLHA - COLOCADA</t>
  </si>
  <si>
    <t>RESPIRO PARA ARMÁRIO EM LATÃO CROMADO - DIÂMETRO 10CM</t>
  </si>
  <si>
    <t>PORTAS COM REVESTIMENTO</t>
  </si>
  <si>
    <t>ARMÁRIOS</t>
  </si>
  <si>
    <t>ARMÁRIO SEM PORTAS, REVESTIMENTO EXTERNO E INTERNO EM LAMINADO MELAMÍNICO</t>
  </si>
  <si>
    <t>ARMÁRIO COM PORTAS, SEM REVESTIMENTO</t>
  </si>
  <si>
    <t>ARMÁRIO COM PORTAS, REVESTIMENTO EXTERNO E INTERNO EM LAMINADO MELAMÍNICO</t>
  </si>
  <si>
    <t>PORTAS PARA ARMÁRIO SEM REVESTIMENTO</t>
  </si>
  <si>
    <t>PORTAS PARA ARMÁRIO COM REVESTIMENTO EXTERNO EM LAMINADO MELAMÍNICO</t>
  </si>
  <si>
    <t>PORTAS PARA ARMÁRIO COM REVESTIMENTO EXTERNO E INTERNO EM LAMINADO MELAMÍNICO</t>
  </si>
  <si>
    <t>PRATELEIRA PARA ARMÁRIO SEM REVESTIMENTO</t>
  </si>
  <si>
    <t>PRATELEIRA PARA ARMÁRIO, REVESTIDA EM 1 FACE EM LAMINADO MELAMÍNICO</t>
  </si>
  <si>
    <t>PRATELEIRA PARA ARMÁRIO, REVESTIDA EM 2 FACES, EM LAMINADO MELAMÍNICO</t>
  </si>
  <si>
    <t>GAVETA PARA ARMÁRIO SEM REVESTIMENTO</t>
  </si>
  <si>
    <t>GAVETA PARA ARMÁRIO,REVESTIMENTO EXTERNO EM LAMINADO MELAMÍNICO</t>
  </si>
  <si>
    <t>GAVETA PARA ARMÁRIO, REVESTIMENTO EXTERNO E INTERNO EM LAMINADO MELAMÍNICO</t>
  </si>
  <si>
    <t>RETIRADA DE FOLHAS DE PORTA DE PASSAGEM OU JANELA</t>
  </si>
  <si>
    <t>RETIRADA DE BATENTES DE MADEIRA</t>
  </si>
  <si>
    <t>RETIRADA DE GUARNIÇÕES OU MOLDURAS DE MADEIRA</t>
  </si>
  <si>
    <t>RETIRADA DE GUICHÊS, INCLUSIVE BATENTE E FERRAGENS</t>
  </si>
  <si>
    <t>RETIRADA DE FECHADURAS DE EMBUTIR, COMPLETAS</t>
  </si>
  <si>
    <t>RETIRADA DE FECHADURAS, FECHOS OU TARGETAS DE SOBREPOR</t>
  </si>
  <si>
    <t>RETIRADA DE MAÇANETAS</t>
  </si>
  <si>
    <t>RETIRADA DE ESPELHOS</t>
  </si>
  <si>
    <t>RETIRADA DE ROSETAS OU ENTRADAS DE CHAVE GORGE</t>
  </si>
  <si>
    <t>RETIRADA DE BORBOLETAS OU LEVANTADORES TIPO "UNHA"</t>
  </si>
  <si>
    <t>RETIRADA DE DOBRADIÇAS</t>
  </si>
  <si>
    <t>RECOLOCAÇÃO DE FOLHAS DE PORTA DE PASSAGEM OU JANELA</t>
  </si>
  <si>
    <t>RECOLOCAÇÃO DE BATENTES MADEIRA</t>
  </si>
  <si>
    <t>RECOLOCAÇÃO DE GUARNIÇÕES OU MOLDURAS DE MADEIRA</t>
  </si>
  <si>
    <t>RECOLOCAÇÃO DE GUICHÊS, INCLUSIVE BATENTE E FERRAGENS</t>
  </si>
  <si>
    <t>RECOLOCAÇÃO DE FECHADURAS DE EMBUTIR, COMPLETAS</t>
  </si>
  <si>
    <t>RECOLOCAÇÃO DE FECHADURAS, FECHOS OU TARGETAS DE SOBREPOR</t>
  </si>
  <si>
    <t>RECOLOCAÇÃO DE MAÇANETAS</t>
  </si>
  <si>
    <t>RECOLOCAÇÃO DE ESPELHOS</t>
  </si>
  <si>
    <t>RECOLOCAÇÃO DE ROSETAS OU ENTRADAS DE CHAVE GORGE</t>
  </si>
  <si>
    <t>RECOLOCAÇÃO DE BORBOLETAS OU LEVANTADORES TIPO "UNHA"</t>
  </si>
  <si>
    <t>RECOLOCAÇÃO DE DOBRADIÇAS</t>
  </si>
  <si>
    <t>GUARNIÇÃO OU MOLDURA DE MADEIRA - 4,5CM</t>
  </si>
  <si>
    <t>GUARNIÇÃO OU MOLDURA DE MADEIRA - 7,5CM</t>
  </si>
  <si>
    <t>GUARNIÇÃO OU MOLDURA DE MADEIRA - 10,0CM</t>
  </si>
  <si>
    <t>GUARNIÇÃO OU MOLDURA DE MADEIRA - 15,0CM</t>
  </si>
  <si>
    <t>CONJUNTO DE FECHADURA DE CILINDRO (55MM) - TRÁFEGO INTENSO, MAÇANETA EM ZAMAC, GUARNIÇÕES EM AÇO, ACABAMENTO CROMADO BRILHANTE - INCLUSIVE ADAPTAÇÃO DA FURAÇÃO</t>
  </si>
  <si>
    <t>CONJUNTO DE FECHADURA DE CILINDRO, CAIXA RASA (22MM) - PORTA COM MONTANTE ESTREITO - INCLUSIVE ADAPTAÇÃO DA FURAÇÃO</t>
  </si>
  <si>
    <t>CONJUNTO DE FECHADURA DE CILINDRO, SÓ LINGUETA (55MM) - TRÁFEGO INTENSO - PORTA DE ABRIR -  INCLUSIVE ADAPTAÇÃO DA FURAÇÃO</t>
  </si>
  <si>
    <t>CONJUNTO DE FECHADURA DE CILINDRO, BICO DE PAPAGAIO (22MM) - PORTA DE CORRER - INCUSIVE ADAPTAÇÃO DA FURAÇÃO</t>
  </si>
  <si>
    <t>FECHADURA TIPO GORGE, 55MM, TRÁFEGO INTENSO, MAÇANETA EM ZAMAC, GUARNIÇÕES EM AÇO, ACABAMENTO CROMADO BRILHANTE - INCLUSIVE ADAPTAÇÃO DA FURAÇÃO</t>
  </si>
  <si>
    <t>TARGETA DE SOBREPOR, TIPO "LIVRE-OCUPADO" - 60X65MM - INCLUSIVE ADAPTAÇÃO E FURAÇÃO</t>
  </si>
  <si>
    <t>MAÇANETA EM ZAMAC</t>
  </si>
  <si>
    <t>ESPELHO RETANGULAR EM AÇO CROMADO BRILHANTE</t>
  </si>
  <si>
    <t>DOBRADIÇA EM AÇO LAMINADO, CROMADA - 3 1/2"X3"</t>
  </si>
  <si>
    <t>ESQUADRIAS METALICAS</t>
  </si>
  <si>
    <t>PORTAS</t>
  </si>
  <si>
    <t>PORTA DE ENROLAR, EM CHAPA ONDULADA N.22</t>
  </si>
  <si>
    <t>BATENTE DE ALUMÍNIO PARA DIVISÓRIA DE GRANILITE</t>
  </si>
  <si>
    <t>CAIXILHOS</t>
  </si>
  <si>
    <t>GRADE DE PROTEÇÃO EM FERRO GALVANIZADO ELETROFUNDIDO - BARRA 25X2MM, MALHA 65X132MM</t>
  </si>
  <si>
    <t>PORTAS ESPECIAIS</t>
  </si>
  <si>
    <t>RETIRADA DE ESQUADRIAS METÁLICAS EM GERAL, PORTAS OU CAIXILHOS</t>
  </si>
  <si>
    <t>RETIRADA DE BATENTES METÁLICOS</t>
  </si>
  <si>
    <t>RETIRADA DE BRAÇO DE ALAVANCA</t>
  </si>
  <si>
    <t>RETIRADA DE ALAVANCA</t>
  </si>
  <si>
    <t>RETIRADA DE PUXADOR DE ENGATE, PARA CAIXILHOS DE CORRER</t>
  </si>
  <si>
    <t>RECOLOCAÇÃO DE ESQUADRIAS METÁLICAS EM GERAL, PORTAS OU CAIXILHOS</t>
  </si>
  <si>
    <t>RECOLOCAÇÃO DE BATENTES METÁLICOS</t>
  </si>
  <si>
    <t>RECOLOCAÇÃO DE BRAÇO DE ALAVANCA</t>
  </si>
  <si>
    <t>RECOLOCAÇÃO DE ALAVANCA</t>
  </si>
  <si>
    <t>RECOLOCAÇÃO DE PUXADOR DE ENGATE, PARA CAIXILHOS DE CORRER</t>
  </si>
  <si>
    <t>BRAÇO DE ALAVANCA EM FERRO CHATO</t>
  </si>
  <si>
    <t>ALAVANCA EM METAL CROMADO, PARA CAIXILHOS BASCULANTES</t>
  </si>
  <si>
    <t>CAIXILHOS E TROCA DE REBITES</t>
  </si>
  <si>
    <t>FERRO TRABALHADO - CAIXILHOS E PEQUENAS PEÇAS DE SERRALHERIA</t>
  </si>
  <si>
    <t>ALUMÍNIO EXTRUDADO TRABALHADO - CAIXILHOS E PEQUENAS PEÇAS DE SERRALHERIA</t>
  </si>
  <si>
    <t>INSTALACOES ELETRICAS</t>
  </si>
  <si>
    <t>ENTRADA DE ENERGIA E TELEFONE</t>
  </si>
  <si>
    <t>ENTRADA AÉREA DE TELEFONE</t>
  </si>
  <si>
    <t>ELETRODUTOS - BT</t>
  </si>
  <si>
    <t>ELETRODUTO DE PVC RÍGIDO, ROSCÁVEL - 20MM (1/2")</t>
  </si>
  <si>
    <t>ELETRODUTO DE PVC RÍGIDO, ROSCÁVEL - 25MM (3/4")</t>
  </si>
  <si>
    <t>ELETRODUTO DE PVC RÍGIDO, ROSCÁVEL - 32MM (1")</t>
  </si>
  <si>
    <t>ELETRODUTO DE PVC RÍGIDO, ROSCÁVEL - 40MM (1 1/4")</t>
  </si>
  <si>
    <t>ELETRODUTO DE PVC RÍGIDO, ROSCÁVEL - 50MM (1 1/2")</t>
  </si>
  <si>
    <t>ELETRODUTO DE PVC RÍGIDO, ROSCÁVEL - 60MM (2")</t>
  </si>
  <si>
    <t>ELETRODUTO DE PVC RÍGIDO, ROSCÁVEL - 75MM (2 1/2")</t>
  </si>
  <si>
    <t>ELETRODUTO DE PVC RÍGIDO, ROSCÁVEL - 85MM (3")</t>
  </si>
  <si>
    <t>ELETRODUTO DE PVC RÍGIDO, ROSCÁVEL - 110MM (4")</t>
  </si>
  <si>
    <t>ELETRODUTO DE AÇO GALVANIZADO ELETROLÍTICO, TIPO LEVE I - 3/4"</t>
  </si>
  <si>
    <t>ELETRODUTO DE AÇO GALVANIZADO ELETROLÍTICO, TIPO LEVE I - 1"</t>
  </si>
  <si>
    <t>ELETRODUTO DE AÇO GALVANIZADO ELETROLÍTICO, TIPO LEVE I - 1 1/4"</t>
  </si>
  <si>
    <t>ELETRODUTO DE AÇO GALVANIZADO ELETROLÍTICO, TIPO LEVE I - 1 1/2"</t>
  </si>
  <si>
    <t>ELETRODUTO DE AÇO GALVANIZADO ELETROLÍTICO, TIPO LEVE I - 2"</t>
  </si>
  <si>
    <t>ELETRODUTO DE AÇO GALVANIZADO ELETROLÍTICO, TIPO LEVE I - 2 1/2"</t>
  </si>
  <si>
    <t>ELETRODUTO DE AÇO GALVANIZADO ELETROLÍTICO, TIPO LEVE I - 3"</t>
  </si>
  <si>
    <t>ELETRODUTO DE AÇO GALVANIZADO ELETROLÍTICO, TIPO LEVE I - 4"</t>
  </si>
  <si>
    <t>ELETRODUTO DE AÇO GALVANIZADO A FOGO, TIPO SEMI-PESADO/ MÉDIO - 1/2"</t>
  </si>
  <si>
    <t>ELETRODUTO DE AÇO GALVANIZADO A FOGO, TIPO SEMI-PESADO/ MÉDIO - 3/4"</t>
  </si>
  <si>
    <t>ELETRODUTO DE AÇO GALVANIZADO A FOGO, TIPO SEMI-PESADO/ MÉDIO - 1 1/4"</t>
  </si>
  <si>
    <t>ELETRODUTO DE AÇO GALVANIZADO A FOGO, TIPO SEMI-PESADO/ MÉDIO - 1 1/2"</t>
  </si>
  <si>
    <t>ELETRODUTO DE AÇO GALVANIZADO A FOGO, TIPO SEMI-PESADO/ MÉDIO - 2"</t>
  </si>
  <si>
    <t>ELETRODUTO DE AÇO GALVANIZADO A FOGO, TIPO SEMI-PESADO/ MÉDIO - 2 1/2"</t>
  </si>
  <si>
    <t>ELETRODUTO DE AÇO GALVANIZADO A FOGO, TIPO SEMI-PESADO/ MÉDIO - 3"</t>
  </si>
  <si>
    <t>ELETRODUTO DE AÇO GALVANIZADO A FOGO, TIPO SEMI-PESADO/ MÉDIO - 4"</t>
  </si>
  <si>
    <t>ELETRODUTO DE POLIETILENO FLEXÍVEL, ALTA RESISTÊNCIA - 3"</t>
  </si>
  <si>
    <t>ELETRODUTO DE POLIETILENO FLEXÍVEL, ALTA RESISTÊNCIA - 4"</t>
  </si>
  <si>
    <t>ELETRODUTO DE POLIETILENO FLEXÍVEL, ALTA RESISTÊNCIA - 2"</t>
  </si>
  <si>
    <t>ELETRODUTO DE PVC CORRUGADO REFORÇADO, ANTICHAMA - 20MM (1/2")</t>
  </si>
  <si>
    <t>ELETRODUTO DE PVC CORRUGADO REFORÇADO, ANTICHAMA - 25MM (3/4")</t>
  </si>
  <si>
    <t>TUBO METÁLICO FLEXÍVEL REVESTIDO COM PVC-3/4"</t>
  </si>
  <si>
    <t>TUBO METÁLICO FLEXÍVEL REVESTIDO COM PVC-1"</t>
  </si>
  <si>
    <t>TUBO METÁLICO FLEXÍVEL REVESTIDO COM PVC-1 1/2"</t>
  </si>
  <si>
    <t>ENVELOPAMENTO DE ELETRODUTO ENTERRADO, COM CONCRETO</t>
  </si>
  <si>
    <t>ENVELOPAMENTO DE ELETRODUTO ENTERRADO COM CONCRETO E AGREGADO RECICLADO</t>
  </si>
  <si>
    <t>CONDUTORES - BT</t>
  </si>
  <si>
    <t>CABO 1,00MM2 - ISOLAMENTO PARA 0,7KV - CLASSE 4 - FLEXÍVEL</t>
  </si>
  <si>
    <t>CABO 1,50MM2 - ISOLAMENTO PARA 0,7KV - CLASSE 4 - FLEXÍVEL</t>
  </si>
  <si>
    <t>CABO 2,50MM2 - ISOLAMENTO PARA 0,7KV - CLASSE 4 - FLEXÍVEL</t>
  </si>
  <si>
    <t>CABO 4,00MM2 - ISOLAMENTO PARA 0,7KV - CLASSE 4 - FLEXÍVEL</t>
  </si>
  <si>
    <t>CABO 6,00MM2 - ISOLAMENTO PARA 0,7KV - CLASSE 4 - FLEXÍVEL</t>
  </si>
  <si>
    <t>CABO 10,00MM2 - ISOLAMENTO PARA 0,7KV - CLASSE 4 - FLEXÍVEL</t>
  </si>
  <si>
    <t>CABO 16,00MM2 - ISOLAMENTO PARA 0,7KV - CLASSE 4 - FLEXÍVEL</t>
  </si>
  <si>
    <t>CABO 25,00MM2 - ISOLAMENTO PARA 0,7KV - CLASSE 4 - FLEXÍVEL</t>
  </si>
  <si>
    <t>CABO 35,00MM2 - ISOLAMENTO PARA 0,7KV - CLASSE 4 - FLEXÍVEL</t>
  </si>
  <si>
    <t>CABO 50,00MM2 - ISOLAMENTO PARA 0,7KV - CLASSE 4 - FLEXÍVEL</t>
  </si>
  <si>
    <t>CABO 70,00MM2 - ISOLAMENTO PARA 0,7KV - CLASSE 4 - FLEXÍVEL</t>
  </si>
  <si>
    <t>CABO 95,00MM2 - ISOLAMENTO PARA 0,7KV - CLASSE 4 - FLEXÍVEL</t>
  </si>
  <si>
    <t>CABO 120,00MM2 - ISOLAMENTO PARA 0,7KV - CLASSE 4 - FLEXÍVEL</t>
  </si>
  <si>
    <t>CABO 150,00MM2 - ISOLAMENTO PARA 0,7KV - CLASSE 4 - FLEXÍVEL</t>
  </si>
  <si>
    <t>CABO 185,00MM2 - ISOLAMENTO PARA 0,7KV - CLASSE 4 - FLEXÍVEL</t>
  </si>
  <si>
    <t>CABO 240,00MM2 - ISOLAMENTO PARA 0,7KV - CLASSE 4 - FLEXÍVEL</t>
  </si>
  <si>
    <t>CABO 300.00 MM2 - ISOLAMENTO PARA 0.7KV - CLASSE 4 - FLEXÍVEL</t>
  </si>
  <si>
    <t>CABO COBRE FLEXÍVEL, ISOL. 750V NÃO HALOGENADO - ANTICHAMA - 1,5MM2</t>
  </si>
  <si>
    <t>CABO COBRE FLEXÍVEL, ISOL. 750V NÃO HALOGENADO, ATICHAMA - 2,5MM2</t>
  </si>
  <si>
    <t>CABO COBRE FLEXÍVEL, ISOL. 750V NÃO HALOGENADO, ANTICHAMA - 4,0MM2</t>
  </si>
  <si>
    <t>CABO COBRE FLEXÍVEL, ISOL. 750V NÃO HALOGENADO, ANTICHAMA 6,0MM2</t>
  </si>
  <si>
    <t>CABO 1,50MM2 - ISOLAMENTO PARA 1,0KV - CLASSE 4 - FLEXÍVEL</t>
  </si>
  <si>
    <t>CABO 2,50MM2 - ISOLAMENTO PARA 1,0KV - CLASSE 4 - FLEXÍVEL</t>
  </si>
  <si>
    <t>CABO 4,00MM2 - ISOLAMENTO PARA 1,0KV - CLASSE 4 - FLEXÍVEL</t>
  </si>
  <si>
    <t>CABO 6,00MM2 - ISOLAMENTO PARA 1,0KV - CLASSE 4 - FLEXÍVEL</t>
  </si>
  <si>
    <t>CABO 10,00MM2 - ISOLAMENTO PARA 1,0KV - CLASSE 4 - FLEXÍVEL</t>
  </si>
  <si>
    <t>CABO 16,00MM2 - ISOLAMENTO PARA 1,0KV - CLASSE 4 - FLEXÍVEL</t>
  </si>
  <si>
    <t>CABO 25,00MM2 - ISOLAMENTO PARA 1,0KV - CLASSE 4 - FLEXÍVEL</t>
  </si>
  <si>
    <t>CABO 35,00MM2 - ISOLAMENTO PARA 1,0KV - CLASSE 4 - FLEXÍVEL</t>
  </si>
  <si>
    <t>CABO 50,00MM2 - ISOLAMENTO PARA 1,0KV - CLASSE 4 - FLEXÍVEL</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</si>
  <si>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</si>
  <si>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</si>
  <si>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</si>
  <si>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</si>
  <si>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</si>
  <si>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</si>
  <si>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</si>
  <si>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FIO TELEFÔNICO EXTERNO TIPO FE-100 PAR PARALELO</t>
  </si>
  <si>
    <t>CABO FLEXÍVEL PVC-750V - 2 CONDUTORES - 1,5MM2</t>
  </si>
  <si>
    <t>CABO FLEXÍVEL PVC - 750V - 2 CONDUTORES - 4,00MM2</t>
  </si>
  <si>
    <t>CABO FLEXÍVEL PVC-750V - 3 CONDUTORES - 1,5MM2</t>
  </si>
  <si>
    <t>CABO FLEXÍVEL PVC - 750V - 3 CONDUTORES - 2,50MM2</t>
  </si>
  <si>
    <t>CABO FLEXÍVEL PVC-750V - 4 CONDUTORES - 1,5MM2</t>
  </si>
  <si>
    <t>COMPONENTES DE QUADROS ELÉTRICOS</t>
  </si>
  <si>
    <t>SINALIZADOR LUMINOSO DIÂMETRO 22MM, COM LÂMPADA</t>
  </si>
  <si>
    <t>SINALIZADOR LUMINOSO DIÂMETRO 30 MM, COM LÂMPADA</t>
  </si>
  <si>
    <t>VOLTÍMETRO 96X96MM 250V</t>
  </si>
  <si>
    <t>CONTATOR TRIPOLAR I NOMINAL 12A</t>
  </si>
  <si>
    <t>CONTATOR TRIPOLAR I NOMINAL 22A</t>
  </si>
  <si>
    <t>CONTATOR TRIPOLAR I NOMINAL 40A</t>
  </si>
  <si>
    <t>CONTATOR TRIPOLAR I NOMINAL 55A</t>
  </si>
  <si>
    <t>RELÊ BIMETÁLICO DE SOBRECARGA AJUSTE DE 6 ATÉ 12.5A</t>
  </si>
  <si>
    <t>RELÊ BIMETÁLICO DE SOBRECARGA AJUSTE DE 16 ATÉ 25A</t>
  </si>
  <si>
    <t>RELÊ BIMETÁLICO DE SOBRECARGA AJUSTE DE 25 ATÉ 40A</t>
  </si>
  <si>
    <t>RELÊ DE TEMPO ELETRÔNICO AJUSTE DE 6 ATÉ 60S</t>
  </si>
  <si>
    <t>DISPOSITIVO DE PROTEÇÃO CONTRA SURTOS 275V - 15KA</t>
  </si>
  <si>
    <t>INTERRUPTOR DIFERENCIAL RESIDUAL BIPOLAR 25A - SENSIBILIDADE 30MA - 220V</t>
  </si>
  <si>
    <t>INTERRUPTOR DIFERENCIAL RESIDUAL BIPOLAR 40A - SENSIBILIDADE 30MA - 220V</t>
  </si>
  <si>
    <t>INTERRUPTOR DIFERENCIAL RESIDUAL BIPOLAR 63A, SENSIBILIDADE 30MA - 220V</t>
  </si>
  <si>
    <t>INTERRUPTOR DIFERENCIAL TETRAPOLAR - 40A - SENSIBILIDADE 30MA - 380V</t>
  </si>
  <si>
    <t>INTERRUPTOR DIFERENCIAL TETRAPOLAR - 63A SENSIBILIDADE 30MA - 380V</t>
  </si>
  <si>
    <t>INTERRUPTOR DIFERENCIAL TETRAPOLAR - 80A SENSIBILIDADE 30MA - 380V</t>
  </si>
  <si>
    <t>INTERRUPTOR DIFERENCIAL TETRAPOLAR - 100A SENSIBILIDADE 30MA - 380V</t>
  </si>
  <si>
    <t>INTERRUPTOR DIFERENCIAL TETRAPOLAR - 125A SENSIBILIDADE 30MA - 380V</t>
  </si>
  <si>
    <t>INTERRUPTOR DIFERENCIAL TETRAPOLAR - 63A SENSIBILIDADE 300MA - 380V</t>
  </si>
  <si>
    <t>INTERRUPTOR DIFERENCIAL TETRAPOLAR - 80A SENSIBILIDADE 300MA - 380V</t>
  </si>
  <si>
    <t>INTERRUPTOR DIFERENCIAL TETRAPOLAR - 100A SENSIBIL. 300MA - 380V</t>
  </si>
  <si>
    <t>INTERRUPTOR DIFERENCIAL TETRAPOLAR - 125A SENSIBILIDADE 300MA - 380V</t>
  </si>
  <si>
    <t>QUADROS E CAIXAS</t>
  </si>
  <si>
    <t>QUADRO DE DISTRIBUIÇÃO EM CHAPA METÁLICA - PARA ATÉ 16 DISJUNTORES</t>
  </si>
  <si>
    <t>QUADRO DE DISTRIBUIÇÃO EM CHAPA METÁLICA - PARA ATÉ 24 DISJUNTORES</t>
  </si>
  <si>
    <t>QUADRO DE DISTRIBUIÇÃO EM CHAPA METÁLICA - PARA ATÉ 28 DISJUNTORES</t>
  </si>
  <si>
    <t>QUADRO DE DISTRIBUIÇÃO EM CHAPA METÁLICA - PARA ATÉ 34 DISJUNTORES</t>
  </si>
  <si>
    <t>QUADRO DE DISTRIBUIÇÃO EM CHAPA METÁLICA - PARA ATÉ 44 DISJUNTORES</t>
  </si>
  <si>
    <t>QUADRO DE DISTRIBUIÇÃO EM CHAPA METÁLICA - PARA ATÉ 70 DISJUNTORES</t>
  </si>
  <si>
    <t>CAIXA DE PASSAGEM E LIGAÇÃO EM PVC OCTOGONAL FUNDO MOVEL 10X10CM, INCLUSIVE ESPELHO</t>
  </si>
  <si>
    <t>CAIXA DE PASSAGEM E LIGAÇÃO EM PVC 7,5X7,5X5,0CM (3"X3"), INCLUSIVE ESPELHO</t>
  </si>
  <si>
    <t>CAIXA DE PVC 10X5X5CM, INCLUSIVE ESPELHO</t>
  </si>
  <si>
    <t>CAIXA E PVC 10X10X5CM, INCLUSIVE ESPELHO</t>
  </si>
  <si>
    <t>CAIXA DE PASSAGEM EM FERRO ESTAMPADO - 3"X3", INCLUSIVE ESPELHO</t>
  </si>
  <si>
    <t>CAIXA DE PASSAGEM EM FERRO ESTAMPADO - 4"X2", INCLUSIVE ESPELHO</t>
  </si>
  <si>
    <t>CAIXA DE PASSAGEM EM FERRO ESTAMPADO - 4"X4", INCLUSIVE ESPELHO</t>
  </si>
  <si>
    <t>CAIXA DE PASSAGEM EM FERRO ESTAMPADO COM FUNDO MÓVEL</t>
  </si>
  <si>
    <t>CAIXA DE PASSAGEM TIPO CONDULETE - 1/2"</t>
  </si>
  <si>
    <t>CAIXA DE PASSAGEM TIPO CONDULETE - 3/4"</t>
  </si>
  <si>
    <t>CAIXA DE PASSAGEM TIPO CONDULETE - 1"</t>
  </si>
  <si>
    <t>CAIXA DE PASSAGEM TIPO CONDULETE - 1 1/4"</t>
  </si>
  <si>
    <t>CAIXA DE PASSAGEM TIPO CONDULETE - 1 1/2"</t>
  </si>
  <si>
    <t>CAIXA DE PASSAGEM TIPO CONDULETE - 2"</t>
  </si>
  <si>
    <t>CAIXA DE PASSAGEM TIPO CONDULETE - 2 1/2"</t>
  </si>
  <si>
    <t>CAIXA DE PASSAGEM TIPO CONDULETE - 3"</t>
  </si>
  <si>
    <t>CAIXA DE PASSAGEM TIPO CONDULETE - 4"</t>
  </si>
  <si>
    <t>CAIXA DE PASSAGEM EM CHAPA METÁLICA COM TAMPA PARAFUSADA - 10X10X8CM</t>
  </si>
  <si>
    <t>CAIXA DE PASSAGEM EM CHAPA METÁLICA COM TAMPA PARAFUSADA - 20X20X10CM</t>
  </si>
  <si>
    <t>CAIXA DE PASSAGEM EM CHAPA METÁLICA COM TAMPA PARAFUSADA - 30X30X12CM</t>
  </si>
  <si>
    <t>CAIXA DE PASSAGEM EM CHAPA METÁLICA COM TAMPA PARAFUSADA - 40X40X15CM</t>
  </si>
  <si>
    <t>CAIXA DE PASSAGEM EM ALUMÍNIO COM TAMPA E VEDAÇÃO 20X20CM</t>
  </si>
  <si>
    <t>CAIXA DE PASSAGEM EM ALUMÍNIO COM TAMPA E VEDAÇÃO 30X30CM</t>
  </si>
  <si>
    <t>CAIXA DE PASSAGEM EM ALUMÍNIO COM TAMPA E VEDAÇÃO 40X40CM</t>
  </si>
  <si>
    <t>CAIXA DE PASSAGEM EM CHAPA METÁLICA COM PORTA E FECHADURA - 40X40X15CM - USO PARA TELEFONIA</t>
  </si>
  <si>
    <t>CAIXA DE PASSAGEM EM CHAPA METÁLICA COM PORTA E FECHADURA - 50X50X15CM - USO PARA TELEFONIA</t>
  </si>
  <si>
    <t>CAIXA DE PASSAGEM EM ALVENARIA - ESCAVAÇÃO E APILOAMENTO</t>
  </si>
  <si>
    <t>CAIXA DE PASSAGEM EM ALVENARIA - LASTRO DE BRITA (FUNDO)</t>
  </si>
  <si>
    <t>CAIXA DE PASSAGEM EM ALVENARIA - LASTRO DE CONCRETO (FUNDO)</t>
  </si>
  <si>
    <t>CAIXA DE PASSAGEM EM ALVENARIA - PAREDE DE 1/2 TIJOLO, REVESTIDA</t>
  </si>
  <si>
    <t>CAIXA DE PASSAGEM EM ALVENARIA - PAREDE DE 1 TIJOLO, REVESTIDA</t>
  </si>
  <si>
    <t>CAIXA DE PASSAGEM EM ALVENARIA - TAMPA DE CONCRETO</t>
  </si>
  <si>
    <t>CAIXA TELEFÔNICA INTERNA PADRÃO TELESP N.2 20X20X12CM</t>
  </si>
  <si>
    <t>CAIXA TELEFÔNICA INTERNA PADRÃO TELESP N.3 40X40X13,5CM</t>
  </si>
  <si>
    <t>CAIXA TELEFÔNICA INTERNA PADRÃO TELESP N. 4 60X60X13,5CM</t>
  </si>
  <si>
    <t>CAIXA TELEFÔNICA INTERNA PADRÃO TELESP N. 5 80X80X13,5CM</t>
  </si>
  <si>
    <t>CAIXA TELEFÔNICA INTERNA PADRÃO TELESP N.6 120X120X13,5CM</t>
  </si>
  <si>
    <t>CAIXA TELEFÔNICA INTERNA PADRÃO TELESP N.7 150X150X17CM</t>
  </si>
  <si>
    <t>CAIXA DE PASSAGEM E TAMPA PRÉ-MOLDADAS EM CONCRETO, SEM FUNDO, 20X20CM</t>
  </si>
  <si>
    <t>CAIXA DE PASSAGEM E TAMPA PRÉ-MOLDADAS EM CONCRETO, SEM FUNDO, 30X30CM</t>
  </si>
  <si>
    <t>CAIXA DE PASSAGEM E TAMPA PRÉ-MOLDADAS EM CONCRETO, SEM FUNDO, 40X40CM</t>
  </si>
  <si>
    <t>CAIXA DE PASSAGEM E TAMPA PRÉ-MOLDADAS EM CONCRETO, SEM FUNDO, 50X50CM</t>
  </si>
  <si>
    <t>CAIXA DE PASSAGEM E TAMPA PRÉ-MOLDADAS EM CONCRETO, SEM FUNDO, 60X60CM</t>
  </si>
  <si>
    <t>CAIXA DE PASSAGEM E TAMPA PRÉ-MOLDADAS EM CONCRETO, SEM FUNDO, 100X100</t>
  </si>
  <si>
    <t>CAIXA DE ALUMÍNIO 10X10CM, ALTA COM TAMPA DE LATÃO PARA TOMADAS</t>
  </si>
  <si>
    <t>QUADRO GERAL OU DE DISTRIBUIÇÃO, EM CHAPA METÁLICA N.14 ESMALTADA</t>
  </si>
  <si>
    <t>CHAVES, FUSÍVEIS E ATERRAMENTO</t>
  </si>
  <si>
    <t>CHAVE SECCIONADORA TRIPOLAR, ABERTURA SOB CARGA - SECA 250A/600V</t>
  </si>
  <si>
    <t>CHAVE SECCIONADORA TRIPOLAR, ABERTURA SOB CARGA - SECA 400A/600V</t>
  </si>
  <si>
    <t>CHAVE SECCIONADORA TRIPOLAR, ABERTURA SOB CARGA - SECA 630A/600V</t>
  </si>
  <si>
    <t>CHAVE SECCIONADORA TIPO NH, COM BASE E FUSÍVEIS - 125A (ABERTURA SEM CARGA)</t>
  </si>
  <si>
    <t>CHAVE SECCIONADORA TIPO NH, COM BASE E FUSÍVEIS - 250A (ABERTURA SEM CARGA)</t>
  </si>
  <si>
    <t>CHAVE SECCIONADORA TIPO NH, COM BASE E FUSÍVEIS - 400A (ABERTURA SEM CARGA)</t>
  </si>
  <si>
    <t>CHAVE SECCIONADORA TIPO NH, COM BASE E FUSÍVEIS - 630A (ABERTURA SEM CARGA)</t>
  </si>
  <si>
    <t>CHAVE SECCIONADORA TRIPOLAR, ABERTURA SOB CARGA, COM FUSÍVEIS NH00 - 125A/500V</t>
  </si>
  <si>
    <t>CHAVE SECCIONADORA TRIPOLAR, ABERTURA SOB CARGA, COM FUSÍVEIS NH1 - 250A/500V</t>
  </si>
  <si>
    <t>CHAVE SECCIONADORA TRIPOLAR, ABERTURA SOB CARGA, COM FUSÍVEIS NH2 - 400A/500V</t>
  </si>
  <si>
    <t>CHAVE SECCIONADORA TRIPOLAR, ABERTURA SOB CARGA, COM FUSÍVEIS NH3 -630A/600V</t>
  </si>
  <si>
    <t>CHAVE SECCIONADORA ROTATIVA ABERT. SOB CARGA TP (PACCO) - 3X16A</t>
  </si>
  <si>
    <t>CHAVE SECCIONADORA ROTATIVA ABERTURA SOB CARGA TIPO (PACCO) - 3X63A</t>
  </si>
  <si>
    <t>FUSÍVEL TIPO "DIAZED", TIPO RÁPIDO OU RETARDADO - 2/25A</t>
  </si>
  <si>
    <t>FUSÍVEL TIPO NH - 100/200A</t>
  </si>
  <si>
    <t>FUSÍVEL TIPO NH - 224/355A</t>
  </si>
  <si>
    <t>FUSÍVEL TIPO NH - 425/630A</t>
  </si>
  <si>
    <t>FUSÍVEL TIPO NH TAMANHO 04 DE 800-1250A</t>
  </si>
  <si>
    <t>BASE PARA FUSÍVEIS TIPO "DIAZED" - 2/25A</t>
  </si>
  <si>
    <t>BASE PARA FUSÍVEIS TIPO "DIAZED" - 35/63A</t>
  </si>
  <si>
    <t>BASE COM FUSÍVEIS TIPO NH - ATÉ 125A</t>
  </si>
  <si>
    <t>BASE COM FUSÍVEIS TIPO NH - ATÉ 250A</t>
  </si>
  <si>
    <t>BASE COM FUSÍVEIS TIPO NH - ATÉ 400A</t>
  </si>
  <si>
    <t>BASE COM FUSÍVEIS TIPO NH - TAMANHO 03 DE 425 - 630A</t>
  </si>
  <si>
    <t>BASE COM FUSÍVEIS TIPO NH - TAMANHO 04 DE 800 - 1250A</t>
  </si>
  <si>
    <t>ISOLADOR DE POLIÉSTER TIPO TONEL B.T. USO INTERNO - 15X20MM</t>
  </si>
  <si>
    <t>ISOLADOR DE POLIÉSTER TIPO TONEL B.T. USO INTERNO - 40X50MM</t>
  </si>
  <si>
    <t>ISOLADOR DE POLIÉSTER TIPO TONEL B.T. USO INTERNO - 60X60MM</t>
  </si>
  <si>
    <t>ISOLADOR DE POLIÉSTER TIPO TONEL B.T. USO INTERNO - 60X75MM</t>
  </si>
  <si>
    <t>BARRAMENTO DE COBRE PARA 30A - 6,35X1,58MM</t>
  </si>
  <si>
    <t>BARRAMENTO DE COBRE PARA 60A - 9,52X2,38MM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</si>
  <si>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</si>
  <si>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</si>
  <si>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</si>
  <si>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</si>
  <si>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</si>
  <si>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</si>
  <si>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</si>
  <si>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</si>
  <si>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BARRAMENTO DE COBRE PARA 1400A - 9,52X152MM</t>
  </si>
  <si>
    <t>PROTEÇÃO PARA BARRAMENTO DE QUADROS EM POLICARBONATO COMPACTO 4MM</t>
  </si>
  <si>
    <t>CABO DE COBRE NÚ, PARA ATERRAMENTO - 6,00MM2</t>
  </si>
  <si>
    <t>CABO DE COBRE NÚ, PARA ATERRAMENTO - 10,00MM2</t>
  </si>
  <si>
    <t>CABO DE COBRE NÚ, PARA ATERRAMENTO - 16,00MM2</t>
  </si>
  <si>
    <t>CABO DE COBRE NÚ, PARA ATERRAMENTO - 25,00MM2</t>
  </si>
  <si>
    <t>CABO DE COBRE NÚ, PARA ATERRAMENTO - 35,00MM2</t>
  </si>
  <si>
    <t>CABO DE COBRE NÚ, PARA ATERRAMENTO - 50,00MM2</t>
  </si>
  <si>
    <t>CABO DE COBRE NÚ, PARA ATERRAMENTO - 70.00MM2</t>
  </si>
  <si>
    <t>CABO DE COBRE NÚ, PARA ATERRAMENTO - 95,00MM2</t>
  </si>
  <si>
    <t>CABO DE COBRE NÚ, PARA ATERRAMENTO - 120,00MM2</t>
  </si>
  <si>
    <t>ATERRAMENTO DE QUADROS, EXCLUSIVE CABO</t>
  </si>
  <si>
    <t>PONTOS DE ENERGIA</t>
  </si>
  <si>
    <t>PONTO COM INTERRUPTOR SIMPLES - 1 TECLA, EM CAIXA 4"X2"</t>
  </si>
  <si>
    <t>PONTO COM INTERRUPTOR SIMPLES - 2 TECLAS, EM CAIXA 4"X2"</t>
  </si>
  <si>
    <t>PONTO COM INTERRUPTOR SIMPLES - 3 TECLAS, EM CAIXA 4"X2"</t>
  </si>
  <si>
    <t>PONTO COM INTERRUPTOR SIMPLES - 2 TECLAS, EM CAIXA 4"X4"</t>
  </si>
  <si>
    <t>PONTO COM INTERRUPTOR SIMPLES - 3 TECLAS, EM CAIXA 4"X4"</t>
  </si>
  <si>
    <t>PONTO COM INTERRUPTOR SIMPLES - 4 TECLAS, EM CAIXA 4"X4"</t>
  </si>
  <si>
    <t>PONTO COM INTERRUPTOR SIMPLES E TOMADA 110V - EM CAIXA 4"X4"</t>
  </si>
  <si>
    <t>PONTO COM INTERRUPTOR PARALELO - 1 TECLA, EM CAIXA 4"X2"</t>
  </si>
  <si>
    <t>PONTO COM INTERRUPTOR SIMPLES BIPOLAR - EM CAIXA 4"X2"</t>
  </si>
  <si>
    <t>PONTO COM INTERRUPTOR PARALELO BIPOLAR - EM CAIXA 4"X2"</t>
  </si>
  <si>
    <t>PONTO COM DOIS INTERRUPTORES SIMPLES BIPOLAR - EM CAIXA 4"X4"</t>
  </si>
  <si>
    <t>PONTO COM INTERRUPTOR SIMPLES - 1 TECLA, EM CONDULETE 3/4"</t>
  </si>
  <si>
    <t>PONTO COM INTERRUPTOR SIMPLES - 2 TECLAS, EM CONDULETE 3/4"</t>
  </si>
  <si>
    <t>PONTO COM INTERRUPTOR SIMPLES - 3 TECLAS, EM CONDULETE 3/4"</t>
  </si>
  <si>
    <t>PONTO COM INTERRUPTOR SIMPLES - 4 TECLAS, EM CONDULETE 3/4" CORPO DUPLO</t>
  </si>
  <si>
    <t>PONTO COM INTERRUPTOR PARALELO - 1 TECLA, EM CONDULETE 3/4"</t>
  </si>
  <si>
    <t>PONTO COM INTERRUPTOR SIMPLES E TOMADA 110V - EM CONDULETE 3/4" CORPO DUPLO</t>
  </si>
  <si>
    <t>PONTO COM INTERRUPTOR SIMPLES BIPOLAR - EM CONDULETE 3/4"</t>
  </si>
  <si>
    <t>PONTO COM INTERRUPTOR PARALELO BIPOLAR - EM CONDULETE 3/4"</t>
  </si>
  <si>
    <t>PONTO COM DOIS INTERRUPTORES SIMPLES BIPOLAR - EM CONDULETE 3/4"</t>
  </si>
  <si>
    <t>PONTO COM TRÊS INTERRUPTORES SIMPLES BIPOLAR - EM CONDULETE 3/4" CORPO DUPLO</t>
  </si>
  <si>
    <t>PONTO COM TOMADA SIMPLES DE EMBUTIR - 110/220V CAIXA 4"X2"</t>
  </si>
  <si>
    <t>PONTO COM TOMADA SIMPLES 110/220V - EM CONDULETE 3/4"</t>
  </si>
  <si>
    <t>PONTO COM TOMADA SIMPLES DE EMBUTIR - PARA PISO</t>
  </si>
  <si>
    <t>PONTO SECO PARA TELEFONE - CAIXA 4"X4"</t>
  </si>
  <si>
    <t>PONTO SECO PARA TELEFONE EM CONDULETE</t>
  </si>
  <si>
    <t>PONTO COM BOTÃO PARA CAMPAINHA - USO AO TEMPO - CAIXA 4"X2"</t>
  </si>
  <si>
    <t>PONTO COM CIGARRA DE SOBREPOR, TIPO COLEGIAL - CAIXA 3"X3"</t>
  </si>
  <si>
    <t>PONTO DE LUZ - CAIXA FUNDO MÓVEL</t>
  </si>
  <si>
    <t>PONTO DE LUZ - CONDULETE 3/4"</t>
  </si>
  <si>
    <t>DISJUNTORES</t>
  </si>
  <si>
    <t>MINI DISJUNTOR - TIPO EUROPEU (IEC) - UNIPOLAR 6/25A</t>
  </si>
  <si>
    <t>MINI DISJUNTOR - TIPO EUROPEU (IEC) - UNIPOLAR 32/50A</t>
  </si>
  <si>
    <t>MINI DISJUNTOR - TIPO EUROPEU (IEC) - BIPOLAR 6/25A</t>
  </si>
  <si>
    <t>MINI DISJUNTOR - TIPO EUROPEU (IEC) -  BIPOLAR 32/50A</t>
  </si>
  <si>
    <t>MINI DISJUNTOR - TIPO EUROPEU (IEC) - TRIPOLAR 6/25A</t>
  </si>
  <si>
    <t>MINI DISJUNTOR - TIPO EUROPEU (IEC) - TRIPOLAR 32/50A</t>
  </si>
  <si>
    <t>MINI DISJUNTOR - TIPO EUROPEU (IEC) - TRIPOLAR 63A</t>
  </si>
  <si>
    <t>MINI DISJUNTOR - TIPO EUROPEU (IEC) - TRIPOLAR 80A</t>
  </si>
  <si>
    <t>MINI DISJUNTOR - TIPO EUROPEU (IEC) - TRIPOLAR 100A</t>
  </si>
  <si>
    <t>MINI DISJUNTOR - TIPO EUROPEU (IEC) - BIPOLAR 63A</t>
  </si>
  <si>
    <t>MINI DISJUNTOR - TIPO EUROPEU (IEC) - BIPOLAR 80A</t>
  </si>
  <si>
    <t>DISJUNTOR AUTOMÁTICO TRIPOLAR A SECO  800A/600V</t>
  </si>
  <si>
    <t>DISJUNTOR AUTOMÁTICO TRIPOLAR A SECO 1000A/600V</t>
  </si>
  <si>
    <t>DISJUNTOR AUTOMÁTICO TRIPOLAR A SECO 1250A/600V</t>
  </si>
  <si>
    <t>DISJUNTOR AUTOMÁTICO TRIPOLAR A SECO 1600A/600V</t>
  </si>
  <si>
    <t>DISJUNTOR AUTOMÁTICO TRIPOLAR A SECO 2000A/600V</t>
  </si>
  <si>
    <t>DISJUNTOR AUTOMÁTICO TRIPOLAR A SECO 2500A/600V</t>
  </si>
  <si>
    <t>DISJUNTOR AUTOMÁTICO TRIPOLAR A SECO 3200A/600V</t>
  </si>
  <si>
    <t>MINI DISJUNTOR - TIPO EUROPEU (IEC) - BIPOLAR 100A</t>
  </si>
  <si>
    <t>MINI DISJUNTOR - TIPO EUROPEU (IEC) - BIPOLAR 125A</t>
  </si>
  <si>
    <t>DISJUNTOR CAIXA MOLDADA BIPOLAR 100A COM DISPARADOR TERMOMAGNÉTICO AJUSTÁVEL</t>
  </si>
  <si>
    <t>DISJUNTOR CAIXA MOLDADA BIPOLAR 150A COM DISPARADOR TERMOMAGNÉTICO AJUSTÁVEL</t>
  </si>
  <si>
    <t>DISJUNTOR CAIXA MOLDADA BIPOLAR 200A COM DISPARADOR TERMOMAGNÉTICO AJUSTÁVEL</t>
  </si>
  <si>
    <t>DISJUNTOR CX MOLDADA BIPOLAR 250A C/ DISPARADOR TERM/MAGNET. AJUSTÁVEL</t>
  </si>
  <si>
    <t>DISJUNTOR CAIXA MOLDADA TRIPOLAR 100A COM DISPARADOR TERMOMAGNÉTICO AJUSTÁVEL</t>
  </si>
  <si>
    <t>DISJUNTOR CAIXA MOLDADA TRIPOLAR 125A COM DISPARADOR TERMOMAGNÉTICO AJUSTÁVEL</t>
  </si>
  <si>
    <t>DISJUNTOR CAIXA MOLDADA TRIPOLAR 150A COM DISPARADOR TERMOMAGNÉTICO AJUSTÁVEL</t>
  </si>
  <si>
    <t>DISJUNTOR CAIXA MOLDADA TRIPOLAR 200A COM DISPARADOR TERMOMAGNÉTICO AJUSTÁVEL</t>
  </si>
  <si>
    <t>DISJUNTOR CAIXA MOLDADA TRIPOLAR 250A COM DISPARADOR TERMOMAGNÉTICO AJUSTÁVEL</t>
  </si>
  <si>
    <t>DISJUNTOR CAIXA MOLDADA TRIPOLAR 300A COM DISPARADOR TERMOMAGNÉTICO AJUSTÁVEL</t>
  </si>
  <si>
    <t>DISJUNTOR CAIXA MOLDADA TRIPOLAR 400A COM DISPARADOR TERMOMAGNÉTICO AJUSTÁVEL</t>
  </si>
  <si>
    <t>DISJUNTOR CAIXA MOLDADA TRIPOLAR 450A COM DISPARADOR TERMOMAGNÉTICO AJUSTÁVEL</t>
  </si>
  <si>
    <t>DISJUNTOR CAIXA MOLDADA TRIPOLAR 630A COM DISPARADOR TERMOMAGNÉTICO AJUSTÁVEL</t>
  </si>
  <si>
    <t>DISJUNTOR TERMOMAGNÉTICO DIFERENCIAL BIPOLAR - 16A - SENSIBILIDADE 30MA - 230V</t>
  </si>
  <si>
    <t>DISJUNTOR TERMOMAGNÉTICO DIFERENCIAL BIPOLAR - 20A - SENSIBILIDADE 30MA - 230V</t>
  </si>
  <si>
    <t>DISJUNTOR TERMOMAGNÉTICO DIFERENCIAL BIPOLAR - 25A - SENSIBILIDADE 30MA - 240V</t>
  </si>
  <si>
    <t>DISJUNTOR TERMOMAGNÉTICO DIFERENCIAL BIPOLAR - 32A - SENSIBILIDADE 30MA - 230V</t>
  </si>
  <si>
    <t>DISJUNTOR TERMOMAGNÉTICO DIFERENCIAL BIPOLAR - 40A - SENSIBILIDADE 30MA - 240V</t>
  </si>
  <si>
    <t>DISJUNTOR TERMOMAGNÉTICO DIFERENCIAL BIPOLAR - 63A - SENSIBILIDADE 30MA - 240V</t>
  </si>
  <si>
    <t>DISJUNTOR TERMOMAGNÉTICO DIFERENCIAL TRIPOLAR - 63A - SENSIBILIDADE 30MA - 240V</t>
  </si>
  <si>
    <t>APARELHOS DE ILUMINAÇÃO</t>
  </si>
  <si>
    <t>PROJETOR DE ALUMÍNIO FUNDIDO COM VIDRO PARA LÂMPADA ATÉ 500W</t>
  </si>
  <si>
    <t>PROJETOR DE ALUMÍNIO FUNDIDO COM VIDRO PARA LÂMPADA ATÉ 1000W</t>
  </si>
  <si>
    <t>PROJETOR DE ALUMÍNIO REPUXADO COM VIDRO PARA LÂMPADA ATÉ 400W</t>
  </si>
  <si>
    <t>PROJETOR PARA USO EXTERNO COM LÂMPADA LED DE 100W - COMPLETA</t>
  </si>
  <si>
    <t>PROJETOR PARA USO EXTERNO COM LÂMPADA LED DE 150W - COMPLETA</t>
  </si>
  <si>
    <t>LUMINÁRIA BLINDADA EM ALUMÍNIO FUNDIDO DE EMBUTIR ATÉ 200W</t>
  </si>
  <si>
    <t>LUMINÁRIA BLINDADA EM ALUMÍNIO FUNDIDO, DE SOBREPOR, TIPO "TARTARUGA" PARA 1 LÂMPADA DE ATÉ 200W</t>
  </si>
  <si>
    <t>LUMINÁRIA COMERCIAL DE SOBREPOR COM DIFUSOR TRANSPARENTE OU FOSCO PARA 2 LÂMPADAS TUBULARES DE LED 9/10W - COMPLETA</t>
  </si>
  <si>
    <t>LUMINÁRIA COMERCIAL DE SOBREPOR COM DIFUSOR TRANSPARENTE OU FOSCO PARA 2 LÂMPADAS TUBULARES DE LED 18/20W - COMPLETA</t>
  </si>
  <si>
    <t>LUMINÁRIA COMERCIAL DE EMBUTIR COM DIFUSOR TRANSPARENTE OU FOSCO PARA 2 LÂMPADAS TUBULARES T8 DE 10W - BASE G13-IRC&gt;=80 - COMPLETA</t>
  </si>
  <si>
    <t>LUMINÁRIA COMERCIAL DE EMBUTIR COM DIFUSOR TRANSPARENTE OU FOSCO PARA 2 LÂMPADAS TUBULARES DE LED 18/20W - COMPLETA</t>
  </si>
  <si>
    <t>LUMINÁRIA COMERCIAL DE EMBUTIR COM CORPO, ALETAS PLANAS, TAMPA PORTA LÂMPADAS EM CHAPA DE AÇO TRATADA E PINTADA NA COR BRANCA, REFLETOR COM ACABAMENTO ESPECULAR DE ALTO BRILHO PARA 2 LÂMPADAS FLUORESCENTES DE 16/20W - COMPLETA</t>
  </si>
  <si>
    <t>LUMINÁRIA HERMÉTICA EM ALUMÍNIO FUNDIDO PARA LÂMPADA ATÉ 250W - COM APROVAÇÃO DE ILUME/ PMSP</t>
  </si>
  <si>
    <t>LUMINÁRIA INDUSTRIAL - 2 LÂMPADAS FLUORESCENTES 16/20W</t>
  </si>
  <si>
    <t>LUMINÁRIA INDUSTRIAL - 2 LÂMPADAS FLUORESCENTE 32/40W</t>
  </si>
  <si>
    <t>LUMINÁRIA TIPO PLAFONIER BRANCA PARA LÂMPADA FLUORESCENTE 2X32W, COM DIFUSOR EM POLIESTIRENO TRANSPARENTE E SOQUETES (REF. COVISA)</t>
  </si>
  <si>
    <t>LUMINÁRIA INDUSTRIAL CORPO EM CHAPA DE AÇO TRATADA, PINTADA E REFLETOR EM ALUMÍNIO ANODIZADO DE ALTO BRILHO - 1XT 28W</t>
  </si>
  <si>
    <t>LUMINÁRIA INDUSTRIAL CORPO EM CHAPA DE AÇO TRATADA, PINTADA E REFLETOR EM ALUMÍNIO ANODIZADO DE ALTO BRILHO - 2XT 28W</t>
  </si>
  <si>
    <t>LUMINÁRIA COMERCIAL DE SOBREPOR, COM CORPO, ALETAS PLANAS E TAMPA PORTA LÂMPADAS EM CHAPA DE AÇO TRATADO E PINTURA NA COR BRANCA, REFLETOR COM ACABAMENTO ESPECULAR DE ALTO BRILHO - 2 LÂMPADAS FLUORESCENTES 16/20W</t>
  </si>
  <si>
    <t>LUMINÁRIA COMERCIAL DE SOBREPOR, COM CORPO, ALETAS PLANAS E TAMPA PORTA LÂMPADAS EM CHAPA DE AÇO TRATADA E PINTURA NA COR BRANCA, REFLETOR COM ACABAMENTO ESPECULAR DE ALTO BRILHO - 2 LÂMPADAS FLUORESCENTES 32/40W</t>
  </si>
  <si>
    <t>LUMINÁRIA COMERCIAL - 1 LÂMPADA FLUORESCENTE 54W</t>
  </si>
  <si>
    <t>LUMINÁRIA COMERCIAL - 2 LÂMPADAS FLUORESCENTES 54W</t>
  </si>
  <si>
    <t>LUMINÁRIA COMERCIAL - 1 LÂMPADA FLUORESCENTE DE 28W</t>
  </si>
  <si>
    <t>LUMINÁRIA COMERCIAL - 2 LÂMPADAS FLUORESCENTES 28W</t>
  </si>
  <si>
    <t>EQUIPAMENTOS DE EMERGÊNCIA E SEGURANÇA</t>
  </si>
  <si>
    <t>LUMINÁRIA DE EMERGÊNCIA AUTÔNOMA COM LÂMPADA FLUORESCENTE 15W</t>
  </si>
  <si>
    <t>LUMINÁRIA DE EMERGÊNCIA AUTÔNOMA COM 2 PROJETORES 55W/12VCC</t>
  </si>
  <si>
    <t>LUMINÁRIA DE EMERGÊNCIA AUTÔNOMA COM LÂMPADA FLUORESCENTE 9W</t>
  </si>
  <si>
    <t>LUMINÁRIA DE EMERGÊNCIA AUTÔNOMA COM 30 LEDS - 2W - AUTONOMIA MIN. 3H - COMPLETA</t>
  </si>
  <si>
    <t>BATERIA AUTOMOTIVA SELADA SEM COMPLEMENTAÇÃO DE NÍVEL 40AH-12V</t>
  </si>
  <si>
    <t>CENTRAL DE ALARME DE INCÊNDIO ATÉ 12 LAÇOS</t>
  </si>
  <si>
    <t>CENTRAL DE ALARME DE INCÊNDIO ATÉ 24 LAÇOS</t>
  </si>
  <si>
    <t>ACIONADOR LIGA-DESLIGA PARA BOMBA COM MARTELO QUEBRA VIDRO</t>
  </si>
  <si>
    <t>ACIONADOR MANUAL TIPO "QUEBRE O VIDRO"</t>
  </si>
  <si>
    <t>CAMPAINHA DE TIMBRE (SINO) 24V-95DB</t>
  </si>
  <si>
    <t>SIRENE ELETRÔNICA SOM AGUDO ONDULANTE 24V-100 À 120DB, COM FLASH</t>
  </si>
  <si>
    <t>SIRENE ELETRÔNICA BITONAL 24V-100 À 120DB, COM FLASH</t>
  </si>
  <si>
    <t>DETECTOR ÓPTICO DE FUMAÇA PARA SISTEMAS ENDEREÇÁVEIS</t>
  </si>
  <si>
    <t>DETECTOR DE PRESENÇA TIPO INFRAVERMELHO PASSIVO - 110VCA</t>
  </si>
  <si>
    <t>NO-BREAK TRIFÁSICO - 15 KVA - AUTONOMIA DE 15MIN.</t>
  </si>
  <si>
    <t>NO BREAK BIFÁSICO 10 KVA - AUTONOMIA DE 15 MINUTOS</t>
  </si>
  <si>
    <t>ESTABILIZADOR ELETRÔNICO TRIFÁSICO - 15KVA</t>
  </si>
  <si>
    <t>GRUPO GERADOR 110KVA EXCITAÇÃO BRUSHLESS C/ QUADRO TRANSF. AUTOMÁTICA</t>
  </si>
  <si>
    <t>GRUPO GERADOR 150KVA EXCITAÇÃO BRUSHLESS C/ QUADRO TRANSF. AUTOMÁTICA</t>
  </si>
  <si>
    <t>GRUPO GERADOR 275KVA EXCITAÇÃO BRUSHLESS C/ QUADRO TRANSF. AUTOMÁTICA</t>
  </si>
  <si>
    <t>PÁRA-RAIOS</t>
  </si>
  <si>
    <t>PÁRA-RAIOS TIPO "FRANKLIN", EXCLUSIVE DESCIDA E ATERRAMENTO</t>
  </si>
  <si>
    <t>CAIXA DE INSPEÇÃO DE ATERRAMENTO TIPO EMBUTIR COM TAMPA E ALÇA</t>
  </si>
  <si>
    <t>CAIXA DE INSPEÇÃO DE ATERRAMENTO TIPO SUSPENSA EM PVC OU POLIPROPILENO</t>
  </si>
  <si>
    <t>LUZ DE OBSTÁCULO SIMPLES COM FOTOCELULA SOLAR</t>
  </si>
  <si>
    <t>LUZ DE OBSTÁCULO DUPLA COM FOTOCELULA SOLAR</t>
  </si>
  <si>
    <t>CONDUTOR EM AÇO CA - 25 - 1/2" P/ PARA-RAIO</t>
  </si>
  <si>
    <t>HASTE DE AÇO GALVANIZADO, INCLUSIVE BASE E ESTAIS - 2"/3M</t>
  </si>
  <si>
    <t>CORDOALHA DE COBRE NÚ, INCLUSIVE ISOLADORES - 16,00MM2</t>
  </si>
  <si>
    <t>CORDOALHA DE COBRE NÚ, INCLUSIVE ISOLADORES - 35,00MM2</t>
  </si>
  <si>
    <t>CORDOALHA DE COBRE NÚ, INCLUSIVE ISOLADORES - 50,00MM2</t>
  </si>
  <si>
    <t>TUBO DE PVC PARA PROTEÇÃO DE CORDOALHA - 2"X3M</t>
  </si>
  <si>
    <t>TOMADA DE TERRA COMPLETA</t>
  </si>
  <si>
    <t>TOMADA DE TERRA COMPLETA PARA 1 HASTE</t>
  </si>
  <si>
    <t>BARRA CHATA DE ALUMÍNIO TIPO FITA 1/4" X 3/4"</t>
  </si>
  <si>
    <t>BARRA CHATA DE ALUMÍNIO TIPO FITA 1/8" X 7/8"</t>
  </si>
  <si>
    <t>DIVERSOS</t>
  </si>
  <si>
    <t>QUADRO COMANDO PARA CONJUNTO MOTOR-BOMBA, MONOFÁSICO - ATÉ 5HP</t>
  </si>
  <si>
    <t>QUADRO COMANDO PARA CONJUNTO MOTOR-BOMBA, TRIFÁSICO - ATÉ 5HP</t>
  </si>
  <si>
    <t>QUADRO DE ÁGUA DE REUSO</t>
  </si>
  <si>
    <t>QUADRO DE BOMBA DE INCÊNDIO</t>
  </si>
  <si>
    <t>QUADRO DE BOMBA DE RECALQUE</t>
  </si>
  <si>
    <t>ELETROFERRAGENS</t>
  </si>
  <si>
    <t>PERFILADO LISO CHAPA 14-GE-MED. 19X38MM COM TAMPA E INSTALAÇÃO</t>
  </si>
  <si>
    <t>PERFILADO LISO CHAPA 14-GE-MED. 38X38MM COM TAMPA E INSTALAÇÃO</t>
  </si>
  <si>
    <t>PERFILADO LISO CHAPA 14-GE-MED. 38X76MM COM TAMPA E INSTALAÇÃO.</t>
  </si>
  <si>
    <t>PERFILADO PERFURADO CHAPA 14-GE-MED. 19X38MM COM TAMPA E INSTALAÇÃO</t>
  </si>
  <si>
    <t>PERFILADO PERFURADO CHAPA 14-GE-MED. 38X38MM COM TAMPA E INSTALAÇÃO</t>
  </si>
  <si>
    <t>PERFILADO PERFURADO CHAPA 14-GE-MED. 38X76MM COM TAMPA E INSTALAÇÃO</t>
  </si>
  <si>
    <t>ELETROCALHA LISA GALVANIZADA ELETROLÍTICA CHAPA 14 - 100X50MM  COM TAMPA E INSTALAÇÃO</t>
  </si>
  <si>
    <t>ELETROCALHA LISA GALVANIZADA ELETROLÍTICA CHAPA 14 - 125X50MM  COM TAMPA E INSTALAÇÃO</t>
  </si>
  <si>
    <t>ELETROCALHA LISA GALVANIZADA ELETROLÍTICA CHAPA 14 - 150X50MM  COM TAMPA E INSTALAÇÃO</t>
  </si>
  <si>
    <t>ELETROCALHA LISA GALV. ELETROLÍTICA CHAPA 14 - 175X50MM C/ TAMPA E INST.</t>
  </si>
  <si>
    <t>ELETROCALHA LISA GALVANIZADA ELETROLÍTICA CHAPA 14 - 200X50MM  COM TAMPA E INSTALAÇÃO</t>
  </si>
  <si>
    <t>ELETROCALHA LISA GALV. ELETROL. CHAPA 14 - 250X50MM C/ TAMPA E INST.</t>
  </si>
  <si>
    <t>ELETROCALHA LISA GALVANIZADA ELETROLÍTICA CHAPA 14 - 300X50MM  COM TAMPA E INSTALAÇÃO</t>
  </si>
  <si>
    <t>ELETROCALHA LISA GALV. ELETROL. CHAPA 14 - 150X100MM C/ TAMPA E INST.</t>
  </si>
  <si>
    <t>ELETROCALHA LISA GALVANIZADA ELETROLÍTICA CHAPA 14 - 200X100MM COM TAMPA E INSTALAÇÃO</t>
  </si>
  <si>
    <t>ELETROCALHA LISA GALV. ELETROL. CHAPA 14 - 250X100MM C/ TAMPA E INST.</t>
  </si>
  <si>
    <t>ELETROCALHA LISA GALVANIZADA ELETROLÍTICA CHAPA 14 - 300X100MM COM TAMPA E INSTALAÇÃO</t>
  </si>
  <si>
    <t>ELETROCALHA LISA GALV. ELETROL. CHAPA 14 - 400X100MM C/ TAMPA E INST.</t>
  </si>
  <si>
    <t>ELETROCALHA PERF. GALV. ELETROL. CHAPA 14 - 100X50MM C/ TAMPA E INST.</t>
  </si>
  <si>
    <t>ELETROCALHA PERF. GALV. ELETROL. CHAPA 14 - 125X50MM C/ TAMPA E INST.</t>
  </si>
  <si>
    <t>ELETROCALHA PERF. GALV. ELETROL. CHAPA 14 - 150X50MM C/ TAMPA E INST.</t>
  </si>
  <si>
    <t>ELETROCALHA PERF. GALV. ELETROL. CHAPA 14 - 175X50MM C/ TAMPA E INST.</t>
  </si>
  <si>
    <t>ELETROCALHA PERF. GALV. ELETROL. CHAPA 14 - 200X50MM C/ TAMPA E INST.</t>
  </si>
  <si>
    <t>ELETROCALHA PERF. GALV. ELETROL. CHAPA 14 - 250X50MM C/ TAMPA E INST.</t>
  </si>
  <si>
    <t>ELETROCALHA PERF. GALV. ELETROL. CHAPA 14 - 300X50MM C/ TAMPA E INST.</t>
  </si>
  <si>
    <t>ELETROCALHA PERF. GALV. ELETROL. CHAPA 14 - 150X100MM C/ TAMPA E INST.</t>
  </si>
  <si>
    <t>ELETROCALHA PERF. GALV. ELETROL. CHAPA 14 - 200X100MM C/ TAMPA E INST.</t>
  </si>
  <si>
    <t>ELETROCALHA PERF. GALV. CHAPA 14 - 250X100MM C/ TAMPA E INST.</t>
  </si>
  <si>
    <t>ELETROCALHA PERF. GALV. ELETROL. CHAPA 14 - 400X100MM C/ TAMPA E INST.</t>
  </si>
  <si>
    <t>ALTA TENSÃO</t>
  </si>
  <si>
    <t>ÓLEO ISOLANTE PARA TRANSFORMADOR/ DISJUNTOR 30KV/CM</t>
  </si>
  <si>
    <t>ISOLADOR SUPORTE TIPO PEDESTAL EM PORCELANA - 15KV</t>
  </si>
  <si>
    <t>ISOLADOR SUPORTE TIPO PEDESTAL EM PORCELANA - 1KV</t>
  </si>
  <si>
    <t>ISOLADOR SUPORTE TIPO PEDESTAL EM EPOXI - 15KV</t>
  </si>
  <si>
    <t>ISOLADOR SUPORTE TIPO PEDESTAL EPOXI - 1KV</t>
  </si>
  <si>
    <t>VERGALHÃO DE COBRE 3/8" (10MM)</t>
  </si>
  <si>
    <t>TERMINAL OU CONECTOR PARA VERGALHÃO DE COBRE 3/8" (10MM)</t>
  </si>
  <si>
    <t>CABO DE MÉDIA TENSÃO PARA 12/20KV - 1 X 35MM2 UNIPOLAR</t>
  </si>
  <si>
    <t>MUFLA UNIPOLAR INTERNA PARA CABO ATÉ 35MM2 - 15KV</t>
  </si>
  <si>
    <t>MUFLA UNIPOLAR EXTERNA PARA CABO ATÉ 35MM2 - 15KV</t>
  </si>
  <si>
    <t>MUFLA TRIPOLAR INTERNA PARA CABO ATÉ 35MM2 - 15KV</t>
  </si>
  <si>
    <t>MUFLA TRIPOLAR EXTERNA PARA CABO ATÉ 35MM2 - 15KV</t>
  </si>
  <si>
    <t>BUCHA D PASSAGEM INTERNA/ EXTERNA - 15KV</t>
  </si>
  <si>
    <t>BUCHA DE PASSAGEM PARA NEUTRO - 1KV</t>
  </si>
  <si>
    <t>CHAPA DE FERRO 150X0,50X1/4" PARA BUCHAS DE PASSAGEM</t>
  </si>
  <si>
    <t>BUCHA DE PASSAGEM COM ROSCA PARA CUBICULO BLINDADO</t>
  </si>
  <si>
    <t>FUSIVEL HH PARA 40A/ 15KV</t>
  </si>
  <si>
    <t>BASE TRIPOLAR PARA FUSIVEL LIMITADOR HH - 15KV/ 200A</t>
  </si>
  <si>
    <t>FUSIVEL PARA TRANSFORMADOR DE POTENCIAL</t>
  </si>
  <si>
    <t>DISJUNTOR PVO 15KV/ 350MVA - COMPLETO</t>
  </si>
  <si>
    <t>BOBINA D MÍNIMA TENSÃO DO DISJUNTOR VOL. NORMAL DE ÓLEO</t>
  </si>
  <si>
    <t>RELE DE FALTA DE FASE E MÍNIMA TENSÃO TRIFÁSICO</t>
  </si>
  <si>
    <t>ESTRADO DE MADEIRA 100X100CM</t>
  </si>
  <si>
    <t>VARA DE MANOBRA DE FIBRA DE VIDRO, 3,00M/ 15KV</t>
  </si>
  <si>
    <t>CAIXA DE MEDIÇÃO A3 PADRÃO ELETROPAULO</t>
  </si>
  <si>
    <t>JANELA PARA VENTILAÇÃO PERMANENTE TIPO CHICANA - INCLUSIVE TELA</t>
  </si>
  <si>
    <t>PLACA DE AVISO EM ALUMÍNIO PARA CABINE PRIMÁRIA COM MED 16X23CM (VARIAÇÃO DE +OU- 2CM)</t>
  </si>
  <si>
    <t>PLAQUETA INDICATIVADE PVC 8 X 12CM</t>
  </si>
  <si>
    <t>MUDANÇA DOS TAP'S DO TRANSFORMADOR DE FORÇA</t>
  </si>
  <si>
    <t>LIMPEZA DO POSTO PRIMÁRIO E PINTURA DOS BARRAMENTOS</t>
  </si>
  <si>
    <t>BRAÇADEIRA PARA ELETRODUTO EM POSTE</t>
  </si>
  <si>
    <t>LUVA DE BORRACHA ISOLAÇÃO 20KV</t>
  </si>
  <si>
    <t>CHAVE SECCIONADORA TRIP SECA INTERNA 200A/ 15KV</t>
  </si>
  <si>
    <t>CHAVE SECCIONADORA TRIP SECA INTERNA 400A/15KV</t>
  </si>
  <si>
    <t>CHAVE SECIONADORA TRIP INTERNA C/ BASE FUS HH 400A/15KV</t>
  </si>
  <si>
    <t>INSTALAÇÃO DE CONJUNTO DE ACIONAMENTO PARA CHAVE SECCIONADORA</t>
  </si>
  <si>
    <t>TRANSFORMADOR ISOLADOR BIFÁSICO 10KVA</t>
  </si>
  <si>
    <t>TRANSFORMADOR TRIFÁSICO 15KV - 13,2KV/ 220V/ 127V - 112,5KVA</t>
  </si>
  <si>
    <t>TRANSFORMADOR TRIFÁSICO 15KV - 13,2KV/ 220V/ 127V - 150KVA</t>
  </si>
  <si>
    <t>TRANSFORMADOR TRIFÁSICO 15KV - 13,2KV/ 220V/ 127V - 225KVA</t>
  </si>
  <si>
    <t>TRANSFORMADOR TRIFÁSICO 15KV - 13,2KV/ 220V/ 127V - 300KVA</t>
  </si>
  <si>
    <t>TRANSFORMADOR DE POTENCIAL A SECO 15KV - 220V - 1000VA</t>
  </si>
  <si>
    <t>TRANSFORMADOR TRIFÁSICO À SECO 500KVA - 13,8/13,2/12,6 KV - 220/127V</t>
  </si>
  <si>
    <t>TRANSFORMADOR TRIFÁSICO, À SECO, 300 KVA, 13,8/ 13,2/ 12,6 KV - 220V, CLASSE 15 KV</t>
  </si>
  <si>
    <t>CAPACITOR PARA CORREÇÃO DO FATOR DE POTÊNCIA - 220V - 5,0KVA</t>
  </si>
  <si>
    <t>CAPACITOR PARA CORREÇÃO DO FATOR DE POTÊNCIA - 220V - 10,0KVA</t>
  </si>
  <si>
    <t>CAPACITOR PARA CORREÇÃO DO FATOR DE POTÊNCIA - 220V - 15KVA</t>
  </si>
  <si>
    <t>CAPACITOR PARA CORREÇÃO DO FATOR DE POTÊNCIA - 220V - 20,0KVA</t>
  </si>
  <si>
    <t>CAPACITOR PARA CORREÇÃO DO FATOR DE POTÊNCIA - 220V - 30,0KVA</t>
  </si>
  <si>
    <t>CAPACITOR PARA CORREÇÃO DO FATOR DE POTÊNCIA - 220V - 40,0KVA</t>
  </si>
  <si>
    <t>CAPACITOR PARA CORREÇÃO DP FATOR DE POTÊNCIA - 220V - 50,0KVA</t>
  </si>
  <si>
    <t>BANCO AUTOMÁTICO DE CAPACITORES, 15 KVAR, 220V, TRIFÁSICO, MONTADO EM PAINEL PARA CORREÇÃO DE FATOR DE POTÊNCIA</t>
  </si>
  <si>
    <t>BANCO AUTOMÁTICO DE CAPACITORES, 30 KVAR, 220V, TRIFÁSICO, MONTADO EM PAINEL PARA CORREÇÃO DE FATOR DE POTÊNCIA</t>
  </si>
  <si>
    <t>BANCO AUTOMÁTICO DE CAPACITORES, 50 KVAR, 220V, TRIFÁSICO, MONTADO EM PAINEL PARA CORREÇÃO DE FATOR DE POTÊNCIA</t>
  </si>
  <si>
    <t>DPS - DISPOSITIVO PROTEÇÃO CONTRA SURTOS 275V - 40KA</t>
  </si>
  <si>
    <t>DISPOSITIVO DE PROTEÇÃO CONTRA SURTOS - DPS - 500 VCC - 45 KA - CLASSE II</t>
  </si>
  <si>
    <t>DISPOSITIVO DE PROTEÇÃO CONTRA SURTOS - DPS - 1000 VCC - 45 KA - CLASSE I</t>
  </si>
  <si>
    <t>BARRAMENTO DE COBRE TIPO DIN BIPOLAR PARA 63A</t>
  </si>
  <si>
    <t>BARRAMENTO DE COBRE TIPO DIN TRIPOLAR PARA 80A</t>
  </si>
  <si>
    <t>EMENDA PARA CABO DE MÉDIA TENSÃO 12/20KV - 1X25/ 1X35MM2 - UNIPOLAR</t>
  </si>
  <si>
    <t>BASE PARA FUSIVEL DE TRANSFORMADOR DE POTENCIAL</t>
  </si>
  <si>
    <t>FUSIVEL HH PARA 7,5A/ 15KV</t>
  </si>
  <si>
    <t>FUSIVEL HH PARA 10A/ 15KV</t>
  </si>
  <si>
    <t>FUSIVEL HH PARA 20A/ 15KV</t>
  </si>
  <si>
    <t>DISJUNTOR A VÁCUO 15KV/ 350MVA - COMPLETO - CARREGAM. MANUAL</t>
  </si>
  <si>
    <t>DISJUNTOR A VÁCUO 15KV/ 350MVA - MOTORIZADO - COMPLETO</t>
  </si>
  <si>
    <t>PARA-RAIO TIPO POLIMERICO CLASSE 15KV</t>
  </si>
  <si>
    <t>ESTRADO DE BORRACHA ISOLANTE 100X100X2,5CM</t>
  </si>
  <si>
    <t>LUVA DE SOBREPOSIÇÃO PARA LUVA ISOLANTE EM COURO DE VAQUETA</t>
  </si>
  <si>
    <t>TRANSFORMADOR TRIFÁSICO A SECO 150KVA - 13,8/ 13,2/ 12,6KV - 220/ 127V</t>
  </si>
  <si>
    <t>TRANSFORMADOR TRIFÁSICO A SECO 225KVA - 13,8/ 13,2/ 12,6KV - 220/ 127V</t>
  </si>
  <si>
    <t>TRANSFORMADOR DE CORRENTE PARA PROTEÇÃO RELAÇÃO 20:5A</t>
  </si>
  <si>
    <t>RELE DE SOBRECORRENTE DE AÇÃO INDIRETA PARA MÉDIA TENSÃO</t>
  </si>
  <si>
    <t>REMOÇÃO DE CABOS DE ALTA TENSÃO EM LINHA SUBTERRÂNEA ATÉ 35MM2</t>
  </si>
  <si>
    <t>CARTUCHO PARA CONEXÃO EXOTERMICA CABO/ CABO</t>
  </si>
  <si>
    <t>CARTUCHO PARA CONEXÃO EXOTERMICA CABO/ HASTE</t>
  </si>
  <si>
    <t>CARTUCHO PARA CONEXÃO EXOTERMICA ESTRUTURA METÁLICA</t>
  </si>
  <si>
    <t>PLACA DE AVISO DE POLIESTIRENO 30X40 E 2MM</t>
  </si>
  <si>
    <t>BOLSA EM LONA PARA LUVA ISOLANTE</t>
  </si>
  <si>
    <t>CAIXA DE MADEIRA PARA ARMAZENAMENTO DE LUVA ISOLANTE</t>
  </si>
  <si>
    <t>TRANSFORMADOR DE CORRENTE PARA PROTEÇÃO RELAÇÃO 50:5A</t>
  </si>
  <si>
    <t>TRANSFORMADOR DE CORRENTE PARA PROTEÇÃO RELAÇÃO 75:5A</t>
  </si>
  <si>
    <t>TRANSFORMADOR DE CORRENTE PARA PROTEÇÃO RELAÇÃO 100:5A</t>
  </si>
  <si>
    <t>CONJUNTOS DE ILUMINAÇÃO</t>
  </si>
  <si>
    <t>ILUMINAÇÃO DE QUADRA COM POSTE DE CONCRETO TUBULAR, ALT. UTIL 10M COM 3 PROJETORES COM LÂMPADA DE LED 100W, INCLUSIVE CAIXA DE INSPEÇÃO DE ALVENARIA 40X40X40CM DE 1 TIJOLO COM TAMPA DE CONCRETO</t>
  </si>
  <si>
    <t>DEMOLIÇÕES - ENTRADA E DISTRIBUIÇÃO</t>
  </si>
  <si>
    <t>REMOÇÃO DE POSTE DE ENTRADA DE ENERGIA EM BAIXA TENSÃO - GALVANIZADO</t>
  </si>
  <si>
    <t>REMOÇÃO DE POSTE DE ENTRADA DE ENERGIA EM BAIXA TENSÃO - CONCRETO</t>
  </si>
  <si>
    <t>REMOÇÃO DE CAIXA DE ENTRADA DE ENERGIA EM BAIXA TENSÃO</t>
  </si>
  <si>
    <t>REMOÇÃO DE ARMAÇÃO TIPO BRAQUETE</t>
  </si>
  <si>
    <t>REMOÇÃO DE CABEÇOTE TIPO "TELESP"</t>
  </si>
  <si>
    <t>REMOÇÃO DE CAIXA DE ENTRADA DE TELEFONE TIPO "TELESP"</t>
  </si>
  <si>
    <t>REMOÇÃO DE PERFILADOS</t>
  </si>
  <si>
    <t>REMOÇÃO DE ELETRODUTOS EMBUTIDOS - ATÉ 2"</t>
  </si>
  <si>
    <t>REMOÇÃO DE ELETRODUTOS EMBUTIDOS - ACIMA DE 2"</t>
  </si>
  <si>
    <t>REMOÇÃO DE ELETRODUTOS APARENTES - ATÉ 2"</t>
  </si>
  <si>
    <t>REMOÇÃO DE ELETRODUTOS APARENTES - ACIMA DE 2"</t>
  </si>
  <si>
    <t>REMOÇÃO DE CABO EMBUTIDO - ATÉ 16MM2</t>
  </si>
  <si>
    <t>REMOÇÃO DE CABO EMBUTIDO - ACIMA DE 16MM2</t>
  </si>
  <si>
    <t>REMOÇÃO DE CABO APARENTE - ATÉ 16MM2</t>
  </si>
  <si>
    <t>REMOÇÃO DE CABO APARENTE - ACIMA DE 16MM2</t>
  </si>
  <si>
    <t>REMOÇÃO DE TERMINAIS OU CONECTORES DE PRESSÃO PARA CABOS</t>
  </si>
  <si>
    <t>REMOÇÃO DE SUPORTE-ISOLADOR TIPO ROLDANA</t>
  </si>
  <si>
    <t>DEMOLIÇÕES - CAIXAS E QUADROS</t>
  </si>
  <si>
    <t>REMOÇÃO DE ISOLADORES EM QUADROS ELÉTRICOS</t>
  </si>
  <si>
    <t>REMOÇÃO DE DISJUNTOR AUTOMÁTICO UNIPOLAR ATÉ 50A</t>
  </si>
  <si>
    <t>REMOÇÃO DE DISJUNTOR AUTOMÁTICO BIPOLAR ATÉ 50A</t>
  </si>
  <si>
    <t>REMOÇÃO DE DISJUNTOR AUTOMÁTICO TRIPOLAR ATÉ 50A</t>
  </si>
  <si>
    <t>REMOÇÃO DE CAIXA PARA FUSÍVEL OU TOMADA, INSTALADA EM PERFILADOS</t>
  </si>
  <si>
    <t>REMOÇÃO DE QUADRO DE DISTRIBUIÇÃO OU CAIXA DE PASSAGEM</t>
  </si>
  <si>
    <t>REMOÇÃO DE FUNDO DE QUADRO DE DISTRIBUIÇÃO OU CAIXA DE PASSAGEM</t>
  </si>
  <si>
    <t>REMOÇÃO DE TAMPA DE QUADRO DE DISTRIBUIÇÃO OU CAIXA DE PASSAGEM</t>
  </si>
  <si>
    <t>REMOÇÃO DE FECHADURA DE QUADRO DE DISTRIBUIÇÃO OU CAIXA DE PASSAGEM</t>
  </si>
  <si>
    <t>REMOÇÃO DE DISJUNTOR AUTOMÁTICO TIPO "QUICK-LAG"</t>
  </si>
  <si>
    <t>REMOÇÃO DE BASE EM CHAPA DE FERRO PARA DISJUNTOR TIPO "QUICK-LAG"</t>
  </si>
  <si>
    <t>REMOÇÃO DE CAPACITOR PARA CORREÇÃO DE FATOR DE POTÊNCIA</t>
  </si>
  <si>
    <t>REMOÇÃO DE CHAVE SECCIONADORA TIPO FACA - BASE DE MÁRMORE OU ARDÓSIA</t>
  </si>
  <si>
    <t>REMOÇÃO DE CHAVE SECCIONADORA OU BASE PARA FUSÍVEIS TIPO NH - UNIPOLAR</t>
  </si>
  <si>
    <t>REMOÇÃO DE CHAVE SECCIONADORA OU BASE PARA FUSÍVEIS TIPO NH - TRIPOLAR</t>
  </si>
  <si>
    <t>REMOÇÃO DE BASE PARA FUSÍVEIS TIPO "DIAZED"</t>
  </si>
  <si>
    <t>DEMOLIÇÕES - PONTOS E APARELHOS</t>
  </si>
  <si>
    <t>REMOÇÃO DE SOQUETE</t>
  </si>
  <si>
    <t>REMOÇÃO DE REATOR PARA LÂMPADA FLUORESCENTE</t>
  </si>
  <si>
    <t>REMOÇÃO DE LÂMPADA INCANDESCENTE OU FLUORESCENTE</t>
  </si>
  <si>
    <t>REMOÇÃO DE LÂMPADA DE VAPOR DE MERCÚRIO, SÓDIO OU MISTA</t>
  </si>
  <si>
    <t>REMOÇÃO DE PLACA DIFUSORA PARA LÂMPADA FLUORESCENTE</t>
  </si>
  <si>
    <t>REMOÇÃO DE INTERRUPTOR, TOMADA, BOTÃO DE CAMPAINHA OU CIGARRA</t>
  </si>
  <si>
    <t>REMOÇÃO DE REATOR PARA LÂMPADA HG/NA - EM CAIXA DE PASSAGEM</t>
  </si>
  <si>
    <t>REMOÇÃO DE REATOR PARA LÂMPADA HG/NA - EM POSTE</t>
  </si>
  <si>
    <t>REMOÇÃO DE LUMINÁRIA INTERNA PARA LÂMPADA INCANDESCENTE</t>
  </si>
  <si>
    <t>REMOÇÃO DE LUMINÁRIA INTERNA PARA LÂMPADA FLUORESCENTE</t>
  </si>
  <si>
    <t>REMOÇÃO DE LUMINÁRIA EXTERNA INSTALADA EM POSTE</t>
  </si>
  <si>
    <t>REMOÇÃO DE LUMINÁRIA EXTERNA INSTALADA EM BRAÇO DE FERRO</t>
  </si>
  <si>
    <t>REMOÇÃO DE LUMINÁRIA A PROVA DE TEMPO, GASES E VAPOR</t>
  </si>
  <si>
    <t>REMOÇÃO DE PROJETOR DE FACHADA</t>
  </si>
  <si>
    <t>REMOÇÃO DE PROJETOR DE JARDIM</t>
  </si>
  <si>
    <t>REMOÇÃO DE CRUZETA DE FERRO PARA FIXAÇÃO DE PROJETOR</t>
  </si>
  <si>
    <t>REMOÇÃO DE BRAÇO DE LUMINÁRIA</t>
  </si>
  <si>
    <t>DEMOLIÇÕES - PÁRA-RAIOS E OUTROS</t>
  </si>
  <si>
    <t>REMOÇÃO DE CAPTOR DE PÁRA-RAIOS - TIPO FRANKLIN</t>
  </si>
  <si>
    <t>REMOÇÃO DE CAPTOR DE PÁRA-RAIOS - RADIOATIVO</t>
  </si>
  <si>
    <t>REMOÇÃO DE CORDOALHA DE COBRE NÚ</t>
  </si>
  <si>
    <t>REMOÇÃO DE CABO DE COBRE NÚ, PARA ATERRAMENTO</t>
  </si>
  <si>
    <t>REMOÇÃO DE CONECTOR TIPO "SPLIT-BOLT"</t>
  </si>
  <si>
    <t>REMOÇÃO DE BASE E HASTE DE PÁRA-RAIOS</t>
  </si>
  <si>
    <t>REMOÇÃO DE CABO DE AÇO E ESTICADORES</t>
  </si>
  <si>
    <t>REMOÇÃO DE BRAÇADEIRA PARA 3 ESTAIS</t>
  </si>
  <si>
    <t>REMOÇÃO DE TUBO DE PROTEÇÃO PARA CORDOALHA, INCLUSIVE FIXAÇÕES</t>
  </si>
  <si>
    <t>REMOÇÃO DE AUTOMÁTICO DE BÓIA</t>
  </si>
  <si>
    <t>REMOÇÃO DE CONTACTOR MAGNÉTICO E RELÊS PARA QUADRO DE COMANDO</t>
  </si>
  <si>
    <t>REMOÇÃO DE POSTE DE FERRO, INCLUSIVE BASE DE FIXAÇÃO</t>
  </si>
  <si>
    <t>REMOÇÃO DE POSTE DE FERRO ENGASTADO NO SOLO</t>
  </si>
  <si>
    <t>REMOÇÃO DE POSTE DE CONCRETO EM REDE DE ENERGIA</t>
  </si>
  <si>
    <t>DEMOLIÇÕES - CABINE PRIMÁRIA</t>
  </si>
  <si>
    <t>REMOÇÃO DE ISOLADOR TIPO DISCO, INCLUSIVE GANCHO DE SUSTENTAÇÃO</t>
  </si>
  <si>
    <t>REMOÇÃO DE ISOLADOR TIPO CASTANHA, INCLUSIVE GANCHO DE SUSTENTAÇÃO</t>
  </si>
  <si>
    <t>REMOÇÃO DE ISOLADOR TIPO PINO PARA A.T. INCLUSIVE PINO</t>
  </si>
  <si>
    <t>REMOÇÃO DE ISOLADOR TIPO PEDESTAL PARA A.T.</t>
  </si>
  <si>
    <t>REMOÇÃO DE CRUZETA DE MADEIRA</t>
  </si>
  <si>
    <t>REMOÇÃO DE BUCHA DE PASSAGEM INTERNA/EXTERNA PARA A.T.</t>
  </si>
  <si>
    <t>REMOÇÃO DE CHAPA DE FERRO PARA BUCHA DE PASSAGEM</t>
  </si>
  <si>
    <t>REMOÇÃO DE VERGALHÃO DE COBRE 3/8"</t>
  </si>
  <si>
    <t>REMOÇÃO DE TERMINAL OU CONECTOR PARA VERGALHÃO DE COBRE</t>
  </si>
  <si>
    <t>REMOÇÃO DE CHAVE SECCIONADORA TRIPOLAR</t>
  </si>
  <si>
    <t>REMOÇÃO DE TRANSFORMADOR DE POTENCIAL</t>
  </si>
  <si>
    <t>REMOÇÃO DE DISJUNTOR A ÓLEO - VOL NORMAL OU REDUZIDO</t>
  </si>
  <si>
    <t>REMOÇÃO DE TRANSFORMADOR DE POTÊNCIA CLASSE 15KV</t>
  </si>
  <si>
    <t>REMOÇÃO DE CHAVE FUSÍVEL TIPO MATHEUS</t>
  </si>
  <si>
    <t>REMOÇÃO DE SUPORTE DE TRANSFORMADOR EM POSTE</t>
  </si>
  <si>
    <t>REMOÇÃO DE CABOS DE A.T. EM LINHA AÉREA ATÉ 35MM2</t>
  </si>
  <si>
    <t>REMOÇÃO DE PÁRA-RAIOS TIPO CRISTAL VALVE CLASSE 15KV</t>
  </si>
  <si>
    <t>REMOÇÃO DE CONTATORES E RELÊS EM GERAL</t>
  </si>
  <si>
    <t>REMOÇÃO DE MUFLA INTERNA UNIPOLAR/TRIPOLAR</t>
  </si>
  <si>
    <t>REMOÇÃO DE BUCHA DE PASSAGEM PARA NEUTRO - 1KV</t>
  </si>
  <si>
    <t>REMOÇÃO DE ÓLEO ISOLANTE DE TRANSFORMADOR OU DISJUNTOR</t>
  </si>
  <si>
    <t>REMOÇÃO DE SELA PARA CRUZETA DE MADEIRA</t>
  </si>
  <si>
    <t>REMOÇÃO DE FUSÍVEL EM ALTA TENSÃO TIPO "HH"</t>
  </si>
  <si>
    <t>REMOÇÃO DE ELO FUSÍVEL EM CHAVE TIPO MATHEUS</t>
  </si>
  <si>
    <t>REMOÇÃO DE RELÊ OU BOBINA - DISJUNTOR DE A.T.</t>
  </si>
  <si>
    <t>REMOÇÃO DE MUFLA EXTERNA UNIPOLAR / TRIPOLAR</t>
  </si>
  <si>
    <t>REMOÇÃO DE MUFLA INTERNA UNIPOLAR / TRIPOLAR</t>
  </si>
  <si>
    <t>RETIRADAS - ENTRADA E DISTRIBUIÇÃO</t>
  </si>
  <si>
    <t>RETIRADA DE POSTE DE ENTRADA DE ENERGIA EM BAIXA TENSÃO - GALVANIZADO</t>
  </si>
  <si>
    <t>RETIRADA DE POSTE DE ENTRADA DE ENERGIA EM BAIXA TENSÃO - CONCRETO</t>
  </si>
  <si>
    <t>RETIRADA DE CAIXA DE ENTRADA DE ENERGIA EM BAIXA TENSÃO</t>
  </si>
  <si>
    <t>RETIRADA DE ARMAÇÃO TIPO BRAQUETE</t>
  </si>
  <si>
    <t>RETIRADA DE CABEÇOTE TIPO "TELESP"</t>
  </si>
  <si>
    <t>RETIRADA DE CONDULETE</t>
  </si>
  <si>
    <t>RETIRADA DE PERFILADOS</t>
  </si>
  <si>
    <t>RETIRADA DE ELETRODUTOS APARENTES - ATÉ 2"</t>
  </si>
  <si>
    <t>RETIRADA DE ELETRODUTOS APARENTES - ACIMA DE 2"</t>
  </si>
  <si>
    <t>RETIRADA DE FIO EMBUTIDO - ATÉ 16MM2</t>
  </si>
  <si>
    <t>RETIRADA DE CABO EMBUTIDO - ACIMA DE 16MM2</t>
  </si>
  <si>
    <t>RETIRADA DE FIO APARENTE - ATÉ 16MM2</t>
  </si>
  <si>
    <t>RETIRADA DE CABO APARENTE - ACIMA DE 16MM2</t>
  </si>
  <si>
    <t>RETIRADA DE TERMINAIS OU CONECTORES DE PRESSÃO PARA CABOS</t>
  </si>
  <si>
    <t>RETIRADA DE SUPORTE-ISOLADOR TIPO ROLDANA</t>
  </si>
  <si>
    <t>RETIRADAS - CAIXAS E QUADROS</t>
  </si>
  <si>
    <t>RETIRADA DE BARRAMENTOS EM QUADROS ELÉTRICOS</t>
  </si>
  <si>
    <t>RETIRADA DE ISOLADORES EM QUADROS ELÉTRICOS</t>
  </si>
  <si>
    <t>RETIRADA DE DISJUNTOR AUTOMÁTICO UNIPOLAR ATÉ 50A</t>
  </si>
  <si>
    <t>RETIRADA DE DISJUNTOR AUTOMÁTICO BIPOLAR ATÉ 50A</t>
  </si>
  <si>
    <t>RETIRADA DE DISJUNTOR AUTOMÁTICO TRIPOLAR ATÉ 50A</t>
  </si>
  <si>
    <t>RETIRADA DE CAIXA PARA FUSÍVEL OU TOMADA, INSTALADA EM PERFILADOS</t>
  </si>
  <si>
    <t>RETIRADA DE QUADRO DE DISTRIBUIÇÃO OU CAIXA DE PASSAGEM</t>
  </si>
  <si>
    <t>RETIRADA DE FECHADURA DE QUADRO DE DISTRIBUIÇÃO OU CAIXA DE PASSAGEM</t>
  </si>
  <si>
    <t>RETIRADA DE DISJUNTOR AUTOMÁTICO TIPO "QUICK-LAG"</t>
  </si>
  <si>
    <t>RETIRADA DE BASE EM CHAPA DE FERRO, PARA DISJUNTOR TIPO "QUICK-LAG"</t>
  </si>
  <si>
    <t>RETIRADA DE CAPACITOR PARA CORREÇÃO DE FATOR DE POTÊNCIA</t>
  </si>
  <si>
    <t>RETIRADA DE CHAVE SECCIONADORA OU BASE PARA FUSÍVEIS TIPO NH UNIPOLAR</t>
  </si>
  <si>
    <t>RETIRADA DE CHAVE SECCIONADORA OU BASE PARA FUSÍVEIS TIPO NH TRIPOLAR</t>
  </si>
  <si>
    <t>RETIRADA DE BASE PARA FUSÍVEIS TIPO DIAZED</t>
  </si>
  <si>
    <t>RETIRADA DE BARRAMENTO DE COBRE</t>
  </si>
  <si>
    <t>RETIRADAS - PONTOS E APARELHOS</t>
  </si>
  <si>
    <t>RETIRADA DE SOQUETES EM LUMINÁRIAS</t>
  </si>
  <si>
    <t>RETIRADA DE REATOR EM LUMINÁRIA FLUORESCENTE</t>
  </si>
  <si>
    <t>RETIRADA DE LÂMPADA INCANDESCENTE OU FLUORESCENTE</t>
  </si>
  <si>
    <t>RETIRADA DE LÂMPADA VAPOR DE MERCÚRIO, SÓDIO OU MISTA</t>
  </si>
  <si>
    <t>RETIRADA DE PLACA DIFUSORA PARA LÂMPADA FLUORESCENTE</t>
  </si>
  <si>
    <t>RETIRADA DE LUMINÁRIA INTERNA PARA LÂMPADA INCANDESCENTE</t>
  </si>
  <si>
    <t>RETIRADA DE LUMINÁRIA INTERNA PARA LÂMPADA FLUORESCENTE</t>
  </si>
  <si>
    <t>RETIRADA DE LUMINÁRIA EXTERNA INSTALADA EM POSTE</t>
  </si>
  <si>
    <t>RETIRADA DE LUMINÁRIA EXTERNA INSTALADA EM BRAÇO DE FERRO</t>
  </si>
  <si>
    <t>RETIRADA DE LUMINÁRIA A PROVA DE TEMPO, GASES E VAPOR</t>
  </si>
  <si>
    <t>RETIRADA DE PROJETOR DE FACHADA</t>
  </si>
  <si>
    <t>RETIRADA DE PROJETOR DE JARDIM</t>
  </si>
  <si>
    <t>RETIRADA DE BRAÇO DE LUMINÁRIA</t>
  </si>
  <si>
    <t>RETIRADAS - PÁRA-RAIOS E OUTROS</t>
  </si>
  <si>
    <t>RETIRADA DE CORDOALHA DE COBRE NÚ</t>
  </si>
  <si>
    <t>RETIRADA DE CORDOALHA DE COBRE NÚ PARA ATERRAMENTO</t>
  </si>
  <si>
    <t>RETIRADA DE CONECTOR TIPO "SPLIT-BOLT"</t>
  </si>
  <si>
    <t>RETIRADA DE POSTE DE FERRO, INCLUSIVE BASE DE FIXAÇÃO</t>
  </si>
  <si>
    <t>RETIRADA DE POSTE DE FERRO ENGASTADO NO SOLO</t>
  </si>
  <si>
    <t>RETIRADA DE POSTE DE CONCRETO EM REDE DE ENERGIA</t>
  </si>
  <si>
    <t>RETIRADAS - CABINE PRIMÁRIA</t>
  </si>
  <si>
    <t>RETIRADA DE ISOLADOR TIPO DISCO INCLUSIVE GANCHO DE SUSTENTAÇÃO</t>
  </si>
  <si>
    <t>RETIRADA DE ISOLADOR TIPO CASTANHA INCLUSIVE GANCHO DE SUSTENTAÇÃO</t>
  </si>
  <si>
    <t>RETIRADA DE ISOLADOR TIPO PINO A.T. INCLUSIVE PINO</t>
  </si>
  <si>
    <t>RETIRADA DE ISOLADOR TIPO PEDESTAL PARA A.T.</t>
  </si>
  <si>
    <t>RETIRADA DE CRUZETA DE MADEIRA</t>
  </si>
  <si>
    <t>RETIRADA DE BUCHA DE PASSAGEM INTERNA/EXTERNA PARA A.T.</t>
  </si>
  <si>
    <t>RETIRADA DE CHAPA DE FERRO PARA BUCHA DE PASSAGEM</t>
  </si>
  <si>
    <t>RETIRADA DE VERGALHÃO DE COBRE 3/8"</t>
  </si>
  <si>
    <t>RETIRADA DE TERMINAL OU CONECTOR PARA VERGALHÃO DE COBRE</t>
  </si>
  <si>
    <t>RETIRADA DE CHAVE SECCIONADORA TRIPOLAR CLASSE 15 K.V.</t>
  </si>
  <si>
    <t>RETIRADA DE TRANSFORMADOR DE POTENCIAL</t>
  </si>
  <si>
    <t>RETIRADA DE DISJUNTOR A.T. DE VOL. NORMAL OU REDUZIDO DE ÓLEO</t>
  </si>
  <si>
    <t>RETIRADA DE TRANSFORMADOR DE POTÊNCIA CLASSE 15 KV</t>
  </si>
  <si>
    <t>RETIRADA DE CHAVE FUSÍVEL TIPO MATHEUS</t>
  </si>
  <si>
    <t>RETIRADA DE SUPORTE DE TRANSFORMADOR EM POSTE</t>
  </si>
  <si>
    <t>RETIRADA DE CABO DE A.T. EM LINHA AÉREA ATÉ 35MM2</t>
  </si>
  <si>
    <t>RETIRADA DE PÁRA-RAIO TIPO CRISTAL VALVE 15KV</t>
  </si>
  <si>
    <t>RETIRADA DE CONTATORES E RELÊS EM GERAL</t>
  </si>
  <si>
    <t>RETIRADA DE FUSÍVEL EM ALTA TENSÃO TIPO "HH"</t>
  </si>
  <si>
    <t>RETIRADA DE ELO FUSÍVEL EM CHAVE TIPO MATHEUS</t>
  </si>
  <si>
    <t>RECOLOCAÇÕES - ENTRADA E DISTRIBUIÇÃO</t>
  </si>
  <si>
    <t>RECOLOCAÇÃO DE POSTE DE ENTRADA DE ENERGIA EM BAIXA TENSÃO - GALVANIZADO</t>
  </si>
  <si>
    <t>RECOLOCAÇÃO DE POSTE DE ENTRADA DE ENERGIA EM BAIXA TENSÃO - CONCRETO</t>
  </si>
  <si>
    <t>RECOLOCAÇÃO DE CAIXA DE ENTRADA DE ENERGIA EM BAIXA TENSÃO</t>
  </si>
  <si>
    <t>RECOLOCAÇÃO DE ARMAÇÃO TIPO BRAQUETE</t>
  </si>
  <si>
    <t>RECOLOCAÇÃO DE CABEÇOTE TIPO "TELESP"</t>
  </si>
  <si>
    <t>RECOLOCAÇÃO DE CONDULETE</t>
  </si>
  <si>
    <t>RECOLOCAÇÃO DE PERFILADOS</t>
  </si>
  <si>
    <t>RECOLOCAÇÃO DE ELETRODUTOS APARENTES - ATÉ 2"</t>
  </si>
  <si>
    <t>RECOLOCAÇÃO DE ELETRODUTOS APARENTES - ACIMA DE 2"</t>
  </si>
  <si>
    <t>RECOLOCAÇÃO DE FIO EMBUTIDO - ATÉ 16MM2</t>
  </si>
  <si>
    <t>RECOLOCAÇÃO DE CABO EMBUTIDO - ACIMA DE 16MM2</t>
  </si>
  <si>
    <t>RECOLOCAÇÃO DE FIO APARENTE - ATÉ 16MM2</t>
  </si>
  <si>
    <t>RECOLOCAÇÃO DE CABO APARENTE - ACIMA DE 16MM2</t>
  </si>
  <si>
    <t>RECOLOCAÇÃO DE TERMINAIS OU CONECTORES DE PRESSÃO PARA CABOS</t>
  </si>
  <si>
    <t>RECOLOCAÇÃO DE SUPORTE-ISOLADOR TIPO ROLDANA</t>
  </si>
  <si>
    <t>RECOLOCAÇÕES - CAIXAS E QUADROS</t>
  </si>
  <si>
    <t>RECOLOCAÇÃO DE BARRAMENTOS EM QUADROS ELÉTRICOS</t>
  </si>
  <si>
    <t>RECOLOCAÇÃO DE ISOLADORES EM QUADROS ELÉTRICOS</t>
  </si>
  <si>
    <t>RECOLOCAÇÃO DE DISJUNTOR AUTOMÁTICO UNIPOLAR ATÉ 50A</t>
  </si>
  <si>
    <t>RECOLOCAÇÃO DE DISJUNTOR AUTOMÁTICO BIPOLAR ATÉ 50A</t>
  </si>
  <si>
    <t>RECOLOCAÇÃO DE DISJUNTOR AUTOMÁTICO TRIPOLAR ATÉ 50A</t>
  </si>
  <si>
    <t>RECOLOCAÇÃO DE CAIXA PARA FUSÍVEL OU TOMADA, INSTALADA EM PERFILADOS</t>
  </si>
  <si>
    <t>RECOLOCAÇÃO DE QUADRO DE DISTRIBUIÇÃO OU CAIXA DE PASSAGEM</t>
  </si>
  <si>
    <t>RECOLOCAÇÃO DE FECHADURA DE QUADRO DE DISTRIBUIÇÃO OU CAIXA DE PASSAGEM</t>
  </si>
  <si>
    <t>RECOLOCAÇÃO DE DISJUNTOR AUTOMÁTICO TIPO "QUICK-LAG"</t>
  </si>
  <si>
    <t>RECOLOCAÇÃO DE BASE EM CHAPA DE FERRO, PARA DISJUNTOR TIPO "QUICK-LAG"</t>
  </si>
  <si>
    <t>RECOLOCAÇÃO DE CAPACITOR PARA CORREÇÃO DE FATOR DE POTÊNCIA</t>
  </si>
  <si>
    <t>RECOLOCAÇÃO DE CHAVE SECCIONADA OU BASE PARA FUSÍVEL TIPO NH-UNIPOLAR</t>
  </si>
  <si>
    <t>RECOLOCAÇÃO DE CHAVE SECCIONADA OU BASE PARA FUSÍVEL TIPO NH-TRIPOLAR</t>
  </si>
  <si>
    <t>RECOLOCAÇÃO DE BASE DE FUSÍVEIS TIPO " DIAZED"</t>
  </si>
  <si>
    <t>RECOLOCAÇÃO DE BARRAMENTO DE COBRE</t>
  </si>
  <si>
    <t>RECOLOCAÇÕES - PONTOS E APARELHOS</t>
  </si>
  <si>
    <t>RECOLOCAÇÃO DE SOQUETES EM LUMINÁRIAS</t>
  </si>
  <si>
    <t>RECOLOCAÇÃO DE REATOR EM LUMINÁRIA FLUORESCENTE</t>
  </si>
  <si>
    <t>RECOLOCAÇÃO DE LÂMPADA FLUORESCENTE</t>
  </si>
  <si>
    <t>RECOLOCAÇÃO DE LÂMPADA VAPOR DE MERCÚRIO, SÓDIO OU MISTA</t>
  </si>
  <si>
    <t>RECOLOCAÇÃO DE PLACA DIFUSORA PARA LÂMPADA FLUORESCENTE</t>
  </si>
  <si>
    <t>RECOLOCAÇÃO DE LUMINÁRIA INTERNA PARA LÂMPADA FLUORESCENTE</t>
  </si>
  <si>
    <t>RECOLOCAÇÃO DE LUMINÁRIA EXTERNA INSTALADA EM POSTE</t>
  </si>
  <si>
    <t>RECOLOCAÇÃO DE LUMINÁRIA EXTERNA INSTALADA EM BRAÇO DE FERRO</t>
  </si>
  <si>
    <t>RECOLOCAÇÃO DE LUMINÁRIA A PROVA DE TEMPO, GASES E VAPOR</t>
  </si>
  <si>
    <t>RECOLOCAÇÃO DE PROJETOR DE FACHADA</t>
  </si>
  <si>
    <t>RECOLOCAÇÃO DE PROJETOR DE JARDIM</t>
  </si>
  <si>
    <t>RECOLOCAÇÃO DE BRAÇO DE LUMINÁRIA</t>
  </si>
  <si>
    <t>RECOLOCAÇÕES - PÁRA-RAIOS E OUTROS</t>
  </si>
  <si>
    <t>RECOLOCAÇÃO DE CORDOALHA DE COBRE NÚ</t>
  </si>
  <si>
    <t>RECOLOCAÇÃO CORDOALHA DE COBRE NÚ PARA ATERRAMENTO</t>
  </si>
  <si>
    <t>RECOLOCAÇÃO DE CONECTOR TIPO "SPLIT_BOLT"</t>
  </si>
  <si>
    <t>RECOLOCAÇÃO DE POSTE DE FERRO, INCLUSIVE BASE DE FIXAÇÃO</t>
  </si>
  <si>
    <t>RECOLOCAÇÃO DE POSTE DE FERRO ENGASTADO NO SOLO</t>
  </si>
  <si>
    <t>RECOLOCAÇÃO DE POSTE DE CONCRETO EM REDE DE ENERGIA</t>
  </si>
  <si>
    <t>RECOLOCAÇÕES - CABINES PRIMÁRIAS</t>
  </si>
  <si>
    <t>RECOLOCAÇÃO DE ISOLADOR TIPO DISCO INCLUSIVE GANCHO DE SUSTENTAÇÃO</t>
  </si>
  <si>
    <t>RECOLOCAÇÃO DE ISOLADOR TIPO CASTANHA INCLUSIVE GANCHO DE SUSTENTAÇÃO</t>
  </si>
  <si>
    <t>RECOLOCAÇÃO DE ISOLADOR TIPO PINO PARA A.T. INCLUSIVE PINO</t>
  </si>
  <si>
    <t>RECOLOCAÇÃO DE ISOLADOR TIPO PEDESTAL PARA A.T.</t>
  </si>
  <si>
    <t>RECOLOCAÇÃO DE CRUZETA DE MADEIRA</t>
  </si>
  <si>
    <t>RECOLOCAÇÃO DE BUCHA DE PASSAGEM INTERNA/EXTERNA PARA A.T.</t>
  </si>
  <si>
    <t>RECOLOCAÇÃO DE CHAPA DE FERRO PARA BUCHA DE PASSAGEM</t>
  </si>
  <si>
    <t>RECOLOCAÇÃO DE VERGALHÃO DE COBRE 3/8"</t>
  </si>
  <si>
    <t>RECOLOCAÇÃO DE TERMINAL OU CONECTOR PARA VERGALHÃO DE COBRE</t>
  </si>
  <si>
    <t>RECOLOCAÇÃO DE CHAVE SECCIONADORA TRIPOLAR CLASSE 15KV</t>
  </si>
  <si>
    <t>RECOLOCAÇÃO DE TRANSFORMADOR DE POTENCIAL</t>
  </si>
  <si>
    <t>RECOLOCAÇÃO DE DISJUNTOR A.T. DE VOLUME NORMAL OU REDUZIDO DE ÓLEO</t>
  </si>
  <si>
    <t>RECOLOCAÇÃO DE TRANSFORMADOR DE POTÊNCIA CLASSE 15KV</t>
  </si>
  <si>
    <t>RECOLOCAÇÃO DE CHAVE FUSÍVEL TIPO MATHEUS</t>
  </si>
  <si>
    <t>RECOLOCAÇÃO DE SUPORTE DE TRANSFORMADOR EM POSTE</t>
  </si>
  <si>
    <t>RECOLOCAÇÃO DE CABO DE A.T. EM LINHA AÉREA ATÉ 35MM2</t>
  </si>
  <si>
    <t>RECOLOCAÇÃO DE PÁRA-RAIO TIPO CRISTAL VALVE 15KV</t>
  </si>
  <si>
    <t>RECOLOCAÇÃO DE CONTATORES E RELÊS EM GERAL</t>
  </si>
  <si>
    <t>RECOLOCAÇÃO DE FUSÍVEL EM ALTA TENSÃO TIPO "HH"</t>
  </si>
  <si>
    <t>RECOLOCAÇÃO DE ELO FUSÍVEL EM CHAVE TIPO MATHEUS</t>
  </si>
  <si>
    <t>SERVIÇOS PARCIAIS - ENTRADA E DISTRIBUIÇÃO</t>
  </si>
  <si>
    <t>POSTE DE ENTRADA DE ENERGIA, DUPLO "T" - 7,5M/200DAN</t>
  </si>
  <si>
    <t>POSTE DE ENTRADA DE ENERGIA, DUPLO "T" - 7,5M/300DAN</t>
  </si>
  <si>
    <t>FORNECIMENTO E INSTALAÇÃO DE POSTE EM CONCRETO COM ALTURA LIVRE DE 18M, 1000DAN, ENGASTADO</t>
  </si>
  <si>
    <t>TERMINAL OU CONECTOR DE PRESSÃO - PARA FIO ATÉ 6MM2</t>
  </si>
  <si>
    <t>TERMINAL OU CONECTOR DE PRESSÃO - PARA CABO 10MM2</t>
  </si>
  <si>
    <t>TERMINAL OU CONECTOR DE PRESSÃO - PARA CABO 16MM2</t>
  </si>
  <si>
    <t>TERMINAL OU CONECTOR DE PRESSÃO - PARA CABO 25MM2</t>
  </si>
  <si>
    <t>TERMINAL OU CONECTOR DE PRESSÃO - PARA CABO 35MM2</t>
  </si>
  <si>
    <t>TERMINAL OU CONECTOR DE PRESSÃO - PARA CABO 50MM2</t>
  </si>
  <si>
    <t>TERMINAL OU CONECTOR DE PRESSÃO - PARA CABO 70MM2</t>
  </si>
  <si>
    <t>TERMINAL OU CONECTOR DE PRESSÃO - PARA CABO 95MM2</t>
  </si>
  <si>
    <t>TERMINAL OU CONECTOR DE PRESSÃO - PARA CABO 120MM2</t>
  </si>
  <si>
    <t>TERMINAL OU CONECTOR DE PRESSÃO - PARA CABO 150MM2</t>
  </si>
  <si>
    <t>TERMINAL OU CONECTOR DE PRESSÃO - PARA CABO 185MM2</t>
  </si>
  <si>
    <t>TERMINAL OU CONECTOR DE PRESSÃO - PARA CABO 240MM2</t>
  </si>
  <si>
    <t>TERMINAL OU CONECTOR DE PRESSÃO - PARA CABO 300MM2</t>
  </si>
  <si>
    <t>SERVIÇOS PARCIAIS - PONTOS E APARELHOS</t>
  </si>
  <si>
    <t>INTERRUPTOR SIMPLES - 1 TECLA</t>
  </si>
  <si>
    <t>INTERRUPTOR SIMPLES - 2 TECLAS</t>
  </si>
  <si>
    <t>INTERRUPTOR SIMPLES - 3 TECLAS</t>
  </si>
  <si>
    <t>INTERRUPTOR SIMPLES BIPOLAR - 1 TECLA</t>
  </si>
  <si>
    <t>INTERRUPTOR PARALELO - 1 TECLA</t>
  </si>
  <si>
    <t>ESPELHO PLÁSTICO - 3"X3"</t>
  </si>
  <si>
    <t>ESPELHO PLÁSTICO - 4"X2"</t>
  </si>
  <si>
    <t>ESPELHO PLÁSTICO - 4"X4"</t>
  </si>
  <si>
    <t>TOMADA SIMPLES DE EMBUTIR - 110/220V</t>
  </si>
  <si>
    <t>TOMADA SIMPLES DE EMBUTIR - PARA PISO</t>
  </si>
  <si>
    <t>TOMADA 3P+T 30A - 440V</t>
  </si>
  <si>
    <t>TOMADA 3P+T 32A - 600/690V TIPO INDUSTRIAL</t>
  </si>
  <si>
    <t>TOMADA 3P+T 63A - 600/690V TIPO INDUSTRIAL</t>
  </si>
  <si>
    <t>BOTÃO PARA CAMPAINHA - USO AO TEMPO</t>
  </si>
  <si>
    <t>CIGARRA DE SOBREPOR, TIPO COLEGIAL</t>
  </si>
  <si>
    <t>TOMADA SIMPLES, 2P+T, 20A</t>
  </si>
  <si>
    <t>REATOR DUPLO PARA LÂMPADA FLUORESCENTE PARTIDA RÁPIDA, ALTO F.POTÊNCIA - 110-220V/2X20W</t>
  </si>
  <si>
    <t>REATOR PARA LÂMPADA VAPOR DE SÓDIO ALTA PRESSÃO - 220V/70W</t>
  </si>
  <si>
    <t>REATOR PARA LÂMPADA VAPOR DE SÓDIO ALTA PRESSÃO - 220V/150W</t>
  </si>
  <si>
    <t>REATOR PARA LÂMPADA VAPOR DE SÓDIO ALTA PRESSÃO - 220V/250W</t>
  </si>
  <si>
    <t>REATOR PARA LÂMPADA VAPOR DE SÓDIO ALTA PRESSÃO - 220V/400W</t>
  </si>
  <si>
    <t>INVERSOR FOTOVOLTÁICO SAÍDA TRIFÁSICA - 15 KW - ENTRADA ATÉ 1000 VCC - EFICIÊNCIA MÍNIMA 95%</t>
  </si>
  <si>
    <t>INVERSOR FOTOVOLTÁICO SAÍDA TRIFÁSICA - 10 KW -  ENTRADA ATÉ 600 VCC - EFICIÊNCIA MÍNIMA 95%</t>
  </si>
  <si>
    <t>LÂMPADA FLUORESCENTE - 20W</t>
  </si>
  <si>
    <t>LÂMPADA FLUORESCENTE - 110W TIPO HO</t>
  </si>
  <si>
    <t>LÂMPADA VAPOR DE SÓDIO ALTA PRESSÃO - 70W</t>
  </si>
  <si>
    <t>LÂMPADA VAPOR DE SÓDIO ALTA PRESSÃO - 150W</t>
  </si>
  <si>
    <t>LÂMPADA VAPOR DE SÓDIO ALTA PRESSÃO - 250W</t>
  </si>
  <si>
    <t>LÂMPADA VAPOR DE SÓDIO ALTA PRESSÃO - 400W</t>
  </si>
  <si>
    <t>LÂMPADA DE LED (BULBO) SOQUETE E-27/ E-40 - 40W</t>
  </si>
  <si>
    <t>LÂMPADA DE LED (BULBO) SOQUETE E-27/ E-40 - 70W</t>
  </si>
  <si>
    <t>LÂMPADA DE LED TUBULAR T8 - 9/10W</t>
  </si>
  <si>
    <t>LÂMPADA DE LED TUBULAR T8 - 18/20W</t>
  </si>
  <si>
    <t>LÂMPADA DE LED BULBO 10W - SOQUETE E-27</t>
  </si>
  <si>
    <t>LÂMPADA DE LED (BULBO) SOQUETE E-27/E-40 - 100W</t>
  </si>
  <si>
    <t>LÂMPADA DE LED (BULBO) SOQUETE E-27/E-40 - 150W</t>
  </si>
  <si>
    <t>PLUG 3P+T 30A - 440V</t>
  </si>
  <si>
    <t>PLUG 3P+T 32A - 600/690V - TIPO INDUSTRIAL</t>
  </si>
  <si>
    <t>PLUG 3P+T 63A - 600/690V - TIPO INDUSTRIAL</t>
  </si>
  <si>
    <t>PLUG P/ TOMADA ATÉ 20A (2P+T, 20A - 250V)</t>
  </si>
  <si>
    <t>PLUG PARA TELEFONE - PADRÃO RJ11</t>
  </si>
  <si>
    <t>INTERRUPTOR COM VARIADOR DE LUMINOSIDADE 110/ 220 V - 127V/ 500W</t>
  </si>
  <si>
    <t>INTERRUPTOR PARALELO BIPOLAR 1 TECLA</t>
  </si>
  <si>
    <t>SERVIÇOS PARCIAIS - PÁRA-RAIOS E OUTROS</t>
  </si>
  <si>
    <t>COLOCAÇÃO DE ARAME GUIA #14 DE AÇO GALVANIZADO EM ELETRODUTO</t>
  </si>
  <si>
    <t>FOTOCELULA SOLAR-RELÊ FOTOELÉTRICO CAPACIDADE - 1000W</t>
  </si>
  <si>
    <t>BASE E ESTAIS PARA HASTE DE PÁRA-RAIOS</t>
  </si>
  <si>
    <t>TERMINAL AÉREO EM AÇO GALVANIZADO COM BASE DE FIXAÇÃO H=30CM</t>
  </si>
  <si>
    <t>SUPORTE PARA FIXAÇÃO DE CABO EM TELHA ONDULADA</t>
  </si>
  <si>
    <t>CRUZETA DE FERRO GALVANIZADO PARA 3 PROJETORES</t>
  </si>
  <si>
    <t>BRAÇO P/ LUMINÁRIA EM TUBO FERRO GALVANIZADO 1"X1M</t>
  </si>
  <si>
    <t>POSTE DE AÇO GALVANIZADO, TIPO CURVO SIMPLES  H=7M</t>
  </si>
  <si>
    <t>POSTE DE AÇO GALVANIZADO, TIPO CURVO DUPLO H=7M</t>
  </si>
  <si>
    <t>POSTE DE AÇO GALVANIZADO, TIPO RETO H=9M</t>
  </si>
  <si>
    <t>POSTE DE AÇO GALVANIZADO, TIPO RETO H=10M</t>
  </si>
  <si>
    <t>CONECTOR TIPO PRENSA CABO EM ALUMÍNIO - 3/8"</t>
  </si>
  <si>
    <t>CONECTOR TIPO PRENSA-CABO EM ALUMÍNIO - 1/2"</t>
  </si>
  <si>
    <t>CONECTOR TIPO PRENSA-CABO EM ALUMÍNIO - 3/4"</t>
  </si>
  <si>
    <t>CONECTOR TIPO PRENSA-CABO EM ALUMÍNIO - 1"</t>
  </si>
  <si>
    <t>SUPORTE SIMPLES COM ROLDANA, PARA DESCIDA DE PÁRA-RAIOS</t>
  </si>
  <si>
    <t>CONECTOR TIPO "SPLIT-BOLT" - PARA CABO DE 16MM2</t>
  </si>
  <si>
    <t>CONECTOR TIPO "SPLIT-BOLT" - PARA CABO DE 35MM2</t>
  </si>
  <si>
    <t>HASTE "COPPERWELD"- 5/8"X3,OOM</t>
  </si>
  <si>
    <t>CONECTOR PARA HASTE "COPPERWELD"</t>
  </si>
  <si>
    <t>CONECTOR TIPO "SPLIT-BOLT" - PARA CABO DE 300,0MM2</t>
  </si>
  <si>
    <t>HASTE "COPPERWELD " - 3/4"X3,00M</t>
  </si>
  <si>
    <t>SERVIÇOS PARCIAIS - ELETROFERRAGENS E ACESSÓRIOS</t>
  </si>
  <si>
    <t>BUCHA E ARRUELA RÍGIDA PESADA EM ZAMAK - 1/2"</t>
  </si>
  <si>
    <t>BUCHA E ARRUELA RÍGIDA PESADA EM ZAMAK - 3/4"</t>
  </si>
  <si>
    <t>BRAÇADEIRA DE AÇO GALVANIZADO - 1/2"</t>
  </si>
  <si>
    <t>BRAÇADEIRA DE AÇO GALVANIZADO - 3"</t>
  </si>
  <si>
    <t>SUPORTE P/ PERFILADO 100X38MM GE</t>
  </si>
  <si>
    <t>SUPORTE CURTO PARA LUMINÁRIA 100X38MM GE</t>
  </si>
  <si>
    <t>SUPORTE LONGO PARA LUMINÁRIA 165X38MM GE</t>
  </si>
  <si>
    <t>EMENDA INTERNA P/ PERFILADO 38X38 "1" GE</t>
  </si>
  <si>
    <t>EMENDA INTERNA P/ PEFILADO 38X38 "T" GE</t>
  </si>
  <si>
    <t>CAIXA DE DERIVAÇÃO P/ PERFILADO 38X38 TP "C" GE - CHAPA 14</t>
  </si>
  <si>
    <t>CAIXA DE DERIVAÇÃO P/ PERFILADO 38X38 TP "L" GE - CHAPA 14</t>
  </si>
  <si>
    <t>CAIXA DE DERIVAÇÃO P/ PERFILADO 38X76 TP "E" GE - CHAPA 14</t>
  </si>
  <si>
    <t>CAIXA DE DERIVAÇÃO P/ PERFILADO 38X76 TP "C" GE - CHAPA 14</t>
  </si>
  <si>
    <t>CAIXA DE DERIVAÇÃO P/ PERFILADO 38X76 TP "L" GE - CHAPA 14</t>
  </si>
  <si>
    <t>CAIXA DE DERIVAÇÃO P/ PERFILADO 38X76 TP "T" GE - CHAPA 14</t>
  </si>
  <si>
    <t>CAIXA EM ALUMÍNIO P/ TOMADA FIXAÇÃO EM PERFILADO</t>
  </si>
  <si>
    <t>SAÍDA PARA ELETRODUTO EM PERFILADO 3/4" GE</t>
  </si>
  <si>
    <t>VERGALHÃO DE AÇO C/ ROSCA TOTAL 5/16" GE</t>
  </si>
  <si>
    <t>REATORES</t>
  </si>
  <si>
    <t>REATOR PARA LÂMPADA VAPOR METÁLICO - 70W/ 220V</t>
  </si>
  <si>
    <t>REATOR PARA LÂMPADA VAPOR METÁLICO - 150W/ 220V</t>
  </si>
  <si>
    <t>REATOR DE LÂMPADA VAPOR METÁLICO - 250W/ 220V</t>
  </si>
  <si>
    <t>REATOR PARA LÂMPADA VAPOR METÁLICO - 400W/ 220V</t>
  </si>
  <si>
    <t>REATOR ELETRÔNICO AFP 127V P/ LÂMPADA FLUORESCENTE - 1 X 28W</t>
  </si>
  <si>
    <t>REATOR ELETRÔNICO AFP 127V P/ LÂMPADA FLUORESCENTE - 2 X 28W</t>
  </si>
  <si>
    <t>REATOR ELETRÔNICO FLUORESCENTE DUPLO AFP - 2X16W - 127/220V</t>
  </si>
  <si>
    <t>REATOR ELETRÔNICO FLUORESCENTE DUPLO AFP - 2X32W - 127/220V</t>
  </si>
  <si>
    <t>REATOR ELETRÔNICO FLUORESCENTE SIMPLES AFP 1X54W - 220V</t>
  </si>
  <si>
    <t>REATOR ELETRÔNICO FLUORESCENTE DUPLO AFP 2X54W - 220V</t>
  </si>
  <si>
    <t>LÂMPADA VAPOR METÁLICO - 70W</t>
  </si>
  <si>
    <t>LÂMPADA VAPOR METÁLICO - 150W</t>
  </si>
  <si>
    <t>LÂMPADA VAPOR METÁLICO - 250W</t>
  </si>
  <si>
    <t>LÂMPADA VAPOR METÁLICO - 400W</t>
  </si>
  <si>
    <t>LÂMPADA COMPACTA MINI-FLUORESCENTE COM REATOR E SOQUETE INCORPORADOS - 25W</t>
  </si>
  <si>
    <t>LÂMPADA FLUORESCENTE - 14W</t>
  </si>
  <si>
    <t>LÂMPADA FLUORESCENTE 16W</t>
  </si>
  <si>
    <t>LÂMPADA FLUORESCENTE 32W</t>
  </si>
  <si>
    <t>LÂMPADA FLUORESCENTE - 28W</t>
  </si>
  <si>
    <t>TOMADAS</t>
  </si>
  <si>
    <t>TOMADA RJ 45 PARA INFORMÁTICA COM PLACA</t>
  </si>
  <si>
    <t>TOMADA PARA TELEFONE PADRÃO RJ11 COM PLACA/ ESPELHO</t>
  </si>
  <si>
    <t>REDE LÓGICA</t>
  </si>
  <si>
    <t>CERTIFICAÇÃO DE REDE LÓGICA - ATÉ 50 PONTOS</t>
  </si>
  <si>
    <t>GL</t>
  </si>
  <si>
    <t>CERTIFICAÇÃO DE REDE LÓGICA - EXCEDENTE 50 PONTOS</t>
  </si>
  <si>
    <t>PTO</t>
  </si>
  <si>
    <t>RACK 8U'S COM VENTILAÇÃO, BANDEJA FIXA E RÉGUA DE TOMADAS - INSTALADO</t>
  </si>
  <si>
    <t>PATCH PAINEL - 24 PORTAS - INSTALADO</t>
  </si>
  <si>
    <t>SWITCH - 24 PORTAS - INSTALADO</t>
  </si>
  <si>
    <t>GUIA ORGANIZADORA DE CABOS 19" - 1V - INSTALADA</t>
  </si>
  <si>
    <t>PATCH CORD RJ45 - 1,5M</t>
  </si>
  <si>
    <t>PATCH CORD RJ45 - 2,5M</t>
  </si>
  <si>
    <t>CABO UTP - CATEGORIA 4 E 5 PARES</t>
  </si>
  <si>
    <t>INST.HIDRO-SANITARIAS</t>
  </si>
  <si>
    <t>ALIMENTAÇÃO PREDIAL DE ÁGUA E GÁS</t>
  </si>
  <si>
    <t>PROTEÇÃO ANTICORROSIVA PARA TUBULAÇÃO ENTERRADA</t>
  </si>
  <si>
    <t>ENVELOPAMENTO DE TUBULAÇÃO ENTERRADA, COM CONCRETO</t>
  </si>
  <si>
    <t>RESERVAÇÃO DE ÁGUA</t>
  </si>
  <si>
    <t>CAIXA D'ÁGUA DE FIBRA DE VIDRO - 1500 LITROS</t>
  </si>
  <si>
    <t>ANÉIS PRÉ-MOLDADOS EM CONCRETO ARMADO P/ RESERVATÓRIO DE ÁGUA D=2,50M</t>
  </si>
  <si>
    <t>LAJE PRÉ-MOLDADA D=2,50M E=8CM PARA RESERVATÓRIO</t>
  </si>
  <si>
    <t>LAJE PRÉ-MOLDADA D=2,50M E=15CM PARA RESERVATÓRIO</t>
  </si>
  <si>
    <t>TUBO DE AÇO GALVANIZADO, CLASSE LEVE I (LINHA ÁGUA) - 3/4"</t>
  </si>
  <si>
    <t>TUBO DE AÇO GALVANIZADO, CLASSE LEVE I (LINHA ÁGUA) - 1"</t>
  </si>
  <si>
    <t>TUBO DE AÇO GALVANIZADO, CLASSE LEVE I (LINHA ÁGUA) - 1 1/2"</t>
  </si>
  <si>
    <t>TUBO DE AÇO GALVANIZADO, CLASSE LEVE I (LINHA ÁGUA) - 2"</t>
  </si>
  <si>
    <t>TUBO DE PVC RÍGIDO, SOLDÁVEL (LINHA ÁGUA) - 25MM (3/4")</t>
  </si>
  <si>
    <t>TUBO DE PVC RÍGIDO, SOLDÁVEL (LINHA ÁGUA) - 32MM (1")</t>
  </si>
  <si>
    <t>TUBO DE PVC RÍGIDO, SOLDÁVEL (LINHA ÁGUA) - 50MM (1 1/2")</t>
  </si>
  <si>
    <t>TUBO DE PVC RÍGIDO, SOLDÁVEL (LINHA ÁGUA) - 60MM (2")</t>
  </si>
  <si>
    <t>REGISTRO DE GAVETA, METAL AMARELO - 1"</t>
  </si>
  <si>
    <t>REGISTRO DE GAVETA, METAL AMARELO - 1 1/2"</t>
  </si>
  <si>
    <t>REGISTRO DE GAVETA, METAL AMARELO - 2"</t>
  </si>
  <si>
    <t>INSTALAÇÃO ELEVATÓRIA</t>
  </si>
  <si>
    <t>CONJUNTO MOTOR-BOMBA - ATÉ 1/2HP</t>
  </si>
  <si>
    <t>CONJUNTO MOTOR-BOMBA - ATÉ 3/4HP</t>
  </si>
  <si>
    <t>CONJUNTO MOTOR-BOMBA - ATÉ 1HP</t>
  </si>
  <si>
    <t>CONJUNTO MOTOR-BOMBA - ATÉ 2HP</t>
  </si>
  <si>
    <t>CONJUNTO MOTOR-BOMBA - ATÉ 3HP</t>
  </si>
  <si>
    <t>CONJUNTO MOTOR-BOMBA - ATÉ 4HP</t>
  </si>
  <si>
    <t>CONJUNTO MOTOR-BOMBA - ATÉ 5HP</t>
  </si>
  <si>
    <t>CONJUNTO MOTOR-BOMBA 80M3/H, 20MCA, 7,5CV, 3500RPM, 220/380V, TRIFÁSICO</t>
  </si>
  <si>
    <t>CONJUNTO MOTOR-BOMBA 112M3/H, 20MCA, 10CV, 3500RPM, 220/380V, TRIFÁSICO</t>
  </si>
  <si>
    <t>CONJUNTO MOTOR-BOMBA 160M3/H, 20MCA, 15CV, 1750RPM, 220/380V, TRIFÁSICO</t>
  </si>
  <si>
    <t>CONJUNTO MOTOR-BOMBA 240M3/H, 20MCA, 20CV, 1750RPM, 220/380V, TRIFÁSICO</t>
  </si>
  <si>
    <t>CONJUNTO MOTOR-BOMBA 270M3/H, 20MCA, 25CV, 1750RPM, 220/380V, TRIFÁSICO</t>
  </si>
  <si>
    <t>TUBO DE AÇO-CARBONO GALVANIZADO, CL.MÉDIA (DIN2440) - 1" (RECALQUE)</t>
  </si>
  <si>
    <t>TUBO DE AÇO-CARBONO GALVANIZADO, CL.MÉDIA (DIN2440) - 1 1/2" (SUCÇÃO)</t>
  </si>
  <si>
    <t>VÁLVULA DE RETENÇÃO HORIZONTAL - 1"</t>
  </si>
  <si>
    <t>VÁLVULA DE RETENÇÃO HORIZONTAL - 1 1/2"</t>
  </si>
  <si>
    <t>VÁLVULA DE RETENÇÃO HORIZONTAL - 2"</t>
  </si>
  <si>
    <t>VÁLVULA DE RETENÇÃO HORIZONTAL - 2 1/2"</t>
  </si>
  <si>
    <t>VÁLVULA DE RETENÇÃO HORIZONTAL - 3"</t>
  </si>
  <si>
    <t>VÁLVULA DE RETENÇÃO HORIZONTAL - 4"</t>
  </si>
  <si>
    <t>VÁLVULA DE RETENÇÃO VERTICAL - 1"</t>
  </si>
  <si>
    <t>VÁLVULA DE RETENÇÃO VERTICAL - 1 1/4"</t>
  </si>
  <si>
    <t>VÁLVULA DE RETENÇÃO VERTICAL - 1 1/2"</t>
  </si>
  <si>
    <t>VÁLVULA DE RETENÇÃO VERTICAL - 2"</t>
  </si>
  <si>
    <t>VÁLVULA DE RETENÇÃO VERTICAL - 2 1/2"</t>
  </si>
  <si>
    <t>VÁLVULA DE RETENÇÃO VERTICAL - 3"</t>
  </si>
  <si>
    <t>VÁLVULA DE RETENÇÃO VERTICAL - 4"</t>
  </si>
  <si>
    <t>REDE DE ÁGUA FRIA - TUBULAÇÃO</t>
  </si>
  <si>
    <t>TUBO DE AÇO GALVANIZADO, CLASSE LEVE I (LINHA ÁGUA) - 1 1/4"</t>
  </si>
  <si>
    <t>TUBO DE AÇO GALVANIZADO, CLASSE LEVE I (LINHA ÁGUA) - 2 1/2"</t>
  </si>
  <si>
    <t>TUBO DE AÇO GALVANIZADO, CLASSE LEVE I (LINHA ÁGUA) - 3"</t>
  </si>
  <si>
    <t>TUBO DE AÇO GALVANIZADO, CLASSE LEVE I (LINHA ÁGUA) - 4"</t>
  </si>
  <si>
    <t>TUBO DE PVC RÍGIDO, SOLDÁVEL (LINHA ÁGUA) - 40MM (1 1/4")</t>
  </si>
  <si>
    <t>TUBO DE PVC RÍGIDO, SOLDÁVEL (LINHA ÁGUA) - 75MM (2 1/2")</t>
  </si>
  <si>
    <t>TUBO DE PVC RÍGIDO, SOLDÁVEL (LINHA ÁGUA) - 85MM (3")</t>
  </si>
  <si>
    <t>TUBO DE PVC RÍGIDO, SOLDÁVEL (LINHA ÁGUA) - 110MM (4")</t>
  </si>
  <si>
    <t>REDE DE ÁGUA FRIA - ACESSÓRIOS</t>
  </si>
  <si>
    <t>REGISTRO DE GAVETA, METAL AMARELO - 1 1/4"</t>
  </si>
  <si>
    <t>REGISTRO DE GAVETA, METAL AMARELO - 2 1/2"</t>
  </si>
  <si>
    <t>REGISTRO DE GAVETA, METAL AMARELO - 3"</t>
  </si>
  <si>
    <t>REGISTRO DE GAVETA, METAL AMARELO - 4"</t>
  </si>
  <si>
    <t>REGISTRO DE GAVETA, METAL CROMADO - 3/4"</t>
  </si>
  <si>
    <t>REGISTRO DE GAVETA, METAL CROMADO - 1"</t>
  </si>
  <si>
    <t>REGISTRO DE GAVETA, METAL CROMADO - 1 1/4"</t>
  </si>
  <si>
    <t>REGISTRO DE GAVETA, METAL CROMADO - 1 1/2"</t>
  </si>
  <si>
    <t>REGISTRO DE PRESSÃO, METAL AMARELO - 1/2"</t>
  </si>
  <si>
    <t>REGISTRO DE PRESSÃO, METAL AMARELO - 3/4"</t>
  </si>
  <si>
    <t>REGISTRO DE PRESSÃO, METAL CROMADO - 3/4"</t>
  </si>
  <si>
    <t>REGISTRO GLOBO COM ADAPTADOR E TAMPA - 2 1/2"</t>
  </si>
  <si>
    <t>REDE DE ÁGUA QUENTE</t>
  </si>
  <si>
    <t>TUBO DE COBRE SEM COSTURA, CLASSE EL - 1/2"</t>
  </si>
  <si>
    <t>TUBO DE COBRE SEM COSTURA, CLASSE EL - 3/4"</t>
  </si>
  <si>
    <t>TUBO DE COBRE SEM COSTURA, CLASSE EL - 1"</t>
  </si>
  <si>
    <t>TUBO DE COBRE SEM COSTURA, CLASSE EL - 1 1/4"</t>
  </si>
  <si>
    <t>TUBO DE COBRE SEM COSTURA, CLASSE EL - 1 1/2"</t>
  </si>
  <si>
    <t>TUBO DE COBRE SEM COSTURA, CLASSE A - 1/2"</t>
  </si>
  <si>
    <t>TUBO DE COBRE SEM COSTURA, CLASSE A 3/4"</t>
  </si>
  <si>
    <t>TUBO DE COBRE SEM COSTURA, CLASSE A 1"</t>
  </si>
  <si>
    <t>TUBO DE COBRE SEM COSTURA, CLASSE A 1 1/4"</t>
  </si>
  <si>
    <t>TUBO DE COBRE SEM COSTURA, CLASSE A 1 1/2"</t>
  </si>
  <si>
    <t>REDE DE GÁS</t>
  </si>
  <si>
    <t>TUBO PRETO DE AÇO-CARBONO, CLASSE SCH-40 - 3/4"</t>
  </si>
  <si>
    <t>TUBO PRETO DE AÇO-CARBONO, CLASSE SCH-40 - 1"</t>
  </si>
  <si>
    <t>TUBO PRETO DE AÇO-CARBONO, CLASSE SCH-40 - 1 1/4"</t>
  </si>
  <si>
    <t>TUBO PRETO DE AÇO-CARBONO, CLASSE SCH-40 - 1 1/2"</t>
  </si>
  <si>
    <t>VÁLVULA ESFÉRICA MONOBLOCO EM LATÃO, 3/4" NPT</t>
  </si>
  <si>
    <t>BOTIJÃO DE GÁS DE 13KG COM CARGA</t>
  </si>
  <si>
    <t>CILINDRO DE G.L.P. DE 45KG COM CARGA</t>
  </si>
  <si>
    <t>CAIXA COM COLETOR DE ÁGUA (SIFÃO) PARA REDE DE GÁS</t>
  </si>
  <si>
    <t>REDE DE PREVENÇÃO E COMBATE A INCÊNDIOS</t>
  </si>
  <si>
    <t>TUBO DE AÇO-CARBONO GALVANIZADO, CLASSE MÉDIA (DIN2440) - 2 1/2"</t>
  </si>
  <si>
    <t>TUBO DE AÇO-CARBONO GALVANIZADO, CLASSE MÉDIA (DIN2440) - 3"</t>
  </si>
  <si>
    <t>TUBO DE AÇO-CARBONO GALVANIZADO, CLASSE MÉDIA (DIN2440) - 4"</t>
  </si>
  <si>
    <t>TUBO DE AÇO-CARBONO GALVANIZADO, CLASSE MÉDIA (DIN2440) - 6"</t>
  </si>
  <si>
    <t>RECALQUE DE PASSEIO COM UNIÃO ENGATE RÁPIDO - REGISTRO TIPO GLOBO 2 1/2"</t>
  </si>
  <si>
    <t>HIDRANTE COM UNIÃO DE ENGATE RÁPIDO - REGISTRO TIPO GLOBO 2 1/2"</t>
  </si>
  <si>
    <t>ABRIGO DE EMBUTIR PARA HIDRANTE E MANGUEIRA - CHAPA DE AÇO N.20</t>
  </si>
  <si>
    <t>MANGUEIRA DE INCÊNDIO COM UNIÃO DE ENGATE RÁPIDO, 15M - 1 1/2"</t>
  </si>
  <si>
    <t>MANGUEIRA DE INCÊNDIO COM UNIÃO DE ENGATE RÁPIDO, 30M - 1 1/2"</t>
  </si>
  <si>
    <t>MANGUEIRA DE INCÊNDIO COM UNIÃO DE ENGATE RÁPIDO, 30M - 2 1/2"</t>
  </si>
  <si>
    <t>ESGUICHO DE INCÊNDIO COM ENGATE RÁPIDO - 1 1/2"X1/2"</t>
  </si>
  <si>
    <t>EXTINTOR DE INCÊNDIO COM CARGA DE GÁS CARBÔNICO (CO2) - 4KG</t>
  </si>
  <si>
    <t>EXTINTOR DE INCÊNDIO COM CARGA DE GÁS CARBÔNICO (CO2) - 6KG</t>
  </si>
  <si>
    <t>EXTINTOR DE INCÊNDIO COM CARGA DE GÁS CARBÔNICO (CO2) - 10KG</t>
  </si>
  <si>
    <t>EXTINTOR DE INCÊNDIO COM CARGA DE ÁGUA PRESSURIZADA - 10L</t>
  </si>
  <si>
    <t>EXTINTOR DE INCÊNDIO COM CARGA DE ESPUMA QUÍMICA - 9L</t>
  </si>
  <si>
    <t>EXTINTOR DE INCÊNDIO COM CARGA DE PÓ QUÍMICO SECO - 4KG</t>
  </si>
  <si>
    <t>EXTINTOR DE INCÊNDIO COM CARGA DE PÓ QUÍMICO SECO - 8KG</t>
  </si>
  <si>
    <t>EXTINTOR DE INCÊNDIO COM CARGA DE PÓ QUÍMICO SECO - 12KG</t>
  </si>
  <si>
    <t>SETA PARA HIDRANTE/EXTINTOR DE INCÊNDIO</t>
  </si>
  <si>
    <t>REDE DE ESGOTO SANITÁRIO - TUBULAÇÃO</t>
  </si>
  <si>
    <t>TUBO DE FERRO FUNDIDO PARA ESGOTO, LINHA SMU - 50MM</t>
  </si>
  <si>
    <t>TUBO DE FERRO FUNDIDO PARA ESGOTO, LINHA SMU - 75MM</t>
  </si>
  <si>
    <t>TUBO DE FERRO FUNDIDO PARA ESGOTO, LINHA SMU - 100MM</t>
  </si>
  <si>
    <t>TUBO DE FERRO FUNDIDO PARA ESGOTO, LINHA SMU - 150MM</t>
  </si>
  <si>
    <t>TUBO DE PVC RÍGIDO, PONTA E BOLSA (LINHA ESGOTO) - 40MM (1 1/2")</t>
  </si>
  <si>
    <t>TUBO DE PVC RÍGIDO, PONTA E BOLSA (LINHA ESGOTO) - 50MM (2")</t>
  </si>
  <si>
    <t>TUBO DE PVC RÍGIDO, PONTA E BOLSA (LINHA ESGOTO) - 75MM (3")</t>
  </si>
  <si>
    <t>TUBO DE PVC RÍGIDO, PONTA E BOLSA (LINHA ESGOTO) - 100MM (4")</t>
  </si>
  <si>
    <t>TUBO DE PVC RÍGIDO, PONTA E BOLSA (LINHA ESGOTO) - 150MM (6")</t>
  </si>
  <si>
    <t>TUBO DE PVC RÍGIDO, PONTA E BOLSA (LINHA ESGOTO) - 200MM (8")</t>
  </si>
  <si>
    <t>REDE DE ESGOTO SANITÁRIO - ACESSÓRIOS</t>
  </si>
  <si>
    <t>RALO SECO DE PVC RÍGIDO, COM SAÍDA SOLDADA DE 40MM - DIÂMETRO 100MM</t>
  </si>
  <si>
    <t>CAIXA SIFONADA DE PVC RÍGIDO - 100X150MM</t>
  </si>
  <si>
    <t>CAIXA SIFONADA DE PVC RÍGIDO - 150X150MM</t>
  </si>
  <si>
    <t>CAIXA SIFONADA DE PVC RÍGIDO 250X230X75MM</t>
  </si>
  <si>
    <t>RALO SECO DE FERRO FUNDIDO, COM SAÍDA VERTICAL (SMU) - DIÂMETRO 100MM</t>
  </si>
  <si>
    <t>CAIXA DE GORDURA COM CESTO DE LIMPEZA EM PVC 100MM - TIGRE OU SIMILAR</t>
  </si>
  <si>
    <t>CAIXA DE GORDURA, ALVENARIA DE TIJOLOS MACIÇOS COMUNS - 60X60CM</t>
  </si>
  <si>
    <t>FOSSA SÉPTICA EM ANÉIS DE CONCRETO, PARA 10 PESSOAS - 1,40 X 1,20M</t>
  </si>
  <si>
    <t>FOSSA SÉPTICA EM ANÉIS DE CONCRETO, PARA 20 PESSOAS - 1,40 X 1,70M</t>
  </si>
  <si>
    <t>FOSSA SÉPTICA EM ANÉIS DE CONCRETO, PARA 100 PESSOAS - 2,40 X 2,50M</t>
  </si>
  <si>
    <t>FOSSA SÉPTICA EM ANÉIS DE CONCRETO, PARA 140 PESSOAS - 2,40 X 3,50M</t>
  </si>
  <si>
    <t>SUMIDOURO, DIÂMETRO INTERNO 2,00M - POÇO ABSORVENTE</t>
  </si>
  <si>
    <t>SUMIDOURO, DIÂMETRO INTERNO 2,00M - TAMPÃO DE CONCRETO</t>
  </si>
  <si>
    <t>FILTRO ANAERÓBICO D=3,00M H=2,00M</t>
  </si>
  <si>
    <t>ANEL DE CONCRETO D=2,00 H=0,50M</t>
  </si>
  <si>
    <t>ANEL DE CONCRETO D=3,00 H=0,50M</t>
  </si>
  <si>
    <t>REDE DE ÁGUAS PLUVIAIS - CAPTAÇÃO</t>
  </si>
  <si>
    <t>RUFO EM CHAPA DE AÇO GALVANIZADO N.24 - DESENVOLVIMENTO 16CM</t>
  </si>
  <si>
    <t>RUFO EM CHAPA DE AÇO GALVANIZADO N.24 - DESENVOLVIMENTO 25CM</t>
  </si>
  <si>
    <t>RUFO EM CHAPA DE AÇO GALVANIZADO N.24 - DESENVOLVIMENTO 33CM</t>
  </si>
  <si>
    <t>RUFO EM CHAPA DE AÇO GALVANIZADO N.24 - DESENVOLVIMENTO 50CM</t>
  </si>
  <si>
    <t>RUFO EM CHAPA DE AÇO GALVANIZADO N.24 - DESENVOLVIMENTO 130CM</t>
  </si>
  <si>
    <t>RUFO EM CHAPA DE AÇO GALVANIZADO N.24 - DESENVOLVIMENTO 140 CM</t>
  </si>
  <si>
    <t>CANALETA MEIA CANA EM CONCRETO D=30CM</t>
  </si>
  <si>
    <t>CANALETA MEIA CANA EM CONCRETO D=40CM</t>
  </si>
  <si>
    <t>CANTONEIRA DE FERRO 1"X1"X1/8" PARA APOIO E CHUMBAMENTO DAS GRELHAS DE FERRO</t>
  </si>
  <si>
    <t>HC.05 - GRELHA DE CONCRETO PARA CANALETA - L=30CM - SEM PASSAGEM DE VEÍCULOS</t>
  </si>
  <si>
    <t>GRELHA DE CONCRETO PARA CANALETA - L=30CM - COM PASSAGEM DE VEÍCULOS</t>
  </si>
  <si>
    <t>REDE DE ÁGUAS PLUVIAIS - TUBULAÇÃO</t>
  </si>
  <si>
    <t>CONDUTOR EM TUBO DE FERRO FUNDIDO PARA ESGOTO, LINHA SMU - 50MM</t>
  </si>
  <si>
    <t>CONDUTOR EM TUBO DE FERRO FUNDIDO PARA ESGOTO, LINHA SMU - 75MM</t>
  </si>
  <si>
    <t>CONDUTOR EM TUBO DE FERRO FUNDIDO PARA ESGOTO, LINHA SMU - 100MM</t>
  </si>
  <si>
    <t>CONDUTOR EM TUBO DE FERRO FUNDIDO PARA ESGOTO, LINHA SMU - 150MM</t>
  </si>
  <si>
    <t>CONDUTOR EM TUBO DE PVC RÍGIDO, PONTA E BOLSA - 50MM (2")</t>
  </si>
  <si>
    <t>CONDUTOR EM TUBO DE PVC RÍGIDO, PONTA E BOLSA - 75MM (3")</t>
  </si>
  <si>
    <t>CONDUTOR EM TUBO DE PVC RÍGIDO, PONTA E BOLSA - 100MM (4")</t>
  </si>
  <si>
    <t>CONDUTOR EM TUBO DE PVC RÍGIDO, PONTA E BOLSA - 150MM (6")</t>
  </si>
  <si>
    <t>CONDUTOR EM TUBO DE PVC RÍGIDO, PONTA E BOLSA - 200MM (8")</t>
  </si>
  <si>
    <t>GRELHA HEMISFÉRICA DE FERRO FUNDIDO - 75MM</t>
  </si>
  <si>
    <t>GRELHA HEMISFÉRICA DE FERRO FUNDIDO - 100MM</t>
  </si>
  <si>
    <t>GRELHA HEMISFÉRICA DE FERRO FUNDIDO - 150MM</t>
  </si>
  <si>
    <t>CURVA DE FERRO FUNDIDO, LINHA SMU (LIGAÇÃO REDE-CONDUTOR) - 50MM</t>
  </si>
  <si>
    <t>CURVA DE FERRO FUNDIDO, LINHA SMU (LIGAÇÃO REDE-CONDUTOR) - 75MM</t>
  </si>
  <si>
    <t>CURVA DE FERRO FUNDIDO, LINHA SMU (LIGAÇÃO REDE-CONDUTOR) - 100MM</t>
  </si>
  <si>
    <t>CURVA DE FERRO FUNDIDO, LINHA SMU (LIGAÇÃO REDE-CONDUTOR) - 150MM</t>
  </si>
  <si>
    <t>LIGAÇÃO PARA DESPEJO LIVRE EM SARJETAS, COM TUBO DE FERRO FUNDIDO SMU - 100MM</t>
  </si>
  <si>
    <t>APARELHOS SANITÁRIOS E EQUIPAMENTOS</t>
  </si>
  <si>
    <t>BACIA SANITÁRIA SIFONADA, DE LOUÇA BRANCA</t>
  </si>
  <si>
    <t>BACIA SANITÁRIA COM CAIXA ACOPLADA DE LOUÇA BRANCA</t>
  </si>
  <si>
    <t>BACIA SANITÁRIA INFANTIL SIFONADA, DE LOUÇA BRANCA</t>
  </si>
  <si>
    <t>BACIA SANITÁRIA ALTEADA PARA PORTADORES DE DEFICIÊNCIA FÍSICA</t>
  </si>
  <si>
    <t>LAVATÓRIO DE LOUÇA BRANCA, SEM COLUNA, CAPACIDADE MÍNIMA 5L, EXCLUSIVE TORNEIRA</t>
  </si>
  <si>
    <t>LAVATÓRIO DE LOUÇA INDIVIDUAL PARA PORTADORES DE DEFICIÊNCIA FÍSICA</t>
  </si>
  <si>
    <t>LAVATÓRIO OVAL DE EMBUTIR, LOUÇA BRANCA - EXCLUSIVE TORNEIRA</t>
  </si>
  <si>
    <t>MICTÓRIO INDIVIDUAL DE LOUÇA BRANCA, TIPO BACIA - DE CENTRO</t>
  </si>
  <si>
    <t>MICTÓRIO INDIVIDUAL DE LOUÇA, PARA DEFICIENTE</t>
  </si>
  <si>
    <t>CONJUNTO ANTIVANDALISMO PARA MICTÓRIO FORMADO  POR VÁLVULA DE FECHAMENTO AUTOMÁTICO E RABICHO DE METAL</t>
  </si>
  <si>
    <t>TANQUE DE LOUÇA BRANCA, SEM COLUNA, CAPACIDADE MÍNIMA 30L, EXCLUSIVE TORNEIRA</t>
  </si>
  <si>
    <t>CUBA SIMPLES DE AÇO INOXIDÁVEL CHAPA 20 - 500X400X250MM</t>
  </si>
  <si>
    <t>CUBA SIMPLES DE AÇO INOXIDÁVEL CHAPA 20 - 500X400X150MM</t>
  </si>
  <si>
    <t>CUBA DUPLA DE AÇO INOXIDÁVEL CHAPA 20 - 700X400X150MM</t>
  </si>
  <si>
    <t>CUBA DUPLA DE AÇO INOXIDÁVEL CHAPA 20 - 1020X400X200MM</t>
  </si>
  <si>
    <t>TANQUE DE PANELA EM AÇO INOXIDÁVEL CHAPA 18  - 600X500X400MM</t>
  </si>
  <si>
    <t>TANQUE DE PANELA EM AÇO INOXIDÁVEL - 600X500X500MM</t>
  </si>
  <si>
    <t>CUBA DE FIBRA DE VIDRO 600 X 500 X 200MM</t>
  </si>
  <si>
    <t>TANQUE PARA LAVA PÉS</t>
  </si>
  <si>
    <t>BEBEDOURO ELÉTRICO COM SISTEMA DE REFRIGERAÇÃO E DUAS SAÍDAS - 40L</t>
  </si>
  <si>
    <t>BEBEDOURO ELÉTRICO COM SISTEMA DE REFRIGERAÇÃO E DUAS SAÍDAS - 80L</t>
  </si>
  <si>
    <t>FILTRO TIPO CUNO OU SIMILAR COM ELEMENTO FILTRANTE CEL./CARVAO/CEL. 180 L/H</t>
  </si>
  <si>
    <t>METAIS SANITÁRIOS E ACESSÓRIOS</t>
  </si>
  <si>
    <t>TORNEIRA DE PRESSÃO PARA USO GERAL, METAL CROMADO - 1/2"</t>
  </si>
  <si>
    <t>TORNEIRA DE PRESSÃO PARA USO GERAL, METAL CROMADO - 3/4"</t>
  </si>
  <si>
    <t>TORNEIRA DE PRESSÃO PARA PIA, COM CORPO LONGO E AERADOR - 3/4"</t>
  </si>
  <si>
    <t>TORNEIRA CLÍNICA DE MESA - 12 CM - 1/2"</t>
  </si>
  <si>
    <t>TORNEIRA DE MESA COM ACIONAMENTO MANUAL E FECHAMENTO AUTOMÁTICO</t>
  </si>
  <si>
    <t>TORNEIRA ELETRÔNICA DE MESA, COM SENSOR E ACIONAMENTO ELÉTRICO</t>
  </si>
  <si>
    <t>BICA ALTA ARTICULÁVEL DE MESA - 1/2"</t>
  </si>
  <si>
    <t>MISTURADOR DE PAREDE PARA PIA, COM BICA MÓVEL TIPO LONGA E AERADOR - 3/4"</t>
  </si>
  <si>
    <t>REGISTRO REGULADOR DE VAZÃO - 1/2"</t>
  </si>
  <si>
    <t>TORNEIRA DE PAREDE ANTIVANDALISMO</t>
  </si>
  <si>
    <t>TORNEIRA DE ACIONAMENTO RESTRITO DE PAREDE</t>
  </si>
  <si>
    <t>TORNEIRA ELÉTRICA AUTOMÁTICA, COM CORPO EM PVC CROMADO - 220V</t>
  </si>
  <si>
    <t>VÁLVULA DE ACIONAMENTO HIDRO-MECÂNICO POR PEDAL</t>
  </si>
  <si>
    <t>VÁLVULA DE DESCARGA COM DUPLO ACIONAMENTO</t>
  </si>
  <si>
    <t>VÁLVULA DE DESCARGA EXTERNA COM ALAVANCA - 1 1/4"</t>
  </si>
  <si>
    <t>ACABAMENTO ANTIVANDALISMO PARA VÁLVULA DE DESCARGA</t>
  </si>
  <si>
    <t>VÁLVULA DE FECHAMENTO AUTOMÁTICO PARA CHUVEIRO ELÉTRICO</t>
  </si>
  <si>
    <t>VÁLVULA DE FECHAMENTO AUTOMÁTICO PARA DUCHA DE ÁGUA FRIA OU PRÉ-MISTURADA</t>
  </si>
  <si>
    <t>VÁLVULA DE FECHAMENTO AUTOMÁTICO PARA CHUVEIRO DE AQUECEDOR DE ACUMULAÇÃO</t>
  </si>
  <si>
    <t>VÁLVULA FLUXIVEL PARA MICTÓRIO COM ACIONAMENTO MANUAL E FECHAMENTO AUTOMÁTICO</t>
  </si>
  <si>
    <t>CHUVEIRO FIXO DE METAL CROMADO - CRIVO COM DIÂMETRO DE NO MÍNIMO 6CM</t>
  </si>
  <si>
    <t>CHUVEIRO ELÉTRICO AUTOMÁTICO, CORPO EM PVC CROMADO - 220V-2800/4400W</t>
  </si>
  <si>
    <t>CHUVEIRO DUCHA MODELO JET-SET METÁLICA OU SIMILAR</t>
  </si>
  <si>
    <t>DUCHA HIGIÊNICA FLEXÍVEL SEM REGISTRO DE PAREDE</t>
  </si>
  <si>
    <t>CONJUNTO ANTIVANDALISMO FORMADO DE CHUVEIRO E VÁLVULA DE FECHAMENTO AUTOMÁTICO (ÁGUA FRIA OU PRÉ-MISTURADA)</t>
  </si>
  <si>
    <t>MISTURADOR DE MESA PARA LAVATÓRIO - 1/2"</t>
  </si>
  <si>
    <t>MISTURADOR PARA CHUVEIRO ENTRADA HORIZ. 3/4" SAÍDA 1/2 C/ ACABAMENTO</t>
  </si>
  <si>
    <t>DISPENSER DE SABÃO, DE PAREDE, MANUAL, PARA SANITÁRIOS, ABS, ALTO IMPACTO, COM RESERVATÓRIO DE 800/ 900ML</t>
  </si>
  <si>
    <t>DISPENSER PAPEL TOALHA, DE PAREDE, MANUAL, PARA SANITÁRIOS - ABS - ALTO IMPACTO - AUTO CORTE</t>
  </si>
  <si>
    <t>FRONTÃO OU TESTEIRA DE MÁRMORE BRANCO ESPIRITO SANTO - H. ATÉ 10CM</t>
  </si>
  <si>
    <t>FRONTÃO OU TESTEIRA DE GRANITO CINZA MAUA - H ATÉ 10CM</t>
  </si>
  <si>
    <t>TAMPO PARA BANCADA ÚMIDA - GRANITO CINZA ANDORINHA - ESPESSURA 2CM</t>
  </si>
  <si>
    <t>TAMPO PARA BANCADA ÚMIDA - CONCRETO POLIDO E=40MM COM BORDAS ARREDONDADAS E ENVERNIZADAS</t>
  </si>
  <si>
    <t>TAMPO PARA BANCADA ÚMIDA - CONCRETO POLIDO E=50MM COM BORDAS ARREDONDADAS E ENVERNIZADAS</t>
  </si>
  <si>
    <t>SABONETEIRA PARA SABÃO LÍQUIDO</t>
  </si>
  <si>
    <t>PORTA TOALHA DE PAPEL INTER FOLHAS</t>
  </si>
  <si>
    <t>DEMOLIÇÃO DE TUBULAÇÃO DE AÇO PRETO OU GALVANIZADO - ATÉ 2"</t>
  </si>
  <si>
    <t>DEMOLIÇÃO DE TUBULAÇÃO DE AÇO PRETO OU GALVANIZADO - ACIMA DE 2"</t>
  </si>
  <si>
    <t>DEMOLIÇÃO DE TUBULAÇÃO DE PVC RÍGIDO - ATÉ 4"</t>
  </si>
  <si>
    <t>DEMOLIÇÃO DE TUBULAÇÃO DE PVC RÍGIDO - ACIMA DE 4"</t>
  </si>
  <si>
    <t>DEMOLIÇÃO DE TUBULAÇÃO DE COBRE - ATÉ 1 1/4"</t>
  </si>
  <si>
    <t>DEMOLIÇÃO DE REGISTROS</t>
  </si>
  <si>
    <t>DEMOLIÇÃO DE CALHAS, RUFOS OU RINCÕES EM CHAPA METÁLICA</t>
  </si>
  <si>
    <t>DEMOLIÇÃO DE CONDUTORES APARENTES</t>
  </si>
  <si>
    <t>RETIRADA DE TUBULAÇÃO DE AÇO PRETO OU GALVANIZADO - ATÉ 2"</t>
  </si>
  <si>
    <t>RETIRADA DE TUBULAÇÃO DE AÇO PRETO OU GALVANIZADO - ACIMA DE 2"</t>
  </si>
  <si>
    <t>RETIRADA DE TUBULAÇÃO DE PVC RÍGIDO - ATÉ 4"</t>
  </si>
  <si>
    <t>RETIRADA DE TUBULAÇÃO DE PVC RÍGIDO - ACIMA DE 4"</t>
  </si>
  <si>
    <t>RETIRADA DE TUBULAÇÃO DE COBRE - ATÉ 1 1/4"</t>
  </si>
  <si>
    <t>RETIRADA DE TUBULAÇÃO DE COBRE - ACIMA DE 1 1/4"</t>
  </si>
  <si>
    <t>RETIRADA DE TUBULAÇÃO DE FERRO FUNDIDO - ATÉ 4"</t>
  </si>
  <si>
    <t>RETIRADA DE TUBULAÇÃO DE FERRO FUNDIDO - ACIMA DE 4"</t>
  </si>
  <si>
    <t>RETIRADA DE TUBULAÇÃO DE CIMENTO-AMIANTO - ATÉ 3"</t>
  </si>
  <si>
    <t>RETIRADA DE TUBULAÇÃO DE CIMENTO-AMIANTO - ACIMA DE 3"</t>
  </si>
  <si>
    <t>RETIRADA DE TUBULAÇÃO DE CERÂMICA VIDRADA - ATÉ 6"</t>
  </si>
  <si>
    <t>RETIRADA DE TUBULAÇÃO DE CERÂMICA VIDRADA - ACIMA DE 6"</t>
  </si>
  <si>
    <t>RETIRADA DE RESERVATÓRIOS DE CIMENTO-AMIANTO - ATÉ 1000 LITROS</t>
  </si>
  <si>
    <t>RETIRADA DE REGISTROS OU VÁLVULAS FLUXÍVEIS</t>
  </si>
  <si>
    <t>RETIRADA DE VÁLVULAS DE RETENÇÃO</t>
  </si>
  <si>
    <t>RETIRADA DE CONJUNTOS MOTOR-BOMBA</t>
  </si>
  <si>
    <t>RETIRADA DE CAIXAS SIFONADAS OU RALOS</t>
  </si>
  <si>
    <t>RETIRADA DE HIDRANTES DE PAREDE</t>
  </si>
  <si>
    <t>RETIRADA DE CALHAS, RUFOS OU RINCÕES EM CHAPA METÁLICA</t>
  </si>
  <si>
    <t>RETIRADA DE CONDUTORES APARENTES</t>
  </si>
  <si>
    <t>RETIRADA DE APARELHOS SANITÁRIOS, INCLUSIVE ACESSÓRIOS</t>
  </si>
  <si>
    <t>RETIRADA DE SIFÕES</t>
  </si>
  <si>
    <t>RETIRADA DE TORNEIRAS</t>
  </si>
  <si>
    <t>RETIRADA DE CAIXAS DE DESCARGA DE SOBREPOR</t>
  </si>
  <si>
    <t>RETIRADA DO TAMPO ÚMIDO</t>
  </si>
  <si>
    <t>RECOLOCAÇÃO DE REGISTROS OU VÁLVULAS FLUXÍVEIS</t>
  </si>
  <si>
    <t>RECOLOCAÇÃO DE VÁLVULAS DE RETENÇÃO</t>
  </si>
  <si>
    <t>RECOLOCAÇÃO DE CONJUNTOS MOTOR-BOMBA</t>
  </si>
  <si>
    <t>RECOLOCAÇÃO DE CAIXAS SIFONADAS OU RALOS</t>
  </si>
  <si>
    <t>RECOLOCAÇÃO DE HIDRANTES DE PAREDE</t>
  </si>
  <si>
    <t>RECOLOCAÇÃO DE CALHAS, RUFOS OU RINCÕES EM CHAPA METÁLICA</t>
  </si>
  <si>
    <t>RECOLOCAÇÃO DE CONDUTORES APARENTES</t>
  </si>
  <si>
    <t>RECOLOCAÇÃO DE APARELHOS SANITÁRIOS, INCLUSIVE ACESSÓRIOS</t>
  </si>
  <si>
    <t>RECOLOCAÇÃO DE SIFÕES</t>
  </si>
  <si>
    <t>RECOLOCAÇÃO DE TORNEIRAS</t>
  </si>
  <si>
    <t>RECOLOCAÇÃO DE CAIXAS DE DESCARGA DE SOBREPOR</t>
  </si>
  <si>
    <t>SIFÃO COM COPO, TIPO REFORÇADO, PVC RÍGIDO - 1 1/2"X2"</t>
  </si>
  <si>
    <t>SIFÃO TIPO PESADO, METAL CROMADO - 1"X1 1/2"</t>
  </si>
  <si>
    <t>SIFÃO TIPO PESADO, METAL CROMADO - 1"X2"</t>
  </si>
  <si>
    <t>SIFÃO TIPO PESADO, METAL CROMADO - 1 1/2"X2"</t>
  </si>
  <si>
    <t>TUBO DE LIGAÇÃO FLEXÍVEL, PVC - 1/2"X30/40CM</t>
  </si>
  <si>
    <t>TUBO DE LIGAÇÃO FLEXÍVEL, METAL CROMADO - 1/2"X30/40CM</t>
  </si>
  <si>
    <t>TORNEIRA DE PRESSÃO PARA LAVATÓRIO, METAL CROMADO - 1/2"</t>
  </si>
  <si>
    <t>VÁLVULA AMERICANA DE METAL CROMADO - 1 1/2"X3 3/4"</t>
  </si>
  <si>
    <t>TUBO DE LIGAÇÃO EM ALUMÍNIO COM CANOPLA, PARA CHUVEIRO - 3/4"</t>
  </si>
  <si>
    <t>DESENTUPIMENTO DE RAMAIS DE ESGOTO OU ÁGUAS PLUVIAIS</t>
  </si>
  <si>
    <t>REVESTIMENTOS</t>
  </si>
  <si>
    <t>REVESTIMENTO DE FORROS</t>
  </si>
  <si>
    <t>CHAPISCO COMUM - ARGAMASSA DE CIMENTO E AREIA 1:3</t>
  </si>
  <si>
    <t>EMBOÇO - ARGAMASSA MISTA DE CIMENTO, CAL E AREIA 1:4/12</t>
  </si>
  <si>
    <t>EMBOÇO DESEMPENADO PARA PINTURA - ARGAMASSA MISTA CIMENTO, CAL E AREIA 1:3/12</t>
  </si>
  <si>
    <t>REBOCO INTERNO - ARGAMASSA PRÉ-FABRICADA</t>
  </si>
  <si>
    <t>REVESTIMENTO DE PAREDES INTERNAS</t>
  </si>
  <si>
    <t>REVESTIMENTO DE PAREDES EXTERNAS</t>
  </si>
  <si>
    <t>ARREMATES DE REVESTIMENTO</t>
  </si>
  <si>
    <t>CANTONEIRA DE PROTEÇÃO - PERFIL "L" DE FERRO, 1 1/4" X 1 1/4" X 1/8"</t>
  </si>
  <si>
    <t>DEMOLIÇÃO DE ARGAMASSA DE CAL E AREIA OU MISTA</t>
  </si>
  <si>
    <t>DEMOLIÇÃO DE ARGAMASSA DE CIMENTO E AREIA</t>
  </si>
  <si>
    <t>DEMOLIÇÃO DE REVESTIMENTO CERÂMICO OU SIMILAR</t>
  </si>
  <si>
    <t>DEMOLIÇÃO DE LAMBRI DE TÁBUAS OU CHAPAS DE MADEIRA, EXCLUSIVE ENTARUGAMENTO</t>
  </si>
  <si>
    <t>DEMOLIÇÃO DE LAMBRI DE TÁBUAS OU CHAPAS DE MADEIRA, INCLUSIVE ENTARUGAMENTO</t>
  </si>
  <si>
    <t>RETIRADA DE FORRAS DE PEDRAS NATURAIS - GRANITO OU MÁRMORE</t>
  </si>
  <si>
    <t>RETIRADA DE LAMBRI DE TÁBUAS OU CHAPAS DE MADEIRA, EXCLUSIVE ENTARUGAMENTO</t>
  </si>
  <si>
    <t>RETIRADA DE LAMBRI DE TÁBUAS OU CHAPAS DE MADEIRA, INCLUSIVE ENTARUGAMENTO</t>
  </si>
  <si>
    <t>RECOLOCAÇÃO DE FORRAS DE PEDRAS NATURAIS - GRANITO OU MÁRMORE</t>
  </si>
  <si>
    <t>REPAROS EM TRINCAS E RACHADURAS</t>
  </si>
  <si>
    <t>REPAROS EM EMBOÇO - ARGAMASSA MISTA DE CIMENTO, CAL E AREIA 1:4/12</t>
  </si>
  <si>
    <t>REPAROS EM REBOCO - ARGAMASSA DE CAL E AREIA 1:2</t>
  </si>
  <si>
    <t>FORROS</t>
  </si>
  <si>
    <t>FORROS FALSOS</t>
  </si>
  <si>
    <t>FORRO FIBRA MINERAL MODELADO ÚMIDA - ACABAMENTO SUPERFÍCIE PINTURA VINÍLICA A BASE DE LÁTEX BRANCA - ESPESSURA 13MM, NRC=0,50, CAC=MÍNIMO 35</t>
  </si>
  <si>
    <t>FORRO EM RÉGUA DE PVC 200MM - INCLUSIVE PERFIS DE FIXAÇÃO E ACABAMENTO</t>
  </si>
  <si>
    <t>DEMOLIÇÃO DE ESTUQUE COMUM, EXCLUSIVE ENTARUGAMENTO</t>
  </si>
  <si>
    <t>DEMOLIÇÃO DE FORRO DE TÁBUAS OU CHAPAS DE MADEIRA, EXCLUSIVE ENTARUGAMENTO</t>
  </si>
  <si>
    <t>DEMOLIÇÃO DE FORRO DE GESSO</t>
  </si>
  <si>
    <t>DEMOLIÇÃO DE ENTARUGAMENTO DE FORRO</t>
  </si>
  <si>
    <t>RETIRADA DE FORRO DE TÁBUAS OU CHAPAS EM GERAL - PREGADAS</t>
  </si>
  <si>
    <t>RETIRADA DE FORRO DE CHAPAS EM GERAL - APOIADAS</t>
  </si>
  <si>
    <t>RETIRADA DE ENTARUGAMENTO DE FORRO</t>
  </si>
  <si>
    <t>RETIRADA DE FORRO EM RÉGUAS DE PVC, INCLUSIVE PERFIS</t>
  </si>
  <si>
    <t>RECOLOCAÇÃO DE FORROS, APOIADOS OU ENCAIXADOS</t>
  </si>
  <si>
    <t>LASTROS E ENCHIMENTOS</t>
  </si>
  <si>
    <t>ENCHIMENTO COM TIJOLOS CERÂMICOS FURADOS</t>
  </si>
  <si>
    <t>ENCHIMENTO COM ARGILA EXPANDIDA</t>
  </si>
  <si>
    <t>LASTRO DE CONCRETO - 200KG CIM/M3</t>
  </si>
  <si>
    <t>LASTRO DE CONCRETO, COM HIDROFUGO - 150KG CIM/M3</t>
  </si>
  <si>
    <t>LASTRO DE CONCRETO, COM HIDROFUGO - 200KG CIM/M3</t>
  </si>
  <si>
    <t>LASTRO DE CONCRETO COM AGREGADO RECICLADO - 150KG CIM/M3</t>
  </si>
  <si>
    <t>LASTRO DE CONCRETO COM AGREGADO RECICLADO - 200KG CIM/M3</t>
  </si>
  <si>
    <t>REVESTIMENTO DE PISOS</t>
  </si>
  <si>
    <t>CIMENTADO COMUM, DESEMPENADO - ESPESSURA 20MM</t>
  </si>
  <si>
    <t>CIMENTADO COMUM, DESEMPENADO E ALISADO - ESPESSURA 20MM</t>
  </si>
  <si>
    <t>CIMENTADO COM CORANTE, DESEMPENADO E ALISADO - ESPESSURA 20MM</t>
  </si>
  <si>
    <t>ACABAMENTO DE PISO DE CONCRETO TIPO BAMBOLÊ</t>
  </si>
  <si>
    <t>CIMENTADO COM AGREGADO RECICLADO, COM CORANTE DESEMPENADO  ALISADO</t>
  </si>
  <si>
    <t>CIMENTADO COMUM COM AGREGADO RECICLADO, DESEMPENADO - ESPESSURA 20MM</t>
  </si>
  <si>
    <t>PISO ESTRUTURAL EM CONCRETO ARMADO - 7CM</t>
  </si>
  <si>
    <t>MOSAICO PORTUGUÊS UMA OU DUAS CORES SOBRE BASE DE AREIA RECICLADA</t>
  </si>
  <si>
    <t>PISO CERÂMICO NÃO ESMALTADO ANTIDERRAPANTE  - ASSENTADO COM ARGAMASSA COMUM (PARA COZINHAS E REFEITÓRIOS)</t>
  </si>
  <si>
    <t>PISO CERÂMICO ESMALTADO  (PEI-5) - ASSENTADO COM ARGAMASSA COMUM</t>
  </si>
  <si>
    <t>PISO EM GRANITO CINZA MAUA, PLACAS - ESPESSURA 2CM</t>
  </si>
  <si>
    <t>GRANITO POLIDO, FORRAS DE 20MM - VERDE UBATUBA</t>
  </si>
  <si>
    <t>MÁRMORE POLIDO, FORRAS DE 20MM - BRANCO ESPIRITO SANTO</t>
  </si>
  <si>
    <t>PISO VINÍLICO CROMA OU SIMILAR 2,0 MM, EXCLUSIVE ARGAMASSA DE REGULARIZAÇÃO DA BASE</t>
  </si>
  <si>
    <t>PISO VINÍLICO CROMA OU SIMILAR - E=3,2 MM, EXCLUSIVE ARGAMASSA REGULARIZAÇÃO DA BASE</t>
  </si>
  <si>
    <t>CHAPAS DE BORRACHA SINTÉTICA ASSENTES COM COLA, E=4 A 5MM - LISAS</t>
  </si>
  <si>
    <t>CHAPAS DE BORRACHA SINTÉTICA ASSENTES COM COLA, E=4 A 5MM - COM RELEVO</t>
  </si>
  <si>
    <t>ARREMATE DE PISOS E ESCADAS</t>
  </si>
  <si>
    <t>RODAPÉ CERÂMICO ESMALTADO PEIV 7CM À 10CM</t>
  </si>
  <si>
    <t>RODAPÉ DE FIBRO-VINIL - 7,5CM</t>
  </si>
  <si>
    <t>JUNTA PLÁSTICA PARA PISOS 3/4" X 1/8"</t>
  </si>
  <si>
    <t>DEGRAUS DE ARGAMASSA DE CIMENTO E AREIA 1:3</t>
  </si>
  <si>
    <t>DEGRAUS DE GRANILITE</t>
  </si>
  <si>
    <t>DEGRAUS DE ARGAMASSA DE ALTA RESISTÊNCIA</t>
  </si>
  <si>
    <t>DEGRAUS DE CHAPAS VINÍLICAS - ESPESSURA 2MM (INCLUSIVE ARGAMASSA DE REGULARIZAÇÃO DA BASE)</t>
  </si>
  <si>
    <t>DEGRAUS DE CHAPAS DE BORRACHA SINTÉTICA - ESPESSURA 4 À 5MM</t>
  </si>
  <si>
    <t>FITA ANTIDERRAPANTE, FAIXA COM LARGURA=5CM E ESPESSURA=2MM, APLICAÇÃO EM DEGRAU</t>
  </si>
  <si>
    <t>SOLEIRAS</t>
  </si>
  <si>
    <t>DEMOLIÇÃO DE CONCRETO SIMPLES</t>
  </si>
  <si>
    <t>DEMOLIÇÃO DE ARGAMASSA, CERÂMICA OU SIMILAR INCLUSIVE ARGAMASSA DE REGULARIZAÇÃO</t>
  </si>
  <si>
    <t>DEMOLIÇÃO DE TACOS DE MADEIRA, INCLUSIVE ARGAMASSA DE ASSENTAMENTO</t>
  </si>
  <si>
    <t>DEMOLIÇÃO DE SOALHO DE MADEIRA, EXCLUSIVE VIGAMENTO</t>
  </si>
  <si>
    <t>DEMOLIÇÃO DE SOALHO DE MADEIRA, INCLUSIVE VIGAMENTO</t>
  </si>
  <si>
    <t>DEMOLIÇÃO DE FIBRO-VINIL OU BORRACHA SINTÉTICA, INCLUSIVE ARGAMASSA DE REGULARIZAÇÃO</t>
  </si>
  <si>
    <t>DEMOLIÇÃO DE RODAPÉS EM GERAL, INCLUSIVE ARGAMASSA DE ASSENTAMENTO</t>
  </si>
  <si>
    <t>DEMOLIÇÃO DE DEGRAUS EM GERAL, INCLUSIVE ARGAMASSA DE ASSENTAMENTO</t>
  </si>
  <si>
    <t>RETIRADA DE TACOS DE MADEIRA</t>
  </si>
  <si>
    <t>RETIRADA DE SOALHO DE MADEIRA, EXCLUSIVE VIGAMENTO</t>
  </si>
  <si>
    <t>RETIRADA DE SOALHO DE MADEIRA, INCLUSIVE VIGAMENTO</t>
  </si>
  <si>
    <t>RETIRADA DE FIBRO-VINIL</t>
  </si>
  <si>
    <t>RETIRADA DE RODAPÉS DE MADEIRA, INCLUSIVE CORDÃO</t>
  </si>
  <si>
    <t>RECOLOCAÇÃO DE TACOS DE MADEIRA</t>
  </si>
  <si>
    <t>RECOLOCAÇÃO DE SOALHO DE MADEIRA, EXCLUSIVE VIGAMENTO</t>
  </si>
  <si>
    <t>RECOLOCAÇÃO DE SOALHO DE MADEIRA, INCLUSIVE VIGAMENTO</t>
  </si>
  <si>
    <t>RECOLOCAÇÃO DE FIBRO-VINIL</t>
  </si>
  <si>
    <t>RECOLOCAÇÃO DE RODAPÉS DE MADEIRA, INCLUSIVE CORDÃO</t>
  </si>
  <si>
    <t>COLAGEM DE TACOS SOLTOS - COM FORNECIMENTO DE TACOS</t>
  </si>
  <si>
    <t>COLAGEM DE TACOS SOLTOS - SEM FORNECIMENTO DE TACOS</t>
  </si>
  <si>
    <t>REPREGAMENTO DE ASSOALHO DE MADEIRA</t>
  </si>
  <si>
    <t>TABUAS DE MADEIRA MACIÇA PARA ASSOALHO - CUMARU</t>
  </si>
  <si>
    <t>TESTEIRA DE BORRACHA SINTÉTICA PARA DEGRAUS</t>
  </si>
  <si>
    <t>POLIMENTO DE PISO DE GRANILITE OU ARGAMASSA DE ALTA RESISTÊNCIA</t>
  </si>
  <si>
    <t>POLIMENTO DE PISO DE MÁRMORE</t>
  </si>
  <si>
    <t>RESINA ACRÍLICA PARA PISO GRANILITE</t>
  </si>
  <si>
    <t>RESINA EPÓXI PARA PISO GRANILITE</t>
  </si>
  <si>
    <t>RESINA POLIURETANO PARA PISO GRANILITE</t>
  </si>
  <si>
    <t>RESINA ACRÍLICA PARA DEGRAU DE GRANILITE</t>
  </si>
  <si>
    <t>RESINA EPÓXI PARA DEGRAU DE GRANILITE</t>
  </si>
  <si>
    <t>RESINA POLIURETANO PARA DEGRAU DE GRANILITE</t>
  </si>
  <si>
    <t>LIMPEZA POR HIDROJATEAMENTO E REJUNTAMENTO DE PISO CERÂMICO TIPO GAIL OU SIMILAR</t>
  </si>
  <si>
    <t>VIDROS</t>
  </si>
  <si>
    <t>VIDROS ENCAIXILHADOS E ESPELHOS</t>
  </si>
  <si>
    <t>VIDRO LISO COMUM, TRANSPARENTE INCOLOR - ESPESSURA 4MM</t>
  </si>
  <si>
    <t>VIDRO LISO COMUM, TRANSPARENTE INCOLOR - ESPESSURA 5MM</t>
  </si>
  <si>
    <t>VIDRO LISO COMUM, TRANSPARENTE INCOLOR - ESPESSURA 6MM</t>
  </si>
  <si>
    <t>VIDRO IMPRESSO COMUM, TRANSLÚCIDO INCOLOR - TIPO CANELADO, 4MM</t>
  </si>
  <si>
    <t>VIDRO LISO DE SEGURANÇA, LAMINADO INCOLOR - ESPESSURA 6MM</t>
  </si>
  <si>
    <t>VIDRO LISO DE SEGURANÇA, LAMINADO LEITOSO - ESPESSURA 6MM</t>
  </si>
  <si>
    <t>VIDRO LISO DE SEGURANÇA, TEMPERADO INCOLOR - ESPESSURA 6MM</t>
  </si>
  <si>
    <t>VIDRO LISO DE SEGURANÇA, TEMPERADO INCOLOR - ESPESSURA 10MM</t>
  </si>
  <si>
    <t>ESPELHO COMUM - ESPESSURA 3MM</t>
  </si>
  <si>
    <t>ESPELHO E=3MM COM MOLDURA DE ALUMÍNIO</t>
  </si>
  <si>
    <t>DEMOLIÇÃO DE VIDROS ENCAIXILHADOS EM GERAL, INCLUSIVE LIMPEZA DO CAIXILHO</t>
  </si>
  <si>
    <t>RECOLOCAÇÃO DE VIDROS ENCAIXILHADOS EM GERAL</t>
  </si>
  <si>
    <t>PINTURA EM ALVENARIA E CONCRETO</t>
  </si>
  <si>
    <t>AGUADA DE CAL - CONCRETO OU REBOCO SEM MASSA CORRIDA, INTERIOR</t>
  </si>
  <si>
    <t>AGUADA DE CAL - CONCRETO OU REBOCO SEM MASSA CORRIDA, EXTERIOR</t>
  </si>
  <si>
    <t>TINTA PVA (LÁTEX) - CONCRETO OU REBOCO SEM MASSA CORRIDA</t>
  </si>
  <si>
    <t>TINTA PVA (LÁTEX) - REBOCO COM MASSA CORRIDA</t>
  </si>
  <si>
    <t>TINTA ACRÍLICA - CONCRETO OU REBOCO SEM MASSA CORRIDA</t>
  </si>
  <si>
    <t>TINTA ACRÍLICA - REBOCO COM MASSA CORRIDA</t>
  </si>
  <si>
    <t>TINTA ACRÍLICA COR DE CONCRETO COM MASSA TEXTURA ACRÍLICA</t>
  </si>
  <si>
    <t>TINTA ACRÍLICA TEXTURADA</t>
  </si>
  <si>
    <t>TINTA ESMALTE SINTÉTICO - CONCRETO OU REBOCO SEM MASSA CORRIDA</t>
  </si>
  <si>
    <t>TINTA ESMALTE SINTÉTICO - CONCRETO OU REBOCO COM MASSA CORRIDA</t>
  </si>
  <si>
    <t>TINTA EPÓXI - REBOCO COM MASSA BASE EPÓXI</t>
  </si>
  <si>
    <t>HIDRO-REPELENTE A BASE DE SILICONE - CONCRETO OU ALVENARIA APARENTE (2 DEMÃOS)</t>
  </si>
  <si>
    <t>VERNIZ ACRÍLICO - CONCRETO APARENTE/ ALVENARIA</t>
  </si>
  <si>
    <t>PINTURA EM MADEIRA</t>
  </si>
  <si>
    <t>ESMALTE SINTÉTICO - ESQUADRIAS E PEÇAS DE MARCENARIA, SEM EMASSAMENTO</t>
  </si>
  <si>
    <t>ESMALTE SINTÉTICO - ESQUADRIAS E PEÇAS DE MARCENARIA, COM EMASSAMENTO</t>
  </si>
  <si>
    <t>ESMALTE SINTÉTICO - ESTRUTURAS DE MADEIRA, SEM EMASSAMENTO</t>
  </si>
  <si>
    <t>ESMALTE SINTÉTICO - RODAPÉS, GUARNIÇÕES E MOLDURAS DE MADEIRA</t>
  </si>
  <si>
    <t>LÍQUIDO IMUNIZANTE PARA MADEIRA A BASE DE PIRETROIDE DISSOLVIDO EM ISOPARAFINA - COM APLICAÇÃO</t>
  </si>
  <si>
    <t>VERNIZ A BASE DE POLIURETANO TIPO "MARÍTIMO" - ESQUADRIAS E PEÇAS DE MARCENARIA</t>
  </si>
  <si>
    <t>PINTURA EM METAL</t>
  </si>
  <si>
    <t>TINTA BETUMINOSA - INTERIOR DE CALHAS, RUFOS E RINCÕES METÁLICOS</t>
  </si>
  <si>
    <t>ESMALTE SINTÉTICO - ESQUADRIAS E PEÇAS DE SERRALHERIA</t>
  </si>
  <si>
    <t>ESMALTE SINTÉTICO - ESTRUTURAS METÁLICAS</t>
  </si>
  <si>
    <t>ESMALTE SINTÉTICO - EXTERIOR DE CALHAS, RUFOS E CONDUTORES</t>
  </si>
  <si>
    <t>REMOÇÃO DE AGUADA DE CAL OU TINTA A BASE DE CIMENTO - ESCOVA DE AÇO</t>
  </si>
  <si>
    <t>REMOÇÃO DE PINTURA EM ALVENARIA E CONCRETO - LIXA</t>
  </si>
  <si>
    <t>REMOÇÃO DE PINTURA EM ALVENARIA E CONCRETO - REMOVEDOR</t>
  </si>
  <si>
    <t>REMOÇÃO DE PINTURA EM CONCRETO - JATEAMENTO</t>
  </si>
  <si>
    <t>REMOÇÃO DE PINTURA EM ESQUADRIAS E FORROS DE MADEIRA - LIXA</t>
  </si>
  <si>
    <t>REMOÇÃO DE PINTURA EM ESQUADRIAS E FORROS DE MADEIRA - REMOVEDOR</t>
  </si>
  <si>
    <t>REMOÇÃO DE PINTURA EM RODAPÉS E MOLDURAS DE MADEIRA - LIXA</t>
  </si>
  <si>
    <t>REMOÇÃO DE PINTURA EM RODAPÉS E MOLDURAS DE MADEIRA - REMOVEDOR</t>
  </si>
  <si>
    <t>REMOÇÃO DE PINTURA EM ESQUADRIAS E PEÇAS DE SERRALHERIA - LIXA</t>
  </si>
  <si>
    <t>REMOÇÃO DE PINTURA EM ESQUADRIAS E PEÇAS DE SERRALHERIA - REMOVEDOR</t>
  </si>
  <si>
    <t>REMOÇÃO DE PINTURA EM ESTRUTURAS METÁLICAS - JATEAMENTO</t>
  </si>
  <si>
    <t>PVA (LÁTEX) - REPINTURA DE ALVENARIA E CONCRETO, COM RETOQUES DE MASSA</t>
  </si>
  <si>
    <t>TINTA ACRÍLICA - REPINTURA DE ALVENARIA E CONCRETO COM RETOQUE DE MASSA</t>
  </si>
  <si>
    <t>ESMALTE SINTÉTICO - REPINTURA DE ESQUADRIAS DE MADEIRA</t>
  </si>
  <si>
    <t>ESMALTE SINTÉTICO - REPINTURA DE ESTRUTURAS DE MADEIRA</t>
  </si>
  <si>
    <t>ESMALTE SINTÉTICO - REPINTURA DE FORROS DE MADEIRA</t>
  </si>
  <si>
    <t>ESMALTE SINTÉTICO - REPINTURA DE RODAPÉS E MOLDURAS DE MADEIRA</t>
  </si>
  <si>
    <t>ESMALTE SINTÉTICO - REPINTURA DE ESQUADRIAS METÁLICAS</t>
  </si>
  <si>
    <t>SERV.COMPLEMENTARES</t>
  </si>
  <si>
    <t>FECHAMENTOS</t>
  </si>
  <si>
    <t>MURO DE ARRIMO H=1,40M, COM DRENAGEM</t>
  </si>
  <si>
    <t>MURO DE ARRIMO H=2,50M, COM DRENAGEM</t>
  </si>
  <si>
    <t>MURO DE ARRIMO H=3,50M, COM DRENAGEM</t>
  </si>
  <si>
    <t>MURO DE ARRIMO H=4,50M, COM DRENAGEM</t>
  </si>
  <si>
    <t>MURETA EM BLOCOS DE CONCRETO H=0,50M (REVESTIDO)</t>
  </si>
  <si>
    <t>GRADIL DE FERRO GALVANIZADO ELETROFUNDIDO - BARRA 25X2MM - MALHA 65X132MM - MONTANTE COM DISTÂNCIA DE 1650MM - SEM PINTURA</t>
  </si>
  <si>
    <t>GRADIL DE FERRO GALVANIZADO ELETROFUNDIDO - BARRA 25X2MM - MALHA 65X132MM - MONTANTE COM DISTÂNCIA DE 1650MM - COM PINTURA</t>
  </si>
  <si>
    <t>PORTÃO EM FERRO GALVANIZADO ELETROFUNDIDO, MALHA 65X132MM, DE ABRIR, 1 FOLHA, SEM PINTURA</t>
  </si>
  <si>
    <t>PORTÃO EM FERRO GALVANIZADO ELETROFUNDIDO MALHA 65X132MM, DE ABRIR, 1 FOLHA, COM PINTURA ELETROLÍTICA</t>
  </si>
  <si>
    <t>PORTÃO EM FERRO GALVANIZADO ELETROFUNDIDO MALHA 65X132MM, DE ABRIR, 2 FOLHAS, SEM PINTURA</t>
  </si>
  <si>
    <t>PORTÃO EM FERRO GALVANIZADO ELETROFUNDIDO MALHA 65X132MM, DE ABRIR, 2 FOLHAS, COM PINTURA ELETROLÍTICA</t>
  </si>
  <si>
    <t>PORTÃO EM FERRO GALVANIZADO ELETROFUNDIDO MALHA 65X132MM, DE CORRER, SEM PINTURA</t>
  </si>
  <si>
    <t>PORTÃO EM FERRO GALVANIZADO ELETROFUNDIDO MALHA 65X132MM, DE CORRER, COM PINTURA ELETROLÍTICA</t>
  </si>
  <si>
    <t>PAVIMENTAÇÃO</t>
  </si>
  <si>
    <t>CONCRETO SIMPLES COM AGREGADO RECICLADO, DESEMPENADO E RIPADO -200KG CIM/M3</t>
  </si>
  <si>
    <t>CONCRETO COM AGREGADO RECICLADO DESEMPENADO E RIPADO, TIPO PMSP -DL1009/47,335KGCIM/M3-7CM</t>
  </si>
  <si>
    <t>PEDRISCO - FORNECIMENTO E ESPALHAMENTO COM COMPACTAÇÃO MECÂNICA</t>
  </si>
  <si>
    <t>PEDRISCO COM COMPACTAÇÃO MANUAL - ESPESSURA 5CM</t>
  </si>
  <si>
    <t>PÓ DE BRITA COM COMPACTAÇÃO MECÂNICA - ESPESSURA 10CM</t>
  </si>
  <si>
    <t>PEDRA BRITADA N.2 COM COMPACTAÇÃO MANUAL - 5CM</t>
  </si>
  <si>
    <t>PEDRISCO RECICLADO, FORNECIMENTO E ESPALHAMENTO COM  COMPACTAÇÃO MECÂNICA</t>
  </si>
  <si>
    <t>PEDRISCO RECICLADO COM COMPACTAÇÃO MANUAL - ESPESSURA 5CM</t>
  </si>
  <si>
    <t>AGREGADO RECICLADO FINO COMPACTAÇÃO MECÂNICA - ESPESSURA 10CM</t>
  </si>
  <si>
    <t>AGREGADO RECICLADO N.2 COM COMPACTAÇÃO MANUAL - 5CM</t>
  </si>
  <si>
    <t>MOSAICO PORTUGUÊS UMA OU DUAS CORES, SOBRE BASE DE CONCRETO COM AGREGADO RECICLADO</t>
  </si>
  <si>
    <t>PAVIMENTAÇÃO ASFÁLTICA PARA TRÁFEGO MÉDIO (POR PENETRAÇÃO)</t>
  </si>
  <si>
    <t>REBAIXAMENTO DE GUIA</t>
  </si>
  <si>
    <t>REBAIXAMENTO DE GUIA COM CONCRETO RECICLADO</t>
  </si>
  <si>
    <t>DEMARCAÇÃO DE VAGA DE ESTACIONAMENTO PARA PORTADORES DE DEFICIÊNCIA FÍSICA</t>
  </si>
  <si>
    <t>TABELA PARA BASQUETE, ENGLOBANDO DESDE FUNDAÇÃO ATÉ A CESTA DE NYLON</t>
  </si>
  <si>
    <t>TELA DE NYLON PARA COBERTURA DE QUADRA</t>
  </si>
  <si>
    <t>BANCADA DE CONCRETO POLIDO COM BORDAS ARREDONDADAS - ESPESSURA 30MM</t>
  </si>
  <si>
    <t>BANCADA DE CONCRETO POLIDO COM BORDAS ARREDONDADAS - ESPESSURA 40MM</t>
  </si>
  <si>
    <t>BANCADA DE CONCRETO POLIDO COM BORDAS ARREDONDADAS - ESPESSURA 50MM</t>
  </si>
  <si>
    <t>LIMPEZA</t>
  </si>
  <si>
    <t>LIMPEZA GERAL DA OBRA</t>
  </si>
  <si>
    <t>LIMPEZA DE PISOS E REVESTIMENTO DE ARGAMASSA, CERÂMICA OU PEDRAS NATURAIS</t>
  </si>
  <si>
    <t>LIMPEZA DE VIDROS EM GERAL, INCLUSIVE CAIXILHO</t>
  </si>
  <si>
    <t>LIMPEZA E LAVAGEM DE PAREDE POR HIDROJATEAMENTO, SEM REJUNTAMENTO</t>
  </si>
  <si>
    <t>LIMPEZA E LAVAGEM DE PAREDE COM REVESTIMENTO EM PASTILHA OU MATERIAL CERÂMICO POR HIDROJATEAMENTO COM REJUNTAMENTO</t>
  </si>
  <si>
    <t>LIMPEZA E LAVAGEM DE PISO POR HIDROJATEAMENTO</t>
  </si>
  <si>
    <t>LIMPEZA DE CAIXA D'ÁGUA - ATÉ 1000 LITROS</t>
  </si>
  <si>
    <t>LIMPEZA DE CAIXA D'ÁGUA - DE 1001 À 10000 LITROS</t>
  </si>
  <si>
    <t>LIMPEZA DE CAIXA D'ÁGUA - ACIMA DE 10000 LITROS</t>
  </si>
  <si>
    <t>LIMPEZA DE CANALETAS DE ÁGUAS PLUVIAIS</t>
  </si>
  <si>
    <t>LIMPEZA DE CAIXA DE INSPEÇÃO</t>
  </si>
  <si>
    <t>LIMPEZA DE FOSSA SÉPTICA</t>
  </si>
  <si>
    <t>LIMPEZA DE SUMIDOURO, POR VIAGEM DE 7M3</t>
  </si>
  <si>
    <t>VG</t>
  </si>
  <si>
    <t>ENCERAMENTO E LUSTRAÇÃO DE REVESTIMENTOS E PISOS EM GERAL</t>
  </si>
  <si>
    <t>COMPLEMENTOS DO EDIFÍCIO</t>
  </si>
  <si>
    <t>PRATELEIRA EM ARDÓSIA CINZA, POLIDA 2 LADOS, ESPESSURA 30MM, EXCLUSIVE APOIO</t>
  </si>
  <si>
    <t>BARRA DE APOIO PARA DEFICIENTES L=45 CM (BARRAS COM DIÂMETRO ENTRE 3,0 E 4,5CM)</t>
  </si>
  <si>
    <t>BARRA DE APOIO PARA DEFICIENTES L=80 CM (BARRAS COM DIÂMETRO ENTRE 3,0 E 4,5CM)</t>
  </si>
  <si>
    <t>BARRA DE APOIO PARA DEFICIENTES L=90 CM (BARRAS COM DIÂMETRO ENTRE 3,0 E 4,5CM)</t>
  </si>
  <si>
    <t>BARRA DE APOIO PARA CHUVEIRO PARA PORTADORES DE DEFICIÊNCIA FÍSICA (BARRAS COM DIÂMETRO ENTRE 3,0 E 4,5CM)</t>
  </si>
  <si>
    <t>ANEL DE TEXTURA PARA CORRIMÃO</t>
  </si>
  <si>
    <t>BARRA DE APOIO PARA LAVATÓRIO EM "L" - PPDF</t>
  </si>
  <si>
    <t>ARMÁRIO DE AÇO COM 4 PORTAS E FECHADURA L 640XP420XH1980</t>
  </si>
  <si>
    <t>PORTA CORTA-FOGO P90 (0,90X2,10M) COM FERRAGENS</t>
  </si>
  <si>
    <t>PORTA CORTA-FOGO P90 - 1,05 X 2,10M, COM DOBRADIÇAS E MOLAS SEM FERRAGEM</t>
  </si>
  <si>
    <t>PEDESTAL SINALIZADOR PARA ESTACIONAMENTO P/ DEFICIENTE</t>
  </si>
  <si>
    <t>PLACA DE IDENTIFICAÇÃO COM NÚMERO PAVIMENTO EM BRAILE</t>
  </si>
  <si>
    <t>PLACA DE IDENTIFICAÇÃO DE WC EM BRAILE FEM./ MASC.</t>
  </si>
  <si>
    <t>PLACA DE IDENTIFICAÇÃO EM BRAILE "INÍCIO E FINAL" P/ CORRIMÃO</t>
  </si>
  <si>
    <t>PLACA DE IDENTIFICAÇÃO EM BRAILE DE PAVIMENTO P/ CORRIMÃO</t>
  </si>
  <si>
    <t>PLACA PARA PORTA WC C/ DESENHO UNIVERSAL ACESSIBILIDADE</t>
  </si>
  <si>
    <t>SINALIZAÇÃO VISUAL DE DEGRAUS PARA DEFICIENTE VISUAL</t>
  </si>
  <si>
    <t>EQUIPAMENTOS DIVERSOS</t>
  </si>
  <si>
    <t>ELEVADOR ELÉTRICO SEM CASA DE MÁQUINAS - 2 PARADAS</t>
  </si>
  <si>
    <t>ELEVADOR ELÉTRICO SEM CASA DE MÁQUINAS - 3 PARADAS</t>
  </si>
  <si>
    <t>ELEVADOR EL[ETRICO SEM CASA DE MÁQUINAS - 4 PARADAS</t>
  </si>
  <si>
    <t>ELEVADOR ELÉTRICO SEM CASA DE MÁQUINAS - 5 PARADAS</t>
  </si>
  <si>
    <t>CHAPÉU CHINÊS PARA DUTO GALVANIZADO 35CM BIT.22 PARA EXAUSTÃO DE AR</t>
  </si>
  <si>
    <t>FOGÃO INDUSTRIAL 4 BOCAS COM FORNO E 2 QUEIMADORES DUPLOS</t>
  </si>
  <si>
    <t>FOGÃO INDUSTRIAL 6 BOCAS COM FORNO E 2 QUEIMADORES DUPLOS</t>
  </si>
  <si>
    <t>AUTOCLAVE - CAPACIDADE 54 LITROS</t>
  </si>
  <si>
    <t>VENTILADOR DE PAREDE, DIÂM. MÍN.=65CM</t>
  </si>
  <si>
    <t>PORTA DE VIDRO TEMPERADO 10MM OPACO COM FERRAGENS 82X210CM</t>
  </si>
  <si>
    <t>POSTO DE CONSUMO DE O2 OU AR VÁCUO OU N2O</t>
  </si>
  <si>
    <t>ESTAÇÃO DE CHAMADA DE ENFERMEIRA</t>
  </si>
  <si>
    <t>PAINEL DE ALARME PARA O2 OU AR OU VÁCUO OU N2O, INSTALADO</t>
  </si>
  <si>
    <t>PLACAS DE OBRA</t>
  </si>
  <si>
    <t>PLACA INAUGURAL - 600X500X3MM - CHAPA DE  AÇO INOX EM BAIXO RELEVO</t>
  </si>
  <si>
    <t>PLACA DE OBRA EM CHAPA DE AÇO GALVANIZADO</t>
  </si>
  <si>
    <t>SISTEMA DE AQUECIMENTO SOLAR</t>
  </si>
  <si>
    <t>SISTEMA DE AQUECIMENTO SOLAR ATÉ 1000L - COLETOR SOLAR PLANO FECHADO (SELO "A" DO INMETRO)</t>
  </si>
  <si>
    <t>SISTEMA DE AQUECIMENTO SOLAR ACIMA DE 1000L - FORNECIMENTO DE COLETOR SOLAR PLANO FECHADO (SELO "A" INMETRO) - SEM INSTALAÇÃO</t>
  </si>
  <si>
    <t>SISTEMA DE AQUECIMENTO SOLAR, FORNECIMENTO DE RESERVATÓRIO TÉRMICO ATÉ 1000L, BAIXA PRESSÃO (APROVAÇÃO INMETRO) - SEM INSTALAÇÃO</t>
  </si>
  <si>
    <t>SISTEMA DE AQUECIMENTO SOLAR, FORNECIMENTO DE RESERVATÓRIO TÉRMICO ATÉ 1000L, ALTA PRESSÃO (APROVAÇÃO INMETRO) - SEM INSTALAÇÃO</t>
  </si>
  <si>
    <t>SISTEMA DE AQUECIMENTO SOLAR, INSTALAÇÃO DE RESERVATÓRIO TÉRMICO ATÉ 1000L</t>
  </si>
  <si>
    <t>SISTEMA DE AQUECIMENTO SOLAR, FORNECIMENTO DE RESERVATÓRIO TÉRMICO ACIMA DE 1000L, BAIXA PRESSÃO (APROVAÇÃO INMETRO) - SEM INSTALAÇÃO</t>
  </si>
  <si>
    <t>SISTEMA DE AQUECIMENTO SOLAR, FORNECIMENTO DE RESERVATÓRIO TÉRMICO ACIMA DE 1000L, ALTA PRESSÃO (APROVAÇÃO INMETRO) - SEM INSTALAÇÃO</t>
  </si>
  <si>
    <t>SISTEMA DE AQUECIMENTO SOLAR (CIRCULAÇÃO FORÇADA), BOMBA HIDRÁULICA DE CIRCULAÇÃO DE ÁGUA NOS COLETORES SOLARES</t>
  </si>
  <si>
    <t>SISTEMA DE AQUECIMENTO SOLAR (CIRCULAÇÃO FORÇADA), CONJUNTO DIGITAL PARA ACIONAMENTOS PROGRAMADOS DE EQUIPAMENTOS</t>
  </si>
  <si>
    <t>SISTEMA DE AQUECIMENTO SOLAR PARA PISCINA, FORNECIMENTO DE COLETOR SOLAR ABERTO (SELO "A" INMETRO) - SEM INSTALAÇÃO</t>
  </si>
  <si>
    <t>ANDAIMES METÁLICOS - FORNECIMENTO</t>
  </si>
  <si>
    <t>M3xMÊS</t>
  </si>
  <si>
    <t>ANDAIMES METÁLICOS - MONTAGEM E DESMONTAGEM</t>
  </si>
  <si>
    <t>DEMOLIÇÃO DE MURO DE ALVENARIA - H=1,80 À 2,00M</t>
  </si>
  <si>
    <t>DEMOLIÇÃO DE ALAMBRADO DE TELA GALVANIZADA</t>
  </si>
  <si>
    <t>DEMOLIÇÃO DE LADRILHOS HIDRÁULICOS, INCLUSIVE ARGAMASSA DE REGULARIZAÇÃO</t>
  </si>
  <si>
    <t>DEMOLIÇÃO DE LAJOTAS DE CONCRETO</t>
  </si>
  <si>
    <t>DEMOLIÇÃO DE PAVIMENTAÇÃO ASFÁLTICA, CAPA E BASE - MANUAL</t>
  </si>
  <si>
    <t>DEMOLIÇÃO DE GUIAS DE CONCRETO</t>
  </si>
  <si>
    <t>DEMOLIÇÃO DE SARJETAS DE CONCRETO</t>
  </si>
  <si>
    <t>RETIRADA DE CERCA DE ARAME FARPADO, MOURÃO DE EUCALIPTO OU CONCRETO</t>
  </si>
  <si>
    <t>RETIRADA DE LAJOTAS PRÉ-MOLDADAS DE CONCRETO</t>
  </si>
  <si>
    <t>RETIRADA DE FORRAS DE PEDRAS NATURAIS</t>
  </si>
  <si>
    <t>RETIRADA DE PARALELEPÍPEDOS</t>
  </si>
  <si>
    <t>RETIRADA DE MOSAICO PORTUGUÊS</t>
  </si>
  <si>
    <t>RETIRADA DE GUIAS DE CONCRETO</t>
  </si>
  <si>
    <t>RETIRADA DE PISO INTERTRAVADO</t>
  </si>
  <si>
    <t>RETIRADA DE BRINQUEDOS</t>
  </si>
  <si>
    <t>RETIRADA DE PORTA-GIZ, INCLUSIVE SUPORTES</t>
  </si>
  <si>
    <t>RETIRADA DE COIFA E CHAPA PARA FOGÃO DE 3 OU 4 BOCAS</t>
  </si>
  <si>
    <t>RETIRADA DE COIFA EM CHAPA PARA FOGÃO DE 6 BOCAS</t>
  </si>
  <si>
    <t>RETIRADA DE EXAUSTOR</t>
  </si>
  <si>
    <t>RETIRADA DE DUTO DE EXAUSTÃO</t>
  </si>
  <si>
    <t>RETIRADA DE PORTÃO DE FERRO PERFILADO TIPO PQ (GP5/GPM1)</t>
  </si>
  <si>
    <t>RETIRADA DE ALAMBRADO EM TELA INCLUSIVE ESTRUTURA DE SUSTENTAÇÃO (FP.04)</t>
  </si>
  <si>
    <t>RETIRADA DE CERCA DE TELA GALVANIZADA E RESPECTIVOS MOURÕES (FC 04/05)</t>
  </si>
  <si>
    <t>RETIRADA DE PORTÃO METÁLICO</t>
  </si>
  <si>
    <t>RECOLOCAÇÃO DE TELA E TIRANTE EM ALAMBRADO</t>
  </si>
  <si>
    <t>RECOLOCAÇÃO DE PARALELEPÍPEDOS</t>
  </si>
  <si>
    <t>RECOLOCAÇÃO DE PARALELEPÍPEDO COM AREIA RECICLADA</t>
  </si>
  <si>
    <t>RECOLOCAÇÃO DE MOSAICO PORTUGUÊS SOBRE BASE DE CONCRETO</t>
  </si>
  <si>
    <t>RECOLOCAÇÃO DE MOSAICO PORTUGUÊS SOBRE BASE DE AREIA</t>
  </si>
  <si>
    <t>RECOLOCAÇÃO DE MOSAICO PORTUGUÊS SOBRE BASE DE CONCRETO COM AGREGADO RECICLADO</t>
  </si>
  <si>
    <t>RECOLOCAÇÃO DE MOSAICO PORTUGUÊS SOBRE BASE DE AREIA RECICLADA</t>
  </si>
  <si>
    <t>RECOLOCAÇÃO DE GUIAS DE CONCRETO</t>
  </si>
  <si>
    <t>RECOLOCAÇÃO DE PISO INTERTRAVADO COM AREIA RECICLADA</t>
  </si>
  <si>
    <t>RECOLOCAÇÃO DE PORTA-GIZ, INCLUSIVE SUPORTES</t>
  </si>
  <si>
    <t>RECOLOCAÇÃO DE COIFA EM CHAPA PARA FOGÃO DE 3 OU 4 BOCAS</t>
  </si>
  <si>
    <t>RECOLOCAÇÃO DE COIFA EM CHAPA PARA FOGÃO DE 6 BOCAS</t>
  </si>
  <si>
    <t>RECOLOCAÇÃO DE EXAUSTOR</t>
  </si>
  <si>
    <t>RECOLOCAÇÃO DE DUTO DE EXAUSTÃO</t>
  </si>
  <si>
    <t>RECOLOCAÇÃO DE PORTÃO DE FERRO PERFILADO TIPO PARQUE (GP5/GPM-1)</t>
  </si>
  <si>
    <t>RECOLOCAÇÃO DE CERCA DE TELA GALVANIZADA E RESPECTIVOS MOURÕES (FC 04/05)</t>
  </si>
  <si>
    <t>TELA GALVANIZADA PARA ALAMBRADO - MALHA 2" FIO 10</t>
  </si>
  <si>
    <t>FERRO TRABALHADO PARA GRADIS</t>
  </si>
  <si>
    <t>TABELA DE BASQUETE, INCLUSIVE ARO E CESTA - MADEIRA PINTADA</t>
  </si>
  <si>
    <t>REPINTURA DE FAIXAS ATÉ 10CM - BORRACHA CLORADA</t>
  </si>
  <si>
    <t>REPINTURA DE FAIXAS ATÉ 10CM - EPÓXI</t>
  </si>
  <si>
    <t>PAISAGISMO</t>
  </si>
  <si>
    <t>SERVIÇOS GERAIS</t>
  </si>
  <si>
    <t>TUTOR E AMARILHO PARA ÁRVORES</t>
  </si>
  <si>
    <t>PROTETOR TIPO PARQUE PARA ÁRVORES</t>
  </si>
  <si>
    <t>ÁRVORES E PALMEIRAS - FORNECIMENTO E PLANTIO</t>
  </si>
  <si>
    <t>ALECRIM DE CAMPINAS (HOLOCALIX GLAZZIOVII)</t>
  </si>
  <si>
    <t>GOIABA DA SERRA (ACCA SELLOWIANA)</t>
  </si>
  <si>
    <t>GUARITÁ  (ASTRONIUM GRAVEOLENS)</t>
  </si>
  <si>
    <t>PAU MARFIM  (BALFOURODENDRON RIEDELLIANUM)</t>
  </si>
  <si>
    <t>GUANANDI (CALOPHYLLUM BRASILIENSES)</t>
  </si>
  <si>
    <t>CAMBUCI (CAMPOMANESIA PHAEA)</t>
  </si>
  <si>
    <t>GABIROBA (CAMPOMANESIA XANTHOCARPA)</t>
  </si>
  <si>
    <t>CASSIA (CASSIA MULTIJUGA)</t>
  </si>
  <si>
    <t>CÁSSIA FERRUGEM (CASSIA FERRUGINEA)</t>
  </si>
  <si>
    <t>FALSO BARBATIMÃO (CASSIA LEPTOPHYLLA)</t>
  </si>
  <si>
    <t>PAU VIOLA (CITHAREXYLUM MYRIANTHUM)</t>
  </si>
  <si>
    <t>IPÊ VERDE (CYBYSTAX ANTISYPHILITICA)</t>
  </si>
  <si>
    <t>SAGUARAGI (COLUBRINA GLANDULOSA)</t>
  </si>
  <si>
    <t>MULUNGU ( ERYTHRINA FALCATA)</t>
  </si>
  <si>
    <t>UVAIA (EUGENIA PYRIFORMIS)</t>
  </si>
  <si>
    <t>PITANGUEIRA ( EUGENIA UNIFLORA)</t>
  </si>
  <si>
    <t>IPÊ BRANCO (HANDROANTHUS ROSEO ALBA)</t>
  </si>
  <si>
    <t>IPÊ AMARELO DO BREJO (HANDROANTHUS UMBELLATUS)</t>
  </si>
  <si>
    <t>IPÊ TABACO (HANDROANTHUS VELLOSOI)</t>
  </si>
  <si>
    <t>INGÁ FEIJÃO (INGA MARGINATA)</t>
  </si>
  <si>
    <t>JACARANDÁ DE MINAS (JACARANDA CUSPIDIFOLIA)</t>
  </si>
  <si>
    <t>CAROBÃO (JACARANDA MICRANTHA)</t>
  </si>
  <si>
    <t>IPÊ AMARELO (TABEBUIA CHRYSOTRICHA)</t>
  </si>
  <si>
    <t>IPÊ ROSA (TABEBUIA AVELLANEDAE)</t>
  </si>
  <si>
    <t>IPÊ ROXO (TABEBUIA IMPETIGINOSA)</t>
  </si>
  <si>
    <t>CAROBINHA (JACARANDA PUBERULA)</t>
  </si>
  <si>
    <t>EMBIRA DE SAPO - LONCHOCARPUS MUELBERGIANUS</t>
  </si>
  <si>
    <t>AÇOITA CAVALO (LUEHEA DIVARICATA)</t>
  </si>
  <si>
    <t>JACARANDÁ DO CAMPO (MICHAERIUM ACUTIFOLIUM)</t>
  </si>
  <si>
    <t>JACARANDÁ BRANCO (MICHAERIUM PARAGUAIENSIS)</t>
  </si>
  <si>
    <t>CAMBOATÁ BRANCO (MATAYBA ELAEAGNOIDES)</t>
  </si>
  <si>
    <t>AROEIRA PRETA (MYRACRODURON URUNDEUVA)</t>
  </si>
  <si>
    <t>PAINEIRA (CHORISIA SPECIOSA)</t>
  </si>
  <si>
    <t>CAMBUÍ (MYRCIA SELLOI)</t>
  </si>
  <si>
    <t>PAU-BRASIL (CAESALPINIA ECHINATA)</t>
  </si>
  <si>
    <t>CABREÚVA PARDA (MYROCARPUS FRONDOSUS)</t>
  </si>
  <si>
    <t>CABREÚVA ( MIROXYLON PERUIFERUM)</t>
  </si>
  <si>
    <t>PAU-FERRO (CAESALPINIA FERREA)</t>
  </si>
  <si>
    <t>BORDÃO DE VELHO (SAMANEA TUBULOSA)</t>
  </si>
  <si>
    <t>PITOMBA (TALISIA ESCULENTA)</t>
  </si>
  <si>
    <t>SIBIPIRUNA (CAESALPINIA PELTOPHOROIDES)</t>
  </si>
  <si>
    <t>SUINÃ (ERYTRINA SPECIOSA)</t>
  </si>
  <si>
    <t>TIPUANA (TIPUANA TIPU)</t>
  </si>
  <si>
    <t>ARECA BAMBU (CHRYSALIDO CARPUS LUTESCENS)</t>
  </si>
  <si>
    <t>BURITI (MAURITIA VINIFERA)</t>
  </si>
  <si>
    <t>COLINIA (CHAMAEDOREA ELEGANS)</t>
  </si>
  <si>
    <t>COQUEIRO (COCOS NUCIFERA)</t>
  </si>
  <si>
    <t>GUARIROBA (SYAGRUS OLERACEA)</t>
  </si>
  <si>
    <t>JERIVÁ (ARECASTRUM ROMANZOFFIANUM)</t>
  </si>
  <si>
    <t>LATÂNIA (LATANIA SPP)</t>
  </si>
  <si>
    <t>SEAFORTIA (ARCHONTO PHOENIX CUNNINGHAMIANA)</t>
  </si>
  <si>
    <t>PALMEIRA IMPERIAL (ROY STONEAOLERACEA)</t>
  </si>
  <si>
    <t>PATA DE VACA (BAUHINIA VARIEGATA)</t>
  </si>
  <si>
    <t>QUARESMEIRA (TIBOUCHINA GRANULOSA)</t>
  </si>
  <si>
    <t>MANACA DA SERRA (TIBOUCHINA MUTABILIS)</t>
  </si>
  <si>
    <t>ARBUSTOS, FORRAÇÕES E TREPADEIRAS - FORNECIMENTO E PLANTIO</t>
  </si>
  <si>
    <t>GRAMA BATATAES EM PLACAS (PASPALUM NOTATUM)</t>
  </si>
  <si>
    <t>GRAMA SÃO CARLOS EM PLACAS (ANOXONOPUS OBTUSIFOLIUS)</t>
  </si>
  <si>
    <t>GRAMA ESMERALDA</t>
  </si>
  <si>
    <t>GRAMA PRETA (OPHIOPOGUM JAPONICUS) - 36 MUDAS POR M2</t>
  </si>
  <si>
    <t>CINERARIA (SENECIO CINERARIA)</t>
  </si>
  <si>
    <t>DÚZIA</t>
  </si>
  <si>
    <t>CLOROFITO (CLOROPHYTUM CROMOSSUM)</t>
  </si>
  <si>
    <t>FILODENDRO (PHILODENDRON BIPINNATIFIDUM)</t>
  </si>
  <si>
    <t>HERA (HEDERA HELIX)</t>
  </si>
  <si>
    <t>LÍRIO (HEMEROCALLIS FLAVA)</t>
  </si>
  <si>
    <t>MARIA SEM VERGONHA (IMPATIENS SPP)</t>
  </si>
  <si>
    <t>MONSTERA (MONSTERA DELICIOSA)</t>
  </si>
  <si>
    <t>PILEA (PILEA CADIEREI)</t>
  </si>
  <si>
    <t>VEDELIA (WEDELIA PALUDARIS)</t>
  </si>
  <si>
    <t>IPOMÉIA (IPOMEIA LEARII)</t>
  </si>
  <si>
    <t>JASMIM ESTRELA (TRACHELOSPERMOM JASMINDA)</t>
  </si>
  <si>
    <t>LÁGRIMA DE CRISTO (CLERODENDRON THOMSONAE)</t>
  </si>
  <si>
    <t>MARACUJÁ (PASSIFLORA COERULEA)</t>
  </si>
  <si>
    <t>PRIMAVERA (BOUGAINVILLEA GLABRA)</t>
  </si>
  <si>
    <t>TUMBERGIA (THUNBERGIA GRANDIFLORA)</t>
  </si>
  <si>
    <t>UNHA DE GATO (FICUS PUMILA)</t>
  </si>
  <si>
    <t>ABUTILOM (ABUTILON STRIATUM)</t>
  </si>
  <si>
    <t>ACALIFA (ACALYPHA WILKESIANA)</t>
  </si>
  <si>
    <t>ALAMANDA (ALLAMANDA NERIIFOLIA)</t>
  </si>
  <si>
    <t>AZALÉA (RHODODENDRON INDICUM)</t>
  </si>
  <si>
    <t>BAMBUZINHO (BAMBUZA GRACILIS)</t>
  </si>
  <si>
    <t>BELA EMÍLIA (PLUMBAGO CAPENSIS)</t>
  </si>
  <si>
    <t>CAMARÃO (BELOPERONE GUTATA)</t>
  </si>
  <si>
    <t>COSMOS (COSMOS BIPINNATUS)</t>
  </si>
  <si>
    <t>DRACENA (DRACAENA FRAGRANS)</t>
  </si>
  <si>
    <t>ESPONJINHA (CALLIANDRA TWEEDII)</t>
  </si>
  <si>
    <t>HIBISCO (HIBISCUS ROSA SINENSIS)</t>
  </si>
  <si>
    <t>MALVAVISCO (MALVAVISCUS MOLLIS)</t>
  </si>
  <si>
    <t>PIRACANTA (PYRACANTHA COCCINEA)</t>
  </si>
  <si>
    <t>MULTI EXERCITADOR CONJUGADO COM 6 FUNÇÕES</t>
  </si>
  <si>
    <t>TRATAMENTO PAISAGÍSTICO DE PISOS</t>
  </si>
  <si>
    <t>GRELHA DE CONCRETO PARA PISOS GRAMADOS 60X45X9,5CM</t>
  </si>
  <si>
    <t>MOBILIÁRIO EXTERNO</t>
  </si>
  <si>
    <t>BRINQUEDOS EDIFICADOS</t>
  </si>
  <si>
    <t>BRINQUEDO - TRENZINHO DE TUBOS DE CONCRETO/FABES</t>
  </si>
  <si>
    <t>BRINQUEDOS INDUSTRIALIZADOS</t>
  </si>
  <si>
    <t>CARROSSEL PARA 20 LUGARES,  DIÂMETRO 2,20M, FORNECIMENTO E INSTALAÇÃO</t>
  </si>
  <si>
    <t>ESCORREGADOR COMPR=3,00M H=1,80M - ESTRUTURA METÁLICA</t>
  </si>
  <si>
    <t>GANGORRA COM 3 PRANCHAS COMPR=3,00M H=0,70M - ESTRUTURA METÁLICA</t>
  </si>
  <si>
    <t>BALANÇO DE 3 LUGARES COM PNEUS COMPR=4,50M H=2,50M - ESTRUTURA METÁLICA</t>
  </si>
  <si>
    <t>BRINQUEDO TIPO BALANÇO FRONTAL DUPLO PARA CADEIRANTE COM ESTRUTURA EM TUBOS DE AÇO CARBONO - INSTALADO</t>
  </si>
  <si>
    <t>ESCADA HORIZONTAL COMPR=1,80M H=1,80M - ESTRUTURA METÁLICA</t>
  </si>
  <si>
    <t>GAIOLA LABIRINTO (1,5X1,5X2,0)M - ESTRUTURA METÁLICA</t>
  </si>
  <si>
    <t>PLACAS DE E.V.A. ESP.30MM PARA USO INTERNO, TIPO TATAMI, COLOCADAS</t>
  </si>
  <si>
    <t>PLAYGROUND BRINQUEDOS DE MADEIRA - CASA TARZAN COM RAMPA ESCALADA, ESCORREGADOR, PONTE E ESCADA MARINHEIRO</t>
  </si>
  <si>
    <t>PLAYGROUND BRINQUEDOS DE MADEIRA - CASA TARZAN COM RAMPA ESCALADA, ESCORREGADOR E ESCADA MARINHEIRO</t>
  </si>
  <si>
    <t>PLAYGROUND BRINQUEDOS DE MADEIRA - CASA TARZAN COM ESCORREGADOR E ESCADA MARINHEIRO</t>
  </si>
  <si>
    <t>PLAYGROUND BRINQUEDOS DE MADEIRA - DOIS CAVALINHOS E DUAS GANGORRAS</t>
  </si>
  <si>
    <t>PLAYGROUND BRINQUEDOS DE MADEIRA - ESCORREGADOR ( ALT.=1,80M COMP.=3,00M)</t>
  </si>
  <si>
    <t>PLAYGROUND BRINQUEDOS DE MADEIRA - GANGORRA DUPLA</t>
  </si>
  <si>
    <t>PLAYGROUND BRINQUEDOS DE MADEIRA - ARGOLA E TRAPÉZIO</t>
  </si>
  <si>
    <t>PLAYGROUND BRINQUEDOS DE MADEIRA - BALANÇA DUPLA</t>
  </si>
  <si>
    <t>PLAYGROUND BRINQUEDOS DE MADEIRA - ESCADA HORIZONTAL</t>
  </si>
  <si>
    <t>BRINQUEDOS - SERVIÇOS</t>
  </si>
  <si>
    <t>APARELHOS DE GINÁTICA EM MADEIRA - BARRA DUPLA EM DOIS NIVEIS</t>
  </si>
  <si>
    <t>APARELHOS DE GINÁTICA EM MADEIRA - BARREIRA SIMPLES</t>
  </si>
  <si>
    <t>APARELHOS DE GINÁTICA EM MADEIRA - BARRAS PARALELAS</t>
  </si>
  <si>
    <t>FORNECIMENTO E APLICAÇÃO DE AREIA FINA</t>
  </si>
  <si>
    <t>FORNECIMENTO E APLICAÇÃO  DE PEDRA N.2</t>
  </si>
  <si>
    <t>SURF DUPLO CONJUGADO (EXERCITADOR PARA IDOSOS)</t>
  </si>
  <si>
    <t>ROTAÇÃO DIAGONAL DUPLA - APARELHO DUPLO CONJUGADO</t>
  </si>
  <si>
    <t>SIMULADOR DE CAVALGADA</t>
  </si>
  <si>
    <t>SIMULADOR DE CAVALGADA TRIPLO</t>
  </si>
  <si>
    <t>ALONGADOR COM 3 ALTURAS CONJUGADO</t>
  </si>
  <si>
    <t>PRESSÃO DE PERNAS TRIPLO CONJUGADO</t>
  </si>
  <si>
    <t>REMADA SENTADA</t>
  </si>
  <si>
    <t>SIMULADOR DE CAMINHADA DUPLO CONJUGADO</t>
  </si>
  <si>
    <t>SIMULADOR DE CAMINHADA TRIPLO CONJUGADO</t>
  </si>
  <si>
    <t>ROTAÇÃO VERTICAL DUPLO</t>
  </si>
  <si>
    <t>ROTAÇÃO VERTICAL TRIPLO CONJUGADO</t>
  </si>
  <si>
    <t>ESQUI DUPLO CONJUGADO</t>
  </si>
  <si>
    <t>ESQUI TRIPLO CONJUGADO</t>
  </si>
  <si>
    <t>BICICLETA DE CADEIRA INDIVIDUAL</t>
  </si>
  <si>
    <t>BICICLETA DE CADEIRA TRIPLA</t>
  </si>
  <si>
    <t>PUXADOR PEITORAL DUPLO STAR</t>
  </si>
  <si>
    <t>TWIST TRIPLO</t>
  </si>
  <si>
    <t>PLACA ORIENTADORA VERTICAL</t>
  </si>
  <si>
    <t>LIXEIRA DUPLA</t>
  </si>
  <si>
    <t>RETIRADA DE GRAMA</t>
  </si>
  <si>
    <t>RECOLOCAÇÃO DE GRAMA</t>
  </si>
  <si>
    <t>TRANSPLANTE DE ÁRVORES COM DIÂMETRO ATÉ 30CM</t>
  </si>
  <si>
    <t>TRANSPLANTE DE ÁRVORES COM DAP MAIOR OU IGUAL A 30CM</t>
  </si>
  <si>
    <t>REVOLVIMENTO E AJUSTE DO SOLO</t>
  </si>
  <si>
    <t>TERRA PREPARADA PARA PLANTIO</t>
  </si>
  <si>
    <t>CALCAREO DOLOMITICO</t>
  </si>
  <si>
    <t>ADUBO QUÍMICO NPK, 10:10:10</t>
  </si>
  <si>
    <t>PREPARO DO SOLO PARA PLANTIO DE GRAMA BATATAES</t>
  </si>
  <si>
    <t>RECOLOCAÇÃO DE TERRA DE JARDIM</t>
  </si>
  <si>
    <t>SERVICOS TECNICOS</t>
  </si>
  <si>
    <t>TOPOGRAFIA</t>
  </si>
  <si>
    <t>LEVANTAMENTO PLANIMÉTRICO DE PERÍMETRO - ATÉ 1.000M</t>
  </si>
  <si>
    <t>LEVANTAMENTO PLANIMÉTRICO DE PERÍMETRO - EXCEDENTE 1.000M</t>
  </si>
  <si>
    <t>LEVANTAMENTO PLANIALTIMÉTRICO DE ÁREAS - ATÉ 10.000M2</t>
  </si>
  <si>
    <t>LEVANTAMENTO PLANIALTIMÉTRICO DE ÁREAS - EXCEDENTE A 10.000M2</t>
  </si>
  <si>
    <t>ACRÉSCIMO FACE AO GRAU DE DIFICULDADE - TERRENO ACIDENTADO</t>
  </si>
  <si>
    <t>ACRÉSCIMO FACE AO GRAU DE DIFICULDADE - TERRENO COBERTO PARA VEGETAÇÃO</t>
  </si>
  <si>
    <t>ACRÉSCIMO FACE AO GRAU DE DIFICULDADE - TERRENO PANTANOSO</t>
  </si>
  <si>
    <t>ACRÉSCIMO FACE AO GRAU DE DIFICULDADE - TERRENO COM CADASTRO</t>
  </si>
  <si>
    <t>ACRÉSCIMO PARA ELABORAÇÃO DE CÁLCULOS - ÁREAS, DISTÂNCIAS E AZIMUTES</t>
  </si>
  <si>
    <t>ACRÉSCIMO PARA ELABORAÇÃO DE CÁLCULOS - NIVELAMENTO DE SECÇÕES TRANSVERSAIS</t>
  </si>
  <si>
    <t>ACRÉSCIMO PARA ELABORAÇÃO DE CÁLCULOS - MOVIMENTO DE TERRA</t>
  </si>
  <si>
    <t>SONDAGEM</t>
  </si>
  <si>
    <t>TRADO MANUAL</t>
  </si>
  <si>
    <t>MOBILIZAÇÃO E INSTALAÇÃO DE 1  EQUIPAMENTO PARA EXECUÇÃO DE SONDAGEM A PERCUSSÃO</t>
  </si>
  <si>
    <t>DESLOCAMENTO DE EQUIPAMENTO ENTRE FUROS EM TERRENO PLANO, CONSIDERANDO A DISTÂNCIA ATÉ 100M, PARA SONDAGEM A PERCUSSÃO</t>
  </si>
  <si>
    <t>DESLOCAMENTO DE EQUIPAMENTO ENTRE FUROS EM TERRENO PLANO, CONSIDERANDO A DISTÂNCIA DE 100 À 200M, PARA FUNDAÇÃO A PERCUSSÃO</t>
  </si>
  <si>
    <t>DESLOCAMENTO DE EQUIPAMENTO ENTRE FUROS EM TERRENO PLANO, CONSIDERANDO A DISTÂNCIA ACIMA DE 200M, PARA SONDAGEM A PERCUSSÃO</t>
  </si>
  <si>
    <t>DESLOCAMENTO DE EQUIPAMENTO ENTRE FUROS EM TERRENO ACIDENTADO, CONSIDERANDO A DISTÂNCIA ATÉ 50M, PARA SONDAGEM A PERCUSSÃO</t>
  </si>
  <si>
    <t>DESLOCAMENTO DE EQUIPAMENTO ENTRE FUROS EM TERRENO ACIDENTADO, CONSIDERANDO A DISTÂNCIA ACIMA DE 50M, PARA SONDAGEM A PERCUSSÃO</t>
  </si>
  <si>
    <t>EXECUÇÃO DE PLATAFORMA EM TERRENO ALAGADIÇO OU ACIDENTADO, PARA SONDAGEM A PERCUSSÃO</t>
  </si>
  <si>
    <t>PERFURAÇÃO E EXECUÇÃO DE ENSAIO PENETROMÉTRICO OU DE LAVAGEM POR TEMPO</t>
  </si>
  <si>
    <t>SERVIÇOS TÉCNICOS</t>
  </si>
  <si>
    <t>COORDENADOR GERAL</t>
  </si>
  <si>
    <t>ENGENHEIRO/ ARQUITETO SÊNIOR</t>
  </si>
  <si>
    <t>ENGENHEIRO/ ARQUITETO JUNIOR</t>
  </si>
  <si>
    <t>ENGENHEIRO/ ARQUITETO PLENO</t>
  </si>
  <si>
    <t>PROJETISTA</t>
  </si>
  <si>
    <t>DESENHISTA PROJETISTA</t>
  </si>
  <si>
    <t>COORDENADOR SETORIAL</t>
  </si>
  <si>
    <t>CONSULTOR</t>
  </si>
  <si>
    <t>PROJETISTA CADISTA</t>
  </si>
  <si>
    <t>DESENVOLVIMENTO DE PRANCHA DE DESENHO TÉCNICO/ DETALHAMENTO FORMATO A1</t>
  </si>
  <si>
    <t>DESENHISTA CADISTA</t>
  </si>
  <si>
    <t>SERVIÇO DE PLOTAGEM EM PAPEL SULFITE, TAMANHO A1, PRETO E BRANCO</t>
  </si>
  <si>
    <t>SERVIÇO DE PLOTAGEM EM PAPEL SULFITE, TAMANHO A0, PRETO E BRANCO</t>
  </si>
  <si>
    <t>SERVIÇO DE PLOTAGEM EM PAPEL SULFITE, TAMANHO A1, COLORIDA</t>
  </si>
  <si>
    <t>SERVIÇO DE PLOTAGEM EM PAPEL SULFITE, TAMANHO A0, COLORIDA</t>
  </si>
  <si>
    <t>CÓPIA XEROX EM TAMANHO OFÍCIO, UMA FACE, PRETO E BRANCO</t>
  </si>
  <si>
    <t>CÓPIA XEROX EM TAMANHO OFÍCIO, UMA FACE, COLORIDA</t>
  </si>
  <si>
    <t>CÓPIA XEROX EM TAMANHO A3, UMA FACE, PRETO E BRANCO</t>
  </si>
  <si>
    <t>CÓPIA XEROX EM TAMANHO A3, UMA FACE, COLORIDA</t>
  </si>
  <si>
    <t>CÓPIA XEROX - PRETO E BRANCO</t>
  </si>
  <si>
    <t>ENGENHEIRO DA OBRA</t>
  </si>
  <si>
    <t>PROJETO BÁSICO (PRANCHA A1)</t>
  </si>
  <si>
    <t>PROJETO EXECUTIVO (PRANCHA A1)</t>
  </si>
  <si>
    <t>LEVANTAMENTO CADASTRAL DE EDIFICAÇÃO ATÉ 500M2</t>
  </si>
  <si>
    <t>LEVANTAMENTO CADASTRAL DE EDIFICAÇÃO EXCEDENTE ENTRE 501M2 À 2000M2</t>
  </si>
  <si>
    <t>LEVANTAMENTO CADASTRAL DE EDIFICAÇÃO EXCEDENTE ENTRE 2001M2 À 5000M2</t>
  </si>
  <si>
    <t>LEVANTAMENTO CADASTRAL DE EDIFICAÇÃO EXCEDENTE ACIMA DE 5001M2</t>
  </si>
  <si>
    <t>LEVANTAMENTO CADASTRAL INSTALAÇÕES ELÉTRICAS ATÉ 500M2</t>
  </si>
  <si>
    <t>LEVANT. CADASTRAL INSTALAÇÕES ELÉTRICAS EXCEDENTE ENTRE 501M2 À 2000M2</t>
  </si>
  <si>
    <t>LEVANTAMENTO CADASTRAL INSTALAÇÕES ELÉTRICAS EXCEDENTE ENTRE 2001M2 À 5000M2</t>
  </si>
  <si>
    <t>LEVANTAMENTO CADASTRAL INSTALAÇÕES ELÉTRICAS EXCEDENTE ACIMA DE  5000M2</t>
  </si>
  <si>
    <t>LEVANTAMENTO CADASTRAL INSTALAÇÕES HIDRO-SANITÁRIAS ATÉ 500M2</t>
  </si>
  <si>
    <t>LEVANTAMENTO CADASTRAL INSTALAÇÕES HIDRO-SANITÁRIAS EXCEDENTE ENTRE 501M2 À 2000M2</t>
  </si>
  <si>
    <t>LEVANTAMENTO CADASTRAL INSTALAÇÕES HIDRO-SANITÁRIAS EXCEDENTE ENTRE 2001 M2 À 5000M2</t>
  </si>
  <si>
    <t>LEVANTAMENTO CADASTRAL INSTALAÇÕES HIDRO-SANITÁRIAS EXCEDENTE ACIMA DE 5000M2</t>
  </si>
  <si>
    <t>CADASTRAMENTO DE VEGETAÇÃO ARBOREA ATÉ 30 EXEMPLARES</t>
  </si>
  <si>
    <t>CADASTRAMENTO/ INVENTÁRIO DE VEGETAÇÃO ARBOREA ACIMA DE 30 EXEMPLARES</t>
  </si>
  <si>
    <t>PARECER TÉCNICO DE FUNDAÇÃO PARA ÁREA CONSTRUÍDA ATÉ 2000M2</t>
  </si>
  <si>
    <t>PARECER TÉCNICO DE FUNDAÇÃO PARA ÁREA CONSTRUÍDA DE 2001 À 5000M2</t>
  </si>
  <si>
    <t>PARECER TÉCNICO DE FUNDAÇÃO PARA ÁREA CONSTRUÍDA DE 5001 À 10000M2</t>
  </si>
  <si>
    <t>DESENVOLVIMENTO DE PROJETO TÉCNICO DE PREVENÇÃO E COMBATE A INCÊNDIO E APROVAÇÃO JUNTO AO CORPO DE BOMBEIROS PARA EDIFICAÇÕES ATÉ 2000 M2</t>
  </si>
  <si>
    <t>DESENVOLVIMENTO DE PROJETO TÉCNICO DE PREVENÇÃO E COMBATE A INCÊNDIO E APROVAÇÃO JUNTO AO CORPO DE BOMBEIROS PARA EDIFICAÇÕES DE 2001 M2 À 5000 M2</t>
  </si>
  <si>
    <t>DESENVOLVIMENTO DE PROJETO TÉCNICO DE PREVENÇÃO E COMBATE A INCÊNDIO E APROVAÇÃO JUNTO AO CORPO DE BOMBEIROS PARA EDIFICAÇÕES DE  5001 M2 À 10000 M2</t>
  </si>
  <si>
    <t>SERVIÇOS TÉCNICOS PROFISSIONAIS PARA OBTENÇÃO DO AVCB JUNTO AO CORPO DE BOMBEIROS PARA EDIFICAÇÕES ATÉ 2000 M2</t>
  </si>
  <si>
    <t>SERVIÇOS TÉCNICOS PROFISSIONAIS PARA OBTENÇÃO DO AVCB JUNTO AO CORPO DE BOMBEIROS PARA EDIFICAÇÕES DE 2001 À 5000 M2</t>
  </si>
  <si>
    <t>SERVIÇOS TÉCNICOS PROFISSIONAIS PARA OBTENÇÃO DO AVCB JUNTO AO CORPO DE BOMBEIROS PARA EDIFICAÇÕES DE 5001 À 10000 M2</t>
  </si>
  <si>
    <t>CONTROLE TECNOLÓGICO</t>
  </si>
  <si>
    <t>CONCRETO - ESTUDOS E ENSAIOS</t>
  </si>
  <si>
    <t>CONCRETO - ENSAIOS DE RUPTURA A COMPRESSÃO (CORPOS DE PROVA)</t>
  </si>
  <si>
    <t>CONTROLE TECNOLÓGICO DE CONCRETO - MOBILIZAÇÃO PARA MOLDAGEM E/OU COLETA DOS CORPOS DE PROVA DE CONCRETO</t>
  </si>
  <si>
    <t>VIAGEM</t>
  </si>
  <si>
    <t>CONTROLE TECNOLÓGICO DE CONCRETO MOLDAGEM DE CORPO DE PROVA</t>
  </si>
  <si>
    <t>PERÍODO</t>
  </si>
  <si>
    <t>CONTROLE TECNOLÓGICO DE CONCRETO - ENSAIO DE ESCLEROMETRIA EM 10 PONTOS COM 16 TIROS POR PONTO</t>
  </si>
  <si>
    <t>ENS.</t>
  </si>
  <si>
    <t>AÇO - ENSAIOS DE TRAÇÃO EM BARRAS</t>
  </si>
  <si>
    <t>AÇO - ENSAIOS DE DOBRAMENTO EM BARRAS</t>
  </si>
  <si>
    <t>AÇO - ENSAIOS DE VERIFICAÇÃO DE BITOLA</t>
  </si>
  <si>
    <t>ENSAIO DE ISOLAÇÃO DE CABO DE MÉDIA TENSÃO</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</si>
  <si>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</si>
  <si>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</si>
  <si>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</si>
  <si>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</si>
  <si>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</si>
  <si>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</si>
  <si>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</si>
  <si>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</si>
  <si>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</si>
  <si>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</si>
  <si>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</si>
  <si>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</si>
  <si>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</si>
  <si>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</si>
  <si>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</si>
  <si>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</si>
  <si>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</si>
  <si>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</si>
  <si>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</si>
  <si>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</si>
  <si>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</si>
  <si>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</si>
  <si>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</si>
  <si>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</si>
  <si>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</si>
  <si>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</si>
  <si>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</si>
  <si>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</si>
  <si>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</si>
  <si>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</si>
  <si>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</si>
  <si>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</si>
  <si>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</si>
  <si>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</si>
  <si>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</si>
  <si>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</si>
  <si>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</si>
  <si>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</si>
  <si>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</si>
  <si>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</si>
  <si>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</si>
  <si>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</si>
  <si>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</si>
  <si>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</si>
  <si>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</si>
  <si>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</si>
  <si>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</si>
  <si>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</si>
  <si>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</si>
  <si>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</si>
  <si>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</si>
  <si>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</si>
  <si>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</si>
  <si>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</si>
  <si>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</si>
  <si>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</si>
  <si>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</si>
  <si>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</si>
  <si>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</si>
  <si>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</si>
  <si>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</si>
  <si>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</si>
  <si>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</si>
  <si>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</si>
  <si>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</si>
  <si>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</si>
  <si>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</si>
  <si>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</si>
  <si>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</si>
  <si>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</si>
  <si>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</si>
  <si>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</si>
  <si>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</si>
  <si>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</si>
  <si>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</si>
  <si>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</si>
  <si>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</si>
  <si>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</si>
  <si>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</si>
  <si>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</si>
  <si>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</si>
  <si>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</si>
  <si>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</si>
  <si>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</si>
  <si>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</si>
  <si>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</si>
  <si>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</si>
  <si>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</si>
  <si>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</si>
  <si>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</si>
  <si>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</si>
  <si>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</si>
  <si>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</si>
  <si>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</si>
  <si>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</si>
  <si>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</si>
  <si>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</si>
  <si>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</si>
  <si>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</si>
  <si>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</si>
  <si>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</si>
  <si>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</si>
  <si>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</si>
  <si>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</si>
  <si>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</si>
  <si>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</si>
  <si>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</si>
  <si>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</si>
  <si>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</si>
  <si>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</si>
  <si>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</si>
  <si>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</si>
  <si>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</si>
  <si>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</si>
  <si>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</si>
  <si>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</si>
  <si>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</si>
  <si>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</si>
  <si>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</si>
  <si>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</si>
  <si>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</si>
  <si>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</si>
  <si>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</si>
  <si>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</si>
  <si>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</si>
  <si>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</si>
  <si>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</si>
  <si>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COD.COMPOSIÇÃO</t>
  </si>
  <si>
    <t>LS=130,27%</t>
  </si>
  <si>
    <t>LS=157,8%</t>
  </si>
  <si>
    <t>LS</t>
  </si>
  <si>
    <t>SC25KG</t>
  </si>
  <si>
    <t>M2XMES</t>
  </si>
  <si>
    <t>09.04.070</t>
  </si>
  <si>
    <t>Forma em tubo de papelão com diâmetro de 50 cm</t>
  </si>
  <si>
    <t>12.07.275</t>
  </si>
  <si>
    <t>Estaca tipo Raiz, diâmetro de 20 cm para 50 t, sem armação e sem argamassa, em rocha</t>
  </si>
  <si>
    <t>16.33.250</t>
  </si>
  <si>
    <t>Calha em PVC 125mm, inclusive conexões - AP</t>
  </si>
  <si>
    <t>22.04.030</t>
  </si>
  <si>
    <t>Forro metálico removível, em painéis de 625mm x 625mm, tile tegular perfurada</t>
  </si>
  <si>
    <t>23.08.242</t>
  </si>
  <si>
    <t>Porta lisa de correr suspensa em madeira com batente</t>
  </si>
  <si>
    <t>26.01.142</t>
  </si>
  <si>
    <t>Vidro liso laminado colorido de 8 mm</t>
  </si>
  <si>
    <t>Piso em ladrilho hidráulico podotátil várias cores (25x25cm), assentado com argamassa mista</t>
  </si>
  <si>
    <t>Rejuntamento de piso em ladrilho hidráulico (25x25cm) com argamassa industrializada para rejunte, juntas de 2 mm</t>
  </si>
  <si>
    <t>38.07.800</t>
  </si>
  <si>
    <t>Gancho longo em chapa aço zincado para fixação de luminária</t>
  </si>
  <si>
    <t>38.07.801</t>
  </si>
  <si>
    <t>Sapata externa com 4 furos, 38 x 38 mm</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</si>
  <si>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</si>
  <si>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</si>
  <si>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</si>
  <si>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</si>
  <si>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</si>
  <si>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</si>
  <si>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</si>
  <si>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</si>
  <si>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41.11.704</t>
  </si>
  <si>
    <t>41.11.707</t>
  </si>
  <si>
    <t>Luminária LED retangular para parede ou piso, fluxo luminoso de 11838 a 12150 lm, eficiência mínima 107 lm/W - potência de 86 W/120 W</t>
  </si>
  <si>
    <t>Projetor LED modular, fluxo luminoso de 26294 lm, eficiência mínima de 125 l/W - 150 W/200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</si>
  <si>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</si>
  <si>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</si>
  <si>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</si>
  <si>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retangular de sobrepor tipo calha aberta com refletor e aletas parabólicas para 2 lâmpadas fluorescentes tubulares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</si>
  <si>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</si>
  <si>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</si>
  <si>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</si>
  <si>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Iluminacao LED</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</si>
  <si>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</si>
  <si>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</si>
  <si>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41.31.101</t>
  </si>
  <si>
    <t>Projetor LED retangular, potência de 30 W, fluxo luminoso de 2250 a 2400 lm, temperatura cor 6.500 K, bivolt</t>
  </si>
  <si>
    <t>44.03.645</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</si>
  <si>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</si>
  <si>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</si>
  <si>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</si>
  <si>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</si>
  <si>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</si>
  <si>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</si>
  <si>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</si>
  <si>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</si>
  <si>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Caixa de gordura premoldada com tampa - capacidade 18 litros</t>
  </si>
  <si>
    <t>69.03.301</t>
  </si>
  <si>
    <t>Central de Pabx para 2 linhas e 8 ramais</t>
  </si>
  <si>
    <t>CDHU</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</si>
  <si>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</si>
  <si>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</si>
  <si>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</si>
  <si>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</si>
  <si>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</si>
  <si>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</si>
  <si>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</si>
  <si>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</si>
  <si>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</si>
  <si>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</si>
  <si>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</si>
  <si>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</si>
  <si>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14.28.012</t>
  </si>
  <si>
    <t>Elemento vazado em cerâmica, tipo quadriculado de 18 x 18 x 7 cm</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</si>
  <si>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</si>
  <si>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</si>
  <si>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</si>
  <si>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</si>
  <si>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</si>
  <si>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</si>
  <si>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</si>
  <si>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</si>
  <si>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</si>
  <si>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</si>
  <si>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</si>
  <si>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</si>
  <si>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</si>
  <si>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</si>
  <si>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</si>
  <si>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</si>
  <si>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</si>
  <si>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</si>
  <si>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</si>
  <si>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</si>
  <si>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</si>
  <si>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</si>
  <si>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</si>
  <si>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</si>
  <si>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Moldura de gesso simples, largura até 6,0cm</t>
  </si>
  <si>
    <t>23.08.244</t>
  </si>
  <si>
    <t>Porta articulada em MDF revestida com laminado melamínico, batente em alumínio - completa</t>
  </si>
  <si>
    <t>25.02.010</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</si>
  <si>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</si>
  <si>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</si>
  <si>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</si>
  <si>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</si>
  <si>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</si>
  <si>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</si>
  <si>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</si>
  <si>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</si>
  <si>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</si>
  <si>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</si>
  <si>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</si>
  <si>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</si>
  <si>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</si>
  <si>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</si>
  <si>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</si>
  <si>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</si>
  <si>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</si>
  <si>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</si>
  <si>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</si>
  <si>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</si>
  <si>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</si>
  <si>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</si>
  <si>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</si>
  <si>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</si>
  <si>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</si>
  <si>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</si>
  <si>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</si>
  <si>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</si>
  <si>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</si>
  <si>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</si>
  <si>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</si>
  <si>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</si>
  <si>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</si>
  <si>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</si>
  <si>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</si>
  <si>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</si>
  <si>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</si>
  <si>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</si>
  <si>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</si>
  <si>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</si>
  <si>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</si>
  <si>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</si>
  <si>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</si>
  <si>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</si>
  <si>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Cabo coaxial tipo RGC 6</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</si>
  <si>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</si>
  <si>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</si>
  <si>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</si>
  <si>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</si>
  <si>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</si>
  <si>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</si>
  <si>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</si>
  <si>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</si>
  <si>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</si>
  <si>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</si>
  <si>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</si>
  <si>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</si>
  <si>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</si>
  <si>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</si>
  <si>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</si>
  <si>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Haste de aterramento de 3/4´ x 3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</si>
  <si>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</si>
  <si>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</si>
  <si>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</si>
  <si>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</si>
  <si>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</si>
  <si>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</si>
  <si>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</si>
  <si>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Ralo seco em PVC rígido de 100 x 40 mm, com grelha</t>
  </si>
  <si>
    <t>Grelha hemisférica em ferro fundido de 4´</t>
  </si>
  <si>
    <t>Grelha hemisférica em ferro fundido de 3´</t>
  </si>
  <si>
    <t>Grelha hemisférica em ferro fundido de 6´</t>
  </si>
  <si>
    <t>Grelha hemisférica em ferro fundido de 2´</t>
  </si>
  <si>
    <t>Realimentador automático, DN= 1´</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</si>
  <si>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</si>
  <si>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</si>
  <si>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</si>
  <si>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</si>
  <si>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</si>
  <si>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</si>
  <si>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</si>
  <si>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</si>
  <si>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</si>
  <si>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</si>
  <si>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</si>
  <si>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</si>
  <si>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</si>
  <si>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</si>
  <si>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</si>
  <si>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</si>
  <si>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</si>
  <si>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</si>
  <si>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</si>
  <si>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</si>
  <si>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</si>
  <si>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</si>
  <si>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</si>
  <si>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</si>
  <si>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Coluna simples (PP), diâmetro de 2 1/2´ e comprimento de 3,6 m</t>
  </si>
  <si>
    <t>Coluna dupla (PP), diâmetro de 2 x 2 1/2´ e comprimento de 3,6 m</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</si>
  <si>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</si>
  <si>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</si>
  <si>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</si>
  <si>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</si>
  <si>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</si>
  <si>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</si>
  <si>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</si>
  <si>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</si>
  <si>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</si>
  <si>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</si>
  <si>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</si>
  <si>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</si>
  <si>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ENCHIMENTO DE BRITA PARA DRENO, LANÇAMENTO MANUAL. AF_07/2021</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</si>
  <si>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</si>
  <si>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</si>
  <si>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</si>
  <si>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</si>
  <si>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</si>
  <si>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</si>
  <si>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</si>
  <si>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</si>
  <si>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</si>
  <si>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</si>
  <si>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</si>
  <si>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</si>
  <si>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</si>
  <si>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</si>
  <si>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</si>
  <si>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</si>
  <si>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</si>
  <si>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</si>
  <si>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</si>
  <si>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</si>
  <si>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</si>
  <si>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</si>
  <si>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</si>
  <si>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</si>
  <si>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</si>
  <si>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</si>
  <si>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</si>
  <si>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</si>
  <si>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</si>
  <si>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</si>
  <si>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</si>
  <si>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</si>
  <si>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</si>
  <si>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</si>
  <si>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</si>
  <si>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</si>
  <si>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</si>
  <si>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</si>
  <si>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</si>
  <si>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</si>
  <si>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</si>
  <si>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</si>
  <si>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</si>
  <si>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</si>
  <si>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</si>
  <si>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</si>
  <si>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</si>
  <si>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</si>
  <si>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</si>
  <si>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</si>
  <si>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</si>
  <si>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</si>
  <si>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</si>
  <si>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</si>
  <si>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</si>
  <si>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</si>
  <si>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</si>
  <si>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</si>
  <si>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</si>
  <si>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</si>
  <si>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</si>
  <si>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</si>
  <si>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</si>
  <si>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</si>
  <si>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</si>
  <si>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</si>
  <si>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</si>
  <si>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</si>
  <si>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</si>
  <si>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</si>
  <si>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</si>
  <si>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</si>
  <si>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</si>
  <si>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</si>
  <si>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</si>
  <si>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</si>
  <si>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</si>
  <si>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</si>
  <si>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</si>
  <si>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</si>
  <si>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</si>
  <si>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</si>
  <si>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</si>
  <si>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</si>
  <si>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</si>
  <si>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</si>
  <si>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</si>
  <si>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</si>
  <si>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</si>
  <si>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</si>
  <si>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</si>
  <si>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</si>
  <si>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</si>
  <si>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</si>
  <si>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</si>
  <si>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</si>
  <si>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</si>
  <si>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</si>
  <si>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</si>
  <si>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</si>
  <si>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</si>
  <si>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</si>
  <si>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</si>
  <si>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</si>
  <si>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</si>
  <si>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</si>
  <si>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</si>
  <si>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</si>
  <si>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</si>
  <si>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</si>
  <si>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</si>
  <si>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</si>
  <si>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</si>
  <si>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</si>
  <si>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</si>
  <si>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</si>
  <si>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</si>
  <si>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</si>
  <si>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</si>
  <si>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</si>
  <si>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</si>
  <si>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</si>
  <si>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</si>
  <si>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</si>
  <si>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</si>
  <si>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</si>
  <si>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</si>
  <si>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</si>
  <si>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</si>
  <si>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</si>
  <si>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</si>
  <si>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</si>
  <si>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</si>
  <si>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</si>
  <si>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</si>
  <si>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</si>
  <si>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</si>
  <si>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</si>
  <si>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</si>
  <si>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</si>
  <si>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</si>
  <si>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</si>
  <si>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</si>
  <si>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</si>
  <si>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</si>
  <si>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</si>
  <si>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</si>
  <si>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</si>
  <si>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</si>
  <si>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</si>
  <si>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</si>
  <si>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</si>
  <si>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</si>
  <si>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</si>
  <si>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</si>
  <si>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</si>
  <si>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</si>
  <si>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</si>
  <si>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</si>
  <si>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</si>
  <si>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</si>
  <si>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</si>
  <si>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</si>
  <si>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</si>
  <si>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</si>
  <si>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</si>
  <si>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</si>
  <si>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</si>
  <si>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</si>
  <si>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</si>
  <si>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</si>
  <si>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</si>
  <si>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</si>
  <si>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</si>
  <si>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</si>
  <si>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</si>
  <si>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</si>
  <si>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</si>
  <si>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</si>
  <si>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</si>
  <si>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</si>
  <si>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</si>
  <si>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</si>
  <si>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</si>
  <si>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</si>
  <si>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</si>
  <si>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</si>
  <si>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</si>
  <si>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</si>
  <si>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</si>
  <si>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</si>
  <si>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</si>
  <si>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</si>
  <si>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</si>
  <si>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</si>
  <si>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</si>
  <si>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</si>
  <si>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</si>
  <si>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</si>
  <si>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</si>
  <si>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</si>
  <si>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</si>
  <si>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</si>
  <si>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</si>
  <si>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</si>
  <si>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</si>
  <si>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</si>
  <si>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</si>
  <si>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</si>
  <si>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</si>
  <si>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</si>
  <si>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</si>
  <si>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</si>
  <si>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</si>
  <si>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</si>
  <si>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</si>
  <si>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</si>
  <si>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</si>
  <si>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</si>
  <si>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</si>
  <si>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</si>
  <si>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</si>
  <si>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</si>
  <si>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</si>
  <si>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</si>
  <si>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</si>
  <si>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</si>
  <si>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</si>
  <si>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</si>
  <si>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</si>
  <si>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</si>
  <si>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</si>
  <si>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</si>
  <si>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</si>
  <si>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</si>
  <si>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</si>
  <si>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</si>
  <si>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</si>
  <si>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</si>
  <si>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</si>
  <si>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</si>
  <si>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</si>
  <si>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</si>
  <si>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</si>
  <si>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</si>
  <si>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</si>
  <si>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</si>
  <si>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</si>
  <si>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</si>
  <si>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</si>
  <si>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</si>
  <si>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</si>
  <si>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</si>
  <si>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</si>
  <si>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</si>
  <si>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</si>
  <si>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</si>
  <si>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</si>
  <si>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</si>
  <si>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</si>
  <si>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</si>
  <si>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</si>
  <si>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</si>
  <si>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</si>
  <si>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</si>
  <si>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</si>
  <si>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</si>
  <si>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</si>
  <si>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</si>
  <si>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</si>
  <si>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</si>
  <si>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</si>
  <si>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</si>
  <si>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</si>
  <si>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</si>
  <si>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</si>
  <si>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</si>
  <si>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</si>
  <si>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</si>
  <si>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</si>
  <si>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PAR DE TABELAS DE BASQUETE DE COMPENSADO NAVAL, COM AROS E REDES - FORNECIMENTO E INSTALAÇÃO. AF_03/2022</t>
  </si>
  <si>
    <t>38.13.010</t>
  </si>
  <si>
    <t>CUSTO</t>
  </si>
  <si>
    <t>1.</t>
  </si>
  <si>
    <t>1.1</t>
  </si>
  <si>
    <t>4.</t>
  </si>
  <si>
    <t>Regularização de piso com nata de cimento e adesivo de alto desempenho</t>
  </si>
  <si>
    <t>Chapisco com adesivo de alto desempenho</t>
  </si>
  <si>
    <t>Torneira de mesa automática, acionamento hidromecânico, em latão cromado, DN= 1/2´ou 3/4´</t>
  </si>
  <si>
    <t>Tratamento de ar (fan-Coil) tipo Air Handling Unit de concepção modular, capacidade de 6 TR</t>
  </si>
  <si>
    <t>70.01.003</t>
  </si>
  <si>
    <t>70.01.030</t>
  </si>
  <si>
    <t>70.01.031</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</si>
  <si>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</si>
  <si>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</si>
  <si>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</si>
  <si>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</si>
  <si>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</si>
  <si>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</si>
  <si>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</si>
  <si>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</si>
  <si>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</si>
  <si>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</si>
  <si>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</si>
  <si>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</si>
  <si>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</si>
  <si>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</si>
  <si>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</si>
  <si>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</si>
  <si>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</si>
  <si>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</si>
  <si>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</si>
  <si>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</si>
  <si>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</si>
  <si>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</si>
  <si>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</si>
  <si>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</si>
  <si>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</si>
  <si>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</si>
  <si>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</si>
  <si>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</si>
  <si>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</si>
  <si>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</si>
  <si>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</si>
  <si>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</si>
  <si>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</si>
  <si>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</si>
  <si>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</si>
  <si>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</si>
  <si>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</si>
  <si>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</si>
  <si>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</si>
  <si>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</si>
  <si>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</si>
  <si>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</si>
  <si>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</si>
  <si>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</si>
  <si>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</si>
  <si>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</si>
  <si>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</si>
  <si>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</si>
  <si>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</si>
  <si>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</si>
  <si>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</si>
  <si>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</si>
  <si>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</si>
  <si>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</si>
  <si>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</si>
  <si>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</si>
  <si>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</si>
  <si>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</si>
  <si>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</si>
  <si>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</si>
  <si>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</si>
  <si>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</si>
  <si>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</si>
  <si>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</si>
  <si>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</si>
  <si>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</si>
  <si>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</si>
  <si>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</si>
  <si>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</si>
  <si>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</si>
  <si>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</si>
  <si>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</si>
  <si>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</si>
  <si>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</si>
  <si>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</si>
  <si>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</si>
  <si>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</si>
  <si>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</si>
  <si>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</si>
  <si>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</si>
  <si>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</si>
  <si>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</si>
  <si>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</si>
  <si>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</si>
  <si>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</si>
  <si>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</si>
  <si>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</si>
  <si>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</si>
  <si>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</si>
  <si>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</si>
  <si>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</si>
  <si>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</si>
  <si>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</si>
  <si>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</si>
  <si>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</si>
  <si>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</si>
  <si>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</si>
  <si>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</si>
  <si>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</si>
  <si>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</si>
  <si>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</si>
  <si>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</si>
  <si>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</si>
  <si>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</si>
  <si>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</si>
  <si>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</si>
  <si>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</si>
  <si>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</si>
  <si>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</si>
  <si>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</si>
  <si>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</si>
  <si>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</si>
  <si>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</si>
  <si>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</si>
  <si>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</si>
  <si>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</si>
  <si>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</si>
  <si>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</si>
  <si>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</si>
  <si>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</si>
  <si>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</si>
  <si>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</si>
  <si>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</si>
  <si>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</si>
  <si>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</si>
  <si>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</si>
  <si>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</si>
  <si>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</si>
  <si>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</si>
  <si>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</si>
  <si>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</si>
  <si>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</si>
  <si>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</si>
  <si>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</si>
  <si>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</si>
  <si>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</si>
  <si>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</si>
  <si>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</si>
  <si>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</si>
  <si>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</si>
  <si>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</si>
  <si>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</si>
  <si>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</si>
  <si>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</si>
  <si>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</si>
  <si>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</si>
  <si>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</si>
  <si>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</si>
  <si>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</si>
  <si>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</si>
  <si>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</si>
  <si>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</si>
  <si>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</si>
  <si>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</si>
  <si>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</si>
  <si>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</si>
  <si>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</si>
  <si>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</si>
  <si>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</si>
  <si>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</si>
  <si>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</si>
  <si>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</si>
  <si>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</si>
  <si>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</si>
  <si>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</si>
  <si>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</si>
  <si>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</si>
  <si>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</si>
  <si>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</si>
  <si>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</si>
  <si>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</si>
  <si>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</si>
  <si>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</si>
  <si>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</si>
  <si>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</si>
  <si>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</si>
  <si>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</si>
  <si>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</si>
  <si>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</si>
  <si>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</si>
  <si>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</si>
  <si>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</si>
  <si>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</si>
  <si>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</si>
  <si>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</si>
  <si>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</si>
  <si>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</si>
  <si>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</si>
  <si>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</si>
  <si>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</si>
  <si>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</si>
  <si>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</si>
  <si>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</si>
  <si>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</si>
  <si>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</si>
  <si>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</si>
  <si>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</si>
  <si>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</si>
  <si>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</si>
  <si>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</si>
  <si>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</si>
  <si>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</si>
  <si>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</si>
  <si>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</si>
  <si>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</si>
  <si>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</si>
  <si>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</si>
  <si>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</si>
  <si>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</si>
  <si>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</si>
  <si>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</si>
  <si>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</si>
  <si>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</si>
  <si>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</si>
  <si>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</si>
  <si>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</si>
  <si>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</si>
  <si>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</si>
  <si>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</si>
  <si>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</si>
  <si>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</si>
  <si>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</si>
  <si>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</si>
  <si>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</si>
  <si>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</si>
  <si>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</si>
  <si>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</si>
  <si>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</si>
  <si>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</si>
  <si>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</si>
  <si>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</si>
  <si>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</si>
  <si>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</si>
  <si>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</si>
  <si>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</si>
  <si>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</si>
  <si>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</si>
  <si>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</si>
  <si>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</si>
  <si>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</si>
  <si>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</si>
  <si>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</si>
  <si>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</si>
  <si>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</si>
  <si>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</si>
  <si>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</si>
  <si>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</si>
  <si>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</si>
  <si>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</si>
  <si>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</si>
  <si>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</si>
  <si>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</si>
  <si>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</si>
  <si>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</si>
  <si>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</si>
  <si>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</si>
  <si>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</si>
  <si>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</si>
  <si>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</si>
  <si>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</si>
  <si>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</si>
  <si>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</si>
  <si>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</si>
  <si>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</si>
  <si>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</si>
  <si>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</si>
  <si>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</si>
  <si>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</si>
  <si>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</si>
  <si>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</si>
  <si>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</si>
  <si>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</si>
  <si>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</si>
  <si>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</si>
  <si>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</si>
  <si>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</si>
  <si>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</si>
  <si>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</si>
  <si>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</si>
  <si>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</si>
  <si>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</si>
  <si>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</si>
  <si>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</si>
  <si>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</si>
  <si>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</si>
  <si>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</si>
  <si>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</si>
  <si>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</si>
  <si>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</si>
  <si>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</si>
  <si>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</si>
  <si>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</si>
  <si>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</si>
  <si>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</si>
  <si>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</si>
  <si>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</si>
  <si>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</si>
  <si>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</si>
  <si>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</si>
  <si>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</si>
  <si>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</si>
  <si>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</si>
  <si>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</si>
  <si>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</si>
  <si>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</si>
  <si>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</si>
  <si>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</si>
  <si>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</si>
  <si>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</si>
  <si>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</si>
  <si>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</si>
  <si>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</si>
  <si>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</si>
  <si>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</si>
  <si>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</si>
  <si>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</si>
  <si>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</si>
  <si>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</si>
  <si>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</si>
  <si>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</si>
  <si>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</si>
  <si>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</si>
  <si>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</si>
  <si>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</si>
  <si>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</si>
  <si>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</si>
  <si>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</si>
  <si>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</si>
  <si>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</si>
  <si>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</si>
  <si>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</si>
  <si>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</si>
  <si>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</si>
  <si>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</si>
  <si>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</si>
  <si>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</si>
  <si>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</si>
  <si>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</si>
  <si>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</si>
  <si>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</si>
  <si>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</si>
  <si>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</si>
  <si>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</si>
  <si>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</si>
  <si>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</si>
  <si>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</si>
  <si>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</si>
  <si>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</si>
  <si>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</si>
  <si>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</si>
  <si>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</si>
  <si>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</si>
  <si>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</si>
  <si>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</si>
  <si>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</si>
  <si>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</si>
  <si>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</si>
  <si>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</si>
  <si>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</si>
  <si>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</si>
  <si>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</si>
  <si>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</si>
  <si>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</si>
  <si>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</si>
  <si>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</si>
  <si>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</si>
  <si>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</si>
  <si>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</si>
  <si>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</si>
  <si>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</si>
  <si>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</si>
  <si>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</si>
  <si>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</si>
  <si>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</si>
  <si>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</si>
  <si>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</si>
  <si>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</si>
  <si>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</si>
  <si>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</si>
  <si>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</si>
  <si>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</si>
  <si>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</si>
  <si>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</si>
  <si>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</si>
  <si>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</si>
  <si>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</si>
  <si>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</si>
  <si>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</si>
  <si>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</si>
  <si>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</si>
  <si>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</si>
  <si>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</si>
  <si>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</si>
  <si>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</si>
  <si>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</si>
  <si>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</si>
  <si>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</si>
  <si>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</si>
  <si>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</si>
  <si>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</si>
  <si>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</si>
  <si>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</si>
  <si>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</si>
  <si>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</si>
  <si>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</si>
  <si>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</si>
  <si>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</si>
  <si>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</si>
  <si>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</si>
  <si>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</si>
  <si>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</si>
  <si>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</si>
  <si>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</si>
  <si>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</si>
  <si>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</si>
  <si>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</si>
  <si>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</si>
  <si>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</si>
  <si>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</si>
  <si>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</si>
  <si>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</si>
  <si>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</si>
  <si>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</si>
  <si>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</si>
  <si>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</si>
  <si>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</si>
  <si>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</si>
  <si>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</si>
  <si>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</si>
  <si>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</si>
  <si>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</si>
  <si>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</si>
  <si>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</si>
  <si>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</si>
  <si>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</si>
  <si>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</si>
  <si>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</si>
  <si>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</si>
  <si>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</si>
  <si>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</si>
  <si>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</si>
  <si>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</si>
  <si>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</si>
  <si>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</si>
  <si>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</si>
  <si>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</si>
  <si>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</si>
  <si>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</si>
  <si>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</si>
  <si>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</si>
  <si>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</si>
  <si>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</si>
  <si>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</si>
  <si>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</si>
  <si>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</si>
  <si>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</si>
  <si>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</si>
  <si>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</si>
  <si>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</si>
  <si>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</si>
  <si>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</si>
  <si>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</si>
  <si>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</si>
  <si>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</si>
  <si>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</si>
  <si>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</si>
  <si>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</si>
  <si>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</si>
  <si>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</si>
  <si>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</si>
  <si>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</si>
  <si>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</si>
  <si>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</si>
  <si>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</si>
  <si>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</si>
  <si>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</si>
  <si>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</si>
  <si>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</si>
  <si>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</si>
  <si>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</si>
  <si>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</si>
  <si>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</si>
  <si>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</si>
  <si>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</si>
  <si>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</si>
  <si>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</si>
  <si>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</si>
  <si>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</si>
  <si>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</si>
  <si>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</si>
  <si>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</si>
  <si>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</si>
  <si>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</si>
  <si>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</si>
  <si>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</si>
  <si>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</si>
  <si>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</si>
  <si>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</si>
  <si>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</si>
  <si>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</si>
  <si>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</si>
  <si>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</si>
  <si>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</si>
  <si>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</si>
  <si>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</si>
  <si>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</si>
  <si>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</si>
  <si>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</si>
  <si>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</si>
  <si>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</si>
  <si>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</si>
  <si>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</si>
  <si>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</si>
  <si>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</si>
  <si>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</si>
  <si>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</si>
  <si>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</si>
  <si>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</si>
  <si>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</si>
  <si>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</si>
  <si>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</si>
  <si>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</si>
  <si>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</si>
  <si>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</si>
  <si>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</si>
  <si>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</si>
  <si>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</si>
  <si>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</si>
  <si>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</si>
  <si>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</si>
  <si>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</si>
  <si>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</si>
  <si>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</si>
  <si>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</si>
  <si>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</si>
  <si>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</si>
  <si>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</si>
  <si>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</si>
  <si>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</si>
  <si>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</si>
  <si>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</si>
  <si>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</si>
  <si>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</si>
  <si>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</si>
  <si>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</si>
  <si>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</si>
  <si>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</si>
  <si>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</si>
  <si>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</si>
  <si>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</si>
  <si>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</si>
  <si>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</si>
  <si>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</si>
  <si>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</si>
  <si>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</si>
  <si>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</si>
  <si>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</si>
  <si>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</si>
  <si>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</si>
  <si>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</si>
  <si>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</si>
  <si>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</si>
  <si>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</si>
  <si>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</si>
  <si>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</si>
  <si>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</si>
  <si>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</si>
  <si>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</si>
  <si>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</si>
  <si>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</si>
  <si>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</si>
  <si>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</si>
  <si>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</si>
  <si>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</si>
  <si>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</si>
  <si>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</si>
  <si>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</si>
  <si>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</si>
  <si>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</si>
  <si>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</si>
  <si>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</si>
  <si>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</si>
  <si>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</si>
  <si>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</si>
  <si>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</si>
  <si>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</si>
  <si>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</si>
  <si>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</si>
  <si>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</si>
  <si>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</si>
  <si>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</si>
  <si>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</si>
  <si>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</si>
  <si>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</si>
  <si>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</si>
  <si>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</si>
  <si>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</si>
  <si>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</si>
  <si>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</si>
  <si>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</si>
  <si>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</si>
  <si>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</si>
  <si>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</si>
  <si>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</si>
  <si>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</si>
  <si>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</si>
  <si>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</si>
  <si>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</si>
  <si>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</si>
  <si>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</si>
  <si>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</si>
  <si>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</si>
  <si>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</si>
  <si>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</si>
  <si>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</si>
  <si>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</si>
  <si>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</si>
  <si>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</si>
  <si>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</si>
  <si>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</si>
  <si>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</si>
  <si>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</si>
  <si>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</si>
  <si>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</si>
  <si>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</si>
  <si>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</si>
  <si>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</si>
  <si>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</si>
  <si>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</si>
  <si>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</si>
  <si>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</si>
  <si>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</si>
  <si>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</si>
  <si>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</si>
  <si>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</si>
  <si>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</si>
  <si>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</si>
  <si>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</si>
  <si>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</si>
  <si>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</si>
  <si>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</si>
  <si>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</si>
  <si>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</si>
  <si>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</si>
  <si>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</si>
  <si>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</si>
  <si>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</si>
  <si>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</si>
  <si>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</si>
  <si>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</si>
  <si>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</si>
  <si>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</si>
  <si>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</si>
  <si>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</si>
  <si>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</si>
  <si>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</si>
  <si>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</si>
  <si>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</si>
  <si>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</si>
  <si>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</si>
  <si>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</si>
  <si>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</si>
  <si>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</si>
  <si>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</si>
  <si>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</si>
  <si>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</si>
  <si>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</si>
  <si>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</si>
  <si>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</si>
  <si>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</si>
  <si>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</si>
  <si>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</si>
  <si>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</si>
  <si>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</si>
  <si>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</si>
  <si>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</si>
  <si>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</si>
  <si>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</si>
  <si>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</si>
  <si>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</si>
  <si>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</si>
  <si>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</si>
  <si>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</si>
  <si>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</si>
  <si>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</si>
  <si>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</si>
  <si>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</si>
  <si>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</si>
  <si>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</si>
  <si>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</si>
  <si>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</si>
  <si>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</si>
  <si>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</si>
  <si>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</si>
  <si>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</si>
  <si>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</si>
  <si>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</si>
  <si>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</si>
  <si>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</si>
  <si>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</si>
  <si>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</si>
  <si>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</si>
  <si>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</si>
  <si>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</si>
  <si>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</si>
  <si>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</si>
  <si>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</si>
  <si>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</si>
  <si>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</si>
  <si>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</si>
  <si>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</si>
  <si>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</si>
  <si>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</si>
  <si>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</si>
  <si>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</si>
  <si>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</si>
  <si>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</si>
  <si>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</si>
  <si>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</si>
  <si>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</si>
  <si>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</si>
  <si>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</si>
  <si>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</si>
  <si>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</si>
  <si>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</si>
  <si>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</si>
  <si>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</si>
  <si>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</si>
  <si>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</si>
  <si>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</si>
  <si>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</si>
  <si>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</si>
  <si>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</si>
  <si>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</si>
  <si>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</si>
  <si>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</si>
  <si>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</si>
  <si>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</si>
  <si>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</si>
  <si>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</si>
  <si>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</si>
  <si>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</si>
  <si>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</si>
  <si>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</si>
  <si>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</si>
  <si>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</si>
  <si>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</si>
  <si>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</si>
  <si>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</si>
  <si>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</si>
  <si>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</si>
  <si>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</si>
  <si>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</si>
  <si>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</si>
  <si>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</si>
  <si>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</si>
  <si>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</si>
  <si>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</si>
  <si>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</si>
  <si>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</si>
  <si>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</si>
  <si>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</si>
  <si>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</si>
  <si>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</si>
  <si>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</si>
  <si>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</si>
  <si>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</si>
  <si>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</si>
  <si>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</si>
  <si>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</si>
  <si>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</si>
  <si>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</si>
  <si>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</si>
  <si>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</si>
  <si>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</si>
  <si>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</si>
  <si>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</si>
  <si>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</si>
  <si>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</si>
  <si>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</si>
  <si>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</si>
  <si>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</si>
  <si>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</si>
  <si>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</si>
  <si>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</si>
  <si>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</si>
  <si>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</si>
  <si>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</si>
  <si>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</si>
  <si>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</si>
  <si>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</si>
  <si>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</si>
  <si>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</si>
  <si>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</si>
  <si>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</si>
  <si>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</si>
  <si>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</si>
  <si>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</si>
  <si>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</si>
  <si>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</si>
  <si>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</si>
  <si>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</si>
  <si>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</si>
  <si>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</si>
  <si>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</si>
  <si>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</si>
  <si>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</si>
  <si>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</si>
  <si>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</si>
  <si>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</si>
  <si>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</si>
  <si>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</si>
  <si>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</si>
  <si>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</si>
  <si>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</si>
  <si>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</si>
  <si>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</si>
  <si>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</si>
  <si>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</si>
  <si>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</si>
  <si>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</si>
  <si>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</si>
  <si>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</si>
  <si>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</si>
  <si>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</si>
  <si>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</si>
  <si>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</si>
  <si>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</si>
  <si>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</si>
  <si>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</si>
  <si>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</si>
  <si>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</si>
  <si>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</si>
  <si>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</si>
  <si>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</si>
  <si>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</si>
  <si>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</si>
  <si>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</si>
  <si>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</si>
  <si>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</si>
  <si>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</si>
  <si>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</si>
  <si>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</si>
  <si>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</si>
  <si>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</si>
  <si>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</si>
  <si>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</si>
  <si>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</si>
  <si>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</si>
  <si>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</si>
  <si>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</si>
  <si>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</si>
  <si>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</si>
  <si>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</si>
  <si>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</si>
  <si>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</si>
  <si>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</si>
  <si>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</si>
  <si>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</si>
  <si>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</si>
  <si>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</si>
  <si>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</si>
  <si>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</si>
  <si>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</si>
  <si>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</si>
  <si>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</si>
  <si>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</si>
  <si>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</si>
  <si>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</si>
  <si>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</si>
  <si>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</si>
  <si>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</si>
  <si>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</si>
  <si>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</si>
  <si>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</si>
  <si>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</si>
  <si>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</si>
  <si>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</si>
  <si>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</si>
  <si>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</si>
  <si>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</si>
  <si>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</si>
  <si>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</si>
  <si>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</si>
  <si>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</si>
  <si>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</si>
  <si>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</si>
  <si>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</si>
  <si>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</si>
  <si>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</si>
  <si>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</si>
  <si>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</si>
  <si>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</si>
  <si>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</si>
  <si>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</si>
  <si>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</si>
  <si>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</si>
  <si>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</si>
  <si>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ITEM</t>
  </si>
  <si>
    <t>Eng. Luis Eduardo Bezerra de Araujo</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</si>
  <si>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</si>
  <si>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</si>
  <si>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</si>
  <si>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</si>
  <si>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</si>
  <si>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</si>
  <si>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</si>
  <si>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</si>
  <si>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</si>
  <si>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</si>
  <si>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</si>
  <si>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</si>
  <si>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</si>
  <si>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</si>
  <si>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</si>
  <si>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</si>
  <si>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</si>
  <si>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</si>
  <si>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</si>
  <si>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</si>
  <si>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</si>
  <si>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</si>
  <si>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</si>
  <si>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</si>
  <si>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</si>
  <si>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</si>
  <si>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</si>
  <si>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</si>
  <si>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</si>
  <si>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</si>
  <si>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</si>
  <si>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</si>
  <si>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</si>
  <si>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</si>
  <si>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</si>
  <si>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</si>
  <si>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</si>
  <si>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</si>
  <si>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</si>
  <si>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</si>
  <si>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</si>
  <si>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</si>
  <si>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</si>
  <si>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</si>
  <si>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</si>
  <si>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</si>
  <si>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</si>
  <si>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</si>
  <si>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</si>
  <si>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</si>
  <si>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</si>
  <si>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</si>
  <si>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</si>
  <si>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</si>
  <si>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</si>
  <si>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</si>
  <si>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</si>
  <si>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</si>
  <si>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</si>
  <si>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</si>
  <si>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</si>
  <si>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</si>
  <si>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</si>
  <si>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</si>
  <si>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</si>
  <si>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</si>
  <si>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</si>
  <si>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</si>
  <si>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</si>
  <si>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</si>
  <si>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</si>
  <si>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</si>
  <si>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</si>
  <si>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</si>
  <si>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</si>
  <si>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</si>
  <si>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</si>
  <si>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</si>
  <si>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</si>
  <si>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</si>
  <si>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</si>
  <si>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</si>
  <si>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</si>
  <si>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</si>
  <si>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</si>
  <si>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</si>
  <si>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</si>
  <si>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</si>
  <si>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</si>
  <si>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</si>
  <si>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</si>
  <si>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</si>
  <si>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</si>
  <si>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</si>
  <si>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UNXMES</t>
  </si>
  <si>
    <t>1.2</t>
  </si>
  <si>
    <t>5.</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</si>
  <si>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</si>
  <si>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</si>
  <si>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</si>
  <si>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</si>
  <si>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</si>
  <si>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</si>
  <si>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</si>
  <si>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</si>
  <si>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</si>
  <si>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</si>
  <si>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</si>
  <si>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</si>
  <si>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</si>
  <si>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</si>
  <si>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</si>
  <si>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</si>
  <si>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</si>
  <si>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</si>
  <si>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</si>
  <si>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</si>
  <si>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</si>
  <si>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</si>
  <si>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</si>
  <si>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</si>
  <si>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</si>
  <si>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</si>
  <si>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</si>
  <si>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</si>
  <si>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</si>
  <si>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</si>
  <si>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</si>
  <si>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</si>
  <si>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</si>
  <si>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</si>
  <si>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</si>
  <si>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</si>
  <si>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</si>
  <si>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</si>
  <si>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</si>
  <si>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</si>
  <si>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</si>
  <si>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</si>
  <si>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</si>
  <si>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</si>
  <si>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</si>
  <si>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</si>
  <si>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</si>
  <si>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</si>
  <si>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</si>
  <si>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</si>
  <si>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</si>
  <si>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</si>
  <si>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</si>
  <si>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</si>
  <si>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</si>
  <si>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</si>
  <si>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</si>
  <si>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</si>
  <si>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</si>
  <si>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</si>
  <si>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</si>
  <si>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</si>
  <si>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</si>
  <si>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</si>
  <si>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</si>
  <si>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</si>
  <si>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</si>
  <si>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</si>
  <si>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</si>
  <si>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</si>
  <si>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</si>
  <si>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</si>
  <si>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</si>
  <si>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</si>
  <si>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</si>
  <si>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</si>
  <si>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</si>
  <si>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</si>
  <si>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</si>
  <si>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</si>
  <si>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</si>
  <si>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</si>
  <si>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</si>
  <si>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</si>
  <si>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</si>
  <si>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</si>
  <si>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</si>
  <si>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</si>
  <si>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</si>
  <si>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</si>
  <si>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</si>
  <si>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</si>
  <si>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</si>
  <si>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</si>
  <si>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</si>
  <si>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</si>
  <si>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</si>
  <si>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</si>
  <si>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</si>
  <si>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</si>
  <si>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</si>
  <si>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</si>
  <si>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</si>
  <si>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</si>
  <si>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</si>
  <si>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</si>
  <si>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</si>
  <si>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</si>
  <si>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</si>
  <si>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</si>
  <si>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</si>
  <si>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</si>
  <si>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</si>
  <si>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</si>
  <si>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</si>
  <si>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</si>
  <si>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</si>
  <si>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</si>
  <si>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</si>
  <si>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</si>
  <si>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</si>
  <si>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</si>
  <si>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</si>
  <si>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</si>
  <si>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</si>
  <si>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</si>
  <si>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</si>
  <si>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</si>
  <si>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</si>
  <si>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</si>
  <si>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</si>
  <si>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</si>
  <si>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</si>
  <si>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</si>
  <si>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</si>
  <si>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</si>
  <si>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</si>
  <si>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</si>
  <si>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</si>
  <si>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</si>
  <si>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</si>
  <si>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</si>
  <si>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</si>
  <si>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</si>
  <si>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</si>
  <si>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</si>
  <si>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</si>
  <si>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</si>
  <si>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</si>
  <si>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</si>
  <si>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</si>
  <si>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</si>
  <si>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</si>
  <si>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</si>
  <si>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</si>
  <si>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</si>
  <si>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</si>
  <si>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</si>
  <si>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</si>
  <si>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</si>
  <si>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</si>
  <si>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</si>
  <si>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</si>
  <si>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</si>
  <si>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</si>
  <si>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</si>
  <si>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</si>
  <si>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</si>
  <si>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</si>
  <si>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</si>
  <si>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</si>
  <si>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</si>
  <si>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</si>
  <si>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</si>
  <si>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</si>
  <si>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</si>
  <si>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</si>
  <si>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</si>
  <si>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</si>
  <si>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</si>
  <si>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</si>
  <si>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</si>
  <si>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</si>
  <si>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</si>
  <si>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</si>
  <si>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</si>
  <si>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</si>
  <si>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</si>
  <si>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</si>
  <si>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</si>
  <si>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</si>
  <si>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</si>
  <si>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</si>
  <si>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</si>
  <si>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</si>
  <si>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</si>
  <si>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</si>
  <si>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</si>
  <si>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</si>
  <si>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</si>
  <si>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</si>
  <si>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</si>
  <si>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</si>
  <si>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</si>
  <si>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</si>
  <si>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</si>
  <si>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</si>
  <si>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</si>
  <si>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</si>
  <si>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</si>
  <si>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</si>
  <si>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</si>
  <si>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</si>
  <si>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</si>
  <si>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</si>
  <si>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</si>
  <si>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</si>
  <si>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</si>
  <si>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</si>
  <si>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</si>
  <si>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</si>
  <si>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</si>
  <si>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</si>
  <si>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</si>
  <si>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</si>
  <si>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</si>
  <si>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</si>
  <si>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</si>
  <si>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</si>
  <si>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</si>
  <si>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</si>
  <si>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</si>
  <si>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</si>
  <si>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</si>
  <si>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</si>
  <si>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</si>
  <si>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</si>
  <si>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</si>
  <si>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</si>
  <si>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</si>
  <si>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</si>
  <si>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</si>
  <si>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</si>
  <si>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</si>
  <si>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</si>
  <si>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</si>
  <si>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</si>
  <si>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</si>
  <si>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</si>
  <si>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</si>
  <si>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</si>
  <si>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</si>
  <si>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</si>
  <si>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</si>
  <si>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</si>
  <si>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</si>
  <si>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</si>
  <si>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</si>
  <si>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</si>
  <si>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</si>
  <si>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</si>
  <si>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</si>
  <si>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</si>
  <si>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</si>
  <si>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</si>
  <si>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</si>
  <si>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</si>
  <si>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</si>
  <si>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</si>
  <si>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</si>
  <si>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</si>
  <si>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</si>
  <si>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</si>
  <si>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</si>
  <si>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</si>
  <si>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</si>
  <si>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</si>
  <si>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</si>
  <si>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</si>
  <si>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</si>
  <si>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</si>
  <si>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</si>
  <si>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</si>
  <si>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</si>
  <si>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01</t>
  </si>
  <si>
    <t>02</t>
  </si>
  <si>
    <t>03</t>
  </si>
  <si>
    <t>04</t>
  </si>
  <si>
    <t>05</t>
  </si>
  <si>
    <t>06</t>
  </si>
  <si>
    <t>07</t>
  </si>
  <si>
    <t>08</t>
  </si>
  <si>
    <t>09</t>
  </si>
  <si>
    <t>10</t>
  </si>
  <si>
    <t>10.20</t>
  </si>
  <si>
    <t>Reparos, conservações e complementos - GRUPO 10</t>
  </si>
  <si>
    <t>10.20.001</t>
  </si>
  <si>
    <t>Lubrificante em pasta para aplicação em barras de transferência de concreto</t>
  </si>
  <si>
    <t>11</t>
  </si>
  <si>
    <t>11.01.621</t>
  </si>
  <si>
    <t>Concreto usinado, fck=30 MPa, fctm_k=4,2 Mpa</t>
  </si>
  <si>
    <t>Cura química de concreto, membrana líquida</t>
  </si>
  <si>
    <t>12</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</si>
  <si>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</si>
  <si>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</si>
  <si>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</si>
  <si>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</si>
  <si>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</si>
  <si>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</si>
  <si>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</si>
  <si>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</si>
  <si>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</si>
  <si>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</si>
  <si>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</si>
  <si>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13</t>
  </si>
  <si>
    <t>14</t>
  </si>
  <si>
    <t>15</t>
  </si>
  <si>
    <t>16</t>
  </si>
  <si>
    <t>Recolocação de telha de barro tipo francesa</t>
  </si>
  <si>
    <t>17</t>
  </si>
  <si>
    <t>18</t>
  </si>
  <si>
    <t>19</t>
  </si>
  <si>
    <t>20</t>
  </si>
  <si>
    <t>21</t>
  </si>
  <si>
    <t>Revestimento em placa de alumínio composto "ACM", espessura de 4 mm e acabamento em PVDF</t>
  </si>
  <si>
    <t>21.03.153</t>
  </si>
  <si>
    <t>Revestimento em placa de alumínio composto "ACM", espessura de 3 mm e acabamento em poliéster - uso interno</t>
  </si>
  <si>
    <t>22</t>
  </si>
  <si>
    <t>Forro em painéis de gesso acartonado, acabamento liso com película em PVC - removível</t>
  </si>
  <si>
    <t>23</t>
  </si>
  <si>
    <t>24</t>
  </si>
  <si>
    <t>Escada marinheiro (em aço galvanizado)</t>
  </si>
  <si>
    <t>Escada marinheiro com guarda corpo (em aço galvanizado)</t>
  </si>
  <si>
    <t>25</t>
  </si>
  <si>
    <t>26</t>
  </si>
  <si>
    <t>27</t>
  </si>
  <si>
    <t>28</t>
  </si>
  <si>
    <t>29</t>
  </si>
  <si>
    <t>30</t>
  </si>
  <si>
    <t>32</t>
  </si>
  <si>
    <t>33</t>
  </si>
  <si>
    <t>34</t>
  </si>
  <si>
    <t>35</t>
  </si>
  <si>
    <t>36</t>
  </si>
  <si>
    <t>37</t>
  </si>
  <si>
    <t>Bloco terminal conector até 65A / 600V, faixa de aplicação até 16 mm²</t>
  </si>
  <si>
    <t>38</t>
  </si>
  <si>
    <t>39</t>
  </si>
  <si>
    <t>40</t>
  </si>
  <si>
    <t>41</t>
  </si>
  <si>
    <t>Lâmpada fluorescente compacta "2U", base G-24Q-3 de 26 W</t>
  </si>
  <si>
    <t>Luminária LED retangular de sobrepor com difusor translúcido, 4000 K, fluxo luminoso de 3690 a 4800 lm, potência de 35 W a 41 W</t>
  </si>
  <si>
    <t>42</t>
  </si>
  <si>
    <t>Haste de aterramento de 5/8" x 2,4 m</t>
  </si>
  <si>
    <t>43</t>
  </si>
  <si>
    <t>Controlador de temperatura digital</t>
  </si>
  <si>
    <t>44</t>
  </si>
  <si>
    <t>Torneira curta sem rosca para uso geral, em latão fundido cromado, DN= 1/2"</t>
  </si>
  <si>
    <t>Torneira curta sem rosca para uso geral, em latão fundido cromado, DN= 3/4"</t>
  </si>
  <si>
    <t>45</t>
  </si>
  <si>
    <t>46</t>
  </si>
  <si>
    <t>47</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</si>
  <si>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</si>
  <si>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</si>
  <si>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</si>
  <si>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</si>
  <si>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</si>
  <si>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48</t>
  </si>
  <si>
    <t>49</t>
  </si>
  <si>
    <t>50</t>
  </si>
  <si>
    <t>54</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</si>
  <si>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</si>
  <si>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</si>
  <si>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</si>
  <si>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</si>
  <si>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</si>
  <si>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</si>
  <si>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</si>
  <si>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</si>
  <si>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</si>
  <si>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</si>
  <si>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55</t>
  </si>
  <si>
    <t>61</t>
  </si>
  <si>
    <t>62</t>
  </si>
  <si>
    <t>65</t>
  </si>
  <si>
    <t>66</t>
  </si>
  <si>
    <t>67</t>
  </si>
  <si>
    <t>68</t>
  </si>
  <si>
    <t>69</t>
  </si>
  <si>
    <t xml:space="preserve">Amplificador de potência para VHF e CATV-50 dB, frequência 54 a 750 MHz  </t>
  </si>
  <si>
    <t>Antena WI-FI dual band access point, bandas simultâneas - 1750Mbps</t>
  </si>
  <si>
    <t>70</t>
  </si>
  <si>
    <t>97</t>
  </si>
  <si>
    <t>98</t>
  </si>
  <si>
    <t>Secretário de Obras</t>
  </si>
  <si>
    <t>SINAPI</t>
  </si>
  <si>
    <t>06.03.100</t>
  </si>
  <si>
    <t>FDE</t>
  </si>
  <si>
    <t>CO-34 CORRIMÃO DUPLO AÇO GALVANIZADO COM PINTURA ESMALTE.</t>
  </si>
  <si>
    <t>COMPOSIÇÕES DE PREÇOS UNITÁRIOS ANALÍTICAS</t>
  </si>
  <si>
    <t>COEF</t>
  </si>
  <si>
    <t xml:space="preserve"> TOTAL</t>
  </si>
  <si>
    <t>CPU 01</t>
  </si>
  <si>
    <t>UNIT.</t>
  </si>
  <si>
    <t>UNIT</t>
  </si>
  <si>
    <t>CPU 02</t>
  </si>
  <si>
    <t>Material</t>
  </si>
  <si>
    <t>Empresa</t>
  </si>
  <si>
    <t>Valor</t>
  </si>
  <si>
    <t>Mediana</t>
  </si>
  <si>
    <t>MAPA TÁTIL 50X70CM</t>
  </si>
  <si>
    <t>Acabamento para Válvula de Descarga Hydra Eco Conforto Cromado DECA 1 1/2 a 1 1/4'' (para PCD), Fornecimento e Instalação</t>
  </si>
  <si>
    <t>CPU 03</t>
  </si>
  <si>
    <t>RECOLOCAÇÃO DE BARRA DE APOIO RETA, PARA PESSOAS COM MOBILIDADE REDUZIDA, EM TUBO DE AÇO INOXIDÁVEL DE 1 1/4´ X 400 MM</t>
  </si>
  <si>
    <t>CPU 04</t>
  </si>
  <si>
    <t>BIBLIOTECA E VIDEOTECA MUNICIPAL - CENTRO (Lat: 23°48'5.19"S; Long: 45°23'57.09"O)</t>
  </si>
  <si>
    <t>2.</t>
  </si>
  <si>
    <t>2.1.1</t>
  </si>
  <si>
    <t>2.1.2</t>
  </si>
  <si>
    <t>2.2.1</t>
  </si>
  <si>
    <t>2.2.2</t>
  </si>
  <si>
    <t>2.2.7</t>
  </si>
  <si>
    <t>CASA DA CULTURA  - CENTRO (Lat: 23°48'12.95"S; Long:  45°23'58.28"O)</t>
  </si>
  <si>
    <t>TCPO</t>
  </si>
  <si>
    <t>1.1.1</t>
  </si>
  <si>
    <t>1.1.2</t>
  </si>
  <si>
    <t>1.1.3</t>
  </si>
  <si>
    <t>1.1.4</t>
  </si>
  <si>
    <t>1.1.5</t>
  </si>
  <si>
    <t>1.1.6</t>
  </si>
  <si>
    <t>1.2.1</t>
  </si>
  <si>
    <t>1.2.2</t>
  </si>
  <si>
    <t>2.1.3</t>
  </si>
  <si>
    <t>CPU 05</t>
  </si>
  <si>
    <t>2.1.4</t>
  </si>
  <si>
    <t>3.</t>
  </si>
  <si>
    <t>CASA SEVERINO FERRAZ - CENTRO (Lat: 23°45'31.44"S; Long: 45°24'38.274"O)</t>
  </si>
  <si>
    <t>3.1.1</t>
  </si>
  <si>
    <t>3.2.1</t>
  </si>
  <si>
    <t>3.2.2</t>
  </si>
  <si>
    <t>3.2.4</t>
  </si>
  <si>
    <t>5.1.1</t>
  </si>
  <si>
    <t>5.1.2</t>
  </si>
  <si>
    <t>5.1.4</t>
  </si>
  <si>
    <t>5.2.2</t>
  </si>
  <si>
    <t>5.2.3</t>
  </si>
  <si>
    <t>5.2.4</t>
  </si>
  <si>
    <t>MUSEU DE ARTE SACRA- CENTRO (Lat: 23°48'15"S; Long: 45°24'02"O)</t>
  </si>
  <si>
    <t>CASA DO PATRIMÔNIO - CENTRO (Lat: 23°48'5.75"S; Long: 45°23'54.14"O)</t>
  </si>
  <si>
    <t>3.1.3</t>
  </si>
  <si>
    <t>6.</t>
  </si>
  <si>
    <t>6.3.1</t>
  </si>
  <si>
    <t>CPU 06</t>
  </si>
  <si>
    <t>Retirada e reinstalação de complemento sanitário - fixado ou de sobrepor</t>
  </si>
  <si>
    <t xml:space="preserve">TROCADOR DE ADULTO, FORNECIMENTO E INSTALAÇÃO </t>
  </si>
  <si>
    <t>CPU 07</t>
  </si>
  <si>
    <t>6.3.3</t>
  </si>
  <si>
    <t>ESPAÇO CULTURAL - CANTO DO MAR (Lat: 23°43'8.61"S; Long: 45°25'36.08"O)</t>
  </si>
  <si>
    <t>05.07.100</t>
  </si>
  <si>
    <t>Transporte de resíduo sólido em aterro - telhas cimento amianto Classe D</t>
  </si>
  <si>
    <t>Taxa de destinação de resíduo sólido em aterro - telhas cimento amianto</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</si>
  <si>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</si>
  <si>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</si>
  <si>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</si>
  <si>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</si>
  <si>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</si>
  <si>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</si>
  <si>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</si>
  <si>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</si>
  <si>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</si>
  <si>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</si>
  <si>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</si>
  <si>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Árvore ornamental tipo Quaresmeira - h= 1,50 / 2,00 m</t>
  </si>
  <si>
    <t>34.05.322</t>
  </si>
  <si>
    <t>Gradil rígido modular em aço 2" - H=1,10m, C=1,65m, padrão CET SP</t>
  </si>
  <si>
    <t>Caixa de ferro octogonal fundo móvel 4´ x 4´</t>
  </si>
  <si>
    <t>Piso em ladrilho hidráulico preto, branco e cinza, assentado com argamassa colante industrializada</t>
  </si>
  <si>
    <t>30.145.000120.SER</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</si>
  <si>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</si>
  <si>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</si>
  <si>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</si>
  <si>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</si>
  <si>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</si>
  <si>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</si>
  <si>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</si>
  <si>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</si>
  <si>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</si>
  <si>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</si>
  <si>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</si>
  <si>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</si>
  <si>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</si>
  <si>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</si>
  <si>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</si>
  <si>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</si>
  <si>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</si>
  <si>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</si>
  <si>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</si>
  <si>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</si>
  <si>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</si>
  <si>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</si>
  <si>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</si>
  <si>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</si>
  <si>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</si>
  <si>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</si>
  <si>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</si>
  <si>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</si>
  <si>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</si>
  <si>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</si>
  <si>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</si>
  <si>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</si>
  <si>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</si>
  <si>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</si>
  <si>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</si>
  <si>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</si>
  <si>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</si>
  <si>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</si>
  <si>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</si>
  <si>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</si>
  <si>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</si>
  <si>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</si>
  <si>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</si>
  <si>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</si>
  <si>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</si>
  <si>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</si>
  <si>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</si>
  <si>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</si>
  <si>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</si>
  <si>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</si>
  <si>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</si>
  <si>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</si>
  <si>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</si>
  <si>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</si>
  <si>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</si>
  <si>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</si>
  <si>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</si>
  <si>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</si>
  <si>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</si>
  <si>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</si>
  <si>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</si>
  <si>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</si>
  <si>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</si>
  <si>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</si>
  <si>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</si>
  <si>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</si>
  <si>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</si>
  <si>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</si>
  <si>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</si>
  <si>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</si>
  <si>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</si>
  <si>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</si>
  <si>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</si>
  <si>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</si>
  <si>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</si>
  <si>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</si>
  <si>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</si>
  <si>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</si>
  <si>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</si>
  <si>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</si>
  <si>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</si>
  <si>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</si>
  <si>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</si>
  <si>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</si>
  <si>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</si>
  <si>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</si>
  <si>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</si>
  <si>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</si>
  <si>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</si>
  <si>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</si>
  <si>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</si>
  <si>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</si>
  <si>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</si>
  <si>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</si>
  <si>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</si>
  <si>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</si>
  <si>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</si>
  <si>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</si>
  <si>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</si>
  <si>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</si>
  <si>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</si>
  <si>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</si>
  <si>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</si>
  <si>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</si>
  <si>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</si>
  <si>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</si>
  <si>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</si>
  <si>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</si>
  <si>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</si>
  <si>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</si>
  <si>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</si>
  <si>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</si>
  <si>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</si>
  <si>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</si>
  <si>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</si>
  <si>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</si>
  <si>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</si>
  <si>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</si>
  <si>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</si>
  <si>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</si>
  <si>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</si>
  <si>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</si>
  <si>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</si>
  <si>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</si>
  <si>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</si>
  <si>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</si>
  <si>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</si>
  <si>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</si>
  <si>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</si>
  <si>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</si>
  <si>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</si>
  <si>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</si>
  <si>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</si>
  <si>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</si>
  <si>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</si>
  <si>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</si>
  <si>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</si>
  <si>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</si>
  <si>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</si>
  <si>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</si>
  <si>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</si>
  <si>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</si>
  <si>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</si>
  <si>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</si>
  <si>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</si>
  <si>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</si>
  <si>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</si>
  <si>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</si>
  <si>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</si>
  <si>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</si>
  <si>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</si>
  <si>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MONTAGEM DE ARMADURA DE ESTACAS, DIÂMETRO = 32,0 MM. AF_09/2021_PS</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</si>
  <si>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</si>
  <si>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</si>
  <si>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</si>
  <si>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</si>
  <si>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</si>
  <si>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</si>
  <si>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</si>
  <si>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</si>
  <si>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</si>
  <si>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</si>
  <si>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</si>
  <si>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</si>
  <si>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</si>
  <si>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</si>
  <si>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</si>
  <si>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</si>
  <si>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</si>
  <si>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</si>
  <si>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</si>
  <si>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</si>
  <si>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</si>
  <si>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</si>
  <si>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</si>
  <si>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</si>
  <si>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</si>
  <si>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</si>
  <si>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</si>
  <si>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</si>
  <si>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</si>
  <si>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</si>
  <si>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</si>
  <si>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</si>
  <si>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</si>
  <si>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</si>
  <si>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</si>
  <si>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</si>
  <si>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</si>
  <si>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</si>
  <si>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</si>
  <si>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</si>
  <si>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</si>
  <si>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</si>
  <si>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</si>
  <si>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</si>
  <si>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</si>
  <si>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</si>
  <si>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</si>
  <si>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</si>
  <si>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</si>
  <si>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</si>
  <si>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</si>
  <si>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</si>
  <si>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</si>
  <si>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</si>
  <si>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</si>
  <si>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</si>
  <si>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</si>
  <si>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</si>
  <si>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</si>
  <si>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</si>
  <si>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</si>
  <si>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</si>
  <si>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</si>
  <si>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</si>
  <si>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</si>
  <si>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</si>
  <si>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</si>
  <si>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</si>
  <si>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</si>
  <si>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</si>
  <si>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</si>
  <si>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</si>
  <si>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</si>
  <si>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</si>
  <si>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</si>
  <si>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</si>
  <si>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</si>
  <si>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</si>
  <si>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</si>
  <si>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</si>
  <si>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</si>
  <si>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</si>
  <si>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</si>
  <si>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</si>
  <si>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</si>
  <si>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</si>
  <si>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</si>
  <si>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</si>
  <si>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</si>
  <si>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</si>
  <si>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CPU</t>
  </si>
  <si>
    <t>7.</t>
  </si>
  <si>
    <t>CAPELA  - ENSEADA (Lat: 23°43'36.55"S; Long: 45°25'13.56"O)</t>
  </si>
  <si>
    <t>7.1.2</t>
  </si>
  <si>
    <t>7.1.5</t>
  </si>
  <si>
    <t>8.</t>
  </si>
  <si>
    <t>PRAÇA CAE ENSEADA  - ENSEADA (Lat: 23°43'37.60"S; Long: 45°25'8.48"O)</t>
  </si>
  <si>
    <t>8.1.4</t>
  </si>
  <si>
    <t>8.1.7</t>
  </si>
  <si>
    <t>8.3.2</t>
  </si>
  <si>
    <t>8.3.3</t>
  </si>
  <si>
    <t>RECANTO BATUÍRA - SÃO FRANCISCO (Lat: 23°45'31.80"S; Long: 45°24'39.30"O)</t>
  </si>
  <si>
    <t>1.2.3</t>
  </si>
  <si>
    <t>1.2.4</t>
  </si>
  <si>
    <t>1.2.5</t>
  </si>
  <si>
    <t>1.2.6</t>
  </si>
  <si>
    <t>1.2.7</t>
  </si>
  <si>
    <t>1.2.8</t>
  </si>
  <si>
    <t>1.2.9</t>
  </si>
  <si>
    <t>1.2.10</t>
  </si>
  <si>
    <t>1.2.11</t>
  </si>
  <si>
    <t>1.2.12</t>
  </si>
  <si>
    <t xml:space="preserve">CPU 01 </t>
  </si>
  <si>
    <t>1.2.13</t>
  </si>
  <si>
    <t>EMEI EMÍLIA PINDER PETELÉCO (Lat: 23°47'52.52"S; Long: 45°24'27.91"O)</t>
  </si>
  <si>
    <t>ACABAMENTO REGISTRO DE PRESSÃO - PCD</t>
  </si>
  <si>
    <t>CENTRO DE SAÚDE II - CENTRO (Lat: 23°47'59.37"S; Long: 45°24'24.19"O)</t>
  </si>
  <si>
    <t>PRAÇA DO LEÃO - CENTRO (Lat: 23°48'04"S; Long: 45°23'54"O)</t>
  </si>
  <si>
    <t>PRAÇA ALMIRANTE BARROZO - CENTRO (Lat: 23°47'59.39"S; Long: 45°23'56.29"O)</t>
  </si>
  <si>
    <t>2.1.5</t>
  </si>
  <si>
    <t>2.1.6</t>
  </si>
  <si>
    <t>2.1.7</t>
  </si>
  <si>
    <t>SHOPPING PIERROTI - CENTRO (Lat: 23°48'02.29"S; Long: 45°24'09.95"O)</t>
  </si>
  <si>
    <t>CRECHE DÉBORA TAVARES BAHIA - JARAGUÁ (Lat: 23°43'40.72"S; Long: 45°26'26.67"O)</t>
  </si>
  <si>
    <t>PM-82 PORTA DE CORRER ACESSIVEL SARRAF.MACIÇA P/PINTURA(L=111CM)</t>
  </si>
  <si>
    <t>PMSP</t>
  </si>
  <si>
    <t>05.01.069</t>
  </si>
  <si>
    <t>CENTRO CULTURAL E ARTÍSTICO - PRAIA DE SÃO FRANCISCO (Lat: 23°45'31.44"S; Long: 45°24'38.274"O)</t>
  </si>
  <si>
    <t>2.2.8</t>
  </si>
  <si>
    <t>2.2.9</t>
  </si>
  <si>
    <t>2.2.10</t>
  </si>
  <si>
    <t>2.2.11</t>
  </si>
  <si>
    <t>2.2.13</t>
  </si>
  <si>
    <t>2.2.15</t>
  </si>
  <si>
    <t>CENTRO DE INFORMAÇÕES TURÍSTICAS - CENTRO (Lat: 23°48'14.89"S; Long: 45°23'55.27"O)</t>
  </si>
  <si>
    <t>3.1.4</t>
  </si>
  <si>
    <t>PRÉDIO (SECRETARIA DE ASSUNTOS JURÍDICOS) - CENTRO (Lat: 23°48'13"S; Long: 45°24'06"O)</t>
  </si>
  <si>
    <t>CASA DOS CONSELHOS  - CENTRO (Lat: 23°47'57"S; Long: 45°24'24"O)</t>
  </si>
  <si>
    <t>RECOLOCAÇÃO DE BARRA DE APOIO RETA, PARA PESSOAS COM MOBILIDADE REDUZIDA, EM TUBO DE AÇO INOXIDÁVEL DE 1 1/2´ X 800 MM</t>
  </si>
  <si>
    <t>EMEI REINO DA ALEGRIA - TOPOLÂNDIA (Lat: 23°48'27.48"S; Long: 45°25'2.98"O)</t>
  </si>
  <si>
    <t>3.4.1</t>
  </si>
  <si>
    <t>3.4.2</t>
  </si>
  <si>
    <t>3.4.3</t>
  </si>
  <si>
    <t>E.M. MARIA DA CONCEIÇÃO DE DEUS SANTOS - SERTÃO CAMBURY  (Lat: 23°45'44.54"S; Long: 45°37'41.808"O)</t>
  </si>
  <si>
    <t>GINÁSIO TOPOLÂNDIA (Lat: 23°48'39.72"S; Long: 45°24'24.48"O)</t>
  </si>
  <si>
    <t>FÁBRICA DE GELO - SÃO FRANCISCO (Lat: 23°45'25.40"S; Long: 45°24'41.82"O)</t>
  </si>
  <si>
    <t>3.3.7</t>
  </si>
  <si>
    <t>3.3.9</t>
  </si>
  <si>
    <t>3.3.10</t>
  </si>
  <si>
    <t>3.3.11</t>
  </si>
  <si>
    <t>3.3.15</t>
  </si>
  <si>
    <t>3.3.16</t>
  </si>
  <si>
    <t>3.3.17</t>
  </si>
  <si>
    <t>TERMINAL RODOVIÁRIO - CENTRO (Lat:  23°48'14.71"S; Long:  45°24'18.31"O)</t>
  </si>
  <si>
    <t>PRAÇA BRIGADEIRO RAFAEL TOBIAS DE AGUIAR - CENTRO  (Lat: 23°48'04.68"S; Long: 45°23'57.05"O)</t>
  </si>
  <si>
    <t>RANCHO DOS PESCADORES (PRAÇA DA PESCA)  - SÃO FRANCISCO  (Lat: 23°45'34.63"S; Long: 45°24'35.39"O)</t>
  </si>
  <si>
    <t>CRECHE MARIA EUGÊNIA ANDRADA ABREU  - VARADOURO (Lat: 23°49'02.19"S; Long: 45°24'34.76"O)</t>
  </si>
  <si>
    <t>GALPÃO ALMOXARIFADO SECRETARIA DA SAÚDE - VARADOURO  (Lat: 23°49'01.46"S; Long: 45°24'32.34"O)</t>
  </si>
  <si>
    <t>GALPÃO ALMOXARIFADO GERAL - VARADOURO  (Lat: 23°49'01.46"S; Long: 45°24'32.34"O)</t>
  </si>
  <si>
    <t>EM PROF. LUIZA HELENA DE BARROS - BAREQUEÇABA  (Lat: 23°49'14.92"S; Long: 45°26'18.30"O)</t>
  </si>
  <si>
    <t>GINÁSIO JOSÉ DE SOUSA GRINGO (GRINGÃO) - VARADOURO  (Lat:  23°49'05.11"S; Long:  45°24'33.60"O)</t>
  </si>
  <si>
    <t>CAE - BAREQUEÇABA  (Lat:  23°49'28.01"S; Long:  45°25'53.36"O)</t>
  </si>
  <si>
    <t>CRAS - BOIÇUCANGA (Lat: 23°46'57.42"S; Long: 45°374.50"O)</t>
  </si>
  <si>
    <t>KITE SURF - ENSEADA  (Lat:  23°43'30.84"S; Long:  45°25'16.40"O)</t>
  </si>
  <si>
    <t>9.</t>
  </si>
  <si>
    <t>E. M. MARIA ALICE RANGEL - JARAGUÁ  (Lat: 23°43'59.46"S; Long: 45°27'6.88"O)</t>
  </si>
  <si>
    <t>9.2.3</t>
  </si>
  <si>
    <t>2.2.16</t>
  </si>
  <si>
    <t>10.</t>
  </si>
  <si>
    <t>11.</t>
  </si>
  <si>
    <t>12.</t>
  </si>
  <si>
    <t>13.</t>
  </si>
  <si>
    <t>14.</t>
  </si>
  <si>
    <t>15.</t>
  </si>
  <si>
    <t>16.</t>
  </si>
  <si>
    <t>17.</t>
  </si>
  <si>
    <t>18.</t>
  </si>
  <si>
    <t>19.</t>
  </si>
  <si>
    <t>20.</t>
  </si>
  <si>
    <t>22.</t>
  </si>
  <si>
    <t>23.</t>
  </si>
  <si>
    <t>24.</t>
  </si>
  <si>
    <t>25.</t>
  </si>
  <si>
    <t>26.</t>
  </si>
  <si>
    <t>27.</t>
  </si>
  <si>
    <t>28.</t>
  </si>
  <si>
    <t>29.</t>
  </si>
  <si>
    <t>30.</t>
  </si>
  <si>
    <t>31.</t>
  </si>
  <si>
    <t>32.</t>
  </si>
  <si>
    <t>33.</t>
  </si>
  <si>
    <t>34.</t>
  </si>
  <si>
    <t>35.</t>
  </si>
  <si>
    <t>36.</t>
  </si>
  <si>
    <t>6.2.1.2</t>
  </si>
  <si>
    <t>6.2.1.3</t>
  </si>
  <si>
    <t>6.2.1.9</t>
  </si>
  <si>
    <t>6.2.2.21</t>
  </si>
  <si>
    <t>7.3.1.2</t>
  </si>
  <si>
    <t>7.3.1.4</t>
  </si>
  <si>
    <t>7.3.1.5</t>
  </si>
  <si>
    <t>7.3.1.6</t>
  </si>
  <si>
    <t>7.3.1.7</t>
  </si>
  <si>
    <t>7.3.1.8</t>
  </si>
  <si>
    <t>7.3.1.9</t>
  </si>
  <si>
    <t>7.3.1.10</t>
  </si>
  <si>
    <t>7.3.1.11</t>
  </si>
  <si>
    <t>7.3.2.1</t>
  </si>
  <si>
    <t>7.3.2.5</t>
  </si>
  <si>
    <t>7.3.2.13</t>
  </si>
  <si>
    <t>7.3.3.1</t>
  </si>
  <si>
    <t>7.3.3.2</t>
  </si>
  <si>
    <t>7.3.3.3</t>
  </si>
  <si>
    <t>7.3.3.4</t>
  </si>
  <si>
    <t>7.3.3.5</t>
  </si>
  <si>
    <t>7.3.4.4</t>
  </si>
  <si>
    <t>7.3.4.5</t>
  </si>
  <si>
    <t>7.3.4.6</t>
  </si>
  <si>
    <t>10.1.1</t>
  </si>
  <si>
    <t>10.1.2</t>
  </si>
  <si>
    <t>12.2.1.13</t>
  </si>
  <si>
    <t>14.3.1.2</t>
  </si>
  <si>
    <t>14.3.2.1</t>
  </si>
  <si>
    <t>14.3.2.2</t>
  </si>
  <si>
    <t>14.3.2.3</t>
  </si>
  <si>
    <t>14.3.4.16</t>
  </si>
  <si>
    <t>15.1.6</t>
  </si>
  <si>
    <t>15.5.1</t>
  </si>
  <si>
    <t>15.5.2</t>
  </si>
  <si>
    <t>15.5.5</t>
  </si>
  <si>
    <t>16.3.3</t>
  </si>
  <si>
    <t>18.1.4</t>
  </si>
  <si>
    <t>18.2.5</t>
  </si>
  <si>
    <t>18.2.6</t>
  </si>
  <si>
    <t>18.3.1.3</t>
  </si>
  <si>
    <t>18.3.1.4</t>
  </si>
  <si>
    <t>19.2.2</t>
  </si>
  <si>
    <t>19.7.4</t>
  </si>
  <si>
    <t>20.1.1</t>
  </si>
  <si>
    <t>20.1.2</t>
  </si>
  <si>
    <t>23.1.1</t>
  </si>
  <si>
    <t>23.1.5</t>
  </si>
  <si>
    <t>24.2.1</t>
  </si>
  <si>
    <t>24.2.5</t>
  </si>
  <si>
    <t>24.2.6</t>
  </si>
  <si>
    <t>24.2.10</t>
  </si>
  <si>
    <t>27.2.2</t>
  </si>
  <si>
    <t>27.2.3</t>
  </si>
  <si>
    <t>29.2.3</t>
  </si>
  <si>
    <t>29.2.4</t>
  </si>
  <si>
    <t>29.2.5</t>
  </si>
  <si>
    <t>29.2.6</t>
  </si>
  <si>
    <t>29.2.7</t>
  </si>
  <si>
    <t>29.3.3</t>
  </si>
  <si>
    <t>29.3.5</t>
  </si>
  <si>
    <t>29.4.1</t>
  </si>
  <si>
    <t>29.4.3</t>
  </si>
  <si>
    <t>31.2.1</t>
  </si>
  <si>
    <t>31.2.7</t>
  </si>
  <si>
    <t>32.1.2</t>
  </si>
  <si>
    <t>32.2.2</t>
  </si>
  <si>
    <t>32.2.5</t>
  </si>
  <si>
    <t>32.3.10</t>
  </si>
  <si>
    <t>32.3.11</t>
  </si>
  <si>
    <t>33.2.4</t>
  </si>
  <si>
    <t>34.1.5</t>
  </si>
  <si>
    <t>36.1.6</t>
  </si>
  <si>
    <t>36.3.7</t>
  </si>
  <si>
    <t>6.4.4</t>
  </si>
  <si>
    <t>7.5.1</t>
  </si>
  <si>
    <t>7.5.4</t>
  </si>
  <si>
    <t>31.2.8</t>
  </si>
  <si>
    <t>31.3.12</t>
  </si>
  <si>
    <t>CRECHE DONA LAURINDA - CENTRO   (Lat: 23°45'34.27"S; Long: 45°24'53.78"O)</t>
  </si>
  <si>
    <t>37.</t>
  </si>
  <si>
    <t>37.1.5</t>
  </si>
  <si>
    <t>USF - ENSEADA   (Lat:  23°43'43.92"S Long: 45°25'33.99"O)</t>
  </si>
  <si>
    <t>38.</t>
  </si>
  <si>
    <t>38.1</t>
  </si>
  <si>
    <t>RANCHO DOS PESCADORES  - CIGARRAS  (Lat: 23°43'41.07"S; Long: 45°23'57.43"O)</t>
  </si>
  <si>
    <t>39.</t>
  </si>
  <si>
    <t>KEITH NED DOS SANTOS</t>
  </si>
  <si>
    <t>Porta/portinhola tipo veneziana de abrir em alumínio, sob medida</t>
  </si>
  <si>
    <t>Portinhola tipo veneziana de abrir em alumínio, linha comercial</t>
  </si>
  <si>
    <t>32.06.240</t>
  </si>
  <si>
    <t>Película adesiva jateada para vidros - uso interno</t>
  </si>
  <si>
    <t>Bloco diagonal em concreto tipo piso drenante para plantio de grama - espessura de 10 cm</t>
  </si>
  <si>
    <t>A</t>
  </si>
  <si>
    <t>B</t>
  </si>
  <si>
    <t>C</t>
  </si>
  <si>
    <t>MÊS 1</t>
  </si>
  <si>
    <t>MÊS 2</t>
  </si>
  <si>
    <t>MÊS 3</t>
  </si>
  <si>
    <t>MÊS 4</t>
  </si>
  <si>
    <t>ACUMULADO</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</si>
  <si>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</si>
  <si>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</si>
  <si>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</si>
  <si>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</si>
  <si>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</si>
  <si>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</si>
  <si>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</si>
  <si>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</si>
  <si>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</si>
  <si>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</si>
  <si>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</si>
  <si>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</si>
  <si>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</si>
  <si>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</si>
  <si>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</si>
  <si>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</si>
  <si>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</si>
  <si>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</si>
  <si>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</si>
  <si>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</si>
  <si>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</si>
  <si>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</si>
  <si>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</si>
  <si>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</si>
  <si>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</si>
  <si>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</si>
  <si>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</si>
  <si>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</si>
  <si>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</si>
  <si>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</si>
  <si>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</si>
  <si>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</si>
  <si>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</si>
  <si>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</si>
  <si>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</si>
  <si>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</si>
  <si>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</si>
  <si>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</si>
  <si>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</si>
  <si>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</si>
  <si>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</si>
  <si>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</si>
  <si>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</si>
  <si>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</si>
  <si>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</si>
  <si>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</si>
  <si>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</si>
  <si>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</si>
  <si>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</si>
  <si>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</si>
  <si>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</si>
  <si>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</si>
  <si>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</si>
  <si>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</si>
  <si>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</si>
  <si>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</si>
  <si>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</si>
  <si>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</si>
  <si>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</si>
  <si>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</si>
  <si>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</si>
  <si>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</si>
  <si>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</si>
  <si>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</si>
  <si>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</si>
  <si>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</si>
  <si>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</si>
  <si>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</si>
  <si>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</si>
  <si>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</si>
  <si>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</si>
  <si>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</si>
  <si>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</si>
  <si>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</si>
  <si>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</si>
  <si>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</si>
  <si>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</si>
  <si>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</si>
  <si>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</si>
  <si>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</si>
  <si>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</si>
  <si>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</si>
  <si>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</si>
  <si>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</si>
  <si>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</si>
  <si>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</si>
  <si>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</si>
  <si>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</si>
  <si>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</si>
  <si>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</si>
  <si>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</si>
  <si>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</si>
  <si>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</si>
  <si>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</si>
  <si>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</si>
  <si>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</si>
  <si>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</si>
  <si>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</si>
  <si>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</si>
  <si>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</si>
  <si>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</si>
  <si>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</si>
  <si>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</si>
  <si>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</si>
  <si>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</si>
  <si>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</si>
  <si>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</si>
  <si>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</si>
  <si>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</si>
  <si>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</si>
  <si>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</si>
  <si>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</si>
  <si>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</si>
  <si>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</si>
  <si>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</si>
  <si>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</si>
  <si>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</si>
  <si>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</si>
  <si>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</si>
  <si>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</si>
  <si>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</si>
  <si>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</si>
  <si>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</si>
  <si>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</si>
  <si>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</si>
  <si>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</si>
  <si>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</si>
  <si>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</si>
  <si>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</si>
  <si>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</si>
  <si>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</si>
  <si>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</si>
  <si>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</si>
  <si>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</si>
  <si>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</si>
  <si>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</si>
  <si>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</si>
  <si>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</si>
  <si>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</si>
  <si>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</si>
  <si>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</si>
  <si>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</si>
  <si>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</si>
  <si>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</si>
  <si>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</si>
  <si>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</si>
  <si>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</si>
  <si>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</si>
  <si>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</si>
  <si>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</si>
  <si>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</si>
  <si>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</si>
  <si>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</si>
  <si>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</si>
  <si>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</si>
  <si>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</si>
  <si>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</si>
  <si>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</si>
  <si>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</si>
  <si>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</si>
  <si>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</si>
  <si>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</si>
  <si>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</si>
  <si>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</si>
  <si>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</si>
  <si>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</si>
  <si>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</si>
  <si>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</si>
  <si>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</si>
  <si>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</si>
  <si>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</si>
  <si>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</si>
  <si>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</si>
  <si>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</si>
  <si>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</si>
  <si>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</si>
  <si>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</si>
  <si>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</si>
  <si>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</si>
  <si>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</si>
  <si>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</si>
  <si>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</si>
  <si>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</si>
  <si>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</si>
  <si>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</si>
  <si>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</si>
  <si>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</si>
  <si>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</si>
  <si>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</si>
  <si>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</si>
  <si>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</si>
  <si>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</si>
  <si>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</si>
  <si>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ESTRUTURA DE MADEIRA, EM TERÇAS, PARA TELHAS ONDULADAS CRFS/AL/PL/AG</t>
  </si>
  <si>
    <t>ESTRUTURA DE MADEIRA, PONTALETADA, PARA TELHAS ONDULADAS CRFS/AL/PL/AG</t>
  </si>
  <si>
    <t>ESTRUTURA COM TESOURAS DE MADEIRA PARA TELHAS ONDULADAS CRFS/AL/PL - VÃOS ATÉ 7,00M</t>
  </si>
  <si>
    <t>ESTRUTURA COM TESOURAS DE MADEIRA PARA TELHAS ONDULADAS CRFS/AL/PL - VÃOS 7,01 À 10,00M</t>
  </si>
  <si>
    <t>ESTRUTURA COM TESOURAS DE MADEIRA PARA TELHAS ONDULADAS CRFS/AL/PL - VÃOS 10,01 À 13,00M</t>
  </si>
  <si>
    <t>ESTRUTURA COM TESOURAS DE MADEIRA PARA TELHAS ONDULADAS CRFS/AL/PL - VÃOS 13,01 À 18,00M</t>
  </si>
  <si>
    <t>PISO PORTÁTIL DE POLIPROPILENO EM QUADRAS DE TÊNIS - FORNECIMENTO E INSTALAÇÃO</t>
  </si>
  <si>
    <t xml:space="preserve"> PISO PORTÁTIL DE POLIPROPILENO EM QUADRAS POLIESPORTIVAS,
ÁREA EXTERNA - FORNECIMENTO E INSTALAÇÃO</t>
  </si>
  <si>
    <t>06.03.101</t>
  </si>
  <si>
    <t>06.03.102</t>
  </si>
  <si>
    <t>CO-36 CORRIMÃO DUPLO INTERMEDIÁRIO AÇO GALVANIZADO COM PINTURA ESMALTE</t>
  </si>
  <si>
    <t>CPU 08</t>
  </si>
  <si>
    <t>ADMINISTRAÇÃO LOCAL</t>
  </si>
  <si>
    <t>LOCAL</t>
  </si>
  <si>
    <t>VALOR</t>
  </si>
  <si>
    <t>ABC</t>
  </si>
  <si>
    <t>PART%</t>
  </si>
  <si>
    <t>ACUM%</t>
  </si>
  <si>
    <t>6.3.4</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</si>
  <si>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</si>
  <si>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</si>
  <si>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</si>
  <si>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</si>
  <si>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</si>
  <si>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</si>
  <si>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</si>
  <si>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Porta/portão de abrir tipo veneziana de ferro, sob medida</t>
  </si>
  <si>
    <t>Tela de proteção em malha ondulada de 1´, fio 12 (BWG), com requadro</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</si>
  <si>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</si>
  <si>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</si>
  <si>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embutir tipo calha aberta com refletor assimétrico em alumínio de alto brilho para 2 lâmpadas tubulares de 28 W/54 W</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</si>
  <si>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</si>
  <si>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</si>
  <si>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</si>
  <si>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</si>
  <si>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</si>
  <si>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</si>
  <si>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</si>
  <si>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</si>
  <si>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</si>
  <si>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</si>
  <si>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</si>
  <si>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</si>
  <si>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</si>
  <si>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</si>
  <si>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</si>
  <si>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</si>
  <si>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</si>
  <si>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</si>
  <si>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</si>
  <si>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</si>
  <si>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</si>
  <si>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</si>
  <si>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</si>
  <si>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</si>
  <si>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</si>
  <si>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</si>
  <si>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</si>
  <si>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</si>
  <si>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</si>
  <si>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</si>
  <si>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</si>
  <si>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</si>
  <si>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</si>
  <si>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</si>
  <si>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</si>
  <si>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</si>
  <si>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</si>
  <si>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</si>
  <si>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</si>
  <si>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</si>
  <si>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</si>
  <si>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</si>
  <si>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</si>
  <si>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</si>
  <si>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</si>
  <si>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</si>
  <si>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</si>
  <si>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</si>
  <si>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</si>
  <si>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</si>
  <si>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</si>
  <si>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</si>
  <si>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</si>
  <si>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</si>
  <si>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</si>
  <si>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</si>
  <si>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</si>
  <si>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</si>
  <si>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</si>
  <si>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</si>
  <si>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</si>
  <si>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</si>
  <si>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</si>
  <si>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</si>
  <si>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</si>
  <si>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</si>
  <si>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</si>
  <si>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</si>
  <si>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</si>
  <si>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</si>
  <si>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</si>
  <si>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</si>
  <si>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</si>
  <si>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</si>
  <si>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</si>
  <si>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</si>
  <si>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</si>
  <si>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</si>
  <si>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</si>
  <si>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</si>
  <si>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</si>
  <si>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</si>
  <si>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</si>
  <si>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</si>
  <si>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</si>
  <si>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</si>
  <si>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</si>
  <si>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</si>
  <si>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</si>
  <si>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</si>
  <si>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</si>
  <si>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</si>
  <si>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</si>
  <si>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</si>
  <si>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</si>
  <si>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</si>
  <si>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</si>
  <si>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</si>
  <si>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</si>
  <si>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</si>
  <si>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</si>
  <si>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</si>
  <si>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</si>
  <si>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</si>
  <si>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</si>
  <si>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</si>
  <si>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</si>
  <si>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</si>
  <si>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</si>
  <si>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</si>
  <si>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</si>
  <si>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</si>
  <si>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</si>
  <si>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</si>
  <si>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</si>
  <si>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</si>
  <si>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</si>
  <si>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</si>
  <si>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</si>
  <si>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</si>
  <si>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</si>
  <si>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</si>
  <si>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</si>
  <si>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</si>
  <si>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</si>
  <si>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</si>
  <si>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</si>
  <si>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</si>
  <si>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</si>
  <si>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</si>
  <si>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</si>
  <si>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</si>
  <si>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</si>
  <si>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</si>
  <si>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</si>
  <si>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</si>
  <si>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</si>
  <si>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</si>
  <si>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</si>
  <si>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</si>
  <si>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</si>
  <si>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</si>
  <si>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</si>
  <si>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</si>
  <si>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</si>
  <si>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</si>
  <si>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</si>
  <si>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</si>
  <si>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</si>
  <si>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</si>
  <si>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</si>
  <si>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</si>
  <si>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</si>
  <si>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</si>
  <si>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</si>
  <si>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</si>
  <si>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</si>
  <si>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</si>
  <si>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</si>
  <si>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</si>
  <si>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</si>
  <si>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</si>
  <si>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</si>
  <si>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</si>
  <si>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</si>
  <si>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</si>
  <si>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</si>
  <si>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</si>
  <si>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</si>
  <si>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</si>
  <si>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</si>
  <si>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</si>
  <si>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</si>
  <si>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</si>
  <si>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</si>
  <si>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</si>
  <si>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</si>
  <si>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</si>
  <si>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</si>
  <si>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</si>
  <si>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</si>
  <si>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</si>
  <si>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</si>
  <si>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</si>
  <si>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</si>
  <si>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</si>
  <si>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</si>
  <si>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</si>
  <si>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</si>
  <si>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</si>
  <si>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</si>
  <si>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</si>
  <si>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</si>
  <si>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</si>
  <si>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</si>
  <si>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</si>
  <si>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</si>
  <si>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</si>
  <si>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</si>
  <si>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</si>
  <si>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</si>
  <si>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</si>
  <si>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</si>
  <si>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</si>
  <si>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</si>
  <si>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</si>
  <si>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</si>
  <si>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</si>
  <si>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</si>
  <si>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</si>
  <si>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</si>
  <si>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</si>
  <si>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</si>
  <si>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</si>
  <si>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</si>
  <si>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</si>
  <si>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</si>
  <si>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</si>
  <si>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</si>
  <si>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</si>
  <si>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</si>
  <si>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</si>
  <si>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</si>
  <si>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</si>
  <si>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</si>
  <si>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</si>
  <si>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</si>
  <si>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</si>
  <si>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</si>
  <si>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</si>
  <si>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</si>
  <si>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</si>
  <si>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</si>
  <si>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</si>
  <si>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</si>
  <si>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</si>
  <si>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</si>
  <si>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</si>
  <si>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</si>
  <si>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</si>
  <si>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</si>
  <si>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</si>
  <si>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</si>
  <si>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</si>
  <si>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</si>
  <si>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</si>
  <si>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</si>
  <si>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</si>
  <si>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</si>
  <si>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</si>
  <si>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</si>
  <si>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</si>
  <si>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</si>
  <si>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</si>
  <si>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</si>
  <si>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</si>
  <si>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</si>
  <si>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</si>
  <si>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</si>
  <si>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</si>
  <si>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</si>
  <si>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</si>
  <si>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</si>
  <si>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</si>
  <si>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</si>
  <si>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</si>
  <si>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</si>
  <si>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</si>
  <si>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</si>
  <si>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</si>
  <si>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</si>
  <si>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</si>
  <si>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</si>
  <si>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</si>
  <si>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</si>
  <si>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</si>
  <si>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</si>
  <si>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</si>
  <si>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</si>
  <si>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</si>
  <si>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</si>
  <si>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</si>
  <si>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</si>
  <si>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</si>
  <si>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</si>
  <si>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</si>
  <si>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</si>
  <si>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</si>
  <si>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</si>
  <si>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</si>
  <si>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</si>
  <si>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</si>
  <si>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</si>
  <si>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</si>
  <si>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</si>
  <si>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</si>
  <si>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</si>
  <si>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</si>
  <si>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</si>
  <si>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</si>
  <si>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</si>
  <si>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</si>
  <si>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</si>
  <si>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</si>
  <si>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</si>
  <si>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</si>
  <si>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</si>
  <si>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</si>
  <si>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</si>
  <si>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</si>
  <si>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</si>
  <si>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</si>
  <si>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</si>
  <si>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</si>
  <si>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</si>
  <si>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</si>
  <si>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</si>
  <si>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</si>
  <si>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</si>
  <si>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</si>
  <si>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</si>
  <si>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</si>
  <si>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</si>
  <si>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</si>
  <si>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</si>
  <si>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</si>
  <si>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</si>
  <si>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</si>
  <si>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</si>
  <si>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</si>
  <si>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</si>
  <si>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</si>
  <si>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</si>
  <si>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</si>
  <si>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</si>
  <si>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</si>
  <si>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</si>
  <si>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</si>
  <si>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</si>
  <si>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</si>
  <si>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</si>
  <si>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</si>
  <si>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</si>
  <si>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</si>
  <si>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</si>
  <si>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</si>
  <si>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</si>
  <si>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</si>
  <si>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</si>
  <si>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</si>
  <si>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</si>
  <si>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</si>
  <si>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</si>
  <si>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</si>
  <si>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</si>
  <si>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</si>
  <si>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</si>
  <si>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</si>
  <si>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</si>
  <si>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</si>
  <si>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</si>
  <si>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</si>
  <si>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</si>
  <si>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</si>
  <si>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</si>
  <si>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</si>
  <si>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</si>
  <si>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</si>
  <si>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</si>
  <si>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</si>
  <si>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</si>
  <si>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</si>
  <si>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</si>
  <si>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</si>
  <si>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</si>
  <si>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</si>
  <si>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</si>
  <si>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</si>
  <si>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</si>
  <si>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</si>
  <si>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</si>
  <si>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</si>
  <si>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</si>
  <si>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</si>
  <si>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</si>
  <si>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</si>
  <si>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</si>
  <si>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</si>
  <si>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</si>
  <si>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</si>
  <si>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</si>
  <si>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</si>
  <si>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</si>
  <si>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</si>
  <si>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</si>
  <si>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</si>
  <si>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</si>
  <si>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</si>
  <si>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</si>
  <si>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</si>
  <si>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</si>
  <si>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</si>
  <si>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</si>
  <si>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</si>
  <si>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</si>
  <si>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</si>
  <si>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</si>
  <si>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</si>
  <si>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</si>
  <si>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</si>
  <si>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</si>
  <si>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</si>
  <si>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</si>
  <si>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</si>
  <si>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</si>
  <si>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</si>
  <si>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</si>
  <si>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</si>
  <si>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</si>
  <si>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</si>
  <si>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</si>
  <si>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</si>
  <si>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</si>
  <si>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</si>
  <si>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</si>
  <si>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</si>
  <si>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</si>
  <si>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</si>
  <si>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</si>
  <si>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</si>
  <si>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</si>
  <si>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</si>
  <si>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</si>
  <si>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</si>
  <si>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</si>
  <si>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</si>
  <si>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</si>
  <si>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</si>
  <si>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</si>
  <si>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</si>
  <si>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</si>
  <si>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</si>
  <si>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</si>
  <si>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</si>
  <si>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</si>
  <si>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</si>
  <si>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</si>
  <si>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</si>
  <si>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</si>
  <si>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</si>
  <si>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</si>
  <si>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</si>
  <si>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</si>
  <si>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</si>
  <si>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</si>
  <si>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</si>
  <si>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</si>
  <si>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</si>
  <si>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</si>
  <si>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</si>
  <si>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</si>
  <si>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</si>
  <si>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</si>
  <si>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</si>
  <si>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</si>
  <si>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</si>
  <si>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</si>
  <si>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</si>
  <si>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</si>
  <si>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</si>
  <si>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</si>
  <si>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</si>
  <si>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</si>
  <si>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</si>
  <si>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</si>
  <si>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</si>
  <si>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</si>
  <si>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</si>
  <si>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</si>
  <si>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</si>
  <si>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</si>
  <si>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</si>
  <si>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</si>
  <si>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</si>
  <si>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</si>
  <si>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</si>
  <si>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</si>
  <si>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</si>
  <si>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</si>
  <si>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</si>
  <si>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</si>
  <si>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</si>
  <si>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</si>
  <si>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</si>
  <si>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</si>
  <si>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</si>
  <si>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</si>
  <si>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</si>
  <si>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</si>
  <si>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</si>
  <si>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</si>
  <si>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</si>
  <si>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</si>
  <si>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</si>
  <si>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</si>
  <si>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</si>
  <si>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</si>
  <si>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</si>
  <si>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</si>
  <si>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</si>
  <si>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</si>
  <si>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</si>
  <si>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</si>
  <si>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</si>
  <si>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</si>
  <si>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</si>
  <si>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</si>
  <si>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</si>
  <si>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</si>
  <si>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</si>
  <si>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</si>
  <si>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</si>
  <si>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</si>
  <si>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</si>
  <si>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</si>
  <si>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</si>
  <si>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</si>
  <si>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</si>
  <si>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</si>
  <si>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</si>
  <si>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</si>
  <si>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</si>
  <si>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</si>
  <si>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</si>
  <si>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</si>
  <si>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</si>
  <si>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</si>
  <si>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</si>
  <si>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</si>
  <si>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</si>
  <si>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</si>
  <si>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</si>
  <si>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</si>
  <si>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</si>
  <si>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</si>
  <si>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</si>
  <si>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</si>
  <si>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</si>
  <si>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</si>
  <si>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</si>
  <si>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</si>
  <si>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</si>
  <si>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</si>
  <si>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</si>
  <si>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</si>
  <si>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</si>
  <si>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</si>
  <si>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</si>
  <si>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</si>
  <si>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</si>
  <si>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</si>
  <si>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</si>
  <si>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</si>
  <si>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</si>
  <si>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</si>
  <si>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</si>
  <si>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</si>
  <si>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</si>
  <si>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</si>
  <si>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</si>
  <si>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</si>
  <si>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</si>
  <si>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</si>
  <si>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</si>
  <si>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</si>
  <si>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</si>
  <si>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</si>
  <si>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</si>
  <si>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</si>
  <si>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</si>
  <si>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</si>
  <si>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</si>
  <si>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</si>
  <si>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</si>
  <si>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</si>
  <si>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</si>
  <si>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</si>
  <si>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</si>
  <si>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</si>
  <si>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</si>
  <si>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</si>
  <si>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</si>
  <si>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</si>
  <si>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</si>
  <si>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</si>
  <si>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</si>
  <si>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</si>
  <si>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</si>
  <si>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</si>
  <si>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</si>
  <si>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</si>
  <si>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</si>
  <si>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</si>
  <si>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</si>
  <si>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</si>
  <si>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</si>
  <si>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</si>
  <si>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</si>
  <si>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</si>
  <si>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</si>
  <si>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</si>
  <si>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</si>
  <si>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</si>
  <si>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</si>
  <si>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</si>
  <si>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</si>
  <si>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</si>
  <si>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</si>
  <si>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</si>
  <si>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</si>
  <si>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</si>
  <si>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</si>
  <si>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</si>
  <si>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</si>
  <si>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</si>
  <si>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</si>
  <si>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</si>
  <si>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</si>
  <si>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</si>
  <si>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</si>
  <si>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</si>
  <si>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</si>
  <si>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</si>
  <si>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</si>
  <si>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</si>
  <si>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</si>
  <si>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</si>
  <si>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</si>
  <si>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</si>
  <si>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</si>
  <si>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</si>
  <si>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</si>
  <si>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</si>
  <si>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</si>
  <si>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</si>
  <si>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</si>
  <si>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</si>
  <si>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</si>
  <si>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</si>
  <si>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</si>
  <si>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</si>
  <si>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</si>
  <si>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</si>
  <si>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</si>
  <si>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</si>
  <si>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</si>
  <si>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</si>
  <si>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</si>
  <si>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</si>
  <si>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</si>
  <si>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</si>
  <si>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</si>
  <si>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</si>
  <si>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</si>
  <si>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</si>
  <si>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</si>
  <si>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</si>
  <si>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</si>
  <si>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</si>
  <si>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</si>
  <si>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</si>
  <si>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</si>
  <si>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</si>
  <si>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</si>
  <si>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</si>
  <si>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</si>
  <si>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</si>
  <si>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</si>
  <si>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</si>
  <si>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</si>
  <si>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</si>
  <si>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</si>
  <si>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</si>
  <si>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</si>
  <si>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</si>
  <si>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</si>
  <si>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</si>
  <si>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</si>
  <si>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</si>
  <si>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</si>
  <si>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</si>
  <si>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</si>
  <si>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</si>
  <si>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</si>
  <si>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</si>
  <si>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</si>
  <si>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</si>
  <si>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</si>
  <si>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</si>
  <si>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</si>
  <si>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</si>
  <si>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</si>
  <si>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</si>
  <si>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</si>
  <si>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</si>
  <si>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</si>
  <si>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</si>
  <si>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</si>
  <si>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</si>
  <si>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</si>
  <si>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</si>
  <si>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</si>
  <si>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</si>
  <si>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</si>
  <si>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</si>
  <si>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</si>
  <si>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</si>
  <si>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</si>
  <si>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</si>
  <si>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</si>
  <si>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</si>
  <si>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</si>
  <si>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</si>
  <si>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</si>
  <si>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</si>
  <si>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</si>
  <si>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</si>
  <si>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</si>
  <si>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</si>
  <si>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</si>
  <si>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</si>
  <si>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</si>
  <si>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</si>
  <si>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</si>
  <si>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</si>
  <si>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</si>
  <si>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</si>
  <si>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</si>
  <si>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</si>
  <si>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</si>
  <si>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</si>
  <si>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</si>
  <si>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</si>
  <si>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</si>
  <si>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</si>
  <si>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</si>
  <si>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</si>
  <si>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</si>
  <si>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</si>
  <si>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</si>
  <si>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</si>
  <si>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</si>
  <si>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</si>
  <si>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</si>
  <si>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</si>
  <si>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</si>
  <si>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</si>
  <si>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</si>
  <si>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</si>
  <si>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</si>
  <si>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</si>
  <si>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</si>
  <si>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</si>
  <si>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</si>
  <si>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</si>
  <si>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</si>
  <si>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</si>
  <si>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</si>
  <si>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</si>
  <si>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</si>
  <si>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</si>
  <si>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</si>
  <si>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</si>
  <si>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</si>
  <si>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</si>
  <si>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</si>
  <si>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</si>
  <si>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</si>
  <si>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</si>
  <si>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</si>
  <si>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</si>
  <si>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</si>
  <si>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</si>
  <si>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</si>
  <si>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</si>
  <si>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</si>
  <si>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</si>
  <si>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</si>
  <si>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</si>
  <si>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</si>
  <si>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</si>
  <si>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</si>
  <si>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</si>
  <si>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</si>
  <si>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</si>
  <si>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</si>
  <si>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</si>
  <si>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</si>
  <si>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</si>
  <si>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</si>
  <si>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</si>
  <si>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</si>
  <si>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</si>
  <si>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</si>
  <si>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ATERRO, INCLUSIVE COMPACTAÇÃO MANUAL</t>
  </si>
  <si>
    <t>ARRASAMENTO DE ESTACA</t>
  </si>
  <si>
    <t>APICOAMENTO MECÂNICO DE SUPERFÍCIE DE CONCRETO</t>
  </si>
  <si>
    <t>FECHADURA TIPO GORGE (55MM) - TRÁFEGO INTENSO, MAÇANETA EM ZEMAC, GUARNIÇÕES EM AÇO, ACABAMENTO CROMADO BRILHANTE</t>
  </si>
  <si>
    <t>PORTA EM FERRO PERFILADO FIXO COMPLEMENTO PORTA (INCLUSIVE VIDRO E PINTURA)</t>
  </si>
  <si>
    <t>ALÇAPÃO EM FERRO PERFILADO COM CHAPA</t>
  </si>
  <si>
    <t>CONDUTOR EM AÇO CA - 25 - 3/8" P/ PARA-RAIO</t>
  </si>
  <si>
    <t>CHAVE SECCIONADORA TRIPOLAR, PARA USO INTERNO, MANOBRA SEM CARGA INTERNA, 15KV/400A, COM BASE PARA FUSÍVEL HH</t>
  </si>
  <si>
    <t>CONEXÃO EXOTÉRMICA CABO-HASTE EM T, PARA BITOLA DO CABO ENTRE 50MM2 ATÉ 95MM2 PARA HASTE DE 5/8"; E 3/4"</t>
  </si>
  <si>
    <t>REMOÇÃO DE LÂMPADA LED TUBULAR</t>
  </si>
  <si>
    <t>RETIRADA DE LÂMPADA LED</t>
  </si>
  <si>
    <t>RETIRADA DE LÂMPADA LED TUBULAR</t>
  </si>
  <si>
    <t>CAVALETE DE ENTRADA QUÁDRUPLO GALVANIZADO - 3/4"</t>
  </si>
  <si>
    <t>CAVALETE DE ENTRADA SEXTUPLO GALVANIZADO - 3/4"</t>
  </si>
  <si>
    <t>CHAPISCO COMUM - ARGAMASSA DE CIMENTO E AREIA 1:4</t>
  </si>
  <si>
    <t>ENCHIMENTO DE CONCRETO COM AGREGADO RECICLADO</t>
  </si>
  <si>
    <t>PISO CERÂMICO NÃO ESMALTADO ANTIDERRAPANTE - ASSENTADO COM ARGAMASSA COLANTE (PARA COZINHAS E REFEITÓRIOS)</t>
  </si>
  <si>
    <t>PISO CERÂMICO ESMALTADO (PEI-5) - ASSENTADO COM ARGAMASSA COLANTE</t>
  </si>
  <si>
    <t xml:space="preserve"> PISO PORTÁTIL DE POLIPROPILENO EM QUADRAS POLIESPORTIVAS,
ÁREA INTERNA - FORNECIMENTO E INSTALAÇÃO</t>
  </si>
  <si>
    <t>CONTRAPISO CONVENCIONAL COM ESPESSURA ATÉ 4 CM</t>
  </si>
  <si>
    <t>CONTRAPISO EM ARGAMASSA PRONTA</t>
  </si>
  <si>
    <t>RECOLOCAÇÃO DE PLACAS DE PISO ELEVADO EM ÁREA INTERNA OU EXTERNA</t>
  </si>
  <si>
    <t>RETIRADA DE VIDROS ENCAIXILHADOS EM GERAL, INCLUSIVE LIMPEZA DO JANELA</t>
  </si>
  <si>
    <t>TINTA HIDROFUGA A BASE DE CIMENTO - CONCRETO OU REBOCO SEM MASSA CORRIDA</t>
  </si>
  <si>
    <t>APLICAÇÃO DE VERNIZ ANTI-PICHAÇÃO - BASE SOLVENTE - 2 DEMÃOS (REMOÇÃO DA PICHAÇÃO SOMENTE A SECO OU COM ÁGUA E SABÃO)</t>
  </si>
  <si>
    <t>LOUSA EM LAMINADO MELAMÍNICO BRANCO SOBRE COMPENSADO</t>
  </si>
  <si>
    <t>MESA DE PREPARO PARA COZINHAS - EM MÁRMORE</t>
  </si>
  <si>
    <t>RETIRADA DE MINI GUIAS DE CONCRETO</t>
  </si>
  <si>
    <t>RETIRADA DE TAPUME METÁLICO</t>
  </si>
  <si>
    <t>RECOLOCAÇÃO DE MINI GUIAS DE CONCRETO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</si>
  <si>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</si>
  <si>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</si>
  <si>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</si>
  <si>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</si>
  <si>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</si>
  <si>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</si>
  <si>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</si>
  <si>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</si>
  <si>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</si>
  <si>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</si>
  <si>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</si>
  <si>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</si>
  <si>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</si>
  <si>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</si>
  <si>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</si>
  <si>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</si>
  <si>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</si>
  <si>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</si>
  <si>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</si>
  <si>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</si>
  <si>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</si>
  <si>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</si>
  <si>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</si>
  <si>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</si>
  <si>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</si>
  <si>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</si>
  <si>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</si>
  <si>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</si>
  <si>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</si>
  <si>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</si>
  <si>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</si>
  <si>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</si>
  <si>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</si>
  <si>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</si>
  <si>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</si>
  <si>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</si>
  <si>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</si>
  <si>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</si>
  <si>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</si>
  <si>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</si>
  <si>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</si>
  <si>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</si>
  <si>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</si>
  <si>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</si>
  <si>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</si>
  <si>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</si>
  <si>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</si>
  <si>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</si>
  <si>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</si>
  <si>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</si>
  <si>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</si>
  <si>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</si>
  <si>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</si>
  <si>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</si>
  <si>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</si>
  <si>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</si>
  <si>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</si>
  <si>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</si>
  <si>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</si>
  <si>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</si>
  <si>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</si>
  <si>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</si>
  <si>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</si>
  <si>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</si>
  <si>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</si>
  <si>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</si>
  <si>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</si>
  <si>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</si>
  <si>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</si>
  <si>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</si>
  <si>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</si>
  <si>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</si>
  <si>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</si>
  <si>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</si>
  <si>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</si>
  <si>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</si>
  <si>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</si>
  <si>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</si>
  <si>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</si>
  <si>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</si>
  <si>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</si>
  <si>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</si>
  <si>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</si>
  <si>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</si>
  <si>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</si>
  <si>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</si>
  <si>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</si>
  <si>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</si>
  <si>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</si>
  <si>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</si>
  <si>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</si>
  <si>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</si>
  <si>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</si>
  <si>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</si>
  <si>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</si>
  <si>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</si>
  <si>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</si>
  <si>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</si>
  <si>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</si>
  <si>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</si>
  <si>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</si>
  <si>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</si>
  <si>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</si>
  <si>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</si>
  <si>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</si>
  <si>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</si>
  <si>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</si>
  <si>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</si>
  <si>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</si>
  <si>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</si>
  <si>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</si>
  <si>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</si>
  <si>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</si>
  <si>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</si>
  <si>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</si>
  <si>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</si>
  <si>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</si>
  <si>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</si>
  <si>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</si>
  <si>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</si>
  <si>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</si>
  <si>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</si>
  <si>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</si>
  <si>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</si>
  <si>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</si>
  <si>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</si>
  <si>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</si>
  <si>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</si>
  <si>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</si>
  <si>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</si>
  <si>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</si>
  <si>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</si>
  <si>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</si>
  <si>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</si>
  <si>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</si>
  <si>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</si>
  <si>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</si>
  <si>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</si>
  <si>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</si>
  <si>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</si>
  <si>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</si>
  <si>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</si>
  <si>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</si>
  <si>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</si>
  <si>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</si>
  <si>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</si>
  <si>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</si>
  <si>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</si>
  <si>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</si>
  <si>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</si>
  <si>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</si>
  <si>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</si>
  <si>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</si>
  <si>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</si>
  <si>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</si>
  <si>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</si>
  <si>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</si>
  <si>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</si>
  <si>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</si>
  <si>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</si>
  <si>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</si>
  <si>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</si>
  <si>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</si>
  <si>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</si>
  <si>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</si>
  <si>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</si>
  <si>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</si>
  <si>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</si>
  <si>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</si>
  <si>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</si>
  <si>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</si>
  <si>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</si>
  <si>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</si>
  <si>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</si>
  <si>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</si>
  <si>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</si>
  <si>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</si>
  <si>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</si>
  <si>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</si>
  <si>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</si>
  <si>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</si>
  <si>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</si>
  <si>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</si>
  <si>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</si>
  <si>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</si>
  <si>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</si>
  <si>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</si>
  <si>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</si>
  <si>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</si>
  <si>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</si>
  <si>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</si>
  <si>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</si>
  <si>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</si>
  <si>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</si>
  <si>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</si>
  <si>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</si>
  <si>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</si>
  <si>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</si>
  <si>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</si>
  <si>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</si>
  <si>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</si>
  <si>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</si>
  <si>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</si>
  <si>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</si>
  <si>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</si>
  <si>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</si>
  <si>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</si>
  <si>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</si>
  <si>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</si>
  <si>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</si>
  <si>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</si>
  <si>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</si>
  <si>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</si>
  <si>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</si>
  <si>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</si>
  <si>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</si>
  <si>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</si>
  <si>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</si>
  <si>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</si>
  <si>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</si>
  <si>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</si>
  <si>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</si>
  <si>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</si>
  <si>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</si>
  <si>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</si>
  <si>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</si>
  <si>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ESTRUTURA DE MADEIRA PROVISÓRIA PARA SUPORTE DE CAIXA DÁGUA ELEVADA DE 1000 LITROS. AF_03/2024</t>
  </si>
  <si>
    <t>ESTRUTURA DE MADEIRA PROVISÓRIA PARA SUPORTE DE CAIXA DÁGUA ELEVADA DE 3000 LITROS. AF_03/2024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</si>
  <si>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</si>
  <si>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</si>
  <si>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</si>
  <si>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</si>
  <si>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</si>
  <si>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</si>
  <si>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</si>
  <si>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</si>
  <si>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</si>
  <si>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</si>
  <si>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</si>
  <si>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</si>
  <si>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</si>
  <si>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</si>
  <si>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</si>
  <si>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</si>
  <si>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</si>
  <si>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</si>
  <si>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</si>
  <si>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</si>
  <si>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</si>
  <si>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</si>
  <si>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</si>
  <si>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</si>
  <si>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</si>
  <si>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</si>
  <si>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IMPERMEABILIZAÇÃO DE SUPERFÍCIE COM ARGAMASSA POLIMÉRICA / MEMBRANA ACRÍLICA, 4 DEMÃOS, REFORÇADA COM VÉU DE POLIÉSTER (MAV). AF_09/2023</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</si>
  <si>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</si>
  <si>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</si>
  <si>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</si>
  <si>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</si>
  <si>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</si>
  <si>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</si>
  <si>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</si>
  <si>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</si>
  <si>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</si>
  <si>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</si>
  <si>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</si>
  <si>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</si>
  <si>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</si>
  <si>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</si>
  <si>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</si>
  <si>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</si>
  <si>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</si>
  <si>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</si>
  <si>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</si>
  <si>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</si>
  <si>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Corrimão, bate-maca ou protetor de parede em PVC, com amortecimento à impacto</t>
  </si>
  <si>
    <t>39.11.092</t>
  </si>
  <si>
    <t>Cabo telefônico CCI, com 1 par de 0,50 mm, para ligação de aparelhos telefônicos</t>
  </si>
  <si>
    <t>49.06.194</t>
  </si>
  <si>
    <t>Grelha em aço inoxidável com fecho rotativo, DN= 100mm</t>
  </si>
  <si>
    <t>49.06.196</t>
  </si>
  <si>
    <t>Grelha em aço inoxidável com fecho rotativo, DN= 150mm</t>
  </si>
  <si>
    <t>1.1.7</t>
  </si>
  <si>
    <t>10.1.4</t>
  </si>
  <si>
    <t>8.1.8</t>
  </si>
  <si>
    <t>22.1.5</t>
  </si>
  <si>
    <t>28.6.1</t>
  </si>
  <si>
    <t>28.6.2</t>
  </si>
  <si>
    <t>28.6.4</t>
  </si>
  <si>
    <t>28.6.7</t>
  </si>
  <si>
    <t>29.1.8</t>
  </si>
  <si>
    <t>33.2.7</t>
  </si>
  <si>
    <t>34.3.23</t>
  </si>
  <si>
    <t>34.3.25</t>
  </si>
  <si>
    <t>35.2.2</t>
  </si>
  <si>
    <t>35.2.3</t>
  </si>
  <si>
    <t>35.2.5</t>
  </si>
  <si>
    <t>35.2.7</t>
  </si>
  <si>
    <t>35.2.12</t>
  </si>
  <si>
    <t>35.2.29</t>
  </si>
  <si>
    <t>35.4.3</t>
  </si>
  <si>
    <t>35.4.4</t>
  </si>
  <si>
    <t>SEM DESONERAÇÃO</t>
  </si>
  <si>
    <t>$ UNIT C/ BDI</t>
  </si>
  <si>
    <t>$ UNIT S/ BDI</t>
  </si>
  <si>
    <t>$  TOTAL</t>
  </si>
  <si>
    <t>COM DESONERAÇÃO</t>
  </si>
  <si>
    <t>Lona plástica preta - uso geral</t>
  </si>
  <si>
    <t>11.20.140</t>
  </si>
  <si>
    <t>Controlador de retração de concreto, a base de óxido de cálcio</t>
  </si>
  <si>
    <t>23.20.560</t>
  </si>
  <si>
    <t>Folha de madeira sarrafeada, revestida nas 2 faces com laminado melamínico</t>
  </si>
  <si>
    <t>32.07.226</t>
  </si>
  <si>
    <t>Selante elástico monocomponente a base de poliuretano (PU) para juntas de dilatação</t>
  </si>
  <si>
    <t>32.20.066</t>
  </si>
  <si>
    <t>Lona plástica em polietileno, 150 micras, para camada separadora de piso/pavimento</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</si>
  <si>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</si>
  <si>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</si>
  <si>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</si>
  <si>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</si>
  <si>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</si>
  <si>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LED redonda de sobrepor com difusor translucido, 4000 K, fluxo luminoso de 1900 a 2000 lm, potência de 17 W a 19 W</t>
  </si>
  <si>
    <t>54.20.160</t>
  </si>
  <si>
    <t>Corte para junta de dilatação através de cortadora a gasolina, com serra de disco diamantado segmentado para pavimento de concreto e asfalto</t>
  </si>
  <si>
    <t>Caixa subterrânea de entrada de telefonia, tipo R1 (550 x 350 x 550) mm, padrão TELEBRÁS, com tampa</t>
  </si>
  <si>
    <t>Caixa subterrânea de entrada de telefonia, tipo R2 (1050 x 550 x 800) mm, padrão TELEBRÁS, com tampa</t>
  </si>
  <si>
    <t>0020 - INSUMOS</t>
  </si>
  <si>
    <t>0020 - Insumos</t>
  </si>
  <si>
    <t>60.140.000007.MAT</t>
  </si>
  <si>
    <t>60.140.000008.MAT</t>
  </si>
  <si>
    <t>0030 - COMP.AUXILIARES</t>
  </si>
  <si>
    <t>0030 - Composições auxiliares</t>
  </si>
  <si>
    <t>Volare 24 - PINI</t>
  </si>
  <si>
    <t>ESCAVAÇÃO MANUAL, PROFUNDIDADE IGUAL OU INFERIOR A 1,50M</t>
  </si>
  <si>
    <t>LASTRO DE CONCRETO, 150KG CIM/M3</t>
  </si>
  <si>
    <t>LASTRO DE CONCRETO COM AGREGADO RECICLADO, 150 KG CIM/M3</t>
  </si>
  <si>
    <t>ENVOLVIMENTO DE TUBOS COM BRITA</t>
  </si>
  <si>
    <t>ENVOLVIMENTO DE TUBOS COM AREIA</t>
  </si>
  <si>
    <t>MANTA GEOTÊXTIL</t>
  </si>
  <si>
    <t>FORNECIMENTO E APLICAÇÃO DE GEOMEMBRANA DE PEAD - 1MM DE ESPESSURA</t>
  </si>
  <si>
    <t>FORNECIMENTO E APLICAÇÃO DE MANTA FORMADA PELA ASSOCIAÇÃO DE UM TECIDO TÉCNICO DE POLIESTER COM UM FILME DE POLIETILENO DE BAIXA DENSIDADE EM ACORDO COM A NBR 12824</t>
  </si>
  <si>
    <t>REATERRO DE VALAS, INCLUSIVE COMPACTAÇÃO</t>
  </si>
  <si>
    <t>ALVENARIA DE EMBASAMENTO - BLOCOS VAZADO DE CONCRETO ESTRUTURAL - 14CM - 10MPA</t>
  </si>
  <si>
    <t>ALVENARIA EM TIJOLOS MACIÇOS COMUNS - 1/2 TIJOLO</t>
  </si>
  <si>
    <t>ALVENARIA EM TIJOLOS MACIÇOS COMUNS - 1 1/2 TIJOLO</t>
  </si>
  <si>
    <t>ALVENARIA EM TIJOLOS MACIÇOS COMUNS - APARENTE, 1 TIJOLO</t>
  </si>
  <si>
    <t>ALVENARIA EM TIJOLOS CERÂMICOS FURADOS - 1/2 TIJOLO</t>
  </si>
  <si>
    <t>ALVENARIA EM TIJOLOS CERÂMICOS FURADOS - 1 TIJOLO</t>
  </si>
  <si>
    <t>ALVENARIA EM TIJOLOS LAMINADOS - ESPELHO</t>
  </si>
  <si>
    <t>ALVENARIA EM TIJOLOS LAMINADOS - 1/2 TIJOLO</t>
  </si>
  <si>
    <t>ALVENARIA EM TIJOLOS LAMINADOS - 1 TIJOLO</t>
  </si>
  <si>
    <t>ALVENARIA EM TIJOLOS DE VIDRO - CANELADO, 19X19CM</t>
  </si>
  <si>
    <t>ALVENARIA EM TIJOLOS DE VIDRO - TIJOLINHO, 19X19CM</t>
  </si>
  <si>
    <t>ALVENARIA EM TIJOLOS DE VIDRO - VENTILAÇÃO TIPO VENEZIANA</t>
  </si>
  <si>
    <t>ALVENARIA EM BLOCO DE CONCRETO CELULAR AUTOCLAVADO - 15CM</t>
  </si>
  <si>
    <t>ALVENARIA EM BLOCO DE CONCRETO CELULAR AUTOCLAVADO - 20CM</t>
  </si>
  <si>
    <t>TELA TIPO DEPLOYEE PARA REFORÇO DE ALVENARIA</t>
  </si>
  <si>
    <t>ARMADURA EM AÇO CA-50 PARA BLOCOS VAZADOS DE CONCRETO ESTRUTURAL</t>
  </si>
  <si>
    <t>ARMADURA EM AÇO CA-60 PARA BLOCOS VAZADOS DE CONCRETO ESTRUTURAL</t>
  </si>
  <si>
    <t>CONCRETO "GROUT"</t>
  </si>
  <si>
    <t>VERGAS, CINTAS E PILARETES DE CONCRETO</t>
  </si>
  <si>
    <t>ENCUNHAMENTO DE ALVENARIA DE VEDAÇÃO COM ARGAMASSA APLICADA COM COLHER</t>
  </si>
  <si>
    <t>ELEMENTOS VAZADOS DE TIJOLOS CERÂMICOS</t>
  </si>
  <si>
    <t>ALVENARIA DE VEDAÇÃO COM ELEMENTO VAZADO DE CONCRETO - COBOGÓ DE 39x39x10 CM</t>
  </si>
  <si>
    <t>PLACAS DE GRANILITE - 30MM DE ESPESSURA</t>
  </si>
  <si>
    <t>PLACAS DE GRANILITE - 40MM DE ESPESSURA</t>
  </si>
  <si>
    <t>PLACAS DE GRANILITE - 50MM DE ESPESSURA</t>
  </si>
  <si>
    <t>FORNECIMENTO E APLICAÇÃO DE PLACA CIMENTÍCIA CORTA-FOGO - CHAPA 10 MM</t>
  </si>
  <si>
    <t xml:space="preserve"> ISOLAMENTO ACÚSTICO PARA SISTEMA DE DRYWALL</t>
  </si>
  <si>
    <t xml:space="preserve"> ISOLAMENTO TÉRMICO PARA SISTEMA DE DRYWALL</t>
  </si>
  <si>
    <t>PINTURA PROTETORA COM TINTA BETUMINOSA (PARA  ARGAMASSA IMPERMEÁVEL) - 2 DEMÃOS</t>
  </si>
  <si>
    <t>PINTURA PROTETORA COM TINTA A BASE DE EPÓXI (PARA ARGAMASSA IMPERMEÁVEL)</t>
  </si>
  <si>
    <t>TELHA ONDULADA CRFS 6MM</t>
  </si>
  <si>
    <t>TELHA ONDULADA CRFS 8MM</t>
  </si>
  <si>
    <t>CUMEEIRA PARA TELHA ONDULADA (CRFS, PVC RÍGIDO E POLIÉSTER), TRAPEZOIDAL E GRECA (PVC RÍGIDO E POLIÉSTER)</t>
  </si>
  <si>
    <t>CUMEEIRA NORMAL PARA TELHA TECNOLOGIA CRFS, ESTRUTURAL TRAPEZOIDAL 44CM</t>
  </si>
  <si>
    <t>CUMEEIRA NORMAL PARA TELHA TECNOLOGIA CRFS, ESTRUTURAL TRAPEZOIDAL - 90CM</t>
  </si>
  <si>
    <t>CUMEEIRA DE ALUMÍNIO, PERFIL ONDULADO - NORMAL E= 0,8MM</t>
  </si>
  <si>
    <t>CUMEEIRA DE ALUMÍNIO, PERFIL TRAPEZOIDAL - NORMAL - E=0,8MM</t>
  </si>
  <si>
    <t>CUMEEIRA DE ALUMÍNIO PERFIL ONDULADO - SHED - E=0,8MM</t>
  </si>
  <si>
    <t>CUMEEIRA DE ALUMÍNIO - PERFIL TRAPEZOIDAL - SHED - E=0,8MM</t>
  </si>
  <si>
    <t>CUMEEIRA TRAPEZOIDAL EM AÇO GALVANIZADO ESP=0,5MM, REVESTIMENTO B, H=40MM, L=0,60 M</t>
  </si>
  <si>
    <t>CUMEEIRA TRAPEZOIDAL EM AÇO GALVANIZADO E=0,5MM, REVESTIMENTO B, H=40MM, L=0,60M, COM PINTURA BRANCA 2 FACES</t>
  </si>
  <si>
    <t>CUMEEIRA ONDULADA EM AÇO GALVANIZADO E=0,5MM, REVESTIMENTO B, H=17,5MM, L=0,60M, COM PINTURA BRANCA 2 FACES</t>
  </si>
  <si>
    <t>PORTA LISA ESPECIAL/ SÓLIDA PARA BOX, PARA PORTADORES DE DEFICIÊNCIA FÍSICA - 82X170CM</t>
  </si>
  <si>
    <t>PORTA LISA ESPECIAL/ SÓLIDA PARA PORTADORES DE DEFICIÊNCIA FÍSICA - 82X210CM</t>
  </si>
  <si>
    <t>FECHO DE EMBUTIR,TRAVA ACIONADA POR ALAVANCA, 3/4"X200MM - PORTA 2 FOLHAS</t>
  </si>
  <si>
    <t>PEITORIL DE MADEIRA</t>
  </si>
  <si>
    <t>ENTRADA AÉREA DE ENERGIA E TELEFONE - 13 À 16KVA</t>
  </si>
  <si>
    <t>ENTRADA AÉREA DE ENERGIA E TELEFONE - 17 À 20KVA</t>
  </si>
  <si>
    <t>ENTRADA AÉREA DE ENERGIA E TELEFONE - 21 À 23KVA</t>
  </si>
  <si>
    <t>ELETRODUTO DE PVC CORRUGADO REFORÇADO, ANTICHAMA - 32MM (1")</t>
  </si>
  <si>
    <t>ELETRODUTO DE PEAD CORRUGADO FLEXÍVEL - 1 1/4"</t>
  </si>
  <si>
    <t>ELETRODUTO DE PEAD CORRUGADO FLEXÍVEL - 1 1/2"</t>
  </si>
  <si>
    <t>CABO TELEFÔNICO TIPO CI-50 (50 PARES)</t>
  </si>
  <si>
    <t>CABO DE COBRE 1,50MM2 - ISOLAMENTO PARA 0,6/1KV - CLASSE 5 - FLEXÍVEL - ISOLAÇÃO EM EPR 90 C</t>
  </si>
  <si>
    <t>CABO DE COBRE 2,50MM2 - ISOLAMENTO PARA 0,6/1KV - CLASSE 5 - FLEXÍVEL - ISOLAÇÃO EM EPR 90 C</t>
  </si>
  <si>
    <t>CABO DE COBRE 6MM2 - ISOLAMENTO PARA 0,6/1KV - CLASSE 5 - FLEXÍVEL - ISOLAÇÃO EM EPR 90 C</t>
  </si>
  <si>
    <t>CABO DE COBRE 10MM2 - ISOLAMENTO PARA 0,6/1KV - CLASSE 5 - FLEXÍVEL - ISOLAÇÃO EM EPR 90 C</t>
  </si>
  <si>
    <t>CABO DE COBRE 16MM2 - ISOLAMENTO PARA 0,6/1KV - CLASSE 5 - FLEXÍVEL - ISOLAÇÃO EM EPR 90 C</t>
  </si>
  <si>
    <t>CABO DE COBRE 25MM2 - ISOLAMENTO PARA 0,6/1KV - CLASSE 5 - FLEXÍVEL - ISOLAÇÃO EM EPR 90 C</t>
  </si>
  <si>
    <t>CABO DE COBRE 35MM2 - ISOLAMENTO PARA 0,6/1KV - CLASSE 5 - FLEXÍVEL - ISOLAÇÃO EM EPR 90 C</t>
  </si>
  <si>
    <t>CABO DE COBRE 50MM2 - ISOLAMENTO PARA 0,6/1KV - CLASSE 5 - FLEXÍVEL - ISOLAÇÃO EM EPR 90 C</t>
  </si>
  <si>
    <t>CABO DE COBRE 70MM2 - ISOLAMENTO PARA 0,6/1KV - CLASSE 5 - FLEXÍVEL - ISOLAÇÃO EM EPR 90 C</t>
  </si>
  <si>
    <t>CABO DE COBRE 95MM2 - ISOLAMENTO PARA 0,6/1KV - CLASSE 5 - FLEXÍVEL - ISOLAÇÃO EM EPR 90 C</t>
  </si>
  <si>
    <t>CABO DE COBRE 120MM2 - ISOLAMENTO PARA 0,6/1KV - CLASSE 5 - FLEXÍVEL - ISOLAÇÃO EM EPR 90 C</t>
  </si>
  <si>
    <t>CABO DE COBRE 150MM2 - ISOLAMENTO PARA 0,6/1KV - CLASSE 5 - FLEXÍVEL - ISOLAÇÃO EM EPR 90 C</t>
  </si>
  <si>
    <t>CABO DE COBRE 185MM2 - ISOLAMENTO PARA 0,6/1KV - CLASSE 5 - FLEXÍVEL - ISOLAÇÃO EM EPR 90 C</t>
  </si>
  <si>
    <t>CABO DE COBRE 240MM2 - ISOLAMENTO PARA 0,6/1KV - CLASSE 5 - FLEXÍVEL - ISOLAÇÃO EM EPR 90 C</t>
  </si>
  <si>
    <t>CABO DE COBRE 2X1,5MM2 - ISOLAMENTO PARA 0,6KV - CLASSE 5 - FLEXÍVEL - ISOLAÇÃO EM EPR 90 C - PARA DETECÇÃO DE INCÊNDIO</t>
  </si>
  <si>
    <t>CABO DE COBRE 3X1,5MM2 - ISOLAMENTO PARA 0,6KV - CLASSE 5 - FLEXÍVEL - ISOLAÇÃO EM EPR 90 C - PARA DETECÇÃO DE INCÊNDIO</t>
  </si>
  <si>
    <t>CABO DE COBRE 2X2,5MM2 - ISOLAMENTO PARA 0,6KV - CLASSE 5 - FLEXÍVEL - ISOLAÇÃO EM EPR 90 C - PARA DETECÇÃO DE INCÊNDIO</t>
  </si>
  <si>
    <t>CABO DE COBRE 1,50MM2 - ISOLAMENTO PARA 750V - AFUMEX - CLASSE 5 - FLEXÍVEL - ISOLAÇÃO EM HEPR 90 C</t>
  </si>
  <si>
    <t>CABO DE COBRE 2,50MM2 - ISOLAMENTO PARA 750V - AFUMEX - CLASSE 5 - FLEXÍVEL - ISOLAÇÃO EM HEPR 90 C</t>
  </si>
  <si>
    <t>CABO DE COBRE 4MM2 - ISOLAMENTO PARA 750V - AFUMEX - CLASSE 5 - FLEXÍVEL - ISOLAÇÃO EM HEPR 90 C</t>
  </si>
  <si>
    <t>CABO DE COBRE 6MM2 - ISOLAMENTO PARA 750V - AFUMEX - CLASSE 5 - FLEXÍVEL - ISOLAÇÃO EM HEPR 90 C</t>
  </si>
  <si>
    <t>CAIXA DE PASSAGEM E LIGAÇÃO EM PVC 6,5X10,5X5,0CM - (4X2"), INCLUSIVE ESPELHO</t>
  </si>
  <si>
    <t>QUADRO DE DISTRIBUIÇÃO EM PVC - PARA ATÉ 16 DISJUNTORES</t>
  </si>
  <si>
    <t>QUADRO DE DISTRIBUIÇÃO EM PVC - PARA ATÉ 24 DISJUNTORES</t>
  </si>
  <si>
    <t>PROJETOR DE SOBREPOR LED DE 200W IP 65</t>
  </si>
  <si>
    <t>LUMINÁRIA LED DE SOBREPOR SLIM LINEAR 36W</t>
  </si>
  <si>
    <t>LUMINÁRIA PENDENTE COM UMA LÂMPADA DE LED DE 150W</t>
  </si>
  <si>
    <t>LUMINÁRIA RETANGULAR DE SOBREPOR COM ALETAS DE ALUMÍNIO PARA 2 LÂMPADAS TUBULARES DE LED 9/10W</t>
  </si>
  <si>
    <t>PAINEL REPETIDOR DE DETECÇÃO E ALARME DE INCÊNDIO TIPO ENDEREÇÁVEL</t>
  </si>
  <si>
    <t>LUMINÁRIA DE EMERGÊNCIA AUTÔNOMA COM 30 LEDS E AUTONOMIA MIN DE 6H</t>
  </si>
  <si>
    <t>DETECTOR DE TEMPERATURA PARA SISTEMAS ENDEREÇÁVEIS</t>
  </si>
  <si>
    <t>GRUPO GERADOR 81KVA EXCITAÇÃO BRUSHLESS COM QUADRO TRANSFORMAÇÃO AUTOMÁTICA</t>
  </si>
  <si>
    <t>GRUPO GERADOR 170KVA EXCITAÇÃO BRUSHLESS COM QUADRO TRANSFORMAÇÃO AUTOMÁTICA</t>
  </si>
  <si>
    <t>GRUPO GERADOR 375KVA EXCITAÇÃO BRUSHLESS COM QUADRO TRANSFORMAÇÃO AUTOMÁTICA</t>
  </si>
  <si>
    <t>CABO DE MÉDIA TENSÃO PARA 12/20KV - 1 X 25MM2 UNIPOLAR</t>
  </si>
  <si>
    <t>CABO DE MÉDIA TENSÃO PARA 12/20KV - 1 X 50MM2 UNIPOLAR</t>
  </si>
  <si>
    <t>BASE TRIPOLAR PARA FUSIVEL LIMITADOR HH - 15KV/ 400A</t>
  </si>
  <si>
    <t>CHAVE REVERSORA TRIFÁSICA 400A - FORNECIMENTO E INSTALAÇÃO</t>
  </si>
  <si>
    <t>CHAVE SECCIONADORA TRIPOLAR COM CARGA INTERNA 15KV/200A</t>
  </si>
  <si>
    <t>TRANSFORMADOR TRIFÁSICO À ÓLEO 500KVA - 13,8/13,2/12,6KV - 220/127V, CLASSE 15KV</t>
  </si>
  <si>
    <t>TRANSFORMADOR TRIFÁSICO À ÓLEO 750KVA - 13,8/13,2/12,6KV - 220/127V, CLASSE 15KV</t>
  </si>
  <si>
    <t>TRANSFORMADOR TRIFÁSICO À ÓLEO 1000KVA - 13,8/13,2/12,6KV - 220/127V, CLASSE 15KV</t>
  </si>
  <si>
    <t>TRANSFORMADOR TRIFÁSICO À SECO, 1000KVA - 13,8/13,2/12,6 KV - 220/127V, CLASSE 15KV</t>
  </si>
  <si>
    <t>TRANSFORMADOR TRIFÁSICO À SECO, 750KVA - 13,8/13,2/12,6 KV - 220/127V, CLASSE 15KV</t>
  </si>
  <si>
    <t>FUSIVEL HH PARA 5A/ 15KV</t>
  </si>
  <si>
    <t>FUSIVEL HH PARA 16A/ 15KV</t>
  </si>
  <si>
    <t>FUSIVEL HH PARA 25A/ 15KV</t>
  </si>
  <si>
    <t>FUSIVEL HH PARA 50A/ 15KV</t>
  </si>
  <si>
    <t>FUSIVEL HH PARA 63A/ 15KV</t>
  </si>
  <si>
    <t>MANOPLA ROTATIVA PARA DISJUNTOR PARA PORTA DE PAINEL</t>
  </si>
  <si>
    <t>REMOÇÃO DE LÂMPADA LED</t>
  </si>
  <si>
    <t>RECOLOCAÇÃO DE LÂMPADAS LED</t>
  </si>
  <si>
    <t>SENSOR DE PRESENÇA COM FOTOCÉLULA, TENSÃO 127/220 V (BIVOLT)</t>
  </si>
  <si>
    <t>CAPTOR TIPO TERMINAL AÉREO, H=600 MM OU BANDEIRA MÓVEL, GALVANIZADO</t>
  </si>
  <si>
    <t>HIDRÔMETRO UNIJATO, DN 1/2", VAZÃO NOMINAL DE 1,5 M3/H, RELOJOARIA INCLINADA E CLASSE B</t>
  </si>
  <si>
    <t>HIDRÔMETRO MULTIJATO, DN 1 1/2", VAZÃO NOMINAL DE 20 M3/H, RELOJOARIA INCLINADA E CLASSE B</t>
  </si>
  <si>
    <t>HIDRÔMETRO UNIJATO, DN 3/4", VAZÃO NOMINAL DE 5 M3/H, RELOJOARIA INCLINADA E CLASSE B</t>
  </si>
  <si>
    <t xml:space="preserve"> RESERVATÓRIO  DE POLIETILENO 2.000 LITROS</t>
  </si>
  <si>
    <t>RESERVATÓRIO  DE POLIETILENO 2.500 LITROS</t>
  </si>
  <si>
    <t>REGISTRO DE GAVETA, METAL AMARELO - 3/4"</t>
  </si>
  <si>
    <t>TORNEIRA DE BÓIA, DE LATÃO - 3/4"</t>
  </si>
  <si>
    <t>TORNEIRA DE BÓIA, DE LATÃO - 1"</t>
  </si>
  <si>
    <t>TORNEIRA DE BÓIA, DE LATÃO - 1 1/2"</t>
  </si>
  <si>
    <t>TORNEIRA DE BÓIA, DE LATÃO - 2"</t>
  </si>
  <si>
    <t>TUBO DE PVC PBA, CLASSE 15, COM ANEL - 50MM</t>
  </si>
  <si>
    <t>TUBO DE PVC PBA, CLASSE 15, COM ANEL - 75MM</t>
  </si>
  <si>
    <t>TUBO DE PVC PBA, CLASSE 15, COM ANEL - 100MM</t>
  </si>
  <si>
    <t>TUBO DE PVC PBA, CLASSE 20, COM ANEL - 50MM</t>
  </si>
  <si>
    <t>TUBO DE PVC PBA, CLASSE 20, COM ANEL - 75MM</t>
  </si>
  <si>
    <t>TUBO DE PVC PBA, CLASSE 20, COM ANEL - 100MM</t>
  </si>
  <si>
    <t>TUBO DE COBRE SEM COSTURA, CLASSE A - 2"</t>
  </si>
  <si>
    <t>TUBO DE COBRE SEM COSTURA, CLASSE A - 2 1/2"</t>
  </si>
  <si>
    <t>TUBO DE COBRE SEM COSTURA, CLASSE E - 2"</t>
  </si>
  <si>
    <t>TUBO DE COBRE SEM COSTURA, CLASSE E - 2 1/2"</t>
  </si>
  <si>
    <t>INSTALAÇÃO DE TERMINAL DE VENTILAÇÃO - 100 MM</t>
  </si>
  <si>
    <t>INSTALAÇÃO DE TERMINAL DE VENTILAÇÃO - 75 MM</t>
  </si>
  <si>
    <t>CALHA EM CHAPA DE AÇO GALVANIZADO N.24 - DESENVOLVIMENTO 33CM</t>
  </si>
  <si>
    <t>CALHA EM CHAPA DE AÇO GALVANIZADO N.24 - DESENVOLVIMENTO 50CM</t>
  </si>
  <si>
    <t>CALHA EM CHAPA DE AÇO GALVANIZADO N.24 - DESENVOLVIMENTO 100CM</t>
  </si>
  <si>
    <t>CALHA EM ALUMÍNIO - ESP. 0,8MM - DESENVOLVIMENTO 50CM</t>
  </si>
  <si>
    <t>CALHA EM ALUMÍNIO - ESP. 0,8MM - DESENVOLVIMENTO 100CM</t>
  </si>
  <si>
    <t>CALHA EM ALUMÍNIO ESP. 1,0MM - DESENVOLVIMENTO 50CM</t>
  </si>
  <si>
    <t>CALHA EM ALUMÍNIO ESP. 1,0MM - DESENVOLVIMENTO 100CM</t>
  </si>
  <si>
    <t>CALHA EM PVC COM 125 ≤ DIÂM. ≤ 150MM</t>
  </si>
  <si>
    <t>RUFO EM CHAPA DE AÇO GALVANIZADO N.24 - DESENVOLVIMENTO 100CM</t>
  </si>
  <si>
    <t>CUBA SIMPLES DE AÇO INOXIDÁVEL CHAPA 20 - 500X400X200MM</t>
  </si>
  <si>
    <t>CUBA SIMPLES DE AÇO INOXIDÁVEL CHAPA 20 - 560X335X150MM</t>
  </si>
  <si>
    <t>VÁLVULA DE DESCARGA - 1.1/2"</t>
  </si>
  <si>
    <t>REGISTRO DE ESFERA VS SOLDÁVEL , PVC - 1"</t>
  </si>
  <si>
    <t>DUCHA HIGIÊNICA FLEXÍVEL COM REGISTRO DE PAREDE</t>
  </si>
  <si>
    <t>TAMPO PARA BANCADA ÚMIDA - GRANITO CINZA MAUA POLIDO - ESPESSURA 2CM</t>
  </si>
  <si>
    <t>TAMPO PARA BANCADA ÚMIDA - GRANITO VERDE UBATUBA POLIDO - ESPESSURA 2CM</t>
  </si>
  <si>
    <t>TAMPO PARA BANCADA ÚMIDA - GRANITO PRETO TIJUCA POLIDO 2CM</t>
  </si>
  <si>
    <t>TAMPO PARA BANCADA ÚMIDA - MÁRMORE BRANCO ESPIRITO SANTO 2CM</t>
  </si>
  <si>
    <t>TAMPO PARA BANCADA ÚMIDA - AÇO INOX N.18 (18:8)</t>
  </si>
  <si>
    <t>CHAPISCO COLANTE APLICADO EM ESTRUTURA DE CONCRETO COM DESEMPENADEIRA DENTADA</t>
  </si>
  <si>
    <t>EMBOÇO INTERNO - ARGAMASSA MISTA DE CIMENTO, CAL E AREIA 1:4/12</t>
  </si>
  <si>
    <t>EMBOÇO INTERNO DESEMPENADO PARA PINTURA - ARGAMASSA MISTA DE CIMENTO, CAL E AREIA 1:3/12</t>
  </si>
  <si>
    <t>EMBOÇO INTERNO - ARGAMASSA DE CIMENTO E AREIA 1:3</t>
  </si>
  <si>
    <t>REVESTIMENTO COM GESSO</t>
  </si>
  <si>
    <t>AZULEJOS, JUNTAS AMARRAÇÃO OU A PRUMO - ASSENTES COM ARGAMASSA COMUM</t>
  </si>
  <si>
    <t>AZULEJOS, JUNTA AMARRAÇÃO OU A PRUMO - ASSENTES COM ARGAMASSA COLANTE</t>
  </si>
  <si>
    <t>LAMINADO MELAMÍNICO COLADO, 1,3MM DE ESPESSURA - JUNTAS SECAS</t>
  </si>
  <si>
    <t>CHAPISCO RÚSTICO FINO, APLICADO COM PENEIRA - ARGAMASSA DE CIMENTO E AREIA 1:3</t>
  </si>
  <si>
    <t>CHAPISCO RÚSTICO GROSSO, COM ADIÇÃO DE BRITA N.1</t>
  </si>
  <si>
    <t>EMBOÇO EXTERNO - ARGAMASSA MISTA DE CIMENTO, CAL E AREIA 1:4/12</t>
  </si>
  <si>
    <t>EMBOÇO EXTERNO DESEMPENADO PARA PINTURA - ARGAMASSA MISTA DE CIMENTO, CAL E AREIA 1:3/12</t>
  </si>
  <si>
    <t>EMBOÇO EXTERNO - ARGAMASSA DE CIMENTO E AREIA 1:3</t>
  </si>
  <si>
    <t>REBOCO EXTERNO - ARGAMASSA PRÉ-FABRICADA</t>
  </si>
  <si>
    <t>PASTILHAS DE PORCELANA FOSCA, 3/4" - FAIXAS DE ATÉ 20CM</t>
  </si>
  <si>
    <t>REVESTIMENTO CERÂMICO ANTI-PICHAÇÃO, JUNTAS AMARRAÇÃO OU PRUMO - ASSENTADOS COM ARGAMASSA COMUM</t>
  </si>
  <si>
    <t>REVESTIMENTO CERÂMICO ANTI-PICHAÇÃO, JUNTAS AMARRAÇÃO OU PRUMO - ASSENTADOS COM ARGAMASSA COLANTE</t>
  </si>
  <si>
    <t>REVESTIMENTO CERÂMICO ESMALTADO, JUNTAS AMARRAÇÃO OU PRUMO - ASSENTADOS COM ARGAMASSA COMUM</t>
  </si>
  <si>
    <t>PEITORIL DE ARDÓSIA POLIDA</t>
  </si>
  <si>
    <t>PEITORIL DE MÁRMORE - ESP=2CM, L=25CM</t>
  </si>
  <si>
    <t>FORRO DE GESSO COMUM - PLACA CONVENCIONAL (FORNECIMENTO E INSTALAÇÃO)</t>
  </si>
  <si>
    <t>FORRO DE GESSO ACARTONADO TIPO FGA (FORNECIMENTO E INSTALAÇÃO)</t>
  </si>
  <si>
    <t>FORRO DE GESSO ACARTONADO TIPO FGE (FORNECIMENTO E INSTALAÇÃO)</t>
  </si>
  <si>
    <t>ENCHIMENTO DE CONCRETO COM AGREGADO LEVE</t>
  </si>
  <si>
    <t>CIMENTADO COMUM COM AGREGADO RECLICLADO, DESEMPENADO ALISADO - ESPESSURA 20MM</t>
  </si>
  <si>
    <t xml:space="preserve"> CONTRAPISO CONVENCIONAL COM ESPESSURA ATÉ 4 CM</t>
  </si>
  <si>
    <t>PISO PODOTÁTIL, ALERTA OU DIRECIONAL, EM BORRACHA SINTÉTICA ASSENTES COM COLA</t>
  </si>
  <si>
    <t>PISO PODOTÁTIL, ALERTA OU DIRECIONAL, EM BORRACHA SINTÉTICA ASSENTES COM ARGAMASSA</t>
  </si>
  <si>
    <t>PISO PODOTÁTIL, ALERTA DIRECIONAL, INTERTRAVADO 6CM</t>
  </si>
  <si>
    <t>PISO PODOTÁTIL, ALERTA OU DIRECIONAL, EM LADRILHO HIDRÁULICO</t>
  </si>
  <si>
    <t>PISO PODOTÁTIL COLORIDO, ALERTA OU DIRECIONAL VIBRO-PRENSADO - 3CM - SELADO</t>
  </si>
  <si>
    <t>REVESTIMENTO DE PISO EM PEDRA ARDÓSIA SELECIONADA</t>
  </si>
  <si>
    <t>RODAPÉ DE ARGAMASSA DE CIMENTO E AREIA 1:3 - 10CM</t>
  </si>
  <si>
    <t>RODAPÉ DE GRANILITE - 10CM</t>
  </si>
  <si>
    <t>RODAPÉ DE GRANILITE - MEIA CANA, 10CM</t>
  </si>
  <si>
    <t>RODAPÉ DE ARGAMASSA DE ALTA RESISTÊNCIA - MEIA CANA, 10CM</t>
  </si>
  <si>
    <t>RODAPÉ DE BORRACHA SINTÉTICA - BOLEADO, 7CM</t>
  </si>
  <si>
    <t>SOLEIRA PARA PORTA EM GRANITO CINZA SEM POLIMENTO (FOSCO)</t>
  </si>
  <si>
    <t>SOLEIRA EM ARDÓSIA, E = 20 MM, L = 18 CM</t>
  </si>
  <si>
    <t>DEMARCAÇÃO E PINTURA DE SUPERFÍCIES - BORRACHA CLORADA</t>
  </si>
  <si>
    <t>DEMARCAÇÃO E PINTURA DE SUPERFÍCIES - EPÓXI</t>
  </si>
  <si>
    <t>DEMARCAÇÃO E PINTURA DE FAIXAS ATÉ 10CM - BORRACHA CLORADA</t>
  </si>
  <si>
    <t>DEMARCAÇÃO E PINTURA DE FAIXAS ATÉ 10CM - EPÓXI</t>
  </si>
  <si>
    <t>PRATELEIRA DE GRANILITE, ESPESSURA 30MM, EXCLUSIVE APOIO</t>
  </si>
  <si>
    <t>PRATELEIRA DE GRANILITE, ESPESSURA 40MM, EXCLUSIVE APOIO</t>
  </si>
  <si>
    <t>PRATELEIRA DE GRANILITE, ESPESSURA 50MM, EXCLUSIVE APOIO</t>
  </si>
  <si>
    <t>PRATELEIRA DE CONCRETO, ESPESSURA 50MM, COM BORDAS ARREDONDADAS E ENVERNIZADAS, EXCLUSIVE APOIO</t>
  </si>
  <si>
    <t>DUTO EM CHAPA DE AÇO GALVANIZADO N.22 - DIÂMETRO 35CM</t>
  </si>
  <si>
    <t>EXAUSTOR 1/2 HP PARA COIFAS</t>
  </si>
  <si>
    <t>FORNECIMENTO DE AR CONDICIONADO A FRIO, TIPO SPLIT CASSETE-INVERTER COM CAPACIDADE DE 18.000 BTUS/h</t>
  </si>
  <si>
    <t>FORNECIMENTO DE AR CONDICIONADO A FRIO, TIPO SPLIT CASSETE-INVERTER COM CAPACIDADE DE 36.000 BTUS/H</t>
  </si>
  <si>
    <t>FORNECIMENTO DE AR CONDICIONADO A FRIO, TIPO SPLIT CASSETE-INVERTER COM CAPACIDADE DE 48.000 BTUS/H</t>
  </si>
  <si>
    <t>FORNECIMENTO DE AR CONDICIONADO A FRIO, TIPO SPLIT PAREDE INVERTER COM CAPACIDADE DE 12.000 BTUS/h</t>
  </si>
  <si>
    <t>FORNECIMENTO DE AR CONDICIONADO A FRIO, TIPO SPLIT PAREDE-INVERTER COM CAPACIDADE DE 18.000 BTUS/H</t>
  </si>
  <si>
    <t>FORNECIMENTO DE AR CONDICIONADO A FRIO, TIPO SPLIT PAREDE-INVERTER COM CAPACIDADE DE 24.000 BTUS/H</t>
  </si>
  <si>
    <t>FORNECIMENTO DE AR CONDICIONADO A FRIO, TIPO SPLIT PISO TETO COM CAPACIDADE DE 24.000 BTUS/H</t>
  </si>
  <si>
    <t>FORNECIMENTO DE AR CONDICIONADO A FRIO, TIPO SPLIT PISO TETO COM CAPACIDADE DE 36.000 BTUS/H</t>
  </si>
  <si>
    <t>FORNECIMENTO DE CORTINA DE AR COM DUAS VELOCIDADES, PARA VÃO DE 1,00 M</t>
  </si>
  <si>
    <t>FORNECIMENTO DE CORTINA DE AR COM DUAS VELOCIDADES, PARA VÃO DE 1,20 M</t>
  </si>
  <si>
    <t>FORNECIMENTO DE CORTINA DE AR COM DUAS VELOCIDADES, PARA VÃO DE 1,50 M</t>
  </si>
  <si>
    <t>LOCAÇÃO DE CONTAINER 2,30 X 6,00 M, ALT. 2,50 M, PARA ESCRITÓRIO, COM 1 SANITÁRIO, COMPLETO, SEM DIVISÓRIAS INTERNAS</t>
  </si>
  <si>
    <t>UNXMÊS</t>
  </si>
  <si>
    <t>BALANCIM ELÉTRICO TIPO PLATAFORMA PARA TRANSPORTE VERTICAL, COM ALTURA ATÉ 60 METROS</t>
  </si>
  <si>
    <t>MXDIÁRIA</t>
  </si>
  <si>
    <t>BALANCIM MANIVELA TIPO ANDAIME SUSPENSO, COM CAPACIDADE DE CARGA ATÉ 445 KG</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</si>
  <si>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</si>
  <si>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</si>
  <si>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</si>
  <si>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</si>
  <si>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</si>
  <si>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</si>
  <si>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</si>
  <si>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</si>
  <si>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</si>
  <si>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</si>
  <si>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</si>
  <si>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</si>
  <si>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</si>
  <si>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</si>
  <si>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</si>
  <si>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</si>
  <si>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</si>
  <si>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</si>
  <si>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</si>
  <si>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</si>
  <si>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</si>
  <si>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</si>
  <si>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</si>
  <si>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</si>
  <si>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</si>
  <si>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</si>
  <si>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</si>
  <si>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</si>
  <si>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</si>
  <si>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</si>
  <si>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</si>
  <si>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</si>
  <si>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</si>
  <si>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</si>
  <si>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</si>
  <si>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</si>
  <si>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</si>
  <si>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</si>
  <si>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</si>
  <si>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</si>
  <si>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</si>
  <si>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</si>
  <si>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</si>
  <si>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</si>
  <si>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</si>
  <si>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</si>
  <si>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</si>
  <si>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</si>
  <si>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</si>
  <si>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</si>
  <si>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</si>
  <si>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</si>
  <si>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</si>
  <si>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</si>
  <si>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</si>
  <si>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</si>
  <si>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</si>
  <si>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</si>
  <si>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</si>
  <si>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</si>
  <si>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</si>
  <si>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</si>
  <si>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</si>
  <si>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</si>
  <si>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</si>
  <si>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</si>
  <si>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</si>
  <si>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</si>
  <si>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</si>
  <si>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</si>
  <si>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</si>
  <si>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</si>
  <si>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</si>
  <si>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</si>
  <si>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</si>
  <si>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</si>
  <si>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</si>
  <si>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</si>
  <si>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</si>
  <si>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</si>
  <si>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</si>
  <si>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</si>
  <si>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</si>
  <si>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</si>
  <si>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</si>
  <si>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</si>
  <si>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</si>
  <si>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</si>
  <si>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</si>
  <si>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</si>
  <si>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</si>
  <si>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</si>
  <si>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</si>
  <si>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</si>
  <si>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</si>
  <si>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</si>
  <si>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</si>
  <si>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</si>
  <si>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</si>
  <si>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</si>
  <si>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</si>
  <si>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</si>
  <si>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</si>
  <si>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</si>
  <si>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</si>
  <si>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</si>
  <si>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</si>
  <si>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</si>
  <si>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</si>
  <si>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</si>
  <si>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</si>
  <si>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</si>
  <si>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</si>
  <si>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</si>
  <si>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</si>
  <si>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</si>
  <si>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</si>
  <si>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</si>
  <si>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</si>
  <si>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</si>
  <si>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</si>
  <si>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</si>
  <si>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</si>
  <si>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</si>
  <si>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</si>
  <si>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</si>
  <si>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</si>
  <si>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</si>
  <si>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</si>
  <si>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</si>
  <si>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</si>
  <si>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</si>
  <si>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</si>
  <si>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</si>
  <si>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</si>
  <si>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</si>
  <si>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</si>
  <si>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</si>
  <si>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</si>
  <si>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</si>
  <si>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</si>
  <si>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</si>
  <si>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</si>
  <si>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</si>
  <si>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</si>
  <si>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</si>
  <si>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</si>
  <si>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</si>
  <si>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</si>
  <si>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</si>
  <si>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</si>
  <si>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</si>
  <si>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</si>
  <si>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</si>
  <si>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</si>
  <si>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</si>
  <si>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</si>
  <si>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</si>
  <si>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</si>
  <si>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</si>
  <si>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</si>
  <si>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</si>
  <si>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</si>
  <si>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</si>
  <si>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</si>
  <si>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</si>
  <si>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</si>
  <si>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</si>
  <si>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</si>
  <si>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</si>
  <si>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</si>
  <si>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</si>
  <si>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</si>
  <si>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</si>
  <si>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</si>
  <si>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</si>
  <si>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</si>
  <si>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</si>
  <si>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</si>
  <si>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</si>
  <si>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</si>
  <si>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</si>
  <si>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</si>
  <si>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</si>
  <si>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</si>
  <si>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</si>
  <si>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</si>
  <si>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</si>
  <si>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</si>
  <si>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</si>
  <si>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</si>
  <si>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</si>
  <si>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</si>
  <si>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</si>
  <si>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</si>
  <si>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</si>
  <si>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</si>
  <si>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</si>
  <si>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</si>
  <si>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</si>
  <si>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</si>
  <si>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</si>
  <si>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</si>
  <si>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</si>
  <si>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</si>
  <si>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</si>
  <si>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</si>
  <si>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</si>
  <si>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</si>
  <si>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</si>
  <si>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</si>
  <si>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</si>
  <si>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</si>
  <si>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</si>
  <si>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</si>
  <si>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</si>
  <si>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</si>
  <si>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</si>
  <si>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</si>
  <si>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</si>
  <si>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</si>
  <si>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</si>
  <si>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</si>
  <si>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</si>
  <si>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</si>
  <si>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</si>
  <si>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</si>
  <si>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</si>
  <si>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</si>
  <si>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</si>
  <si>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</si>
  <si>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</si>
  <si>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</si>
  <si>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</si>
  <si>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</si>
  <si>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</si>
  <si>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</si>
  <si>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</si>
  <si>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</si>
  <si>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</si>
  <si>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</si>
  <si>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</si>
  <si>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</si>
  <si>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</si>
  <si>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</si>
  <si>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</si>
  <si>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</si>
  <si>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</si>
  <si>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</si>
  <si>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</si>
  <si>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</si>
  <si>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</si>
  <si>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</si>
  <si>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</si>
  <si>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</si>
  <si>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</si>
  <si>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</si>
  <si>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</si>
  <si>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</si>
  <si>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</si>
  <si>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</si>
  <si>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</si>
  <si>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</si>
  <si>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</si>
  <si>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</si>
  <si>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</si>
  <si>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</si>
  <si>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</si>
  <si>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</si>
  <si>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</si>
  <si>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</si>
  <si>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</si>
  <si>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</si>
  <si>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</si>
  <si>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</si>
  <si>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</si>
  <si>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</si>
  <si>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</si>
  <si>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</si>
  <si>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</si>
  <si>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</si>
  <si>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</si>
  <si>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</si>
  <si>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</si>
  <si>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</si>
  <si>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</si>
  <si>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</si>
  <si>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</si>
  <si>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</si>
  <si>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</si>
  <si>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</si>
  <si>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</si>
  <si>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</si>
  <si>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</si>
  <si>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</si>
  <si>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</si>
  <si>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</si>
  <si>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</si>
  <si>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</si>
  <si>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</si>
  <si>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</si>
  <si>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</si>
  <si>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</si>
  <si>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</si>
  <si>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</si>
  <si>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</si>
  <si>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</si>
  <si>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</si>
  <si>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</si>
  <si>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</si>
  <si>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</si>
  <si>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</si>
  <si>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</si>
  <si>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</si>
  <si>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</si>
  <si>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</si>
  <si>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</si>
  <si>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</si>
  <si>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</si>
  <si>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</si>
  <si>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</si>
  <si>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</si>
  <si>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</si>
  <si>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</si>
  <si>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</si>
  <si>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</si>
  <si>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</si>
  <si>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</si>
  <si>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PONTEIRAS DE PROTEÇÃO DE PONTAS E VERGALHÕES EXPOSTOS EM FUNDAÇÕES.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</si>
  <si>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</si>
  <si>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</si>
  <si>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</si>
  <si>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</si>
  <si>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</si>
  <si>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</si>
  <si>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</si>
  <si>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</si>
  <si>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</si>
  <si>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</si>
  <si>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</si>
  <si>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</si>
  <si>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</si>
  <si>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</si>
  <si>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</si>
  <si>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</si>
  <si>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</si>
  <si>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</si>
  <si>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</si>
  <si>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</si>
  <si>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</si>
  <si>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</si>
  <si>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</si>
  <si>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</si>
  <si>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</si>
  <si>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</si>
  <si>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</si>
  <si>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</si>
  <si>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</si>
  <si>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</si>
  <si>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</si>
  <si>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</si>
  <si>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</si>
  <si>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</si>
  <si>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</si>
  <si>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</si>
  <si>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</si>
  <si>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</si>
  <si>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</si>
  <si>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</si>
  <si>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</si>
  <si>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</si>
  <si>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</si>
  <si>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</si>
  <si>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</si>
  <si>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</si>
  <si>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</si>
  <si>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</si>
  <si>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</si>
  <si>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</si>
  <si>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</si>
  <si>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</si>
  <si>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</si>
  <si>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</si>
  <si>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</si>
  <si>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</si>
  <si>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</si>
  <si>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</si>
  <si>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</si>
  <si>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</si>
  <si>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</si>
  <si>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</si>
  <si>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</si>
  <si>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</si>
  <si>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</si>
  <si>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</si>
  <si>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</si>
  <si>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</si>
  <si>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</si>
  <si>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</si>
  <si>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</si>
  <si>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</si>
  <si>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</si>
  <si>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</si>
  <si>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</si>
  <si>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</si>
  <si>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</si>
  <si>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</si>
  <si>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</si>
  <si>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</si>
  <si>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</si>
  <si>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</si>
  <si>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</si>
  <si>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</si>
  <si>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</si>
  <si>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</si>
  <si>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</si>
  <si>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</si>
  <si>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</si>
  <si>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</si>
  <si>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</si>
  <si>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</si>
  <si>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</si>
  <si>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</si>
  <si>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</si>
  <si>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</si>
  <si>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</si>
  <si>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</si>
  <si>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</si>
  <si>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</si>
  <si>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</si>
  <si>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</si>
  <si>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</si>
  <si>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</si>
  <si>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</si>
  <si>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</si>
  <si>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</si>
  <si>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</si>
  <si>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</si>
  <si>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</si>
  <si>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</si>
  <si>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</si>
  <si>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</si>
  <si>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</si>
  <si>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</si>
  <si>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</si>
  <si>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</si>
  <si>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</si>
  <si>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</si>
  <si>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</si>
  <si>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</si>
  <si>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</si>
  <si>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</si>
  <si>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</si>
  <si>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</si>
  <si>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</si>
  <si>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</si>
  <si>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</si>
  <si>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</si>
  <si>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</si>
  <si>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</si>
  <si>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</si>
  <si>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</si>
  <si>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</si>
  <si>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</si>
  <si>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</si>
  <si>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</si>
  <si>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</si>
  <si>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</si>
  <si>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</si>
  <si>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</si>
  <si>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</si>
  <si>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</si>
  <si>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</si>
  <si>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</si>
  <si>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</si>
  <si>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</si>
  <si>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</si>
  <si>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</si>
  <si>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</si>
  <si>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</si>
  <si>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</si>
  <si>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</si>
  <si>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</si>
  <si>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</si>
  <si>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</si>
  <si>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</si>
  <si>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</si>
  <si>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</si>
  <si>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</si>
  <si>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</si>
  <si>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</si>
  <si>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</si>
  <si>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</si>
  <si>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</si>
  <si>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</si>
  <si>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</si>
  <si>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</si>
  <si>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</si>
  <si>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</si>
  <si>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</si>
  <si>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</si>
  <si>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</si>
  <si>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</si>
  <si>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</si>
  <si>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</si>
  <si>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</si>
  <si>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</si>
  <si>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</si>
  <si>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</si>
  <si>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</si>
  <si>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</si>
  <si>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</si>
  <si>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</si>
  <si>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</si>
  <si>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</si>
  <si>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</si>
  <si>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</si>
  <si>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</si>
  <si>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</si>
  <si>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</si>
  <si>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</si>
  <si>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</si>
  <si>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</si>
  <si>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</si>
  <si>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</si>
  <si>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</si>
  <si>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</si>
  <si>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</si>
  <si>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</si>
  <si>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</si>
  <si>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</si>
  <si>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</si>
  <si>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</si>
  <si>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</si>
  <si>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</si>
  <si>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</si>
  <si>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</si>
  <si>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</si>
  <si>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</si>
  <si>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</si>
  <si>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</si>
  <si>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</si>
  <si>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</si>
  <si>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</si>
  <si>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</si>
  <si>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</si>
  <si>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</si>
  <si>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</si>
  <si>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</si>
  <si>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</si>
  <si>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</si>
  <si>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</si>
  <si>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</si>
  <si>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</si>
  <si>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</si>
  <si>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</si>
  <si>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</si>
  <si>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</si>
  <si>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</si>
  <si>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</si>
  <si>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</si>
  <si>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</si>
  <si>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</si>
  <si>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</si>
  <si>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</si>
  <si>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</si>
  <si>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</si>
  <si>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</si>
  <si>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</si>
  <si>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</si>
  <si>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</si>
  <si>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</si>
  <si>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</si>
  <si>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</si>
  <si>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</si>
  <si>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</si>
  <si>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</si>
  <si>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</si>
  <si>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</si>
  <si>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</si>
  <si>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</si>
  <si>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</si>
  <si>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</si>
  <si>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</si>
  <si>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</si>
  <si>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</si>
  <si>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</si>
  <si>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</si>
  <si>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</si>
  <si>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</si>
  <si>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</si>
  <si>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</si>
  <si>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</si>
  <si>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</si>
  <si>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</si>
  <si>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</si>
  <si>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</si>
  <si>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</si>
  <si>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</si>
  <si>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</si>
  <si>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</si>
  <si>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</si>
  <si>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</si>
  <si>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</si>
  <si>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</si>
  <si>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</si>
  <si>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</si>
  <si>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</si>
  <si>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</si>
  <si>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</si>
  <si>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</si>
  <si>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</si>
  <si>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</si>
  <si>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</si>
  <si>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</si>
  <si>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</si>
  <si>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</si>
  <si>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</si>
  <si>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</si>
  <si>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</si>
  <si>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</si>
  <si>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</si>
  <si>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</si>
  <si>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</si>
  <si>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</si>
  <si>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</si>
  <si>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</si>
  <si>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</si>
  <si>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</si>
  <si>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</si>
  <si>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</si>
  <si>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</si>
  <si>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</si>
  <si>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</si>
  <si>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</si>
  <si>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</si>
  <si>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</si>
  <si>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</si>
  <si>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</si>
  <si>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</si>
  <si>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</si>
  <si>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</si>
  <si>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</si>
  <si>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</si>
  <si>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</si>
  <si>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</si>
  <si>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</si>
  <si>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</si>
  <si>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</si>
  <si>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</si>
  <si>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</si>
  <si>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</si>
  <si>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</si>
  <si>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</si>
  <si>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</si>
  <si>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</si>
  <si>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</si>
  <si>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</si>
  <si>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</si>
  <si>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</si>
  <si>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</si>
  <si>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</si>
  <si>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</si>
  <si>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</si>
  <si>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</si>
  <si>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</si>
  <si>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</si>
  <si>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</si>
  <si>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</si>
  <si>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</si>
  <si>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</si>
  <si>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</si>
  <si>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</si>
  <si>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</si>
  <si>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</si>
  <si>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</si>
  <si>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</si>
  <si>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</si>
  <si>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</si>
  <si>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</si>
  <si>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</si>
  <si>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</si>
  <si>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</si>
  <si>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</si>
  <si>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</si>
  <si>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</si>
  <si>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</si>
  <si>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</si>
  <si>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</si>
  <si>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</si>
  <si>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</si>
  <si>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</si>
  <si>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</si>
  <si>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</si>
  <si>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</si>
  <si>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</si>
  <si>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</si>
  <si>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</si>
  <si>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</si>
  <si>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</si>
  <si>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</si>
  <si>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</si>
  <si>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</si>
  <si>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</si>
  <si>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</si>
  <si>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</si>
  <si>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</si>
  <si>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</si>
  <si>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</si>
  <si>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</si>
  <si>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</si>
  <si>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</si>
  <si>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</si>
  <si>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</si>
  <si>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</si>
  <si>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</si>
  <si>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</si>
  <si>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</si>
  <si>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</si>
  <si>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</si>
  <si>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</si>
  <si>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</si>
  <si>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</si>
  <si>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</si>
  <si>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</si>
  <si>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</si>
  <si>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</si>
  <si>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</si>
  <si>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</si>
  <si>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</si>
  <si>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</si>
  <si>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</si>
  <si>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</si>
  <si>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</si>
  <si>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</si>
  <si>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</si>
  <si>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</si>
  <si>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</si>
  <si>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</si>
  <si>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</si>
  <si>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</si>
  <si>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</si>
  <si>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</si>
  <si>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</si>
  <si>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</si>
  <si>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</si>
  <si>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</si>
  <si>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</si>
  <si>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</si>
  <si>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</si>
  <si>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</si>
  <si>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</si>
  <si>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</si>
  <si>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</si>
  <si>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</si>
  <si>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</si>
  <si>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</si>
  <si>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</si>
  <si>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</si>
  <si>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</si>
  <si>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</si>
  <si>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</si>
  <si>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</si>
  <si>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</si>
  <si>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</si>
  <si>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</si>
  <si>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</si>
  <si>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</si>
  <si>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</si>
  <si>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</si>
  <si>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</si>
  <si>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</si>
  <si>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</si>
  <si>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</si>
  <si>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</si>
  <si>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</si>
  <si>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</si>
  <si>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</si>
  <si>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</si>
  <si>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</si>
  <si>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</si>
  <si>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</si>
  <si>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</si>
  <si>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</si>
  <si>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</si>
  <si>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</si>
  <si>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</si>
  <si>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</si>
  <si>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</si>
  <si>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</si>
  <si>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</si>
  <si>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</si>
  <si>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</si>
  <si>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</si>
  <si>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</si>
  <si>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</si>
  <si>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</si>
  <si>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</si>
  <si>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</si>
  <si>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</si>
  <si>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</si>
  <si>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</si>
  <si>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</si>
  <si>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</si>
  <si>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</si>
  <si>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</si>
  <si>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</si>
  <si>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</si>
  <si>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</si>
  <si>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</si>
  <si>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</si>
  <si>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</si>
  <si>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</si>
  <si>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</si>
  <si>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</si>
  <si>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</si>
  <si>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</si>
  <si>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</si>
  <si>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</si>
  <si>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</si>
  <si>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</si>
  <si>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</si>
  <si>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</si>
  <si>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</si>
  <si>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</si>
  <si>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</si>
  <si>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</si>
  <si>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</si>
  <si>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</si>
  <si>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</si>
  <si>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</si>
  <si>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</si>
  <si>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</si>
  <si>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</si>
  <si>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</si>
  <si>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</si>
  <si>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</si>
  <si>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</si>
  <si>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</si>
  <si>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</si>
  <si>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</si>
  <si>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</si>
  <si>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</si>
  <si>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</si>
  <si>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</si>
  <si>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</si>
  <si>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</si>
  <si>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</si>
  <si>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</si>
  <si>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</si>
  <si>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</si>
  <si>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</si>
  <si>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</si>
  <si>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</si>
  <si>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</si>
  <si>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</si>
  <si>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</si>
  <si>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</si>
  <si>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</si>
  <si>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</si>
  <si>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</si>
  <si>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</si>
  <si>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</si>
  <si>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</si>
  <si>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</si>
  <si>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</si>
  <si>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</si>
  <si>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</si>
  <si>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</si>
  <si>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</si>
  <si>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</si>
  <si>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</si>
  <si>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</si>
  <si>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</si>
  <si>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</si>
  <si>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</si>
  <si>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</si>
  <si>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</si>
  <si>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</si>
  <si>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</si>
  <si>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</si>
  <si>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</si>
  <si>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</si>
  <si>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</si>
  <si>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</si>
  <si>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</si>
  <si>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</si>
  <si>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</si>
  <si>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</si>
  <si>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</si>
  <si>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</si>
  <si>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</si>
  <si>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</si>
  <si>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</si>
  <si>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</si>
  <si>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</si>
  <si>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</si>
  <si>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</si>
  <si>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</si>
  <si>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</si>
  <si>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</si>
  <si>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</si>
  <si>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</si>
  <si>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</si>
  <si>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</si>
  <si>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</si>
  <si>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</si>
  <si>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</si>
  <si>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</si>
  <si>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</si>
  <si>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</si>
  <si>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</si>
  <si>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</si>
  <si>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</si>
  <si>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</si>
  <si>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</si>
  <si>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</si>
  <si>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</si>
  <si>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</si>
  <si>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</si>
  <si>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</si>
  <si>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</si>
  <si>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</si>
  <si>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</si>
  <si>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</si>
  <si>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</si>
  <si>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</si>
  <si>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</si>
  <si>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</si>
  <si>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</si>
  <si>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</si>
  <si>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</si>
  <si>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</si>
  <si>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</si>
  <si>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</si>
  <si>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</si>
  <si>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</si>
  <si>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</si>
  <si>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</si>
  <si>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</si>
  <si>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</si>
  <si>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</si>
  <si>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</si>
  <si>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</si>
  <si>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</si>
  <si>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</si>
  <si>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</si>
  <si>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</si>
  <si>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</si>
  <si>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</si>
  <si>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</si>
  <si>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</si>
  <si>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</si>
  <si>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</si>
  <si>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</si>
  <si>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</si>
  <si>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</si>
  <si>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</si>
  <si>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</si>
  <si>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</si>
  <si>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</si>
  <si>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</si>
  <si>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</si>
  <si>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</si>
  <si>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</si>
  <si>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</si>
  <si>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</si>
  <si>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</si>
  <si>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</si>
  <si>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</si>
  <si>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</si>
  <si>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</si>
  <si>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</si>
  <si>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</si>
  <si>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</si>
  <si>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</si>
  <si>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</si>
  <si>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</si>
  <si>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</si>
  <si>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</si>
  <si>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</si>
  <si>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</si>
  <si>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</si>
  <si>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</si>
  <si>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</si>
  <si>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</si>
  <si>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</si>
  <si>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</si>
  <si>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</si>
  <si>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</si>
  <si>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</si>
  <si>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</si>
  <si>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</si>
  <si>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</si>
  <si>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</si>
  <si>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</si>
  <si>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</si>
  <si>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</si>
  <si>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</si>
  <si>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</si>
  <si>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</si>
  <si>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</si>
  <si>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</si>
  <si>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</si>
  <si>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</si>
  <si>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</si>
  <si>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</si>
  <si>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</si>
  <si>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</si>
  <si>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</si>
  <si>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</si>
  <si>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</si>
  <si>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</si>
  <si>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</si>
  <si>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</si>
  <si>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</si>
  <si>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</si>
  <si>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</si>
  <si>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</si>
  <si>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</si>
  <si>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</si>
  <si>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</si>
  <si>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</si>
  <si>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</si>
  <si>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</si>
  <si>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</si>
  <si>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</si>
  <si>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</si>
  <si>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</si>
  <si>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</si>
  <si>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</si>
  <si>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</si>
  <si>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</si>
  <si>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</si>
  <si>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</si>
  <si>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</si>
  <si>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</si>
  <si>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</si>
  <si>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</si>
  <si>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</si>
  <si>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</si>
  <si>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</si>
  <si>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</si>
  <si>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</si>
  <si>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</si>
  <si>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</si>
  <si>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</si>
  <si>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</si>
  <si>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</si>
  <si>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</si>
  <si>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</si>
  <si>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</si>
  <si>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</si>
  <si>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</si>
  <si>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</si>
  <si>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</si>
  <si>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</si>
  <si>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</si>
  <si>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</si>
  <si>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</si>
  <si>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</si>
  <si>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</si>
  <si>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</si>
  <si>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</si>
  <si>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</si>
  <si>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</si>
  <si>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</si>
  <si>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</si>
  <si>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</si>
  <si>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</si>
  <si>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</si>
  <si>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</si>
  <si>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</si>
  <si>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</si>
  <si>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</si>
  <si>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</si>
  <si>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</si>
  <si>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</si>
  <si>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</si>
  <si>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</si>
  <si>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</si>
  <si>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</si>
  <si>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</si>
  <si>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</si>
  <si>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</si>
  <si>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</si>
  <si>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</si>
  <si>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</si>
  <si>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</si>
  <si>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</si>
  <si>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</si>
  <si>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</si>
  <si>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</si>
  <si>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</si>
  <si>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</si>
  <si>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</si>
  <si>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</si>
  <si>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</si>
  <si>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</si>
  <si>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</si>
  <si>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</si>
  <si>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</si>
  <si>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</si>
  <si>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</si>
  <si>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</si>
  <si>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</si>
  <si>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</si>
  <si>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</si>
  <si>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</si>
  <si>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</si>
  <si>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</si>
  <si>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</si>
  <si>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</si>
  <si>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</si>
  <si>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</si>
  <si>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</si>
  <si>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</si>
  <si>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</si>
  <si>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</si>
  <si>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</si>
  <si>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</si>
  <si>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</si>
  <si>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</si>
  <si>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</si>
  <si>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</si>
  <si>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</si>
  <si>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</si>
  <si>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</si>
  <si>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</si>
  <si>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</si>
  <si>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</si>
  <si>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</si>
  <si>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</si>
  <si>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</si>
  <si>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</si>
  <si>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</si>
  <si>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</si>
  <si>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</si>
  <si>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</si>
  <si>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</si>
  <si>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</si>
  <si>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</si>
  <si>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</si>
  <si>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</si>
  <si>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</si>
  <si>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</si>
  <si>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</si>
  <si>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</si>
  <si>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</si>
  <si>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</si>
  <si>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</si>
  <si>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</si>
  <si>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</si>
  <si>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</si>
  <si>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</si>
  <si>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</si>
  <si>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</si>
  <si>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</si>
  <si>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</si>
  <si>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</si>
  <si>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</si>
  <si>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</si>
  <si>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</si>
  <si>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</si>
  <si>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</si>
  <si>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</si>
  <si>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</si>
  <si>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</si>
  <si>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</si>
  <si>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</si>
  <si>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</si>
  <si>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</si>
  <si>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</si>
  <si>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</si>
  <si>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</si>
  <si>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</si>
  <si>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</si>
  <si>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</si>
  <si>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</si>
  <si>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</si>
  <si>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</si>
  <si>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</si>
  <si>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</si>
  <si>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</si>
  <si>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</si>
  <si>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</si>
  <si>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</si>
  <si>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</si>
  <si>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</si>
  <si>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</si>
  <si>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</si>
  <si>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</si>
  <si>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</si>
  <si>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</si>
  <si>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</si>
  <si>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</si>
  <si>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</si>
  <si>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</si>
  <si>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</si>
  <si>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</si>
  <si>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</si>
  <si>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</si>
  <si>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</si>
  <si>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</si>
  <si>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</si>
  <si>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</si>
  <si>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</si>
  <si>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</si>
  <si>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</si>
  <si>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</si>
  <si>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</si>
  <si>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</si>
  <si>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</si>
  <si>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</si>
  <si>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</si>
  <si>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</si>
  <si>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</si>
  <si>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</si>
  <si>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</si>
  <si>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</si>
  <si>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</si>
  <si>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</si>
  <si>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</si>
  <si>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</si>
  <si>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</si>
  <si>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</si>
  <si>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</si>
  <si>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</si>
  <si>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</si>
  <si>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</si>
  <si>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</si>
  <si>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</si>
  <si>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</si>
  <si>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</si>
  <si>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</si>
  <si>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</si>
  <si>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</si>
  <si>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</si>
  <si>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</si>
  <si>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</si>
  <si>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</si>
  <si>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</si>
  <si>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</si>
  <si>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</si>
  <si>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</si>
  <si>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</si>
  <si>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</si>
  <si>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</si>
  <si>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</si>
  <si>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</si>
  <si>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</si>
  <si>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</si>
  <si>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</si>
  <si>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</si>
  <si>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</si>
  <si>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</si>
  <si>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</si>
  <si>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</si>
  <si>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</si>
  <si>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</si>
  <si>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</si>
  <si>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</si>
  <si>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</si>
  <si>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</si>
  <si>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</si>
  <si>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</si>
  <si>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</si>
  <si>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</si>
  <si>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</si>
  <si>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</si>
  <si>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</si>
  <si>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</si>
  <si>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</si>
  <si>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</si>
  <si>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</si>
  <si>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</si>
  <si>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</si>
  <si>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</si>
  <si>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</si>
  <si>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</si>
  <si>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</si>
  <si>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</si>
  <si>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</si>
  <si>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</si>
  <si>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</si>
  <si>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</si>
  <si>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</si>
  <si>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</si>
  <si>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</si>
  <si>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</si>
  <si>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</si>
  <si>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</si>
  <si>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</si>
  <si>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</si>
  <si>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</si>
  <si>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</si>
  <si>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</si>
  <si>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</si>
  <si>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</si>
  <si>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</si>
  <si>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</si>
  <si>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</si>
  <si>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</si>
  <si>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</si>
  <si>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</si>
  <si>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</si>
  <si>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</si>
  <si>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</si>
  <si>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</si>
  <si>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</si>
  <si>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</si>
  <si>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</si>
  <si>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</si>
  <si>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</si>
  <si>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</si>
  <si>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</si>
  <si>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</si>
  <si>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</si>
  <si>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</si>
  <si>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</si>
  <si>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</si>
  <si>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</si>
  <si>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</si>
  <si>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</si>
  <si>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</si>
  <si>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</si>
  <si>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</si>
  <si>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</si>
  <si>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</si>
  <si>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</si>
  <si>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</si>
  <si>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</si>
  <si>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</si>
  <si>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</si>
  <si>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</si>
  <si>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</si>
  <si>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</si>
  <si>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</si>
  <si>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</si>
  <si>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</si>
  <si>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</si>
  <si>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</si>
  <si>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</si>
  <si>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</si>
  <si>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</si>
  <si>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</si>
  <si>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</si>
  <si>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</si>
  <si>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</si>
  <si>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</si>
  <si>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</si>
  <si>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</si>
  <si>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</si>
  <si>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</si>
  <si>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</si>
  <si>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</si>
  <si>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</si>
  <si>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</si>
  <si>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</si>
  <si>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</si>
  <si>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</si>
  <si>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</si>
  <si>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</si>
  <si>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</si>
  <si>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</si>
  <si>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</si>
  <si>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</si>
  <si>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</si>
  <si>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</si>
  <si>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</si>
  <si>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</si>
  <si>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</si>
  <si>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</si>
  <si>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</si>
  <si>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</si>
  <si>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</si>
  <si>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</si>
  <si>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</si>
  <si>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</si>
  <si>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</si>
  <si>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</si>
  <si>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</si>
  <si>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</si>
  <si>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</si>
  <si>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</si>
  <si>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</si>
  <si>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</si>
  <si>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</si>
  <si>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</si>
  <si>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</si>
  <si>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</si>
  <si>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</si>
  <si>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</si>
  <si>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</si>
  <si>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</si>
  <si>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</si>
  <si>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</si>
  <si>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</si>
  <si>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</si>
  <si>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</si>
  <si>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</si>
  <si>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</si>
  <si>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</si>
  <si>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</si>
  <si>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</si>
  <si>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</si>
  <si>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</si>
  <si>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</si>
  <si>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</si>
  <si>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</si>
  <si>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</si>
  <si>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</si>
  <si>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</si>
  <si>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</si>
  <si>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</si>
  <si>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</si>
  <si>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</si>
  <si>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</si>
  <si>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</si>
  <si>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</si>
  <si>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</si>
  <si>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</si>
  <si>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</si>
  <si>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</si>
  <si>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</si>
  <si>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</si>
  <si>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</si>
  <si>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</si>
  <si>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</si>
  <si>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</si>
  <si>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</si>
  <si>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</si>
  <si>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</si>
  <si>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</si>
  <si>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</si>
  <si>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</si>
  <si>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</si>
  <si>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</si>
  <si>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</si>
  <si>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</si>
  <si>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</si>
  <si>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</si>
  <si>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</si>
  <si>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</si>
  <si>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</si>
  <si>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</si>
  <si>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</si>
  <si>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</si>
  <si>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</si>
  <si>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</si>
  <si>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</si>
  <si>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</si>
  <si>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</si>
  <si>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</si>
  <si>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</si>
  <si>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</si>
  <si>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</si>
  <si>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</si>
  <si>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</si>
  <si>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</si>
  <si>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</si>
  <si>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</si>
  <si>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</si>
  <si>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</si>
  <si>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</si>
  <si>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</si>
  <si>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</si>
  <si>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</si>
  <si>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</si>
  <si>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</si>
  <si>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</si>
  <si>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</si>
  <si>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</si>
  <si>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</si>
  <si>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</si>
  <si>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</si>
  <si>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</si>
  <si>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</si>
  <si>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</si>
  <si>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</si>
  <si>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</si>
  <si>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</si>
  <si>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</si>
  <si>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</si>
  <si>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</si>
  <si>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</si>
  <si>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</si>
  <si>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</si>
  <si>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</si>
  <si>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</si>
  <si>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</si>
  <si>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</si>
  <si>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</si>
  <si>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</si>
  <si>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</si>
  <si>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</si>
  <si>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</si>
  <si>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</si>
  <si>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</si>
  <si>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</si>
  <si>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</si>
  <si>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</si>
  <si>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</si>
  <si>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</si>
  <si>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</si>
  <si>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</si>
  <si>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</si>
  <si>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</si>
  <si>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</si>
  <si>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</si>
  <si>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</si>
  <si>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</si>
  <si>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</si>
  <si>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</si>
  <si>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</si>
  <si>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</si>
  <si>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</si>
  <si>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</si>
  <si>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</si>
  <si>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</si>
  <si>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</si>
  <si>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</si>
  <si>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</si>
  <si>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</si>
  <si>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</si>
  <si>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</si>
  <si>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</si>
  <si>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</si>
  <si>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</si>
  <si>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</si>
  <si>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</si>
  <si>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</si>
  <si>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</si>
  <si>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</si>
  <si>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</si>
  <si>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</si>
  <si>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</si>
  <si>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</si>
  <si>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</si>
  <si>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</si>
  <si>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</si>
  <si>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</si>
  <si>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</si>
  <si>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</si>
  <si>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</si>
  <si>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</si>
  <si>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</si>
  <si>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</si>
  <si>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</si>
  <si>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</si>
  <si>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</si>
  <si>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</si>
  <si>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</si>
  <si>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</si>
  <si>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</si>
  <si>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</si>
  <si>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</si>
  <si>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</si>
  <si>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</si>
  <si>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</si>
  <si>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</si>
  <si>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</si>
  <si>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</si>
  <si>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</si>
  <si>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</si>
  <si>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</si>
  <si>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</si>
  <si>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</si>
  <si>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</si>
  <si>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</si>
  <si>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</si>
  <si>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</si>
  <si>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</si>
  <si>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</si>
  <si>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</si>
  <si>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</si>
  <si>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</si>
  <si>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</si>
  <si>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</si>
  <si>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</si>
  <si>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</si>
  <si>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</si>
  <si>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</si>
  <si>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</si>
  <si>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</si>
  <si>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</si>
  <si>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</si>
  <si>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</si>
  <si>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</si>
  <si>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</si>
  <si>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</si>
  <si>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</si>
  <si>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</si>
  <si>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</si>
  <si>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</si>
  <si>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</si>
  <si>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</si>
  <si>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</si>
  <si>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</si>
  <si>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</si>
  <si>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</si>
  <si>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</si>
  <si>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</si>
  <si>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</si>
  <si>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</si>
  <si>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</si>
  <si>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</si>
  <si>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</si>
  <si>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</si>
  <si>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</si>
  <si>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</si>
  <si>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</si>
  <si>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</si>
  <si>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</si>
  <si>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</si>
  <si>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</si>
  <si>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</si>
  <si>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</si>
  <si>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</si>
  <si>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</si>
  <si>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</si>
  <si>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</si>
  <si>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</si>
  <si>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</si>
  <si>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</si>
  <si>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</si>
  <si>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</si>
  <si>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</si>
  <si>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</si>
  <si>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</si>
  <si>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</si>
  <si>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</si>
  <si>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</si>
  <si>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</si>
  <si>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</si>
  <si>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</si>
  <si>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</si>
  <si>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</si>
  <si>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</si>
  <si>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</si>
  <si>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</si>
  <si>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</si>
  <si>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</si>
  <si>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</si>
  <si>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</si>
  <si>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</si>
  <si>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</si>
  <si>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</si>
  <si>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</si>
  <si>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</si>
  <si>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</si>
  <si>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</si>
  <si>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</si>
  <si>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</si>
  <si>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</si>
  <si>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</si>
  <si>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</si>
  <si>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</si>
  <si>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</si>
  <si>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</si>
  <si>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</si>
  <si>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</si>
  <si>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</si>
  <si>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</si>
  <si>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</si>
  <si>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</si>
  <si>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</si>
  <si>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</si>
  <si>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</si>
  <si>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</si>
  <si>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</si>
  <si>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</si>
  <si>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</si>
  <si>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</si>
  <si>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</si>
  <si>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</si>
  <si>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</si>
  <si>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</si>
  <si>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</si>
  <si>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</si>
  <si>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</si>
  <si>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</si>
  <si>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</si>
  <si>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</si>
  <si>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</si>
  <si>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</si>
  <si>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</si>
  <si>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</si>
  <si>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</si>
  <si>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</si>
  <si>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</si>
  <si>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</si>
  <si>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</si>
  <si>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</si>
  <si>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</si>
  <si>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</si>
  <si>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</si>
  <si>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</si>
  <si>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</si>
  <si>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</si>
  <si>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</si>
  <si>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</si>
  <si>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</si>
  <si>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</si>
  <si>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</si>
  <si>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</si>
  <si>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</si>
  <si>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</si>
  <si>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</si>
  <si>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</si>
  <si>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</si>
  <si>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</si>
  <si>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</si>
  <si>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</si>
  <si>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</si>
  <si>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</si>
  <si>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</si>
  <si>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</si>
  <si>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</si>
  <si>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</si>
  <si>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</si>
  <si>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</si>
  <si>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</si>
  <si>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</si>
  <si>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</si>
  <si>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</si>
  <si>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</si>
  <si>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</si>
  <si>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</si>
  <si>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</si>
  <si>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</si>
  <si>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</si>
  <si>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</si>
  <si>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</si>
  <si>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</si>
  <si>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</si>
  <si>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</si>
  <si>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</si>
  <si>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</si>
  <si>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</si>
  <si>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</si>
  <si>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</si>
  <si>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</si>
  <si>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</si>
  <si>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</si>
  <si>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</si>
  <si>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</si>
  <si>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</si>
  <si>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</si>
  <si>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</si>
  <si>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</si>
  <si>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</si>
  <si>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</si>
  <si>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</si>
  <si>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</si>
  <si>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</si>
  <si>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</si>
  <si>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</si>
  <si>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</si>
  <si>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</si>
  <si>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</si>
  <si>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</si>
  <si>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</si>
  <si>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</si>
  <si>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</si>
  <si>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</si>
  <si>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</si>
  <si>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</si>
  <si>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</si>
  <si>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</si>
  <si>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</si>
  <si>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</si>
  <si>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</si>
  <si>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</si>
  <si>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</si>
  <si>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</si>
  <si>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</si>
  <si>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</si>
  <si>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</si>
  <si>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</si>
  <si>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</si>
  <si>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</si>
  <si>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</si>
  <si>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</si>
  <si>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</si>
  <si>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</si>
  <si>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</si>
  <si>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</si>
  <si>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</si>
  <si>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</si>
  <si>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</si>
  <si>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</si>
  <si>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</si>
  <si>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</si>
  <si>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</si>
  <si>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</si>
  <si>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</si>
  <si>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</si>
  <si>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</si>
  <si>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</si>
  <si>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</si>
  <si>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</si>
  <si>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</si>
  <si>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</si>
  <si>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</si>
  <si>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</si>
  <si>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</si>
  <si>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</si>
  <si>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</si>
  <si>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</si>
  <si>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</si>
  <si>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</si>
  <si>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</si>
  <si>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</si>
  <si>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</si>
  <si>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</si>
  <si>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</si>
  <si>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</si>
  <si>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</si>
  <si>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</si>
  <si>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</si>
  <si>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</si>
  <si>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</si>
  <si>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</si>
  <si>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</si>
  <si>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</si>
  <si>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</si>
  <si>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</si>
  <si>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</si>
  <si>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</si>
  <si>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</si>
  <si>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</si>
  <si>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</si>
  <si>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</si>
  <si>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</si>
  <si>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</si>
  <si>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</si>
  <si>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</si>
  <si>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</si>
  <si>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</si>
  <si>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</si>
  <si>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</si>
  <si>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</si>
  <si>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</si>
  <si>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</si>
  <si>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</si>
  <si>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</si>
  <si>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</si>
  <si>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</si>
  <si>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</si>
  <si>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</si>
  <si>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</si>
  <si>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</si>
  <si>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</si>
  <si>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</si>
  <si>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</si>
  <si>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</si>
  <si>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</si>
  <si>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</si>
  <si>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</si>
  <si>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</si>
  <si>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</si>
  <si>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</si>
  <si>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</si>
  <si>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</si>
  <si>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</si>
  <si>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</si>
  <si>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</si>
  <si>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</si>
  <si>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</si>
  <si>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</si>
  <si>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</si>
  <si>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</si>
  <si>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</si>
  <si>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</si>
  <si>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</si>
  <si>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</si>
  <si>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</si>
  <si>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</si>
  <si>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</si>
  <si>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</si>
  <si>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</si>
  <si>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</si>
  <si>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</si>
  <si>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</si>
  <si>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</si>
  <si>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</si>
  <si>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</si>
  <si>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</si>
  <si>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</si>
  <si>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</si>
  <si>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</si>
  <si>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</si>
  <si>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</si>
  <si>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</si>
  <si>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</si>
  <si>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</si>
  <si>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</si>
  <si>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</si>
  <si>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</si>
  <si>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</si>
  <si>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</si>
  <si>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</si>
  <si>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</si>
  <si>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</si>
  <si>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</si>
  <si>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</si>
  <si>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</si>
  <si>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</si>
  <si>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</si>
  <si>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</si>
  <si>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</si>
  <si>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</si>
  <si>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</si>
  <si>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</si>
  <si>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</si>
  <si>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</si>
  <si>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</si>
  <si>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</si>
  <si>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</si>
  <si>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</si>
  <si>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</si>
  <si>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</si>
  <si>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</si>
  <si>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</si>
  <si>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</si>
  <si>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</si>
  <si>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</si>
  <si>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</si>
  <si>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</si>
  <si>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</si>
  <si>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</si>
  <si>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</si>
  <si>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</si>
  <si>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</si>
  <si>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</si>
  <si>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</si>
  <si>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</si>
  <si>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</si>
  <si>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</si>
  <si>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</si>
  <si>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</si>
  <si>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</si>
  <si>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</si>
  <si>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</si>
  <si>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</si>
  <si>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</si>
  <si>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</si>
  <si>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</si>
  <si>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</si>
  <si>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</si>
  <si>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</si>
  <si>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</si>
  <si>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</si>
  <si>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</si>
  <si>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</si>
  <si>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</si>
  <si>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</si>
  <si>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</si>
  <si>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</si>
  <si>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</si>
  <si>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</si>
  <si>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</si>
  <si>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</si>
  <si>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</si>
  <si>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</si>
  <si>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</si>
  <si>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</si>
  <si>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</si>
  <si>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</si>
  <si>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</si>
  <si>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</si>
  <si>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</si>
  <si>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</si>
  <si>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</si>
  <si>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</si>
  <si>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</si>
  <si>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</si>
  <si>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</si>
  <si>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</si>
  <si>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</si>
  <si>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</si>
  <si>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</si>
  <si>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</si>
  <si>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</si>
  <si>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</si>
  <si>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</si>
  <si>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</si>
  <si>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</si>
  <si>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</si>
  <si>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</si>
  <si>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</si>
  <si>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</si>
  <si>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</si>
  <si>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</si>
  <si>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</si>
  <si>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</si>
  <si>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</si>
  <si>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</si>
  <si>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</si>
  <si>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</si>
  <si>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</si>
  <si>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</si>
  <si>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</si>
  <si>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</si>
  <si>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</si>
  <si>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</si>
  <si>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</si>
  <si>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</si>
  <si>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</si>
  <si>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</si>
  <si>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</si>
  <si>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</si>
  <si>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</si>
  <si>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</si>
  <si>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</si>
  <si>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</si>
  <si>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</si>
  <si>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</si>
  <si>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</si>
  <si>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</si>
  <si>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</si>
  <si>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</si>
  <si>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</si>
  <si>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</si>
  <si>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</si>
  <si>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</si>
  <si>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</si>
  <si>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</si>
  <si>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</si>
  <si>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</si>
  <si>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</si>
  <si>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</si>
  <si>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</si>
  <si>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</si>
  <si>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</si>
  <si>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</si>
  <si>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</si>
  <si>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</si>
  <si>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</si>
  <si>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</si>
  <si>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</si>
  <si>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</si>
  <si>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</si>
  <si>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</si>
  <si>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</si>
  <si>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</si>
  <si>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</si>
  <si>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</si>
  <si>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</si>
  <si>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</si>
  <si>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</si>
  <si>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</si>
  <si>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</si>
  <si>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</si>
  <si>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</si>
  <si>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</si>
  <si>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</si>
  <si>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</si>
  <si>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</si>
  <si>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</si>
  <si>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</si>
  <si>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</si>
  <si>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</si>
  <si>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</si>
  <si>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</si>
  <si>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</si>
  <si>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</si>
  <si>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</si>
  <si>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</si>
  <si>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</si>
  <si>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</si>
  <si>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</si>
  <si>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</si>
  <si>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</si>
  <si>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</si>
  <si>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</si>
  <si>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</si>
  <si>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</si>
  <si>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</si>
  <si>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</si>
  <si>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</si>
  <si>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</si>
  <si>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</si>
  <si>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</si>
  <si>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</si>
  <si>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</si>
  <si>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</si>
  <si>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</si>
  <si>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</si>
  <si>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</si>
  <si>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</si>
  <si>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</si>
  <si>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</si>
  <si>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</si>
  <si>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</si>
  <si>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</si>
  <si>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</si>
  <si>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</si>
  <si>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</si>
  <si>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</si>
  <si>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</si>
  <si>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</si>
  <si>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</si>
  <si>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</si>
  <si>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</si>
  <si>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</si>
  <si>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</si>
  <si>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</si>
  <si>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</si>
  <si>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</si>
  <si>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</si>
  <si>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</si>
  <si>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</si>
  <si>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</si>
  <si>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</si>
  <si>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</si>
  <si>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</si>
  <si>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</si>
  <si>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</si>
  <si>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</si>
  <si>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</si>
  <si>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</si>
  <si>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</si>
  <si>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</si>
  <si>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</si>
  <si>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</si>
  <si>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</si>
  <si>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</si>
  <si>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</si>
  <si>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</si>
  <si>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</si>
  <si>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</si>
  <si>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</si>
  <si>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</si>
  <si>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</si>
  <si>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</si>
  <si>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</si>
  <si>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</si>
  <si>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</si>
  <si>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</si>
  <si>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</si>
  <si>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</si>
  <si>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</si>
  <si>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</si>
  <si>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</si>
  <si>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</si>
  <si>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</si>
  <si>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</si>
  <si>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</si>
  <si>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</si>
  <si>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</si>
  <si>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</si>
  <si>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</si>
  <si>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</si>
  <si>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</si>
  <si>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</si>
  <si>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</si>
  <si>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</si>
  <si>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</si>
  <si>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</si>
  <si>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</si>
  <si>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</si>
  <si>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</si>
  <si>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</si>
  <si>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</si>
  <si>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</si>
  <si>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</si>
  <si>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</si>
  <si>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</si>
  <si>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</si>
  <si>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</si>
  <si>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</si>
  <si>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</si>
  <si>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</si>
  <si>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</si>
  <si>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</si>
  <si>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</si>
  <si>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</si>
  <si>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</si>
  <si>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</si>
  <si>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</si>
  <si>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</si>
  <si>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</si>
  <si>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</si>
  <si>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</si>
  <si>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</si>
  <si>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</si>
  <si>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</si>
  <si>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</si>
  <si>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</si>
  <si>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</si>
  <si>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</si>
  <si>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</si>
  <si>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</si>
  <si>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</si>
  <si>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</si>
  <si>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</si>
  <si>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</si>
  <si>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</si>
  <si>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</si>
  <si>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</si>
  <si>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</si>
  <si>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</si>
  <si>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</si>
  <si>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</si>
  <si>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</si>
  <si>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</si>
  <si>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</si>
  <si>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</si>
  <si>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</si>
  <si>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</si>
  <si>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</si>
  <si>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</si>
  <si>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</si>
  <si>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</si>
  <si>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</si>
  <si>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</si>
  <si>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</si>
  <si>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</si>
  <si>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</si>
  <si>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</si>
  <si>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</si>
  <si>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</si>
  <si>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</si>
  <si>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</si>
  <si>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</si>
  <si>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</si>
  <si>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</si>
  <si>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</si>
  <si>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</si>
  <si>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</si>
  <si>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</si>
  <si>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</si>
  <si>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</si>
  <si>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</si>
  <si>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</si>
  <si>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</si>
  <si>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</si>
  <si>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</si>
  <si>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</si>
  <si>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</si>
  <si>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</si>
  <si>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</si>
  <si>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</si>
  <si>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</si>
  <si>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</si>
  <si>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</si>
  <si>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</si>
  <si>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</si>
  <si>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</si>
  <si>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</si>
  <si>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</si>
  <si>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</si>
  <si>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</si>
  <si>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</si>
  <si>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</si>
  <si>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</si>
  <si>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</si>
  <si>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</si>
  <si>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</si>
  <si>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</si>
  <si>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</si>
  <si>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</si>
  <si>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</si>
  <si>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</si>
  <si>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</si>
  <si>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</si>
  <si>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</si>
  <si>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</si>
  <si>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</si>
  <si>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</si>
  <si>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</si>
  <si>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</si>
  <si>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</si>
  <si>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</si>
  <si>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</si>
  <si>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</si>
  <si>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</si>
  <si>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</si>
  <si>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</si>
  <si>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</si>
  <si>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</si>
  <si>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</si>
  <si>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</si>
  <si>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</si>
  <si>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</si>
  <si>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</si>
  <si>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</si>
  <si>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</si>
  <si>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</si>
  <si>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</si>
  <si>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</si>
  <si>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</si>
  <si>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</si>
  <si>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</si>
  <si>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</si>
  <si>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</si>
  <si>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</si>
  <si>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</si>
  <si>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</si>
  <si>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</si>
  <si>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</si>
  <si>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</si>
  <si>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</si>
  <si>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</si>
  <si>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</si>
  <si>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</si>
  <si>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</si>
  <si>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</si>
  <si>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</si>
  <si>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</si>
  <si>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</si>
  <si>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</si>
  <si>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</si>
  <si>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</si>
  <si>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</si>
  <si>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</si>
  <si>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</si>
  <si>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</si>
  <si>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</si>
  <si>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</si>
  <si>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</si>
  <si>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</si>
  <si>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</si>
  <si>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</si>
  <si>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</si>
  <si>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</si>
  <si>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</si>
  <si>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</si>
  <si>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</si>
  <si>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</si>
  <si>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</si>
  <si>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</si>
  <si>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</si>
  <si>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</si>
  <si>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</si>
  <si>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</si>
  <si>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</si>
  <si>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</si>
  <si>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</si>
  <si>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</si>
  <si>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</si>
  <si>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</si>
  <si>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</si>
  <si>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</si>
  <si>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</si>
  <si>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</si>
  <si>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</si>
  <si>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</si>
  <si>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</si>
  <si>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</si>
  <si>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</si>
  <si>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</si>
  <si>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</si>
  <si>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</si>
  <si>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</si>
  <si>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</si>
  <si>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</si>
  <si>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</si>
  <si>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</si>
  <si>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</si>
  <si>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</si>
  <si>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</si>
  <si>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</si>
  <si>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</si>
  <si>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</si>
  <si>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</si>
  <si>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</si>
  <si>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</si>
  <si>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</si>
  <si>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</si>
  <si>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</si>
  <si>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</si>
  <si>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</si>
  <si>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</si>
  <si>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</si>
  <si>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</si>
  <si>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</si>
  <si>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</si>
  <si>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</si>
  <si>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</si>
  <si>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</si>
  <si>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</si>
  <si>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</si>
  <si>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</si>
  <si>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</si>
  <si>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</si>
  <si>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</si>
  <si>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</si>
  <si>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</si>
  <si>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</si>
  <si>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</si>
  <si>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</si>
  <si>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</si>
  <si>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</si>
  <si>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</si>
  <si>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</si>
  <si>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</si>
  <si>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</si>
  <si>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</si>
  <si>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</si>
  <si>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</si>
  <si>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</si>
  <si>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</si>
  <si>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</si>
  <si>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</si>
  <si>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</si>
  <si>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</si>
  <si>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</si>
  <si>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</si>
  <si>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</si>
  <si>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</si>
  <si>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</si>
  <si>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</si>
  <si>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</si>
  <si>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</si>
  <si>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</si>
  <si>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</si>
  <si>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</si>
  <si>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</si>
  <si>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</si>
  <si>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</si>
  <si>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</si>
  <si>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</si>
  <si>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</si>
  <si>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</si>
  <si>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</si>
  <si>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</si>
  <si>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</si>
  <si>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</si>
  <si>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</si>
  <si>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</si>
  <si>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</si>
  <si>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</si>
  <si>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</si>
  <si>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</si>
  <si>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</si>
  <si>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</si>
  <si>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</si>
  <si>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</si>
  <si>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</si>
  <si>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</si>
  <si>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</si>
  <si>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</si>
  <si>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</si>
  <si>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</si>
  <si>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</si>
  <si>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</si>
  <si>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</si>
  <si>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</si>
  <si>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</si>
  <si>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</si>
  <si>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</si>
  <si>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</si>
  <si>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</si>
  <si>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</si>
  <si>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</si>
  <si>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</si>
  <si>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</si>
  <si>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</si>
  <si>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</si>
  <si>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</si>
  <si>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</si>
  <si>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</si>
  <si>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</si>
  <si>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</si>
  <si>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</si>
  <si>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</si>
  <si>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</si>
  <si>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</si>
  <si>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</si>
  <si>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</si>
  <si>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</si>
  <si>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</si>
  <si>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</si>
  <si>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</si>
  <si>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</si>
  <si>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</si>
  <si>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</si>
  <si>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</si>
  <si>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</si>
  <si>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</si>
  <si>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</si>
  <si>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</si>
  <si>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</si>
  <si>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</si>
  <si>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</si>
  <si>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</si>
  <si>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</si>
  <si>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</si>
  <si>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</si>
  <si>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</si>
  <si>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</si>
  <si>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</si>
  <si>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</si>
  <si>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</si>
  <si>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</si>
  <si>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</si>
  <si>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</si>
  <si>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</si>
  <si>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</si>
  <si>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</si>
  <si>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</si>
  <si>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</si>
  <si>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</si>
  <si>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</si>
  <si>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</si>
  <si>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</si>
  <si>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</si>
  <si>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</si>
  <si>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</si>
  <si>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</si>
  <si>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</si>
  <si>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</si>
  <si>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</si>
  <si>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</si>
  <si>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</si>
  <si>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</si>
  <si>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</si>
  <si>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</si>
  <si>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</si>
  <si>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</si>
  <si>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</si>
  <si>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</si>
  <si>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</si>
  <si>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</si>
  <si>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</si>
  <si>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</si>
  <si>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</si>
  <si>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</si>
  <si>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</si>
  <si>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</si>
  <si>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</si>
  <si>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</si>
  <si>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</si>
  <si>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</si>
  <si>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</si>
  <si>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</si>
  <si>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</si>
  <si>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</si>
  <si>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</si>
  <si>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</si>
  <si>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</si>
  <si>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</si>
  <si>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</si>
  <si>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</si>
  <si>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</si>
  <si>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</si>
  <si>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</si>
  <si>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</si>
  <si>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</si>
  <si>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</si>
  <si>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</si>
  <si>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</si>
  <si>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</si>
  <si>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</si>
  <si>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</si>
  <si>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</si>
  <si>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</si>
  <si>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</si>
  <si>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</si>
  <si>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</si>
  <si>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</si>
  <si>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</si>
  <si>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</si>
  <si>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</si>
  <si>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</si>
  <si>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</si>
  <si>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</si>
  <si>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</si>
  <si>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</si>
  <si>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</si>
  <si>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</si>
  <si>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</si>
  <si>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</si>
  <si>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</si>
  <si>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</si>
  <si>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</si>
  <si>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</si>
  <si>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</si>
  <si>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</si>
  <si>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</si>
  <si>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</si>
  <si>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</si>
  <si>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</si>
  <si>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</si>
  <si>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</si>
  <si>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</si>
  <si>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</si>
  <si>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</si>
  <si>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</si>
  <si>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</si>
  <si>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</si>
  <si>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</si>
  <si>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</si>
  <si>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</si>
  <si>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</si>
  <si>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</si>
  <si>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</si>
  <si>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</si>
  <si>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</si>
  <si>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</si>
  <si>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</si>
  <si>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</si>
  <si>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</si>
  <si>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</si>
  <si>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</si>
  <si>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</si>
  <si>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</si>
  <si>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</si>
  <si>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</si>
  <si>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</si>
  <si>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</si>
  <si>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</si>
  <si>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</si>
  <si>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</si>
  <si>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</si>
  <si>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</si>
  <si>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</si>
  <si>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</si>
  <si>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</si>
  <si>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</si>
  <si>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</si>
  <si>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</si>
  <si>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</si>
  <si>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</si>
  <si>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</si>
  <si>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</si>
  <si>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</si>
  <si>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</si>
  <si>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</si>
  <si>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</si>
  <si>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</si>
  <si>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</si>
  <si>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</si>
  <si>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</si>
  <si>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</si>
  <si>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</si>
  <si>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</si>
  <si>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</si>
  <si>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</si>
  <si>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</si>
  <si>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</si>
  <si>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</si>
  <si>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</si>
  <si>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</si>
  <si>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</si>
  <si>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</si>
  <si>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</si>
  <si>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</si>
  <si>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</si>
  <si>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</si>
  <si>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</si>
  <si>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</si>
  <si>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</si>
  <si>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</si>
  <si>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</si>
  <si>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</si>
  <si>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</si>
  <si>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</si>
  <si>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</si>
  <si>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</si>
  <si>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</si>
  <si>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</si>
  <si>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</si>
  <si>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</si>
  <si>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</si>
  <si>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</si>
  <si>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</si>
  <si>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</si>
  <si>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</si>
  <si>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</si>
  <si>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</si>
  <si>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</si>
  <si>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</si>
  <si>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</si>
  <si>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</si>
  <si>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</si>
  <si>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</si>
  <si>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</si>
  <si>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</si>
  <si>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</si>
  <si>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</si>
  <si>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</si>
  <si>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</si>
  <si>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</si>
  <si>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</si>
  <si>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</si>
  <si>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</si>
  <si>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</si>
  <si>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</si>
  <si>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</si>
  <si>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</si>
  <si>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</si>
  <si>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</si>
  <si>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</si>
  <si>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</si>
  <si>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</si>
  <si>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</si>
  <si>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</si>
  <si>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</si>
  <si>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</si>
  <si>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</si>
  <si>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</si>
  <si>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</si>
  <si>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</si>
  <si>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</si>
  <si>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</si>
  <si>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</si>
  <si>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</si>
  <si>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</si>
  <si>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</si>
  <si>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</si>
  <si>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</si>
  <si>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</si>
  <si>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</si>
  <si>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</si>
  <si>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</si>
  <si>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</si>
  <si>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</si>
  <si>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</si>
  <si>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</si>
  <si>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</si>
  <si>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</si>
  <si>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</si>
  <si>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</si>
  <si>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</si>
  <si>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</si>
  <si>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</si>
  <si>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</si>
  <si>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</si>
  <si>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</si>
  <si>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</si>
  <si>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</si>
  <si>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</si>
  <si>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</si>
  <si>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</si>
  <si>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</si>
  <si>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</si>
  <si>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</si>
  <si>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</si>
  <si>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</si>
  <si>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</si>
  <si>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</si>
  <si>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</si>
  <si>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</si>
  <si>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</si>
  <si>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</si>
  <si>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</si>
  <si>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</si>
  <si>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</si>
  <si>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</si>
  <si>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</si>
  <si>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</si>
  <si>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</si>
  <si>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</si>
  <si>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</si>
  <si>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</si>
  <si>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</si>
  <si>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</si>
  <si>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</si>
  <si>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</si>
  <si>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</si>
  <si>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</si>
  <si>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</si>
  <si>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</si>
  <si>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</si>
  <si>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</si>
  <si>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</si>
  <si>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</si>
  <si>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</si>
  <si>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</si>
  <si>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</si>
  <si>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</si>
  <si>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</si>
  <si>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</si>
  <si>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</si>
  <si>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</si>
  <si>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</si>
  <si>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</si>
  <si>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</si>
  <si>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</si>
  <si>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</si>
  <si>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</si>
  <si>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</si>
  <si>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</si>
  <si>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</si>
  <si>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</si>
  <si>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</si>
  <si>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</si>
  <si>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</si>
  <si>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</si>
  <si>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</si>
  <si>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</si>
  <si>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</si>
  <si>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</si>
  <si>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</si>
  <si>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</si>
  <si>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</si>
  <si>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</si>
  <si>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</si>
  <si>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</si>
  <si>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</si>
  <si>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</si>
  <si>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</si>
  <si>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</si>
  <si>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</si>
  <si>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</si>
  <si>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</si>
  <si>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</si>
  <si>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</si>
  <si>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</si>
  <si>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</si>
  <si>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</si>
  <si>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</si>
  <si>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</si>
  <si>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</si>
  <si>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</si>
  <si>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</si>
  <si>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</si>
  <si>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</si>
  <si>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</si>
  <si>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</si>
  <si>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</si>
  <si>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</si>
  <si>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</si>
  <si>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</si>
  <si>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</si>
  <si>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</si>
  <si>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</si>
  <si>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</si>
  <si>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</si>
  <si>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</si>
  <si>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</si>
  <si>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</si>
  <si>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</si>
  <si>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</si>
  <si>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</si>
  <si>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</si>
  <si>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</si>
  <si>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</si>
  <si>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</si>
  <si>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</si>
  <si>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</si>
  <si>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</si>
  <si>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</si>
  <si>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</si>
  <si>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</si>
  <si>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</si>
  <si>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</si>
  <si>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</si>
  <si>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</si>
  <si>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</si>
  <si>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</si>
  <si>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</si>
  <si>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</si>
  <si>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</si>
  <si>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</si>
  <si>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</si>
  <si>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</si>
  <si>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</si>
  <si>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</si>
  <si>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</si>
  <si>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</si>
  <si>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</si>
  <si>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</si>
  <si>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</si>
  <si>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</si>
  <si>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</si>
  <si>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</si>
  <si>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</si>
  <si>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</si>
  <si>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</si>
  <si>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</si>
  <si>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</si>
  <si>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</si>
  <si>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</si>
  <si>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</si>
  <si>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</si>
  <si>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</si>
  <si>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</si>
  <si>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</si>
  <si>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</si>
  <si>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</si>
  <si>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</si>
  <si>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</si>
  <si>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</si>
  <si>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</si>
  <si>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</si>
  <si>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</si>
  <si>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</si>
  <si>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</si>
  <si>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</si>
  <si>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</si>
  <si>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</si>
  <si>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</si>
  <si>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</si>
  <si>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</si>
  <si>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</si>
  <si>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</si>
  <si>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</si>
  <si>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</si>
  <si>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</si>
  <si>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</si>
  <si>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</si>
  <si>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</si>
  <si>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</si>
  <si>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</si>
  <si>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</si>
  <si>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</si>
  <si>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</si>
  <si>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</si>
  <si>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</si>
  <si>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</si>
  <si>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</si>
  <si>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</si>
  <si>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</si>
  <si>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</si>
  <si>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</si>
  <si>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</si>
  <si>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</si>
  <si>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</si>
  <si>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</si>
  <si>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</si>
  <si>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</si>
  <si>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</si>
  <si>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</si>
  <si>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</si>
  <si>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</si>
  <si>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</si>
  <si>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</si>
  <si>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</si>
  <si>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</si>
  <si>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</si>
  <si>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</si>
  <si>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</si>
  <si>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</si>
  <si>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</si>
  <si>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</si>
  <si>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</si>
  <si>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</si>
  <si>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</si>
  <si>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</si>
  <si>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</si>
  <si>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</si>
  <si>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</si>
  <si>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</si>
  <si>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</si>
  <si>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</si>
  <si>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</si>
  <si>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</si>
  <si>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</si>
  <si>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</si>
  <si>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</si>
  <si>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</si>
  <si>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</si>
  <si>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</si>
  <si>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</si>
  <si>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</si>
  <si>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</si>
  <si>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</si>
  <si>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</si>
  <si>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</si>
  <si>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</si>
  <si>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</si>
  <si>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</si>
  <si>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</si>
  <si>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</si>
  <si>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</si>
  <si>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</si>
  <si>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</si>
  <si>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</si>
  <si>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</si>
  <si>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</si>
  <si>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</si>
  <si>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</si>
  <si>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</si>
  <si>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</si>
  <si>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</si>
  <si>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</si>
  <si>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</si>
  <si>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</si>
  <si>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</si>
  <si>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</si>
  <si>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</si>
  <si>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</si>
  <si>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</si>
  <si>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</si>
  <si>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</si>
  <si>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</si>
  <si>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</si>
  <si>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</si>
  <si>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</si>
  <si>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</si>
  <si>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</si>
  <si>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</si>
  <si>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</si>
  <si>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</si>
  <si>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</si>
  <si>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</si>
  <si>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</si>
  <si>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</si>
  <si>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</si>
  <si>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</si>
  <si>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</si>
  <si>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</si>
  <si>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</si>
  <si>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</si>
  <si>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</si>
  <si>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</si>
  <si>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</si>
  <si>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</si>
  <si>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</si>
  <si>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</si>
  <si>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</si>
  <si>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</si>
  <si>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</si>
  <si>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</si>
  <si>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</si>
  <si>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</si>
  <si>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</si>
  <si>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</si>
  <si>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</si>
  <si>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</si>
  <si>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</si>
  <si>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</si>
  <si>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</si>
  <si>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</si>
  <si>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</si>
  <si>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</si>
  <si>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</si>
  <si>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</si>
  <si>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</si>
  <si>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</si>
  <si>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</si>
  <si>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</si>
  <si>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</si>
  <si>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</si>
  <si>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</si>
  <si>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</si>
  <si>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</si>
  <si>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</si>
  <si>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</si>
  <si>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</si>
  <si>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</si>
  <si>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</si>
  <si>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</si>
  <si>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</si>
  <si>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</si>
  <si>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</si>
  <si>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</si>
  <si>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</si>
  <si>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</si>
  <si>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</si>
  <si>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</si>
  <si>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</si>
  <si>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</si>
  <si>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</si>
  <si>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</si>
  <si>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</si>
  <si>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</si>
  <si>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</si>
  <si>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</si>
  <si>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</si>
  <si>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</si>
  <si>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</si>
  <si>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</si>
  <si>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</si>
  <si>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</si>
  <si>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</si>
  <si>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</si>
  <si>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</si>
  <si>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</si>
  <si>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</si>
  <si>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</si>
  <si>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</si>
  <si>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</si>
  <si>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</si>
  <si>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</si>
  <si>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</si>
  <si>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</si>
  <si>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</si>
  <si>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</si>
  <si>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</si>
  <si>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</si>
  <si>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</si>
  <si>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</si>
  <si>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</si>
  <si>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</si>
  <si>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</si>
  <si>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</si>
  <si>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</si>
  <si>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</si>
  <si>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</si>
  <si>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</si>
  <si>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</si>
  <si>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</si>
  <si>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</si>
  <si>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</si>
  <si>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</si>
  <si>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</si>
  <si>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</si>
  <si>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</si>
  <si>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</si>
  <si>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</si>
  <si>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</si>
  <si>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</si>
  <si>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</si>
  <si>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</si>
  <si>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</si>
  <si>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</si>
  <si>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</si>
  <si>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</si>
  <si>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</si>
  <si>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</si>
  <si>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</si>
  <si>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</si>
  <si>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</si>
  <si>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</si>
  <si>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</si>
  <si>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</si>
  <si>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</si>
  <si>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</si>
  <si>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</si>
  <si>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</si>
  <si>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</si>
  <si>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</si>
  <si>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</si>
  <si>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</si>
  <si>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</si>
  <si>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</si>
  <si>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</si>
  <si>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</si>
  <si>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</si>
  <si>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</si>
  <si>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</si>
  <si>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</si>
  <si>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</si>
  <si>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</si>
  <si>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</si>
  <si>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</si>
  <si>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</si>
  <si>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</si>
  <si>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</si>
  <si>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</si>
  <si>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</si>
  <si>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</si>
  <si>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</si>
  <si>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</si>
  <si>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</si>
  <si>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</si>
  <si>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</si>
  <si>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</si>
  <si>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</si>
  <si>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</si>
  <si>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</si>
  <si>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</si>
  <si>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</si>
  <si>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</si>
  <si>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</si>
  <si>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</si>
  <si>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</si>
  <si>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</si>
  <si>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</si>
  <si>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</si>
  <si>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</si>
  <si>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</si>
  <si>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</si>
  <si>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</si>
  <si>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</si>
  <si>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</si>
  <si>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</si>
  <si>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</si>
  <si>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</si>
  <si>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</si>
  <si>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</si>
  <si>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</si>
  <si>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</si>
  <si>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</si>
  <si>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</si>
  <si>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</si>
  <si>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</si>
  <si>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</si>
  <si>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</si>
  <si>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</si>
  <si>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</si>
  <si>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</si>
  <si>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</si>
  <si>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</si>
  <si>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</si>
  <si>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</si>
  <si>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</si>
  <si>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</si>
  <si>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</si>
  <si>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</si>
  <si>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</si>
  <si>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</si>
  <si>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</si>
  <si>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</si>
  <si>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</si>
  <si>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</si>
  <si>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</si>
  <si>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</si>
  <si>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</si>
  <si>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</si>
  <si>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</si>
  <si>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</si>
  <si>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</si>
  <si>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</si>
  <si>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</si>
  <si>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</si>
  <si>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</si>
  <si>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</si>
  <si>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</si>
  <si>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</si>
  <si>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</si>
  <si>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</si>
  <si>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</si>
  <si>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</si>
  <si>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</si>
  <si>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</si>
  <si>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</si>
  <si>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</si>
  <si>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</si>
  <si>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</si>
  <si>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</si>
  <si>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</si>
  <si>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</si>
  <si>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</si>
  <si>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</si>
  <si>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</si>
  <si>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</si>
  <si>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</si>
  <si>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</si>
  <si>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</si>
  <si>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</si>
  <si>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</si>
  <si>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</si>
  <si>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</si>
  <si>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</si>
  <si>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</si>
  <si>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</si>
  <si>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</si>
  <si>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</si>
  <si>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</si>
  <si>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</si>
  <si>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</si>
  <si>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</si>
  <si>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</si>
  <si>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</si>
  <si>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</si>
  <si>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</si>
  <si>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</si>
  <si>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</si>
  <si>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</si>
  <si>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</si>
  <si>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</si>
  <si>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</si>
  <si>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</si>
  <si>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</si>
  <si>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</si>
  <si>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</si>
  <si>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</si>
  <si>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</si>
  <si>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</si>
  <si>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</si>
  <si>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</si>
  <si>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</si>
  <si>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</si>
  <si>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</si>
  <si>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</si>
  <si>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</si>
  <si>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</si>
  <si>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</si>
  <si>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</si>
  <si>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</si>
  <si>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</si>
  <si>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</si>
  <si>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</si>
  <si>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</si>
  <si>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</si>
  <si>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</si>
  <si>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</si>
  <si>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</si>
  <si>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</si>
  <si>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</si>
  <si>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</si>
  <si>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</si>
  <si>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</si>
  <si>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</si>
  <si>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</si>
  <si>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</si>
  <si>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</si>
  <si>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</si>
  <si>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</si>
  <si>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</si>
  <si>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</si>
  <si>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</si>
  <si>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</si>
  <si>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</si>
  <si>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</si>
  <si>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</si>
  <si>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</si>
  <si>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</si>
  <si>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</si>
  <si>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</si>
  <si>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</si>
  <si>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</si>
  <si>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</si>
  <si>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</si>
  <si>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</si>
  <si>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</si>
  <si>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</si>
  <si>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</si>
  <si>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</si>
  <si>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</si>
  <si>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</si>
  <si>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</si>
  <si>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</si>
  <si>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</si>
  <si>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</si>
  <si>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</si>
  <si>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</si>
  <si>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</si>
  <si>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</si>
  <si>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</si>
  <si>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</si>
  <si>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</si>
  <si>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</si>
  <si>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</si>
  <si>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</si>
  <si>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</si>
  <si>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</si>
  <si>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</si>
  <si>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</si>
  <si>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</si>
  <si>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</si>
  <si>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</si>
  <si>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</si>
  <si>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</si>
  <si>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</si>
  <si>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</si>
  <si>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</si>
  <si>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</si>
  <si>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</si>
  <si>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</si>
  <si>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</si>
  <si>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</si>
  <si>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</si>
  <si>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</si>
  <si>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</si>
  <si>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</si>
  <si>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</si>
  <si>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</si>
  <si>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</si>
  <si>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</si>
  <si>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</si>
  <si>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</si>
  <si>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</si>
  <si>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</si>
  <si>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</si>
  <si>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</si>
  <si>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</si>
  <si>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</si>
  <si>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</si>
  <si>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</si>
  <si>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</si>
  <si>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</si>
  <si>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</si>
  <si>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</si>
  <si>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</si>
  <si>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</si>
  <si>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</si>
  <si>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</si>
  <si>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</si>
  <si>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</si>
  <si>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</si>
  <si>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</si>
  <si>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</si>
  <si>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</si>
  <si>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</si>
  <si>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</si>
  <si>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</si>
  <si>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</si>
  <si>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</si>
  <si>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</si>
  <si>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</si>
  <si>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</si>
  <si>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</si>
  <si>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</si>
  <si>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</si>
  <si>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</si>
  <si>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</si>
  <si>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</si>
  <si>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</si>
  <si>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</si>
  <si>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</si>
  <si>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</si>
  <si>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</si>
  <si>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</si>
  <si>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</si>
  <si>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</si>
  <si>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</si>
  <si>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</si>
  <si>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</si>
  <si>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</si>
  <si>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</si>
  <si>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</si>
  <si>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</si>
  <si>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</si>
  <si>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</si>
  <si>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</si>
  <si>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</si>
  <si>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</si>
  <si>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</si>
  <si>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</si>
  <si>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</si>
  <si>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</si>
  <si>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</si>
  <si>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</si>
  <si>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</si>
  <si>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</si>
  <si>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</si>
  <si>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</si>
  <si>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</si>
  <si>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</si>
  <si>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</si>
  <si>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</si>
  <si>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</si>
  <si>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</si>
  <si>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</si>
  <si>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</si>
  <si>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</si>
  <si>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</si>
  <si>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</si>
  <si>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</si>
  <si>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</si>
  <si>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</si>
  <si>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</si>
  <si>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</si>
  <si>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</si>
  <si>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</si>
  <si>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</si>
  <si>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</si>
  <si>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</si>
  <si>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</si>
  <si>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</si>
  <si>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</si>
  <si>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</si>
  <si>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</si>
  <si>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</si>
  <si>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</si>
  <si>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</si>
  <si>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</si>
  <si>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</si>
  <si>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</si>
  <si>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</si>
  <si>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</si>
  <si>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</si>
  <si>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</si>
  <si>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</si>
  <si>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</si>
  <si>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</si>
  <si>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</si>
  <si>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</si>
  <si>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</si>
  <si>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</si>
  <si>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</si>
  <si>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</si>
  <si>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</si>
  <si>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</si>
  <si>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</si>
  <si>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</si>
  <si>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</si>
  <si>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</si>
  <si>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</si>
  <si>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</si>
  <si>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</si>
  <si>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</si>
  <si>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</si>
  <si>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</si>
  <si>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</si>
  <si>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</si>
  <si>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</si>
  <si>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</si>
  <si>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</si>
  <si>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</si>
  <si>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</si>
  <si>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</si>
  <si>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</si>
  <si>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</si>
  <si>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</si>
  <si>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</si>
  <si>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</si>
  <si>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</si>
  <si>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</si>
  <si>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</si>
  <si>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</si>
  <si>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</si>
  <si>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</si>
  <si>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</si>
  <si>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</si>
  <si>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</si>
  <si>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</si>
  <si>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</si>
  <si>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</si>
  <si>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</si>
  <si>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</si>
  <si>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</si>
  <si>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</si>
  <si>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</si>
  <si>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</si>
  <si>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</si>
  <si>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</si>
  <si>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</si>
  <si>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</si>
  <si>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</si>
  <si>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</si>
  <si>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</si>
  <si>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</si>
  <si>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</si>
  <si>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</si>
  <si>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</si>
  <si>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</si>
  <si>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</si>
  <si>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</si>
  <si>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</si>
  <si>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</si>
  <si>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</si>
  <si>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</si>
  <si>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</si>
  <si>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</si>
  <si>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</si>
  <si>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</si>
  <si>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</si>
  <si>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</si>
  <si>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</si>
  <si>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</si>
  <si>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</si>
  <si>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</si>
  <si>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</si>
  <si>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</si>
  <si>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</si>
  <si>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</si>
  <si>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</si>
  <si>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</si>
  <si>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</si>
  <si>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</si>
  <si>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</si>
  <si>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</si>
  <si>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</si>
  <si>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</si>
  <si>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</si>
  <si>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</si>
  <si>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</si>
  <si>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</si>
  <si>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</si>
  <si>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</si>
  <si>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</si>
  <si>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</si>
  <si>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</si>
  <si>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</si>
  <si>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</si>
  <si>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</si>
  <si>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</si>
  <si>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</si>
  <si>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</si>
  <si>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</si>
  <si>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</si>
  <si>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</si>
  <si>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</si>
  <si>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</si>
  <si>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</si>
  <si>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</si>
  <si>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</si>
  <si>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</si>
  <si>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</si>
  <si>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</si>
  <si>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</si>
  <si>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</si>
  <si>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</si>
  <si>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</si>
  <si>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</si>
  <si>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</si>
  <si>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</si>
  <si>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</si>
  <si>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</si>
  <si>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</si>
  <si>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</si>
  <si>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</si>
  <si>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</si>
  <si>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</si>
  <si>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</si>
  <si>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</si>
  <si>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</si>
  <si>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</si>
  <si>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</si>
  <si>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</si>
  <si>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</si>
  <si>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</si>
  <si>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</si>
  <si>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</si>
  <si>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</si>
  <si>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</si>
  <si>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</si>
  <si>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</si>
  <si>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</si>
  <si>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</si>
  <si>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</si>
  <si>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</si>
  <si>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</si>
  <si>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</si>
  <si>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</si>
  <si>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</si>
  <si>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</si>
  <si>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</si>
  <si>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</si>
  <si>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</si>
  <si>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</si>
  <si>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</si>
  <si>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</si>
  <si>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</si>
  <si>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</si>
  <si>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</si>
  <si>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</si>
  <si>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</si>
  <si>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</si>
  <si>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</si>
  <si>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</si>
  <si>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</si>
  <si>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</si>
  <si>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</si>
  <si>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</si>
  <si>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</si>
  <si>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</si>
  <si>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</si>
  <si>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</si>
  <si>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</si>
  <si>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</si>
  <si>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</si>
  <si>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</si>
  <si>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</si>
  <si>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</si>
  <si>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</si>
  <si>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</si>
  <si>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</si>
  <si>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</si>
  <si>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</si>
  <si>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</si>
  <si>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</si>
  <si>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</si>
  <si>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</si>
  <si>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</si>
  <si>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</si>
  <si>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</si>
  <si>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</si>
  <si>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</si>
  <si>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</si>
  <si>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</si>
  <si>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</si>
  <si>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</si>
  <si>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</si>
  <si>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</si>
  <si>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</si>
  <si>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</si>
  <si>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</si>
  <si>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</si>
  <si>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</si>
  <si>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</si>
  <si>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</si>
  <si>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</si>
  <si>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</si>
  <si>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</si>
  <si>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</si>
  <si>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</si>
  <si>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</si>
  <si>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</si>
  <si>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</si>
  <si>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</si>
  <si>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</si>
  <si>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</si>
  <si>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</si>
  <si>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</si>
  <si>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</si>
  <si>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</si>
  <si>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</si>
  <si>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</si>
  <si>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</si>
  <si>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</si>
  <si>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</si>
  <si>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</si>
  <si>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</si>
  <si>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</si>
  <si>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</si>
  <si>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</si>
  <si>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</si>
  <si>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</si>
  <si>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</si>
  <si>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</si>
  <si>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</si>
  <si>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</si>
  <si>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</si>
  <si>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</si>
  <si>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</si>
  <si>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</si>
  <si>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</si>
  <si>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</si>
  <si>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</si>
  <si>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</si>
  <si>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</si>
  <si>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</si>
  <si>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</si>
  <si>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</si>
  <si>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</si>
  <si>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</si>
  <si>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</si>
  <si>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</si>
  <si>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</si>
  <si>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</si>
  <si>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</si>
  <si>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</si>
  <si>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</si>
  <si>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</si>
  <si>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</si>
  <si>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</si>
  <si>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</si>
  <si>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</si>
  <si>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</si>
  <si>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</si>
  <si>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</si>
  <si>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</si>
  <si>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</si>
  <si>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</si>
  <si>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</si>
  <si>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</si>
  <si>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</si>
  <si>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</si>
  <si>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</si>
  <si>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</si>
  <si>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</si>
  <si>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</si>
  <si>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</si>
  <si>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</si>
  <si>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</si>
  <si>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</si>
  <si>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</si>
  <si>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</si>
  <si>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</si>
  <si>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</si>
  <si>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</si>
  <si>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</si>
  <si>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</si>
  <si>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</si>
  <si>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</si>
  <si>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</si>
  <si>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</si>
  <si>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</si>
  <si>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</si>
  <si>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</si>
  <si>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</si>
  <si>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</si>
  <si>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</si>
  <si>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</si>
  <si>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</si>
  <si>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</si>
  <si>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</si>
  <si>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</si>
  <si>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</si>
  <si>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</si>
  <si>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</si>
  <si>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</si>
  <si>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</si>
  <si>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</si>
  <si>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</si>
  <si>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</si>
  <si>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</si>
  <si>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</si>
  <si>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</si>
  <si>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</si>
  <si>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</si>
  <si>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</si>
  <si>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</si>
  <si>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</si>
  <si>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</si>
  <si>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</si>
  <si>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</si>
  <si>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</si>
  <si>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</si>
  <si>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</si>
  <si>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</si>
  <si>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</si>
  <si>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</si>
  <si>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</si>
  <si>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</si>
  <si>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</si>
  <si>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</si>
  <si>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</si>
  <si>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</si>
  <si>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</si>
  <si>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</si>
  <si>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</si>
  <si>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</si>
  <si>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</si>
  <si>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</si>
  <si>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</si>
  <si>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</si>
  <si>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</si>
  <si>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</si>
  <si>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</si>
  <si>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</si>
  <si>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</si>
  <si>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</si>
  <si>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</si>
  <si>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</si>
  <si>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</si>
  <si>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</si>
  <si>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</si>
  <si>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</si>
  <si>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</si>
  <si>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</si>
  <si>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</si>
  <si>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</si>
  <si>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</si>
  <si>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</si>
  <si>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</si>
  <si>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</si>
  <si>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</si>
  <si>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</si>
  <si>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</si>
  <si>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</si>
  <si>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</si>
  <si>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</si>
  <si>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</si>
  <si>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</si>
  <si>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</si>
  <si>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</si>
  <si>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</si>
  <si>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</si>
  <si>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</si>
  <si>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</si>
  <si>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</si>
  <si>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</si>
  <si>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</si>
  <si>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</si>
  <si>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</si>
  <si>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</si>
  <si>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</si>
  <si>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</si>
  <si>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</si>
  <si>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</si>
  <si>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</si>
  <si>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</si>
  <si>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</si>
  <si>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</si>
  <si>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</si>
  <si>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</si>
  <si>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</si>
  <si>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</si>
  <si>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</si>
  <si>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</si>
  <si>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</si>
  <si>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</si>
  <si>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</si>
  <si>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</si>
  <si>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</si>
  <si>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</si>
  <si>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</si>
  <si>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</si>
  <si>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</si>
  <si>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</si>
  <si>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</si>
  <si>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</si>
  <si>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</si>
  <si>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</si>
  <si>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</si>
  <si>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</si>
  <si>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</si>
  <si>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</si>
  <si>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</si>
  <si>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</si>
  <si>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</si>
  <si>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</si>
  <si>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</si>
  <si>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</si>
  <si>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</si>
  <si>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</si>
  <si>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</si>
  <si>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</si>
  <si>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</si>
  <si>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</si>
  <si>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</si>
  <si>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</si>
  <si>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</si>
  <si>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</si>
  <si>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</si>
  <si>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</si>
  <si>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</si>
  <si>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</si>
  <si>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</si>
  <si>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</si>
  <si>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</si>
  <si>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</si>
  <si>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</si>
  <si>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</si>
  <si>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</si>
  <si>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</si>
  <si>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</si>
  <si>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</si>
  <si>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</si>
  <si>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</si>
  <si>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</si>
  <si>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</si>
  <si>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</si>
  <si>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</si>
  <si>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</si>
  <si>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</si>
  <si>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</si>
  <si>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</si>
  <si>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</si>
  <si>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</si>
  <si>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</si>
  <si>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</si>
  <si>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</si>
  <si>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</si>
  <si>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</si>
  <si>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</si>
  <si>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</si>
  <si>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</si>
  <si>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</si>
  <si>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</si>
  <si>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</si>
  <si>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</si>
  <si>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</si>
  <si>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</si>
  <si>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</si>
  <si>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</si>
  <si>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</si>
  <si>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</si>
  <si>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</si>
  <si>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</si>
  <si>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</si>
  <si>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</si>
  <si>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</si>
  <si>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</si>
  <si>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</si>
  <si>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</si>
  <si>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</si>
  <si>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</si>
  <si>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</si>
  <si>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</si>
  <si>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</si>
  <si>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</si>
  <si>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</si>
  <si>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</si>
  <si>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</si>
  <si>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</si>
  <si>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</si>
  <si>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</si>
  <si>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</si>
  <si>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</si>
  <si>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</si>
  <si>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</si>
  <si>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</si>
  <si>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</si>
  <si>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</si>
  <si>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</si>
  <si>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</si>
  <si>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</si>
  <si>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</si>
  <si>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</si>
  <si>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</si>
  <si>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</si>
  <si>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</si>
  <si>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</si>
  <si>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</si>
  <si>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</si>
  <si>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</si>
  <si>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</si>
  <si>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</si>
  <si>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</si>
  <si>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</si>
  <si>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</si>
  <si>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</si>
  <si>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</si>
  <si>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</si>
  <si>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</si>
  <si>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</si>
  <si>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</si>
  <si>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</si>
  <si>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</si>
  <si>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</si>
  <si>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</si>
  <si>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</si>
  <si>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</si>
  <si>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</si>
  <si>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</si>
  <si>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</si>
  <si>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</si>
  <si>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</si>
  <si>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</si>
  <si>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</si>
  <si>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</si>
  <si>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</si>
  <si>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</si>
  <si>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</si>
  <si>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</si>
  <si>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</si>
  <si>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</si>
  <si>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</si>
  <si>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</si>
  <si>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</si>
  <si>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</si>
  <si>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</si>
  <si>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</si>
  <si>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</si>
  <si>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</si>
  <si>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</si>
  <si>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</si>
  <si>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</si>
  <si>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</si>
  <si>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</si>
  <si>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</si>
  <si>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</si>
  <si>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</si>
  <si>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</si>
  <si>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</si>
  <si>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</si>
  <si>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</si>
  <si>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</si>
  <si>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</si>
  <si>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</si>
  <si>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</si>
  <si>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</si>
  <si>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</si>
  <si>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</si>
  <si>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</si>
  <si>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</si>
  <si>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</si>
  <si>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</si>
  <si>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</si>
  <si>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</si>
  <si>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</si>
  <si>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</si>
  <si>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</si>
  <si>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</si>
  <si>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</si>
  <si>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</si>
  <si>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</si>
  <si>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</si>
  <si>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</si>
  <si>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</si>
  <si>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</si>
  <si>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</si>
  <si>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</si>
  <si>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</si>
  <si>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</si>
  <si>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</si>
  <si>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</si>
  <si>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</si>
  <si>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</si>
  <si>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</si>
  <si>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</si>
  <si>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</si>
  <si>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</si>
  <si>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</si>
  <si>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</si>
  <si>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</si>
  <si>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</si>
  <si>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</si>
  <si>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</si>
  <si>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</si>
  <si>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</si>
  <si>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</si>
  <si>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</si>
  <si>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</si>
  <si>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</si>
  <si>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</si>
  <si>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</si>
  <si>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</si>
  <si>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</si>
  <si>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</si>
  <si>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</si>
  <si>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</si>
  <si>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</si>
  <si>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</si>
  <si>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</si>
  <si>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</si>
  <si>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</si>
  <si>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</si>
  <si>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</si>
  <si>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</si>
  <si>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</si>
  <si>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</si>
  <si>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</si>
  <si>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</si>
  <si>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</si>
  <si>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</si>
  <si>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</si>
  <si>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</si>
  <si>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</si>
  <si>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</si>
  <si>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</si>
  <si>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</si>
  <si>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</si>
  <si>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</si>
  <si>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</si>
  <si>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</si>
  <si>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</si>
  <si>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</si>
  <si>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</si>
  <si>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</si>
  <si>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</si>
  <si>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</si>
  <si>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</si>
  <si>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</si>
  <si>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</si>
  <si>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</si>
  <si>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</si>
  <si>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</si>
  <si>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</si>
  <si>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</si>
  <si>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</si>
  <si>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</si>
  <si>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</si>
  <si>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</si>
  <si>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</si>
  <si>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</si>
  <si>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</si>
  <si>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</si>
  <si>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</si>
  <si>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</si>
  <si>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</si>
  <si>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</si>
  <si>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</si>
  <si>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</si>
  <si>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</si>
  <si>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</si>
  <si>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</si>
  <si>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</si>
  <si>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</si>
  <si>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</si>
  <si>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</si>
  <si>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</si>
  <si>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</si>
  <si>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</si>
  <si>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</si>
  <si>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</si>
  <si>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</si>
  <si>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</si>
  <si>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</si>
  <si>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</si>
  <si>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</si>
  <si>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</si>
  <si>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</si>
  <si>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</si>
  <si>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</si>
  <si>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</si>
  <si>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</si>
  <si>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</si>
  <si>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</si>
  <si>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</si>
  <si>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</si>
  <si>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</si>
  <si>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</si>
  <si>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</si>
  <si>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</si>
  <si>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</si>
  <si>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</si>
  <si>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</si>
  <si>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</si>
  <si>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</si>
  <si>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</si>
  <si>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</si>
  <si>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</si>
  <si>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</si>
  <si>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</si>
  <si>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</si>
  <si>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</si>
  <si>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</si>
  <si>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</si>
  <si>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</si>
  <si>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</si>
  <si>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</si>
  <si>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</si>
  <si>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</si>
  <si>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</si>
  <si>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</si>
  <si>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</si>
  <si>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</si>
  <si>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</si>
  <si>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</si>
  <si>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</si>
  <si>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</si>
  <si>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</si>
  <si>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</si>
  <si>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</si>
  <si>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</si>
  <si>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</si>
  <si>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</si>
  <si>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</si>
  <si>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</si>
  <si>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</si>
  <si>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</si>
  <si>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</si>
  <si>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</si>
  <si>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</si>
  <si>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</si>
  <si>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</si>
  <si>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</si>
  <si>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</si>
  <si>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</si>
  <si>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</si>
  <si>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</si>
  <si>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</si>
  <si>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</si>
  <si>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</si>
  <si>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</si>
  <si>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</si>
  <si>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</si>
  <si>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</si>
  <si>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</si>
  <si>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</si>
  <si>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</si>
  <si>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</si>
  <si>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</si>
  <si>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</si>
  <si>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</si>
  <si>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</si>
  <si>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</si>
  <si>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</si>
  <si>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</si>
  <si>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</si>
  <si>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</si>
  <si>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</si>
  <si>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</si>
  <si>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</si>
  <si>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</si>
  <si>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</si>
  <si>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</si>
  <si>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</si>
  <si>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</si>
  <si>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</si>
  <si>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</si>
  <si>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</si>
  <si>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</si>
  <si>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</si>
  <si>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</si>
  <si>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</si>
  <si>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</si>
  <si>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</si>
  <si>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</si>
  <si>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</si>
  <si>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</si>
  <si>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</si>
  <si>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</si>
  <si>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</si>
  <si>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</si>
  <si>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</si>
  <si>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</si>
  <si>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</si>
  <si>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</si>
  <si>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</si>
  <si>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</si>
  <si>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</si>
  <si>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</si>
  <si>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</si>
  <si>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</si>
  <si>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</si>
  <si>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</si>
  <si>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</si>
  <si>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</si>
  <si>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</si>
  <si>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</si>
  <si>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</si>
  <si>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</si>
  <si>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</si>
  <si>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</si>
  <si>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</si>
  <si>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</si>
  <si>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</si>
  <si>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</si>
  <si>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</si>
  <si>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</si>
  <si>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</si>
  <si>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</si>
  <si>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</si>
  <si>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</si>
  <si>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</si>
  <si>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</si>
  <si>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</si>
  <si>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</si>
  <si>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</si>
  <si>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</si>
  <si>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</si>
  <si>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</si>
  <si>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</si>
  <si>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</si>
  <si>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</si>
  <si>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</si>
  <si>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</si>
  <si>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</si>
  <si>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</si>
  <si>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</si>
  <si>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</si>
  <si>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</si>
  <si>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</si>
  <si>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</si>
  <si>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</si>
  <si>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</si>
  <si>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</si>
  <si>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</si>
  <si>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</si>
  <si>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</si>
  <si>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</si>
  <si>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</si>
  <si>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</si>
  <si>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</si>
  <si>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</si>
  <si>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</si>
  <si>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</si>
  <si>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</si>
  <si>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</si>
  <si>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</si>
  <si>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</si>
  <si>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</si>
  <si>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</si>
  <si>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</si>
  <si>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</si>
  <si>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</si>
  <si>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</si>
  <si>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</si>
  <si>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</si>
  <si>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</si>
  <si>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</si>
  <si>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</si>
  <si>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</si>
  <si>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</si>
  <si>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</si>
  <si>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</si>
  <si>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</si>
  <si>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</si>
  <si>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</si>
  <si>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</si>
  <si>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</si>
  <si>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</si>
  <si>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</si>
  <si>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</si>
  <si>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</si>
  <si>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</si>
  <si>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</si>
  <si>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</si>
  <si>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</si>
  <si>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</si>
  <si>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</si>
  <si>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</si>
  <si>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</si>
  <si>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</si>
  <si>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</si>
  <si>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</si>
  <si>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</si>
  <si>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</si>
  <si>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</si>
  <si>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</si>
  <si>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</si>
  <si>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</si>
  <si>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</si>
  <si>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</si>
  <si>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</si>
  <si>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</si>
  <si>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</si>
  <si>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</si>
  <si>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</si>
  <si>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</si>
  <si>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</si>
  <si>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</si>
  <si>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</si>
  <si>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</si>
  <si>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</si>
  <si>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</si>
  <si>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</si>
  <si>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</si>
  <si>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</si>
  <si>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</si>
  <si>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</si>
  <si>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</si>
  <si>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</si>
  <si>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</si>
  <si>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</si>
  <si>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</si>
  <si>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</si>
  <si>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</si>
  <si>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</si>
  <si>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</si>
  <si>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</si>
  <si>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</si>
  <si>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</si>
  <si>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</si>
  <si>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</si>
  <si>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</si>
  <si>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</si>
  <si>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</si>
  <si>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</si>
  <si>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</si>
  <si>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</si>
  <si>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</si>
  <si>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</si>
  <si>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</si>
  <si>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</si>
  <si>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</si>
  <si>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</si>
  <si>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</si>
  <si>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</si>
  <si>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</si>
  <si>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</si>
  <si>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</si>
  <si>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</si>
  <si>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</si>
  <si>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</si>
  <si>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</si>
  <si>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</si>
  <si>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</si>
  <si>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</si>
  <si>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</si>
  <si>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</si>
  <si>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</si>
  <si>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</si>
  <si>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</si>
  <si>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</si>
  <si>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</si>
  <si>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</si>
  <si>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</si>
  <si>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</si>
  <si>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</si>
  <si>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</si>
  <si>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</si>
  <si>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</si>
  <si>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</si>
  <si>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</si>
  <si>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</si>
  <si>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</si>
  <si>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</si>
  <si>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</si>
  <si>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</si>
  <si>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</si>
  <si>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</si>
  <si>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</si>
  <si>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</si>
  <si>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</si>
  <si>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</si>
  <si>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</si>
  <si>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</si>
  <si>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</si>
  <si>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</si>
  <si>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</si>
  <si>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</si>
  <si>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</si>
  <si>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</si>
  <si>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</si>
  <si>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</si>
  <si>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</si>
  <si>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</si>
  <si>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</si>
  <si>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</si>
  <si>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</si>
  <si>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</si>
  <si>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</si>
  <si>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</si>
  <si>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</si>
  <si>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</si>
  <si>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</si>
  <si>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</si>
  <si>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</si>
  <si>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</si>
  <si>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</si>
  <si>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</si>
  <si>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</si>
  <si>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</si>
  <si>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</si>
  <si>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</si>
  <si>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</si>
  <si>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</si>
  <si>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</si>
  <si>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</si>
  <si>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</si>
  <si>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</si>
  <si>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</si>
  <si>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</si>
  <si>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</si>
  <si>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</si>
  <si>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</si>
  <si>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</si>
  <si>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</si>
  <si>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</si>
  <si>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</si>
  <si>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</si>
  <si>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</si>
  <si>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</si>
  <si>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</si>
  <si>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</si>
  <si>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</si>
  <si>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</si>
  <si>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</si>
  <si>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</si>
  <si>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</si>
  <si>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</si>
  <si>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</si>
  <si>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</si>
  <si>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</si>
  <si>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</si>
  <si>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</si>
  <si>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</si>
  <si>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</si>
  <si>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</si>
  <si>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</si>
  <si>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</si>
  <si>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</si>
  <si>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</si>
  <si>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</si>
  <si>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</si>
  <si>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</si>
  <si>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</si>
  <si>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</si>
  <si>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</si>
  <si>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</si>
  <si>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</si>
  <si>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</si>
  <si>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</si>
  <si>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</si>
  <si>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</si>
  <si>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</si>
  <si>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</si>
  <si>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</si>
  <si>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</si>
  <si>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</si>
  <si>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</si>
  <si>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</si>
  <si>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</si>
  <si>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</si>
  <si>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</si>
  <si>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</si>
  <si>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</si>
  <si>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</si>
  <si>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</si>
  <si>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</si>
  <si>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</si>
  <si>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</si>
  <si>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</si>
  <si>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</si>
  <si>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</si>
  <si>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</si>
  <si>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</si>
  <si>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</si>
  <si>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</si>
  <si>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</si>
  <si>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</si>
  <si>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</si>
  <si>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</si>
  <si>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</si>
  <si>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</si>
  <si>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</si>
  <si>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</si>
  <si>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</si>
  <si>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</si>
  <si>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</si>
  <si>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</si>
  <si>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</si>
  <si>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</si>
  <si>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</si>
  <si>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</si>
  <si>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</si>
  <si>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</si>
  <si>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</si>
  <si>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</si>
  <si>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</si>
  <si>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</si>
  <si>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</si>
  <si>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</si>
  <si>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</si>
  <si>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</si>
  <si>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</si>
  <si>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</si>
  <si>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</si>
  <si>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</si>
  <si>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</si>
  <si>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</si>
  <si>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</si>
  <si>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</si>
  <si>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</si>
  <si>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</si>
  <si>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</si>
  <si>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</si>
  <si>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</si>
  <si>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</si>
  <si>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</si>
  <si>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</si>
  <si>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</si>
  <si>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</si>
  <si>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</si>
  <si>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</si>
  <si>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</si>
  <si>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</si>
  <si>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</si>
  <si>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</si>
  <si>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</si>
  <si>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</si>
  <si>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</si>
  <si>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</si>
  <si>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</si>
  <si>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</si>
  <si>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</si>
  <si>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</si>
  <si>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</si>
  <si>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</si>
  <si>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</si>
  <si>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</si>
  <si>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</si>
  <si>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</si>
  <si>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</si>
  <si>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</si>
  <si>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</si>
  <si>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</si>
  <si>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</si>
  <si>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</si>
  <si>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</si>
  <si>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</si>
  <si>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</si>
  <si>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</si>
  <si>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</si>
  <si>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</si>
  <si>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</si>
  <si>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</si>
  <si>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</si>
  <si>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</si>
  <si>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</si>
  <si>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</si>
  <si>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</si>
  <si>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</si>
  <si>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</si>
  <si>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</si>
  <si>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</si>
  <si>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</si>
  <si>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</si>
  <si>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</si>
  <si>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</si>
  <si>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</si>
  <si>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</si>
  <si>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</si>
  <si>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</si>
  <si>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</si>
  <si>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</si>
  <si>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</si>
  <si>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</si>
  <si>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</si>
  <si>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</si>
  <si>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</si>
  <si>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</si>
  <si>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</si>
  <si>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</si>
  <si>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</si>
  <si>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</si>
  <si>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</si>
  <si>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</si>
  <si>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</si>
  <si>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</si>
  <si>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</si>
  <si>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</si>
  <si>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</si>
  <si>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</si>
  <si>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</si>
  <si>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</si>
  <si>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</si>
  <si>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</si>
  <si>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</si>
  <si>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</si>
  <si>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</si>
  <si>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</si>
  <si>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</si>
  <si>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</si>
  <si>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</si>
  <si>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</si>
  <si>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</si>
  <si>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</si>
  <si>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</si>
  <si>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</si>
  <si>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</si>
  <si>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</si>
  <si>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</si>
  <si>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</si>
  <si>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</si>
  <si>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</si>
  <si>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</si>
  <si>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</si>
  <si>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</si>
  <si>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</si>
  <si>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</si>
  <si>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</si>
  <si>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</si>
  <si>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</si>
  <si>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</si>
  <si>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</si>
  <si>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</si>
  <si>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</si>
  <si>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</si>
  <si>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</si>
  <si>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</si>
  <si>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</si>
  <si>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</si>
  <si>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</si>
  <si>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</si>
  <si>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</si>
  <si>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</si>
  <si>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</si>
  <si>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</si>
  <si>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</si>
  <si>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</si>
  <si>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</si>
  <si>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</si>
  <si>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</si>
  <si>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</si>
  <si>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</si>
  <si>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</si>
  <si>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</si>
  <si>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</si>
  <si>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</si>
  <si>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</si>
  <si>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</si>
  <si>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</si>
  <si>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</si>
  <si>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</si>
  <si>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</si>
  <si>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</si>
  <si>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</si>
  <si>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</si>
  <si>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</si>
  <si>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</si>
  <si>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</si>
  <si>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</si>
  <si>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</si>
  <si>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</si>
  <si>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</si>
  <si>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</si>
  <si>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</si>
  <si>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</si>
  <si>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</si>
  <si>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</si>
  <si>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</si>
  <si>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</si>
  <si>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</si>
  <si>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</si>
  <si>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</si>
  <si>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</si>
  <si>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</si>
  <si>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</si>
  <si>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</si>
  <si>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</si>
  <si>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</si>
  <si>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</si>
  <si>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</si>
  <si>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</si>
  <si>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</si>
  <si>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</si>
  <si>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</si>
  <si>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</si>
  <si>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</si>
  <si>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</si>
  <si>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</si>
  <si>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</si>
  <si>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</si>
  <si>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</si>
  <si>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</si>
  <si>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</si>
  <si>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</si>
  <si>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</si>
  <si>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</si>
  <si>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</si>
  <si>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</si>
  <si>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</si>
  <si>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</si>
  <si>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</si>
  <si>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</si>
  <si>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</si>
  <si>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</si>
  <si>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</si>
  <si>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</si>
  <si>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</si>
  <si>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</si>
  <si>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</si>
  <si>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</si>
  <si>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</si>
  <si>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</si>
  <si>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</si>
  <si>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</si>
  <si>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</si>
  <si>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</si>
  <si>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</si>
  <si>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</si>
  <si>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</si>
  <si>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</si>
  <si>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</si>
  <si>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</si>
  <si>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</si>
  <si>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</si>
  <si>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</si>
  <si>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</si>
  <si>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</si>
  <si>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</si>
  <si>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</si>
  <si>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</si>
  <si>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</si>
  <si>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</si>
  <si>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</si>
  <si>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</si>
  <si>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</si>
  <si>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</si>
  <si>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</si>
  <si>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</si>
  <si>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</si>
  <si>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</si>
  <si>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</si>
  <si>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</si>
  <si>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</si>
  <si>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</si>
  <si>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</si>
  <si>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</si>
  <si>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</si>
  <si>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</si>
  <si>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</si>
  <si>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</si>
  <si>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</si>
  <si>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</si>
  <si>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</si>
  <si>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</si>
  <si>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</si>
  <si>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</si>
  <si>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</si>
  <si>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</si>
  <si>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</si>
  <si>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</si>
  <si>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</si>
  <si>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</si>
  <si>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</si>
  <si>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</si>
  <si>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</si>
  <si>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</si>
  <si>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</si>
  <si>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</si>
  <si>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</si>
  <si>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</si>
  <si>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</si>
  <si>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</si>
  <si>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</si>
  <si>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</si>
  <si>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</si>
  <si>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</si>
  <si>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</si>
  <si>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</si>
  <si>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</si>
  <si>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</si>
  <si>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</si>
  <si>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</si>
  <si>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</si>
  <si>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</si>
  <si>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</si>
  <si>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</si>
  <si>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</si>
  <si>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</si>
  <si>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</si>
  <si>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</si>
  <si>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</si>
  <si>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</si>
  <si>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</si>
  <si>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</si>
  <si>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</si>
  <si>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</si>
  <si>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</si>
  <si>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</si>
  <si>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</si>
  <si>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</si>
  <si>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</si>
  <si>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</si>
  <si>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</si>
  <si>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</si>
  <si>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</si>
  <si>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</si>
  <si>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</si>
  <si>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</si>
  <si>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</si>
  <si>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</si>
  <si>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</si>
  <si>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</si>
  <si>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</si>
  <si>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</si>
  <si>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</si>
  <si>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</si>
  <si>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</si>
  <si>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</si>
  <si>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</si>
  <si>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</si>
  <si>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</si>
  <si>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</si>
  <si>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</si>
  <si>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</si>
  <si>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</si>
  <si>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</si>
  <si>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</si>
  <si>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</si>
  <si>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</si>
  <si>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</si>
  <si>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</si>
  <si>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</si>
  <si>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</si>
  <si>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</si>
  <si>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</si>
  <si>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</si>
  <si>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</si>
  <si>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</si>
  <si>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</si>
  <si>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</si>
  <si>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</si>
  <si>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</si>
  <si>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</si>
  <si>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</si>
  <si>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</si>
  <si>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</si>
  <si>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</si>
  <si>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</si>
  <si>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</si>
  <si>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</si>
  <si>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</si>
  <si>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</si>
  <si>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</si>
  <si>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</si>
  <si>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</si>
  <si>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</si>
  <si>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</si>
  <si>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</si>
  <si>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</si>
  <si>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</si>
  <si>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</si>
  <si>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</si>
  <si>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</si>
  <si>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</si>
  <si>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</si>
  <si>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</si>
  <si>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</si>
  <si>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</si>
  <si>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</si>
  <si>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</si>
  <si>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</si>
  <si>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</si>
  <si>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</si>
  <si>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</si>
  <si>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</si>
  <si>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</si>
  <si>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</si>
  <si>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</si>
  <si>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</si>
  <si>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</si>
  <si>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</si>
  <si>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</si>
  <si>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</si>
  <si>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</si>
  <si>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</si>
  <si>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</si>
  <si>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</si>
  <si>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</si>
  <si>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</si>
  <si>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</si>
  <si>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</si>
  <si>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</si>
  <si>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</si>
  <si>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</si>
  <si>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</si>
  <si>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</si>
  <si>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</si>
  <si>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</si>
  <si>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</si>
  <si>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</si>
  <si>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</si>
  <si>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</si>
  <si>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</si>
  <si>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</si>
  <si>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</si>
  <si>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</si>
  <si>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</si>
  <si>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</si>
  <si>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</si>
  <si>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</si>
  <si>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</si>
  <si>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</si>
  <si>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</si>
  <si>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</si>
  <si>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</si>
  <si>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</si>
  <si>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</si>
  <si>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</si>
  <si>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</si>
  <si>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</si>
  <si>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</si>
  <si>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</si>
  <si>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</si>
  <si>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</si>
  <si>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</si>
  <si>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</si>
  <si>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</si>
  <si>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</si>
  <si>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</si>
  <si>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</si>
  <si>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</si>
  <si>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</si>
  <si>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</si>
  <si>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</si>
  <si>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</si>
  <si>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</si>
  <si>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</si>
  <si>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</si>
  <si>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</si>
  <si>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</si>
  <si>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</si>
  <si>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</si>
  <si>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</si>
  <si>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</si>
  <si>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</si>
  <si>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</si>
  <si>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</si>
  <si>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</si>
  <si>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</si>
  <si>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</si>
  <si>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</si>
  <si>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</si>
  <si>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</si>
  <si>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</si>
  <si>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</si>
  <si>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</si>
  <si>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</si>
  <si>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</si>
  <si>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</si>
  <si>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</si>
  <si>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</si>
  <si>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</si>
  <si>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</si>
  <si>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</si>
  <si>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</si>
  <si>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</si>
  <si>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</si>
  <si>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</si>
  <si>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</si>
  <si>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</si>
  <si>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</si>
  <si>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</si>
  <si>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</si>
  <si>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</si>
  <si>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</si>
  <si>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</si>
  <si>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</si>
  <si>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</si>
  <si>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</si>
  <si>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</si>
  <si>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</si>
  <si>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</si>
  <si>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</si>
  <si>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</si>
  <si>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</si>
  <si>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</si>
  <si>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</si>
  <si>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</si>
  <si>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</si>
  <si>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</si>
  <si>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</si>
  <si>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</si>
  <si>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</si>
  <si>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</si>
  <si>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</si>
  <si>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</si>
  <si>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</si>
  <si>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</si>
  <si>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</si>
  <si>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</si>
  <si>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</si>
  <si>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</si>
  <si>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</si>
  <si>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</si>
  <si>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</si>
  <si>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</si>
  <si>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</si>
  <si>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</si>
  <si>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</si>
  <si>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</si>
  <si>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</si>
  <si>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</si>
  <si>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</si>
  <si>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</si>
  <si>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</si>
  <si>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</si>
  <si>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</si>
  <si>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</si>
  <si>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</si>
  <si>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</si>
  <si>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</si>
  <si>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</si>
  <si>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</si>
  <si>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</si>
  <si>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</si>
  <si>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</si>
  <si>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</si>
  <si>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</si>
  <si>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</si>
  <si>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</si>
  <si>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</si>
  <si>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</si>
  <si>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</si>
  <si>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</si>
  <si>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</si>
  <si>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</si>
  <si>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</si>
  <si>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</si>
  <si>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</si>
  <si>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</si>
  <si>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</si>
  <si>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</si>
  <si>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</si>
  <si>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</si>
  <si>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</si>
  <si>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</si>
  <si>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</si>
  <si>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</si>
  <si>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</si>
  <si>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</si>
  <si>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</si>
  <si>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</si>
  <si>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</si>
  <si>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</si>
  <si>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</si>
  <si>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</si>
  <si>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</si>
  <si>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</si>
  <si>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</si>
  <si>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</si>
  <si>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</si>
  <si>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</si>
  <si>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</si>
  <si>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</si>
  <si>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</si>
  <si>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</si>
  <si>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</si>
  <si>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</si>
  <si>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</si>
  <si>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</si>
  <si>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</si>
  <si>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</si>
  <si>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</si>
  <si>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</si>
  <si>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</si>
  <si>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</si>
  <si>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</si>
  <si>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</si>
  <si>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</si>
  <si>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</si>
  <si>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</si>
  <si>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</si>
  <si>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</si>
  <si>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</si>
  <si>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</si>
  <si>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</si>
  <si>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</si>
  <si>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</si>
  <si>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</si>
  <si>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</si>
  <si>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</si>
  <si>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</si>
  <si>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</si>
  <si>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</si>
  <si>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</si>
  <si>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</si>
  <si>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</si>
  <si>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</si>
  <si>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</si>
  <si>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</si>
  <si>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</si>
  <si>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</si>
  <si>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</si>
  <si>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</si>
  <si>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</si>
  <si>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</si>
  <si>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</si>
  <si>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</si>
  <si>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</si>
  <si>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</si>
  <si>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</si>
  <si>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</si>
  <si>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</si>
  <si>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</si>
  <si>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</si>
  <si>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</si>
  <si>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</si>
  <si>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</si>
  <si>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</si>
  <si>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</si>
  <si>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</si>
  <si>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</si>
  <si>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</si>
  <si>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</si>
  <si>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</si>
  <si>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</si>
  <si>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</si>
  <si>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</si>
  <si>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</si>
  <si>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</si>
  <si>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</si>
  <si>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</si>
  <si>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</si>
  <si>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</si>
  <si>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</si>
  <si>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</si>
  <si>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</si>
  <si>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</si>
  <si>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</si>
  <si>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</si>
  <si>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</si>
  <si>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</si>
  <si>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</si>
  <si>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</si>
  <si>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</si>
  <si>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</si>
  <si>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</si>
  <si>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</si>
  <si>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</si>
  <si>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</si>
  <si>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</si>
  <si>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</si>
  <si>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</si>
  <si>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</si>
  <si>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</si>
  <si>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</si>
  <si>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</si>
  <si>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</si>
  <si>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</si>
  <si>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</si>
  <si>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</si>
  <si>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</si>
  <si>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</si>
  <si>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</si>
  <si>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</si>
  <si>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</si>
  <si>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</si>
  <si>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</si>
  <si>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</si>
  <si>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</si>
  <si>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</si>
  <si>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</si>
  <si>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</si>
  <si>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</si>
  <si>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</si>
  <si>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</si>
  <si>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</si>
  <si>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</si>
  <si>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</si>
  <si>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</si>
  <si>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</si>
  <si>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</si>
  <si>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</si>
  <si>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</si>
  <si>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</si>
  <si>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</si>
  <si>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</si>
  <si>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</si>
  <si>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</si>
  <si>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</si>
  <si>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</si>
  <si>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</si>
  <si>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</si>
  <si>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</si>
  <si>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</si>
  <si>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</si>
  <si>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</si>
  <si>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</si>
  <si>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</si>
  <si>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</si>
  <si>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</si>
  <si>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</si>
  <si>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</si>
  <si>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</si>
  <si>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</si>
  <si>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</si>
  <si>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</si>
  <si>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</si>
  <si>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</si>
  <si>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</si>
  <si>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</si>
  <si>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</si>
  <si>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</si>
  <si>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</si>
  <si>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</si>
  <si>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</si>
  <si>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</si>
  <si>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</si>
  <si>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</si>
  <si>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</si>
  <si>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</si>
  <si>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</si>
  <si>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</si>
  <si>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</si>
  <si>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</si>
  <si>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</si>
  <si>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</si>
  <si>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</si>
  <si>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</si>
  <si>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</si>
  <si>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</si>
  <si>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</si>
  <si>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</si>
  <si>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</si>
  <si>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</si>
  <si>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</si>
  <si>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</si>
  <si>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</si>
  <si>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</si>
  <si>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</si>
  <si>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</si>
  <si>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</si>
  <si>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</si>
  <si>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</si>
  <si>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</si>
  <si>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</si>
  <si>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</si>
  <si>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</si>
  <si>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</si>
  <si>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</si>
  <si>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</si>
  <si>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</si>
  <si>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</si>
  <si>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</si>
  <si>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</si>
  <si>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</si>
  <si>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</si>
  <si>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</si>
  <si>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</si>
  <si>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</si>
  <si>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</si>
  <si>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</si>
  <si>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</si>
  <si>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</si>
  <si>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</si>
  <si>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</si>
  <si>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</si>
  <si>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</si>
  <si>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</si>
  <si>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</si>
  <si>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</si>
  <si>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</si>
  <si>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</si>
  <si>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</si>
  <si>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</si>
  <si>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</si>
  <si>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</si>
  <si>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</si>
  <si>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</si>
  <si>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</si>
  <si>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</si>
  <si>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</si>
  <si>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</si>
  <si>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</si>
  <si>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</si>
  <si>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</si>
  <si>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</si>
  <si>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</si>
  <si>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</si>
  <si>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</si>
  <si>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</si>
  <si>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</si>
  <si>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</si>
  <si>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</si>
  <si>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</si>
  <si>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</si>
  <si>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</si>
  <si>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</si>
  <si>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</si>
  <si>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</si>
  <si>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</si>
  <si>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</si>
  <si>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</si>
  <si>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</si>
  <si>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</si>
  <si>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</si>
  <si>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</si>
  <si>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</si>
  <si>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</si>
  <si>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</si>
  <si>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</si>
  <si>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</si>
  <si>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</si>
  <si>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</si>
  <si>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</si>
  <si>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</si>
  <si>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</si>
  <si>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</si>
  <si>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</si>
  <si>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</si>
  <si>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</si>
  <si>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</si>
  <si>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</si>
  <si>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</si>
  <si>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</si>
  <si>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</si>
  <si>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</si>
  <si>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</si>
  <si>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</si>
  <si>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</si>
  <si>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</si>
  <si>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</si>
  <si>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</si>
  <si>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</si>
  <si>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</si>
  <si>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</si>
  <si>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</si>
  <si>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</si>
  <si>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</si>
  <si>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</si>
  <si>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</si>
  <si>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</si>
  <si>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</si>
  <si>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</si>
  <si>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</si>
  <si>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</si>
  <si>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</si>
  <si>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</si>
  <si>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</si>
  <si>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</si>
  <si>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</si>
  <si>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</si>
  <si>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</si>
  <si>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</si>
  <si>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</si>
  <si>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</si>
  <si>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</si>
  <si>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</si>
  <si>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</si>
  <si>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</si>
  <si>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</si>
  <si>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</si>
  <si>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</si>
  <si>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</si>
  <si>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</si>
  <si>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</si>
  <si>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</si>
  <si>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</si>
  <si>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</si>
  <si>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</si>
  <si>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</si>
  <si>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</si>
  <si>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</si>
  <si>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</si>
  <si>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</si>
  <si>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</si>
  <si>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</si>
  <si>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</si>
  <si>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</si>
  <si>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</si>
  <si>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</si>
  <si>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</si>
  <si>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</si>
  <si>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</si>
  <si>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</si>
  <si>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</si>
  <si>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</si>
  <si>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</si>
  <si>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</si>
  <si>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</si>
  <si>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</si>
  <si>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</si>
  <si>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</si>
  <si>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</si>
  <si>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</si>
  <si>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</si>
  <si>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</si>
  <si>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</si>
  <si>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</si>
  <si>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</si>
  <si>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</si>
  <si>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</si>
  <si>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</si>
  <si>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</si>
  <si>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</si>
  <si>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</si>
  <si>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</si>
  <si>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</si>
  <si>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</si>
  <si>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</si>
  <si>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</si>
  <si>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</si>
  <si>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</si>
  <si>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</si>
  <si>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</si>
  <si>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</si>
  <si>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</si>
  <si>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</si>
  <si>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</si>
  <si>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</si>
  <si>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</si>
  <si>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</si>
  <si>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</si>
  <si>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</si>
  <si>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</si>
  <si>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</si>
  <si>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</si>
  <si>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</si>
  <si>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</si>
  <si>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</si>
  <si>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</si>
  <si>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</si>
  <si>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</si>
  <si>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</si>
  <si>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</si>
  <si>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</si>
  <si>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</si>
  <si>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</si>
  <si>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</si>
  <si>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</si>
  <si>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</si>
  <si>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</si>
  <si>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</si>
  <si>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</si>
  <si>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</si>
  <si>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</si>
  <si>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</si>
  <si>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</si>
  <si>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</si>
  <si>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</si>
  <si>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</si>
  <si>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</si>
  <si>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</si>
  <si>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</si>
  <si>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</si>
  <si>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</si>
  <si>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</si>
  <si>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</si>
  <si>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</si>
  <si>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</si>
  <si>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</si>
  <si>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</si>
  <si>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</si>
  <si>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</si>
  <si>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</si>
  <si>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</si>
  <si>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</si>
  <si>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</si>
  <si>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</si>
  <si>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</si>
  <si>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</si>
  <si>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</si>
  <si>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</si>
  <si>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</si>
  <si>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</si>
  <si>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</si>
  <si>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</si>
  <si>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</si>
  <si>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</si>
  <si>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</si>
  <si>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</si>
  <si>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</si>
  <si>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</si>
  <si>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</si>
  <si>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</si>
  <si>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</si>
  <si>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</si>
  <si>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</si>
  <si>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</si>
  <si>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</si>
  <si>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</si>
  <si>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</si>
  <si>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</si>
  <si>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</si>
  <si>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</si>
  <si>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</si>
  <si>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</si>
  <si>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</si>
  <si>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</si>
  <si>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</si>
  <si>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</si>
  <si>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</si>
  <si>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</si>
  <si>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</si>
  <si>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</si>
  <si>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</si>
  <si>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</si>
  <si>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</si>
  <si>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</si>
  <si>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</si>
  <si>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</si>
  <si>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</si>
  <si>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</si>
  <si>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</si>
  <si>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</si>
  <si>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</si>
  <si>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</si>
  <si>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</si>
  <si>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</si>
  <si>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</si>
  <si>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</si>
  <si>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</si>
  <si>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</si>
  <si>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</si>
  <si>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</si>
  <si>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</si>
  <si>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</si>
  <si>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</si>
  <si>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</si>
  <si>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</si>
  <si>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</si>
  <si>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</si>
  <si>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</si>
  <si>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</si>
  <si>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</si>
  <si>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</si>
  <si>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</si>
  <si>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</si>
  <si>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</si>
  <si>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</si>
  <si>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</si>
  <si>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</si>
  <si>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</si>
  <si>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</si>
  <si>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</si>
  <si>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</si>
  <si>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</si>
  <si>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</si>
  <si>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</si>
  <si>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</si>
  <si>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</si>
  <si>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</si>
  <si>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</si>
  <si>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</si>
  <si>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</si>
  <si>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</si>
  <si>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</si>
  <si>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</si>
  <si>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</si>
  <si>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</si>
  <si>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</si>
  <si>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</si>
  <si>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</si>
  <si>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</si>
  <si>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</si>
  <si>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</si>
  <si>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</si>
  <si>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</si>
  <si>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</si>
  <si>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</si>
  <si>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</si>
  <si>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</si>
  <si>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</si>
  <si>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</si>
  <si>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</si>
  <si>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</si>
  <si>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</si>
  <si>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</si>
  <si>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</si>
  <si>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</si>
  <si>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</si>
  <si>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</si>
  <si>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</si>
  <si>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</si>
  <si>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</si>
  <si>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</si>
  <si>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</si>
  <si>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</si>
  <si>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</si>
  <si>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</si>
  <si>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</si>
  <si>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</si>
  <si>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</si>
  <si>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</si>
  <si>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</si>
  <si>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</si>
  <si>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</si>
  <si>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</si>
  <si>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</si>
  <si>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</si>
  <si>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</si>
  <si>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</si>
  <si>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</si>
  <si>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</si>
  <si>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</si>
  <si>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</si>
  <si>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</si>
  <si>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</si>
  <si>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</si>
  <si>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</si>
  <si>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</si>
  <si>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</si>
  <si>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</si>
  <si>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</si>
  <si>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</si>
  <si>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</si>
  <si>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</si>
  <si>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</si>
  <si>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</si>
  <si>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</si>
  <si>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</si>
  <si>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</si>
  <si>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</si>
  <si>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</si>
  <si>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</si>
  <si>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</si>
  <si>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</si>
  <si>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</si>
  <si>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</si>
  <si>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</si>
  <si>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</si>
  <si>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</si>
  <si>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</si>
  <si>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</si>
  <si>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</si>
  <si>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</si>
  <si>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</si>
  <si>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</si>
  <si>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</si>
  <si>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</si>
  <si>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</si>
  <si>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</si>
  <si>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</si>
  <si>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</si>
  <si>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</si>
  <si>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</si>
  <si>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</si>
  <si>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</si>
  <si>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</si>
  <si>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</si>
  <si>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</si>
  <si>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</si>
  <si>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</si>
  <si>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</si>
  <si>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</si>
  <si>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</si>
  <si>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</si>
  <si>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</si>
  <si>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</si>
  <si>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</si>
  <si>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</si>
  <si>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</si>
  <si>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</si>
  <si>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</si>
  <si>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</si>
  <si>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</si>
  <si>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</si>
  <si>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</si>
  <si>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</si>
  <si>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</si>
  <si>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</si>
  <si>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</si>
  <si>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</si>
  <si>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</si>
  <si>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</si>
  <si>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</si>
  <si>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</si>
  <si>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</si>
  <si>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</si>
  <si>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</si>
  <si>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</si>
  <si>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</si>
  <si>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</si>
  <si>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</si>
  <si>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</si>
  <si>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</si>
  <si>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</si>
  <si>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</si>
  <si>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</si>
  <si>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</si>
  <si>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</si>
  <si>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</si>
  <si>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</si>
  <si>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</si>
  <si>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</si>
  <si>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</si>
  <si>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</si>
  <si>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</si>
  <si>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</si>
  <si>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</si>
  <si>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</si>
  <si>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</si>
  <si>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</si>
  <si>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</si>
  <si>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</si>
  <si>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</si>
  <si>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</si>
  <si>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</si>
  <si>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</si>
  <si>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</si>
  <si>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</si>
  <si>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</si>
  <si>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</si>
  <si>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</si>
  <si>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</si>
  <si>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</si>
  <si>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</si>
  <si>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</si>
  <si>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</si>
  <si>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</si>
  <si>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</si>
  <si>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</si>
  <si>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</si>
  <si>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</si>
  <si>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</si>
  <si>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</si>
  <si>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</si>
  <si>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</si>
  <si>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</si>
  <si>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</si>
  <si>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</si>
  <si>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</si>
  <si>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</si>
  <si>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</si>
  <si>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</si>
  <si>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</si>
  <si>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</si>
  <si>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</si>
  <si>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</si>
  <si>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</si>
  <si>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</si>
  <si>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</si>
  <si>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</si>
  <si>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</si>
  <si>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</si>
  <si>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</si>
  <si>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</si>
  <si>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</si>
  <si>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</si>
  <si>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</si>
  <si>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</si>
  <si>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</si>
  <si>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</si>
  <si>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</si>
  <si>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</si>
  <si>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</si>
  <si>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</si>
  <si>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</si>
  <si>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</si>
  <si>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</si>
  <si>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</si>
  <si>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</si>
  <si>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</si>
  <si>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</si>
  <si>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</si>
  <si>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</si>
  <si>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</si>
  <si>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</si>
  <si>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</si>
  <si>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</si>
  <si>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</si>
  <si>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</si>
  <si>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</si>
  <si>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</si>
  <si>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</si>
  <si>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</si>
  <si>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</si>
  <si>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</si>
  <si>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</si>
  <si>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</si>
  <si>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</si>
  <si>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</si>
  <si>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</si>
  <si>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</si>
  <si>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</si>
  <si>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</si>
  <si>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</si>
  <si>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</si>
  <si>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</si>
  <si>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</si>
  <si>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</si>
  <si>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</si>
  <si>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</si>
  <si>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</si>
  <si>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</si>
  <si>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</si>
  <si>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</si>
  <si>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</si>
  <si>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</si>
  <si>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</si>
  <si>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</si>
  <si>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</si>
  <si>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</si>
  <si>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</si>
  <si>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</si>
  <si>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</si>
  <si>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</si>
  <si>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</si>
  <si>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</si>
  <si>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</si>
  <si>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</si>
  <si>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</si>
  <si>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</si>
  <si>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</si>
  <si>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</si>
  <si>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</si>
  <si>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</si>
  <si>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</si>
  <si>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</si>
  <si>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</si>
  <si>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</si>
  <si>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</si>
  <si>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</si>
  <si>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</si>
  <si>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</si>
  <si>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</si>
  <si>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</si>
  <si>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</si>
  <si>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</si>
  <si>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</si>
  <si>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</si>
  <si>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</si>
  <si>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</si>
  <si>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</si>
  <si>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</si>
  <si>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</si>
  <si>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</si>
  <si>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</si>
  <si>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</si>
  <si>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</si>
  <si>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</si>
  <si>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</si>
  <si>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</si>
  <si>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</si>
  <si>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</si>
  <si>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</si>
  <si>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</si>
  <si>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</si>
  <si>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</si>
  <si>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</si>
  <si>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</si>
  <si>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</si>
  <si>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</si>
  <si>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</si>
  <si>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</si>
  <si>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</si>
  <si>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</si>
  <si>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</si>
  <si>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</si>
  <si>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</si>
  <si>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</si>
  <si>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</si>
  <si>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</si>
  <si>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</si>
  <si>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</si>
  <si>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</si>
  <si>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</si>
  <si>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</si>
  <si>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</si>
  <si>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</si>
  <si>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</si>
  <si>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</si>
  <si>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</si>
  <si>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</si>
  <si>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</si>
  <si>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</si>
  <si>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</si>
  <si>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</si>
  <si>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</si>
  <si>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</si>
  <si>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</si>
  <si>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</si>
  <si>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</si>
  <si>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</si>
  <si>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</si>
  <si>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</si>
  <si>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</si>
  <si>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</si>
  <si>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</si>
  <si>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</si>
  <si>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</si>
  <si>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</si>
  <si>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</si>
  <si>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</si>
  <si>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</si>
  <si>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</si>
  <si>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</si>
  <si>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</si>
  <si>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</si>
  <si>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</si>
  <si>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</si>
  <si>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</si>
  <si>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</si>
  <si>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</si>
  <si>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</si>
  <si>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</si>
  <si>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</si>
  <si>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</si>
  <si>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</si>
  <si>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</si>
  <si>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</si>
  <si>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</si>
  <si>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</si>
  <si>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</si>
  <si>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</si>
  <si>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</si>
  <si>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</si>
  <si>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</si>
  <si>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</si>
  <si>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</si>
  <si>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</si>
  <si>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</si>
  <si>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</si>
  <si>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</si>
  <si>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</si>
  <si>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</si>
  <si>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</si>
  <si>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</si>
  <si>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</si>
  <si>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</si>
  <si>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</si>
  <si>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</si>
  <si>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</si>
  <si>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</si>
  <si>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</si>
  <si>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</si>
  <si>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</si>
  <si>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</si>
  <si>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</si>
  <si>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</si>
  <si>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</si>
  <si>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</si>
  <si>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</si>
  <si>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</si>
  <si>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</si>
  <si>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</si>
  <si>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</si>
  <si>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</si>
  <si>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</si>
  <si>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</si>
  <si>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</si>
  <si>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</si>
  <si>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</si>
  <si>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</si>
  <si>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</si>
  <si>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</si>
  <si>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</si>
  <si>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</si>
  <si>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</si>
  <si>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</si>
  <si>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</si>
  <si>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</si>
  <si>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</si>
  <si>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</si>
  <si>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</si>
  <si>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</si>
  <si>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</si>
  <si>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</si>
  <si>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</si>
  <si>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</si>
  <si>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</si>
  <si>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</si>
  <si>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</si>
  <si>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</si>
  <si>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</si>
  <si>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</si>
  <si>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</si>
  <si>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</si>
  <si>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</si>
  <si>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</si>
  <si>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</si>
  <si>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</si>
  <si>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</si>
  <si>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</si>
  <si>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</si>
  <si>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</si>
  <si>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</si>
  <si>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</si>
  <si>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</si>
  <si>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</si>
  <si>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</si>
  <si>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</si>
  <si>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</si>
  <si>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</si>
  <si>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</si>
  <si>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</si>
  <si>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</si>
  <si>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</si>
  <si>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</si>
  <si>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</si>
  <si>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</si>
  <si>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</si>
  <si>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</si>
  <si>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</si>
  <si>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</si>
  <si>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</si>
  <si>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</si>
  <si>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</si>
  <si>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</si>
  <si>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</si>
  <si>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</si>
  <si>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</si>
  <si>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</si>
  <si>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</si>
  <si>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</si>
  <si>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</si>
  <si>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</si>
  <si>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</si>
  <si>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</si>
  <si>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</si>
  <si>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</si>
  <si>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</si>
  <si>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</si>
  <si>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</si>
  <si>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</si>
  <si>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</si>
  <si>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</si>
  <si>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</si>
  <si>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</si>
  <si>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</si>
  <si>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</si>
  <si>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</si>
  <si>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</si>
  <si>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</si>
  <si>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</si>
  <si>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</si>
  <si>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</si>
  <si>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</si>
  <si>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</si>
  <si>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</si>
  <si>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</si>
  <si>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</si>
  <si>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</si>
  <si>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</si>
  <si>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</si>
  <si>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</si>
  <si>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</si>
  <si>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</si>
  <si>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</si>
  <si>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</si>
  <si>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</si>
  <si>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</si>
  <si>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</si>
  <si>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</si>
  <si>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</si>
  <si>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</si>
  <si>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</si>
  <si>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</si>
  <si>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</si>
  <si>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</si>
  <si>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</si>
  <si>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</si>
  <si>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</si>
  <si>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</si>
  <si>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</si>
  <si>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</si>
  <si>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</si>
  <si>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</si>
  <si>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</si>
  <si>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</si>
  <si>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</si>
  <si>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</si>
  <si>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</si>
  <si>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</si>
  <si>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</si>
  <si>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</si>
  <si>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</si>
  <si>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</si>
  <si>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</si>
  <si>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</si>
  <si>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</si>
  <si>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</si>
  <si>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</si>
  <si>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</si>
  <si>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</si>
  <si>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</si>
  <si>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</si>
  <si>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</si>
  <si>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</si>
  <si>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</si>
  <si>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</si>
  <si>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</si>
  <si>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</si>
  <si>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</si>
  <si>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</si>
  <si>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</si>
  <si>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</si>
  <si>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</si>
  <si>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</si>
  <si>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</si>
  <si>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</si>
  <si>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</si>
  <si>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</si>
  <si>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</si>
  <si>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</si>
  <si>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</si>
  <si>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</si>
  <si>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</si>
  <si>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</si>
  <si>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</si>
  <si>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</si>
  <si>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</si>
  <si>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</si>
  <si>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</si>
  <si>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</si>
  <si>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</si>
  <si>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</si>
  <si>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</si>
  <si>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</si>
  <si>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</si>
  <si>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</si>
  <si>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</si>
  <si>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</si>
  <si>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</si>
  <si>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</si>
  <si>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</si>
  <si>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</si>
  <si>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</si>
  <si>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</si>
  <si>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</si>
  <si>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</si>
  <si>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</si>
  <si>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</si>
  <si>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</si>
  <si>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</si>
  <si>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</si>
  <si>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</si>
  <si>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</si>
  <si>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</si>
  <si>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</si>
  <si>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</si>
  <si>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</si>
  <si>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</si>
  <si>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</si>
  <si>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</si>
  <si>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</si>
  <si>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</si>
  <si>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</si>
  <si>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</si>
  <si>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</si>
  <si>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</si>
  <si>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</si>
  <si>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</si>
  <si>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</si>
  <si>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</si>
  <si>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</si>
  <si>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</si>
  <si>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</si>
  <si>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</si>
  <si>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</si>
  <si>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</si>
  <si>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</si>
  <si>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</si>
  <si>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</si>
  <si>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</si>
  <si>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</si>
  <si>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</si>
  <si>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</si>
  <si>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</si>
  <si>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</si>
  <si>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</si>
  <si>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</si>
  <si>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</si>
  <si>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</si>
  <si>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</si>
  <si>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</si>
  <si>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</si>
  <si>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</si>
  <si>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</si>
  <si>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</si>
  <si>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</si>
  <si>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</si>
  <si>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</si>
  <si>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</si>
  <si>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</si>
  <si>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</si>
  <si>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</si>
  <si>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</si>
  <si>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</si>
  <si>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</si>
  <si>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</si>
  <si>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</si>
  <si>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</si>
  <si>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</si>
  <si>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</si>
  <si>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</si>
  <si>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</si>
  <si>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</si>
  <si>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</si>
  <si>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</si>
  <si>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</si>
  <si>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</si>
  <si>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</si>
  <si>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</si>
  <si>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</si>
  <si>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</si>
  <si>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</si>
  <si>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</si>
  <si>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</si>
  <si>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</si>
  <si>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</si>
  <si>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</si>
  <si>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</si>
  <si>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</si>
  <si>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</si>
  <si>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</si>
  <si>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</si>
  <si>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</si>
  <si>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</si>
  <si>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</si>
  <si>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</si>
  <si>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</si>
  <si>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</si>
  <si>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</si>
  <si>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</si>
  <si>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</si>
  <si>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</si>
  <si>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</si>
  <si>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</si>
  <si>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</si>
  <si>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</si>
  <si>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</si>
  <si>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</si>
  <si>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</si>
  <si>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</si>
  <si>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</si>
  <si>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</si>
  <si>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</si>
  <si>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</si>
  <si>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</si>
  <si>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</si>
  <si>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</si>
  <si>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</si>
  <si>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</si>
  <si>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</si>
  <si>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</si>
  <si>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</si>
  <si>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</si>
  <si>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</si>
  <si>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</si>
  <si>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</si>
  <si>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</si>
  <si>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</si>
  <si>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</si>
  <si>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</si>
  <si>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</si>
  <si>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</si>
  <si>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</si>
  <si>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</si>
  <si>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</si>
  <si>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</si>
  <si>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</si>
  <si>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</si>
  <si>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</si>
  <si>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</si>
  <si>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</si>
  <si>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</si>
  <si>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</si>
  <si>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</si>
  <si>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</si>
  <si>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</si>
  <si>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</si>
  <si>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</si>
  <si>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</si>
  <si>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</si>
  <si>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</si>
  <si>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</si>
  <si>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</si>
  <si>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</si>
  <si>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</si>
  <si>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</si>
  <si>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</si>
  <si>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</si>
  <si>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</si>
  <si>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</si>
  <si>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</si>
  <si>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</si>
  <si>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</si>
  <si>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</si>
  <si>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</si>
  <si>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</si>
  <si>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</si>
  <si>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</si>
  <si>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</si>
  <si>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</si>
  <si>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</si>
  <si>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</si>
  <si>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</si>
  <si>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</si>
  <si>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</si>
  <si>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</si>
  <si>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</si>
  <si>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</si>
  <si>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</si>
  <si>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</si>
  <si>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</si>
  <si>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</si>
  <si>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</si>
  <si>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</si>
  <si>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</si>
  <si>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</si>
  <si>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</si>
  <si>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</si>
  <si>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</si>
  <si>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</si>
  <si>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</si>
  <si>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</si>
  <si>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</si>
  <si>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</si>
  <si>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</si>
  <si>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</si>
  <si>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</si>
  <si>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</si>
  <si>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</si>
  <si>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</si>
  <si>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</si>
  <si>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</si>
  <si>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</si>
  <si>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</si>
  <si>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</si>
  <si>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</si>
  <si>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</si>
  <si>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</si>
  <si>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</si>
  <si>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</si>
  <si>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</si>
  <si>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</si>
  <si>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</si>
  <si>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</si>
  <si>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</si>
  <si>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</si>
  <si>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</si>
  <si>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</si>
  <si>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</si>
  <si>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</si>
  <si>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</si>
  <si>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</si>
  <si>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</si>
  <si>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</si>
  <si>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</si>
  <si>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</si>
  <si>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</si>
  <si>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</si>
  <si>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</si>
  <si>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</si>
  <si>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</si>
  <si>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</si>
  <si>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</si>
  <si>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</si>
  <si>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</si>
  <si>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</si>
  <si>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</si>
  <si>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</si>
  <si>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</si>
  <si>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</si>
  <si>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</si>
  <si>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</si>
  <si>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</si>
  <si>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</si>
  <si>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</si>
  <si>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</si>
  <si>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</si>
  <si>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</si>
  <si>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</si>
  <si>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</si>
  <si>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</si>
  <si>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</si>
  <si>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</si>
  <si>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</si>
  <si>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</si>
  <si>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</si>
  <si>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</si>
  <si>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</si>
  <si>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</si>
  <si>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</si>
  <si>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</si>
  <si>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</si>
  <si>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</si>
  <si>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</si>
  <si>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</si>
  <si>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</si>
  <si>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</si>
  <si>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</si>
  <si>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</si>
  <si>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</si>
  <si>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</si>
  <si>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</si>
  <si>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</si>
  <si>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</si>
  <si>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</si>
  <si>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</si>
  <si>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</si>
  <si>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</si>
  <si>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</si>
  <si>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</si>
  <si>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</si>
  <si>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</si>
  <si>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</si>
  <si>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</si>
  <si>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</si>
  <si>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</si>
  <si>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</si>
  <si>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</si>
  <si>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</si>
  <si>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</si>
  <si>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</si>
  <si>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</si>
  <si>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</si>
  <si>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</si>
  <si>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</si>
  <si>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</si>
  <si>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</si>
  <si>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</si>
  <si>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</si>
  <si>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</si>
  <si>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</si>
  <si>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</si>
  <si>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</si>
  <si>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</si>
  <si>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</si>
  <si>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</si>
  <si>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</si>
  <si>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</si>
  <si>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</si>
  <si>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</si>
  <si>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</si>
  <si>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</si>
  <si>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</si>
  <si>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</si>
  <si>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</si>
  <si>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</si>
  <si>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</si>
  <si>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</si>
  <si>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</si>
  <si>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</si>
  <si>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</si>
  <si>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</si>
  <si>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</si>
  <si>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</si>
  <si>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</si>
  <si>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</si>
  <si>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</si>
  <si>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</si>
  <si>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</si>
  <si>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</si>
  <si>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</si>
  <si>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</si>
  <si>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</si>
  <si>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</si>
  <si>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</si>
  <si>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</si>
  <si>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</si>
  <si>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</si>
  <si>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</si>
  <si>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</si>
  <si>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</si>
  <si>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</si>
  <si>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</si>
  <si>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</si>
  <si>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</si>
  <si>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</si>
  <si>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</si>
  <si>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</si>
  <si>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</si>
  <si>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</si>
  <si>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</si>
  <si>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</si>
  <si>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</si>
  <si>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</si>
  <si>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</si>
  <si>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</si>
  <si>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</si>
  <si>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</si>
  <si>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</si>
  <si>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</si>
  <si>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</si>
  <si>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</si>
  <si>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</si>
  <si>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</si>
  <si>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</si>
  <si>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</si>
  <si>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</si>
  <si>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</si>
  <si>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</si>
  <si>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</si>
  <si>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</si>
  <si>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</si>
  <si>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</si>
  <si>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</si>
  <si>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</si>
  <si>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</si>
  <si>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</si>
  <si>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</si>
  <si>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</si>
  <si>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</si>
  <si>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</si>
  <si>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</si>
  <si>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</si>
  <si>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</si>
  <si>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</si>
  <si>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</si>
  <si>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</si>
  <si>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</si>
  <si>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</si>
  <si>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</si>
  <si>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</si>
  <si>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</si>
  <si>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</si>
  <si>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</si>
  <si>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</si>
  <si>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</si>
  <si>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</si>
  <si>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</si>
  <si>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</si>
  <si>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</si>
  <si>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</si>
  <si>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</si>
  <si>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</si>
  <si>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</si>
  <si>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</si>
  <si>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</si>
  <si>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</si>
  <si>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</si>
  <si>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</si>
  <si>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</si>
  <si>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</si>
  <si>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</si>
  <si>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</si>
  <si>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</si>
  <si>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</si>
  <si>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</si>
  <si>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</si>
  <si>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</si>
  <si>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</si>
  <si>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</si>
  <si>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</si>
  <si>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</si>
  <si>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</si>
  <si>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</si>
  <si>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</si>
  <si>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</si>
  <si>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</si>
  <si>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</si>
  <si>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</si>
  <si>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</si>
  <si>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</si>
  <si>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</si>
  <si>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</si>
  <si>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</si>
  <si>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</si>
  <si>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</si>
  <si>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</si>
  <si>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</si>
  <si>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</si>
  <si>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</si>
  <si>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</si>
  <si>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</si>
  <si>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</si>
  <si>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</si>
  <si>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</si>
  <si>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</si>
  <si>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</si>
  <si>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</si>
  <si>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</si>
  <si>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</si>
  <si>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</si>
  <si>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</si>
  <si>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</si>
  <si>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</si>
  <si>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</si>
  <si>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</si>
  <si>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</si>
  <si>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</si>
  <si>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</si>
  <si>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</si>
  <si>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</si>
  <si>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</si>
  <si>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</si>
  <si>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</si>
  <si>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</si>
  <si>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</si>
  <si>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</si>
  <si>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</si>
  <si>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</si>
  <si>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</si>
  <si>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</si>
  <si>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</si>
  <si>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</si>
  <si>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</si>
  <si>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</si>
  <si>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</si>
  <si>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</si>
  <si>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</si>
  <si>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</si>
  <si>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</si>
  <si>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</si>
  <si>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</si>
  <si>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</si>
  <si>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</si>
  <si>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</si>
  <si>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</si>
  <si>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</si>
  <si>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</si>
  <si>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</si>
  <si>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</si>
  <si>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</si>
  <si>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</si>
  <si>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</si>
  <si>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</si>
  <si>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</si>
  <si>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</si>
  <si>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</si>
  <si>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</si>
  <si>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</si>
  <si>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</si>
  <si>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</si>
  <si>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</si>
  <si>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</si>
  <si>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</si>
  <si>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</si>
  <si>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</si>
  <si>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</si>
  <si>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</si>
  <si>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</si>
  <si>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</si>
  <si>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</si>
  <si>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</si>
  <si>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</si>
  <si>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</si>
  <si>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</si>
  <si>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</si>
  <si>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</si>
  <si>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</si>
  <si>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</si>
  <si>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</si>
  <si>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</si>
  <si>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</si>
  <si>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</si>
  <si>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</si>
  <si>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</si>
  <si>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</si>
  <si>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</si>
  <si>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</si>
  <si>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</si>
  <si>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</si>
  <si>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</si>
  <si>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</si>
  <si>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</si>
  <si>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</si>
  <si>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</si>
  <si>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</si>
  <si>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</si>
  <si>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</si>
  <si>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</si>
  <si>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</si>
  <si>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</si>
  <si>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</si>
  <si>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</si>
  <si>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</si>
  <si>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</si>
  <si>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</si>
  <si>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</si>
  <si>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</si>
  <si>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</si>
  <si>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</si>
  <si>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</si>
  <si>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</si>
  <si>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</si>
  <si>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</si>
  <si>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</si>
  <si>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</si>
  <si>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</si>
  <si>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</si>
  <si>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</si>
  <si>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</si>
  <si>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</si>
  <si>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</si>
  <si>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</si>
  <si>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</si>
  <si>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</si>
  <si>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</si>
  <si>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</si>
  <si>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</si>
  <si>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</si>
  <si>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</si>
  <si>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</si>
  <si>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</si>
  <si>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</si>
  <si>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</si>
  <si>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</si>
  <si>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</si>
  <si>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</si>
  <si>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</si>
  <si>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</si>
  <si>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</si>
  <si>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</si>
  <si>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</si>
  <si>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</si>
  <si>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</si>
  <si>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</si>
  <si>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</si>
  <si>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</si>
  <si>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</si>
  <si>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</si>
  <si>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</si>
  <si>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</si>
  <si>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</si>
  <si>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</si>
  <si>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</si>
  <si>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</si>
  <si>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</si>
  <si>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</si>
  <si>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</si>
  <si>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</si>
  <si>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</si>
  <si>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</si>
  <si>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</si>
  <si>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</si>
  <si>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</si>
  <si>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</si>
  <si>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</si>
  <si>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</si>
  <si>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</si>
  <si>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</si>
  <si>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</si>
  <si>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</si>
  <si>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</si>
  <si>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</si>
  <si>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</si>
  <si>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</si>
  <si>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</si>
  <si>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</si>
  <si>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</si>
  <si>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</si>
  <si>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</si>
  <si>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</si>
  <si>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</si>
  <si>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</si>
  <si>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</si>
  <si>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</si>
  <si>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</si>
  <si>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</si>
  <si>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</si>
  <si>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</si>
  <si>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</si>
  <si>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</si>
  <si>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</si>
  <si>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</si>
  <si>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</si>
  <si>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</si>
  <si>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</si>
  <si>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</si>
  <si>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</si>
  <si>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</si>
  <si>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</si>
  <si>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</si>
  <si>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</si>
  <si>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</si>
  <si>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</si>
  <si>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</si>
  <si>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</si>
  <si>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</si>
  <si>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</si>
  <si>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</si>
  <si>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</si>
  <si>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</si>
  <si>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</si>
  <si>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</si>
  <si>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</si>
  <si>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</si>
  <si>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</si>
  <si>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</si>
  <si>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</si>
  <si>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</si>
  <si>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</si>
  <si>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</si>
  <si>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</si>
  <si>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</si>
  <si>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</si>
  <si>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</si>
  <si>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</si>
  <si>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</si>
  <si>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</si>
  <si>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</si>
  <si>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</si>
  <si>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</si>
  <si>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</si>
  <si>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</si>
  <si>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</si>
  <si>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</si>
  <si>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</si>
  <si>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</si>
  <si>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</si>
  <si>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</si>
  <si>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</si>
  <si>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</si>
  <si>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</si>
  <si>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</si>
  <si>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</si>
  <si>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</si>
  <si>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</si>
  <si>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</si>
  <si>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</si>
  <si>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</si>
  <si>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</si>
  <si>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</si>
  <si>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</si>
  <si>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</si>
  <si>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</si>
  <si>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</si>
  <si>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</si>
  <si>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</si>
  <si>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</si>
  <si>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</si>
  <si>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</si>
  <si>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</si>
  <si>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</si>
  <si>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</si>
  <si>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</si>
  <si>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</si>
  <si>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</si>
  <si>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</si>
  <si>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</si>
  <si>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</si>
  <si>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</si>
  <si>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</si>
  <si>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</si>
  <si>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</si>
  <si>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</si>
  <si>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</si>
  <si>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</si>
  <si>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</si>
  <si>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</si>
  <si>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</si>
  <si>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</si>
  <si>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</si>
  <si>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</si>
  <si>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</si>
  <si>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</si>
  <si>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</si>
  <si>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</si>
  <si>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</si>
  <si>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</si>
  <si>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</si>
  <si>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</si>
  <si>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</si>
  <si>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</si>
  <si>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</si>
  <si>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</si>
  <si>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</si>
  <si>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</si>
  <si>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</si>
  <si>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</si>
  <si>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</si>
  <si>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</si>
  <si>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</si>
  <si>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</si>
  <si>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</si>
  <si>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</si>
  <si>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</si>
  <si>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</si>
  <si>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</si>
  <si>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</si>
  <si>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</si>
  <si>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</si>
  <si>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</si>
  <si>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</si>
  <si>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</si>
  <si>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</si>
  <si>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</si>
  <si>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</si>
  <si>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</si>
  <si>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</si>
  <si>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</si>
  <si>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</si>
  <si>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</si>
  <si>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</si>
  <si>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</si>
  <si>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</si>
  <si>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</si>
  <si>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</si>
  <si>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</si>
  <si>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</si>
  <si>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</si>
  <si>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</si>
  <si>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</si>
  <si>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</si>
  <si>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</si>
  <si>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</si>
  <si>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</si>
  <si>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</si>
  <si>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</si>
  <si>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</si>
  <si>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</si>
  <si>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</si>
  <si>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</si>
  <si>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</si>
  <si>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</si>
  <si>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</si>
  <si>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</si>
  <si>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</si>
  <si>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</si>
  <si>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</si>
  <si>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</si>
  <si>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</si>
  <si>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</si>
  <si>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</si>
  <si>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</si>
  <si>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</si>
  <si>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</si>
  <si>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</si>
  <si>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</si>
  <si>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</si>
  <si>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</si>
  <si>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</si>
  <si>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</si>
  <si>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</si>
  <si>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</si>
  <si>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</si>
  <si>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</si>
  <si>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</si>
  <si>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</si>
  <si>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</si>
  <si>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</si>
  <si>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</si>
  <si>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</si>
  <si>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</si>
  <si>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</si>
  <si>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</si>
  <si>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</si>
  <si>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</si>
  <si>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</si>
  <si>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</si>
  <si>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</si>
  <si>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</si>
  <si>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</si>
  <si>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</si>
  <si>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</si>
  <si>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</si>
  <si>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</si>
  <si>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</si>
  <si>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</si>
  <si>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</si>
  <si>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</si>
  <si>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</si>
  <si>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</si>
  <si>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</si>
  <si>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</si>
  <si>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</si>
  <si>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</si>
  <si>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</si>
  <si>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</si>
  <si>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</si>
  <si>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</si>
  <si>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</si>
  <si>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</si>
  <si>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</si>
  <si>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</si>
  <si>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</si>
  <si>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</si>
  <si>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</si>
  <si>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</si>
  <si>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</si>
  <si>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</si>
  <si>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</si>
  <si>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</si>
  <si>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</si>
  <si>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</si>
  <si>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</si>
  <si>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</si>
  <si>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</si>
  <si>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</si>
  <si>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</si>
  <si>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</si>
  <si>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</si>
  <si>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</si>
  <si>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</si>
  <si>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</si>
  <si>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</si>
  <si>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</si>
  <si>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</si>
  <si>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</si>
  <si>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</si>
  <si>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</si>
  <si>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</si>
  <si>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</si>
  <si>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</si>
  <si>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</si>
  <si>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</si>
  <si>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Argamassa graute autonivelante de alta resistência</t>
  </si>
  <si>
    <t>Forro em placa de gesso liso, espessura de 12,5mm, fixo</t>
  </si>
  <si>
    <t>Hidrorepelente incolor à base de silano-siloxano oligomérico disperso em água</t>
  </si>
  <si>
    <t>Hidrorepelente incolor à base de silano-siloxano oligomérico disperso em solvente</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</si>
  <si>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</si>
  <si>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</si>
  <si>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</si>
  <si>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</si>
  <si>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</si>
  <si>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</si>
  <si>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Inversor de frequência para variação de velocidade em motores, potência de 0,25 a 175 cv</t>
  </si>
  <si>
    <t>Inversor de frequência para variação de velocidade em motores, potência de 1,5 a 150 cv</t>
  </si>
  <si>
    <t>Disjuntor em caixa moldada tripolar, térmico e magnético fixos, tensão de isolamento 500/690V, de 10A a 63A</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</si>
  <si>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</si>
  <si>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</si>
  <si>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</si>
  <si>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</si>
  <si>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</si>
  <si>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</si>
  <si>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</si>
  <si>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Entrada completa de gás GLP domiciliar com 2 botijões de 13 kg</t>
  </si>
  <si>
    <t>54.08.005</t>
  </si>
  <si>
    <t>Agente de cura química, retardador de evaporação, em pavimento de concreto</t>
  </si>
  <si>
    <t>Sensor de temperatura ambiente PT100</t>
  </si>
  <si>
    <t>Switch Gigabit para servidor central com 24 portas frontais e 4 portas SFP, capacidade 10 / 100 / 1000 Mbps</t>
  </si>
  <si>
    <t>69.08.012</t>
  </si>
  <si>
    <t>Distribuidor interno óptico 1U de até 24 fibras - completo</t>
  </si>
  <si>
    <t>CJDIA</t>
  </si>
  <si>
    <t>Data: 24/04/2025</t>
  </si>
  <si>
    <t>Relatório Sintético de Material e Mão-de-obra - COM DESONERAÇÃO</t>
  </si>
  <si>
    <t>DATA-BASE - REGIÃO: São Paulo/SP - MÊS: Março/25</t>
  </si>
  <si>
    <t>TAXAS: LS=92,70%</t>
  </si>
  <si>
    <t>0010 - SERVIÇOS</t>
  </si>
  <si>
    <t>0010 - Serviços</t>
  </si>
  <si>
    <t xml:space="preserve"> ESCAVAÇÃO MANUAL,  PROFUNDIDADE SUPERIOR A 1,50M</t>
  </si>
  <si>
    <t>HD.23 - TUBO DE PEAD CORRUGADO E PERFURADOPARA DRENAGEM - DIÂMETRO 2,5" (EM ACORDO COM AS NORMAS DNIT 093/06, NBR 15073 E NBR 14692)</t>
  </si>
  <si>
    <t>HD.23 - TUBO DE PEAD CORRUGADO E PERFURADOPARA DRENAGEM - DIÂMETRO 3,0" (EM ACORDO COM AS NORMAS DNIT 093/06, NBR 15073 E NBR 14692)</t>
  </si>
  <si>
    <t>HD.23 - TUBO DE PEAD CORRUGADO E PERFURADOPARA DRENAGEM - DIÂMETRO 4,0" (EM ACORDO COM AS NORMAS DNIT 093/06, NBR 15073 E NBR 14692)</t>
  </si>
  <si>
    <t>HD.23 - TUBO DE PEAD CORRUGADO E PERFURADOPARA DRENAGEM - DIÂMETRO 6,0" (EM ACORDO COM AS NORMAS DNIT 093/06, NBR 15073 E NBR 14692)</t>
  </si>
  <si>
    <t>HA.01 - CAIXA DE LIGAÇÃO OU INSPEÇÃO - ESCAVAÇÃO E APILOAMENTO</t>
  </si>
  <si>
    <t>HA.01 - CAIXA DE LIGAÇÃO OU INSPEÇÃO - LASTRO DE CONCRETO (FUNDO)</t>
  </si>
  <si>
    <t>HA.01 - CAIXA DE LIGAÇÃO OU INSPEÇÃO - ALVENARIA DE 1/2 TIJOLO, REVESTIDA</t>
  </si>
  <si>
    <t>HA.01 - CAIXA DE LIGAÇÃO OU INSPEÇÃO - ALVENARIA DE 1 TIJOLO, REVESTIDA</t>
  </si>
  <si>
    <t>HA.01 - CAIXA DE LIGAÇÃO OU INSPEÇÃO - TAMPA DE CONCRETO</t>
  </si>
  <si>
    <t xml:space="preserve"> FORNECIMENTO E APLICAÇÃO DE GEOCOMPOSTO FORMADO POR NÚCLEO TRIDIMENSIONAL, FLEXÍVEL DE FILAMENTO DE POLIPROPILENO, ASSOCIADO ÀS SUAS DUAS SUPERFÍCIES GEOTEXTEIS NÃO TECIDOS</t>
  </si>
  <si>
    <t xml:space="preserve"> ALVENARIA EM TIJOLOS MACIÇOS COMUNS - ESPELHO</t>
  </si>
  <si>
    <t>VB.02 - ALVENARIA EM BLOCOS DE CONCRETO ESTRUTURAL 14 X 19 X 39CM - 8MPA</t>
  </si>
  <si>
    <t>VB.02 - ALVENARIA EM BLOCOS DE CONCRETO ESTRUTURAL 14 X 19 X 39CM - 10MPA</t>
  </si>
  <si>
    <t>VB.02 - ALVENARIA EM BLOCOS DE CONCRETO ESTRUTURAL 14 X 19 X 39CM - 12MPA</t>
  </si>
  <si>
    <t>VB.02 - ALVENARIA EM BLOCOS DE CONCRETO ESTRUTURAL 14 X 19 X 39CM - 14MPA</t>
  </si>
  <si>
    <t>VB.02 - ALVENARIA EM BLOCOS DE CONCRETO ESTRUTURAL 19 X 19 X 39CM - 8MPA</t>
  </si>
  <si>
    <t>VB.02 - ALVENARIA EM BLOCOS DE CONCRETO ESTRUTURAL 19 X 19 X 39CM - 10MPA</t>
  </si>
  <si>
    <t>VB.02 - ALVENARIA EM BLOCOS DE CONCRETO ESTRUTURAL 19 X 19 X 39CM - 12MPA</t>
  </si>
  <si>
    <t>VB.02 - ALVENARIA EM BLOCOS DE CONCRETO ESTRUTURAL 19 X 19 X 39CM - 14MPA</t>
  </si>
  <si>
    <t>VB.01 - ALVENARIA EM BLOCOS DE CONCRETO 09 X 19 X 39CM</t>
  </si>
  <si>
    <t>VB.01 - ALVENARIA EM BLOCOS DE CONCRETO 14 X 19 X 39CM</t>
  </si>
  <si>
    <t>VB.01 - ALVENARIA EM BLOCOS DE CONCRETO 19 X 19 X 39CM</t>
  </si>
  <si>
    <t>VB.01 -ALVENARIA EM  BLOCOS VAZADOS DE CONCRETO APARENTE - 09CM</t>
  </si>
  <si>
    <t xml:space="preserve"> VB.01 - ALVENARIA EM BLOCOS VAZADOS DE CONCRETO APARENTE - 14CM</t>
  </si>
  <si>
    <t>VB.01 - ALVENARIA APARENTE EM BLOCOS DE CONCRETO 19 X 19 X 39CM</t>
  </si>
  <si>
    <t>VB.02 - ALVENARIA EM BLOCOS DE CONCRETO ESTRUTURAL 14 X 19 X 39CM - ATÉ 6MPA</t>
  </si>
  <si>
    <t>VB.02 - ALVENARIA EM BLOCOS DE CONCRETO ESTRUTURAL 19 X 19 X 39CM - ATÉ 6MPA</t>
  </si>
  <si>
    <t>VB.02 - ALVENARIA EM BLOCOS VAZADOS DE CONCRETO ESTRUTURAL APARENTE - 14CM - ATÉ 6MPA</t>
  </si>
  <si>
    <t xml:space="preserve"> VB.02 - ALVENARIA EM  BLOCOS VAZADOS DE CONCRETO ESTRUTURAL APARENTE - 19CM - ATÉ 6MPA</t>
  </si>
  <si>
    <t>ALVENARIA EM BLOCO CERÂMICO COMUM - 14CM</t>
  </si>
  <si>
    <t>ALVENARIA EM BLOCO CERÂMICO COMUM - 19CM</t>
  </si>
  <si>
    <t>VA. 01- ALVENARIA DE VEDAÇÃO COM ELEMENTO VAZADO DE CONCRETO - COBOGÓ DE 19x19x10 CM</t>
  </si>
  <si>
    <t>VL.01 - DIVISÓRIA DE ACABAMENTO LAMINADO MELAMÍNICO, MIOLO COLMÉIA - PAINEL/PAINEL</t>
  </si>
  <si>
    <t>VL.02 - DIVISÓRIA DE ACABAMENTO LAMINADO MELAMÍNICO, MIOLO COLMÉIA - PAINEL CEGO</t>
  </si>
  <si>
    <t>VL.03 - DIVISÓRIA DE ACABAMENTO LAMINADO MELAMÍNICO, MIOLO COLMÉIA - PORTA/BANDEIRA</t>
  </si>
  <si>
    <t>VL.04 - DIVISÓRIA DE ACABAMENTO LAMINADO MELAMÍNICO, MIOLO COLMÉIA - PAINEL/VIDRO</t>
  </si>
  <si>
    <t>VL.05 - DIVISÓRIA DE ACABAMENTO LAMINADO MELAMÍNICO, MIOLO COLMÉIA - PORTA/VIDRO</t>
  </si>
  <si>
    <t>VL.06 - DIVISÓRIA DE ACABAMENTO LAMINADO MELAMÍNICO, MIOLO COLMÉIA - PAINEL/VIDRO/PAINEL</t>
  </si>
  <si>
    <t>VL.07 - DIVISÓRIA DE ACABAMENTO LAMINADO MELAMÍNICO, MIOLO COLMÉIA - PAINEL/VIDRO/VIDRO</t>
  </si>
  <si>
    <t>VL.08 - DIVISÓRIA DE ACABAMENTO  LAMINADO MELAMÍNICO, MIOLO COLMÉIA - PORTA/BONECA/PAINEL</t>
  </si>
  <si>
    <t>VL.09 - DIVISÓRIA DE ACABAMENTO  LAMINADO MELAMÍNICO, MIOLO COLMÉIA - PORTA/BONECA/VIDRO</t>
  </si>
  <si>
    <t xml:space="preserve"> FORNECIMENTO E INSTALAÇÃO DE PAREDE TIPO DRYWALL DE FACE DUPLA EM GESSO ACARTONADO ST - 1ST 12,5 + 1ST 12,5</t>
  </si>
  <si>
    <t xml:space="preserve"> FORNECIMENTO E INSTALAÇÃO DE PAREDE TIPO DRYWALL DE FACE DUPLA EM GESSO ACARTONADO RF - 1RF 12,5 + 1RF 12,5</t>
  </si>
  <si>
    <t>BD.01 - ARGAMASSA IMPERMEABILIZANTE DE CIMENTO E AREIA (REBOCO IMPERMEÁVEL) - TRAÇO 1:3, ESPESSURA DE 20MM</t>
  </si>
  <si>
    <t>BD.01 - ARGAMASSA IMPERMEABILIZANTE DE CIMENTO E AREIA (SUBSOLOS) - TRAÇO 1:2,5, ESPESSURA DE 20MM</t>
  </si>
  <si>
    <t>BD.01 - ARGAMASSA IMPERMEABILIZANTE DE CIMENTO E AREIA (RESERVATÓRIOS E PISCINAS) - TRAÇO 1:3, ESPESSURA 30MM</t>
  </si>
  <si>
    <t>BD.01 - ARGAMASSA IMPERMEABILIZANTE DE CIMENTO E AREIA (CALHAS E MARQUISES) - TRAÇO 1:3, ESPESSURA 30MM</t>
  </si>
  <si>
    <t>BD.12 - IMPERMEABILIZAÇÃO A BASE DE EMULSÃO ASFÁLTICA - ESTRUTURADA COM TECIDO POLIÉSTER - 2 CAMADAS DE ESTRUTURANTE</t>
  </si>
  <si>
    <t>BD.12 - IMPERMEABILIZAÇÃO A BASE DE EMULSÃO ASFÁLTICA ESTRUTURADA COM TECIDO DE POLIÉSTER - 3 CAMADAS DE ESTRUTURANTE</t>
  </si>
  <si>
    <t>BD-12 IMPERMEABILIZAÇÃO A BASE DE EMULSÃO ASFÁLTICA MODIFICADA COM ELASTÔMEROS - ESTRUTURADA COM TECIDO DE POLIÉSTER - 2 CAMADAS DE ESTRUTURANTE</t>
  </si>
  <si>
    <t>BD.01 - PINTURA PROTETORA COM TINTA BETUMINOSA (PARA ARGAMASSA IMPERMEÁVEL) - 2 DEMÃOS</t>
  </si>
  <si>
    <t xml:space="preserve"> CUMEEIRA ONDULADA EM AÇO GALVANIZADO ESP=0,50MM, REVESTIMENTO B, H=17,5MM, LARG=0,60M</t>
  </si>
  <si>
    <t>CI.01 - DOMO ACRÍLICO PARA ILUMINAÇÃO E VENTILAÇÃO</t>
  </si>
  <si>
    <t>PM.05 - PORTA LISA ESPECIAL/ SÓLIDA - 62X210CM</t>
  </si>
  <si>
    <t xml:space="preserve"> PM.07 -  PORTA LISA ESPECIAL/ SÓLIDA - 82X210CM</t>
  </si>
  <si>
    <t>PM.08 -  PORTA LISA ESPECIAL/ SÓLIDA - 92X210CM</t>
  </si>
  <si>
    <t>PM.09 - PORTA LISA ESPECIAL/ SÓLIDA - 102X210CM</t>
  </si>
  <si>
    <t>PM.11 - PORTA LISA COMUM/ ENCABEÇADA - 72X210CM</t>
  </si>
  <si>
    <t xml:space="preserve"> PM.12 - PORTA LISA COMUM/ ENCABEÇADA - 82X210CM</t>
  </si>
  <si>
    <t>PM.13 - PORTA LISA COMUM/ ENCABEÇADA - 92X210CM</t>
  </si>
  <si>
    <t xml:space="preserve"> PM.14 - PORTA LISA COMUM/ ENCABEÇADA - 102X210CM</t>
  </si>
  <si>
    <t>PM.37 - PORTA VENEZIANA - 82X210CM</t>
  </si>
  <si>
    <t>PM.38 - PORTA VENEZIANA - 92X210CM</t>
  </si>
  <si>
    <t>PM.39 - PORTA DE MADEIRA LISA COMUM/ ENCABEÇADA DE CORRER, 2 FOLHAS, TRILHO DE ALUMÍNIO</t>
  </si>
  <si>
    <t>PM.45 - PORTA DE MADEIRA LISA COMUM/ ENCABEÇADA, 2 FOLHAS - 124X210CM</t>
  </si>
  <si>
    <t>PM.46 - PORTA DE MADEIRA LISA COMUM/ ENCABEÇADA - 2 FOLHAS - 144X210CM</t>
  </si>
  <si>
    <t>PM.47 - PORTA DE MADEIRA LISA COMUM/ ENCABEÇADA - 2 FOLHAS - 164X210CM</t>
  </si>
  <si>
    <t>PM.48 - PORTA DE MADEIRA LISA COMUM/ ENCABEÇADA, 2 FOLHAS - 184X210CM</t>
  </si>
  <si>
    <t>PM.49 - PORTA DE MADEIRA LISA COMUM/ ENCABEÇADA, 2 FOLHAS - 204X210CM</t>
  </si>
  <si>
    <t>EM.01 - BATENTE DE MADEIRA (14CM) - PARA PORTA DE 1 FOLHA, SEM BANDEIRA</t>
  </si>
  <si>
    <t>EM.01 - BATENTE DE MADEIRA (14CM) - PARA PORTA DE 2 FOLHAS, SEM BANDEIRA</t>
  </si>
  <si>
    <t>EM.01 - BATENTE DE MADEIRA (14CM) - PARA PORTA COM BANDEIRA</t>
  </si>
  <si>
    <t>EM.01 - BATENTE DE MADEIRA (14CM) - PARA INSTALAÇÕES SANITÁRIAS</t>
  </si>
  <si>
    <t>EM.02 - BATENTE DE MADEIRA (25CM) - PARA PORTA DE 1 FOLHA, SEM BANDEIRA</t>
  </si>
  <si>
    <t>EM.02 - BATENTE DE MADEIRA (25CM) - PARA PORTA DE 2 FOLHAS, SEM BANDEIRA</t>
  </si>
  <si>
    <t>EM.02 - BATENTE DE MADEIRA (25CM) - PARA PORTA COM BANDEIRA</t>
  </si>
  <si>
    <t>EM.03 - BATENTE DE MADEIRA (9,5CM) - PARA PORTA EM DIVISÓRIA</t>
  </si>
  <si>
    <t>EM.21 - VISOR FIXO COM VIDRO E REQUADRO DE MADEIRA PARA PORTA</t>
  </si>
  <si>
    <t>EM.26 - FAIXA BATE MACA EM LAMINADO  MELAMÍNICO PARA PORTA DE MADEIRA</t>
  </si>
  <si>
    <t>PM.50 - PORTA DE MADEIRA LISA COMUM/ ENCABEÇADA, REVESTIDA COM LAMINADO MELAMÍNICO - 2 FOLHAS 124X210CM</t>
  </si>
  <si>
    <t>PM.51 - PORTA DE MADEIRA LISA COMUM/ ENCABEÇADA, REVESTIDA COM LAMINADO MELAMÍNICO - 2 FOLHAS 144X210CM</t>
  </si>
  <si>
    <t>PM.52 - PORTA DE MADEIRA LISA COMUM/ ENCABEÇADA, REVESTIDA COM LAMINADO MELAMÍNICO - 2 FOLHAS 164X210CM</t>
  </si>
  <si>
    <t>PM.53 - PORTA DE MADEIRA LISA COMUM/ ENCABEÇADA, REVESTIDA COM LAMINADO MELAMÍNICO - 2 FOLHAS 184X210CM</t>
  </si>
  <si>
    <t>PM.54 - PORTA DE MADEIRA LISA COMUM/ ENCABEÇADA, REVESTIDA COM LAMINADO MELAMÍNICO - 2 FOLHAS 204X210CM</t>
  </si>
  <si>
    <t>PM.17 - PORTA LISA COMUM/ ENCABEÇADA REVESTIDA COM LAMINADO MELAMÍNICO - 82X210CM</t>
  </si>
  <si>
    <t>PM.18 - PORTA LISA COMUM/ ENCABEÇADA REVESTIDA COM LAMINADO MELAMÍNICO - 92X210CM</t>
  </si>
  <si>
    <t>PM.19 - PORTA LISA COMUM/ ENCABEÇADA REVESTIDA COM LAMINADO MELAMÍNICO - 102X210CM</t>
  </si>
  <si>
    <t>PM.57 - PORTA GUICHÊ EM MADEIRA LISA ESPECIAL/ SÓLIDA - 82X210CM - REVESTIDA COM LAMINADO  MELAMÍNICO</t>
  </si>
  <si>
    <t>MM.13 -  ARMÁRIO PARA CUMBUCAS</t>
  </si>
  <si>
    <t>MM.14 -  ARMÁRIO PARA CANECAS</t>
  </si>
  <si>
    <t>MM.15 -  ARMÁRIO PARA PRATOS</t>
  </si>
  <si>
    <t>MM.20 - CABIDE DE MADEIRA PARA SACOLAS</t>
  </si>
  <si>
    <t>PP.01 - PORTA EM FERRO PERFILADO, DUPLA ALMOFADADA - ABRIR, 1 FOLHA</t>
  </si>
  <si>
    <t>PP.02 - PORTA EM FERRO PERFILADO, DUPLA ALMOFADADA - ABRIR, 2 FOLHA</t>
  </si>
  <si>
    <t>PP.04 - PORTA EM FERRO PERFILADO, MEIO VIDRO COM SUBDIVISÕES - ABRIR, 1 FOLHA</t>
  </si>
  <si>
    <t>PP.05 - PORTA EM FERRO PERFILADO, MEIO VIDRO COM SUBDIVISÕES - ABRIR, 2 FOLHAS</t>
  </si>
  <si>
    <t>PP.06 - PORTA EM FERRO PERFILADO, MEIO VIDRO COM SUBDIVISÕES - CORRER</t>
  </si>
  <si>
    <t>PORTA EM FERRO PERFILADO (TIPO PP 01)- INSTALAÇÃO SANITÁRIA PARA PORTADORES DE DEFICIÊNCIA - 90 X 210CM</t>
  </si>
  <si>
    <t>PF.10 - PORTA EM PERFIL DE CHAPA DOBRADA, MEIO VIDRO - ABRIR, 1 FOLHA</t>
  </si>
  <si>
    <t>PF.23 - PORTA EM PERFIL DE CHAPA DOBRADA, VENEZIANA, ABRIR 1 FOLHA</t>
  </si>
  <si>
    <t>PF.28 - PORTA EM PERFIL DE CHAPA DOBRADA, VENEZIANA, ABRIR 2 FOLHAS</t>
  </si>
  <si>
    <t>PA.10 - PORTA EM ALUMÍNIO ANODIZADO, MEIO VIDRO - ABRIR, 1 FOLHA</t>
  </si>
  <si>
    <t>PA.11 - PORTA EM ALUMÍNIO ANODIZADO, MEIO VIDRO, DE ABRIR, 2 FOLHAS</t>
  </si>
  <si>
    <t>PA.12 - PORTA EM ALUMÍNIO ANODIZADO, MEIO VIDRO - CORRER</t>
  </si>
  <si>
    <t>PA.16 - PORTA EM ALUMÍNIO ANODIZADO, VENEZIANA - ABRIR, 1 FOLHA</t>
  </si>
  <si>
    <t>PF.20 - PORTA DE ENROLAR, EM TIRAS ARTICULADAS E RAIADAS DE CHAPA N.22</t>
  </si>
  <si>
    <t>PF.20 - COLUNA FIXA OU MÓVEL PARA PORTAS OU GRADES DE ENROLAR</t>
  </si>
  <si>
    <t>PF.20 - CAVALETE CENTRAL - PARA COLUNA MÓVEL DE PORTA DE ENROLAR</t>
  </si>
  <si>
    <t>EF.02 - BATENTE ESPECIAL EM PERFIL DE CHAPA DOBRADA N. 14</t>
  </si>
  <si>
    <t>EF.03 - BATENTE EM PERFIL DE CHAPA DOBRADA Nº20,1 FOLHA, SEM BANDEIRA</t>
  </si>
  <si>
    <t>EF.04 - BATENTE EM PERFIL DE CHAPA DOBRADA NÚMERO 20, 2 FOLHAS, SEM BANDEIRA</t>
  </si>
  <si>
    <t>EP.14/16 - BANDEIRA FIXA EM FERRO PERFILADO COM SUBDIVISÕES PARA VIDRO</t>
  </si>
  <si>
    <t>CP.01 - CAIXILHO EM FERRO PERFILADO - FIXO, SEM VENTILAÇÃO PERMANENTE</t>
  </si>
  <si>
    <t>CP.03 - CAIXILHO EM FERRO PERFILADO - FIXO, COM VENTILAÇÃO PERMANENTE</t>
  </si>
  <si>
    <t>CP.05 - CAIXILHO EM FERRO PERFILADO - PIVOTANTE</t>
  </si>
  <si>
    <t>CP.09 - CAIXILHO EM FERRO PERFILADO - MAXIMAR</t>
  </si>
  <si>
    <t>CP.13 - CAIXILHO EM FERRO PERFILADO - BASCULANTE</t>
  </si>
  <si>
    <t>CP.17 - CAIXILHO EM FERRO PERFILADO - DE CORRER</t>
  </si>
  <si>
    <t>CF.13 - CAIXILHO EM PERFIL DE CHAPA DOBRADA - BASCULANTE</t>
  </si>
  <si>
    <t>CF.19 - CAIXILHO EM PERFIL DE CHAPA DOBRADA, VENEZIANA, FIXO COM VENTILAÇÃO PERMANENTE</t>
  </si>
  <si>
    <t>CA.02 - CAIXILHO EM ALUMÍNIO ANODIZADO, FIXO, SEM VENTILAÇÃO PERMANENTE</t>
  </si>
  <si>
    <t>CA.04 - CAIXILHO EM ALUMÍNIO ANODIZADO, FIXO, COM VENTILAÇÃO PERMANENTE</t>
  </si>
  <si>
    <t>CA.05 - CAIXILHO EM ALUMÍNIO ANODIZADO - PIVOTANTE</t>
  </si>
  <si>
    <t>CA.09 - CAIXILHO EM ALUMÍNIO ANODIZADO - MAXIMAR</t>
  </si>
  <si>
    <t>CA.13 - CAIXILHO EM ALUMÍNIO ANODIZADO - BASCULANTE</t>
  </si>
  <si>
    <t>CA.17 - CAIXILHO EM ALUMÍNIO ANODIZADO VENEZIANA - DE CORRER</t>
  </si>
  <si>
    <t>JANELA EM ALUMÍNIO ANODIZADO - DE CORRER - COM 3 FOLHAS  COM TELA DE AÇO INOX - 1,00 x 1,20 M</t>
  </si>
  <si>
    <t>JANELA EM ALUMÍNIO ANODIZADO - VENEZIANA - 2,00 x 0,60 M</t>
  </si>
  <si>
    <t>EP.06 - GRADE DE PROTEÇÃO EM FERRO REDONDO</t>
  </si>
  <si>
    <t>EP.07 - GRADE DE PROTEÇÃO EM FERRO CHATO</t>
  </si>
  <si>
    <t>EP.10 - TELA DE PROTEÇÃO EM ARAME N.12, MALHA DE 1/2" - INCLUSIVE REQUADRO</t>
  </si>
  <si>
    <t>EP.11 - TELA MOSQUITEIRO EM ARAME GALVANIZADO MALHA 14, FIO 28 INCLUSIVE  REQUADRO</t>
  </si>
  <si>
    <t>PP.47 - PORTA EM FERRO PERFILADO COM CHAPA PARA ENTRADA DE ÁGUA OU GÁS ENCANADO</t>
  </si>
  <si>
    <t>PP.35 - PORTA EM FERRO PERFILADO COM CHAPA PARA ABRIGO DE LIXO</t>
  </si>
  <si>
    <t>PP.36 - PORTA EM FERRO PERFILADO COM TELA PARA ABRIGO DE GÁS</t>
  </si>
  <si>
    <t>PP.48 - PORTA EM FERRO PERFILADO COM CHAPA PARA PASSA-PRATOS</t>
  </si>
  <si>
    <t>PUXADOR ALAVANCA MAXIM-AR PARA JANELA</t>
  </si>
  <si>
    <t>LD.06 - ENTRADA AÉREA DE ENERGIA E TELEFONE - 24 À 30KVA</t>
  </si>
  <si>
    <t>LD.07 - ENTRADA AÉREA DE ENERGIA E TELEFONE - 31 À 39KVA</t>
  </si>
  <si>
    <t>LD.08 - ENTRADA AÉREA DE ENERGIA E TELEFONE - 40 À 47KVA</t>
  </si>
  <si>
    <t>LD.09 - ENTRADA AÉREA DE ENERGIA E TELEFONE - 48 À 54KVA</t>
  </si>
  <si>
    <t>LD.10 - ENTRADA AÉREA DE ENERGIA E TELEFONE - 55 À 62KVA</t>
  </si>
  <si>
    <t>LD.11 - ENTRADA AÉREA DE ENERGIA E TELEFONE - 63 À 70KVA</t>
  </si>
  <si>
    <t>LD.12 - ENTRADA AÉREA DE ENERGIA E TELEFONE - 71 À 75KVA</t>
  </si>
  <si>
    <t>CABO FLEXÍVEL PVC-750V - 3 CONDUTORES - 6MM2</t>
  </si>
  <si>
    <t>CABO FLEXÍVEL PVC-750V - 3 CONDUTORES - 10MM2</t>
  </si>
  <si>
    <t>CABO DE COBRE 300MM2 - ISOLAMENTO PARA 0,6/1KV - CLASSE 5 - FLEXÍVEL - ISOLAÇÃO EM PVC 70 C</t>
  </si>
  <si>
    <t>QUADRO DE DISTRIBUIÇÃO EM PVC - PARA ATÉ 08 DISJUNTORES</t>
  </si>
  <si>
    <t>QUADRO DE DISTRIBUIÇÃO EM PVC - PARA ATÉ 32 DISJUNTORES</t>
  </si>
  <si>
    <t>QUADRO DE DISTRIBUIÇÃO EM PVC - PARA ATÉ 48 DISJUNTORES</t>
  </si>
  <si>
    <t>QUADRO DE DISTRIBUIÇÃO EM PVC - PARA ATÉ 64 DISJUNTORES</t>
  </si>
  <si>
    <t>ARANDELA PAINEL LED DE SOBREPOR CORPO EM POLICARBONATO TIPO TARTARUGA COM PROTEÇÃO IP65, 12W</t>
  </si>
  <si>
    <t>LUMINÁRIA BALIZADOR DE SOBREPOR DE LED COM PROTEÇÃO IP65, CORPO EM ALUMÍNIO E DIFUSOR JATEADO</t>
  </si>
  <si>
    <t>LUMINÁRIA QUADRADA DE EMBUTIR, TIPO CALHA FECHADA COM DIFUSOR TRANSPARENTE OU FOSCO PARA 4 LÂMPADAS TUBULARES DE LED 9/10W</t>
  </si>
  <si>
    <t>LUMINÁRIA RETANGULAR DE EMBUTIR COM ALETAS DE ALUMÍNIO PARA 2 LÂMPADAS TUBULARES DE LED 18/20W</t>
  </si>
  <si>
    <t>LUMINÁRIA RETANGULAR DE EMBUTIR COM ALETAS DE ALUMÍNIO PARA 2 LÂMPADAS TUBULARES DE LED 9/10W</t>
  </si>
  <si>
    <t>BOTOEIRA DE COMANDO "LIGA-DESLIGA"</t>
  </si>
  <si>
    <t>ESPUMA CORTA-FOGO (FIRESTOP) PARA JUNTAS ESTRUTURAIS E SHAFTS DE PRUMADAS - PROTEÇÃO PASSIVA CONTRA INCÊNDIO - FORNECIMENTO DE MATERIAIS E EXECUÇÃO DE SERVIÇO ESPECIALIZADO</t>
  </si>
  <si>
    <t>POSTE GALVANIZADO TUBULAR RETO H= 3,00M P/ DUAS LUMINÁRIAS P/ LAMPADAS DE 160 W</t>
  </si>
  <si>
    <t>IN.09 -  POSTE GALVANIZADO, RETO, FLANGEADO, H=5M COM LUMINÁRIA HERMÉTICA TIPO LED DE 150W COM APROVAÇÃO DE ILUME/PMSP, INCLUSIVE CAIXA DE INSPEÇÃO DE ALVENARIA 40X40X40CM DE 1 TIJOLO COM TAMPA DE CONCRETO</t>
  </si>
  <si>
    <t>IN.09 -  POSTE DE AÇO GALVANIZADO, RETO, FLANGEADO, H=5M COM LUMINÁRIA HERMÉTICA TIPO LED DE 120W COM APROVAÇÃO DE ILUME/PMSP, INCLUSIVE CAIXA DE INSPEÇÃO DE ALVENARIA 40X40X40CM DE 1 TIJOLO COM TAMPA DE CONCRETO</t>
  </si>
  <si>
    <t>IN.09 - POSTE DE AÇO GALVANIZADO, TIPO RETO FLANGEADO H=5M</t>
  </si>
  <si>
    <t>IN.09 - POSTE DE AÇO GALVANIZADO, TIPO RETO FLANGEADO H=7M</t>
  </si>
  <si>
    <t>CABO UTP - CAT 6 - 4 PARES</t>
  </si>
  <si>
    <t>CRIMPAGEM DE CABOS COM CONECTOR RJ</t>
  </si>
  <si>
    <t>FORNECIMENTO DE AR CONDICIONADO A FRIO, TIPO SPLIT PAREDE-INVERTER COM CAPACIDADE DE 9.000 BTUS/H</t>
  </si>
  <si>
    <t>FORNECIMENTO DE AR CONDICIONADO A FRIO, TIPO SPLIT PAREDE-INVERTER COM CAPACIDADE DE 36.000 BTUS/H</t>
  </si>
  <si>
    <t>HD.01 - CAVALETE DE ENTRADA - 3/4"</t>
  </si>
  <si>
    <t>HD.02 - CAVALETE DE ENTRADA - 1"</t>
  </si>
  <si>
    <t>HD.04 - CAVALETE DE ENTRADA - 1 1/2"</t>
  </si>
  <si>
    <t>HV.09 - ABRIGO PARA CAVALETE ENTRADA, D=3/4" OU 1" EM ALVENARIA REVESTIDA</t>
  </si>
  <si>
    <t>HV.10 - ABRIGO PARA CAVALETE ENTRADA, D=1 1/4", D=1 1/2"OU 2" EM ALVENARIA REVESTIDA</t>
  </si>
  <si>
    <t>CAIXA D'ÁGUA DE FIBRA DE VIDRO - 1000 LITROS</t>
  </si>
  <si>
    <t>HD.21 - RESERVATÓRIO DE POLIETILENO 5000 LITROS</t>
  </si>
  <si>
    <t>HD.21 - RSERVATÓRIO   DE POLIETILENO 10.000 LITROS</t>
  </si>
  <si>
    <t>HD.21 - RESERVATÓRIO  DE POLIETILENO 15.000 LITROS</t>
  </si>
  <si>
    <t>HD.21 - RESERVATÓRIO  DE POLIETILENO 310 LITROS</t>
  </si>
  <si>
    <t>HD.21 - RESERVATÓRIO  DE POLIETILENO 500 LITROS</t>
  </si>
  <si>
    <t>HD.21 - RESERVATÓRIO  DE POLIETILENO 1.000 LITROS</t>
  </si>
  <si>
    <t>TUBO DE CPVC, SOLDÁVEL (LINHA ÁGUA) - 22MM (7/8")</t>
  </si>
  <si>
    <t>HV.04 - ABRIGO PARA GÁS EM BLOCO DE CONCRETO APARENTE PARA 2 BOTIJÕES</t>
  </si>
  <si>
    <t>HV.11 - ABRIGO PARA GÁS EM ALVENARIA REVESTIDA PARA 2 BOTIJÕES</t>
  </si>
  <si>
    <t>HV.13 - ABRIGO PARA GÁS EM BLOCOS DE CONCRETO APARENTE PARA 2 CILINDROS</t>
  </si>
  <si>
    <t>HV.14 - ABRIGO PARA GÁS EM BLOCO DE CONCRETO APARENTE PARA 4 CILINDROS</t>
  </si>
  <si>
    <t>HV.15 - ABRIGO PARA GÁS EM BLOCO DE CONCRETO APARENTE PARA 6 CILINDROS</t>
  </si>
  <si>
    <t>HV.17 - ABRIGO PARA GÁS EM TIJOLO APARENTE PARA 4 CILINDROS</t>
  </si>
  <si>
    <t>HV.18 - ABRIGO PARA GÁS EM TIJOLO APARENTE PARA 6 CILINDROS</t>
  </si>
  <si>
    <t>HV.19 - ABRIGO PARA GÁS EM ALVENARIA REVESTIDA PARA 2 CILINDROS</t>
  </si>
  <si>
    <t>HV.20- ABRIGO PARA GÁS EM ALVENARIA REVESTIDA PARA 4 CILINDROS</t>
  </si>
  <si>
    <t>HV.21 - ABRIGO PARA GÁS EM ALVENARIA REVESTIDA PARA 6 CILINDROS</t>
  </si>
  <si>
    <t>HD.10 - INSTALAÇÃO PARA 2 BOTIJÕES GLP 13KG, EXCLUSIVE ABRIGO</t>
  </si>
  <si>
    <t>HD.11 - INSTALAÇÃO PARA 2 CILINDROS GLP 45 KG, EXCLUSIVE ABRIGO</t>
  </si>
  <si>
    <t>HD.12 - INSTALAÇÃO PARA 4 CILINDRO GLP 45KG, EXCLUSIVE ABRIGO</t>
  </si>
  <si>
    <t>HD.13  - INSTALAÇÃO PARA 6 CILINDROS GLP 45KG, EXCLUSIVE ABRIGO</t>
  </si>
  <si>
    <t>SPRINKLER COM RESPOSTA PADRÃO BULBO VERMELHO</t>
  </si>
  <si>
    <t>HC.10 - CANALETA DE CONCRETO, TIPO GUIA E SARJETA - SECÇÃO 15X40CM</t>
  </si>
  <si>
    <t>HC.11 - CANALETA DE CONCRETO, TIPO GUIA E SARJETA - SECÇÃO 15X50CM</t>
  </si>
  <si>
    <t>HC.01 - CANALETA DE CONCRETO DE A.P.P/TAMPA/GRELHA DE CONCRETO OU FERRO L=30CM</t>
  </si>
  <si>
    <t>HC.02 - CANALETA DE CONCRETO DE A.P.P/TAMPA/GRELHA DE CONCRETO OU FERRO L=40CM</t>
  </si>
  <si>
    <t>HV.24 - CANALETA DE ALVENARIA PARA GRELHA DE FERRO  L=20CM</t>
  </si>
  <si>
    <t>HV.22 - CANALETA DE ALVENARIA PARA GRELHA OU TAMPA DE CONCRETO  L=30CM</t>
  </si>
  <si>
    <t>HV.23 - CANALETA DE ALVENARIA PARA GRELHA OU TAMPA DE CONCRETO  L=40CM</t>
  </si>
  <si>
    <t>HP.02 - GRELHA DE FERRO PERFILADO PARA CANALETA - L=30CM</t>
  </si>
  <si>
    <t>HP.03 - GRELHA DE FERRO PERFILADO PARA CANALETA - L=40CM</t>
  </si>
  <si>
    <t>HP.04 - GRELHA DE FERRO PERFILADO PARA CANALETA - L=50CM</t>
  </si>
  <si>
    <t>HC.03 - TAMPA DE CONCRETO PARA CANALETA DE A.P.L=0,30M</t>
  </si>
  <si>
    <t>HC.04 - TAMPA DE CONCRETO PARA CANALETA DE A.P.L=0,40M</t>
  </si>
  <si>
    <t>HX.01 - LAVATÓRIO E BEBEDOURO DE CHAPA AÇO INOX CHAPA 18 - EXCLUSIVE TORNEIRA</t>
  </si>
  <si>
    <t>HX.02 - MICTÓRIO COLETIVO DE AÇO INOXIDÁVEL - COMPRIMENTO 0/2000MM</t>
  </si>
  <si>
    <t>HX.04 - TANQUE DE PANELA EM AÇO INOXIDÁVEL CHAPA 18 - 600X800X300MM</t>
  </si>
  <si>
    <t>VA.09 - CHAPISCO ROLADO APLICADO EM ALVENARIA COM ROLO PARA TEXTURA ACRÍLICA</t>
  </si>
  <si>
    <t>DA.04 - CANTONEIRA DE PROTEÇÃO - PERFIL "L" DE FERRO, 1"X1"X1/8"</t>
  </si>
  <si>
    <t>DA.01 - CANTONEIRA DE PROTEÇÃO - PERFIL "L" DE ALUMÍNIO, 1"X1"X1/8"</t>
  </si>
  <si>
    <t>DA.02 - CANTONEIRA DE PROTEÇÃO PARA REBOCO - PERFIL "Y" DE ALUMÍNIO</t>
  </si>
  <si>
    <t>DA.03 - CANTONEIRA DE PROTEÇÃO PARA AZULEJOS - PERFIL "TRIFACE" DE ALUMÍNIO</t>
  </si>
  <si>
    <t>DG.10 - PEITORIL DE ARGAMASSA DE CIMENTO QUEIMADO - ESP=2CM, L=20CM</t>
  </si>
  <si>
    <t>DG.10/16 - PEITORIL DE GRANILITE - ESPESSURA 2CM, LARGURA 20CM</t>
  </si>
  <si>
    <t>PEITORIL DE GRANITO POLIDO - ESP=2CM, L=25CM</t>
  </si>
  <si>
    <t>NG.05 - GRANILITE - ESPESSURA 8MM</t>
  </si>
  <si>
    <t>NG.07 - ARGAMASSA DE ALTA RESISTÊNCIA, TIPO LEVE - ESPESSURA 8MM</t>
  </si>
  <si>
    <t>NG.08 - ARGAMASSA DE ALTA RESISTÊNCIA, TIPO MÉDIO - ESPESSURA 12MM</t>
  </si>
  <si>
    <t>NS.13 - CHAPAS DE BORRACHA SINTÉTICA ASSENTES COM ARGAMASSA, E=8 A 10MM - LISAS</t>
  </si>
  <si>
    <t>NS.13 - CHAPAS DE BORRACHA SINTÉTICA ASSENTES COM ARGAMASSA, E=8 A 10MM - COM RELEVO</t>
  </si>
  <si>
    <t>NP.02 - CONTRAPISO AUTONIVELANTE, APLICADO SOBRE LAJE, ADERIDO - ESPESSURA ATÉ 4 CM</t>
  </si>
  <si>
    <t xml:space="preserve"> DA.09 - RODAPÉ DE MADEIRA - PADRÃO CUMARU 7CM</t>
  </si>
  <si>
    <t>DA.09 - RODAPÉ EM GRANITO CINZA MAUA, ESP. 2CM, ALT. 7CM</t>
  </si>
  <si>
    <t>ESMALTE SINTÉTICO APLICADO DE FORMA MECÂNICA - ESQUADRIAS E PEÇAS DE SERRALHERIA</t>
  </si>
  <si>
    <t>FP.04 - ALAMBRADO EM TUBO GALVANIZADO E TELA GALVANIZADA H=2,00M</t>
  </si>
  <si>
    <t>FP.05 - ALAMBRADO EM TUBO GALVANIZADO E TELA GALVANIZADA H=1,00M</t>
  </si>
  <si>
    <t>FP.03 - ALAMBRADO PARA QUADRAS DE ESPORTE - GP.6/EDIF - TG/4,5M</t>
  </si>
  <si>
    <t>FP.07 - GRADIL DE FERRO PERFILADO - GE-1/EDIF</t>
  </si>
  <si>
    <t>FP.01 - GRADIL DE FERRO PERFILADO, TIPO PARQUE SEM MURETA - GP-5/DEPAVE</t>
  </si>
  <si>
    <t>FP.02 - GRADIL DE FERRO PERFILADO, TIPO PARQUE COM MURETA - GPM-1/DEPAVE</t>
  </si>
  <si>
    <t>FP.06 - GRADIL/PEITORIL DE FERRO PERFILADO H=1,00M</t>
  </si>
  <si>
    <t>PP.38 - PORTÃO DE FERRO PERFILADO, TIPO PARQUE (GP.5/GPM1) 2,00M, 1 FOLHA</t>
  </si>
  <si>
    <t>PP.37 - PORTÃO DE FERRO PERFILADO, TIPO PARQUE (GP.5/GPM.1) 1,50M, 1 FOLHA</t>
  </si>
  <si>
    <t>PP.39/PP.40 - PORTÃO DE FERRO PERFILADO TIPO PARQUE (GP.5/GPM1) 3,0M, 1 OU 2 FOLHAS</t>
  </si>
  <si>
    <t>PP.41 - PORTÃO DE FERRO PERFILADO, TIPO PARQUE (GP-5/GPM-1) 4,00M, 2 FOLHAS</t>
  </si>
  <si>
    <t>PP.42 - PORTÃO DE FERRO PERFILADO, TIPO PARQUE (GP-5/GPM-1) 6,00M, 2 FOLHAS</t>
  </si>
  <si>
    <t>PP.15/19 - PORTÃO EM FERRO PERFILADO COM CHAPA, 1 FOLHA</t>
  </si>
  <si>
    <t>PP.20/24 - PORTÃO EM FERRO PERFILADO COM TELA, 1 FOLHA</t>
  </si>
  <si>
    <t>PP.25/29 - PORTÃO EM FERRO PERFILADO COM CHAPA, 2 FOLHAS</t>
  </si>
  <si>
    <t>PP.30/34 - PORTÃO EM FERRO PERFILADO COM TELA, 2 FOLHAS</t>
  </si>
  <si>
    <t>PP.43/44 - PORTÃO EM FERRO PERFILADO COM CHAPA, 1 FOLHA, H=1,00M</t>
  </si>
  <si>
    <t>PP.45/46 - PORTÃO EM FERRO PERFILADO COM TELA, 1 FOLHA, H=1,00M</t>
  </si>
  <si>
    <t>FV.15/16 - MURO DE FECHO EM BLOCOS E ESTRUTURA DE CONCRETO, FUNDAÇÃO COM BROCAS</t>
  </si>
  <si>
    <t>FV.08 - MURETA DE BLOCOS DE CONCRETO</t>
  </si>
  <si>
    <t>FV.12/13 - MURETA DE ARRIMO EM BLOCOS DE CONCRETO, H=1,00 M</t>
  </si>
  <si>
    <t>FV.14 - MURETA DE ARRIMO EM BLOCOS DE CONCRETO H=1,00M - CHAPISCADO</t>
  </si>
  <si>
    <t>FV15/16 - MURO FECHO EM BLOCO E ESTRUT. CONCRETO FUND. EM BROCAS (H=2,5M)</t>
  </si>
  <si>
    <t>NC.01 - CONCRETO SIMPLES DESEMPENADO E RIPADO, 200KG CIM/M3</t>
  </si>
  <si>
    <t>NC.02 - CONCRETO DESEMPENADO E RIPADO (PMSP-DL.1009/47), 335KG CIM/M3 - 7CM</t>
  </si>
  <si>
    <t>NC.10 - PISO DE CONCRETO INTERTRAVADO, ESPESSURA 6CM</t>
  </si>
  <si>
    <t>NC.11 - PISO DE CONCRETO INTERTRAVADO, ESPESSURA 8CM</t>
  </si>
  <si>
    <t>NC.12 - PISO DE CONCRETO INTERTRAVADO, ESPESSURA 10CM</t>
  </si>
  <si>
    <t>NC.15 - LAJOTA PRÉ-MOLDADA DE CONCRETO E=7CM - JUNTA DE GRAMA</t>
  </si>
  <si>
    <t>NC.18 - LAJOTA DE CONCRETO MOLDADA "IN LOCO", TIPO PMSP E=7CM JUNTA DE PEDRISCO</t>
  </si>
  <si>
    <t>NC.19 - LAJOTA DE CONCRETO MOLDADA "IN LOCO", TIPO PMSP E=7CM - JUNTA DE ARGAMASSA</t>
  </si>
  <si>
    <t>NC.05 -  MOSAICO PORTUGUÊS, UMA OU DUAS CORES, SOBRE BASE DE AREIA</t>
  </si>
  <si>
    <t>NC.06 -  MOSAICO PORTUGUÊS, UMA OU DUAS CORES, SOBRE BASE DE CONCRETO</t>
  </si>
  <si>
    <t>NC.27 - PASSEIO DE CONCRETO, FCK=25MPA, INCLUINDO PREPARO DA CAIXA E LASTRO DE BRITA</t>
  </si>
  <si>
    <t>NC.27 - PASSEIO DE CONCRETO ARMADO, FCK=25MPA, INCLUINDO PREPARO DA CAIXA E LASTRO DE BRITA</t>
  </si>
  <si>
    <t>NC.27 - PASSEIO DE CONCRETO, FCK=30MPA, INCLUINDO PREPARO DA CAIXA E LASTRO DE BRITA</t>
  </si>
  <si>
    <t>NC.27 - PASSEIO DE CONCRETO ARMADO, FCK=30MPA, INCLUINDO PREPARO DA CAIXA E LASTRO DE BRITA</t>
  </si>
  <si>
    <t>NC.27 - PISO/ PASSEIO DE CONCRETO, INCLUINDO O PREPARO DA CAIXA, LASTRO DE BRITA E A MÃO DE OBRA REFERENTE AOS SERVIÇOS NO CONCRETO: LANÇAMENTO E ACABAMENTO (RIPADO E DESEMPENADO) EXCLUSIVE O FORNECIMENTO DO CONCRETO</t>
  </si>
  <si>
    <t>NC.27 - PISO/ PASSEIO DE CONCRETO ARMADO, INCLUINDO O PREPARO DA CAIXA, LASTRO DE BRITA, TELA METÁLICA E A MÃO DE OBRA REFERENTE AOS SERVIÇOS NO CONCRETO: LANÇAMENTO E ACABAMENTO (RIPADO E DESEMPENADO), EXCLUSIVE O FORNECIMENTO DO CONCRETO</t>
  </si>
  <si>
    <t>NC.20 - GUIA DE CONCRETO RETA OU CURVA, TIPO PMSP</t>
  </si>
  <si>
    <t>NC.21 - GUIA DE CONCRETO COM AGREGADO RECICLADO, RETA OU CURVA TIPO PMSP</t>
  </si>
  <si>
    <t>NC.22 - SARJETA DE CONCRETO, INCLUSIVE PREPARO DE CAIXA</t>
  </si>
  <si>
    <t>NC.28 - PISO DE CONCRETO INTERTRAVADO DRENANTE, ESPESSURA 6CM</t>
  </si>
  <si>
    <t>NC.28 - PISO DE CONCRETO INTERTRAVADO DRENANTE, ESPESSURA 8CM</t>
  </si>
  <si>
    <t>NC.28 - PAVIMENTOS PERMEÁVEIS - PERFIL PARA CALÇADAS E PASSEIOS COM PISO DE CONCRETO PRÉ-MOLDADO INTERTRAVADO DRENANTE COM INFILTRAÇÃO TOTAL</t>
  </si>
  <si>
    <t>NC.28 - PAVIMENTOS PERMEÁVEIS - PERFIL PARA ESTACIONAMENTO DE VEÍCULOS LEVES COM PISOS DE CONCRETO PRÉ-MOLDADO INTERTRAVADO DRENANTE COM INFILTRAÇÃO TOTAL</t>
  </si>
  <si>
    <t>IP.03 - PLATAFORMA COM 3 MASTROS DE BANDEIRA H.LIVRE=7,00M (EXCLUSIVE ENGASTAMENTO)</t>
  </si>
  <si>
    <t>IP.04 - PLATAFORMA COM 3 MASTROS DE BANDEIRA H LIVRE=9,00M (EXCLUSIVE ENGASTAMENTO)</t>
  </si>
  <si>
    <t>QC.02 - QUADRA POLIESPORTIVA - PISO ARMADO</t>
  </si>
  <si>
    <t>QC.02 - QUADRA POLIESPORTIVA PISO ARMADO COM AGREGADO RECICLADO</t>
  </si>
  <si>
    <t>QD.01 - DEMARCAÇÃO DE QUADRA COM TINTA A BASE DE BORRACHA CLORADA - VOLEIBOL</t>
  </si>
  <si>
    <t>QD.02 - DEMARCAÇÃO DE QUADRA COM TINTA A BASE DE BORRACHA. CLORADA - FUTEBOL DE SALÃO</t>
  </si>
  <si>
    <t>QD.03 - DEMARCAÇÃO DE QUADRA COM TINTA A BASE DE BORRACHA CLORADA - BASQUETE</t>
  </si>
  <si>
    <t>QD.05 - DEMARCAÇÃO DE QUADRA COM TINTA A BASE DE BORRACHA CLORADA - HANDBOL</t>
  </si>
  <si>
    <t>QD.04 - POSTES PARA VOLEIBOL, INCLUSIVE PINTURA E REDE</t>
  </si>
  <si>
    <t>QD.04 - TRAVE PARA FUTEBOL DE SALÃO, INCLUSIVE PINTURA E REDE</t>
  </si>
  <si>
    <t>HV.20 - ABRIGO PARA LIXO EM ALVENARIA - REVESTIMENTO EXTERNO COM ARGAMASSA E INTERNO COM AZULEJOS</t>
  </si>
  <si>
    <t>IV.06 - LIXEIRA JUNTO AO ALINHAMENTO COM REVESTIMENTO INTERNO EM AZULEJOS</t>
  </si>
  <si>
    <t>EP.01 - MÃO FRANCESA DE FERRO PERFILADO</t>
  </si>
  <si>
    <t>EP.02 - MÃO FRANCESA DE FERRO PERFILADO</t>
  </si>
  <si>
    <t>DM.01 - ESTRADO DE MADEIRA APARELHADA PARA DESPENSA</t>
  </si>
  <si>
    <t>DM.02/04 - ESTRADO DE MADEIRA APARELHADA PARA DESPENSA</t>
  </si>
  <si>
    <t>DP.04 - CORRIMÃO EM TUBO GALVANIZADO</t>
  </si>
  <si>
    <t>DP.05 - CORRIMÃO EM TUBO GALVANIZADO COM GUARDA CORPO</t>
  </si>
  <si>
    <t>DM.07 - QUADRO DE AVISOS DE MADEIRA</t>
  </si>
  <si>
    <t>DM.05 - FAIXA BATE-CARTEIRA PARA SALA DE AULA</t>
  </si>
  <si>
    <t>DM.06 - FIXADOR DE CARTAZES PARA SALA DE AULA</t>
  </si>
  <si>
    <t>DP.01 - ESCADA MARINHEIRO DE FERRO GALVANIZADO</t>
  </si>
  <si>
    <t>DP.02 - ESCADA MARINHEIRO DE FERRO GALVANIZADO COM GUARDA CORPO</t>
  </si>
  <si>
    <t>DP.03 - COMPLEMENTOS PARA ESCADA MARINHEIRO DE FERRO PERFILADO</t>
  </si>
  <si>
    <t>DP.06 - BATE PNEU EM TUBO DE AÇO GALVANIZADO D=3" C=2,50M</t>
  </si>
  <si>
    <t>DX.01/06 - COIFA EM CHAPA DE AÇO GALVANIZADO PARA FOGÃO DE 3 OU 4 BOCAS</t>
  </si>
  <si>
    <t>DX.01/06 - COIFA EM CHAPA DE AÇO GALVANIZADO PARA FOGÃO DE 6 BOCAS</t>
  </si>
  <si>
    <t xml:space="preserve"> CURVA PARA DUTO EM CHAPA GALVANIZADA 35CM BIT.22 PARA EXAUSTÃO AR RECRAVADA A CADA 10GRAUS</t>
  </si>
  <si>
    <t>RETIRADA DE GRADIL E GUARDA-CORPO</t>
  </si>
  <si>
    <t>ABACAXI ROXO (TRADESCANIA SPATHACEA)</t>
  </si>
  <si>
    <t>BEIJO PINTADO (IMPATIENS HAWKERI)</t>
  </si>
  <si>
    <t>BOCA DE LEÃO (ANTIRRHINUM MAJUS)</t>
  </si>
  <si>
    <t>CÓLEUS (COLEUS SCUTELLARIOIDES)</t>
  </si>
  <si>
    <t>GRAMA AMENDOIM (ARACHIS REPENS)</t>
  </si>
  <si>
    <t>MORÉIA (DIETES IRIDIOIDES)</t>
  </si>
  <si>
    <t>NR.10 - ORLA PARA ÁRVORE EM PARALELEPÍPEDO - 1,20 X 1,20 M</t>
  </si>
  <si>
    <t>NC.26 - ORLA DE SEPARAÇÃO EM CONCRETO</t>
  </si>
  <si>
    <t>HD.16 - TORNEIRA PARA JARDIM</t>
  </si>
  <si>
    <t>IC.01 - BANCO DE CONCRETO POLIDO COM PINTURA EM POLIURETANO</t>
  </si>
  <si>
    <t>IC.02 - CONJUNTO MESA E BANCOS EM CONCRETO</t>
  </si>
  <si>
    <t>IC.03 - BANCO EM CONCRETO APARENTE - L=40CM</t>
  </si>
  <si>
    <t>IC.04 - BANCO EM CONCRETO APARENTE - L=50CM</t>
  </si>
  <si>
    <t>IC.05 - BANCO EM CONCRETO APARENTE COM BALANÇO DE 40CM</t>
  </si>
  <si>
    <t>IC.06 - BANCO EM CONCRETO APARENTE, TIPO PMSP</t>
  </si>
  <si>
    <t>IV.02/03 - BANCO EM BLOCOS DE CONCRETO APARENTE</t>
  </si>
  <si>
    <t>IV.07 - BANCO EM ALVENARIA APARENTE E CONCRETO</t>
  </si>
  <si>
    <t>IV.08 - BANCO EM ALVENARIA REVESTIDA E CONCRETO</t>
  </si>
  <si>
    <t>IV.09 - BANCO JARDINEIRA EM ALVENARIA DE TIJOLO APARENTE</t>
  </si>
  <si>
    <t>RV.01 - MINI ANFITEATRO</t>
  </si>
  <si>
    <t>RV.06 - MURAL EM ALVENARIA</t>
  </si>
  <si>
    <t>RV.11 - TANQUE DE AREIA - GENÉRICO - ESCAVAÇÃO E APILOAMENTO</t>
  </si>
  <si>
    <t>RV.11 - TANQUE DE AREIA - GENÉRICO - DRENAGEM</t>
  </si>
  <si>
    <t>RV.11 - TANQUE DE AREIA - GENÉRICO - LASTRO DE CONCRETO</t>
  </si>
  <si>
    <t>RV.11 - TANQUE DE AREIA - GENÉRICO - BORDA BAIXA</t>
  </si>
  <si>
    <t>RV.11 - TANQUE DE AREIA - GENÉRICO - BORDA ALTA</t>
  </si>
  <si>
    <t>RV.11 - TANQUE DE AREIA - GENÉRICO - FORNECIMENTO E APLICAÇÃO DE AREIA LAVADA</t>
  </si>
  <si>
    <t>RV.07 - FORTINHO</t>
  </si>
  <si>
    <t>RD.06 - CARACOL - DEMARCAÇÃO DE PISO</t>
  </si>
  <si>
    <t>RD.04 - AMARELINHA DEMARCAÇÃO DE PISO</t>
  </si>
  <si>
    <t>RD.05 - XADREZ - DEMARCAÇÃO DE PISO</t>
  </si>
  <si>
    <t>RV.12 - PISO EMBORRACHADO PARA AMORTECIMENTO DE IMPACTO, ESPESSURA 2,5 CM OU SIMILAR QUE ATENDA ABSORÇÃO DE IMPACTO A QUEDA DE ALTURA DE 1,20M CONFORME NBR 16071</t>
  </si>
  <si>
    <t>RV.12 - PISO EMBORRACHADO PARA AMORTECIMENTO DE IMPACTO, ESPESSURA 5,0 CM OU SIMILAR QUE ATENDA ABSORÇÃO DE IMPACTO A QUEDA DE ALTURA DE 1,50M CONFORME NBR 16071</t>
  </si>
  <si>
    <t>Descrição</t>
  </si>
  <si>
    <t>Valor C/BDI</t>
  </si>
  <si>
    <t>Valor S/BDI</t>
  </si>
  <si>
    <t>TABELA DE PREÇOS
Data Base 01/2025                                                                                               LS: 122 %          BDI:  23,00 %</t>
  </si>
  <si>
    <t xml:space="preserve">Serviço           </t>
  </si>
  <si>
    <r>
      <rPr>
        <b/>
        <sz val="8"/>
        <rFont val="Arial"/>
        <family val="2"/>
      </rPr>
      <t>Unidade</t>
    </r>
  </si>
  <si>
    <r>
      <rPr>
        <sz val="8"/>
        <rFont val="Arial MT"/>
        <family val="2"/>
      </rPr>
      <t>01.01.001</t>
    </r>
  </si>
  <si>
    <r>
      <rPr>
        <sz val="8"/>
        <rFont val="Arial MT"/>
        <family val="2"/>
      </rPr>
      <t>RETIRANDO A VEGETACAO, TRONCOS ATE 5CM DE DIAMETRO E RASPAGEM.</t>
    </r>
  </si>
  <si>
    <r>
      <rPr>
        <sz val="8"/>
        <rFont val="Arial MT"/>
        <family val="2"/>
      </rPr>
      <t>M2</t>
    </r>
  </si>
  <si>
    <r>
      <rPr>
        <sz val="8"/>
        <rFont val="Arial MT"/>
        <family val="2"/>
      </rPr>
      <t>01.01.010</t>
    </r>
  </si>
  <si>
    <r>
      <rPr>
        <sz val="8"/>
        <rFont val="Arial MT"/>
        <family val="2"/>
      </rPr>
      <t>CORTE, RECORTE E REMOCAO DE ARVORES INCL RAIZES DIAM&gt;5&lt;15CM</t>
    </r>
  </si>
  <si>
    <r>
      <rPr>
        <sz val="8"/>
        <rFont val="Arial MT"/>
        <family val="2"/>
      </rPr>
      <t>UN</t>
    </r>
  </si>
  <si>
    <r>
      <rPr>
        <sz val="8"/>
        <rFont val="Arial MT"/>
        <family val="2"/>
      </rPr>
      <t>01.01.021</t>
    </r>
  </si>
  <si>
    <r>
      <rPr>
        <sz val="8"/>
        <rFont val="Arial MT"/>
        <family val="2"/>
      </rPr>
      <t>CORTE, RECORTE E REMOÇÃO DE ÁRVORES INCL.RAIZES  15CM&lt;DIAM&lt;30CM</t>
    </r>
  </si>
  <si>
    <r>
      <rPr>
        <sz val="8"/>
        <rFont val="Arial MT"/>
        <family val="2"/>
      </rPr>
      <t>01.01.022</t>
    </r>
  </si>
  <si>
    <r>
      <rPr>
        <sz val="8"/>
        <rFont val="Arial MT"/>
        <family val="2"/>
      </rPr>
      <t>CORTE, RECORTE E REMOÇÃO DE ÁRVORES INCL.RAIZES  30CM&lt;DIAM&lt;45CM</t>
    </r>
  </si>
  <si>
    <r>
      <rPr>
        <sz val="8"/>
        <rFont val="Arial MT"/>
        <family val="2"/>
      </rPr>
      <t>01.01.023</t>
    </r>
  </si>
  <si>
    <r>
      <rPr>
        <sz val="8"/>
        <rFont val="Arial MT"/>
        <family val="2"/>
      </rPr>
      <t>CORTE, RECORTE E REMOÇÃO DE ÁRVORES INCL.RAIZES  45CM&lt;DIAM&lt;60CM</t>
    </r>
  </si>
  <si>
    <r>
      <rPr>
        <sz val="8"/>
        <rFont val="Arial MT"/>
        <family val="2"/>
      </rPr>
      <t>01.01.024</t>
    </r>
  </si>
  <si>
    <r>
      <rPr>
        <sz val="8"/>
        <rFont val="Arial MT"/>
        <family val="2"/>
      </rPr>
      <t>CORTE, RECORTE E REMOÇÃO DE ÁRVORES INCL.RAIZES  60CM&lt;DIAM&lt;100CM</t>
    </r>
  </si>
  <si>
    <r>
      <rPr>
        <sz val="8"/>
        <rFont val="Arial MT"/>
        <family val="2"/>
      </rPr>
      <t>01.01.025</t>
    </r>
  </si>
  <si>
    <r>
      <rPr>
        <sz val="8"/>
        <rFont val="Arial MT"/>
        <family val="2"/>
      </rPr>
      <t>CORTE, RECORTE E REMOÇÃO DE ÁRVORES INCL.RAIZES  DIAM &gt;100CM</t>
    </r>
  </si>
  <si>
    <r>
      <rPr>
        <sz val="8"/>
        <rFont val="Arial MT"/>
        <family val="2"/>
      </rPr>
      <t>01.01.030</t>
    </r>
  </si>
  <si>
    <r>
      <rPr>
        <sz val="8"/>
        <rFont val="Arial MT"/>
        <family val="2"/>
      </rPr>
      <t>CORTE RASO , RECORTE E REMOÇÃO DE ÁRVORES 5CM&lt;DIAM&lt;15CM</t>
    </r>
  </si>
  <si>
    <r>
      <rPr>
        <sz val="8"/>
        <rFont val="Arial MT"/>
        <family val="2"/>
      </rPr>
      <t>01.01.031</t>
    </r>
  </si>
  <si>
    <r>
      <rPr>
        <sz val="8"/>
        <rFont val="Arial MT"/>
        <family val="2"/>
      </rPr>
      <t>CORTE RASO, RECORTE E REMOÇÃO DE ÁRVORES 15CM&lt;DIAM&lt;30CM</t>
    </r>
  </si>
  <si>
    <r>
      <rPr>
        <sz val="8"/>
        <rFont val="Arial MT"/>
        <family val="2"/>
      </rPr>
      <t>01.01.032</t>
    </r>
  </si>
  <si>
    <r>
      <rPr>
        <sz val="8"/>
        <rFont val="Arial MT"/>
        <family val="2"/>
      </rPr>
      <t>CORTE RASO, RECORTE E REMOÇÃO DE ÁRVORES 30CM&lt;DIAM&lt;45CM</t>
    </r>
  </si>
  <si>
    <r>
      <rPr>
        <sz val="8"/>
        <rFont val="Arial MT"/>
        <family val="2"/>
      </rPr>
      <t>01.01.033</t>
    </r>
  </si>
  <si>
    <r>
      <rPr>
        <sz val="8"/>
        <rFont val="Arial MT"/>
        <family val="2"/>
      </rPr>
      <t>CORTE RASO, RECORTE E REMOÇÃO DE ÁRVORES  45CM&lt;DIAM&lt;60CM</t>
    </r>
  </si>
  <si>
    <r>
      <rPr>
        <sz val="8"/>
        <rFont val="Arial MT"/>
        <family val="2"/>
      </rPr>
      <t>01.01.034</t>
    </r>
  </si>
  <si>
    <r>
      <rPr>
        <sz val="8"/>
        <rFont val="Arial MT"/>
        <family val="2"/>
      </rPr>
      <t>CORTE RASO, RECORTE E REMOÇÃO DE ÁRVORES  60CM&lt;DIAM&lt;100CM</t>
    </r>
  </si>
  <si>
    <r>
      <rPr>
        <sz val="8"/>
        <rFont val="Arial MT"/>
        <family val="2"/>
      </rPr>
      <t>01.01.035</t>
    </r>
  </si>
  <si>
    <r>
      <rPr>
        <sz val="8"/>
        <rFont val="Arial MT"/>
        <family val="2"/>
      </rPr>
      <t>CORTE RASO, RECORTE E REMOÇÃO DE ÁRVORES 100CM&lt;DIAM&lt;150CM</t>
    </r>
  </si>
  <si>
    <r>
      <rPr>
        <sz val="8"/>
        <rFont val="Arial MT"/>
        <family val="2"/>
      </rPr>
      <t>01.01.036</t>
    </r>
  </si>
  <si>
    <r>
      <rPr>
        <sz val="8"/>
        <rFont val="Arial MT"/>
        <family val="2"/>
      </rPr>
      <t>CORTE RASO, RECORTE E REMOÇÃO DE ÁRVORES  150CM&lt;DIAM&lt;250CM</t>
    </r>
  </si>
  <si>
    <r>
      <rPr>
        <sz val="8"/>
        <rFont val="Arial MT"/>
        <family val="2"/>
      </rPr>
      <t>01.01.037</t>
    </r>
  </si>
  <si>
    <r>
      <rPr>
        <sz val="8"/>
        <rFont val="Arial MT"/>
        <family val="2"/>
      </rPr>
      <t>CORTE RASO, RECORTE E REMOÇÃO DE ÁRVORES  250CM&lt;DIAM&lt;350CM</t>
    </r>
  </si>
  <si>
    <r>
      <rPr>
        <sz val="8"/>
        <rFont val="Arial MT"/>
        <family val="2"/>
      </rPr>
      <t>01.01.040</t>
    </r>
  </si>
  <si>
    <r>
      <rPr>
        <sz val="8"/>
        <rFont val="Arial MT"/>
        <family val="2"/>
      </rPr>
      <t>REMOÇAO DE RAIZES (DESTOCA) REMANESCENTE DE TRONCO DE ARVORE 60CM&lt;DIAM&lt;100CM.</t>
    </r>
  </si>
  <si>
    <r>
      <rPr>
        <sz val="8"/>
        <rFont val="Arial MT"/>
        <family val="2"/>
      </rPr>
      <t>01.01.041</t>
    </r>
  </si>
  <si>
    <r>
      <rPr>
        <sz val="8"/>
        <rFont val="Arial MT"/>
        <family val="2"/>
      </rPr>
      <t>REMOÇAO DE RAIZES (DESTOCA) REMANESCENTE DE TRONCO DE ARVORE 100CM&lt;DIAM&lt;150CM.</t>
    </r>
  </si>
  <si>
    <r>
      <rPr>
        <sz val="8"/>
        <rFont val="Arial MT"/>
        <family val="2"/>
      </rPr>
      <t>01.01.043</t>
    </r>
  </si>
  <si>
    <r>
      <rPr>
        <sz val="8"/>
        <rFont val="Arial MT"/>
        <family val="2"/>
      </rPr>
      <t>REMOÇAO DE RAIZES (DESTOCA) REMANESCENTE DE TRONCO DE ARVORE 150CM&lt;DIAM&lt;250CM</t>
    </r>
  </si>
  <si>
    <r>
      <rPr>
        <sz val="8"/>
        <rFont val="Arial MT"/>
        <family val="2"/>
      </rPr>
      <t>01.01.044</t>
    </r>
  </si>
  <si>
    <r>
      <rPr>
        <sz val="8"/>
        <rFont val="Arial MT"/>
        <family val="2"/>
      </rPr>
      <t>REMOÇAO DE RAIZES (DESTOCA) REMANESCENTE DE TRONCO DE ARVORE 250CM&lt;DIAM&lt;350CM</t>
    </r>
  </si>
  <si>
    <r>
      <rPr>
        <sz val="8"/>
        <rFont val="Arial MT"/>
        <family val="2"/>
      </rPr>
      <t>01.01.099</t>
    </r>
  </si>
  <si>
    <r>
      <rPr>
        <sz val="8"/>
        <rFont val="Arial MT"/>
        <family val="2"/>
      </rPr>
      <t>LIMPEZAS DO TERRENO</t>
    </r>
  </si>
  <si>
    <r>
      <rPr>
        <sz val="8"/>
        <rFont val="Arial MT"/>
        <family val="2"/>
      </rPr>
      <t>MV</t>
    </r>
  </si>
  <si>
    <r>
      <rPr>
        <sz val="8"/>
        <rFont val="Arial MT"/>
        <family val="2"/>
      </rPr>
      <t>01.02.001</t>
    </r>
  </si>
  <si>
    <r>
      <rPr>
        <sz val="8"/>
        <rFont val="Arial MT"/>
        <family val="2"/>
      </rPr>
      <t>CORTE E ATERRO DENTRO DA OBRA COM TRANSPORTE INTERNO</t>
    </r>
  </si>
  <si>
    <r>
      <rPr>
        <sz val="8"/>
        <rFont val="Arial MT"/>
        <family val="2"/>
      </rPr>
      <t>M3</t>
    </r>
  </si>
  <si>
    <r>
      <rPr>
        <sz val="8"/>
        <rFont val="Arial MT"/>
        <family val="2"/>
      </rPr>
      <t>01.02.002</t>
    </r>
  </si>
  <si>
    <r>
      <rPr>
        <sz val="8"/>
        <rFont val="Arial MT"/>
        <family val="2"/>
      </rPr>
      <t>CORTE COM RETIRADA POR CAMINHAO NOS PRIMEIROS 100 M</t>
    </r>
  </si>
  <si>
    <r>
      <rPr>
        <sz val="8"/>
        <rFont val="Arial MT"/>
        <family val="2"/>
      </rPr>
      <t>01.02.003</t>
    </r>
  </si>
  <si>
    <r>
      <rPr>
        <sz val="8"/>
        <rFont val="Arial MT"/>
        <family val="2"/>
      </rPr>
      <t>ATERRO COM TRANSPORTE POR CAMINHAO NOS PRIMEIROS 100 M</t>
    </r>
  </si>
  <si>
    <r>
      <rPr>
        <sz val="8"/>
        <rFont val="Arial MT"/>
        <family val="2"/>
      </rPr>
      <t>01.02.004</t>
    </r>
  </si>
  <si>
    <r>
      <rPr>
        <sz val="8"/>
        <rFont val="Arial MT"/>
        <family val="2"/>
      </rPr>
      <t>TRANSPORTE POR CAMINHAO                                             M3X</t>
    </r>
  </si>
  <si>
    <r>
      <rPr>
        <sz val="8"/>
        <rFont val="Arial MT"/>
        <family val="2"/>
      </rPr>
      <t>KM</t>
    </r>
  </si>
  <si>
    <r>
      <rPr>
        <sz val="8"/>
        <rFont val="Arial MT"/>
        <family val="2"/>
      </rPr>
      <t>01.02.099</t>
    </r>
  </si>
  <si>
    <r>
      <rPr>
        <sz val="8"/>
        <rFont val="Arial MT"/>
        <family val="2"/>
      </rPr>
      <t>MOVIMENTOS DE TERRA MANUAL</t>
    </r>
  </si>
  <si>
    <r>
      <rPr>
        <sz val="8"/>
        <rFont val="Arial MT"/>
        <family val="2"/>
      </rPr>
      <t>01.03.001</t>
    </r>
  </si>
  <si>
    <r>
      <rPr>
        <sz val="8"/>
        <rFont val="Arial MT"/>
        <family val="2"/>
      </rPr>
      <t>01.03.002</t>
    </r>
  </si>
  <si>
    <r>
      <rPr>
        <sz val="8"/>
        <rFont val="Arial MT"/>
        <family val="2"/>
      </rPr>
      <t>01.03.004</t>
    </r>
  </si>
  <si>
    <r>
      <rPr>
        <sz val="8"/>
        <rFont val="Arial MT"/>
        <family val="2"/>
      </rPr>
      <t>01.03.005</t>
    </r>
  </si>
  <si>
    <r>
      <rPr>
        <sz val="8"/>
        <rFont val="Arial MT"/>
        <family val="2"/>
      </rPr>
      <t>01.03.099</t>
    </r>
  </si>
  <si>
    <r>
      <rPr>
        <sz val="8"/>
        <rFont val="Arial MT"/>
        <family val="2"/>
      </rPr>
      <t>MOVIMENTOS DE TERRA MECANIZADOS</t>
    </r>
  </si>
  <si>
    <r>
      <rPr>
        <sz val="8"/>
        <rFont val="Arial MT"/>
        <family val="2"/>
      </rPr>
      <t>01.04.006</t>
    </r>
  </si>
  <si>
    <r>
      <rPr>
        <sz val="8"/>
        <rFont val="Arial MT"/>
        <family val="2"/>
      </rPr>
      <t>ESCORAMENTO PONTALETADO</t>
    </r>
  </si>
  <si>
    <r>
      <rPr>
        <sz val="8"/>
        <rFont val="Arial MT"/>
        <family val="2"/>
      </rPr>
      <t>01.04.010</t>
    </r>
  </si>
  <si>
    <r>
      <rPr>
        <sz val="8"/>
        <rFont val="Arial MT"/>
        <family val="2"/>
      </rPr>
      <t>ESCORAMENTO DE VALAS CONTINUO ATE 2,00M</t>
    </r>
  </si>
  <si>
    <r>
      <rPr>
        <sz val="8"/>
        <rFont val="Arial MT"/>
        <family val="2"/>
      </rPr>
      <t>01.04.015</t>
    </r>
  </si>
  <si>
    <r>
      <rPr>
        <sz val="8"/>
        <rFont val="Arial MT"/>
        <family val="2"/>
      </rPr>
      <t>ESCORAMENTO DE VALAS DESCONTINUO ATE 2,00M</t>
    </r>
  </si>
  <si>
    <r>
      <rPr>
        <sz val="8"/>
        <rFont val="Arial MT"/>
        <family val="2"/>
      </rPr>
      <t>01.04.099</t>
    </r>
  </si>
  <si>
    <r>
      <rPr>
        <sz val="8"/>
        <rFont val="Arial MT"/>
        <family val="2"/>
      </rPr>
      <t>ESCORAMENTOS DE TERRA</t>
    </r>
  </si>
  <si>
    <r>
      <rPr>
        <sz val="8"/>
        <rFont val="Arial MT"/>
        <family val="2"/>
      </rPr>
      <t>01.05.001</t>
    </r>
  </si>
  <si>
    <r>
      <rPr>
        <sz val="8"/>
        <rFont val="Arial MT"/>
        <family val="2"/>
      </rPr>
      <t>ESCAVACAO MANUAL - PROFUNDIDADE ATE 1.80 M</t>
    </r>
  </si>
  <si>
    <r>
      <rPr>
        <sz val="8"/>
        <rFont val="Arial MT"/>
        <family val="2"/>
      </rPr>
      <t>01.05.002</t>
    </r>
  </si>
  <si>
    <r>
      <rPr>
        <sz val="8"/>
        <rFont val="Arial MT"/>
        <family val="2"/>
      </rPr>
      <t>ESCAVACAO MANUAL - PROFUNDIDADE ALEM DE 1.80 M</t>
    </r>
  </si>
  <si>
    <r>
      <rPr>
        <sz val="8"/>
        <rFont val="Arial MT"/>
        <family val="2"/>
      </rPr>
      <t>01.05.099</t>
    </r>
  </si>
  <si>
    <r>
      <rPr>
        <sz val="8"/>
        <rFont val="Arial MT"/>
        <family val="2"/>
      </rPr>
      <t>ESCAVACOES MANUAIS EM TERRA</t>
    </r>
  </si>
  <si>
    <r>
      <rPr>
        <sz val="8"/>
        <rFont val="Arial MT"/>
        <family val="2"/>
      </rPr>
      <t>01.06.001</t>
    </r>
  </si>
  <si>
    <r>
      <rPr>
        <sz val="8"/>
        <rFont val="Arial MT"/>
        <family val="2"/>
      </rPr>
      <t>APILOAMENTO PARA SIMPLES REGULARIZACAO</t>
    </r>
  </si>
  <si>
    <r>
      <rPr>
        <sz val="8"/>
        <rFont val="Arial MT"/>
        <family val="2"/>
      </rPr>
      <t>01.06.005</t>
    </r>
  </si>
  <si>
    <r>
      <rPr>
        <sz val="8"/>
        <rFont val="Arial MT"/>
        <family val="2"/>
      </rPr>
      <t>REATERRO INTERNO APILOADO</t>
    </r>
  </si>
  <si>
    <r>
      <rPr>
        <sz val="8"/>
        <rFont val="Arial MT"/>
        <family val="2"/>
      </rPr>
      <t>01.06.099</t>
    </r>
  </si>
  <si>
    <r>
      <rPr>
        <sz val="8"/>
        <rFont val="Arial MT"/>
        <family val="2"/>
      </rPr>
      <t>APILOAMENTO E ATERRO DE CAVAS</t>
    </r>
  </si>
  <si>
    <r>
      <rPr>
        <sz val="8"/>
        <rFont val="Arial MT"/>
        <family val="2"/>
      </rPr>
      <t>01.07.002</t>
    </r>
  </si>
  <si>
    <r>
      <rPr>
        <sz val="8"/>
        <rFont val="Arial MT"/>
        <family val="2"/>
      </rPr>
      <t>LASTRO DE PEDRA BRITADA - 5CM</t>
    </r>
  </si>
  <si>
    <r>
      <rPr>
        <sz val="8"/>
        <rFont val="Arial MT"/>
        <family val="2"/>
      </rPr>
      <t>01.07.010</t>
    </r>
  </si>
  <si>
    <r>
      <rPr>
        <sz val="8"/>
        <rFont val="Arial MT"/>
        <family val="2"/>
      </rPr>
      <t>LASTRO DE CONCRETO - 5 CM</t>
    </r>
  </si>
  <si>
    <r>
      <rPr>
        <sz val="8"/>
        <rFont val="Arial MT"/>
        <family val="2"/>
      </rPr>
      <t>01.07.099</t>
    </r>
  </si>
  <si>
    <r>
      <rPr>
        <sz val="8"/>
        <rFont val="Arial MT"/>
        <family val="2"/>
      </rPr>
      <t>LASTROS</t>
    </r>
  </si>
  <si>
    <r>
      <rPr>
        <sz val="8"/>
        <rFont val="Arial MT"/>
        <family val="2"/>
      </rPr>
      <t>01.08.014</t>
    </r>
  </si>
  <si>
    <r>
      <rPr>
        <sz val="8"/>
        <rFont val="Arial MT"/>
        <family val="2"/>
      </rPr>
      <t>TUBO PVC OCRE JUNTA ELÁSTICA DN 100 INCLUSIVE CONEXÕES - ENTERRADO</t>
    </r>
  </si>
  <si>
    <r>
      <rPr>
        <sz val="8"/>
        <rFont val="Arial MT"/>
        <family val="2"/>
      </rPr>
      <t>M</t>
    </r>
  </si>
  <si>
    <r>
      <rPr>
        <b/>
        <sz val="12"/>
        <rFont val="Arial"/>
        <family val="2"/>
      </rPr>
      <t xml:space="preserve">TABELA DE PREÇOS
</t>
    </r>
    <r>
      <rPr>
        <b/>
        <sz val="10"/>
        <rFont val="Arial"/>
        <family val="2"/>
      </rPr>
      <t>Data Base 01/2025                                                                                               LS: 122 %          BDI:  23,00 %</t>
    </r>
  </si>
  <si>
    <r>
      <rPr>
        <b/>
        <sz val="8"/>
        <rFont val="Arial"/>
        <family val="2"/>
      </rPr>
      <t>Serviço           Descrição</t>
    </r>
  </si>
  <si>
    <r>
      <rPr>
        <sz val="8"/>
        <rFont val="Arial MT"/>
        <family val="2"/>
      </rPr>
      <t>01.08.015</t>
    </r>
  </si>
  <si>
    <r>
      <rPr>
        <sz val="8"/>
        <rFont val="Arial MT"/>
        <family val="2"/>
      </rPr>
      <t>TUBO PVC OCRE JUNTA ELÁSTICA DN 150 INCLUSIVE CONEXÕES - ENTERRADO</t>
    </r>
  </si>
  <si>
    <r>
      <rPr>
        <sz val="8"/>
        <rFont val="Arial MT"/>
        <family val="2"/>
      </rPr>
      <t>01.08.032</t>
    </r>
  </si>
  <si>
    <r>
      <rPr>
        <sz val="8"/>
        <rFont val="Arial MT"/>
        <family val="2"/>
      </rPr>
      <t>TUBO DRENO PLASTICO CORRUGADO PERFURADO DE 100MM EM BARRAS</t>
    </r>
  </si>
  <si>
    <r>
      <rPr>
        <sz val="8"/>
        <rFont val="Arial MT"/>
        <family val="2"/>
      </rPr>
      <t>01.08.033</t>
    </r>
  </si>
  <si>
    <r>
      <rPr>
        <sz val="8"/>
        <rFont val="Arial MT"/>
        <family val="2"/>
      </rPr>
      <t>TUBO DRENO PLASTICO CORRUGADO PERFURADO DE 150MM EM BARRAS</t>
    </r>
  </si>
  <si>
    <r>
      <rPr>
        <sz val="8"/>
        <rFont val="Arial MT"/>
        <family val="2"/>
      </rPr>
      <t>01.08.034</t>
    </r>
  </si>
  <si>
    <r>
      <rPr>
        <sz val="8"/>
        <rFont val="Arial MT"/>
        <family val="2"/>
      </rPr>
      <t>MANTA GEOTÊXTIL NÃO TECIDO AGULHADO 100% POLIESTER, RT 10</t>
    </r>
  </si>
  <si>
    <r>
      <rPr>
        <sz val="8"/>
        <rFont val="Arial MT"/>
        <family val="2"/>
      </rPr>
      <t>01.08.035</t>
    </r>
  </si>
  <si>
    <r>
      <rPr>
        <sz val="8"/>
        <rFont val="Arial MT"/>
        <family val="2"/>
      </rPr>
      <t>MANTA GEOTÊXTIL NÃO TECIDO AGULHADO 100% POLIESTER, RT 21</t>
    </r>
  </si>
  <si>
    <r>
      <rPr>
        <sz val="8"/>
        <rFont val="Arial MT"/>
        <family val="2"/>
      </rPr>
      <t>01.08.036</t>
    </r>
  </si>
  <si>
    <r>
      <rPr>
        <sz val="8"/>
        <rFont val="Arial MT"/>
        <family val="2"/>
      </rPr>
      <t>MANTA GEOTÊXTIL NÃO TECIDO AGULHADO 100% POLIESTER, RT 31</t>
    </r>
  </si>
  <si>
    <r>
      <rPr>
        <sz val="8"/>
        <rFont val="Arial MT"/>
        <family val="2"/>
      </rPr>
      <t>01.08.040</t>
    </r>
  </si>
  <si>
    <r>
      <rPr>
        <sz val="8"/>
        <rFont val="Arial MT"/>
        <family val="2"/>
      </rPr>
      <t>ENVOLVIMENTO DE DRENOS COM PEDRA BRITADA</t>
    </r>
  </si>
  <si>
    <r>
      <rPr>
        <sz val="8"/>
        <rFont val="Arial MT"/>
        <family val="2"/>
      </rPr>
      <t>01.08.041</t>
    </r>
  </si>
  <si>
    <r>
      <rPr>
        <sz val="8"/>
        <rFont val="Arial MT"/>
        <family val="2"/>
      </rPr>
      <t>ENVOLVIMENTO DE DRENOS COM AREIA GROSSA</t>
    </r>
  </si>
  <si>
    <r>
      <rPr>
        <sz val="8"/>
        <rFont val="Arial MT"/>
        <family val="2"/>
      </rPr>
      <t>01.08.044</t>
    </r>
  </si>
  <si>
    <r>
      <rPr>
        <sz val="8"/>
        <rFont val="Arial MT"/>
        <family val="2"/>
      </rPr>
      <t>FORNEC E INST DE DHP EM FUROS DE 100MM C/TUBO PVC 1 1/2" INCL TXS INST</t>
    </r>
  </si>
  <si>
    <r>
      <rPr>
        <sz val="8"/>
        <rFont val="Arial MT"/>
        <family val="2"/>
      </rPr>
      <t>01.08.045</t>
    </r>
  </si>
  <si>
    <r>
      <rPr>
        <sz val="8"/>
        <rFont val="Arial MT"/>
        <family val="2"/>
      </rPr>
      <t>FORNEC E INST DE DHP EM FUROS DE 100MM C/TUBO PVC 2" INCL TXS INST</t>
    </r>
  </si>
  <si>
    <r>
      <rPr>
        <sz val="8"/>
        <rFont val="Arial MT"/>
        <family val="2"/>
      </rPr>
      <t>01.08.050</t>
    </r>
  </si>
  <si>
    <r>
      <rPr>
        <sz val="8"/>
        <rFont val="Arial MT"/>
        <family val="2"/>
      </rPr>
      <t>CAIXA DE LIGACAO OU INSPECAO - ALVENARIA DE 1/2 TIJOLO REVESTIDA</t>
    </r>
  </si>
  <si>
    <r>
      <rPr>
        <sz val="8"/>
        <rFont val="Arial MT"/>
        <family val="2"/>
      </rPr>
      <t>01.08.051</t>
    </r>
  </si>
  <si>
    <r>
      <rPr>
        <sz val="8"/>
        <rFont val="Arial MT"/>
        <family val="2"/>
      </rPr>
      <t>CAIXA DE LIGACAO OU INSPECAO - ALVENARIA DE 1 TIJOLO REVESTIDA</t>
    </r>
  </si>
  <si>
    <r>
      <rPr>
        <sz val="8"/>
        <rFont val="Arial MT"/>
        <family val="2"/>
      </rPr>
      <t>01.08.052</t>
    </r>
  </si>
  <si>
    <r>
      <rPr>
        <sz val="8"/>
        <rFont val="Arial MT"/>
        <family val="2"/>
      </rPr>
      <t>CAIXA DE LIGACAO OU INSPECAO - TAMPA DE CONCRETO ARMADO</t>
    </r>
  </si>
  <si>
    <r>
      <rPr>
        <sz val="8"/>
        <rFont val="Arial MT"/>
        <family val="2"/>
      </rPr>
      <t>01.08.053</t>
    </r>
  </si>
  <si>
    <r>
      <rPr>
        <sz val="8"/>
        <rFont val="Arial MT"/>
        <family val="2"/>
      </rPr>
      <t>TUBO CONCRETO SIMPLES (PS-1) COM PONTA E BOLSA  Ø 30CM  NBR 8890/2007</t>
    </r>
  </si>
  <si>
    <r>
      <rPr>
        <sz val="8"/>
        <rFont val="Arial MT"/>
        <family val="2"/>
      </rPr>
      <t>01.08.054</t>
    </r>
  </si>
  <si>
    <r>
      <rPr>
        <sz val="8"/>
        <rFont val="Arial MT"/>
        <family val="2"/>
      </rPr>
      <t>TUBO CONCRETO SIMPLES (PS-1) COM PONTA E BOLSA  Ø 40CM  NBR 8890/2007</t>
    </r>
  </si>
  <si>
    <r>
      <rPr>
        <sz val="8"/>
        <rFont val="Arial MT"/>
        <family val="2"/>
      </rPr>
      <t>01.08.055</t>
    </r>
  </si>
  <si>
    <r>
      <rPr>
        <sz val="8"/>
        <rFont val="Arial MT"/>
        <family val="2"/>
      </rPr>
      <t>TUBO CONCRETO SIMPLES (PS-1) COM PONTA E BOLSA  Ø 50CM  NBR 8890/2007</t>
    </r>
  </si>
  <si>
    <r>
      <rPr>
        <sz val="8"/>
        <rFont val="Arial MT"/>
        <family val="2"/>
      </rPr>
      <t>01.08.056</t>
    </r>
  </si>
  <si>
    <r>
      <rPr>
        <sz val="8"/>
        <rFont val="Arial MT"/>
        <family val="2"/>
      </rPr>
      <t>TUBO CONCRETO SIMPLES (PS-1) COM PONTA E BOLSA  Ø 60CM  NBR 8890/2007</t>
    </r>
  </si>
  <si>
    <r>
      <rPr>
        <sz val="8"/>
        <rFont val="Arial MT"/>
        <family val="2"/>
      </rPr>
      <t>01.08.057</t>
    </r>
  </si>
  <si>
    <r>
      <rPr>
        <sz val="8"/>
        <rFont val="Arial MT"/>
        <family val="2"/>
      </rPr>
      <t>TUBO CONCRETO ARMADO (PA-1) COM PONTA E BOLSA  Ø 80CM  NBR 8890/2007</t>
    </r>
  </si>
  <si>
    <r>
      <rPr>
        <sz val="8"/>
        <rFont val="Arial MT"/>
        <family val="2"/>
      </rPr>
      <t>01.08.058</t>
    </r>
  </si>
  <si>
    <r>
      <rPr>
        <sz val="8"/>
        <rFont val="Arial MT"/>
        <family val="2"/>
      </rPr>
      <t>TUBO CONCRETO ARMADO (PA-1) COM PONTA E BOLSA  Ø 100CM  NBR 8890/2007</t>
    </r>
  </si>
  <si>
    <r>
      <rPr>
        <sz val="8"/>
        <rFont val="Arial MT"/>
        <family val="2"/>
      </rPr>
      <t>01.08.059</t>
    </r>
  </si>
  <si>
    <r>
      <rPr>
        <sz val="8"/>
        <rFont val="Arial MT"/>
        <family val="2"/>
      </rPr>
      <t>TUBO CONCRETO ARMADO (PA-1) COM PONTA E BOLSA  Ø 120CM  NBR 8890/2007</t>
    </r>
  </si>
  <si>
    <r>
      <rPr>
        <sz val="8"/>
        <rFont val="Arial MT"/>
        <family val="2"/>
      </rPr>
      <t>01.08.060</t>
    </r>
  </si>
  <si>
    <r>
      <rPr>
        <sz val="8"/>
        <rFont val="Arial MT"/>
        <family val="2"/>
      </rPr>
      <t>TUBO DRENO PEAD CORRUG PERF DN 65MM EM ROLOS</t>
    </r>
  </si>
  <si>
    <r>
      <rPr>
        <sz val="8"/>
        <rFont val="Arial MT"/>
        <family val="2"/>
      </rPr>
      <t>01.08.061</t>
    </r>
  </si>
  <si>
    <r>
      <rPr>
        <sz val="8"/>
        <rFont val="Arial MT"/>
        <family val="2"/>
      </rPr>
      <t>TUBO DRENO PEAD CORRUG PERF DN 80MM EM ROLO</t>
    </r>
  </si>
  <si>
    <r>
      <rPr>
        <sz val="8"/>
        <rFont val="Arial MT"/>
        <family val="2"/>
      </rPr>
      <t>01.08.062</t>
    </r>
  </si>
  <si>
    <r>
      <rPr>
        <sz val="8"/>
        <rFont val="Arial MT"/>
        <family val="2"/>
      </rPr>
      <t>TUBO DRENO PEAD CORRUG PERF DN 100MM EM ROLO</t>
    </r>
  </si>
  <si>
    <r>
      <rPr>
        <sz val="8"/>
        <rFont val="Arial MT"/>
        <family val="2"/>
      </rPr>
      <t>01.08.063</t>
    </r>
  </si>
  <si>
    <r>
      <rPr>
        <sz val="8"/>
        <rFont val="Arial MT"/>
        <family val="2"/>
      </rPr>
      <t>TUBO DRENO PEAD CORRUG PERF DN 170MM EM ROLO</t>
    </r>
  </si>
  <si>
    <r>
      <rPr>
        <sz val="8"/>
        <rFont val="Arial MT"/>
        <family val="2"/>
      </rPr>
      <t>01.08.064</t>
    </r>
  </si>
  <si>
    <r>
      <rPr>
        <sz val="8"/>
        <rFont val="Arial MT"/>
        <family val="2"/>
      </rPr>
      <t>TUBO DRENO PEAD CORRUG PERF P/ PAISAGISMO DN 65MM EM ROLO</t>
    </r>
  </si>
  <si>
    <r>
      <rPr>
        <sz val="8"/>
        <rFont val="Arial MT"/>
        <family val="2"/>
      </rPr>
      <t>01.08.065</t>
    </r>
  </si>
  <si>
    <r>
      <rPr>
        <sz val="8"/>
        <rFont val="Arial MT"/>
        <family val="2"/>
      </rPr>
      <t>TUBO DRENO PEAD CORRUG PERF P/ PAISAGISMO DN 110MM EM ROLO</t>
    </r>
  </si>
  <si>
    <r>
      <rPr>
        <sz val="8"/>
        <rFont val="Arial MT"/>
        <family val="2"/>
      </rPr>
      <t>01.08.099</t>
    </r>
  </si>
  <si>
    <r>
      <rPr>
        <sz val="8"/>
        <rFont val="Arial MT"/>
        <family val="2"/>
      </rPr>
      <t>SERVICOS EM DRENAGEM DO TERRENO</t>
    </r>
  </si>
  <si>
    <r>
      <rPr>
        <sz val="8"/>
        <rFont val="Arial MT"/>
        <family val="2"/>
      </rPr>
      <t>01.10.001</t>
    </r>
  </si>
  <si>
    <r>
      <rPr>
        <sz val="8"/>
        <rFont val="Arial MT"/>
        <family val="2"/>
      </rPr>
      <t>GABARITO DE MADEIRA ESQUADRADO E NIVELADO PARA LOCAÇÃO DE OBRA</t>
    </r>
  </si>
  <si>
    <r>
      <rPr>
        <sz val="8"/>
        <rFont val="Arial MT"/>
        <family val="2"/>
      </rPr>
      <t>01.50.099</t>
    </r>
  </si>
  <si>
    <r>
      <rPr>
        <sz val="8"/>
        <rFont val="Arial MT"/>
        <family val="2"/>
      </rPr>
      <t>DEMOLICOES</t>
    </r>
  </si>
  <si>
    <r>
      <rPr>
        <sz val="8"/>
        <rFont val="Arial MT"/>
        <family val="2"/>
      </rPr>
      <t>01.60.099</t>
    </r>
  </si>
  <si>
    <r>
      <rPr>
        <sz val="8"/>
        <rFont val="Arial MT"/>
        <family val="2"/>
      </rPr>
      <t>RETIRADAS</t>
    </r>
  </si>
  <si>
    <r>
      <rPr>
        <sz val="8"/>
        <rFont val="Arial MT"/>
        <family val="2"/>
      </rPr>
      <t>01.70.099</t>
    </r>
  </si>
  <si>
    <r>
      <rPr>
        <sz val="8"/>
        <rFont val="Arial MT"/>
        <family val="2"/>
      </rPr>
      <t>RECOLOCACOES</t>
    </r>
  </si>
  <si>
    <r>
      <rPr>
        <sz val="8"/>
        <rFont val="Arial MT"/>
        <family val="2"/>
      </rPr>
      <t>01.80.099</t>
    </r>
  </si>
  <si>
    <r>
      <rPr>
        <sz val="8"/>
        <rFont val="Arial MT"/>
        <family val="2"/>
      </rPr>
      <t>SERVICOS PRELIMINARES - CONSERVACAO</t>
    </r>
  </si>
  <si>
    <r>
      <rPr>
        <sz val="8"/>
        <rFont val="Arial MT"/>
        <family val="2"/>
      </rPr>
      <t>02.01.001</t>
    </r>
  </si>
  <si>
    <r>
      <rPr>
        <sz val="8"/>
        <rFont val="Arial MT"/>
        <family val="2"/>
      </rPr>
      <t>02.01.002</t>
    </r>
  </si>
  <si>
    <r>
      <rPr>
        <sz val="8"/>
        <rFont val="Arial MT"/>
        <family val="2"/>
      </rPr>
      <t>02.01.005</t>
    </r>
  </si>
  <si>
    <r>
      <rPr>
        <sz val="8"/>
        <rFont val="Arial MT"/>
        <family val="2"/>
      </rPr>
      <t>ESCORAMENTO DE TERRA CONTINUO</t>
    </r>
  </si>
  <si>
    <r>
      <rPr>
        <sz val="8"/>
        <rFont val="Arial MT"/>
        <family val="2"/>
      </rPr>
      <t>02.01.006</t>
    </r>
  </si>
  <si>
    <r>
      <rPr>
        <sz val="8"/>
        <rFont val="Arial MT"/>
        <family val="2"/>
      </rPr>
      <t>ESCORAMENTO DE TERRA DESCONTINUO</t>
    </r>
  </si>
  <si>
    <r>
      <rPr>
        <sz val="8"/>
        <rFont val="Arial MT"/>
        <family val="2"/>
      </rPr>
      <t>02.01.010</t>
    </r>
  </si>
  <si>
    <r>
      <rPr>
        <sz val="8"/>
        <rFont val="Arial MT"/>
        <family val="2"/>
      </rPr>
      <t>02.01.012</t>
    </r>
  </si>
  <si>
    <r>
      <rPr>
        <sz val="8"/>
        <rFont val="Arial MT"/>
        <family val="2"/>
      </rPr>
      <t>02.01.015</t>
    </r>
  </si>
  <si>
    <r>
      <rPr>
        <sz val="8"/>
        <rFont val="Arial MT"/>
        <family val="2"/>
      </rPr>
      <t>02.01.025</t>
    </r>
  </si>
  <si>
    <r>
      <rPr>
        <sz val="8"/>
        <rFont val="Arial MT"/>
        <family val="2"/>
      </rPr>
      <t>02.01.027</t>
    </r>
  </si>
  <si>
    <r>
      <rPr>
        <sz val="8"/>
        <rFont val="Arial MT"/>
        <family val="2"/>
      </rPr>
      <t>REATERRO COM ADICAO DE 2% DE CIMENTO</t>
    </r>
  </si>
  <si>
    <r>
      <rPr>
        <sz val="8"/>
        <rFont val="Arial MT"/>
        <family val="2"/>
      </rPr>
      <t>02.01.099</t>
    </r>
  </si>
  <si>
    <r>
      <rPr>
        <sz val="8"/>
        <rFont val="Arial MT"/>
        <family val="2"/>
      </rPr>
      <t>ESCAVACOES</t>
    </r>
  </si>
  <si>
    <r>
      <rPr>
        <sz val="8"/>
        <rFont val="Arial MT"/>
        <family val="2"/>
      </rPr>
      <t>02.02.004</t>
    </r>
  </si>
  <si>
    <r>
      <rPr>
        <sz val="8"/>
        <rFont val="Arial MT"/>
        <family val="2"/>
      </rPr>
      <t>TUBULÕES  ESCAVAÇÃO MANUAL - DIÂMETRO MÍNIMO DE 100CM</t>
    </r>
  </si>
  <si>
    <r>
      <rPr>
        <sz val="8"/>
        <rFont val="Arial MT"/>
        <family val="2"/>
      </rPr>
      <t>02.02.005</t>
    </r>
  </si>
  <si>
    <r>
      <rPr>
        <sz val="8"/>
        <rFont val="Arial MT"/>
        <family val="2"/>
      </rPr>
      <t>TUBULÕES  ENCAMISAMENTO COM ANEL DE CONCRETO PREMOLDADO DIÂMETRO EXTERNO Ø 100CM  H=50CM  E=3,50 CM</t>
    </r>
  </si>
  <si>
    <r>
      <rPr>
        <sz val="8"/>
        <rFont val="Arial MT"/>
        <family val="2"/>
      </rPr>
      <t>02.02.018</t>
    </r>
  </si>
  <si>
    <r>
      <rPr>
        <sz val="8"/>
        <rFont val="Arial MT"/>
        <family val="2"/>
      </rPr>
      <t>TUBULÕES CONCRETO DOSADO FCK=20MPa PARA BASE E FUSTE</t>
    </r>
  </si>
  <si>
    <r>
      <rPr>
        <sz val="8"/>
        <rFont val="Arial MT"/>
        <family val="2"/>
      </rPr>
      <t>02.02.019</t>
    </r>
  </si>
  <si>
    <r>
      <rPr>
        <sz val="8"/>
        <rFont val="Arial MT"/>
        <family val="2"/>
      </rPr>
      <t>PREENCHIMENTO COROA CIRCULAR ENCAMISAMENTO FUSTE TUBULAO ARGAMASSA CIMENTO AREIA TRAÇO 1:8</t>
    </r>
  </si>
  <si>
    <r>
      <rPr>
        <sz val="8"/>
        <rFont val="Arial MT"/>
        <family val="2"/>
      </rPr>
      <t>02.02.021</t>
    </r>
  </si>
  <si>
    <r>
      <rPr>
        <sz val="8"/>
        <rFont val="Arial MT"/>
        <family val="2"/>
      </rPr>
      <t>ACO CA-50 (A OU B) FYK = 500 MPA</t>
    </r>
  </si>
  <si>
    <r>
      <rPr>
        <sz val="8"/>
        <rFont val="Arial MT"/>
        <family val="2"/>
      </rPr>
      <t>KG</t>
    </r>
  </si>
  <si>
    <r>
      <rPr>
        <sz val="8"/>
        <rFont val="Arial MT"/>
        <family val="2"/>
      </rPr>
      <t>02.02.022</t>
    </r>
  </si>
  <si>
    <r>
      <rPr>
        <sz val="8"/>
        <rFont val="Arial MT"/>
        <family val="2"/>
      </rPr>
      <t>ACO CA 60 (A OU B) FYK= 600 M PA</t>
    </r>
  </si>
  <si>
    <r>
      <rPr>
        <sz val="8"/>
        <rFont val="Arial MT"/>
        <family val="2"/>
      </rPr>
      <t>02.02.026</t>
    </r>
  </si>
  <si>
    <r>
      <rPr>
        <sz val="8"/>
        <rFont val="Arial MT"/>
        <family val="2"/>
      </rPr>
      <t>BROCA DE CONCRETO DE DIAMETRO 25CM - INCL ARRANQUES</t>
    </r>
  </si>
  <si>
    <r>
      <rPr>
        <sz val="8"/>
        <rFont val="Arial MT"/>
        <family val="2"/>
      </rPr>
      <t>02.02.027</t>
    </r>
  </si>
  <si>
    <r>
      <rPr>
        <sz val="8"/>
        <rFont val="Arial MT"/>
        <family val="2"/>
      </rPr>
      <t>BROCA DE CONCRETO DE DIAMETRO 30CM - INCL ARRANQUES</t>
    </r>
  </si>
  <si>
    <r>
      <rPr>
        <sz val="8"/>
        <rFont val="Arial MT"/>
        <family val="2"/>
      </rPr>
      <t>02.02.035</t>
    </r>
  </si>
  <si>
    <r>
      <rPr>
        <sz val="8"/>
        <rFont val="Arial MT"/>
        <family val="2"/>
      </rPr>
      <t>ESTACAS TIPO STRAUSS DIAM 25CM</t>
    </r>
  </si>
  <si>
    <r>
      <rPr>
        <sz val="8"/>
        <rFont val="Arial MT"/>
        <family val="2"/>
      </rPr>
      <t>02.02.036</t>
    </r>
  </si>
  <si>
    <r>
      <rPr>
        <sz val="8"/>
        <rFont val="Arial MT"/>
        <family val="2"/>
      </rPr>
      <t>ESTACAS TIPO STRAUSS DIAM 32CM</t>
    </r>
  </si>
  <si>
    <r>
      <rPr>
        <sz val="8"/>
        <rFont val="Arial MT"/>
        <family val="2"/>
      </rPr>
      <t>02.02.037</t>
    </r>
  </si>
  <si>
    <r>
      <rPr>
        <sz val="8"/>
        <rFont val="Arial MT"/>
        <family val="2"/>
      </rPr>
      <t>ESTACAS TIPO STRAUSS DIAM 38CM</t>
    </r>
  </si>
  <si>
    <r>
      <rPr>
        <sz val="8"/>
        <rFont val="Arial MT"/>
        <family val="2"/>
      </rPr>
      <t>02.02.038</t>
    </r>
  </si>
  <si>
    <r>
      <rPr>
        <sz val="8"/>
        <rFont val="Arial MT"/>
        <family val="2"/>
      </rPr>
      <t>ESTACAS TIPO STRAUSS DIAM 45CM</t>
    </r>
  </si>
  <si>
    <r>
      <rPr>
        <sz val="8"/>
        <rFont val="Arial MT"/>
        <family val="2"/>
      </rPr>
      <t>02.02.070</t>
    </r>
  </si>
  <si>
    <r>
      <rPr>
        <sz val="8"/>
        <rFont val="Arial MT"/>
        <family val="2"/>
      </rPr>
      <t>ESTACA TIPO HELICE DN 25CM</t>
    </r>
  </si>
  <si>
    <r>
      <rPr>
        <sz val="8"/>
        <rFont val="Arial MT"/>
        <family val="2"/>
      </rPr>
      <t>02.02.071</t>
    </r>
  </si>
  <si>
    <r>
      <rPr>
        <sz val="8"/>
        <rFont val="Arial MT"/>
        <family val="2"/>
      </rPr>
      <t>ESTACA TIPO HELICE DN 30CM</t>
    </r>
  </si>
  <si>
    <r>
      <rPr>
        <sz val="8"/>
        <rFont val="Arial MT"/>
        <family val="2"/>
      </rPr>
      <t>02.02.072</t>
    </r>
  </si>
  <si>
    <r>
      <rPr>
        <sz val="8"/>
        <rFont val="Arial MT"/>
        <family val="2"/>
      </rPr>
      <t>ESTACA TIPO HELICE DN 35CM</t>
    </r>
  </si>
  <si>
    <r>
      <rPr>
        <sz val="8"/>
        <rFont val="Arial MT"/>
        <family val="2"/>
      </rPr>
      <t>02.02.073</t>
    </r>
  </si>
  <si>
    <r>
      <rPr>
        <sz val="8"/>
        <rFont val="Arial MT"/>
        <family val="2"/>
      </rPr>
      <t>ESTACA TIPO HELICE DN 40CM</t>
    </r>
  </si>
  <si>
    <r>
      <rPr>
        <sz val="8"/>
        <rFont val="Arial MT"/>
        <family val="2"/>
      </rPr>
      <t>02.02.074</t>
    </r>
  </si>
  <si>
    <r>
      <rPr>
        <sz val="8"/>
        <rFont val="Arial MT"/>
        <family val="2"/>
      </rPr>
      <t>ESTACA TIPO HELICE DN 50CM</t>
    </r>
  </si>
  <si>
    <r>
      <rPr>
        <sz val="8"/>
        <rFont val="Arial MT"/>
        <family val="2"/>
      </rPr>
      <t>02.02.075</t>
    </r>
  </si>
  <si>
    <r>
      <rPr>
        <sz val="8"/>
        <rFont val="Arial MT"/>
        <family val="2"/>
      </rPr>
      <t>ESTACA TIPO HELICE DN 60CM</t>
    </r>
  </si>
  <si>
    <r>
      <rPr>
        <sz val="8"/>
        <rFont val="Arial MT"/>
        <family val="2"/>
      </rPr>
      <t>02.02.076</t>
    </r>
  </si>
  <si>
    <r>
      <rPr>
        <sz val="8"/>
        <rFont val="Arial MT"/>
        <family val="2"/>
      </rPr>
      <t>ESTACA TIPO HELICE DN 70CM</t>
    </r>
  </si>
  <si>
    <r>
      <rPr>
        <sz val="8"/>
        <rFont val="Arial MT"/>
        <family val="2"/>
      </rPr>
      <t>02.02.077</t>
    </r>
  </si>
  <si>
    <r>
      <rPr>
        <sz val="8"/>
        <rFont val="Arial MT"/>
        <family val="2"/>
      </rPr>
      <t>ESTACA TIPO HELICE DN 80CM</t>
    </r>
  </si>
  <si>
    <r>
      <rPr>
        <sz val="8"/>
        <rFont val="Arial MT"/>
        <family val="2"/>
      </rPr>
      <t>02.02.078</t>
    </r>
  </si>
  <si>
    <r>
      <rPr>
        <sz val="8"/>
        <rFont val="Arial MT"/>
        <family val="2"/>
      </rPr>
      <t>ESTACA TIPO HELICE DN 90CM</t>
    </r>
  </si>
  <si>
    <r>
      <rPr>
        <sz val="8"/>
        <rFont val="Arial MT"/>
        <family val="2"/>
      </rPr>
      <t>02.02.085</t>
    </r>
  </si>
  <si>
    <r>
      <rPr>
        <sz val="8"/>
        <rFont val="Arial MT"/>
        <family val="2"/>
      </rPr>
      <t>TRANSPORTE E ATERRO INTERNO DE MATERIAL ESCAVADO DE FUNDAÇÃO-ESTACA-TUBULÃO</t>
    </r>
  </si>
  <si>
    <r>
      <rPr>
        <sz val="8"/>
        <rFont val="Arial MT"/>
        <family val="2"/>
      </rPr>
      <t>02.02.089</t>
    </r>
  </si>
  <si>
    <r>
      <rPr>
        <sz val="8"/>
        <rFont val="Arial MT"/>
        <family val="2"/>
      </rPr>
      <t>TAXA DE MOBILIZACÃO DE EQUIPAMENTO PARA ESTACA TIPO HELICE SEGMENTAD</t>
    </r>
  </si>
  <si>
    <r>
      <rPr>
        <sz val="8"/>
        <rFont val="Arial MT"/>
        <family val="2"/>
      </rPr>
      <t>02.02.091</t>
    </r>
  </si>
  <si>
    <r>
      <rPr>
        <sz val="8"/>
        <rFont val="Arial MT"/>
        <family val="2"/>
      </rPr>
      <t>TAXA DE MOBILIZAÇÃO DE EQUIPAMENTO - ESTACA ESCAVADA</t>
    </r>
  </si>
  <si>
    <r>
      <rPr>
        <sz val="8"/>
        <rFont val="Arial MT"/>
        <family val="2"/>
      </rPr>
      <t>02.02.093</t>
    </r>
  </si>
  <si>
    <r>
      <rPr>
        <sz val="8"/>
        <rFont val="Arial MT"/>
        <family val="2"/>
      </rPr>
      <t>TAXA DE MOBILIZAÇÃO DE EQUIPAMENTO - ESTACA RAIZ</t>
    </r>
  </si>
  <si>
    <r>
      <rPr>
        <sz val="8"/>
        <rFont val="Arial MT"/>
        <family val="2"/>
      </rPr>
      <t>02.02.094</t>
    </r>
  </si>
  <si>
    <r>
      <rPr>
        <sz val="8"/>
        <rFont val="Arial MT"/>
        <family val="2"/>
      </rPr>
      <t>TAXA DE MOBILIZACAO DE EQUIPAMENTO PARA ESTACA TIPO HELICE</t>
    </r>
  </si>
  <si>
    <r>
      <rPr>
        <sz val="8"/>
        <rFont val="Arial MT"/>
        <family val="2"/>
      </rPr>
      <t>02.02.095</t>
    </r>
  </si>
  <si>
    <r>
      <rPr>
        <sz val="8"/>
        <rFont val="Arial MT"/>
        <family val="2"/>
      </rPr>
      <t>EMENDA COM ANEIS SOLDADOS PARA ESTACA</t>
    </r>
  </si>
  <si>
    <r>
      <rPr>
        <sz val="8"/>
        <rFont val="Arial MT"/>
        <family val="2"/>
      </rPr>
      <t>02.02.097</t>
    </r>
  </si>
  <si>
    <r>
      <rPr>
        <sz val="8"/>
        <rFont val="Arial MT"/>
        <family val="2"/>
      </rPr>
      <t>TAXA DE MOBILIZACAO DE EQUIPAMENTO - ESTACAS PRE-MOLDADAS</t>
    </r>
  </si>
  <si>
    <r>
      <rPr>
        <sz val="8"/>
        <rFont val="Arial MT"/>
        <family val="2"/>
      </rPr>
      <t>02.02.098</t>
    </r>
  </si>
  <si>
    <r>
      <rPr>
        <sz val="8"/>
        <rFont val="Arial MT"/>
        <family val="2"/>
      </rPr>
      <t>TAXA DE MOBILIZACAO DE EQUIPAMENTOS - ESTACAS STRAUSS</t>
    </r>
  </si>
  <si>
    <r>
      <rPr>
        <sz val="8"/>
        <rFont val="Arial MT"/>
        <family val="2"/>
      </rPr>
      <t>02.02.099</t>
    </r>
  </si>
  <si>
    <r>
      <rPr>
        <sz val="8"/>
        <rFont val="Arial MT"/>
        <family val="2"/>
      </rPr>
      <t>FUNDACOES PROFUNDAS</t>
    </r>
  </si>
  <si>
    <r>
      <rPr>
        <sz val="8"/>
        <rFont val="Arial MT"/>
        <family val="2"/>
      </rPr>
      <t>02.02.100</t>
    </r>
  </si>
  <si>
    <r>
      <rPr>
        <sz val="8"/>
        <rFont val="Arial MT"/>
        <family val="2"/>
      </rPr>
      <t>ESTACA ESCAVADA MECANICAMENTE DIAM 25CM</t>
    </r>
  </si>
  <si>
    <r>
      <rPr>
        <sz val="8"/>
        <rFont val="Arial MT"/>
        <family val="2"/>
      </rPr>
      <t>02.02.101</t>
    </r>
  </si>
  <si>
    <r>
      <rPr>
        <sz val="8"/>
        <rFont val="Arial MT"/>
        <family val="2"/>
      </rPr>
      <t>ESTACA ESCAVADA MECANICAMENTE DIAM 30CM</t>
    </r>
  </si>
  <si>
    <r>
      <rPr>
        <sz val="8"/>
        <rFont val="Arial MT"/>
        <family val="2"/>
      </rPr>
      <t>02.02.102</t>
    </r>
  </si>
  <si>
    <r>
      <rPr>
        <sz val="8"/>
        <rFont val="Arial MT"/>
        <family val="2"/>
      </rPr>
      <t>ESTACA ESCAVADA MECANICAMENTE DIAM 35CM</t>
    </r>
  </si>
  <si>
    <r>
      <rPr>
        <sz val="8"/>
        <rFont val="Arial MT"/>
        <family val="2"/>
      </rPr>
      <t>02.02.103</t>
    </r>
  </si>
  <si>
    <r>
      <rPr>
        <sz val="8"/>
        <rFont val="Arial MT"/>
        <family val="2"/>
      </rPr>
      <t>ESTACA ESCAVADA MECANICAMENTE DIAM 40CM</t>
    </r>
  </si>
  <si>
    <r>
      <rPr>
        <sz val="8"/>
        <rFont val="Arial MT"/>
        <family val="2"/>
      </rPr>
      <t>02.02.104</t>
    </r>
  </si>
  <si>
    <r>
      <rPr>
        <sz val="8"/>
        <rFont val="Arial MT"/>
        <family val="2"/>
      </rPr>
      <t>ESTACA ESCAVADA MECANICAMENTE DIAM 50CM</t>
    </r>
  </si>
  <si>
    <r>
      <rPr>
        <sz val="8"/>
        <rFont val="Arial MT"/>
        <family val="2"/>
      </rPr>
      <t>02.02.105</t>
    </r>
  </si>
  <si>
    <r>
      <rPr>
        <sz val="8"/>
        <rFont val="Arial MT"/>
        <family val="2"/>
      </rPr>
      <t>ESTACA ESCAVADA MECANICAMENTE DIAM 60CM</t>
    </r>
  </si>
  <si>
    <r>
      <rPr>
        <sz val="8"/>
        <rFont val="Arial MT"/>
        <family val="2"/>
      </rPr>
      <t>02.02.106</t>
    </r>
  </si>
  <si>
    <r>
      <rPr>
        <sz val="8"/>
        <rFont val="Arial MT"/>
        <family val="2"/>
      </rPr>
      <t>ESTACA ESCAVADA MECANICAMENTE DIAM 70CM</t>
    </r>
  </si>
  <si>
    <r>
      <rPr>
        <sz val="8"/>
        <rFont val="Arial MT"/>
        <family val="2"/>
      </rPr>
      <t>02.02.107</t>
    </r>
  </si>
  <si>
    <r>
      <rPr>
        <sz val="8"/>
        <rFont val="Arial MT"/>
        <family val="2"/>
      </rPr>
      <t>ESTACA PRE-MOLDADA CONCRETO SECÃO ATE 289 CM2  CRAVADA</t>
    </r>
  </si>
  <si>
    <r>
      <rPr>
        <sz val="8"/>
        <rFont val="Arial MT"/>
        <family val="2"/>
      </rPr>
      <t>02.02.108</t>
    </r>
  </si>
  <si>
    <r>
      <rPr>
        <sz val="8"/>
        <rFont val="Arial MT"/>
        <family val="2"/>
      </rPr>
      <t>ESTACA PRE-MOLDADA CONCRETO SECÃO DE 290 A 429 CM2  CRAVADA</t>
    </r>
  </si>
  <si>
    <r>
      <rPr>
        <sz val="8"/>
        <rFont val="Arial MT"/>
        <family val="2"/>
      </rPr>
      <t>02.02.109</t>
    </r>
  </si>
  <si>
    <r>
      <rPr>
        <sz val="8"/>
        <rFont val="Arial MT"/>
        <family val="2"/>
      </rPr>
      <t>ESTACA PRE-MOLDADA CONCRETO SECÃO DE 430 A 569 CM2  CRAVADA</t>
    </r>
  </si>
  <si>
    <r>
      <rPr>
        <sz val="8"/>
        <rFont val="Arial MT"/>
        <family val="2"/>
      </rPr>
      <t>02.02.110</t>
    </r>
  </si>
  <si>
    <r>
      <rPr>
        <sz val="8"/>
        <rFont val="Arial MT"/>
        <family val="2"/>
      </rPr>
      <t>ESTACA PRE-MOLDADA CONCRETO SECÃO DE 570 A 714 CM2  CRAVADA</t>
    </r>
  </si>
  <si>
    <r>
      <rPr>
        <sz val="8"/>
        <rFont val="Arial MT"/>
        <family val="2"/>
      </rPr>
      <t>02.02.111</t>
    </r>
  </si>
  <si>
    <r>
      <rPr>
        <sz val="8"/>
        <rFont val="Arial MT"/>
        <family val="2"/>
      </rPr>
      <t>ESTACA PRE-MOLDADA CONCRETO SECÃO DE 715 A 999 CM2  CRAVADA</t>
    </r>
  </si>
  <si>
    <r>
      <rPr>
        <sz val="8"/>
        <rFont val="Arial MT"/>
        <family val="2"/>
      </rPr>
      <t>02.02.113</t>
    </r>
  </si>
  <si>
    <r>
      <rPr>
        <sz val="8"/>
        <rFont val="Arial MT"/>
        <family val="2"/>
      </rPr>
      <t>ESTACA RAIZ DN 150MM PERFURAÇAO EM SOLO</t>
    </r>
  </si>
  <si>
    <r>
      <rPr>
        <sz val="8"/>
        <rFont val="Arial MT"/>
        <family val="2"/>
      </rPr>
      <t>02.02.114</t>
    </r>
  </si>
  <si>
    <r>
      <rPr>
        <sz val="8"/>
        <rFont val="Arial MT"/>
        <family val="2"/>
      </rPr>
      <t>ESTACA RAIZ DN 160MM PERFURAÇAO EM SOLO</t>
    </r>
  </si>
  <si>
    <r>
      <rPr>
        <sz val="8"/>
        <rFont val="Arial MT"/>
        <family val="2"/>
      </rPr>
      <t>02.02.115</t>
    </r>
  </si>
  <si>
    <r>
      <rPr>
        <sz val="8"/>
        <rFont val="Arial MT"/>
        <family val="2"/>
      </rPr>
      <t>ESTACA RAIZ DN 200MM PERFURAÇAO EM SOLO</t>
    </r>
  </si>
  <si>
    <r>
      <rPr>
        <sz val="8"/>
        <rFont val="Arial MT"/>
        <family val="2"/>
      </rPr>
      <t>02.02.116</t>
    </r>
  </si>
  <si>
    <r>
      <rPr>
        <sz val="8"/>
        <rFont val="Arial MT"/>
        <family val="2"/>
      </rPr>
      <t>ESTACA RAIZ DN 250MM PERFURAÇAO EM SOLO</t>
    </r>
  </si>
  <si>
    <r>
      <rPr>
        <sz val="8"/>
        <rFont val="Arial MT"/>
        <family val="2"/>
      </rPr>
      <t>02.02.117</t>
    </r>
  </si>
  <si>
    <r>
      <rPr>
        <sz val="8"/>
        <rFont val="Arial MT"/>
        <family val="2"/>
      </rPr>
      <t>ESTACA RAIZ DN 310MM PERFURAÇAO EM SOLO</t>
    </r>
  </si>
  <si>
    <r>
      <rPr>
        <sz val="8"/>
        <rFont val="Arial MT"/>
        <family val="2"/>
      </rPr>
      <t>02.02.118</t>
    </r>
  </si>
  <si>
    <r>
      <rPr>
        <sz val="8"/>
        <rFont val="Arial MT"/>
        <family val="2"/>
      </rPr>
      <t>ESTACA RAIZ DN 400MM PERFURAÇAO EM SOLO</t>
    </r>
  </si>
  <si>
    <r>
      <rPr>
        <sz val="8"/>
        <rFont val="Arial MT"/>
        <family val="2"/>
      </rPr>
      <t>02.03.001</t>
    </r>
  </si>
  <si>
    <r>
      <rPr>
        <sz val="8"/>
        <rFont val="Arial MT"/>
        <family val="2"/>
      </rPr>
      <t>FORMA DE MADEIRA MACICA</t>
    </r>
  </si>
  <si>
    <r>
      <rPr>
        <sz val="8"/>
        <rFont val="Arial MT"/>
        <family val="2"/>
      </rPr>
      <t>02.03.099</t>
    </r>
  </si>
  <si>
    <r>
      <rPr>
        <sz val="8"/>
        <rFont val="Arial MT"/>
        <family val="2"/>
      </rPr>
      <t>FORMAS</t>
    </r>
  </si>
  <si>
    <r>
      <rPr>
        <sz val="8"/>
        <rFont val="Arial MT"/>
        <family val="2"/>
      </rPr>
      <t>02.04.002</t>
    </r>
  </si>
  <si>
    <r>
      <rPr>
        <sz val="8"/>
        <rFont val="Arial MT"/>
        <family val="2"/>
      </rPr>
      <t>ACO CA 50 (A OU B) FYK= 500 M PA</t>
    </r>
  </si>
  <si>
    <r>
      <rPr>
        <sz val="8"/>
        <rFont val="Arial MT"/>
        <family val="2"/>
      </rPr>
      <t>02.04.003</t>
    </r>
  </si>
  <si>
    <r>
      <rPr>
        <sz val="8"/>
        <rFont val="Arial MT"/>
        <family val="2"/>
      </rPr>
      <t>02.04.004</t>
    </r>
  </si>
  <si>
    <r>
      <rPr>
        <sz val="8"/>
        <rFont val="Arial MT"/>
        <family val="2"/>
      </rPr>
      <t>ARMAÇAO BARRA DE POLIESTER REFORÇADA COM FIBRA DE VIDRO (PRFV) INCLUSIVE ESPAÇADOR E AMARRAÇAO</t>
    </r>
  </si>
  <si>
    <r>
      <rPr>
        <sz val="8"/>
        <rFont val="Arial MT"/>
        <family val="2"/>
      </rPr>
      <t>02.04.005</t>
    </r>
  </si>
  <si>
    <r>
      <rPr>
        <sz val="8"/>
        <rFont val="Arial MT"/>
        <family val="2"/>
      </rPr>
      <t>TELA ARMADURA (MALHA ACO CA 60 FYK= 600 M PA)</t>
    </r>
  </si>
  <si>
    <r>
      <rPr>
        <sz val="8"/>
        <rFont val="Arial MT"/>
        <family val="2"/>
      </rPr>
      <t>02.04.006</t>
    </r>
  </si>
  <si>
    <r>
      <rPr>
        <sz val="8"/>
        <rFont val="Arial MT"/>
        <family val="2"/>
      </rPr>
      <t>ARMAÇAO TELA  DE POLIESTER REFORÇADA COM FIBRA DE VIDRO (PRFV ) MALHA QUADRADA 15CM X 15CM DENSIDADE 0,38KG/M2  INCLUSIVE ESPAÇADOR E AMARRAÇAO</t>
    </r>
  </si>
  <si>
    <r>
      <rPr>
        <sz val="8"/>
        <rFont val="Arial MT"/>
        <family val="2"/>
      </rPr>
      <t>02.04.007</t>
    </r>
  </si>
  <si>
    <r>
      <rPr>
        <sz val="8"/>
        <rFont val="Arial MT"/>
        <family val="2"/>
      </rPr>
      <t>ARMAÇAO TELA  DE POLIESTER REFORÇADA COM FIBRA DE VIDRO (PRFV ) MALHA QUADRADA 10CM X 10CM DENSIDADE 0,37 KG/M2  INCLUSIVE ESPAÇADOR E AMARRAÇAO</t>
    </r>
  </si>
  <si>
    <r>
      <rPr>
        <sz val="8"/>
        <rFont val="Arial MT"/>
        <family val="2"/>
      </rPr>
      <t>02.04.008</t>
    </r>
  </si>
  <si>
    <r>
      <rPr>
        <sz val="8"/>
        <rFont val="Arial MT"/>
        <family val="2"/>
      </rPr>
      <t>ARMAÇAO TELA  DE POLIESTER REFORÇADA COM FIBRA DE VIDRO (PRFV ) MALHA QUADRADA 10CM X 10CM DENSIDADE 0,58KG/M2  INCLUSIVE ESPAÇADOR E AMARRAÇAO</t>
    </r>
  </si>
  <si>
    <r>
      <rPr>
        <sz val="8"/>
        <rFont val="Arial MT"/>
        <family val="2"/>
      </rPr>
      <t>02.04.009</t>
    </r>
  </si>
  <si>
    <r>
      <rPr>
        <sz val="8"/>
        <rFont val="Arial MT"/>
        <family val="2"/>
      </rPr>
      <t>ARMAÇAO TELA  DE POLIESTER REFORÇADA COM FIBRA DE VIDRO (PRFV ) MALHA QUADRADA 10CM X 10CM DENSIDADE 2,05KG/M2  INCLUSIVE ESPAÇADOR E AMARRAÇAO</t>
    </r>
  </si>
  <si>
    <r>
      <rPr>
        <sz val="8"/>
        <rFont val="Arial MT"/>
        <family val="2"/>
      </rPr>
      <t>02.04.099</t>
    </r>
  </si>
  <si>
    <r>
      <rPr>
        <sz val="8"/>
        <rFont val="Arial MT"/>
        <family val="2"/>
      </rPr>
      <t>ARMADURAS</t>
    </r>
  </si>
  <si>
    <r>
      <rPr>
        <sz val="8"/>
        <rFont val="Arial MT"/>
        <family val="2"/>
      </rPr>
      <t>02.05.014</t>
    </r>
  </si>
  <si>
    <r>
      <rPr>
        <sz val="8"/>
        <rFont val="Arial MT"/>
        <family val="2"/>
      </rPr>
      <t>CONCRETO DOSADO E LANÇADO FCK=20MPA</t>
    </r>
  </si>
  <si>
    <r>
      <rPr>
        <sz val="8"/>
        <rFont val="Arial MT"/>
        <family val="2"/>
      </rPr>
      <t>02.05.018</t>
    </r>
  </si>
  <si>
    <r>
      <rPr>
        <sz val="8"/>
        <rFont val="Arial MT"/>
        <family val="2"/>
      </rPr>
      <t>CONCRETO DOSADO E LANCADO FCK=25MPA</t>
    </r>
  </si>
  <si>
    <r>
      <rPr>
        <sz val="8"/>
        <rFont val="Arial MT"/>
        <family val="2"/>
      </rPr>
      <t>02.05.019</t>
    </r>
  </si>
  <si>
    <r>
      <rPr>
        <sz val="8"/>
        <rFont val="Arial MT"/>
        <family val="2"/>
      </rPr>
      <t>CONCRETO DOSADO E LANCADO FCK=30MPA</t>
    </r>
  </si>
  <si>
    <r>
      <rPr>
        <sz val="8"/>
        <rFont val="Arial MT"/>
        <family val="2"/>
      </rPr>
      <t>02.05.024</t>
    </r>
  </si>
  <si>
    <r>
      <rPr>
        <sz val="8"/>
        <rFont val="Arial MT"/>
        <family val="2"/>
      </rPr>
      <t>CONCRETO DOSADO,BOMBEADO E LANÇADO FCK=20MPA</t>
    </r>
  </si>
  <si>
    <r>
      <rPr>
        <sz val="8"/>
        <rFont val="Arial MT"/>
        <family val="2"/>
      </rPr>
      <t>02.05.028</t>
    </r>
  </si>
  <si>
    <r>
      <rPr>
        <sz val="8"/>
        <rFont val="Arial MT"/>
        <family val="2"/>
      </rPr>
      <t>CONCRETO DOSADO,BOMBEADO E LANCADO FCK=25MPA</t>
    </r>
  </si>
  <si>
    <r>
      <rPr>
        <sz val="8"/>
        <rFont val="Arial MT"/>
        <family val="2"/>
      </rPr>
      <t>02.05.029</t>
    </r>
  </si>
  <si>
    <r>
      <rPr>
        <sz val="8"/>
        <rFont val="Arial MT"/>
        <family val="2"/>
      </rPr>
      <t>CONCRETO DOSADO, BOMBEADO E LANCADO FCK=30MPA</t>
    </r>
  </si>
  <si>
    <r>
      <rPr>
        <sz val="8"/>
        <rFont val="Arial MT"/>
        <family val="2"/>
      </rPr>
      <t>02.05.050</t>
    </r>
  </si>
  <si>
    <r>
      <rPr>
        <sz val="8"/>
        <rFont val="Arial MT"/>
        <family val="2"/>
      </rPr>
      <t>CONCRETO GROUT, PREPARADO NO LOCAL, LANÇADO E ADENSADO</t>
    </r>
  </si>
  <si>
    <r>
      <rPr>
        <sz val="8"/>
        <rFont val="Arial MT"/>
        <family val="2"/>
      </rPr>
      <t>02.05.098</t>
    </r>
  </si>
  <si>
    <r>
      <rPr>
        <sz val="8"/>
        <rFont val="Arial MT"/>
        <family val="2"/>
      </rPr>
      <t>FORNECIMENTO E MONTAGEM DE ESTRUTURA PRE-MOLDADA DE CONCRETO</t>
    </r>
  </si>
  <si>
    <r>
      <rPr>
        <sz val="8"/>
        <rFont val="Arial MT"/>
        <family val="2"/>
      </rPr>
      <t>02.05.099</t>
    </r>
  </si>
  <si>
    <r>
      <rPr>
        <sz val="8"/>
        <rFont val="Arial MT"/>
        <family val="2"/>
      </rPr>
      <t>CONCRETOS</t>
    </r>
  </si>
  <si>
    <r>
      <rPr>
        <sz val="8"/>
        <rFont val="Arial MT"/>
        <family val="2"/>
      </rPr>
      <t>02.06.002</t>
    </r>
  </si>
  <si>
    <r>
      <rPr>
        <sz val="8"/>
        <rFont val="Arial MT"/>
        <family val="2"/>
      </rPr>
      <t>ALVENARIA EMBASAMENTO TIJOLO BARRO MACIÇO E = 1/2 TIJOLO</t>
    </r>
  </si>
  <si>
    <r>
      <rPr>
        <sz val="8"/>
        <rFont val="Arial MT"/>
        <family val="2"/>
      </rPr>
      <t>02.06.003</t>
    </r>
  </si>
  <si>
    <r>
      <rPr>
        <sz val="8"/>
        <rFont val="Arial MT"/>
        <family val="2"/>
      </rPr>
      <t>ALVENARIA EMBASAMENTO TIJOLO BARRO MACIÇO E = 1 TIJOLO</t>
    </r>
  </si>
  <si>
    <r>
      <rPr>
        <sz val="8"/>
        <rFont val="Arial MT"/>
        <family val="2"/>
      </rPr>
      <t>02.06.020</t>
    </r>
  </si>
  <si>
    <r>
      <rPr>
        <sz val="8"/>
        <rFont val="Arial MT"/>
        <family val="2"/>
      </rPr>
      <t>ALVENARIA EMBASAMENTO BLOCO CONCRETO ESTRUTURAL 14X19X39CM CLASSE A</t>
    </r>
  </si>
  <si>
    <r>
      <rPr>
        <sz val="8"/>
        <rFont val="Arial MT"/>
        <family val="2"/>
      </rPr>
      <t>02.06.021</t>
    </r>
  </si>
  <si>
    <r>
      <rPr>
        <sz val="8"/>
        <rFont val="Arial MT"/>
        <family val="2"/>
      </rPr>
      <t>ALVENARIA EMBASAMENTO BLOCO CONCRETO ESTRUTURAL 19X19X39CM CLASSE A</t>
    </r>
  </si>
  <si>
    <r>
      <rPr>
        <sz val="8"/>
        <rFont val="Arial MT"/>
        <family val="2"/>
      </rPr>
      <t>02.06.099</t>
    </r>
  </si>
  <si>
    <r>
      <rPr>
        <sz val="8"/>
        <rFont val="Arial MT"/>
        <family val="2"/>
      </rPr>
      <t>EMBASAMENTOS</t>
    </r>
  </si>
  <si>
    <r>
      <rPr>
        <sz val="8"/>
        <rFont val="Arial MT"/>
        <family val="2"/>
      </rPr>
      <t>02.07.001</t>
    </r>
  </si>
  <si>
    <r>
      <rPr>
        <sz val="8"/>
        <rFont val="Arial MT"/>
        <family val="2"/>
      </rPr>
      <t>IMPERM RESP ALV EMBAS COM ARGAM CIM-AREIA 1:3 CONTENDO HIDROFUGO</t>
    </r>
  </si>
  <si>
    <r>
      <rPr>
        <sz val="8"/>
        <rFont val="Arial MT"/>
        <family val="2"/>
      </rPr>
      <t>02.07.002</t>
    </r>
  </si>
  <si>
    <r>
      <rPr>
        <sz val="8"/>
        <rFont val="Arial MT"/>
        <family val="2"/>
      </rPr>
      <t>IMPERM RESP ALV EMBAS C/ CIM-AREIA 1-3 HIDROFUGO/TINTA BETUMINOSA</t>
    </r>
  </si>
  <si>
    <r>
      <rPr>
        <sz val="8"/>
        <rFont val="Arial MT"/>
        <family val="2"/>
      </rPr>
      <t>02.07.003</t>
    </r>
  </si>
  <si>
    <r>
      <rPr>
        <sz val="8"/>
        <rFont val="Arial MT"/>
        <family val="2"/>
      </rPr>
      <t>IMPERMEABILIZACAO POR CRISTALIZACAO - SUB SOLOS</t>
    </r>
  </si>
  <si>
    <r>
      <rPr>
        <sz val="8"/>
        <rFont val="Arial MT"/>
        <family val="2"/>
      </rPr>
      <t>02.07.099</t>
    </r>
  </si>
  <si>
    <r>
      <rPr>
        <sz val="8"/>
        <rFont val="Arial MT"/>
        <family val="2"/>
      </rPr>
      <t>IMPERMEABILIZACOES</t>
    </r>
  </si>
  <si>
    <r>
      <rPr>
        <sz val="8"/>
        <rFont val="Arial MT"/>
        <family val="2"/>
      </rPr>
      <t>02.50.001</t>
    </r>
  </si>
  <si>
    <r>
      <rPr>
        <sz val="8"/>
        <rFont val="Arial MT"/>
        <family val="2"/>
      </rPr>
      <t>DEMOLIÇÃO DE CONCRETO SIMPLES (MANUAL)</t>
    </r>
  </si>
  <si>
    <r>
      <rPr>
        <sz val="8"/>
        <rFont val="Arial MT"/>
        <family val="2"/>
      </rPr>
      <t>02.50.002</t>
    </r>
  </si>
  <si>
    <r>
      <rPr>
        <sz val="8"/>
        <rFont val="Arial MT"/>
        <family val="2"/>
      </rPr>
      <t>DEMOLIÇÃO DE LASTRO DE CONCRETO SIMPLES (MANUAL)</t>
    </r>
  </si>
  <si>
    <r>
      <rPr>
        <sz val="8"/>
        <rFont val="Arial MT"/>
        <family val="2"/>
      </rPr>
      <t>02.50.003</t>
    </r>
  </si>
  <si>
    <r>
      <rPr>
        <sz val="8"/>
        <rFont val="Arial MT"/>
        <family val="2"/>
      </rPr>
      <t>DEMOLIÇÃO DE ALVENARIA DE FUNDACÃO (MANUAL)</t>
    </r>
  </si>
  <si>
    <r>
      <rPr>
        <sz val="8"/>
        <rFont val="Arial MT"/>
        <family val="2"/>
      </rPr>
      <t>02.50.099</t>
    </r>
  </si>
  <si>
    <r>
      <rPr>
        <sz val="8"/>
        <rFont val="Arial MT"/>
        <family val="2"/>
      </rPr>
      <t>02.60.099</t>
    </r>
  </si>
  <si>
    <r>
      <rPr>
        <sz val="8"/>
        <rFont val="Arial MT"/>
        <family val="2"/>
      </rPr>
      <t>02.70.099</t>
    </r>
  </si>
  <si>
    <r>
      <rPr>
        <sz val="8"/>
        <rFont val="Arial MT"/>
        <family val="2"/>
      </rPr>
      <t>02.80.099</t>
    </r>
  </si>
  <si>
    <r>
      <rPr>
        <sz val="8"/>
        <rFont val="Arial MT"/>
        <family val="2"/>
      </rPr>
      <t>SERVICOS INFRA ESTRUTURA - CONSERVACAO</t>
    </r>
  </si>
  <si>
    <r>
      <rPr>
        <sz val="8"/>
        <rFont val="Arial MT"/>
        <family val="2"/>
      </rPr>
      <t>03.01.001</t>
    </r>
  </si>
  <si>
    <r>
      <rPr>
        <sz val="8"/>
        <rFont val="Arial MT"/>
        <family val="2"/>
      </rPr>
      <t>FORMAS DE MADEIRA MACICA</t>
    </r>
  </si>
  <si>
    <r>
      <rPr>
        <sz val="8"/>
        <rFont val="Arial MT"/>
        <family val="2"/>
      </rPr>
      <t>03.01.002</t>
    </r>
  </si>
  <si>
    <r>
      <rPr>
        <sz val="8"/>
        <rFont val="Arial MT"/>
        <family val="2"/>
      </rPr>
      <t>FORMAS PLANAS PLASTIFICADA PARA CONCRETO APARENTE</t>
    </r>
  </si>
  <si>
    <r>
      <rPr>
        <sz val="8"/>
        <rFont val="Arial MT"/>
        <family val="2"/>
      </rPr>
      <t>03.01.003</t>
    </r>
  </si>
  <si>
    <r>
      <rPr>
        <sz val="8"/>
        <rFont val="Arial MT"/>
        <family val="2"/>
      </rPr>
      <t>FORMAS CURVAS PLASTIFICADA PARA CONCRETO APARENTE</t>
    </r>
  </si>
  <si>
    <r>
      <rPr>
        <sz val="8"/>
        <rFont val="Arial MT"/>
        <family val="2"/>
      </rPr>
      <t>03.01.004</t>
    </r>
  </si>
  <si>
    <r>
      <rPr>
        <sz val="8"/>
        <rFont val="Arial MT"/>
        <family val="2"/>
      </rPr>
      <t>FORMAS ALUMINIO E ACESSORIOS  PARA MOLDAGEM PAREDE DE CONCRETO INCLUSIVE MONTAGEM E DESMONTAGEM</t>
    </r>
  </si>
  <si>
    <r>
      <rPr>
        <sz val="8"/>
        <rFont val="Arial MT"/>
        <family val="2"/>
      </rPr>
      <t>03.01.005</t>
    </r>
  </si>
  <si>
    <r>
      <rPr>
        <sz val="8"/>
        <rFont val="Arial MT"/>
        <family val="2"/>
      </rPr>
      <t>CIMBRAMENTO DE MADEIRA</t>
    </r>
  </si>
  <si>
    <r>
      <rPr>
        <sz val="8"/>
        <rFont val="Arial MT"/>
        <family val="2"/>
      </rPr>
      <t>03.01.008</t>
    </r>
  </si>
  <si>
    <r>
      <rPr>
        <sz val="8"/>
        <rFont val="Arial MT"/>
        <family val="2"/>
      </rPr>
      <t>DESMOLDANTE ANTIADERENTE APLICADO EM  FORMAS METALICAS</t>
    </r>
  </si>
  <si>
    <r>
      <rPr>
        <sz val="8"/>
        <rFont val="Arial MT"/>
        <family val="2"/>
      </rPr>
      <t>03.01.021</t>
    </r>
  </si>
  <si>
    <r>
      <rPr>
        <sz val="8"/>
        <rFont val="Arial MT"/>
        <family val="2"/>
      </rPr>
      <t>FORMA TUBO DE PAPELAO DIAMETRO DE 20CM COM GRAVATA E ESCORA DUAS DIREÇOES</t>
    </r>
  </si>
  <si>
    <r>
      <rPr>
        <sz val="8"/>
        <rFont val="Arial MT"/>
        <family val="2"/>
      </rPr>
      <t>03.01.022</t>
    </r>
  </si>
  <si>
    <r>
      <rPr>
        <sz val="8"/>
        <rFont val="Arial MT"/>
        <family val="2"/>
      </rPr>
      <t>FORMA TUBO DE PAPELAO DIAMETRO DE 25CM COM GRAVATA E ESCORA DUAS DIREÇOES</t>
    </r>
  </si>
  <si>
    <r>
      <rPr>
        <sz val="8"/>
        <rFont val="Arial MT"/>
        <family val="2"/>
      </rPr>
      <t>03.01.023</t>
    </r>
  </si>
  <si>
    <r>
      <rPr>
        <sz val="8"/>
        <rFont val="Arial MT"/>
        <family val="2"/>
      </rPr>
      <t xml:space="preserve">FORMA TUBO DE PAPELAO DIAMETRO DE 30CM COM GRAVATA E ESCORA DUAS
</t>
    </r>
    <r>
      <rPr>
        <sz val="8"/>
        <rFont val="Arial MT"/>
        <family val="2"/>
      </rPr>
      <t>DIREÇOES</t>
    </r>
  </si>
  <si>
    <r>
      <rPr>
        <sz val="8"/>
        <rFont val="Arial MT"/>
        <family val="2"/>
      </rPr>
      <t>03.01.024</t>
    </r>
  </si>
  <si>
    <r>
      <rPr>
        <sz val="8"/>
        <rFont val="Arial MT"/>
        <family val="2"/>
      </rPr>
      <t>FORMA TUBO DE PAPELAO DIAMETRO DE 35CM COM GRAVATA E ESCORA DUAS DIREÇOES</t>
    </r>
  </si>
  <si>
    <r>
      <rPr>
        <sz val="8"/>
        <rFont val="Arial MT"/>
        <family val="2"/>
      </rPr>
      <t>03.01.026</t>
    </r>
  </si>
  <si>
    <r>
      <rPr>
        <sz val="8"/>
        <rFont val="Arial MT"/>
        <family val="2"/>
      </rPr>
      <t>FORMA TUBO DE PAPELAO DIAMETRO DE 40CM COM GRAVATA E ESCORA DUAS DIREÇOES</t>
    </r>
  </si>
  <si>
    <r>
      <rPr>
        <sz val="8"/>
        <rFont val="Arial MT"/>
        <family val="2"/>
      </rPr>
      <t>03.01.027</t>
    </r>
  </si>
  <si>
    <r>
      <rPr>
        <sz val="8"/>
        <rFont val="Arial MT"/>
        <family val="2"/>
      </rPr>
      <t>FORMA TUBO DE PAPELAO DIAMETRO DE 45CM COM GRAVATA E ESCORA DUAS DIREÇOES</t>
    </r>
  </si>
  <si>
    <r>
      <rPr>
        <sz val="8"/>
        <rFont val="Arial MT"/>
        <family val="2"/>
      </rPr>
      <t>03.01.028</t>
    </r>
  </si>
  <si>
    <r>
      <rPr>
        <sz val="8"/>
        <rFont val="Arial MT"/>
        <family val="2"/>
      </rPr>
      <t>FORMA TUBO DE PAPELAO DIAMETRO DE 50CM COM GRAVATA E ESCORA DUAS DIREÇOES</t>
    </r>
  </si>
  <si>
    <r>
      <rPr>
        <sz val="8"/>
        <rFont val="Arial MT"/>
        <family val="2"/>
      </rPr>
      <t>03.01.029</t>
    </r>
  </si>
  <si>
    <r>
      <rPr>
        <sz val="8"/>
        <rFont val="Arial MT"/>
        <family val="2"/>
      </rPr>
      <t>FORMA TUBO DE PAPELAO DIAMETRO DE 55CM COM GRAVATA E ESCORA DUAS DIREÇOES</t>
    </r>
  </si>
  <si>
    <r>
      <rPr>
        <sz val="8"/>
        <rFont val="Arial MT"/>
        <family val="2"/>
      </rPr>
      <t>03.01.031</t>
    </r>
  </si>
  <si>
    <r>
      <rPr>
        <sz val="8"/>
        <rFont val="Arial MT"/>
        <family val="2"/>
      </rPr>
      <t>FORMA TUBO DE PAPELAO DIAMETRO DE 60CM COM GRAVATA E ESCORA DUAS DIREÇOES</t>
    </r>
  </si>
  <si>
    <r>
      <rPr>
        <sz val="8"/>
        <rFont val="Arial MT"/>
        <family val="2"/>
      </rPr>
      <t>03.01.032</t>
    </r>
  </si>
  <si>
    <r>
      <rPr>
        <sz val="8"/>
        <rFont val="Arial MT"/>
        <family val="2"/>
      </rPr>
      <t>FORMA TUBO DE PAPELAO DIAMETRO DE 70CM COM GRAVATA E ESCORA DUAS DIREÇOES</t>
    </r>
  </si>
  <si>
    <r>
      <rPr>
        <sz val="8"/>
        <rFont val="Arial MT"/>
        <family val="2"/>
      </rPr>
      <t>03.01.099</t>
    </r>
  </si>
  <si>
    <r>
      <rPr>
        <sz val="8"/>
        <rFont val="Arial MT"/>
        <family val="2"/>
      </rPr>
      <t>03.02.002</t>
    </r>
  </si>
  <si>
    <r>
      <rPr>
        <sz val="8"/>
        <rFont val="Arial MT"/>
        <family val="2"/>
      </rPr>
      <t>03.02.003</t>
    </r>
  </si>
  <si>
    <r>
      <rPr>
        <sz val="8"/>
        <rFont val="Arial MT"/>
        <family val="2"/>
      </rPr>
      <t>03.02.005</t>
    </r>
  </si>
  <si>
    <r>
      <rPr>
        <sz val="8"/>
        <rFont val="Arial MT"/>
        <family val="2"/>
      </rPr>
      <t>03.02.006</t>
    </r>
  </si>
  <si>
    <r>
      <rPr>
        <sz val="8"/>
        <rFont val="Arial MT"/>
        <family val="2"/>
      </rPr>
      <t>ARMAÇAO BARRA DE POLIESTER REFORÇADA COM FIBRA DE VIDRO (PRFV ) INCLUSIVE ESPAÇADOR E AMARRAÇAO</t>
    </r>
  </si>
  <si>
    <r>
      <rPr>
        <sz val="8"/>
        <rFont val="Arial MT"/>
        <family val="2"/>
      </rPr>
      <t>03.02.007</t>
    </r>
  </si>
  <si>
    <r>
      <rPr>
        <sz val="8"/>
        <rFont val="Arial MT"/>
        <family val="2"/>
      </rPr>
      <t>03.02.008</t>
    </r>
  </si>
  <si>
    <r>
      <rPr>
        <sz val="8"/>
        <rFont val="Arial MT"/>
        <family val="2"/>
      </rPr>
      <t>03.02.009</t>
    </r>
  </si>
  <si>
    <r>
      <rPr>
        <sz val="8"/>
        <rFont val="Arial MT"/>
        <family val="2"/>
      </rPr>
      <t>03.02.010</t>
    </r>
  </si>
  <si>
    <r>
      <rPr>
        <sz val="8"/>
        <rFont val="Arial MT"/>
        <family val="2"/>
      </rPr>
      <t>INSERTS EM CANTONEIRAS OU CHAPA AÇO A-36 P/SOLIDARIZAÇÃO DE VIGAS E PILARES</t>
    </r>
  </si>
  <si>
    <r>
      <rPr>
        <sz val="8"/>
        <rFont val="Arial MT"/>
        <family val="2"/>
      </rPr>
      <t>03.02.011</t>
    </r>
  </si>
  <si>
    <r>
      <rPr>
        <sz val="8"/>
        <rFont val="Arial MT"/>
        <family val="2"/>
      </rPr>
      <t>03.02.014</t>
    </r>
  </si>
  <si>
    <r>
      <rPr>
        <sz val="8"/>
        <rFont val="Arial MT"/>
        <family val="2"/>
      </rPr>
      <t>ANCORAGEM DE BARRAS DE ACO COM ADESIVO ESTRUTURAL RESINA BASE EPOXI</t>
    </r>
  </si>
  <si>
    <r>
      <rPr>
        <sz val="8"/>
        <rFont val="Arial MT"/>
        <family val="2"/>
      </rPr>
      <t>D3</t>
    </r>
  </si>
  <si>
    <r>
      <rPr>
        <sz val="8"/>
        <rFont val="Arial MT"/>
        <family val="2"/>
      </rPr>
      <t>03.02.020</t>
    </r>
  </si>
  <si>
    <r>
      <rPr>
        <sz val="8"/>
        <rFont val="Arial MT"/>
        <family val="2"/>
      </rPr>
      <t>CONJUNTO DE LUVAS E PINO ROSCAVEL DN 12,5MM P/SOLIDARIZAÇÃO DE VIGA FORNEC. E INST.</t>
    </r>
  </si>
  <si>
    <r>
      <rPr>
        <sz val="8"/>
        <rFont val="Arial MT"/>
        <family val="2"/>
      </rPr>
      <t>03.02.021</t>
    </r>
  </si>
  <si>
    <r>
      <rPr>
        <sz val="8"/>
        <rFont val="Arial MT"/>
        <family val="2"/>
      </rPr>
      <t>CONJUNTO DE LUVAS E PINO ROSCAVEL DN 16MM P/SOLIDARIZAÇÃO DE VIGA FORNEC. E INST.</t>
    </r>
  </si>
  <si>
    <r>
      <rPr>
        <sz val="8"/>
        <rFont val="Arial MT"/>
        <family val="2"/>
      </rPr>
      <t>03.02.022</t>
    </r>
  </si>
  <si>
    <r>
      <rPr>
        <sz val="8"/>
        <rFont val="Arial MT"/>
        <family val="2"/>
      </rPr>
      <t>CONJUNTO DE LUVAS E PINO ROSCAVEL DN 20MM P/SOLIDARIZAÇÃO DE VIGA FORNEC. E INST.</t>
    </r>
  </si>
  <si>
    <r>
      <rPr>
        <sz val="8"/>
        <rFont val="Arial MT"/>
        <family val="2"/>
      </rPr>
      <t>03.02.023</t>
    </r>
  </si>
  <si>
    <r>
      <rPr>
        <sz val="8"/>
        <rFont val="Arial MT"/>
        <family val="2"/>
      </rPr>
      <t>CONJUNTO DE LUVAS E PINO ROSCAVEL DN 25MM P/SOLIDARIZAÇÃO DE VIGA FORNEC. E INST.</t>
    </r>
  </si>
  <si>
    <r>
      <rPr>
        <sz val="8"/>
        <rFont val="Arial MT"/>
        <family val="2"/>
      </rPr>
      <t>03.02.024</t>
    </r>
  </si>
  <si>
    <r>
      <rPr>
        <sz val="8"/>
        <rFont val="Arial MT"/>
        <family val="2"/>
      </rPr>
      <t>CONJUNTO DE LUVAS E PINO ROSCAVEL DN 32MM P/SOLIDARIZAÇÃO DE VIGA FORNEC. E INST.</t>
    </r>
  </si>
  <si>
    <r>
      <rPr>
        <sz val="8"/>
        <rFont val="Arial MT"/>
        <family val="2"/>
      </rPr>
      <t>03.02.099</t>
    </r>
  </si>
  <si>
    <r>
      <rPr>
        <sz val="8"/>
        <rFont val="Arial MT"/>
        <family val="2"/>
      </rPr>
      <t>03.03.003</t>
    </r>
  </si>
  <si>
    <r>
      <rPr>
        <sz val="8"/>
        <rFont val="Arial MT"/>
        <family val="2"/>
      </rPr>
      <t>LAJE PRE-FABRICADA UNID C/VIGOTAS PROTENDIDAS LP12-100KGF/M2</t>
    </r>
  </si>
  <si>
    <r>
      <rPr>
        <sz val="8"/>
        <rFont val="Arial MT"/>
        <family val="2"/>
      </rPr>
      <t>03.03.005</t>
    </r>
  </si>
  <si>
    <r>
      <rPr>
        <sz val="8"/>
        <rFont val="Arial MT"/>
        <family val="2"/>
      </rPr>
      <t>LAJE PRE-FABRICADA UNIDIRECIONAL C/VIGOTAS PROTENDIDAS LP12-300KGF/M2</t>
    </r>
  </si>
  <si>
    <r>
      <rPr>
        <sz val="8"/>
        <rFont val="Arial MT"/>
        <family val="2"/>
      </rPr>
      <t>03.03.006</t>
    </r>
  </si>
  <si>
    <r>
      <rPr>
        <sz val="8"/>
        <rFont val="Arial MT"/>
        <family val="2"/>
      </rPr>
      <t>LAJE PRE-FABRICADA UNIDIRECIONAL C/VIGOTAS PROTENDIDAS LP16-100KGF/M2</t>
    </r>
  </si>
  <si>
    <r>
      <rPr>
        <sz val="8"/>
        <rFont val="Arial MT"/>
        <family val="2"/>
      </rPr>
      <t>03.03.007</t>
    </r>
  </si>
  <si>
    <r>
      <rPr>
        <sz val="8"/>
        <rFont val="Arial MT"/>
        <family val="2"/>
      </rPr>
      <t>LAJE PRE-FABRICADA UNIDIRECIONAL C/VIGOTAS PROTENDIDAS LP16-300KGF/M2</t>
    </r>
  </si>
  <si>
    <r>
      <rPr>
        <sz val="8"/>
        <rFont val="Arial MT"/>
        <family val="2"/>
      </rPr>
      <t>03.03.008</t>
    </r>
  </si>
  <si>
    <r>
      <rPr>
        <sz val="8"/>
        <rFont val="Arial MT"/>
        <family val="2"/>
      </rPr>
      <t>LAJE PRE-FABRICADA UNIDIRECIONAL C/VIGOTAS PROTENDIDAS LP20-100KGF/M2</t>
    </r>
  </si>
  <si>
    <r>
      <rPr>
        <sz val="8"/>
        <rFont val="Arial MT"/>
        <family val="2"/>
      </rPr>
      <t>03.03.009</t>
    </r>
  </si>
  <si>
    <r>
      <rPr>
        <sz val="8"/>
        <rFont val="Arial MT"/>
        <family val="2"/>
      </rPr>
      <t>LAJE PRE-FABRICADA UNIDIRECIONAL C/VIGOTAS PROTENDIDAS LP20-300KGF/M2</t>
    </r>
  </si>
  <si>
    <r>
      <rPr>
        <sz val="8"/>
        <rFont val="Arial MT"/>
        <family val="2"/>
      </rPr>
      <t>03.03.010</t>
    </r>
  </si>
  <si>
    <r>
      <rPr>
        <sz val="8"/>
        <rFont val="Arial MT"/>
        <family val="2"/>
      </rPr>
      <t>LAJE PRE-FABRICADA UNIDIRECIONAL C/VIGOTAS PROTENDIDAS LP20-500KGF/M2</t>
    </r>
  </si>
  <si>
    <r>
      <rPr>
        <sz val="8"/>
        <rFont val="Arial MT"/>
        <family val="2"/>
      </rPr>
      <t>03.03.012</t>
    </r>
  </si>
  <si>
    <r>
      <rPr>
        <sz val="8"/>
        <rFont val="Arial MT"/>
        <family val="2"/>
      </rPr>
      <t>LAJE PRE-FABRICADA UNIDIRECIONAL C/VIGOTAS PROTENDIDAS LP24-100KGF/M2</t>
    </r>
  </si>
  <si>
    <r>
      <rPr>
        <sz val="8"/>
        <rFont val="Arial MT"/>
        <family val="2"/>
      </rPr>
      <t>03.03.014</t>
    </r>
  </si>
  <si>
    <r>
      <rPr>
        <sz val="8"/>
        <rFont val="Arial MT"/>
        <family val="2"/>
      </rPr>
      <t>CONCRETO DOSADO E LANCADO FCK= 20 M PA</t>
    </r>
  </si>
  <si>
    <r>
      <rPr>
        <sz val="8"/>
        <rFont val="Arial MT"/>
        <family val="2"/>
      </rPr>
      <t>03.03.015</t>
    </r>
  </si>
  <si>
    <r>
      <rPr>
        <sz val="8"/>
        <rFont val="Arial MT"/>
        <family val="2"/>
      </rPr>
      <t>LAJE PRE-FABRICADA UNIDIRECIONAL C/VIGOTAS PROTENDIDAS LP24-300KGF/M2</t>
    </r>
  </si>
  <si>
    <r>
      <rPr>
        <sz val="8"/>
        <rFont val="Arial MT"/>
        <family val="2"/>
      </rPr>
      <t>03.03.016</t>
    </r>
  </si>
  <si>
    <r>
      <rPr>
        <sz val="8"/>
        <rFont val="Arial MT"/>
        <family val="2"/>
      </rPr>
      <t>CONCRETO DOSADO E LANCADO FCK=25 MPA</t>
    </r>
  </si>
  <si>
    <r>
      <rPr>
        <sz val="8"/>
        <rFont val="Arial MT"/>
        <family val="2"/>
      </rPr>
      <t>03.03.017</t>
    </r>
  </si>
  <si>
    <r>
      <rPr>
        <sz val="8"/>
        <rFont val="Arial MT"/>
        <family val="2"/>
      </rPr>
      <t>LAJE PRE-FABRICADA UNIDIRECIONAL C/VIGOTAS PROTENDIDAS LP24-500KGF/M2</t>
    </r>
  </si>
  <si>
    <r>
      <rPr>
        <sz val="8"/>
        <rFont val="Arial MT"/>
        <family val="2"/>
      </rPr>
      <t>03.03.018</t>
    </r>
  </si>
  <si>
    <r>
      <rPr>
        <sz val="8"/>
        <rFont val="Arial MT"/>
        <family val="2"/>
      </rPr>
      <t>LAJE PRE-FABRICADA VIGOTA TRELICADA UNIDIRECIONAL LT12-100KGF/M2</t>
    </r>
  </si>
  <si>
    <r>
      <rPr>
        <sz val="8"/>
        <rFont val="Arial MT"/>
        <family val="2"/>
      </rPr>
      <t>03.03.019</t>
    </r>
  </si>
  <si>
    <r>
      <rPr>
        <sz val="8"/>
        <rFont val="Arial MT"/>
        <family val="2"/>
      </rPr>
      <t>LAJE PRE-FABRICADA VIGOTA TRELICADA UNIDIRECIONAL LT16-100KGF/M2</t>
    </r>
  </si>
  <si>
    <r>
      <rPr>
        <sz val="8"/>
        <rFont val="Arial MT"/>
        <family val="2"/>
      </rPr>
      <t>03.03.020</t>
    </r>
  </si>
  <si>
    <r>
      <rPr>
        <sz val="8"/>
        <rFont val="Arial MT"/>
        <family val="2"/>
      </rPr>
      <t>03.03.022</t>
    </r>
  </si>
  <si>
    <r>
      <rPr>
        <sz val="8"/>
        <rFont val="Arial MT"/>
        <family val="2"/>
      </rPr>
      <t>LAJE PRE-FABRICADA VIGOTA TRELICADA UNIDIRECIONAL LT16-300KGF/M2</t>
    </r>
  </si>
  <si>
    <r>
      <rPr>
        <sz val="8"/>
        <rFont val="Arial MT"/>
        <family val="2"/>
      </rPr>
      <t>03.03.024</t>
    </r>
  </si>
  <si>
    <r>
      <rPr>
        <sz val="8"/>
        <rFont val="Arial MT"/>
        <family val="2"/>
      </rPr>
      <t>CONCRETO DOSADO,BOMBEADO E LANCADO FCK= 20 M PA</t>
    </r>
  </si>
  <si>
    <r>
      <rPr>
        <sz val="8"/>
        <rFont val="Arial MT"/>
        <family val="2"/>
      </rPr>
      <t>03.03.026</t>
    </r>
  </si>
  <si>
    <r>
      <rPr>
        <sz val="8"/>
        <rFont val="Arial MT"/>
        <family val="2"/>
      </rPr>
      <t>CONCRETO DOSADO,BOMBEADO E LANCADO FCK 25 MPA</t>
    </r>
  </si>
  <si>
    <r>
      <rPr>
        <sz val="8"/>
        <rFont val="Arial MT"/>
        <family val="2"/>
      </rPr>
      <t>03.03.027</t>
    </r>
  </si>
  <si>
    <r>
      <rPr>
        <sz val="8"/>
        <rFont val="Arial MT"/>
        <family val="2"/>
      </rPr>
      <t>LAJE PRE-FABRICADA VIGOTA TRELICADA UNIDIRECIONAL LT20-100KGF/M2</t>
    </r>
  </si>
  <si>
    <r>
      <rPr>
        <sz val="8"/>
        <rFont val="Arial MT"/>
        <family val="2"/>
      </rPr>
      <t>03.03.028</t>
    </r>
  </si>
  <si>
    <r>
      <rPr>
        <sz val="8"/>
        <rFont val="Arial MT"/>
        <family val="2"/>
      </rPr>
      <t>LAJE PRE-FABRICADA VIGOTA TRELICADA UNIDIRECIONAL LT20-300KGF/M2</t>
    </r>
  </si>
  <si>
    <r>
      <rPr>
        <sz val="8"/>
        <rFont val="Arial MT"/>
        <family val="2"/>
      </rPr>
      <t>03.03.029</t>
    </r>
  </si>
  <si>
    <r>
      <rPr>
        <sz val="8"/>
        <rFont val="Arial MT"/>
        <family val="2"/>
      </rPr>
      <t>LAJE PRE-FABRICADA VIGOTA TRELICADA UNIDIRECIONAL LT20-500KGF/M2</t>
    </r>
  </si>
  <si>
    <r>
      <rPr>
        <sz val="8"/>
        <rFont val="Arial MT"/>
        <family val="2"/>
      </rPr>
      <t>03.03.030</t>
    </r>
  </si>
  <si>
    <r>
      <rPr>
        <sz val="8"/>
        <rFont val="Arial MT"/>
        <family val="2"/>
      </rPr>
      <t>03.03.031</t>
    </r>
  </si>
  <si>
    <r>
      <rPr>
        <sz val="8"/>
        <rFont val="Arial MT"/>
        <family val="2"/>
      </rPr>
      <t>LAJE PRE-FABRICADA VIGOTA TRELICADA UNIDIRECIONAL LT25-300KGF/M2</t>
    </r>
  </si>
  <si>
    <r>
      <rPr>
        <sz val="8"/>
        <rFont val="Arial MT"/>
        <family val="2"/>
      </rPr>
      <t>03.03.032</t>
    </r>
  </si>
  <si>
    <r>
      <rPr>
        <sz val="8"/>
        <rFont val="Arial MT"/>
        <family val="2"/>
      </rPr>
      <t>LAJE PRE-FABRICADA VIGOTA TRELICADA UNIDIRECIONAL LT25-500KGF/M2</t>
    </r>
  </si>
  <si>
    <r>
      <rPr>
        <sz val="8"/>
        <rFont val="Arial MT"/>
        <family val="2"/>
      </rPr>
      <t>03.03.034</t>
    </r>
  </si>
  <si>
    <r>
      <rPr>
        <sz val="8"/>
        <rFont val="Arial MT"/>
        <family val="2"/>
      </rPr>
      <t>LAJE PRE-FABRICADA PAINEL ALVEOLAR CONCRETO PROTENDIDO H15-100KGF/M2</t>
    </r>
  </si>
  <si>
    <r>
      <rPr>
        <sz val="8"/>
        <rFont val="Arial MT"/>
        <family val="2"/>
      </rPr>
      <t>03.03.036</t>
    </r>
  </si>
  <si>
    <r>
      <rPr>
        <sz val="8"/>
        <rFont val="Arial MT"/>
        <family val="2"/>
      </rPr>
      <t>LAJE PRE-FABRICADA PAINEL ALVEOLAR CONCRETO PROTENDIDO H15-300KGF/M2</t>
    </r>
  </si>
  <si>
    <r>
      <rPr>
        <sz val="8"/>
        <rFont val="Arial MT"/>
        <family val="2"/>
      </rPr>
      <t>03.03.037</t>
    </r>
  </si>
  <si>
    <r>
      <rPr>
        <sz val="8"/>
        <rFont val="Arial MT"/>
        <family val="2"/>
      </rPr>
      <t>LAJE PRE-FABRICADA PAINEL ALVEOLAR CONCRETO PROTENDIDO H15-500KGF/M2</t>
    </r>
  </si>
  <si>
    <r>
      <rPr>
        <sz val="8"/>
        <rFont val="Arial MT"/>
        <family val="2"/>
      </rPr>
      <t>03.03.038</t>
    </r>
  </si>
  <si>
    <r>
      <rPr>
        <sz val="8"/>
        <rFont val="Arial MT"/>
        <family val="2"/>
      </rPr>
      <t>LAJE PRE-FABRICADA PAINEL ALVEOLAR CONCRETO PROTENDIDO H20-300KGF/M2</t>
    </r>
  </si>
  <si>
    <r>
      <rPr>
        <sz val="8"/>
        <rFont val="Arial MT"/>
        <family val="2"/>
      </rPr>
      <t>03.03.039</t>
    </r>
  </si>
  <si>
    <r>
      <rPr>
        <sz val="8"/>
        <rFont val="Arial MT"/>
        <family val="2"/>
      </rPr>
      <t>LAJE PRE-FABRICADA PAINEL ALVEOLAR CONCRETO PROTENDIDO H20-500KGF/M2</t>
    </r>
  </si>
  <si>
    <r>
      <rPr>
        <sz val="8"/>
        <rFont val="Arial MT"/>
        <family val="2"/>
      </rPr>
      <t>03.03.048</t>
    </r>
  </si>
  <si>
    <r>
      <rPr>
        <sz val="8"/>
        <rFont val="Arial MT"/>
        <family val="2"/>
      </rPr>
      <t>LAJE PRE-FABRICADA PRE-LAJE TRELICADA BIDIR C/ EPS PLT12-100KGF/M2</t>
    </r>
  </si>
  <si>
    <r>
      <rPr>
        <sz val="8"/>
        <rFont val="Arial MT"/>
        <family val="2"/>
      </rPr>
      <t>03.03.049</t>
    </r>
  </si>
  <si>
    <r>
      <rPr>
        <sz val="8"/>
        <rFont val="Arial MT"/>
        <family val="2"/>
      </rPr>
      <t>LAJE PRE-FABRICADA PRE-LAJE TRELICADA BIDIR C/ EPS PLT16-100KGF/M2</t>
    </r>
  </si>
  <si>
    <r>
      <rPr>
        <sz val="8"/>
        <rFont val="Arial MT"/>
        <family val="2"/>
      </rPr>
      <t>03.03.050</t>
    </r>
  </si>
  <si>
    <r>
      <rPr>
        <sz val="8"/>
        <rFont val="Arial MT"/>
        <family val="2"/>
      </rPr>
      <t>LAJE PRE-FABRICADA PRE-LAJE TRELICADA BIDIR C/ EPS PLT-16 300KGF/M2</t>
    </r>
  </si>
  <si>
    <r>
      <rPr>
        <sz val="8"/>
        <rFont val="Arial MT"/>
        <family val="2"/>
      </rPr>
      <t>03.03.054</t>
    </r>
  </si>
  <si>
    <r>
      <rPr>
        <sz val="8"/>
        <rFont val="Arial MT"/>
        <family val="2"/>
      </rPr>
      <t>LAJE PRE-FABRICADA PRE-LAJE TRELICADA BIDIR C/ EPS PLT20-100KGF/M2</t>
    </r>
  </si>
  <si>
    <r>
      <rPr>
        <sz val="8"/>
        <rFont val="Arial MT"/>
        <family val="2"/>
      </rPr>
      <t>03.03.055</t>
    </r>
  </si>
  <si>
    <r>
      <rPr>
        <sz val="8"/>
        <rFont val="Arial MT"/>
        <family val="2"/>
      </rPr>
      <t>TIJOLO FURADO CERAMICO P/ENCHIMENTO DE REBAIXO DE LAJE</t>
    </r>
  </si>
  <si>
    <r>
      <rPr>
        <sz val="8"/>
        <rFont val="Arial MT"/>
        <family val="2"/>
      </rPr>
      <t>03.03.056</t>
    </r>
  </si>
  <si>
    <r>
      <rPr>
        <sz val="8"/>
        <rFont val="Arial MT"/>
        <family val="2"/>
      </rPr>
      <t>CONCRETO PREPARADO NO LOCAL C/AGREGADO LEVE P/ENCHIMENTO</t>
    </r>
  </si>
  <si>
    <r>
      <rPr>
        <sz val="8"/>
        <rFont val="Arial MT"/>
        <family val="2"/>
      </rPr>
      <t>03.03.058</t>
    </r>
  </si>
  <si>
    <r>
      <rPr>
        <sz val="8"/>
        <rFont val="Arial MT"/>
        <family val="2"/>
      </rPr>
      <t>LAJE PRE-FABRICADA PRE-LAJE TRELICADA BIDIR C/ EPS PLT20-300KGF/M2</t>
    </r>
  </si>
  <si>
    <r>
      <rPr>
        <sz val="8"/>
        <rFont val="Arial MT"/>
        <family val="2"/>
      </rPr>
      <t>03.03.059</t>
    </r>
  </si>
  <si>
    <r>
      <rPr>
        <sz val="8"/>
        <rFont val="Arial MT"/>
        <family val="2"/>
      </rPr>
      <t>LAJE PRE-FABRICADA PRE-LAJE TRELICADA BIDIR C/ EPS PLT20-500KGF/M2</t>
    </r>
  </si>
  <si>
    <r>
      <rPr>
        <sz val="8"/>
        <rFont val="Arial MT"/>
        <family val="2"/>
      </rPr>
      <t>03.03.063</t>
    </r>
  </si>
  <si>
    <r>
      <rPr>
        <sz val="8"/>
        <rFont val="Arial MT"/>
        <family val="2"/>
      </rPr>
      <t>LAJE PRE-FABRICADA PRE-LAJE TRELICADA BIDIR C/ EPS PLT25-300KGF/M2</t>
    </r>
  </si>
  <si>
    <r>
      <rPr>
        <sz val="8"/>
        <rFont val="Arial MT"/>
        <family val="2"/>
      </rPr>
      <t>03.03.067</t>
    </r>
  </si>
  <si>
    <r>
      <rPr>
        <sz val="8"/>
        <rFont val="Arial MT"/>
        <family val="2"/>
      </rPr>
      <t>LAJE PRE-FABRICADA PRE-LAJE TRELICADA BIDIR C/ EPS PLT25-500KGF/M2</t>
    </r>
  </si>
  <si>
    <r>
      <rPr>
        <sz val="8"/>
        <rFont val="Arial MT"/>
        <family val="2"/>
      </rPr>
      <t>03.03.080</t>
    </r>
  </si>
  <si>
    <r>
      <rPr>
        <sz val="8"/>
        <rFont val="Arial MT"/>
        <family val="2"/>
      </rPr>
      <t>REFORÇO PARA LAJE PRÉ-FABRICADA</t>
    </r>
  </si>
  <si>
    <r>
      <rPr>
        <sz val="8"/>
        <rFont val="Arial MT"/>
        <family val="2"/>
      </rPr>
      <t>03.03.082</t>
    </r>
  </si>
  <si>
    <r>
      <rPr>
        <sz val="8"/>
        <rFont val="Arial MT"/>
        <family val="2"/>
      </rPr>
      <t>LAJE PRE-FABRICADA PRE-LAJE TRELICADA UNIDIR C/ EPS PLT12-100KGF/M2</t>
    </r>
  </si>
  <si>
    <r>
      <rPr>
        <sz val="8"/>
        <rFont val="Arial MT"/>
        <family val="2"/>
      </rPr>
      <t>03.03.083</t>
    </r>
  </si>
  <si>
    <r>
      <rPr>
        <sz val="8"/>
        <rFont val="Arial MT"/>
        <family val="2"/>
      </rPr>
      <t>LAJE PRE-FABRICADA PRE-LAJE TRELICADA UNIDIR C/ EPS PLT16-100KGF/M2</t>
    </r>
  </si>
  <si>
    <r>
      <rPr>
        <sz val="8"/>
        <rFont val="Arial MT"/>
        <family val="2"/>
      </rPr>
      <t>03.03.084</t>
    </r>
  </si>
  <si>
    <r>
      <rPr>
        <sz val="8"/>
        <rFont val="Arial MT"/>
        <family val="2"/>
      </rPr>
      <t>LAJE PRE-FABRICADA PRE-LAJE TRELICADA UNIDIR C/ EPS PLT16-300KGF/M2</t>
    </r>
  </si>
  <si>
    <r>
      <rPr>
        <sz val="8"/>
        <rFont val="Arial MT"/>
        <family val="2"/>
      </rPr>
      <t>03.03.085</t>
    </r>
  </si>
  <si>
    <r>
      <rPr>
        <sz val="8"/>
        <rFont val="Arial MT"/>
        <family val="2"/>
      </rPr>
      <t>LAJE PRE-FABRICADA PRE-LAJE TRELICADA UNIDIR C/ EPS PLT20-100KGF/M2</t>
    </r>
  </si>
  <si>
    <r>
      <rPr>
        <sz val="8"/>
        <rFont val="Arial MT"/>
        <family val="2"/>
      </rPr>
      <t>03.03.086</t>
    </r>
  </si>
  <si>
    <r>
      <rPr>
        <sz val="8"/>
        <rFont val="Arial MT"/>
        <family val="2"/>
      </rPr>
      <t>LAJE PRE-FABRICADA PRE-LAJE TRELICADA UNIDIR C/ EPS PLT20-300KGF/M2</t>
    </r>
  </si>
  <si>
    <r>
      <rPr>
        <sz val="8"/>
        <rFont val="Arial MT"/>
        <family val="2"/>
      </rPr>
      <t>03.03.087</t>
    </r>
  </si>
  <si>
    <r>
      <rPr>
        <sz val="8"/>
        <rFont val="Arial MT"/>
        <family val="2"/>
      </rPr>
      <t>LAJE PRE-FABRICADA PRE-LAJE TRELICADA UNIDIR C/ EPS PLT20-500KGF/M2</t>
    </r>
  </si>
  <si>
    <r>
      <rPr>
        <sz val="8"/>
        <rFont val="Arial MT"/>
        <family val="2"/>
      </rPr>
      <t>03.03.088</t>
    </r>
  </si>
  <si>
    <r>
      <rPr>
        <sz val="8"/>
        <rFont val="Arial MT"/>
        <family val="2"/>
      </rPr>
      <t>LAJE PRE-FABRICADA PRE-LAJE TRELICADA UNIDIR C/ EPS PLT25-300KGF/M2</t>
    </r>
  </si>
  <si>
    <r>
      <rPr>
        <sz val="8"/>
        <rFont val="Arial MT"/>
        <family val="2"/>
      </rPr>
      <t>03.03.089</t>
    </r>
  </si>
  <si>
    <r>
      <rPr>
        <sz val="8"/>
        <rFont val="Arial MT"/>
        <family val="2"/>
      </rPr>
      <t>LAJE PRE-FABRICADA PRE-LAJE TRELICADA UNIDIR C/ EPS PLT25-500KGF/M2</t>
    </r>
  </si>
  <si>
    <r>
      <rPr>
        <sz val="8"/>
        <rFont val="Arial MT"/>
        <family val="2"/>
      </rPr>
      <t>03.03.094</t>
    </r>
  </si>
  <si>
    <r>
      <rPr>
        <sz val="8"/>
        <rFont val="Arial MT"/>
        <family val="2"/>
      </rPr>
      <t>CONCRETO USINADO AUTOADENSAVEL (CAA) DOSADO, BOMBEADO E LANCADO FCK=30MPa SLUMP S220.</t>
    </r>
  </si>
  <si>
    <r>
      <rPr>
        <sz val="8"/>
        <rFont val="Arial MT"/>
        <family val="2"/>
      </rPr>
      <t>03.03.095</t>
    </r>
  </si>
  <si>
    <r>
      <rPr>
        <sz val="8"/>
        <rFont val="Arial MT"/>
        <family val="2"/>
      </rPr>
      <t>FORNEC. E MONTAGEM DE VIGA PROTENDIDA PRÉ-MOLDADA DE CONCRETO</t>
    </r>
  </si>
  <si>
    <r>
      <rPr>
        <sz val="8"/>
        <rFont val="Arial MT"/>
        <family val="2"/>
      </rPr>
      <t>03.03.098</t>
    </r>
  </si>
  <si>
    <r>
      <rPr>
        <sz val="8"/>
        <rFont val="Arial MT"/>
        <family val="2"/>
      </rPr>
      <t>03.03.099</t>
    </r>
  </si>
  <si>
    <r>
      <rPr>
        <sz val="8"/>
        <rFont val="Arial MT"/>
        <family val="2"/>
      </rPr>
      <t>03.03.101</t>
    </r>
  </si>
  <si>
    <r>
      <rPr>
        <sz val="8"/>
        <rFont val="Arial MT"/>
        <family val="2"/>
      </rPr>
      <t>LAJE PRE-FABRICADA VIGOTA TRELICADA UNIDIRECIONAL LT12-300KGF/M2</t>
    </r>
  </si>
  <si>
    <r>
      <rPr>
        <sz val="8"/>
        <rFont val="Arial MT"/>
        <family val="2"/>
      </rPr>
      <t>03.03.110</t>
    </r>
  </si>
  <si>
    <r>
      <rPr>
        <sz val="8"/>
        <rFont val="Arial MT"/>
        <family val="2"/>
      </rPr>
      <t>ESCORAMENTO METÁLICO PARA VIGAS ALTURA ATÉ 3,20M ESPAÇAMENTO MENOR OU IGUAL 60CM</t>
    </r>
  </si>
  <si>
    <r>
      <rPr>
        <sz val="8"/>
        <rFont val="Arial MT"/>
        <family val="2"/>
      </rPr>
      <t>03.03.111</t>
    </r>
  </si>
  <si>
    <r>
      <rPr>
        <sz val="8"/>
        <rFont val="Arial MT"/>
        <family val="2"/>
      </rPr>
      <t>ESCORAMENTO METÁLICO PARA LAJES ALTURA ATÉ 3,20M MALHA MENOR OU IGUAL 1,50X1,50</t>
    </r>
  </si>
  <si>
    <r>
      <rPr>
        <sz val="8"/>
        <rFont val="Arial MT"/>
        <family val="2"/>
      </rPr>
      <t>03.04.010</t>
    </r>
  </si>
  <si>
    <r>
      <rPr>
        <sz val="8"/>
        <rFont val="Arial MT"/>
        <family val="2"/>
      </rPr>
      <t>FORNECIMENTO E MONTAGEM DE ESTRUTURA METALICA COM AÇO NAO PATINAVE (ASTM A36/A570)</t>
    </r>
  </si>
  <si>
    <r>
      <rPr>
        <sz val="8"/>
        <rFont val="Arial MT"/>
        <family val="2"/>
      </rPr>
      <t>03.04.016</t>
    </r>
  </si>
  <si>
    <r>
      <rPr>
        <sz val="8"/>
        <rFont val="Arial MT"/>
        <family val="2"/>
      </rPr>
      <t>FORNECIMENTO E MONTAGEM DE ESTRUTURA METALICA COM AÇO RESISTENTE A CORROSAO (ASTM A709/A588)</t>
    </r>
  </si>
  <si>
    <r>
      <rPr>
        <sz val="8"/>
        <rFont val="Arial MT"/>
        <family val="2"/>
      </rPr>
      <t>03.04.030</t>
    </r>
  </si>
  <si>
    <r>
      <rPr>
        <sz val="8"/>
        <rFont val="Arial MT"/>
        <family val="2"/>
      </rPr>
      <t>DESMONTAGEM DE ESTRUTURA METALICA</t>
    </r>
  </si>
  <si>
    <r>
      <rPr>
        <sz val="8"/>
        <rFont val="Arial MT"/>
        <family val="2"/>
      </rPr>
      <t>03.04.099</t>
    </r>
  </si>
  <si>
    <r>
      <rPr>
        <sz val="8"/>
        <rFont val="Arial MT"/>
        <family val="2"/>
      </rPr>
      <t>ESTRUTURAS METALICAS</t>
    </r>
  </si>
  <si>
    <r>
      <rPr>
        <sz val="8"/>
        <rFont val="Arial MT"/>
        <family val="2"/>
      </rPr>
      <t>03.05.010</t>
    </r>
  </si>
  <si>
    <r>
      <rPr>
        <sz val="8"/>
        <rFont val="Arial MT"/>
        <family val="2"/>
      </rPr>
      <t>PILAR DE MADEIRA (PASSAGEM COBERTA)</t>
    </r>
  </si>
  <si>
    <r>
      <rPr>
        <sz val="8"/>
        <rFont val="Arial MT"/>
        <family val="2"/>
      </rPr>
      <t>03.05.011</t>
    </r>
  </si>
  <si>
    <r>
      <rPr>
        <sz val="8"/>
        <rFont val="Arial MT"/>
        <family val="2"/>
      </rPr>
      <t>VIGA DE MADEIRA 6X12 CM (PASSAGEM COBERTA)</t>
    </r>
  </si>
  <si>
    <r>
      <rPr>
        <sz val="8"/>
        <rFont val="Arial MT"/>
        <family val="2"/>
      </rPr>
      <t>03.05.012</t>
    </r>
  </si>
  <si>
    <r>
      <rPr>
        <sz val="8"/>
        <rFont val="Arial MT"/>
        <family val="2"/>
      </rPr>
      <t>VIGA DE MADEIRA 6X16 CM (PASSAGEM COBERTA)</t>
    </r>
  </si>
  <si>
    <r>
      <rPr>
        <sz val="8"/>
        <rFont val="Arial MT"/>
        <family val="2"/>
      </rPr>
      <t>03.05.099</t>
    </r>
  </si>
  <si>
    <r>
      <rPr>
        <sz val="8"/>
        <rFont val="Arial MT"/>
        <family val="2"/>
      </rPr>
      <t>ESTRUTURAS DE MADEIRA</t>
    </r>
  </si>
  <si>
    <r>
      <rPr>
        <sz val="8"/>
        <rFont val="Arial MT"/>
        <family val="2"/>
      </rPr>
      <t>03.50.001</t>
    </r>
  </si>
  <si>
    <r>
      <rPr>
        <sz val="8"/>
        <rFont val="Arial MT"/>
        <family val="2"/>
      </rPr>
      <t>DEMOLIÇÃO DE CONCRETO INCLUINDO REVESTIMENTOS (MANUAL)</t>
    </r>
  </si>
  <si>
    <r>
      <rPr>
        <sz val="8"/>
        <rFont val="Arial MT"/>
        <family val="2"/>
      </rPr>
      <t>03.50.005</t>
    </r>
  </si>
  <si>
    <r>
      <rPr>
        <sz val="8"/>
        <rFont val="Arial MT"/>
        <family val="2"/>
      </rPr>
      <t>DEMOLIÇÃO DE LAJES MISTAS OU PRÉ-MOLDADAS INCLUINDO REVESTIMENTOS (MANUAL)</t>
    </r>
  </si>
  <si>
    <r>
      <rPr>
        <sz val="8"/>
        <rFont val="Arial MT"/>
        <family val="2"/>
      </rPr>
      <t>03.50.099</t>
    </r>
  </si>
  <si>
    <r>
      <rPr>
        <sz val="8"/>
        <rFont val="Arial MT"/>
        <family val="2"/>
      </rPr>
      <t>03.60.099</t>
    </r>
  </si>
  <si>
    <r>
      <rPr>
        <sz val="8"/>
        <rFont val="Arial MT"/>
        <family val="2"/>
      </rPr>
      <t>03.70.099</t>
    </r>
  </si>
  <si>
    <r>
      <rPr>
        <sz val="8"/>
        <rFont val="Arial MT"/>
        <family val="2"/>
      </rPr>
      <t>03.80.099</t>
    </r>
  </si>
  <si>
    <r>
      <rPr>
        <sz val="8"/>
        <rFont val="Arial MT"/>
        <family val="2"/>
      </rPr>
      <t>SERVICOS SUPER ESTRUTURA - CONSERVACAO</t>
    </r>
  </si>
  <si>
    <r>
      <rPr>
        <sz val="8"/>
        <rFont val="Arial MT"/>
        <family val="2"/>
      </rPr>
      <t>04.01.001</t>
    </r>
  </si>
  <si>
    <r>
      <rPr>
        <sz val="8"/>
        <rFont val="Arial MT"/>
        <family val="2"/>
      </rPr>
      <t>ALVENARIA DE TIJOLO DE BARRO MACICO E=1/4 TIJOLO</t>
    </r>
  </si>
  <si>
    <r>
      <rPr>
        <sz val="8"/>
        <rFont val="Arial MT"/>
        <family val="2"/>
      </rPr>
      <t>04.01.002</t>
    </r>
  </si>
  <si>
    <r>
      <rPr>
        <sz val="8"/>
        <rFont val="Arial MT"/>
        <family val="2"/>
      </rPr>
      <t>ALVENARIA DE TIJOLO DE BARRO MACICO E=1/2 TIJOLO</t>
    </r>
  </si>
  <si>
    <r>
      <rPr>
        <sz val="8"/>
        <rFont val="Arial MT"/>
        <family val="2"/>
      </rPr>
      <t>04.01.003</t>
    </r>
  </si>
  <si>
    <r>
      <rPr>
        <sz val="8"/>
        <rFont val="Arial MT"/>
        <family val="2"/>
      </rPr>
      <t>ALVENARIA DE TIJOLO DE BARRO MACICO E=1 TIJOLO</t>
    </r>
  </si>
  <si>
    <r>
      <rPr>
        <sz val="8"/>
        <rFont val="Arial MT"/>
        <family val="2"/>
      </rPr>
      <t>04.01.012</t>
    </r>
  </si>
  <si>
    <r>
      <rPr>
        <sz val="8"/>
        <rFont val="Arial MT"/>
        <family val="2"/>
      </rPr>
      <t>ALVENARIA DE TIJOLO DE BARRO A VISTA E=1/4 TIJOLO</t>
    </r>
  </si>
  <si>
    <r>
      <rPr>
        <sz val="8"/>
        <rFont val="Arial MT"/>
        <family val="2"/>
      </rPr>
      <t>04.01.013</t>
    </r>
  </si>
  <si>
    <r>
      <rPr>
        <sz val="8"/>
        <rFont val="Arial MT"/>
        <family val="2"/>
      </rPr>
      <t>REVESTIMENTO COM TIJOLO DE BARRO A VISTA E=1/2 TIJOLO/DISP ALTERNADA</t>
    </r>
  </si>
  <si>
    <r>
      <rPr>
        <sz val="8"/>
        <rFont val="Arial MT"/>
        <family val="2"/>
      </rPr>
      <t>04.01.014</t>
    </r>
  </si>
  <si>
    <r>
      <rPr>
        <sz val="8"/>
        <rFont val="Arial MT"/>
        <family val="2"/>
      </rPr>
      <t>ALVENARIA DE TIJOLO DE BARRO A VISTA E=1/2 TIJOLO</t>
    </r>
  </si>
  <si>
    <r>
      <rPr>
        <sz val="8"/>
        <rFont val="Arial MT"/>
        <family val="2"/>
      </rPr>
      <t>04.01.015</t>
    </r>
  </si>
  <si>
    <r>
      <rPr>
        <sz val="8"/>
        <rFont val="Arial MT"/>
        <family val="2"/>
      </rPr>
      <t>ALVENARIA DE TIJOLO DE BARRO A VISTA E=1 TIJOLO</t>
    </r>
  </si>
  <si>
    <r>
      <rPr>
        <sz val="8"/>
        <rFont val="Arial MT"/>
        <family val="2"/>
      </rPr>
      <t>04.01.017</t>
    </r>
  </si>
  <si>
    <r>
      <rPr>
        <sz val="8"/>
        <rFont val="Arial MT"/>
        <family val="2"/>
      </rPr>
      <t>ALVENARIA DE TIJOLO LAMINADO A VISTA E=1/2 TIJOLO/DISP ALTERNADO</t>
    </r>
  </si>
  <si>
    <r>
      <rPr>
        <sz val="8"/>
        <rFont val="Arial MT"/>
        <family val="2"/>
      </rPr>
      <t>04.01.018</t>
    </r>
  </si>
  <si>
    <r>
      <rPr>
        <sz val="8"/>
        <rFont val="Arial MT"/>
        <family val="2"/>
      </rPr>
      <t>ALVENARIA DE TIJOLO LAMINADO A VISTA E=1/4 TIJOLO</t>
    </r>
  </si>
  <si>
    <r>
      <rPr>
        <sz val="8"/>
        <rFont val="Arial MT"/>
        <family val="2"/>
      </rPr>
      <t>04.01.019</t>
    </r>
  </si>
  <si>
    <r>
      <rPr>
        <sz val="8"/>
        <rFont val="Arial MT"/>
        <family val="2"/>
      </rPr>
      <t>ALVENARIA DE TIJOLO LAMINADO A VISTA E=1/2 TIJOLO</t>
    </r>
  </si>
  <si>
    <r>
      <rPr>
        <sz val="8"/>
        <rFont val="Arial MT"/>
        <family val="2"/>
      </rPr>
      <t>04.01.020</t>
    </r>
  </si>
  <si>
    <r>
      <rPr>
        <sz val="8"/>
        <rFont val="Arial MT"/>
        <family val="2"/>
      </rPr>
      <t>ALVENARIA DE TIJOLO LAMINADO A VISTA E=1 TIJOLO</t>
    </r>
  </si>
  <si>
    <r>
      <rPr>
        <sz val="8"/>
        <rFont val="Arial MT"/>
        <family val="2"/>
      </rPr>
      <t>04.01.030</t>
    </r>
  </si>
  <si>
    <r>
      <rPr>
        <sz val="8"/>
        <rFont val="Arial MT"/>
        <family val="2"/>
      </rPr>
      <t>ALVENARIA DE BLOCOS DE CONCRETO E=9CM CLASSE C</t>
    </r>
  </si>
  <si>
    <r>
      <rPr>
        <sz val="8"/>
        <rFont val="Arial MT"/>
        <family val="2"/>
      </rPr>
      <t>04.01.033</t>
    </r>
  </si>
  <si>
    <r>
      <rPr>
        <sz val="8"/>
        <rFont val="Arial MT"/>
        <family val="2"/>
      </rPr>
      <t>ALVENARIA DE BLOCO DE CONCRETO 14X19X39 CM CLASSE C</t>
    </r>
  </si>
  <si>
    <r>
      <rPr>
        <sz val="8"/>
        <rFont val="Arial MT"/>
        <family val="2"/>
      </rPr>
      <t>04.01.034</t>
    </r>
  </si>
  <si>
    <r>
      <rPr>
        <sz val="8"/>
        <rFont val="Arial MT"/>
        <family val="2"/>
      </rPr>
      <t>ALVENARIA DE BLOCO DE CONCRETO 19X19X39 CM CLASSE C</t>
    </r>
  </si>
  <si>
    <r>
      <rPr>
        <sz val="8"/>
        <rFont val="Arial MT"/>
        <family val="2"/>
      </rPr>
      <t>04.01.042</t>
    </r>
  </si>
  <si>
    <r>
      <rPr>
        <sz val="8"/>
        <rFont val="Arial MT"/>
        <family val="2"/>
      </rPr>
      <t>ALVENARIA DE BLOCO CERAMICO PORTANTE E=14CM</t>
    </r>
  </si>
  <si>
    <r>
      <rPr>
        <sz val="8"/>
        <rFont val="Arial MT"/>
        <family val="2"/>
      </rPr>
      <t>04.01.043</t>
    </r>
  </si>
  <si>
    <r>
      <rPr>
        <sz val="8"/>
        <rFont val="Arial MT"/>
        <family val="2"/>
      </rPr>
      <t>ALVENARIA DE BLOCO CERAMICO PORTANTE E=19CM</t>
    </r>
  </si>
  <si>
    <r>
      <rPr>
        <sz val="8"/>
        <rFont val="Arial MT"/>
        <family val="2"/>
      </rPr>
      <t>04.01.044</t>
    </r>
  </si>
  <si>
    <r>
      <rPr>
        <sz val="8"/>
        <rFont val="Arial MT"/>
        <family val="2"/>
      </rPr>
      <t>FORNECIMENTO E MONTAGEM DE PAREDES STEEL FRAME FECHAMENTO EXTERNO PLACA CIMENTICIA  E INTERNO PLACA DE GESSO ACARTONADO INCLUSIVE ISOLAMENTO LÃ DE ROCHA</t>
    </r>
  </si>
  <si>
    <r>
      <rPr>
        <sz val="8"/>
        <rFont val="Arial MT"/>
        <family val="2"/>
      </rPr>
      <t>04.01.045</t>
    </r>
  </si>
  <si>
    <r>
      <rPr>
        <sz val="8"/>
        <rFont val="Arial MT"/>
        <family val="2"/>
      </rPr>
      <t>04.01.046</t>
    </r>
  </si>
  <si>
    <r>
      <rPr>
        <sz val="8"/>
        <rFont val="Arial MT"/>
        <family val="2"/>
      </rPr>
      <t>ARMADURA CA 50 PARA PAREDE AUTO-PORTANTE</t>
    </r>
  </si>
  <si>
    <r>
      <rPr>
        <sz val="8"/>
        <rFont val="Arial MT"/>
        <family val="2"/>
      </rPr>
      <t>04.01.047</t>
    </r>
  </si>
  <si>
    <r>
      <rPr>
        <sz val="8"/>
        <rFont val="Arial MT"/>
        <family val="2"/>
      </rPr>
      <t>ARMADURA CA 60 PARA PAREDE AUTO-PORTANTE</t>
    </r>
  </si>
  <si>
    <r>
      <rPr>
        <sz val="8"/>
        <rFont val="Arial MT"/>
        <family val="2"/>
      </rPr>
      <t>04.01.049</t>
    </r>
  </si>
  <si>
    <r>
      <rPr>
        <sz val="8"/>
        <rFont val="Arial MT"/>
        <family val="2"/>
      </rPr>
      <t>ALVENARIA AUTO-PORTANTE: BLOCO CONCRETO ESTRUTURAL DE 19X19X19CM CLASSE B</t>
    </r>
  </si>
  <si>
    <r>
      <rPr>
        <sz val="8"/>
        <rFont val="Arial MT"/>
        <family val="2"/>
      </rPr>
      <t>04.01.050</t>
    </r>
  </si>
  <si>
    <r>
      <rPr>
        <sz val="8"/>
        <rFont val="Arial MT"/>
        <family val="2"/>
      </rPr>
      <t>ALVENARIA AUTO-PORTANTE: BLOCO CONCRETO ESTRUTURAL DE 14X19X39CM CLASSE B</t>
    </r>
  </si>
  <si>
    <r>
      <rPr>
        <sz val="8"/>
        <rFont val="Arial MT"/>
        <family val="2"/>
      </rPr>
      <t>04.01.051</t>
    </r>
  </si>
  <si>
    <r>
      <rPr>
        <sz val="8"/>
        <rFont val="Arial MT"/>
        <family val="2"/>
      </rPr>
      <t>ALVENARIA AUTO-PORTANTE: BLOCO CONCRETO ESTRUTURAL DE 19X19X39CM CLASSE B</t>
    </r>
  </si>
  <si>
    <r>
      <rPr>
        <sz val="8"/>
        <rFont val="Arial MT"/>
        <family val="2"/>
      </rPr>
      <t>04.01.058</t>
    </r>
  </si>
  <si>
    <r>
      <rPr>
        <sz val="8"/>
        <rFont val="Arial MT"/>
        <family val="2"/>
      </rPr>
      <t>VERGA/CINTA EM BLOCO DE CONCRETO CANALETA - 14 CM</t>
    </r>
  </si>
  <si>
    <r>
      <rPr>
        <sz val="8"/>
        <rFont val="Arial MT"/>
        <family val="2"/>
      </rPr>
      <t>04.01.059</t>
    </r>
  </si>
  <si>
    <r>
      <rPr>
        <sz val="8"/>
        <rFont val="Arial MT"/>
        <family val="2"/>
      </rPr>
      <t>VERGA/CINTA EM BLOCO DE CONCRETO CANALETA - 19 CM</t>
    </r>
  </si>
  <si>
    <r>
      <rPr>
        <sz val="8"/>
        <rFont val="Arial MT"/>
        <family val="2"/>
      </rPr>
      <t>04.01.063</t>
    </r>
  </si>
  <si>
    <r>
      <rPr>
        <sz val="8"/>
        <rFont val="Arial MT"/>
        <family val="2"/>
      </rPr>
      <t>ALVENARIA DE CONCRETO CELULAR - BLOCOS E=7,5CM</t>
    </r>
  </si>
  <si>
    <r>
      <rPr>
        <sz val="8"/>
        <rFont val="Arial MT"/>
        <family val="2"/>
      </rPr>
      <t>04.01.064</t>
    </r>
  </si>
  <si>
    <r>
      <rPr>
        <sz val="8"/>
        <rFont val="Arial MT"/>
        <family val="2"/>
      </rPr>
      <t>ALVENARIA DE CONCRETO CELULAR - BLOCOS E=10CM</t>
    </r>
  </si>
  <si>
    <r>
      <rPr>
        <sz val="8"/>
        <rFont val="Arial MT"/>
        <family val="2"/>
      </rPr>
      <t>04.01.065</t>
    </r>
  </si>
  <si>
    <r>
      <rPr>
        <sz val="8"/>
        <rFont val="Arial MT"/>
        <family val="2"/>
      </rPr>
      <t>ALVENARIA DE CONCRETO CELULAR BLOCOS E=15CM</t>
    </r>
  </si>
  <si>
    <r>
      <rPr>
        <sz val="8"/>
        <rFont val="Arial MT"/>
        <family val="2"/>
      </rPr>
      <t>04.01.066</t>
    </r>
  </si>
  <si>
    <r>
      <rPr>
        <sz val="8"/>
        <rFont val="Arial MT"/>
        <family val="2"/>
      </rPr>
      <t>FORMA PILAR QUADRA DE ESPORTES  BLOCO DE CONCRETO 39x19x39CM 3 Mpa</t>
    </r>
  </si>
  <si>
    <r>
      <rPr>
        <sz val="8"/>
        <rFont val="Arial MT"/>
        <family val="2"/>
      </rPr>
      <t>04.01.070</t>
    </r>
  </si>
  <si>
    <r>
      <rPr>
        <sz val="8"/>
        <rFont val="Arial MT"/>
        <family val="2"/>
      </rPr>
      <t>ALVENARIA DE TIJOLO CERAMICO FURADO (BAIANO) ESP.NOM. 10 CM</t>
    </r>
  </si>
  <si>
    <r>
      <rPr>
        <sz val="8"/>
        <rFont val="Arial MT"/>
        <family val="2"/>
      </rPr>
      <t>04.01.071</t>
    </r>
  </si>
  <si>
    <r>
      <rPr>
        <sz val="8"/>
        <rFont val="Arial MT"/>
        <family val="2"/>
      </rPr>
      <t>ALVENARIA DE TIJOLO CERAMICO FURADO (BAIANO) ESP.NOM. 12.5 CM</t>
    </r>
  </si>
  <si>
    <r>
      <rPr>
        <sz val="8"/>
        <rFont val="Arial MT"/>
        <family val="2"/>
      </rPr>
      <t>04.01.072</t>
    </r>
  </si>
  <si>
    <r>
      <rPr>
        <sz val="8"/>
        <rFont val="Arial MT"/>
        <family val="2"/>
      </rPr>
      <t>ALVENARIA DE TIJOLO CERAMICO FURADO (BAIANO) ESP.NOM 15 CM</t>
    </r>
  </si>
  <si>
    <r>
      <rPr>
        <sz val="8"/>
        <rFont val="Arial MT"/>
        <family val="2"/>
      </rPr>
      <t>04.01.073</t>
    </r>
  </si>
  <si>
    <r>
      <rPr>
        <sz val="8"/>
        <rFont val="Arial MT"/>
        <family val="2"/>
      </rPr>
      <t>ALVENARIA DE TIJOLO CERAMICO FURADO (BAIANO) ESP.NOM. 20 CM</t>
    </r>
  </si>
  <si>
    <r>
      <rPr>
        <sz val="8"/>
        <rFont val="Arial MT"/>
        <family val="2"/>
      </rPr>
      <t>04.01.099</t>
    </r>
  </si>
  <si>
    <r>
      <rPr>
        <sz val="8"/>
        <rFont val="Arial MT"/>
        <family val="2"/>
      </rPr>
      <t>ALVENARIAS</t>
    </r>
  </si>
  <si>
    <r>
      <rPr>
        <sz val="8"/>
        <rFont val="Arial MT"/>
        <family val="2"/>
      </rPr>
      <t>04.02.011</t>
    </r>
  </si>
  <si>
    <r>
      <rPr>
        <sz val="8"/>
        <rFont val="Arial MT"/>
        <family val="2"/>
      </rPr>
      <t>ELEMENTO VAZADO DE CONCRETO TIPO QUADRICULADO 25 FUROS  39X39X8CM NEOREX 19C</t>
    </r>
  </si>
  <si>
    <r>
      <rPr>
        <sz val="8"/>
        <rFont val="Arial MT"/>
        <family val="2"/>
      </rPr>
      <t>04.02.014</t>
    </r>
  </si>
  <si>
    <r>
      <rPr>
        <sz val="8"/>
        <rFont val="Arial MT"/>
        <family val="2"/>
      </rPr>
      <t>ELEMENTO VAZADO DE CONCRETO TIPO QUADRICULADO 16 FUROS C/ALETAS INCLINADAS 39X39X10CM</t>
    </r>
  </si>
  <si>
    <r>
      <rPr>
        <sz val="8"/>
        <rFont val="Arial MT"/>
        <family val="2"/>
      </rPr>
      <t>04.02.015</t>
    </r>
  </si>
  <si>
    <r>
      <rPr>
        <sz val="8"/>
        <rFont val="Arial MT"/>
        <family val="2"/>
      </rPr>
      <t>ELEMENTO VAZADO DE CONCRETO TIPO CAIXILHO 40X40X20CM</t>
    </r>
  </si>
  <si>
    <r>
      <rPr>
        <sz val="8"/>
        <rFont val="Arial MT"/>
        <family val="2"/>
      </rPr>
      <t>04.02.018</t>
    </r>
  </si>
  <si>
    <r>
      <rPr>
        <sz val="8"/>
        <rFont val="Arial MT"/>
        <family val="2"/>
      </rPr>
      <t>ELEMENTO VAZADO DE BLOCO DE CONCRETO 19X19X39CM CLASSE C</t>
    </r>
  </si>
  <si>
    <r>
      <rPr>
        <sz val="8"/>
        <rFont val="Arial MT"/>
        <family val="2"/>
      </rPr>
      <t>04.02.020</t>
    </r>
  </si>
  <si>
    <r>
      <rPr>
        <sz val="8"/>
        <rFont val="Arial MT"/>
        <family val="2"/>
      </rPr>
      <t>ELEMENTO VAZADO DE BLOCOS CERAMICOS DE VEDACAO</t>
    </r>
  </si>
  <si>
    <r>
      <rPr>
        <sz val="8"/>
        <rFont val="Arial MT"/>
        <family val="2"/>
      </rPr>
      <t>04.02.062</t>
    </r>
  </si>
  <si>
    <r>
      <rPr>
        <sz val="8"/>
        <rFont val="Arial MT"/>
        <family val="2"/>
      </rPr>
      <t>ELEMENTO VAZADO CERAMICO 18X18X7CM</t>
    </r>
  </si>
  <si>
    <r>
      <rPr>
        <sz val="8"/>
        <rFont val="Arial MT"/>
        <family val="2"/>
      </rPr>
      <t>04.02.099</t>
    </r>
  </si>
  <si>
    <r>
      <rPr>
        <sz val="8"/>
        <rFont val="Arial MT"/>
        <family val="2"/>
      </rPr>
      <t>ELEMENTOS VAZADOS</t>
    </r>
  </si>
  <si>
    <r>
      <rPr>
        <sz val="8"/>
        <rFont val="Arial MT"/>
        <family val="2"/>
      </rPr>
      <t>04.03.001</t>
    </r>
  </si>
  <si>
    <r>
      <rPr>
        <sz val="8"/>
        <rFont val="Arial MT"/>
        <family val="2"/>
      </rPr>
      <t>DV-01 DIVISORIA DE GRANILITE - LATERAL ABERTA</t>
    </r>
  </si>
  <si>
    <r>
      <rPr>
        <sz val="8"/>
        <rFont val="Arial MT"/>
        <family val="2"/>
      </rPr>
      <t>04.03.002</t>
    </r>
  </si>
  <si>
    <r>
      <rPr>
        <sz val="8"/>
        <rFont val="Arial MT"/>
        <family val="2"/>
      </rPr>
      <t>DV-02 DIVISORIA DE GRANILITE - LATERAL FECHADA</t>
    </r>
  </si>
  <si>
    <r>
      <rPr>
        <sz val="8"/>
        <rFont val="Arial MT"/>
        <family val="2"/>
      </rPr>
      <t>04.03.003</t>
    </r>
  </si>
  <si>
    <r>
      <rPr>
        <sz val="8"/>
        <rFont val="Arial MT"/>
        <family val="2"/>
      </rPr>
      <t>DV-03 DIVISORIA DE GRANILITE - FRONTAL</t>
    </r>
  </si>
  <si>
    <r>
      <rPr>
        <sz val="8"/>
        <rFont val="Arial MT"/>
        <family val="2"/>
      </rPr>
      <t>04.03.005</t>
    </r>
  </si>
  <si>
    <r>
      <rPr>
        <sz val="8"/>
        <rFont val="Arial MT"/>
        <family val="2"/>
      </rPr>
      <t>DV-06 DIVISORIA DE GRANILITE SANITARIO INFANTIL H=1,20M</t>
    </r>
  </si>
  <si>
    <r>
      <rPr>
        <sz val="8"/>
        <rFont val="Arial MT"/>
        <family val="2"/>
      </rPr>
      <t>04.03.008</t>
    </r>
  </si>
  <si>
    <r>
      <rPr>
        <sz val="8"/>
        <rFont val="Arial MT"/>
        <family val="2"/>
      </rPr>
      <t>DV-04 DIVISÓRIA DE GRANILITE - ANTEPARO</t>
    </r>
  </si>
  <si>
    <r>
      <rPr>
        <sz val="8"/>
        <rFont val="Arial MT"/>
        <family val="2"/>
      </rPr>
      <t>04.03.009</t>
    </r>
  </si>
  <si>
    <r>
      <rPr>
        <sz val="8"/>
        <rFont val="Arial MT"/>
        <family val="2"/>
      </rPr>
      <t>DV-07 DIVISÓRIA DE GRANILITE</t>
    </r>
  </si>
  <si>
    <r>
      <rPr>
        <sz val="8"/>
        <rFont val="Arial MT"/>
        <family val="2"/>
      </rPr>
      <t>04.03.010</t>
    </r>
  </si>
  <si>
    <r>
      <rPr>
        <sz val="8"/>
        <rFont val="Arial MT"/>
        <family val="2"/>
      </rPr>
      <t>DIVISORIA DV-03 CR  SANITARIO / VESTIARIO FUNCIONARIOS USO EXCLUSIVO PADRÃO CRECHE</t>
    </r>
  </si>
  <si>
    <r>
      <rPr>
        <sz val="8"/>
        <rFont val="Arial MT"/>
        <family val="2"/>
      </rPr>
      <t>04.03.020</t>
    </r>
  </si>
  <si>
    <r>
      <rPr>
        <sz val="8"/>
        <rFont val="Arial MT"/>
        <family val="2"/>
      </rPr>
      <t>PLACAS DE CONCRETO - ESPESSURA 5 CM</t>
    </r>
  </si>
  <si>
    <r>
      <rPr>
        <sz val="8"/>
        <rFont val="Arial MT"/>
        <family val="2"/>
      </rPr>
      <t>04.03.022</t>
    </r>
  </si>
  <si>
    <r>
      <rPr>
        <sz val="8"/>
        <rFont val="Arial MT"/>
        <family val="2"/>
      </rPr>
      <t>DIVISORIA CHAPA FIBRA MAD PRENS BP/PAINEL/VIDRO/VENTIL PERM E=35MM</t>
    </r>
  </si>
  <si>
    <r>
      <rPr>
        <sz val="8"/>
        <rFont val="Arial MT"/>
        <family val="2"/>
      </rPr>
      <t>04.03.023</t>
    </r>
  </si>
  <si>
    <r>
      <rPr>
        <sz val="8"/>
        <rFont val="Arial MT"/>
        <family val="2"/>
      </rPr>
      <t>DIVISORIA CHAPA FIBRA MAD PRENS BP/PAINEL CEGO 1,20X2,11M E=35MM</t>
    </r>
  </si>
  <si>
    <r>
      <rPr>
        <sz val="8"/>
        <rFont val="Arial MT"/>
        <family val="2"/>
      </rPr>
      <t>04.03.025</t>
    </r>
  </si>
  <si>
    <r>
      <rPr>
        <sz val="8"/>
        <rFont val="Arial MT"/>
        <family val="2"/>
      </rPr>
      <t>DIVISORIA CHAPA FIBRA MAD PRENS BP/PAINEL VENT PERM 1,20X2,11M E=35MM</t>
    </r>
  </si>
  <si>
    <r>
      <rPr>
        <sz val="8"/>
        <rFont val="Arial MT"/>
        <family val="2"/>
      </rPr>
      <t>04.03.026</t>
    </r>
  </si>
  <si>
    <r>
      <rPr>
        <sz val="8"/>
        <rFont val="Arial MT"/>
        <family val="2"/>
      </rPr>
      <t>DV-05 DIVISORIA PARA SALA DE INFORMÁTICA</t>
    </r>
  </si>
  <si>
    <r>
      <rPr>
        <sz val="8"/>
        <rFont val="Arial MT"/>
        <family val="2"/>
      </rPr>
      <t>04.03.028</t>
    </r>
  </si>
  <si>
    <r>
      <rPr>
        <sz val="8"/>
        <rFont val="Arial MT"/>
        <family val="2"/>
      </rPr>
      <t>DIVISORIA DE  PLACA DE GESSO ACARTONADO STANDARD 15MM ESPESSURA 100/70  COM LÃ MINERAL. FORNECIDA E INSTALADA</t>
    </r>
  </si>
  <si>
    <r>
      <rPr>
        <sz val="8"/>
        <rFont val="Arial MT"/>
        <family val="2"/>
      </rPr>
      <t>04.03.029</t>
    </r>
  </si>
  <si>
    <r>
      <rPr>
        <sz val="8"/>
        <rFont val="Arial MT"/>
        <family val="2"/>
      </rPr>
      <t>DIVISORIA DE  PLACA DE GESSO ACARTONADO STANDARD 15MM ESPESSURA 120/90  COM LÃ MINERAL. FORNECIDA E INSTALADA</t>
    </r>
  </si>
  <si>
    <r>
      <rPr>
        <sz val="8"/>
        <rFont val="Arial MT"/>
        <family val="2"/>
      </rPr>
      <t>04.03.099</t>
    </r>
  </si>
  <si>
    <r>
      <rPr>
        <sz val="8"/>
        <rFont val="Arial MT"/>
        <family val="2"/>
      </rPr>
      <t>PLACAS DIVISORIAS</t>
    </r>
  </si>
  <si>
    <r>
      <rPr>
        <sz val="8"/>
        <rFont val="Arial MT"/>
        <family val="2"/>
      </rPr>
      <t>04.50.001</t>
    </r>
  </si>
  <si>
    <r>
      <rPr>
        <sz val="8"/>
        <rFont val="Arial MT"/>
        <family val="2"/>
      </rPr>
      <t>DEMOLIÇÃO DE ALVENARIAS EM GERAL E ELEMENTOS VAZADOS,INCL REVESTIMENTOS</t>
    </r>
  </si>
  <si>
    <r>
      <rPr>
        <sz val="8"/>
        <rFont val="Arial MT"/>
        <family val="2"/>
      </rPr>
      <t>04.50.010</t>
    </r>
  </si>
  <si>
    <r>
      <rPr>
        <sz val="8"/>
        <rFont val="Arial MT"/>
        <family val="2"/>
      </rPr>
      <t>DEMOLIÇÃO DE DIVISÓRIAS DE MADEIRA INCLUINDO ENTARUGAMENTO</t>
    </r>
  </si>
  <si>
    <r>
      <rPr>
        <sz val="8"/>
        <rFont val="Arial MT"/>
        <family val="2"/>
      </rPr>
      <t>04.50.011</t>
    </r>
  </si>
  <si>
    <r>
      <rPr>
        <sz val="8"/>
        <rFont val="Arial MT"/>
        <family val="2"/>
      </rPr>
      <t>DEMOLIÇÃO DE DIVISÓRIAS EM PLACAS PARA SANITÁRIOS</t>
    </r>
  </si>
  <si>
    <r>
      <rPr>
        <sz val="8"/>
        <rFont val="Arial MT"/>
        <family val="2"/>
      </rPr>
      <t>04.50.012</t>
    </r>
  </si>
  <si>
    <r>
      <rPr>
        <sz val="8"/>
        <rFont val="Arial MT"/>
        <family val="2"/>
      </rPr>
      <t>DEMOLIÇÃO DE PLACAS DE FIBRO CIMENTO</t>
    </r>
  </si>
  <si>
    <r>
      <rPr>
        <sz val="8"/>
        <rFont val="Arial MT"/>
        <family val="2"/>
      </rPr>
      <t>04.50.099</t>
    </r>
  </si>
  <si>
    <r>
      <rPr>
        <sz val="8"/>
        <rFont val="Arial MT"/>
        <family val="2"/>
      </rPr>
      <t>04.60.010</t>
    </r>
  </si>
  <si>
    <r>
      <rPr>
        <sz val="8"/>
        <rFont val="Arial MT"/>
        <family val="2"/>
      </rPr>
      <t>RETIRADA DE DIVISÓRIAS EM CHAPAS DE MADEIRA, INCLUSIVE ENTARUGAMENTO</t>
    </r>
  </si>
  <si>
    <r>
      <rPr>
        <sz val="8"/>
        <rFont val="Arial MT"/>
        <family val="2"/>
      </rPr>
      <t>04.60.011</t>
    </r>
  </si>
  <si>
    <r>
      <rPr>
        <sz val="8"/>
        <rFont val="Arial MT"/>
        <family val="2"/>
      </rPr>
      <t>RETIRADA DE DIVISÓRIAS EM CHAPA DE MADEIRA,EXCLUSIVE ENTARUGAMENTO</t>
    </r>
  </si>
  <si>
    <r>
      <rPr>
        <sz val="8"/>
        <rFont val="Arial MT"/>
        <family val="2"/>
      </rPr>
      <t>04.60.012</t>
    </r>
  </si>
  <si>
    <r>
      <rPr>
        <sz val="8"/>
        <rFont val="Arial MT"/>
        <family val="2"/>
      </rPr>
      <t>RETIRADA DE PAINÉIS DIVISÓRIAS COM MONTANTES METÁLICAS</t>
    </r>
  </si>
  <si>
    <r>
      <rPr>
        <sz val="8"/>
        <rFont val="Arial MT"/>
        <family val="2"/>
      </rPr>
      <t>04.60.099</t>
    </r>
  </si>
  <si>
    <r>
      <rPr>
        <sz val="8"/>
        <rFont val="Arial MT"/>
        <family val="2"/>
      </rPr>
      <t>04.70.010</t>
    </r>
  </si>
  <si>
    <r>
      <rPr>
        <sz val="8"/>
        <rFont val="Arial MT"/>
        <family val="2"/>
      </rPr>
      <t>RECOLOCAÇÃO DE DIVISÓRIAS EM CHAPAS DE MADEIRA INCLUSIVE ENTARUGAMENTO</t>
    </r>
  </si>
  <si>
    <r>
      <rPr>
        <sz val="8"/>
        <rFont val="Arial MT"/>
        <family val="2"/>
      </rPr>
      <t>04.70.011</t>
    </r>
  </si>
  <si>
    <r>
      <rPr>
        <sz val="8"/>
        <rFont val="Arial MT"/>
        <family val="2"/>
      </rPr>
      <t>RECOLOCAÇÃO DE DIVISÓRIAS EM CHAPAS DE MADEIRA EXCLUSIVE ENTARUGAMENTO</t>
    </r>
  </si>
  <si>
    <r>
      <rPr>
        <sz val="8"/>
        <rFont val="Arial MT"/>
        <family val="2"/>
      </rPr>
      <t>04.70.012</t>
    </r>
  </si>
  <si>
    <r>
      <rPr>
        <sz val="8"/>
        <rFont val="Arial MT"/>
        <family val="2"/>
      </rPr>
      <t>RECOLOCAÇÃO DE PAINÉIS DIVISÓRIOS COM MONTANTES METÁLICAS</t>
    </r>
  </si>
  <si>
    <r>
      <rPr>
        <sz val="8"/>
        <rFont val="Arial MT"/>
        <family val="2"/>
      </rPr>
      <t>04.70.099</t>
    </r>
  </si>
  <si>
    <r>
      <rPr>
        <sz val="8"/>
        <rFont val="Arial MT"/>
        <family val="2"/>
      </rPr>
      <t>RECOLOCACOES DE ALVENARIA E OUTROS ELEMENTOS DIVISORIOS</t>
    </r>
  </si>
  <si>
    <r>
      <rPr>
        <sz val="8"/>
        <rFont val="Arial MT"/>
        <family val="2"/>
      </rPr>
      <t>04.80.002</t>
    </r>
  </si>
  <si>
    <r>
      <rPr>
        <sz val="8"/>
        <rFont val="Arial MT"/>
        <family val="2"/>
      </rPr>
      <t>ELEMENTO VAZADO REF NEO REX 16 19X19X10CM</t>
    </r>
  </si>
  <si>
    <r>
      <rPr>
        <sz val="8"/>
        <rFont val="Arial MT"/>
        <family val="2"/>
      </rPr>
      <t>04.80.003</t>
    </r>
  </si>
  <si>
    <r>
      <rPr>
        <sz val="8"/>
        <rFont val="Arial MT"/>
        <family val="2"/>
      </rPr>
      <t>ELEMENTO VAZADO REF NEO REX 16DC 19X19X19CM</t>
    </r>
  </si>
  <si>
    <r>
      <rPr>
        <sz val="8"/>
        <rFont val="Arial MT"/>
        <family val="2"/>
      </rPr>
      <t>04.80.004</t>
    </r>
  </si>
  <si>
    <r>
      <rPr>
        <sz val="8"/>
        <rFont val="Arial MT"/>
        <family val="2"/>
      </rPr>
      <t>ELEMENTO VAZADO REF NEO REX 90 39X39X7CM</t>
    </r>
  </si>
  <si>
    <r>
      <rPr>
        <sz val="8"/>
        <rFont val="Arial MT"/>
        <family val="2"/>
      </rPr>
      <t>04.80.011</t>
    </r>
  </si>
  <si>
    <r>
      <rPr>
        <sz val="8"/>
        <rFont val="Arial MT"/>
        <family val="2"/>
      </rPr>
      <t>DIVISORIA CHAPA COMPENSADO E=4MM G1-C8  AMBAS FACES INCL ENTARUGAMENTO</t>
    </r>
  </si>
  <si>
    <r>
      <rPr>
        <sz val="8"/>
        <rFont val="Arial MT"/>
        <family val="2"/>
      </rPr>
      <t>04.80.017</t>
    </r>
  </si>
  <si>
    <r>
      <rPr>
        <sz val="8"/>
        <rFont val="Arial MT"/>
        <family val="2"/>
      </rPr>
      <t>DIVISORIAS DE CHAPAS DIVILUX OU SIMILAR</t>
    </r>
  </si>
  <si>
    <r>
      <rPr>
        <sz val="8"/>
        <rFont val="Arial MT"/>
        <family val="2"/>
      </rPr>
      <t>04.80.099</t>
    </r>
  </si>
  <si>
    <r>
      <rPr>
        <sz val="8"/>
        <rFont val="Arial MT"/>
        <family val="2"/>
      </rPr>
      <t>SERVICOS DE ALVENARIA E OUTROS ELEMENTOS DIVISORIOS - CONSERVACAO</t>
    </r>
  </si>
  <si>
    <r>
      <rPr>
        <sz val="8"/>
        <rFont val="Arial MT"/>
        <family val="2"/>
      </rPr>
      <t>05.01.001</t>
    </r>
  </si>
  <si>
    <r>
      <rPr>
        <sz val="8"/>
        <rFont val="Arial MT"/>
        <family val="2"/>
      </rPr>
      <t>PM-67 PORTA DE MADEIRA MACHO/FEMEA P/ PINT. BAT. MET. L=82CM</t>
    </r>
  </si>
  <si>
    <r>
      <rPr>
        <sz val="8"/>
        <rFont val="Arial MT"/>
        <family val="2"/>
      </rPr>
      <t>05.01.002</t>
    </r>
  </si>
  <si>
    <r>
      <rPr>
        <sz val="8"/>
        <rFont val="Arial MT"/>
        <family val="2"/>
      </rPr>
      <t>PM-68 PORTA DE MADEIRA MACHO/FEMEA P/ PINT. BAT. MET. L=92CM</t>
    </r>
  </si>
  <si>
    <r>
      <rPr>
        <sz val="8"/>
        <rFont val="Arial MT"/>
        <family val="2"/>
      </rPr>
      <t>05.01.004</t>
    </r>
  </si>
  <si>
    <r>
      <rPr>
        <sz val="8"/>
        <rFont val="Arial MT"/>
        <family val="2"/>
      </rPr>
      <t>PM-04 PORTA DE MADEIRA SARRAFEADA P/ PINT. BAT. MADEIRA L=82CM</t>
    </r>
  </si>
  <si>
    <r>
      <rPr>
        <sz val="8"/>
        <rFont val="Arial MT"/>
        <family val="2"/>
      </rPr>
      <t>05.01.005</t>
    </r>
  </si>
  <si>
    <r>
      <rPr>
        <sz val="8"/>
        <rFont val="Arial MT"/>
        <family val="2"/>
      </rPr>
      <t>PM-05 PORTA DE MADEIRA SARRAFEADA P/ PINT. BAT. MADEIRA L=92CM</t>
    </r>
  </si>
  <si>
    <r>
      <rPr>
        <sz val="8"/>
        <rFont val="Arial MT"/>
        <family val="2"/>
      </rPr>
      <t>05.01.009</t>
    </r>
  </si>
  <si>
    <r>
      <rPr>
        <sz val="8"/>
        <rFont val="Arial MT"/>
        <family val="2"/>
      </rPr>
      <t>PM-19 PORTA DE MADEIRA MACHO/FEMEA P/ PINT. BAT. MADEIRA L=62CM</t>
    </r>
  </si>
  <si>
    <r>
      <rPr>
        <sz val="8"/>
        <rFont val="Arial MT"/>
        <family val="2"/>
      </rPr>
      <t>05.01.010</t>
    </r>
  </si>
  <si>
    <r>
      <rPr>
        <sz val="8"/>
        <rFont val="Arial MT"/>
        <family val="2"/>
      </rPr>
      <t>PM-20 PORTA DE MADEIRA MACHO/FEMEA P/ PINT. BAT. MADEIRA L=82CM</t>
    </r>
  </si>
  <si>
    <r>
      <rPr>
        <sz val="8"/>
        <rFont val="Arial MT"/>
        <family val="2"/>
      </rPr>
      <t>05.01.011</t>
    </r>
  </si>
  <si>
    <r>
      <rPr>
        <sz val="8"/>
        <rFont val="Arial MT"/>
        <family val="2"/>
      </rPr>
      <t>PM-21 PORTA DE MADEIRA MACHO/FEMEA P/ PINT. BAT. MADEIRA L=92CM</t>
    </r>
  </si>
  <si>
    <r>
      <rPr>
        <sz val="8"/>
        <rFont val="Arial MT"/>
        <family val="2"/>
      </rPr>
      <t>05.01.013</t>
    </r>
  </si>
  <si>
    <r>
      <rPr>
        <sz val="8"/>
        <rFont val="Arial MT"/>
        <family val="2"/>
      </rPr>
      <t>PM-23 PORTA DE MADEIRA MACHO/FEMEA P/ PINT. BAT. MADEIRA L=72CM</t>
    </r>
  </si>
  <si>
    <r>
      <rPr>
        <sz val="8"/>
        <rFont val="Arial MT"/>
        <family val="2"/>
      </rPr>
      <t>05.01.014</t>
    </r>
  </si>
  <si>
    <r>
      <rPr>
        <sz val="8"/>
        <rFont val="Arial MT"/>
        <family val="2"/>
      </rPr>
      <t>PM-24 PORTA DE MADEIRA SARRAFEADA P/ PINT. BAT. MADEIRA L=72CM</t>
    </r>
  </si>
  <si>
    <r>
      <rPr>
        <sz val="8"/>
        <rFont val="Arial MT"/>
        <family val="2"/>
      </rPr>
      <t>05.01.024</t>
    </r>
  </si>
  <si>
    <r>
      <rPr>
        <sz val="8"/>
        <rFont val="Arial MT"/>
        <family val="2"/>
      </rPr>
      <t>PM-34 PORTA DE MADEIRA MACHO/FEMEA P/ PINT. C/ BAND. BAT. MET. L=72CM</t>
    </r>
  </si>
  <si>
    <r>
      <rPr>
        <sz val="8"/>
        <rFont val="Arial MT"/>
        <family val="2"/>
      </rPr>
      <t>05.01.025</t>
    </r>
  </si>
  <si>
    <r>
      <rPr>
        <sz val="8"/>
        <rFont val="Arial MT"/>
        <family val="2"/>
      </rPr>
      <t>PM-35 PORTA DE MADEIRA MACHO/FEMEA P/ PINT. C/ BAND. BAT. MET. L=82CM</t>
    </r>
  </si>
  <si>
    <r>
      <rPr>
        <sz val="8"/>
        <rFont val="Arial MT"/>
        <family val="2"/>
      </rPr>
      <t>05.01.026</t>
    </r>
  </si>
  <si>
    <r>
      <rPr>
        <sz val="8"/>
        <rFont val="Arial MT"/>
        <family val="2"/>
      </rPr>
      <t>PM-36 PORTA DE MADEIRA MACHO/FEMEA P/ PINT. C/ BAND. BAT. MET. L=92CM</t>
    </r>
  </si>
  <si>
    <r>
      <rPr>
        <sz val="8"/>
        <rFont val="Arial MT"/>
        <family val="2"/>
      </rPr>
      <t>05.01.028</t>
    </r>
  </si>
  <si>
    <r>
      <rPr>
        <sz val="8"/>
        <rFont val="Arial MT"/>
        <family val="2"/>
      </rPr>
      <t>PORTAS PARA DIVISORIAS CHAPA FIBRA MAD PRENS BP COM FERRAGENS</t>
    </r>
  </si>
  <si>
    <r>
      <rPr>
        <sz val="8"/>
        <rFont val="Arial MT"/>
        <family val="2"/>
      </rPr>
      <t>05.01.029</t>
    </r>
  </si>
  <si>
    <r>
      <rPr>
        <sz val="8"/>
        <rFont val="Arial MT"/>
        <family val="2"/>
      </rPr>
      <t>PM-74 PORTA SARRAFEADO MACIÇO P/BOXES L=62CM-COMPLETA</t>
    </r>
  </si>
  <si>
    <r>
      <rPr>
        <sz val="8"/>
        <rFont val="Arial MT"/>
        <family val="2"/>
      </rPr>
      <t>05.01.032</t>
    </r>
  </si>
  <si>
    <r>
      <rPr>
        <sz val="8"/>
        <rFont val="Arial MT"/>
        <family val="2"/>
      </rPr>
      <t>PM-84 PORTA SARRAFEADO MACIÇO P/BOXES L=82CM-COMPLETA</t>
    </r>
  </si>
  <si>
    <r>
      <rPr>
        <sz val="8"/>
        <rFont val="Arial MT"/>
        <family val="2"/>
      </rPr>
      <t>05.01.036</t>
    </r>
  </si>
  <si>
    <r>
      <rPr>
        <sz val="8"/>
        <rFont val="Arial MT"/>
        <family val="2"/>
      </rPr>
      <t>PM-38 PORTA DE MADEIRA MACHO/FEMEA P/ PINT. C/ BAND. BAT. MAD. L=72CM</t>
    </r>
  </si>
  <si>
    <r>
      <rPr>
        <sz val="8"/>
        <rFont val="Arial MT"/>
        <family val="2"/>
      </rPr>
      <t>05.01.037</t>
    </r>
  </si>
  <si>
    <r>
      <rPr>
        <sz val="8"/>
        <rFont val="Arial MT"/>
        <family val="2"/>
      </rPr>
      <t>PM-39 PORTA DE MADEIRA MACHO/FEMEA P/ PINT. C/ BAND. BAT. MAD. L=82CM</t>
    </r>
  </si>
  <si>
    <r>
      <rPr>
        <sz val="8"/>
        <rFont val="Arial MT"/>
        <family val="2"/>
      </rPr>
      <t>05.01.044</t>
    </r>
  </si>
  <si>
    <r>
      <rPr>
        <sz val="8"/>
        <rFont val="Arial MT"/>
        <family val="2"/>
      </rPr>
      <t>PM-40 PORTA DE MADEIRA MACHO/FEMEA P/ PINT. C/ BAND. BAT. MAD. L=92CM</t>
    </r>
  </si>
  <si>
    <r>
      <rPr>
        <sz val="8"/>
        <rFont val="Arial MT"/>
        <family val="2"/>
      </rPr>
      <t>05.01.046</t>
    </r>
  </si>
  <si>
    <r>
      <rPr>
        <sz val="8"/>
        <rFont val="Arial MT"/>
        <family val="2"/>
      </rPr>
      <t>PM-70 PORTA DE MADEIRA SARRAFEADA P/ PINT. BAT. MET. L=72CM</t>
    </r>
  </si>
  <si>
    <r>
      <rPr>
        <sz val="8"/>
        <rFont val="Arial MT"/>
        <family val="2"/>
      </rPr>
      <t>05.01.047</t>
    </r>
  </si>
  <si>
    <r>
      <rPr>
        <sz val="8"/>
        <rFont val="Arial MT"/>
        <family val="2"/>
      </rPr>
      <t>PM-71 PORTA DE MADEIRA SARRAFEADA P/ PINT. BAT. MET. L=82CM</t>
    </r>
  </si>
  <si>
    <r>
      <rPr>
        <sz val="8"/>
        <rFont val="Arial MT"/>
        <family val="2"/>
      </rPr>
      <t>05.01.048</t>
    </r>
  </si>
  <si>
    <r>
      <rPr>
        <sz val="8"/>
        <rFont val="Arial MT"/>
        <family val="2"/>
      </rPr>
      <t>PM-72 PORTA DE MADEIRA SARRAFEADA P/ PINT. BAT. MET. L=92CM</t>
    </r>
  </si>
  <si>
    <r>
      <rPr>
        <sz val="8"/>
        <rFont val="Arial MT"/>
        <family val="2"/>
      </rPr>
      <t>05.01.050</t>
    </r>
  </si>
  <si>
    <r>
      <rPr>
        <sz val="8"/>
        <rFont val="Arial MT"/>
        <family val="2"/>
      </rPr>
      <t>PM-81 PORTA SARRAFEADO MACIÇO P/BOXE ACESSIVEL-COMPLETA</t>
    </r>
  </si>
  <si>
    <r>
      <rPr>
        <sz val="8"/>
        <rFont val="Arial MT"/>
        <family val="2"/>
      </rPr>
      <t>05.01.051</t>
    </r>
  </si>
  <si>
    <r>
      <rPr>
        <sz val="8"/>
        <rFont val="Arial MT"/>
        <family val="2"/>
      </rPr>
      <t>PM-75 PORTA SARRAFEADA MACICA SANIT. ACESSIVEL BAT. MET.</t>
    </r>
  </si>
  <si>
    <r>
      <rPr>
        <sz val="8"/>
        <rFont val="Arial MT"/>
        <family val="2"/>
      </rPr>
      <t>05.01.069</t>
    </r>
  </si>
  <si>
    <r>
      <rPr>
        <sz val="8"/>
        <rFont val="Arial MT"/>
        <family val="2"/>
      </rPr>
      <t>PM-82 PORTA DE CORRER ACESSIVEL SARRAF.MACIÇA P/PINTURA(L=111CM)</t>
    </r>
  </si>
  <si>
    <r>
      <rPr>
        <sz val="8"/>
        <rFont val="Arial MT"/>
        <family val="2"/>
      </rPr>
      <t>05.01.070</t>
    </r>
  </si>
  <si>
    <r>
      <rPr>
        <sz val="8"/>
        <rFont val="Arial MT"/>
        <family val="2"/>
      </rPr>
      <t>PM-83 PORTA DE CORRER ACESSIVEL SARRAFEADA MACIÇA G1-C1 P/PINTURA L=101CM</t>
    </r>
  </si>
  <si>
    <r>
      <rPr>
        <sz val="8"/>
        <rFont val="Arial MT"/>
        <family val="2"/>
      </rPr>
      <t>05.01.090</t>
    </r>
  </si>
  <si>
    <r>
      <rPr>
        <sz val="8"/>
        <rFont val="Arial MT"/>
        <family val="2"/>
      </rPr>
      <t>PM-58 PORTA DE MADEIRA SARRAFEADA P/ PINT. C/ BAND. BAT. MET. L=72CM INCLUSIVE REFORÇO DE FECHADURA</t>
    </r>
  </si>
  <si>
    <r>
      <rPr>
        <sz val="8"/>
        <rFont val="Arial MT"/>
        <family val="2"/>
      </rPr>
      <t>05.01.091</t>
    </r>
  </si>
  <si>
    <r>
      <rPr>
        <sz val="8"/>
        <rFont val="Arial MT"/>
        <family val="2"/>
      </rPr>
      <t>PM-59 PORTA DE MADEIRA SARRAFEADA P/ PINT. C/ BAND. BAT. MET. L=82CM INCLUSIVE REFORÇO DE FECHADURA</t>
    </r>
  </si>
  <si>
    <r>
      <rPr>
        <sz val="8"/>
        <rFont val="Arial MT"/>
        <family val="2"/>
      </rPr>
      <t>05.01.092</t>
    </r>
  </si>
  <si>
    <r>
      <rPr>
        <sz val="8"/>
        <rFont val="Arial MT"/>
        <family val="2"/>
      </rPr>
      <t>PM-60 PORTA DE MADEIRA SARRAFEADA P/ PINT. C/ BAND. BAT. MET. L=92CM INCLUSIVE REFORÇO DE FECHADURA</t>
    </r>
  </si>
  <si>
    <r>
      <rPr>
        <sz val="8"/>
        <rFont val="Arial MT"/>
        <family val="2"/>
      </rPr>
      <t>05.01.094</t>
    </r>
  </si>
  <si>
    <r>
      <rPr>
        <sz val="8"/>
        <rFont val="Arial MT"/>
        <family val="2"/>
      </rPr>
      <t>PM-62 PORTA DE MADEIRA SARRAFEADA P/ PINT. C/ BAND. BAT. MAD. L=72CM INCLUSIVE REFORÇO DE FECHADURA</t>
    </r>
  </si>
  <si>
    <r>
      <rPr>
        <sz val="8"/>
        <rFont val="Arial MT"/>
        <family val="2"/>
      </rPr>
      <t>05.01.095</t>
    </r>
  </si>
  <si>
    <r>
      <rPr>
        <sz val="8"/>
        <rFont val="Arial MT"/>
        <family val="2"/>
      </rPr>
      <t>PM-63 PORTA DE MADEIRA SARRAFEADA P/ PINT. C/ BAND. BAT. MAD. L=82CM INCLUSIVE REFORÇO DE FECHADURA</t>
    </r>
  </si>
  <si>
    <r>
      <rPr>
        <sz val="8"/>
        <rFont val="Arial MT"/>
        <family val="2"/>
      </rPr>
      <t>05.01.096</t>
    </r>
  </si>
  <si>
    <r>
      <rPr>
        <sz val="8"/>
        <rFont val="Arial MT"/>
        <family val="2"/>
      </rPr>
      <t>PM-64 PORTA DE MADEIRA SARRAFEADA P/ PINT. C/ BAND. BAT. MAD. L=92CM INCLUSIVE REFORÇO DE FECHADURA</t>
    </r>
  </si>
  <si>
    <r>
      <rPr>
        <sz val="8"/>
        <rFont val="Arial MT"/>
        <family val="2"/>
      </rPr>
      <t>05.01.098</t>
    </r>
  </si>
  <si>
    <r>
      <rPr>
        <sz val="8"/>
        <rFont val="Arial MT"/>
        <family val="2"/>
      </rPr>
      <t>PM-66 PORTA DE MADEIRA MACHO/FEMEA P/ PINT. BAT. MET. L=72CM</t>
    </r>
  </si>
  <si>
    <r>
      <rPr>
        <sz val="8"/>
        <rFont val="Arial MT"/>
        <family val="2"/>
      </rPr>
      <t>05.01.099</t>
    </r>
  </si>
  <si>
    <r>
      <rPr>
        <sz val="8"/>
        <rFont val="Arial MT"/>
        <family val="2"/>
      </rPr>
      <t>ELEMENTOS DE MADEIRA COM ACESSORIO</t>
    </r>
  </si>
  <si>
    <r>
      <rPr>
        <sz val="8"/>
        <rFont val="Arial MT"/>
        <family val="2"/>
      </rPr>
      <t>05.01.100</t>
    </r>
  </si>
  <si>
    <r>
      <rPr>
        <sz val="8"/>
        <rFont val="Arial MT"/>
        <family val="2"/>
      </rPr>
      <t>PM-69 PORTA DE MADEIRA MACHO/FEMEA P/ PINT. BAT. MET. L=124CM</t>
    </r>
  </si>
  <si>
    <r>
      <rPr>
        <sz val="8"/>
        <rFont val="Arial MT"/>
        <family val="2"/>
      </rPr>
      <t>05.01.101</t>
    </r>
  </si>
  <si>
    <r>
      <rPr>
        <sz val="8"/>
        <rFont val="Arial MT"/>
        <family val="2"/>
      </rPr>
      <t>PM-08 PORTA DE MADEIRA SARRAFEADA P/ PINT. BAT. MADEIRA L=124CM INCLUSIVE REFORÇO FECHADURA</t>
    </r>
  </si>
  <si>
    <r>
      <rPr>
        <sz val="8"/>
        <rFont val="Arial MT"/>
        <family val="2"/>
      </rPr>
      <t>05.01.102</t>
    </r>
  </si>
  <si>
    <r>
      <rPr>
        <sz val="8"/>
        <rFont val="Arial MT"/>
        <family val="2"/>
      </rPr>
      <t>PM-22 PORTA DE MADEIRA MACHO/FEMEA P/ PINT. BAT. MADEIRA L=124CM</t>
    </r>
  </si>
  <si>
    <r>
      <rPr>
        <sz val="8"/>
        <rFont val="Arial MT"/>
        <family val="2"/>
      </rPr>
      <t>05.01.103</t>
    </r>
  </si>
  <si>
    <r>
      <rPr>
        <sz val="8"/>
        <rFont val="Arial MT"/>
        <family val="2"/>
      </rPr>
      <t>PM-37 PORTA DE MADEIRA MACHO/FEMEA P/ PINT. C/ BAND. BAT. MET. L=124CM</t>
    </r>
  </si>
  <si>
    <r>
      <rPr>
        <sz val="8"/>
        <rFont val="Arial MT"/>
        <family val="2"/>
      </rPr>
      <t>05.01.104</t>
    </r>
  </si>
  <si>
    <r>
      <rPr>
        <sz val="8"/>
        <rFont val="Arial MT"/>
        <family val="2"/>
      </rPr>
      <t>PM-41 PORTA DE MADEIRA MACHO/FEMEA P/ PINT. C/ BAND. BAT. MAD. L=124CM</t>
    </r>
  </si>
  <si>
    <r>
      <rPr>
        <sz val="8"/>
        <rFont val="Arial MT"/>
        <family val="2"/>
      </rPr>
      <t>05.01.105</t>
    </r>
  </si>
  <si>
    <r>
      <rPr>
        <sz val="8"/>
        <rFont val="Arial MT"/>
        <family val="2"/>
      </rPr>
      <t>PM-73 PORTA DE MADEIRA SARRAFEADA P/ PINT. BAT. MET. L=124CM INCLUSIVE REFORÇO FECHADURA</t>
    </r>
  </si>
  <si>
    <r>
      <rPr>
        <sz val="8"/>
        <rFont val="Arial MT"/>
        <family val="2"/>
      </rPr>
      <t>05.01.106</t>
    </r>
  </si>
  <si>
    <r>
      <rPr>
        <sz val="8"/>
        <rFont val="Arial MT"/>
        <family val="2"/>
      </rPr>
      <t>PM-61 PORTA DE MADEIRA SARRAFEADA P/ PINT. C/ BAND. BAT. MET. L=124CM INCLUSIVE REFORÇO DE FECHADURA</t>
    </r>
  </si>
  <si>
    <r>
      <rPr>
        <sz val="8"/>
        <rFont val="Arial MT"/>
        <family val="2"/>
      </rPr>
      <t>05.01.107</t>
    </r>
  </si>
  <si>
    <r>
      <rPr>
        <sz val="8"/>
        <rFont val="Arial MT"/>
        <family val="2"/>
      </rPr>
      <t>PM-65 PORTA DE MADEIRA SARRAFEADA P/ PINT. C/ BAND. BAT. MAD. L=124CM INCLUSIVE REFORÇO DE FECHADURA</t>
    </r>
  </si>
  <si>
    <r>
      <rPr>
        <sz val="8"/>
        <rFont val="Arial MT"/>
        <family val="2"/>
      </rPr>
      <t>05.01.108</t>
    </r>
  </si>
  <si>
    <r>
      <rPr>
        <sz val="8"/>
        <rFont val="Arial MT"/>
        <family val="2"/>
      </rPr>
      <t>PM-76 PORTA SARRAFEADA MACICA SANIT. ACESSIVEL BAT. MAD.</t>
    </r>
  </si>
  <si>
    <r>
      <rPr>
        <sz val="8"/>
        <rFont val="Arial MT"/>
        <family val="2"/>
      </rPr>
      <t>05.01.109</t>
    </r>
  </si>
  <si>
    <r>
      <rPr>
        <sz val="8"/>
        <rFont val="Arial MT"/>
        <family val="2"/>
      </rPr>
      <t>PM-79 PORTA SARRAFEADA MACICA PARA HALL DO ELEVADOR BAT. MET</t>
    </r>
  </si>
  <si>
    <r>
      <rPr>
        <sz val="8"/>
        <rFont val="Arial MT"/>
        <family val="2"/>
      </rPr>
      <t>05.01.110</t>
    </r>
  </si>
  <si>
    <r>
      <rPr>
        <sz val="8"/>
        <rFont val="Arial MT"/>
        <family val="2"/>
      </rPr>
      <t>PM-80 PORTA SARRAFEADA MACICA  PARA HALL DO ELEVADOR BAT. MAD.</t>
    </r>
  </si>
  <si>
    <r>
      <rPr>
        <sz val="8"/>
        <rFont val="Arial MT"/>
        <family val="2"/>
      </rPr>
      <t>05.01.111</t>
    </r>
  </si>
  <si>
    <r>
      <rPr>
        <sz val="8"/>
        <rFont val="Arial MT"/>
        <family val="2"/>
      </rPr>
      <t>PM-85 PORTA DE CORRER ACESSIVEL SARRAFEADA MACIÇA G1-C1 P/PINTURA L=121CM</t>
    </r>
  </si>
  <si>
    <r>
      <rPr>
        <sz val="8"/>
        <rFont val="Arial MT"/>
        <family val="2"/>
      </rPr>
      <t>05.02.099</t>
    </r>
  </si>
  <si>
    <r>
      <rPr>
        <sz val="8"/>
        <rFont val="Arial MT"/>
        <family val="2"/>
      </rPr>
      <t>05.03.099</t>
    </r>
  </si>
  <si>
    <r>
      <rPr>
        <sz val="8"/>
        <rFont val="Arial MT"/>
        <family val="2"/>
      </rPr>
      <t>FERRAGENS</t>
    </r>
  </si>
  <si>
    <r>
      <rPr>
        <sz val="8"/>
        <rFont val="Arial MT"/>
        <family val="2"/>
      </rPr>
      <t>05.04.099</t>
    </r>
  </si>
  <si>
    <r>
      <rPr>
        <sz val="8"/>
        <rFont val="Arial MT"/>
        <family val="2"/>
      </rPr>
      <t>QUADRO NEGRO / QUADROS DE AVISO</t>
    </r>
  </si>
  <si>
    <r>
      <rPr>
        <sz val="8"/>
        <rFont val="Arial MT"/>
        <family val="2"/>
      </rPr>
      <t>05.05.037</t>
    </r>
  </si>
  <si>
    <r>
      <rPr>
        <sz val="8"/>
        <rFont val="Arial MT"/>
        <family val="2"/>
      </rPr>
      <t>BS-08 BANCADA PARA FRALDÁRIO</t>
    </r>
  </si>
  <si>
    <r>
      <rPr>
        <sz val="8"/>
        <rFont val="Arial MT"/>
        <family val="2"/>
      </rPr>
      <t>05.05.040</t>
    </r>
  </si>
  <si>
    <r>
      <rPr>
        <sz val="8"/>
        <rFont val="Arial MT"/>
        <family val="2"/>
      </rPr>
      <t>BS-05 BANCADA PARA COZINHA - GRANITO POLIDO 20MM</t>
    </r>
  </si>
  <si>
    <r>
      <rPr>
        <sz val="8"/>
        <rFont val="Arial MT"/>
        <family val="2"/>
      </rPr>
      <t>05.05.049</t>
    </r>
  </si>
  <si>
    <r>
      <rPr>
        <sz val="8"/>
        <rFont val="Arial MT"/>
        <family val="2"/>
      </rPr>
      <t>BE-04 BANCADA LAVATORIO/EDUCAÇAO INFANTIL</t>
    </r>
  </si>
  <si>
    <r>
      <rPr>
        <sz val="8"/>
        <rFont val="Arial MT"/>
        <family val="2"/>
      </rPr>
      <t>05.05.050</t>
    </r>
  </si>
  <si>
    <r>
      <rPr>
        <sz val="8"/>
        <rFont val="Arial MT"/>
        <family val="2"/>
      </rPr>
      <t>BE-05 BANCADA EDUCAÇÃO INFANTIL</t>
    </r>
  </si>
  <si>
    <r>
      <rPr>
        <sz val="8"/>
        <rFont val="Arial MT"/>
        <family val="2"/>
      </rPr>
      <t>05.05.053</t>
    </r>
  </si>
  <si>
    <r>
      <rPr>
        <sz val="8"/>
        <rFont val="Arial MT"/>
        <family val="2"/>
      </rPr>
      <t>BE-08 BANCADA ALUNOS / QUIMICA E BIOLOGIA (150CM)</t>
    </r>
  </si>
  <si>
    <r>
      <rPr>
        <sz val="8"/>
        <rFont val="Arial MT"/>
        <family val="2"/>
      </rPr>
      <t>05.05.054</t>
    </r>
  </si>
  <si>
    <r>
      <rPr>
        <sz val="8"/>
        <rFont val="Arial MT"/>
        <family val="2"/>
      </rPr>
      <t>BE-09 BANCADA ALUNOS / QUIMICA E BIOLOGIA (195CM)</t>
    </r>
  </si>
  <si>
    <r>
      <rPr>
        <sz val="8"/>
        <rFont val="Arial MT"/>
        <family val="2"/>
      </rPr>
      <t>05.05.055</t>
    </r>
  </si>
  <si>
    <r>
      <rPr>
        <sz val="8"/>
        <rFont val="Arial MT"/>
        <family val="2"/>
      </rPr>
      <t>BE-10 BANCADA ALUNOS / MATEMATICA E FISICA (280CM)</t>
    </r>
  </si>
  <si>
    <r>
      <rPr>
        <sz val="8"/>
        <rFont val="Arial MT"/>
        <family val="2"/>
      </rPr>
      <t>05.05.057</t>
    </r>
  </si>
  <si>
    <r>
      <rPr>
        <sz val="8"/>
        <rFont val="Arial MT"/>
        <family val="2"/>
      </rPr>
      <t>BE-11 BANCADA ALUNOS / QUIMICA E BIOLOGIA (120CM)</t>
    </r>
  </si>
  <si>
    <r>
      <rPr>
        <sz val="8"/>
        <rFont val="Arial MT"/>
        <family val="2"/>
      </rPr>
      <t>05.05.058</t>
    </r>
  </si>
  <si>
    <r>
      <rPr>
        <sz val="8"/>
        <rFont val="Arial MT"/>
        <family val="2"/>
      </rPr>
      <t>BE-12 BANCADA ALUNOS / QUIMICA E BIOLOGIA (165CM)</t>
    </r>
  </si>
  <si>
    <r>
      <rPr>
        <sz val="8"/>
        <rFont val="Arial MT"/>
        <family val="2"/>
      </rPr>
      <t>05.05.059</t>
    </r>
  </si>
  <si>
    <r>
      <rPr>
        <sz val="8"/>
        <rFont val="Arial MT"/>
        <family val="2"/>
      </rPr>
      <t>BE-13 BANCADA ALUNOS / MATEMATICA E FISICA (225CM)</t>
    </r>
  </si>
  <si>
    <r>
      <rPr>
        <sz val="8"/>
        <rFont val="Arial MT"/>
        <family val="2"/>
      </rPr>
      <t>05.05.060</t>
    </r>
  </si>
  <si>
    <r>
      <rPr>
        <sz val="8"/>
        <rFont val="Arial MT"/>
        <family val="2"/>
      </rPr>
      <t>BE-14 BANCADA APOIO PARA CAPELA</t>
    </r>
  </si>
  <si>
    <r>
      <rPr>
        <sz val="8"/>
        <rFont val="Arial MT"/>
        <family val="2"/>
      </rPr>
      <t>05.05.061</t>
    </r>
  </si>
  <si>
    <r>
      <rPr>
        <sz val="8"/>
        <rFont val="Arial MT"/>
        <family val="2"/>
      </rPr>
      <t>BE-15 BANCADA LABORATORIO COM PRATELEIRA</t>
    </r>
  </si>
  <si>
    <r>
      <rPr>
        <sz val="8"/>
        <rFont val="Arial MT"/>
        <family val="2"/>
      </rPr>
      <t>05.05.062</t>
    </r>
  </si>
  <si>
    <r>
      <rPr>
        <sz val="8"/>
        <rFont val="Arial MT"/>
        <family val="2"/>
      </rPr>
      <t>BE-16 BANCADA LABORATORIO 2 CUBAS 50X40X25CM (L=180CM)</t>
    </r>
  </si>
  <si>
    <r>
      <rPr>
        <sz val="8"/>
        <rFont val="Arial MT"/>
        <family val="2"/>
      </rPr>
      <t>05.05.063</t>
    </r>
  </si>
  <si>
    <r>
      <rPr>
        <sz val="8"/>
        <rFont val="Arial MT"/>
        <family val="2"/>
      </rPr>
      <t>BE-17 BANCADA LABORATORIO 1 CUBA 50X40X25CM (L=120CM)</t>
    </r>
  </si>
  <si>
    <r>
      <rPr>
        <sz val="8"/>
        <rFont val="Arial MT"/>
        <family val="2"/>
      </rPr>
      <t>05.05.064</t>
    </r>
  </si>
  <si>
    <r>
      <rPr>
        <sz val="8"/>
        <rFont val="Arial MT"/>
        <family val="2"/>
      </rPr>
      <t>PR-08 PRATELEIRA DE GRANITO</t>
    </r>
  </si>
  <si>
    <r>
      <rPr>
        <sz val="8"/>
        <rFont val="Arial MT"/>
        <family val="2"/>
      </rPr>
      <t>05.05.067</t>
    </r>
  </si>
  <si>
    <r>
      <rPr>
        <sz val="8"/>
        <rFont val="Arial MT"/>
        <family val="2"/>
      </rPr>
      <t>PR-03 PRATELEIRA DE GRANILITE - L=30CM</t>
    </r>
  </si>
  <si>
    <r>
      <rPr>
        <sz val="8"/>
        <rFont val="Arial MT"/>
        <family val="2"/>
      </rPr>
      <t>05.05.068</t>
    </r>
  </si>
  <si>
    <r>
      <rPr>
        <sz val="8"/>
        <rFont val="Arial MT"/>
        <family val="2"/>
      </rPr>
      <t>BE-18 BANCADA LABORATORIO 1 CUBA 60X50X30CM (L=180CM)</t>
    </r>
  </si>
  <si>
    <r>
      <rPr>
        <sz val="8"/>
        <rFont val="Arial MT"/>
        <family val="2"/>
      </rPr>
      <t>05.05.069</t>
    </r>
  </si>
  <si>
    <r>
      <rPr>
        <sz val="8"/>
        <rFont val="Arial MT"/>
        <family val="2"/>
      </rPr>
      <t>BE-19 BANCADA LABORATORIO SIMPLES</t>
    </r>
  </si>
  <si>
    <r>
      <rPr>
        <sz val="8"/>
        <rFont val="Arial MT"/>
        <family val="2"/>
      </rPr>
      <t>05.05.075</t>
    </r>
  </si>
  <si>
    <r>
      <rPr>
        <sz val="8"/>
        <rFont val="Arial MT"/>
        <family val="2"/>
      </rPr>
      <t>PR-09 PRATELEIRA EM GRANILITE - L=55CM</t>
    </r>
  </si>
  <si>
    <r>
      <rPr>
        <sz val="8"/>
        <rFont val="Arial MT"/>
        <family val="2"/>
      </rPr>
      <t>05.05.078</t>
    </r>
  </si>
  <si>
    <r>
      <rPr>
        <sz val="8"/>
        <rFont val="Arial MT"/>
        <family val="2"/>
      </rPr>
      <t>GS-03 GUICHE DE SECRETARIA/JANELA DE 2 FOLHAS</t>
    </r>
  </si>
  <si>
    <r>
      <rPr>
        <sz val="8"/>
        <rFont val="Arial MT"/>
        <family val="2"/>
      </rPr>
      <t>05.05.079</t>
    </r>
  </si>
  <si>
    <r>
      <rPr>
        <sz val="8"/>
        <rFont val="Arial MT"/>
        <family val="2"/>
      </rPr>
      <t>PR-10 PRATELEIRA EM GRANILITE L=70CM</t>
    </r>
  </si>
  <si>
    <r>
      <rPr>
        <sz val="8"/>
        <rFont val="Arial MT"/>
        <family val="2"/>
      </rPr>
      <t>05.05.080</t>
    </r>
  </si>
  <si>
    <r>
      <rPr>
        <sz val="8"/>
        <rFont val="Arial MT"/>
        <family val="2"/>
      </rPr>
      <t>ET-05 ESTRADO DE POLIPROPILENO</t>
    </r>
  </si>
  <si>
    <r>
      <rPr>
        <sz val="8"/>
        <rFont val="Arial MT"/>
        <family val="2"/>
      </rPr>
      <t>05.05.085</t>
    </r>
  </si>
  <si>
    <r>
      <rPr>
        <sz val="8"/>
        <rFont val="Arial MT"/>
        <family val="2"/>
      </rPr>
      <t>BA-12 BALCÃO DE ATENDIMENTO DE GRANITO (210X60CM)</t>
    </r>
  </si>
  <si>
    <r>
      <rPr>
        <sz val="8"/>
        <rFont val="Arial MT"/>
        <family val="2"/>
      </rPr>
      <t>05.05.086</t>
    </r>
  </si>
  <si>
    <r>
      <rPr>
        <sz val="8"/>
        <rFont val="Arial MT"/>
        <family val="2"/>
      </rPr>
      <t>BA-13 BALCAO ATENDIMENTO - GRANITO</t>
    </r>
  </si>
  <si>
    <r>
      <rPr>
        <sz val="8"/>
        <rFont val="Arial MT"/>
        <family val="2"/>
      </rPr>
      <t>05.05.087</t>
    </r>
  </si>
  <si>
    <r>
      <rPr>
        <sz val="8"/>
        <rFont val="Arial MT"/>
        <family val="2"/>
      </rPr>
      <t>GS-04 GUICHE DE SECRETARIA/JANELA DE CORRER</t>
    </r>
  </si>
  <si>
    <r>
      <rPr>
        <sz val="8"/>
        <rFont val="Arial MT"/>
        <family val="2"/>
      </rPr>
      <t>05.05.089</t>
    </r>
  </si>
  <si>
    <r>
      <rPr>
        <sz val="8"/>
        <rFont val="Arial MT"/>
        <family val="2"/>
      </rPr>
      <t>BA-10 BALCÃO DE DISTRIB.DE GRANITO (L=350CM)</t>
    </r>
  </si>
  <si>
    <r>
      <rPr>
        <sz val="8"/>
        <rFont val="Arial MT"/>
        <family val="2"/>
      </rPr>
      <t>05.05.090</t>
    </r>
  </si>
  <si>
    <r>
      <rPr>
        <sz val="8"/>
        <rFont val="Arial MT"/>
        <family val="2"/>
      </rPr>
      <t>BA-11 BALCÃO DE DEVOLUÇÃO DE GRANITO (L=70CM)</t>
    </r>
  </si>
  <si>
    <r>
      <rPr>
        <sz val="8"/>
        <rFont val="Arial MT"/>
        <family val="2"/>
      </rPr>
      <t>05.05.096</t>
    </r>
  </si>
  <si>
    <r>
      <rPr>
        <sz val="8"/>
        <rFont val="Arial MT"/>
        <family val="2"/>
      </rPr>
      <t>CC-06 CUBA INOX 460X300X170MM - MISTURADOR DE PAREDE</t>
    </r>
  </si>
  <si>
    <r>
      <rPr>
        <sz val="8"/>
        <rFont val="Arial MT"/>
        <family val="2"/>
      </rPr>
      <t>05.05.099</t>
    </r>
  </si>
  <si>
    <r>
      <rPr>
        <sz val="8"/>
        <rFont val="Arial MT"/>
        <family val="2"/>
      </rPr>
      <t>COMPONENTES</t>
    </r>
  </si>
  <si>
    <r>
      <rPr>
        <sz val="8"/>
        <rFont val="Arial MT"/>
        <family val="2"/>
      </rPr>
      <t>05.05.101</t>
    </r>
  </si>
  <si>
    <r>
      <rPr>
        <sz val="8"/>
        <rFont val="Arial MT"/>
        <family val="2"/>
      </rPr>
      <t>CC-01 CUBA INOX (60X50X30CM) INCLUSIVE VÁLVULA AMERICANA-GRANITO</t>
    </r>
  </si>
  <si>
    <r>
      <rPr>
        <sz val="8"/>
        <rFont val="Arial MT"/>
        <family val="2"/>
      </rPr>
      <t>05.05.103</t>
    </r>
  </si>
  <si>
    <r>
      <rPr>
        <sz val="8"/>
        <rFont val="Arial MT"/>
        <family val="2"/>
      </rPr>
      <t>CC-03 CUBA INOX (50X40X25CM) TORNEIRA DE PAREDE INCL.VÁLVULA AMERICANA-GRANITO</t>
    </r>
  </si>
  <si>
    <r>
      <rPr>
        <sz val="8"/>
        <rFont val="Arial MT"/>
        <family val="2"/>
      </rPr>
      <t>05.05.104</t>
    </r>
  </si>
  <si>
    <r>
      <rPr>
        <sz val="8"/>
        <rFont val="Arial MT"/>
        <family val="2"/>
      </rPr>
      <t>CC-04 CUBA DUPLA INOX (102X40X25CM) INCLUSIVE VÁLVULA AMERICANA-GRANITO</t>
    </r>
  </si>
  <si>
    <r>
      <rPr>
        <sz val="8"/>
        <rFont val="Arial MT"/>
        <family val="2"/>
      </rPr>
      <t>05.05.105</t>
    </r>
  </si>
  <si>
    <r>
      <rPr>
        <sz val="8"/>
        <rFont val="Arial MT"/>
        <family val="2"/>
      </rPr>
      <t>CC-05 CUBA INOX (50X40X25CM) TORNEIRA DE MESA INCL.VÁLVULA AMERICANA-GRANITO</t>
    </r>
  </si>
  <si>
    <r>
      <rPr>
        <sz val="8"/>
        <rFont val="Arial MT"/>
        <family val="2"/>
      </rPr>
      <t>05.05.106</t>
    </r>
  </si>
  <si>
    <r>
      <rPr>
        <sz val="8"/>
        <rFont val="Arial MT"/>
        <family val="2"/>
      </rPr>
      <t>CC-07 CUBA INOX (60X50X30CM) TORNEIRA DE PAREDE COM MISTURADOR INCLUSIVE VÁLVULA AMERICANA-GRANITO</t>
    </r>
  </si>
  <si>
    <r>
      <rPr>
        <sz val="8"/>
        <rFont val="Arial MT"/>
        <family val="2"/>
      </rPr>
      <t>05.05.108</t>
    </r>
  </si>
  <si>
    <r>
      <rPr>
        <sz val="8"/>
        <rFont val="Arial MT"/>
        <family val="2"/>
      </rPr>
      <t>PRATELEIRA DE GRANILITE POLIDO ESPESSURA 40MM COR CINZA APLICADA NA BIBLIOTECA          USO EXCLUSIVO PADRAO CRECHE</t>
    </r>
  </si>
  <si>
    <r>
      <rPr>
        <sz val="8"/>
        <rFont val="Arial MT"/>
        <family val="2"/>
      </rPr>
      <t>05.06.061</t>
    </r>
  </si>
  <si>
    <r>
      <rPr>
        <sz val="8"/>
        <rFont val="Arial MT"/>
        <family val="2"/>
      </rPr>
      <t>RP-02 REFORCO DE FECHADURAS PARA PORTAS (RP-02)</t>
    </r>
  </si>
  <si>
    <r>
      <rPr>
        <sz val="8"/>
        <rFont val="Arial MT"/>
        <family val="2"/>
      </rPr>
      <t>05.06.099</t>
    </r>
  </si>
  <si>
    <r>
      <rPr>
        <sz val="8"/>
        <rFont val="Arial MT"/>
        <family val="2"/>
      </rPr>
      <t>05.50.015</t>
    </r>
  </si>
  <si>
    <r>
      <rPr>
        <sz val="8"/>
        <rFont val="Arial MT"/>
        <family val="2"/>
      </rPr>
      <t>DEMOLIÇÃO DE QUADRO NEGRO TIPO GREEMBOARD INCLUINDO ENTARUGAMENTO</t>
    </r>
  </si>
  <si>
    <r>
      <rPr>
        <sz val="8"/>
        <rFont val="Arial MT"/>
        <family val="2"/>
      </rPr>
      <t>05.50.099</t>
    </r>
  </si>
  <si>
    <r>
      <rPr>
        <sz val="8"/>
        <rFont val="Arial MT"/>
        <family val="2"/>
      </rPr>
      <t>05.60.001</t>
    </r>
  </si>
  <si>
    <r>
      <rPr>
        <sz val="8"/>
        <rFont val="Arial MT"/>
        <family val="2"/>
      </rPr>
      <t>RETIRADA DE FOLHAS DE PORTAS OU JANELAS</t>
    </r>
  </si>
  <si>
    <r>
      <rPr>
        <sz val="8"/>
        <rFont val="Arial MT"/>
        <family val="2"/>
      </rPr>
      <t>05.60.005</t>
    </r>
  </si>
  <si>
    <r>
      <rPr>
        <sz val="8"/>
        <rFont val="Arial MT"/>
        <family val="2"/>
      </rPr>
      <t>RETIRADA DE BATENTES DE ESQUADRIAS DE MADEIRA</t>
    </r>
  </si>
  <si>
    <r>
      <rPr>
        <sz val="8"/>
        <rFont val="Arial MT"/>
        <family val="2"/>
      </rPr>
      <t>05.60.010</t>
    </r>
  </si>
  <si>
    <r>
      <rPr>
        <sz val="8"/>
        <rFont val="Arial MT"/>
        <family val="2"/>
      </rPr>
      <t>RETIRADA DE GUARNIÇÃO OU MOLDURAS</t>
    </r>
  </si>
  <si>
    <r>
      <rPr>
        <sz val="8"/>
        <rFont val="Arial MT"/>
        <family val="2"/>
      </rPr>
      <t>05.60.017</t>
    </r>
  </si>
  <si>
    <r>
      <rPr>
        <sz val="8"/>
        <rFont val="Arial MT"/>
        <family val="2"/>
      </rPr>
      <t>RETIRADA DE PORTA GIZ, INCLUSIVE SUPORTES</t>
    </r>
  </si>
  <si>
    <r>
      <rPr>
        <sz val="8"/>
        <rFont val="Arial MT"/>
        <family val="2"/>
      </rPr>
      <t>05.60.050</t>
    </r>
  </si>
  <si>
    <r>
      <rPr>
        <sz val="8"/>
        <rFont val="Arial MT"/>
        <family val="2"/>
      </rPr>
      <t>RETIRADA DE FECHADURAS DE EMBUTIR</t>
    </r>
  </si>
  <si>
    <r>
      <rPr>
        <sz val="8"/>
        <rFont val="Arial MT"/>
        <family val="2"/>
      </rPr>
      <t>05.60.055</t>
    </r>
  </si>
  <si>
    <r>
      <rPr>
        <sz val="8"/>
        <rFont val="Arial MT"/>
        <family val="2"/>
      </rPr>
      <t>RETIRADA DE CREMONA FECHO DE ALAVANCA DE EMBUTIR,TARJETAS E FECHAD SOBREPOR</t>
    </r>
  </si>
  <si>
    <r>
      <rPr>
        <sz val="8"/>
        <rFont val="Arial MT"/>
        <family val="2"/>
      </rPr>
      <t>05.60.060</t>
    </r>
  </si>
  <si>
    <r>
      <rPr>
        <sz val="8"/>
        <rFont val="Arial MT"/>
        <family val="2"/>
      </rPr>
      <t>RETIRADA DE DOBRADIÇAS</t>
    </r>
  </si>
  <si>
    <r>
      <rPr>
        <sz val="8"/>
        <rFont val="Arial MT"/>
        <family val="2"/>
      </rPr>
      <t>05.60.099</t>
    </r>
  </si>
  <si>
    <r>
      <rPr>
        <sz val="8"/>
        <rFont val="Arial MT"/>
        <family val="2"/>
      </rPr>
      <t>05.70.001</t>
    </r>
  </si>
  <si>
    <r>
      <rPr>
        <sz val="8"/>
        <rFont val="Arial MT"/>
        <family val="2"/>
      </rPr>
      <t>RECOLOCAÇÃO DE FOLHAS DE PORTA OU JANELA</t>
    </r>
  </si>
  <si>
    <r>
      <rPr>
        <sz val="8"/>
        <rFont val="Arial MT"/>
        <family val="2"/>
      </rPr>
      <t>05.70.005</t>
    </r>
  </si>
  <si>
    <r>
      <rPr>
        <sz val="8"/>
        <rFont val="Arial MT"/>
        <family val="2"/>
      </rPr>
      <t>RECOLOCAÇÃO DE BATENTES DE ESQUADRIAS DE MADEIRA</t>
    </r>
  </si>
  <si>
    <r>
      <rPr>
        <sz val="8"/>
        <rFont val="Arial MT"/>
        <family val="2"/>
      </rPr>
      <t>05.70.010</t>
    </r>
  </si>
  <si>
    <r>
      <rPr>
        <sz val="8"/>
        <rFont val="Arial MT"/>
        <family val="2"/>
      </rPr>
      <t>RECOLOCAÇÃO DE GUARNIÇÃO OU MOLDURAS</t>
    </r>
  </si>
  <si>
    <r>
      <rPr>
        <sz val="8"/>
        <rFont val="Arial MT"/>
        <family val="2"/>
      </rPr>
      <t>05.70.013</t>
    </r>
  </si>
  <si>
    <r>
      <rPr>
        <sz val="8"/>
        <rFont val="Arial MT"/>
        <family val="2"/>
      </rPr>
      <t>RECOLOCAÇÃO DE PORTA-GIZ, INCLUINDO SUPORTES</t>
    </r>
  </si>
  <si>
    <r>
      <rPr>
        <sz val="8"/>
        <rFont val="Arial MT"/>
        <family val="2"/>
      </rPr>
      <t>05.70.015</t>
    </r>
  </si>
  <si>
    <r>
      <rPr>
        <sz val="8"/>
        <rFont val="Arial MT"/>
        <family val="2"/>
      </rPr>
      <t>RECOLOCAÇÃO DE FECHADURAS DE EMBUTIR</t>
    </r>
  </si>
  <si>
    <r>
      <rPr>
        <sz val="8"/>
        <rFont val="Arial MT"/>
        <family val="2"/>
      </rPr>
      <t>05.70.016</t>
    </r>
  </si>
  <si>
    <r>
      <rPr>
        <sz val="8"/>
        <rFont val="Arial MT"/>
        <family val="2"/>
      </rPr>
      <t>RECOLOCAÇÃO DE CREMONA,FECHOS DE ALAVANCA EMBUTIR,TARJETAS E FECHADURAS SOBREPOR</t>
    </r>
  </si>
  <si>
    <r>
      <rPr>
        <sz val="8"/>
        <rFont val="Arial MT"/>
        <family val="2"/>
      </rPr>
      <t>05.70.017</t>
    </r>
  </si>
  <si>
    <r>
      <rPr>
        <sz val="8"/>
        <rFont val="Arial MT"/>
        <family val="2"/>
      </rPr>
      <t>RECOLOCAÇÃO DE DOBRADICAS</t>
    </r>
  </si>
  <si>
    <r>
      <rPr>
        <sz val="8"/>
        <rFont val="Arial MT"/>
        <family val="2"/>
      </rPr>
      <t>05.70.099</t>
    </r>
  </si>
  <si>
    <r>
      <rPr>
        <sz val="8"/>
        <rFont val="Arial MT"/>
        <family val="2"/>
      </rPr>
      <t>RECOLOCACAO DE ELEM DE MADEIRA/COMPONENTES</t>
    </r>
  </si>
  <si>
    <r>
      <rPr>
        <sz val="8"/>
        <rFont val="Arial MT"/>
        <family val="2"/>
      </rPr>
      <t>05.80.001</t>
    </r>
  </si>
  <si>
    <r>
      <rPr>
        <sz val="8"/>
        <rFont val="Arial MT"/>
        <family val="2"/>
      </rPr>
      <t>PORTA MADEIRA COMPENS LISA P/ PINTURA</t>
    </r>
  </si>
  <si>
    <r>
      <rPr>
        <sz val="8"/>
        <rFont val="Arial MT"/>
        <family val="2"/>
      </rPr>
      <t>05.80.002</t>
    </r>
  </si>
  <si>
    <r>
      <rPr>
        <sz val="8"/>
        <rFont val="Arial MT"/>
        <family val="2"/>
      </rPr>
      <t>PORTA MADEIRA COMPENS LISA COM VISOR</t>
    </r>
  </si>
  <si>
    <r>
      <rPr>
        <sz val="8"/>
        <rFont val="Arial MT"/>
        <family val="2"/>
      </rPr>
      <t>05.80.003</t>
    </r>
  </si>
  <si>
    <r>
      <rPr>
        <sz val="8"/>
        <rFont val="Arial MT"/>
        <family val="2"/>
      </rPr>
      <t>PORTA MADEIRA ALMOFADADA</t>
    </r>
  </si>
  <si>
    <r>
      <rPr>
        <sz val="8"/>
        <rFont val="Arial MT"/>
        <family val="2"/>
      </rPr>
      <t>05.80.004</t>
    </r>
  </si>
  <si>
    <r>
      <rPr>
        <sz val="8"/>
        <rFont val="Arial MT"/>
        <family val="2"/>
      </rPr>
      <t>PORTA MADEIRA MACHO-FEMEA</t>
    </r>
  </si>
  <si>
    <r>
      <rPr>
        <sz val="8"/>
        <rFont val="Arial MT"/>
        <family val="2"/>
      </rPr>
      <t>05.80.005</t>
    </r>
  </si>
  <si>
    <r>
      <rPr>
        <sz val="8"/>
        <rFont val="Arial MT"/>
        <family val="2"/>
      </rPr>
      <t>PORTA TIPO VENEZIANA</t>
    </r>
  </si>
  <si>
    <r>
      <rPr>
        <sz val="8"/>
        <rFont val="Arial MT"/>
        <family val="2"/>
      </rPr>
      <t>05.80.006</t>
    </r>
  </si>
  <si>
    <r>
      <rPr>
        <sz val="8"/>
        <rFont val="Arial MT"/>
        <family val="2"/>
      </rPr>
      <t>FOLHA DE PORTA LISA DE 22 MM PARA ARMARIOS</t>
    </r>
  </si>
  <si>
    <r>
      <rPr>
        <sz val="8"/>
        <rFont val="Arial MT"/>
        <family val="2"/>
      </rPr>
      <t>05.80.015</t>
    </r>
  </si>
  <si>
    <r>
      <rPr>
        <sz val="8"/>
        <rFont val="Arial MT"/>
        <family val="2"/>
      </rPr>
      <t>BANDEIRA P/ PORTA MADEIRA COMPENS LISA P/ PINTURA</t>
    </r>
  </si>
  <si>
    <r>
      <rPr>
        <sz val="8"/>
        <rFont val="Arial MT"/>
        <family val="2"/>
      </rPr>
      <t>05.80.020</t>
    </r>
  </si>
  <si>
    <r>
      <rPr>
        <sz val="8"/>
        <rFont val="Arial MT"/>
        <family val="2"/>
      </rPr>
      <t>BATENTE DE MADEIRA PARA PORTAS DE 1 FL SEM BANDEIRA</t>
    </r>
  </si>
  <si>
    <r>
      <rPr>
        <sz val="8"/>
        <rFont val="Arial MT"/>
        <family val="2"/>
      </rPr>
      <t>CJ</t>
    </r>
  </si>
  <si>
    <r>
      <rPr>
        <sz val="8"/>
        <rFont val="Arial MT"/>
        <family val="2"/>
      </rPr>
      <t>05.80.021</t>
    </r>
  </si>
  <si>
    <r>
      <rPr>
        <sz val="8"/>
        <rFont val="Arial MT"/>
        <family val="2"/>
      </rPr>
      <t>BATENTE DE MADEIRA PARA PORTAS DE 1 FOLHA COM BANDEIRA</t>
    </r>
  </si>
  <si>
    <r>
      <rPr>
        <sz val="8"/>
        <rFont val="Arial MT"/>
        <family val="2"/>
      </rPr>
      <t>05.80.022</t>
    </r>
  </si>
  <si>
    <r>
      <rPr>
        <sz val="8"/>
        <rFont val="Arial MT"/>
        <family val="2"/>
      </rPr>
      <t>BATENTE DE MADEIRA PARA PORTA DE 2 FLS SEM BANDEIRA</t>
    </r>
  </si>
  <si>
    <r>
      <rPr>
        <sz val="8"/>
        <rFont val="Arial MT"/>
        <family val="2"/>
      </rPr>
      <t>05.80.023</t>
    </r>
  </si>
  <si>
    <r>
      <rPr>
        <sz val="8"/>
        <rFont val="Arial MT"/>
        <family val="2"/>
      </rPr>
      <t>BATENTE DE MADEIRA PARA PORTAS DE 2 FLS COM BANDEIRA</t>
    </r>
  </si>
  <si>
    <r>
      <rPr>
        <sz val="8"/>
        <rFont val="Arial MT"/>
        <family val="2"/>
      </rPr>
      <t>05.80.030</t>
    </r>
  </si>
  <si>
    <r>
      <rPr>
        <sz val="8"/>
        <rFont val="Arial MT"/>
        <family val="2"/>
      </rPr>
      <t>BATENTE METALICO - PERFIL CHAPA 14 (1,9MM) ZINCADA</t>
    </r>
  </si>
  <si>
    <r>
      <rPr>
        <sz val="8"/>
        <rFont val="Arial MT"/>
        <family val="2"/>
      </rPr>
      <t>05.80.035</t>
    </r>
  </si>
  <si>
    <r>
      <rPr>
        <sz val="8"/>
        <rFont val="Arial MT"/>
        <family val="2"/>
      </rPr>
      <t>GUARNICAO DE 5 CM PARA PORTA DE 1 FOLHA</t>
    </r>
  </si>
  <si>
    <r>
      <rPr>
        <sz val="8"/>
        <rFont val="Arial MT"/>
        <family val="2"/>
      </rPr>
      <t>05.80.036</t>
    </r>
  </si>
  <si>
    <r>
      <rPr>
        <sz val="8"/>
        <rFont val="Arial MT"/>
        <family val="2"/>
      </rPr>
      <t>GUARNICAO DE 5 CM PARA PORTA DE 2 FOLHAS</t>
    </r>
  </si>
  <si>
    <r>
      <rPr>
        <sz val="8"/>
        <rFont val="Arial MT"/>
        <family val="2"/>
      </rPr>
      <t>05.80.037</t>
    </r>
  </si>
  <si>
    <r>
      <rPr>
        <sz val="8"/>
        <rFont val="Arial MT"/>
        <family val="2"/>
      </rPr>
      <t>GUARNICAO MADEIRA DE 5,0CM</t>
    </r>
  </si>
  <si>
    <r>
      <rPr>
        <sz val="8"/>
        <rFont val="Arial MT"/>
        <family val="2"/>
      </rPr>
      <t>05.80.038</t>
    </r>
  </si>
  <si>
    <r>
      <rPr>
        <sz val="8"/>
        <rFont val="Arial MT"/>
        <family val="2"/>
      </rPr>
      <t>GUARNICAO MADEIRA DE 7,0CM</t>
    </r>
  </si>
  <si>
    <r>
      <rPr>
        <sz val="8"/>
        <rFont val="Arial MT"/>
        <family val="2"/>
      </rPr>
      <t>05.80.039</t>
    </r>
  </si>
  <si>
    <r>
      <rPr>
        <sz val="8"/>
        <rFont val="Arial MT"/>
        <family val="2"/>
      </rPr>
      <t>GUARNICAO MADEIRA DE 10,0CM</t>
    </r>
  </si>
  <si>
    <r>
      <rPr>
        <sz val="8"/>
        <rFont val="Arial MT"/>
        <family val="2"/>
      </rPr>
      <t>05.80.040</t>
    </r>
  </si>
  <si>
    <r>
      <rPr>
        <sz val="8"/>
        <rFont val="Arial MT"/>
        <family val="2"/>
      </rPr>
      <t>GUARNICAO MADEIRA DE 15,0CM</t>
    </r>
  </si>
  <si>
    <r>
      <rPr>
        <sz val="8"/>
        <rFont val="Arial MT"/>
        <family val="2"/>
      </rPr>
      <t>05.80.041</t>
    </r>
  </si>
  <si>
    <r>
      <rPr>
        <sz val="8"/>
        <rFont val="Arial MT"/>
        <family val="2"/>
      </rPr>
      <t>PORTA GIZ, INCLUSIVE SUPORTES</t>
    </r>
  </si>
  <si>
    <r>
      <rPr>
        <sz val="8"/>
        <rFont val="Arial MT"/>
        <family val="2"/>
      </rPr>
      <t>05.80.042</t>
    </r>
  </si>
  <si>
    <r>
      <rPr>
        <sz val="8"/>
        <rFont val="Arial MT"/>
        <family val="2"/>
      </rPr>
      <t>LOUSA QUADRICULADA L=4.61M MOD. LG-01</t>
    </r>
  </si>
  <si>
    <r>
      <rPr>
        <sz val="8"/>
        <rFont val="Arial MT"/>
        <family val="2"/>
      </rPr>
      <t>05.80.043</t>
    </r>
  </si>
  <si>
    <r>
      <rPr>
        <sz val="8"/>
        <rFont val="Arial MT"/>
        <family val="2"/>
      </rPr>
      <t>CHAPA GREENBOARD DE 1,3 MM DE ESPESSURA</t>
    </r>
  </si>
  <si>
    <r>
      <rPr>
        <sz val="8"/>
        <rFont val="Arial MT"/>
        <family val="2"/>
      </rPr>
      <t>05.80.044</t>
    </r>
  </si>
  <si>
    <r>
      <rPr>
        <sz val="8"/>
        <rFont val="Arial MT"/>
        <family val="2"/>
      </rPr>
      <t>LOUSA QUADRICULADA L=2.55M MOD. LG-02</t>
    </r>
  </si>
  <si>
    <r>
      <rPr>
        <sz val="8"/>
        <rFont val="Arial MT"/>
        <family val="2"/>
      </rPr>
      <t>05.80.050</t>
    </r>
  </si>
  <si>
    <r>
      <rPr>
        <sz val="8"/>
        <rFont val="Arial MT"/>
        <family val="2"/>
      </rPr>
      <t>LOUSA EM ARGAMASSA L=461M MOD LG-03</t>
    </r>
  </si>
  <si>
    <r>
      <rPr>
        <sz val="8"/>
        <rFont val="Arial MT"/>
        <family val="2"/>
      </rPr>
      <t>05.80.051</t>
    </r>
  </si>
  <si>
    <r>
      <rPr>
        <sz val="8"/>
        <rFont val="Arial MT"/>
        <family val="2"/>
      </rPr>
      <t>QUADRO NEGRO EM MASSA - COMPLETO</t>
    </r>
  </si>
  <si>
    <r>
      <rPr>
        <sz val="8"/>
        <rFont val="Arial MT"/>
        <family val="2"/>
      </rPr>
      <t>05.80.070</t>
    </r>
  </si>
  <si>
    <r>
      <rPr>
        <sz val="8"/>
        <rFont val="Arial MT"/>
        <family val="2"/>
      </rPr>
      <t>FECHADURA COMPLETA, CILINDRICA DE EMBUTIR</t>
    </r>
  </si>
  <si>
    <r>
      <rPr>
        <sz val="8"/>
        <rFont val="Arial MT"/>
        <family val="2"/>
      </rPr>
      <t>JG</t>
    </r>
  </si>
  <si>
    <r>
      <rPr>
        <sz val="8"/>
        <rFont val="Arial MT"/>
        <family val="2"/>
      </rPr>
      <t>05.80.071</t>
    </r>
  </si>
  <si>
    <r>
      <rPr>
        <sz val="8"/>
        <rFont val="Arial MT"/>
        <family val="2"/>
      </rPr>
      <t>FECHADURA COMPLETA, TIPO GORGE DE EMBUTIR</t>
    </r>
  </si>
  <si>
    <r>
      <rPr>
        <sz val="8"/>
        <rFont val="Arial MT"/>
        <family val="2"/>
      </rPr>
      <t>05.80.072</t>
    </r>
  </si>
  <si>
    <r>
      <rPr>
        <sz val="8"/>
        <rFont val="Arial MT"/>
        <family val="2"/>
      </rPr>
      <t>FECHADURA COMPL TIPO TARGETA DE SOBREPOR C/VISOR "LIVRE-OCUPADO"</t>
    </r>
  </si>
  <si>
    <r>
      <rPr>
        <sz val="8"/>
        <rFont val="Arial MT"/>
        <family val="2"/>
      </rPr>
      <t>05.80.073</t>
    </r>
  </si>
  <si>
    <r>
      <rPr>
        <sz val="8"/>
        <rFont val="Arial MT"/>
        <family val="2"/>
      </rPr>
      <t>FECHADURA DE SOBREPOR CILINDRICA PARA PORTOES</t>
    </r>
  </si>
  <si>
    <r>
      <rPr>
        <sz val="8"/>
        <rFont val="Arial MT"/>
        <family val="2"/>
      </rPr>
      <t>05.80.080</t>
    </r>
  </si>
  <si>
    <r>
      <rPr>
        <sz val="8"/>
        <rFont val="Arial MT"/>
        <family val="2"/>
      </rPr>
      <t>DOBRADICA DE 3 1/2" X 3" CROMADO, COM EIXO E BOLA DE LATAO</t>
    </r>
  </si>
  <si>
    <r>
      <rPr>
        <sz val="8"/>
        <rFont val="Arial MT"/>
        <family val="2"/>
      </rPr>
      <t>05.80.081</t>
    </r>
  </si>
  <si>
    <r>
      <rPr>
        <sz val="8"/>
        <rFont val="Arial MT"/>
        <family val="2"/>
      </rPr>
      <t>DOBRADICA DE 3 1/2" X 3" EM ACO LAMINADO</t>
    </r>
  </si>
  <si>
    <r>
      <rPr>
        <sz val="8"/>
        <rFont val="Arial MT"/>
        <family val="2"/>
      </rPr>
      <t>05.80.082</t>
    </r>
  </si>
  <si>
    <r>
      <rPr>
        <sz val="8"/>
        <rFont val="Arial MT"/>
        <family val="2"/>
      </rPr>
      <t>DOBRADICA FERRO CROMADO COM PINO E BOLAS DE FERRO 3" X 2 1/2"</t>
    </r>
  </si>
  <si>
    <r>
      <rPr>
        <sz val="8"/>
        <rFont val="Arial MT"/>
        <family val="2"/>
      </rPr>
      <t>05.80.083</t>
    </r>
  </si>
  <si>
    <r>
      <rPr>
        <sz val="8"/>
        <rFont val="Arial MT"/>
        <family val="2"/>
      </rPr>
      <t>DOBRADICA DE 3" X 2 1/2" EM ACO LAMINADO</t>
    </r>
  </si>
  <si>
    <r>
      <rPr>
        <sz val="8"/>
        <rFont val="Arial MT"/>
        <family val="2"/>
      </rPr>
      <t>05.80.085</t>
    </r>
  </si>
  <si>
    <r>
      <rPr>
        <sz val="8"/>
        <rFont val="Arial MT"/>
        <family val="2"/>
      </rPr>
      <t>FECHADURA TETRA COMPLETA ESPELHO REDONDO CROMADO</t>
    </r>
  </si>
  <si>
    <r>
      <rPr>
        <sz val="8"/>
        <rFont val="Arial MT"/>
        <family val="2"/>
      </rPr>
      <t>05.80.086</t>
    </r>
  </si>
  <si>
    <r>
      <rPr>
        <sz val="8"/>
        <rFont val="Arial MT"/>
        <family val="2"/>
      </rPr>
      <t>CREMONA COMPLETO</t>
    </r>
  </si>
  <si>
    <r>
      <rPr>
        <sz val="8"/>
        <rFont val="Arial MT"/>
        <family val="2"/>
      </rPr>
      <t>05.80.087</t>
    </r>
  </si>
  <si>
    <r>
      <rPr>
        <sz val="8"/>
        <rFont val="Arial MT"/>
        <family val="2"/>
      </rPr>
      <t>VARETA PARA CREMONA</t>
    </r>
  </si>
  <si>
    <r>
      <rPr>
        <sz val="8"/>
        <rFont val="Arial MT"/>
        <family val="2"/>
      </rPr>
      <t>05.80.091</t>
    </r>
  </si>
  <si>
    <r>
      <rPr>
        <sz val="8"/>
        <rFont val="Arial MT"/>
        <family val="2"/>
      </rPr>
      <t>FECHO TIPO UNHA DE EMBUTIR DE 10 CM</t>
    </r>
  </si>
  <si>
    <r>
      <rPr>
        <sz val="8"/>
        <rFont val="Arial MT"/>
        <family val="2"/>
      </rPr>
      <t>05.80.094</t>
    </r>
  </si>
  <si>
    <r>
      <rPr>
        <sz val="8"/>
        <rFont val="Arial MT"/>
        <family val="2"/>
      </rPr>
      <t>DOBRADICA FERRO CROM C/ PINO BOLAS ANEIS FERRO 3 1/2"X3"</t>
    </r>
  </si>
  <si>
    <r>
      <rPr>
        <sz val="8"/>
        <rFont val="Arial MT"/>
        <family val="2"/>
      </rPr>
      <t>05.80.095</t>
    </r>
  </si>
  <si>
    <r>
      <rPr>
        <sz val="8"/>
        <rFont val="Arial MT"/>
        <family val="2"/>
      </rPr>
      <t>FECHADURA CILINDRICA COMPLETO (FECHAD ROSETA MACAN)</t>
    </r>
  </si>
  <si>
    <r>
      <rPr>
        <sz val="8"/>
        <rFont val="Arial MT"/>
        <family val="2"/>
      </rPr>
      <t>05.80.096</t>
    </r>
  </si>
  <si>
    <r>
      <rPr>
        <sz val="8"/>
        <rFont val="Arial MT"/>
        <family val="2"/>
      </rPr>
      <t>FECHO UNHA DE EMBUTIR AÇO CROMADO 20CM X 3/4"</t>
    </r>
  </si>
  <si>
    <r>
      <rPr>
        <sz val="8"/>
        <rFont val="Arial MT"/>
        <family val="2"/>
      </rPr>
      <t>05.80.099</t>
    </r>
  </si>
  <si>
    <r>
      <rPr>
        <sz val="8"/>
        <rFont val="Arial MT"/>
        <family val="2"/>
      </rPr>
      <t>SERVICOS DE ELEMENTOS DE MADEIRA/COMPONENTES - CONSERVACAO</t>
    </r>
  </si>
  <si>
    <r>
      <rPr>
        <sz val="8"/>
        <rFont val="Arial MT"/>
        <family val="2"/>
      </rPr>
      <t>05.81.001</t>
    </r>
  </si>
  <si>
    <r>
      <rPr>
        <sz val="8"/>
        <rFont val="Arial MT"/>
        <family val="2"/>
      </rPr>
      <t>PORTA MADEIRA COMPENS LISA P/ VERNIZ 72X210CM</t>
    </r>
  </si>
  <si>
    <r>
      <rPr>
        <sz val="8"/>
        <rFont val="Arial MT"/>
        <family val="2"/>
      </rPr>
      <t>05.81.002</t>
    </r>
  </si>
  <si>
    <r>
      <rPr>
        <sz val="8"/>
        <rFont val="Arial MT"/>
        <family val="2"/>
      </rPr>
      <t>PORTA MADEIRA COMPENS LISA P/ VERNIZ 82X210CM</t>
    </r>
  </si>
  <si>
    <r>
      <rPr>
        <sz val="8"/>
        <rFont val="Arial MT"/>
        <family val="2"/>
      </rPr>
      <t>05.81.003</t>
    </r>
  </si>
  <si>
    <r>
      <rPr>
        <sz val="8"/>
        <rFont val="Arial MT"/>
        <family val="2"/>
      </rPr>
      <t>PORTA MADEIRA COMPENS LISA P/ VERNIZ 92X210CM</t>
    </r>
  </si>
  <si>
    <r>
      <rPr>
        <sz val="8"/>
        <rFont val="Arial MT"/>
        <family val="2"/>
      </rPr>
      <t>05.81.005</t>
    </r>
  </si>
  <si>
    <r>
      <rPr>
        <sz val="8"/>
        <rFont val="Arial MT"/>
        <family val="2"/>
      </rPr>
      <t>PORTA MADEIRA COMPENS LISA P/ PINTURA 72X210CM</t>
    </r>
  </si>
  <si>
    <r>
      <rPr>
        <sz val="8"/>
        <rFont val="Arial MT"/>
        <family val="2"/>
      </rPr>
      <t>05.81.006</t>
    </r>
  </si>
  <si>
    <r>
      <rPr>
        <sz val="8"/>
        <rFont val="Arial MT"/>
        <family val="2"/>
      </rPr>
      <t>PORTA MADEIRA COMPENS LISA P/ PINTURA 82X210CM</t>
    </r>
  </si>
  <si>
    <r>
      <rPr>
        <sz val="8"/>
        <rFont val="Arial MT"/>
        <family val="2"/>
      </rPr>
      <t>05.81.007</t>
    </r>
  </si>
  <si>
    <r>
      <rPr>
        <sz val="8"/>
        <rFont val="Arial MT"/>
        <family val="2"/>
      </rPr>
      <t>PORTA COMPENS LISA MADEIRA P/ PINTURA 92X210CM</t>
    </r>
  </si>
  <si>
    <r>
      <rPr>
        <sz val="8"/>
        <rFont val="Arial MT"/>
        <family val="2"/>
      </rPr>
      <t>05.81.025</t>
    </r>
  </si>
  <si>
    <r>
      <rPr>
        <sz val="8"/>
        <rFont val="Arial MT"/>
        <family val="2"/>
      </rPr>
      <t>PORTA MADEIRA MACHO-FEMEA 72X210CM</t>
    </r>
  </si>
  <si>
    <r>
      <rPr>
        <sz val="8"/>
        <rFont val="Arial MT"/>
        <family val="2"/>
      </rPr>
      <t>05.81.026</t>
    </r>
  </si>
  <si>
    <r>
      <rPr>
        <sz val="8"/>
        <rFont val="Arial MT"/>
        <family val="2"/>
      </rPr>
      <t>PORTA MADEIRA MACHO-FEMEA 82X210CM</t>
    </r>
  </si>
  <si>
    <r>
      <rPr>
        <sz val="8"/>
        <rFont val="Arial MT"/>
        <family val="2"/>
      </rPr>
      <t>05.81.027</t>
    </r>
  </si>
  <si>
    <r>
      <rPr>
        <sz val="8"/>
        <rFont val="Arial MT"/>
        <family val="2"/>
      </rPr>
      <t>PORTA MADEIRA MACHO-FEMEA 92X210CM</t>
    </r>
  </si>
  <si>
    <r>
      <rPr>
        <sz val="8"/>
        <rFont val="Arial MT"/>
        <family val="2"/>
      </rPr>
      <t>05.81.033</t>
    </r>
  </si>
  <si>
    <r>
      <rPr>
        <sz val="8"/>
        <rFont val="Arial MT"/>
        <family val="2"/>
      </rPr>
      <t>PORTA DE ARMARIO SOB PIA TIPO VENEZIANA - DE CORRER</t>
    </r>
  </si>
  <si>
    <r>
      <rPr>
        <sz val="8"/>
        <rFont val="Arial MT"/>
        <family val="2"/>
      </rPr>
      <t>05.81.047</t>
    </r>
  </si>
  <si>
    <r>
      <rPr>
        <sz val="8"/>
        <rFont val="Arial MT"/>
        <family val="2"/>
      </rPr>
      <t>FECHADURAS E FECHOS PARA PORTAS INT WC - TARGETA LATAO LIVRE-OCUPADO</t>
    </r>
  </si>
  <si>
    <r>
      <rPr>
        <sz val="8"/>
        <rFont val="Arial MT"/>
        <family val="2"/>
      </rPr>
      <t>05.81.048</t>
    </r>
  </si>
  <si>
    <r>
      <rPr>
        <sz val="8"/>
        <rFont val="Arial MT"/>
        <family val="2"/>
      </rPr>
      <t>ESPELHOS RET 200 X 50 MM PESO MINIMO 170 G</t>
    </r>
  </si>
  <si>
    <r>
      <rPr>
        <sz val="8"/>
        <rFont val="Arial MT"/>
        <family val="2"/>
      </rPr>
      <t>PR</t>
    </r>
  </si>
  <si>
    <r>
      <rPr>
        <sz val="8"/>
        <rFont val="Arial MT"/>
        <family val="2"/>
      </rPr>
      <t>05.81.056</t>
    </r>
  </si>
  <si>
    <r>
      <rPr>
        <sz val="8"/>
        <rFont val="Arial MT"/>
        <family val="2"/>
      </rPr>
      <t>CHAPA LAMINADO MELAMINICO ACAB TEXTURIZADO E=1MM</t>
    </r>
  </si>
  <si>
    <r>
      <rPr>
        <sz val="8"/>
        <rFont val="Arial MT"/>
        <family val="2"/>
      </rPr>
      <t>05.81.062</t>
    </r>
  </si>
  <si>
    <r>
      <rPr>
        <sz val="8"/>
        <rFont val="Arial MT"/>
        <family val="2"/>
      </rPr>
      <t>CONJUNTO FERRAGEM PORTAS INTERNAS E EXTERNAS 1 FOLHA - COM DOBRADIÇA DE FERRO POLIDO</t>
    </r>
  </si>
  <si>
    <r>
      <rPr>
        <sz val="8"/>
        <rFont val="Arial MT"/>
        <family val="2"/>
      </rPr>
      <t>05.81.065</t>
    </r>
  </si>
  <si>
    <r>
      <rPr>
        <sz val="8"/>
        <rFont val="Arial MT"/>
        <family val="2"/>
      </rPr>
      <t>FERRAGEM PORTINHOLAS ARMARIO SOB PIA - COM 2 FOLHAS DE CORRER</t>
    </r>
  </si>
  <si>
    <r>
      <rPr>
        <sz val="8"/>
        <rFont val="Arial MT"/>
        <family val="2"/>
      </rPr>
      <t>05.81.070</t>
    </r>
  </si>
  <si>
    <r>
      <rPr>
        <sz val="8"/>
        <rFont val="Arial MT"/>
        <family val="2"/>
      </rPr>
      <t>CADEADO DE LATAO COM CILINDRO - TRAVA DUPLA DE 25 MM</t>
    </r>
  </si>
  <si>
    <r>
      <rPr>
        <sz val="8"/>
        <rFont val="Arial MT"/>
        <family val="2"/>
      </rPr>
      <t>05.81.071</t>
    </r>
  </si>
  <si>
    <r>
      <rPr>
        <sz val="8"/>
        <rFont val="Arial MT"/>
        <family val="2"/>
      </rPr>
      <t>CADEADO DE LATAO COM CILINDRO - TRAVA DUPLA DE 35 MM</t>
    </r>
  </si>
  <si>
    <r>
      <rPr>
        <sz val="8"/>
        <rFont val="Arial MT"/>
        <family val="2"/>
      </rPr>
      <t>05.81.072</t>
    </r>
  </si>
  <si>
    <r>
      <rPr>
        <sz val="8"/>
        <rFont val="Arial MT"/>
        <family val="2"/>
      </rPr>
      <t>CADEADO DE LATAO COM CILINDRO - TRAVA DUPLA DE 45 MM</t>
    </r>
  </si>
  <si>
    <r>
      <rPr>
        <sz val="8"/>
        <rFont val="Arial MT"/>
        <family val="2"/>
      </rPr>
      <t>05.81.073</t>
    </r>
  </si>
  <si>
    <r>
      <rPr>
        <sz val="8"/>
        <rFont val="Arial MT"/>
        <family val="2"/>
      </rPr>
      <t>CADEADO DE LATAO COM CILINDRO - TRAVA DUPLA DE 50 MM</t>
    </r>
  </si>
  <si>
    <r>
      <rPr>
        <sz val="8"/>
        <rFont val="Arial MT"/>
        <family val="2"/>
      </rPr>
      <t>05.81.076</t>
    </r>
  </si>
  <si>
    <r>
      <rPr>
        <sz val="8"/>
        <rFont val="Arial MT"/>
        <family val="2"/>
      </rPr>
      <t>CADEADO DE LATAO C/ CILINDRO-TRAVA DUPLA DE 30MM - PESO MIN 110G</t>
    </r>
  </si>
  <si>
    <r>
      <rPr>
        <sz val="8"/>
        <rFont val="Arial MT"/>
        <family val="2"/>
      </rPr>
      <t>05.81.080</t>
    </r>
  </si>
  <si>
    <r>
      <rPr>
        <sz val="8"/>
        <rFont val="Arial MT"/>
        <family val="2"/>
      </rPr>
      <t>PORTA CADEADO EM FERRO PINTADO - DE 60MM - PESO MIN 25G</t>
    </r>
  </si>
  <si>
    <r>
      <rPr>
        <sz val="8"/>
        <rFont val="Arial MT"/>
        <family val="2"/>
      </rPr>
      <t>05.81.081</t>
    </r>
  </si>
  <si>
    <r>
      <rPr>
        <sz val="8"/>
        <rFont val="Arial MT"/>
        <family val="2"/>
      </rPr>
      <t>PORTA CADEADO EM FERRO PINTADO - DE 90MM - PESO MIN 115G</t>
    </r>
  </si>
  <si>
    <r>
      <rPr>
        <sz val="8"/>
        <rFont val="Arial MT"/>
        <family val="2"/>
      </rPr>
      <t>05.81.082</t>
    </r>
  </si>
  <si>
    <r>
      <rPr>
        <sz val="8"/>
        <rFont val="Arial MT"/>
        <family val="2"/>
      </rPr>
      <t>PORTA CADEADO EM FERRO PINTADO - DE 110MM - PESO MIN 135G</t>
    </r>
  </si>
  <si>
    <r>
      <rPr>
        <sz val="8"/>
        <rFont val="Arial MT"/>
        <family val="2"/>
      </rPr>
      <t>05.81.099</t>
    </r>
  </si>
  <si>
    <r>
      <rPr>
        <sz val="8"/>
        <rFont val="Arial MT"/>
        <family val="2"/>
      </rPr>
      <t>RECOLOCACOES DE ELEM DE MADEIRA/COMPONENTES</t>
    </r>
  </si>
  <si>
    <r>
      <rPr>
        <sz val="8"/>
        <rFont val="Arial MT"/>
        <family val="2"/>
      </rPr>
      <t>05.82.010</t>
    </r>
  </si>
  <si>
    <r>
      <rPr>
        <sz val="8"/>
        <rFont val="Arial MT"/>
        <family val="2"/>
      </rPr>
      <t>TAMPO DE PIA EM GRANITO E=2CM</t>
    </r>
  </si>
  <si>
    <r>
      <rPr>
        <sz val="8"/>
        <rFont val="Arial MT"/>
        <family val="2"/>
      </rPr>
      <t>05.82.099</t>
    </r>
  </si>
  <si>
    <r>
      <rPr>
        <sz val="8"/>
        <rFont val="Arial MT"/>
        <family val="2"/>
      </rPr>
      <t>SERVICOS DE ELEMENTOS DE MADEIRA/COMPONENTES</t>
    </r>
  </si>
  <si>
    <r>
      <rPr>
        <sz val="8"/>
        <rFont val="Arial MT"/>
        <family val="2"/>
      </rPr>
      <t>06.01.001</t>
    </r>
  </si>
  <si>
    <r>
      <rPr>
        <sz val="8"/>
        <rFont val="Arial MT"/>
        <family val="2"/>
      </rPr>
      <t>EF-01 ESQUADRIA DE FERRO 90X60CM</t>
    </r>
  </si>
  <si>
    <r>
      <rPr>
        <sz val="8"/>
        <rFont val="Arial MT"/>
        <family val="2"/>
      </rPr>
      <t>06.01.002</t>
    </r>
  </si>
  <si>
    <r>
      <rPr>
        <sz val="8"/>
        <rFont val="Arial MT"/>
        <family val="2"/>
      </rPr>
      <t>EF-02 ESQUADRIA DE FERRO 90X120CM</t>
    </r>
  </si>
  <si>
    <r>
      <rPr>
        <sz val="8"/>
        <rFont val="Arial MT"/>
        <family val="2"/>
      </rPr>
      <t>06.01.003</t>
    </r>
  </si>
  <si>
    <r>
      <rPr>
        <sz val="8"/>
        <rFont val="Arial MT"/>
        <family val="2"/>
      </rPr>
      <t>EF-03 ESQUADRIA DE FERRO 90X150CM</t>
    </r>
  </si>
  <si>
    <r>
      <rPr>
        <sz val="8"/>
        <rFont val="Arial MT"/>
        <family val="2"/>
      </rPr>
      <t>06.01.004</t>
    </r>
  </si>
  <si>
    <r>
      <rPr>
        <sz val="8"/>
        <rFont val="Arial MT"/>
        <family val="2"/>
      </rPr>
      <t>EF-04 ESQUADRIA DE FERRO 180X60CM</t>
    </r>
  </si>
  <si>
    <r>
      <rPr>
        <sz val="8"/>
        <rFont val="Arial MT"/>
        <family val="2"/>
      </rPr>
      <t>06.01.005</t>
    </r>
  </si>
  <si>
    <r>
      <rPr>
        <sz val="8"/>
        <rFont val="Arial MT"/>
        <family val="2"/>
      </rPr>
      <t>EF-05 ESQUADRIA DE FERRO 180X120CM</t>
    </r>
  </si>
  <si>
    <r>
      <rPr>
        <sz val="8"/>
        <rFont val="Arial MT"/>
        <family val="2"/>
      </rPr>
      <t>06.01.006</t>
    </r>
  </si>
  <si>
    <r>
      <rPr>
        <sz val="8"/>
        <rFont val="Arial MT"/>
        <family val="2"/>
      </rPr>
      <t>EF-06 ESQUADRIA DE FERRO 180X150CM</t>
    </r>
  </si>
  <si>
    <r>
      <rPr>
        <sz val="8"/>
        <rFont val="Arial MT"/>
        <family val="2"/>
      </rPr>
      <t>06.01.013</t>
    </r>
  </si>
  <si>
    <r>
      <rPr>
        <sz val="8"/>
        <rFont val="Arial MT"/>
        <family val="2"/>
      </rPr>
      <t>EF-13 ESQUADRIA DE FERRO 90X90CM</t>
    </r>
  </si>
  <si>
    <r>
      <rPr>
        <sz val="8"/>
        <rFont val="Arial MT"/>
        <family val="2"/>
      </rPr>
      <t>06.01.014</t>
    </r>
  </si>
  <si>
    <r>
      <rPr>
        <sz val="8"/>
        <rFont val="Arial MT"/>
        <family val="2"/>
      </rPr>
      <t>EF-14 ESQUADRIA DE FERRO 180X90CM</t>
    </r>
  </si>
  <si>
    <r>
      <rPr>
        <sz val="8"/>
        <rFont val="Arial MT"/>
        <family val="2"/>
      </rPr>
      <t>06.01.015</t>
    </r>
  </si>
  <si>
    <r>
      <rPr>
        <sz val="8"/>
        <rFont val="Arial MT"/>
        <family val="2"/>
      </rPr>
      <t>EF-15 ESQUADRIA DE FERRO / VENTILACAO CRUZADA H=30 A 45CM</t>
    </r>
  </si>
  <si>
    <r>
      <rPr>
        <sz val="8"/>
        <rFont val="Arial MT"/>
        <family val="2"/>
      </rPr>
      <t>06.01.016</t>
    </r>
  </si>
  <si>
    <r>
      <rPr>
        <sz val="8"/>
        <rFont val="Arial MT"/>
        <family val="2"/>
      </rPr>
      <t>EF-16 ESQUADRIA DE FERRO FIXA L=90CM</t>
    </r>
  </si>
  <si>
    <r>
      <rPr>
        <sz val="8"/>
        <rFont val="Arial MT"/>
        <family val="2"/>
      </rPr>
      <t>06.01.017</t>
    </r>
  </si>
  <si>
    <r>
      <rPr>
        <sz val="8"/>
        <rFont val="Arial MT"/>
        <family val="2"/>
      </rPr>
      <t>EF-17 ESQUADRIA DE FERRO FIXA L=180CM</t>
    </r>
  </si>
  <si>
    <r>
      <rPr>
        <sz val="8"/>
        <rFont val="Arial MT"/>
        <family val="2"/>
      </rPr>
      <t>06.01.019</t>
    </r>
  </si>
  <si>
    <r>
      <rPr>
        <sz val="8"/>
        <rFont val="Arial MT"/>
        <family val="2"/>
      </rPr>
      <t>EF-18 ESQUADRIA DE FERRO / VENTILACAO PERMANENTE L=90X60CM</t>
    </r>
  </si>
  <si>
    <r>
      <rPr>
        <sz val="8"/>
        <rFont val="Arial MT"/>
        <family val="2"/>
      </rPr>
      <t>06.01.020</t>
    </r>
  </si>
  <si>
    <r>
      <rPr>
        <sz val="8"/>
        <rFont val="Arial MT"/>
        <family val="2"/>
      </rPr>
      <t>EF-19 ESQUADRIA DE FERRO VENTILACAO PERMANENTE L=180X60CM</t>
    </r>
  </si>
  <si>
    <r>
      <rPr>
        <sz val="8"/>
        <rFont val="Arial MT"/>
        <family val="2"/>
      </rPr>
      <t>06.01.022</t>
    </r>
  </si>
  <si>
    <r>
      <rPr>
        <sz val="8"/>
        <rFont val="Arial MT"/>
        <family val="2"/>
      </rPr>
      <t>EF-20 ESQUADRIA DE FERRO 180X180CM</t>
    </r>
  </si>
  <si>
    <r>
      <rPr>
        <sz val="8"/>
        <rFont val="Arial MT"/>
        <family val="2"/>
      </rPr>
      <t>06.01.023</t>
    </r>
  </si>
  <si>
    <r>
      <rPr>
        <sz val="8"/>
        <rFont val="Arial MT"/>
        <family val="2"/>
      </rPr>
      <t>EF-21 ESQUADRIA DE FERRO 180X210CM</t>
    </r>
  </si>
  <si>
    <r>
      <rPr>
        <sz val="8"/>
        <rFont val="Arial MT"/>
        <family val="2"/>
      </rPr>
      <t>06.01.024</t>
    </r>
  </si>
  <si>
    <r>
      <rPr>
        <sz val="8"/>
        <rFont val="Arial MT"/>
        <family val="2"/>
      </rPr>
      <t>EF-22 ESQUADRIA DE FERRO COM BASCULANTE L=90CM</t>
    </r>
  </si>
  <si>
    <r>
      <rPr>
        <sz val="8"/>
        <rFont val="Arial MT"/>
        <family val="2"/>
      </rPr>
      <t>06.01.025</t>
    </r>
  </si>
  <si>
    <r>
      <rPr>
        <sz val="8"/>
        <rFont val="Arial MT"/>
        <family val="2"/>
      </rPr>
      <t>CAIXILHOS DE FERRO -BASCULANTES</t>
    </r>
  </si>
  <si>
    <r>
      <rPr>
        <sz val="8"/>
        <rFont val="Arial MT"/>
        <family val="2"/>
      </rPr>
      <t>06.01.026</t>
    </r>
  </si>
  <si>
    <r>
      <rPr>
        <sz val="8"/>
        <rFont val="Arial MT"/>
        <family val="2"/>
      </rPr>
      <t>CAIXILHOS DE FERRO -FIXOS</t>
    </r>
  </si>
  <si>
    <r>
      <rPr>
        <sz val="8"/>
        <rFont val="Arial MT"/>
        <family val="2"/>
      </rPr>
      <t>06.01.027</t>
    </r>
  </si>
  <si>
    <r>
      <rPr>
        <sz val="8"/>
        <rFont val="Arial MT"/>
        <family val="2"/>
      </rPr>
      <t>CAIXILHOS DE FERRO -FIXO COM VENTILACAO PERMANENTE</t>
    </r>
  </si>
  <si>
    <r>
      <rPr>
        <sz val="8"/>
        <rFont val="Arial MT"/>
        <family val="2"/>
      </rPr>
      <t>06.01.028</t>
    </r>
  </si>
  <si>
    <r>
      <rPr>
        <sz val="8"/>
        <rFont val="Arial MT"/>
        <family val="2"/>
      </rPr>
      <t>EF-23 ESQUADRIA DE FERRO COM BASCULANTE L=180CM</t>
    </r>
  </si>
  <si>
    <r>
      <rPr>
        <sz val="8"/>
        <rFont val="Arial MT"/>
        <family val="2"/>
      </rPr>
      <t>06.01.029</t>
    </r>
  </si>
  <si>
    <r>
      <rPr>
        <sz val="8"/>
        <rFont val="Arial MT"/>
        <family val="2"/>
      </rPr>
      <t>CX-06 CAIXILHO FIXO PERFIL LAMINADO 2MM   USO EXCLUSIVO PADRAO CRECHE</t>
    </r>
  </si>
  <si>
    <r>
      <rPr>
        <sz val="8"/>
        <rFont val="Arial MT"/>
        <family val="2"/>
      </rPr>
      <t>06.01.037</t>
    </r>
  </si>
  <si>
    <r>
      <rPr>
        <sz val="8"/>
        <rFont val="Arial MT"/>
        <family val="2"/>
      </rPr>
      <t>EF-24 ADAPTADO ESQUADRIA DE FERRO 1,00X1,00</t>
    </r>
  </si>
  <si>
    <r>
      <rPr>
        <sz val="8"/>
        <rFont val="Arial MT"/>
        <family val="2"/>
      </rPr>
      <t>06.01.040</t>
    </r>
  </si>
  <si>
    <r>
      <rPr>
        <sz val="8"/>
        <rFont val="Arial MT"/>
        <family val="2"/>
      </rPr>
      <t>EF-24 ESQ FERRO VENEZIANA DA CAIXA DO ELEVADOR (0.80X0.40M)</t>
    </r>
  </si>
  <si>
    <r>
      <rPr>
        <sz val="8"/>
        <rFont val="Arial MT"/>
        <family val="2"/>
      </rPr>
      <t>06.01.041</t>
    </r>
  </si>
  <si>
    <r>
      <rPr>
        <sz val="8"/>
        <rFont val="Arial MT"/>
        <family val="2"/>
      </rPr>
      <t>EF-25 ESQ DE FERRO VENTILACAO CRUZADA (H=60 A 80CM)</t>
    </r>
  </si>
  <si>
    <r>
      <rPr>
        <sz val="8"/>
        <rFont val="Arial MT"/>
        <family val="2"/>
      </rPr>
      <t>06.01.042</t>
    </r>
  </si>
  <si>
    <r>
      <rPr>
        <sz val="8"/>
        <rFont val="Arial MT"/>
        <family val="2"/>
      </rPr>
      <t>EF-26 ESQ DE FERRO VENTILACAO CRUZADA (180X65CM)</t>
    </r>
  </si>
  <si>
    <r>
      <rPr>
        <sz val="8"/>
        <rFont val="Arial MT"/>
        <family val="2"/>
      </rPr>
      <t>06.01.043</t>
    </r>
  </si>
  <si>
    <r>
      <rPr>
        <sz val="8"/>
        <rFont val="Arial MT"/>
        <family val="2"/>
      </rPr>
      <t>EF-27 ESQ DE FERRO VENTILACAO CRUZADA (180X75CM)</t>
    </r>
  </si>
  <si>
    <r>
      <rPr>
        <sz val="8"/>
        <rFont val="Arial MT"/>
        <family val="2"/>
      </rPr>
      <t>06.01.044</t>
    </r>
  </si>
  <si>
    <r>
      <rPr>
        <sz val="8"/>
        <rFont val="Arial MT"/>
        <family val="2"/>
      </rPr>
      <t>EF-28 ESQUADRIA DE FERRO 90X180CM</t>
    </r>
  </si>
  <si>
    <r>
      <rPr>
        <sz val="8"/>
        <rFont val="Arial MT"/>
        <family val="2"/>
      </rPr>
      <t>06.01.047</t>
    </r>
  </si>
  <si>
    <r>
      <rPr>
        <sz val="8"/>
        <rFont val="Arial MT"/>
        <family val="2"/>
      </rPr>
      <t>EF-29 ESQUADRIA DE FERRO 90X210CM</t>
    </r>
  </si>
  <si>
    <r>
      <rPr>
        <sz val="8"/>
        <rFont val="Arial MT"/>
        <family val="2"/>
      </rPr>
      <t>06.01.048</t>
    </r>
  </si>
  <si>
    <r>
      <rPr>
        <sz val="8"/>
        <rFont val="Arial MT"/>
        <family val="2"/>
      </rPr>
      <t>EF-30 ESQUADRIA DE FERRO PARA DUTO EXAUSTOR DE CAPELA</t>
    </r>
  </si>
  <si>
    <r>
      <rPr>
        <sz val="8"/>
        <rFont val="Arial MT"/>
        <family val="2"/>
      </rPr>
      <t>06.01.049</t>
    </r>
  </si>
  <si>
    <r>
      <rPr>
        <sz val="8"/>
        <rFont val="Arial MT"/>
        <family val="2"/>
      </rPr>
      <t>EV-01 ESQUADRIA VENEZIANA DE ACO (1,20X2,00 M)</t>
    </r>
  </si>
  <si>
    <r>
      <rPr>
        <sz val="8"/>
        <rFont val="Arial MT"/>
        <family val="2"/>
      </rPr>
      <t>06.01.050</t>
    </r>
  </si>
  <si>
    <r>
      <rPr>
        <sz val="8"/>
        <rFont val="Arial MT"/>
        <family val="2"/>
      </rPr>
      <t>EF-31  ESQUADRIA DE FERRO VENTILAÇÃO CRUZADA (90X65CM)</t>
    </r>
  </si>
  <si>
    <r>
      <rPr>
        <sz val="8"/>
        <rFont val="Arial MT"/>
        <family val="2"/>
      </rPr>
      <t>06.01.051</t>
    </r>
  </si>
  <si>
    <r>
      <rPr>
        <sz val="8"/>
        <rFont val="Arial MT"/>
        <family val="2"/>
      </rPr>
      <t>EF-32  ESQUADRIA DE FERRO VENTILAÇÃO CRUZADA (90X75CM)</t>
    </r>
  </si>
  <si>
    <r>
      <rPr>
        <sz val="8"/>
        <rFont val="Arial MT"/>
        <family val="2"/>
      </rPr>
      <t>06.01.062</t>
    </r>
  </si>
  <si>
    <r>
      <rPr>
        <sz val="8"/>
        <rFont val="Arial MT"/>
        <family val="2"/>
      </rPr>
      <t>EA-13 JANELA DE ALUMINIO - 1,80 X 1,50 M</t>
    </r>
  </si>
  <si>
    <r>
      <rPr>
        <sz val="8"/>
        <rFont val="Arial MT"/>
        <family val="2"/>
      </rPr>
      <t>06.01.063</t>
    </r>
  </si>
  <si>
    <r>
      <rPr>
        <sz val="8"/>
        <rFont val="Arial MT"/>
        <family val="2"/>
      </rPr>
      <t>EA-14 JANELA DE ALUMINIO - 1,80 X 1,20 M</t>
    </r>
  </si>
  <si>
    <r>
      <rPr>
        <sz val="8"/>
        <rFont val="Arial MT"/>
        <family val="2"/>
      </rPr>
      <t>06.01.064</t>
    </r>
  </si>
  <si>
    <r>
      <rPr>
        <sz val="8"/>
        <rFont val="Arial MT"/>
        <family val="2"/>
      </rPr>
      <t>EA-15 JANELA DE ALUMINIO - 1,80 X 0,60 M</t>
    </r>
  </si>
  <si>
    <r>
      <rPr>
        <sz val="8"/>
        <rFont val="Arial MT"/>
        <family val="2"/>
      </rPr>
      <t>06.01.065</t>
    </r>
  </si>
  <si>
    <r>
      <rPr>
        <sz val="8"/>
        <rFont val="Arial MT"/>
        <family val="2"/>
      </rPr>
      <t>EA-16 JANELA DE ALUMINIO (0,90X0,90M)</t>
    </r>
  </si>
  <si>
    <r>
      <rPr>
        <sz val="8"/>
        <rFont val="Arial MT"/>
        <family val="2"/>
      </rPr>
      <t>06.01.066</t>
    </r>
  </si>
  <si>
    <r>
      <rPr>
        <sz val="8"/>
        <rFont val="Arial MT"/>
        <family val="2"/>
      </rPr>
      <t>EA - 17 JANELA DE ALUMINIO (1,80 X0,90 M)</t>
    </r>
  </si>
  <si>
    <r>
      <rPr>
        <sz val="8"/>
        <rFont val="Arial MT"/>
        <family val="2"/>
      </rPr>
      <t>06.01.067</t>
    </r>
  </si>
  <si>
    <r>
      <rPr>
        <sz val="8"/>
        <rFont val="Arial MT"/>
        <family val="2"/>
      </rPr>
      <t>EA-18 JANELA DE ALUMINIO (VENTILACAO CRUZADA) L= 180 CM</t>
    </r>
  </si>
  <si>
    <r>
      <rPr>
        <sz val="8"/>
        <rFont val="Arial MT"/>
        <family val="2"/>
      </rPr>
      <t>06.01.072</t>
    </r>
  </si>
  <si>
    <r>
      <rPr>
        <sz val="8"/>
        <rFont val="Arial MT"/>
        <family val="2"/>
      </rPr>
      <t>CAIXILHOS DE ALUMINIO -BASCULANTES</t>
    </r>
  </si>
  <si>
    <r>
      <rPr>
        <sz val="8"/>
        <rFont val="Arial MT"/>
        <family val="2"/>
      </rPr>
      <t>06.01.075</t>
    </r>
  </si>
  <si>
    <r>
      <rPr>
        <sz val="8"/>
        <rFont val="Arial MT"/>
        <family val="2"/>
      </rPr>
      <t>CAIXILHOS DE ALUMINIO -FIXO</t>
    </r>
  </si>
  <si>
    <r>
      <rPr>
        <sz val="8"/>
        <rFont val="Arial MT"/>
        <family val="2"/>
      </rPr>
      <t>06.01.080</t>
    </r>
  </si>
  <si>
    <r>
      <rPr>
        <sz val="8"/>
        <rFont val="Arial MT"/>
        <family val="2"/>
      </rPr>
      <t>VENEZIANA INDUSTRIAL -ALETAS PVC MONTANTES ACO GALVANIZADO REF 100</t>
    </r>
  </si>
  <si>
    <r>
      <rPr>
        <sz val="8"/>
        <rFont val="Arial MT"/>
        <family val="2"/>
      </rPr>
      <t>06.01.081</t>
    </r>
  </si>
  <si>
    <r>
      <rPr>
        <sz val="8"/>
        <rFont val="Arial MT"/>
        <family val="2"/>
      </rPr>
      <t>VENEZIANA INDUSTRIAL-ALETAS FIBRA DE VIDRO MONTANTES ACO GALV REF 100</t>
    </r>
  </si>
  <si>
    <r>
      <rPr>
        <sz val="8"/>
        <rFont val="Arial MT"/>
        <family val="2"/>
      </rPr>
      <t>06.01.082</t>
    </r>
  </si>
  <si>
    <r>
      <rPr>
        <sz val="8"/>
        <rFont val="Arial MT"/>
        <family val="2"/>
      </rPr>
      <t>VENEZIANA INDUSTRIAL-ALETAS PVC MONTANTES ACO PRE-PINTADO REF 100</t>
    </r>
  </si>
  <si>
    <r>
      <rPr>
        <sz val="8"/>
        <rFont val="Arial MT"/>
        <family val="2"/>
      </rPr>
      <t>06.01.083</t>
    </r>
  </si>
  <si>
    <r>
      <rPr>
        <sz val="8"/>
        <rFont val="Arial MT"/>
        <family val="2"/>
      </rPr>
      <t>VENEZIANA INDUSTRIAL-ALETAS FIBRA VIDRO MONTANTES ACO PRE-PINT REF 100</t>
    </r>
  </si>
  <si>
    <r>
      <rPr>
        <sz val="8"/>
        <rFont val="Arial MT"/>
        <family val="2"/>
      </rPr>
      <t>06.01.084</t>
    </r>
  </si>
  <si>
    <r>
      <rPr>
        <sz val="8"/>
        <rFont val="Arial MT"/>
        <family val="2"/>
      </rPr>
      <t>VENEZIANA INDUSTRIAL-ALETAS PVC MONTANTE ALUMINIO ANODIZADO REF 100</t>
    </r>
  </si>
  <si>
    <r>
      <rPr>
        <sz val="8"/>
        <rFont val="Arial MT"/>
        <family val="2"/>
      </rPr>
      <t>06.01.085</t>
    </r>
  </si>
  <si>
    <r>
      <rPr>
        <sz val="8"/>
        <rFont val="Arial MT"/>
        <family val="2"/>
      </rPr>
      <t>VENEZIANA INDUSTRIAL-ALETAS FIBRA VIDRO MONTANTES ALUM ANODIZ REF 100</t>
    </r>
  </si>
  <si>
    <r>
      <rPr>
        <sz val="8"/>
        <rFont val="Arial MT"/>
        <family val="2"/>
      </rPr>
      <t>06.01.086</t>
    </r>
  </si>
  <si>
    <r>
      <rPr>
        <sz val="8"/>
        <rFont val="Arial MT"/>
        <family val="2"/>
      </rPr>
      <t>VENEZIANA INDUSTRIAL-ALETAS PVC/MONTANTES ACO GALVANIZADO/REF.50</t>
    </r>
  </si>
  <si>
    <r>
      <rPr>
        <sz val="8"/>
        <rFont val="Arial MT"/>
        <family val="2"/>
      </rPr>
      <t>06.01.087</t>
    </r>
  </si>
  <si>
    <r>
      <rPr>
        <sz val="8"/>
        <rFont val="Arial MT"/>
        <family val="2"/>
      </rPr>
      <t>VENEZIANA INDUSTRIAL-ALETAS PVC/MONTANTES ALUM. ANODIZADO/REF.50</t>
    </r>
  </si>
  <si>
    <r>
      <rPr>
        <sz val="8"/>
        <rFont val="Arial MT"/>
        <family val="2"/>
      </rPr>
      <t>06.01.099</t>
    </r>
  </si>
  <si>
    <r>
      <rPr>
        <sz val="8"/>
        <rFont val="Arial MT"/>
        <family val="2"/>
      </rPr>
      <t>SERVICOS EM ELEMENTOS METALICOS/COMPONENTES</t>
    </r>
  </si>
  <si>
    <r>
      <rPr>
        <sz val="8"/>
        <rFont val="Arial MT"/>
        <family val="2"/>
      </rPr>
      <t>06.02.001</t>
    </r>
  </si>
  <si>
    <r>
      <rPr>
        <sz val="8"/>
        <rFont val="Arial MT"/>
        <family val="2"/>
      </rPr>
      <t>PC-01 PORTA CORTA-FOGO P90 L=90CM COMPLETA</t>
    </r>
  </si>
  <si>
    <r>
      <rPr>
        <sz val="8"/>
        <rFont val="Arial MT"/>
        <family val="2"/>
      </rPr>
      <t>06.02.010</t>
    </r>
  </si>
  <si>
    <r>
      <rPr>
        <sz val="8"/>
        <rFont val="Arial MT"/>
        <family val="2"/>
      </rPr>
      <t>PF-11 PORTA/JANELA DE FERRO 180X260CM</t>
    </r>
  </si>
  <si>
    <r>
      <rPr>
        <sz val="8"/>
        <rFont val="Arial MT"/>
        <family val="2"/>
      </rPr>
      <t>06.02.015</t>
    </r>
  </si>
  <si>
    <r>
      <rPr>
        <sz val="8"/>
        <rFont val="Arial MT"/>
        <family val="2"/>
      </rPr>
      <t>PF-15 PORTA EM CHAPA DE FERRO (L=82 CM)</t>
    </r>
  </si>
  <si>
    <r>
      <rPr>
        <sz val="8"/>
        <rFont val="Arial MT"/>
        <family val="2"/>
      </rPr>
      <t>06.02.016</t>
    </r>
  </si>
  <si>
    <r>
      <rPr>
        <sz val="8"/>
        <rFont val="Arial MT"/>
        <family val="2"/>
      </rPr>
      <t>PF-16 PORTA EM CHAPA DE FERRO (L=92 CM)</t>
    </r>
  </si>
  <si>
    <r>
      <rPr>
        <sz val="8"/>
        <rFont val="Arial MT"/>
        <family val="2"/>
      </rPr>
      <t>06.02.017</t>
    </r>
  </si>
  <si>
    <r>
      <rPr>
        <sz val="8"/>
        <rFont val="Arial MT"/>
        <family val="2"/>
      </rPr>
      <t>PF-17 PORTA EM CHAPA DE FERRO L=102CM</t>
    </r>
  </si>
  <si>
    <r>
      <rPr>
        <sz val="8"/>
        <rFont val="Arial MT"/>
        <family val="2"/>
      </rPr>
      <t>06.02.019</t>
    </r>
  </si>
  <si>
    <r>
      <rPr>
        <sz val="8"/>
        <rFont val="Arial MT"/>
        <family val="2"/>
      </rPr>
      <t>PF-19 PORTA DE FERRO P/ RESERVATORIO - GALVANIZADA</t>
    </r>
  </si>
  <si>
    <r>
      <rPr>
        <sz val="8"/>
        <rFont val="Arial MT"/>
        <family val="2"/>
      </rPr>
      <t>06.02.020</t>
    </r>
  </si>
  <si>
    <r>
      <rPr>
        <sz val="8"/>
        <rFont val="Arial MT"/>
        <family val="2"/>
      </rPr>
      <t>PORTA DE FERRO (TIPO PF-11)</t>
    </r>
  </si>
  <si>
    <r>
      <rPr>
        <sz val="8"/>
        <rFont val="Arial MT"/>
        <family val="2"/>
      </rPr>
      <t>06.02.026</t>
    </r>
  </si>
  <si>
    <r>
      <rPr>
        <sz val="8"/>
        <rFont val="Arial MT"/>
        <family val="2"/>
      </rPr>
      <t>PF-23 PORTA DE FERRO C/ BANDEIRA EM CHAPA PERFURADA L=140CM</t>
    </r>
  </si>
  <si>
    <r>
      <rPr>
        <sz val="8"/>
        <rFont val="Arial MT"/>
        <family val="2"/>
      </rPr>
      <t>06.02.028</t>
    </r>
  </si>
  <si>
    <r>
      <rPr>
        <sz val="8"/>
        <rFont val="Arial MT"/>
        <family val="2"/>
      </rPr>
      <t>PF-21 PORTA DE FERRO COM BANDEIRA EM CHAPA PERFURADA L=102CM</t>
    </r>
  </si>
  <si>
    <r>
      <rPr>
        <sz val="8"/>
        <rFont val="Arial MT"/>
        <family val="2"/>
      </rPr>
      <t>06.02.029</t>
    </r>
  </si>
  <si>
    <r>
      <rPr>
        <sz val="8"/>
        <rFont val="Arial MT"/>
        <family val="2"/>
      </rPr>
      <t>PF-22 PORTA DE FERRO C/ BANDEIRA EM CHAPA PERFURADA L=82CM</t>
    </r>
  </si>
  <si>
    <r>
      <rPr>
        <sz val="8"/>
        <rFont val="Arial MT"/>
        <family val="2"/>
      </rPr>
      <t>06.02.032</t>
    </r>
  </si>
  <si>
    <r>
      <rPr>
        <sz val="8"/>
        <rFont val="Arial MT"/>
        <family val="2"/>
      </rPr>
      <t>PF-20 PORTA DE FERRO COM BANDEIRA CHAPA PERFURADA  L=180CM</t>
    </r>
  </si>
  <si>
    <r>
      <rPr>
        <sz val="8"/>
        <rFont val="Arial MT"/>
        <family val="2"/>
      </rPr>
      <t>06.02.045</t>
    </r>
  </si>
  <si>
    <r>
      <rPr>
        <sz val="8"/>
        <rFont val="Arial MT"/>
        <family val="2"/>
      </rPr>
      <t>PF-26 PORTA DE FERRO C/BANDEIRA PARA HALL ELEVADOR L=90CM</t>
    </r>
  </si>
  <si>
    <r>
      <rPr>
        <sz val="8"/>
        <rFont val="Arial MT"/>
        <family val="2"/>
      </rPr>
      <t>06.02.046</t>
    </r>
  </si>
  <si>
    <r>
      <rPr>
        <sz val="8"/>
        <rFont val="Arial MT"/>
        <family val="2"/>
      </rPr>
      <t>PF-27 PORTA DE FERRO 90X215CM</t>
    </r>
  </si>
  <si>
    <r>
      <rPr>
        <sz val="8"/>
        <rFont val="Arial MT"/>
        <family val="2"/>
      </rPr>
      <t>06.02.047</t>
    </r>
  </si>
  <si>
    <r>
      <rPr>
        <sz val="8"/>
        <rFont val="Arial MT"/>
        <family val="2"/>
      </rPr>
      <t>PF-28 PORTA DE FERRO COM BANDEIRA 90X260CM</t>
    </r>
  </si>
  <si>
    <r>
      <rPr>
        <sz val="8"/>
        <rFont val="Arial MT"/>
        <family val="2"/>
      </rPr>
      <t>06.02.048</t>
    </r>
  </si>
  <si>
    <r>
      <rPr>
        <sz val="8"/>
        <rFont val="Arial MT"/>
        <family val="2"/>
      </rPr>
      <t>PF-29 PORTA DE FERRO COM BANDEIRA EM CHAPA PERFURADA 90X260CM</t>
    </r>
  </si>
  <si>
    <r>
      <rPr>
        <sz val="8"/>
        <rFont val="Arial MT"/>
        <family val="2"/>
      </rPr>
      <t>06.02.049</t>
    </r>
  </si>
  <si>
    <r>
      <rPr>
        <sz val="8"/>
        <rFont val="Arial MT"/>
        <family val="2"/>
      </rPr>
      <t>PF-30 PORTA EM CHAPA DE AÇO C/VENT.PERM (L=140CM)</t>
    </r>
  </si>
  <si>
    <r>
      <rPr>
        <sz val="8"/>
        <rFont val="Arial MT"/>
        <family val="2"/>
      </rPr>
      <t>06.02.053</t>
    </r>
  </si>
  <si>
    <r>
      <rPr>
        <sz val="8"/>
        <rFont val="Arial MT"/>
        <family val="2"/>
      </rPr>
      <t>PF-32 PORTA EM CHAPA DE AÇO 82X210CM C/VENTILAÇÃO</t>
    </r>
  </si>
  <si>
    <r>
      <rPr>
        <sz val="8"/>
        <rFont val="Arial MT"/>
        <family val="2"/>
      </rPr>
      <t>06.02.054</t>
    </r>
  </si>
  <si>
    <r>
      <rPr>
        <sz val="8"/>
        <rFont val="Arial MT"/>
        <family val="2"/>
      </rPr>
      <t>PF-33 PORTA EM CHAPA DE ACO 180X215CM</t>
    </r>
  </si>
  <si>
    <r>
      <rPr>
        <sz val="8"/>
        <rFont val="Arial MT"/>
        <family val="2"/>
      </rPr>
      <t>06.02.056</t>
    </r>
  </si>
  <si>
    <r>
      <rPr>
        <sz val="8"/>
        <rFont val="Arial MT"/>
        <family val="2"/>
      </rPr>
      <t>PORTA EM CHAPA DE FERRO GALVANIZADO TIPO PF-15</t>
    </r>
  </si>
  <si>
    <r>
      <rPr>
        <sz val="8"/>
        <rFont val="Arial MT"/>
        <family val="2"/>
      </rPr>
      <t>06.02.060</t>
    </r>
  </si>
  <si>
    <r>
      <rPr>
        <sz val="8"/>
        <rFont val="Arial MT"/>
        <family val="2"/>
      </rPr>
      <t>PT-38 PORTAO EM GRADIL ELETROFUNDIDO (345X230CM)</t>
    </r>
  </si>
  <si>
    <r>
      <rPr>
        <sz val="8"/>
        <rFont val="Arial MT"/>
        <family val="2"/>
      </rPr>
      <t>06.02.061</t>
    </r>
  </si>
  <si>
    <r>
      <rPr>
        <sz val="8"/>
        <rFont val="Arial MT"/>
        <family val="2"/>
      </rPr>
      <t>PT-39 PORTAO EM GRADIL ELETROFUNDIDO (165X230CM)</t>
    </r>
  </si>
  <si>
    <r>
      <rPr>
        <sz val="8"/>
        <rFont val="Arial MT"/>
        <family val="2"/>
      </rPr>
      <t>06.02.062</t>
    </r>
  </si>
  <si>
    <r>
      <rPr>
        <sz val="8"/>
        <rFont val="Arial MT"/>
        <family val="2"/>
      </rPr>
      <t>PT-40 BANDEIRA EM GRADIL ELETROFUNDIDO</t>
    </r>
  </si>
  <si>
    <r>
      <rPr>
        <sz val="8"/>
        <rFont val="Arial MT"/>
        <family val="2"/>
      </rPr>
      <t>06.02.063</t>
    </r>
  </si>
  <si>
    <r>
      <rPr>
        <sz val="8"/>
        <rFont val="Arial MT"/>
        <family val="2"/>
      </rPr>
      <t>PORTÃO EM GRADIL ELETROFUNDIDO</t>
    </r>
  </si>
  <si>
    <r>
      <rPr>
        <sz val="8"/>
        <rFont val="Arial MT"/>
        <family val="2"/>
      </rPr>
      <t>06.02.064</t>
    </r>
  </si>
  <si>
    <r>
      <rPr>
        <sz val="8"/>
        <rFont val="Arial MT"/>
        <family val="2"/>
      </rPr>
      <t>PT-43 PORTAO DE CORRER EM GRADIL ELETROF (360X230CM)</t>
    </r>
  </si>
  <si>
    <r>
      <rPr>
        <sz val="8"/>
        <rFont val="Arial MT"/>
        <family val="2"/>
      </rPr>
      <t>06.02.065</t>
    </r>
  </si>
  <si>
    <r>
      <rPr>
        <sz val="8"/>
        <rFont val="Arial MT"/>
        <family val="2"/>
      </rPr>
      <t>PT-44 PORTAO DE CORRER EM GRADIL ELETROF (720X230CM)</t>
    </r>
  </si>
  <si>
    <r>
      <rPr>
        <sz val="8"/>
        <rFont val="Arial MT"/>
        <family val="2"/>
      </rPr>
      <t>06.02.066</t>
    </r>
  </si>
  <si>
    <r>
      <rPr>
        <sz val="8"/>
        <rFont val="Arial MT"/>
        <family val="2"/>
      </rPr>
      <t>PT-45 PORTAO DE CORRER EM GRADIL ELETROF (372X230CM)</t>
    </r>
  </si>
  <si>
    <r>
      <rPr>
        <sz val="8"/>
        <rFont val="Arial MT"/>
        <family val="2"/>
      </rPr>
      <t>06.02.067</t>
    </r>
  </si>
  <si>
    <r>
      <rPr>
        <sz val="8"/>
        <rFont val="Arial MT"/>
        <family val="2"/>
      </rPr>
      <t>PT-46 PORTAO DE CORRER EM GRADIL ELETROF (732X230CM)</t>
    </r>
  </si>
  <si>
    <r>
      <rPr>
        <sz val="8"/>
        <rFont val="Arial MT"/>
        <family val="2"/>
      </rPr>
      <t>06.02.073</t>
    </r>
  </si>
  <si>
    <r>
      <rPr>
        <sz val="8"/>
        <rFont val="Arial MT"/>
        <family val="2"/>
      </rPr>
      <t>PT-47 PORTÃO BASCULANTE-GRADIL ELETROFUND 705X230CM (USO INT)</t>
    </r>
  </si>
  <si>
    <r>
      <rPr>
        <sz val="8"/>
        <rFont val="Arial MT"/>
        <family val="2"/>
      </rPr>
      <t>06.02.074</t>
    </r>
  </si>
  <si>
    <r>
      <rPr>
        <sz val="8"/>
        <rFont val="Arial MT"/>
        <family val="2"/>
      </rPr>
      <t>PT-48 PORTÃO BASCULANTE-GRADIL ELETROFUND 525X230CM (USO INT)</t>
    </r>
  </si>
  <si>
    <r>
      <rPr>
        <sz val="8"/>
        <rFont val="Arial MT"/>
        <family val="2"/>
      </rPr>
      <t>06.02.075</t>
    </r>
  </si>
  <si>
    <r>
      <rPr>
        <sz val="8"/>
        <rFont val="Arial MT"/>
        <family val="2"/>
      </rPr>
      <t>PT-49 PORTÃO BASCULANTE-GRADIL ELETROFUND 345X230CM (USO INT)</t>
    </r>
  </si>
  <si>
    <r>
      <rPr>
        <sz val="8"/>
        <rFont val="Arial MT"/>
        <family val="2"/>
      </rPr>
      <t>06.02.088</t>
    </r>
  </si>
  <si>
    <r>
      <rPr>
        <sz val="8"/>
        <rFont val="Arial MT"/>
        <family val="2"/>
      </rPr>
      <t>PORTÃO DE CORRER EM GRADIL ELETROFUNDIDO</t>
    </r>
  </si>
  <si>
    <r>
      <rPr>
        <sz val="8"/>
        <rFont val="Arial MT"/>
        <family val="2"/>
      </rPr>
      <t>06.02.089</t>
    </r>
  </si>
  <si>
    <r>
      <rPr>
        <sz val="8"/>
        <rFont val="Arial MT"/>
        <family val="2"/>
      </rPr>
      <t>PORTÃO BASCULANTE EM GRADIL ELETROFUNDIDO</t>
    </r>
  </si>
  <si>
    <r>
      <rPr>
        <sz val="8"/>
        <rFont val="Arial MT"/>
        <family val="2"/>
      </rPr>
      <t>06.02.094</t>
    </r>
  </si>
  <si>
    <r>
      <rPr>
        <sz val="8"/>
        <rFont val="Arial MT"/>
        <family val="2"/>
      </rPr>
      <t>ME-02 MONTANTE ESTRUTURAL VERTICAL P/ESQUADRIAS EM VÃO DE 7,20M</t>
    </r>
  </si>
  <si>
    <r>
      <rPr>
        <sz val="8"/>
        <rFont val="Arial MT"/>
        <family val="2"/>
      </rPr>
      <t>06.02.095</t>
    </r>
  </si>
  <si>
    <r>
      <rPr>
        <sz val="8"/>
        <rFont val="Arial MT"/>
        <family val="2"/>
      </rPr>
      <t>ME-03 MONTANTE ESTRUTURAL HORIZONTAL P/ESQUADRIAS</t>
    </r>
  </si>
  <si>
    <r>
      <rPr>
        <sz val="8"/>
        <rFont val="Arial MT"/>
        <family val="2"/>
      </rPr>
      <t>06.02.098</t>
    </r>
  </si>
  <si>
    <r>
      <rPr>
        <sz val="8"/>
        <rFont val="Arial MT"/>
        <family val="2"/>
      </rPr>
      <t>MONTANTE DA PORTA  PF-A  TUBO AÇO GALVANIZADO 100X100 MM ESPESSURA 3MM.   USO EXCLUSIVO PADRAO CRECHE</t>
    </r>
  </si>
  <si>
    <r>
      <rPr>
        <sz val="8"/>
        <rFont val="Arial MT"/>
        <family val="2"/>
      </rPr>
      <t>06.02.099</t>
    </r>
  </si>
  <si>
    <r>
      <rPr>
        <sz val="8"/>
        <rFont val="Arial MT"/>
        <family val="2"/>
      </rPr>
      <t>06.02.103</t>
    </r>
  </si>
  <si>
    <r>
      <rPr>
        <sz val="8"/>
        <rFont val="Arial MT"/>
        <family val="2"/>
      </rPr>
      <t>PF-A PORTA 2 FOLHAS 193X210CM ADAPTADA MODELO PF-11 USO EXCLUSIVO PADRÃO CRECHE.</t>
    </r>
  </si>
  <si>
    <r>
      <rPr>
        <sz val="8"/>
        <rFont val="Arial MT"/>
        <family val="2"/>
      </rPr>
      <t>06.02.104</t>
    </r>
  </si>
  <si>
    <r>
      <rPr>
        <sz val="8"/>
        <rFont val="Arial MT"/>
        <family val="2"/>
      </rPr>
      <t>"PF-B  PORTA 2 FOLHAS 300X215 CM INCLUSIVE VIDRO LAMINADO 6MM COM MONTANTES ME-02 E ME-03   USO EXCLUSIVO PADRAO CRECHE"</t>
    </r>
  </si>
  <si>
    <r>
      <rPr>
        <sz val="8"/>
        <rFont val="Arial MT"/>
        <family val="2"/>
      </rPr>
      <t>06.02.108</t>
    </r>
  </si>
  <si>
    <r>
      <rPr>
        <sz val="8"/>
        <rFont val="Arial MT"/>
        <family val="2"/>
      </rPr>
      <t>PF-D   PORTA DE CORRER  QUATRO FOLHAS ADAPTADA MODELO PF-11  USO EXCLUSIVO PADRAO CRECHE</t>
    </r>
  </si>
  <si>
    <r>
      <rPr>
        <sz val="8"/>
        <rFont val="Arial MT"/>
        <family val="2"/>
      </rPr>
      <t>06.02.109</t>
    </r>
  </si>
  <si>
    <r>
      <rPr>
        <sz val="8"/>
        <rFont val="Arial MT"/>
        <family val="2"/>
      </rPr>
      <t>PF-C   PORTA CAIXILHO  93X215 CM ADAPTADA MODELO PF-27  USO EXCLUSIVO PADRAO CRECHE</t>
    </r>
  </si>
  <si>
    <r>
      <rPr>
        <sz val="8"/>
        <rFont val="Arial MT"/>
        <family val="2"/>
      </rPr>
      <t>06.03.001</t>
    </r>
  </si>
  <si>
    <r>
      <rPr>
        <sz val="8"/>
        <rFont val="Arial MT"/>
        <family val="2"/>
      </rPr>
      <t>TI-01 TAMPA DE INSPECAO - ACO</t>
    </r>
  </si>
  <si>
    <r>
      <rPr>
        <sz val="8"/>
        <rFont val="Arial MT"/>
        <family val="2"/>
      </rPr>
      <t>06.03.003</t>
    </r>
  </si>
  <si>
    <r>
      <rPr>
        <sz val="8"/>
        <rFont val="Arial MT"/>
        <family val="2"/>
      </rPr>
      <t>AF-01 ALCAPAO PARA LAJE DE FORRO</t>
    </r>
  </si>
  <si>
    <r>
      <rPr>
        <sz val="8"/>
        <rFont val="Arial MT"/>
        <family val="2"/>
      </rPr>
      <t>06.03.016</t>
    </r>
  </si>
  <si>
    <r>
      <rPr>
        <sz val="8"/>
        <rFont val="Arial MT"/>
        <family val="2"/>
      </rPr>
      <t>BP-01 BARRA ANTIPANICO SIMPLES</t>
    </r>
  </si>
  <si>
    <r>
      <rPr>
        <sz val="8"/>
        <rFont val="Arial MT"/>
        <family val="2"/>
      </rPr>
      <t>06.03.017</t>
    </r>
  </si>
  <si>
    <r>
      <rPr>
        <sz val="8"/>
        <rFont val="Arial MT"/>
        <family val="2"/>
      </rPr>
      <t>BP-02 BARRA ANTIPANICO DUPLA</t>
    </r>
  </si>
  <si>
    <r>
      <rPr>
        <sz val="8"/>
        <rFont val="Arial MT"/>
        <family val="2"/>
      </rPr>
      <t>06.03.018</t>
    </r>
  </si>
  <si>
    <r>
      <rPr>
        <sz val="8"/>
        <rFont val="Arial MT"/>
        <family val="2"/>
      </rPr>
      <t>TP-03 TELA DE PROTEÇÃO ARAME GALVANIZADO ONDULADO  - REQUADRO DE FERRO</t>
    </r>
  </si>
  <si>
    <r>
      <rPr>
        <sz val="8"/>
        <rFont val="Arial MT"/>
        <family val="2"/>
      </rPr>
      <t>06.03.019</t>
    </r>
  </si>
  <si>
    <r>
      <rPr>
        <sz val="8"/>
        <rFont val="Arial MT"/>
        <family val="2"/>
      </rPr>
      <t>EM-05 ESCADA MARINHEIRO (GALVANIZADA)</t>
    </r>
  </si>
  <si>
    <r>
      <rPr>
        <sz val="8"/>
        <rFont val="Arial MT"/>
        <family val="2"/>
      </rPr>
      <t>06.03.020</t>
    </r>
  </si>
  <si>
    <r>
      <rPr>
        <sz val="8"/>
        <rFont val="Arial MT"/>
        <family val="2"/>
      </rPr>
      <t>EM-06 ESCADA DE MARINHEIRO C/GUARDA CORPO GALVANIZADA</t>
    </r>
  </si>
  <si>
    <r>
      <rPr>
        <sz val="8"/>
        <rFont val="Arial MT"/>
        <family val="2"/>
      </rPr>
      <t>06.03.024</t>
    </r>
  </si>
  <si>
    <r>
      <rPr>
        <sz val="8"/>
        <rFont val="Arial MT"/>
        <family val="2"/>
      </rPr>
      <t>TP-12 TELA DE PROTECAO REMOVIVEL</t>
    </r>
  </si>
  <si>
    <r>
      <rPr>
        <sz val="8"/>
        <rFont val="Arial MT"/>
        <family val="2"/>
      </rPr>
      <t>06.03.032</t>
    </r>
  </si>
  <si>
    <r>
      <rPr>
        <sz val="8"/>
        <rFont val="Arial MT"/>
        <family val="2"/>
      </rPr>
      <t>GR-01 GRADE DE PROTECAO FERRO CHATO 1" X 1/4" MALHA 15CM X15CM</t>
    </r>
  </si>
  <si>
    <r>
      <rPr>
        <sz val="8"/>
        <rFont val="Arial MT"/>
        <family val="2"/>
      </rPr>
      <t>06.03.035</t>
    </r>
  </si>
  <si>
    <r>
      <rPr>
        <sz val="8"/>
        <rFont val="Arial MT"/>
        <family val="2"/>
      </rPr>
      <t>GR-02 GRADE DE PROTECAO / GUICHE (122X105 CM) FERRO CHATO 1/2" X 1/8"</t>
    </r>
  </si>
  <si>
    <r>
      <rPr>
        <sz val="8"/>
        <rFont val="Arial MT"/>
        <family val="2"/>
      </rPr>
      <t>06.03.036</t>
    </r>
  </si>
  <si>
    <r>
      <rPr>
        <sz val="8"/>
        <rFont val="Arial MT"/>
        <family val="2"/>
      </rPr>
      <t>CHAPA PERFURADA GALV 14(FUROS REDONDOS E ALTERNADOS 3/8")AREA PERF 48%</t>
    </r>
  </si>
  <si>
    <r>
      <rPr>
        <sz val="8"/>
        <rFont val="Arial MT"/>
        <family val="2"/>
      </rPr>
      <t>06.03.037</t>
    </r>
  </si>
  <si>
    <r>
      <rPr>
        <sz val="8"/>
        <rFont val="Arial MT"/>
        <family val="2"/>
      </rPr>
      <t>PERFIL METALICO TUBULAR SECCAO QUADRADA 8X8CM E=3MM</t>
    </r>
  </si>
  <si>
    <r>
      <rPr>
        <sz val="8"/>
        <rFont val="Arial MT"/>
        <family val="2"/>
      </rPr>
      <t>06.03.039</t>
    </r>
  </si>
  <si>
    <r>
      <rPr>
        <sz val="8"/>
        <rFont val="Arial MT"/>
        <family val="2"/>
      </rPr>
      <t>TELA DE PROTEÇÃO CONTRA NIDIFICACAO DE PASSAROS</t>
    </r>
  </si>
  <si>
    <r>
      <rPr>
        <sz val="8"/>
        <rFont val="Arial MT"/>
        <family val="2"/>
      </rPr>
      <t>06.03.040</t>
    </r>
  </si>
  <si>
    <r>
      <rPr>
        <sz val="8"/>
        <rFont val="Arial MT"/>
        <family val="2"/>
      </rPr>
      <t>TELA ARAME GALVANIZADO MOSQUITEIRA CONTRA INSETOS</t>
    </r>
  </si>
  <si>
    <r>
      <rPr>
        <sz val="8"/>
        <rFont val="Arial MT"/>
        <family val="2"/>
      </rPr>
      <t>06.03.060</t>
    </r>
  </si>
  <si>
    <r>
      <rPr>
        <sz val="8"/>
        <rFont val="Arial MT"/>
        <family val="2"/>
      </rPr>
      <t>BARRA DE APOIO P/DEFICIENTES EM INOX ESCOVADO</t>
    </r>
  </si>
  <si>
    <r>
      <rPr>
        <sz val="8"/>
        <rFont val="Arial MT"/>
        <family val="2"/>
      </rPr>
      <t>06.03.061</t>
    </r>
  </si>
  <si>
    <r>
      <rPr>
        <sz val="8"/>
        <rFont val="Arial MT"/>
        <family val="2"/>
      </rPr>
      <t>CO-27 CORRIMÃO DUPLO AÇO INOX FORNECIDO E INSTALADO</t>
    </r>
  </si>
  <si>
    <r>
      <rPr>
        <sz val="8"/>
        <rFont val="Arial MT"/>
        <family val="2"/>
      </rPr>
      <t>06.03.062</t>
    </r>
  </si>
  <si>
    <r>
      <rPr>
        <sz val="8"/>
        <rFont val="Arial MT"/>
        <family val="2"/>
      </rPr>
      <t>CO-28 CORRIMÃO DUPLO COM MONTANTE VERTICAL AÇO INOX FORNECIDO E INSTALADO</t>
    </r>
  </si>
  <si>
    <r>
      <rPr>
        <sz val="8"/>
        <rFont val="Arial MT"/>
        <family val="2"/>
      </rPr>
      <t>06.03.063</t>
    </r>
  </si>
  <si>
    <r>
      <rPr>
        <sz val="8"/>
        <rFont val="Arial MT"/>
        <family val="2"/>
      </rPr>
      <t>CO-29 CORRIMÃO DUPLO INTERMEDIÁRIO AÇO INOX FORNECIDO E INSTALADO</t>
    </r>
  </si>
  <si>
    <r>
      <rPr>
        <sz val="8"/>
        <rFont val="Arial MT"/>
        <family val="2"/>
      </rPr>
      <t>06.03.064</t>
    </r>
  </si>
  <si>
    <r>
      <rPr>
        <sz val="8"/>
        <rFont val="Arial MT"/>
        <family val="2"/>
      </rPr>
      <t>CO-30 GUARDA-CORPO TUBULAR AÇO INOX FORNECIDO E INSTALADO</t>
    </r>
  </si>
  <si>
    <r>
      <rPr>
        <sz val="8"/>
        <rFont val="Arial MT"/>
        <family val="2"/>
      </rPr>
      <t>06.03.066</t>
    </r>
  </si>
  <si>
    <r>
      <rPr>
        <sz val="8"/>
        <rFont val="Arial MT"/>
        <family val="2"/>
      </rPr>
      <t xml:space="preserve">BANCO COM ASSENTO DE CONCRETO ARMADO LISO DESEMPENADO COM PINTURA
</t>
    </r>
    <r>
      <rPr>
        <sz val="8"/>
        <rFont val="Arial MT"/>
        <family val="2"/>
      </rPr>
      <t>VERNIZ ACRÍLICO  ARMAÇAO ENGASTADA NA LAJE DE PISO E PILARETE BLOCO CONCRETO REVESTIDO</t>
    </r>
  </si>
  <si>
    <r>
      <rPr>
        <sz val="8"/>
        <rFont val="Arial MT"/>
        <family val="2"/>
      </rPr>
      <t>06.03.067</t>
    </r>
  </si>
  <si>
    <r>
      <rPr>
        <sz val="8"/>
        <rFont val="Arial MT"/>
        <family val="2"/>
      </rPr>
      <t>FQ-05 ALAMBRADO PARA QUADRA COBERTA TÉRREA (BROCA)</t>
    </r>
  </si>
  <si>
    <r>
      <rPr>
        <sz val="8"/>
        <rFont val="Arial MT"/>
        <family val="2"/>
      </rPr>
      <t>06.03.068</t>
    </r>
  </si>
  <si>
    <r>
      <rPr>
        <sz val="8"/>
        <rFont val="Arial MT"/>
        <family val="2"/>
      </rPr>
      <t>FQ-06 ALAMBRADO PARA QUADRA COBERTA TERREA (SAPATA)</t>
    </r>
  </si>
  <si>
    <r>
      <rPr>
        <sz val="8"/>
        <rFont val="Arial MT"/>
        <family val="2"/>
      </rPr>
      <t>06.03.069</t>
    </r>
  </si>
  <si>
    <r>
      <rPr>
        <sz val="8"/>
        <rFont val="Arial MT"/>
        <family val="2"/>
      </rPr>
      <t>QE-36 REDE DE PROTECAO PARA QUADRAS DE ESPORTES</t>
    </r>
  </si>
  <si>
    <r>
      <rPr>
        <sz val="8"/>
        <rFont val="Arial MT"/>
        <family val="2"/>
      </rPr>
      <t>06.03.073</t>
    </r>
  </si>
  <si>
    <r>
      <rPr>
        <sz val="8"/>
        <rFont val="Arial MT"/>
        <family val="2"/>
      </rPr>
      <t>QE-41 TABELA DE BASQUETE (SOMENTE TRELICA - FIXACAO PAREDE/PILAR)</t>
    </r>
  </si>
  <si>
    <r>
      <rPr>
        <sz val="8"/>
        <rFont val="Arial MT"/>
        <family val="2"/>
      </rPr>
      <t>06.03.074</t>
    </r>
  </si>
  <si>
    <r>
      <rPr>
        <sz val="8"/>
        <rFont val="Arial MT"/>
        <family val="2"/>
      </rPr>
      <t>QE-42 POSTE PARA REDE DE VOLEIBOL (FUNDACAO DIRETA)</t>
    </r>
  </si>
  <si>
    <r>
      <rPr>
        <sz val="8"/>
        <rFont val="Arial MT"/>
        <family val="2"/>
      </rPr>
      <t>06.03.075</t>
    </r>
  </si>
  <si>
    <r>
      <rPr>
        <sz val="8"/>
        <rFont val="Arial MT"/>
        <family val="2"/>
      </rPr>
      <t>QE-43 POSTE PARA REDE VOLEIBOL (LAJE ALVEOLAR)</t>
    </r>
  </si>
  <si>
    <r>
      <rPr>
        <sz val="8"/>
        <rFont val="Arial MT"/>
        <family val="2"/>
      </rPr>
      <t>06.03.076</t>
    </r>
  </si>
  <si>
    <r>
      <rPr>
        <sz val="8"/>
        <rFont val="Arial MT"/>
        <family val="2"/>
      </rPr>
      <t>QE-44 POSTE PARA REDE VOLEIBOL (PRE-LAJE TRELICADA)</t>
    </r>
  </si>
  <si>
    <r>
      <rPr>
        <sz val="8"/>
        <rFont val="Arial MT"/>
        <family val="2"/>
      </rPr>
      <t>06.03.077</t>
    </r>
  </si>
  <si>
    <r>
      <rPr>
        <sz val="8"/>
        <rFont val="Arial MT"/>
        <family val="2"/>
      </rPr>
      <t>QE-45 TRAVE DE FUTEBOL DE SALAO (FUNDACAO DIRETA)</t>
    </r>
  </si>
  <si>
    <r>
      <rPr>
        <sz val="8"/>
        <rFont val="Arial MT"/>
        <family val="2"/>
      </rPr>
      <t>06.03.078</t>
    </r>
  </si>
  <si>
    <r>
      <rPr>
        <sz val="8"/>
        <rFont val="Arial MT"/>
        <family val="2"/>
      </rPr>
      <t>QE-46 TRAVE DE FUTEBOL DE SALAO (LAJE ALVEOLAR)</t>
    </r>
  </si>
  <si>
    <r>
      <rPr>
        <sz val="8"/>
        <rFont val="Arial MT"/>
        <family val="2"/>
      </rPr>
      <t>06.03.079</t>
    </r>
  </si>
  <si>
    <r>
      <rPr>
        <sz val="8"/>
        <rFont val="Arial MT"/>
        <family val="2"/>
      </rPr>
      <t>QE-47 TRAVE DE FUTEBOL DE SALAO (PRE-LAJE TRELICADA)</t>
    </r>
  </si>
  <si>
    <r>
      <rPr>
        <sz val="8"/>
        <rFont val="Arial MT"/>
        <family val="2"/>
      </rPr>
      <t>06.03.080</t>
    </r>
  </si>
  <si>
    <r>
      <rPr>
        <sz val="8"/>
        <rFont val="Arial MT"/>
        <family val="2"/>
      </rPr>
      <t>QE-39 TABELA DE BASQUETE (LAJE ALVEOLAR)</t>
    </r>
  </si>
  <si>
    <r>
      <rPr>
        <sz val="8"/>
        <rFont val="Arial MT"/>
        <family val="2"/>
      </rPr>
      <t>06.03.081</t>
    </r>
  </si>
  <si>
    <r>
      <rPr>
        <sz val="8"/>
        <rFont val="Arial MT"/>
        <family val="2"/>
      </rPr>
      <t>QE-40 TABELA DE BASQUETE (PRE-LAJE TRELIÇADA)</t>
    </r>
  </si>
  <si>
    <r>
      <rPr>
        <sz val="8"/>
        <rFont val="Arial MT"/>
        <family val="2"/>
      </rPr>
      <t>06.03.082</t>
    </r>
  </si>
  <si>
    <r>
      <rPr>
        <sz val="8"/>
        <rFont val="Arial MT"/>
        <family val="2"/>
      </rPr>
      <t>CO-31 CORRIMÃO SIMPLES AÇO INOX FORNECIDO E INSTALADO</t>
    </r>
  </si>
  <si>
    <r>
      <rPr>
        <sz val="8"/>
        <rFont val="Arial MT"/>
        <family val="2"/>
      </rPr>
      <t>06.03.083</t>
    </r>
  </si>
  <si>
    <r>
      <rPr>
        <sz val="8"/>
        <rFont val="Arial MT"/>
        <family val="2"/>
      </rPr>
      <t>CO-32 CORRIMÃO SIMPLES C/ MONTANTE VERTICAL AÇO INOX  FORNECIDO E INSTALADO</t>
    </r>
  </si>
  <si>
    <r>
      <rPr>
        <sz val="8"/>
        <rFont val="Arial MT"/>
        <family val="2"/>
      </rPr>
      <t>06.03.084</t>
    </r>
  </si>
  <si>
    <r>
      <rPr>
        <sz val="8"/>
        <rFont val="Arial MT"/>
        <family val="2"/>
      </rPr>
      <t>CO-33 CORRIMÃO SIMPLES INTERMEDIÁRIO AÇO INOX FORNECIDO E INSTALADO</t>
    </r>
  </si>
  <si>
    <r>
      <rPr>
        <sz val="8"/>
        <rFont val="Arial MT"/>
        <family val="2"/>
      </rPr>
      <t>06.03.085</t>
    </r>
  </si>
  <si>
    <r>
      <rPr>
        <sz val="8"/>
        <rFont val="Arial MT"/>
        <family val="2"/>
      </rPr>
      <t>EM-07 ESCADA MARINHEIRO GALVANIZADA ACESSO POÇO DO ELEVADOR</t>
    </r>
  </si>
  <si>
    <r>
      <rPr>
        <sz val="8"/>
        <rFont val="Arial MT"/>
        <family val="2"/>
      </rPr>
      <t>06.03.086</t>
    </r>
  </si>
  <si>
    <r>
      <rPr>
        <sz val="8"/>
        <rFont val="Arial MT"/>
        <family val="2"/>
      </rPr>
      <t>BR-11 BARRA DE APOIO COM FIXAÇAO LATERAL LAVATORIO COLETIVO</t>
    </r>
  </si>
  <si>
    <r>
      <rPr>
        <sz val="8"/>
        <rFont val="Arial MT"/>
        <family val="2"/>
      </rPr>
      <t>06.03.087</t>
    </r>
  </si>
  <si>
    <r>
      <rPr>
        <sz val="8"/>
        <rFont val="Arial MT"/>
        <family val="2"/>
      </rPr>
      <t>BR-12  BARRA DE APOIO COM FIXAÇAO LATERAL MICTORIO INDIVIDUAL</t>
    </r>
  </si>
  <si>
    <r>
      <rPr>
        <sz val="8"/>
        <rFont val="Arial MT"/>
        <family val="2"/>
      </rPr>
      <t>06.03.090</t>
    </r>
  </si>
  <si>
    <r>
      <rPr>
        <sz val="8"/>
        <rFont val="Arial MT"/>
        <family val="2"/>
      </rPr>
      <t>CAIXILHARIA EM ALUMINIO</t>
    </r>
  </si>
  <si>
    <r>
      <rPr>
        <sz val="8"/>
        <rFont val="Arial MT"/>
        <family val="2"/>
      </rPr>
      <t>06.03.091</t>
    </r>
  </si>
  <si>
    <r>
      <rPr>
        <sz val="8"/>
        <rFont val="Arial MT"/>
        <family val="2"/>
      </rPr>
      <t>CAIXILHARIA EM FERRO</t>
    </r>
  </si>
  <si>
    <r>
      <rPr>
        <sz val="8"/>
        <rFont val="Arial MT"/>
        <family val="2"/>
      </rPr>
      <t>06.03.099</t>
    </r>
  </si>
  <si>
    <r>
      <rPr>
        <sz val="8"/>
        <rFont val="Arial MT"/>
        <family val="2"/>
      </rPr>
      <t>06.03.100</t>
    </r>
  </si>
  <si>
    <r>
      <rPr>
        <sz val="8"/>
        <rFont val="Arial MT"/>
        <family val="2"/>
      </rPr>
      <t>CO-34 CORRIMÃO DUPLO AÇO GALVANIZADO COM PINTURA ESMALTE.</t>
    </r>
  </si>
  <si>
    <r>
      <rPr>
        <sz val="8"/>
        <rFont val="Arial MT"/>
        <family val="2"/>
      </rPr>
      <t>06.03.101</t>
    </r>
  </si>
  <si>
    <r>
      <rPr>
        <sz val="8"/>
        <rFont val="Arial MT"/>
        <family val="2"/>
      </rPr>
      <t>CO-35 CORRIMÃO DUPLO COM MONTANTE VERTICAL AÇO GALVANIZADO COM PINTURA ESMALTE</t>
    </r>
  </si>
  <si>
    <r>
      <rPr>
        <sz val="8"/>
        <rFont val="Arial MT"/>
        <family val="2"/>
      </rPr>
      <t>06.03.102</t>
    </r>
  </si>
  <si>
    <r>
      <rPr>
        <sz val="8"/>
        <rFont val="Arial MT"/>
        <family val="2"/>
      </rPr>
      <t>CO-36 CORRIMÃO DUPLO INTERMEDIÁRIO AÇO GALVANIZADO COM PINTURA ESMALTE</t>
    </r>
  </si>
  <si>
    <r>
      <rPr>
        <sz val="8"/>
        <rFont val="Arial MT"/>
        <family val="2"/>
      </rPr>
      <t>06.03.103</t>
    </r>
  </si>
  <si>
    <r>
      <rPr>
        <sz val="8"/>
        <rFont val="Arial MT"/>
        <family val="2"/>
      </rPr>
      <t>CO-37 CORRIMÃO SIMPLES AÇO GALVANIZADO COM PINTURA ESMALTE</t>
    </r>
  </si>
  <si>
    <r>
      <rPr>
        <sz val="8"/>
        <rFont val="Arial MT"/>
        <family val="2"/>
      </rPr>
      <t>06.03.104</t>
    </r>
  </si>
  <si>
    <r>
      <rPr>
        <sz val="8"/>
        <rFont val="Arial MT"/>
        <family val="2"/>
      </rPr>
      <t>CO-38 CORRIMÃO SIMPLES COM MONTANTE VERTICAL AÇO GALVANIZADO COM PINTURA ESMALTE</t>
    </r>
  </si>
  <si>
    <r>
      <rPr>
        <sz val="8"/>
        <rFont val="Arial MT"/>
        <family val="2"/>
      </rPr>
      <t>06.03.105</t>
    </r>
  </si>
  <si>
    <r>
      <rPr>
        <sz val="8"/>
        <rFont val="Arial MT"/>
        <family val="2"/>
      </rPr>
      <t>CO-39 CORRIMÃO SIMPLES INTERMEDIÁRIO AÇO GALVANIZADO COM PINTURA ESMALTE</t>
    </r>
  </si>
  <si>
    <r>
      <rPr>
        <sz val="8"/>
        <rFont val="Arial MT"/>
        <family val="2"/>
      </rPr>
      <t>06.03.106</t>
    </r>
  </si>
  <si>
    <r>
      <rPr>
        <sz val="8"/>
        <rFont val="Arial MT"/>
        <family val="2"/>
      </rPr>
      <t>CO-40 GUARDA-CORPO TUBULAR H=15CM SOBRE ALVENARIA AÇO GALVANIZADO COM PINTURA ESMALTE</t>
    </r>
  </si>
  <si>
    <r>
      <rPr>
        <sz val="8"/>
        <rFont val="Arial MT"/>
        <family val="2"/>
      </rPr>
      <t>06.03.107</t>
    </r>
  </si>
  <si>
    <r>
      <rPr>
        <sz val="8"/>
        <rFont val="Arial MT"/>
        <family val="2"/>
      </rPr>
      <t>CO-41 GUARDA-CORPO COM CHAPA PERFURADA H=110CM  AÇO GALVANIZADO COM PINTURA ESMALTE</t>
    </r>
  </si>
  <si>
    <r>
      <rPr>
        <sz val="8"/>
        <rFont val="Arial MT"/>
        <family val="2"/>
      </rPr>
      <t>06.03.108</t>
    </r>
  </si>
  <si>
    <r>
      <rPr>
        <sz val="8"/>
        <rFont val="Arial MT"/>
        <family val="2"/>
      </rPr>
      <t>CO-42 GUARDA-CORPO COM CHAPA PERFURADA H=130CM AÇO GALVANIZADO COM PINTURA ESMALTE</t>
    </r>
  </si>
  <si>
    <r>
      <rPr>
        <sz val="8"/>
        <rFont val="Arial MT"/>
        <family val="2"/>
      </rPr>
      <t>06.03.109</t>
    </r>
  </si>
  <si>
    <r>
      <rPr>
        <sz val="8"/>
        <rFont val="Arial MT"/>
        <family val="2"/>
      </rPr>
      <t>CO-43 GUARDA-CORPO COM GRADIL DE FECHAMENTO H=110CM  AÇO GALVANIZADO COM PINTURA ESMALTE</t>
    </r>
  </si>
  <si>
    <r>
      <rPr>
        <sz val="8"/>
        <rFont val="Arial MT"/>
        <family val="2"/>
      </rPr>
      <t>06.03.110</t>
    </r>
  </si>
  <si>
    <r>
      <rPr>
        <sz val="8"/>
        <rFont val="Arial MT"/>
        <family val="2"/>
      </rPr>
      <t>CO-44 GUARDA-CORPO COM GRADIL DE FECHAMENTO H=130CM  AÇO GALVANIZADO COM PINTURA ESMALTE</t>
    </r>
  </si>
  <si>
    <r>
      <rPr>
        <sz val="8"/>
        <rFont val="Arial MT"/>
        <family val="2"/>
      </rPr>
      <t>06.03.111</t>
    </r>
  </si>
  <si>
    <r>
      <rPr>
        <sz val="8"/>
        <rFont val="Arial MT"/>
        <family val="2"/>
      </rPr>
      <t>CO-45 GUARDA-CORPO TUBULAR COM GRADIL DE FECHAMENTO H=110CM  AÇO GALVANIZADO COM PINTURA ESMALTE</t>
    </r>
  </si>
  <si>
    <r>
      <rPr>
        <sz val="8"/>
        <rFont val="Arial MT"/>
        <family val="2"/>
      </rPr>
      <t>06.03.112</t>
    </r>
  </si>
  <si>
    <r>
      <rPr>
        <sz val="8"/>
        <rFont val="Arial MT"/>
        <family val="2"/>
      </rPr>
      <t>CO-46 GUARDA-CORPO TUBULAR COM GRADIL DE FECHAMENTO H=130CM  AÇO GALVANIZADO COM PINTURA ESMALTE</t>
    </r>
  </si>
  <si>
    <r>
      <rPr>
        <sz val="8"/>
        <rFont val="Arial MT"/>
        <family val="2"/>
      </rPr>
      <t>06.03.113</t>
    </r>
  </si>
  <si>
    <r>
      <rPr>
        <sz val="8"/>
        <rFont val="Arial MT"/>
        <family val="2"/>
      </rPr>
      <t>CO-47 GUARDA-CORPO TUBULAR H=20CM SOBRE ALVENARIA AÇO GALVANIZADO COM PINTURA ESMALTE</t>
    </r>
  </si>
  <si>
    <r>
      <rPr>
        <sz val="8"/>
        <rFont val="Arial MT"/>
        <family val="2"/>
      </rPr>
      <t>06.03.115</t>
    </r>
  </si>
  <si>
    <r>
      <rPr>
        <sz val="8"/>
        <rFont val="Arial MT"/>
        <family val="2"/>
      </rPr>
      <t>QE-38 TABELA DE BASQUETE INCLUSIVE GALVANIZAÇÃO A FOGO E PINTURA ESMALTE  FUNDACAO BROCA Ø 25CM</t>
    </r>
  </si>
  <si>
    <r>
      <rPr>
        <sz val="8"/>
        <rFont val="Arial MT"/>
        <family val="2"/>
      </rPr>
      <t>06.50.030</t>
    </r>
  </si>
  <si>
    <r>
      <rPr>
        <sz val="8"/>
        <rFont val="Arial MT"/>
        <family val="2"/>
      </rPr>
      <t>DEMOLIÇÃO DE DEGRAUS DE ESCADA DE MARINHEIRO EM GRAMPOS</t>
    </r>
  </si>
  <si>
    <r>
      <rPr>
        <sz val="8"/>
        <rFont val="Arial MT"/>
        <family val="2"/>
      </rPr>
      <t>06.50.099</t>
    </r>
  </si>
  <si>
    <r>
      <rPr>
        <sz val="8"/>
        <rFont val="Arial MT"/>
        <family val="2"/>
      </rPr>
      <t>06.60.001</t>
    </r>
  </si>
  <si>
    <r>
      <rPr>
        <sz val="8"/>
        <rFont val="Arial MT"/>
        <family val="2"/>
      </rPr>
      <t>RETIRADA DE ESQUADRIAS METÁLICAS</t>
    </r>
  </si>
  <si>
    <r>
      <rPr>
        <sz val="8"/>
        <rFont val="Arial MT"/>
        <family val="2"/>
      </rPr>
      <t>06.60.002</t>
    </r>
  </si>
  <si>
    <r>
      <rPr>
        <sz val="8"/>
        <rFont val="Arial MT"/>
        <family val="2"/>
      </rPr>
      <t>RETIRADA DE TELA</t>
    </r>
  </si>
  <si>
    <r>
      <rPr>
        <sz val="8"/>
        <rFont val="Arial MT"/>
        <family val="2"/>
      </rPr>
      <t>06.60.005</t>
    </r>
  </si>
  <si>
    <r>
      <rPr>
        <sz val="8"/>
        <rFont val="Arial MT"/>
        <family val="2"/>
      </rPr>
      <t>RETIRADA DE BATENTES</t>
    </r>
  </si>
  <si>
    <r>
      <rPr>
        <sz val="8"/>
        <rFont val="Arial MT"/>
        <family val="2"/>
      </rPr>
      <t>06.60.050</t>
    </r>
  </si>
  <si>
    <r>
      <rPr>
        <sz val="8"/>
        <rFont val="Arial MT"/>
        <family val="2"/>
      </rPr>
      <t>RETIRADA DE BRAÇO DE ALAVANCA</t>
    </r>
  </si>
  <si>
    <r>
      <rPr>
        <sz val="8"/>
        <rFont val="Arial MT"/>
        <family val="2"/>
      </rPr>
      <t>06.60.051</t>
    </r>
  </si>
  <si>
    <r>
      <rPr>
        <sz val="8"/>
        <rFont val="Arial MT"/>
        <family val="2"/>
      </rPr>
      <t>RETIRADA DE ALAVANCA</t>
    </r>
  </si>
  <si>
    <r>
      <rPr>
        <sz val="8"/>
        <rFont val="Arial MT"/>
        <family val="2"/>
      </rPr>
      <t>06.60.052</t>
    </r>
  </si>
  <si>
    <r>
      <rPr>
        <sz val="8"/>
        <rFont val="Arial MT"/>
        <family val="2"/>
      </rPr>
      <t>RETIRADA DE PUXADOR DE ENGATE PARA CAIXILHO DE CORRER</t>
    </r>
  </si>
  <si>
    <r>
      <rPr>
        <sz val="8"/>
        <rFont val="Arial MT"/>
        <family val="2"/>
      </rPr>
      <t>06.60.060</t>
    </r>
  </si>
  <si>
    <r>
      <rPr>
        <sz val="8"/>
        <rFont val="Arial MT"/>
        <family val="2"/>
      </rPr>
      <t>RETIRADA DE ESCADA DE MARINHEIRO COM GUARDA-CORPO</t>
    </r>
  </si>
  <si>
    <r>
      <rPr>
        <sz val="8"/>
        <rFont val="Arial MT"/>
        <family val="2"/>
      </rPr>
      <t>06.60.099</t>
    </r>
  </si>
  <si>
    <r>
      <rPr>
        <sz val="8"/>
        <rFont val="Arial MT"/>
        <family val="2"/>
      </rPr>
      <t>06.70.001</t>
    </r>
  </si>
  <si>
    <r>
      <rPr>
        <sz val="8"/>
        <rFont val="Arial MT"/>
        <family val="2"/>
      </rPr>
      <t>RECOLOCAÇÃO DE ESQUADRIAS METÁLICAS</t>
    </r>
  </si>
  <si>
    <r>
      <rPr>
        <sz val="8"/>
        <rFont val="Arial MT"/>
        <family val="2"/>
      </rPr>
      <t>06.70.005</t>
    </r>
  </si>
  <si>
    <r>
      <rPr>
        <sz val="8"/>
        <rFont val="Arial MT"/>
        <family val="2"/>
      </rPr>
      <t>RECOLOCAÇÃO DE BATENTES</t>
    </r>
  </si>
  <si>
    <r>
      <rPr>
        <sz val="8"/>
        <rFont val="Arial MT"/>
        <family val="2"/>
      </rPr>
      <t>06.70.020</t>
    </r>
  </si>
  <si>
    <r>
      <rPr>
        <sz val="8"/>
        <rFont val="Arial MT"/>
        <family val="2"/>
      </rPr>
      <t>RECOLOCACAO DE TELA</t>
    </r>
  </si>
  <si>
    <r>
      <rPr>
        <sz val="8"/>
        <rFont val="Arial MT"/>
        <family val="2"/>
      </rPr>
      <t>06.70.050</t>
    </r>
  </si>
  <si>
    <r>
      <rPr>
        <sz val="8"/>
        <rFont val="Arial MT"/>
        <family val="2"/>
      </rPr>
      <t>RECOLOCAÇÃO DE BRAÇO DE ALAVANCA</t>
    </r>
  </si>
  <si>
    <r>
      <rPr>
        <sz val="8"/>
        <rFont val="Arial MT"/>
        <family val="2"/>
      </rPr>
      <t>06.70.051</t>
    </r>
  </si>
  <si>
    <r>
      <rPr>
        <sz val="8"/>
        <rFont val="Arial MT"/>
        <family val="2"/>
      </rPr>
      <t>RECOLOCAÇÃO DE ALAVANCA</t>
    </r>
  </si>
  <si>
    <r>
      <rPr>
        <sz val="8"/>
        <rFont val="Arial MT"/>
        <family val="2"/>
      </rPr>
      <t>06.70.052</t>
    </r>
  </si>
  <si>
    <r>
      <rPr>
        <sz val="8"/>
        <rFont val="Arial MT"/>
        <family val="2"/>
      </rPr>
      <t>RECOLOCAÇÃO DE PUXADOR DE ENGATE PARA CAIXILHO DE CORRER</t>
    </r>
  </si>
  <si>
    <r>
      <rPr>
        <sz val="8"/>
        <rFont val="Arial MT"/>
        <family val="2"/>
      </rPr>
      <t>06.70.060</t>
    </r>
  </si>
  <si>
    <r>
      <rPr>
        <sz val="8"/>
        <rFont val="Arial MT"/>
        <family val="2"/>
      </rPr>
      <t>RECOLOCAÇÃO DE ESCADA MARINHEIRO COM GUARDA CORPO</t>
    </r>
  </si>
  <si>
    <r>
      <rPr>
        <sz val="8"/>
        <rFont val="Arial MT"/>
        <family val="2"/>
      </rPr>
      <t>06.70.099</t>
    </r>
  </si>
  <si>
    <r>
      <rPr>
        <sz val="8"/>
        <rFont val="Arial MT"/>
        <family val="2"/>
      </rPr>
      <t>RECOLOCACOES DE ELEMENTOS METALICOS/COMPONENTES</t>
    </r>
  </si>
  <si>
    <r>
      <rPr>
        <sz val="8"/>
        <rFont val="Arial MT"/>
        <family val="2"/>
      </rPr>
      <t>06.80.001</t>
    </r>
  </si>
  <si>
    <r>
      <rPr>
        <sz val="8"/>
        <rFont val="Arial MT"/>
        <family val="2"/>
      </rPr>
      <t>CAIXILHO BASCULANTE EM PERFIL DE FERRO</t>
    </r>
  </si>
  <si>
    <r>
      <rPr>
        <sz val="8"/>
        <rFont val="Arial MT"/>
        <family val="2"/>
      </rPr>
      <t>06.80.003</t>
    </r>
  </si>
  <si>
    <r>
      <rPr>
        <sz val="8"/>
        <rFont val="Arial MT"/>
        <family val="2"/>
      </rPr>
      <t>CAIXILHO FIXO EM PERFIL DE FERRO</t>
    </r>
  </si>
  <si>
    <r>
      <rPr>
        <sz val="8"/>
        <rFont val="Arial MT"/>
        <family val="2"/>
      </rPr>
      <t>06.80.005</t>
    </r>
  </si>
  <si>
    <r>
      <rPr>
        <sz val="8"/>
        <rFont val="Arial MT"/>
        <family val="2"/>
      </rPr>
      <t>CAIXILHO DE CORRER EM PERFIL DE FERRO</t>
    </r>
  </si>
  <si>
    <r>
      <rPr>
        <sz val="8"/>
        <rFont val="Arial MT"/>
        <family val="2"/>
      </rPr>
      <t>06.80.008</t>
    </r>
  </si>
  <si>
    <r>
      <rPr>
        <sz val="8"/>
        <rFont val="Arial MT"/>
        <family val="2"/>
      </rPr>
      <t>FOLHA PARA CAIXILHO DE CORRER EM PERFIL DE FERRO</t>
    </r>
  </si>
  <si>
    <r>
      <rPr>
        <sz val="8"/>
        <rFont val="Arial MT"/>
        <family val="2"/>
      </rPr>
      <t>06.80.009</t>
    </r>
  </si>
  <si>
    <r>
      <rPr>
        <sz val="8"/>
        <rFont val="Arial MT"/>
        <family val="2"/>
      </rPr>
      <t>CAIXILHO MAXIMAR DE FERRO</t>
    </r>
  </si>
  <si>
    <r>
      <rPr>
        <sz val="8"/>
        <rFont val="Arial MT"/>
        <family val="2"/>
      </rPr>
      <t>06.80.020</t>
    </r>
  </si>
  <si>
    <r>
      <rPr>
        <sz val="8"/>
        <rFont val="Arial MT"/>
        <family val="2"/>
      </rPr>
      <t>PORTA DE ENROLAR EM TIRAS ARTICULADAS</t>
    </r>
  </si>
  <si>
    <r>
      <rPr>
        <sz val="8"/>
        <rFont val="Arial MT"/>
        <family val="2"/>
      </rPr>
      <t>06.80.023</t>
    </r>
  </si>
  <si>
    <r>
      <rPr>
        <sz val="8"/>
        <rFont val="Arial MT"/>
        <family val="2"/>
      </rPr>
      <t>PORTAO DE 1 FOLHA DE TUBOS E TELA GALVANIZADOS COM PORTA CADEADO</t>
    </r>
  </si>
  <si>
    <r>
      <rPr>
        <sz val="8"/>
        <rFont val="Arial MT"/>
        <family val="2"/>
      </rPr>
      <t>06.80.025</t>
    </r>
  </si>
  <si>
    <r>
      <rPr>
        <sz val="8"/>
        <rFont val="Arial MT"/>
        <family val="2"/>
      </rPr>
      <t>PORTAO DE 2 FOLHAS DE TUBO E TELA GALVANIZADOS COM PORTA CADEADO</t>
    </r>
  </si>
  <si>
    <r>
      <rPr>
        <sz val="8"/>
        <rFont val="Arial MT"/>
        <family val="2"/>
      </rPr>
      <t>06.80.029</t>
    </r>
  </si>
  <si>
    <r>
      <rPr>
        <sz val="8"/>
        <rFont val="Arial MT"/>
        <family val="2"/>
      </rPr>
      <t>TELA DE PROTEÇAO P/CAIXILHO C/REQ. DE PERFIL DE FERRO E TELA ARAME GALV.</t>
    </r>
  </si>
  <si>
    <r>
      <rPr>
        <sz val="8"/>
        <rFont val="Arial MT"/>
        <family val="2"/>
      </rPr>
      <t>06.80.033</t>
    </r>
  </si>
  <si>
    <r>
      <rPr>
        <sz val="8"/>
        <rFont val="Arial MT"/>
        <family val="2"/>
      </rPr>
      <t>CHAPA DE FERRO N 14, INCLUSIVE SOLDAGEM</t>
    </r>
  </si>
  <si>
    <r>
      <rPr>
        <sz val="8"/>
        <rFont val="Arial MT"/>
        <family val="2"/>
      </rPr>
      <t>06.80.043</t>
    </r>
  </si>
  <si>
    <r>
      <rPr>
        <sz val="8"/>
        <rFont val="Arial MT"/>
        <family val="2"/>
      </rPr>
      <t>BRACO DE ALAVANCA DE FERRO</t>
    </r>
  </si>
  <si>
    <r>
      <rPr>
        <sz val="8"/>
        <rFont val="Arial MT"/>
        <family val="2"/>
      </rPr>
      <t>06.80.044</t>
    </r>
  </si>
  <si>
    <r>
      <rPr>
        <sz val="8"/>
        <rFont val="Arial MT"/>
        <family val="2"/>
      </rPr>
      <t>ALAVANCA PARA CAIXILHO BASCULANTE</t>
    </r>
  </si>
  <si>
    <r>
      <rPr>
        <sz val="8"/>
        <rFont val="Arial MT"/>
        <family val="2"/>
      </rPr>
      <t>06.80.045</t>
    </r>
  </si>
  <si>
    <r>
      <rPr>
        <sz val="8"/>
        <rFont val="Arial MT"/>
        <family val="2"/>
      </rPr>
      <t>PUXADORES DE ENGATE EM LATAO CROMADO PARA CAIXILHO DE CORRER</t>
    </r>
  </si>
  <si>
    <r>
      <rPr>
        <sz val="8"/>
        <rFont val="Arial MT"/>
        <family val="2"/>
      </rPr>
      <t>06.80.046</t>
    </r>
  </si>
  <si>
    <r>
      <rPr>
        <sz val="8"/>
        <rFont val="Arial MT"/>
        <family val="2"/>
      </rPr>
      <t>CADEADO E PORTA CADEADO</t>
    </r>
  </si>
  <si>
    <r>
      <rPr>
        <sz val="8"/>
        <rFont val="Arial MT"/>
        <family val="2"/>
      </rPr>
      <t>06.80.049</t>
    </r>
  </si>
  <si>
    <r>
      <rPr>
        <sz val="8"/>
        <rFont val="Arial MT"/>
        <family val="2"/>
      </rPr>
      <t>LUBRIFICACAO DE CAIXILHO E TROCA DE REBITES</t>
    </r>
  </si>
  <si>
    <r>
      <rPr>
        <sz val="8"/>
        <rFont val="Arial MT"/>
        <family val="2"/>
      </rPr>
      <t>06.80.050</t>
    </r>
  </si>
  <si>
    <r>
      <rPr>
        <sz val="8"/>
        <rFont val="Arial MT"/>
        <family val="2"/>
      </rPr>
      <t>FERRO TRABALHADO (CAIXILHO)</t>
    </r>
  </si>
  <si>
    <r>
      <rPr>
        <sz val="8"/>
        <rFont val="Arial MT"/>
        <family val="2"/>
      </rPr>
      <t>06.80.082</t>
    </r>
  </si>
  <si>
    <r>
      <rPr>
        <sz val="8"/>
        <rFont val="Arial MT"/>
        <family val="2"/>
      </rPr>
      <t>CAIXILHO FIXO EM ALUMINIO ANODIZADO</t>
    </r>
  </si>
  <si>
    <r>
      <rPr>
        <sz val="8"/>
        <rFont val="Arial MT"/>
        <family val="2"/>
      </rPr>
      <t>06.80.084</t>
    </r>
  </si>
  <si>
    <r>
      <rPr>
        <sz val="8"/>
        <rFont val="Arial MT"/>
        <family val="2"/>
      </rPr>
      <t>CAIXILHO DE CORRER EM ALUMINIO ANODIZADO</t>
    </r>
  </si>
  <si>
    <r>
      <rPr>
        <sz val="8"/>
        <rFont val="Arial MT"/>
        <family val="2"/>
      </rPr>
      <t>06.80.086</t>
    </r>
  </si>
  <si>
    <r>
      <rPr>
        <sz val="8"/>
        <rFont val="Arial MT"/>
        <family val="2"/>
      </rPr>
      <t>FOLHA PARA CAIXILHO DE CORRER EM ALUMINIO ANODIZADO</t>
    </r>
  </si>
  <si>
    <r>
      <rPr>
        <sz val="8"/>
        <rFont val="Arial MT"/>
        <family val="2"/>
      </rPr>
      <t>06.80.088</t>
    </r>
  </si>
  <si>
    <r>
      <rPr>
        <sz val="8"/>
        <rFont val="Arial MT"/>
        <family val="2"/>
      </rPr>
      <t>CAIXILHO MAXIMAR EM ALUMINIO ANODIZADO</t>
    </r>
  </si>
  <si>
    <r>
      <rPr>
        <sz val="8"/>
        <rFont val="Arial MT"/>
        <family val="2"/>
      </rPr>
      <t>06.80.094</t>
    </r>
  </si>
  <si>
    <r>
      <rPr>
        <sz val="8"/>
        <rFont val="Arial MT"/>
        <family val="2"/>
      </rPr>
      <t>BRACO DE ALAVANCA DE ALUMINIO</t>
    </r>
  </si>
  <si>
    <r>
      <rPr>
        <sz val="8"/>
        <rFont val="Arial MT"/>
        <family val="2"/>
      </rPr>
      <t>06.80.096</t>
    </r>
  </si>
  <si>
    <r>
      <rPr>
        <sz val="8"/>
        <rFont val="Arial MT"/>
        <family val="2"/>
      </rPr>
      <t>PUXADOR DE ENGATE DE ALUMINIO TIPO "BICO DE PAPAGAIO"</t>
    </r>
  </si>
  <si>
    <r>
      <rPr>
        <sz val="8"/>
        <rFont val="Arial MT"/>
        <family val="2"/>
      </rPr>
      <t>06.80.099</t>
    </r>
  </si>
  <si>
    <r>
      <rPr>
        <sz val="8"/>
        <rFont val="Arial MT"/>
        <family val="2"/>
      </rPr>
      <t>SERVICOS EM ELEMENTOS METALICOS/COMPONENTES - CONSERVACAO</t>
    </r>
  </si>
  <si>
    <r>
      <rPr>
        <sz val="8"/>
        <rFont val="Arial MT"/>
        <family val="2"/>
      </rPr>
      <t>07.01.001</t>
    </r>
  </si>
  <si>
    <r>
      <rPr>
        <sz val="8"/>
        <rFont val="Arial MT"/>
        <family val="2"/>
      </rPr>
      <t>EM TESOURAS PARA TELHAS CERAMICAS - VAOS ATE 7.00 M</t>
    </r>
  </si>
  <si>
    <r>
      <rPr>
        <sz val="8"/>
        <rFont val="Arial MT"/>
        <family val="2"/>
      </rPr>
      <t>07.01.002</t>
    </r>
  </si>
  <si>
    <r>
      <rPr>
        <sz val="8"/>
        <rFont val="Arial MT"/>
        <family val="2"/>
      </rPr>
      <t>EM TESOURAS PARA TELHAS CERAMICAS - VAOS DE 7.01 A 10.00 M</t>
    </r>
  </si>
  <si>
    <r>
      <rPr>
        <sz val="8"/>
        <rFont val="Arial MT"/>
        <family val="2"/>
      </rPr>
      <t>07.01.003</t>
    </r>
  </si>
  <si>
    <r>
      <rPr>
        <sz val="8"/>
        <rFont val="Arial MT"/>
        <family val="2"/>
      </rPr>
      <t>EM TESOURAS PARA TELHAS CERAMICAS - VAOS DE 10.01 A 13.00 M</t>
    </r>
  </si>
  <si>
    <r>
      <rPr>
        <sz val="8"/>
        <rFont val="Arial MT"/>
        <family val="2"/>
      </rPr>
      <t>07.01.004</t>
    </r>
  </si>
  <si>
    <r>
      <rPr>
        <sz val="8"/>
        <rFont val="Arial MT"/>
        <family val="2"/>
      </rPr>
      <t>EM TESOURAS PARA TELHAS CERAMICAS - VAOS DE 13.01 A 18.00 M</t>
    </r>
  </si>
  <si>
    <r>
      <rPr>
        <sz val="8"/>
        <rFont val="Arial MT"/>
        <family val="2"/>
      </rPr>
      <t>07.01.010</t>
    </r>
  </si>
  <si>
    <r>
      <rPr>
        <sz val="8"/>
        <rFont val="Arial MT"/>
        <family val="2"/>
      </rPr>
      <t>EM TESOURAS PARA TELHAS OND CIM-AM/AL/PLAST - VAOS ATE 7,00 M</t>
    </r>
  </si>
  <si>
    <r>
      <rPr>
        <sz val="8"/>
        <rFont val="Arial MT"/>
        <family val="2"/>
      </rPr>
      <t>07.01.011</t>
    </r>
  </si>
  <si>
    <r>
      <rPr>
        <sz val="8"/>
        <rFont val="Arial MT"/>
        <family val="2"/>
      </rPr>
      <t>EM TESOURAS PARA TELHAS OND CIM-AM/AL/PLAST - VAOS DE 7.01 A 10,00 M</t>
    </r>
  </si>
  <si>
    <r>
      <rPr>
        <sz val="8"/>
        <rFont val="Arial MT"/>
        <family val="2"/>
      </rPr>
      <t>07.01.012</t>
    </r>
  </si>
  <si>
    <r>
      <rPr>
        <sz val="8"/>
        <rFont val="Arial MT"/>
        <family val="2"/>
      </rPr>
      <t>EM TESOURAS PARA TELHAS OND CIM-AM/AL/PLAST - VAOS DE 10.01 A 13,00 M</t>
    </r>
  </si>
  <si>
    <r>
      <rPr>
        <sz val="8"/>
        <rFont val="Arial MT"/>
        <family val="2"/>
      </rPr>
      <t>07.01.013</t>
    </r>
  </si>
  <si>
    <r>
      <rPr>
        <sz val="8"/>
        <rFont val="Arial MT"/>
        <family val="2"/>
      </rPr>
      <t>EM TESOURAS PARA TELHAS OND CIM-AM/AL/PLAST - VAOS DE 13,01 A 18,00 M</t>
    </r>
  </si>
  <si>
    <r>
      <rPr>
        <sz val="8"/>
        <rFont val="Arial MT"/>
        <family val="2"/>
      </rPr>
      <t>07.01.025</t>
    </r>
  </si>
  <si>
    <r>
      <rPr>
        <sz val="8"/>
        <rFont val="Arial MT"/>
        <family val="2"/>
      </rPr>
      <t>EM TERCAS PARA TELHAS CERAMICAS</t>
    </r>
  </si>
  <si>
    <r>
      <rPr>
        <sz val="8"/>
        <rFont val="Arial MT"/>
        <family val="2"/>
      </rPr>
      <t>07.01.026</t>
    </r>
  </si>
  <si>
    <r>
      <rPr>
        <sz val="8"/>
        <rFont val="Arial MT"/>
        <family val="2"/>
      </rPr>
      <t>EM TERCAS PARA TELHAS DE CIM-AM/AL/PLAST</t>
    </r>
  </si>
  <si>
    <r>
      <rPr>
        <sz val="8"/>
        <rFont val="Arial MT"/>
        <family val="2"/>
      </rPr>
      <t>07.01.027</t>
    </r>
  </si>
  <si>
    <r>
      <rPr>
        <sz val="8"/>
        <rFont val="Arial MT"/>
        <family val="2"/>
      </rPr>
      <t>EM TERCAS PARA TELHAS TRAPEZOIDAIS</t>
    </r>
  </si>
  <si>
    <r>
      <rPr>
        <sz val="8"/>
        <rFont val="Arial MT"/>
        <family val="2"/>
      </rPr>
      <t>07.01.040</t>
    </r>
  </si>
  <si>
    <r>
      <rPr>
        <sz val="8"/>
        <rFont val="Arial MT"/>
        <family val="2"/>
      </rPr>
      <t>ESTRUTURA DE COBERTURA EM TERÇA 6X12CM PARA TELHA ONDULADA CRFS SOBRE BASE E PILARETE CONCRETO  USO EXCLUSIVO PADRAO CRECHE</t>
    </r>
  </si>
  <si>
    <r>
      <rPr>
        <sz val="8"/>
        <rFont val="Arial MT"/>
        <family val="2"/>
      </rPr>
      <t>07.01.098</t>
    </r>
  </si>
  <si>
    <r>
      <rPr>
        <sz val="8"/>
        <rFont val="Arial MT"/>
        <family val="2"/>
      </rPr>
      <t>PECAS DE MADEIRA MACICA</t>
    </r>
  </si>
  <si>
    <r>
      <rPr>
        <sz val="8"/>
        <rFont val="Arial MT"/>
        <family val="2"/>
      </rPr>
      <t>07.01.099</t>
    </r>
  </si>
  <si>
    <r>
      <rPr>
        <sz val="8"/>
        <rFont val="Arial MT"/>
        <family val="2"/>
      </rPr>
      <t>ESTRUTURAS DE COBERTURA</t>
    </r>
  </si>
  <si>
    <r>
      <rPr>
        <sz val="8"/>
        <rFont val="Arial MT"/>
        <family val="2"/>
      </rPr>
      <t>07.02.004</t>
    </r>
  </si>
  <si>
    <r>
      <rPr>
        <sz val="8"/>
        <rFont val="Arial MT"/>
        <family val="2"/>
      </rPr>
      <t>07.02.016</t>
    </r>
  </si>
  <si>
    <r>
      <rPr>
        <sz val="8"/>
        <rFont val="Arial MT"/>
        <family val="2"/>
      </rPr>
      <t xml:space="preserve">FORNECIMENTO E MONTAGEM DE ESTRUTURA METALICA COM AÇO RESISTENTE A
</t>
    </r>
    <r>
      <rPr>
        <sz val="8"/>
        <rFont val="Arial MT"/>
        <family val="2"/>
      </rPr>
      <t>CORROSAO (ASTM A709/A588)</t>
    </r>
  </si>
  <si>
    <r>
      <rPr>
        <sz val="8"/>
        <rFont val="Arial MT"/>
        <family val="2"/>
      </rPr>
      <t>07.02.099</t>
    </r>
  </si>
  <si>
    <r>
      <rPr>
        <sz val="8"/>
        <rFont val="Arial MT"/>
        <family val="2"/>
      </rPr>
      <t>07.03.064</t>
    </r>
  </si>
  <si>
    <r>
      <rPr>
        <sz val="8"/>
        <rFont val="Arial MT"/>
        <family val="2"/>
      </rPr>
      <t>TELHA DE POLIESTER (PERFIL DA ONDULADA ACO) - E=1,2MM</t>
    </r>
  </si>
  <si>
    <r>
      <rPr>
        <sz val="8"/>
        <rFont val="Arial MT"/>
        <family val="2"/>
      </rPr>
      <t>07.03.065</t>
    </r>
  </si>
  <si>
    <r>
      <rPr>
        <sz val="8"/>
        <rFont val="Arial MT"/>
        <family val="2"/>
      </rPr>
      <t>TELHA DE POLIESTER (PERFIL DA TRAPEZOIDAL ACO H ATE 40MM) - E=1,2MM</t>
    </r>
  </si>
  <si>
    <r>
      <rPr>
        <sz val="8"/>
        <rFont val="Arial MT"/>
        <family val="2"/>
      </rPr>
      <t>07.03.066</t>
    </r>
  </si>
  <si>
    <r>
      <rPr>
        <sz val="8"/>
        <rFont val="Arial MT"/>
        <family val="2"/>
      </rPr>
      <t>TELHA DE POLIESTER (PERFIL DA TRAPEZOIDAL ACO H=100MM) - E=1,2MM</t>
    </r>
  </si>
  <si>
    <r>
      <rPr>
        <sz val="8"/>
        <rFont val="Arial MT"/>
        <family val="2"/>
      </rPr>
      <t>07.03.067</t>
    </r>
  </si>
  <si>
    <r>
      <rPr>
        <sz val="8"/>
        <rFont val="Arial MT"/>
        <family val="2"/>
      </rPr>
      <t>TELHA DE POLIESTER (PERFIL DA ONDULADA CRFS) - E=1,2MM</t>
    </r>
  </si>
  <si>
    <r>
      <rPr>
        <sz val="8"/>
        <rFont val="Arial MT"/>
        <family val="2"/>
      </rPr>
      <t>07.03.099</t>
    </r>
  </si>
  <si>
    <r>
      <rPr>
        <sz val="8"/>
        <rFont val="Arial MT"/>
        <family val="2"/>
      </rPr>
      <t>COBERTURAS</t>
    </r>
  </si>
  <si>
    <r>
      <rPr>
        <sz val="8"/>
        <rFont val="Arial MT"/>
        <family val="2"/>
      </rPr>
      <t>07.03.105</t>
    </r>
  </si>
  <si>
    <r>
      <rPr>
        <sz val="8"/>
        <rFont val="Arial MT"/>
        <family val="2"/>
      </rPr>
      <t>TELHA CERAMICA TIPO FRANCESA</t>
    </r>
  </si>
  <si>
    <r>
      <rPr>
        <sz val="8"/>
        <rFont val="Arial MT"/>
        <family val="2"/>
      </rPr>
      <t>07.03.106</t>
    </r>
  </si>
  <si>
    <r>
      <rPr>
        <sz val="8"/>
        <rFont val="Arial MT"/>
        <family val="2"/>
      </rPr>
      <t>TELHA CERAMICA TIPO PAULISTA</t>
    </r>
  </si>
  <si>
    <r>
      <rPr>
        <sz val="8"/>
        <rFont val="Arial MT"/>
        <family val="2"/>
      </rPr>
      <t>07.03.107</t>
    </r>
  </si>
  <si>
    <r>
      <rPr>
        <sz val="8"/>
        <rFont val="Arial MT"/>
        <family val="2"/>
      </rPr>
      <t>TELHA CERAMICA TIPO PLAN</t>
    </r>
  </si>
  <si>
    <r>
      <rPr>
        <sz val="8"/>
        <rFont val="Arial MT"/>
        <family val="2"/>
      </rPr>
      <t>07.03.110</t>
    </r>
  </si>
  <si>
    <r>
      <rPr>
        <sz val="8"/>
        <rFont val="Arial MT"/>
        <family val="2"/>
      </rPr>
      <t>TELHA CERAMICA TIPO ROMANA</t>
    </r>
  </si>
  <si>
    <r>
      <rPr>
        <sz val="8"/>
        <rFont val="Arial MT"/>
        <family val="2"/>
      </rPr>
      <t>07.03.112</t>
    </r>
  </si>
  <si>
    <r>
      <rPr>
        <sz val="8"/>
        <rFont val="Arial MT"/>
        <family val="2"/>
      </rPr>
      <t>TELHA CERAMICA TIPO COLONIAL</t>
    </r>
  </si>
  <si>
    <r>
      <rPr>
        <sz val="8"/>
        <rFont val="Arial MT"/>
        <family val="2"/>
      </rPr>
      <t>07.03.120</t>
    </r>
  </si>
  <si>
    <r>
      <rPr>
        <sz val="8"/>
        <rFont val="Arial MT"/>
        <family val="2"/>
      </rPr>
      <t>TELHA TECNOLOGIA CRFS ONDULADA  E=6MM</t>
    </r>
  </si>
  <si>
    <r>
      <rPr>
        <sz val="8"/>
        <rFont val="Arial MT"/>
        <family val="2"/>
      </rPr>
      <t>07.03.121</t>
    </r>
  </si>
  <si>
    <r>
      <rPr>
        <sz val="8"/>
        <rFont val="Arial MT"/>
        <family val="2"/>
      </rPr>
      <t>TELHA TECNOLOGIA CRFS ONDULADA E=8MM</t>
    </r>
  </si>
  <si>
    <r>
      <rPr>
        <sz val="8"/>
        <rFont val="Arial MT"/>
        <family val="2"/>
      </rPr>
      <t>07.03.122</t>
    </r>
  </si>
  <si>
    <r>
      <rPr>
        <sz val="8"/>
        <rFont val="Arial MT"/>
        <family val="2"/>
      </rPr>
      <t>TELHA TECNOLOGIA CRFS MAXIPLAC  H=125MM E=6MM</t>
    </r>
  </si>
  <si>
    <r>
      <rPr>
        <sz val="8"/>
        <rFont val="Arial MT"/>
        <family val="2"/>
      </rPr>
      <t>07.03.123</t>
    </r>
  </si>
  <si>
    <r>
      <rPr>
        <sz val="8"/>
        <rFont val="Arial MT"/>
        <family val="2"/>
      </rPr>
      <t>TELHA TECNOLOGIA CRFS MAXIPLAC  H=125MM E=8MM</t>
    </r>
  </si>
  <si>
    <r>
      <rPr>
        <sz val="8"/>
        <rFont val="Arial MT"/>
        <family val="2"/>
      </rPr>
      <t>07.03.129</t>
    </r>
  </si>
  <si>
    <r>
      <rPr>
        <sz val="8"/>
        <rFont val="Arial MT"/>
        <family val="2"/>
      </rPr>
      <t>TELHA  GALVALUME / ACO GALV PINT 1 FACE PO OU COIL-COATING ONDULADA CRFS E=0,65MM</t>
    </r>
  </si>
  <si>
    <r>
      <rPr>
        <sz val="8"/>
        <rFont val="Arial MT"/>
        <family val="2"/>
      </rPr>
      <t>07.03.130</t>
    </r>
  </si>
  <si>
    <r>
      <rPr>
        <sz val="8"/>
        <rFont val="Arial MT"/>
        <family val="2"/>
      </rPr>
      <t>TELHA GALVALUME / ACO GALV PINT 1 FACE PO/COIL-COATING TRAPEZ H=40MM E=0,65MM</t>
    </r>
  </si>
  <si>
    <r>
      <rPr>
        <sz val="8"/>
        <rFont val="Arial MT"/>
        <family val="2"/>
      </rPr>
      <t>07.03.131</t>
    </r>
  </si>
  <si>
    <r>
      <rPr>
        <sz val="8"/>
        <rFont val="Arial MT"/>
        <family val="2"/>
      </rPr>
      <t>TELHA GALVALUME / ACO GALV PINT 1 FACE PO/COIL-COATING TRAPEZ H=100MM E=0,65MM</t>
    </r>
  </si>
  <si>
    <r>
      <rPr>
        <sz val="8"/>
        <rFont val="Arial MT"/>
        <family val="2"/>
      </rPr>
      <t>07.03.132</t>
    </r>
  </si>
  <si>
    <r>
      <rPr>
        <sz val="8"/>
        <rFont val="Arial MT"/>
        <family val="2"/>
      </rPr>
      <t>TELHA GALVALUME / ACO GALV ACAB. NATURAL ONDULADA CRFS  E=0,65MM</t>
    </r>
  </si>
  <si>
    <r>
      <rPr>
        <sz val="8"/>
        <rFont val="Arial MT"/>
        <family val="2"/>
      </rPr>
      <t>07.03.133</t>
    </r>
  </si>
  <si>
    <r>
      <rPr>
        <sz val="8"/>
        <rFont val="Arial MT"/>
        <family val="2"/>
      </rPr>
      <t xml:space="preserve">TELHA GALVALUME / ACO GALV ACABAMENTO.NATURAL TRAPEZ H=40MM
</t>
    </r>
    <r>
      <rPr>
        <sz val="8"/>
        <rFont val="Arial MT"/>
        <family val="2"/>
      </rPr>
      <t>.E=0,65MM</t>
    </r>
  </si>
  <si>
    <r>
      <rPr>
        <sz val="8"/>
        <rFont val="Arial MT"/>
        <family val="2"/>
      </rPr>
      <t>07.03.134</t>
    </r>
  </si>
  <si>
    <r>
      <rPr>
        <sz val="8"/>
        <rFont val="Arial MT"/>
        <family val="2"/>
      </rPr>
      <t xml:space="preserve">TELHA GALVALUME / ACO GALV ACABAMENTO.NATURAL TRAPEZ H=100MM
</t>
    </r>
    <r>
      <rPr>
        <sz val="8"/>
        <rFont val="Arial MT"/>
        <family val="2"/>
      </rPr>
      <t>.E=0,65MM</t>
    </r>
  </si>
  <si>
    <r>
      <rPr>
        <sz val="8"/>
        <rFont val="Arial MT"/>
        <family val="2"/>
      </rPr>
      <t>07.03.135</t>
    </r>
  </si>
  <si>
    <r>
      <rPr>
        <sz val="8"/>
        <rFont val="Arial MT"/>
        <family val="2"/>
      </rPr>
      <t>TELHA GALVALUME / ACO GALV SANDUICHE  E=30MM  (PIR)  TRAPEZ H=40MM NAS DUAS FACES  E= 0,50MM COM PINT FACES APARENTES</t>
    </r>
  </si>
  <si>
    <r>
      <rPr>
        <sz val="8"/>
        <rFont val="Arial MT"/>
        <family val="2"/>
      </rPr>
      <t>07.03.136</t>
    </r>
  </si>
  <si>
    <r>
      <rPr>
        <sz val="8"/>
        <rFont val="Arial MT"/>
        <family val="2"/>
      </rPr>
      <t>TELHA GALVALUME / ACO GALV SANDUICHE  E=50MM (PIR)  TRAPEZ H=40MM NAS DUAS FACES  E= 0,50MM COM PINT FACES APARENTES</t>
    </r>
  </si>
  <si>
    <r>
      <rPr>
        <sz val="8"/>
        <rFont val="Arial MT"/>
        <family val="2"/>
      </rPr>
      <t>07.03.137</t>
    </r>
  </si>
  <si>
    <r>
      <rPr>
        <sz val="8"/>
        <rFont val="Arial MT"/>
        <family val="2"/>
      </rPr>
      <t>TELHA GALVALUME / ACO GALV SANDUICHE  E=30MM  (PIR) SUPERIOR TRAPEZ H=40MM / INFERIOR PLANO  E= 0,50MM  COM PINT FACES APARENTES</t>
    </r>
  </si>
  <si>
    <r>
      <rPr>
        <sz val="8"/>
        <rFont val="Arial MT"/>
        <family val="2"/>
      </rPr>
      <t>07.03.138</t>
    </r>
  </si>
  <si>
    <r>
      <rPr>
        <sz val="8"/>
        <rFont val="Arial MT"/>
        <family val="2"/>
      </rPr>
      <t>TELHA GALVALUME / ACO GALV SANDUICHE  E=50MM (PIR) SUPERIOR TRAPEZ H=40MM / INFERIOR PLANO  E= 0,50MM  COM PINT FACES APARENTES</t>
    </r>
  </si>
  <si>
    <r>
      <rPr>
        <sz val="8"/>
        <rFont val="Arial MT"/>
        <family val="2"/>
      </rPr>
      <t>07.03.140</t>
    </r>
  </si>
  <si>
    <r>
      <rPr>
        <sz val="8"/>
        <rFont val="Arial MT"/>
        <family val="2"/>
      </rPr>
      <t>TELHA GALVALUME / ACO GALV PINT 1 FACE PO/COIL-COATING TRAPEZ H=40MM E=0,80MM</t>
    </r>
  </si>
  <si>
    <r>
      <rPr>
        <sz val="8"/>
        <rFont val="Arial MT"/>
        <family val="2"/>
      </rPr>
      <t>07.03.144</t>
    </r>
  </si>
  <si>
    <r>
      <rPr>
        <sz val="8"/>
        <rFont val="Arial MT"/>
        <family val="2"/>
      </rPr>
      <t>TELHA  GALVALUME / ACO GALV PINT 1 FACE PO OU COIL-COATING ONDULADA CRFS E=0,80MM</t>
    </r>
  </si>
  <si>
    <r>
      <rPr>
        <sz val="8"/>
        <rFont val="Arial MT"/>
        <family val="2"/>
      </rPr>
      <t>07.03.145</t>
    </r>
  </si>
  <si>
    <r>
      <rPr>
        <sz val="8"/>
        <rFont val="Arial MT"/>
        <family val="2"/>
      </rPr>
      <t>TELHA GALVALUME / ACO GALV PINT 1 FACE PO/COIL-COATING TRAPEZ H=100MM E=0,80MM</t>
    </r>
  </si>
  <si>
    <r>
      <rPr>
        <sz val="8"/>
        <rFont val="Arial MT"/>
        <family val="2"/>
      </rPr>
      <t>07.03.146</t>
    </r>
  </si>
  <si>
    <r>
      <rPr>
        <sz val="8"/>
        <rFont val="Arial MT"/>
        <family val="2"/>
      </rPr>
      <t>TELHA GALVALUME / ACO GALV ACABAMENTO NATURAL ONDULADA CRFS E=0,80MM</t>
    </r>
  </si>
  <si>
    <r>
      <rPr>
        <sz val="8"/>
        <rFont val="Arial MT"/>
        <family val="2"/>
      </rPr>
      <t>07.03.147</t>
    </r>
  </si>
  <si>
    <r>
      <rPr>
        <sz val="8"/>
        <rFont val="Arial MT"/>
        <family val="2"/>
      </rPr>
      <t xml:space="preserve">TELHA GALVALUME / ACO GALV ACABAMENTO.NATURAL TRAPEZ H=40MM
</t>
    </r>
    <r>
      <rPr>
        <sz val="8"/>
        <rFont val="Arial MT"/>
        <family val="2"/>
      </rPr>
      <t>.E=0,80MM</t>
    </r>
  </si>
  <si>
    <r>
      <rPr>
        <sz val="8"/>
        <rFont val="Arial MT"/>
        <family val="2"/>
      </rPr>
      <t>07.03.148</t>
    </r>
  </si>
  <si>
    <r>
      <rPr>
        <sz val="8"/>
        <rFont val="Arial MT"/>
        <family val="2"/>
      </rPr>
      <t xml:space="preserve">TELHA GALVALUME / ACO GALV ACABAMENTO.NATURAL TRAPEZ H=100MM
</t>
    </r>
    <r>
      <rPr>
        <sz val="8"/>
        <rFont val="Arial MT"/>
        <family val="2"/>
      </rPr>
      <t>.E=0,80MM</t>
    </r>
  </si>
  <si>
    <r>
      <rPr>
        <sz val="8"/>
        <rFont val="Arial MT"/>
        <family val="2"/>
      </rPr>
      <t>07.03.150</t>
    </r>
  </si>
  <si>
    <r>
      <rPr>
        <sz val="8"/>
        <rFont val="Arial MT"/>
        <family val="2"/>
      </rPr>
      <t>LONA TENSIONADA COM MEMBRANA ARMADA EM TELA DE POLIESTER, CHAPA DE AÇO, CABO DE AÇO, MASTROS METALICOS E  BLOCOS DE FIXAÇAO</t>
    </r>
  </si>
  <si>
    <r>
      <rPr>
        <sz val="8"/>
        <rFont val="Arial MT"/>
        <family val="2"/>
      </rPr>
      <t>07.04.001</t>
    </r>
  </si>
  <si>
    <r>
      <rPr>
        <sz val="8"/>
        <rFont val="Arial MT"/>
        <family val="2"/>
      </rPr>
      <t>CUMEEIRA E ESPIGAO EMBOCADOS PARA TELHA CERAMICA</t>
    </r>
  </si>
  <si>
    <r>
      <rPr>
        <sz val="8"/>
        <rFont val="Arial MT"/>
        <family val="2"/>
      </rPr>
      <t>07.04.034</t>
    </r>
  </si>
  <si>
    <r>
      <rPr>
        <sz val="8"/>
        <rFont val="Arial MT"/>
        <family val="2"/>
      </rPr>
      <t>CUMEEIRA ACO PINT PO/COIL-COATING PERFIL OND/TRAP E=0,65MM H ATE 40MM</t>
    </r>
  </si>
  <si>
    <r>
      <rPr>
        <sz val="8"/>
        <rFont val="Arial MT"/>
        <family val="2"/>
      </rPr>
      <t>07.04.035</t>
    </r>
  </si>
  <si>
    <r>
      <rPr>
        <sz val="8"/>
        <rFont val="Arial MT"/>
        <family val="2"/>
      </rPr>
      <t>CUMEEIRA DE ACO PINT PO OU COIL-COATING LISA OU LISA DENTADA  E=0.5MM</t>
    </r>
  </si>
  <si>
    <r>
      <rPr>
        <sz val="8"/>
        <rFont val="Arial MT"/>
        <family val="2"/>
      </rPr>
      <t>07.04.037</t>
    </r>
  </si>
  <si>
    <r>
      <rPr>
        <sz val="8"/>
        <rFont val="Arial MT"/>
        <family val="2"/>
      </rPr>
      <t>CUMEEIRA ACO GALV PINT PO/COIL-COATING PERFIL TRAPEZ H=100MM  E=0,65MM</t>
    </r>
  </si>
  <si>
    <r>
      <rPr>
        <sz val="8"/>
        <rFont val="Arial MT"/>
        <family val="2"/>
      </rPr>
      <t>07.04.040</t>
    </r>
  </si>
  <si>
    <r>
      <rPr>
        <sz val="8"/>
        <rFont val="Arial MT"/>
        <family val="2"/>
      </rPr>
      <t>CUMEEIRA DE ACO NATURAL LISA OU LISA DENTADA E=0,5MM</t>
    </r>
  </si>
  <si>
    <r>
      <rPr>
        <sz val="8"/>
        <rFont val="Arial MT"/>
        <family val="2"/>
      </rPr>
      <t>07.04.041</t>
    </r>
  </si>
  <si>
    <r>
      <rPr>
        <sz val="8"/>
        <rFont val="Arial MT"/>
        <family val="2"/>
      </rPr>
      <t>CUMEEIRA DE ACO NATURAL PERFIL ONDUL OU TRAP E=0,65MM H ATE 40MM</t>
    </r>
  </si>
  <si>
    <r>
      <rPr>
        <sz val="8"/>
        <rFont val="Arial MT"/>
        <family val="2"/>
      </rPr>
      <t>07.04.042</t>
    </r>
  </si>
  <si>
    <r>
      <rPr>
        <sz val="8"/>
        <rFont val="Arial MT"/>
        <family val="2"/>
      </rPr>
      <t>CUMEEIRA DE ACO GALV NATURAL PERFIL TRAP E=0,5MM H=100MM</t>
    </r>
  </si>
  <si>
    <r>
      <rPr>
        <sz val="8"/>
        <rFont val="Arial MT"/>
        <family val="2"/>
      </rPr>
      <t>07.04.044</t>
    </r>
  </si>
  <si>
    <r>
      <rPr>
        <sz val="8"/>
        <rFont val="Arial MT"/>
        <family val="2"/>
      </rPr>
      <t>RUFO DE ACO NATURAL SIMPLES E=0,5MM</t>
    </r>
  </si>
  <si>
    <r>
      <rPr>
        <sz val="8"/>
        <rFont val="Arial MT"/>
        <family val="2"/>
      </rPr>
      <t>07.04.061</t>
    </r>
  </si>
  <si>
    <r>
      <rPr>
        <sz val="8"/>
        <rFont val="Arial MT"/>
        <family val="2"/>
      </rPr>
      <t>DOMO DE ACRILICO COM CAIXILHO DE ALUMINIO</t>
    </r>
  </si>
  <si>
    <r>
      <rPr>
        <sz val="8"/>
        <rFont val="Arial MT"/>
        <family val="2"/>
      </rPr>
      <t>07.04.099</t>
    </r>
  </si>
  <si>
    <r>
      <rPr>
        <sz val="8"/>
        <rFont val="Arial MT"/>
        <family val="2"/>
      </rPr>
      <t>PECAS PARA COBERTURA</t>
    </r>
  </si>
  <si>
    <r>
      <rPr>
        <sz val="8"/>
        <rFont val="Arial MT"/>
        <family val="2"/>
      </rPr>
      <t>07.04.100</t>
    </r>
  </si>
  <si>
    <r>
      <rPr>
        <sz val="8"/>
        <rFont val="Arial MT"/>
        <family val="2"/>
      </rPr>
      <t>RUFO LISO DE ACO GALV NATURAL E=0,65MM CORTE ATE 300MM</t>
    </r>
  </si>
  <si>
    <r>
      <rPr>
        <sz val="8"/>
        <rFont val="Arial MT"/>
        <family val="2"/>
      </rPr>
      <t>07.04.101</t>
    </r>
  </si>
  <si>
    <r>
      <rPr>
        <sz val="8"/>
        <rFont val="Arial MT"/>
        <family val="2"/>
      </rPr>
      <t>RUFO LISO DE ACO GALV NATURAL E=0,65MM CORTE ATE 400MM</t>
    </r>
  </si>
  <si>
    <r>
      <rPr>
        <sz val="8"/>
        <rFont val="Arial MT"/>
        <family val="2"/>
      </rPr>
      <t>07.04.102</t>
    </r>
  </si>
  <si>
    <r>
      <rPr>
        <sz val="8"/>
        <rFont val="Arial MT"/>
        <family val="2"/>
      </rPr>
      <t>RUFO LISO DE ACO GALV NATURAL E=0,65MM CORTE ATE 600MM</t>
    </r>
  </si>
  <si>
    <r>
      <rPr>
        <sz val="8"/>
        <rFont val="Arial MT"/>
        <family val="2"/>
      </rPr>
      <t>07.04.103</t>
    </r>
  </si>
  <si>
    <r>
      <rPr>
        <sz val="8"/>
        <rFont val="Arial MT"/>
        <family val="2"/>
      </rPr>
      <t>RUFO LISO DE ACO GALV NATURAL E=0,65MM CORTE ACIMA DE 600MM</t>
    </r>
  </si>
  <si>
    <r>
      <rPr>
        <sz val="8"/>
        <rFont val="Arial MT"/>
        <family val="2"/>
      </rPr>
      <t>07.04.112</t>
    </r>
  </si>
  <si>
    <r>
      <rPr>
        <sz val="8"/>
        <rFont val="Arial MT"/>
        <family val="2"/>
      </rPr>
      <t>RUFO DENTADO ACO GALV NATURAL E=0,65MM CORTE ATE 300MM</t>
    </r>
  </si>
  <si>
    <r>
      <rPr>
        <sz val="8"/>
        <rFont val="Arial MT"/>
        <family val="2"/>
      </rPr>
      <t>07.04.113</t>
    </r>
  </si>
  <si>
    <r>
      <rPr>
        <sz val="8"/>
        <rFont val="Arial MT"/>
        <family val="2"/>
      </rPr>
      <t>RUFO DENTADO ACO GALV NATURAL E=0,65MM CORTE ATE 400MM</t>
    </r>
  </si>
  <si>
    <r>
      <rPr>
        <sz val="8"/>
        <rFont val="Arial MT"/>
        <family val="2"/>
      </rPr>
      <t>07.04.114</t>
    </r>
  </si>
  <si>
    <r>
      <rPr>
        <sz val="8"/>
        <rFont val="Arial MT"/>
        <family val="2"/>
      </rPr>
      <t>RUFO DENTADO ACO GALV NATURAL E=0,65MM CORTE ATE 600MM</t>
    </r>
  </si>
  <si>
    <r>
      <rPr>
        <sz val="8"/>
        <rFont val="Arial MT"/>
        <family val="2"/>
      </rPr>
      <t>07.04.115</t>
    </r>
  </si>
  <si>
    <r>
      <rPr>
        <sz val="8"/>
        <rFont val="Arial MT"/>
        <family val="2"/>
      </rPr>
      <t>RUFO DENTADO ACO GALV NATURAL E=0,65MM CORTE ACIMA DE 600MM</t>
    </r>
  </si>
  <si>
    <r>
      <rPr>
        <sz val="8"/>
        <rFont val="Arial MT"/>
        <family val="2"/>
      </rPr>
      <t>07.04.120</t>
    </r>
  </si>
  <si>
    <r>
      <rPr>
        <sz val="8"/>
        <rFont val="Arial MT"/>
        <family val="2"/>
      </rPr>
      <t>RUFO DENTADO ACO GALV PINT PO/COIL-COATING E=0,65MM CORTE ATE 300MM</t>
    </r>
  </si>
  <si>
    <r>
      <rPr>
        <sz val="8"/>
        <rFont val="Arial MT"/>
        <family val="2"/>
      </rPr>
      <t>07.04.121</t>
    </r>
  </si>
  <si>
    <r>
      <rPr>
        <sz val="8"/>
        <rFont val="Arial MT"/>
        <family val="2"/>
      </rPr>
      <t>RUFO DENTADO ACO GALV PINT PO/COIL-COATING E=0,65MM CORTE ATE 400MM</t>
    </r>
  </si>
  <si>
    <r>
      <rPr>
        <sz val="8"/>
        <rFont val="Arial MT"/>
        <family val="2"/>
      </rPr>
      <t>07.04.122</t>
    </r>
  </si>
  <si>
    <r>
      <rPr>
        <sz val="8"/>
        <rFont val="Arial MT"/>
        <family val="2"/>
      </rPr>
      <t>RUFO DENTADO ACO GALV PINT PO/COIL-COATING E=0,50MM CORTE ATE 300MM</t>
    </r>
  </si>
  <si>
    <r>
      <rPr>
        <sz val="8"/>
        <rFont val="Arial MT"/>
        <family val="2"/>
      </rPr>
      <t>07.04.123</t>
    </r>
  </si>
  <si>
    <r>
      <rPr>
        <sz val="8"/>
        <rFont val="Arial MT"/>
        <family val="2"/>
      </rPr>
      <t>RUFO DENTADO ACO GALV PINT PO/COIL-COATING E=0,50MM CORTE ATE 400MM</t>
    </r>
  </si>
  <si>
    <r>
      <rPr>
        <sz val="8"/>
        <rFont val="Arial MT"/>
        <family val="2"/>
      </rPr>
      <t>07.04.124</t>
    </r>
  </si>
  <si>
    <r>
      <rPr>
        <sz val="8"/>
        <rFont val="Arial MT"/>
        <family val="2"/>
      </rPr>
      <t>RUFO DENTADO ACO GALV PINT PO/COIL-COATING E=0,50MM CORTE ATE 600MM</t>
    </r>
  </si>
  <si>
    <r>
      <rPr>
        <sz val="8"/>
        <rFont val="Arial MT"/>
        <family val="2"/>
      </rPr>
      <t>07.04.126</t>
    </r>
  </si>
  <si>
    <r>
      <rPr>
        <sz val="8"/>
        <rFont val="Arial MT"/>
        <family val="2"/>
      </rPr>
      <t>RUFO DENTADO ACO GALV PINT PO/COIL-COATING E=0,65MM CORTE ATE 600MM</t>
    </r>
  </si>
  <si>
    <r>
      <rPr>
        <sz val="8"/>
        <rFont val="Arial MT"/>
        <family val="2"/>
      </rPr>
      <t>07.04.127</t>
    </r>
  </si>
  <si>
    <r>
      <rPr>
        <sz val="8"/>
        <rFont val="Arial MT"/>
        <family val="2"/>
      </rPr>
      <t>RUFO LISO ACO GALV PINT PO OU COIL-COATING E=0,65MM CORTE ATE 300MM</t>
    </r>
  </si>
  <si>
    <r>
      <rPr>
        <sz val="8"/>
        <rFont val="Arial MT"/>
        <family val="2"/>
      </rPr>
      <t>07.04.129</t>
    </r>
  </si>
  <si>
    <r>
      <rPr>
        <sz val="8"/>
        <rFont val="Arial MT"/>
        <family val="2"/>
      </rPr>
      <t>CUMEEIRA ARTICULADA P/ TELHA TECNOLOGIA CRFS ONDULADA</t>
    </r>
  </si>
  <si>
    <r>
      <rPr>
        <sz val="8"/>
        <rFont val="Arial MT"/>
        <family val="2"/>
      </rPr>
      <t>07.04.130</t>
    </r>
  </si>
  <si>
    <r>
      <rPr>
        <sz val="8"/>
        <rFont val="Arial MT"/>
        <family val="2"/>
      </rPr>
      <t>CUMEEIRA SHED P/ TELHA TECNOLOGIA CRFS ONDULADA</t>
    </r>
  </si>
  <si>
    <r>
      <rPr>
        <sz val="8"/>
        <rFont val="Arial MT"/>
        <family val="2"/>
      </rPr>
      <t>07.04.131</t>
    </r>
  </si>
  <si>
    <r>
      <rPr>
        <sz val="8"/>
        <rFont val="Arial MT"/>
        <family val="2"/>
      </rPr>
      <t>RUFO P/ TELHA TECNOLOGIA CRFS ONDULADA</t>
    </r>
  </si>
  <si>
    <r>
      <rPr>
        <sz val="8"/>
        <rFont val="Arial MT"/>
        <family val="2"/>
      </rPr>
      <t>07.04.132</t>
    </r>
  </si>
  <si>
    <r>
      <rPr>
        <sz val="8"/>
        <rFont val="Arial MT"/>
        <family val="2"/>
      </rPr>
      <t>ESPIGAO NORMAL P/ TELHA TECNOLOGIA CRFS ONDULADA</t>
    </r>
  </si>
  <si>
    <r>
      <rPr>
        <sz val="8"/>
        <rFont val="Arial MT"/>
        <family val="2"/>
      </rPr>
      <t>07.04.133</t>
    </r>
  </si>
  <si>
    <r>
      <rPr>
        <sz val="8"/>
        <rFont val="Arial MT"/>
        <family val="2"/>
      </rPr>
      <t>RUFO LISO ACO GALV PINT PO/COIL-COATING E=0,65MM CORTE ATE 400MM</t>
    </r>
  </si>
  <si>
    <r>
      <rPr>
        <sz val="8"/>
        <rFont val="Arial MT"/>
        <family val="2"/>
      </rPr>
      <t>07.04.134</t>
    </r>
  </si>
  <si>
    <r>
      <rPr>
        <sz val="8"/>
        <rFont val="Arial MT"/>
        <family val="2"/>
      </rPr>
      <t>RUFO LISO ACO GALV PINT PO/COIL-COATING E=0,65MM CORTE ATE 600MM</t>
    </r>
  </si>
  <si>
    <r>
      <rPr>
        <sz val="8"/>
        <rFont val="Arial MT"/>
        <family val="2"/>
      </rPr>
      <t>07.04.135</t>
    </r>
  </si>
  <si>
    <r>
      <rPr>
        <sz val="8"/>
        <rFont val="Arial MT"/>
        <family val="2"/>
      </rPr>
      <t>RUFO LISO ACO GALV PINT PO/COIL-COATING E=0,65MM CORTE ACIMA 600MM</t>
    </r>
  </si>
  <si>
    <r>
      <rPr>
        <sz val="8"/>
        <rFont val="Arial MT"/>
        <family val="2"/>
      </rPr>
      <t>07.04.136</t>
    </r>
  </si>
  <si>
    <r>
      <rPr>
        <sz val="8"/>
        <rFont val="Arial MT"/>
        <family val="2"/>
      </rPr>
      <t>RUFO DENTADO ACO GALV PINT PO/COIL-COATING E=0,65MM CORTE ACIMA 600MM</t>
    </r>
  </si>
  <si>
    <r>
      <rPr>
        <sz val="8"/>
        <rFont val="Arial MT"/>
        <family val="2"/>
      </rPr>
      <t>07.04.146</t>
    </r>
  </si>
  <si>
    <r>
      <rPr>
        <sz val="8"/>
        <rFont val="Arial MT"/>
        <family val="2"/>
      </rPr>
      <t>CUMEEIRA ACO GALV. PINT PO/COIL-COATING PERFIL OND/TRAP E=0,80M H ATE 40MM</t>
    </r>
  </si>
  <si>
    <r>
      <rPr>
        <sz val="8"/>
        <rFont val="Arial MT"/>
        <family val="2"/>
      </rPr>
      <t>07.04.148</t>
    </r>
  </si>
  <si>
    <r>
      <rPr>
        <sz val="8"/>
        <rFont val="Arial MT"/>
        <family val="2"/>
      </rPr>
      <t>CUMEEIRA DE ACO GALV ACABAMENTO NATURAL PERFIL ONDUL OU TRAP E=0,80MM H ATE 40MM</t>
    </r>
  </si>
  <si>
    <r>
      <rPr>
        <sz val="8"/>
        <rFont val="Arial MT"/>
        <family val="2"/>
      </rPr>
      <t>07.04.150</t>
    </r>
  </si>
  <si>
    <r>
      <rPr>
        <sz val="8"/>
        <rFont val="Arial MT"/>
        <family val="2"/>
      </rPr>
      <t>RUFO LISO DE ACO GALV ACABAMENTO NATURAL E=0,80MM CORTE ATE 300MM</t>
    </r>
  </si>
  <si>
    <r>
      <rPr>
        <sz val="8"/>
        <rFont val="Arial MT"/>
        <family val="2"/>
      </rPr>
      <t>07.04.151</t>
    </r>
  </si>
  <si>
    <r>
      <rPr>
        <sz val="8"/>
        <rFont val="Arial MT"/>
        <family val="2"/>
      </rPr>
      <t>RUFO LISO DE ACO GALV ACABAMENTO NATURAL E=0,80MM CORTE ATE 400MM</t>
    </r>
  </si>
  <si>
    <r>
      <rPr>
        <sz val="8"/>
        <rFont val="Arial MT"/>
        <family val="2"/>
      </rPr>
      <t>07.04.152</t>
    </r>
  </si>
  <si>
    <r>
      <rPr>
        <sz val="8"/>
        <rFont val="Arial MT"/>
        <family val="2"/>
      </rPr>
      <t>RUFO LISO DE ACO GALV ACABAMENTO NATURAL E=0,80MM CORTE ATE 600MM</t>
    </r>
  </si>
  <si>
    <r>
      <rPr>
        <sz val="8"/>
        <rFont val="Arial MT"/>
        <family val="2"/>
      </rPr>
      <t>07.04.153</t>
    </r>
  </si>
  <si>
    <r>
      <rPr>
        <sz val="8"/>
        <rFont val="Arial MT"/>
        <family val="2"/>
      </rPr>
      <t>RUFO LISO DE ACO GALV ACABAMENTO NATURAL E=0,80MM CORTE ACIMA DE 600MM</t>
    </r>
  </si>
  <si>
    <r>
      <rPr>
        <sz val="8"/>
        <rFont val="Arial MT"/>
        <family val="2"/>
      </rPr>
      <t>07.04.154</t>
    </r>
  </si>
  <si>
    <r>
      <rPr>
        <sz val="8"/>
        <rFont val="Arial MT"/>
        <family val="2"/>
      </rPr>
      <t>RUFO DENTADO ACO GALV ACABAMENTO NATURAL E=0,80MM CORTE ATE 300MM</t>
    </r>
  </si>
  <si>
    <r>
      <rPr>
        <sz val="8"/>
        <rFont val="Arial MT"/>
        <family val="2"/>
      </rPr>
      <t>07.04.155</t>
    </r>
  </si>
  <si>
    <r>
      <rPr>
        <sz val="8"/>
        <rFont val="Arial MT"/>
        <family val="2"/>
      </rPr>
      <t>RUFO DENTADO ACO GALV ACABAMENTO NATURAL E=0,80MM CORTE ATE 400MM</t>
    </r>
  </si>
  <si>
    <r>
      <rPr>
        <sz val="8"/>
        <rFont val="Arial MT"/>
        <family val="2"/>
      </rPr>
      <t>07.04.156</t>
    </r>
  </si>
  <si>
    <r>
      <rPr>
        <sz val="8"/>
        <rFont val="Arial MT"/>
        <family val="2"/>
      </rPr>
      <t>RUFO DENTADO ACO GALV ACABAMENTO NATURAL E=0,80MM CORTE ATE 600MM</t>
    </r>
  </si>
  <si>
    <r>
      <rPr>
        <sz val="8"/>
        <rFont val="Arial MT"/>
        <family val="2"/>
      </rPr>
      <t>07.04.157</t>
    </r>
  </si>
  <si>
    <r>
      <rPr>
        <sz val="8"/>
        <rFont val="Arial MT"/>
        <family val="2"/>
      </rPr>
      <t xml:space="preserve">RUFO DENTADO ACO GALV ACABAMENTO NATURAL E=0,80MM CORTE ACIMA DE
</t>
    </r>
    <r>
      <rPr>
        <sz val="8"/>
        <rFont val="Arial MT"/>
        <family val="2"/>
      </rPr>
      <t>600MM</t>
    </r>
  </si>
  <si>
    <r>
      <rPr>
        <sz val="8"/>
        <rFont val="Arial MT"/>
        <family val="2"/>
      </rPr>
      <t>07.04.158</t>
    </r>
  </si>
  <si>
    <r>
      <rPr>
        <sz val="8"/>
        <rFont val="Arial MT"/>
        <family val="2"/>
      </rPr>
      <t>RUFO DENTADO ACO GALV PINT PO/COIL-COATING E=0,80MM CORTE ATE 300MM</t>
    </r>
  </si>
  <si>
    <r>
      <rPr>
        <sz val="8"/>
        <rFont val="Arial MT"/>
        <family val="2"/>
      </rPr>
      <t>07.04.159</t>
    </r>
  </si>
  <si>
    <r>
      <rPr>
        <sz val="8"/>
        <rFont val="Arial MT"/>
        <family val="2"/>
      </rPr>
      <t>RUFO DENTADO ACO GALV PINT PO/COIL-COATING E=0,80MM CORTE ATE 400MM</t>
    </r>
  </si>
  <si>
    <r>
      <rPr>
        <sz val="8"/>
        <rFont val="Arial MT"/>
        <family val="2"/>
      </rPr>
      <t>07.04.160</t>
    </r>
  </si>
  <si>
    <r>
      <rPr>
        <sz val="8"/>
        <rFont val="Arial MT"/>
        <family val="2"/>
      </rPr>
      <t>RUFO DENTADO ACO GALV PINT PO/COIL-COATING E=0,80MM CORTE ATE 600MM</t>
    </r>
  </si>
  <si>
    <r>
      <rPr>
        <sz val="8"/>
        <rFont val="Arial MT"/>
        <family val="2"/>
      </rPr>
      <t>07.04.161</t>
    </r>
  </si>
  <si>
    <r>
      <rPr>
        <sz val="8"/>
        <rFont val="Arial MT"/>
        <family val="2"/>
      </rPr>
      <t>RUFO DENTADO ACO GALV PINT PO/COIL-COATING E=0,80MM CORTE ACIMA 600MM</t>
    </r>
  </si>
  <si>
    <r>
      <rPr>
        <sz val="8"/>
        <rFont val="Arial MT"/>
        <family val="2"/>
      </rPr>
      <t>07.04.162</t>
    </r>
  </si>
  <si>
    <r>
      <rPr>
        <sz val="8"/>
        <rFont val="Arial MT"/>
        <family val="2"/>
      </rPr>
      <t>RUFO LISO ACO GALV PINT PO OU COIL-COATING E=0,80MM CORTE ATE 300MM</t>
    </r>
  </si>
  <si>
    <r>
      <rPr>
        <sz val="8"/>
        <rFont val="Arial MT"/>
        <family val="2"/>
      </rPr>
      <t>07.04.163</t>
    </r>
  </si>
  <si>
    <r>
      <rPr>
        <sz val="8"/>
        <rFont val="Arial MT"/>
        <family val="2"/>
      </rPr>
      <t>RUFO LISO ACO GALV PINT PO/COIL-COATING E=0,80MM CORTE ATE 400MM</t>
    </r>
  </si>
  <si>
    <r>
      <rPr>
        <sz val="8"/>
        <rFont val="Arial MT"/>
        <family val="2"/>
      </rPr>
      <t>07.04.164</t>
    </r>
  </si>
  <si>
    <r>
      <rPr>
        <sz val="8"/>
        <rFont val="Arial MT"/>
        <family val="2"/>
      </rPr>
      <t>RUFO LISO ACO GALV PINT PO/COIL-COATING E=0,80MM CORTE ATE 600MM</t>
    </r>
  </si>
  <si>
    <r>
      <rPr>
        <sz val="8"/>
        <rFont val="Arial MT"/>
        <family val="2"/>
      </rPr>
      <t>07.04.165</t>
    </r>
  </si>
  <si>
    <r>
      <rPr>
        <sz val="8"/>
        <rFont val="Arial MT"/>
        <family val="2"/>
      </rPr>
      <t>RUFO LISO ACO GALV PINT PO/COIL-COATING E=0,80MM CORTE ACIMA 600MM</t>
    </r>
  </si>
  <si>
    <r>
      <rPr>
        <sz val="8"/>
        <rFont val="Arial MT"/>
        <family val="2"/>
      </rPr>
      <t>07.05.007</t>
    </r>
  </si>
  <si>
    <r>
      <rPr>
        <sz val="8"/>
        <rFont val="Arial MT"/>
        <family val="2"/>
      </rPr>
      <t xml:space="preserve">FECHAMENTO TELHA PERF GALVALUME / ACO GALV
</t>
    </r>
    <r>
      <rPr>
        <sz val="8"/>
        <rFont val="Arial MT"/>
        <family val="2"/>
      </rPr>
      <t>TRAPEZ H=40MM E=0,65MM PINT PO 2 FACES  Ø FURO ATE 3,17MM AREA PERFURADA ATÉ 40%</t>
    </r>
  </si>
  <si>
    <r>
      <rPr>
        <sz val="8"/>
        <rFont val="Arial MT"/>
        <family val="2"/>
      </rPr>
      <t>07.05.008</t>
    </r>
  </si>
  <si>
    <r>
      <rPr>
        <sz val="8"/>
        <rFont val="Arial MT"/>
        <family val="2"/>
      </rPr>
      <t>FECHAMENTO TELHA PERF GALVALUME / ACO GALV TRAPEZ H=35MM E=0,65MM PINT PO 2 FACES  Ø FURO ATE 3,17MM AREA PERFURADA ATÉ 40%</t>
    </r>
  </si>
  <si>
    <r>
      <rPr>
        <sz val="8"/>
        <rFont val="Arial MT"/>
        <family val="2"/>
      </rPr>
      <t>07.05.010</t>
    </r>
  </si>
  <si>
    <r>
      <rPr>
        <sz val="8"/>
        <rFont val="Arial MT"/>
        <family val="2"/>
      </rPr>
      <t>VEDACAO LATERAL DE COBERTURA COM TELA DE NYLON</t>
    </r>
  </si>
  <si>
    <r>
      <rPr>
        <sz val="8"/>
        <rFont val="Arial MT"/>
        <family val="2"/>
      </rPr>
      <t>07.05.023</t>
    </r>
  </si>
  <si>
    <r>
      <rPr>
        <sz val="8"/>
        <rFont val="Arial MT"/>
        <family val="2"/>
      </rPr>
      <t>FECHAMENTO TELHA GALVALUME / AÇO GALV TRAP H=40MM E=0,80MM PINT PO 2 FACES USO EXCLUSIVO FUNDO Q. ESPORTES</t>
    </r>
  </si>
  <si>
    <r>
      <rPr>
        <sz val="8"/>
        <rFont val="Arial MT"/>
        <family val="2"/>
      </rPr>
      <t>07.05.025</t>
    </r>
  </si>
  <si>
    <r>
      <rPr>
        <sz val="8"/>
        <rFont val="Arial MT"/>
        <family val="2"/>
      </rPr>
      <t>FECHAMENTO TELHA PERF GALVALUME / AÇO GALV  TRAP H=40MM  E=0,80MM PINT PO 2 FACES  Ø FURO ATE 3,17MM AREA PERFURADA ATE 40%  USO EXCLUSIVO LATERAL Q. ESPORTES</t>
    </r>
  </si>
  <si>
    <r>
      <rPr>
        <sz val="8"/>
        <rFont val="Arial MT"/>
        <family val="2"/>
      </rPr>
      <t>07.05.080</t>
    </r>
  </si>
  <si>
    <r>
      <rPr>
        <sz val="8"/>
        <rFont val="Arial MT"/>
        <family val="2"/>
      </rPr>
      <t>SUB-COBERTURA COM MANTA ALUMINIZADA</t>
    </r>
  </si>
  <si>
    <r>
      <rPr>
        <sz val="8"/>
        <rFont val="Arial MT"/>
        <family val="2"/>
      </rPr>
      <t>07.05.099</t>
    </r>
  </si>
  <si>
    <r>
      <rPr>
        <sz val="8"/>
        <rFont val="Arial MT"/>
        <family val="2"/>
      </rPr>
      <t>FECHAMENTOS E/OU VEDACOES</t>
    </r>
  </si>
  <si>
    <r>
      <rPr>
        <sz val="8"/>
        <rFont val="Arial MT"/>
        <family val="2"/>
      </rPr>
      <t>07.50.001</t>
    </r>
  </si>
  <si>
    <r>
      <rPr>
        <sz val="8"/>
        <rFont val="Arial MT"/>
        <family val="2"/>
      </rPr>
      <t>DEMOLICAO DE TELHA FIBRO CIMENTO TRAPEZOIDAL</t>
    </r>
  </si>
  <si>
    <r>
      <rPr>
        <sz val="8"/>
        <rFont val="Arial MT"/>
        <family val="2"/>
      </rPr>
      <t>07.60.001</t>
    </r>
  </si>
  <si>
    <r>
      <rPr>
        <sz val="8"/>
        <rFont val="Arial MT"/>
        <family val="2"/>
      </rPr>
      <t>RETIRADA DE ESTRUT DE MADEIRA EM TESOURA,PONTAL OU MISTA P/TELHA BARRO SOBRE LAJE</t>
    </r>
  </si>
  <si>
    <r>
      <rPr>
        <sz val="8"/>
        <rFont val="Arial MT"/>
        <family val="2"/>
      </rPr>
      <t>07.60.002</t>
    </r>
  </si>
  <si>
    <r>
      <rPr>
        <sz val="8"/>
        <rFont val="Arial MT"/>
        <family val="2"/>
      </rPr>
      <t>RETIRADA DE ESTRUT DE MADEIRA EM TESOURA PARA TELHAS DE BARRO SOBRE VAO LIVRE</t>
    </r>
  </si>
  <si>
    <r>
      <rPr>
        <sz val="8"/>
        <rFont val="Arial MT"/>
        <family val="2"/>
      </rPr>
      <t>07.60.005</t>
    </r>
  </si>
  <si>
    <r>
      <rPr>
        <sz val="8"/>
        <rFont val="Arial MT"/>
        <family val="2"/>
      </rPr>
      <t>RETIRADA DE ESTRUT DE MADEIRA EM TESOURA,PONTAL OU MISTA P/TELHA FIBRO-CIM SOBRE LAJE</t>
    </r>
  </si>
  <si>
    <r>
      <rPr>
        <sz val="8"/>
        <rFont val="Arial MT"/>
        <family val="2"/>
      </rPr>
      <t>07.60.006</t>
    </r>
  </si>
  <si>
    <r>
      <rPr>
        <sz val="8"/>
        <rFont val="Arial MT"/>
        <family val="2"/>
      </rPr>
      <t>RETIRADA DE ESTRUT DE MADEIRA EM TESOURA,PARA TELHA DE FIBRO-CIM SOBR VAO LIVRE</t>
    </r>
  </si>
  <si>
    <r>
      <rPr>
        <sz val="8"/>
        <rFont val="Arial MT"/>
        <family val="2"/>
      </rPr>
      <t>07.60.010</t>
    </r>
  </si>
  <si>
    <r>
      <rPr>
        <sz val="8"/>
        <rFont val="Arial MT"/>
        <family val="2"/>
      </rPr>
      <t>RETIRADA DE VIGAMENTO DE APOIO P/TELHAS DE BARRO/FIBRO-CIM/AL/PLAST/PLANA PRE-FAB</t>
    </r>
  </si>
  <si>
    <r>
      <rPr>
        <sz val="8"/>
        <rFont val="Arial MT"/>
        <family val="2"/>
      </rPr>
      <t>07.60.015</t>
    </r>
  </si>
  <si>
    <r>
      <rPr>
        <sz val="8"/>
        <rFont val="Arial MT"/>
        <family val="2"/>
      </rPr>
      <t>RETIRADA DE CAIBROS</t>
    </r>
  </si>
  <si>
    <r>
      <rPr>
        <sz val="8"/>
        <rFont val="Arial MT"/>
        <family val="2"/>
      </rPr>
      <t>07.60.016</t>
    </r>
  </si>
  <si>
    <r>
      <rPr>
        <sz val="8"/>
        <rFont val="Arial MT"/>
        <family val="2"/>
      </rPr>
      <t>RETIRADA DE RIPAS</t>
    </r>
  </si>
  <si>
    <r>
      <rPr>
        <sz val="8"/>
        <rFont val="Arial MT"/>
        <family val="2"/>
      </rPr>
      <t>07.60.020</t>
    </r>
  </si>
  <si>
    <r>
      <rPr>
        <sz val="8"/>
        <rFont val="Arial MT"/>
        <family val="2"/>
      </rPr>
      <t>RETIRADA DE FERRAGENS PARA ESTRUTURA DE MADEIRA</t>
    </r>
  </si>
  <si>
    <r>
      <rPr>
        <sz val="8"/>
        <rFont val="Arial MT"/>
        <family val="2"/>
      </rPr>
      <t>07.60.050</t>
    </r>
  </si>
  <si>
    <r>
      <rPr>
        <sz val="8"/>
        <rFont val="Arial MT"/>
        <family val="2"/>
      </rPr>
      <t>RETIRADA DE TELHAS DE BARRO</t>
    </r>
  </si>
  <si>
    <r>
      <rPr>
        <sz val="8"/>
        <rFont val="Arial MT"/>
        <family val="2"/>
      </rPr>
      <t>07.60.051</t>
    </r>
  </si>
  <si>
    <r>
      <rPr>
        <sz val="8"/>
        <rFont val="Arial MT"/>
        <family val="2"/>
      </rPr>
      <t>RETIRADA DE TELHAS DE BARRO - S/REAPROV</t>
    </r>
  </si>
  <si>
    <r>
      <rPr>
        <sz val="8"/>
        <rFont val="Arial MT"/>
        <family val="2"/>
      </rPr>
      <t>07.60.055</t>
    </r>
  </si>
  <si>
    <r>
      <rPr>
        <sz val="8"/>
        <rFont val="Arial MT"/>
        <family val="2"/>
      </rPr>
      <t>RETIRADA DE CUMEEIRAS E ESPIGÕES DE BARRO</t>
    </r>
  </si>
  <si>
    <r>
      <rPr>
        <sz val="8"/>
        <rFont val="Arial MT"/>
        <family val="2"/>
      </rPr>
      <t>07.60.056</t>
    </r>
  </si>
  <si>
    <r>
      <rPr>
        <sz val="8"/>
        <rFont val="Arial MT"/>
        <family val="2"/>
      </rPr>
      <t>RETIRADA DE CUMEEIRAS E ESPIGOES DE BARRO - S/REAPROV</t>
    </r>
  </si>
  <si>
    <r>
      <rPr>
        <sz val="8"/>
        <rFont val="Arial MT"/>
        <family val="2"/>
      </rPr>
      <t>07.60.060</t>
    </r>
  </si>
  <si>
    <r>
      <rPr>
        <sz val="8"/>
        <rFont val="Arial MT"/>
        <family val="2"/>
      </rPr>
      <t>RETIRADA DE TELHAS OND DE FIBRO-CIM/PLAST OU ALUM/PLANA PRE FAB</t>
    </r>
  </si>
  <si>
    <r>
      <rPr>
        <sz val="8"/>
        <rFont val="Arial MT"/>
        <family val="2"/>
      </rPr>
      <t>07.60.061</t>
    </r>
  </si>
  <si>
    <r>
      <rPr>
        <sz val="8"/>
        <rFont val="Arial MT"/>
        <family val="2"/>
      </rPr>
      <t xml:space="preserve">RETIRADA DE TELHAS OND DE FIBRO-CIM/PLAST OU ALUM/PLANA PRE FAB -
</t>
    </r>
    <r>
      <rPr>
        <sz val="8"/>
        <rFont val="Arial MT"/>
        <family val="2"/>
      </rPr>
      <t>S/REAPROV</t>
    </r>
  </si>
  <si>
    <r>
      <rPr>
        <sz val="8"/>
        <rFont val="Arial MT"/>
        <family val="2"/>
      </rPr>
      <t>07.60.065</t>
    </r>
  </si>
  <si>
    <r>
      <rPr>
        <sz val="8"/>
        <rFont val="Arial MT"/>
        <family val="2"/>
      </rPr>
      <t>RETIRADA DE CUMEEIRAS, ESPIGÕES E RUFOS DE FIBRO-CIMENTO</t>
    </r>
  </si>
  <si>
    <r>
      <rPr>
        <sz val="8"/>
        <rFont val="Arial MT"/>
        <family val="2"/>
      </rPr>
      <t>07.60.066</t>
    </r>
  </si>
  <si>
    <r>
      <rPr>
        <sz val="8"/>
        <rFont val="Arial MT"/>
        <family val="2"/>
      </rPr>
      <t>RETIRADA DE CUMEEIRAS, ESPIGOES E RUFOS DE FIBRO-CIMENTO - S/REAPROV</t>
    </r>
  </si>
  <si>
    <r>
      <rPr>
        <sz val="8"/>
        <rFont val="Arial MT"/>
        <family val="2"/>
      </rPr>
      <t>07.60.099</t>
    </r>
  </si>
  <si>
    <r>
      <rPr>
        <sz val="8"/>
        <rFont val="Arial MT"/>
        <family val="2"/>
      </rPr>
      <t>07.70.001</t>
    </r>
  </si>
  <si>
    <r>
      <rPr>
        <sz val="8"/>
        <rFont val="Arial MT"/>
        <family val="2"/>
      </rPr>
      <t>RECOLOCAÇÃO DE RIPAS</t>
    </r>
  </si>
  <si>
    <r>
      <rPr>
        <sz val="8"/>
        <rFont val="Arial MT"/>
        <family val="2"/>
      </rPr>
      <t>07.70.002</t>
    </r>
  </si>
  <si>
    <r>
      <rPr>
        <sz val="8"/>
        <rFont val="Arial MT"/>
        <family val="2"/>
      </rPr>
      <t>RECOLOCAÇÃO DE CAIBROS</t>
    </r>
  </si>
  <si>
    <r>
      <rPr>
        <sz val="8"/>
        <rFont val="Arial MT"/>
        <family val="2"/>
      </rPr>
      <t>07.70.003</t>
    </r>
  </si>
  <si>
    <r>
      <rPr>
        <sz val="8"/>
        <rFont val="Arial MT"/>
        <family val="2"/>
      </rPr>
      <t>RECOLOCAÇÃO DE VIGAS</t>
    </r>
  </si>
  <si>
    <r>
      <rPr>
        <sz val="8"/>
        <rFont val="Arial MT"/>
        <family val="2"/>
      </rPr>
      <t>07.70.010</t>
    </r>
  </si>
  <si>
    <r>
      <rPr>
        <sz val="8"/>
        <rFont val="Arial MT"/>
        <family val="2"/>
      </rPr>
      <t>RECOLOCAÇÃO DE FERRAGEM PARA ESTRUTURA DE MADEIRA</t>
    </r>
  </si>
  <si>
    <r>
      <rPr>
        <sz val="8"/>
        <rFont val="Arial MT"/>
        <family val="2"/>
      </rPr>
      <t>07.70.050</t>
    </r>
  </si>
  <si>
    <r>
      <rPr>
        <sz val="8"/>
        <rFont val="Arial MT"/>
        <family val="2"/>
      </rPr>
      <t>RECOLOCAÇÃO DE TELHAS DE BARRO TIPO FRANCESA / ROMANA</t>
    </r>
  </si>
  <si>
    <r>
      <rPr>
        <sz val="8"/>
        <rFont val="Arial MT"/>
        <family val="2"/>
      </rPr>
      <t>07.70.052</t>
    </r>
  </si>
  <si>
    <r>
      <rPr>
        <sz val="8"/>
        <rFont val="Arial MT"/>
        <family val="2"/>
      </rPr>
      <t>RECOLOCAÇÃO DE TELHA DE BARRO TIPO PLAN</t>
    </r>
  </si>
  <si>
    <r>
      <rPr>
        <sz val="8"/>
        <rFont val="Arial MT"/>
        <family val="2"/>
      </rPr>
      <t>07.70.055</t>
    </r>
  </si>
  <si>
    <r>
      <rPr>
        <sz val="8"/>
        <rFont val="Arial MT"/>
        <family val="2"/>
      </rPr>
      <t>RECOLOCAÇÃO DE TELHA DE FIBROCIMENTO, PLÁSTICO OU ALUMÍNIO</t>
    </r>
  </si>
  <si>
    <r>
      <rPr>
        <sz val="8"/>
        <rFont val="Arial MT"/>
        <family val="2"/>
      </rPr>
      <t>07.70.080</t>
    </r>
  </si>
  <si>
    <r>
      <rPr>
        <sz val="8"/>
        <rFont val="Arial MT"/>
        <family val="2"/>
      </rPr>
      <t>RECOLOCAÇÃO DE CUMEEIRAS E ESPIGÕES DE BARRO</t>
    </r>
  </si>
  <si>
    <r>
      <rPr>
        <sz val="8"/>
        <rFont val="Arial MT"/>
        <family val="2"/>
      </rPr>
      <t>07.70.081</t>
    </r>
  </si>
  <si>
    <r>
      <rPr>
        <sz val="8"/>
        <rFont val="Arial MT"/>
        <family val="2"/>
      </rPr>
      <t>RECOLOCAÇÃO DE CUMEEIRAS, ESPIGÕES E RUFOS DE CRFS</t>
    </r>
  </si>
  <si>
    <r>
      <rPr>
        <sz val="8"/>
        <rFont val="Arial MT"/>
        <family val="2"/>
      </rPr>
      <t>07.70.099</t>
    </r>
  </si>
  <si>
    <r>
      <rPr>
        <sz val="8"/>
        <rFont val="Arial MT"/>
        <family val="2"/>
      </rPr>
      <t>RECOLOCACOES DE COBERTURA</t>
    </r>
  </si>
  <si>
    <r>
      <rPr>
        <sz val="8"/>
        <rFont val="Arial MT"/>
        <family val="2"/>
      </rPr>
      <t>07.80.001</t>
    </r>
  </si>
  <si>
    <r>
      <rPr>
        <sz val="8"/>
        <rFont val="Arial MT"/>
        <family val="2"/>
      </rPr>
      <t>RIPAS DE 5 X 1,5 CM G1-C6</t>
    </r>
  </si>
  <si>
    <r>
      <rPr>
        <sz val="8"/>
        <rFont val="Arial MT"/>
        <family val="2"/>
      </rPr>
      <t>07.80.002</t>
    </r>
  </si>
  <si>
    <r>
      <rPr>
        <sz val="8"/>
        <rFont val="Arial MT"/>
        <family val="2"/>
      </rPr>
      <t>CAIBRO DE 5 X 6 CM G1-C6</t>
    </r>
  </si>
  <si>
    <r>
      <rPr>
        <sz val="8"/>
        <rFont val="Arial MT"/>
        <family val="2"/>
      </rPr>
      <t>07.80.003</t>
    </r>
  </si>
  <si>
    <r>
      <rPr>
        <sz val="8"/>
        <rFont val="Arial MT"/>
        <family val="2"/>
      </rPr>
      <t>TABUA DE 12 X 3 CM G1-C6</t>
    </r>
  </si>
  <si>
    <r>
      <rPr>
        <sz val="8"/>
        <rFont val="Arial MT"/>
        <family val="2"/>
      </rPr>
      <t>07.80.004</t>
    </r>
  </si>
  <si>
    <r>
      <rPr>
        <sz val="8"/>
        <rFont val="Arial MT"/>
        <family val="2"/>
      </rPr>
      <t>VIGA DE MADEIRA 6 X 12 CM G1-C6</t>
    </r>
  </si>
  <si>
    <r>
      <rPr>
        <sz val="8"/>
        <rFont val="Arial MT"/>
        <family val="2"/>
      </rPr>
      <t>07.80.005</t>
    </r>
  </si>
  <si>
    <r>
      <rPr>
        <sz val="8"/>
        <rFont val="Arial MT"/>
        <family val="2"/>
      </rPr>
      <t>VIGA DE MADEIRA 6 X 16 CM G1-C6</t>
    </r>
  </si>
  <si>
    <r>
      <rPr>
        <sz val="8"/>
        <rFont val="Arial MT"/>
        <family val="2"/>
      </rPr>
      <t>07.80.008</t>
    </r>
  </si>
  <si>
    <r>
      <rPr>
        <sz val="8"/>
        <rFont val="Arial MT"/>
        <family val="2"/>
      </rPr>
      <t>SARRAFO APARELHADO 10X2,5CM G1-C2</t>
    </r>
  </si>
  <si>
    <r>
      <rPr>
        <sz val="8"/>
        <rFont val="Arial MT"/>
        <family val="2"/>
      </rPr>
      <t>ML</t>
    </r>
  </si>
  <si>
    <r>
      <rPr>
        <sz val="8"/>
        <rFont val="Arial MT"/>
        <family val="2"/>
      </rPr>
      <t>07.80.009</t>
    </r>
  </si>
  <si>
    <r>
      <rPr>
        <sz val="8"/>
        <rFont val="Arial MT"/>
        <family val="2"/>
      </rPr>
      <t>PECAS ESPECIAIS DE MADEIRA SERRADA G1-C6</t>
    </r>
  </si>
  <si>
    <r>
      <rPr>
        <sz val="8"/>
        <rFont val="Arial MT"/>
        <family val="2"/>
      </rPr>
      <t>07.80.019</t>
    </r>
  </si>
  <si>
    <r>
      <rPr>
        <sz val="8"/>
        <rFont val="Arial MT"/>
        <family val="2"/>
      </rPr>
      <t>PARAFUSO PARA FIXACAO DE TELHA ONDULADA CRFS</t>
    </r>
  </si>
  <si>
    <r>
      <rPr>
        <sz val="8"/>
        <rFont val="Arial MT"/>
        <family val="2"/>
      </rPr>
      <t>07.80.020</t>
    </r>
  </si>
  <si>
    <r>
      <rPr>
        <sz val="8"/>
        <rFont val="Arial MT"/>
        <family val="2"/>
      </rPr>
      <t>PARAFUSO OU GANCHO P/ FIXACAO TELHA CRFS MODULADA</t>
    </r>
  </si>
  <si>
    <r>
      <rPr>
        <sz val="8"/>
        <rFont val="Arial MT"/>
        <family val="2"/>
      </rPr>
      <t>07.80.022</t>
    </r>
  </si>
  <si>
    <r>
      <rPr>
        <sz val="8"/>
        <rFont val="Arial MT"/>
        <family val="2"/>
      </rPr>
      <t>CHAPUZ METÁLICO FERRO 2" X 1/4" ENCONTRO CUMEEIRA/PENDURAL INCLUSIVE PARAFUSOS</t>
    </r>
  </si>
  <si>
    <r>
      <rPr>
        <sz val="8"/>
        <rFont val="Arial MT"/>
        <family val="2"/>
      </rPr>
      <t>07.80.023</t>
    </r>
  </si>
  <si>
    <r>
      <rPr>
        <sz val="8"/>
        <rFont val="Arial MT"/>
        <family val="2"/>
      </rPr>
      <t>ESTRIBO/GRAMPO FERRO REDONDO 1/2" INCLUSO CHAPA E PORCAS</t>
    </r>
  </si>
  <si>
    <r>
      <rPr>
        <sz val="8"/>
        <rFont val="Arial MT"/>
        <family val="2"/>
      </rPr>
      <t>07.80.024</t>
    </r>
  </si>
  <si>
    <r>
      <rPr>
        <sz val="8"/>
        <rFont val="Arial MT"/>
        <family val="2"/>
      </rPr>
      <t>CHAPUZ METALICO 2X40CM FERRO 2" X 1/4" INCLUSIVE PARAFUSOS</t>
    </r>
  </si>
  <si>
    <r>
      <rPr>
        <sz val="8"/>
        <rFont val="Arial MT"/>
        <family val="2"/>
      </rPr>
      <t>07.80.025</t>
    </r>
  </si>
  <si>
    <r>
      <rPr>
        <sz val="8"/>
        <rFont val="Arial MT"/>
        <family val="2"/>
      </rPr>
      <t>TELHA DE CONCRETO COR VERMELHA</t>
    </r>
  </si>
  <si>
    <r>
      <rPr>
        <sz val="8"/>
        <rFont val="Arial MT"/>
        <family val="2"/>
      </rPr>
      <t>07.80.026</t>
    </r>
  </si>
  <si>
    <r>
      <rPr>
        <sz val="8"/>
        <rFont val="Arial MT"/>
        <family val="2"/>
      </rPr>
      <t>TELHA DE CONCRETO COR CINZA</t>
    </r>
  </si>
  <si>
    <r>
      <rPr>
        <sz val="8"/>
        <rFont val="Arial MT"/>
        <family val="2"/>
      </rPr>
      <t>07.80.027</t>
    </r>
  </si>
  <si>
    <r>
      <rPr>
        <sz val="8"/>
        <rFont val="Arial MT"/>
        <family val="2"/>
      </rPr>
      <t>TELHA GALVALUME / ACO GALV AUTOPORTANTE DOIS APOIOS VÃO MÁXIMO ATÉ 11METROS E=0,80MM H=260MM ACABAMENTO NATURAL</t>
    </r>
  </si>
  <si>
    <r>
      <rPr>
        <sz val="8"/>
        <rFont val="Arial MT"/>
        <family val="2"/>
      </rPr>
      <t>07.80.028</t>
    </r>
  </si>
  <si>
    <r>
      <rPr>
        <sz val="8"/>
        <rFont val="Arial MT"/>
        <family val="2"/>
      </rPr>
      <t>TELHA GALVALUME / ACO GALV AUTOPORTANTE DOIS APOIOS VÃO MÁXIMO ATÉ 11 METROS E=0,80MM H=260MM ACABAMENTO NATURAL SANDUICHE DE LÃ DE ROCHA E=50 MM ENVELOPADA</t>
    </r>
  </si>
  <si>
    <r>
      <rPr>
        <sz val="8"/>
        <rFont val="Arial MT"/>
        <family val="2"/>
      </rPr>
      <t>07.80.029</t>
    </r>
  </si>
  <si>
    <r>
      <rPr>
        <sz val="8"/>
        <rFont val="Arial MT"/>
        <family val="2"/>
      </rPr>
      <t>TELHA GALVALUME / ACO GALV AUTOPORTANTE DOIS APOIOS VÃO MÁXIMO ATÉ 11 METROS E=0,80MM H=260MM FACE INFERIOR PINTADA SANDUICHE DE LÃ DE ROCHA E=50 MM ENVELOPADA</t>
    </r>
  </si>
  <si>
    <r>
      <rPr>
        <sz val="8"/>
        <rFont val="Arial MT"/>
        <family val="2"/>
      </rPr>
      <t>07.80.030</t>
    </r>
  </si>
  <si>
    <r>
      <rPr>
        <sz val="8"/>
        <rFont val="Arial MT"/>
        <family val="2"/>
      </rPr>
      <t>TELHAS CERAMICA TIPO FRANCESA</t>
    </r>
  </si>
  <si>
    <r>
      <rPr>
        <sz val="8"/>
        <rFont val="Arial MT"/>
        <family val="2"/>
      </rPr>
      <t>07.80.032</t>
    </r>
  </si>
  <si>
    <r>
      <rPr>
        <sz val="8"/>
        <rFont val="Arial MT"/>
        <family val="2"/>
      </rPr>
      <t>CUMEEIRA E ESPIGAO EMBOCADOS PARA TELHAS CERAMICA</t>
    </r>
  </si>
  <si>
    <r>
      <rPr>
        <sz val="8"/>
        <rFont val="Arial MT"/>
        <family val="2"/>
      </rPr>
      <t>07.80.033</t>
    </r>
  </si>
  <si>
    <r>
      <rPr>
        <sz val="8"/>
        <rFont val="Arial MT"/>
        <family val="2"/>
      </rPr>
      <t>FECHAMENTO DE OITAO EM TABUA DE 10 X 1CM MACHO-FEMEA P/FORRO G1-C4</t>
    </r>
  </si>
  <si>
    <r>
      <rPr>
        <sz val="8"/>
        <rFont val="Arial MT"/>
        <family val="2"/>
      </rPr>
      <t>07.80.035</t>
    </r>
  </si>
  <si>
    <r>
      <rPr>
        <sz val="8"/>
        <rFont val="Arial MT"/>
        <family val="2"/>
      </rPr>
      <t>LIMPEZA DE TELHADO INCLUSIVE REMOÇÃO DO MATERIAL RECOLHIDO</t>
    </r>
  </si>
  <si>
    <r>
      <rPr>
        <sz val="8"/>
        <rFont val="Arial MT"/>
        <family val="2"/>
      </rPr>
      <t>07.80.036</t>
    </r>
  </si>
  <si>
    <r>
      <rPr>
        <sz val="8"/>
        <rFont val="Arial MT"/>
        <family val="2"/>
      </rPr>
      <t>TELHA TECNOLOGIA CRFS MODULADA E=8MM</t>
    </r>
  </si>
  <si>
    <r>
      <rPr>
        <sz val="8"/>
        <rFont val="Arial MT"/>
        <family val="2"/>
      </rPr>
      <t>07.80.037</t>
    </r>
  </si>
  <si>
    <r>
      <rPr>
        <sz val="8"/>
        <rFont val="Arial MT"/>
        <family val="2"/>
      </rPr>
      <t>TELHA TECNOLOGIA CRFS TRAPEZOIDAL 44CM E=8MM</t>
    </r>
  </si>
  <si>
    <r>
      <rPr>
        <sz val="8"/>
        <rFont val="Arial MT"/>
        <family val="2"/>
      </rPr>
      <t>07.80.039</t>
    </r>
  </si>
  <si>
    <r>
      <rPr>
        <sz val="8"/>
        <rFont val="Arial MT"/>
        <family val="2"/>
      </rPr>
      <t>07.80.040</t>
    </r>
  </si>
  <si>
    <r>
      <rPr>
        <sz val="8"/>
        <rFont val="Arial MT"/>
        <family val="2"/>
      </rPr>
      <t>TELHA TECNOLOGIA CRFS ONDULADA E=6MM</t>
    </r>
  </si>
  <si>
    <r>
      <rPr>
        <sz val="8"/>
        <rFont val="Arial MT"/>
        <family val="2"/>
      </rPr>
      <t>07.80.041</t>
    </r>
  </si>
  <si>
    <r>
      <rPr>
        <sz val="8"/>
        <rFont val="Arial MT"/>
        <family val="2"/>
      </rPr>
      <t>07.80.042</t>
    </r>
  </si>
  <si>
    <r>
      <rPr>
        <sz val="8"/>
        <rFont val="Arial MT"/>
        <family val="2"/>
      </rPr>
      <t>CUMEEIRA NORMAL P/ TELHA TECNOLOGIA CRFS ONDULADA</t>
    </r>
  </si>
  <si>
    <r>
      <rPr>
        <sz val="8"/>
        <rFont val="Arial MT"/>
        <family val="2"/>
      </rPr>
      <t>07.80.043</t>
    </r>
  </si>
  <si>
    <r>
      <rPr>
        <sz val="8"/>
        <rFont val="Arial MT"/>
        <family val="2"/>
      </rPr>
      <t>07.80.044</t>
    </r>
  </si>
  <si>
    <r>
      <rPr>
        <sz val="8"/>
        <rFont val="Arial MT"/>
        <family val="2"/>
      </rPr>
      <t>07.80.045</t>
    </r>
  </si>
  <si>
    <r>
      <rPr>
        <sz val="8"/>
        <rFont val="Arial MT"/>
        <family val="2"/>
      </rPr>
      <t>07.80.048</t>
    </r>
  </si>
  <si>
    <r>
      <rPr>
        <sz val="8"/>
        <rFont val="Arial MT"/>
        <family val="2"/>
      </rPr>
      <t>ARESTA P/ TELHA TECNOLOGIA CRFS ONDULADA</t>
    </r>
  </si>
  <si>
    <r>
      <rPr>
        <sz val="8"/>
        <rFont val="Arial MT"/>
        <family val="2"/>
      </rPr>
      <t>07.80.050</t>
    </r>
  </si>
  <si>
    <r>
      <rPr>
        <sz val="8"/>
        <rFont val="Arial MT"/>
        <family val="2"/>
      </rPr>
      <t>07.80.051</t>
    </r>
  </si>
  <si>
    <r>
      <rPr>
        <sz val="8"/>
        <rFont val="Arial MT"/>
        <family val="2"/>
      </rPr>
      <t>FECHAMENTO DE OITAO C/ TELHA TECNOLOGIA CRFS ONDULADA E=8MM</t>
    </r>
  </si>
  <si>
    <r>
      <rPr>
        <sz val="8"/>
        <rFont val="Arial MT"/>
        <family val="2"/>
      </rPr>
      <t>07.80.052</t>
    </r>
  </si>
  <si>
    <r>
      <rPr>
        <sz val="8"/>
        <rFont val="Arial MT"/>
        <family val="2"/>
      </rPr>
      <t>CUMEEIRA NORMAL PARA TELHA TECNOLOGIA CRFS MODULADA</t>
    </r>
  </si>
  <si>
    <r>
      <rPr>
        <sz val="8"/>
        <rFont val="Arial MT"/>
        <family val="2"/>
      </rPr>
      <t>07.80.053</t>
    </r>
  </si>
  <si>
    <r>
      <rPr>
        <sz val="8"/>
        <rFont val="Arial MT"/>
        <family val="2"/>
      </rPr>
      <t>CUMEEIRA ARTICULADA PARA TELHA TECNOLOGIA CRFS MODULADA</t>
    </r>
  </si>
  <si>
    <r>
      <rPr>
        <sz val="8"/>
        <rFont val="Arial MT"/>
        <family val="2"/>
      </rPr>
      <t>07.80.054</t>
    </r>
  </si>
  <si>
    <r>
      <rPr>
        <sz val="8"/>
        <rFont val="Arial MT"/>
        <family val="2"/>
      </rPr>
      <t>RUFO PARA TELHA TECNOLOGIA CRFS MODULADA</t>
    </r>
  </si>
  <si>
    <r>
      <rPr>
        <sz val="8"/>
        <rFont val="Arial MT"/>
        <family val="2"/>
      </rPr>
      <t>07.80.055</t>
    </r>
  </si>
  <si>
    <r>
      <rPr>
        <sz val="8"/>
        <rFont val="Arial MT"/>
        <family val="2"/>
      </rPr>
      <t>CUMEEIRA NORMAL PARA TELHA TECNOLOGIA CRFS TRAPEZOIDAL 44CM</t>
    </r>
  </si>
  <si>
    <r>
      <rPr>
        <sz val="8"/>
        <rFont val="Arial MT"/>
        <family val="2"/>
      </rPr>
      <t>07.80.056</t>
    </r>
  </si>
  <si>
    <r>
      <rPr>
        <sz val="8"/>
        <rFont val="Arial MT"/>
        <family val="2"/>
      </rPr>
      <t>CUMEEIRA NORMAL PARA TELHA TECNOLOGIA CRFS TRAPEZOIDAL 90CM</t>
    </r>
  </si>
  <si>
    <r>
      <rPr>
        <sz val="8"/>
        <rFont val="Arial MT"/>
        <family val="2"/>
      </rPr>
      <t>07.80.057</t>
    </r>
  </si>
  <si>
    <r>
      <rPr>
        <sz val="8"/>
        <rFont val="Arial MT"/>
        <family val="2"/>
      </rPr>
      <t>CUMEEIRA ARTICULADA PARA TELHA TECNOLOGIA CRFS TRAPEZOIDAL 90CM</t>
    </r>
  </si>
  <si>
    <r>
      <rPr>
        <sz val="8"/>
        <rFont val="Arial MT"/>
        <family val="2"/>
      </rPr>
      <t>07.80.058</t>
    </r>
  </si>
  <si>
    <r>
      <rPr>
        <sz val="8"/>
        <rFont val="Arial MT"/>
        <family val="2"/>
      </rPr>
      <t>RUFO PARA TELHA TECNOLOGIA CRFS TRAPEZOIDAL 90CM</t>
    </r>
  </si>
  <si>
    <r>
      <rPr>
        <sz val="8"/>
        <rFont val="Arial MT"/>
        <family val="2"/>
      </rPr>
      <t>07.80.059</t>
    </r>
  </si>
  <si>
    <r>
      <rPr>
        <sz val="8"/>
        <rFont val="Arial MT"/>
        <family val="2"/>
      </rPr>
      <t>TELHA DE VIDRO TIPO FRANCESA PARA ILUMINAÇÃO</t>
    </r>
  </si>
  <si>
    <r>
      <rPr>
        <sz val="8"/>
        <rFont val="Arial MT"/>
        <family val="2"/>
      </rPr>
      <t>07.80.062</t>
    </r>
  </si>
  <si>
    <r>
      <rPr>
        <sz val="8"/>
        <rFont val="Arial MT"/>
        <family val="2"/>
      </rPr>
      <t>TELHA DE POLIESTER PERFIL DA CANALETE 90 CM E=1,20MM</t>
    </r>
  </si>
  <si>
    <r>
      <rPr>
        <sz val="8"/>
        <rFont val="Arial MT"/>
        <family val="2"/>
      </rPr>
      <t>07.80.064</t>
    </r>
  </si>
  <si>
    <r>
      <rPr>
        <sz val="8"/>
        <rFont val="Arial MT"/>
        <family val="2"/>
      </rPr>
      <t>TELHA DE POLIESTER PERFIL DA MAXIPLAC E=1,20MM</t>
    </r>
  </si>
  <si>
    <r>
      <rPr>
        <sz val="8"/>
        <rFont val="Arial MT"/>
        <family val="2"/>
      </rPr>
      <t>07.80.065</t>
    </r>
  </si>
  <si>
    <r>
      <rPr>
        <sz val="8"/>
        <rFont val="Arial MT"/>
        <family val="2"/>
      </rPr>
      <t>TELHA DE POLIESTER PERFIL DA ONDULADA ALUMINIO E=1,20MM</t>
    </r>
  </si>
  <si>
    <r>
      <rPr>
        <sz val="8"/>
        <rFont val="Arial MT"/>
        <family val="2"/>
      </rPr>
      <t>07.80.066</t>
    </r>
  </si>
  <si>
    <r>
      <rPr>
        <sz val="8"/>
        <rFont val="Arial MT"/>
        <family val="2"/>
      </rPr>
      <t>TELHA DE POLIESTER PERFIL DA TRAPEZOIDAL ALUMINIO E=1,20MM</t>
    </r>
  </si>
  <si>
    <r>
      <rPr>
        <sz val="8"/>
        <rFont val="Arial MT"/>
        <family val="2"/>
      </rPr>
      <t>07.80.087</t>
    </r>
  </si>
  <si>
    <r>
      <rPr>
        <sz val="8"/>
        <rFont val="Arial MT"/>
        <family val="2"/>
      </rPr>
      <t>PARAFUSO PARA FIXACAO TELHA CRFS TRAPEZOIDAL C/ 44CM</t>
    </r>
  </si>
  <si>
    <r>
      <rPr>
        <sz val="8"/>
        <rFont val="Arial MT"/>
        <family val="2"/>
      </rPr>
      <t>07.80.088</t>
    </r>
  </si>
  <si>
    <r>
      <rPr>
        <sz val="8"/>
        <rFont val="Arial MT"/>
        <family val="2"/>
      </rPr>
      <t>PARAFUSO PARA FIXACAO TELHA CRFS TRAPEZOIDAL C/ 90CM</t>
    </r>
  </si>
  <si>
    <r>
      <rPr>
        <sz val="8"/>
        <rFont val="Arial MT"/>
        <family val="2"/>
      </rPr>
      <t>07.80.089</t>
    </r>
  </si>
  <si>
    <r>
      <rPr>
        <sz val="8"/>
        <rFont val="Arial MT"/>
        <family val="2"/>
      </rPr>
      <t>PARAFUSO P/ FIXACAO TELHA CRFS TRAPEZOIDAL C/ 49CM</t>
    </r>
  </si>
  <si>
    <r>
      <rPr>
        <sz val="8"/>
        <rFont val="Arial MT"/>
        <family val="2"/>
      </rPr>
      <t>07.80.090</t>
    </r>
  </si>
  <si>
    <r>
      <rPr>
        <sz val="8"/>
        <rFont val="Arial MT"/>
        <family val="2"/>
      </rPr>
      <t>AMARRACAO DE TELHA CERAMICA COM ARAME DE COBRE</t>
    </r>
  </si>
  <si>
    <r>
      <rPr>
        <sz val="8"/>
        <rFont val="Arial MT"/>
        <family val="2"/>
      </rPr>
      <t>07.80.091</t>
    </r>
  </si>
  <si>
    <r>
      <rPr>
        <sz val="8"/>
        <rFont val="Arial MT"/>
        <family val="2"/>
      </rPr>
      <t>EMBOCAMENTO DE BEIRAL EM TELHA CERAMICA</t>
    </r>
  </si>
  <si>
    <r>
      <rPr>
        <sz val="8"/>
        <rFont val="Arial MT"/>
        <family val="2"/>
      </rPr>
      <t>07.80.099</t>
    </r>
  </si>
  <si>
    <r>
      <rPr>
        <sz val="8"/>
        <rFont val="Arial MT"/>
        <family val="2"/>
      </rPr>
      <t>SERVICOS DE COBERTURA - CONSERVACAO</t>
    </r>
  </si>
  <si>
    <r>
      <rPr>
        <sz val="8"/>
        <rFont val="Arial MT"/>
        <family val="2"/>
      </rPr>
      <t>08.01.001</t>
    </r>
  </si>
  <si>
    <r>
      <rPr>
        <sz val="8"/>
        <rFont val="Arial MT"/>
        <family val="2"/>
      </rPr>
      <t>AC-04 ABRIGO E CAVALETE DE 3/4" COMPLETO 85X65X30CM</t>
    </r>
  </si>
  <si>
    <r>
      <rPr>
        <sz val="8"/>
        <rFont val="Arial MT"/>
        <family val="2"/>
      </rPr>
      <t>08.01.002</t>
    </r>
  </si>
  <si>
    <r>
      <rPr>
        <sz val="8"/>
        <rFont val="Arial MT"/>
        <family val="2"/>
      </rPr>
      <t>AC-05 ABRIGO E CAVALETE DE 1" COMPLETO 85X65X30CM</t>
    </r>
  </si>
  <si>
    <r>
      <rPr>
        <sz val="8"/>
        <rFont val="Arial MT"/>
        <family val="2"/>
      </rPr>
      <t>08.01.005</t>
    </r>
  </si>
  <si>
    <r>
      <rPr>
        <sz val="8"/>
        <rFont val="Arial MT"/>
        <family val="2"/>
      </rPr>
      <t>AC-08 ABRIGO E CAVALETE DE 2" COMPLETO 245X110X40CM</t>
    </r>
  </si>
  <si>
    <r>
      <rPr>
        <sz val="8"/>
        <rFont val="Arial MT"/>
        <family val="2"/>
      </rPr>
      <t>08.01.099</t>
    </r>
  </si>
  <si>
    <r>
      <rPr>
        <sz val="8"/>
        <rFont val="Arial MT"/>
        <family val="2"/>
      </rPr>
      <t>SERVICOS EM CAVALETE E ABRIGO</t>
    </r>
  </si>
  <si>
    <r>
      <rPr>
        <sz val="8"/>
        <rFont val="Arial MT"/>
        <family val="2"/>
      </rPr>
      <t>08.02.001</t>
    </r>
  </si>
  <si>
    <r>
      <rPr>
        <sz val="8"/>
        <rFont val="Arial MT"/>
        <family val="2"/>
      </rPr>
      <t>AG-04 ABRIGO PARA GAS COM 2 CILINDROS DE 45 KG</t>
    </r>
  </si>
  <si>
    <r>
      <rPr>
        <sz val="8"/>
        <rFont val="Arial MT"/>
        <family val="2"/>
      </rPr>
      <t>08.02.002</t>
    </r>
  </si>
  <si>
    <r>
      <rPr>
        <sz val="8"/>
        <rFont val="Arial MT"/>
        <family val="2"/>
      </rPr>
      <t>AG-05 ABRIGO PARA GAS COM 4 CILINDROS DE 45 KG</t>
    </r>
  </si>
  <si>
    <r>
      <rPr>
        <sz val="8"/>
        <rFont val="Arial MT"/>
        <family val="2"/>
      </rPr>
      <t>08.02.003</t>
    </r>
  </si>
  <si>
    <r>
      <rPr>
        <sz val="8"/>
        <rFont val="Arial MT"/>
        <family val="2"/>
      </rPr>
      <t>AG-06 ABRIGO PARA GAS COM 6 CILINDROS DE 45 KG</t>
    </r>
  </si>
  <si>
    <r>
      <rPr>
        <sz val="8"/>
        <rFont val="Arial MT"/>
        <family val="2"/>
      </rPr>
      <t>08.02.004</t>
    </r>
  </si>
  <si>
    <r>
      <rPr>
        <sz val="8"/>
        <rFont val="Arial MT"/>
        <family val="2"/>
      </rPr>
      <t>AG-07 ABRIGO PARA MEDIDOR COMGAS 60X60X30CM</t>
    </r>
  </si>
  <si>
    <r>
      <rPr>
        <sz val="8"/>
        <rFont val="Arial MT"/>
        <family val="2"/>
      </rPr>
      <t>08.02.005</t>
    </r>
  </si>
  <si>
    <r>
      <rPr>
        <sz val="8"/>
        <rFont val="Arial MT"/>
        <family val="2"/>
      </rPr>
      <t>AG-08 ABRIGO PARA GAS COM 2 BUJOES DE 13 KG</t>
    </r>
  </si>
  <si>
    <r>
      <rPr>
        <sz val="8"/>
        <rFont val="Arial MT"/>
        <family val="2"/>
      </rPr>
      <t>08.02.016</t>
    </r>
  </si>
  <si>
    <r>
      <rPr>
        <sz val="8"/>
        <rFont val="Arial MT"/>
        <family val="2"/>
      </rPr>
      <t>PROTECAO ANTICORROSIVA PARA RAMAIS SOB A TERRA</t>
    </r>
  </si>
  <si>
    <r>
      <rPr>
        <sz val="8"/>
        <rFont val="Arial MT"/>
        <family val="2"/>
      </rPr>
      <t>08.02.017</t>
    </r>
  </si>
  <si>
    <r>
      <rPr>
        <sz val="8"/>
        <rFont val="Arial MT"/>
        <family val="2"/>
      </rPr>
      <t>PROTECAO MECANICA PARA RAMAIS SOB ATERRA</t>
    </r>
  </si>
  <si>
    <r>
      <rPr>
        <sz val="8"/>
        <rFont val="Arial MT"/>
        <family val="2"/>
      </rPr>
      <t>08.02.021</t>
    </r>
  </si>
  <si>
    <r>
      <rPr>
        <sz val="8"/>
        <rFont val="Arial MT"/>
        <family val="2"/>
      </rPr>
      <t>VG-01 VALVULA E REGULADOR DE PRESSAO DE GAS</t>
    </r>
  </si>
  <si>
    <r>
      <rPr>
        <sz val="8"/>
        <rFont val="Arial MT"/>
        <family val="2"/>
      </rPr>
      <t>08.02.040</t>
    </r>
  </si>
  <si>
    <r>
      <rPr>
        <sz val="8"/>
        <rFont val="Arial MT"/>
        <family val="2"/>
      </rPr>
      <t>TUBO ACO GALV NBR5590-CLASSE PESADA DN 20MM (3/4") INCL CONEXOES</t>
    </r>
  </si>
  <si>
    <r>
      <rPr>
        <sz val="8"/>
        <rFont val="Arial MT"/>
        <family val="2"/>
      </rPr>
      <t>08.02.041</t>
    </r>
  </si>
  <si>
    <r>
      <rPr>
        <sz val="8"/>
        <rFont val="Arial MT"/>
        <family val="2"/>
      </rPr>
      <t>TUBO ACO GALV NBR5590-CLASSE PESADA DN 25MM (1") INCL CONEXOES</t>
    </r>
  </si>
  <si>
    <r>
      <rPr>
        <sz val="8"/>
        <rFont val="Arial MT"/>
        <family val="2"/>
      </rPr>
      <t>08.02.042</t>
    </r>
  </si>
  <si>
    <r>
      <rPr>
        <sz val="8"/>
        <rFont val="Arial MT"/>
        <family val="2"/>
      </rPr>
      <t>TUBO ACO GALV NBR5590-CLASSE PESADA DN 32MM (1 1/4") INCL CONEXOES</t>
    </r>
  </si>
  <si>
    <r>
      <rPr>
        <sz val="8"/>
        <rFont val="Arial MT"/>
        <family val="2"/>
      </rPr>
      <t>08.02.043</t>
    </r>
  </si>
  <si>
    <r>
      <rPr>
        <sz val="8"/>
        <rFont val="Arial MT"/>
        <family val="2"/>
      </rPr>
      <t>TUBO ACO GALV NBR5590-CLASSE PESADA DN 40MM (1 1/2") INCL CONEXOES</t>
    </r>
  </si>
  <si>
    <r>
      <rPr>
        <sz val="8"/>
        <rFont val="Arial MT"/>
        <family val="2"/>
      </rPr>
      <t>08.02.050</t>
    </r>
  </si>
  <si>
    <r>
      <rPr>
        <sz val="8"/>
        <rFont val="Arial MT"/>
        <family val="2"/>
      </rPr>
      <t>ENVOLVIMENTO C/ TUBO DE PVC DN 150MM EM TUBULACAO DE GAS DE RUA</t>
    </r>
  </si>
  <si>
    <r>
      <rPr>
        <sz val="8"/>
        <rFont val="Arial MT"/>
        <family val="2"/>
      </rPr>
      <t>08.02.060</t>
    </r>
  </si>
  <si>
    <r>
      <rPr>
        <sz val="8"/>
        <rFont val="Arial MT"/>
        <family val="2"/>
      </rPr>
      <t>TUBO DE COBRE P/ GAS CLASSE A S/COST DN=1/2 (15) SOLDA FOSCOPER</t>
    </r>
  </si>
  <si>
    <r>
      <rPr>
        <sz val="8"/>
        <rFont val="Arial MT"/>
        <family val="2"/>
      </rPr>
      <t>08.02.061</t>
    </r>
  </si>
  <si>
    <r>
      <rPr>
        <sz val="8"/>
        <rFont val="Arial MT"/>
        <family val="2"/>
      </rPr>
      <t>TUBO DE COBRE P/ GAS CLASSE A S/COST DN=3/4 (22) SOLDA FOSCOPER</t>
    </r>
  </si>
  <si>
    <r>
      <rPr>
        <sz val="8"/>
        <rFont val="Arial MT"/>
        <family val="2"/>
      </rPr>
      <t>08.02.062</t>
    </r>
  </si>
  <si>
    <r>
      <rPr>
        <sz val="8"/>
        <rFont val="Arial MT"/>
        <family val="2"/>
      </rPr>
      <t>TUBO DE COBRE P/ GAS CLASSE A S/COST DN=1 (28) SOLDA FOSCOPER</t>
    </r>
  </si>
  <si>
    <r>
      <rPr>
        <sz val="8"/>
        <rFont val="Arial MT"/>
        <family val="2"/>
      </rPr>
      <t>08.02.063</t>
    </r>
  </si>
  <si>
    <r>
      <rPr>
        <sz val="8"/>
        <rFont val="Arial MT"/>
        <family val="2"/>
      </rPr>
      <t>TUBO DE COBRE P/ GAS CLASSE A S/COST DN=1 1/4 (35) SOLDA FOSCOPER</t>
    </r>
  </si>
  <si>
    <r>
      <rPr>
        <sz val="8"/>
        <rFont val="Arial MT"/>
        <family val="2"/>
      </rPr>
      <t>08.02.064</t>
    </r>
  </si>
  <si>
    <r>
      <rPr>
        <sz val="8"/>
        <rFont val="Arial MT"/>
        <family val="2"/>
      </rPr>
      <t>TUBO DE COBRE P/ GAS CLSSE A S/COST DN=1 1/2 (42) SOLDA FOSCOPER</t>
    </r>
  </si>
  <si>
    <r>
      <rPr>
        <sz val="8"/>
        <rFont val="Arial MT"/>
        <family val="2"/>
      </rPr>
      <t>08.02.099</t>
    </r>
  </si>
  <si>
    <r>
      <rPr>
        <sz val="8"/>
        <rFont val="Arial MT"/>
        <family val="2"/>
      </rPr>
      <t>SERVICOS EM ABRIGO E REDE DE GAS</t>
    </r>
  </si>
  <si>
    <r>
      <rPr>
        <sz val="8"/>
        <rFont val="Arial MT"/>
        <family val="2"/>
      </rPr>
      <t>08.03.001</t>
    </r>
  </si>
  <si>
    <r>
      <rPr>
        <sz val="8"/>
        <rFont val="Arial MT"/>
        <family val="2"/>
      </rPr>
      <t>TUBO ACO GALVANIZ NBR5580-CL MEDIA, DN15MM (1/2") - INCL CONEXOES</t>
    </r>
  </si>
  <si>
    <r>
      <rPr>
        <sz val="8"/>
        <rFont val="Arial MT"/>
        <family val="2"/>
      </rPr>
      <t>08.03.002</t>
    </r>
  </si>
  <si>
    <r>
      <rPr>
        <sz val="8"/>
        <rFont val="Arial MT"/>
        <family val="2"/>
      </rPr>
      <t>TUBO ACO GALVANIZ NBR5580-CL MEDIA, DN20MM (3/4") - INCL CONEXOES</t>
    </r>
  </si>
  <si>
    <r>
      <rPr>
        <sz val="8"/>
        <rFont val="Arial MT"/>
        <family val="2"/>
      </rPr>
      <t>08.03.003</t>
    </r>
  </si>
  <si>
    <r>
      <rPr>
        <sz val="8"/>
        <rFont val="Arial MT"/>
        <family val="2"/>
      </rPr>
      <t>TUBO ACO GALVANIZ NBR5580-CL MEDIA, DN25MM (1") - INCL. CONEXOES</t>
    </r>
  </si>
  <si>
    <r>
      <rPr>
        <sz val="8"/>
        <rFont val="Arial MT"/>
        <family val="2"/>
      </rPr>
      <t>08.03.004</t>
    </r>
  </si>
  <si>
    <r>
      <rPr>
        <sz val="8"/>
        <rFont val="Arial MT"/>
        <family val="2"/>
      </rPr>
      <t>TUBO ACO GALVANIZ NBR 5580-CL MEDIA, DN32MM (1 1/4")-INCL CONEXOES</t>
    </r>
  </si>
  <si>
    <r>
      <rPr>
        <sz val="8"/>
        <rFont val="Arial MT"/>
        <family val="2"/>
      </rPr>
      <t>08.03.005</t>
    </r>
  </si>
  <si>
    <r>
      <rPr>
        <sz val="8"/>
        <rFont val="Arial MT"/>
        <family val="2"/>
      </rPr>
      <t>TUBO ACO GALVANIZ NBR5580-CL MEDIA, DN40MM (1 1/2")-INCL CONEXOES</t>
    </r>
  </si>
  <si>
    <r>
      <rPr>
        <sz val="8"/>
        <rFont val="Arial MT"/>
        <family val="2"/>
      </rPr>
      <t>08.03.006</t>
    </r>
  </si>
  <si>
    <r>
      <rPr>
        <sz val="8"/>
        <rFont val="Arial MT"/>
        <family val="2"/>
      </rPr>
      <t>TUBO ACO GALVANIZ NBR5580-CL MEDIA, DN50MM (2") - INCL CONEXOES</t>
    </r>
  </si>
  <si>
    <r>
      <rPr>
        <sz val="8"/>
        <rFont val="Arial MT"/>
        <family val="2"/>
      </rPr>
      <t>08.03.007</t>
    </r>
  </si>
  <si>
    <r>
      <rPr>
        <sz val="8"/>
        <rFont val="Arial MT"/>
        <family val="2"/>
      </rPr>
      <t>TUBO ACO GALVANIZ NBR5580-CL MEDIA, DN65MM (2 1/2") - INCL CONEXOES</t>
    </r>
  </si>
  <si>
    <r>
      <rPr>
        <sz val="8"/>
        <rFont val="Arial MT"/>
        <family val="2"/>
      </rPr>
      <t>08.03.008</t>
    </r>
  </si>
  <si>
    <r>
      <rPr>
        <sz val="8"/>
        <rFont val="Arial MT"/>
        <family val="2"/>
      </rPr>
      <t>TUBO ACO GALVANIZ NBR5580-CL MEDIA, DN80MM (3")-INCL CONEXOES</t>
    </r>
  </si>
  <si>
    <r>
      <rPr>
        <sz val="8"/>
        <rFont val="Arial MT"/>
        <family val="2"/>
      </rPr>
      <t>08.03.009</t>
    </r>
  </si>
  <si>
    <r>
      <rPr>
        <sz val="8"/>
        <rFont val="Arial MT"/>
        <family val="2"/>
      </rPr>
      <t>TUBO ACO GALVANIZ NBR5580-CL MEDIA, DN100MM (4")-INCL CONEXOES</t>
    </r>
  </si>
  <si>
    <r>
      <rPr>
        <sz val="8"/>
        <rFont val="Arial MT"/>
        <family val="2"/>
      </rPr>
      <t>08.03.010</t>
    </r>
  </si>
  <si>
    <r>
      <rPr>
        <sz val="8"/>
        <rFont val="Arial MT"/>
        <family val="2"/>
      </rPr>
      <t>TUBO ACO GALVANIZ NBR5580-CL MEDIA, DN 150MM (6") - INCL CONEXOES</t>
    </r>
  </si>
  <si>
    <r>
      <rPr>
        <sz val="8"/>
        <rFont val="Arial MT"/>
        <family val="2"/>
      </rPr>
      <t>08.03.012</t>
    </r>
  </si>
  <si>
    <r>
      <rPr>
        <sz val="8"/>
        <rFont val="Arial MT"/>
        <family val="2"/>
      </rPr>
      <t>08.03.015</t>
    </r>
  </si>
  <si>
    <r>
      <rPr>
        <sz val="8"/>
        <rFont val="Arial MT"/>
        <family val="2"/>
      </rPr>
      <t>TUBO PVC RÍGIDO JUNTA SOLDÁVEL DE 20 INCL CONEXÕES</t>
    </r>
  </si>
  <si>
    <r>
      <rPr>
        <sz val="8"/>
        <rFont val="Arial MT"/>
        <family val="2"/>
      </rPr>
      <t>08.03.016</t>
    </r>
  </si>
  <si>
    <r>
      <rPr>
        <sz val="8"/>
        <rFont val="Arial MT"/>
        <family val="2"/>
      </rPr>
      <t>TUBO PVC RÍGIDO JUNTA SOLDÁVEL DE 25 INCL CONEXÕES</t>
    </r>
  </si>
  <si>
    <r>
      <rPr>
        <sz val="8"/>
        <rFont val="Arial MT"/>
        <family val="2"/>
      </rPr>
      <t>08.03.017</t>
    </r>
  </si>
  <si>
    <r>
      <rPr>
        <sz val="8"/>
        <rFont val="Arial MT"/>
        <family val="2"/>
      </rPr>
      <t>TUBO PVC RÍGIDO JUNTA SOLDÁVEL DE 32 INCL CONEXÕES</t>
    </r>
  </si>
  <si>
    <r>
      <rPr>
        <sz val="8"/>
        <rFont val="Arial MT"/>
        <family val="2"/>
      </rPr>
      <t>08.03.018</t>
    </r>
  </si>
  <si>
    <r>
      <rPr>
        <sz val="8"/>
        <rFont val="Arial MT"/>
        <family val="2"/>
      </rPr>
      <t>TUBO PVC RÍGIDO JUNTA SOLDÁVEL DE 40 INCL CONEXÕES</t>
    </r>
  </si>
  <si>
    <r>
      <rPr>
        <sz val="8"/>
        <rFont val="Arial MT"/>
        <family val="2"/>
      </rPr>
      <t>08.03.019</t>
    </r>
  </si>
  <si>
    <r>
      <rPr>
        <sz val="8"/>
        <rFont val="Arial MT"/>
        <family val="2"/>
      </rPr>
      <t>TUBO PVC RÍGIDO JUNTA SOLDÁVEL DE 50 INCL CONEXÕES</t>
    </r>
  </si>
  <si>
    <r>
      <rPr>
        <sz val="8"/>
        <rFont val="Arial MT"/>
        <family val="2"/>
      </rPr>
      <t>08.03.020</t>
    </r>
  </si>
  <si>
    <r>
      <rPr>
        <sz val="8"/>
        <rFont val="Arial MT"/>
        <family val="2"/>
      </rPr>
      <t>TUBO PVC RÍGIDO JUNTA SOLDÁVEL DE 60 INCL CONEXÕES</t>
    </r>
  </si>
  <si>
    <r>
      <rPr>
        <sz val="8"/>
        <rFont val="Arial MT"/>
        <family val="2"/>
      </rPr>
      <t>08.03.021</t>
    </r>
  </si>
  <si>
    <r>
      <rPr>
        <sz val="8"/>
        <rFont val="Arial MT"/>
        <family val="2"/>
      </rPr>
      <t>TUBO PVC RÍGIDO JUNTA SOLDÁVEL DE 75 INCL CONEXÕES</t>
    </r>
  </si>
  <si>
    <r>
      <rPr>
        <sz val="8"/>
        <rFont val="Arial MT"/>
        <family val="2"/>
      </rPr>
      <t>08.03.022</t>
    </r>
  </si>
  <si>
    <r>
      <rPr>
        <sz val="8"/>
        <rFont val="Arial MT"/>
        <family val="2"/>
      </rPr>
      <t>TUBO PVC RÍGIDO JUNTA SOLDÁVEL DE 85 INCL CONEXÕES</t>
    </r>
  </si>
  <si>
    <r>
      <rPr>
        <sz val="8"/>
        <rFont val="Arial MT"/>
        <family val="2"/>
      </rPr>
      <t>08.03.023</t>
    </r>
  </si>
  <si>
    <r>
      <rPr>
        <sz val="8"/>
        <rFont val="Arial MT"/>
        <family val="2"/>
      </rPr>
      <t>TUBO PVC RÍGIDO JUNTA SOLDÁVEL DE 110 INCL CONEXÕES</t>
    </r>
  </si>
  <si>
    <r>
      <rPr>
        <sz val="8"/>
        <rFont val="Arial MT"/>
        <family val="2"/>
      </rPr>
      <t>08.03.099</t>
    </r>
  </si>
  <si>
    <r>
      <rPr>
        <sz val="8"/>
        <rFont val="Arial MT"/>
        <family val="2"/>
      </rPr>
      <t>SERVICOS EM REDE DE AGUA FRIA</t>
    </r>
  </si>
  <si>
    <r>
      <rPr>
        <sz val="8"/>
        <rFont val="Arial MT"/>
        <family val="2"/>
      </rPr>
      <t>08.04.001</t>
    </r>
  </si>
  <si>
    <r>
      <rPr>
        <sz val="8"/>
        <rFont val="Arial MT"/>
        <family val="2"/>
      </rPr>
      <t>REGISTRO DE GAVETA BRUTO DN 15MM (1/2")</t>
    </r>
  </si>
  <si>
    <r>
      <rPr>
        <sz val="8"/>
        <rFont val="Arial MT"/>
        <family val="2"/>
      </rPr>
      <t>08.04.002</t>
    </r>
  </si>
  <si>
    <r>
      <rPr>
        <sz val="8"/>
        <rFont val="Arial MT"/>
        <family val="2"/>
      </rPr>
      <t>REGISTRO DE GAVETA BRUTO DN 20MM (3/4")</t>
    </r>
  </si>
  <si>
    <r>
      <rPr>
        <sz val="8"/>
        <rFont val="Arial MT"/>
        <family val="2"/>
      </rPr>
      <t>08.04.003</t>
    </r>
  </si>
  <si>
    <r>
      <rPr>
        <sz val="8"/>
        <rFont val="Arial MT"/>
        <family val="2"/>
      </rPr>
      <t>REGISTRO DE GAVETA BRUTO DN 25MM (1")</t>
    </r>
  </si>
  <si>
    <r>
      <rPr>
        <sz val="8"/>
        <rFont val="Arial MT"/>
        <family val="2"/>
      </rPr>
      <t>08.04.004</t>
    </r>
  </si>
  <si>
    <r>
      <rPr>
        <sz val="8"/>
        <rFont val="Arial MT"/>
        <family val="2"/>
      </rPr>
      <t>REGISTRO DE GAVETA BRUTO DN 32MM (1 1/4")</t>
    </r>
  </si>
  <si>
    <r>
      <rPr>
        <sz val="8"/>
        <rFont val="Arial MT"/>
        <family val="2"/>
      </rPr>
      <t>08.04.005</t>
    </r>
  </si>
  <si>
    <r>
      <rPr>
        <sz val="8"/>
        <rFont val="Arial MT"/>
        <family val="2"/>
      </rPr>
      <t>REGISTRO DE GAVETA BRUTO DN 40MM 1 1/2"</t>
    </r>
  </si>
  <si>
    <r>
      <rPr>
        <sz val="8"/>
        <rFont val="Arial MT"/>
        <family val="2"/>
      </rPr>
      <t>08.04.006</t>
    </r>
  </si>
  <si>
    <r>
      <rPr>
        <sz val="8"/>
        <rFont val="Arial MT"/>
        <family val="2"/>
      </rPr>
      <t>REGISTRO DE GAVETA BRUTO DN 50MM (2")</t>
    </r>
  </si>
  <si>
    <r>
      <rPr>
        <sz val="8"/>
        <rFont val="Arial MT"/>
        <family val="2"/>
      </rPr>
      <t>08.04.007</t>
    </r>
  </si>
  <si>
    <r>
      <rPr>
        <sz val="8"/>
        <rFont val="Arial MT"/>
        <family val="2"/>
      </rPr>
      <t>REGISTRO DE GAVETA BRUTO DN 65MM (2 1/2")</t>
    </r>
  </si>
  <si>
    <r>
      <rPr>
        <sz val="8"/>
        <rFont val="Arial MT"/>
        <family val="2"/>
      </rPr>
      <t>08.04.008</t>
    </r>
  </si>
  <si>
    <r>
      <rPr>
        <sz val="8"/>
        <rFont val="Arial MT"/>
        <family val="2"/>
      </rPr>
      <t>REGISTRO DE GAVETA BRUTO DN 80MM (3")</t>
    </r>
  </si>
  <si>
    <r>
      <rPr>
        <sz val="8"/>
        <rFont val="Arial MT"/>
        <family val="2"/>
      </rPr>
      <t>08.04.009</t>
    </r>
  </si>
  <si>
    <r>
      <rPr>
        <sz val="8"/>
        <rFont val="Arial MT"/>
        <family val="2"/>
      </rPr>
      <t>REGISTRO DE GAVETA BRUTO DN 100MM (4")</t>
    </r>
  </si>
  <si>
    <r>
      <rPr>
        <sz val="8"/>
        <rFont val="Arial MT"/>
        <family val="2"/>
      </rPr>
      <t>08.04.015</t>
    </r>
  </si>
  <si>
    <r>
      <rPr>
        <sz val="8"/>
        <rFont val="Arial MT"/>
        <family val="2"/>
      </rPr>
      <t>REGISTRO DE PRESSAO BRUTO DE 1/2"</t>
    </r>
  </si>
  <si>
    <r>
      <rPr>
        <sz val="8"/>
        <rFont val="Arial MT"/>
        <family val="2"/>
      </rPr>
      <t>08.04.016</t>
    </r>
  </si>
  <si>
    <r>
      <rPr>
        <sz val="8"/>
        <rFont val="Arial MT"/>
        <family val="2"/>
      </rPr>
      <t>REGISTRO DE PRESSAO BRUTO DE 3/4"</t>
    </r>
  </si>
  <si>
    <r>
      <rPr>
        <sz val="8"/>
        <rFont val="Arial MT"/>
        <family val="2"/>
      </rPr>
      <t>08.04.021</t>
    </r>
  </si>
  <si>
    <r>
      <rPr>
        <sz val="8"/>
        <rFont val="Arial MT"/>
        <family val="2"/>
      </rPr>
      <t>REGISTRO DE GAVETA COM CANOPLA CROMADA DN 15MM (1/2")</t>
    </r>
  </si>
  <si>
    <r>
      <rPr>
        <sz val="8"/>
        <rFont val="Arial MT"/>
        <family val="2"/>
      </rPr>
      <t>08.04.022</t>
    </r>
  </si>
  <si>
    <r>
      <rPr>
        <sz val="8"/>
        <rFont val="Arial MT"/>
        <family val="2"/>
      </rPr>
      <t>REGISTRO DE GAVETA COM CANOPLA CROMADA DN 20MM (3/4")</t>
    </r>
  </si>
  <si>
    <r>
      <rPr>
        <sz val="8"/>
        <rFont val="Arial MT"/>
        <family val="2"/>
      </rPr>
      <t>08.04.023</t>
    </r>
  </si>
  <si>
    <r>
      <rPr>
        <sz val="8"/>
        <rFont val="Arial MT"/>
        <family val="2"/>
      </rPr>
      <t>REGISTRO DE GAVETA COM CANOPLA CROMADA DN 25MM (1")</t>
    </r>
  </si>
  <si>
    <r>
      <rPr>
        <sz val="8"/>
        <rFont val="Arial MT"/>
        <family val="2"/>
      </rPr>
      <t>08.04.024</t>
    </r>
  </si>
  <si>
    <r>
      <rPr>
        <sz val="8"/>
        <rFont val="Arial MT"/>
        <family val="2"/>
      </rPr>
      <t>REGISTRO DE GAVETA COM CANOPLA CROMADA DN 32MM (1 1/4")</t>
    </r>
  </si>
  <si>
    <r>
      <rPr>
        <sz val="8"/>
        <rFont val="Arial MT"/>
        <family val="2"/>
      </rPr>
      <t>08.04.025</t>
    </r>
  </si>
  <si>
    <r>
      <rPr>
        <sz val="8"/>
        <rFont val="Arial MT"/>
        <family val="2"/>
      </rPr>
      <t>REGISTRO DE GAVETA COM CANOPLA CROMADA DN 40MM (1 1/2")</t>
    </r>
  </si>
  <si>
    <r>
      <rPr>
        <sz val="8"/>
        <rFont val="Arial MT"/>
        <family val="2"/>
      </rPr>
      <t>08.04.031</t>
    </r>
  </si>
  <si>
    <r>
      <rPr>
        <sz val="8"/>
        <rFont val="Arial MT"/>
        <family val="2"/>
      </rPr>
      <t>REGISTRO DE PRESSAO C/ CANOPLA CROMADA DN 15MM (1/2")</t>
    </r>
  </si>
  <si>
    <r>
      <rPr>
        <sz val="8"/>
        <rFont val="Arial MT"/>
        <family val="2"/>
      </rPr>
      <t>08.04.032</t>
    </r>
  </si>
  <si>
    <r>
      <rPr>
        <sz val="8"/>
        <rFont val="Arial MT"/>
        <family val="2"/>
      </rPr>
      <t>REGISTRO DE PRESSAO C/ CANOPLA CROMADA DN 20MM (3/4")</t>
    </r>
  </si>
  <si>
    <r>
      <rPr>
        <sz val="8"/>
        <rFont val="Arial MT"/>
        <family val="2"/>
      </rPr>
      <t>08.04.043</t>
    </r>
  </si>
  <si>
    <r>
      <rPr>
        <sz val="8"/>
        <rFont val="Arial MT"/>
        <family val="2"/>
      </rPr>
      <t>VALVULA DE DESCARGA C/ REG INCORP DN=32MM(1 1/4) ACAB ANTIVANDALISMO</t>
    </r>
  </si>
  <si>
    <r>
      <rPr>
        <sz val="8"/>
        <rFont val="Arial MT"/>
        <family val="2"/>
      </rPr>
      <t>08.04.044</t>
    </r>
  </si>
  <si>
    <r>
      <rPr>
        <sz val="8"/>
        <rFont val="Arial MT"/>
        <family val="2"/>
      </rPr>
      <t>VALVULA DE DESCARGA C/ REG INCORP DN=40MM(1 1/2) ACAB ANTIVANDALISMO</t>
    </r>
  </si>
  <si>
    <r>
      <rPr>
        <sz val="8"/>
        <rFont val="Arial MT"/>
        <family val="2"/>
      </rPr>
      <t>08.04.048</t>
    </r>
  </si>
  <si>
    <r>
      <rPr>
        <sz val="8"/>
        <rFont val="Arial MT"/>
        <family val="2"/>
      </rPr>
      <t>VALVULA DE DESCARGA DE FECHAMENTO AUTOMATICO PARA MICTORIO</t>
    </r>
  </si>
  <si>
    <r>
      <rPr>
        <sz val="8"/>
        <rFont val="Arial MT"/>
        <family val="2"/>
      </rPr>
      <t>08.04.051</t>
    </r>
  </si>
  <si>
    <r>
      <rPr>
        <sz val="8"/>
        <rFont val="Arial MT"/>
        <family val="2"/>
      </rPr>
      <t>VALVULA DE DESCARGA C/REG INCORP DN 32MM (1 1/4") C/ ACAB SIMPLES</t>
    </r>
  </si>
  <si>
    <r>
      <rPr>
        <sz val="8"/>
        <rFont val="Arial MT"/>
        <family val="2"/>
      </rPr>
      <t>08.04.052</t>
    </r>
  </si>
  <si>
    <r>
      <rPr>
        <sz val="8"/>
        <rFont val="Arial MT"/>
        <family val="2"/>
      </rPr>
      <t>VALVULA DE DESCARGA C/REG INCORP DN 40MM (1 1/2") C/ ACAB SIMPLES</t>
    </r>
  </si>
  <si>
    <r>
      <rPr>
        <sz val="8"/>
        <rFont val="Arial MT"/>
        <family val="2"/>
      </rPr>
      <t>08.04.053</t>
    </r>
  </si>
  <si>
    <r>
      <rPr>
        <sz val="8"/>
        <rFont val="Arial MT"/>
        <family val="2"/>
      </rPr>
      <t>VALVULA DE DESCARGA C/ACIONAMENTO DUPLO FLUXO REGISTRO E ACABAM. DN 32MM 1 1/4"</t>
    </r>
  </si>
  <si>
    <r>
      <rPr>
        <sz val="8"/>
        <rFont val="Arial MT"/>
        <family val="2"/>
      </rPr>
      <t>08.04.054</t>
    </r>
  </si>
  <si>
    <r>
      <rPr>
        <sz val="8"/>
        <rFont val="Arial MT"/>
        <family val="2"/>
      </rPr>
      <t>VALVULA DE DESCARGA C/ACIONAMENTO DUPLO FLUXO REGISTRO E ACABAM. DN 40MM 1 1/2"</t>
    </r>
  </si>
  <si>
    <r>
      <rPr>
        <sz val="8"/>
        <rFont val="Arial MT"/>
        <family val="2"/>
      </rPr>
      <t>08.04.060</t>
    </r>
  </si>
  <si>
    <r>
      <rPr>
        <sz val="8"/>
        <rFont val="Arial MT"/>
        <family val="2"/>
      </rPr>
      <t>ENVELOPE DE CONCRETO PARA DUTOS</t>
    </r>
  </si>
  <si>
    <r>
      <rPr>
        <sz val="8"/>
        <rFont val="Arial MT"/>
        <family val="2"/>
      </rPr>
      <t>08.04.099</t>
    </r>
  </si>
  <si>
    <r>
      <rPr>
        <sz val="8"/>
        <rFont val="Arial MT"/>
        <family val="2"/>
      </rPr>
      <t>08.05.005</t>
    </r>
  </si>
  <si>
    <r>
      <rPr>
        <sz val="8"/>
        <rFont val="Arial MT"/>
        <family val="2"/>
      </rPr>
      <t xml:space="preserve">TUBO DE COBRE NBR13206 CLASSE "E" DN 15MM (1/2") AGUA QUENTE INCL
</t>
    </r>
    <r>
      <rPr>
        <sz val="8"/>
        <rFont val="Arial MT"/>
        <family val="2"/>
      </rPr>
      <t>CONEXOES</t>
    </r>
  </si>
  <si>
    <r>
      <rPr>
        <sz val="8"/>
        <rFont val="Arial MT"/>
        <family val="2"/>
      </rPr>
      <t>08.05.006</t>
    </r>
  </si>
  <si>
    <r>
      <rPr>
        <sz val="8"/>
        <rFont val="Arial MT"/>
        <family val="2"/>
      </rPr>
      <t>TUBO DE COBRE NBR13206 CLASSE "E" DN 22MM (3/4") AGUA QUENTE INCL CONEXOES</t>
    </r>
  </si>
  <si>
    <r>
      <rPr>
        <sz val="8"/>
        <rFont val="Arial MT"/>
        <family val="2"/>
      </rPr>
      <t>08.05.007</t>
    </r>
  </si>
  <si>
    <r>
      <rPr>
        <sz val="8"/>
        <rFont val="Arial MT"/>
        <family val="2"/>
      </rPr>
      <t>TUBO DE COBRE NBR13206 CLASSE "E" DN 28MM (1") AGUA QUENTE INCL CONEXOES</t>
    </r>
  </si>
  <si>
    <r>
      <rPr>
        <sz val="8"/>
        <rFont val="Arial MT"/>
        <family val="2"/>
      </rPr>
      <t>08.05.008</t>
    </r>
  </si>
  <si>
    <r>
      <rPr>
        <sz val="8"/>
        <rFont val="Arial MT"/>
        <family val="2"/>
      </rPr>
      <t xml:space="preserve">TUBO DE COBRE NBR13206 CLASSE "E" DN 35MM (1 1/4") AGUA QUENTE INCL
</t>
    </r>
    <r>
      <rPr>
        <sz val="8"/>
        <rFont val="Arial MT"/>
        <family val="2"/>
      </rPr>
      <t>CONEXOES</t>
    </r>
  </si>
  <si>
    <r>
      <rPr>
        <sz val="8"/>
        <rFont val="Arial MT"/>
        <family val="2"/>
      </rPr>
      <t>08.05.009</t>
    </r>
  </si>
  <si>
    <r>
      <rPr>
        <sz val="8"/>
        <rFont val="Arial MT"/>
        <family val="2"/>
      </rPr>
      <t xml:space="preserve">TUBO DE COBRE NBR13206 CLASSE "E" DN 15 MM (1/2") AGUA QUENTE INCL
</t>
    </r>
    <r>
      <rPr>
        <sz val="8"/>
        <rFont val="Arial MT"/>
        <family val="2"/>
      </rPr>
      <t>CONEXOES COM ISOLAÇAO TERMICA POLIETIL EXPANDIDO</t>
    </r>
  </si>
  <si>
    <r>
      <rPr>
        <sz val="8"/>
        <rFont val="Arial MT"/>
        <family val="2"/>
      </rPr>
      <t>08.05.010</t>
    </r>
  </si>
  <si>
    <r>
      <rPr>
        <sz val="8"/>
        <rFont val="Arial MT"/>
        <family val="2"/>
      </rPr>
      <t>TUBO DE COBRE NBR13206 CLASSE "E" DN 22 MM (3/4") AGUA QUENTE INCL CONEXOES COM ISOLAÇAO TERMICA POLIETIL EXPANDIDO</t>
    </r>
  </si>
  <si>
    <r>
      <rPr>
        <sz val="8"/>
        <rFont val="Arial MT"/>
        <family val="2"/>
      </rPr>
      <t>08.05.011</t>
    </r>
  </si>
  <si>
    <r>
      <rPr>
        <sz val="8"/>
        <rFont val="Arial MT"/>
        <family val="2"/>
      </rPr>
      <t xml:space="preserve">TUBO DE COBRE NBR13206 CLASSE "E" DN 28 MM (1") AGUA QUENTE INCL
</t>
    </r>
    <r>
      <rPr>
        <sz val="8"/>
        <rFont val="Arial MT"/>
        <family val="2"/>
      </rPr>
      <t>CONEXOES COM ISOLAÇAO TERMICA POLIETIL EXPANDIDO</t>
    </r>
  </si>
  <si>
    <r>
      <rPr>
        <sz val="8"/>
        <rFont val="Arial MT"/>
        <family val="2"/>
      </rPr>
      <t>08.05.012</t>
    </r>
  </si>
  <si>
    <r>
      <rPr>
        <sz val="8"/>
        <rFont val="Arial MT"/>
        <family val="2"/>
      </rPr>
      <t>TUBO DE COBRE NBR13206 CLASSE "E" DN 35 MM (1 1/4") AGUA QUENTE INCL CONEXOES COM ISOLAÇAO TERMICA POLIETIL EXPANDIDO</t>
    </r>
  </si>
  <si>
    <r>
      <rPr>
        <sz val="8"/>
        <rFont val="Arial MT"/>
        <family val="2"/>
      </rPr>
      <t>08.05.013</t>
    </r>
  </si>
  <si>
    <r>
      <rPr>
        <sz val="8"/>
        <rFont val="Arial MT"/>
        <family val="2"/>
      </rPr>
      <t>PROTEÇAO EM ALUMINIO CORRUGADO E= 0,15MM PARA TUBO DE COBRE  DN 15MM AGUA QUENTE INCL AMARRAÇAO</t>
    </r>
  </si>
  <si>
    <r>
      <rPr>
        <sz val="8"/>
        <rFont val="Arial MT"/>
        <family val="2"/>
      </rPr>
      <t>08.05.014</t>
    </r>
  </si>
  <si>
    <r>
      <rPr>
        <sz val="8"/>
        <rFont val="Arial MT"/>
        <family val="2"/>
      </rPr>
      <t>PROTEÇAO EM  ALUMINIO CORRUGADO E= 0,15MM PARA TUBO DE COBRE  DN 22MM AGUA QUENTE INCL AMARRAÇAO</t>
    </r>
  </si>
  <si>
    <r>
      <rPr>
        <sz val="8"/>
        <rFont val="Arial MT"/>
        <family val="2"/>
      </rPr>
      <t>08.05.015</t>
    </r>
  </si>
  <si>
    <r>
      <rPr>
        <sz val="8"/>
        <rFont val="Arial MT"/>
        <family val="2"/>
      </rPr>
      <t>PROTEÇAO EM  ALUMINIO CORRUGADO E=0,15MM PARA TUBO DE COBRE  DN 28MM AGUA QUENTE INCL AMARRAÇAO</t>
    </r>
  </si>
  <si>
    <r>
      <rPr>
        <sz val="8"/>
        <rFont val="Arial MT"/>
        <family val="2"/>
      </rPr>
      <t>08.05.016</t>
    </r>
  </si>
  <si>
    <r>
      <rPr>
        <sz val="8"/>
        <rFont val="Arial MT"/>
        <family val="2"/>
      </rPr>
      <t>PROTEÇAO EM ALUMINIO CORRUGADO E= 0,15MM PARA TUBO DE COBRE  DN 35MM AGUA QUENTE INCL AMARRAÇAO</t>
    </r>
  </si>
  <si>
    <r>
      <rPr>
        <sz val="8"/>
        <rFont val="Arial MT"/>
        <family val="2"/>
      </rPr>
      <t>08.05.099</t>
    </r>
  </si>
  <si>
    <r>
      <rPr>
        <sz val="8"/>
        <rFont val="Arial MT"/>
        <family val="2"/>
      </rPr>
      <t>SERVIÇOS EM REDE DE ÁGUA QUENTE</t>
    </r>
  </si>
  <si>
    <r>
      <rPr>
        <sz val="8"/>
        <rFont val="Arial MT"/>
        <family val="2"/>
      </rPr>
      <t>08.06.001</t>
    </r>
  </si>
  <si>
    <r>
      <rPr>
        <sz val="8"/>
        <rFont val="Arial MT"/>
        <family val="2"/>
      </rPr>
      <t xml:space="preserve">SISTEMA DE AQUECIMENTO SOLAR BOILER 1000 LITROS AÇO INOX ALTA PRESSAO COM 10 PLACAS COLETORAS 175x100x6,5 CM FORNECIDO E
</t>
    </r>
    <r>
      <rPr>
        <sz val="8"/>
        <rFont val="Arial MT"/>
        <family val="2"/>
      </rPr>
      <t>INSTALADO USO EXCLUSIVO PADRÃO CRECHE</t>
    </r>
  </si>
  <si>
    <r>
      <rPr>
        <sz val="8"/>
        <rFont val="Arial MT"/>
        <family val="2"/>
      </rPr>
      <t>08.06.004</t>
    </r>
  </si>
  <si>
    <r>
      <rPr>
        <sz val="8"/>
        <rFont val="Arial MT"/>
        <family val="2"/>
      </rPr>
      <t>SISTEMA DE AQUECIMENTO SOLAR BOILER 1.500 LITROS AÇO INOX ALTA PRESSAO COM 18 PLACAS COLETORAS 185x85 CM FORNECIDO E INSTALADO  USO EXCLUSIVO PADRÃO PEROBAL</t>
    </r>
  </si>
  <si>
    <r>
      <rPr>
        <sz val="8"/>
        <rFont val="Arial MT"/>
        <family val="2"/>
      </rPr>
      <t>08.07.002</t>
    </r>
  </si>
  <si>
    <r>
      <rPr>
        <sz val="8"/>
        <rFont val="Arial MT"/>
        <family val="2"/>
      </rPr>
      <t>TUBO ACO GALVANIZ NBR5580-CL MEDIA, DN65MM (2 1/2")- INCL CONEXOES</t>
    </r>
  </si>
  <si>
    <r>
      <rPr>
        <sz val="8"/>
        <rFont val="Arial MT"/>
        <family val="2"/>
      </rPr>
      <t>08.07.003</t>
    </r>
  </si>
  <si>
    <r>
      <rPr>
        <sz val="8"/>
        <rFont val="Arial MT"/>
        <family val="2"/>
      </rPr>
      <t>08.07.004</t>
    </r>
  </si>
  <si>
    <r>
      <rPr>
        <sz val="8"/>
        <rFont val="Arial MT"/>
        <family val="2"/>
      </rPr>
      <t>TUBO ACO GLAVANIZ NBR5580-CL MEDIA, DN100MM (4")-INCL CONEXOES</t>
    </r>
  </si>
  <si>
    <r>
      <rPr>
        <sz val="8"/>
        <rFont val="Arial MT"/>
        <family val="2"/>
      </rPr>
      <t>08.07.005</t>
    </r>
  </si>
  <si>
    <r>
      <rPr>
        <sz val="8"/>
        <rFont val="Arial MT"/>
        <family val="2"/>
      </rPr>
      <t>08.07.010</t>
    </r>
  </si>
  <si>
    <r>
      <rPr>
        <sz val="8"/>
        <rFont val="Arial MT"/>
        <family val="2"/>
      </rPr>
      <t>PROTECAO ANTI CORROSIVA PARA RAMAIS SOB A TERRA</t>
    </r>
  </si>
  <si>
    <r>
      <rPr>
        <sz val="8"/>
        <rFont val="Arial MT"/>
        <family val="2"/>
      </rPr>
      <t>08.07.099</t>
    </r>
  </si>
  <si>
    <r>
      <rPr>
        <sz val="8"/>
        <rFont val="Arial MT"/>
        <family val="2"/>
      </rPr>
      <t>SERVICOS EM REDE DE INCENDIO</t>
    </r>
  </si>
  <si>
    <r>
      <rPr>
        <sz val="8"/>
        <rFont val="Arial MT"/>
        <family val="2"/>
      </rPr>
      <t>08.08.002</t>
    </r>
  </si>
  <si>
    <r>
      <rPr>
        <sz val="8"/>
        <rFont val="Arial MT"/>
        <family val="2"/>
      </rPr>
      <t>08.08.003</t>
    </r>
  </si>
  <si>
    <r>
      <rPr>
        <sz val="8"/>
        <rFont val="Arial MT"/>
        <family val="2"/>
      </rPr>
      <t>08.08.004</t>
    </r>
  </si>
  <si>
    <r>
      <rPr>
        <sz val="8"/>
        <rFont val="Arial MT"/>
        <family val="2"/>
      </rPr>
      <t>08.08.010</t>
    </r>
  </si>
  <si>
    <r>
      <rPr>
        <sz val="8"/>
        <rFont val="Arial MT"/>
        <family val="2"/>
      </rPr>
      <t>REGISTRO GLOBO ANGULAR AMARELO 2 1/2"</t>
    </r>
  </si>
  <si>
    <r>
      <rPr>
        <sz val="8"/>
        <rFont val="Arial MT"/>
        <family val="2"/>
      </rPr>
      <t>08.08.012</t>
    </r>
  </si>
  <si>
    <r>
      <rPr>
        <sz val="8"/>
        <rFont val="Arial MT"/>
        <family val="2"/>
      </rPr>
      <t>REGISTRO DE RECALQUE NO PASSEIO (RR-01)</t>
    </r>
  </si>
  <si>
    <r>
      <rPr>
        <sz val="8"/>
        <rFont val="Arial MT"/>
        <family val="2"/>
      </rPr>
      <t>08.08.015</t>
    </r>
  </si>
  <si>
    <r>
      <rPr>
        <sz val="8"/>
        <rFont val="Arial MT"/>
        <family val="2"/>
      </rPr>
      <t>VALVULA DE RETENCAO VERT.BRONZE TIPO LEVE DE 2 1/2"</t>
    </r>
  </si>
  <si>
    <r>
      <rPr>
        <sz val="8"/>
        <rFont val="Arial MT"/>
        <family val="2"/>
      </rPr>
      <t>08.08.016</t>
    </r>
  </si>
  <si>
    <r>
      <rPr>
        <sz val="8"/>
        <rFont val="Arial MT"/>
        <family val="2"/>
      </rPr>
      <t>VALVULA DE RETENCAO VERT.BRONZE TIPO LEVE DE 3"</t>
    </r>
  </si>
  <si>
    <r>
      <rPr>
        <sz val="8"/>
        <rFont val="Arial MT"/>
        <family val="2"/>
      </rPr>
      <t>08.08.017</t>
    </r>
  </si>
  <si>
    <r>
      <rPr>
        <sz val="8"/>
        <rFont val="Arial MT"/>
        <family val="2"/>
      </rPr>
      <t>VALVULA DE RETENCAO VERT.BRONZE TIPO LEVE DE 4"</t>
    </r>
  </si>
  <si>
    <r>
      <rPr>
        <sz val="8"/>
        <rFont val="Arial MT"/>
        <family val="2"/>
      </rPr>
      <t>08.08.021</t>
    </r>
  </si>
  <si>
    <r>
      <rPr>
        <sz val="8"/>
        <rFont val="Arial MT"/>
        <family val="2"/>
      </rPr>
      <t>HIDRANTE COM REGISTRO TIPO GLOBO AMARELO DE 2 1/2"</t>
    </r>
  </si>
  <si>
    <r>
      <rPr>
        <sz val="8"/>
        <rFont val="Arial MT"/>
        <family val="2"/>
      </rPr>
      <t>08.08.028</t>
    </r>
  </si>
  <si>
    <r>
      <rPr>
        <sz val="8"/>
        <rFont val="Arial MT"/>
        <family val="2"/>
      </rPr>
      <t>AH-04 ABRIGO PARA HIDRANTE COM MANGUEIRA 1 1/2"  E ESGUICHO REGULAVEL</t>
    </r>
  </si>
  <si>
    <r>
      <rPr>
        <sz val="8"/>
        <rFont val="Arial MT"/>
        <family val="2"/>
      </rPr>
      <t>08.08.030</t>
    </r>
  </si>
  <si>
    <r>
      <rPr>
        <sz val="8"/>
        <rFont val="Arial MT"/>
        <family val="2"/>
      </rPr>
      <t>MANGUEIRA COM UNIAO DE ENGATE RAPIDO DE 1 1/2"</t>
    </r>
  </si>
  <si>
    <r>
      <rPr>
        <sz val="8"/>
        <rFont val="Arial MT"/>
        <family val="2"/>
      </rPr>
      <t>08.08.031</t>
    </r>
  </si>
  <si>
    <r>
      <rPr>
        <sz val="8"/>
        <rFont val="Arial MT"/>
        <family val="2"/>
      </rPr>
      <t>MANGUEIRA COM UNIAO DE ENGATE RAPIDO DE 2 1/2"</t>
    </r>
  </si>
  <si>
    <r>
      <rPr>
        <sz val="8"/>
        <rFont val="Arial MT"/>
        <family val="2"/>
      </rPr>
      <t>08.08.035</t>
    </r>
  </si>
  <si>
    <r>
      <rPr>
        <sz val="8"/>
        <rFont val="Arial MT"/>
        <family val="2"/>
      </rPr>
      <t>ESGUICHO DE LATAO C/ENGATE RAPIDO ORIFICIO DE 1/2"</t>
    </r>
  </si>
  <si>
    <r>
      <rPr>
        <sz val="8"/>
        <rFont val="Arial MT"/>
        <family val="2"/>
      </rPr>
      <t>08.08.036</t>
    </r>
  </si>
  <si>
    <r>
      <rPr>
        <sz val="8"/>
        <rFont val="Arial MT"/>
        <family val="2"/>
      </rPr>
      <t>ESGUICHO DE LATAO C/ENGATE RAPIDO ORIFICIO DE 5/8"</t>
    </r>
  </si>
  <si>
    <r>
      <rPr>
        <sz val="8"/>
        <rFont val="Arial MT"/>
        <family val="2"/>
      </rPr>
      <t>08.08.037</t>
    </r>
  </si>
  <si>
    <r>
      <rPr>
        <sz val="8"/>
        <rFont val="Arial MT"/>
        <family val="2"/>
      </rPr>
      <t>ESGUICHO DE LATAO C/ENGATE RAPIDO ORIFICIO DE 3/4"</t>
    </r>
  </si>
  <si>
    <r>
      <rPr>
        <sz val="8"/>
        <rFont val="Arial MT"/>
        <family val="2"/>
      </rPr>
      <t>08.08.041</t>
    </r>
  </si>
  <si>
    <r>
      <rPr>
        <sz val="8"/>
        <rFont val="Arial MT"/>
        <family val="2"/>
      </rPr>
      <t>VALVULA RETENCAO HORIZ BRONZE DE 2 1/2"</t>
    </r>
  </si>
  <si>
    <r>
      <rPr>
        <sz val="8"/>
        <rFont val="Arial MT"/>
        <family val="2"/>
      </rPr>
      <t>08.08.042</t>
    </r>
  </si>
  <si>
    <r>
      <rPr>
        <sz val="8"/>
        <rFont val="Arial MT"/>
        <family val="2"/>
      </rPr>
      <t>VALVULA RETENCAO HORIZONTAL DE BRONZE DE 3"</t>
    </r>
  </si>
  <si>
    <r>
      <rPr>
        <sz val="8"/>
        <rFont val="Arial MT"/>
        <family val="2"/>
      </rPr>
      <t>08.08.043</t>
    </r>
  </si>
  <si>
    <r>
      <rPr>
        <sz val="8"/>
        <rFont val="Arial MT"/>
        <family val="2"/>
      </rPr>
      <t>VALVULA RETENCAO HORIZONTAL BRONZE DE 4"</t>
    </r>
  </si>
  <si>
    <r>
      <rPr>
        <sz val="8"/>
        <rFont val="Arial MT"/>
        <family val="2"/>
      </rPr>
      <t>08.08.044</t>
    </r>
  </si>
  <si>
    <r>
      <rPr>
        <sz val="8"/>
        <rFont val="Arial MT"/>
        <family val="2"/>
      </rPr>
      <t>EXTINTORES MANUAIS DE CO2 CAPACIDADE 4KG</t>
    </r>
  </si>
  <si>
    <r>
      <rPr>
        <sz val="8"/>
        <rFont val="Arial MT"/>
        <family val="2"/>
      </rPr>
      <t>08.08.045</t>
    </r>
  </si>
  <si>
    <r>
      <rPr>
        <sz val="8"/>
        <rFont val="Arial MT"/>
        <family val="2"/>
      </rPr>
      <t>EXTINTORES MANUAIS DE CO2 COM CAPACIDADE DE 6 KG</t>
    </r>
  </si>
  <si>
    <r>
      <rPr>
        <sz val="8"/>
        <rFont val="Arial MT"/>
        <family val="2"/>
      </rPr>
      <t>08.08.046</t>
    </r>
  </si>
  <si>
    <r>
      <rPr>
        <sz val="8"/>
        <rFont val="Arial MT"/>
        <family val="2"/>
      </rPr>
      <t>EXTINTORES MANUAIS PO QUIMICO SECO COM CAPACIDADE DE 4 KG</t>
    </r>
  </si>
  <si>
    <r>
      <rPr>
        <sz val="8"/>
        <rFont val="Arial MT"/>
        <family val="2"/>
      </rPr>
      <t>08.08.047</t>
    </r>
  </si>
  <si>
    <r>
      <rPr>
        <sz val="8"/>
        <rFont val="Arial MT"/>
        <family val="2"/>
      </rPr>
      <t>EXTINTOR MANUAL PO QUIMICO SECO C/ CAPACIDADE DE 12KG</t>
    </r>
  </si>
  <si>
    <r>
      <rPr>
        <sz val="8"/>
        <rFont val="Arial MT"/>
        <family val="2"/>
      </rPr>
      <t>08.08.048</t>
    </r>
  </si>
  <si>
    <r>
      <rPr>
        <sz val="8"/>
        <rFont val="Arial MT"/>
        <family val="2"/>
      </rPr>
      <t>EXTINTOR PORTATIL DE PO QUIMICO BC CAPACIDADE 6 KG</t>
    </r>
  </si>
  <si>
    <r>
      <rPr>
        <sz val="8"/>
        <rFont val="Arial MT"/>
        <family val="2"/>
      </rPr>
      <t>08.08.050</t>
    </r>
  </si>
  <si>
    <r>
      <rPr>
        <sz val="8"/>
        <rFont val="Arial MT"/>
        <family val="2"/>
      </rPr>
      <t>EXTINTORES MANUAIS DE AGUA PRESSURIZADA CAP DE 10 L</t>
    </r>
  </si>
  <si>
    <r>
      <rPr>
        <sz val="8"/>
        <rFont val="Arial MT"/>
        <family val="2"/>
      </rPr>
      <t>08.08.051</t>
    </r>
  </si>
  <si>
    <r>
      <rPr>
        <sz val="8"/>
        <rFont val="Arial MT"/>
        <family val="2"/>
      </rPr>
      <t>EXTINTOR PORTATIL DE PO QUIMICO ABC CAPACIDADE 6 KG</t>
    </r>
  </si>
  <si>
    <r>
      <rPr>
        <sz val="8"/>
        <rFont val="Arial MT"/>
        <family val="2"/>
      </rPr>
      <t>08.08.060</t>
    </r>
  </si>
  <si>
    <r>
      <rPr>
        <sz val="8"/>
        <rFont val="Arial MT"/>
        <family val="2"/>
      </rPr>
      <t>MANOMETRO INDUSTRIAL COM TOMADA INFERIOR.</t>
    </r>
  </si>
  <si>
    <r>
      <rPr>
        <sz val="8"/>
        <rFont val="Arial MT"/>
        <family val="2"/>
      </rPr>
      <t>08.08.061</t>
    </r>
  </si>
  <si>
    <r>
      <rPr>
        <sz val="8"/>
        <rFont val="Arial MT"/>
        <family val="2"/>
      </rPr>
      <t>PRESSOSTATO (VALVULA DE FLUXO) COM SENSOR DIAFRAGMA.</t>
    </r>
  </si>
  <si>
    <r>
      <rPr>
        <sz val="8"/>
        <rFont val="Arial MT"/>
        <family val="2"/>
      </rPr>
      <t>08.08.069</t>
    </r>
  </si>
  <si>
    <r>
      <rPr>
        <sz val="8"/>
        <rFont val="Arial MT"/>
        <family val="2"/>
      </rPr>
      <t>AI-01 ABRIGO PARA BOMBA DE INCENDIO</t>
    </r>
  </si>
  <si>
    <r>
      <rPr>
        <sz val="8"/>
        <rFont val="Arial MT"/>
        <family val="2"/>
      </rPr>
      <t>08.08.070</t>
    </r>
  </si>
  <si>
    <r>
      <rPr>
        <sz val="8"/>
        <rFont val="Arial MT"/>
        <family val="2"/>
      </rPr>
      <t>CONJ MOTOR-BOMBA (CENTRIFUGA) 1/2 HP (3400 L/H -20 MCA)</t>
    </r>
  </si>
  <si>
    <r>
      <rPr>
        <sz val="8"/>
        <rFont val="Arial MT"/>
        <family val="2"/>
      </rPr>
      <t>08.08.071</t>
    </r>
  </si>
  <si>
    <r>
      <rPr>
        <sz val="8"/>
        <rFont val="Arial MT"/>
        <family val="2"/>
      </rPr>
      <t>CONJ MOTOR-BOMBA (CENTRIFUGA) 3/4 HP (7400 L/H - 20 MCA)</t>
    </r>
  </si>
  <si>
    <r>
      <rPr>
        <sz val="8"/>
        <rFont val="Arial MT"/>
        <family val="2"/>
      </rPr>
      <t>08.08.072</t>
    </r>
  </si>
  <si>
    <r>
      <rPr>
        <sz val="8"/>
        <rFont val="Arial MT"/>
        <family val="2"/>
      </rPr>
      <t>CONJ MOTOR-BOMBA (CENTRIFUGA) 1 HP (8500 L/H - 20 MCA)</t>
    </r>
  </si>
  <si>
    <r>
      <rPr>
        <sz val="8"/>
        <rFont val="Arial MT"/>
        <family val="2"/>
      </rPr>
      <t>08.08.073</t>
    </r>
  </si>
  <si>
    <r>
      <rPr>
        <sz val="8"/>
        <rFont val="Arial MT"/>
        <family val="2"/>
      </rPr>
      <t>CONJ MOTOR-BOMBA (CENTRIFUGA) 1.5 HP (10000 L/H - 20 MCA)</t>
    </r>
  </si>
  <si>
    <r>
      <rPr>
        <sz val="8"/>
        <rFont val="Arial MT"/>
        <family val="2"/>
      </rPr>
      <t>08.08.074</t>
    </r>
  </si>
  <si>
    <r>
      <rPr>
        <sz val="8"/>
        <rFont val="Arial MT"/>
        <family val="2"/>
      </rPr>
      <t>CONJ MOTOR-BOMBA (CENTRIFUGA) 2 HP (13900 L/H - 20 MCA)</t>
    </r>
  </si>
  <si>
    <r>
      <rPr>
        <sz val="8"/>
        <rFont val="Arial MT"/>
        <family val="2"/>
      </rPr>
      <t>08.08.075</t>
    </r>
  </si>
  <si>
    <r>
      <rPr>
        <sz val="8"/>
        <rFont val="Arial MT"/>
        <family val="2"/>
      </rPr>
      <t>CONJ MOTOR-BOMBA (CENTRIFUGA) 3 HP (25000 L/H - 20 MCA)</t>
    </r>
  </si>
  <si>
    <r>
      <rPr>
        <sz val="8"/>
        <rFont val="Arial MT"/>
        <family val="2"/>
      </rPr>
      <t>08.08.076</t>
    </r>
  </si>
  <si>
    <r>
      <rPr>
        <sz val="8"/>
        <rFont val="Arial MT"/>
        <family val="2"/>
      </rPr>
      <t>CONJ MOTOR-BOMBA (CENTRIFUGA) 4 HP (31200 L/H - 20 MCA)</t>
    </r>
  </si>
  <si>
    <r>
      <rPr>
        <sz val="8"/>
        <rFont val="Arial MT"/>
        <family val="2"/>
      </rPr>
      <t>08.08.077</t>
    </r>
  </si>
  <si>
    <r>
      <rPr>
        <sz val="8"/>
        <rFont val="Arial MT"/>
        <family val="2"/>
      </rPr>
      <t>CONJ MOTOR-BOMBA (CENTRIFUGA) 5 HP (31200 L/H -20 MCA)</t>
    </r>
  </si>
  <si>
    <r>
      <rPr>
        <sz val="8"/>
        <rFont val="Arial MT"/>
        <family val="2"/>
      </rPr>
      <t>08.08.078</t>
    </r>
  </si>
  <si>
    <r>
      <rPr>
        <sz val="8"/>
        <rFont val="Arial MT"/>
        <family val="2"/>
      </rPr>
      <t>CONJ MOTOR-BOMBA (CENTRIFUGA) 7,5 HP (40000L/H 20 MCA)</t>
    </r>
  </si>
  <si>
    <r>
      <rPr>
        <sz val="8"/>
        <rFont val="Arial MT"/>
        <family val="2"/>
      </rPr>
      <t>08.08.079</t>
    </r>
  </si>
  <si>
    <r>
      <rPr>
        <sz val="8"/>
        <rFont val="Arial MT"/>
        <family val="2"/>
      </rPr>
      <t>CONJ MOTOR-BOMBA (CENTRIFUGA) 10 HP (40000 L/H 20MCA)</t>
    </r>
  </si>
  <si>
    <r>
      <rPr>
        <sz val="8"/>
        <rFont val="Arial MT"/>
        <family val="2"/>
      </rPr>
      <t>08.08.090</t>
    </r>
  </si>
  <si>
    <r>
      <rPr>
        <sz val="8"/>
        <rFont val="Arial MT"/>
        <family val="2"/>
      </rPr>
      <t>TREINAMENTO BÁSICO PARA BRIGADA DE INCÊNDIO INCLUSO EQUIPAMENTOS (PO PARTICIPANTE)</t>
    </r>
  </si>
  <si>
    <r>
      <rPr>
        <sz val="8"/>
        <rFont val="Arial MT"/>
        <family val="2"/>
      </rPr>
      <t>08.08.099</t>
    </r>
  </si>
  <si>
    <r>
      <rPr>
        <sz val="8"/>
        <rFont val="Arial MT"/>
        <family val="2"/>
      </rPr>
      <t>08.09.001</t>
    </r>
  </si>
  <si>
    <r>
      <rPr>
        <sz val="8"/>
        <rFont val="Arial MT"/>
        <family val="2"/>
      </rPr>
      <t>TUBO DE FERRO FUNDIDO DN 50MM (2") - INCLUSIVE CONEXOES -  DESC</t>
    </r>
  </si>
  <si>
    <r>
      <rPr>
        <sz val="8"/>
        <rFont val="Arial MT"/>
        <family val="2"/>
      </rPr>
      <t>08.09.002</t>
    </r>
  </si>
  <si>
    <r>
      <rPr>
        <sz val="8"/>
        <rFont val="Arial MT"/>
        <family val="2"/>
      </rPr>
      <t>TUBO DE FERRO FUNDIDO DN 75MM (3") - INCLUSIVE CONEXOES -  DESC</t>
    </r>
  </si>
  <si>
    <r>
      <rPr>
        <sz val="8"/>
        <rFont val="Arial MT"/>
        <family val="2"/>
      </rPr>
      <t>08.09.003</t>
    </r>
  </si>
  <si>
    <r>
      <rPr>
        <sz val="8"/>
        <rFont val="Arial MT"/>
        <family val="2"/>
      </rPr>
      <t>TUBO DE FERRO FUNDIDO DN 100MM (4") - INCLUSIVE CONEXOES -  DESC</t>
    </r>
  </si>
  <si>
    <r>
      <rPr>
        <sz val="8"/>
        <rFont val="Arial MT"/>
        <family val="2"/>
      </rPr>
      <t>08.09.015</t>
    </r>
  </si>
  <si>
    <r>
      <rPr>
        <sz val="8"/>
        <rFont val="Arial MT"/>
        <family val="2"/>
      </rPr>
      <t>TUBO PVC NORMAL "SN" JUNTA SOLDÁVEL/ELÁSTICA DN 40 INCL CONEXÕES</t>
    </r>
  </si>
  <si>
    <r>
      <rPr>
        <sz val="8"/>
        <rFont val="Arial MT"/>
        <family val="2"/>
      </rPr>
      <t>08.09.016</t>
    </r>
  </si>
  <si>
    <r>
      <rPr>
        <sz val="8"/>
        <rFont val="Arial MT"/>
        <family val="2"/>
      </rPr>
      <t>TUBO PVC NORMAL "SN" JUNTA ELÁSTICA DN 50 INCL CONEXÕES</t>
    </r>
  </si>
  <si>
    <r>
      <rPr>
        <sz val="8"/>
        <rFont val="Arial MT"/>
        <family val="2"/>
      </rPr>
      <t>08.09.017</t>
    </r>
  </si>
  <si>
    <r>
      <rPr>
        <sz val="8"/>
        <rFont val="Arial MT"/>
        <family val="2"/>
      </rPr>
      <t>TUBO PVC NORMAL "SN" JUNTA ELÁSTICA DN 75 INCL CONEXÕES</t>
    </r>
  </si>
  <si>
    <r>
      <rPr>
        <sz val="8"/>
        <rFont val="Arial MT"/>
        <family val="2"/>
      </rPr>
      <t>08.09.018</t>
    </r>
  </si>
  <si>
    <r>
      <rPr>
        <sz val="8"/>
        <rFont val="Arial MT"/>
        <family val="2"/>
      </rPr>
      <t>TUBO PVC NORMAL "SN" JUNTA ELÁSTICA DN 100 INCL CONEXÕES</t>
    </r>
  </si>
  <si>
    <r>
      <rPr>
        <sz val="8"/>
        <rFont val="Arial MT"/>
        <family val="2"/>
      </rPr>
      <t>08.09.019</t>
    </r>
  </si>
  <si>
    <r>
      <rPr>
        <sz val="8"/>
        <rFont val="Arial MT"/>
        <family val="2"/>
      </rPr>
      <t>TUBO PVC NORMAL "SN" JUNTA ELÁSTICA DN 150 INCL CONEXÕES</t>
    </r>
  </si>
  <si>
    <r>
      <rPr>
        <sz val="8"/>
        <rFont val="Arial MT"/>
        <family val="2"/>
      </rPr>
      <t>08.09.030</t>
    </r>
  </si>
  <si>
    <r>
      <rPr>
        <sz val="8"/>
        <rFont val="Arial MT"/>
        <family val="2"/>
      </rPr>
      <t>TUBO DE ACO GALVANIZADO DN 40MM (1.1/2") - INCLUSIVE CONEXOES</t>
    </r>
  </si>
  <si>
    <r>
      <rPr>
        <sz val="8"/>
        <rFont val="Arial MT"/>
        <family val="2"/>
      </rPr>
      <t>08.09.060</t>
    </r>
  </si>
  <si>
    <r>
      <rPr>
        <sz val="8"/>
        <rFont val="Arial MT"/>
        <family val="2"/>
      </rPr>
      <t>TUBO PVC REFORÇADO "SR" JUNTA ELÁSTICA DN 40 INCL CONEXÕES</t>
    </r>
  </si>
  <si>
    <r>
      <rPr>
        <sz val="8"/>
        <rFont val="Arial MT"/>
        <family val="2"/>
      </rPr>
      <t>08.09.061</t>
    </r>
  </si>
  <si>
    <r>
      <rPr>
        <sz val="8"/>
        <rFont val="Arial MT"/>
        <family val="2"/>
      </rPr>
      <t>TUBO PVC REFORÇADO "SR" JUNTA ELÁSTICA DN 50 INCL CONEXÕES</t>
    </r>
  </si>
  <si>
    <r>
      <rPr>
        <sz val="8"/>
        <rFont val="Arial MT"/>
        <family val="2"/>
      </rPr>
      <t>08.09.062</t>
    </r>
  </si>
  <si>
    <r>
      <rPr>
        <sz val="8"/>
        <rFont val="Arial MT"/>
        <family val="2"/>
      </rPr>
      <t>TUBO PVC REFORÇADO "SR" JUNTA ELÁSTICA DN 75 INCL CONEXÕES</t>
    </r>
  </si>
  <si>
    <r>
      <rPr>
        <sz val="8"/>
        <rFont val="Arial MT"/>
        <family val="2"/>
      </rPr>
      <t>08.09.063</t>
    </r>
  </si>
  <si>
    <r>
      <rPr>
        <sz val="8"/>
        <rFont val="Arial MT"/>
        <family val="2"/>
      </rPr>
      <t>TUBO PVC REFORÇADO "SR" JUNTA ELÁSTICA DN 100 INCL CONEXÕES</t>
    </r>
  </si>
  <si>
    <r>
      <rPr>
        <sz val="8"/>
        <rFont val="Arial MT"/>
        <family val="2"/>
      </rPr>
      <t>08.09.064</t>
    </r>
  </si>
  <si>
    <r>
      <rPr>
        <sz val="8"/>
        <rFont val="Arial MT"/>
        <family val="2"/>
      </rPr>
      <t>TUBO PVC REFORÇADO "SR" JUNTA ELÁSTICA DN 150 INCL CONEXÕES</t>
    </r>
  </si>
  <si>
    <r>
      <rPr>
        <sz val="8"/>
        <rFont val="Arial MT"/>
        <family val="2"/>
      </rPr>
      <t>08.09.099</t>
    </r>
  </si>
  <si>
    <r>
      <rPr>
        <sz val="8"/>
        <rFont val="Arial MT"/>
        <family val="2"/>
      </rPr>
      <t>SERVICOS EM REDE DE ESGOTO</t>
    </r>
  </si>
  <si>
    <r>
      <rPr>
        <sz val="8"/>
        <rFont val="Arial MT"/>
        <family val="2"/>
      </rPr>
      <t>08.10.004</t>
    </r>
  </si>
  <si>
    <r>
      <rPr>
        <sz val="8"/>
        <rFont val="Arial MT"/>
        <family val="2"/>
      </rPr>
      <t>CAIXA SIFONADA DE PVC DN 100X150X50MM C/GRELHA PVC CROMADO</t>
    </r>
  </si>
  <si>
    <r>
      <rPr>
        <sz val="8"/>
        <rFont val="Arial MT"/>
        <family val="2"/>
      </rPr>
      <t>08.10.006</t>
    </r>
  </si>
  <si>
    <r>
      <rPr>
        <sz val="8"/>
        <rFont val="Arial MT"/>
        <family val="2"/>
      </rPr>
      <t>CAIXA SIFONADA DE PVC DN 150X150X50MM C/GRELHA METALICA</t>
    </r>
  </si>
  <si>
    <r>
      <rPr>
        <sz val="8"/>
        <rFont val="Arial MT"/>
        <family val="2"/>
      </rPr>
      <t>08.10.007</t>
    </r>
  </si>
  <si>
    <r>
      <rPr>
        <sz val="8"/>
        <rFont val="Arial MT"/>
        <family val="2"/>
      </rPr>
      <t>CAIXA SIFONADA DE PVC DN 150X150X50MM COM GRELHA DE PVC CROMADO</t>
    </r>
  </si>
  <si>
    <r>
      <rPr>
        <sz val="8"/>
        <rFont val="Arial MT"/>
        <family val="2"/>
      </rPr>
      <t>08.10.008</t>
    </r>
  </si>
  <si>
    <r>
      <rPr>
        <sz val="8"/>
        <rFont val="Arial MT"/>
        <family val="2"/>
      </rPr>
      <t>CAIXA SIFONADA DE PVC DN 100X150X50MM COM GRELHA DE AÇO INOX COM FECHO ROTATIVO.</t>
    </r>
  </si>
  <si>
    <r>
      <rPr>
        <sz val="8"/>
        <rFont val="Arial MT"/>
        <family val="2"/>
      </rPr>
      <t>08.10.009</t>
    </r>
  </si>
  <si>
    <r>
      <rPr>
        <sz val="8"/>
        <rFont val="Arial MT"/>
        <family val="2"/>
      </rPr>
      <t>CAIXA SIFONADA DE PVC DN 150X150X50MM COM GRELHA DE AÇO INOX COM FECHO ROTATIVO.</t>
    </r>
  </si>
  <si>
    <r>
      <rPr>
        <sz val="8"/>
        <rFont val="Arial MT"/>
        <family val="2"/>
      </rPr>
      <t>08.10.010</t>
    </r>
  </si>
  <si>
    <r>
      <rPr>
        <sz val="8"/>
        <rFont val="Arial MT"/>
        <family val="2"/>
      </rPr>
      <t>CAIXA SIFONADA DE PVC DN 100X100X50MM C/GRELHA PVC CROMADO</t>
    </r>
  </si>
  <si>
    <r>
      <rPr>
        <sz val="8"/>
        <rFont val="Arial MT"/>
        <family val="2"/>
      </rPr>
      <t>08.10.011</t>
    </r>
  </si>
  <si>
    <r>
      <rPr>
        <sz val="8"/>
        <rFont val="Arial MT"/>
        <family val="2"/>
      </rPr>
      <t>CAIXA SIFONADA DE PVC DN 150X185X75MM C/GRELHA PVC CROMADO</t>
    </r>
  </si>
  <si>
    <r>
      <rPr>
        <sz val="8"/>
        <rFont val="Arial MT"/>
        <family val="2"/>
      </rPr>
      <t>08.10.045</t>
    </r>
  </si>
  <si>
    <r>
      <rPr>
        <sz val="8"/>
        <rFont val="Arial MT"/>
        <family val="2"/>
      </rPr>
      <t>RALO SIFONADO CONICO PVC DN 100MM C/GRELHA PVC CROMADO</t>
    </r>
  </si>
  <si>
    <r>
      <rPr>
        <sz val="8"/>
        <rFont val="Arial MT"/>
        <family val="2"/>
      </rPr>
      <t>08.10.048</t>
    </r>
  </si>
  <si>
    <r>
      <rPr>
        <sz val="8"/>
        <rFont val="Arial MT"/>
        <family val="2"/>
      </rPr>
      <t>RALO SIFONADO DE F.FUNDIDO DN 150 MM C/GRELHA PVC CROMADO</t>
    </r>
  </si>
  <si>
    <r>
      <rPr>
        <sz val="8"/>
        <rFont val="Arial MT"/>
        <family val="2"/>
      </rPr>
      <t>08.10.049</t>
    </r>
  </si>
  <si>
    <r>
      <rPr>
        <sz val="8"/>
        <rFont val="Arial MT"/>
        <family val="2"/>
      </rPr>
      <t>RALO SECO CONICO PVC DN 100MM C/GRELHA PVC CROMADO</t>
    </r>
  </si>
  <si>
    <r>
      <rPr>
        <sz val="8"/>
        <rFont val="Arial MT"/>
        <family val="2"/>
      </rPr>
      <t>08.10.050</t>
    </r>
  </si>
  <si>
    <r>
      <rPr>
        <sz val="8"/>
        <rFont val="Arial MT"/>
        <family val="2"/>
      </rPr>
      <t>RALO SECO DE F.FUNDIDO DN 100 MM C/GRELHA PVC CROMADO</t>
    </r>
  </si>
  <si>
    <r>
      <rPr>
        <sz val="8"/>
        <rFont val="Arial MT"/>
        <family val="2"/>
      </rPr>
      <t>08.10.056</t>
    </r>
  </si>
  <si>
    <r>
      <rPr>
        <sz val="8"/>
        <rFont val="Arial MT"/>
        <family val="2"/>
      </rPr>
      <t>TERMINAL DE VENTILACAO EM PVC P/ESGOTO DN 50MM (2")</t>
    </r>
  </si>
  <si>
    <r>
      <rPr>
        <sz val="8"/>
        <rFont val="Arial MT"/>
        <family val="2"/>
      </rPr>
      <t>08.10.057</t>
    </r>
  </si>
  <si>
    <r>
      <rPr>
        <sz val="8"/>
        <rFont val="Arial MT"/>
        <family val="2"/>
      </rPr>
      <t>TERMINAL DE VENTILACAO EM PVC P/ ESGOTO DN 75MM (3")</t>
    </r>
  </si>
  <si>
    <r>
      <rPr>
        <sz val="8"/>
        <rFont val="Arial MT"/>
        <family val="2"/>
      </rPr>
      <t>08.10.058</t>
    </r>
  </si>
  <si>
    <r>
      <rPr>
        <sz val="8"/>
        <rFont val="Arial MT"/>
        <family val="2"/>
      </rPr>
      <t>TERMINAL DE VENTILACAO EM PVC P/ ESGOTO DN 100MM(4")</t>
    </r>
  </si>
  <si>
    <r>
      <rPr>
        <sz val="8"/>
        <rFont val="Arial MT"/>
        <family val="2"/>
      </rPr>
      <t>08.10.099</t>
    </r>
  </si>
  <si>
    <r>
      <rPr>
        <sz val="8"/>
        <rFont val="Arial MT"/>
        <family val="2"/>
      </rPr>
      <t>08.11.002</t>
    </r>
  </si>
  <si>
    <r>
      <rPr>
        <sz val="8"/>
        <rFont val="Arial MT"/>
        <family val="2"/>
      </rPr>
      <t>TUBO DE FERRO FUNDIDO DN 50MM (2") - INCLUSIVE CONEXOES</t>
    </r>
  </si>
  <si>
    <r>
      <rPr>
        <sz val="8"/>
        <rFont val="Arial MT"/>
        <family val="2"/>
      </rPr>
      <t>08.11.003</t>
    </r>
  </si>
  <si>
    <r>
      <rPr>
        <sz val="8"/>
        <rFont val="Arial MT"/>
        <family val="2"/>
      </rPr>
      <t>TUBO DE FERRO FUNDIDO DN 75MM (3") - INCLUSIVE CONEXOES</t>
    </r>
  </si>
  <si>
    <r>
      <rPr>
        <sz val="8"/>
        <rFont val="Arial MT"/>
        <family val="2"/>
      </rPr>
      <t>08.11.004</t>
    </r>
  </si>
  <si>
    <r>
      <rPr>
        <sz val="8"/>
        <rFont val="Arial MT"/>
        <family val="2"/>
      </rPr>
      <t>TUBO DE FERRO FUNDIDO DN 100MM (4") - INCLUSIVE CONEXOES</t>
    </r>
  </si>
  <si>
    <r>
      <rPr>
        <sz val="8"/>
        <rFont val="Arial MT"/>
        <family val="2"/>
      </rPr>
      <t>08.11.005</t>
    </r>
  </si>
  <si>
    <r>
      <rPr>
        <sz val="8"/>
        <rFont val="Arial MT"/>
        <family val="2"/>
      </rPr>
      <t>TUBO DE FERRO FUNDIDO DN 150MM (6") - INCLUSIVE CONEXOES</t>
    </r>
  </si>
  <si>
    <r>
      <rPr>
        <sz val="8"/>
        <rFont val="Arial MT"/>
        <family val="2"/>
      </rPr>
      <t>08.11.015</t>
    </r>
  </si>
  <si>
    <r>
      <rPr>
        <sz val="8"/>
        <rFont val="Arial MT"/>
        <family val="2"/>
      </rPr>
      <t>DESCIDA DE AGUA PLUVIAL H=300CM C/TUBO DE FºFº DN 100MM PONTA-BOLSA INCL.FIX.NA PAREDE</t>
    </r>
  </si>
  <si>
    <r>
      <rPr>
        <sz val="8"/>
        <rFont val="Arial MT"/>
        <family val="2"/>
      </rPr>
      <t>08.11.016</t>
    </r>
  </si>
  <si>
    <r>
      <rPr>
        <sz val="8"/>
        <rFont val="Arial MT"/>
        <family val="2"/>
      </rPr>
      <t>DESCIDA DE AGUA PLUVIAL H=300CM C/TUBO DE FºFº DN 150MM PONTA-BOLSA INCL.FIX.NA PAREDE</t>
    </r>
  </si>
  <si>
    <r>
      <rPr>
        <sz val="8"/>
        <rFont val="Arial MT"/>
        <family val="2"/>
      </rPr>
      <t>08.11.024</t>
    </r>
  </si>
  <si>
    <r>
      <rPr>
        <sz val="8"/>
        <rFont val="Arial MT"/>
        <family val="2"/>
      </rPr>
      <t>08.11.025</t>
    </r>
  </si>
  <si>
    <r>
      <rPr>
        <sz val="8"/>
        <rFont val="Arial MT"/>
        <family val="2"/>
      </rPr>
      <t>08.11.026</t>
    </r>
  </si>
  <si>
    <r>
      <rPr>
        <sz val="8"/>
        <rFont val="Arial MT"/>
        <family val="2"/>
      </rPr>
      <t>08.11.027</t>
    </r>
  </si>
  <si>
    <r>
      <rPr>
        <sz val="8"/>
        <rFont val="Arial MT"/>
        <family val="2"/>
      </rPr>
      <t>08.11.050</t>
    </r>
  </si>
  <si>
    <r>
      <rPr>
        <sz val="8"/>
        <rFont val="Arial MT"/>
        <family val="2"/>
      </rPr>
      <t>TUBO DE PVC REFORÇADO "SR" JUNTA ELÁSTICA DN 40 INCL CONEXÕES</t>
    </r>
  </si>
  <si>
    <r>
      <rPr>
        <sz val="8"/>
        <rFont val="Arial MT"/>
        <family val="2"/>
      </rPr>
      <t>08.11.051</t>
    </r>
  </si>
  <si>
    <r>
      <rPr>
        <sz val="8"/>
        <rFont val="Arial MT"/>
        <family val="2"/>
      </rPr>
      <t>TUBO DE PVC REFORÇADO "SR" JUNTA ELÁSTICA DN 50 INCL CONEXÕES</t>
    </r>
  </si>
  <si>
    <r>
      <rPr>
        <sz val="8"/>
        <rFont val="Arial MT"/>
        <family val="2"/>
      </rPr>
      <t>08.11.052</t>
    </r>
  </si>
  <si>
    <r>
      <rPr>
        <sz val="8"/>
        <rFont val="Arial MT"/>
        <family val="2"/>
      </rPr>
      <t>TUBO DE PVC REFORÇADO "SR" JUNTA ELÁSTICA DN 75 INCL CONEXÕES</t>
    </r>
  </si>
  <si>
    <r>
      <rPr>
        <sz val="8"/>
        <rFont val="Arial MT"/>
        <family val="2"/>
      </rPr>
      <t>08.11.053</t>
    </r>
  </si>
  <si>
    <r>
      <rPr>
        <sz val="8"/>
        <rFont val="Arial MT"/>
        <family val="2"/>
      </rPr>
      <t>TUBO DE PVC REFORÇADO "SR" JUNTA ELÁSTICA DN 100 INCL CONEXÕES</t>
    </r>
  </si>
  <si>
    <r>
      <rPr>
        <sz val="8"/>
        <rFont val="Arial MT"/>
        <family val="2"/>
      </rPr>
      <t>08.11.054</t>
    </r>
  </si>
  <si>
    <r>
      <rPr>
        <sz val="8"/>
        <rFont val="Arial MT"/>
        <family val="2"/>
      </rPr>
      <t>TUBO DE PVC REFORÇADO "SR" JUNTA ELÁSTICA DN 150 INCL CONEXÕES</t>
    </r>
  </si>
  <si>
    <r>
      <rPr>
        <sz val="8"/>
        <rFont val="Arial MT"/>
        <family val="2"/>
      </rPr>
      <t>08.11.099</t>
    </r>
  </si>
  <si>
    <r>
      <rPr>
        <sz val="8"/>
        <rFont val="Arial MT"/>
        <family val="2"/>
      </rPr>
      <t>SERVICOS EM REDE DE AGUAS PLUVIAIS</t>
    </r>
  </si>
  <si>
    <r>
      <rPr>
        <sz val="8"/>
        <rFont val="Arial MT"/>
        <family val="2"/>
      </rPr>
      <t>08.12.001</t>
    </r>
  </si>
  <si>
    <r>
      <rPr>
        <sz val="8"/>
        <rFont val="Arial MT"/>
        <family val="2"/>
      </rPr>
      <t>CONDUTOR EM CHAPA GALVANIZADA N 24 DESENV. 0,25M</t>
    </r>
  </si>
  <si>
    <r>
      <rPr>
        <sz val="8"/>
        <rFont val="Arial MT"/>
        <family val="2"/>
      </rPr>
      <t>08.12.002</t>
    </r>
  </si>
  <si>
    <r>
      <rPr>
        <sz val="8"/>
        <rFont val="Arial MT"/>
        <family val="2"/>
      </rPr>
      <t>CONDUTOR EM CHAPA GALVANIZADA N 26 DESENV. 0,25M</t>
    </r>
  </si>
  <si>
    <r>
      <rPr>
        <sz val="8"/>
        <rFont val="Arial MT"/>
        <family val="2"/>
      </rPr>
      <t>08.12.003</t>
    </r>
  </si>
  <si>
    <r>
      <rPr>
        <sz val="8"/>
        <rFont val="Arial MT"/>
        <family val="2"/>
      </rPr>
      <t>CONDUTOR DE CHAPA GALVANIZADA N 24 - DESENVOLVIMENTO DE 0,33 M</t>
    </r>
  </si>
  <si>
    <r>
      <rPr>
        <sz val="8"/>
        <rFont val="Arial MT"/>
        <family val="2"/>
      </rPr>
      <t>08.12.004</t>
    </r>
  </si>
  <si>
    <r>
      <rPr>
        <sz val="8"/>
        <rFont val="Arial MT"/>
        <family val="2"/>
      </rPr>
      <t>CONDUTOR DE CHAPA GALVANIZADA N 26 - DESENVOLVIMENTO DE 0,33 M</t>
    </r>
  </si>
  <si>
    <r>
      <rPr>
        <sz val="8"/>
        <rFont val="Arial MT"/>
        <family val="2"/>
      </rPr>
      <t>08.12.007</t>
    </r>
  </si>
  <si>
    <r>
      <rPr>
        <sz val="8"/>
        <rFont val="Arial MT"/>
        <family val="2"/>
      </rPr>
      <t>LIGACAO CALHA CONDUTOR DE CHAPA ACO GALVANIZADO N.24 DIAMETRO DE 3"</t>
    </r>
  </si>
  <si>
    <r>
      <rPr>
        <sz val="8"/>
        <rFont val="Arial MT"/>
        <family val="2"/>
      </rPr>
      <t>08.12.008</t>
    </r>
  </si>
  <si>
    <r>
      <rPr>
        <sz val="8"/>
        <rFont val="Arial MT"/>
        <family val="2"/>
      </rPr>
      <t>LIGACAO CALHA CONDUTOR DE CHAPA ACO GALVANIZADO N.24 DIAMETRO DE 4"</t>
    </r>
  </si>
  <si>
    <r>
      <rPr>
        <sz val="8"/>
        <rFont val="Arial MT"/>
        <family val="2"/>
      </rPr>
      <t>08.12.015</t>
    </r>
  </si>
  <si>
    <r>
      <rPr>
        <sz val="8"/>
        <rFont val="Arial MT"/>
        <family val="2"/>
      </rPr>
      <t>CALHA OU AGUA FURTADA EM CHAPA GALV. N 24 - CORTE 0,33M</t>
    </r>
  </si>
  <si>
    <r>
      <rPr>
        <sz val="8"/>
        <rFont val="Arial MT"/>
        <family val="2"/>
      </rPr>
      <t>08.12.016</t>
    </r>
  </si>
  <si>
    <r>
      <rPr>
        <sz val="8"/>
        <rFont val="Arial MT"/>
        <family val="2"/>
      </rPr>
      <t>CALHA OU AGUA FURTADA EM CHAPA GALV. N 24 - CORTE 0,50M</t>
    </r>
  </si>
  <si>
    <r>
      <rPr>
        <sz val="8"/>
        <rFont val="Arial MT"/>
        <family val="2"/>
      </rPr>
      <t>08.12.017</t>
    </r>
  </si>
  <si>
    <r>
      <rPr>
        <sz val="8"/>
        <rFont val="Arial MT"/>
        <family val="2"/>
      </rPr>
      <t>CALHA OU AGUA FURTADA EM CHAPA GALV. N 24 - CORTE 1,00M</t>
    </r>
  </si>
  <si>
    <r>
      <rPr>
        <sz val="8"/>
        <rFont val="Arial MT"/>
        <family val="2"/>
      </rPr>
      <t>08.12.020</t>
    </r>
  </si>
  <si>
    <r>
      <rPr>
        <sz val="8"/>
        <rFont val="Arial MT"/>
        <family val="2"/>
      </rPr>
      <t>CALHA OU AGUA FURTADA EM CHAPA GALV N 26  E=0,50 MM DESENVOLVIMENTO CONSULTAR DETALHE NO PE-ARQ</t>
    </r>
  </si>
  <si>
    <r>
      <rPr>
        <sz val="8"/>
        <rFont val="Arial MT"/>
        <family val="2"/>
      </rPr>
      <t>08.12.021</t>
    </r>
  </si>
  <si>
    <r>
      <rPr>
        <sz val="8"/>
        <rFont val="Arial MT"/>
        <family val="2"/>
      </rPr>
      <t>CALHA OU AGUA FURTADA EM CHAPA GALV. N 26 - CORTE 0.33M</t>
    </r>
  </si>
  <si>
    <r>
      <rPr>
        <sz val="8"/>
        <rFont val="Arial MT"/>
        <family val="2"/>
      </rPr>
      <t>08.12.022</t>
    </r>
  </si>
  <si>
    <r>
      <rPr>
        <sz val="8"/>
        <rFont val="Arial MT"/>
        <family val="2"/>
      </rPr>
      <t>CALHA OU AGUA FURTADA EM CHAPA GALV. N 26 - CORTE 0,50M</t>
    </r>
  </si>
  <si>
    <r>
      <rPr>
        <sz val="8"/>
        <rFont val="Arial MT"/>
        <family val="2"/>
      </rPr>
      <t>08.12.023</t>
    </r>
  </si>
  <si>
    <r>
      <rPr>
        <sz val="8"/>
        <rFont val="Arial MT"/>
        <family val="2"/>
      </rPr>
      <t>CALHA OU AGUA FURTADA EM CHAPA GALV. N 26 - CORTE 1,00M</t>
    </r>
  </si>
  <si>
    <r>
      <rPr>
        <sz val="8"/>
        <rFont val="Arial MT"/>
        <family val="2"/>
      </rPr>
      <t>08.12.025</t>
    </r>
  </si>
  <si>
    <r>
      <rPr>
        <sz val="8"/>
        <rFont val="Arial MT"/>
        <family val="2"/>
      </rPr>
      <t>CALHA OU AGUA FURTADA EM CHAPA GALV N 24  E=0,65 MM DESENVOLVIMENTO CONSULTAR DETALHE NO PE-ARQ</t>
    </r>
  </si>
  <si>
    <r>
      <rPr>
        <sz val="8"/>
        <rFont val="Arial MT"/>
        <family val="2"/>
      </rPr>
      <t>08.12.031</t>
    </r>
  </si>
  <si>
    <r>
      <rPr>
        <sz val="8"/>
        <rFont val="Arial MT"/>
        <family val="2"/>
      </rPr>
      <t>RUFO EM CHAPA GALVANIZADA N 24 - CORTE 0,16 M</t>
    </r>
  </si>
  <si>
    <r>
      <rPr>
        <sz val="8"/>
        <rFont val="Arial MT"/>
        <family val="2"/>
      </rPr>
      <t>08.12.032</t>
    </r>
  </si>
  <si>
    <r>
      <rPr>
        <sz val="8"/>
        <rFont val="Arial MT"/>
        <family val="2"/>
      </rPr>
      <t>RUFO EM CHAPA GALVANIZADA N 24 - CORTE 0,25 M</t>
    </r>
  </si>
  <si>
    <r>
      <rPr>
        <sz val="8"/>
        <rFont val="Arial MT"/>
        <family val="2"/>
      </rPr>
      <t>08.12.033</t>
    </r>
  </si>
  <si>
    <r>
      <rPr>
        <sz val="8"/>
        <rFont val="Arial MT"/>
        <family val="2"/>
      </rPr>
      <t>RUFO EM CHAPA GALVANIZADA N 24 - CORTE 0,33 M</t>
    </r>
  </si>
  <si>
    <r>
      <rPr>
        <sz val="8"/>
        <rFont val="Arial MT"/>
        <family val="2"/>
      </rPr>
      <t>08.12.034</t>
    </r>
  </si>
  <si>
    <r>
      <rPr>
        <sz val="8"/>
        <rFont val="Arial MT"/>
        <family val="2"/>
      </rPr>
      <t>RUFO EM CHAPA GALVANIZADA N 24 - CORTE 0,50 M</t>
    </r>
  </si>
  <si>
    <r>
      <rPr>
        <sz val="8"/>
        <rFont val="Arial MT"/>
        <family val="2"/>
      </rPr>
      <t>08.12.035</t>
    </r>
  </si>
  <si>
    <r>
      <rPr>
        <sz val="8"/>
        <rFont val="Arial MT"/>
        <family val="2"/>
      </rPr>
      <t>RUFO EM CHAPA GALVANIZADA N 24 - CORTE 1,00 M</t>
    </r>
  </si>
  <si>
    <r>
      <rPr>
        <sz val="8"/>
        <rFont val="Arial MT"/>
        <family val="2"/>
      </rPr>
      <t>08.12.038</t>
    </r>
  </si>
  <si>
    <r>
      <rPr>
        <sz val="8"/>
        <rFont val="Arial MT"/>
        <family val="2"/>
      </rPr>
      <t>RUFO EM CHAPA GALVANIZADA N 26 - CORTE 0,16 M</t>
    </r>
  </si>
  <si>
    <r>
      <rPr>
        <sz val="8"/>
        <rFont val="Arial MT"/>
        <family val="2"/>
      </rPr>
      <t>08.12.039</t>
    </r>
  </si>
  <si>
    <r>
      <rPr>
        <sz val="8"/>
        <rFont val="Arial MT"/>
        <family val="2"/>
      </rPr>
      <t>RUFO EM CHAPA GALVANIZADA N 26 - CORTE 0,25 M</t>
    </r>
  </si>
  <si>
    <r>
      <rPr>
        <sz val="8"/>
        <rFont val="Arial MT"/>
        <family val="2"/>
      </rPr>
      <t>08.12.040</t>
    </r>
  </si>
  <si>
    <r>
      <rPr>
        <sz val="8"/>
        <rFont val="Arial MT"/>
        <family val="2"/>
      </rPr>
      <t>RUFO EM CHAPA GALVANIZADA N 26 - CORTE 0,33 M</t>
    </r>
  </si>
  <si>
    <r>
      <rPr>
        <sz val="8"/>
        <rFont val="Arial MT"/>
        <family val="2"/>
      </rPr>
      <t>08.12.041</t>
    </r>
  </si>
  <si>
    <r>
      <rPr>
        <sz val="8"/>
        <rFont val="Arial MT"/>
        <family val="2"/>
      </rPr>
      <t>RUFO EM CHAPA GALVANIZADA N 26 - CORTE 0,50 M</t>
    </r>
  </si>
  <si>
    <r>
      <rPr>
        <sz val="8"/>
        <rFont val="Arial MT"/>
        <family val="2"/>
      </rPr>
      <t>08.12.042</t>
    </r>
  </si>
  <si>
    <r>
      <rPr>
        <sz val="8"/>
        <rFont val="Arial MT"/>
        <family val="2"/>
      </rPr>
      <t>RUFO EM CHAPA GALVANIZADA N 26 - CORTE 1,00 M</t>
    </r>
  </si>
  <si>
    <r>
      <rPr>
        <sz val="8"/>
        <rFont val="Arial MT"/>
        <family val="2"/>
      </rPr>
      <t>08.12.065</t>
    </r>
  </si>
  <si>
    <r>
      <rPr>
        <sz val="8"/>
        <rFont val="Arial MT"/>
        <family val="2"/>
      </rPr>
      <t>GRELHA HEMISFERICA DE FERRO FUNDIDO DN 75MM (3")</t>
    </r>
  </si>
  <si>
    <r>
      <rPr>
        <sz val="8"/>
        <rFont val="Arial MT"/>
        <family val="2"/>
      </rPr>
      <t>08.12.066</t>
    </r>
  </si>
  <si>
    <r>
      <rPr>
        <sz val="8"/>
        <rFont val="Arial MT"/>
        <family val="2"/>
      </rPr>
      <t>GRELHA HEMISFERICA DE FERRO FUNDIDO DN 100MM (4")</t>
    </r>
  </si>
  <si>
    <r>
      <rPr>
        <sz val="8"/>
        <rFont val="Arial MT"/>
        <family val="2"/>
      </rPr>
      <t>08.12.067</t>
    </r>
  </si>
  <si>
    <r>
      <rPr>
        <sz val="8"/>
        <rFont val="Arial MT"/>
        <family val="2"/>
      </rPr>
      <t>GRELHA HEMISFERICA DE FERRO FUNDIDO DN 150MM (6")</t>
    </r>
  </si>
  <si>
    <r>
      <rPr>
        <sz val="8"/>
        <rFont val="Arial MT"/>
        <family val="2"/>
      </rPr>
      <t>08.12.068</t>
    </r>
  </si>
  <si>
    <r>
      <rPr>
        <sz val="8"/>
        <rFont val="Arial MT"/>
        <family val="2"/>
      </rPr>
      <t xml:space="preserve">RUFO EM CHAPA GALV  N 26  E=0,50 MM  DESENVOLVIMENTO CONSULTAR
</t>
    </r>
    <r>
      <rPr>
        <sz val="8"/>
        <rFont val="Arial MT"/>
        <family val="2"/>
      </rPr>
      <t>DETALHE NO PE-ARQ</t>
    </r>
  </si>
  <si>
    <r>
      <rPr>
        <sz val="8"/>
        <rFont val="Arial MT"/>
        <family val="2"/>
      </rPr>
      <t>08.12.080</t>
    </r>
  </si>
  <si>
    <r>
      <rPr>
        <sz val="8"/>
        <rFont val="Arial MT"/>
        <family val="2"/>
      </rPr>
      <t xml:space="preserve">RUFO EM CHAPA GALV  N 24  E=0,65MM DESENVOLVIMENTO CONSULTAR DETALHE
</t>
    </r>
    <r>
      <rPr>
        <sz val="8"/>
        <rFont val="Arial MT"/>
        <family val="2"/>
      </rPr>
      <t>NO PE-ARQ</t>
    </r>
  </si>
  <si>
    <r>
      <rPr>
        <sz val="8"/>
        <rFont val="Arial MT"/>
        <family val="2"/>
      </rPr>
      <t>08.12.087</t>
    </r>
  </si>
  <si>
    <r>
      <rPr>
        <sz val="8"/>
        <rFont val="Arial MT"/>
        <family val="2"/>
      </rPr>
      <t>RALO SECO DE F. FUNDIDO DN 100 MM C/GRELHA PVC CROMADO</t>
    </r>
  </si>
  <si>
    <r>
      <rPr>
        <sz val="8"/>
        <rFont val="Arial MT"/>
        <family val="2"/>
      </rPr>
      <t>08.12.099</t>
    </r>
  </si>
  <si>
    <r>
      <rPr>
        <sz val="8"/>
        <rFont val="Arial MT"/>
        <family val="2"/>
      </rPr>
      <t>08.13.001</t>
    </r>
  </si>
  <si>
    <r>
      <rPr>
        <sz val="8"/>
        <rFont val="Arial MT"/>
        <family val="2"/>
      </rPr>
      <t>08.13.002</t>
    </r>
  </si>
  <si>
    <r>
      <rPr>
        <sz val="8"/>
        <rFont val="Arial MT"/>
        <family val="2"/>
      </rPr>
      <t>08.13.003</t>
    </r>
  </si>
  <si>
    <r>
      <rPr>
        <sz val="8"/>
        <rFont val="Arial MT"/>
        <family val="2"/>
      </rPr>
      <t>08.13.004</t>
    </r>
  </si>
  <si>
    <r>
      <rPr>
        <sz val="8"/>
        <rFont val="Arial MT"/>
        <family val="2"/>
      </rPr>
      <t>08.13.005</t>
    </r>
  </si>
  <si>
    <r>
      <rPr>
        <sz val="8"/>
        <rFont val="Arial MT"/>
        <family val="2"/>
      </rPr>
      <t>08.13.006</t>
    </r>
  </si>
  <si>
    <r>
      <rPr>
        <sz val="8"/>
        <rFont val="Arial MT"/>
        <family val="2"/>
      </rPr>
      <t>08.13.007</t>
    </r>
  </si>
  <si>
    <r>
      <rPr>
        <sz val="8"/>
        <rFont val="Arial MT"/>
        <family val="2"/>
      </rPr>
      <t>08.13.008</t>
    </r>
  </si>
  <si>
    <r>
      <rPr>
        <sz val="8"/>
        <rFont val="Arial MT"/>
        <family val="2"/>
      </rPr>
      <t>08.13.011</t>
    </r>
  </si>
  <si>
    <r>
      <rPr>
        <sz val="8"/>
        <rFont val="Arial MT"/>
        <family val="2"/>
      </rPr>
      <t>08.13.012</t>
    </r>
  </si>
  <si>
    <r>
      <rPr>
        <sz val="8"/>
        <rFont val="Arial MT"/>
        <family val="2"/>
      </rPr>
      <t>TUBO ACO GALVANIZ NBR5580-CL MEDIA, DN25MM (1") - INCL CONEXOES</t>
    </r>
  </si>
  <si>
    <r>
      <rPr>
        <sz val="8"/>
        <rFont val="Arial MT"/>
        <family val="2"/>
      </rPr>
      <t>08.13.013</t>
    </r>
  </si>
  <si>
    <r>
      <rPr>
        <sz val="8"/>
        <rFont val="Arial MT"/>
        <family val="2"/>
      </rPr>
      <t>TUBO ACO GALVANIZ NBR5580-CL MEDIA, DN32MM (1 1/4")-INCL CONEXOES</t>
    </r>
  </si>
  <si>
    <r>
      <rPr>
        <sz val="8"/>
        <rFont val="Arial MT"/>
        <family val="2"/>
      </rPr>
      <t>08.13.014</t>
    </r>
  </si>
  <si>
    <r>
      <rPr>
        <sz val="8"/>
        <rFont val="Arial MT"/>
        <family val="2"/>
      </rPr>
      <t>TUBO ACO GALVANIZ NBR5580-CL MEDIA, DN40MM (1 1/2") - INCL CONEXOES</t>
    </r>
  </si>
  <si>
    <r>
      <rPr>
        <sz val="8"/>
        <rFont val="Arial MT"/>
        <family val="2"/>
      </rPr>
      <t>08.13.015</t>
    </r>
  </si>
  <si>
    <r>
      <rPr>
        <sz val="8"/>
        <rFont val="Arial MT"/>
        <family val="2"/>
      </rPr>
      <t>08.13.016</t>
    </r>
  </si>
  <si>
    <r>
      <rPr>
        <sz val="8"/>
        <rFont val="Arial MT"/>
        <family val="2"/>
      </rPr>
      <t>TUBO ACO GALVANIZ NBR5580-CL MEDIA, DN65MM (2 1/2")-INCL CONEXOES</t>
    </r>
  </si>
  <si>
    <r>
      <rPr>
        <sz val="8"/>
        <rFont val="Arial MT"/>
        <family val="2"/>
      </rPr>
      <t>08.13.017</t>
    </r>
  </si>
  <si>
    <r>
      <rPr>
        <sz val="8"/>
        <rFont val="Arial MT"/>
        <family val="2"/>
      </rPr>
      <t>08.13.018</t>
    </r>
  </si>
  <si>
    <r>
      <rPr>
        <sz val="8"/>
        <rFont val="Arial MT"/>
        <family val="2"/>
      </rPr>
      <t>08.13.099</t>
    </r>
  </si>
  <si>
    <r>
      <rPr>
        <sz val="8"/>
        <rFont val="Arial MT"/>
        <family val="2"/>
      </rPr>
      <t>SERVICOS EM RESERVATORIOS</t>
    </r>
  </si>
  <si>
    <r>
      <rPr>
        <sz val="8"/>
        <rFont val="Arial MT"/>
        <family val="2"/>
      </rPr>
      <t>08.14.002</t>
    </r>
  </si>
  <si>
    <r>
      <rPr>
        <sz val="8"/>
        <rFont val="Arial MT"/>
        <family val="2"/>
      </rPr>
      <t>08.14.003</t>
    </r>
  </si>
  <si>
    <r>
      <rPr>
        <sz val="8"/>
        <rFont val="Arial MT"/>
        <family val="2"/>
      </rPr>
      <t>08.14.004</t>
    </r>
  </si>
  <si>
    <r>
      <rPr>
        <sz val="8"/>
        <rFont val="Arial MT"/>
        <family val="2"/>
      </rPr>
      <t>08.14.005</t>
    </r>
  </si>
  <si>
    <r>
      <rPr>
        <sz val="8"/>
        <rFont val="Arial MT"/>
        <family val="2"/>
      </rPr>
      <t>REGISTRO DE GAVETA BRUTO DN 40MM (1.1/2")</t>
    </r>
  </si>
  <si>
    <r>
      <rPr>
        <sz val="8"/>
        <rFont val="Arial MT"/>
        <family val="2"/>
      </rPr>
      <t>08.14.006</t>
    </r>
  </si>
  <si>
    <r>
      <rPr>
        <sz val="8"/>
        <rFont val="Arial MT"/>
        <family val="2"/>
      </rPr>
      <t>08.14.007</t>
    </r>
  </si>
  <si>
    <r>
      <rPr>
        <sz val="8"/>
        <rFont val="Arial MT"/>
        <family val="2"/>
      </rPr>
      <t>REGISTRO DE GAVETA BRUTO DN 65MM (2.1/2")</t>
    </r>
  </si>
  <si>
    <r>
      <rPr>
        <sz val="8"/>
        <rFont val="Arial MT"/>
        <family val="2"/>
      </rPr>
      <t>08.14.008</t>
    </r>
  </si>
  <si>
    <r>
      <rPr>
        <sz val="8"/>
        <rFont val="Arial MT"/>
        <family val="2"/>
      </rPr>
      <t>08.14.009</t>
    </r>
  </si>
  <si>
    <r>
      <rPr>
        <sz val="8"/>
        <rFont val="Arial MT"/>
        <family val="2"/>
      </rPr>
      <t>08.14.016</t>
    </r>
  </si>
  <si>
    <r>
      <rPr>
        <sz val="8"/>
        <rFont val="Arial MT"/>
        <family val="2"/>
      </rPr>
      <t>VALVULA DE RETENCAO HORIZONTAL DE BRONZE DE 1"</t>
    </r>
  </si>
  <si>
    <r>
      <rPr>
        <sz val="8"/>
        <rFont val="Arial MT"/>
        <family val="2"/>
      </rPr>
      <t>08.14.017</t>
    </r>
  </si>
  <si>
    <r>
      <rPr>
        <sz val="8"/>
        <rFont val="Arial MT"/>
        <family val="2"/>
      </rPr>
      <t>VALVULA DE RETENCAO HORIZONTAL DE BRONZE DE 1.1/4"</t>
    </r>
  </si>
  <si>
    <r>
      <rPr>
        <sz val="8"/>
        <rFont val="Arial MT"/>
        <family val="2"/>
      </rPr>
      <t>08.14.018</t>
    </r>
  </si>
  <si>
    <r>
      <rPr>
        <sz val="8"/>
        <rFont val="Arial MT"/>
        <family val="2"/>
      </rPr>
      <t>VALVULA DE RETENCAO HORIZONTAL DE BRONZE DE 1.1/2"</t>
    </r>
  </si>
  <si>
    <r>
      <rPr>
        <sz val="8"/>
        <rFont val="Arial MT"/>
        <family val="2"/>
      </rPr>
      <t>08.14.019</t>
    </r>
  </si>
  <si>
    <r>
      <rPr>
        <sz val="8"/>
        <rFont val="Arial MT"/>
        <family val="2"/>
      </rPr>
      <t>VALVULA DE RETENCAO HORIZONTAL DE BRONZE DE 2"</t>
    </r>
  </si>
  <si>
    <r>
      <rPr>
        <sz val="8"/>
        <rFont val="Arial MT"/>
        <family val="2"/>
      </rPr>
      <t>08.14.020</t>
    </r>
  </si>
  <si>
    <r>
      <rPr>
        <sz val="8"/>
        <rFont val="Arial MT"/>
        <family val="2"/>
      </rPr>
      <t>VALVULA DE RETENCAO HORIZONTAL DE BRONZE DE 2.1/2"</t>
    </r>
  </si>
  <si>
    <r>
      <rPr>
        <sz val="8"/>
        <rFont val="Arial MT"/>
        <family val="2"/>
      </rPr>
      <t>08.14.021</t>
    </r>
  </si>
  <si>
    <r>
      <rPr>
        <sz val="8"/>
        <rFont val="Arial MT"/>
        <family val="2"/>
      </rPr>
      <t>VALVULA DE RETENCAO HORIZONTAL DE BRONZE DE 3"</t>
    </r>
  </si>
  <si>
    <r>
      <rPr>
        <sz val="8"/>
        <rFont val="Arial MT"/>
        <family val="2"/>
      </rPr>
      <t>08.14.022</t>
    </r>
  </si>
  <si>
    <r>
      <rPr>
        <sz val="8"/>
        <rFont val="Arial MT"/>
        <family val="2"/>
      </rPr>
      <t>VALVULA DE RETENCAO HORIZONTAL DE BRONZE DE 4"</t>
    </r>
  </si>
  <si>
    <r>
      <rPr>
        <sz val="8"/>
        <rFont val="Arial MT"/>
        <family val="2"/>
      </rPr>
      <t>08.14.026</t>
    </r>
  </si>
  <si>
    <r>
      <rPr>
        <sz val="8"/>
        <rFont val="Arial MT"/>
        <family val="2"/>
      </rPr>
      <t>VALVULA DE RETENCAO VERTICAL DE BRONZE DE 1"</t>
    </r>
  </si>
  <si>
    <r>
      <rPr>
        <sz val="8"/>
        <rFont val="Arial MT"/>
        <family val="2"/>
      </rPr>
      <t>08.14.027</t>
    </r>
  </si>
  <si>
    <r>
      <rPr>
        <sz val="8"/>
        <rFont val="Arial MT"/>
        <family val="2"/>
      </rPr>
      <t>VALVULA DE RETENCAO VERTICAL DE BRONZE DE 1.1/4"</t>
    </r>
  </si>
  <si>
    <r>
      <rPr>
        <sz val="8"/>
        <rFont val="Arial MT"/>
        <family val="2"/>
      </rPr>
      <t>08.14.028</t>
    </r>
  </si>
  <si>
    <r>
      <rPr>
        <sz val="8"/>
        <rFont val="Arial MT"/>
        <family val="2"/>
      </rPr>
      <t>VALVULA DE RETENCAO VERTICAL DE BRONZE DE 1.1/2"</t>
    </r>
  </si>
  <si>
    <r>
      <rPr>
        <sz val="8"/>
        <rFont val="Arial MT"/>
        <family val="2"/>
      </rPr>
      <t>08.14.029</t>
    </r>
  </si>
  <si>
    <r>
      <rPr>
        <sz val="8"/>
        <rFont val="Arial MT"/>
        <family val="2"/>
      </rPr>
      <t>VALVULA DE RETENCAO VERTICAL DE BRONZE DE 2"</t>
    </r>
  </si>
  <si>
    <r>
      <rPr>
        <sz val="8"/>
        <rFont val="Arial MT"/>
        <family val="2"/>
      </rPr>
      <t>08.14.030</t>
    </r>
  </si>
  <si>
    <r>
      <rPr>
        <sz val="8"/>
        <rFont val="Arial MT"/>
        <family val="2"/>
      </rPr>
      <t>VALVULA DE RETENCAO VERTICAL DE BRONZE DE 2.1/2"</t>
    </r>
  </si>
  <si>
    <r>
      <rPr>
        <sz val="8"/>
        <rFont val="Arial MT"/>
        <family val="2"/>
      </rPr>
      <t>08.14.031</t>
    </r>
  </si>
  <si>
    <r>
      <rPr>
        <sz val="8"/>
        <rFont val="Arial MT"/>
        <family val="2"/>
      </rPr>
      <t>VALVULA DE RETENCAO VERTICAL DE BRONZE DE 3"</t>
    </r>
  </si>
  <si>
    <r>
      <rPr>
        <sz val="8"/>
        <rFont val="Arial MT"/>
        <family val="2"/>
      </rPr>
      <t>08.14.032</t>
    </r>
  </si>
  <si>
    <r>
      <rPr>
        <sz val="8"/>
        <rFont val="Arial MT"/>
        <family val="2"/>
      </rPr>
      <t>VALVULA DE RETENCAO VERTICAL DE BRONZE DE 4"</t>
    </r>
  </si>
  <si>
    <r>
      <rPr>
        <sz val="8"/>
        <rFont val="Arial MT"/>
        <family val="2"/>
      </rPr>
      <t>08.14.035</t>
    </r>
  </si>
  <si>
    <r>
      <rPr>
        <sz val="8"/>
        <rFont val="Arial MT"/>
        <family val="2"/>
      </rPr>
      <t>VALVULA DE RETENCAO DE PE COM CRIVO DE BRONZE DE 1"</t>
    </r>
  </si>
  <si>
    <r>
      <rPr>
        <sz val="8"/>
        <rFont val="Arial MT"/>
        <family val="2"/>
      </rPr>
      <t>08.14.036</t>
    </r>
  </si>
  <si>
    <r>
      <rPr>
        <sz val="8"/>
        <rFont val="Arial MT"/>
        <family val="2"/>
      </rPr>
      <t>VALVULA DE RETENCAO DE PE COM CRIVO DE BRONZE DE 1.1/4"</t>
    </r>
  </si>
  <si>
    <r>
      <rPr>
        <sz val="8"/>
        <rFont val="Arial MT"/>
        <family val="2"/>
      </rPr>
      <t>08.14.037</t>
    </r>
  </si>
  <si>
    <r>
      <rPr>
        <sz val="8"/>
        <rFont val="Arial MT"/>
        <family val="2"/>
      </rPr>
      <t>VALVULA DE RETENCAO DE PE COM CRIVO DE BRONZE DE 1.1/2"</t>
    </r>
  </si>
  <si>
    <r>
      <rPr>
        <sz val="8"/>
        <rFont val="Arial MT"/>
        <family val="2"/>
      </rPr>
      <t>08.14.038</t>
    </r>
  </si>
  <si>
    <r>
      <rPr>
        <sz val="8"/>
        <rFont val="Arial MT"/>
        <family val="2"/>
      </rPr>
      <t>VALVULA DE RETENCAO DE PE COM CRIVO DE BRONZE DE 2"</t>
    </r>
  </si>
  <si>
    <r>
      <rPr>
        <sz val="8"/>
        <rFont val="Arial MT"/>
        <family val="2"/>
      </rPr>
      <t>08.14.039</t>
    </r>
  </si>
  <si>
    <r>
      <rPr>
        <sz val="8"/>
        <rFont val="Arial MT"/>
        <family val="2"/>
      </rPr>
      <t>VALVULA DE RETENCAO DE PE COM CRIVO DE BRONZE DE 2.1/2"</t>
    </r>
  </si>
  <si>
    <r>
      <rPr>
        <sz val="8"/>
        <rFont val="Arial MT"/>
        <family val="2"/>
      </rPr>
      <t>08.14.040</t>
    </r>
  </si>
  <si>
    <r>
      <rPr>
        <sz val="8"/>
        <rFont val="Arial MT"/>
        <family val="2"/>
      </rPr>
      <t>VALVULA DE RETENCAO DE PE COM CRIVO DE BRONZE DE 3"</t>
    </r>
  </si>
  <si>
    <r>
      <rPr>
        <sz val="8"/>
        <rFont val="Arial MT"/>
        <family val="2"/>
      </rPr>
      <t>08.14.045</t>
    </r>
  </si>
  <si>
    <r>
      <rPr>
        <sz val="8"/>
        <rFont val="Arial MT"/>
        <family val="2"/>
      </rPr>
      <t>TORNEIRA DE BOIA EM LATAO (BOIA PLAST) DN 20MM (3/4")</t>
    </r>
  </si>
  <si>
    <r>
      <rPr>
        <sz val="8"/>
        <rFont val="Arial MT"/>
        <family val="2"/>
      </rPr>
      <t>08.14.046</t>
    </r>
  </si>
  <si>
    <r>
      <rPr>
        <sz val="8"/>
        <rFont val="Arial MT"/>
        <family val="2"/>
      </rPr>
      <t>TORNEIRA DE BOIA EM LATAO (BOIA PLAST) DN 25MM (1")</t>
    </r>
  </si>
  <si>
    <r>
      <rPr>
        <sz val="8"/>
        <rFont val="Arial MT"/>
        <family val="2"/>
      </rPr>
      <t>08.14.049</t>
    </r>
  </si>
  <si>
    <r>
      <rPr>
        <sz val="8"/>
        <rFont val="Arial MT"/>
        <family val="2"/>
      </rPr>
      <t>TORNEIRA DE BOIA EM LATAO (BOIA PLAST) DN50MM (2")</t>
    </r>
  </si>
  <si>
    <r>
      <rPr>
        <sz val="8"/>
        <rFont val="Arial MT"/>
        <family val="2"/>
      </rPr>
      <t>08.14.062</t>
    </r>
  </si>
  <si>
    <r>
      <rPr>
        <sz val="8"/>
        <rFont val="Arial MT"/>
        <family val="2"/>
      </rPr>
      <t>ANEIS PRE-MOLDADOS EM CONCRETO ARMADO P/ RESERVATORIO D'AGUA D=3,00M</t>
    </r>
  </si>
  <si>
    <r>
      <rPr>
        <sz val="8"/>
        <rFont val="Arial MT"/>
        <family val="2"/>
      </rPr>
      <t>08.14.063</t>
    </r>
  </si>
  <si>
    <r>
      <rPr>
        <sz val="8"/>
        <rFont val="Arial MT"/>
        <family val="2"/>
      </rPr>
      <t>LAJE PRE-MOLDADA D=3,00M E=8CM P/ RESERVATORIO</t>
    </r>
  </si>
  <si>
    <r>
      <rPr>
        <sz val="8"/>
        <rFont val="Arial MT"/>
        <family val="2"/>
      </rPr>
      <t>08.14.064</t>
    </r>
  </si>
  <si>
    <r>
      <rPr>
        <sz val="8"/>
        <rFont val="Arial MT"/>
        <family val="2"/>
      </rPr>
      <t>LAJE PRE-MOLDADA D=3,00M E=15CM P/ RESERVATORIO</t>
    </r>
  </si>
  <si>
    <r>
      <rPr>
        <sz val="8"/>
        <rFont val="Arial MT"/>
        <family val="2"/>
      </rPr>
      <t>08.14.071</t>
    </r>
  </si>
  <si>
    <r>
      <rPr>
        <sz val="8"/>
        <rFont val="Arial MT"/>
        <family val="2"/>
      </rPr>
      <t>CONJ MOTOR-BOMBA (CENTRIFUGA) 1/2 HP (3400 L/H-20 MCA)</t>
    </r>
  </si>
  <si>
    <r>
      <rPr>
        <sz val="8"/>
        <rFont val="Arial MT"/>
        <family val="2"/>
      </rPr>
      <t>08.14.072</t>
    </r>
  </si>
  <si>
    <r>
      <rPr>
        <sz val="8"/>
        <rFont val="Arial MT"/>
        <family val="2"/>
      </rPr>
      <t>CONJ MOTOR-BOMBA(CENTRIFUGA)3/4 HP(7400 L/H-20 MCA)</t>
    </r>
  </si>
  <si>
    <r>
      <rPr>
        <sz val="8"/>
        <rFont val="Arial MT"/>
        <family val="2"/>
      </rPr>
      <t>08.14.073</t>
    </r>
  </si>
  <si>
    <r>
      <rPr>
        <sz val="8"/>
        <rFont val="Arial MT"/>
        <family val="2"/>
      </rPr>
      <t>CONJ MOTOR-BOMBA(CENTRIFUGA)1,5 HP(10000 L/H-20 MCA)</t>
    </r>
  </si>
  <si>
    <r>
      <rPr>
        <sz val="8"/>
        <rFont val="Arial MT"/>
        <family val="2"/>
      </rPr>
      <t>08.14.074</t>
    </r>
  </si>
  <si>
    <r>
      <rPr>
        <sz val="8"/>
        <rFont val="Arial MT"/>
        <family val="2"/>
      </rPr>
      <t>CONJ MOTOR-BOMBA (CENTRIFUGA) 2 HP (13900 L/H-20 MCA)</t>
    </r>
  </si>
  <si>
    <r>
      <rPr>
        <sz val="8"/>
        <rFont val="Arial MT"/>
        <family val="2"/>
      </rPr>
      <t>08.14.075</t>
    </r>
  </si>
  <si>
    <r>
      <rPr>
        <sz val="8"/>
        <rFont val="Arial MT"/>
        <family val="2"/>
      </rPr>
      <t>CONJ MOTOR-BOMBA(CENTRIFUGA)3 HP(25000 L/H-20 MCA)</t>
    </r>
  </si>
  <si>
    <r>
      <rPr>
        <sz val="8"/>
        <rFont val="Arial MT"/>
        <family val="2"/>
      </rPr>
      <t>08.14.078</t>
    </r>
  </si>
  <si>
    <r>
      <rPr>
        <sz val="8"/>
        <rFont val="Arial MT"/>
        <family val="2"/>
      </rPr>
      <t>CONJ MOTOR-BOMBA (CENTRIFUGA) 1 HP 8500 L/H-20 MCA</t>
    </r>
  </si>
  <si>
    <r>
      <rPr>
        <sz val="8"/>
        <rFont val="Arial MT"/>
        <family val="2"/>
      </rPr>
      <t>08.14.085</t>
    </r>
  </si>
  <si>
    <r>
      <rPr>
        <sz val="8"/>
        <rFont val="Arial MT"/>
        <family val="2"/>
      </rPr>
      <t>ANEIS PRE-MOLDADOS EM CONCRETO ARMADO P/ RESERVATORIO D'AGUA D=2,50M</t>
    </r>
  </si>
  <si>
    <r>
      <rPr>
        <sz val="8"/>
        <rFont val="Arial MT"/>
        <family val="2"/>
      </rPr>
      <t>08.14.086</t>
    </r>
  </si>
  <si>
    <r>
      <rPr>
        <sz val="8"/>
        <rFont val="Arial MT"/>
        <family val="2"/>
      </rPr>
      <t>LAJE PRE-MOLDADA D=2,50M E=8CM P/ RESERVATORIO</t>
    </r>
  </si>
  <si>
    <r>
      <rPr>
        <sz val="8"/>
        <rFont val="Arial MT"/>
        <family val="2"/>
      </rPr>
      <t>08.14.087</t>
    </r>
  </si>
  <si>
    <r>
      <rPr>
        <sz val="8"/>
        <rFont val="Arial MT"/>
        <family val="2"/>
      </rPr>
      <t>LAJE PRE-MOLDADA D=2,50M E=15CM P/ RESERVATORIO</t>
    </r>
  </si>
  <si>
    <r>
      <rPr>
        <sz val="8"/>
        <rFont val="Arial MT"/>
        <family val="2"/>
      </rPr>
      <t>08.14.099</t>
    </r>
  </si>
  <si>
    <r>
      <rPr>
        <sz val="8"/>
        <rFont val="Arial MT"/>
        <family val="2"/>
      </rPr>
      <t>SERVICOS RESERVATORIOS</t>
    </r>
  </si>
  <si>
    <r>
      <rPr>
        <sz val="8"/>
        <rFont val="Arial MT"/>
        <family val="2"/>
      </rPr>
      <t>08.14.101</t>
    </r>
  </si>
  <si>
    <r>
      <rPr>
        <sz val="8"/>
        <rFont val="Arial MT"/>
        <family val="2"/>
      </rPr>
      <t>CAIXA DÁGUA CÔNICA POLIETILENO CAPACIDADE DE 500L INCLUSIVE TAMPA</t>
    </r>
  </si>
  <si>
    <r>
      <rPr>
        <sz val="8"/>
        <rFont val="Arial MT"/>
        <family val="2"/>
      </rPr>
      <t>08.14.103</t>
    </r>
  </si>
  <si>
    <r>
      <rPr>
        <sz val="8"/>
        <rFont val="Arial MT"/>
        <family val="2"/>
      </rPr>
      <t>CAIXA DÁGUA CÔNICA POLIETILENO CAPACIDADE DE 1000L INCLUSIVE TAMPA</t>
    </r>
  </si>
  <si>
    <r>
      <rPr>
        <sz val="8"/>
        <rFont val="Arial MT"/>
        <family val="2"/>
      </rPr>
      <t>08.15.002</t>
    </r>
  </si>
  <si>
    <r>
      <rPr>
        <sz val="8"/>
        <rFont val="Arial MT"/>
        <family val="2"/>
      </rPr>
      <t>BN-01 BANHO BERCÁRIO</t>
    </r>
  </si>
  <si>
    <r>
      <rPr>
        <sz val="8"/>
        <rFont val="Arial MT"/>
        <family val="2"/>
      </rPr>
      <t>08.15.003</t>
    </r>
  </si>
  <si>
    <r>
      <rPr>
        <sz val="8"/>
        <rFont val="Arial MT"/>
        <family val="2"/>
      </rPr>
      <t>BN-02 BANHO INFANTIL</t>
    </r>
  </si>
  <si>
    <r>
      <rPr>
        <sz val="8"/>
        <rFont val="Arial MT"/>
        <family val="2"/>
      </rPr>
      <t>08.15.013</t>
    </r>
  </si>
  <si>
    <r>
      <rPr>
        <sz val="8"/>
        <rFont val="Arial MT"/>
        <family val="2"/>
      </rPr>
      <t>LT-04 LAVATORIO /BEBEDOURO COLETIVO COM TORNEIRA ANTIVANDALISMO</t>
    </r>
  </si>
  <si>
    <r>
      <rPr>
        <sz val="8"/>
        <rFont val="Arial MT"/>
        <family val="2"/>
      </rPr>
      <t>08.15.016</t>
    </r>
  </si>
  <si>
    <r>
      <rPr>
        <sz val="8"/>
        <rFont val="Arial MT"/>
        <family val="2"/>
      </rPr>
      <t>BB-01 BEBEDOURO COLETIVO</t>
    </r>
  </si>
  <si>
    <r>
      <rPr>
        <sz val="8"/>
        <rFont val="Arial MT"/>
        <family val="2"/>
      </rPr>
      <t>08.15.017</t>
    </r>
  </si>
  <si>
    <r>
      <rPr>
        <sz val="8"/>
        <rFont val="Arial MT"/>
        <family val="2"/>
      </rPr>
      <t>BB-02 BEBEDOURO ACESSÍVEL ÁGUA REFRIGERADA PRESSÃO MÍNIMA 8MCA - FORNECIDO E INSTALADO</t>
    </r>
  </si>
  <si>
    <r>
      <rPr>
        <sz val="8"/>
        <rFont val="Arial MT"/>
        <family val="2"/>
      </rPr>
      <t>08.15.018</t>
    </r>
  </si>
  <si>
    <r>
      <rPr>
        <sz val="8"/>
        <rFont val="Arial MT"/>
        <family val="2"/>
      </rPr>
      <t>LT-06 LAVATÓRIO COLETIVO COM TORNEIRA ANTIVANDALISMO</t>
    </r>
  </si>
  <si>
    <r>
      <rPr>
        <sz val="8"/>
        <rFont val="Arial MT"/>
        <family val="2"/>
      </rPr>
      <t>08.15.019</t>
    </r>
  </si>
  <si>
    <r>
      <rPr>
        <sz val="8"/>
        <rFont val="Arial MT"/>
        <family val="2"/>
      </rPr>
      <t>LT-07 LAVATÓRIO COLETIVO COM TORNEIRA DE MESA- SANIT.ADMINISTRAÇÃO</t>
    </r>
  </si>
  <si>
    <r>
      <rPr>
        <sz val="8"/>
        <rFont val="Arial MT"/>
        <family val="2"/>
      </rPr>
      <t>08.15.023</t>
    </r>
  </si>
  <si>
    <r>
      <rPr>
        <sz val="8"/>
        <rFont val="Arial MT"/>
        <family val="2"/>
      </rPr>
      <t>MT-04 MICTORIO COLETIVO</t>
    </r>
  </si>
  <si>
    <r>
      <rPr>
        <sz val="8"/>
        <rFont val="Arial MT"/>
        <family val="2"/>
      </rPr>
      <t>08.15.099</t>
    </r>
  </si>
  <si>
    <r>
      <rPr>
        <sz val="8"/>
        <rFont val="Arial MT"/>
        <family val="2"/>
      </rPr>
      <t>SERVICOS EM BEBEDOUROS,LAVATORIOS E MICTORIOS PADRONIZADOS</t>
    </r>
  </si>
  <si>
    <r>
      <rPr>
        <sz val="8"/>
        <rFont val="Arial MT"/>
        <family val="2"/>
      </rPr>
      <t>08.16.001</t>
    </r>
  </si>
  <si>
    <r>
      <rPr>
        <sz val="8"/>
        <rFont val="Arial MT"/>
        <family val="2"/>
      </rPr>
      <t>BACIA SIFONADA DE LOUCA BRANCA (VDR 6L) C/ ASSENTO</t>
    </r>
  </si>
  <si>
    <r>
      <rPr>
        <sz val="8"/>
        <rFont val="Arial MT"/>
        <family val="2"/>
      </rPr>
      <t>08.16.003</t>
    </r>
  </si>
  <si>
    <r>
      <rPr>
        <sz val="8"/>
        <rFont val="Arial MT"/>
        <family val="2"/>
      </rPr>
      <t>BACIA SANITÁRIA INFANTIL</t>
    </r>
  </si>
  <si>
    <r>
      <rPr>
        <sz val="8"/>
        <rFont val="Arial MT"/>
        <family val="2"/>
      </rPr>
      <t>08.16.004</t>
    </r>
  </si>
  <si>
    <r>
      <rPr>
        <sz val="8"/>
        <rFont val="Arial MT"/>
        <family val="2"/>
      </rPr>
      <t>BACIA SIFONADA COM CAIXA DE DESCARGA ACOPLADA BRANCA</t>
    </r>
  </si>
  <si>
    <r>
      <rPr>
        <sz val="8"/>
        <rFont val="Arial MT"/>
        <family val="2"/>
      </rPr>
      <t>08.16.010</t>
    </r>
  </si>
  <si>
    <r>
      <rPr>
        <sz val="8"/>
        <rFont val="Arial MT"/>
        <family val="2"/>
      </rPr>
      <t>LAVATORIO DE LOUCA BRANCA SEM COLUNA C/ TORNEIRA DE FECHAM AUTOMATICO</t>
    </r>
  </si>
  <si>
    <r>
      <rPr>
        <sz val="8"/>
        <rFont val="Arial MT"/>
        <family val="2"/>
      </rPr>
      <t>08.16.025</t>
    </r>
  </si>
  <si>
    <r>
      <rPr>
        <sz val="8"/>
        <rFont val="Arial MT"/>
        <family val="2"/>
      </rPr>
      <t>MICTORIO DE LOUCA SIFONADO/AUTO ASPIRANTE BRANCO</t>
    </r>
  </si>
  <si>
    <r>
      <rPr>
        <sz val="8"/>
        <rFont val="Arial MT"/>
        <family val="2"/>
      </rPr>
      <t>08.16.045</t>
    </r>
  </si>
  <si>
    <r>
      <rPr>
        <sz val="8"/>
        <rFont val="Arial MT"/>
        <family val="2"/>
      </rPr>
      <t>TANQUE DE LOUCA BRANCA,PEQUENO C/COLUNA</t>
    </r>
  </si>
  <si>
    <r>
      <rPr>
        <sz val="8"/>
        <rFont val="Arial MT"/>
        <family val="2"/>
      </rPr>
      <t>08.16.046</t>
    </r>
  </si>
  <si>
    <r>
      <rPr>
        <sz val="8"/>
        <rFont val="Arial MT"/>
        <family val="2"/>
      </rPr>
      <t>TANQUE DE LOUCA BRANCA,GRANDE C/COLUNA</t>
    </r>
  </si>
  <si>
    <r>
      <rPr>
        <sz val="8"/>
        <rFont val="Arial MT"/>
        <family val="2"/>
      </rPr>
      <t>08.16.050</t>
    </r>
  </si>
  <si>
    <r>
      <rPr>
        <sz val="8"/>
        <rFont val="Arial MT"/>
        <family val="2"/>
      </rPr>
      <t>SABONETEIRA DE LOUCA BRANCA DE 7,5X15 CM</t>
    </r>
  </si>
  <si>
    <r>
      <rPr>
        <sz val="8"/>
        <rFont val="Arial MT"/>
        <family val="2"/>
      </rPr>
      <t>08.16.051</t>
    </r>
  </si>
  <si>
    <r>
      <rPr>
        <sz val="8"/>
        <rFont val="Arial MT"/>
        <family val="2"/>
      </rPr>
      <t>SABONETEIRA DE LOUCA BRANCA DE 15X15 CM</t>
    </r>
  </si>
  <si>
    <r>
      <rPr>
        <sz val="8"/>
        <rFont val="Arial MT"/>
        <family val="2"/>
      </rPr>
      <t>08.16.053</t>
    </r>
  </si>
  <si>
    <r>
      <rPr>
        <sz val="8"/>
        <rFont val="Arial MT"/>
        <family val="2"/>
      </rPr>
      <t>BR-07 CHUVEIRO ACESSIVEL</t>
    </r>
  </si>
  <si>
    <r>
      <rPr>
        <sz val="8"/>
        <rFont val="Arial MT"/>
        <family val="2"/>
      </rPr>
      <t>08.16.054</t>
    </r>
  </si>
  <si>
    <r>
      <rPr>
        <sz val="8"/>
        <rFont val="Arial MT"/>
        <family val="2"/>
      </rPr>
      <t>BR-08 BACIA PARA SANITARIO ACESSIVEL</t>
    </r>
  </si>
  <si>
    <r>
      <rPr>
        <sz val="8"/>
        <rFont val="Arial MT"/>
        <family val="2"/>
      </rPr>
      <t>08.16.055</t>
    </r>
  </si>
  <si>
    <r>
      <rPr>
        <sz val="8"/>
        <rFont val="Arial MT"/>
        <family val="2"/>
      </rPr>
      <t>BR-09 LAVATORIO ACESSIVEL</t>
    </r>
  </si>
  <si>
    <r>
      <rPr>
        <sz val="8"/>
        <rFont val="Arial MT"/>
        <family val="2"/>
      </rPr>
      <t>08.16.056</t>
    </r>
  </si>
  <si>
    <r>
      <rPr>
        <sz val="8"/>
        <rFont val="Arial MT"/>
        <family val="2"/>
      </rPr>
      <t>BR-10 LAVATORIO (CANTO) ACESSIVEL</t>
    </r>
  </si>
  <si>
    <r>
      <rPr>
        <sz val="8"/>
        <rFont val="Arial MT"/>
        <family val="2"/>
      </rPr>
      <t>08.16.065</t>
    </r>
  </si>
  <si>
    <r>
      <rPr>
        <sz val="8"/>
        <rFont val="Arial MT"/>
        <family val="2"/>
      </rPr>
      <t>PAPELEIRA DE LOUCA BRANCA DE 15X15CM</t>
    </r>
  </si>
  <si>
    <r>
      <rPr>
        <sz val="8"/>
        <rFont val="Arial MT"/>
        <family val="2"/>
      </rPr>
      <t>08.16.070</t>
    </r>
  </si>
  <si>
    <r>
      <rPr>
        <sz val="8"/>
        <rFont val="Arial MT"/>
        <family val="2"/>
      </rPr>
      <t>CABIDE DE LOUCA BRANCA COM 2 GANCHOS</t>
    </r>
  </si>
  <si>
    <r>
      <rPr>
        <sz val="8"/>
        <rFont val="Arial MT"/>
        <family val="2"/>
      </rPr>
      <t>08.16.073</t>
    </r>
  </si>
  <si>
    <r>
      <rPr>
        <sz val="8"/>
        <rFont val="Arial MT"/>
        <family val="2"/>
      </rPr>
      <t>BC-23 BANCO DE GRANITO 2CM COM BORDA ARREDONDADA PARA VESTIÁRIO</t>
    </r>
  </si>
  <si>
    <r>
      <rPr>
        <sz val="8"/>
        <rFont val="Arial MT"/>
        <family val="2"/>
      </rPr>
      <t>08.16.083</t>
    </r>
  </si>
  <si>
    <r>
      <rPr>
        <sz val="8"/>
        <rFont val="Arial MT"/>
        <family val="2"/>
      </rPr>
      <t>VA-01 VARAL/TOALHEIRO</t>
    </r>
  </si>
  <si>
    <r>
      <rPr>
        <sz val="8"/>
        <rFont val="Arial MT"/>
        <family val="2"/>
      </rPr>
      <t>08.16.089</t>
    </r>
  </si>
  <si>
    <r>
      <rPr>
        <sz val="8"/>
        <rFont val="Arial MT"/>
        <family val="2"/>
      </rPr>
      <t>BR-01 BACIA P/ SANITARIO ACESSIVEL</t>
    </r>
  </si>
  <si>
    <r>
      <rPr>
        <sz val="8"/>
        <rFont val="Arial MT"/>
        <family val="2"/>
      </rPr>
      <t>08.16.090</t>
    </r>
  </si>
  <si>
    <r>
      <rPr>
        <sz val="8"/>
        <rFont val="Arial MT"/>
        <family val="2"/>
      </rPr>
      <t>BR-02 LAVATORIO  PARA SANITARIO ACESSIVEL</t>
    </r>
  </si>
  <si>
    <r>
      <rPr>
        <sz val="8"/>
        <rFont val="Arial MT"/>
        <family val="2"/>
      </rPr>
      <t>08.16.091</t>
    </r>
  </si>
  <si>
    <r>
      <rPr>
        <sz val="8"/>
        <rFont val="Arial MT"/>
        <family val="2"/>
      </rPr>
      <t>BR-03  CONJUNTO LAVATORIO E BACIA ACESSIVEIS</t>
    </r>
  </si>
  <si>
    <r>
      <rPr>
        <sz val="8"/>
        <rFont val="Arial MT"/>
        <family val="2"/>
      </rPr>
      <t>08.16.092</t>
    </r>
  </si>
  <si>
    <r>
      <rPr>
        <sz val="8"/>
        <rFont val="Arial MT"/>
        <family val="2"/>
      </rPr>
      <t>BR-04 BARRA DE APOIO COM FIXAÇÃO LATERAL</t>
    </r>
  </si>
  <si>
    <r>
      <rPr>
        <sz val="8"/>
        <rFont val="Arial MT"/>
        <family val="2"/>
      </rPr>
      <t>08.16.093</t>
    </r>
  </si>
  <si>
    <r>
      <rPr>
        <sz val="8"/>
        <rFont val="Arial MT"/>
        <family val="2"/>
      </rPr>
      <t>BR-05 TROCADOR ACESSÍVEL</t>
    </r>
  </si>
  <si>
    <r>
      <rPr>
        <sz val="8"/>
        <rFont val="Arial MT"/>
        <family val="2"/>
      </rPr>
      <t>08.16.094</t>
    </r>
  </si>
  <si>
    <r>
      <rPr>
        <sz val="8"/>
        <rFont val="Arial MT"/>
        <family val="2"/>
      </rPr>
      <t>BR-06 CHUVEIRO ACESSIVEL</t>
    </r>
  </si>
  <si>
    <r>
      <rPr>
        <sz val="8"/>
        <rFont val="Arial MT"/>
        <family val="2"/>
      </rPr>
      <t>08.16.099</t>
    </r>
  </si>
  <si>
    <r>
      <rPr>
        <sz val="8"/>
        <rFont val="Arial MT"/>
        <family val="2"/>
      </rPr>
      <t>SERVICOS EM LOUCAS</t>
    </r>
  </si>
  <si>
    <r>
      <rPr>
        <sz val="8"/>
        <rFont val="Arial MT"/>
        <family val="2"/>
      </rPr>
      <t>08.17.013</t>
    </r>
  </si>
  <si>
    <r>
      <rPr>
        <sz val="8"/>
        <rFont val="Arial MT"/>
        <family val="2"/>
      </rPr>
      <t>MICTORIO COLETIVO DE ACO INOXIDAVEL</t>
    </r>
  </si>
  <si>
    <r>
      <rPr>
        <sz val="8"/>
        <rFont val="Arial MT"/>
        <family val="2"/>
      </rPr>
      <t>08.17.030</t>
    </r>
  </si>
  <si>
    <r>
      <rPr>
        <sz val="8"/>
        <rFont val="Arial MT"/>
        <family val="2"/>
      </rPr>
      <t>TAMPO PARA PIA MARMORE NACIONAL ESPESSURA DE 3 CM</t>
    </r>
  </si>
  <si>
    <r>
      <rPr>
        <sz val="8"/>
        <rFont val="Arial MT"/>
        <family val="2"/>
      </rPr>
      <t>08.17.037</t>
    </r>
  </si>
  <si>
    <r>
      <rPr>
        <sz val="8"/>
        <rFont val="Arial MT"/>
        <family val="2"/>
      </rPr>
      <t>CHUVEIRO ANTIVANDALISMO</t>
    </r>
  </si>
  <si>
    <r>
      <rPr>
        <sz val="8"/>
        <rFont val="Arial MT"/>
        <family val="2"/>
      </rPr>
      <t>08.17.038</t>
    </r>
  </si>
  <si>
    <r>
      <rPr>
        <sz val="8"/>
        <rFont val="Arial MT"/>
        <family val="2"/>
      </rPr>
      <t>CHUVEIRO SIMPLES C/ARTICULACAO, LATAO CROMADO DN 15MM (1/2")</t>
    </r>
  </si>
  <si>
    <r>
      <rPr>
        <sz val="8"/>
        <rFont val="Arial MT"/>
        <family val="2"/>
      </rPr>
      <t>08.17.041</t>
    </r>
  </si>
  <si>
    <r>
      <rPr>
        <sz val="8"/>
        <rFont val="Arial MT"/>
        <family val="2"/>
      </rPr>
      <t>CHUVEIRO ELETRICO COM RESISTENCIA BLINDADA</t>
    </r>
  </si>
  <si>
    <r>
      <rPr>
        <sz val="8"/>
        <rFont val="Arial MT"/>
        <family val="2"/>
      </rPr>
      <t>08.17.043</t>
    </r>
  </si>
  <si>
    <r>
      <rPr>
        <sz val="8"/>
        <rFont val="Arial MT"/>
        <family val="2"/>
      </rPr>
      <t>AQUECEDOR ELETRICO DE PASSAGEM COM RESISTENCIA BLINDADA</t>
    </r>
  </si>
  <si>
    <r>
      <rPr>
        <sz val="8"/>
        <rFont val="Arial MT"/>
        <family val="2"/>
      </rPr>
      <t>08.17.049</t>
    </r>
  </si>
  <si>
    <r>
      <rPr>
        <sz val="8"/>
        <rFont val="Arial MT"/>
        <family val="2"/>
      </rPr>
      <t>PURIFICADOR/BEBEDOURO DE AGUA REFRIGERADA</t>
    </r>
  </si>
  <si>
    <r>
      <rPr>
        <sz val="8"/>
        <rFont val="Arial MT"/>
        <family val="2"/>
      </rPr>
      <t>08.17.050</t>
    </r>
  </si>
  <si>
    <r>
      <rPr>
        <sz val="8"/>
        <rFont val="Arial MT"/>
        <family val="2"/>
      </rPr>
      <t>BEBEDOURO ELETRICO COM CAPACIDADE DE 40 L</t>
    </r>
  </si>
  <si>
    <r>
      <rPr>
        <sz val="8"/>
        <rFont val="Arial MT"/>
        <family val="2"/>
      </rPr>
      <t>08.17.051</t>
    </r>
  </si>
  <si>
    <r>
      <rPr>
        <sz val="8"/>
        <rFont val="Arial MT"/>
        <family val="2"/>
      </rPr>
      <t>BEBEDOURO ELETRICO COM CAPACIDADE DE 80 L</t>
    </r>
  </si>
  <si>
    <r>
      <rPr>
        <sz val="8"/>
        <rFont val="Arial MT"/>
        <family val="2"/>
      </rPr>
      <t>08.17.055</t>
    </r>
  </si>
  <si>
    <r>
      <rPr>
        <sz val="8"/>
        <rFont val="Arial MT"/>
        <family val="2"/>
      </rPr>
      <t>FILTRO PRESSAO CUNO(AQUALAR)C/ELEM FILTR CARVAO ATIVADO E CEL 180/L/H</t>
    </r>
  </si>
  <si>
    <r>
      <rPr>
        <sz val="8"/>
        <rFont val="Arial MT"/>
        <family val="2"/>
      </rPr>
      <t>08.17.056</t>
    </r>
  </si>
  <si>
    <r>
      <rPr>
        <sz val="8"/>
        <rFont val="Arial MT"/>
        <family val="2"/>
      </rPr>
      <t>FILTRO PRESSAO CUNO (AQUALAR)C/ELEM FILTRANTE CARVAO E CEL 360/L/H</t>
    </r>
  </si>
  <si>
    <r>
      <rPr>
        <sz val="8"/>
        <rFont val="Arial MT"/>
        <family val="2"/>
      </rPr>
      <t>08.17.058</t>
    </r>
  </si>
  <si>
    <r>
      <rPr>
        <sz val="8"/>
        <rFont val="Arial MT"/>
        <family val="2"/>
      </rPr>
      <t>FT-02 FILTRO PARA AGUA POTAVEL</t>
    </r>
  </si>
  <si>
    <r>
      <rPr>
        <sz val="8"/>
        <rFont val="Arial MT"/>
        <family val="2"/>
      </rPr>
      <t>08.17.077</t>
    </r>
  </si>
  <si>
    <r>
      <rPr>
        <sz val="8"/>
        <rFont val="Arial MT"/>
        <family val="2"/>
      </rPr>
      <t>RESTRITOR DE VAZAO 12L/MIN PARA CHUVEIRO SIMPLES</t>
    </r>
  </si>
  <si>
    <r>
      <rPr>
        <sz val="8"/>
        <rFont val="Arial MT"/>
        <family val="2"/>
      </rPr>
      <t>08.17.078</t>
    </r>
  </si>
  <si>
    <r>
      <rPr>
        <sz val="8"/>
        <rFont val="Arial MT"/>
        <family val="2"/>
      </rPr>
      <t>RESTRITOR DE VAZAO 6L/MIN PARA TORNEIRAS E MISTURADORES</t>
    </r>
  </si>
  <si>
    <r>
      <rPr>
        <sz val="8"/>
        <rFont val="Arial MT"/>
        <family val="2"/>
      </rPr>
      <t>08.17.079</t>
    </r>
  </si>
  <si>
    <r>
      <rPr>
        <sz val="8"/>
        <rFont val="Arial MT"/>
        <family val="2"/>
      </rPr>
      <t>TORNEIRA DE PAREDE ANTIVANDALISMO - 85MM</t>
    </r>
  </si>
  <si>
    <r>
      <rPr>
        <sz val="8"/>
        <rFont val="Arial MT"/>
        <family val="2"/>
      </rPr>
      <t>08.17.080</t>
    </r>
  </si>
  <si>
    <r>
      <rPr>
        <sz val="8"/>
        <rFont val="Arial MT"/>
        <family val="2"/>
      </rPr>
      <t>TORNEIRA DE LAVAGEM COM CANOPLA DE 1/2"</t>
    </r>
  </si>
  <si>
    <r>
      <rPr>
        <sz val="8"/>
        <rFont val="Arial MT"/>
        <family val="2"/>
      </rPr>
      <t>08.17.081</t>
    </r>
  </si>
  <si>
    <r>
      <rPr>
        <sz val="8"/>
        <rFont val="Arial MT"/>
        <family val="2"/>
      </rPr>
      <t>TJ-03 TORNEIRA DE JARDIM</t>
    </r>
  </si>
  <si>
    <r>
      <rPr>
        <sz val="8"/>
        <rFont val="Arial MT"/>
        <family val="2"/>
      </rPr>
      <t>08.17.084</t>
    </r>
  </si>
  <si>
    <r>
      <rPr>
        <sz val="8"/>
        <rFont val="Arial MT"/>
        <family val="2"/>
      </rPr>
      <t>TORNEIRA ELETRICA - ELETROD PVC Ø 25MM FLEXIVEL NBR 15465</t>
    </r>
  </si>
  <si>
    <r>
      <rPr>
        <sz val="8"/>
        <rFont val="Arial MT"/>
        <family val="2"/>
      </rPr>
      <t>08.17.085</t>
    </r>
  </si>
  <si>
    <r>
      <rPr>
        <sz val="8"/>
        <rFont val="Arial MT"/>
        <family val="2"/>
      </rPr>
      <t>TORNEIRA DE FECHAMENTO AUTOMATICO DE MESA</t>
    </r>
  </si>
  <si>
    <r>
      <rPr>
        <sz val="8"/>
        <rFont val="Arial MT"/>
        <family val="2"/>
      </rPr>
      <t>08.17.086</t>
    </r>
  </si>
  <si>
    <r>
      <rPr>
        <sz val="8"/>
        <rFont val="Arial MT"/>
        <family val="2"/>
      </rPr>
      <t>TORNEIRA DE FECHAMENTO AUTOMATICO DE PAREDE</t>
    </r>
  </si>
  <si>
    <r>
      <rPr>
        <sz val="8"/>
        <rFont val="Arial MT"/>
        <family val="2"/>
      </rPr>
      <t>08.17.087</t>
    </r>
  </si>
  <si>
    <r>
      <rPr>
        <sz val="8"/>
        <rFont val="Arial MT"/>
        <family val="2"/>
      </rPr>
      <t>TORNEIRA DE PAREDE ANTIVANDALISMO -140mm</t>
    </r>
  </si>
  <si>
    <r>
      <rPr>
        <sz val="8"/>
        <rFont val="Arial MT"/>
        <family val="2"/>
      </rPr>
      <t>08.17.088</t>
    </r>
  </si>
  <si>
    <r>
      <rPr>
        <sz val="8"/>
        <rFont val="Arial MT"/>
        <family val="2"/>
      </rPr>
      <t>TORNEIRA DE USO RESTRITO DE 1/2</t>
    </r>
  </si>
  <si>
    <r>
      <rPr>
        <sz val="8"/>
        <rFont val="Arial MT"/>
        <family val="2"/>
      </rPr>
      <t>08.17.089</t>
    </r>
  </si>
  <si>
    <r>
      <rPr>
        <sz val="8"/>
        <rFont val="Arial MT"/>
        <family val="2"/>
      </rPr>
      <t>TORNEIRA DE USO RESTRITO DE 3/4</t>
    </r>
  </si>
  <si>
    <r>
      <rPr>
        <sz val="8"/>
        <rFont val="Arial MT"/>
        <family val="2"/>
      </rPr>
      <t>08.17.099</t>
    </r>
  </si>
  <si>
    <r>
      <rPr>
        <sz val="8"/>
        <rFont val="Arial MT"/>
        <family val="2"/>
      </rPr>
      <t>SERVICOS EM APARELHOS E METAIS</t>
    </r>
  </si>
  <si>
    <r>
      <rPr>
        <sz val="8"/>
        <rFont val="Arial MT"/>
        <family val="2"/>
      </rPr>
      <t>08.50.001</t>
    </r>
  </si>
  <si>
    <r>
      <rPr>
        <sz val="8"/>
        <rFont val="Arial MT"/>
        <family val="2"/>
      </rPr>
      <t>DEMOLIÇÃO DE TUBULACÕES EM GERAL INCLUINDO CONEXÕES, CAIXAS E RALOS</t>
    </r>
  </si>
  <si>
    <r>
      <rPr>
        <sz val="8"/>
        <rFont val="Arial MT"/>
        <family val="2"/>
      </rPr>
      <t>08.50.020</t>
    </r>
  </si>
  <si>
    <r>
      <rPr>
        <sz val="8"/>
        <rFont val="Arial MT"/>
        <family val="2"/>
      </rPr>
      <t>DEMOLIÇÃO DE CALHAS E RUFOS EM CHAPAS METALICAS</t>
    </r>
  </si>
  <si>
    <r>
      <rPr>
        <sz val="8"/>
        <rFont val="Arial MT"/>
        <family val="2"/>
      </rPr>
      <t>08.50.021</t>
    </r>
  </si>
  <si>
    <r>
      <rPr>
        <sz val="8"/>
        <rFont val="Arial MT"/>
        <family val="2"/>
      </rPr>
      <t>DEMOLIÇÃO DE CONDUTORES APARENTES</t>
    </r>
  </si>
  <si>
    <r>
      <rPr>
        <sz val="8"/>
        <rFont val="Arial MT"/>
        <family val="2"/>
      </rPr>
      <t>08.50.099</t>
    </r>
  </si>
  <si>
    <r>
      <rPr>
        <sz val="8"/>
        <rFont val="Arial MT"/>
        <family val="2"/>
      </rPr>
      <t>08.60.005</t>
    </r>
  </si>
  <si>
    <r>
      <rPr>
        <sz val="8"/>
        <rFont val="Arial MT"/>
        <family val="2"/>
      </rPr>
      <t>RETIRADA DE REGISTROS E VÁLVULAS DE DESCARGA</t>
    </r>
  </si>
  <si>
    <r>
      <rPr>
        <sz val="8"/>
        <rFont val="Arial MT"/>
        <family val="2"/>
      </rPr>
      <t>08.60.006</t>
    </r>
  </si>
  <si>
    <r>
      <rPr>
        <sz val="8"/>
        <rFont val="Arial MT"/>
        <family val="2"/>
      </rPr>
      <t>RETIRADA DE VÁLVULAS DE RETENCAO</t>
    </r>
  </si>
  <si>
    <r>
      <rPr>
        <sz val="8"/>
        <rFont val="Arial MT"/>
        <family val="2"/>
      </rPr>
      <t>08.60.007</t>
    </r>
  </si>
  <si>
    <r>
      <rPr>
        <sz val="8"/>
        <rFont val="Arial MT"/>
        <family val="2"/>
      </rPr>
      <t>RETIRADA DE TORNEIRAS</t>
    </r>
  </si>
  <si>
    <r>
      <rPr>
        <sz val="8"/>
        <rFont val="Arial MT"/>
        <family val="2"/>
      </rPr>
      <t>08.60.010</t>
    </r>
  </si>
  <si>
    <r>
      <rPr>
        <sz val="8"/>
        <rFont val="Arial MT"/>
        <family val="2"/>
      </rPr>
      <t>RETIRADA DE SIFÕES</t>
    </r>
  </si>
  <si>
    <r>
      <rPr>
        <sz val="8"/>
        <rFont val="Arial MT"/>
        <family val="2"/>
      </rPr>
      <t>08.60.011</t>
    </r>
  </si>
  <si>
    <r>
      <rPr>
        <sz val="8"/>
        <rFont val="Arial MT"/>
        <family val="2"/>
      </rPr>
      <t>RETIRADA DE APARELHOS SANITÁRIOS INCLUINDO ACESSÓRIOS</t>
    </r>
  </si>
  <si>
    <r>
      <rPr>
        <sz val="8"/>
        <rFont val="Arial MT"/>
        <family val="2"/>
      </rPr>
      <t>08.60.013</t>
    </r>
  </si>
  <si>
    <r>
      <rPr>
        <sz val="8"/>
        <rFont val="Arial MT"/>
        <family val="2"/>
      </rPr>
      <t>RETIRADA DE RESERVATÓRIOS DE FIBRO CIMENTO ATE 1000 LITROS</t>
    </r>
  </si>
  <si>
    <r>
      <rPr>
        <sz val="8"/>
        <rFont val="Arial MT"/>
        <family val="2"/>
      </rPr>
      <t>08.60.014</t>
    </r>
  </si>
  <si>
    <r>
      <rPr>
        <sz val="8"/>
        <rFont val="Arial MT"/>
        <family val="2"/>
      </rPr>
      <t>RETIRADA DE CONJUNTO DE MOTOR-BOMBA</t>
    </r>
  </si>
  <si>
    <r>
      <rPr>
        <sz val="8"/>
        <rFont val="Arial MT"/>
        <family val="2"/>
      </rPr>
      <t>08.60.015</t>
    </r>
  </si>
  <si>
    <r>
      <rPr>
        <sz val="8"/>
        <rFont val="Arial MT"/>
        <family val="2"/>
      </rPr>
      <t>RETIRADA DE HIDRANTE DE PAREDE COMPLETO</t>
    </r>
  </si>
  <si>
    <r>
      <rPr>
        <sz val="8"/>
        <rFont val="Arial MT"/>
        <family val="2"/>
      </rPr>
      <t>08.60.099</t>
    </r>
  </si>
  <si>
    <r>
      <rPr>
        <sz val="8"/>
        <rFont val="Arial MT"/>
        <family val="2"/>
      </rPr>
      <t>08.70.005</t>
    </r>
  </si>
  <si>
    <r>
      <rPr>
        <sz val="8"/>
        <rFont val="Arial MT"/>
        <family val="2"/>
      </rPr>
      <t>RECOLOCAÇÃO DE REGISTRO E VÁLVULAS DE DESCARGA</t>
    </r>
  </si>
  <si>
    <r>
      <rPr>
        <sz val="8"/>
        <rFont val="Arial MT"/>
        <family val="2"/>
      </rPr>
      <t>08.70.006</t>
    </r>
  </si>
  <si>
    <r>
      <rPr>
        <sz val="8"/>
        <rFont val="Arial MT"/>
        <family val="2"/>
      </rPr>
      <t>RECOLOCAÇÃO DE VÁLVULA DE RETENÇÃO</t>
    </r>
  </si>
  <si>
    <r>
      <rPr>
        <sz val="8"/>
        <rFont val="Arial MT"/>
        <family val="2"/>
      </rPr>
      <t>08.70.007</t>
    </r>
  </si>
  <si>
    <r>
      <rPr>
        <sz val="8"/>
        <rFont val="Arial MT"/>
        <family val="2"/>
      </rPr>
      <t>RECOLOCAÇÃO DE TORNEIRAS</t>
    </r>
  </si>
  <si>
    <r>
      <rPr>
        <sz val="8"/>
        <rFont val="Arial MT"/>
        <family val="2"/>
      </rPr>
      <t>08.70.010</t>
    </r>
  </si>
  <si>
    <r>
      <rPr>
        <sz val="8"/>
        <rFont val="Arial MT"/>
        <family val="2"/>
      </rPr>
      <t>RECOLOCAÇÃO DE SIFÕES</t>
    </r>
  </si>
  <si>
    <r>
      <rPr>
        <sz val="8"/>
        <rFont val="Arial MT"/>
        <family val="2"/>
      </rPr>
      <t>08.70.013</t>
    </r>
  </si>
  <si>
    <r>
      <rPr>
        <sz val="8"/>
        <rFont val="Arial MT"/>
        <family val="2"/>
      </rPr>
      <t>RECOLOCAÇÃO DE RESERVATÓRIO DE FIBRO-CIMENTO ATE 1000 L</t>
    </r>
  </si>
  <si>
    <r>
      <rPr>
        <sz val="8"/>
        <rFont val="Arial MT"/>
        <family val="2"/>
      </rPr>
      <t>08.70.014</t>
    </r>
  </si>
  <si>
    <r>
      <rPr>
        <sz val="8"/>
        <rFont val="Arial MT"/>
        <family val="2"/>
      </rPr>
      <t>RECOLOCAÇÃO DE CONJUNTO MOTOR BOMBA</t>
    </r>
  </si>
  <si>
    <r>
      <rPr>
        <sz val="8"/>
        <rFont val="Arial MT"/>
        <family val="2"/>
      </rPr>
      <t>08.70.015</t>
    </r>
  </si>
  <si>
    <r>
      <rPr>
        <sz val="8"/>
        <rFont val="Arial MT"/>
        <family val="2"/>
      </rPr>
      <t>RECOLOCAÇÃO DE HIDRANTE DE PAREDE COMPLETO</t>
    </r>
  </si>
  <si>
    <r>
      <rPr>
        <sz val="8"/>
        <rFont val="Arial MT"/>
        <family val="2"/>
      </rPr>
      <t>08.70.016</t>
    </r>
  </si>
  <si>
    <r>
      <rPr>
        <sz val="8"/>
        <rFont val="Arial MT"/>
        <family val="2"/>
      </rPr>
      <t>RECOLOCAÇÃO DE APARELHOS SANITARIOS INCLUINDO ACESSORIOS</t>
    </r>
  </si>
  <si>
    <r>
      <rPr>
        <sz val="8"/>
        <rFont val="Arial MT"/>
        <family val="2"/>
      </rPr>
      <t>08.70.099</t>
    </r>
  </si>
  <si>
    <r>
      <rPr>
        <sz val="8"/>
        <rFont val="Arial MT"/>
        <family val="2"/>
      </rPr>
      <t>RECOLOCACOES DE INSTALACOES HIDRAULICAS</t>
    </r>
  </si>
  <si>
    <r>
      <rPr>
        <sz val="8"/>
        <rFont val="Arial MT"/>
        <family val="2"/>
      </rPr>
      <t>08.80.007</t>
    </r>
  </si>
  <si>
    <r>
      <rPr>
        <sz val="8"/>
        <rFont val="Arial MT"/>
        <family val="2"/>
      </rPr>
      <t>CAVALETE DE 3/4" (TUBO E CONEXÕES DE AÇO GALVANIZADO)</t>
    </r>
  </si>
  <si>
    <r>
      <rPr>
        <sz val="8"/>
        <rFont val="Arial MT"/>
        <family val="2"/>
      </rPr>
      <t>08.80.008</t>
    </r>
  </si>
  <si>
    <r>
      <rPr>
        <sz val="8"/>
        <rFont val="Arial MT"/>
        <family val="2"/>
      </rPr>
      <t>CAVALETE DE 1" (TUBO E CONEXÕES DE AÇO GALVANIZADO)</t>
    </r>
  </si>
  <si>
    <r>
      <rPr>
        <sz val="8"/>
        <rFont val="Arial MT"/>
        <family val="2"/>
      </rPr>
      <t>08.80.009</t>
    </r>
  </si>
  <si>
    <r>
      <rPr>
        <sz val="8"/>
        <rFont val="Arial MT"/>
        <family val="2"/>
      </rPr>
      <t>CAVALETE DE 1 1/2" (TUBO E CONEXÕES DE AÇO GALVANIZADO)</t>
    </r>
  </si>
  <si>
    <r>
      <rPr>
        <sz val="8"/>
        <rFont val="Arial MT"/>
        <family val="2"/>
      </rPr>
      <t>08.80.010</t>
    </r>
  </si>
  <si>
    <r>
      <rPr>
        <sz val="8"/>
        <rFont val="Arial MT"/>
        <family val="2"/>
      </rPr>
      <t>CANOPLA PARA REGISTROS</t>
    </r>
  </si>
  <si>
    <r>
      <rPr>
        <sz val="8"/>
        <rFont val="Arial MT"/>
        <family val="2"/>
      </rPr>
      <t>08.80.011</t>
    </r>
  </si>
  <si>
    <r>
      <rPr>
        <sz val="8"/>
        <rFont val="Arial MT"/>
        <family val="2"/>
      </rPr>
      <t>CANOPLA PARA VALVULA DE DESCARGA</t>
    </r>
  </si>
  <si>
    <r>
      <rPr>
        <sz val="8"/>
        <rFont val="Arial MT"/>
        <family val="2"/>
      </rPr>
      <t>08.80.012</t>
    </r>
  </si>
  <si>
    <r>
      <rPr>
        <sz val="8"/>
        <rFont val="Arial MT"/>
        <family val="2"/>
      </rPr>
      <t>VOLANTE CROMADO PARA REGISTRO</t>
    </r>
  </si>
  <si>
    <r>
      <rPr>
        <sz val="8"/>
        <rFont val="Arial MT"/>
        <family val="2"/>
      </rPr>
      <t>08.80.015</t>
    </r>
  </si>
  <si>
    <r>
      <rPr>
        <sz val="8"/>
        <rFont val="Arial MT"/>
        <family val="2"/>
      </rPr>
      <t>BOTAO PARA VALVULA DE DESCARGA</t>
    </r>
  </si>
  <si>
    <r>
      <rPr>
        <sz val="8"/>
        <rFont val="Arial MT"/>
        <family val="2"/>
      </rPr>
      <t>08.80.018</t>
    </r>
  </si>
  <si>
    <r>
      <rPr>
        <sz val="8"/>
        <rFont val="Arial MT"/>
        <family val="2"/>
      </rPr>
      <t>ACABAMENTO ANTIVANDALISMO PARA VALVULA DE DESCARGA</t>
    </r>
  </si>
  <si>
    <r>
      <rPr>
        <sz val="8"/>
        <rFont val="Arial MT"/>
        <family val="2"/>
      </rPr>
      <t>08.80.019</t>
    </r>
  </si>
  <si>
    <r>
      <rPr>
        <sz val="8"/>
        <rFont val="Arial MT"/>
        <family val="2"/>
      </rPr>
      <t>REPARO PARA CAIXA DE DESCARGA ACOPLADA</t>
    </r>
  </si>
  <si>
    <r>
      <rPr>
        <sz val="8"/>
        <rFont val="Arial MT"/>
        <family val="2"/>
      </rPr>
      <t>08.80.020</t>
    </r>
  </si>
  <si>
    <r>
      <rPr>
        <sz val="8"/>
        <rFont val="Arial MT"/>
        <family val="2"/>
      </rPr>
      <t>REPARO DE VALVULA DE DESCARGA</t>
    </r>
  </si>
  <si>
    <r>
      <rPr>
        <sz val="8"/>
        <rFont val="Arial MT"/>
        <family val="2"/>
      </rPr>
      <t>08.80.021</t>
    </r>
  </si>
  <si>
    <r>
      <rPr>
        <sz val="8"/>
        <rFont val="Arial MT"/>
        <family val="2"/>
      </rPr>
      <t>TUBO DE DESCARGA EM PVC DN=40MM</t>
    </r>
  </si>
  <si>
    <r>
      <rPr>
        <sz val="8"/>
        <rFont val="Arial MT"/>
        <family val="2"/>
      </rPr>
      <t>08.80.022</t>
    </r>
  </si>
  <si>
    <r>
      <rPr>
        <sz val="8"/>
        <rFont val="Arial MT"/>
        <family val="2"/>
      </rPr>
      <t>TUBO DE LIGAÇÃO COM CANOPLA PARA VASO SANITÁRIO (METAL CROMADO)</t>
    </r>
  </si>
  <si>
    <r>
      <rPr>
        <sz val="8"/>
        <rFont val="Arial MT"/>
        <family val="2"/>
      </rPr>
      <t>08.80.031</t>
    </r>
  </si>
  <si>
    <r>
      <rPr>
        <sz val="8"/>
        <rFont val="Arial MT"/>
        <family val="2"/>
      </rPr>
      <t>TORNEIRA DE PRESSAO CROMADA DE 1/2" EM PAREDE</t>
    </r>
  </si>
  <si>
    <r>
      <rPr>
        <sz val="8"/>
        <rFont val="Arial MT"/>
        <family val="2"/>
      </rPr>
      <t>08.80.032</t>
    </r>
  </si>
  <si>
    <r>
      <rPr>
        <sz val="8"/>
        <rFont val="Arial MT"/>
        <family val="2"/>
      </rPr>
      <t>TORNEIRA PARA LAVATORIO DE LOUCA BRANCA OU BANCADA</t>
    </r>
  </si>
  <si>
    <r>
      <rPr>
        <sz val="8"/>
        <rFont val="Arial MT"/>
        <family val="2"/>
      </rPr>
      <t>08.80.040</t>
    </r>
  </si>
  <si>
    <r>
      <rPr>
        <sz val="8"/>
        <rFont val="Arial MT"/>
        <family val="2"/>
      </rPr>
      <t>LAUDO COM TESTE DE ESTANQUEIDADE EM INSTAL.DE  REDES DE DISTRIB.DE GÁS COMBUST.NBR 15526/07</t>
    </r>
  </si>
  <si>
    <r>
      <rPr>
        <sz val="8"/>
        <rFont val="Arial MT"/>
        <family val="2"/>
      </rPr>
      <t>08.80.090</t>
    </r>
  </si>
  <si>
    <r>
      <rPr>
        <sz val="8"/>
        <rFont val="Arial MT"/>
        <family val="2"/>
      </rPr>
      <t>ABRIGO PARA HIDRANTE CAIXA 0,60X0,90X0,17M COM CESTO MEIA LUA P/MANGUEIRA</t>
    </r>
  </si>
  <si>
    <r>
      <rPr>
        <sz val="8"/>
        <rFont val="Arial MT"/>
        <family val="2"/>
      </rPr>
      <t>08.80.091</t>
    </r>
  </si>
  <si>
    <r>
      <rPr>
        <sz val="8"/>
        <rFont val="Arial MT"/>
        <family val="2"/>
      </rPr>
      <t>RECARGA DE EXTINTOR DE GAS CARBONICO DE 6 LITROS</t>
    </r>
  </si>
  <si>
    <r>
      <rPr>
        <sz val="8"/>
        <rFont val="Arial MT"/>
        <family val="2"/>
      </rPr>
      <t>08.80.092</t>
    </r>
  </si>
  <si>
    <r>
      <rPr>
        <sz val="8"/>
        <rFont val="Arial MT"/>
        <family val="2"/>
      </rPr>
      <t>RECARGA DE EXTINTOR DE ESPUMA DE 10 LITROS</t>
    </r>
  </si>
  <si>
    <r>
      <rPr>
        <sz val="8"/>
        <rFont val="Arial MT"/>
        <family val="2"/>
      </rPr>
      <t>08.80.093</t>
    </r>
  </si>
  <si>
    <r>
      <rPr>
        <sz val="8"/>
        <rFont val="Arial MT"/>
        <family val="2"/>
      </rPr>
      <t>RECARGA DE EXTINTOR DE PO QUIMICO DE 4 KG</t>
    </r>
  </si>
  <si>
    <r>
      <rPr>
        <sz val="8"/>
        <rFont val="Arial MT"/>
        <family val="2"/>
      </rPr>
      <t>08.80.095</t>
    </r>
  </si>
  <si>
    <r>
      <rPr>
        <sz val="8"/>
        <rFont val="Arial MT"/>
        <family val="2"/>
      </rPr>
      <t>EXTINTOR DE INCENDIO DE AGUA PRESSURIZADA 10L : RECARGA</t>
    </r>
  </si>
  <si>
    <r>
      <rPr>
        <sz val="8"/>
        <rFont val="Arial MT"/>
        <family val="2"/>
      </rPr>
      <t>08.80.099</t>
    </r>
  </si>
  <si>
    <r>
      <rPr>
        <sz val="8"/>
        <rFont val="Arial MT"/>
        <family val="2"/>
      </rPr>
      <t>OUTROS SERVICOS DE REDE DE GAS E AGUA FRIA - CONSERVACAO</t>
    </r>
  </si>
  <si>
    <r>
      <rPr>
        <sz val="8"/>
        <rFont val="Arial MT"/>
        <family val="2"/>
      </rPr>
      <t>08.82.012</t>
    </r>
  </si>
  <si>
    <r>
      <rPr>
        <sz val="8"/>
        <rFont val="Arial MT"/>
        <family val="2"/>
      </rPr>
      <t>RALO SIFONADO F.FUNDIDO DN 150MM C/GRELHA PVC CROMADO</t>
    </r>
  </si>
  <si>
    <r>
      <rPr>
        <sz val="8"/>
        <rFont val="Arial MT"/>
        <family val="2"/>
      </rPr>
      <t>08.82.023</t>
    </r>
  </si>
  <si>
    <r>
      <rPr>
        <sz val="8"/>
        <rFont val="Arial MT"/>
        <family val="2"/>
      </rPr>
      <t>GRELHA METALICA CROMADA DIAM 15 CM</t>
    </r>
  </si>
  <si>
    <r>
      <rPr>
        <sz val="8"/>
        <rFont val="Arial MT"/>
        <family val="2"/>
      </rPr>
      <t>08.82.024</t>
    </r>
  </si>
  <si>
    <r>
      <rPr>
        <sz val="8"/>
        <rFont val="Arial MT"/>
        <family val="2"/>
      </rPr>
      <t>GRELHA METALICA CROMADA DIAM 10 CM</t>
    </r>
  </si>
  <si>
    <r>
      <rPr>
        <sz val="8"/>
        <rFont val="Arial MT"/>
        <family val="2"/>
      </rPr>
      <t>08.82.030</t>
    </r>
  </si>
  <si>
    <r>
      <rPr>
        <sz val="8"/>
        <rFont val="Arial MT"/>
        <family val="2"/>
      </rPr>
      <t>GRELHA DE FERRO FUNDIDO DE 20X20 CM</t>
    </r>
  </si>
  <si>
    <r>
      <rPr>
        <sz val="8"/>
        <rFont val="Arial MT"/>
        <family val="2"/>
      </rPr>
      <t>08.82.031</t>
    </r>
  </si>
  <si>
    <r>
      <rPr>
        <sz val="8"/>
        <rFont val="Arial MT"/>
        <family val="2"/>
      </rPr>
      <t>GRELHA DE FERRO FUNDIDO DE 15X15 CM</t>
    </r>
  </si>
  <si>
    <r>
      <rPr>
        <sz val="8"/>
        <rFont val="Arial MT"/>
        <family val="2"/>
      </rPr>
      <t>08.82.040</t>
    </r>
  </si>
  <si>
    <r>
      <rPr>
        <sz val="8"/>
        <rFont val="Arial MT"/>
        <family val="2"/>
      </rPr>
      <t>SIFAO METALICO TIPO COPO DN 2X2"</t>
    </r>
  </si>
  <si>
    <r>
      <rPr>
        <sz val="8"/>
        <rFont val="Arial MT"/>
        <family val="2"/>
      </rPr>
      <t>08.82.041</t>
    </r>
  </si>
  <si>
    <r>
      <rPr>
        <sz val="8"/>
        <rFont val="Arial MT"/>
        <family val="2"/>
      </rPr>
      <t>SIFAO METALICO TIPO COPO DN 1 1/2 X 1 1/2"</t>
    </r>
  </si>
  <si>
    <r>
      <rPr>
        <sz val="8"/>
        <rFont val="Arial MT"/>
        <family val="2"/>
      </rPr>
      <t>08.82.046</t>
    </r>
  </si>
  <si>
    <r>
      <rPr>
        <sz val="8"/>
        <rFont val="Arial MT"/>
        <family val="2"/>
      </rPr>
      <t>SIFAO PVC RIGIDO TIPO COPO DN 1 1/2X1 1/2"</t>
    </r>
  </si>
  <si>
    <r>
      <rPr>
        <sz val="8"/>
        <rFont val="Arial MT"/>
        <family val="2"/>
      </rPr>
      <t>08.82.050</t>
    </r>
  </si>
  <si>
    <r>
      <rPr>
        <sz val="8"/>
        <rFont val="Arial MT"/>
        <family val="2"/>
      </rPr>
      <t>DESENTUPIMENTO DE RAMAIS DE ESGOTO</t>
    </r>
  </si>
  <si>
    <r>
      <rPr>
        <sz val="8"/>
        <rFont val="Arial MT"/>
        <family val="2"/>
      </rPr>
      <t>08.82.055</t>
    </r>
  </si>
  <si>
    <r>
      <rPr>
        <sz val="8"/>
        <rFont val="Arial MT"/>
        <family val="2"/>
      </rPr>
      <t>LIMPEZA SIMPLES EM CALHAS METALICAS</t>
    </r>
  </si>
  <si>
    <r>
      <rPr>
        <sz val="8"/>
        <rFont val="Arial MT"/>
        <family val="2"/>
      </rPr>
      <t>08.82.056</t>
    </r>
  </si>
  <si>
    <r>
      <rPr>
        <sz val="8"/>
        <rFont val="Arial MT"/>
        <family val="2"/>
      </rPr>
      <t>LIMPEZA SIMPLES EM LAJES/CALHAS DE CONCRETO</t>
    </r>
  </si>
  <si>
    <r>
      <rPr>
        <sz val="8"/>
        <rFont val="Arial MT"/>
        <family val="2"/>
      </rPr>
      <t>08.82.060</t>
    </r>
  </si>
  <si>
    <r>
      <rPr>
        <sz val="8"/>
        <rFont val="Arial MT"/>
        <family val="2"/>
      </rPr>
      <t>LIMPEZA DE CANALETAS DE ÁGUAS PLUVIAIS</t>
    </r>
  </si>
  <si>
    <r>
      <rPr>
        <sz val="8"/>
        <rFont val="Arial MT"/>
        <family val="2"/>
      </rPr>
      <t>08.82.061</t>
    </r>
  </si>
  <si>
    <r>
      <rPr>
        <sz val="8"/>
        <rFont val="Arial MT"/>
        <family val="2"/>
      </rPr>
      <t>SOLDA E REBITAGEM EM CALHAS DE CHAPA GALVANIZADA</t>
    </r>
  </si>
  <si>
    <r>
      <rPr>
        <sz val="8"/>
        <rFont val="Arial MT"/>
        <family val="2"/>
      </rPr>
      <t>08.82.062</t>
    </r>
  </si>
  <si>
    <r>
      <rPr>
        <sz val="8"/>
        <rFont val="Arial MT"/>
        <family val="2"/>
      </rPr>
      <t>SOLDA EM CHAPA GALVANIZADA</t>
    </r>
  </si>
  <si>
    <r>
      <rPr>
        <sz val="8"/>
        <rFont val="Arial MT"/>
        <family val="2"/>
      </rPr>
      <t>08.82.099</t>
    </r>
  </si>
  <si>
    <r>
      <rPr>
        <sz val="8"/>
        <rFont val="Arial MT"/>
        <family val="2"/>
      </rPr>
      <t>OUTROS SERVICOS DE REDES DE ESGOTO E AGUAS PLUVIAIS</t>
    </r>
  </si>
  <si>
    <r>
      <rPr>
        <sz val="8"/>
        <rFont val="Arial MT"/>
        <family val="2"/>
      </rPr>
      <t>08.84.005</t>
    </r>
  </si>
  <si>
    <r>
      <rPr>
        <sz val="8"/>
        <rFont val="Arial MT"/>
        <family val="2"/>
      </rPr>
      <t>ASSENTO PLASTICO C/ TAMPA PARA BACIA SANITARIA</t>
    </r>
  </si>
  <si>
    <r>
      <rPr>
        <sz val="8"/>
        <rFont val="Arial MT"/>
        <family val="2"/>
      </rPr>
      <t>08.84.012</t>
    </r>
  </si>
  <si>
    <r>
      <rPr>
        <sz val="8"/>
        <rFont val="Arial MT"/>
        <family val="2"/>
      </rPr>
      <t>BOLSA PLASTICA PARA BACIA SANITARIA</t>
    </r>
  </si>
  <si>
    <r>
      <rPr>
        <sz val="8"/>
        <rFont val="Arial MT"/>
        <family val="2"/>
      </rPr>
      <t>08.84.020</t>
    </r>
  </si>
  <si>
    <r>
      <rPr>
        <sz val="8"/>
        <rFont val="Arial MT"/>
        <family val="2"/>
      </rPr>
      <t>SUPORTE DE FERRO FUNDIDO PARA LAVATORIO</t>
    </r>
  </si>
  <si>
    <r>
      <rPr>
        <sz val="8"/>
        <rFont val="Arial MT"/>
        <family val="2"/>
      </rPr>
      <t>08.84.030</t>
    </r>
  </si>
  <si>
    <r>
      <rPr>
        <sz val="8"/>
        <rFont val="Arial MT"/>
        <family val="2"/>
      </rPr>
      <t>08.84.031</t>
    </r>
  </si>
  <si>
    <r>
      <rPr>
        <sz val="8"/>
        <rFont val="Arial MT"/>
        <family val="2"/>
      </rPr>
      <t>08.84.032</t>
    </r>
  </si>
  <si>
    <r>
      <rPr>
        <sz val="8"/>
        <rFont val="Arial MT"/>
        <family val="2"/>
      </rPr>
      <t>08.84.033</t>
    </r>
  </si>
  <si>
    <r>
      <rPr>
        <sz val="8"/>
        <rFont val="Arial MT"/>
        <family val="2"/>
      </rPr>
      <t>TORNEIRA PRES 1/2 C/ALAVANCA TIPO MESA CROMADO</t>
    </r>
  </si>
  <si>
    <r>
      <rPr>
        <sz val="8"/>
        <rFont val="Arial MT"/>
        <family val="2"/>
      </rPr>
      <t>08.84.034</t>
    </r>
  </si>
  <si>
    <r>
      <rPr>
        <sz val="8"/>
        <rFont val="Arial MT"/>
        <family val="2"/>
      </rPr>
      <t>TORNEIRA MEC/CER 1/4 VOLTA TIPO PARED CROMADO 1/2</t>
    </r>
  </si>
  <si>
    <r>
      <rPr>
        <sz val="8"/>
        <rFont val="Arial MT"/>
        <family val="2"/>
      </rPr>
      <t>08.84.035</t>
    </r>
  </si>
  <si>
    <r>
      <rPr>
        <sz val="8"/>
        <rFont val="Arial MT"/>
        <family val="2"/>
      </rPr>
      <t>TORNEIRA MEC/CER 1/4 VOLTA TIPO MESA CROMADO 1/2</t>
    </r>
  </si>
  <si>
    <r>
      <rPr>
        <sz val="8"/>
        <rFont val="Arial MT"/>
        <family val="2"/>
      </rPr>
      <t>08.84.036</t>
    </r>
  </si>
  <si>
    <r>
      <rPr>
        <sz val="8"/>
        <rFont val="Arial MT"/>
        <family val="2"/>
      </rPr>
      <t>MISTURADOR P/PIA 1/4 VOLTA TIPO PARED CROMADO 1/2"</t>
    </r>
  </si>
  <si>
    <r>
      <rPr>
        <sz val="8"/>
        <rFont val="Arial MT"/>
        <family val="2"/>
      </rPr>
      <t>08.84.038</t>
    </r>
  </si>
  <si>
    <r>
      <rPr>
        <sz val="8"/>
        <rFont val="Arial MT"/>
        <family val="2"/>
      </rPr>
      <t>FILTRO DE PRESSAO CUNO (AQUALAR) C/ELEM. FILTRANTE CARVAO E CEL 360/L/H</t>
    </r>
  </si>
  <si>
    <r>
      <rPr>
        <sz val="8"/>
        <rFont val="Arial MT"/>
        <family val="2"/>
      </rPr>
      <t>08.84.042</t>
    </r>
  </si>
  <si>
    <r>
      <rPr>
        <sz val="8"/>
        <rFont val="Arial MT"/>
        <family val="2"/>
      </rPr>
      <t>ELEMENTO FILTRANTE CUNO (AQUALAR)ELEM FILTRANTE CARVAO E CEL/180L/H</t>
    </r>
  </si>
  <si>
    <r>
      <rPr>
        <sz val="8"/>
        <rFont val="Arial MT"/>
        <family val="2"/>
      </rPr>
      <t>08.84.043</t>
    </r>
  </si>
  <si>
    <r>
      <rPr>
        <sz val="8"/>
        <rFont val="Arial MT"/>
        <family val="2"/>
      </rPr>
      <t>ELEMENTO FILTRANTE CUNO (AQUALAR) CARVAO E CELULOSE 360 L/H</t>
    </r>
  </si>
  <si>
    <r>
      <rPr>
        <sz val="8"/>
        <rFont val="Arial MT"/>
        <family val="2"/>
      </rPr>
      <t>08.84.047</t>
    </r>
  </si>
  <si>
    <r>
      <rPr>
        <sz val="8"/>
        <rFont val="Arial MT"/>
        <family val="2"/>
      </rPr>
      <t>TAMPO DE PIA EM MARMORE BRANCO NACIONAL DE 3 CM</t>
    </r>
  </si>
  <si>
    <r>
      <rPr>
        <sz val="8"/>
        <rFont val="Arial MT"/>
        <family val="2"/>
      </rPr>
      <t>08.84.048</t>
    </r>
  </si>
  <si>
    <r>
      <rPr>
        <sz val="8"/>
        <rFont val="Arial MT"/>
        <family val="2"/>
      </rPr>
      <t>TAMPO DE PIA EM GRANILITE</t>
    </r>
  </si>
  <si>
    <r>
      <rPr>
        <sz val="8"/>
        <rFont val="Arial MT"/>
        <family val="2"/>
      </rPr>
      <t>08.84.049</t>
    </r>
  </si>
  <si>
    <r>
      <rPr>
        <sz val="8"/>
        <rFont val="Arial MT"/>
        <family val="2"/>
      </rPr>
      <t>TAMPO ACO INOX (304) C/ CUBA SIMPLES - CH.22</t>
    </r>
  </si>
  <si>
    <r>
      <rPr>
        <sz val="8"/>
        <rFont val="Arial MT"/>
        <family val="2"/>
      </rPr>
      <t>08.84.050</t>
    </r>
  </si>
  <si>
    <r>
      <rPr>
        <sz val="8"/>
        <rFont val="Arial MT"/>
        <family val="2"/>
      </rPr>
      <t>TAMPO ACO INOX (304) C/ CUBA DUPLA - CH.22</t>
    </r>
  </si>
  <si>
    <r>
      <rPr>
        <sz val="8"/>
        <rFont val="Arial MT"/>
        <family val="2"/>
      </rPr>
      <t>08.84.054</t>
    </r>
  </si>
  <si>
    <r>
      <rPr>
        <sz val="8"/>
        <rFont val="Arial MT"/>
        <family val="2"/>
      </rPr>
      <t>CUBA SIMPLES ACO INOX(304) - CHAPA 22 560X330X140MM - SEM PERTENCES</t>
    </r>
  </si>
  <si>
    <r>
      <rPr>
        <sz val="8"/>
        <rFont val="Arial MT"/>
        <family val="2"/>
      </rPr>
      <t>08.84.055</t>
    </r>
  </si>
  <si>
    <r>
      <rPr>
        <sz val="8"/>
        <rFont val="Arial MT"/>
        <family val="2"/>
      </rPr>
      <t>CUBA SIMPLES ACO INOX(304) CHAP.22 - 400X340X140MM - SEM PERTENCES</t>
    </r>
  </si>
  <si>
    <r>
      <rPr>
        <sz val="8"/>
        <rFont val="Arial MT"/>
        <family val="2"/>
      </rPr>
      <t>08.84.058</t>
    </r>
  </si>
  <si>
    <r>
      <rPr>
        <sz val="8"/>
        <rFont val="Arial MT"/>
        <family val="2"/>
      </rPr>
      <t>CUBA DUPLA ACO INOX(304) CHAPA 22 835X340X140MM - SEM PERTENCES</t>
    </r>
  </si>
  <si>
    <r>
      <rPr>
        <sz val="8"/>
        <rFont val="Arial MT"/>
        <family val="2"/>
      </rPr>
      <t>08.84.060</t>
    </r>
  </si>
  <si>
    <r>
      <rPr>
        <sz val="8"/>
        <rFont val="Arial MT"/>
        <family val="2"/>
      </rPr>
      <t>TAMPO LISO EM ACO INOX (304) CHAPA 20</t>
    </r>
  </si>
  <si>
    <r>
      <rPr>
        <sz val="8"/>
        <rFont val="Arial MT"/>
        <family val="2"/>
      </rPr>
      <t>08.84.073</t>
    </r>
  </si>
  <si>
    <r>
      <rPr>
        <sz val="8"/>
        <rFont val="Arial MT"/>
        <family val="2"/>
      </rPr>
      <t>VALVULA AMERICANA</t>
    </r>
  </si>
  <si>
    <r>
      <rPr>
        <sz val="8"/>
        <rFont val="Arial MT"/>
        <family val="2"/>
      </rPr>
      <t>08.84.076</t>
    </r>
  </si>
  <si>
    <r>
      <rPr>
        <sz val="8"/>
        <rFont val="Arial MT"/>
        <family val="2"/>
      </rPr>
      <t>VALVULA DE METAL CROMADO DE 1 1/2"</t>
    </r>
  </si>
  <si>
    <r>
      <rPr>
        <sz val="8"/>
        <rFont val="Arial MT"/>
        <family val="2"/>
      </rPr>
      <t>08.84.090</t>
    </r>
  </si>
  <si>
    <r>
      <rPr>
        <sz val="8"/>
        <rFont val="Arial MT"/>
        <family val="2"/>
      </rPr>
      <t>MANGUEIRA PARA HIDRANTE DIAM 1 1/2' L=15,00M</t>
    </r>
  </si>
  <si>
    <r>
      <rPr>
        <sz val="8"/>
        <rFont val="Arial MT"/>
        <family val="2"/>
      </rPr>
      <t>08.84.091</t>
    </r>
  </si>
  <si>
    <r>
      <rPr>
        <sz val="8"/>
        <rFont val="Arial MT"/>
        <family val="2"/>
      </rPr>
      <t>MANGUEIRA PARA HIDRANTE DIAM 1 1/2' L=30,00M</t>
    </r>
  </si>
  <si>
    <r>
      <rPr>
        <sz val="8"/>
        <rFont val="Arial MT"/>
        <family val="2"/>
      </rPr>
      <t>08.84.099</t>
    </r>
  </si>
  <si>
    <r>
      <rPr>
        <sz val="8"/>
        <rFont val="Arial MT"/>
        <family val="2"/>
      </rPr>
      <t>OUTROS SERVICOS DE APARELHOS E METAIS</t>
    </r>
  </si>
  <si>
    <r>
      <rPr>
        <sz val="8"/>
        <rFont val="Arial MT"/>
        <family val="2"/>
      </rPr>
      <t>08.86.099</t>
    </r>
  </si>
  <si>
    <r>
      <rPr>
        <sz val="8"/>
        <rFont val="Arial MT"/>
        <family val="2"/>
      </rPr>
      <t>OUTROS SERVICOS DE TRATAMENTO DE DESPEJOS SANITARIOS</t>
    </r>
  </si>
  <si>
    <r>
      <rPr>
        <sz val="8"/>
        <rFont val="Arial MT"/>
        <family val="2"/>
      </rPr>
      <t>09.01.001</t>
    </r>
  </si>
  <si>
    <r>
      <rPr>
        <sz val="8"/>
        <rFont val="Arial MT"/>
        <family val="2"/>
      </rPr>
      <t>TE-01 ENTRADA PRIMÁRIA SIMPLIF. POSTE UNICO - EDP - 112,5 KVA - 15KV- 220/127 V</t>
    </r>
  </si>
  <si>
    <r>
      <rPr>
        <sz val="8"/>
        <rFont val="Arial MT"/>
        <family val="2"/>
      </rPr>
      <t>09.01.002</t>
    </r>
  </si>
  <si>
    <r>
      <rPr>
        <sz val="8"/>
        <rFont val="Arial MT"/>
        <family val="2"/>
      </rPr>
      <t>TE-02 ENTRADA PRIMÁRIA SIMPLIF. POSTE UNICO - EDP - 150 KVA - 15KV- 220/127 V</t>
    </r>
  </si>
  <si>
    <r>
      <rPr>
        <sz val="8"/>
        <rFont val="Arial MT"/>
        <family val="2"/>
      </rPr>
      <t>09.01.003</t>
    </r>
  </si>
  <si>
    <r>
      <rPr>
        <sz val="8"/>
        <rFont val="Arial MT"/>
        <family val="2"/>
      </rPr>
      <t>TE-03 ENTRADA PRIMÁRIA SIMPLIF. POSTE UNICO - EDP - 225 KVA - 15KV- 220/127 V</t>
    </r>
  </si>
  <si>
    <r>
      <rPr>
        <sz val="8"/>
        <rFont val="Arial MT"/>
        <family val="2"/>
      </rPr>
      <t>09.01.004</t>
    </r>
  </si>
  <si>
    <r>
      <rPr>
        <sz val="8"/>
        <rFont val="Arial MT"/>
        <family val="2"/>
      </rPr>
      <t>TE-04 ENTRADA PRIMÁRIA SIMPLIF. POSTE UNICO - EDP - 300 KVA - 15KV- 220/127 V</t>
    </r>
  </si>
  <si>
    <r>
      <rPr>
        <sz val="8"/>
        <rFont val="Arial MT"/>
        <family val="2"/>
      </rPr>
      <t>09.01.005</t>
    </r>
  </si>
  <si>
    <r>
      <rPr>
        <sz val="8"/>
        <rFont val="Arial MT"/>
        <family val="2"/>
      </rPr>
      <t>TE-05 ENTRADA PRIMÁRIA SIMPLIF.  POSTE UNICO - CPFL - 112,5 KVA - 15KV- 220/127 V</t>
    </r>
  </si>
  <si>
    <r>
      <rPr>
        <sz val="8"/>
        <rFont val="Arial MT"/>
        <family val="2"/>
      </rPr>
      <t>09.01.006</t>
    </r>
  </si>
  <si>
    <r>
      <rPr>
        <sz val="8"/>
        <rFont val="Arial MT"/>
        <family val="2"/>
      </rPr>
      <t>TE-06 ENTRADA PRIMÁRIA SIMPLIF.  POSTE UNICO - CPFL - 150,0 KVA - 15KV- 220/127 V</t>
    </r>
  </si>
  <si>
    <r>
      <rPr>
        <sz val="8"/>
        <rFont val="Arial MT"/>
        <family val="2"/>
      </rPr>
      <t>09.01.007</t>
    </r>
  </si>
  <si>
    <r>
      <rPr>
        <sz val="8"/>
        <rFont val="Arial MT"/>
        <family val="2"/>
      </rPr>
      <t>TE-07 ENTRADA PRIMÁRIA SIMPLIF. POSTE UNICO - CPFL - 225 KVA - 15KV- 220/127 V</t>
    </r>
  </si>
  <si>
    <r>
      <rPr>
        <sz val="8"/>
        <rFont val="Arial MT"/>
        <family val="2"/>
      </rPr>
      <t>09.01.008</t>
    </r>
  </si>
  <si>
    <r>
      <rPr>
        <sz val="8"/>
        <rFont val="Arial MT"/>
        <family val="2"/>
      </rPr>
      <t>TE-08 ENTRADA PRIMÁRIA SIMPLIF. POSTE UNICO - CPFL - 300 KVA - 15KV- 220/127 V</t>
    </r>
  </si>
  <si>
    <r>
      <rPr>
        <sz val="8"/>
        <rFont val="Arial MT"/>
        <family val="2"/>
      </rPr>
      <t>09.01.009</t>
    </r>
  </si>
  <si>
    <r>
      <rPr>
        <sz val="8"/>
        <rFont val="Arial MT"/>
        <family val="2"/>
      </rPr>
      <t>TE-09 ENTRADA PRIMÁRIA SIMPLIF. POSTE UNICO - NEOENERGIA - 112,5 KVA 15KV- 220/127 V</t>
    </r>
  </si>
  <si>
    <r>
      <rPr>
        <sz val="8"/>
        <rFont val="Arial MT"/>
        <family val="2"/>
      </rPr>
      <t>09.01.010</t>
    </r>
  </si>
  <si>
    <r>
      <rPr>
        <sz val="8"/>
        <rFont val="Arial MT"/>
        <family val="2"/>
      </rPr>
      <t>TE-10 ENTRADA PRIMÁRIA SIMPLIF. POSTE UNICO - NEOENERGIA - 150 KVA 15KV- 220/127 V</t>
    </r>
  </si>
  <si>
    <r>
      <rPr>
        <sz val="8"/>
        <rFont val="Arial MT"/>
        <family val="2"/>
      </rPr>
      <t>09.01.011</t>
    </r>
  </si>
  <si>
    <r>
      <rPr>
        <sz val="8"/>
        <rFont val="Arial MT"/>
        <family val="2"/>
      </rPr>
      <t>TE-11 ENTRADA PRIMÁRIA SIMPLIF. POSTE UNICO - NEOENERGIA - 225 KVA 15KV- 220/127 V</t>
    </r>
  </si>
  <si>
    <r>
      <rPr>
        <sz val="8"/>
        <rFont val="Arial MT"/>
        <family val="2"/>
      </rPr>
      <t>09.01.012</t>
    </r>
  </si>
  <si>
    <r>
      <rPr>
        <sz val="8"/>
        <rFont val="Arial MT"/>
        <family val="2"/>
      </rPr>
      <t>TE-12 ENTRADA PRIMÁRIA SIMPLIF. POSTE UNICO - NEOENERGIA - 300 KVA 15KV- 220/127 V</t>
    </r>
  </si>
  <si>
    <r>
      <rPr>
        <sz val="8"/>
        <rFont val="Arial MT"/>
        <family val="2"/>
      </rPr>
      <t>09.01.014</t>
    </r>
  </si>
  <si>
    <r>
      <rPr>
        <sz val="8"/>
        <rFont val="Arial MT"/>
        <family val="2"/>
      </rPr>
      <t>TRANSFORMADOR TRIFASICO A SECO 112,5KVA  13800V 220/127V ENCAPSULADO USO ABRIGADO</t>
    </r>
  </si>
  <si>
    <r>
      <rPr>
        <sz val="8"/>
        <rFont val="Arial MT"/>
        <family val="2"/>
      </rPr>
      <t>09.01.015</t>
    </r>
  </si>
  <si>
    <r>
      <rPr>
        <sz val="8"/>
        <rFont val="Arial MT"/>
        <family val="2"/>
      </rPr>
      <t>TRANSFORMADOR TRIFASICO A SECO 150KVA  13800V 220/127V ENCAPSULADO USO ABRIGADO</t>
    </r>
  </si>
  <si>
    <r>
      <rPr>
        <sz val="8"/>
        <rFont val="Arial MT"/>
        <family val="2"/>
      </rPr>
      <t>09.01.016</t>
    </r>
  </si>
  <si>
    <r>
      <rPr>
        <sz val="8"/>
        <rFont val="Arial MT"/>
        <family val="2"/>
      </rPr>
      <t>TRANSFORMADOR TRIFASICO A SECO 225KVA  13800V 220/127V ENCAPSULADO USO ABRIGADO</t>
    </r>
  </si>
  <si>
    <r>
      <rPr>
        <sz val="8"/>
        <rFont val="Arial MT"/>
        <family val="2"/>
      </rPr>
      <t>09.01.017</t>
    </r>
  </si>
  <si>
    <r>
      <rPr>
        <sz val="8"/>
        <rFont val="Arial MT"/>
        <family val="2"/>
      </rPr>
      <t>TRANSFORMADOR TRIFASICO A SECO 300KVA  13800V 220/127V ENCAPSULADO USO ABRIGADO</t>
    </r>
  </si>
  <si>
    <r>
      <rPr>
        <sz val="8"/>
        <rFont val="Arial MT"/>
        <family val="2"/>
      </rPr>
      <t>09.01.022</t>
    </r>
  </si>
  <si>
    <r>
      <rPr>
        <sz val="8"/>
        <rFont val="Arial MT"/>
        <family val="2"/>
      </rPr>
      <t>CABINE  PRIMÁRIA BLINDADA SIMPLIFICADA CLASSE 17,5kV, COM MEDICAO EM MEDIA TENSAO ATE 300KVA PADRAO ENEL USO AO TEMPO COM PINTURA EPOXI ELETROSTÁTICA.</t>
    </r>
  </si>
  <si>
    <r>
      <rPr>
        <sz val="8"/>
        <rFont val="Arial MT"/>
        <family val="2"/>
      </rPr>
      <t>09.01.026</t>
    </r>
  </si>
  <si>
    <r>
      <rPr>
        <sz val="8"/>
        <rFont val="Arial MT"/>
        <family val="2"/>
      </rPr>
      <t>TE-13  SUBESTAÇAO ENTRADA DE ENERGIA ATE 300KVA BLINDADA 15kV  INCLUSO TRANSFORMADOR A SECO 112,50KVA  PADRAO ENEL  SP  USO AO TEMPO COM PINTURA EPOXI ELETROSTÁTICA.</t>
    </r>
  </si>
  <si>
    <r>
      <rPr>
        <sz val="8"/>
        <rFont val="Arial MT"/>
        <family val="2"/>
      </rPr>
      <t>09.01.027</t>
    </r>
  </si>
  <si>
    <r>
      <rPr>
        <sz val="8"/>
        <rFont val="Arial MT"/>
        <family val="2"/>
      </rPr>
      <t>TE-14  SUBESTAÇAO ENTRADA DE ENERGIA ATE 300KVA BLINDADA 15kV   INCLUSO TRANSFORMADOR A SECO 150 KVA  PADRAO ENEL  SP  USO AO TEMPO COM PINTURA EPOXI ELETROSTÁTICA.</t>
    </r>
  </si>
  <si>
    <r>
      <rPr>
        <sz val="8"/>
        <rFont val="Arial MT"/>
        <family val="2"/>
      </rPr>
      <t>09.01.028</t>
    </r>
  </si>
  <si>
    <r>
      <rPr>
        <sz val="8"/>
        <rFont val="Arial MT"/>
        <family val="2"/>
      </rPr>
      <t>TE-15  SUBESTAÇAO ENTRADA DE ENERGIA ATE 300KVA BLINDADA 15kV   INCLUSO TRANSFORMADOR A SECO 225 KVA  PADRAO ENEL  SP  USO AO TEMPO COM PINTURA EPOXI ELETROSTÁTICA.</t>
    </r>
  </si>
  <si>
    <r>
      <rPr>
        <sz val="8"/>
        <rFont val="Arial MT"/>
        <family val="2"/>
      </rPr>
      <t>09.01.029</t>
    </r>
  </si>
  <si>
    <r>
      <rPr>
        <sz val="8"/>
        <rFont val="Arial MT"/>
        <family val="2"/>
      </rPr>
      <t>TE-16  SUBESTAÇAO ENTRADA DE ENERGIA ATE 300KVA BLINDADA 15kV  INCLUSO TRANSFORMADOR A SECO 300 KVA  PADRAO ENEL  SP  USO AO TEMPO COM PINTURA EPOXI ELETROSTÁTICA.</t>
    </r>
  </si>
  <si>
    <r>
      <rPr>
        <sz val="8"/>
        <rFont val="Arial MT"/>
        <family val="2"/>
      </rPr>
      <t>09.01.099</t>
    </r>
  </si>
  <si>
    <r>
      <rPr>
        <sz val="8"/>
        <rFont val="Arial MT"/>
        <family val="2"/>
      </rPr>
      <t>SERVICOS DE LIGACOES EM TENSAO PRIMARIA</t>
    </r>
  </si>
  <si>
    <r>
      <rPr>
        <sz val="8"/>
        <rFont val="Arial MT"/>
        <family val="2"/>
      </rPr>
      <t>09.02.011</t>
    </r>
  </si>
  <si>
    <r>
      <rPr>
        <sz val="8"/>
        <rFont val="Arial MT"/>
        <family val="2"/>
      </rPr>
      <t>AT-01 ENTRADA AEREA PARA TELEFONE</t>
    </r>
  </si>
  <si>
    <r>
      <rPr>
        <sz val="8"/>
        <rFont val="Arial MT"/>
        <family val="2"/>
      </rPr>
      <t>09.02.020</t>
    </r>
  </si>
  <si>
    <r>
      <rPr>
        <sz val="8"/>
        <rFont val="Arial MT"/>
        <family val="2"/>
      </rPr>
      <t>AE-23 ABRIGO E ENTRADA DE ENERGIA PADRÃO MULTI 200 CPFL  CATEGORIA C-4</t>
    </r>
  </si>
  <si>
    <r>
      <rPr>
        <sz val="8"/>
        <rFont val="Arial MT"/>
        <family val="2"/>
      </rPr>
      <t>09.02.021</t>
    </r>
  </si>
  <si>
    <r>
      <rPr>
        <sz val="8"/>
        <rFont val="Arial MT"/>
        <family val="2"/>
      </rPr>
      <t>AE-24 ABRIGO E ENTRADA DE ENERGIA PADRÃO MULTI 200 CPFL  CATEGORIA C-5</t>
    </r>
  </si>
  <si>
    <r>
      <rPr>
        <sz val="8"/>
        <rFont val="Arial MT"/>
        <family val="2"/>
      </rPr>
      <t>09.02.022</t>
    </r>
  </si>
  <si>
    <r>
      <rPr>
        <sz val="8"/>
        <rFont val="Arial MT"/>
        <family val="2"/>
      </rPr>
      <t>AE-25 ABRIGO E ENTRADA DE ENERGIA PADRÃO MULTI 200 CPFL  CATEGORIA C-6</t>
    </r>
  </si>
  <si>
    <r>
      <rPr>
        <sz val="8"/>
        <rFont val="Arial MT"/>
        <family val="2"/>
      </rPr>
      <t>09.02.042</t>
    </r>
  </si>
  <si>
    <r>
      <rPr>
        <sz val="8"/>
        <rFont val="Arial MT"/>
        <family val="2"/>
      </rPr>
      <t>DPS - DISPOSITIVO PROTECAO CONTRA SURTOS (TELEFONIA)</t>
    </r>
  </si>
  <si>
    <r>
      <rPr>
        <sz val="8"/>
        <rFont val="Arial MT"/>
        <family val="2"/>
      </rPr>
      <t>09.02.043</t>
    </r>
  </si>
  <si>
    <r>
      <rPr>
        <sz val="8"/>
        <rFont val="Arial MT"/>
        <family val="2"/>
      </rPr>
      <t>DPS - DISPOSITIVO PROTECAO CONTRA SURTOS (ENERGIA)</t>
    </r>
  </si>
  <si>
    <r>
      <rPr>
        <sz val="8"/>
        <rFont val="Arial MT"/>
        <family val="2"/>
      </rPr>
      <t>09.02.047</t>
    </r>
  </si>
  <si>
    <r>
      <rPr>
        <sz val="8"/>
        <rFont val="Arial MT"/>
        <family val="2"/>
      </rPr>
      <t>DISJUNTOR TRIPOLAR TERMOMAGNETICO 3X300A</t>
    </r>
  </si>
  <si>
    <r>
      <rPr>
        <sz val="8"/>
        <rFont val="Arial MT"/>
        <family val="2"/>
      </rPr>
      <t>09.02.048</t>
    </r>
  </si>
  <si>
    <r>
      <rPr>
        <sz val="8"/>
        <rFont val="Arial MT"/>
        <family val="2"/>
      </rPr>
      <t>CONJ 3 CABOS P/ ENTRADA ENERGIA SECCAO 240MM2 C/ ELETRODUTOS</t>
    </r>
  </si>
  <si>
    <r>
      <rPr>
        <sz val="8"/>
        <rFont val="Arial MT"/>
        <family val="2"/>
      </rPr>
      <t>09.02.049</t>
    </r>
  </si>
  <si>
    <r>
      <rPr>
        <sz val="8"/>
        <rFont val="Arial MT"/>
        <family val="2"/>
      </rPr>
      <t>CONJ 4 CABOS P/ ENTRADA ENERGIA SECCAO 240MM2 C/ ELETRODUTOS</t>
    </r>
  </si>
  <si>
    <r>
      <rPr>
        <sz val="8"/>
        <rFont val="Arial MT"/>
        <family val="2"/>
      </rPr>
      <t>09.02.052</t>
    </r>
  </si>
  <si>
    <r>
      <rPr>
        <sz val="8"/>
        <rFont val="Arial MT"/>
        <family val="2"/>
      </rPr>
      <t>AE-24 ABRIGO E ENTRADA DE ENERGIA (CAIXA M, T e E) COM LEITURA VOLTADA PARA CALÇADA  AES ELETROPAULO</t>
    </r>
  </si>
  <si>
    <r>
      <rPr>
        <sz val="8"/>
        <rFont val="Arial MT"/>
        <family val="2"/>
      </rPr>
      <t>09.02.053</t>
    </r>
  </si>
  <si>
    <r>
      <rPr>
        <sz val="8"/>
        <rFont val="Arial MT"/>
        <family val="2"/>
      </rPr>
      <t>AE-23 ABRIGO E ENTRADA DE ENERGIA (CAIXA M, T  e IV) COM LEITURA VOLTADA PARA CALÇADA - CPFL, EDP BANDEIRANTE E ELEKTRO</t>
    </r>
  </si>
  <si>
    <r>
      <rPr>
        <sz val="8"/>
        <rFont val="Arial MT"/>
        <family val="2"/>
      </rPr>
      <t>09.02.059</t>
    </r>
  </si>
  <si>
    <r>
      <rPr>
        <sz val="8"/>
        <rFont val="Arial MT"/>
        <family val="2"/>
      </rPr>
      <t>AE-19 ABRIGO E ENTRADA DE ENERGIA (CAIXA II, IV OU E): AES ELETROP/BANDEIRANTE/CPFL/ELEKTRO</t>
    </r>
  </si>
  <si>
    <r>
      <rPr>
        <sz val="8"/>
        <rFont val="Arial MT"/>
        <family val="2"/>
      </rPr>
      <t>09.02.060</t>
    </r>
  </si>
  <si>
    <r>
      <rPr>
        <sz val="8"/>
        <rFont val="Arial MT"/>
        <family val="2"/>
      </rPr>
      <t>AE-20 ABRIGO E ENTRADA DE ENERGIA (CAIXAS III OU V):BANDEIRANTE/CPFL/ELEKTRO</t>
    </r>
  </si>
  <si>
    <r>
      <rPr>
        <sz val="8"/>
        <rFont val="Arial MT"/>
        <family val="2"/>
      </rPr>
      <t>09.02.061</t>
    </r>
  </si>
  <si>
    <r>
      <rPr>
        <sz val="8"/>
        <rFont val="Arial MT"/>
        <family val="2"/>
      </rPr>
      <t>AE-21 ABRIGO E ENTRADA DE ENERGIA (CAIXA M OU H): AES ELETROP/BANDEIRANTE/ELEKTRO/CPFL</t>
    </r>
  </si>
  <si>
    <r>
      <rPr>
        <sz val="8"/>
        <rFont val="Arial MT"/>
        <family val="2"/>
      </rPr>
      <t>09.02.062</t>
    </r>
  </si>
  <si>
    <r>
      <rPr>
        <sz val="8"/>
        <rFont val="Arial MT"/>
        <family val="2"/>
      </rPr>
      <t>CONJ 3 CABOS P/ ENTRADA ENERGIA SECCAO 10MM2 C/ ELETRODUTOS</t>
    </r>
  </si>
  <si>
    <r>
      <rPr>
        <sz val="8"/>
        <rFont val="Arial MT"/>
        <family val="2"/>
      </rPr>
      <t>09.02.063</t>
    </r>
  </si>
  <si>
    <r>
      <rPr>
        <sz val="8"/>
        <rFont val="Arial MT"/>
        <family val="2"/>
      </rPr>
      <t>CONJ 3 CABOS P/ ENTRADA ENERGIA SECCAO 16MM2 C/ ELETRODUTOS</t>
    </r>
  </si>
  <si>
    <r>
      <rPr>
        <sz val="8"/>
        <rFont val="Arial MT"/>
        <family val="2"/>
      </rPr>
      <t>09.02.064</t>
    </r>
  </si>
  <si>
    <r>
      <rPr>
        <sz val="8"/>
        <rFont val="Arial MT"/>
        <family val="2"/>
      </rPr>
      <t>CONJ 3 CABOS P/ ENTRADA ENERGIA SECCAO 25MM2 C/ ELETRODUTOS</t>
    </r>
  </si>
  <si>
    <r>
      <rPr>
        <sz val="8"/>
        <rFont val="Arial MT"/>
        <family val="2"/>
      </rPr>
      <t>09.02.065</t>
    </r>
  </si>
  <si>
    <r>
      <rPr>
        <sz val="8"/>
        <rFont val="Arial MT"/>
        <family val="2"/>
      </rPr>
      <t>CONJ 3 CABOS P/ ENTRADA ENERGIA SECCAO 35MM2 C/ ELETRODUTOS</t>
    </r>
  </si>
  <si>
    <r>
      <rPr>
        <sz val="8"/>
        <rFont val="Arial MT"/>
        <family val="2"/>
      </rPr>
      <t>09.02.066</t>
    </r>
  </si>
  <si>
    <r>
      <rPr>
        <sz val="8"/>
        <rFont val="Arial MT"/>
        <family val="2"/>
      </rPr>
      <t>CONJ 3 CABOS P/ ENTRADA ENERGIA SECCAO 50MM2 C/ ELETRODUTOS</t>
    </r>
  </si>
  <si>
    <r>
      <rPr>
        <sz val="8"/>
        <rFont val="Arial MT"/>
        <family val="2"/>
      </rPr>
      <t>09.02.067</t>
    </r>
  </si>
  <si>
    <r>
      <rPr>
        <sz val="8"/>
        <rFont val="Arial MT"/>
        <family val="2"/>
      </rPr>
      <t>CONJ 3 CABOS P/ ENTRADA ENERGIA SECCAO 70MM2 C/ ELETRODUTOS</t>
    </r>
  </si>
  <si>
    <r>
      <rPr>
        <sz val="8"/>
        <rFont val="Arial MT"/>
        <family val="2"/>
      </rPr>
      <t>09.02.068</t>
    </r>
  </si>
  <si>
    <r>
      <rPr>
        <sz val="8"/>
        <rFont val="Arial MT"/>
        <family val="2"/>
      </rPr>
      <t>CONJ 3 CABOS P/ ENTRADA ENERGIA SECCAO 95MM2 C/ ELETRODUTOS</t>
    </r>
  </si>
  <si>
    <r>
      <rPr>
        <sz val="8"/>
        <rFont val="Arial MT"/>
        <family val="2"/>
      </rPr>
      <t>09.02.069</t>
    </r>
  </si>
  <si>
    <r>
      <rPr>
        <sz val="8"/>
        <rFont val="Arial MT"/>
        <family val="2"/>
      </rPr>
      <t>CONJ 3 CABOS P/ ENTRADA ENERGIA SECCAO 120MM2 C/ ELETRODUTOS</t>
    </r>
  </si>
  <si>
    <r>
      <rPr>
        <sz val="8"/>
        <rFont val="Arial MT"/>
        <family val="2"/>
      </rPr>
      <t>09.02.070</t>
    </r>
  </si>
  <si>
    <r>
      <rPr>
        <sz val="8"/>
        <rFont val="Arial MT"/>
        <family val="2"/>
      </rPr>
      <t>CONJ 3 CABOS P/ ENTRADA ENERGIA SECCAO 150MM2 C/ ELETRODUTOS</t>
    </r>
  </si>
  <si>
    <r>
      <rPr>
        <sz val="8"/>
        <rFont val="Arial MT"/>
        <family val="2"/>
      </rPr>
      <t>09.02.071</t>
    </r>
  </si>
  <si>
    <r>
      <rPr>
        <sz val="8"/>
        <rFont val="Arial MT"/>
        <family val="2"/>
      </rPr>
      <t>CONJ 3 CABOS P/ ENTRADA ENERGIA SECCAO 185MM2 C/ ELETRODUTOS</t>
    </r>
  </si>
  <si>
    <r>
      <rPr>
        <sz val="8"/>
        <rFont val="Arial MT"/>
        <family val="2"/>
      </rPr>
      <t>09.02.072</t>
    </r>
  </si>
  <si>
    <r>
      <rPr>
        <sz val="8"/>
        <rFont val="Arial MT"/>
        <family val="2"/>
      </rPr>
      <t>CONJ 4 CABOS P/ ENTRADA ENERGIA SECCAO 10MM2 C/ ELETRUDUTOS</t>
    </r>
  </si>
  <si>
    <r>
      <rPr>
        <sz val="8"/>
        <rFont val="Arial MT"/>
        <family val="2"/>
      </rPr>
      <t>09.02.073</t>
    </r>
  </si>
  <si>
    <r>
      <rPr>
        <sz val="8"/>
        <rFont val="Arial MT"/>
        <family val="2"/>
      </rPr>
      <t>CONJ 4 CABOS P/ ENTRADA ENERGIA SECCAO 16MM2 C/ ELETRODUTOS</t>
    </r>
  </si>
  <si>
    <r>
      <rPr>
        <sz val="8"/>
        <rFont val="Arial MT"/>
        <family val="2"/>
      </rPr>
      <t>09.02.074</t>
    </r>
  </si>
  <si>
    <r>
      <rPr>
        <sz val="8"/>
        <rFont val="Arial MT"/>
        <family val="2"/>
      </rPr>
      <t>CONJ 4 CABOS P/ ENTRADA ENERGIA SECCAO 25MM2 C/ ELETRODUTOS</t>
    </r>
  </si>
  <si>
    <r>
      <rPr>
        <sz val="8"/>
        <rFont val="Arial MT"/>
        <family val="2"/>
      </rPr>
      <t>09.02.075</t>
    </r>
  </si>
  <si>
    <r>
      <rPr>
        <sz val="8"/>
        <rFont val="Arial MT"/>
        <family val="2"/>
      </rPr>
      <t>CONJ 4 CABOS P/ ENTRADA ENERGIA SECCAO 35MM2 C/ ELETRODUTOS</t>
    </r>
  </si>
  <si>
    <r>
      <rPr>
        <sz val="8"/>
        <rFont val="Arial MT"/>
        <family val="2"/>
      </rPr>
      <t>09.02.076</t>
    </r>
  </si>
  <si>
    <r>
      <rPr>
        <sz val="8"/>
        <rFont val="Arial MT"/>
        <family val="2"/>
      </rPr>
      <t>CONJ 4 CABOS P/ ENTRADA ENERGIA SECCAO 50MM2 C/ ELETRODUTOS</t>
    </r>
  </si>
  <si>
    <r>
      <rPr>
        <sz val="8"/>
        <rFont val="Arial MT"/>
        <family val="2"/>
      </rPr>
      <t>09.02.077</t>
    </r>
  </si>
  <si>
    <r>
      <rPr>
        <sz val="8"/>
        <rFont val="Arial MT"/>
        <family val="2"/>
      </rPr>
      <t>CONJ 4 CABOS P/ ENTRADA ENERGIA SECCAO 70MM2 C/ ELETRODUTOS</t>
    </r>
  </si>
  <si>
    <r>
      <rPr>
        <sz val="8"/>
        <rFont val="Arial MT"/>
        <family val="2"/>
      </rPr>
      <t>09.02.078</t>
    </r>
  </si>
  <si>
    <r>
      <rPr>
        <sz val="8"/>
        <rFont val="Arial MT"/>
        <family val="2"/>
      </rPr>
      <t>CONJ 4 CABOS P/ ENTRADA ENERGIA SECCAO 95MM2 C/ ELETRODUTOS</t>
    </r>
  </si>
  <si>
    <r>
      <rPr>
        <sz val="8"/>
        <rFont val="Arial MT"/>
        <family val="2"/>
      </rPr>
      <t>09.02.079</t>
    </r>
  </si>
  <si>
    <r>
      <rPr>
        <sz val="8"/>
        <rFont val="Arial MT"/>
        <family val="2"/>
      </rPr>
      <t>CONJ 4 CABOS P/ ENTRADA ENERGIA SECCAO 120MM2 C/ ELETRODUTOS</t>
    </r>
  </si>
  <si>
    <r>
      <rPr>
        <sz val="8"/>
        <rFont val="Arial MT"/>
        <family val="2"/>
      </rPr>
      <t>09.02.080</t>
    </r>
  </si>
  <si>
    <r>
      <rPr>
        <sz val="8"/>
        <rFont val="Arial MT"/>
        <family val="2"/>
      </rPr>
      <t>CONJ 4 CABOS P/ ENTRADA ENERGIA SECCAO 150MM2 C/ ELETRODUTOS</t>
    </r>
  </si>
  <si>
    <r>
      <rPr>
        <sz val="8"/>
        <rFont val="Arial MT"/>
        <family val="2"/>
      </rPr>
      <t>09.02.081</t>
    </r>
  </si>
  <si>
    <r>
      <rPr>
        <sz val="8"/>
        <rFont val="Arial MT"/>
        <family val="2"/>
      </rPr>
      <t>CONJ 4 CABOS P/ ENTRADA ENERGIA SECCAO 185MM2 C/ ELETRODUTOS</t>
    </r>
  </si>
  <si>
    <r>
      <rPr>
        <sz val="8"/>
        <rFont val="Arial MT"/>
        <family val="2"/>
      </rPr>
      <t>09.02.086</t>
    </r>
  </si>
  <si>
    <r>
      <rPr>
        <sz val="8"/>
        <rFont val="Arial MT"/>
        <family val="2"/>
      </rPr>
      <t>DISJUNTOR BIPOLAR TERMOMAGNETICO 2X10A A 2X50A</t>
    </r>
  </si>
  <si>
    <r>
      <rPr>
        <sz val="8"/>
        <rFont val="Arial MT"/>
        <family val="2"/>
      </rPr>
      <t>09.02.087</t>
    </r>
  </si>
  <si>
    <r>
      <rPr>
        <sz val="8"/>
        <rFont val="Arial MT"/>
        <family val="2"/>
      </rPr>
      <t>DISJUNTOR BIPOLAR TERMOMAGNETICO 2X60A A 2X100A</t>
    </r>
  </si>
  <si>
    <r>
      <rPr>
        <sz val="8"/>
        <rFont val="Arial MT"/>
        <family val="2"/>
      </rPr>
      <t>09.02.088</t>
    </r>
  </si>
  <si>
    <r>
      <rPr>
        <sz val="8"/>
        <rFont val="Arial MT"/>
        <family val="2"/>
      </rPr>
      <t>DISJUNTOR TRIPOLAR TERMOMAGNETICO 3X10A A 3X50A</t>
    </r>
  </si>
  <si>
    <r>
      <rPr>
        <sz val="8"/>
        <rFont val="Arial MT"/>
        <family val="2"/>
      </rPr>
      <t>09.02.089</t>
    </r>
  </si>
  <si>
    <r>
      <rPr>
        <sz val="8"/>
        <rFont val="Arial MT"/>
        <family val="2"/>
      </rPr>
      <t>DISJUNTOR TRIPOLAR TERMOMAGNETICO 3X60A A 3X100A</t>
    </r>
  </si>
  <si>
    <r>
      <rPr>
        <sz val="8"/>
        <rFont val="Arial MT"/>
        <family val="2"/>
      </rPr>
      <t>09.02.091</t>
    </r>
  </si>
  <si>
    <r>
      <rPr>
        <sz val="8"/>
        <rFont val="Arial MT"/>
        <family val="2"/>
      </rPr>
      <t>DISJUNTOR TRIPOLAR TERMOMAGNETICO 3X125A A 3X225A</t>
    </r>
  </si>
  <si>
    <r>
      <rPr>
        <sz val="8"/>
        <rFont val="Arial MT"/>
        <family val="2"/>
      </rPr>
      <t>09.02.099</t>
    </r>
  </si>
  <si>
    <r>
      <rPr>
        <sz val="8"/>
        <rFont val="Arial MT"/>
        <family val="2"/>
      </rPr>
      <t>SERVICOS DE ENTRADA DE BAIXA TENSAO</t>
    </r>
  </si>
  <si>
    <r>
      <rPr>
        <sz val="8"/>
        <rFont val="Arial MT"/>
        <family val="2"/>
      </rPr>
      <t>09.02.101</t>
    </r>
  </si>
  <si>
    <r>
      <rPr>
        <sz val="8"/>
        <rFont val="Arial MT"/>
        <family val="2"/>
      </rPr>
      <t>CONJ. ENTRADA P/INTRAGOV (FIBRA ÓTICA) EM ENTRADA DE ENERGIA</t>
    </r>
  </si>
  <si>
    <r>
      <rPr>
        <sz val="8"/>
        <rFont val="Arial MT"/>
        <family val="2"/>
      </rPr>
      <t>09.02.102</t>
    </r>
  </si>
  <si>
    <r>
      <rPr>
        <sz val="8"/>
        <rFont val="Arial MT"/>
        <family val="2"/>
      </rPr>
      <t>CONJUNTO PARA ENTRADA DE TELEFONE  NA ENTRADA DE ENERGIA</t>
    </r>
  </si>
  <si>
    <r>
      <rPr>
        <sz val="8"/>
        <rFont val="Arial MT"/>
        <family val="2"/>
      </rPr>
      <t>09.02.103</t>
    </r>
  </si>
  <si>
    <r>
      <rPr>
        <sz val="8"/>
        <rFont val="Arial MT"/>
        <family val="2"/>
      </rPr>
      <t>CONJUNTO PARA ENTRADA DE TEVE A CABO  NA ENTRADA DE ENERGIA</t>
    </r>
  </si>
  <si>
    <r>
      <rPr>
        <sz val="8"/>
        <rFont val="Arial MT"/>
        <family val="2"/>
      </rPr>
      <t>09.02.105</t>
    </r>
  </si>
  <si>
    <r>
      <rPr>
        <sz val="8"/>
        <rFont val="Arial MT"/>
        <family val="2"/>
      </rPr>
      <t>DISJUNTOR BIPOLAR TERMOMAGNETICO 2X225A</t>
    </r>
  </si>
  <si>
    <r>
      <rPr>
        <sz val="8"/>
        <rFont val="Arial MT"/>
        <family val="2"/>
      </rPr>
      <t>09.02.110</t>
    </r>
  </si>
  <si>
    <r>
      <rPr>
        <sz val="8"/>
        <rFont val="Arial MT"/>
        <family val="2"/>
      </rPr>
      <t>DISJUNTOR TRIPOLAR TERMOMAGNETICO 3X400A</t>
    </r>
  </si>
  <si>
    <r>
      <rPr>
        <sz val="8"/>
        <rFont val="Arial MT"/>
        <family val="2"/>
      </rPr>
      <t>09.03.004</t>
    </r>
  </si>
  <si>
    <r>
      <rPr>
        <sz val="8"/>
        <rFont val="Arial MT"/>
        <family val="2"/>
      </rPr>
      <t>CABO DE 16 MM2 750V (ISOLAÇAO NAO HALOGENADO)</t>
    </r>
  </si>
  <si>
    <r>
      <rPr>
        <sz val="8"/>
        <rFont val="Arial MT"/>
        <family val="2"/>
      </rPr>
      <t>09.03.005</t>
    </r>
  </si>
  <si>
    <r>
      <rPr>
        <sz val="8"/>
        <rFont val="Arial MT"/>
        <family val="2"/>
      </rPr>
      <t>CABO DE 25 MM2 750V (ISOLAÇAO NAO HALOGENADO)</t>
    </r>
  </si>
  <si>
    <r>
      <rPr>
        <sz val="8"/>
        <rFont val="Arial MT"/>
        <family val="2"/>
      </rPr>
      <t>09.03.006</t>
    </r>
  </si>
  <si>
    <r>
      <rPr>
        <sz val="8"/>
        <rFont val="Arial MT"/>
        <family val="2"/>
      </rPr>
      <t>CABO DE 35 MM2 750V (ISOLAÇAO NAO HALOGENADO)</t>
    </r>
  </si>
  <si>
    <r>
      <rPr>
        <sz val="8"/>
        <rFont val="Arial MT"/>
        <family val="2"/>
      </rPr>
      <t>09.03.007</t>
    </r>
  </si>
  <si>
    <r>
      <rPr>
        <sz val="8"/>
        <rFont val="Arial MT"/>
        <family val="2"/>
      </rPr>
      <t>CABO DE 50 MM2 750V (ISOLAÇAO NAO HALOGENADO)</t>
    </r>
  </si>
  <si>
    <r>
      <rPr>
        <sz val="8"/>
        <rFont val="Arial MT"/>
        <family val="2"/>
      </rPr>
      <t>09.03.008</t>
    </r>
  </si>
  <si>
    <r>
      <rPr>
        <sz val="8"/>
        <rFont val="Arial MT"/>
        <family val="2"/>
      </rPr>
      <t>CABO DE 70 MM2 750V (ISOLAÇAO NAO HALOGENADO)</t>
    </r>
  </si>
  <si>
    <r>
      <rPr>
        <sz val="8"/>
        <rFont val="Arial MT"/>
        <family val="2"/>
      </rPr>
      <t>09.03.009</t>
    </r>
  </si>
  <si>
    <r>
      <rPr>
        <sz val="8"/>
        <rFont val="Arial MT"/>
        <family val="2"/>
      </rPr>
      <t>CABO DE 95 MM2 750V (ISOLAÇAO NAO HALOGENADO)</t>
    </r>
  </si>
  <si>
    <r>
      <rPr>
        <sz val="8"/>
        <rFont val="Arial MT"/>
        <family val="2"/>
      </rPr>
      <t>09.03.010</t>
    </r>
  </si>
  <si>
    <r>
      <rPr>
        <sz val="8"/>
        <rFont val="Arial MT"/>
        <family val="2"/>
      </rPr>
      <t>CABO DE 120 MM2 750V (ISOLAÇAO NAO HALOGENADO)</t>
    </r>
  </si>
  <si>
    <r>
      <rPr>
        <sz val="8"/>
        <rFont val="Arial MT"/>
        <family val="2"/>
      </rPr>
      <t>09.03.011</t>
    </r>
  </si>
  <si>
    <r>
      <rPr>
        <sz val="8"/>
        <rFont val="Arial MT"/>
        <family val="2"/>
      </rPr>
      <t>CABO DE 150 MM2 750V (ISOLAÇAO NAO HALOGENADO)</t>
    </r>
  </si>
  <si>
    <r>
      <rPr>
        <sz val="8"/>
        <rFont val="Arial MT"/>
        <family val="2"/>
      </rPr>
      <t>09.03.012</t>
    </r>
  </si>
  <si>
    <r>
      <rPr>
        <sz val="8"/>
        <rFont val="Arial MT"/>
        <family val="2"/>
      </rPr>
      <t>CABO DE 185 MM2 750V (ISOLAÇAO NAO HALOGENADO)</t>
    </r>
  </si>
  <si>
    <r>
      <rPr>
        <sz val="8"/>
        <rFont val="Arial MT"/>
        <family val="2"/>
      </rPr>
      <t>09.03.013</t>
    </r>
  </si>
  <si>
    <r>
      <rPr>
        <sz val="8"/>
        <rFont val="Arial MT"/>
        <family val="2"/>
      </rPr>
      <t>CABO DE 240 MM2 750V (ISOLAÇAO NAO HALOGENADO)</t>
    </r>
  </si>
  <si>
    <r>
      <rPr>
        <sz val="8"/>
        <rFont val="Arial MT"/>
        <family val="2"/>
      </rPr>
      <t>09.03.014</t>
    </r>
  </si>
  <si>
    <r>
      <rPr>
        <sz val="8"/>
        <rFont val="Arial MT"/>
        <family val="2"/>
      </rPr>
      <t>CABO DE 300 MM2 750V (ISOLAÇAO NAO HALOGENADO)</t>
    </r>
  </si>
  <si>
    <r>
      <rPr>
        <sz val="8"/>
        <rFont val="Arial MT"/>
        <family val="2"/>
      </rPr>
      <t>09.03.015</t>
    </r>
  </si>
  <si>
    <r>
      <rPr>
        <sz val="8"/>
        <rFont val="Arial MT"/>
        <family val="2"/>
      </rPr>
      <t>CABO DE 10 MM2 750V (ISOLAÇAO NAO HALOGENADO)</t>
    </r>
  </si>
  <si>
    <r>
      <rPr>
        <sz val="8"/>
        <rFont val="Arial MT"/>
        <family val="2"/>
      </rPr>
      <t>09.03.017</t>
    </r>
  </si>
  <si>
    <r>
      <rPr>
        <sz val="8"/>
        <rFont val="Arial MT"/>
        <family val="2"/>
      </rPr>
      <t>CABO FLEXIVEL DE COBRE 1,0 KV SECAO 4 MM2 (ISOLAÇAO NAO HALOGENADO)</t>
    </r>
  </si>
  <si>
    <r>
      <rPr>
        <sz val="8"/>
        <rFont val="Arial MT"/>
        <family val="2"/>
      </rPr>
      <t>09.03.018</t>
    </r>
  </si>
  <si>
    <r>
      <rPr>
        <sz val="8"/>
        <rFont val="Arial MT"/>
        <family val="2"/>
      </rPr>
      <t>CABO FLEXIVEL DE COBRE 1,0 KV SECAO 6 MM2 (ISOLAÇAO NAO HALOGENADO)</t>
    </r>
  </si>
  <si>
    <r>
      <rPr>
        <sz val="8"/>
        <rFont val="Arial MT"/>
        <family val="2"/>
      </rPr>
      <t>09.03.019</t>
    </r>
  </si>
  <si>
    <r>
      <rPr>
        <sz val="8"/>
        <rFont val="Arial MT"/>
        <family val="2"/>
      </rPr>
      <t>CABO FLEXIVEL DE COBRE 1,0 KV SECAO 10 MM2 (ISOLAÇAO NAO HALOGENADO)</t>
    </r>
  </si>
  <si>
    <r>
      <rPr>
        <sz val="8"/>
        <rFont val="Arial MT"/>
        <family val="2"/>
      </rPr>
      <t>09.03.020</t>
    </r>
  </si>
  <si>
    <r>
      <rPr>
        <sz val="8"/>
        <rFont val="Arial MT"/>
        <family val="2"/>
      </rPr>
      <t>CABO FLEXIVEL DE COBRE 1,0 KV SECAO 16 MM2 (ISOLAÇAO NAO HALOGENADO)</t>
    </r>
  </si>
  <si>
    <r>
      <rPr>
        <sz val="8"/>
        <rFont val="Arial MT"/>
        <family val="2"/>
      </rPr>
      <t>09.03.021</t>
    </r>
  </si>
  <si>
    <r>
      <rPr>
        <sz val="8"/>
        <rFont val="Arial MT"/>
        <family val="2"/>
      </rPr>
      <t>CABO FLEXIVEL DE COBRE 1,0 KV SECAO 25 MM2 (ISOLAÇAO NAO HALOGENADO)</t>
    </r>
  </si>
  <si>
    <r>
      <rPr>
        <sz val="8"/>
        <rFont val="Arial MT"/>
        <family val="2"/>
      </rPr>
      <t>09.03.022</t>
    </r>
  </si>
  <si>
    <r>
      <rPr>
        <sz val="8"/>
        <rFont val="Arial MT"/>
        <family val="2"/>
      </rPr>
      <t>CABO FLEXIVEL DE COBRE 1,0 KV SECAO 35 MM2 (ISOLAÇAO NAO HALOGENADO)</t>
    </r>
  </si>
  <si>
    <r>
      <rPr>
        <sz val="8"/>
        <rFont val="Arial MT"/>
        <family val="2"/>
      </rPr>
      <t>09.03.023</t>
    </r>
  </si>
  <si>
    <r>
      <rPr>
        <sz val="8"/>
        <rFont val="Arial MT"/>
        <family val="2"/>
      </rPr>
      <t>CABO FLEXIVEL DE COBRE 1,0 KV SECAO 50 MM2 (ISOLAÇAO NAO HALOGENADO)</t>
    </r>
  </si>
  <si>
    <r>
      <rPr>
        <sz val="8"/>
        <rFont val="Arial MT"/>
        <family val="2"/>
      </rPr>
      <t>09.03.024</t>
    </r>
  </si>
  <si>
    <r>
      <rPr>
        <sz val="8"/>
        <rFont val="Arial MT"/>
        <family val="2"/>
      </rPr>
      <t>CABO FLEXIVEL DE COBRE 1,0 KV SECAO 70 MM2 (ISOLAÇAO NAO HALOGENADO)</t>
    </r>
  </si>
  <si>
    <r>
      <rPr>
        <sz val="8"/>
        <rFont val="Arial MT"/>
        <family val="2"/>
      </rPr>
      <t>09.03.025</t>
    </r>
  </si>
  <si>
    <r>
      <rPr>
        <sz val="8"/>
        <rFont val="Arial MT"/>
        <family val="2"/>
      </rPr>
      <t>CABO FLEXIVEL DE COBRE 1,0 KV SECAO 95 MM2 (ISOLAÇAO NAO HALOGENADO)</t>
    </r>
  </si>
  <si>
    <r>
      <rPr>
        <sz val="8"/>
        <rFont val="Arial MT"/>
        <family val="2"/>
      </rPr>
      <t>09.03.026</t>
    </r>
  </si>
  <si>
    <r>
      <rPr>
        <sz val="8"/>
        <rFont val="Arial MT"/>
        <family val="2"/>
      </rPr>
      <t>CABO FLEXIVEL DE COBRE 1,0 KV SECAO 120 MM2 (ISOLAÇAO NAO HALOGENADO)</t>
    </r>
  </si>
  <si>
    <r>
      <rPr>
        <sz val="8"/>
        <rFont val="Arial MT"/>
        <family val="2"/>
      </rPr>
      <t>09.03.027</t>
    </r>
  </si>
  <si>
    <r>
      <rPr>
        <sz val="8"/>
        <rFont val="Arial MT"/>
        <family val="2"/>
      </rPr>
      <t>CABO FLEXIVEL DE COBRE 1,0 KV SECAO 150 MM2 (ISOLAÇAO NAO HALOGENADO)</t>
    </r>
  </si>
  <si>
    <r>
      <rPr>
        <sz val="8"/>
        <rFont val="Arial MT"/>
        <family val="2"/>
      </rPr>
      <t>09.03.028</t>
    </r>
  </si>
  <si>
    <r>
      <rPr>
        <sz val="8"/>
        <rFont val="Arial MT"/>
        <family val="2"/>
      </rPr>
      <t>CABO FLEXIVEL DE COBRE 1,0 KV SECAO 185 MM2 (ISOLAÇAO NAO HALOGENADO)</t>
    </r>
  </si>
  <si>
    <r>
      <rPr>
        <sz val="8"/>
        <rFont val="Arial MT"/>
        <family val="2"/>
      </rPr>
      <t>09.03.029</t>
    </r>
  </si>
  <si>
    <r>
      <rPr>
        <sz val="8"/>
        <rFont val="Arial MT"/>
        <family val="2"/>
      </rPr>
      <t>CABO FLEXIVEL DE COBRE 1,0 KV SECAO 240 MM2 (ISOLAÇAO NAO HALOGENADO)</t>
    </r>
  </si>
  <si>
    <r>
      <rPr>
        <sz val="8"/>
        <rFont val="Arial MT"/>
        <family val="2"/>
      </rPr>
      <t>09.03.030</t>
    </r>
  </si>
  <si>
    <r>
      <rPr>
        <sz val="8"/>
        <rFont val="Arial MT"/>
        <family val="2"/>
      </rPr>
      <t>CABO FLEXIVEL DE COBRE 1,0 KV SECAO 300 MM2 (ISOLAÇAO NAO HALOGENADO)</t>
    </r>
  </si>
  <si>
    <r>
      <rPr>
        <sz val="8"/>
        <rFont val="Arial MT"/>
        <family val="2"/>
      </rPr>
      <t>09.03.046</t>
    </r>
  </si>
  <si>
    <r>
      <rPr>
        <sz val="8"/>
        <rFont val="Arial MT"/>
        <family val="2"/>
      </rPr>
      <t>ELETRODUTO DE PVC RIGIDO ROSCAVEL DE 25MM - INCL CONEXOES</t>
    </r>
  </si>
  <si>
    <r>
      <rPr>
        <sz val="8"/>
        <rFont val="Arial MT"/>
        <family val="2"/>
      </rPr>
      <t>09.03.047</t>
    </r>
  </si>
  <si>
    <r>
      <rPr>
        <sz val="8"/>
        <rFont val="Arial MT"/>
        <family val="2"/>
      </rPr>
      <t>ELETRODUTO DE PVC RIGIDO ROSCAVEL DE 32MM - INCL CONEXOES</t>
    </r>
  </si>
  <si>
    <r>
      <rPr>
        <sz val="8"/>
        <rFont val="Arial MT"/>
        <family val="2"/>
      </rPr>
      <t>09.03.048</t>
    </r>
  </si>
  <si>
    <r>
      <rPr>
        <sz val="8"/>
        <rFont val="Arial MT"/>
        <family val="2"/>
      </rPr>
      <t>ELETRODUTO DE PVC RIGIDO ROSCAVEL DE 40MM - INCL CONEXOES</t>
    </r>
  </si>
  <si>
    <r>
      <rPr>
        <sz val="8"/>
        <rFont val="Arial MT"/>
        <family val="2"/>
      </rPr>
      <t>09.03.049</t>
    </r>
  </si>
  <si>
    <r>
      <rPr>
        <sz val="8"/>
        <rFont val="Arial MT"/>
        <family val="2"/>
      </rPr>
      <t>ELETRODUTO DE PVC RIGIDO ROSCAVEL DE 50MM - INCL CONEXOES</t>
    </r>
  </si>
  <si>
    <r>
      <rPr>
        <sz val="8"/>
        <rFont val="Arial MT"/>
        <family val="2"/>
      </rPr>
      <t>09.03.050</t>
    </r>
  </si>
  <si>
    <r>
      <rPr>
        <sz val="8"/>
        <rFont val="Arial MT"/>
        <family val="2"/>
      </rPr>
      <t>ELETRODUTO DE PVC RIGIDO ROSCAVEL DE 60MM - INCL CONEXOES</t>
    </r>
  </si>
  <si>
    <r>
      <rPr>
        <sz val="8"/>
        <rFont val="Arial MT"/>
        <family val="2"/>
      </rPr>
      <t>09.03.051</t>
    </r>
  </si>
  <si>
    <r>
      <rPr>
        <sz val="8"/>
        <rFont val="Arial MT"/>
        <family val="2"/>
      </rPr>
      <t>ELETRODUTO DE PVC RIGIDO ROSCAVEL DE 75MM - INCL CONEXOES</t>
    </r>
  </si>
  <si>
    <r>
      <rPr>
        <sz val="8"/>
        <rFont val="Arial MT"/>
        <family val="2"/>
      </rPr>
      <t>09.03.052</t>
    </r>
  </si>
  <si>
    <r>
      <rPr>
        <sz val="8"/>
        <rFont val="Arial MT"/>
        <family val="2"/>
      </rPr>
      <t>ELETRODUTO DE PVC RIGIDO ROSCAVEL DE 85MM - INCL CONEXOES</t>
    </r>
  </si>
  <si>
    <r>
      <rPr>
        <sz val="8"/>
        <rFont val="Arial MT"/>
        <family val="2"/>
      </rPr>
      <t>09.03.053</t>
    </r>
  </si>
  <si>
    <r>
      <rPr>
        <sz val="8"/>
        <rFont val="Arial MT"/>
        <family val="2"/>
      </rPr>
      <t>ELETRODUTO DE PVC RIGIDO ROSCAVEL DE 110MM -INCL CONEXOES</t>
    </r>
  </si>
  <si>
    <r>
      <rPr>
        <sz val="8"/>
        <rFont val="Arial MT"/>
        <family val="2"/>
      </rPr>
      <t>09.03.058</t>
    </r>
  </si>
  <si>
    <r>
      <rPr>
        <sz val="8"/>
        <rFont val="Arial MT"/>
        <family val="2"/>
      </rPr>
      <t>ELETRODUTO EM POLIETILENO DE 25MM-INCLUSIVE CONEXOES</t>
    </r>
  </si>
  <si>
    <r>
      <rPr>
        <sz val="8"/>
        <rFont val="Arial MT"/>
        <family val="2"/>
      </rPr>
      <t>09.03.059</t>
    </r>
  </si>
  <si>
    <r>
      <rPr>
        <sz val="8"/>
        <rFont val="Arial MT"/>
        <family val="2"/>
      </rPr>
      <t>ELETRODUTO EM POLIETILENO DE 32MM-INCLUSIVE CONEXOES</t>
    </r>
  </si>
  <si>
    <r>
      <rPr>
        <sz val="8"/>
        <rFont val="Arial MT"/>
        <family val="2"/>
      </rPr>
      <t>09.03.090</t>
    </r>
  </si>
  <si>
    <r>
      <rPr>
        <sz val="8"/>
        <rFont val="Arial MT"/>
        <family val="2"/>
      </rPr>
      <t>09.03.099</t>
    </r>
  </si>
  <si>
    <r>
      <rPr>
        <sz val="8"/>
        <rFont val="Arial MT"/>
        <family val="2"/>
      </rPr>
      <t>SERVICOS DE INTERLIGACAO AO QUADRO GERAL</t>
    </r>
  </si>
  <si>
    <r>
      <rPr>
        <sz val="8"/>
        <rFont val="Arial MT"/>
        <family val="2"/>
      </rPr>
      <t>09.04.006</t>
    </r>
  </si>
  <si>
    <r>
      <rPr>
        <sz val="8"/>
        <rFont val="Arial MT"/>
        <family val="2"/>
      </rPr>
      <t>CAIXA EM CHAPA DE AÇO 16 COM PORTA E FECHO</t>
    </r>
  </si>
  <si>
    <r>
      <rPr>
        <sz val="8"/>
        <rFont val="Arial MT"/>
        <family val="2"/>
      </rPr>
      <t>09.04.019</t>
    </r>
  </si>
  <si>
    <r>
      <rPr>
        <sz val="8"/>
        <rFont val="Arial MT"/>
        <family val="2"/>
      </rPr>
      <t>QUADRO GERAL - DISJUNTOR TERMOMAGNETICO 3X10A A 3X50A</t>
    </r>
  </si>
  <si>
    <r>
      <rPr>
        <sz val="8"/>
        <rFont val="Arial MT"/>
        <family val="2"/>
      </rPr>
      <t>09.04.020</t>
    </r>
  </si>
  <si>
    <r>
      <rPr>
        <sz val="8"/>
        <rFont val="Arial MT"/>
        <family val="2"/>
      </rPr>
      <t>QUADRO GERAL - DISJUNTOR TERMOMAGNETICO 3X60A A 3X100A</t>
    </r>
  </si>
  <si>
    <r>
      <rPr>
        <sz val="8"/>
        <rFont val="Arial MT"/>
        <family val="2"/>
      </rPr>
      <t>09.04.021</t>
    </r>
  </si>
  <si>
    <r>
      <rPr>
        <sz val="8"/>
        <rFont val="Arial MT"/>
        <family val="2"/>
      </rPr>
      <t>QUADRO GERAL - DISJUNTOR TERMO MAGNETICO 3X200A</t>
    </r>
  </si>
  <si>
    <r>
      <rPr>
        <sz val="8"/>
        <rFont val="Arial MT"/>
        <family val="2"/>
      </rPr>
      <t>09.04.022</t>
    </r>
  </si>
  <si>
    <r>
      <rPr>
        <sz val="8"/>
        <rFont val="Arial MT"/>
        <family val="2"/>
      </rPr>
      <t>QUADRO GERAL - DISJUNTOR TERMO MAGNETICO 3X400A</t>
    </r>
  </si>
  <si>
    <r>
      <rPr>
        <sz val="8"/>
        <rFont val="Arial MT"/>
        <family val="2"/>
      </rPr>
      <t>09.04.023</t>
    </r>
  </si>
  <si>
    <r>
      <rPr>
        <sz val="8"/>
        <rFont val="Arial MT"/>
        <family val="2"/>
      </rPr>
      <t>QUADRO GERAL - DISJUNTOR TERMO MAGNETICO 3X600A</t>
    </r>
  </si>
  <si>
    <r>
      <rPr>
        <sz val="8"/>
        <rFont val="Arial MT"/>
        <family val="2"/>
      </rPr>
      <t>09.04.024</t>
    </r>
  </si>
  <si>
    <r>
      <rPr>
        <sz val="8"/>
        <rFont val="Arial MT"/>
        <family val="2"/>
      </rPr>
      <t>QUADRO GERAL - DISJUNTOR TERMO MAGNETICO 3X800A</t>
    </r>
  </si>
  <si>
    <r>
      <rPr>
        <sz val="8"/>
        <rFont val="Arial MT"/>
        <family val="2"/>
      </rPr>
      <t>09.04.025</t>
    </r>
  </si>
  <si>
    <r>
      <rPr>
        <sz val="8"/>
        <rFont val="Arial MT"/>
        <family val="2"/>
      </rPr>
      <t>QUADRO GERAL - DISJUNTOR TERMO MAGNETICO 3X125A A 3X225A</t>
    </r>
  </si>
  <si>
    <r>
      <rPr>
        <sz val="8"/>
        <rFont val="Arial MT"/>
        <family val="2"/>
      </rPr>
      <t>09.04.028</t>
    </r>
  </si>
  <si>
    <r>
      <rPr>
        <sz val="8"/>
        <rFont val="Arial MT"/>
        <family val="2"/>
      </rPr>
      <t>QUADRO GERAL-DISJUNTOR TERMOMAGNETICO 3X300A</t>
    </r>
  </si>
  <si>
    <r>
      <rPr>
        <sz val="8"/>
        <rFont val="Arial MT"/>
        <family val="2"/>
      </rPr>
      <t>09.04.036</t>
    </r>
  </si>
  <si>
    <r>
      <rPr>
        <sz val="8"/>
        <rFont val="Arial MT"/>
        <family val="2"/>
      </rPr>
      <t>INTERRUPTOR AUTOM. DIFERENCIAL (DISPOSITIVO DR) 40A/30MA</t>
    </r>
  </si>
  <si>
    <r>
      <rPr>
        <sz val="8"/>
        <rFont val="Arial MT"/>
        <family val="2"/>
      </rPr>
      <t>09.04.037</t>
    </r>
  </si>
  <si>
    <r>
      <rPr>
        <sz val="8"/>
        <rFont val="Arial MT"/>
        <family val="2"/>
      </rPr>
      <t>INTERRUPTOR AUTOM. DIFERENCIAL (DISPOSITIVO DR) 63A/30MA</t>
    </r>
  </si>
  <si>
    <r>
      <rPr>
        <sz val="8"/>
        <rFont val="Arial MT"/>
        <family val="2"/>
      </rPr>
      <t>09.04.038</t>
    </r>
  </si>
  <si>
    <r>
      <rPr>
        <sz val="8"/>
        <rFont val="Arial MT"/>
        <family val="2"/>
      </rPr>
      <t>INTERRUPTOR AUTOM. DIFERENCIAL (DISPOSITIVO DR) 40A/300 mA</t>
    </r>
  </si>
  <si>
    <r>
      <rPr>
        <sz val="8"/>
        <rFont val="Arial MT"/>
        <family val="2"/>
      </rPr>
      <t>09.04.039</t>
    </r>
  </si>
  <si>
    <r>
      <rPr>
        <sz val="8"/>
        <rFont val="Arial MT"/>
        <family val="2"/>
      </rPr>
      <t>INTERRUPTOR AUTOM. DIFERENCIAL (DISPOSITIVO DR) 63A/300 mA</t>
    </r>
  </si>
  <si>
    <r>
      <rPr>
        <sz val="8"/>
        <rFont val="Arial MT"/>
        <family val="2"/>
      </rPr>
      <t>09.04.040</t>
    </r>
  </si>
  <si>
    <r>
      <rPr>
        <sz val="8"/>
        <rFont val="Arial MT"/>
        <family val="2"/>
      </rPr>
      <t>QUADRO GERAL-BARRAMENTO DE 30 A</t>
    </r>
  </si>
  <si>
    <r>
      <rPr>
        <sz val="8"/>
        <rFont val="Arial MT"/>
        <family val="2"/>
      </rPr>
      <t>09.04.041</t>
    </r>
  </si>
  <si>
    <r>
      <rPr>
        <sz val="8"/>
        <rFont val="Arial MT"/>
        <family val="2"/>
      </rPr>
      <t>QUADRO GERAL-BARRAMENTO DE 60 A</t>
    </r>
  </si>
  <si>
    <r>
      <rPr>
        <sz val="8"/>
        <rFont val="Arial MT"/>
        <family val="2"/>
      </rPr>
      <t>09.04.042</t>
    </r>
  </si>
  <si>
    <r>
      <rPr>
        <sz val="8"/>
        <rFont val="Arial MT"/>
        <family val="2"/>
      </rPr>
      <t>QUADRO GERAL-BARRAMENTO DE 100 A</t>
    </r>
  </si>
  <si>
    <r>
      <rPr>
        <sz val="8"/>
        <rFont val="Arial MT"/>
        <family val="2"/>
      </rPr>
      <t>09.04.043</t>
    </r>
  </si>
  <si>
    <r>
      <rPr>
        <sz val="8"/>
        <rFont val="Arial MT"/>
        <family val="2"/>
      </rPr>
      <t>QUADRO GERAL-BARRAMENTO DE 150 A</t>
    </r>
  </si>
  <si>
    <r>
      <rPr>
        <sz val="8"/>
        <rFont val="Arial MT"/>
        <family val="2"/>
      </rPr>
      <t>09.04.044</t>
    </r>
  </si>
  <si>
    <r>
      <rPr>
        <sz val="8"/>
        <rFont val="Arial MT"/>
        <family val="2"/>
      </rPr>
      <t>QUADRO GERAL-BARRAMENTO DE 200 A</t>
    </r>
  </si>
  <si>
    <r>
      <rPr>
        <sz val="8"/>
        <rFont val="Arial MT"/>
        <family val="2"/>
      </rPr>
      <t>09.04.045</t>
    </r>
  </si>
  <si>
    <r>
      <rPr>
        <sz val="8"/>
        <rFont val="Arial MT"/>
        <family val="2"/>
      </rPr>
      <t>QUADRO GERAL-BARRAMENTO DE 400 A</t>
    </r>
  </si>
  <si>
    <r>
      <rPr>
        <sz val="8"/>
        <rFont val="Arial MT"/>
        <family val="2"/>
      </rPr>
      <t>09.04.046</t>
    </r>
  </si>
  <si>
    <r>
      <rPr>
        <sz val="8"/>
        <rFont val="Arial MT"/>
        <family val="2"/>
      </rPr>
      <t>QUADRO GERAL-BARRAMENTO DE 800 A</t>
    </r>
  </si>
  <si>
    <r>
      <rPr>
        <sz val="8"/>
        <rFont val="Arial MT"/>
        <family val="2"/>
      </rPr>
      <t>09.04.047</t>
    </r>
  </si>
  <si>
    <r>
      <rPr>
        <sz val="8"/>
        <rFont val="Arial MT"/>
        <family val="2"/>
      </rPr>
      <t>QUADRO GERAL-BARRAMENTO DE 1000 A</t>
    </r>
  </si>
  <si>
    <r>
      <rPr>
        <sz val="8"/>
        <rFont val="Arial MT"/>
        <family val="2"/>
      </rPr>
      <t>09.04.049</t>
    </r>
  </si>
  <si>
    <r>
      <rPr>
        <sz val="8"/>
        <rFont val="Arial MT"/>
        <family val="2"/>
      </rPr>
      <t>QUADRO GERAL - BARRAMENTO DE 600A</t>
    </r>
  </si>
  <si>
    <r>
      <rPr>
        <sz val="8"/>
        <rFont val="Arial MT"/>
        <family val="2"/>
      </rPr>
      <t>09.04.050</t>
    </r>
  </si>
  <si>
    <r>
      <rPr>
        <sz val="8"/>
        <rFont val="Arial MT"/>
        <family val="2"/>
      </rPr>
      <t>PLACA DE ACRILICO TRANSPARENTE ESP=5MM PROTECAO A CONTATO ACIDENTAL</t>
    </r>
  </si>
  <si>
    <r>
      <rPr>
        <sz val="8"/>
        <rFont val="Arial MT"/>
        <family val="2"/>
      </rPr>
      <t>09.04.072</t>
    </r>
  </si>
  <si>
    <r>
      <rPr>
        <sz val="8"/>
        <rFont val="Arial MT"/>
        <family val="2"/>
      </rPr>
      <t>QUADRO GERAL - ELETRODUTO DE PVC RIGIDO ROSCAVEL DE 32 MM INCL CONEX</t>
    </r>
  </si>
  <si>
    <r>
      <rPr>
        <sz val="8"/>
        <rFont val="Arial MT"/>
        <family val="2"/>
      </rPr>
      <t>09.04.075</t>
    </r>
  </si>
  <si>
    <r>
      <rPr>
        <sz val="8"/>
        <rFont val="Arial MT"/>
        <family val="2"/>
      </rPr>
      <t>QUADRO GERAL - CABO DE COBRE NU DE 6 MM2</t>
    </r>
  </si>
  <si>
    <r>
      <rPr>
        <sz val="8"/>
        <rFont val="Arial MT"/>
        <family val="2"/>
      </rPr>
      <t>09.04.076</t>
    </r>
  </si>
  <si>
    <r>
      <rPr>
        <sz val="8"/>
        <rFont val="Arial MT"/>
        <family val="2"/>
      </rPr>
      <t>QUADRO GERAL - CABO DE COBRE NU DE 10 MM2</t>
    </r>
  </si>
  <si>
    <r>
      <rPr>
        <sz val="8"/>
        <rFont val="Arial MT"/>
        <family val="2"/>
      </rPr>
      <t>09.04.077</t>
    </r>
  </si>
  <si>
    <r>
      <rPr>
        <sz val="8"/>
        <rFont val="Arial MT"/>
        <family val="2"/>
      </rPr>
      <t>QUADRO GERAL - CABO DE COBRE NU DE 16 MM2</t>
    </r>
  </si>
  <si>
    <r>
      <rPr>
        <sz val="8"/>
        <rFont val="Arial MT"/>
        <family val="2"/>
      </rPr>
      <t>09.04.078</t>
    </r>
  </si>
  <si>
    <r>
      <rPr>
        <sz val="8"/>
        <rFont val="Arial MT"/>
        <family val="2"/>
      </rPr>
      <t>QUADRO GERAL - CABO DE COBRE NU DE 25 MM2</t>
    </r>
  </si>
  <si>
    <r>
      <rPr>
        <sz val="8"/>
        <rFont val="Arial MT"/>
        <family val="2"/>
      </rPr>
      <t>09.04.079</t>
    </r>
  </si>
  <si>
    <r>
      <rPr>
        <sz val="8"/>
        <rFont val="Arial MT"/>
        <family val="2"/>
      </rPr>
      <t>QUADRO GERAL - CABO DE COBRE NU DE 35 MM2</t>
    </r>
  </si>
  <si>
    <r>
      <rPr>
        <sz val="8"/>
        <rFont val="Arial MT"/>
        <family val="2"/>
      </rPr>
      <t>09.04.080</t>
    </r>
  </si>
  <si>
    <r>
      <rPr>
        <sz val="8"/>
        <rFont val="Arial MT"/>
        <family val="2"/>
      </rPr>
      <t>QUADRO GERAL - CABO DE COBRE NU DE 50 MM2</t>
    </r>
  </si>
  <si>
    <r>
      <rPr>
        <sz val="8"/>
        <rFont val="Arial MT"/>
        <family val="2"/>
      </rPr>
      <t>09.04.081</t>
    </r>
  </si>
  <si>
    <r>
      <rPr>
        <sz val="8"/>
        <rFont val="Arial MT"/>
        <family val="2"/>
      </rPr>
      <t>QUADRO GERAL - CABO DE COBRE NU DE 70 MM2</t>
    </r>
  </si>
  <si>
    <r>
      <rPr>
        <sz val="8"/>
        <rFont val="Arial MT"/>
        <family val="2"/>
      </rPr>
      <t>09.04.082</t>
    </r>
  </si>
  <si>
    <r>
      <rPr>
        <sz val="8"/>
        <rFont val="Arial MT"/>
        <family val="2"/>
      </rPr>
      <t>QUADRO GERAL - CABO DE COBRE NU DE 95 MM2</t>
    </r>
  </si>
  <si>
    <r>
      <rPr>
        <sz val="8"/>
        <rFont val="Arial MT"/>
        <family val="2"/>
      </rPr>
      <t>09.04.083</t>
    </r>
  </si>
  <si>
    <r>
      <rPr>
        <sz val="8"/>
        <rFont val="Arial MT"/>
        <family val="2"/>
      </rPr>
      <t>QUADRO GERAL - CABO DE COBRE NU DE 120 MM2</t>
    </r>
  </si>
  <si>
    <r>
      <rPr>
        <sz val="8"/>
        <rFont val="Arial MT"/>
        <family val="2"/>
      </rPr>
      <t>09.04.085</t>
    </r>
  </si>
  <si>
    <r>
      <rPr>
        <sz val="8"/>
        <rFont val="Arial MT"/>
        <family val="2"/>
      </rPr>
      <t>TERRA COMPLETO 1 HASTE Ø 19MM COM CAIXA DE INSPEÇÃO</t>
    </r>
  </si>
  <si>
    <r>
      <rPr>
        <sz val="8"/>
        <rFont val="Arial MT"/>
        <family val="2"/>
      </rPr>
      <t>09.04.089</t>
    </r>
  </si>
  <si>
    <r>
      <rPr>
        <sz val="8"/>
        <rFont val="Arial MT"/>
        <family val="2"/>
      </rPr>
      <t>DISJUNTOR UNIPOLAR TERMOMAGNETICO 1X35A A 1X50A</t>
    </r>
  </si>
  <si>
    <r>
      <rPr>
        <sz val="8"/>
        <rFont val="Arial MT"/>
        <family val="2"/>
      </rPr>
      <t>09.04.090</t>
    </r>
  </si>
  <si>
    <r>
      <rPr>
        <sz val="8"/>
        <rFont val="Arial MT"/>
        <family val="2"/>
      </rPr>
      <t>DISJUNTOR UNIPOLAR TERMOMAGNETICO 1X10A 1X30A</t>
    </r>
  </si>
  <si>
    <r>
      <rPr>
        <sz val="8"/>
        <rFont val="Arial MT"/>
        <family val="2"/>
      </rPr>
      <t>09.04.091</t>
    </r>
  </si>
  <si>
    <r>
      <rPr>
        <sz val="8"/>
        <rFont val="Arial MT"/>
        <family val="2"/>
      </rPr>
      <t>09.04.092</t>
    </r>
  </si>
  <si>
    <r>
      <rPr>
        <sz val="8"/>
        <rFont val="Arial MT"/>
        <family val="2"/>
      </rPr>
      <t>09.04.094</t>
    </r>
  </si>
  <si>
    <r>
      <rPr>
        <sz val="8"/>
        <rFont val="Arial MT"/>
        <family val="2"/>
      </rPr>
      <t>DISJUNTOR BIPOLAR TERMOMAG. 2X125A A 2X225A</t>
    </r>
  </si>
  <si>
    <r>
      <rPr>
        <sz val="8"/>
        <rFont val="Arial MT"/>
        <family val="2"/>
      </rPr>
      <t>09.04.095</t>
    </r>
  </si>
  <si>
    <r>
      <rPr>
        <sz val="8"/>
        <rFont val="Arial MT"/>
        <family val="2"/>
      </rPr>
      <t>DISJUNTOR UNIPOLAR TERMOMAGNETICO 1X50A A 1X70A</t>
    </r>
  </si>
  <si>
    <r>
      <rPr>
        <sz val="8"/>
        <rFont val="Arial MT"/>
        <family val="2"/>
      </rPr>
      <t>09.04.096</t>
    </r>
  </si>
  <si>
    <r>
      <rPr>
        <sz val="8"/>
        <rFont val="Arial MT"/>
        <family val="2"/>
      </rPr>
      <t>DISJUNTOR UNIPOLAR TERMOMAGNETICO 1X90A A 1X100A</t>
    </r>
  </si>
  <si>
    <r>
      <rPr>
        <sz val="8"/>
        <rFont val="Arial MT"/>
        <family val="2"/>
      </rPr>
      <t>09.04.099</t>
    </r>
  </si>
  <si>
    <r>
      <rPr>
        <sz val="8"/>
        <rFont val="Arial MT"/>
        <family val="2"/>
      </rPr>
      <t>SERVICOS DE QUADRO GERAL</t>
    </r>
  </si>
  <si>
    <r>
      <rPr>
        <sz val="8"/>
        <rFont val="Arial MT"/>
        <family val="2"/>
      </rPr>
      <t>09.05.002</t>
    </r>
  </si>
  <si>
    <r>
      <rPr>
        <sz val="8"/>
        <rFont val="Arial MT"/>
        <family val="2"/>
      </rPr>
      <t>ELETROD ACO GALV QUENTE (NBR 5624) 20 MM (3/4") - INCL CONEXOES</t>
    </r>
  </si>
  <si>
    <r>
      <rPr>
        <sz val="8"/>
        <rFont val="Arial MT"/>
        <family val="2"/>
      </rPr>
      <t>09.05.003</t>
    </r>
  </si>
  <si>
    <r>
      <rPr>
        <sz val="8"/>
        <rFont val="Arial MT"/>
        <family val="2"/>
      </rPr>
      <t>ELETROD ACO GALV QUENTE (NBR 5624) 25 MM (1") - INCL CONEXOES</t>
    </r>
  </si>
  <si>
    <r>
      <rPr>
        <sz val="8"/>
        <rFont val="Arial MT"/>
        <family val="2"/>
      </rPr>
      <t>09.05.004</t>
    </r>
  </si>
  <si>
    <r>
      <rPr>
        <sz val="8"/>
        <rFont val="Arial MT"/>
        <family val="2"/>
      </rPr>
      <t>ELETROD ACO GALV QUENTE (NBR 5624) 32 MM (1 1/4") - INCL CONEXOES</t>
    </r>
  </si>
  <si>
    <r>
      <rPr>
        <sz val="8"/>
        <rFont val="Arial MT"/>
        <family val="2"/>
      </rPr>
      <t>09.05.005</t>
    </r>
  </si>
  <si>
    <r>
      <rPr>
        <sz val="8"/>
        <rFont val="Arial MT"/>
        <family val="2"/>
      </rPr>
      <t>ELETROD ACO GALV QUENTE (NBR 5624) 40 MM (1 1/2") - INCL CONEXOES</t>
    </r>
  </si>
  <si>
    <r>
      <rPr>
        <sz val="8"/>
        <rFont val="Arial MT"/>
        <family val="2"/>
      </rPr>
      <t>09.05.006</t>
    </r>
  </si>
  <si>
    <r>
      <rPr>
        <sz val="8"/>
        <rFont val="Arial MT"/>
        <family val="2"/>
      </rPr>
      <t>ELETROD ACO GALV QUENTE (NBR 5624) 50 MM (2") - INCL CONEXOES</t>
    </r>
  </si>
  <si>
    <r>
      <rPr>
        <sz val="8"/>
        <rFont val="Arial MT"/>
        <family val="2"/>
      </rPr>
      <t>09.05.007</t>
    </r>
  </si>
  <si>
    <r>
      <rPr>
        <sz val="8"/>
        <rFont val="Arial MT"/>
        <family val="2"/>
      </rPr>
      <t>ELETROD ACO GALV. QUENTE (NBR5624) 65MM(2X1/2") INCL CONEXOES</t>
    </r>
  </si>
  <si>
    <r>
      <rPr>
        <sz val="8"/>
        <rFont val="Arial MT"/>
        <family val="2"/>
      </rPr>
      <t>09.05.008</t>
    </r>
  </si>
  <si>
    <r>
      <rPr>
        <sz val="8"/>
        <rFont val="Arial MT"/>
        <family val="2"/>
      </rPr>
      <t>ELETROD ACO GALV QUENTE (NBR5624) 80MM(3") INCL CONEXOES</t>
    </r>
  </si>
  <si>
    <r>
      <rPr>
        <sz val="8"/>
        <rFont val="Arial MT"/>
        <family val="2"/>
      </rPr>
      <t>09.05.010</t>
    </r>
  </si>
  <si>
    <r>
      <rPr>
        <sz val="8"/>
        <rFont val="Arial MT"/>
        <family val="2"/>
      </rPr>
      <t>ELETRODUTO GALV. ELETROLITICA / PRE ZINCADO  Ø 3/4 (20MM) INCLUSIVE CONEXOES USO INTERNO  APARENTE</t>
    </r>
  </si>
  <si>
    <r>
      <rPr>
        <sz val="8"/>
        <rFont val="Arial MT"/>
        <family val="2"/>
      </rPr>
      <t>09.05.013</t>
    </r>
  </si>
  <si>
    <r>
      <rPr>
        <sz val="8"/>
        <rFont val="Arial MT"/>
        <family val="2"/>
      </rPr>
      <t>09.05.014</t>
    </r>
  </si>
  <si>
    <r>
      <rPr>
        <sz val="8"/>
        <rFont val="Arial MT"/>
        <family val="2"/>
      </rPr>
      <t>09.05.015</t>
    </r>
  </si>
  <si>
    <r>
      <rPr>
        <sz val="8"/>
        <rFont val="Arial MT"/>
        <family val="2"/>
      </rPr>
      <t>09.05.016</t>
    </r>
  </si>
  <si>
    <r>
      <rPr>
        <sz val="8"/>
        <rFont val="Arial MT"/>
        <family val="2"/>
      </rPr>
      <t>09.05.017</t>
    </r>
  </si>
  <si>
    <r>
      <rPr>
        <sz val="8"/>
        <rFont val="Arial MT"/>
        <family val="2"/>
      </rPr>
      <t>09.05.018</t>
    </r>
  </si>
  <si>
    <r>
      <rPr>
        <sz val="8"/>
        <rFont val="Arial MT"/>
        <family val="2"/>
      </rPr>
      <t>09.05.019</t>
    </r>
  </si>
  <si>
    <r>
      <rPr>
        <sz val="8"/>
        <rFont val="Arial MT"/>
        <family val="2"/>
      </rPr>
      <t>09.05.020</t>
    </r>
  </si>
  <si>
    <r>
      <rPr>
        <sz val="8"/>
        <rFont val="Arial MT"/>
        <family val="2"/>
      </rPr>
      <t>09.05.021</t>
    </r>
  </si>
  <si>
    <r>
      <rPr>
        <sz val="8"/>
        <rFont val="Arial MT"/>
        <family val="2"/>
      </rPr>
      <t>ELETROCALHA LISA CHAPA 24 (0,65MM) PRE ZINCADA 50X50MM INCL. ACESSORIOS E TAMPA DE ENCAIXE .</t>
    </r>
  </si>
  <si>
    <r>
      <rPr>
        <sz val="8"/>
        <rFont val="Arial MT"/>
        <family val="2"/>
      </rPr>
      <t>09.05.022</t>
    </r>
  </si>
  <si>
    <r>
      <rPr>
        <sz val="8"/>
        <rFont val="Arial MT"/>
        <family val="2"/>
      </rPr>
      <t>ELETROCALHA LISA CHAPA 24 (0,65MM) PRE ZINCADA 100X50MM INCL. ACESSORIOS E TAMPA DE ENCAIXE .</t>
    </r>
  </si>
  <si>
    <r>
      <rPr>
        <sz val="8"/>
        <rFont val="Arial MT"/>
        <family val="2"/>
      </rPr>
      <t>09.05.023</t>
    </r>
  </si>
  <si>
    <r>
      <rPr>
        <sz val="8"/>
        <rFont val="Arial MT"/>
        <family val="2"/>
      </rPr>
      <t>ELETROCALHA LISA CHAPA 24 (0,65MM) PRE ZINCADA 150X50MM INCL. ACESSORIOS E TAMPA DE ENCAIXE .</t>
    </r>
  </si>
  <si>
    <r>
      <rPr>
        <sz val="8"/>
        <rFont val="Arial MT"/>
        <family val="2"/>
      </rPr>
      <t>09.05.024</t>
    </r>
  </si>
  <si>
    <r>
      <rPr>
        <sz val="8"/>
        <rFont val="Arial MT"/>
        <family val="2"/>
      </rPr>
      <t>ELETROCALHA LISA CHAPA 24 (0,65MM) PRE ZINCADA 200X50MM INCL. ACESSORIOS E TAMPA DE ENCAIXE</t>
    </r>
  </si>
  <si>
    <r>
      <rPr>
        <sz val="8"/>
        <rFont val="Arial MT"/>
        <family val="2"/>
      </rPr>
      <t>09.05.036</t>
    </r>
  </si>
  <si>
    <r>
      <rPr>
        <sz val="8"/>
        <rFont val="Arial MT"/>
        <family val="2"/>
      </rPr>
      <t>09.05.037</t>
    </r>
  </si>
  <si>
    <r>
      <rPr>
        <sz val="8"/>
        <rFont val="Arial MT"/>
        <family val="2"/>
      </rPr>
      <t>09.05.040</t>
    </r>
  </si>
  <si>
    <r>
      <rPr>
        <sz val="8"/>
        <rFont val="Arial MT"/>
        <family val="2"/>
      </rPr>
      <t>09.05.042</t>
    </r>
  </si>
  <si>
    <r>
      <rPr>
        <sz val="8"/>
        <rFont val="Arial MT"/>
        <family val="2"/>
      </rPr>
      <t>QUADRO DISTRIBUICAO, DISJ. GERAL 30A P/ 4 A 8 DISJS.</t>
    </r>
  </si>
  <si>
    <r>
      <rPr>
        <sz val="8"/>
        <rFont val="Arial MT"/>
        <family val="2"/>
      </rPr>
      <t>09.05.045</t>
    </r>
  </si>
  <si>
    <r>
      <rPr>
        <sz val="8"/>
        <rFont val="Arial MT"/>
        <family val="2"/>
      </rPr>
      <t>QUADRO DISTRIBUICAO, DISJ. GERAL 50A P/ 10 A 12 DISJS.</t>
    </r>
  </si>
  <si>
    <r>
      <rPr>
        <sz val="8"/>
        <rFont val="Arial MT"/>
        <family val="2"/>
      </rPr>
      <t>09.05.047</t>
    </r>
  </si>
  <si>
    <r>
      <rPr>
        <sz val="8"/>
        <rFont val="Arial MT"/>
        <family val="2"/>
      </rPr>
      <t>QUADRO DISTRIBUICAO, DISJ. GERAL 60A P/ 14 A 20 DISJS.</t>
    </r>
  </si>
  <si>
    <r>
      <rPr>
        <sz val="8"/>
        <rFont val="Arial MT"/>
        <family val="2"/>
      </rPr>
      <t>09.05.051</t>
    </r>
  </si>
  <si>
    <r>
      <rPr>
        <sz val="8"/>
        <rFont val="Arial MT"/>
        <family val="2"/>
      </rPr>
      <t>QUADRO DISTRIBUICAO, DISJ. GERAL 80A P/ 22 A 26 DISJS.</t>
    </r>
  </si>
  <si>
    <r>
      <rPr>
        <sz val="8"/>
        <rFont val="Arial MT"/>
        <family val="2"/>
      </rPr>
      <t>09.05.054</t>
    </r>
  </si>
  <si>
    <r>
      <rPr>
        <sz val="8"/>
        <rFont val="Arial MT"/>
        <family val="2"/>
      </rPr>
      <t>QUADRO DISTRIBUICAO, DISJ. GERAL 100A P/ 28 A 42 DISJS.</t>
    </r>
  </si>
  <si>
    <r>
      <rPr>
        <sz val="8"/>
        <rFont val="Arial MT"/>
        <family val="2"/>
      </rPr>
      <t>09.05.062</t>
    </r>
  </si>
  <si>
    <r>
      <rPr>
        <sz val="8"/>
        <rFont val="Arial MT"/>
        <family val="2"/>
      </rPr>
      <t>BARRAMENTO DE 30A P/QUADROS DE DISTRIBUIÇÃO</t>
    </r>
  </si>
  <si>
    <r>
      <rPr>
        <sz val="8"/>
        <rFont val="Arial MT"/>
        <family val="2"/>
      </rPr>
      <t>09.05.063</t>
    </r>
  </si>
  <si>
    <r>
      <rPr>
        <sz val="8"/>
        <rFont val="Arial MT"/>
        <family val="2"/>
      </rPr>
      <t>BARRAMENTO DE 60A P/QUADROS DE DISTRIBUIÇÃO</t>
    </r>
  </si>
  <si>
    <r>
      <rPr>
        <sz val="8"/>
        <rFont val="Arial MT"/>
        <family val="2"/>
      </rPr>
      <t>09.05.064</t>
    </r>
  </si>
  <si>
    <r>
      <rPr>
        <sz val="8"/>
        <rFont val="Arial MT"/>
        <family val="2"/>
      </rPr>
      <t>BARRAMENTO DE 100A P/QUADROS DE DISTRIBUIÇÃO</t>
    </r>
  </si>
  <si>
    <r>
      <rPr>
        <sz val="8"/>
        <rFont val="Arial MT"/>
        <family val="2"/>
      </rPr>
      <t>09.05.067</t>
    </r>
  </si>
  <si>
    <r>
      <rPr>
        <sz val="8"/>
        <rFont val="Arial MT"/>
        <family val="2"/>
      </rPr>
      <t>QUADRO DISTRIBUICAO ,  DISJ. GERAL 100 A PARA 24 POSIÇOES DE  DISJUNTORES. CAIXA E TAMPA PLASTICO NÃO PROPAGANTE DE CHAMA.</t>
    </r>
  </si>
  <si>
    <r>
      <rPr>
        <sz val="8"/>
        <rFont val="Arial MT"/>
        <family val="2"/>
      </rPr>
      <t>09.05.068</t>
    </r>
  </si>
  <si>
    <r>
      <rPr>
        <sz val="8"/>
        <rFont val="Arial MT"/>
        <family val="2"/>
      </rPr>
      <t>QUADRO DISTRIBUICAO , DISJ. GERAL  63 A PARA 12 POSIÇOES DE  DISJUNTORES. CAIXA E TAMPA PLASTICO NÃO PROPAGANTE DE CHAMA.</t>
    </r>
  </si>
  <si>
    <r>
      <rPr>
        <sz val="8"/>
        <rFont val="Arial MT"/>
        <family val="2"/>
      </rPr>
      <t>09.05.069</t>
    </r>
  </si>
  <si>
    <r>
      <rPr>
        <sz val="8"/>
        <rFont val="Arial MT"/>
        <family val="2"/>
      </rPr>
      <t>INTERRUPTOR TIPO AUTOMÁTICO DE BÓIA</t>
    </r>
  </si>
  <si>
    <r>
      <rPr>
        <sz val="8"/>
        <rFont val="Arial MT"/>
        <family val="2"/>
      </rPr>
      <t>09.05.070</t>
    </r>
  </si>
  <si>
    <r>
      <rPr>
        <sz val="8"/>
        <rFont val="Arial MT"/>
        <family val="2"/>
      </rPr>
      <t>09.05.071</t>
    </r>
  </si>
  <si>
    <r>
      <rPr>
        <sz val="8"/>
        <rFont val="Arial MT"/>
        <family val="2"/>
      </rPr>
      <t>DISJUNTOR BIPOLAR TERMOMAGNETICO  2X60A A 2X100A</t>
    </r>
  </si>
  <si>
    <r>
      <rPr>
        <sz val="8"/>
        <rFont val="Arial MT"/>
        <family val="2"/>
      </rPr>
      <t>09.05.073</t>
    </r>
  </si>
  <si>
    <r>
      <rPr>
        <sz val="8"/>
        <rFont val="Arial MT"/>
        <family val="2"/>
      </rPr>
      <t>DISJUNTOR UNIPOLAR TERMOMAGNETICO 1X10A A 1X30A</t>
    </r>
  </si>
  <si>
    <r>
      <rPr>
        <sz val="8"/>
        <rFont val="Arial MT"/>
        <family val="2"/>
      </rPr>
      <t>09.05.074</t>
    </r>
  </si>
  <si>
    <r>
      <rPr>
        <sz val="8"/>
        <rFont val="Arial MT"/>
        <family val="2"/>
      </rPr>
      <t>09.05.075</t>
    </r>
  </si>
  <si>
    <r>
      <rPr>
        <sz val="8"/>
        <rFont val="Arial MT"/>
        <family val="2"/>
      </rPr>
      <t>09.05.076</t>
    </r>
  </si>
  <si>
    <r>
      <rPr>
        <sz val="8"/>
        <rFont val="Arial MT"/>
        <family val="2"/>
      </rPr>
      <t>QUADRO COMANDO PARA CONJUNTO MOTOR BOMBA TRIFASICO DE 3/4 A 1 HP</t>
    </r>
  </si>
  <si>
    <r>
      <rPr>
        <sz val="8"/>
        <rFont val="Arial MT"/>
        <family val="2"/>
      </rPr>
      <t>09.05.077</t>
    </r>
  </si>
  <si>
    <r>
      <rPr>
        <sz val="8"/>
        <rFont val="Arial MT"/>
        <family val="2"/>
      </rPr>
      <t>QUADRO COMANDO PARA CONJUNTO MOTOR BOMBA TRIFASICO DE 1 1/2 A 2 HP</t>
    </r>
  </si>
  <si>
    <r>
      <rPr>
        <sz val="8"/>
        <rFont val="Arial MT"/>
        <family val="2"/>
      </rPr>
      <t>09.05.078</t>
    </r>
  </si>
  <si>
    <r>
      <rPr>
        <sz val="8"/>
        <rFont val="Arial MT"/>
        <family val="2"/>
      </rPr>
      <t>QUADRO COMANDO PARA CONJUNTO MOTOR BOMBA TRIFASICO DE 2 A 3 HP</t>
    </r>
  </si>
  <si>
    <r>
      <rPr>
        <sz val="8"/>
        <rFont val="Arial MT"/>
        <family val="2"/>
      </rPr>
      <t>09.05.079</t>
    </r>
  </si>
  <si>
    <r>
      <rPr>
        <sz val="8"/>
        <rFont val="Arial MT"/>
        <family val="2"/>
      </rPr>
      <t>QUADRO COMANDO PARA CONJUNTO MOTOR BOMBA TRIFASICO DE 3 A 4 HP</t>
    </r>
  </si>
  <si>
    <r>
      <rPr>
        <sz val="8"/>
        <rFont val="Arial MT"/>
        <family val="2"/>
      </rPr>
      <t>09.05.080</t>
    </r>
  </si>
  <si>
    <r>
      <rPr>
        <sz val="8"/>
        <rFont val="Arial MT"/>
        <family val="2"/>
      </rPr>
      <t>QUADRO COMANDO PARA CONJUNTO MOTOR BOMBA TRIFASICO DE 4 A 5 HP</t>
    </r>
  </si>
  <si>
    <r>
      <rPr>
        <sz val="8"/>
        <rFont val="Arial MT"/>
        <family val="2"/>
      </rPr>
      <t>09.05.081</t>
    </r>
  </si>
  <si>
    <r>
      <rPr>
        <sz val="8"/>
        <rFont val="Arial MT"/>
        <family val="2"/>
      </rPr>
      <t>QUADRO COMANDO PARA CONJUNTO MOTOR BOMBA TRIFASICO DE 7,5 HP</t>
    </r>
  </si>
  <si>
    <r>
      <rPr>
        <sz val="8"/>
        <rFont val="Arial MT"/>
        <family val="2"/>
      </rPr>
      <t>09.05.082</t>
    </r>
  </si>
  <si>
    <r>
      <rPr>
        <sz val="8"/>
        <rFont val="Arial MT"/>
        <family val="2"/>
      </rPr>
      <t>QUADRO COMANDO PARA CONJUNTO MOTOR BOMBA BIFASICO DE 3/4 A 1 HP</t>
    </r>
  </si>
  <si>
    <r>
      <rPr>
        <sz val="8"/>
        <rFont val="Arial MT"/>
        <family val="2"/>
      </rPr>
      <t>09.05.083</t>
    </r>
  </si>
  <si>
    <r>
      <rPr>
        <sz val="8"/>
        <rFont val="Arial MT"/>
        <family val="2"/>
      </rPr>
      <t>QUADRO COMANDO PARA CONJUNTO MOTOR BOMBA BIFASICO DE 1 1/2 A 2 HP</t>
    </r>
  </si>
  <si>
    <r>
      <rPr>
        <sz val="8"/>
        <rFont val="Arial MT"/>
        <family val="2"/>
      </rPr>
      <t>09.05.084</t>
    </r>
  </si>
  <si>
    <r>
      <rPr>
        <sz val="8"/>
        <rFont val="Arial MT"/>
        <family val="2"/>
      </rPr>
      <t>QUADRO COMANDO PARA CONJUNTO MOTOR BOMBA BIFASICO DE 2 A 3 HP</t>
    </r>
  </si>
  <si>
    <r>
      <rPr>
        <sz val="8"/>
        <rFont val="Arial MT"/>
        <family val="2"/>
      </rPr>
      <t>09.05.085</t>
    </r>
  </si>
  <si>
    <r>
      <rPr>
        <sz val="8"/>
        <rFont val="Arial MT"/>
        <family val="2"/>
      </rPr>
      <t>QUADRO COMANDO PARA BOMBA DE INCENDIO TRIFASICO DE 3/4 A 2 HP</t>
    </r>
  </si>
  <si>
    <r>
      <rPr>
        <sz val="8"/>
        <rFont val="Arial MT"/>
        <family val="2"/>
      </rPr>
      <t>09.05.086</t>
    </r>
  </si>
  <si>
    <r>
      <rPr>
        <sz val="8"/>
        <rFont val="Arial MT"/>
        <family val="2"/>
      </rPr>
      <t>QUADRO COMANDO PARA BOMBA DE INCENDIO TRIFASICO DE 2 A 4 HP</t>
    </r>
  </si>
  <si>
    <r>
      <rPr>
        <sz val="8"/>
        <rFont val="Arial MT"/>
        <family val="2"/>
      </rPr>
      <t>09.05.087</t>
    </r>
  </si>
  <si>
    <r>
      <rPr>
        <sz val="8"/>
        <rFont val="Arial MT"/>
        <family val="2"/>
      </rPr>
      <t>QUADRO COMANDO PARA BOMBA DE INCENDIO TRIFASICO DE 5 HP</t>
    </r>
  </si>
  <si>
    <r>
      <rPr>
        <sz val="8"/>
        <rFont val="Arial MT"/>
        <family val="2"/>
      </rPr>
      <t>09.05.088</t>
    </r>
  </si>
  <si>
    <r>
      <rPr>
        <sz val="8"/>
        <rFont val="Arial MT"/>
        <family val="2"/>
      </rPr>
      <t>QUADRO COMANDO PARA BOMBA DE INCENDIO TRIFASICO DE 7,5 HP</t>
    </r>
  </si>
  <si>
    <r>
      <rPr>
        <sz val="8"/>
        <rFont val="Arial MT"/>
        <family val="2"/>
      </rPr>
      <t>09.05.089</t>
    </r>
  </si>
  <si>
    <r>
      <rPr>
        <sz val="8"/>
        <rFont val="Arial MT"/>
        <family val="2"/>
      </rPr>
      <t>QUADRO COMANDO PARA BOMBA DE INCENDIO TRIFASICO DE 10 HP</t>
    </r>
  </si>
  <si>
    <r>
      <rPr>
        <sz val="8"/>
        <rFont val="Arial MT"/>
        <family val="2"/>
      </rPr>
      <t>09.05.090</t>
    </r>
  </si>
  <si>
    <r>
      <rPr>
        <sz val="8"/>
        <rFont val="Arial MT"/>
        <family val="2"/>
      </rPr>
      <t>QUADRO COMANDO PARA BOMBA DE INCENDIO BIFASICO DE 3/4 A 1 HP</t>
    </r>
  </si>
  <si>
    <r>
      <rPr>
        <sz val="8"/>
        <rFont val="Arial MT"/>
        <family val="2"/>
      </rPr>
      <t>09.05.091</t>
    </r>
  </si>
  <si>
    <r>
      <rPr>
        <sz val="8"/>
        <rFont val="Arial MT"/>
        <family val="2"/>
      </rPr>
      <t>QUADRO COMANDO PARA BOMBA DE INCENDIO BIFASICO DE 1 1/2 A 2 HP</t>
    </r>
  </si>
  <si>
    <r>
      <rPr>
        <sz val="8"/>
        <rFont val="Arial MT"/>
        <family val="2"/>
      </rPr>
      <t>09.05.092</t>
    </r>
  </si>
  <si>
    <r>
      <rPr>
        <sz val="8"/>
        <rFont val="Arial MT"/>
        <family val="2"/>
      </rPr>
      <t>INTERRUPTOR AUTOMATICO DIFERENCIAL (DISPOSITIVO DR) 40A/30 mA</t>
    </r>
  </si>
  <si>
    <r>
      <rPr>
        <sz val="8"/>
        <rFont val="Arial MT"/>
        <family val="2"/>
      </rPr>
      <t>09.05.093</t>
    </r>
  </si>
  <si>
    <r>
      <rPr>
        <sz val="8"/>
        <rFont val="Arial MT"/>
        <family val="2"/>
      </rPr>
      <t>INTERRUPTOR AUTOMATICO DIFERENCIAL (DISPOSITIVO DR) 63A/30 mA</t>
    </r>
  </si>
  <si>
    <r>
      <rPr>
        <sz val="8"/>
        <rFont val="Arial MT"/>
        <family val="2"/>
      </rPr>
      <t>09.05.094</t>
    </r>
  </si>
  <si>
    <r>
      <rPr>
        <sz val="8"/>
        <rFont val="Arial MT"/>
        <family val="2"/>
      </rPr>
      <t>INTERRUPTOR AUTOMATICO DIFERENCIAL (DISPOSITIVO DR) 40A/300 mA</t>
    </r>
  </si>
  <si>
    <r>
      <rPr>
        <sz val="8"/>
        <rFont val="Arial MT"/>
        <family val="2"/>
      </rPr>
      <t>09.05.095</t>
    </r>
  </si>
  <si>
    <r>
      <rPr>
        <sz val="8"/>
        <rFont val="Arial MT"/>
        <family val="2"/>
      </rPr>
      <t>INTERRUPTOR AUTOMATICO DIFERENCIAL (DISPOSITIVO DR) 63A/300 mA</t>
    </r>
  </si>
  <si>
    <r>
      <rPr>
        <sz val="8"/>
        <rFont val="Arial MT"/>
        <family val="2"/>
      </rPr>
      <t>09.05.096</t>
    </r>
  </si>
  <si>
    <r>
      <rPr>
        <sz val="8"/>
        <rFont val="Arial MT"/>
        <family val="2"/>
      </rPr>
      <t>CENTRAL DE SISTEMA DE ALARME ATÉ 12 ENDEREÇOS</t>
    </r>
  </si>
  <si>
    <r>
      <rPr>
        <sz val="8"/>
        <rFont val="Arial MT"/>
        <family val="2"/>
      </rPr>
      <t>09.05.097</t>
    </r>
  </si>
  <si>
    <r>
      <rPr>
        <sz val="8"/>
        <rFont val="Arial MT"/>
        <family val="2"/>
      </rPr>
      <t>CENTRAL DE SISTEMA DE ALARME DE 13 A 24 ENDEREÇOS</t>
    </r>
  </si>
  <si>
    <r>
      <rPr>
        <sz val="8"/>
        <rFont val="Arial MT"/>
        <family val="2"/>
      </rPr>
      <t>09.05.099</t>
    </r>
  </si>
  <si>
    <r>
      <rPr>
        <sz val="8"/>
        <rFont val="Arial MT"/>
        <family val="2"/>
      </rPr>
      <t>SERVICOS DE DUTOS/QUADROS PARCIAIS LUZ/ALARMES DE INCÊNDIO</t>
    </r>
  </si>
  <si>
    <r>
      <rPr>
        <sz val="8"/>
        <rFont val="Arial MT"/>
        <family val="2"/>
      </rPr>
      <t>09.06.001</t>
    </r>
  </si>
  <si>
    <r>
      <rPr>
        <sz val="8"/>
        <rFont val="Arial MT"/>
        <family val="2"/>
      </rPr>
      <t>CAIXA DE PASSAGEM ESTAMPADA COM TAMPA PLASTICA DE 4"X2"</t>
    </r>
  </si>
  <si>
    <r>
      <rPr>
        <sz val="8"/>
        <rFont val="Arial MT"/>
        <family val="2"/>
      </rPr>
      <t>09.06.002</t>
    </r>
  </si>
  <si>
    <r>
      <rPr>
        <sz val="8"/>
        <rFont val="Arial MT"/>
        <family val="2"/>
      </rPr>
      <t>CAIXA DE PASSAGEM ESTAMPADA COM TAMPA PLASTICA DE 4"X4"</t>
    </r>
  </si>
  <si>
    <r>
      <rPr>
        <sz val="8"/>
        <rFont val="Arial MT"/>
        <family val="2"/>
      </rPr>
      <t>09.06.005</t>
    </r>
  </si>
  <si>
    <r>
      <rPr>
        <sz val="8"/>
        <rFont val="Arial MT"/>
        <family val="2"/>
      </rPr>
      <t>CAIXA DE PASSAGEM CHAPA TAMPA PARAFUSADA DE 10X10X8 CM</t>
    </r>
  </si>
  <si>
    <r>
      <rPr>
        <sz val="8"/>
        <rFont val="Arial MT"/>
        <family val="2"/>
      </rPr>
      <t>09.06.007</t>
    </r>
  </si>
  <si>
    <r>
      <rPr>
        <sz val="8"/>
        <rFont val="Arial MT"/>
        <family val="2"/>
      </rPr>
      <t>CAIXA DE PASSAGEM CHAPA TAMPA PARAFUSADA DE 15X15X8 CM</t>
    </r>
  </si>
  <si>
    <r>
      <rPr>
        <sz val="8"/>
        <rFont val="Arial MT"/>
        <family val="2"/>
      </rPr>
      <t>09.06.009</t>
    </r>
  </si>
  <si>
    <r>
      <rPr>
        <sz val="8"/>
        <rFont val="Arial MT"/>
        <family val="2"/>
      </rPr>
      <t>CAIXA DE PASSAGEM CHAPA TAMPA PARAFUSADA DE 20X20X10 CM</t>
    </r>
  </si>
  <si>
    <r>
      <rPr>
        <sz val="8"/>
        <rFont val="Arial MT"/>
        <family val="2"/>
      </rPr>
      <t>09.06.012</t>
    </r>
  </si>
  <si>
    <r>
      <rPr>
        <sz val="8"/>
        <rFont val="Arial MT"/>
        <family val="2"/>
      </rPr>
      <t>CAIXA DE PASSAGEM CHAPA TAMPA PARAFUSADA DE 30X30X12 CM</t>
    </r>
  </si>
  <si>
    <r>
      <rPr>
        <sz val="8"/>
        <rFont val="Arial MT"/>
        <family val="2"/>
      </rPr>
      <t>09.06.015</t>
    </r>
  </si>
  <si>
    <r>
      <rPr>
        <sz val="8"/>
        <rFont val="Arial MT"/>
        <family val="2"/>
      </rPr>
      <t>CAIXA DE PASSAGEM CHAPA TAMPA PARAFUSADA DE 40X40X15 CM</t>
    </r>
  </si>
  <si>
    <r>
      <rPr>
        <sz val="8"/>
        <rFont val="Arial MT"/>
        <family val="2"/>
      </rPr>
      <t>09.06.019</t>
    </r>
  </si>
  <si>
    <r>
      <rPr>
        <sz val="8"/>
        <rFont val="Arial MT"/>
        <family val="2"/>
      </rPr>
      <t>CAIXA DE PASSAGEM CHAPA TAMPA PARAFUSADA DE 50X50X15 CM</t>
    </r>
  </si>
  <si>
    <r>
      <rPr>
        <sz val="8"/>
        <rFont val="Arial MT"/>
        <family val="2"/>
      </rPr>
      <t>09.06.025</t>
    </r>
  </si>
  <si>
    <r>
      <rPr>
        <sz val="8"/>
        <rFont val="Arial MT"/>
        <family val="2"/>
      </rPr>
      <t>CAIXA DE PASSAGEM EM ALVENARIA DE 0,40X0,40X0,40 M</t>
    </r>
  </si>
  <si>
    <r>
      <rPr>
        <sz val="8"/>
        <rFont val="Arial MT"/>
        <family val="2"/>
      </rPr>
      <t>09.06.026</t>
    </r>
  </si>
  <si>
    <r>
      <rPr>
        <sz val="8"/>
        <rFont val="Arial MT"/>
        <family val="2"/>
      </rPr>
      <t>CAIXA DE PASSAGEM EM ALVENARIA DE 0,60X0,60X0,60 M</t>
    </r>
  </si>
  <si>
    <r>
      <rPr>
        <sz val="8"/>
        <rFont val="Arial MT"/>
        <family val="2"/>
      </rPr>
      <t>09.06.027</t>
    </r>
  </si>
  <si>
    <r>
      <rPr>
        <sz val="8"/>
        <rFont val="Arial MT"/>
        <family val="2"/>
      </rPr>
      <t>CAIXA DE PASSAGEM EM ALVENARIA DE 0,80X0,80X0,80 M</t>
    </r>
  </si>
  <si>
    <r>
      <rPr>
        <sz val="8"/>
        <rFont val="Arial MT"/>
        <family val="2"/>
      </rPr>
      <t>09.06.028</t>
    </r>
  </si>
  <si>
    <r>
      <rPr>
        <sz val="8"/>
        <rFont val="Arial MT"/>
        <family val="2"/>
      </rPr>
      <t>CAIXA DE PASSAGEM EM ALVENARIA DE 1,00X1,00X1,00 M</t>
    </r>
  </si>
  <si>
    <r>
      <rPr>
        <sz val="8"/>
        <rFont val="Arial MT"/>
        <family val="2"/>
      </rPr>
      <t>09.06.029</t>
    </r>
  </si>
  <si>
    <r>
      <rPr>
        <sz val="8"/>
        <rFont val="Arial MT"/>
        <family val="2"/>
      </rPr>
      <t>CAIXA DE PASSAGEM EM ALVENARIA DE 1,00X1,00X0,60 M</t>
    </r>
  </si>
  <si>
    <r>
      <rPr>
        <sz val="8"/>
        <rFont val="Arial MT"/>
        <family val="2"/>
      </rPr>
      <t>09.06.035</t>
    </r>
  </si>
  <si>
    <r>
      <rPr>
        <sz val="8"/>
        <rFont val="Arial MT"/>
        <family val="2"/>
      </rPr>
      <t>CAIXA DE PASSAGEM A PROVA DE UMIDADE EM ALUMINIO 10X10X6CM</t>
    </r>
  </si>
  <si>
    <r>
      <rPr>
        <sz val="8"/>
        <rFont val="Arial MT"/>
        <family val="2"/>
      </rPr>
      <t>09.06.036</t>
    </r>
  </si>
  <si>
    <r>
      <rPr>
        <sz val="8"/>
        <rFont val="Arial MT"/>
        <family val="2"/>
      </rPr>
      <t>CAIXA DE PASSAGEM A PROVA DE UMIDADE EM ALUMINIO 15X15X10CM</t>
    </r>
  </si>
  <si>
    <r>
      <rPr>
        <sz val="8"/>
        <rFont val="Arial MT"/>
        <family val="2"/>
      </rPr>
      <t>09.06.037</t>
    </r>
  </si>
  <si>
    <r>
      <rPr>
        <sz val="8"/>
        <rFont val="Arial MT"/>
        <family val="2"/>
      </rPr>
      <t>CAIXA DE PASSAGEM A PROVA DE UMIDADE EM ALUMINIO 20X20X10CM</t>
    </r>
  </si>
  <si>
    <r>
      <rPr>
        <sz val="8"/>
        <rFont val="Arial MT"/>
        <family val="2"/>
      </rPr>
      <t>09.06.038</t>
    </r>
  </si>
  <si>
    <r>
      <rPr>
        <sz val="8"/>
        <rFont val="Arial MT"/>
        <family val="2"/>
      </rPr>
      <t>CAIXA DE PASSAGEM A PROVA DE UMIDADE EM ALUMINIO 30X30X12CM</t>
    </r>
  </si>
  <si>
    <r>
      <rPr>
        <sz val="8"/>
        <rFont val="Arial MT"/>
        <family val="2"/>
      </rPr>
      <t>09.06.039</t>
    </r>
  </si>
  <si>
    <r>
      <rPr>
        <sz val="8"/>
        <rFont val="Arial MT"/>
        <family val="2"/>
      </rPr>
      <t>CAIXA DE PASSAGEM A PROVA DE UMIDADE EM ALUMINIO 40X40X20CM</t>
    </r>
  </si>
  <si>
    <r>
      <rPr>
        <sz val="8"/>
        <rFont val="Arial MT"/>
        <family val="2"/>
      </rPr>
      <t>09.06.045</t>
    </r>
  </si>
  <si>
    <r>
      <rPr>
        <sz val="8"/>
        <rFont val="Arial MT"/>
        <family val="2"/>
      </rPr>
      <t>QUADRO EM CHAPA COM PORTA E FECHADURA (TELEBRAS) DE 20X20X12CM</t>
    </r>
  </si>
  <si>
    <r>
      <rPr>
        <sz val="8"/>
        <rFont val="Arial MT"/>
        <family val="2"/>
      </rPr>
      <t>09.06.047</t>
    </r>
  </si>
  <si>
    <r>
      <rPr>
        <sz val="8"/>
        <rFont val="Arial MT"/>
        <family val="2"/>
      </rPr>
      <t>QUADRO EM CHAPA COM PORTA E FECHADURA (TELEBRAS) DE 40X40X12CM</t>
    </r>
  </si>
  <si>
    <r>
      <rPr>
        <sz val="8"/>
        <rFont val="Arial MT"/>
        <family val="2"/>
      </rPr>
      <t>09.06.049</t>
    </r>
  </si>
  <si>
    <r>
      <rPr>
        <sz val="8"/>
        <rFont val="Arial MT"/>
        <family val="2"/>
      </rPr>
      <t>QUADRO EM CHAPA COM PORTA E FECHADURA (TELEBRAS) DE 60X60X12CM</t>
    </r>
  </si>
  <si>
    <r>
      <rPr>
        <sz val="8"/>
        <rFont val="Arial MT"/>
        <family val="2"/>
      </rPr>
      <t>09.06.050</t>
    </r>
  </si>
  <si>
    <r>
      <rPr>
        <sz val="8"/>
        <rFont val="Arial MT"/>
        <family val="2"/>
      </rPr>
      <t>CAIXA DE PASSAGEM PLASTICA DE 4X2 PAREDE DE CONCRETO  COM TAMPA REMOVIVEL E ESPAÇADOR DE 10CM</t>
    </r>
  </si>
  <si>
    <r>
      <rPr>
        <sz val="8"/>
        <rFont val="Arial MT"/>
        <family val="2"/>
      </rPr>
      <t>09.06.051</t>
    </r>
  </si>
  <si>
    <r>
      <rPr>
        <sz val="8"/>
        <rFont val="Arial MT"/>
        <family val="2"/>
      </rPr>
      <t>CAIXA DE PASSAGEM PLASTICA DE 4X2 PAREDE DE CONCRETO  COM TAMPA REMOVIVEL E ESPAÇADOR DE 12CM</t>
    </r>
  </si>
  <si>
    <r>
      <rPr>
        <sz val="8"/>
        <rFont val="Arial MT"/>
        <family val="2"/>
      </rPr>
      <t>09.06.052</t>
    </r>
  </si>
  <si>
    <r>
      <rPr>
        <sz val="8"/>
        <rFont val="Arial MT"/>
        <family val="2"/>
      </rPr>
      <t>CAIXA DE PASSAGEM PLASTICA DE 4X2 PAREDE DE CONCRETO  COM TAMPA REMOVIVEL E ESPAÇADOR DE 14CM</t>
    </r>
  </si>
  <si>
    <r>
      <rPr>
        <sz val="8"/>
        <rFont val="Arial MT"/>
        <family val="2"/>
      </rPr>
      <t>09.06.053</t>
    </r>
  </si>
  <si>
    <r>
      <rPr>
        <sz val="8"/>
        <rFont val="Arial MT"/>
        <family val="2"/>
      </rPr>
      <t>CAIXA DE PASSAGEM PLASTICA DE 4X2 PAREDE DE CONCRETO  COM TAMPA REMOVIVEL E ESPAÇADOR DE 16CM</t>
    </r>
  </si>
  <si>
    <r>
      <rPr>
        <sz val="8"/>
        <rFont val="Arial MT"/>
        <family val="2"/>
      </rPr>
      <t>09.06.054</t>
    </r>
  </si>
  <si>
    <r>
      <rPr>
        <sz val="8"/>
        <rFont val="Arial MT"/>
        <family val="2"/>
      </rPr>
      <t>CAIXA DE PASSAGEM PLASTICA DE 4X4 PAREDE DE CONCRETO  COM TAMPA REMOVIVEL E ESPAÇADOR DE 10CM</t>
    </r>
  </si>
  <si>
    <r>
      <rPr>
        <sz val="8"/>
        <rFont val="Arial MT"/>
        <family val="2"/>
      </rPr>
      <t>09.06.055</t>
    </r>
  </si>
  <si>
    <r>
      <rPr>
        <sz val="8"/>
        <rFont val="Arial MT"/>
        <family val="2"/>
      </rPr>
      <t>CAIXA DE PASSAGEM PLASTICA DE 4X4 PAREDE DE CONCRETO  COM TAMPA REMOVIVEL E ESPAÇADOR DE 12CM</t>
    </r>
  </si>
  <si>
    <r>
      <rPr>
        <sz val="8"/>
        <rFont val="Arial MT"/>
        <family val="2"/>
      </rPr>
      <t>09.06.056</t>
    </r>
  </si>
  <si>
    <r>
      <rPr>
        <sz val="8"/>
        <rFont val="Arial MT"/>
        <family val="2"/>
      </rPr>
      <t>CAIXA DE PASSAGEM PLASTICA DE 4X4 PAREDE DE CONCRETO  COM TAMPA REMOVIVEL E ESPAÇADOR DE 14CM</t>
    </r>
  </si>
  <si>
    <r>
      <rPr>
        <sz val="8"/>
        <rFont val="Arial MT"/>
        <family val="2"/>
      </rPr>
      <t>09.06.057</t>
    </r>
  </si>
  <si>
    <r>
      <rPr>
        <sz val="8"/>
        <rFont val="Arial MT"/>
        <family val="2"/>
      </rPr>
      <t>CAIXA DE PASSAGEM PLASTICA DE 4X4 PAREDE DE CONCRETO  COM TAMPA REMOVIVEL E ESPAÇADOR DE 16CM</t>
    </r>
  </si>
  <si>
    <r>
      <rPr>
        <sz val="8"/>
        <rFont val="Arial MT"/>
        <family val="2"/>
      </rPr>
      <t>09.06.099</t>
    </r>
  </si>
  <si>
    <r>
      <rPr>
        <sz val="8"/>
        <rFont val="Arial MT"/>
        <family val="2"/>
      </rPr>
      <t>SERVICOS DE CAIXAS DE PASSAGEM</t>
    </r>
  </si>
  <si>
    <r>
      <rPr>
        <sz val="8"/>
        <rFont val="Arial MT"/>
        <family val="2"/>
      </rPr>
      <t>09.07.003</t>
    </r>
  </si>
  <si>
    <r>
      <rPr>
        <sz val="8"/>
        <rFont val="Arial MT"/>
        <family val="2"/>
      </rPr>
      <t>FIO DE 1,50 MM2 750V ( ISOLAÇAO NAO HALOGENADO)</t>
    </r>
  </si>
  <si>
    <r>
      <rPr>
        <sz val="8"/>
        <rFont val="Arial MT"/>
        <family val="2"/>
      </rPr>
      <t>09.07.004</t>
    </r>
  </si>
  <si>
    <r>
      <rPr>
        <sz val="8"/>
        <rFont val="Arial MT"/>
        <family val="2"/>
      </rPr>
      <t>FIO DE 2,50 MM2 750V (ISOLAÇAO NAO HALOGENADO)</t>
    </r>
  </si>
  <si>
    <r>
      <rPr>
        <sz val="8"/>
        <rFont val="Arial MT"/>
        <family val="2"/>
      </rPr>
      <t>09.07.005</t>
    </r>
  </si>
  <si>
    <r>
      <rPr>
        <sz val="8"/>
        <rFont val="Arial MT"/>
        <family val="2"/>
      </rPr>
      <t>FIO DE 4,00 MM2 750V (ISOLAÇAO NAO HALOGENADO)</t>
    </r>
  </si>
  <si>
    <r>
      <rPr>
        <sz val="8"/>
        <rFont val="Arial MT"/>
        <family val="2"/>
      </rPr>
      <t>09.07.006</t>
    </r>
  </si>
  <si>
    <r>
      <rPr>
        <sz val="8"/>
        <rFont val="Arial MT"/>
        <family val="2"/>
      </rPr>
      <t>FIO DE 6,00 MM2 750V (ISOLAÇAO NAO HALOGENADO)</t>
    </r>
  </si>
  <si>
    <r>
      <rPr>
        <sz val="8"/>
        <rFont val="Arial MT"/>
        <family val="2"/>
      </rPr>
      <t>09.07.009</t>
    </r>
  </si>
  <si>
    <r>
      <rPr>
        <sz val="8"/>
        <rFont val="Arial MT"/>
        <family val="2"/>
      </rPr>
      <t>FIO TRANCADO PARA TELEFONE - PAD. TELEBRAS</t>
    </r>
  </si>
  <si>
    <r>
      <rPr>
        <sz val="8"/>
        <rFont val="Arial MT"/>
        <family val="2"/>
      </rPr>
      <t>09.07.011</t>
    </r>
  </si>
  <si>
    <r>
      <rPr>
        <sz val="8"/>
        <rFont val="Arial MT"/>
        <family val="2"/>
      </rPr>
      <t>09.07.012</t>
    </r>
  </si>
  <si>
    <r>
      <rPr>
        <sz val="8"/>
        <rFont val="Arial MT"/>
        <family val="2"/>
      </rPr>
      <t>09.07.013</t>
    </r>
  </si>
  <si>
    <r>
      <rPr>
        <sz val="8"/>
        <rFont val="Arial MT"/>
        <family val="2"/>
      </rPr>
      <t>09.07.014</t>
    </r>
  </si>
  <si>
    <r>
      <rPr>
        <sz val="8"/>
        <rFont val="Arial MT"/>
        <family val="2"/>
      </rPr>
      <t>09.07.015</t>
    </r>
  </si>
  <si>
    <r>
      <rPr>
        <sz val="8"/>
        <rFont val="Arial MT"/>
        <family val="2"/>
      </rPr>
      <t>09.07.016</t>
    </r>
  </si>
  <si>
    <r>
      <rPr>
        <sz val="8"/>
        <rFont val="Arial MT"/>
        <family val="2"/>
      </rPr>
      <t>09.07.017</t>
    </r>
  </si>
  <si>
    <r>
      <rPr>
        <sz val="8"/>
        <rFont val="Arial MT"/>
        <family val="2"/>
      </rPr>
      <t>09.07.018</t>
    </r>
  </si>
  <si>
    <r>
      <rPr>
        <sz val="8"/>
        <rFont val="Arial MT"/>
        <family val="2"/>
      </rPr>
      <t>09.07.019</t>
    </r>
  </si>
  <si>
    <r>
      <rPr>
        <sz val="8"/>
        <rFont val="Arial MT"/>
        <family val="2"/>
      </rPr>
      <t>09.07.020</t>
    </r>
  </si>
  <si>
    <r>
      <rPr>
        <sz val="8"/>
        <rFont val="Arial MT"/>
        <family val="2"/>
      </rPr>
      <t>09.07.021</t>
    </r>
  </si>
  <si>
    <r>
      <rPr>
        <sz val="8"/>
        <rFont val="Arial MT"/>
        <family val="2"/>
      </rPr>
      <t>09.07.022</t>
    </r>
  </si>
  <si>
    <r>
      <rPr>
        <sz val="8"/>
        <rFont val="Arial MT"/>
        <family val="2"/>
      </rPr>
      <t>09.07.023</t>
    </r>
  </si>
  <si>
    <r>
      <rPr>
        <sz val="8"/>
        <rFont val="Arial MT"/>
        <family val="2"/>
      </rPr>
      <t>CABO DE 1,5MM2 750V (ISOLAÇAO NAO HALOGENADO)</t>
    </r>
  </si>
  <si>
    <r>
      <rPr>
        <sz val="8"/>
        <rFont val="Arial MT"/>
        <family val="2"/>
      </rPr>
      <t>09.07.024</t>
    </r>
  </si>
  <si>
    <r>
      <rPr>
        <sz val="8"/>
        <rFont val="Arial MT"/>
        <family val="2"/>
      </rPr>
      <t>CABO DE 2,5MM2 750V (ISOLAÇAO NAO HALOGENADO)</t>
    </r>
  </si>
  <si>
    <r>
      <rPr>
        <sz val="8"/>
        <rFont val="Arial MT"/>
        <family val="2"/>
      </rPr>
      <t>09.07.025</t>
    </r>
  </si>
  <si>
    <r>
      <rPr>
        <sz val="8"/>
        <rFont val="Arial MT"/>
        <family val="2"/>
      </rPr>
      <t>CABO DE 4MM2 750V (ISOLAÇAO NAO HALOGENADO)</t>
    </r>
  </si>
  <si>
    <r>
      <rPr>
        <sz val="8"/>
        <rFont val="Arial MT"/>
        <family val="2"/>
      </rPr>
      <t>09.07.026</t>
    </r>
  </si>
  <si>
    <r>
      <rPr>
        <sz val="8"/>
        <rFont val="Arial MT"/>
        <family val="2"/>
      </rPr>
      <t>CABO DE 6MM2 750V (ISOLAÇAO NAO HALOGENADO)</t>
    </r>
  </si>
  <si>
    <r>
      <rPr>
        <sz val="8"/>
        <rFont val="Arial MT"/>
        <family val="2"/>
      </rPr>
      <t>09.07.099</t>
    </r>
  </si>
  <si>
    <r>
      <rPr>
        <sz val="8"/>
        <rFont val="Arial MT"/>
        <family val="2"/>
      </rPr>
      <t>SERVICOS DE ENFIACAO</t>
    </r>
  </si>
  <si>
    <r>
      <rPr>
        <sz val="8"/>
        <rFont val="Arial MT"/>
        <family val="2"/>
      </rPr>
      <t>09.08.002</t>
    </r>
  </si>
  <si>
    <r>
      <rPr>
        <sz val="8"/>
        <rFont val="Arial MT"/>
        <family val="2"/>
      </rPr>
      <t>INTERRUPTOR DE 1 TECLA SIMPLES EM CX.4"X2"-ELETROD.AÇO GALV.A QUENTE</t>
    </r>
  </si>
  <si>
    <r>
      <rPr>
        <sz val="8"/>
        <rFont val="Arial MT"/>
        <family val="2"/>
      </rPr>
      <t>09.08.003</t>
    </r>
  </si>
  <si>
    <r>
      <rPr>
        <sz val="8"/>
        <rFont val="Arial MT"/>
        <family val="2"/>
      </rPr>
      <t>INTERRUPTOR DE 2 TECLAS SIMPLES EM CX.4"X2"-ELETROD.AÇO GALV.A QUENTE</t>
    </r>
  </si>
  <si>
    <r>
      <rPr>
        <sz val="8"/>
        <rFont val="Arial MT"/>
        <family val="2"/>
      </rPr>
      <t>09.08.004</t>
    </r>
  </si>
  <si>
    <r>
      <rPr>
        <sz val="8"/>
        <rFont val="Arial MT"/>
        <family val="2"/>
      </rPr>
      <t>INTERRUPTOR DE 3 TECLAS SIMPLES EM CX.4"X2"-ELETROD.AÇO GALV.A QUENTE</t>
    </r>
  </si>
  <si>
    <r>
      <rPr>
        <sz val="8"/>
        <rFont val="Arial MT"/>
        <family val="2"/>
      </rPr>
      <t>09.08.005</t>
    </r>
  </si>
  <si>
    <r>
      <rPr>
        <sz val="8"/>
        <rFont val="Arial MT"/>
        <family val="2"/>
      </rPr>
      <t>INTERRUPTOR DE 1 TECLA BIPOLAR SIMPLES EM CX.4"X2"-ELETROD.DE AÇO GALV.A QUENTE</t>
    </r>
  </si>
  <si>
    <r>
      <rPr>
        <sz val="8"/>
        <rFont val="Arial MT"/>
        <family val="2"/>
      </rPr>
      <t>09.08.006</t>
    </r>
  </si>
  <si>
    <r>
      <rPr>
        <sz val="8"/>
        <rFont val="Arial MT"/>
        <family val="2"/>
      </rPr>
      <t>2 INTERRUPTORES DE 1 TECLA BIP.SIMPL.CX.4"X4"-ELETR.AÇO GALV.A QUENTE</t>
    </r>
  </si>
  <si>
    <r>
      <rPr>
        <sz val="8"/>
        <rFont val="Arial MT"/>
        <family val="2"/>
      </rPr>
      <t>09.08.007</t>
    </r>
  </si>
  <si>
    <r>
      <rPr>
        <sz val="8"/>
        <rFont val="Arial MT"/>
        <family val="2"/>
      </rPr>
      <t>INTERRUPTOR DE 1 TECLA PARAL.SIMPL.CX.4"X2"-ELETR.AÇO GALV.A QUENTE</t>
    </r>
  </si>
  <si>
    <r>
      <rPr>
        <sz val="8"/>
        <rFont val="Arial MT"/>
        <family val="2"/>
      </rPr>
      <t>09.08.008</t>
    </r>
  </si>
  <si>
    <r>
      <rPr>
        <sz val="8"/>
        <rFont val="Arial MT"/>
        <family val="2"/>
      </rPr>
      <t>INTERRUPTOR DE 1 TECLA PARAL.BIP.CX.4"X2"-ELETR.AÇO GALV.A QUENTE</t>
    </r>
  </si>
  <si>
    <r>
      <rPr>
        <sz val="8"/>
        <rFont val="Arial MT"/>
        <family val="2"/>
      </rPr>
      <t>09.08.009</t>
    </r>
  </si>
  <si>
    <r>
      <rPr>
        <sz val="8"/>
        <rFont val="Arial MT"/>
        <family val="2"/>
      </rPr>
      <t>INTERRUPTOR DE 1 TECLA SIMPL.E TOMADA 2P+T UNIV.CX.4"X4" ELETR.AÇO GALV.A QUENTE</t>
    </r>
  </si>
  <si>
    <r>
      <rPr>
        <sz val="8"/>
        <rFont val="Arial MT"/>
        <family val="2"/>
      </rPr>
      <t>09.08.010</t>
    </r>
  </si>
  <si>
    <r>
      <rPr>
        <sz val="8"/>
        <rFont val="Arial MT"/>
        <family val="2"/>
      </rPr>
      <t>VARIADOR DE LUMINOSIDADE ROTATIVO (DIMER) LÂMPADA LED DIMERIZÁVEL CAIXA 4X2.</t>
    </r>
  </si>
  <si>
    <r>
      <rPr>
        <sz val="8"/>
        <rFont val="Arial MT"/>
        <family val="2"/>
      </rPr>
      <t>09.08.013</t>
    </r>
  </si>
  <si>
    <r>
      <rPr>
        <sz val="8"/>
        <rFont val="Arial MT"/>
        <family val="2"/>
      </rPr>
      <t>TOMADA 2P+T PADRAO NBR 14136, CORRENTE 10A-250V-ELETR. AÇO GALV. A QUENTE</t>
    </r>
  </si>
  <si>
    <r>
      <rPr>
        <sz val="8"/>
        <rFont val="Arial MT"/>
        <family val="2"/>
      </rPr>
      <t>09.08.016</t>
    </r>
  </si>
  <si>
    <r>
      <rPr>
        <sz val="8"/>
        <rFont val="Arial MT"/>
        <family val="2"/>
      </rPr>
      <t>TOMADA 2P+T PADRAO NBR 14136,  CORRENTE 20A-250V-ELETR.AÇO GALV.A QUENTE</t>
    </r>
  </si>
  <si>
    <r>
      <rPr>
        <sz val="8"/>
        <rFont val="Arial MT"/>
        <family val="2"/>
      </rPr>
      <t>09.08.029</t>
    </r>
  </si>
  <si>
    <r>
      <rPr>
        <sz val="8"/>
        <rFont val="Arial MT"/>
        <family val="2"/>
      </rPr>
      <t>INTERRUPTOR DE 1 TECLA - ELETROD PVC Ø 25MM FLEXIVEL NBR 15465</t>
    </r>
  </si>
  <si>
    <r>
      <rPr>
        <sz val="8"/>
        <rFont val="Arial MT"/>
        <family val="2"/>
      </rPr>
      <t>09.08.030</t>
    </r>
  </si>
  <si>
    <r>
      <rPr>
        <sz val="8"/>
        <rFont val="Arial MT"/>
        <family val="2"/>
      </rPr>
      <t>INTERRUPTOR DE 2 TECLAS - ELETROD PVC Ø 25MM FLEXIVEL NBR 15465</t>
    </r>
  </si>
  <si>
    <r>
      <rPr>
        <sz val="8"/>
        <rFont val="Arial MT"/>
        <family val="2"/>
      </rPr>
      <t>09.08.032</t>
    </r>
  </si>
  <si>
    <r>
      <rPr>
        <sz val="8"/>
        <rFont val="Arial MT"/>
        <family val="2"/>
      </rPr>
      <t>INTERRUPTOR DE 3 TECLAS - ELETROD PVC Ø 25MM FLEXIVEL NBR 15465</t>
    </r>
  </si>
  <si>
    <r>
      <rPr>
        <sz val="8"/>
        <rFont val="Arial MT"/>
        <family val="2"/>
      </rPr>
      <t>09.08.033</t>
    </r>
  </si>
  <si>
    <r>
      <rPr>
        <sz val="8"/>
        <rFont val="Arial MT"/>
        <family val="2"/>
      </rPr>
      <t xml:space="preserve">2 INTERRUPTORES DE 1 TECLA EM CAIXA 4X4 - ELETROD PVC Ø 25MM FLEXIVEL NB
</t>
    </r>
    <r>
      <rPr>
        <sz val="8"/>
        <rFont val="Arial MT"/>
        <family val="2"/>
      </rPr>
      <t>15465</t>
    </r>
  </si>
  <si>
    <r>
      <rPr>
        <sz val="8"/>
        <rFont val="Arial MT"/>
        <family val="2"/>
      </rPr>
      <t>09.08.034</t>
    </r>
  </si>
  <si>
    <r>
      <rPr>
        <sz val="8"/>
        <rFont val="Arial MT"/>
        <family val="2"/>
      </rPr>
      <t xml:space="preserve">3 INTERRUPTORES DE 1 TECLA EM CAIXA 4X4 - ELETROD PVC Ø 25MM FLEXIVEL NB
</t>
    </r>
    <r>
      <rPr>
        <sz val="8"/>
        <rFont val="Arial MT"/>
        <family val="2"/>
      </rPr>
      <t>15465</t>
    </r>
  </si>
  <si>
    <r>
      <rPr>
        <sz val="8"/>
        <rFont val="Arial MT"/>
        <family val="2"/>
      </rPr>
      <t>09.08.036</t>
    </r>
  </si>
  <si>
    <r>
      <rPr>
        <sz val="8"/>
        <rFont val="Arial MT"/>
        <family val="2"/>
      </rPr>
      <t>INTERRUPTOR DE 1 TECLA BIPOLAR EM CAIXA 4X2 - ELETROD PVC Ø 25MM FLEXIVE NBR 15465</t>
    </r>
  </si>
  <si>
    <r>
      <rPr>
        <sz val="8"/>
        <rFont val="Arial MT"/>
        <family val="2"/>
      </rPr>
      <t>09.08.038</t>
    </r>
  </si>
  <si>
    <r>
      <rPr>
        <sz val="8"/>
        <rFont val="Arial MT"/>
        <family val="2"/>
      </rPr>
      <t>2 INTERRUPTORES 1 TECLA BIPOLAR EM CAIXA 4X4 - ELETROD PVC Ø 25MM FLEXIVEL NBR 15465</t>
    </r>
  </si>
  <si>
    <r>
      <rPr>
        <sz val="8"/>
        <rFont val="Arial MT"/>
        <family val="2"/>
      </rPr>
      <t>09.08.039</t>
    </r>
  </si>
  <si>
    <r>
      <rPr>
        <sz val="8"/>
        <rFont val="Arial MT"/>
        <family val="2"/>
      </rPr>
      <t>3 INTERRUPTORES 1 TECLA BIPOLAR EM CAIXA 4X4 - ELETROD PVC Ø 25MM FLEXIVEL NBR 15465</t>
    </r>
  </si>
  <si>
    <r>
      <rPr>
        <sz val="8"/>
        <rFont val="Arial MT"/>
        <family val="2"/>
      </rPr>
      <t>09.08.041</t>
    </r>
  </si>
  <si>
    <r>
      <rPr>
        <sz val="8"/>
        <rFont val="Arial MT"/>
        <family val="2"/>
      </rPr>
      <t>INTERRUPTOR EM PARALELO EM CAIXA 4X2 - ELETROD PVC Ø 25MM FLEXIVEL NBR 15465</t>
    </r>
  </si>
  <si>
    <r>
      <rPr>
        <sz val="8"/>
        <rFont val="Arial MT"/>
        <family val="2"/>
      </rPr>
      <t>09.08.043</t>
    </r>
  </si>
  <si>
    <r>
      <rPr>
        <sz val="8"/>
        <rFont val="Arial MT"/>
        <family val="2"/>
      </rPr>
      <t>INTERRUPTOR EM PARALELO BIPOLAR EM CAIXA 4X2 - ELETROD PVC Ø 25MM FLEXIVEL NBR 15465</t>
    </r>
  </si>
  <si>
    <r>
      <rPr>
        <sz val="8"/>
        <rFont val="Arial MT"/>
        <family val="2"/>
      </rPr>
      <t>09.08.045</t>
    </r>
  </si>
  <si>
    <r>
      <rPr>
        <sz val="8"/>
        <rFont val="Arial MT"/>
        <family val="2"/>
      </rPr>
      <t>INTERRUPTOR DE 1 TECLA E TOMADA 2P+T EM CAIXA 4X2 - ELETROD PVC Ø 25MM FLEXIVEL NBR 15465</t>
    </r>
  </si>
  <si>
    <r>
      <rPr>
        <sz val="8"/>
        <rFont val="Arial MT"/>
        <family val="2"/>
      </rPr>
      <t>09.08.046</t>
    </r>
  </si>
  <si>
    <r>
      <rPr>
        <sz val="8"/>
        <rFont val="Arial MT"/>
        <family val="2"/>
      </rPr>
      <t>TOMADA 2P+T PADRAO NBR 14136 CORRENTE 10A-250V - ELETROD PVC Ø 25MM FLEXIVEL NBR 15465</t>
    </r>
  </si>
  <si>
    <r>
      <rPr>
        <sz val="8"/>
        <rFont val="Arial MT"/>
        <family val="2"/>
      </rPr>
      <t>09.08.049</t>
    </r>
  </si>
  <si>
    <r>
      <rPr>
        <sz val="8"/>
        <rFont val="Arial MT"/>
        <family val="2"/>
      </rPr>
      <t>TOMADA 2P+T PADRAO NBR 14136 CORRENTE 20A-250V - ELETROD PVC Ø 25MM FLEXIVEL NBR 15465</t>
    </r>
  </si>
  <si>
    <r>
      <rPr>
        <sz val="8"/>
        <rFont val="Arial MT"/>
        <family val="2"/>
      </rPr>
      <t>09.08.050</t>
    </r>
  </si>
  <si>
    <r>
      <rPr>
        <sz val="8"/>
        <rFont val="Arial MT"/>
        <family val="2"/>
      </rPr>
      <t>TOMADA DE PISO 2P+T PADRAO NBR 14136 CORRENTE 10A-250V - ELETROD PVC Ø 25MM FLEXIVEL NBR 15465</t>
    </r>
  </si>
  <si>
    <r>
      <rPr>
        <sz val="8"/>
        <rFont val="Arial MT"/>
        <family val="2"/>
      </rPr>
      <t>09.08.052</t>
    </r>
  </si>
  <si>
    <r>
      <rPr>
        <sz val="8"/>
        <rFont val="Arial MT"/>
        <family val="2"/>
      </rPr>
      <t>PONTO SECO PARA TELEFONE - ELETROD PVC Ø 25MM FLEXIVEL NBR 15465</t>
    </r>
  </si>
  <si>
    <r>
      <rPr>
        <sz val="8"/>
        <rFont val="Arial MT"/>
        <family val="2"/>
      </rPr>
      <t>09.08.054</t>
    </r>
  </si>
  <si>
    <r>
      <rPr>
        <sz val="8"/>
        <rFont val="Arial MT"/>
        <family val="2"/>
      </rPr>
      <t>BOTAO PARA CAMPAINHA - ELETROD PVC Ø 25MM FLEXIVEL NBR 15465</t>
    </r>
  </si>
  <si>
    <r>
      <rPr>
        <sz val="8"/>
        <rFont val="Arial MT"/>
        <family val="2"/>
      </rPr>
      <t>09.08.055</t>
    </r>
  </si>
  <si>
    <r>
      <rPr>
        <sz val="8"/>
        <rFont val="Arial MT"/>
        <family val="2"/>
      </rPr>
      <t>BOTOEIRA PARA ACIONAMENTO DA BOMBA DE INCENDIO</t>
    </r>
  </si>
  <si>
    <r>
      <rPr>
        <sz val="8"/>
        <rFont val="Arial MT"/>
        <family val="2"/>
      </rPr>
      <t>09.08.056</t>
    </r>
  </si>
  <si>
    <r>
      <rPr>
        <sz val="8"/>
        <rFont val="Arial MT"/>
        <family val="2"/>
      </rPr>
      <t>CIGARRA - ELETROD PVC Ø 25MM FLEXIVEL NBR 15465</t>
    </r>
  </si>
  <si>
    <r>
      <rPr>
        <sz val="8"/>
        <rFont val="Arial MT"/>
        <family val="2"/>
      </rPr>
      <t>09.08.057</t>
    </r>
  </si>
  <si>
    <r>
      <rPr>
        <sz val="8"/>
        <rFont val="Arial MT"/>
        <family val="2"/>
      </rPr>
      <t>PONTO SECO P/ INSTALACAO DE SOM/TV/ALARME - ELETROD PVC Ø 25MM FLEXIVEL NBR 15465</t>
    </r>
  </si>
  <si>
    <r>
      <rPr>
        <sz val="8"/>
        <rFont val="Arial MT"/>
        <family val="2"/>
      </rPr>
      <t>09.08.058</t>
    </r>
  </si>
  <si>
    <r>
      <rPr>
        <sz val="8"/>
        <rFont val="Arial MT"/>
        <family val="2"/>
      </rPr>
      <t>INTERRUPTOR DE 1 TECLA SIMPLES CAIXA 4"X2"-ELETR PVC RÍGIDO</t>
    </r>
  </si>
  <si>
    <r>
      <rPr>
        <sz val="8"/>
        <rFont val="Arial MT"/>
        <family val="2"/>
      </rPr>
      <t>09.08.060</t>
    </r>
  </si>
  <si>
    <r>
      <rPr>
        <sz val="8"/>
        <rFont val="Arial MT"/>
        <family val="2"/>
      </rPr>
      <t>INTERRUPTOR 2 TECLAS SIMPLES CAIXA DE 4"X2"-ELETR PVC RIGIDO</t>
    </r>
  </si>
  <si>
    <r>
      <rPr>
        <sz val="8"/>
        <rFont val="Arial MT"/>
        <family val="2"/>
      </rPr>
      <t>09.08.062</t>
    </r>
  </si>
  <si>
    <r>
      <rPr>
        <sz val="8"/>
        <rFont val="Arial MT"/>
        <family val="2"/>
      </rPr>
      <t>INTERRUPTOR 3 TECLAS SIMPLES CAIXA 4"X2"-ELETR PVC RIGIDO</t>
    </r>
  </si>
  <si>
    <r>
      <rPr>
        <sz val="8"/>
        <rFont val="Arial MT"/>
        <family val="2"/>
      </rPr>
      <t>09.08.063</t>
    </r>
  </si>
  <si>
    <r>
      <rPr>
        <sz val="8"/>
        <rFont val="Arial MT"/>
        <family val="2"/>
      </rPr>
      <t>2 INTERRUPTORES DE 1 TECLA EM CAIXA 4"X4"-ELETRODUTO DE PVC</t>
    </r>
  </si>
  <si>
    <r>
      <rPr>
        <sz val="8"/>
        <rFont val="Arial MT"/>
        <family val="2"/>
      </rPr>
      <t>09.08.065</t>
    </r>
  </si>
  <si>
    <r>
      <rPr>
        <sz val="8"/>
        <rFont val="Arial MT"/>
        <family val="2"/>
      </rPr>
      <t>3 INTERRUPTORES DE 1 TECLA EM CAIXA 4"X4"-ELETRODUTO DE PVC</t>
    </r>
  </si>
  <si>
    <r>
      <rPr>
        <sz val="8"/>
        <rFont val="Arial MT"/>
        <family val="2"/>
      </rPr>
      <t>09.08.066</t>
    </r>
  </si>
  <si>
    <r>
      <rPr>
        <sz val="8"/>
        <rFont val="Arial MT"/>
        <family val="2"/>
      </rPr>
      <t>TOMADA INDUSTRIAL DE PAREDE 2P+T 32A 220/240V ESTANQUE IP65-ELETR PVC Ø 25MM  FLEXIVEL NBR 15465</t>
    </r>
  </si>
  <si>
    <r>
      <rPr>
        <sz val="8"/>
        <rFont val="Arial MT"/>
        <family val="2"/>
      </rPr>
      <t>09.08.067</t>
    </r>
  </si>
  <si>
    <r>
      <rPr>
        <sz val="8"/>
        <rFont val="Arial MT"/>
        <family val="2"/>
      </rPr>
      <t>INTERRUPTOR 1 TECLA BIPOLAR SIMPLES CAIXA 4"X2"- ELETR PVC RIGIDO</t>
    </r>
  </si>
  <si>
    <r>
      <rPr>
        <sz val="8"/>
        <rFont val="Arial MT"/>
        <family val="2"/>
      </rPr>
      <t>09.08.069</t>
    </r>
  </si>
  <si>
    <r>
      <rPr>
        <sz val="8"/>
        <rFont val="Arial MT"/>
        <family val="2"/>
      </rPr>
      <t>2 INTERRUPTORES 1 TECLA BIPOLAR SIMPLES CAIXA 4"X4"-ELETR PVC RIGIDO</t>
    </r>
  </si>
  <si>
    <r>
      <rPr>
        <sz val="8"/>
        <rFont val="Arial MT"/>
        <family val="2"/>
      </rPr>
      <t>09.08.070</t>
    </r>
  </si>
  <si>
    <r>
      <rPr>
        <sz val="8"/>
        <rFont val="Arial MT"/>
        <family val="2"/>
      </rPr>
      <t>3 INTERRUPTORES DE 1 TECLA BIPOLAR EM CAIXA 4"X4"-ELETRODUTO DE PVC</t>
    </r>
  </si>
  <si>
    <r>
      <rPr>
        <sz val="8"/>
        <rFont val="Arial MT"/>
        <family val="2"/>
      </rPr>
      <t>09.08.071</t>
    </r>
  </si>
  <si>
    <r>
      <rPr>
        <sz val="8"/>
        <rFont val="Arial MT"/>
        <family val="2"/>
      </rPr>
      <t>INTERRUPTOR 1 TECLA PARALELO SIMPLES CAIXA 4"X2"- ELETR PVC RIGIDO</t>
    </r>
  </si>
  <si>
    <r>
      <rPr>
        <sz val="8"/>
        <rFont val="Arial MT"/>
        <family val="2"/>
      </rPr>
      <t>09.08.073</t>
    </r>
  </si>
  <si>
    <r>
      <rPr>
        <sz val="8"/>
        <rFont val="Arial MT"/>
        <family val="2"/>
      </rPr>
      <t>INTERRUPTOR 1 TECLA PARALELO BIPOLAR CAIXA 4"X2"- ELETR PVC RIGIDO</t>
    </r>
  </si>
  <si>
    <r>
      <rPr>
        <sz val="8"/>
        <rFont val="Arial MT"/>
        <family val="2"/>
      </rPr>
      <t>09.08.075</t>
    </r>
  </si>
  <si>
    <r>
      <rPr>
        <sz val="8"/>
        <rFont val="Arial MT"/>
        <family val="2"/>
      </rPr>
      <t>INTERRUPTOR 1 TECLA SIMPLES/TOMADA 2P+T PADRÃO NBR 14136 CORRENTE 10A ELETROD.PVC RIGIDO</t>
    </r>
  </si>
  <si>
    <r>
      <rPr>
        <sz val="8"/>
        <rFont val="Arial MT"/>
        <family val="2"/>
      </rPr>
      <t>09.08.076</t>
    </r>
  </si>
  <si>
    <r>
      <rPr>
        <sz val="8"/>
        <rFont val="Arial MT"/>
        <family val="2"/>
      </rPr>
      <t>TOMADA INDUSTRIAL DE PAREDE 2P+T 32 AMPERES 220/240V ESTANQUE IP65 ELETROD.PVC RÍGIDO</t>
    </r>
  </si>
  <si>
    <r>
      <rPr>
        <sz val="8"/>
        <rFont val="Arial MT"/>
        <family val="2"/>
      </rPr>
      <t>09.08.079</t>
    </r>
  </si>
  <si>
    <r>
      <rPr>
        <sz val="8"/>
        <rFont val="Arial MT"/>
        <family val="2"/>
      </rPr>
      <t>TOMADA 2P+T PADRAO NBR 14136 CORRENTE 10A-250V-ELETR. PVC RÍGIDO</t>
    </r>
  </si>
  <si>
    <r>
      <rPr>
        <sz val="8"/>
        <rFont val="Arial MT"/>
        <family val="2"/>
      </rPr>
      <t>09.08.080</t>
    </r>
  </si>
  <si>
    <r>
      <rPr>
        <sz val="8"/>
        <rFont val="Arial MT"/>
        <family val="2"/>
      </rPr>
      <t>TOMADA DE PISO 2P+T PADRAO NBR 14136 CORRENTE 10A-250V-ELETR PVC RÍGIDO</t>
    </r>
  </si>
  <si>
    <r>
      <rPr>
        <sz val="8"/>
        <rFont val="Arial MT"/>
        <family val="2"/>
      </rPr>
      <t>09.08.081</t>
    </r>
  </si>
  <si>
    <r>
      <rPr>
        <sz val="8"/>
        <rFont val="Arial MT"/>
        <family val="2"/>
      </rPr>
      <t>PONTO SECO PARA TELEFONE-ELETRODUTO DE PVC</t>
    </r>
  </si>
  <si>
    <r>
      <rPr>
        <sz val="8"/>
        <rFont val="Arial MT"/>
        <family val="2"/>
      </rPr>
      <t>09.08.082</t>
    </r>
  </si>
  <si>
    <r>
      <rPr>
        <sz val="8"/>
        <rFont val="Arial MT"/>
        <family val="2"/>
      </rPr>
      <t>TOMADA DE PISO PARA TEL/LOGICA - ELETRODUTO DE PVC</t>
    </r>
  </si>
  <si>
    <r>
      <rPr>
        <sz val="8"/>
        <rFont val="Arial MT"/>
        <family val="2"/>
      </rPr>
      <t>09.08.083</t>
    </r>
  </si>
  <si>
    <r>
      <rPr>
        <sz val="8"/>
        <rFont val="Arial MT"/>
        <family val="2"/>
      </rPr>
      <t>BOTAO PARA CIGARRA - ELETRODUTO DE PVC</t>
    </r>
  </si>
  <si>
    <r>
      <rPr>
        <sz val="8"/>
        <rFont val="Arial MT"/>
        <family val="2"/>
      </rPr>
      <t>09.08.084</t>
    </r>
  </si>
  <si>
    <r>
      <rPr>
        <sz val="8"/>
        <rFont val="Arial MT"/>
        <family val="2"/>
      </rPr>
      <t>CIGARRA PARA CHAMADA DE AULA - ELETRODUTO DE PVC</t>
    </r>
  </si>
  <si>
    <r>
      <rPr>
        <sz val="8"/>
        <rFont val="Arial MT"/>
        <family val="2"/>
      </rPr>
      <t>09.08.085</t>
    </r>
  </si>
  <si>
    <r>
      <rPr>
        <sz val="8"/>
        <rFont val="Arial MT"/>
        <family val="2"/>
      </rPr>
      <t>PONTO SECO P/INSTALACAO DE SOM/TV/ALARME/LOGICA - ELETRODUTO PVC</t>
    </r>
  </si>
  <si>
    <r>
      <rPr>
        <sz val="8"/>
        <rFont val="Arial MT"/>
        <family val="2"/>
      </rPr>
      <t>09.08.086</t>
    </r>
  </si>
  <si>
    <r>
      <rPr>
        <sz val="8"/>
        <rFont val="Arial MT"/>
        <family val="2"/>
      </rPr>
      <t>ACIONADOR DO ALARME DE INCENDIO</t>
    </r>
  </si>
  <si>
    <r>
      <rPr>
        <sz val="8"/>
        <rFont val="Arial MT"/>
        <family val="2"/>
      </rPr>
      <t>09.08.087</t>
    </r>
  </si>
  <si>
    <r>
      <rPr>
        <sz val="8"/>
        <rFont val="Arial MT"/>
        <family val="2"/>
      </rPr>
      <t>SIRENE PARA ALARME DE EMERGENCIA- ELETRODUTO DE PVC</t>
    </r>
  </si>
  <si>
    <r>
      <rPr>
        <sz val="8"/>
        <rFont val="Arial MT"/>
        <family val="2"/>
      </rPr>
      <t>09.08.089</t>
    </r>
  </si>
  <si>
    <r>
      <rPr>
        <sz val="8"/>
        <rFont val="Arial MT"/>
        <family val="2"/>
      </rPr>
      <t>TOMADA 2P+T PADRAO NBR 14136, CORRENTE 20A-250V-ELETR.PVC RIGIDO</t>
    </r>
  </si>
  <si>
    <r>
      <rPr>
        <sz val="8"/>
        <rFont val="Arial MT"/>
        <family val="2"/>
      </rPr>
      <t>09.08.090</t>
    </r>
  </si>
  <si>
    <r>
      <rPr>
        <sz val="8"/>
        <rFont val="Arial MT"/>
        <family val="2"/>
      </rPr>
      <t>DETECTOR DE FUMAÇA OPTICO CONVENCIONAL-ELETROD.AÇO GALV.A QUENTE</t>
    </r>
  </si>
  <si>
    <r>
      <rPr>
        <sz val="8"/>
        <rFont val="Arial MT"/>
        <family val="2"/>
      </rPr>
      <t>09.08.092</t>
    </r>
  </si>
  <si>
    <r>
      <rPr>
        <sz val="8"/>
        <rFont val="Arial MT"/>
        <family val="2"/>
      </rPr>
      <t>PONTO SECO P/INSTALACAO DE SOM / TV /ALARME / LOGICA EM CONDULETE ALUMINIO 4X2 ELETRODUTO GALV.ELETROLITICA / PRE ZINCADO  Ø 3/4 (20MM) USO INTERNO APARENTE</t>
    </r>
  </si>
  <si>
    <r>
      <rPr>
        <sz val="8"/>
        <rFont val="Arial MT"/>
        <family val="2"/>
      </rPr>
      <t>09.08.096</t>
    </r>
  </si>
  <si>
    <r>
      <rPr>
        <sz val="8"/>
        <rFont val="Arial MT"/>
        <family val="2"/>
      </rPr>
      <t>TOMADA INDUSTRIAL DE PAREDE 2P+T 32A 220/240V ESTANQUE IP65 ELETR AÇO GALV.A QUENTE</t>
    </r>
  </si>
  <si>
    <r>
      <rPr>
        <sz val="8"/>
        <rFont val="Arial MT"/>
        <family val="2"/>
      </rPr>
      <t>09.08.099</t>
    </r>
  </si>
  <si>
    <r>
      <rPr>
        <sz val="8"/>
        <rFont val="Arial MT"/>
        <family val="2"/>
      </rPr>
      <t>SERVICOS DE INTERRUPTORES E TOMADAS</t>
    </r>
  </si>
  <si>
    <r>
      <rPr>
        <sz val="8"/>
        <rFont val="Arial MT"/>
        <family val="2"/>
      </rPr>
      <t>09.09.011</t>
    </r>
  </si>
  <si>
    <r>
      <rPr>
        <sz val="8"/>
        <rFont val="Arial MT"/>
        <family val="2"/>
      </rPr>
      <t>IL-102 PROJETOR ANGULAR LÂMPADA LED &lt;=200 W C/DIFUSOR DE POLICARBONATO QUADRA DE ESPORTE COBERTA</t>
    </r>
  </si>
  <si>
    <r>
      <rPr>
        <sz val="8"/>
        <rFont val="Arial MT"/>
        <family val="2"/>
      </rPr>
      <t>09.09.014</t>
    </r>
  </si>
  <si>
    <r>
      <rPr>
        <sz val="8"/>
        <rFont val="Arial MT"/>
        <family val="2"/>
      </rPr>
      <t>IL-103  ARANDELA PARA CIRCULAÇÕES COM LÂMPADA BULBO LED &lt;=13W.</t>
    </r>
  </si>
  <si>
    <r>
      <rPr>
        <sz val="8"/>
        <rFont val="Arial MT"/>
        <family val="2"/>
      </rPr>
      <t>09.09.018</t>
    </r>
  </si>
  <si>
    <r>
      <rPr>
        <sz val="8"/>
        <rFont val="Arial MT"/>
        <family val="2"/>
      </rPr>
      <t xml:space="preserve">IL-104  ARANDELA ALUMÍNIO INCLINADA 45º BLINDADA LÂMPADA BULBO LED &lt;=
</t>
    </r>
    <r>
      <rPr>
        <sz val="8"/>
        <rFont val="Arial MT"/>
        <family val="2"/>
      </rPr>
      <t>13W</t>
    </r>
  </si>
  <si>
    <r>
      <rPr>
        <sz val="8"/>
        <rFont val="Arial MT"/>
        <family val="2"/>
      </rPr>
      <t>09.09.024</t>
    </r>
  </si>
  <si>
    <r>
      <rPr>
        <sz val="8"/>
        <rFont val="Arial MT"/>
        <family val="2"/>
      </rPr>
      <t>IL-96 LUMINÁRIA LED QUADRADA DE SOBREPOR DIMERIZÁVEL COM DIFUSOR TRANSLÚCIDO &lt;= 40W</t>
    </r>
  </si>
  <si>
    <r>
      <rPr>
        <sz val="8"/>
        <rFont val="Arial MT"/>
        <family val="2"/>
      </rPr>
      <t>09.09.025</t>
    </r>
  </si>
  <si>
    <r>
      <rPr>
        <sz val="8"/>
        <rFont val="Arial MT"/>
        <family val="2"/>
      </rPr>
      <t>IL-13 REFLETOR PARA LAMPADA DE VAPOR METÁLICO 70W</t>
    </r>
  </si>
  <si>
    <r>
      <rPr>
        <sz val="8"/>
        <rFont val="Arial MT"/>
        <family val="2"/>
      </rPr>
      <t>09.09.026</t>
    </r>
  </si>
  <si>
    <r>
      <rPr>
        <sz val="8"/>
        <rFont val="Arial MT"/>
        <family val="2"/>
      </rPr>
      <t>IL-14 REFLETOR COM GRADE PARA LAMPADA DE VAPOR METÁLICO 70 W</t>
    </r>
  </si>
  <si>
    <r>
      <rPr>
        <sz val="8"/>
        <rFont val="Arial MT"/>
        <family val="2"/>
      </rPr>
      <t>09.09.030</t>
    </r>
  </si>
  <si>
    <r>
      <rPr>
        <sz val="8"/>
        <rFont val="Arial MT"/>
        <family val="2"/>
      </rPr>
      <t>LUMINÁRIA SOBREPOR  LED TUBULAR VIDRO 1X18W TEMPERATURA DE COR 4000ºK</t>
    </r>
  </si>
  <si>
    <r>
      <rPr>
        <sz val="8"/>
        <rFont val="Arial MT"/>
        <family val="2"/>
      </rPr>
      <t>09.09.034</t>
    </r>
  </si>
  <si>
    <r>
      <rPr>
        <sz val="8"/>
        <rFont val="Arial MT"/>
        <family val="2"/>
      </rPr>
      <t>IL-42 LUMINARIA C/ DIFUSOR TRANSPARENTE P/ LAMPADA FLUOR (2X32W)</t>
    </r>
  </si>
  <si>
    <r>
      <rPr>
        <sz val="8"/>
        <rFont val="Arial MT"/>
        <family val="2"/>
      </rPr>
      <t>09.09.036</t>
    </r>
  </si>
  <si>
    <r>
      <rPr>
        <sz val="8"/>
        <rFont val="Arial MT"/>
        <family val="2"/>
      </rPr>
      <t>IL-57 REFLETOR C/ GRADE P/ VAPOR MET 150W</t>
    </r>
  </si>
  <si>
    <r>
      <rPr>
        <sz val="8"/>
        <rFont val="Arial MT"/>
        <family val="2"/>
      </rPr>
      <t>09.09.037</t>
    </r>
  </si>
  <si>
    <r>
      <rPr>
        <sz val="8"/>
        <rFont val="Arial MT"/>
        <family val="2"/>
      </rPr>
      <t>IL-58 ILUMINACAO P/ QUADRA DE ESP. COB. LAMP. VAPOR METALICO (1X250W)</t>
    </r>
  </si>
  <si>
    <r>
      <rPr>
        <sz val="8"/>
        <rFont val="Arial MT"/>
        <family val="2"/>
      </rPr>
      <t>09.09.038</t>
    </r>
  </si>
  <si>
    <r>
      <rPr>
        <sz val="8"/>
        <rFont val="Arial MT"/>
        <family val="2"/>
      </rPr>
      <t>IL-90 LUMINÁRIA LED DE SOBREPOR C/DIFUSOR TRANSLÚCIDO &lt;= 39W</t>
    </r>
  </si>
  <si>
    <r>
      <rPr>
        <sz val="8"/>
        <rFont val="Arial MT"/>
        <family val="2"/>
      </rPr>
      <t>09.09.039</t>
    </r>
  </si>
  <si>
    <r>
      <rPr>
        <sz val="8"/>
        <rFont val="Arial MT"/>
        <family val="2"/>
      </rPr>
      <t>IL-94 LUMINÁRIA LED QUADRADA DE SOBREPOR C/DIFUSOR TRANSLÚCIDO &lt;= 40W</t>
    </r>
  </si>
  <si>
    <r>
      <rPr>
        <sz val="8"/>
        <rFont val="Arial MT"/>
        <family val="2"/>
      </rPr>
      <t>09.09.040</t>
    </r>
  </si>
  <si>
    <r>
      <rPr>
        <sz val="8"/>
        <rFont val="Arial MT"/>
        <family val="2"/>
      </rPr>
      <t>IL-89 LUMINÁRIA LED DE EMBUTIR COM DIFUSOR TRANSLÚCIDO  &lt;= 24W</t>
    </r>
  </si>
  <si>
    <r>
      <rPr>
        <sz val="8"/>
        <rFont val="Arial MT"/>
        <family val="2"/>
      </rPr>
      <t>09.09.041</t>
    </r>
  </si>
  <si>
    <r>
      <rPr>
        <sz val="8"/>
        <rFont val="Arial MT"/>
        <family val="2"/>
      </rPr>
      <t>IL-88 LUMINÁRIA LED DE SOBREPOR C/DIFUSOR TRANSLÚCIDO &lt;=24W</t>
    </r>
  </si>
  <si>
    <r>
      <rPr>
        <sz val="8"/>
        <rFont val="Arial MT"/>
        <family val="2"/>
      </rPr>
      <t>09.09.043</t>
    </r>
  </si>
  <si>
    <r>
      <rPr>
        <sz val="8"/>
        <rFont val="Arial MT"/>
        <family val="2"/>
      </rPr>
      <t>IL-91 LUMINÁRIA LED DE EMBUTIR COM DIFUSOR TRANSLÚCIDO &lt;= 39W</t>
    </r>
  </si>
  <si>
    <r>
      <rPr>
        <sz val="8"/>
        <rFont val="Arial MT"/>
        <family val="2"/>
      </rPr>
      <t>09.09.044</t>
    </r>
  </si>
  <si>
    <r>
      <rPr>
        <sz val="8"/>
        <rFont val="Arial MT"/>
        <family val="2"/>
      </rPr>
      <t>IL-05 ARANDELA BLINDADA</t>
    </r>
  </si>
  <si>
    <r>
      <rPr>
        <sz val="8"/>
        <rFont val="Arial MT"/>
        <family val="2"/>
      </rPr>
      <t>09.09.045</t>
    </r>
  </si>
  <si>
    <r>
      <rPr>
        <sz val="8"/>
        <rFont val="Arial MT"/>
        <family val="2"/>
      </rPr>
      <t>LUMINARIA DE LED TUBULAR DRIVER INTEGRADO C=594MM H=72MM  PARA FIXAÇAO NO PERFILADO COM DIFUSOR ACRILICO TRANSPARENTE - USO EXCLUSIV SALA DE INOVAÇÃO</t>
    </r>
  </si>
  <si>
    <r>
      <rPr>
        <sz val="8"/>
        <rFont val="Arial MT"/>
        <family val="2"/>
      </rPr>
      <t>09.09.046</t>
    </r>
  </si>
  <si>
    <r>
      <rPr>
        <sz val="8"/>
        <rFont val="Arial MT"/>
        <family val="2"/>
      </rPr>
      <t>IL-59 ILUMINAÇÃO P/PASSAGEM COBERTA E CIRCULAÇÕES</t>
    </r>
  </si>
  <si>
    <r>
      <rPr>
        <sz val="8"/>
        <rFont val="Arial MT"/>
        <family val="2"/>
      </rPr>
      <t>09.09.047</t>
    </r>
  </si>
  <si>
    <r>
      <rPr>
        <sz val="8"/>
        <rFont val="Arial MT"/>
        <family val="2"/>
      </rPr>
      <t>IL-93LUMINÁRIA LED PENDENTE COM DIFUSOR TRANSLÚCIDO &lt;= 39W</t>
    </r>
  </si>
  <si>
    <r>
      <rPr>
        <sz val="8"/>
        <rFont val="Arial MT"/>
        <family val="2"/>
      </rPr>
      <t>09.09.048</t>
    </r>
  </si>
  <si>
    <r>
      <rPr>
        <sz val="8"/>
        <rFont val="Arial MT"/>
        <family val="2"/>
      </rPr>
      <t>IL-95 LUMINÁRIA LED QUADRADA DE EMBUTIR COM DIFUSOR TRANSLÚCIDO &lt;= 40W</t>
    </r>
  </si>
  <si>
    <r>
      <rPr>
        <sz val="8"/>
        <rFont val="Arial MT"/>
        <family val="2"/>
      </rPr>
      <t>09.09.049</t>
    </r>
  </si>
  <si>
    <r>
      <rPr>
        <sz val="8"/>
        <rFont val="Arial MT"/>
        <family val="2"/>
      </rPr>
      <t>IL-97 LUMINÁRIA LED  QUADRADA DIMERIZÁVEL DE EMBUTIR COM DIFUSOR TRANSLÚCIDO &lt;= 40W</t>
    </r>
  </si>
  <si>
    <r>
      <rPr>
        <sz val="8"/>
        <rFont val="Arial MT"/>
        <family val="2"/>
      </rPr>
      <t>09.09.051</t>
    </r>
  </si>
  <si>
    <r>
      <rPr>
        <sz val="8"/>
        <rFont val="Arial MT"/>
        <family val="2"/>
      </rPr>
      <t>IL-44 LUMINARIA PARA LAMPADA FLUORESCENTE (1X32W)</t>
    </r>
  </si>
  <si>
    <r>
      <rPr>
        <sz val="8"/>
        <rFont val="Arial MT"/>
        <family val="2"/>
      </rPr>
      <t>09.09.052</t>
    </r>
  </si>
  <si>
    <r>
      <rPr>
        <sz val="8"/>
        <rFont val="Arial MT"/>
        <family val="2"/>
      </rPr>
      <t>IL-45 LUMINARIA PARA LAMPADA FLUORESCENTE (2X32W)</t>
    </r>
  </si>
  <si>
    <r>
      <rPr>
        <sz val="8"/>
        <rFont val="Arial MT"/>
        <family val="2"/>
      </rPr>
      <t>09.09.055</t>
    </r>
  </si>
  <si>
    <r>
      <rPr>
        <sz val="8"/>
        <rFont val="Arial MT"/>
        <family val="2"/>
      </rPr>
      <t>IL-48 LUMINARIA ABERTA C/ REFLETOR E PEND P/FLUOR (2X32W)</t>
    </r>
  </si>
  <si>
    <r>
      <rPr>
        <sz val="8"/>
        <rFont val="Arial MT"/>
        <family val="2"/>
      </rPr>
      <t>09.09.057</t>
    </r>
  </si>
  <si>
    <r>
      <rPr>
        <sz val="8"/>
        <rFont val="Arial MT"/>
        <family val="2"/>
      </rPr>
      <t>LUMINÁRIA SOBREPOR  LED TUBULAR VIDRO 2X18W TEMPERATURA DE COR 4000ºK</t>
    </r>
  </si>
  <si>
    <r>
      <rPr>
        <sz val="8"/>
        <rFont val="Arial MT"/>
        <family val="2"/>
      </rPr>
      <t>09.09.058</t>
    </r>
  </si>
  <si>
    <r>
      <rPr>
        <sz val="8"/>
        <rFont val="Arial MT"/>
        <family val="2"/>
      </rPr>
      <t>IL-86 LUMINÁRIA LED HERMÉTICA DE SOBREPOR C/DIFUSOR TRANSLÚCIDO &lt;= 36W</t>
    </r>
  </si>
  <si>
    <r>
      <rPr>
        <sz val="8"/>
        <rFont val="Arial MT"/>
        <family val="2"/>
      </rPr>
      <t>09.09.059</t>
    </r>
  </si>
  <si>
    <r>
      <rPr>
        <sz val="8"/>
        <rFont val="Arial MT"/>
        <family val="2"/>
      </rPr>
      <t>IL-87 LUMINÁRIA LED HERMÉTICA DE SOBREPOR C/DIFUSOR TRANSLÚCIDO &lt;= 50W</t>
    </r>
  </si>
  <si>
    <r>
      <rPr>
        <sz val="8"/>
        <rFont val="Arial MT"/>
        <family val="2"/>
      </rPr>
      <t>09.09.060</t>
    </r>
  </si>
  <si>
    <r>
      <rPr>
        <sz val="8"/>
        <rFont val="Arial MT"/>
        <family val="2"/>
      </rPr>
      <t>IL-60 LUMINARIA DE SOBREPOR C/REFLETOR E ALETAS P/LAMP.FLUORESCENTE (2X32W)</t>
    </r>
  </si>
  <si>
    <r>
      <rPr>
        <sz val="8"/>
        <rFont val="Arial MT"/>
        <family val="2"/>
      </rPr>
      <t>09.09.065</t>
    </r>
  </si>
  <si>
    <r>
      <rPr>
        <sz val="8"/>
        <rFont val="Arial MT"/>
        <family val="2"/>
      </rPr>
      <t>IL-67 LUMINÁRIA DE EMBUTIR C/REFLETOR SEM ALETAS (2X32W)</t>
    </r>
  </si>
  <si>
    <r>
      <rPr>
        <sz val="8"/>
        <rFont val="Arial MT"/>
        <family val="2"/>
      </rPr>
      <t>09.09.067</t>
    </r>
  </si>
  <si>
    <r>
      <rPr>
        <sz val="8"/>
        <rFont val="Arial MT"/>
        <family val="2"/>
      </rPr>
      <t>IL-98 LUMINÁRIA LED SUSPENSA &lt;=  68W Ø 190MM</t>
    </r>
  </si>
  <si>
    <r>
      <rPr>
        <sz val="8"/>
        <rFont val="Arial MT"/>
        <family val="2"/>
      </rPr>
      <t>09.09.069</t>
    </r>
  </si>
  <si>
    <r>
      <rPr>
        <sz val="8"/>
        <rFont val="Arial MT"/>
        <family val="2"/>
      </rPr>
      <t>IL-69 LUMINARIA C/DIFUSOR TRANSLUCIDO P/LAMPADAS FLUOR. (2X32W)</t>
    </r>
  </si>
  <si>
    <r>
      <rPr>
        <sz val="8"/>
        <rFont val="Arial MT"/>
        <family val="2"/>
      </rPr>
      <t>09.09.072</t>
    </r>
  </si>
  <si>
    <r>
      <rPr>
        <sz val="8"/>
        <rFont val="Arial MT"/>
        <family val="2"/>
      </rPr>
      <t>IL-72 LUMINARIA PRISMATICA TRANSP.P/LAMPADA A VAPOR METALICO (250W)</t>
    </r>
  </si>
  <si>
    <r>
      <rPr>
        <sz val="8"/>
        <rFont val="Arial MT"/>
        <family val="2"/>
      </rPr>
      <t>09.09.076</t>
    </r>
  </si>
  <si>
    <r>
      <rPr>
        <sz val="8"/>
        <rFont val="Arial MT"/>
        <family val="2"/>
      </rPr>
      <t>IL-99 LUMINÁRIA LED SUSPENSA &lt;= 150W  Ø 270 MM INSTALAÇÃO ACIMA DE 5M</t>
    </r>
  </si>
  <si>
    <r>
      <rPr>
        <sz val="8"/>
        <rFont val="Arial MT"/>
        <family val="2"/>
      </rPr>
      <t>09.09.083</t>
    </r>
  </si>
  <si>
    <r>
      <rPr>
        <sz val="8"/>
        <rFont val="Arial MT"/>
        <family val="2"/>
      </rPr>
      <t>IL-83 ILUMINAÇÃO AUTONOMA DE EMERGÊNCIA - LED</t>
    </r>
  </si>
  <si>
    <r>
      <rPr>
        <sz val="8"/>
        <rFont val="Arial MT"/>
        <family val="2"/>
      </rPr>
      <t>09.09.084</t>
    </r>
  </si>
  <si>
    <r>
      <rPr>
        <sz val="8"/>
        <rFont val="Arial MT"/>
        <family val="2"/>
      </rPr>
      <t>IL-99 LUMINÁRIA LED SUSPENSA &lt;= 150W  Ø 450 MM INSTALAÇÃO ACIMA DE 5M</t>
    </r>
  </si>
  <si>
    <r>
      <rPr>
        <sz val="8"/>
        <rFont val="Arial MT"/>
        <family val="2"/>
      </rPr>
      <t>09.09.085</t>
    </r>
  </si>
  <si>
    <r>
      <rPr>
        <sz val="8"/>
        <rFont val="Arial MT"/>
        <family val="2"/>
      </rPr>
      <t>IL-92 LUMINÁRIA LED PENDENTE COM DIFUSOR TRANSLÚCIDO &lt;= 24W</t>
    </r>
  </si>
  <si>
    <r>
      <rPr>
        <sz val="8"/>
        <rFont val="Arial MT"/>
        <family val="2"/>
      </rPr>
      <t>09.09.086</t>
    </r>
  </si>
  <si>
    <r>
      <rPr>
        <sz val="8"/>
        <rFont val="Arial MT"/>
        <family val="2"/>
      </rPr>
      <t xml:space="preserve">IL-98 LUMINÁRIA LED SUSPENSA &lt;= 68W  Ø 385 MM .
</t>
    </r>
    <r>
      <rPr>
        <sz val="8"/>
        <rFont val="Arial MT"/>
        <family val="2"/>
      </rPr>
      <t>.</t>
    </r>
  </si>
  <si>
    <r>
      <rPr>
        <sz val="8"/>
        <rFont val="Arial MT"/>
        <family val="2"/>
      </rPr>
      <t>09.09.099</t>
    </r>
  </si>
  <si>
    <r>
      <rPr>
        <sz val="8"/>
        <rFont val="Arial MT"/>
        <family val="2"/>
      </rPr>
      <t>SERVICOS DE ILUMINACAO</t>
    </r>
  </si>
  <si>
    <r>
      <rPr>
        <sz val="8"/>
        <rFont val="Arial MT"/>
        <family val="2"/>
      </rPr>
      <t>09.10.002</t>
    </r>
  </si>
  <si>
    <r>
      <rPr>
        <sz val="8"/>
        <rFont val="Arial MT"/>
        <family val="2"/>
      </rPr>
      <t>CENTRO DE LUZ EM CAIXA FM - ELETROD PVC Ø 25MM FLEXIVEL NBR 15465</t>
    </r>
  </si>
  <si>
    <r>
      <rPr>
        <sz val="8"/>
        <rFont val="Arial MT"/>
        <family val="2"/>
      </rPr>
      <t>09.10.003</t>
    </r>
  </si>
  <si>
    <r>
      <rPr>
        <sz val="8"/>
        <rFont val="Arial MT"/>
        <family val="2"/>
      </rPr>
      <t>CENTRO DE LUZ EM CAIXA FM ELETRODUTO DE PVC</t>
    </r>
  </si>
  <si>
    <r>
      <rPr>
        <sz val="8"/>
        <rFont val="Arial MT"/>
        <family val="2"/>
      </rPr>
      <t>09.10.011</t>
    </r>
  </si>
  <si>
    <r>
      <rPr>
        <sz val="8"/>
        <rFont val="Arial MT"/>
        <family val="2"/>
      </rPr>
      <t>CENTRO DE LUZ EM CONDULETE-ELETRODUTO DE PVC</t>
    </r>
  </si>
  <si>
    <r>
      <rPr>
        <sz val="8"/>
        <rFont val="Arial MT"/>
        <family val="2"/>
      </rPr>
      <t>09.10.013</t>
    </r>
  </si>
  <si>
    <r>
      <rPr>
        <sz val="8"/>
        <rFont val="Arial MT"/>
        <family val="2"/>
      </rPr>
      <t>CENTRO DE LUZ EM CONDULETE - ELETROD PVC Ø 25MM FLEXIVEL NBR 15465</t>
    </r>
  </si>
  <si>
    <r>
      <rPr>
        <sz val="8"/>
        <rFont val="Arial MT"/>
        <family val="2"/>
      </rPr>
      <t>09.10.020</t>
    </r>
  </si>
  <si>
    <r>
      <rPr>
        <sz val="8"/>
        <rFont val="Arial MT"/>
        <family val="2"/>
      </rPr>
      <t>PROLONGADOR CAIXA DE PASSAGEM PLASTICA  LAJE DE CONCRETO</t>
    </r>
  </si>
  <si>
    <r>
      <rPr>
        <sz val="8"/>
        <rFont val="Arial MT"/>
        <family val="2"/>
      </rPr>
      <t>09.10.021</t>
    </r>
  </si>
  <si>
    <r>
      <rPr>
        <sz val="8"/>
        <rFont val="Arial MT"/>
        <family val="2"/>
      </rPr>
      <t>CENTRO DE LUZ EM PERFILADOS-CAIXA FM</t>
    </r>
  </si>
  <si>
    <r>
      <rPr>
        <sz val="8"/>
        <rFont val="Arial MT"/>
        <family val="2"/>
      </rPr>
      <t>09.10.023</t>
    </r>
  </si>
  <si>
    <r>
      <rPr>
        <sz val="8"/>
        <rFont val="Arial MT"/>
        <family val="2"/>
      </rPr>
      <t>CENTRO DE LUZ EM PERFILADO-TOMADA DE LIGACAO - ELETROD PVC Ø 25MM FLEXIVEL NBR 15465</t>
    </r>
  </si>
  <si>
    <r>
      <rPr>
        <sz val="8"/>
        <rFont val="Arial MT"/>
        <family val="2"/>
      </rPr>
      <t>09.10.024</t>
    </r>
  </si>
  <si>
    <r>
      <rPr>
        <sz val="8"/>
        <rFont val="Arial MT"/>
        <family val="2"/>
      </rPr>
      <t>CENTRO DE LUZ EM PERFILADO-TOMADA DE LIGACAO - ELETRODUTO DE PVC</t>
    </r>
  </si>
  <si>
    <r>
      <rPr>
        <sz val="8"/>
        <rFont val="Arial MT"/>
        <family val="2"/>
      </rPr>
      <t>09.10.026</t>
    </r>
  </si>
  <si>
    <r>
      <rPr>
        <sz val="8"/>
        <rFont val="Arial MT"/>
        <family val="2"/>
      </rPr>
      <t>CENTRO DE LUZ EM CONDULETE ALUMINIO 4X2 ELETRODUTO GALV.ELETROLITICA / PRE ZINCADO  Ø 3/4 (20MM) USO INTERNO APARENTE</t>
    </r>
  </si>
  <si>
    <r>
      <rPr>
        <sz val="8"/>
        <rFont val="Arial MT"/>
        <family val="2"/>
      </rPr>
      <t>09.10.027</t>
    </r>
  </si>
  <si>
    <r>
      <rPr>
        <sz val="8"/>
        <rFont val="Arial MT"/>
        <family val="2"/>
      </rPr>
      <t>CENTRO DE LUZ CAIXA DE PASSAGEM PLASTICA SEXTAVADA COM TAMPA LAJE DE CONCRETO</t>
    </r>
  </si>
  <si>
    <r>
      <rPr>
        <sz val="8"/>
        <rFont val="Arial MT"/>
        <family val="2"/>
      </rPr>
      <t>09.10.028</t>
    </r>
  </si>
  <si>
    <r>
      <rPr>
        <sz val="8"/>
        <rFont val="Arial MT"/>
        <family val="2"/>
      </rPr>
      <t>CENTRO DE LUZ CAIXA DE PASSAGEM PLASTICA OCTAGONAL COM TAMPA LAJE DE CONCRETO</t>
    </r>
  </si>
  <si>
    <r>
      <rPr>
        <sz val="8"/>
        <rFont val="Arial MT"/>
        <family val="2"/>
      </rPr>
      <t>09.10.029</t>
    </r>
  </si>
  <si>
    <r>
      <rPr>
        <sz val="8"/>
        <rFont val="Arial MT"/>
        <family val="2"/>
      </rPr>
      <t>CENTRO DE LUZ CAIXA DE PASSAGEM  PLASTICA DECAGONAL COM TAMPA LAJE DE CONCRETO</t>
    </r>
  </si>
  <si>
    <r>
      <rPr>
        <sz val="8"/>
        <rFont val="Arial MT"/>
        <family val="2"/>
      </rPr>
      <t>09.10.030</t>
    </r>
  </si>
  <si>
    <r>
      <rPr>
        <sz val="8"/>
        <rFont val="Arial MT"/>
        <family val="2"/>
      </rPr>
      <t>SENSOR DE PRESENÇA INTERNO</t>
    </r>
  </si>
  <si>
    <r>
      <rPr>
        <sz val="8"/>
        <rFont val="Arial MT"/>
        <family val="2"/>
      </rPr>
      <t>09.10.099</t>
    </r>
  </si>
  <si>
    <r>
      <rPr>
        <sz val="8"/>
        <rFont val="Arial MT"/>
        <family val="2"/>
      </rPr>
      <t>SERVICOS DE CENTROS DE LUZ</t>
    </r>
  </si>
  <si>
    <r>
      <rPr>
        <sz val="8"/>
        <rFont val="Arial MT"/>
        <family val="2"/>
      </rPr>
      <t>09.11.003</t>
    </r>
  </si>
  <si>
    <r>
      <rPr>
        <sz val="8"/>
        <rFont val="Arial MT"/>
        <family val="2"/>
      </rPr>
      <t>IL-105 SINALIZADOR DE OBSTÁCULOS TOPO DE EDIFÍCIO / RESERVATÓRIO  COM LÂMPADA BULBO LED &lt;= 11W.</t>
    </r>
  </si>
  <si>
    <r>
      <rPr>
        <sz val="8"/>
        <rFont val="Arial MT"/>
        <family val="2"/>
      </rPr>
      <t>09.11.004</t>
    </r>
  </si>
  <si>
    <r>
      <rPr>
        <sz val="8"/>
        <rFont val="Arial MT"/>
        <family val="2"/>
      </rPr>
      <t>IL-106 LUMINÁRIA LED &lt;= 60 W APLICADA EM JARDINS E CIRCULAÇÕES POSTE METÁLICO H=3 M</t>
    </r>
  </si>
  <si>
    <r>
      <rPr>
        <sz val="8"/>
        <rFont val="Arial MT"/>
        <family val="2"/>
      </rPr>
      <t>09.11.007</t>
    </r>
  </si>
  <si>
    <r>
      <rPr>
        <sz val="8"/>
        <rFont val="Arial MT"/>
        <family val="2"/>
      </rPr>
      <t>IL-107 LUMINÁRIA LED &lt;=50 W APLICADA EM JARDINS E CIRCULAÇÕES  POSTE METÁLICO H=4 M</t>
    </r>
  </si>
  <si>
    <r>
      <rPr>
        <sz val="8"/>
        <rFont val="Arial MT"/>
        <family val="2"/>
      </rPr>
      <t>09.11.008</t>
    </r>
  </si>
  <si>
    <r>
      <rPr>
        <sz val="8"/>
        <rFont val="Arial MT"/>
        <family val="2"/>
      </rPr>
      <t>IL-108 LUMINÁRIA LED &lt;= 70W  BRAÇO COM SAPATA INCLINAÇÃO 5º  AÇO GALVANIZADO Ø 60,30MM</t>
    </r>
  </si>
  <si>
    <r>
      <rPr>
        <sz val="8"/>
        <rFont val="Arial MT"/>
        <family val="2"/>
      </rPr>
      <t>09.11.009</t>
    </r>
  </si>
  <si>
    <r>
      <rPr>
        <sz val="8"/>
        <rFont val="Arial MT"/>
        <family val="2"/>
      </rPr>
      <t>IL-109 LUMINÁRIA LED &lt;=200 W  EM POSTE CIRCULAR  DE CONCRETO  H=11,00 M QUADRA ESPORTE DESCOBERTA</t>
    </r>
  </si>
  <si>
    <r>
      <rPr>
        <sz val="8"/>
        <rFont val="Arial MT"/>
        <family val="2"/>
      </rPr>
      <t>09.11.015</t>
    </r>
  </si>
  <si>
    <r>
      <rPr>
        <sz val="8"/>
        <rFont val="Arial MT"/>
        <family val="2"/>
      </rPr>
      <t>IL-111 LUMINÁRIA LED &lt;= 70 W  EM POSTE CIRCULAR DE CONCRETO H=7,00 M ÁREAS EXTERNAS</t>
    </r>
  </si>
  <si>
    <r>
      <rPr>
        <sz val="8"/>
        <rFont val="Arial MT"/>
        <family val="2"/>
      </rPr>
      <t>09.11.016</t>
    </r>
  </si>
  <si>
    <r>
      <rPr>
        <sz val="8"/>
        <rFont val="Arial MT"/>
        <family val="2"/>
      </rPr>
      <t>IL-112 LUMINÁRIA LED &lt;= 70 W APLICADA ÁREAS EXTERNAS  POSTE METÁLICO H=6 M</t>
    </r>
  </si>
  <si>
    <r>
      <rPr>
        <sz val="8"/>
        <rFont val="Arial MT"/>
        <family val="2"/>
      </rPr>
      <t>09.11.022</t>
    </r>
  </si>
  <si>
    <r>
      <rPr>
        <sz val="8"/>
        <rFont val="Arial MT"/>
        <family val="2"/>
      </rPr>
      <t>IL-113  LUMINÁRIA LED &lt;=70 W (2X)   APLICADA ÁREAS EXTERNAS  EM POSTE METÁLICO H=6 M</t>
    </r>
  </si>
  <si>
    <r>
      <rPr>
        <sz val="8"/>
        <rFont val="Arial MT"/>
        <family val="2"/>
      </rPr>
      <t>09.11.026</t>
    </r>
  </si>
  <si>
    <r>
      <rPr>
        <sz val="8"/>
        <rFont val="Arial MT"/>
        <family val="2"/>
      </rPr>
      <t>IL-50 LUMINARIA VAPOR MET 2X250W C/ POSTE CONCR TUB 11M (QE)</t>
    </r>
  </si>
  <si>
    <r>
      <rPr>
        <sz val="8"/>
        <rFont val="Arial MT"/>
        <family val="2"/>
      </rPr>
      <t>09.11.028</t>
    </r>
  </si>
  <si>
    <r>
      <rPr>
        <sz val="8"/>
        <rFont val="Arial MT"/>
        <family val="2"/>
      </rPr>
      <t>IL-52 LUMINARIA P/ VAPOR DE SODIO 1X150W EM POSTE TUB 7M</t>
    </r>
  </si>
  <si>
    <r>
      <rPr>
        <sz val="8"/>
        <rFont val="Arial MT"/>
        <family val="2"/>
      </rPr>
      <t>09.11.035</t>
    </r>
  </si>
  <si>
    <r>
      <rPr>
        <sz val="8"/>
        <rFont val="Arial MT"/>
        <family val="2"/>
      </rPr>
      <t>IL-06 LUZ DE OBSTACULO COM LAMPADA</t>
    </r>
  </si>
  <si>
    <r>
      <rPr>
        <sz val="8"/>
        <rFont val="Arial MT"/>
        <family val="2"/>
      </rPr>
      <t>09.11.040</t>
    </r>
  </si>
  <si>
    <r>
      <rPr>
        <sz val="8"/>
        <rFont val="Arial MT"/>
        <family val="2"/>
      </rPr>
      <t>IL-100 PROJETOR LED &lt;= 50W C/DIFUSOR DE VIDRO TEMPERADO</t>
    </r>
  </si>
  <si>
    <r>
      <rPr>
        <sz val="8"/>
        <rFont val="Arial MT"/>
        <family val="2"/>
      </rPr>
      <t>09.11.041</t>
    </r>
  </si>
  <si>
    <r>
      <rPr>
        <sz val="8"/>
        <rFont val="Arial MT"/>
        <family val="2"/>
      </rPr>
      <t>IL-101 PROJETOR LED &lt;=100W  L240 x H175 MM C/DIFUSOR DE VIDRO TEMPERADO.</t>
    </r>
  </si>
  <si>
    <r>
      <rPr>
        <sz val="8"/>
        <rFont val="Arial MT"/>
        <family val="2"/>
      </rPr>
      <t>09.11.043</t>
    </r>
  </si>
  <si>
    <r>
      <rPr>
        <sz val="8"/>
        <rFont val="Arial MT"/>
        <family val="2"/>
      </rPr>
      <t>IL-101 PROJETOR LED &lt;=100W  L235 x H260 MM C/DIFUSOR DE VIDRO TEMPERADO.</t>
    </r>
  </si>
  <si>
    <r>
      <rPr>
        <sz val="8"/>
        <rFont val="Arial MT"/>
        <family val="2"/>
      </rPr>
      <t>09.11.060</t>
    </r>
  </si>
  <si>
    <r>
      <rPr>
        <sz val="8"/>
        <rFont val="Arial MT"/>
        <family val="2"/>
      </rPr>
      <t>IL-30 LUMINARIA EM POSTE H= 2,50 M C/ LAMPADA VAPOR SÓDIO 70W</t>
    </r>
  </si>
  <si>
    <r>
      <rPr>
        <sz val="8"/>
        <rFont val="Arial MT"/>
        <family val="2"/>
      </rPr>
      <t>09.11.068</t>
    </r>
  </si>
  <si>
    <r>
      <rPr>
        <sz val="8"/>
        <rFont val="Arial MT"/>
        <family val="2"/>
      </rPr>
      <t>IL-53 LUMINARIA P/ VAPOR DE SODIO 1X150W EM POSTE 6M</t>
    </r>
  </si>
  <si>
    <r>
      <rPr>
        <sz val="8"/>
        <rFont val="Arial MT"/>
        <family val="2"/>
      </rPr>
      <t>09.11.070</t>
    </r>
  </si>
  <si>
    <r>
      <rPr>
        <sz val="8"/>
        <rFont val="Arial MT"/>
        <family val="2"/>
      </rPr>
      <t>IL-54 LUMINARIA P/ VAPOR DE SODIO 2X150W EM POSTE 6M</t>
    </r>
  </si>
  <si>
    <r>
      <rPr>
        <sz val="8"/>
        <rFont val="Arial MT"/>
        <family val="2"/>
      </rPr>
      <t>09.11.099</t>
    </r>
  </si>
  <si>
    <r>
      <rPr>
        <sz val="8"/>
        <rFont val="Arial MT"/>
        <family val="2"/>
      </rPr>
      <t>09.12.001</t>
    </r>
  </si>
  <si>
    <r>
      <rPr>
        <sz val="8"/>
        <rFont val="Arial MT"/>
        <family val="2"/>
      </rPr>
      <t>EX-01 EXAUSTOR AXIAL DN 40CM</t>
    </r>
  </si>
  <si>
    <r>
      <rPr>
        <sz val="8"/>
        <rFont val="Arial MT"/>
        <family val="2"/>
      </rPr>
      <t>09.12.010</t>
    </r>
  </si>
  <si>
    <r>
      <rPr>
        <sz val="8"/>
        <rFont val="Arial MT"/>
        <family val="2"/>
      </rPr>
      <t xml:space="preserve">EXAUSTOR DN 150MM  VAZAO 280 M3HORA COM VENEZIANA AUTOFECHANTE INCLUSIVE DUTO EXAUSTAO USO EXCLUSIVO PADRAO
</t>
    </r>
    <r>
      <rPr>
        <sz val="8"/>
        <rFont val="Arial MT"/>
        <family val="2"/>
      </rPr>
      <t>CRECHE</t>
    </r>
  </si>
  <si>
    <r>
      <rPr>
        <sz val="8"/>
        <rFont val="Arial MT"/>
        <family val="2"/>
      </rPr>
      <t>09.12.099</t>
    </r>
  </si>
  <si>
    <r>
      <rPr>
        <sz val="8"/>
        <rFont val="Arial MT"/>
        <family val="2"/>
      </rPr>
      <t>SERVICOS DE APARELHOS ELETRICOS</t>
    </r>
  </si>
  <si>
    <r>
      <rPr>
        <sz val="8"/>
        <rFont val="Arial MT"/>
        <family val="2"/>
      </rPr>
      <t>09.13.010</t>
    </r>
  </si>
  <si>
    <r>
      <rPr>
        <sz val="8"/>
        <rFont val="Arial MT"/>
        <family val="2"/>
      </rPr>
      <t>PP-02 PARA RAIOS FRANKLIN COM MASTRO AÇO GALVANIZADO 02" X 3,00M</t>
    </r>
  </si>
  <si>
    <r>
      <rPr>
        <sz val="8"/>
        <rFont val="Arial MT"/>
        <family val="2"/>
      </rPr>
      <t>09.13.011</t>
    </r>
  </si>
  <si>
    <r>
      <rPr>
        <sz val="8"/>
        <rFont val="Arial MT"/>
        <family val="2"/>
      </rPr>
      <t>PP-03 PARA RAIOS FRANKLIN COM MASTRO AÇO GALVANIZADO  02" X 6,00M</t>
    </r>
  </si>
  <si>
    <r>
      <rPr>
        <sz val="8"/>
        <rFont val="Arial MT"/>
        <family val="2"/>
      </rPr>
      <t>09.13.015</t>
    </r>
  </si>
  <si>
    <r>
      <rPr>
        <sz val="8"/>
        <rFont val="Arial MT"/>
        <family val="2"/>
      </rPr>
      <t>BARRA CHATA ACO GALVANIZADO (3/4"X1/8") - CAPTOR P/ PARA RAIOS</t>
    </r>
  </si>
  <si>
    <r>
      <rPr>
        <sz val="8"/>
        <rFont val="Arial MT"/>
        <family val="2"/>
      </rPr>
      <t>09.13.018</t>
    </r>
  </si>
  <si>
    <r>
      <rPr>
        <sz val="8"/>
        <rFont val="Arial MT"/>
        <family val="2"/>
      </rPr>
      <t>BARRA CHATA ACO GALVANIZADO (3/4"X1/8") - DESCIDA P/ PARA RAIO</t>
    </r>
  </si>
  <si>
    <r>
      <rPr>
        <sz val="8"/>
        <rFont val="Arial MT"/>
        <family val="2"/>
      </rPr>
      <t>09.13.025</t>
    </r>
  </si>
  <si>
    <r>
      <rPr>
        <sz val="8"/>
        <rFont val="Arial MT"/>
        <family val="2"/>
      </rPr>
      <t>CORDOALHA DE AÇO GALV. A QUENTE 80MM2 (7/16") SOB A TERRA</t>
    </r>
  </si>
  <si>
    <r>
      <rPr>
        <sz val="8"/>
        <rFont val="Arial MT"/>
        <family val="2"/>
      </rPr>
      <t>09.13.027</t>
    </r>
  </si>
  <si>
    <r>
      <rPr>
        <sz val="8"/>
        <rFont val="Arial MT"/>
        <family val="2"/>
      </rPr>
      <t>TERRA SIMPLES - 1 HASTE COM CAIXA DE INSPEÇÃO E TAMPA DE CONCRETO</t>
    </r>
  </si>
  <si>
    <r>
      <rPr>
        <sz val="8"/>
        <rFont val="Arial MT"/>
        <family val="2"/>
      </rPr>
      <t>09.13.028</t>
    </r>
  </si>
  <si>
    <r>
      <rPr>
        <sz val="8"/>
        <rFont val="Arial MT"/>
        <family val="2"/>
      </rPr>
      <t>TERRA SIMPLES 1 HASTE COPERWELD DN 19MM X 3M SEM CAIXA DE INSPEÇAO</t>
    </r>
  </si>
  <si>
    <r>
      <rPr>
        <sz val="8"/>
        <rFont val="Arial MT"/>
        <family val="2"/>
      </rPr>
      <t>09.13.030</t>
    </r>
  </si>
  <si>
    <r>
      <rPr>
        <sz val="8"/>
        <rFont val="Arial MT"/>
        <family val="2"/>
      </rPr>
      <t>CAIXA SUSPENSA MEDIÇÃO ATERRRAMENTO 4"X2" POLIPROPILENO Ø2''</t>
    </r>
  </si>
  <si>
    <r>
      <rPr>
        <sz val="8"/>
        <rFont val="Arial MT"/>
        <family val="2"/>
      </rPr>
      <t>09.13.032</t>
    </r>
  </si>
  <si>
    <r>
      <rPr>
        <sz val="8"/>
        <rFont val="Arial MT"/>
        <family val="2"/>
      </rPr>
      <t>CONEXAO EXOTERMICA CABO/CABO</t>
    </r>
  </si>
  <si>
    <r>
      <rPr>
        <sz val="8"/>
        <rFont val="Arial MT"/>
        <family val="2"/>
      </rPr>
      <t>09.13.033</t>
    </r>
  </si>
  <si>
    <r>
      <rPr>
        <sz val="8"/>
        <rFont val="Arial MT"/>
        <family val="2"/>
      </rPr>
      <t>CONEXAO EXOTERMICA CABO/HASTE</t>
    </r>
  </si>
  <si>
    <r>
      <rPr>
        <sz val="8"/>
        <rFont val="Arial MT"/>
        <family val="2"/>
      </rPr>
      <t>09.13.034</t>
    </r>
  </si>
  <si>
    <r>
      <rPr>
        <sz val="8"/>
        <rFont val="Arial MT"/>
        <family val="2"/>
      </rPr>
      <t>CONEXAO EXOTERMICA EM ESTRUTURA METALICA</t>
    </r>
  </si>
  <si>
    <r>
      <rPr>
        <sz val="8"/>
        <rFont val="Arial MT"/>
        <family val="2"/>
      </rPr>
      <t>09.13.035</t>
    </r>
  </si>
  <si>
    <r>
      <rPr>
        <sz val="8"/>
        <rFont val="Arial MT"/>
        <family val="2"/>
      </rPr>
      <t>RELATORIO DE INSPEÇAO E MEDIÇAO COM LAUDO TECNICO DO SISTEMA DE PROTEÇAO CONTRA DESCARGAS ATMOSFERICAS CONFORME NBR 5419</t>
    </r>
  </si>
  <si>
    <r>
      <rPr>
        <sz val="8"/>
        <rFont val="Arial MT"/>
        <family val="2"/>
      </rPr>
      <t>09.13.036</t>
    </r>
  </si>
  <si>
    <r>
      <rPr>
        <sz val="8"/>
        <rFont val="Arial MT"/>
        <family val="2"/>
      </rPr>
      <t>TUBO DE PVC Ø 2'' X 3,00M PARA PROTEÇAO  DESCIDA DE CORDOALHA</t>
    </r>
  </si>
  <si>
    <r>
      <rPr>
        <sz val="8"/>
        <rFont val="Arial MT"/>
        <family val="2"/>
      </rPr>
      <t>09.13.040</t>
    </r>
  </si>
  <si>
    <r>
      <rPr>
        <sz val="8"/>
        <rFont val="Arial MT"/>
        <family val="2"/>
      </rPr>
      <t>CORDOALHA DE AÇO GALV. A QUENTE 50 MM2 (3/8") C/SUPORTE.DE FIXAÇÃO.</t>
    </r>
  </si>
  <si>
    <r>
      <rPr>
        <sz val="8"/>
        <rFont val="Arial MT"/>
        <family val="2"/>
      </rPr>
      <t>09.13.099</t>
    </r>
  </si>
  <si>
    <r>
      <rPr>
        <sz val="8"/>
        <rFont val="Arial MT"/>
        <family val="2"/>
      </rPr>
      <t>SERVICOS DE PARA-RAIOS</t>
    </r>
  </si>
  <si>
    <r>
      <rPr>
        <sz val="8"/>
        <rFont val="Arial MT"/>
        <family val="2"/>
      </rPr>
      <t>09.50.001</t>
    </r>
  </si>
  <si>
    <r>
      <rPr>
        <sz val="8"/>
        <rFont val="Arial MT"/>
        <family val="2"/>
      </rPr>
      <t>REMOCAO DE OLEO DE DISJUNTOR OU TRANSFORMADOR EM CABINE PRIMARIA</t>
    </r>
  </si>
  <si>
    <r>
      <rPr>
        <sz val="8"/>
        <rFont val="Arial MT"/>
        <family val="2"/>
      </rPr>
      <t>L</t>
    </r>
  </si>
  <si>
    <r>
      <rPr>
        <sz val="8"/>
        <rFont val="Arial MT"/>
        <family val="2"/>
      </rPr>
      <t>09.50.003</t>
    </r>
  </si>
  <si>
    <r>
      <rPr>
        <sz val="8"/>
        <rFont val="Arial MT"/>
        <family val="2"/>
      </rPr>
      <t>REMOCAO DE ISOLADOR TIPO DISCO COMPL, INCL GANCHO DE SUSPENSAO OLHAL</t>
    </r>
  </si>
  <si>
    <r>
      <rPr>
        <sz val="8"/>
        <rFont val="Arial MT"/>
        <family val="2"/>
      </rPr>
      <t>09.50.004</t>
    </r>
  </si>
  <si>
    <r>
      <rPr>
        <sz val="8"/>
        <rFont val="Arial MT"/>
        <family val="2"/>
      </rPr>
      <t>REMOCAO DE BUCHA DE PASSAGEM INT/EXT, OU DE CHAPA P/ BUCHA PASS A.T.</t>
    </r>
  </si>
  <si>
    <r>
      <rPr>
        <sz val="8"/>
        <rFont val="Arial MT"/>
        <family val="2"/>
      </rPr>
      <t>09.50.005</t>
    </r>
  </si>
  <si>
    <r>
      <rPr>
        <sz val="8"/>
        <rFont val="Arial MT"/>
        <family val="2"/>
      </rPr>
      <t>REMOCAO DE BUCHA DE PASSAGEM PARA NEUTRO EM CABINE PRIMARIA</t>
    </r>
  </si>
  <si>
    <r>
      <rPr>
        <sz val="8"/>
        <rFont val="Arial MT"/>
        <family val="2"/>
      </rPr>
      <t>09.50.007</t>
    </r>
  </si>
  <si>
    <r>
      <rPr>
        <sz val="8"/>
        <rFont val="Arial MT"/>
        <family val="2"/>
      </rPr>
      <t>REMOCAO DE CANTONEIRA METALICA</t>
    </r>
  </si>
  <si>
    <r>
      <rPr>
        <sz val="8"/>
        <rFont val="Arial MT"/>
        <family val="2"/>
      </rPr>
      <t>09.50.008</t>
    </r>
  </si>
  <si>
    <r>
      <rPr>
        <sz val="8"/>
        <rFont val="Arial MT"/>
        <family val="2"/>
      </rPr>
      <t>REMOCAO DE ISOLADOR TIPO CASTANHA, INCLUSIVE GANCHO DE SUSTENTACAO</t>
    </r>
  </si>
  <si>
    <r>
      <rPr>
        <sz val="8"/>
        <rFont val="Arial MT"/>
        <family val="2"/>
      </rPr>
      <t>09.50.009</t>
    </r>
  </si>
  <si>
    <r>
      <rPr>
        <sz val="8"/>
        <rFont val="Arial MT"/>
        <family val="2"/>
      </rPr>
      <t>REMOCAO DE ISOLADOR TIPO PINO PARA A.T., INCLUSIVE PINO</t>
    </r>
  </si>
  <si>
    <r>
      <rPr>
        <sz val="8"/>
        <rFont val="Arial MT"/>
        <family val="2"/>
      </rPr>
      <t>09.50.011</t>
    </r>
  </si>
  <si>
    <r>
      <rPr>
        <sz val="8"/>
        <rFont val="Arial MT"/>
        <family val="2"/>
      </rPr>
      <t>REMOCAO DE VERGALHAO DE COBRE</t>
    </r>
  </si>
  <si>
    <r>
      <rPr>
        <sz val="8"/>
        <rFont val="Arial MT"/>
        <family val="2"/>
      </rPr>
      <t>09.50.013</t>
    </r>
  </si>
  <si>
    <r>
      <rPr>
        <sz val="8"/>
        <rFont val="Arial MT"/>
        <family val="2"/>
      </rPr>
      <t>REMOCAO DE MUFLA EXTERNA TRIPOLAR</t>
    </r>
  </si>
  <si>
    <r>
      <rPr>
        <sz val="8"/>
        <rFont val="Arial MT"/>
        <family val="2"/>
      </rPr>
      <t>09.50.014</t>
    </r>
  </si>
  <si>
    <r>
      <rPr>
        <sz val="8"/>
        <rFont val="Arial MT"/>
        <family val="2"/>
      </rPr>
      <t>REMOCAO DE MUFLA INTERNA TRIPOLAR</t>
    </r>
  </si>
  <si>
    <r>
      <rPr>
        <sz val="8"/>
        <rFont val="Arial MT"/>
        <family val="2"/>
      </rPr>
      <t>09.50.016</t>
    </r>
  </si>
  <si>
    <r>
      <rPr>
        <sz val="8"/>
        <rFont val="Arial MT"/>
        <family val="2"/>
      </rPr>
      <t>REMOCAO DE CABO DE A.T. TRIPOLAR</t>
    </r>
  </si>
  <si>
    <r>
      <rPr>
        <sz val="8"/>
        <rFont val="Arial MT"/>
        <family val="2"/>
      </rPr>
      <t>09.50.018</t>
    </r>
  </si>
  <si>
    <r>
      <rPr>
        <sz val="8"/>
        <rFont val="Arial MT"/>
        <family val="2"/>
      </rPr>
      <t>REMOCAO CHAVE SECCION TRIP SECA, COMANDO POR VARA/ESTRIBO FRONTAL</t>
    </r>
  </si>
  <si>
    <r>
      <rPr>
        <sz val="8"/>
        <rFont val="Arial MT"/>
        <family val="2"/>
      </rPr>
      <t>09.50.020</t>
    </r>
  </si>
  <si>
    <r>
      <rPr>
        <sz val="8"/>
        <rFont val="Arial MT"/>
        <family val="2"/>
      </rPr>
      <t>REMOCAO DE TRANSFORMADOR DE POTENCIAL COMPLETO</t>
    </r>
  </si>
  <si>
    <r>
      <rPr>
        <sz val="8"/>
        <rFont val="Arial MT"/>
        <family val="2"/>
      </rPr>
      <t>09.50.022</t>
    </r>
  </si>
  <si>
    <r>
      <rPr>
        <sz val="8"/>
        <rFont val="Arial MT"/>
        <family val="2"/>
      </rPr>
      <t>REMOCAO DE DISJUNTOR DE VOLUME NORMAL OU REDUZIDO</t>
    </r>
  </si>
  <si>
    <r>
      <rPr>
        <sz val="8"/>
        <rFont val="Arial MT"/>
        <family val="2"/>
      </rPr>
      <t>09.50.023</t>
    </r>
  </si>
  <si>
    <r>
      <rPr>
        <sz val="8"/>
        <rFont val="Arial MT"/>
        <family val="2"/>
      </rPr>
      <t>REMOCAO DE MANOPLA DE COMANDO DE DISJUNTOR DE A.T.(ENGRENAGEM INTERNA)</t>
    </r>
  </si>
  <si>
    <r>
      <rPr>
        <sz val="8"/>
        <rFont val="Arial MT"/>
        <family val="2"/>
      </rPr>
      <t>09.50.024</t>
    </r>
  </si>
  <si>
    <r>
      <rPr>
        <sz val="8"/>
        <rFont val="Arial MT"/>
        <family val="2"/>
      </rPr>
      <t>REMOCAO DE JANELA DE VENTILACAO PADRAO ELETROPAULO</t>
    </r>
  </si>
  <si>
    <r>
      <rPr>
        <sz val="8"/>
        <rFont val="Arial MT"/>
        <family val="2"/>
      </rPr>
      <t>09.50.025</t>
    </r>
  </si>
  <si>
    <r>
      <rPr>
        <sz val="8"/>
        <rFont val="Arial MT"/>
        <family val="2"/>
      </rPr>
      <t>REMOCAO RELE DE SOBRE-CORRENTE,INFRATENSAO/BOBINA MINIMA DO DISJ A.T.</t>
    </r>
  </si>
  <si>
    <r>
      <rPr>
        <sz val="8"/>
        <rFont val="Arial MT"/>
        <family val="2"/>
      </rPr>
      <t>09.50.026</t>
    </r>
  </si>
  <si>
    <r>
      <rPr>
        <sz val="8"/>
        <rFont val="Arial MT"/>
        <family val="2"/>
      </rPr>
      <t>REMOCAO DE TRANSFORMADOR DE POTENCIA EM CABINE PRIMARIA</t>
    </r>
  </si>
  <si>
    <r>
      <rPr>
        <sz val="8"/>
        <rFont val="Arial MT"/>
        <family val="2"/>
      </rPr>
      <t>09.50.027</t>
    </r>
  </si>
  <si>
    <r>
      <rPr>
        <sz val="8"/>
        <rFont val="Arial MT"/>
        <family val="2"/>
      </rPr>
      <t>REMOCAO DE TRANSFORMADOR DE POTENCIA EM POSTE OU ESTALEIRO</t>
    </r>
  </si>
  <si>
    <r>
      <rPr>
        <sz val="8"/>
        <rFont val="Arial MT"/>
        <family val="2"/>
      </rPr>
      <t>09.50.029</t>
    </r>
  </si>
  <si>
    <r>
      <rPr>
        <sz val="8"/>
        <rFont val="Arial MT"/>
        <family val="2"/>
      </rPr>
      <t>REMOÇÃO DE POSTE DE CONCRETO</t>
    </r>
  </si>
  <si>
    <r>
      <rPr>
        <sz val="8"/>
        <rFont val="Arial MT"/>
        <family val="2"/>
      </rPr>
      <t>09.50.030</t>
    </r>
  </si>
  <si>
    <r>
      <rPr>
        <sz val="8"/>
        <rFont val="Arial MT"/>
        <family val="2"/>
      </rPr>
      <t>REMOCAO DE PARA-RAIO TIPO CRISTAL VALVE EM POSTE SINGELO OU ESTALEIRO</t>
    </r>
  </si>
  <si>
    <r>
      <rPr>
        <sz val="8"/>
        <rFont val="Arial MT"/>
        <family val="2"/>
      </rPr>
      <t>09.50.031</t>
    </r>
  </si>
  <si>
    <r>
      <rPr>
        <sz val="8"/>
        <rFont val="Arial MT"/>
        <family val="2"/>
      </rPr>
      <t>REMOCAO DE PARA-RAIO TIPO CRISTAL-VALVE EM CABINE PRIMARIA</t>
    </r>
  </si>
  <si>
    <r>
      <rPr>
        <sz val="8"/>
        <rFont val="Arial MT"/>
        <family val="2"/>
      </rPr>
      <t>09.50.032</t>
    </r>
  </si>
  <si>
    <r>
      <rPr>
        <sz val="8"/>
        <rFont val="Arial MT"/>
        <family val="2"/>
      </rPr>
      <t>REMOCAO DE CRUZETA DE MADEIRA</t>
    </r>
  </si>
  <si>
    <r>
      <rPr>
        <sz val="8"/>
        <rFont val="Arial MT"/>
        <family val="2"/>
      </rPr>
      <t>09.50.033</t>
    </r>
  </si>
  <si>
    <r>
      <rPr>
        <sz val="8"/>
        <rFont val="Arial MT"/>
        <family val="2"/>
      </rPr>
      <t>REMOCAO DE MAO FRANCESA</t>
    </r>
  </si>
  <si>
    <r>
      <rPr>
        <sz val="8"/>
        <rFont val="Arial MT"/>
        <family val="2"/>
      </rPr>
      <t>09.50.034</t>
    </r>
  </si>
  <si>
    <r>
      <rPr>
        <sz val="8"/>
        <rFont val="Arial MT"/>
        <family val="2"/>
      </rPr>
      <t>REMOCAO DE CHAVE FUSIVEL INDICADORA TIPO MATHEUS</t>
    </r>
  </si>
  <si>
    <r>
      <rPr>
        <sz val="8"/>
        <rFont val="Arial MT"/>
        <family val="2"/>
      </rPr>
      <t>09.50.036</t>
    </r>
  </si>
  <si>
    <r>
      <rPr>
        <sz val="8"/>
        <rFont val="Arial MT"/>
        <family val="2"/>
      </rPr>
      <t>REMOCAO DE SUPORTE DE TRANSFORMADOR EM POSTE SINGELO OU ESTALEIRO</t>
    </r>
  </si>
  <si>
    <r>
      <rPr>
        <sz val="8"/>
        <rFont val="Arial MT"/>
        <family val="2"/>
      </rPr>
      <t>09.50.037</t>
    </r>
  </si>
  <si>
    <r>
      <rPr>
        <sz val="8"/>
        <rFont val="Arial MT"/>
        <family val="2"/>
      </rPr>
      <t>REMOCAO CINTA FIXACAO DE ELETRODUTO OU SELA P/CRUZETA MAD EM POSTE</t>
    </r>
  </si>
  <si>
    <r>
      <rPr>
        <sz val="8"/>
        <rFont val="Arial MT"/>
        <family val="2"/>
      </rPr>
      <t>09.50.039</t>
    </r>
  </si>
  <si>
    <r>
      <rPr>
        <sz val="8"/>
        <rFont val="Arial MT"/>
        <family val="2"/>
      </rPr>
      <t>REMOCAO DE CAIXAS DE MEDICAO OU CAIXAS P/ TRANSF. DE CORRENTE</t>
    </r>
  </si>
  <si>
    <r>
      <rPr>
        <sz val="8"/>
        <rFont val="Arial MT"/>
        <family val="2"/>
      </rPr>
      <t>09.50.099</t>
    </r>
  </si>
  <si>
    <r>
      <rPr>
        <sz val="8"/>
        <rFont val="Arial MT"/>
        <family val="2"/>
      </rPr>
      <t>DEMOLICOES DE ALTA TENSAO</t>
    </r>
  </si>
  <si>
    <r>
      <rPr>
        <sz val="8"/>
        <rFont val="Arial MT"/>
        <family val="2"/>
      </rPr>
      <t>09.52.001</t>
    </r>
  </si>
  <si>
    <r>
      <rPr>
        <sz val="8"/>
        <rFont val="Arial MT"/>
        <family val="2"/>
      </rPr>
      <t>REMOCAO DE POSTE ACO GALV. OU CAIXA ACO P/ ENTRADA ENERGIA EM B.T.</t>
    </r>
  </si>
  <si>
    <r>
      <rPr>
        <sz val="8"/>
        <rFont val="Arial MT"/>
        <family val="2"/>
      </rPr>
      <t>09.52.002</t>
    </r>
  </si>
  <si>
    <r>
      <rPr>
        <sz val="8"/>
        <rFont val="Arial MT"/>
        <family val="2"/>
      </rPr>
      <t>REMOCAO DE POSTE DE CONCRETO DE ENTRADA EM B.T.</t>
    </r>
  </si>
  <si>
    <r>
      <rPr>
        <sz val="8"/>
        <rFont val="Arial MT"/>
        <family val="2"/>
      </rPr>
      <t>09.52.003</t>
    </r>
  </si>
  <si>
    <r>
      <rPr>
        <sz val="8"/>
        <rFont val="Arial MT"/>
        <family val="2"/>
      </rPr>
      <t>REMOCAO DE ARMACAO TIPO BRAQUET</t>
    </r>
  </si>
  <si>
    <r>
      <rPr>
        <sz val="8"/>
        <rFont val="Arial MT"/>
        <family val="2"/>
      </rPr>
      <t>09.52.004</t>
    </r>
  </si>
  <si>
    <r>
      <rPr>
        <sz val="8"/>
        <rFont val="Arial MT"/>
        <family val="2"/>
      </rPr>
      <t>REMOCAO DE CABECOTE TIPO TELEFONICA</t>
    </r>
  </si>
  <si>
    <r>
      <rPr>
        <sz val="8"/>
        <rFont val="Arial MT"/>
        <family val="2"/>
      </rPr>
      <t>09.52.005</t>
    </r>
  </si>
  <si>
    <r>
      <rPr>
        <sz val="8"/>
        <rFont val="Arial MT"/>
        <family val="2"/>
      </rPr>
      <t>REMOCAO DE CAIXA DE ENTRADA DE TELEFONE PADRAO TELEFONICA</t>
    </r>
  </si>
  <si>
    <r>
      <rPr>
        <sz val="8"/>
        <rFont val="Arial MT"/>
        <family val="2"/>
      </rPr>
      <t>09.52.007</t>
    </r>
  </si>
  <si>
    <r>
      <rPr>
        <sz val="8"/>
        <rFont val="Arial MT"/>
        <family val="2"/>
      </rPr>
      <t>REMOCAO DE TUBULACAO ELETRICA EMBUTIDA ATE 2"</t>
    </r>
  </si>
  <si>
    <r>
      <rPr>
        <sz val="8"/>
        <rFont val="Arial MT"/>
        <family val="2"/>
      </rPr>
      <t>09.52.008</t>
    </r>
  </si>
  <si>
    <r>
      <rPr>
        <sz val="8"/>
        <rFont val="Arial MT"/>
        <family val="2"/>
      </rPr>
      <t>REMOCAO DE TUBULACAO ELETRICA EMBUTIDA ACIMA DE 2"</t>
    </r>
  </si>
  <si>
    <r>
      <rPr>
        <sz val="8"/>
        <rFont val="Arial MT"/>
        <family val="2"/>
      </rPr>
      <t>09.52.009</t>
    </r>
  </si>
  <si>
    <r>
      <rPr>
        <sz val="8"/>
        <rFont val="Arial MT"/>
        <family val="2"/>
      </rPr>
      <t>REMOCAO DE TUBULACAO ELETRICA APARENTE ATE 2"</t>
    </r>
  </si>
  <si>
    <r>
      <rPr>
        <sz val="8"/>
        <rFont val="Arial MT"/>
        <family val="2"/>
      </rPr>
      <t>09.52.010</t>
    </r>
  </si>
  <si>
    <r>
      <rPr>
        <sz val="8"/>
        <rFont val="Arial MT"/>
        <family val="2"/>
      </rPr>
      <t>REMOCAO DE TUBULACAO ELETRICA APARENTE ACIMA 2"</t>
    </r>
  </si>
  <si>
    <r>
      <rPr>
        <sz val="8"/>
        <rFont val="Arial MT"/>
        <family val="2"/>
      </rPr>
      <t>09.52.015</t>
    </r>
  </si>
  <si>
    <r>
      <rPr>
        <sz val="8"/>
        <rFont val="Arial MT"/>
        <family val="2"/>
      </rPr>
      <t>REMOCAO DE CAIXA PARA FUSIVEL OU TOMADA INSTALADA EM PERFILADOS</t>
    </r>
  </si>
  <si>
    <r>
      <rPr>
        <sz val="8"/>
        <rFont val="Arial MT"/>
        <family val="2"/>
      </rPr>
      <t>09.52.016</t>
    </r>
  </si>
  <si>
    <r>
      <rPr>
        <sz val="8"/>
        <rFont val="Arial MT"/>
        <family val="2"/>
      </rPr>
      <t>REMOCAO DE CAIXAS ESTAMPADAS</t>
    </r>
  </si>
  <si>
    <r>
      <rPr>
        <sz val="8"/>
        <rFont val="Arial MT"/>
        <family val="2"/>
      </rPr>
      <t>09.52.017</t>
    </r>
  </si>
  <si>
    <r>
      <rPr>
        <sz val="8"/>
        <rFont val="Arial MT"/>
        <family val="2"/>
      </rPr>
      <t>REMOCAO DE FIO EMBUTIDO ATE 16 MM2</t>
    </r>
  </si>
  <si>
    <r>
      <rPr>
        <sz val="8"/>
        <rFont val="Arial MT"/>
        <family val="2"/>
      </rPr>
      <t>09.52.018</t>
    </r>
  </si>
  <si>
    <r>
      <rPr>
        <sz val="8"/>
        <rFont val="Arial MT"/>
        <family val="2"/>
      </rPr>
      <t>REMOCAO DE CABO EMBUTIDO ACIMA DE 16 MM2</t>
    </r>
  </si>
  <si>
    <r>
      <rPr>
        <sz val="8"/>
        <rFont val="Arial MT"/>
        <family val="2"/>
      </rPr>
      <t>09.52.019</t>
    </r>
  </si>
  <si>
    <r>
      <rPr>
        <sz val="8"/>
        <rFont val="Arial MT"/>
        <family val="2"/>
      </rPr>
      <t>REMOCAO DE FIO APARENTE ATE 16 MM2</t>
    </r>
  </si>
  <si>
    <r>
      <rPr>
        <sz val="8"/>
        <rFont val="Arial MT"/>
        <family val="2"/>
      </rPr>
      <t>09.52.020</t>
    </r>
  </si>
  <si>
    <r>
      <rPr>
        <sz val="8"/>
        <rFont val="Arial MT"/>
        <family val="2"/>
      </rPr>
      <t>REMOCAO DE CABO APARENTE ACIMA DE 16 MM2</t>
    </r>
  </si>
  <si>
    <r>
      <rPr>
        <sz val="8"/>
        <rFont val="Arial MT"/>
        <family val="2"/>
      </rPr>
      <t>09.52.021</t>
    </r>
  </si>
  <si>
    <r>
      <rPr>
        <sz val="8"/>
        <rFont val="Arial MT"/>
        <family val="2"/>
      </rPr>
      <t>REMOCAO DE TERMINAIS ,CONECTORES DE PRESSAO OU ROLDANAS PARA CABOS</t>
    </r>
  </si>
  <si>
    <r>
      <rPr>
        <sz val="8"/>
        <rFont val="Arial MT"/>
        <family val="2"/>
      </rPr>
      <t>09.52.022</t>
    </r>
  </si>
  <si>
    <r>
      <rPr>
        <sz val="8"/>
        <rFont val="Arial MT"/>
        <family val="2"/>
      </rPr>
      <t>REMOCAO DE TERMINAIS OU CONECTORES DE SOLDA PARA CABOS</t>
    </r>
  </si>
  <si>
    <r>
      <rPr>
        <sz val="8"/>
        <rFont val="Arial MT"/>
        <family val="2"/>
      </rPr>
      <t>09.52.026</t>
    </r>
  </si>
  <si>
    <r>
      <rPr>
        <sz val="8"/>
        <rFont val="Arial MT"/>
        <family val="2"/>
      </rPr>
      <t xml:space="preserve">REMOCAO DE FUNDO OU PORTAS MADEIRA/METAL .P/QUADROS OU CAIXAS
</t>
    </r>
    <r>
      <rPr>
        <sz val="8"/>
        <rFont val="Arial MT"/>
        <family val="2"/>
      </rPr>
      <t>PASSAGEM</t>
    </r>
  </si>
  <si>
    <r>
      <rPr>
        <sz val="8"/>
        <rFont val="Arial MT"/>
        <family val="2"/>
      </rPr>
      <t>09.52.028</t>
    </r>
  </si>
  <si>
    <r>
      <rPr>
        <sz val="8"/>
        <rFont val="Arial MT"/>
        <family val="2"/>
      </rPr>
      <t>REMOCAO DE FECHADURAS TIPO YALE (Q.DISTRIBUICAO)</t>
    </r>
  </si>
  <si>
    <r>
      <rPr>
        <sz val="8"/>
        <rFont val="Arial MT"/>
        <family val="2"/>
      </rPr>
      <t>09.52.029</t>
    </r>
  </si>
  <si>
    <r>
      <rPr>
        <sz val="8"/>
        <rFont val="Arial MT"/>
        <family val="2"/>
      </rPr>
      <t>REMOCAO DE CHAVES BASE MARMORE,NH UNIPOLAR OU DISJUNT.NO-FUSE EM BT</t>
    </r>
  </si>
  <si>
    <r>
      <rPr>
        <sz val="8"/>
        <rFont val="Arial MT"/>
        <family val="2"/>
      </rPr>
      <t>09.52.030</t>
    </r>
  </si>
  <si>
    <r>
      <rPr>
        <sz val="8"/>
        <rFont val="Arial MT"/>
        <family val="2"/>
      </rPr>
      <t>REMOCAO DE DISJUNTOR  QUICK-LAG OU BASE P/ FUSIVEL DIAZED EM B.T</t>
    </r>
  </si>
  <si>
    <r>
      <rPr>
        <sz val="8"/>
        <rFont val="Arial MT"/>
        <family val="2"/>
      </rPr>
      <t>09.52.034</t>
    </r>
  </si>
  <si>
    <r>
      <rPr>
        <sz val="8"/>
        <rFont val="Arial MT"/>
        <family val="2"/>
      </rPr>
      <t>REMOCAO DE BASE OU CHAVE PARA FUSIVEL NH TIPO UNIPOLAR</t>
    </r>
  </si>
  <si>
    <r>
      <rPr>
        <sz val="8"/>
        <rFont val="Arial MT"/>
        <family val="2"/>
      </rPr>
      <t>09.52.035</t>
    </r>
  </si>
  <si>
    <r>
      <rPr>
        <sz val="8"/>
        <rFont val="Arial MT"/>
        <family val="2"/>
      </rPr>
      <t>REMOCAO DE CHAVE OU BASE NH TRIPOL. OU CHAVE PACCO ROTATIVA EM B.T</t>
    </r>
  </si>
  <si>
    <r>
      <rPr>
        <sz val="8"/>
        <rFont val="Arial MT"/>
        <family val="2"/>
      </rPr>
      <t>09.52.037</t>
    </r>
  </si>
  <si>
    <r>
      <rPr>
        <sz val="8"/>
        <rFont val="Arial MT"/>
        <family val="2"/>
      </rPr>
      <t>REMOCAO DE CHAVE DE ACAO RAPIDA,COMANDO FRONTAL MONTADO EM PAINEL B.T</t>
    </r>
  </si>
  <si>
    <r>
      <rPr>
        <sz val="8"/>
        <rFont val="Arial MT"/>
        <family val="2"/>
      </rPr>
      <t>09.52.039</t>
    </r>
  </si>
  <si>
    <r>
      <rPr>
        <sz val="8"/>
        <rFont val="Arial MT"/>
        <family val="2"/>
      </rPr>
      <t>REMOCAO DE BARRAMENTO DE COBRE</t>
    </r>
  </si>
  <si>
    <r>
      <rPr>
        <sz val="8"/>
        <rFont val="Arial MT"/>
        <family val="2"/>
      </rPr>
      <t>09.52.099</t>
    </r>
  </si>
  <si>
    <r>
      <rPr>
        <sz val="8"/>
        <rFont val="Arial MT"/>
        <family val="2"/>
      </rPr>
      <t>DEMOLICOES DE BAIXA TENSAO</t>
    </r>
  </si>
  <si>
    <r>
      <rPr>
        <sz val="8"/>
        <rFont val="Arial MT"/>
        <family val="2"/>
      </rPr>
      <t>09.54.001</t>
    </r>
  </si>
  <si>
    <r>
      <rPr>
        <sz val="8"/>
        <rFont val="Arial MT"/>
        <family val="2"/>
      </rPr>
      <t>REMOCAO DE INTERRUPTORES TOMADAS BOTOES DE CAMPAINHA E CIGARRAS</t>
    </r>
  </si>
  <si>
    <r>
      <rPr>
        <sz val="8"/>
        <rFont val="Arial MT"/>
        <family val="2"/>
      </rPr>
      <t>09.54.002</t>
    </r>
  </si>
  <si>
    <r>
      <rPr>
        <sz val="8"/>
        <rFont val="Arial MT"/>
        <family val="2"/>
      </rPr>
      <t>REMOCAO DE CHAVE AUTOMATICA DA BOIA</t>
    </r>
  </si>
  <si>
    <r>
      <rPr>
        <sz val="8"/>
        <rFont val="Arial MT"/>
        <family val="2"/>
      </rPr>
      <t>09.54.003</t>
    </r>
  </si>
  <si>
    <r>
      <rPr>
        <sz val="8"/>
        <rFont val="Arial MT"/>
        <family val="2"/>
      </rPr>
      <t>REMOCAO DE CONTACTOR MAGNETICO P/ QUADRO DE COMANDO DE BOMBA RECALQUE</t>
    </r>
  </si>
  <si>
    <r>
      <rPr>
        <sz val="8"/>
        <rFont val="Arial MT"/>
        <family val="2"/>
      </rPr>
      <t>09.54.004</t>
    </r>
  </si>
  <si>
    <r>
      <rPr>
        <sz val="8"/>
        <rFont val="Arial MT"/>
        <family val="2"/>
      </rPr>
      <t>REMOCAO DE MOTOR BOMBA DE RECALQUE</t>
    </r>
  </si>
  <si>
    <r>
      <rPr>
        <sz val="8"/>
        <rFont val="Arial MT"/>
        <family val="2"/>
      </rPr>
      <t>09.54.005</t>
    </r>
  </si>
  <si>
    <r>
      <rPr>
        <sz val="8"/>
        <rFont val="Arial MT"/>
        <family val="2"/>
      </rPr>
      <t>REMOCAO AP.ILUM FLUORESC.C/PLAFON E PEND,OU CANOPLA P/ LUM.PENDENTE</t>
    </r>
  </si>
  <si>
    <r>
      <rPr>
        <sz val="8"/>
        <rFont val="Arial MT"/>
        <family val="2"/>
      </rPr>
      <t>09.54.006</t>
    </r>
  </si>
  <si>
    <r>
      <rPr>
        <sz val="8"/>
        <rFont val="Arial MT"/>
        <family val="2"/>
      </rPr>
      <t>REMOCAO APARELHO ILUMINACAO,PLAFONS E PENDENTES P/LAMPADAS FLUORESC</t>
    </r>
  </si>
  <si>
    <r>
      <rPr>
        <sz val="8"/>
        <rFont val="Arial MT"/>
        <family val="2"/>
      </rPr>
      <t>09.54.007</t>
    </r>
  </si>
  <si>
    <r>
      <rPr>
        <sz val="8"/>
        <rFont val="Arial MT"/>
        <family val="2"/>
      </rPr>
      <t>REMOCAO DE SOQUETES P/ LAMPADAS INCANDES OU DE CORRENTES P/ PENDENTES</t>
    </r>
  </si>
  <si>
    <r>
      <rPr>
        <sz val="8"/>
        <rFont val="Arial MT"/>
        <family val="2"/>
      </rPr>
      <t>09.54.013</t>
    </r>
  </si>
  <si>
    <r>
      <rPr>
        <sz val="8"/>
        <rFont val="Arial MT"/>
        <family val="2"/>
      </rPr>
      <t>REMOCAO DE REATORES PARA LAMPADAS HG EM POSTES</t>
    </r>
  </si>
  <si>
    <r>
      <rPr>
        <sz val="8"/>
        <rFont val="Arial MT"/>
        <family val="2"/>
      </rPr>
      <t>09.54.014</t>
    </r>
  </si>
  <si>
    <r>
      <rPr>
        <sz val="8"/>
        <rFont val="Arial MT"/>
        <family val="2"/>
      </rPr>
      <t>REMOCAO DE AP. ILUMIN. EM POSTES OU DE PROJETORES EM FACHADAS</t>
    </r>
  </si>
  <si>
    <r>
      <rPr>
        <sz val="8"/>
        <rFont val="Arial MT"/>
        <family val="2"/>
      </rPr>
      <t>09.54.016</t>
    </r>
  </si>
  <si>
    <r>
      <rPr>
        <sz val="8"/>
        <rFont val="Arial MT"/>
        <family val="2"/>
      </rPr>
      <t>REMOCAO DE PROJETORES EM JARDINS OU DE LUZ DE OBSTACULO</t>
    </r>
  </si>
  <si>
    <r>
      <rPr>
        <sz val="8"/>
        <rFont val="Arial MT"/>
        <family val="2"/>
      </rPr>
      <t>09.54.017</t>
    </r>
  </si>
  <si>
    <r>
      <rPr>
        <sz val="8"/>
        <rFont val="Arial MT"/>
        <family val="2"/>
      </rPr>
      <t>REMOCAO DE ARANDELA EXTERNA EM BRACO DE FERRO</t>
    </r>
  </si>
  <si>
    <r>
      <rPr>
        <sz val="8"/>
        <rFont val="Arial MT"/>
        <family val="2"/>
      </rPr>
      <t>09.54.018</t>
    </r>
  </si>
  <si>
    <r>
      <rPr>
        <sz val="8"/>
        <rFont val="Arial MT"/>
        <family val="2"/>
      </rPr>
      <t>REMOCAO DO APARELHO A PROVA DE TEMPO, GASES E VAPOR</t>
    </r>
  </si>
  <si>
    <r>
      <rPr>
        <sz val="8"/>
        <rFont val="Arial MT"/>
        <family val="2"/>
      </rPr>
      <t>09.54.019</t>
    </r>
  </si>
  <si>
    <r>
      <rPr>
        <sz val="8"/>
        <rFont val="Arial MT"/>
        <family val="2"/>
      </rPr>
      <t>REMOCAO DE CRUZETAS DE FERRO PARA FIXACAO DE PROJETORES</t>
    </r>
  </si>
  <si>
    <r>
      <rPr>
        <sz val="8"/>
        <rFont val="Arial MT"/>
        <family val="2"/>
      </rPr>
      <t>09.54.020</t>
    </r>
  </si>
  <si>
    <r>
      <rPr>
        <sz val="8"/>
        <rFont val="Arial MT"/>
        <family val="2"/>
      </rPr>
      <t>REMOCAO DE POSTE CURVO, INCLUINDO BASES DE FIXACAO</t>
    </r>
  </si>
  <si>
    <r>
      <rPr>
        <sz val="8"/>
        <rFont val="Arial MT"/>
        <family val="2"/>
      </rPr>
      <t>09.54.021</t>
    </r>
  </si>
  <si>
    <r>
      <rPr>
        <sz val="8"/>
        <rFont val="Arial MT"/>
        <family val="2"/>
      </rPr>
      <t>REMOCAO DE POSTE DE FERRO RETO ENGASTADO NO SOLO</t>
    </r>
  </si>
  <si>
    <r>
      <rPr>
        <sz val="8"/>
        <rFont val="Arial MT"/>
        <family val="2"/>
      </rPr>
      <t>09.54.099</t>
    </r>
  </si>
  <si>
    <r>
      <rPr>
        <sz val="8"/>
        <rFont val="Arial MT"/>
        <family val="2"/>
      </rPr>
      <t>DEMOLICOES DE APARELHOS E EQUIPAMENTOS</t>
    </r>
  </si>
  <si>
    <r>
      <rPr>
        <sz val="8"/>
        <rFont val="Arial MT"/>
        <family val="2"/>
      </rPr>
      <t>09.56.001</t>
    </r>
  </si>
  <si>
    <r>
      <rPr>
        <sz val="8"/>
        <rFont val="Arial MT"/>
        <family val="2"/>
      </rPr>
      <t>REMOCAO DE CAPTOR DE PARA-RAIOS TIPO FRANKLIN OU RADIATIVO</t>
    </r>
  </si>
  <si>
    <r>
      <rPr>
        <sz val="8"/>
        <rFont val="Arial MT"/>
        <family val="2"/>
      </rPr>
      <t>09.56.003</t>
    </r>
  </si>
  <si>
    <r>
      <rPr>
        <sz val="8"/>
        <rFont val="Arial MT"/>
        <family val="2"/>
      </rPr>
      <t>REMOCAO DE BASE E HASTE DE PARA-RAIO</t>
    </r>
  </si>
  <si>
    <r>
      <rPr>
        <sz val="8"/>
        <rFont val="Arial MT"/>
        <family val="2"/>
      </rPr>
      <t>09.56.004</t>
    </r>
  </si>
  <si>
    <r>
      <rPr>
        <sz val="8"/>
        <rFont val="Arial MT"/>
        <family val="2"/>
      </rPr>
      <t>REMOCAO CABOS E ESTICADORES OU DE BRACADEIRAS P/ 3 ESTAIS EM P.RAIOS</t>
    </r>
  </si>
  <si>
    <r>
      <rPr>
        <sz val="8"/>
        <rFont val="Arial MT"/>
        <family val="2"/>
      </rPr>
      <t>09.56.005</t>
    </r>
  </si>
  <si>
    <r>
      <rPr>
        <sz val="8"/>
        <rFont val="Arial MT"/>
        <family val="2"/>
      </rPr>
      <t>REMOCAO DE CABO DE COBRE NU</t>
    </r>
  </si>
  <si>
    <r>
      <rPr>
        <sz val="8"/>
        <rFont val="Arial MT"/>
        <family val="2"/>
      </rPr>
      <t>09.56.006</t>
    </r>
  </si>
  <si>
    <r>
      <rPr>
        <sz val="8"/>
        <rFont val="Arial MT"/>
        <family val="2"/>
      </rPr>
      <t>REMOCAO DE CABO COBRE NU PARA ATERRAMENTO</t>
    </r>
  </si>
  <si>
    <r>
      <rPr>
        <sz val="8"/>
        <rFont val="Arial MT"/>
        <family val="2"/>
      </rPr>
      <t>09.56.007</t>
    </r>
  </si>
  <si>
    <r>
      <rPr>
        <sz val="8"/>
        <rFont val="Arial MT"/>
        <family val="2"/>
      </rPr>
      <t>REMOCAO DE CONECTOR TIPO SPLIT-BOLDT PARA CABOS DE ATERRAMENTO</t>
    </r>
  </si>
  <si>
    <r>
      <rPr>
        <sz val="8"/>
        <rFont val="Arial MT"/>
        <family val="2"/>
      </rPr>
      <t>09.56.009</t>
    </r>
  </si>
  <si>
    <r>
      <rPr>
        <sz val="8"/>
        <rFont val="Arial MT"/>
        <family val="2"/>
      </rPr>
      <t>REMOCAO DE BRACADEIRAS PARA PASSAGEM DE CABOS DE COBRE NU</t>
    </r>
  </si>
  <si>
    <r>
      <rPr>
        <sz val="8"/>
        <rFont val="Arial MT"/>
        <family val="2"/>
      </rPr>
      <t>09.56.012</t>
    </r>
  </si>
  <si>
    <r>
      <rPr>
        <sz val="8"/>
        <rFont val="Arial MT"/>
        <family val="2"/>
      </rPr>
      <t>REMOCAO DE TUBO DE PROTECAO DE CABO DE COBRE NU INCL. FIXACOES</t>
    </r>
  </si>
  <si>
    <r>
      <rPr>
        <sz val="8"/>
        <rFont val="Arial MT"/>
        <family val="2"/>
      </rPr>
      <t>09.56.099</t>
    </r>
  </si>
  <si>
    <r>
      <rPr>
        <sz val="8"/>
        <rFont val="Arial MT"/>
        <family val="2"/>
      </rPr>
      <t>DEMOLICOES DE PARA-RAIOS E ATERRAMENTO</t>
    </r>
  </si>
  <si>
    <r>
      <rPr>
        <sz val="8"/>
        <rFont val="Arial MT"/>
        <family val="2"/>
      </rPr>
      <t>09.60.003</t>
    </r>
  </si>
  <si>
    <r>
      <rPr>
        <sz val="8"/>
        <rFont val="Arial MT"/>
        <family val="2"/>
      </rPr>
      <t>RETIRADA DE ISOLADOR TIPO DISCO COMPL INCL GANCHO DE SUSPENSAO TIPO OLHAL</t>
    </r>
  </si>
  <si>
    <r>
      <rPr>
        <sz val="8"/>
        <rFont val="Arial MT"/>
        <family val="2"/>
      </rPr>
      <t>09.60.004</t>
    </r>
  </si>
  <si>
    <r>
      <rPr>
        <sz val="8"/>
        <rFont val="Arial MT"/>
        <family val="2"/>
      </rPr>
      <t>RETIRADA DE BUCHA DE PASS.INT/EXT, OU DE CHAPA ACO P/ BUCHA PASSAGEM A.T.</t>
    </r>
  </si>
  <si>
    <r>
      <rPr>
        <sz val="8"/>
        <rFont val="Arial MT"/>
        <family val="2"/>
      </rPr>
      <t>09.60.007</t>
    </r>
  </si>
  <si>
    <r>
      <rPr>
        <sz val="8"/>
        <rFont val="Arial MT"/>
        <family val="2"/>
      </rPr>
      <t>RETIRADA DE CANTONEIRA METÁLICA</t>
    </r>
  </si>
  <si>
    <r>
      <rPr>
        <sz val="8"/>
        <rFont val="Arial MT"/>
        <family val="2"/>
      </rPr>
      <t>09.60.008</t>
    </r>
  </si>
  <si>
    <r>
      <rPr>
        <sz val="8"/>
        <rFont val="Arial MT"/>
        <family val="2"/>
      </rPr>
      <t>RETIRADA DE ISOLADOR TIPO CASTANHA INCL GANCHO DE SUSTENTAÇÃO</t>
    </r>
  </si>
  <si>
    <r>
      <rPr>
        <sz val="8"/>
        <rFont val="Arial MT"/>
        <family val="2"/>
      </rPr>
      <t>09.60.009</t>
    </r>
  </si>
  <si>
    <r>
      <rPr>
        <sz val="8"/>
        <rFont val="Arial MT"/>
        <family val="2"/>
      </rPr>
      <t>RETIRADA DE ISOLADOR TIPO PINO PARA A.T. INCLUSIVE PINO</t>
    </r>
  </si>
  <si>
    <r>
      <rPr>
        <sz val="8"/>
        <rFont val="Arial MT"/>
        <family val="2"/>
      </rPr>
      <t>09.60.011</t>
    </r>
  </si>
  <si>
    <r>
      <rPr>
        <sz val="8"/>
        <rFont val="Arial MT"/>
        <family val="2"/>
      </rPr>
      <t>RETIRADA DE VERGALHÃO DE COBRE</t>
    </r>
  </si>
  <si>
    <r>
      <rPr>
        <sz val="8"/>
        <rFont val="Arial MT"/>
        <family val="2"/>
      </rPr>
      <t>09.60.012</t>
    </r>
  </si>
  <si>
    <r>
      <rPr>
        <sz val="8"/>
        <rFont val="Arial MT"/>
        <family val="2"/>
      </rPr>
      <t>RETIRADA DE TERMINAL OU CONECTOR PARA VERGALHAO DE COBRE</t>
    </r>
  </si>
  <si>
    <r>
      <rPr>
        <sz val="8"/>
        <rFont val="Arial MT"/>
        <family val="2"/>
      </rPr>
      <t>09.60.018</t>
    </r>
  </si>
  <si>
    <r>
      <rPr>
        <sz val="8"/>
        <rFont val="Arial MT"/>
        <family val="2"/>
      </rPr>
      <t>RETIRADA DE CHAVE SECCION TRIP SECA, COMANDO POR VARA/ESTRIBO FRONTA</t>
    </r>
  </si>
  <si>
    <r>
      <rPr>
        <sz val="8"/>
        <rFont val="Arial MT"/>
        <family val="2"/>
      </rPr>
      <t>09.60.020</t>
    </r>
  </si>
  <si>
    <r>
      <rPr>
        <sz val="8"/>
        <rFont val="Arial MT"/>
        <family val="2"/>
      </rPr>
      <t>RETIRADA DE TRANSFORMADOR DE POTENCIAL COMPLETO</t>
    </r>
  </si>
  <si>
    <r>
      <rPr>
        <sz val="8"/>
        <rFont val="Arial MT"/>
        <family val="2"/>
      </rPr>
      <t>09.60.022</t>
    </r>
  </si>
  <si>
    <r>
      <rPr>
        <sz val="8"/>
        <rFont val="Arial MT"/>
        <family val="2"/>
      </rPr>
      <t>RETIRADA DE DISJUNTOR DE VOLUME NORMAL OU REDUZIDO</t>
    </r>
  </si>
  <si>
    <r>
      <rPr>
        <sz val="8"/>
        <rFont val="Arial MT"/>
        <family val="2"/>
      </rPr>
      <t>09.60.023</t>
    </r>
  </si>
  <si>
    <r>
      <rPr>
        <sz val="8"/>
        <rFont val="Arial MT"/>
        <family val="2"/>
      </rPr>
      <t>RETIRADA DE MANOPLA DE COMANDO DO DISJUNTOR DE A.T. (ENGRENAGEM INTERNA)</t>
    </r>
  </si>
  <si>
    <r>
      <rPr>
        <sz val="8"/>
        <rFont val="Arial MT"/>
        <family val="2"/>
      </rPr>
      <t>09.60.026</t>
    </r>
  </si>
  <si>
    <r>
      <rPr>
        <sz val="8"/>
        <rFont val="Arial MT"/>
        <family val="2"/>
      </rPr>
      <t>RETIRADA DE TRANSFORMADOR DE POTENCIA EM CABINE PRIMARIA</t>
    </r>
  </si>
  <si>
    <r>
      <rPr>
        <sz val="8"/>
        <rFont val="Arial MT"/>
        <family val="2"/>
      </rPr>
      <t>09.60.027</t>
    </r>
  </si>
  <si>
    <r>
      <rPr>
        <sz val="8"/>
        <rFont val="Arial MT"/>
        <family val="2"/>
      </rPr>
      <t>RETIRADA DE TRANSFORMADOR DE POTENCIA EM POSTE OU ESTALEIRO</t>
    </r>
  </si>
  <si>
    <r>
      <rPr>
        <sz val="8"/>
        <rFont val="Arial MT"/>
        <family val="2"/>
      </rPr>
      <t>09.60.029</t>
    </r>
  </si>
  <si>
    <r>
      <rPr>
        <sz val="8"/>
        <rFont val="Arial MT"/>
        <family val="2"/>
      </rPr>
      <t>RETIRADA DE POSTE DE CONCRETO</t>
    </r>
  </si>
  <si>
    <r>
      <rPr>
        <sz val="8"/>
        <rFont val="Arial MT"/>
        <family val="2"/>
      </rPr>
      <t>09.60.034</t>
    </r>
  </si>
  <si>
    <r>
      <rPr>
        <sz val="8"/>
        <rFont val="Arial MT"/>
        <family val="2"/>
      </rPr>
      <t>RETIRADA DE CHAVE FUSIVEL INDICADORA TIPO MATHEUS</t>
    </r>
  </si>
  <si>
    <r>
      <rPr>
        <sz val="8"/>
        <rFont val="Arial MT"/>
        <family val="2"/>
      </rPr>
      <t>09.60.099</t>
    </r>
  </si>
  <si>
    <r>
      <rPr>
        <sz val="8"/>
        <rFont val="Arial MT"/>
        <family val="2"/>
      </rPr>
      <t>RETIRADAS DE ALTA TENSAO</t>
    </r>
  </si>
  <si>
    <r>
      <rPr>
        <sz val="8"/>
        <rFont val="Arial MT"/>
        <family val="2"/>
      </rPr>
      <t>09.62.001</t>
    </r>
  </si>
  <si>
    <r>
      <rPr>
        <sz val="8"/>
        <rFont val="Arial MT"/>
        <family val="2"/>
      </rPr>
      <t>RETIRADA DE POSTE GALVANIZADO DE ENTRADA EM B.T.</t>
    </r>
  </si>
  <si>
    <r>
      <rPr>
        <sz val="8"/>
        <rFont val="Arial MT"/>
        <family val="2"/>
      </rPr>
      <t>09.62.002</t>
    </r>
  </si>
  <si>
    <r>
      <rPr>
        <sz val="8"/>
        <rFont val="Arial MT"/>
        <family val="2"/>
      </rPr>
      <t>RETIRADA DE POSTE DE CONCRETO DE ENTRADA EM B.T.</t>
    </r>
  </si>
  <si>
    <r>
      <rPr>
        <sz val="8"/>
        <rFont val="Arial MT"/>
        <family val="2"/>
      </rPr>
      <t>09.62.003</t>
    </r>
  </si>
  <si>
    <r>
      <rPr>
        <sz val="8"/>
        <rFont val="Arial MT"/>
        <family val="2"/>
      </rPr>
      <t>RETIRADA DE ARMACAO T BRAQUET, CONDULETES OU DE CX.FUSIV/TOMADAS EM PERFILADO</t>
    </r>
  </si>
  <si>
    <r>
      <rPr>
        <sz val="8"/>
        <rFont val="Arial MT"/>
        <family val="2"/>
      </rPr>
      <t>09.62.004</t>
    </r>
  </si>
  <si>
    <r>
      <rPr>
        <sz val="8"/>
        <rFont val="Arial MT"/>
        <family val="2"/>
      </rPr>
      <t>RETIRADA DE CABECOTE PADRAO TELEFONICA OU DE BASE P/DISJUNTOR QUICK LAG</t>
    </r>
  </si>
  <si>
    <r>
      <rPr>
        <sz val="8"/>
        <rFont val="Arial MT"/>
        <family val="2"/>
      </rPr>
      <t>09.62.009</t>
    </r>
  </si>
  <si>
    <r>
      <rPr>
        <sz val="8"/>
        <rFont val="Arial MT"/>
        <family val="2"/>
      </rPr>
      <t>RETIRADA DE TUBULACAO ELETRICA APARENTE ATE 2"</t>
    </r>
  </si>
  <si>
    <r>
      <rPr>
        <sz val="8"/>
        <rFont val="Arial MT"/>
        <family val="2"/>
      </rPr>
      <t>09.62.010</t>
    </r>
  </si>
  <si>
    <r>
      <rPr>
        <sz val="8"/>
        <rFont val="Arial MT"/>
        <family val="2"/>
      </rPr>
      <t>RETIRADA DE TUBULACAO ELETRICA APARENTE ACIMA 2"</t>
    </r>
  </si>
  <si>
    <r>
      <rPr>
        <sz val="8"/>
        <rFont val="Arial MT"/>
        <family val="2"/>
      </rPr>
      <t>09.62.012</t>
    </r>
  </si>
  <si>
    <r>
      <rPr>
        <sz val="8"/>
        <rFont val="Arial MT"/>
        <family val="2"/>
      </rPr>
      <t>RETIRADA DE PERFILADOS</t>
    </r>
  </si>
  <si>
    <r>
      <rPr>
        <sz val="8"/>
        <rFont val="Arial MT"/>
        <family val="2"/>
      </rPr>
      <t>09.62.014</t>
    </r>
  </si>
  <si>
    <r>
      <rPr>
        <sz val="8"/>
        <rFont val="Arial MT"/>
        <family val="2"/>
      </rPr>
      <t>RETIRADA DE GANCHOS DE SUSTENTACAO DE LUMINARIAS EM PERFILADOS</t>
    </r>
  </si>
  <si>
    <r>
      <rPr>
        <sz val="8"/>
        <rFont val="Arial MT"/>
        <family val="2"/>
      </rPr>
      <t>09.62.017</t>
    </r>
  </si>
  <si>
    <r>
      <rPr>
        <sz val="8"/>
        <rFont val="Arial MT"/>
        <family val="2"/>
      </rPr>
      <t>RETIRADA DE FIO EMBUTIDO ATE 16 MM2</t>
    </r>
  </si>
  <si>
    <r>
      <rPr>
        <sz val="8"/>
        <rFont val="Arial MT"/>
        <family val="2"/>
      </rPr>
      <t>09.62.018</t>
    </r>
  </si>
  <si>
    <r>
      <rPr>
        <sz val="8"/>
        <rFont val="Arial MT"/>
        <family val="2"/>
      </rPr>
      <t>RETIRADA DE CABO EMBUTIDO ACIMA DE 16 MM2</t>
    </r>
  </si>
  <si>
    <r>
      <rPr>
        <sz val="8"/>
        <rFont val="Arial MT"/>
        <family val="2"/>
      </rPr>
      <t>09.62.019</t>
    </r>
  </si>
  <si>
    <r>
      <rPr>
        <sz val="8"/>
        <rFont val="Arial MT"/>
        <family val="2"/>
      </rPr>
      <t>RETIRADA DE FIO APARENTE ATE 16 MM2</t>
    </r>
  </si>
  <si>
    <r>
      <rPr>
        <sz val="8"/>
        <rFont val="Arial MT"/>
        <family val="2"/>
      </rPr>
      <t>09.62.020</t>
    </r>
  </si>
  <si>
    <r>
      <rPr>
        <sz val="8"/>
        <rFont val="Arial MT"/>
        <family val="2"/>
      </rPr>
      <t>RETIRADA DE CABO APARENTE ACIMA DE 16 MM2</t>
    </r>
  </si>
  <si>
    <r>
      <rPr>
        <sz val="8"/>
        <rFont val="Arial MT"/>
        <family val="2"/>
      </rPr>
      <t>09.62.021</t>
    </r>
  </si>
  <si>
    <r>
      <rPr>
        <sz val="8"/>
        <rFont val="Arial MT"/>
        <family val="2"/>
      </rPr>
      <t>RETIRADA DE TERMINAIS/CONECTORES DE PRESSAO P/CABOS OU DE ROLDANAS</t>
    </r>
  </si>
  <si>
    <r>
      <rPr>
        <sz val="8"/>
        <rFont val="Arial MT"/>
        <family val="2"/>
      </rPr>
      <t>09.62.024</t>
    </r>
  </si>
  <si>
    <r>
      <rPr>
        <sz val="8"/>
        <rFont val="Arial MT"/>
        <family val="2"/>
      </rPr>
      <t>RETIRADA E DESMONTAGEM QD.DISTRIB, CAIXA PASSAGEM OU QD. CHAMADA</t>
    </r>
  </si>
  <si>
    <r>
      <rPr>
        <sz val="8"/>
        <rFont val="Arial MT"/>
        <family val="2"/>
      </rPr>
      <t>09.62.099</t>
    </r>
  </si>
  <si>
    <r>
      <rPr>
        <sz val="8"/>
        <rFont val="Arial MT"/>
        <family val="2"/>
      </rPr>
      <t>RETIRADAS DE BAIXA TENSAO</t>
    </r>
  </si>
  <si>
    <r>
      <rPr>
        <sz val="8"/>
        <rFont val="Arial MT"/>
        <family val="2"/>
      </rPr>
      <t>09.64.004</t>
    </r>
  </si>
  <si>
    <r>
      <rPr>
        <sz val="8"/>
        <rFont val="Arial MT"/>
        <family val="2"/>
      </rPr>
      <t>RETIRADA DE MOTOR DE BOMBA DE RECALQUE</t>
    </r>
  </si>
  <si>
    <r>
      <rPr>
        <sz val="8"/>
        <rFont val="Arial MT"/>
        <family val="2"/>
      </rPr>
      <t>09.64.005</t>
    </r>
  </si>
  <si>
    <r>
      <rPr>
        <sz val="8"/>
        <rFont val="Arial MT"/>
        <family val="2"/>
      </rPr>
      <t>RETIRADA DE APARELHO DE ILUMINACAO, PLAFONS E PENDENTES P/LAMPADAS INCANDESC</t>
    </r>
  </si>
  <si>
    <r>
      <rPr>
        <sz val="8"/>
        <rFont val="Arial MT"/>
        <family val="2"/>
      </rPr>
      <t>09.64.006</t>
    </r>
  </si>
  <si>
    <r>
      <rPr>
        <sz val="8"/>
        <rFont val="Arial MT"/>
        <family val="2"/>
      </rPr>
      <t>RETIRADA DE APARELHOS DE ILUMINACAO, PLAFONS E PENDENTES P/LAMPADAS FLUORESC</t>
    </r>
  </si>
  <si>
    <r>
      <rPr>
        <sz val="8"/>
        <rFont val="Arial MT"/>
        <family val="2"/>
      </rPr>
      <t>09.64.014</t>
    </r>
  </si>
  <si>
    <r>
      <rPr>
        <sz val="8"/>
        <rFont val="Arial MT"/>
        <family val="2"/>
      </rPr>
      <t>RETIRADA DE AP.ILUM.EM POSTE,ARANDELA EXT BRACO ACO OU PROJET EM FACHADA</t>
    </r>
  </si>
  <si>
    <r>
      <rPr>
        <sz val="8"/>
        <rFont val="Arial MT"/>
        <family val="2"/>
      </rPr>
      <t>09.64.016</t>
    </r>
  </si>
  <si>
    <r>
      <rPr>
        <sz val="8"/>
        <rFont val="Arial MT"/>
        <family val="2"/>
      </rPr>
      <t>RETIRADA DE PROJETORES EM JARDINS</t>
    </r>
  </si>
  <si>
    <r>
      <rPr>
        <sz val="8"/>
        <rFont val="Arial MT"/>
        <family val="2"/>
      </rPr>
      <t>09.64.018</t>
    </r>
  </si>
  <si>
    <r>
      <rPr>
        <sz val="8"/>
        <rFont val="Arial MT"/>
        <family val="2"/>
      </rPr>
      <t>RETIRADA DE APARELHO A PROVA DE TEMPO, GASES E VAPOR</t>
    </r>
  </si>
  <si>
    <r>
      <rPr>
        <sz val="8"/>
        <rFont val="Arial MT"/>
        <family val="2"/>
      </rPr>
      <t>09.64.020</t>
    </r>
  </si>
  <si>
    <r>
      <rPr>
        <sz val="8"/>
        <rFont val="Arial MT"/>
        <family val="2"/>
      </rPr>
      <t>RETIRADA DE POSTE CURVO, INCLUINDO BASES DE FIXACAO</t>
    </r>
  </si>
  <si>
    <r>
      <rPr>
        <sz val="8"/>
        <rFont val="Arial MT"/>
        <family val="2"/>
      </rPr>
      <t>09.64.023</t>
    </r>
  </si>
  <si>
    <r>
      <rPr>
        <sz val="8"/>
        <rFont val="Arial MT"/>
        <family val="2"/>
      </rPr>
      <t>RETIRADA DE POSTE DE FERRO RETO ENGASTADO NO SOLO</t>
    </r>
  </si>
  <si>
    <r>
      <rPr>
        <sz val="8"/>
        <rFont val="Arial MT"/>
        <family val="2"/>
      </rPr>
      <t>09.64.024</t>
    </r>
  </si>
  <si>
    <r>
      <rPr>
        <sz val="8"/>
        <rFont val="Arial MT"/>
        <family val="2"/>
      </rPr>
      <t>RETIRADA DE POSTE DE CONCRETO DE ATE 10M ACIMA DO SOLO</t>
    </r>
  </si>
  <si>
    <r>
      <rPr>
        <sz val="8"/>
        <rFont val="Arial MT"/>
        <family val="2"/>
      </rPr>
      <t>09.64.099</t>
    </r>
  </si>
  <si>
    <r>
      <rPr>
        <sz val="8"/>
        <rFont val="Arial MT"/>
        <family val="2"/>
      </rPr>
      <t>RETIRADAS DE APARELHOS E EQUIPAMENTOS</t>
    </r>
  </si>
  <si>
    <r>
      <rPr>
        <sz val="8"/>
        <rFont val="Arial MT"/>
        <family val="2"/>
      </rPr>
      <t>09.66.001</t>
    </r>
  </si>
  <si>
    <r>
      <rPr>
        <sz val="8"/>
        <rFont val="Arial MT"/>
        <family val="2"/>
      </rPr>
      <t>RETIRADA DE CAPTOR DE PARA-RAIOS TIPO FRANKLIN</t>
    </r>
  </si>
  <si>
    <r>
      <rPr>
        <sz val="8"/>
        <rFont val="Arial MT"/>
        <family val="2"/>
      </rPr>
      <t>09.66.003</t>
    </r>
  </si>
  <si>
    <r>
      <rPr>
        <sz val="8"/>
        <rFont val="Arial MT"/>
        <family val="2"/>
      </rPr>
      <t>RETIRADA DE BASE E HASTE,OU DE BRAÇADEIRA C/3 ESTAIS EM PARA-RAIOS</t>
    </r>
  </si>
  <si>
    <r>
      <rPr>
        <sz val="8"/>
        <rFont val="Arial MT"/>
        <family val="2"/>
      </rPr>
      <t>09.66.004</t>
    </r>
  </si>
  <si>
    <r>
      <rPr>
        <sz val="8"/>
        <rFont val="Arial MT"/>
        <family val="2"/>
      </rPr>
      <t>RETIRADA DE CABOS DE AÇO E ESTICADORES DE PARA-RAIOS</t>
    </r>
  </si>
  <si>
    <r>
      <rPr>
        <sz val="8"/>
        <rFont val="Arial MT"/>
        <family val="2"/>
      </rPr>
      <t>09.66.005</t>
    </r>
  </si>
  <si>
    <r>
      <rPr>
        <sz val="8"/>
        <rFont val="Arial MT"/>
        <family val="2"/>
      </rPr>
      <t>RETIRADA DE CABO DE COBRE NU</t>
    </r>
  </si>
  <si>
    <r>
      <rPr>
        <sz val="8"/>
        <rFont val="Arial MT"/>
        <family val="2"/>
      </rPr>
      <t>09.66.006</t>
    </r>
  </si>
  <si>
    <r>
      <rPr>
        <sz val="8"/>
        <rFont val="Arial MT"/>
        <family val="2"/>
      </rPr>
      <t>RETIRADA DE CABO DE COBRE NU PARA ATERRAMENTO</t>
    </r>
  </si>
  <si>
    <r>
      <rPr>
        <sz val="8"/>
        <rFont val="Arial MT"/>
        <family val="2"/>
      </rPr>
      <t>09.66.007</t>
    </r>
  </si>
  <si>
    <r>
      <rPr>
        <sz val="8"/>
        <rFont val="Arial MT"/>
        <family val="2"/>
      </rPr>
      <t>RETIRADA DE CONECTOR TIPO SPLIT-BOLT PARA CABOS DE ATERRAMENTO</t>
    </r>
  </si>
  <si>
    <r>
      <rPr>
        <sz val="8"/>
        <rFont val="Arial MT"/>
        <family val="2"/>
      </rPr>
      <t>09.66.009</t>
    </r>
  </si>
  <si>
    <r>
      <rPr>
        <sz val="8"/>
        <rFont val="Arial MT"/>
        <family val="2"/>
      </rPr>
      <t>RETIRADA DE BRAÇADEIRAS PARA PASSAGEM DE CABO DE COBRE NU</t>
    </r>
  </si>
  <si>
    <r>
      <rPr>
        <sz val="8"/>
        <rFont val="Arial MT"/>
        <family val="2"/>
      </rPr>
      <t>09.66.099</t>
    </r>
  </si>
  <si>
    <r>
      <rPr>
        <sz val="8"/>
        <rFont val="Arial MT"/>
        <family val="2"/>
      </rPr>
      <t>RETIRADAS DE PARA-RAIOS E ATERRAMENTOS</t>
    </r>
  </si>
  <si>
    <r>
      <rPr>
        <sz val="8"/>
        <rFont val="Arial MT"/>
        <family val="2"/>
      </rPr>
      <t>09.70.003</t>
    </r>
  </si>
  <si>
    <r>
      <rPr>
        <sz val="8"/>
        <rFont val="Arial MT"/>
        <family val="2"/>
      </rPr>
      <t>RECOLOCAÇÃO DE ISOLADOR TIPO DISCO COMPL, INCLUS GANCHO DE SUSPENSA TIPO OLHAL</t>
    </r>
  </si>
  <si>
    <r>
      <rPr>
        <sz val="8"/>
        <rFont val="Arial MT"/>
        <family val="2"/>
      </rPr>
      <t>09.70.004</t>
    </r>
  </si>
  <si>
    <r>
      <rPr>
        <sz val="8"/>
        <rFont val="Arial MT"/>
        <family val="2"/>
      </rPr>
      <t>RECOLOCAÇÃO DE BUCHA PASS.INT/EXT OU DE CH.ACO P/BUCHA PASSAGEM EM A.T</t>
    </r>
  </si>
  <si>
    <r>
      <rPr>
        <sz val="8"/>
        <rFont val="Arial MT"/>
        <family val="2"/>
      </rPr>
      <t>09.70.007</t>
    </r>
  </si>
  <si>
    <r>
      <rPr>
        <sz val="8"/>
        <rFont val="Arial MT"/>
        <family val="2"/>
      </rPr>
      <t>RECOLOCAÇÃO DE CANTONEIRA METALICA</t>
    </r>
  </si>
  <si>
    <r>
      <rPr>
        <sz val="8"/>
        <rFont val="Arial MT"/>
        <family val="2"/>
      </rPr>
      <t>09.70.008</t>
    </r>
  </si>
  <si>
    <r>
      <rPr>
        <sz val="8"/>
        <rFont val="Arial MT"/>
        <family val="2"/>
      </rPr>
      <t>RECOLOCAÇÃO DE ISOLADOR CASTANHA OU DE TERMINAL/CONEC. P/BARRAM.COBRE A.T</t>
    </r>
  </si>
  <si>
    <r>
      <rPr>
        <sz val="8"/>
        <rFont val="Arial MT"/>
        <family val="2"/>
      </rPr>
      <t>09.70.009</t>
    </r>
  </si>
  <si>
    <r>
      <rPr>
        <sz val="8"/>
        <rFont val="Arial MT"/>
        <family val="2"/>
      </rPr>
      <t>RECOLOCAÇÃO DE ISOLADOR TIPO PINO PARA A.T. INCLUSIVE PINO</t>
    </r>
  </si>
  <si>
    <r>
      <rPr>
        <sz val="8"/>
        <rFont val="Arial MT"/>
        <family val="2"/>
      </rPr>
      <t>09.70.011</t>
    </r>
  </si>
  <si>
    <r>
      <rPr>
        <sz val="8"/>
        <rFont val="Arial MT"/>
        <family val="2"/>
      </rPr>
      <t>RECOLOCAÇÃO DE VERGALHÃO DE COBRE</t>
    </r>
  </si>
  <si>
    <r>
      <rPr>
        <sz val="8"/>
        <rFont val="Arial MT"/>
        <family val="2"/>
      </rPr>
      <t>09.70.018</t>
    </r>
  </si>
  <si>
    <r>
      <rPr>
        <sz val="8"/>
        <rFont val="Arial MT"/>
        <family val="2"/>
      </rPr>
      <t>RECOLOCAÇÃO DE CHAVE SECCIONADORA TRIP SECA,COMANDO POR VARA/ESTRIBO FRONTAL</t>
    </r>
  </si>
  <si>
    <r>
      <rPr>
        <sz val="8"/>
        <rFont val="Arial MT"/>
        <family val="2"/>
      </rPr>
      <t>09.70.020</t>
    </r>
  </si>
  <si>
    <r>
      <rPr>
        <sz val="8"/>
        <rFont val="Arial MT"/>
        <family val="2"/>
      </rPr>
      <t>RECOLOCAÇÃO DE CH.FUSIV.INDICADORA OU DE TRANSF.DE POTENCIAL COMPL. A.T</t>
    </r>
  </si>
  <si>
    <r>
      <rPr>
        <sz val="8"/>
        <rFont val="Arial MT"/>
        <family val="2"/>
      </rPr>
      <t>09.70.022</t>
    </r>
  </si>
  <si>
    <r>
      <rPr>
        <sz val="8"/>
        <rFont val="Arial MT"/>
        <family val="2"/>
      </rPr>
      <t>RECOLOCAÇÃO DE DISJUNTOR DE VOLUME NORMAL OU REDUZIDO</t>
    </r>
  </si>
  <si>
    <r>
      <rPr>
        <sz val="8"/>
        <rFont val="Arial MT"/>
        <family val="2"/>
      </rPr>
      <t>09.70.023</t>
    </r>
  </si>
  <si>
    <r>
      <rPr>
        <sz val="8"/>
        <rFont val="Arial MT"/>
        <family val="2"/>
      </rPr>
      <t>RECOLOCAÇÃO DE MANOPLA DE COMANDO DO DISJUNTOR DE A.T. (ENGRENAGEM INTERNA)</t>
    </r>
  </si>
  <si>
    <r>
      <rPr>
        <sz val="8"/>
        <rFont val="Arial MT"/>
        <family val="2"/>
      </rPr>
      <t>09.70.026</t>
    </r>
  </si>
  <si>
    <r>
      <rPr>
        <sz val="8"/>
        <rFont val="Arial MT"/>
        <family val="2"/>
      </rPr>
      <t>RECOLOCAÇÃO DE TRANSFORMADOR DE POTENCIA EM POSTE OU CAB.PRIMARIA</t>
    </r>
  </si>
  <si>
    <r>
      <rPr>
        <sz val="8"/>
        <rFont val="Arial MT"/>
        <family val="2"/>
      </rPr>
      <t>09.70.029</t>
    </r>
  </si>
  <si>
    <r>
      <rPr>
        <sz val="8"/>
        <rFont val="Arial MT"/>
        <family val="2"/>
      </rPr>
      <t>RECOLOCAÇÃO DE POSTE DE CONCRETO</t>
    </r>
  </si>
  <si>
    <r>
      <rPr>
        <sz val="8"/>
        <rFont val="Arial MT"/>
        <family val="2"/>
      </rPr>
      <t>09.70.099</t>
    </r>
  </si>
  <si>
    <r>
      <rPr>
        <sz val="8"/>
        <rFont val="Arial MT"/>
        <family val="2"/>
      </rPr>
      <t>RECOLOCACOES DE ALTA TENSAO</t>
    </r>
  </si>
  <si>
    <r>
      <rPr>
        <sz val="8"/>
        <rFont val="Arial MT"/>
        <family val="2"/>
      </rPr>
      <t>09.72.003</t>
    </r>
  </si>
  <si>
    <r>
      <rPr>
        <sz val="8"/>
        <rFont val="Arial MT"/>
        <family val="2"/>
      </rPr>
      <t>RECOLOCAÇÃO DE CABECOTE TELEFONICA, ARMACAO BRAQUET OU CONECTORES PRESSAO P/CABOS</t>
    </r>
  </si>
  <si>
    <r>
      <rPr>
        <sz val="8"/>
        <rFont val="Arial MT"/>
        <family val="2"/>
      </rPr>
      <t>09.72.004</t>
    </r>
  </si>
  <si>
    <r>
      <rPr>
        <sz val="8"/>
        <rFont val="Arial MT"/>
        <family val="2"/>
      </rPr>
      <t>RECOLOCAÇÃO DE POSTE GALVANIZADO DE ENTRADA B.T.</t>
    </r>
  </si>
  <si>
    <r>
      <rPr>
        <sz val="8"/>
        <rFont val="Arial MT"/>
        <family val="2"/>
      </rPr>
      <t>09.72.005</t>
    </r>
  </si>
  <si>
    <r>
      <rPr>
        <sz val="8"/>
        <rFont val="Arial MT"/>
        <family val="2"/>
      </rPr>
      <t>RECOLOCAÇÃO DE POSTE DE CONCRETO DE ENTRADA EM B.T.</t>
    </r>
  </si>
  <si>
    <r>
      <rPr>
        <sz val="8"/>
        <rFont val="Arial MT"/>
        <family val="2"/>
      </rPr>
      <t>09.72.009</t>
    </r>
  </si>
  <si>
    <r>
      <rPr>
        <sz val="8"/>
        <rFont val="Arial MT"/>
        <family val="2"/>
      </rPr>
      <t>RECOLOCAÇÃO DE TUBULACAO ELETRICA APARENTE ATE 2"</t>
    </r>
  </si>
  <si>
    <r>
      <rPr>
        <sz val="8"/>
        <rFont val="Arial MT"/>
        <family val="2"/>
      </rPr>
      <t>09.72.010</t>
    </r>
  </si>
  <si>
    <r>
      <rPr>
        <sz val="8"/>
        <rFont val="Arial MT"/>
        <family val="2"/>
      </rPr>
      <t>RECOLOCAÇÃO DE TUBULACAO ELETRICA APARENTE ACIMA DE 2"</t>
    </r>
  </si>
  <si>
    <r>
      <rPr>
        <sz val="8"/>
        <rFont val="Arial MT"/>
        <family val="2"/>
      </rPr>
      <t>09.72.011</t>
    </r>
  </si>
  <si>
    <r>
      <rPr>
        <sz val="8"/>
        <rFont val="Arial MT"/>
        <family val="2"/>
      </rPr>
      <t>RECOLOCAÇÃO DE CONDULETES OU DE CX.FUSIV. OU DE TOMADA INSTAL. EM PERFILADOS</t>
    </r>
  </si>
  <si>
    <r>
      <rPr>
        <sz val="8"/>
        <rFont val="Arial MT"/>
        <family val="2"/>
      </rPr>
      <t>09.72.012</t>
    </r>
  </si>
  <si>
    <r>
      <rPr>
        <sz val="8"/>
        <rFont val="Arial MT"/>
        <family val="2"/>
      </rPr>
      <t>RECOLOCAÇÃO DE PERFILADOS</t>
    </r>
  </si>
  <si>
    <r>
      <rPr>
        <sz val="8"/>
        <rFont val="Arial MT"/>
        <family val="2"/>
      </rPr>
      <t>09.72.014</t>
    </r>
  </si>
  <si>
    <r>
      <rPr>
        <sz val="8"/>
        <rFont val="Arial MT"/>
        <family val="2"/>
      </rPr>
      <t>RECOLOCAÇÃO DE GANCHOS DE SUSTENTACAO DE LUMINARIAS E PERFILADOS</t>
    </r>
  </si>
  <si>
    <r>
      <rPr>
        <sz val="8"/>
        <rFont val="Arial MT"/>
        <family val="2"/>
      </rPr>
      <t>09.72.017</t>
    </r>
  </si>
  <si>
    <r>
      <rPr>
        <sz val="8"/>
        <rFont val="Arial MT"/>
        <family val="2"/>
      </rPr>
      <t>RECOLOCAÇÃO DE FIO EMBUTIDO ATE 16 MM2</t>
    </r>
  </si>
  <si>
    <r>
      <rPr>
        <sz val="8"/>
        <rFont val="Arial MT"/>
        <family val="2"/>
      </rPr>
      <t>09.72.018</t>
    </r>
  </si>
  <si>
    <r>
      <rPr>
        <sz val="8"/>
        <rFont val="Arial MT"/>
        <family val="2"/>
      </rPr>
      <t>RECOLOCAÇÃO DE CABO EMBUTIDO ACIMA DE 16 MM2</t>
    </r>
  </si>
  <si>
    <r>
      <rPr>
        <sz val="8"/>
        <rFont val="Arial MT"/>
        <family val="2"/>
      </rPr>
      <t>09.72.019</t>
    </r>
  </si>
  <si>
    <r>
      <rPr>
        <sz val="8"/>
        <rFont val="Arial MT"/>
        <family val="2"/>
      </rPr>
      <t>RECOLOCAÇÃO DE FIO APARENTE ATE 16 MM2</t>
    </r>
  </si>
  <si>
    <r>
      <rPr>
        <sz val="8"/>
        <rFont val="Arial MT"/>
        <family val="2"/>
      </rPr>
      <t>09.72.020</t>
    </r>
  </si>
  <si>
    <r>
      <rPr>
        <sz val="8"/>
        <rFont val="Arial MT"/>
        <family val="2"/>
      </rPr>
      <t>RECOLOCAÇÃO DE CABO APARENTE ACIMA DE 16 MM2</t>
    </r>
  </si>
  <si>
    <r>
      <rPr>
        <sz val="8"/>
        <rFont val="Arial MT"/>
        <family val="2"/>
      </rPr>
      <t>09.72.023</t>
    </r>
  </si>
  <si>
    <r>
      <rPr>
        <sz val="8"/>
        <rFont val="Arial MT"/>
        <family val="2"/>
      </rPr>
      <t>RECOLOCAÇÃO DE ROLDANAS</t>
    </r>
  </si>
  <si>
    <r>
      <rPr>
        <sz val="8"/>
        <rFont val="Arial MT"/>
        <family val="2"/>
      </rPr>
      <t>09.72.024</t>
    </r>
  </si>
  <si>
    <r>
      <rPr>
        <sz val="8"/>
        <rFont val="Arial MT"/>
        <family val="2"/>
      </rPr>
      <t>RECOLOCAÇÃO E MONTAGEM DE QD.DISTRIB,CX DE PASSAG MET OU QD.CHAMADA</t>
    </r>
  </si>
  <si>
    <r>
      <rPr>
        <sz val="8"/>
        <rFont val="Arial MT"/>
        <family val="2"/>
      </rPr>
      <t>09.72.031</t>
    </r>
  </si>
  <si>
    <r>
      <rPr>
        <sz val="8"/>
        <rFont val="Arial MT"/>
        <family val="2"/>
      </rPr>
      <t>RECOLOCAÇÃO DE BASE DE DISJUNTOR TIPO QUICK-LAG EM CHAPA DE FERRO</t>
    </r>
  </si>
  <si>
    <r>
      <rPr>
        <sz val="8"/>
        <rFont val="Arial MT"/>
        <family val="2"/>
      </rPr>
      <t>09.72.099</t>
    </r>
  </si>
  <si>
    <r>
      <rPr>
        <sz val="8"/>
        <rFont val="Arial MT"/>
        <family val="2"/>
      </rPr>
      <t>RECOLOCACOES DE BAIXA TENSAO</t>
    </r>
  </si>
  <si>
    <r>
      <rPr>
        <sz val="8"/>
        <rFont val="Arial MT"/>
        <family val="2"/>
      </rPr>
      <t>09.74.004</t>
    </r>
  </si>
  <si>
    <r>
      <rPr>
        <sz val="8"/>
        <rFont val="Arial MT"/>
        <family val="2"/>
      </rPr>
      <t>RECOLOCAÇÃO DE MOTOR DE BOMBA DE RECALQUE</t>
    </r>
  </si>
  <si>
    <r>
      <rPr>
        <sz val="8"/>
        <rFont val="Arial MT"/>
        <family val="2"/>
      </rPr>
      <t>09.74.005</t>
    </r>
  </si>
  <si>
    <r>
      <rPr>
        <sz val="8"/>
        <rFont val="Arial MT"/>
        <family val="2"/>
      </rPr>
      <t xml:space="preserve">RECOLOCAÇÃO DE AP.ILUM.(PLAFON OU PEND.)P/LAMP.INCAND OU DE PROJET EM
</t>
    </r>
    <r>
      <rPr>
        <sz val="8"/>
        <rFont val="Arial MT"/>
        <family val="2"/>
      </rPr>
      <t>JARDINS</t>
    </r>
  </si>
  <si>
    <r>
      <rPr>
        <sz val="8"/>
        <rFont val="Arial MT"/>
        <family val="2"/>
      </rPr>
      <t>09.74.006</t>
    </r>
  </si>
  <si>
    <r>
      <rPr>
        <sz val="8"/>
        <rFont val="Arial MT"/>
        <family val="2"/>
      </rPr>
      <t>RECOLOCAÇÃO DE APARELHO DE ILUMINACAO,PLAFONS OU PENDENTES P/ LAMP FLUORESCENTES</t>
    </r>
  </si>
  <si>
    <r>
      <rPr>
        <sz val="8"/>
        <rFont val="Arial MT"/>
        <family val="2"/>
      </rPr>
      <t>09.74.015</t>
    </r>
  </si>
  <si>
    <r>
      <rPr>
        <sz val="8"/>
        <rFont val="Arial MT"/>
        <family val="2"/>
      </rPr>
      <t>RECOLOCAÇÃO DE PROJ.EM FACHADAS OU AP.ILUMIN.A PROVA DE TEMPO</t>
    </r>
  </si>
  <si>
    <r>
      <rPr>
        <sz val="8"/>
        <rFont val="Arial MT"/>
        <family val="2"/>
      </rPr>
      <t>09.74.017</t>
    </r>
  </si>
  <si>
    <r>
      <rPr>
        <sz val="8"/>
        <rFont val="Arial MT"/>
        <family val="2"/>
      </rPr>
      <t>RECOLOCAÇÃO DE ARANDELA EXTERNA EM BRACO DE FERRO</t>
    </r>
  </si>
  <si>
    <r>
      <rPr>
        <sz val="8"/>
        <rFont val="Arial MT"/>
        <family val="2"/>
      </rPr>
      <t>09.74.018</t>
    </r>
  </si>
  <si>
    <r>
      <rPr>
        <sz val="8"/>
        <rFont val="Arial MT"/>
        <family val="2"/>
      </rPr>
      <t>RECOLOCAÇÃO DE APARELHOS DE ILUMINAÇÃO EM POSTE</t>
    </r>
  </si>
  <si>
    <r>
      <rPr>
        <sz val="8"/>
        <rFont val="Arial MT"/>
        <family val="2"/>
      </rPr>
      <t>09.74.019</t>
    </r>
  </si>
  <si>
    <r>
      <rPr>
        <sz val="8"/>
        <rFont val="Arial MT"/>
        <family val="2"/>
      </rPr>
      <t>RECOLOCAÇÃO DE POSTE CURVO, INCLUINDO BASE DE FIXACAO</t>
    </r>
  </si>
  <si>
    <r>
      <rPr>
        <sz val="8"/>
        <rFont val="Arial MT"/>
        <family val="2"/>
      </rPr>
      <t>09.74.023</t>
    </r>
  </si>
  <si>
    <r>
      <rPr>
        <sz val="8"/>
        <rFont val="Arial MT"/>
        <family val="2"/>
      </rPr>
      <t>RECOLOCAÇÃO DE POSTE DE FERRO RETO ENGASTADO NO SOLO</t>
    </r>
  </si>
  <si>
    <r>
      <rPr>
        <sz val="8"/>
        <rFont val="Arial MT"/>
        <family val="2"/>
      </rPr>
      <t>09.74.024</t>
    </r>
  </si>
  <si>
    <r>
      <rPr>
        <sz val="8"/>
        <rFont val="Arial MT"/>
        <family val="2"/>
      </rPr>
      <t>RECOLOCAÇÃO DE POSTE DE CONCRETO DE ATE 10M ACIMA DO SOLO</t>
    </r>
  </si>
  <si>
    <r>
      <rPr>
        <sz val="8"/>
        <rFont val="Arial MT"/>
        <family val="2"/>
      </rPr>
      <t>09.74.099</t>
    </r>
  </si>
  <si>
    <r>
      <rPr>
        <sz val="8"/>
        <rFont val="Arial MT"/>
        <family val="2"/>
      </rPr>
      <t>RECOLOCACOES DE APARELHOS E EQUIPAMENTOS</t>
    </r>
  </si>
  <si>
    <r>
      <rPr>
        <sz val="8"/>
        <rFont val="Arial MT"/>
        <family val="2"/>
      </rPr>
      <t>09.76.001</t>
    </r>
  </si>
  <si>
    <r>
      <rPr>
        <sz val="8"/>
        <rFont val="Arial MT"/>
        <family val="2"/>
      </rPr>
      <t>RECOLOCAÇÃO DE CAPTOR DE PARA-RAIOS TIPO FRANKLIN OU RADIOATIVO</t>
    </r>
  </si>
  <si>
    <r>
      <rPr>
        <sz val="8"/>
        <rFont val="Arial MT"/>
        <family val="2"/>
      </rPr>
      <t>09.76.003</t>
    </r>
  </si>
  <si>
    <r>
      <rPr>
        <sz val="8"/>
        <rFont val="Arial MT"/>
        <family val="2"/>
      </rPr>
      <t>RECOLOCAÇÃO DE BASE E HASTE DE PARA-RAIOS</t>
    </r>
  </si>
  <si>
    <r>
      <rPr>
        <sz val="8"/>
        <rFont val="Arial MT"/>
        <family val="2"/>
      </rPr>
      <t>09.76.004</t>
    </r>
  </si>
  <si>
    <r>
      <rPr>
        <sz val="8"/>
        <rFont val="Arial MT"/>
        <family val="2"/>
      </rPr>
      <t xml:space="preserve">RECOLOCAÇÃO DE CABO ACO E ESTICADORES,OU DE CABO COBRE NU P/ATERR.
</t>
    </r>
    <r>
      <rPr>
        <sz val="8"/>
        <rFont val="Arial MT"/>
        <family val="2"/>
      </rPr>
      <t>P.RAIOS</t>
    </r>
  </si>
  <si>
    <r>
      <rPr>
        <sz val="8"/>
        <rFont val="Arial MT"/>
        <family val="2"/>
      </rPr>
      <t>09.76.005</t>
    </r>
  </si>
  <si>
    <r>
      <rPr>
        <sz val="8"/>
        <rFont val="Arial MT"/>
        <family val="2"/>
      </rPr>
      <t>RECOLOCAÇÃO DE CABO DE COBRE NU</t>
    </r>
  </si>
  <si>
    <r>
      <rPr>
        <sz val="8"/>
        <rFont val="Arial MT"/>
        <family val="2"/>
      </rPr>
      <t>09.76.007</t>
    </r>
  </si>
  <si>
    <r>
      <rPr>
        <sz val="8"/>
        <rFont val="Arial MT"/>
        <family val="2"/>
      </rPr>
      <t>RECOLOCAÇÃO DE CONECTOR TIPO SPLIT-BOLT PARA CABOS DE ATERRAMENTO</t>
    </r>
  </si>
  <si>
    <r>
      <rPr>
        <sz val="8"/>
        <rFont val="Arial MT"/>
        <family val="2"/>
      </rPr>
      <t>09.76.009</t>
    </r>
  </si>
  <si>
    <r>
      <rPr>
        <sz val="8"/>
        <rFont val="Arial MT"/>
        <family val="2"/>
      </rPr>
      <t>RECOLOCAÇÃO DE BRACADEIRAS PARA 3 ESTAIS OU PARA PASSAGEM DE CABO DE COBRE NU</t>
    </r>
  </si>
  <si>
    <r>
      <rPr>
        <sz val="8"/>
        <rFont val="Arial MT"/>
        <family val="2"/>
      </rPr>
      <t>09.76.099</t>
    </r>
  </si>
  <si>
    <r>
      <rPr>
        <sz val="8"/>
        <rFont val="Arial MT"/>
        <family val="2"/>
      </rPr>
      <t>RECOLOCACOES DE PARA-RAIOS E ATERRAMENTO</t>
    </r>
  </si>
  <si>
    <r>
      <rPr>
        <sz val="8"/>
        <rFont val="Arial MT"/>
        <family val="2"/>
      </rPr>
      <t>09.80.001</t>
    </r>
  </si>
  <si>
    <r>
      <rPr>
        <sz val="8"/>
        <rFont val="Arial MT"/>
        <family val="2"/>
      </rPr>
      <t>OLEO P/DISJUNTOR EM TRANSFOMADOR DE ALTA TENSAO EM CABINE</t>
    </r>
  </si>
  <si>
    <r>
      <rPr>
        <sz val="8"/>
        <rFont val="Arial MT"/>
        <family val="2"/>
      </rPr>
      <t>09.80.002</t>
    </r>
  </si>
  <si>
    <r>
      <rPr>
        <sz val="8"/>
        <rFont val="Arial MT"/>
        <family val="2"/>
      </rPr>
      <t>OLEO PARA TRANSFORMADOR DE ALTA TENSAO EM POSTE SINGELO OU ESTALEIRO</t>
    </r>
  </si>
  <si>
    <r>
      <rPr>
        <sz val="8"/>
        <rFont val="Arial MT"/>
        <family val="2"/>
      </rPr>
      <t>09.80.003</t>
    </r>
  </si>
  <si>
    <r>
      <rPr>
        <sz val="8"/>
        <rFont val="Arial MT"/>
        <family val="2"/>
      </rPr>
      <t>ISOLADOR TIPO DISCO 15 KV 6" (150 MM)</t>
    </r>
  </si>
  <si>
    <r>
      <rPr>
        <sz val="8"/>
        <rFont val="Arial MT"/>
        <family val="2"/>
      </rPr>
      <t>09.80.004</t>
    </r>
  </si>
  <si>
    <r>
      <rPr>
        <sz val="8"/>
        <rFont val="Arial MT"/>
        <family val="2"/>
      </rPr>
      <t>CHAPA DE FERRO DE 1,50 X 0,50 M PARA BUCHA DE PASSAGEM</t>
    </r>
  </si>
  <si>
    <r>
      <rPr>
        <sz val="8"/>
        <rFont val="Arial MT"/>
        <family val="2"/>
      </rPr>
      <t>09.80.005</t>
    </r>
  </si>
  <si>
    <r>
      <rPr>
        <sz val="8"/>
        <rFont val="Arial MT"/>
        <family val="2"/>
      </rPr>
      <t>BUCHA PARA PASSAGEM INTERNA/EXTERNA COM ISOLACAO PARA 15 KV</t>
    </r>
  </si>
  <si>
    <r>
      <rPr>
        <sz val="8"/>
        <rFont val="Arial MT"/>
        <family val="2"/>
      </rPr>
      <t>09.80.006</t>
    </r>
  </si>
  <si>
    <r>
      <rPr>
        <sz val="8"/>
        <rFont val="Arial MT"/>
        <family val="2"/>
      </rPr>
      <t>BUCHA DE PASSAGEM PARA NEUTRO</t>
    </r>
  </si>
  <si>
    <r>
      <rPr>
        <sz val="8"/>
        <rFont val="Arial MT"/>
        <family val="2"/>
      </rPr>
      <t>09.80.007</t>
    </r>
  </si>
  <si>
    <r>
      <rPr>
        <sz val="8"/>
        <rFont val="Arial MT"/>
        <family val="2"/>
      </rPr>
      <t>CANTONEIRA DE FERRO 1 1/2" X 1 1/2" X 1/8"</t>
    </r>
  </si>
  <si>
    <r>
      <rPr>
        <sz val="8"/>
        <rFont val="Arial MT"/>
        <family val="2"/>
      </rPr>
      <t>09.80.008</t>
    </r>
  </si>
  <si>
    <r>
      <rPr>
        <sz val="8"/>
        <rFont val="Arial MT"/>
        <family val="2"/>
      </rPr>
      <t>JANELA DE VENTILACAO PADRAO ELETROPAULO DE 0,40 X 0,40 X 0,15 M</t>
    </r>
  </si>
  <si>
    <r>
      <rPr>
        <sz val="8"/>
        <rFont val="Arial MT"/>
        <family val="2"/>
      </rPr>
      <t>09.80.010</t>
    </r>
  </si>
  <si>
    <r>
      <rPr>
        <sz val="8"/>
        <rFont val="Arial MT"/>
        <family val="2"/>
      </rPr>
      <t>ISOLADOR TIPO PINO PARA 15 KV, INCLUSIVE PINO, INSTALADO EM CABINE</t>
    </r>
  </si>
  <si>
    <r>
      <rPr>
        <sz val="8"/>
        <rFont val="Arial MT"/>
        <family val="2"/>
      </rPr>
      <t>09.80.011</t>
    </r>
  </si>
  <si>
    <r>
      <rPr>
        <sz val="8"/>
        <rFont val="Arial MT"/>
        <family val="2"/>
      </rPr>
      <t>ISOLADOR TIPO PINO PARA 15 KV, INCLUSIVE PINO, INSTALADO EM POSTE</t>
    </r>
  </si>
  <si>
    <r>
      <rPr>
        <sz val="8"/>
        <rFont val="Arial MT"/>
        <family val="2"/>
      </rPr>
      <t>09.80.012</t>
    </r>
  </si>
  <si>
    <r>
      <rPr>
        <sz val="8"/>
        <rFont val="Arial MT"/>
        <family val="2"/>
      </rPr>
      <t>VERGALHAO DE COBRE DE 3/8" (10MM)</t>
    </r>
  </si>
  <si>
    <r>
      <rPr>
        <sz val="8"/>
        <rFont val="Arial MT"/>
        <family val="2"/>
      </rPr>
      <t>09.80.013</t>
    </r>
  </si>
  <si>
    <r>
      <rPr>
        <sz val="8"/>
        <rFont val="Arial MT"/>
        <family val="2"/>
      </rPr>
      <t>VERGALHAO DE COBRE DE 1/2" (12,5MM)</t>
    </r>
  </si>
  <si>
    <r>
      <rPr>
        <sz val="8"/>
        <rFont val="Arial MT"/>
        <family val="2"/>
      </rPr>
      <t>09.80.014</t>
    </r>
  </si>
  <si>
    <r>
      <rPr>
        <sz val="8"/>
        <rFont val="Arial MT"/>
        <family val="2"/>
      </rPr>
      <t>TERMINAL OU CONECTOR PARA VERGALHAO DE COBRE DE 3/8" (10 MM2)</t>
    </r>
  </si>
  <si>
    <r>
      <rPr>
        <sz val="8"/>
        <rFont val="Arial MT"/>
        <family val="2"/>
      </rPr>
      <t>09.80.015</t>
    </r>
  </si>
  <si>
    <r>
      <rPr>
        <sz val="8"/>
        <rFont val="Arial MT"/>
        <family val="2"/>
      </rPr>
      <t>TERMINAL OU CONECTOR PARA VERGALHAO DE COBRE DE 1/2" (12,5 MM2)</t>
    </r>
  </si>
  <si>
    <r>
      <rPr>
        <sz val="8"/>
        <rFont val="Arial MT"/>
        <family val="2"/>
      </rPr>
      <t>09.80.017</t>
    </r>
  </si>
  <si>
    <r>
      <rPr>
        <sz val="8"/>
        <rFont val="Arial MT"/>
        <family val="2"/>
      </rPr>
      <t>MUFLA TERMINAL UNIPOLAR EXTERNA P/ CABO ISOLAÇÃO XLPE 15KV ATE 35MM2</t>
    </r>
  </si>
  <si>
    <r>
      <rPr>
        <sz val="8"/>
        <rFont val="Arial MT"/>
        <family val="2"/>
      </rPr>
      <t>09.80.019</t>
    </r>
  </si>
  <si>
    <r>
      <rPr>
        <sz val="8"/>
        <rFont val="Arial MT"/>
        <family val="2"/>
      </rPr>
      <t>MUFLA TERMINAL UNIPOLAR INTERNA P/ CABO ISOLAÇÃO XLPE 15KV ATE 35MM2</t>
    </r>
  </si>
  <si>
    <r>
      <rPr>
        <sz val="8"/>
        <rFont val="Arial MT"/>
        <family val="2"/>
      </rPr>
      <t>09.80.024</t>
    </r>
  </si>
  <si>
    <r>
      <rPr>
        <sz val="8"/>
        <rFont val="Arial MT"/>
        <family val="2"/>
      </rPr>
      <t>CABO DE POT UNIPOLAR CLASSE 15KV 25MM2  (ISOLAÇAO NAO HALOGENADO)</t>
    </r>
  </si>
  <si>
    <r>
      <rPr>
        <sz val="8"/>
        <rFont val="Arial MT"/>
        <family val="2"/>
      </rPr>
      <t>09.80.025</t>
    </r>
  </si>
  <si>
    <r>
      <rPr>
        <sz val="8"/>
        <rFont val="Arial MT"/>
        <family val="2"/>
      </rPr>
      <t>CABO DE POT UNIPOLAR CLASSE 15KV 35MM2  (ISOLAÇAO NAO HALOGENADO)</t>
    </r>
  </si>
  <si>
    <r>
      <rPr>
        <sz val="8"/>
        <rFont val="Arial MT"/>
        <family val="2"/>
      </rPr>
      <t>09.80.026</t>
    </r>
  </si>
  <si>
    <r>
      <rPr>
        <sz val="8"/>
        <rFont val="Arial MT"/>
        <family val="2"/>
      </rPr>
      <t>CHAVE SECCIONADORA TRIPOLAR SECA PARA 200A/15 KV C/ CMD PROLONGADO</t>
    </r>
  </si>
  <si>
    <r>
      <rPr>
        <sz val="8"/>
        <rFont val="Arial MT"/>
        <family val="2"/>
      </rPr>
      <t>09.80.029</t>
    </r>
  </si>
  <si>
    <r>
      <rPr>
        <sz val="8"/>
        <rFont val="Arial MT"/>
        <family val="2"/>
      </rPr>
      <t>CHAVE FUSIVEL INDIC 'MATHEUS' P/100 A/15 KV RUPTURA 1200A POSTE/ESTAL</t>
    </r>
  </si>
  <si>
    <r>
      <rPr>
        <sz val="8"/>
        <rFont val="Arial MT"/>
        <family val="2"/>
      </rPr>
      <t>09.80.030</t>
    </r>
  </si>
  <si>
    <r>
      <rPr>
        <sz val="8"/>
        <rFont val="Arial MT"/>
        <family val="2"/>
      </rPr>
      <t>CHAVE FUSIVEL INDIC 'MATHEUS' P/100A/15 KV RUPTURA 1200A EM CABINE</t>
    </r>
  </si>
  <si>
    <r>
      <rPr>
        <sz val="8"/>
        <rFont val="Arial MT"/>
        <family val="2"/>
      </rPr>
      <t>09.80.033</t>
    </r>
  </si>
  <si>
    <r>
      <rPr>
        <sz val="8"/>
        <rFont val="Arial MT"/>
        <family val="2"/>
      </rPr>
      <t>TRANSFORMADOR DE CORRENTE PARA M.T. 15 KV</t>
    </r>
  </si>
  <si>
    <r>
      <rPr>
        <sz val="8"/>
        <rFont val="Arial MT"/>
        <family val="2"/>
      </rPr>
      <t>09.80.034</t>
    </r>
  </si>
  <si>
    <r>
      <rPr>
        <sz val="8"/>
        <rFont val="Arial MT"/>
        <family val="2"/>
      </rPr>
      <t>TRANSFORMADOR DE POTENCIAL 400 W/220V COM FUSIVEL DE M.T. 15 KV</t>
    </r>
  </si>
  <si>
    <r>
      <rPr>
        <sz val="8"/>
        <rFont val="Arial MT"/>
        <family val="2"/>
      </rPr>
      <t>09.80.036</t>
    </r>
  </si>
  <si>
    <r>
      <rPr>
        <sz val="8"/>
        <rFont val="Arial MT"/>
        <family val="2"/>
      </rPr>
      <t>DISJUNTOR VOL REDUZIDO OLEO 15KV/250 PL15B MVA 630 ACION. MANUAL - COMPLETO</t>
    </r>
  </si>
  <si>
    <r>
      <rPr>
        <sz val="8"/>
        <rFont val="Arial MT"/>
        <family val="2"/>
      </rPr>
      <t>09.80.038</t>
    </r>
  </si>
  <si>
    <r>
      <rPr>
        <sz val="8"/>
        <rFont val="Arial MT"/>
        <family val="2"/>
      </rPr>
      <t>BOBINA MINIMA DO DISJUNTOR</t>
    </r>
  </si>
  <si>
    <r>
      <rPr>
        <sz val="8"/>
        <rFont val="Arial MT"/>
        <family val="2"/>
      </rPr>
      <t>09.80.039</t>
    </r>
  </si>
  <si>
    <r>
      <rPr>
        <sz val="8"/>
        <rFont val="Arial MT"/>
        <family val="2"/>
      </rPr>
      <t>RELE FALTA-DE-FASE TRIFASICO TIPO ST 220/110 V PEXTRON OU SIMILAR</t>
    </r>
  </si>
  <si>
    <r>
      <rPr>
        <sz val="8"/>
        <rFont val="Arial MT"/>
        <family val="2"/>
      </rPr>
      <t>09.80.040</t>
    </r>
  </si>
  <si>
    <r>
      <rPr>
        <sz val="8"/>
        <rFont val="Arial MT"/>
        <family val="2"/>
      </rPr>
      <t>RELE PRIMARIO DE SOBRECORRENTE P/DISJ. DE MEDIA TENSAO</t>
    </r>
  </si>
  <si>
    <r>
      <rPr>
        <sz val="8"/>
        <rFont val="Arial MT"/>
        <family val="2"/>
      </rPr>
      <t>09.80.041</t>
    </r>
  </si>
  <si>
    <r>
      <rPr>
        <sz val="8"/>
        <rFont val="Arial MT"/>
        <family val="2"/>
      </rPr>
      <t>MANOPLA DE COMANDO DE DISJUNTOR DE A. T.</t>
    </r>
  </si>
  <si>
    <r>
      <rPr>
        <sz val="8"/>
        <rFont val="Arial MT"/>
        <family val="2"/>
      </rPr>
      <t>09.80.042</t>
    </r>
  </si>
  <si>
    <r>
      <rPr>
        <sz val="8"/>
        <rFont val="Arial MT"/>
        <family val="2"/>
      </rPr>
      <t>TAPETE DE BORRACHA DE 100 X 100 X 0,5 CM</t>
    </r>
  </si>
  <si>
    <r>
      <rPr>
        <sz val="8"/>
        <rFont val="Arial MT"/>
        <family val="2"/>
      </rPr>
      <t>09.80.043</t>
    </r>
  </si>
  <si>
    <r>
      <rPr>
        <sz val="8"/>
        <rFont val="Arial MT"/>
        <family val="2"/>
      </rPr>
      <t>LUVA DE BORRACHA PARA A.T. 20 KV</t>
    </r>
  </si>
  <si>
    <r>
      <rPr>
        <sz val="8"/>
        <rFont val="Arial MT"/>
        <family val="2"/>
      </rPr>
      <t>09.80.044</t>
    </r>
  </si>
  <si>
    <r>
      <rPr>
        <sz val="8"/>
        <rFont val="Arial MT"/>
        <family val="2"/>
      </rPr>
      <t>VARA MANOPLA DE FENOLITE DE 2,70 M P/ CHAVE SECCIONADORA - 15 KV</t>
    </r>
  </si>
  <si>
    <r>
      <rPr>
        <sz val="8"/>
        <rFont val="Arial MT"/>
        <family val="2"/>
      </rPr>
      <t>09.80.048</t>
    </r>
  </si>
  <si>
    <r>
      <rPr>
        <sz val="8"/>
        <rFont val="Arial MT"/>
        <family val="2"/>
      </rPr>
      <t>SELA PARA CRUZETA DE MADEIRA</t>
    </r>
  </si>
  <si>
    <r>
      <rPr>
        <sz val="8"/>
        <rFont val="Arial MT"/>
        <family val="2"/>
      </rPr>
      <t>09.80.049</t>
    </r>
  </si>
  <si>
    <r>
      <rPr>
        <sz val="8"/>
        <rFont val="Arial MT"/>
        <family val="2"/>
      </rPr>
      <t>SUPORTE DE TRANSFORMADOR EM POSTE  OU ESTALEIRO</t>
    </r>
  </si>
  <si>
    <r>
      <rPr>
        <sz val="8"/>
        <rFont val="Arial MT"/>
        <family val="2"/>
      </rPr>
      <t>09.80.050</t>
    </r>
  </si>
  <si>
    <r>
      <rPr>
        <sz val="8"/>
        <rFont val="Arial MT"/>
        <family val="2"/>
      </rPr>
      <t>CRUZETA DE MADEIRA DE 2400 MM</t>
    </r>
  </si>
  <si>
    <r>
      <rPr>
        <sz val="8"/>
        <rFont val="Arial MT"/>
        <family val="2"/>
      </rPr>
      <t>09.80.051</t>
    </r>
  </si>
  <si>
    <r>
      <rPr>
        <sz val="8"/>
        <rFont val="Arial MT"/>
        <family val="2"/>
      </rPr>
      <t>MAO FRANCESA DE 700 MM</t>
    </r>
  </si>
  <si>
    <r>
      <rPr>
        <sz val="8"/>
        <rFont val="Arial MT"/>
        <family val="2"/>
      </rPr>
      <t>09.80.052</t>
    </r>
  </si>
  <si>
    <r>
      <rPr>
        <sz val="8"/>
        <rFont val="Arial MT"/>
        <family val="2"/>
      </rPr>
      <t>CAIXA PARA TRANSFORMADOR DE CORRENTE PADRAO ELEKTRO</t>
    </r>
  </si>
  <si>
    <r>
      <rPr>
        <sz val="8"/>
        <rFont val="Arial MT"/>
        <family val="2"/>
      </rPr>
      <t>09.80.053</t>
    </r>
  </si>
  <si>
    <r>
      <rPr>
        <sz val="8"/>
        <rFont val="Arial MT"/>
        <family val="2"/>
      </rPr>
      <t>CAIXA DE MEDICAO PADRAO ELEKTRO - 0,70 X 0,60 X 0,25 M</t>
    </r>
  </si>
  <si>
    <r>
      <rPr>
        <sz val="8"/>
        <rFont val="Arial MT"/>
        <family val="2"/>
      </rPr>
      <t>09.80.055</t>
    </r>
  </si>
  <si>
    <r>
      <rPr>
        <sz val="8"/>
        <rFont val="Arial MT"/>
        <family val="2"/>
      </rPr>
      <t>TRANSF-POT 45 KVA-M.T.13,2(5%)B.T.220/127V(5%)EM POSTE/ESTALEIRO</t>
    </r>
  </si>
  <si>
    <r>
      <rPr>
        <sz val="8"/>
        <rFont val="Arial MT"/>
        <family val="2"/>
      </rPr>
      <t>09.80.057</t>
    </r>
  </si>
  <si>
    <r>
      <rPr>
        <sz val="8"/>
        <rFont val="Arial MT"/>
        <family val="2"/>
      </rPr>
      <t>TRANSF-POT 75 KVA-M.T.13,2 KV(5%)B.T.220/127V(5%)EM POSTE/ESTALEIRO</t>
    </r>
  </si>
  <si>
    <r>
      <rPr>
        <sz val="8"/>
        <rFont val="Arial MT"/>
        <family val="2"/>
      </rPr>
      <t>09.80.058</t>
    </r>
  </si>
  <si>
    <r>
      <rPr>
        <sz val="8"/>
        <rFont val="Arial MT"/>
        <family val="2"/>
      </rPr>
      <t>TRANSF-POT 112,5 KVA-M.T.13,2 KV(5%)220/127V(5%) EM POSTE /ESTALEIRO</t>
    </r>
  </si>
  <si>
    <r>
      <rPr>
        <sz val="8"/>
        <rFont val="Arial MT"/>
        <family val="2"/>
      </rPr>
      <t>09.80.059</t>
    </r>
  </si>
  <si>
    <r>
      <rPr>
        <sz val="8"/>
        <rFont val="Arial MT"/>
        <family val="2"/>
      </rPr>
      <t>TRANSF-POT 112,5 KVA-M.T.13,2 KV(5%)B.T.220/127V(5%) EM CABINE</t>
    </r>
  </si>
  <si>
    <r>
      <rPr>
        <sz val="8"/>
        <rFont val="Arial MT"/>
        <family val="2"/>
      </rPr>
      <t>09.80.060</t>
    </r>
  </si>
  <si>
    <r>
      <rPr>
        <sz val="8"/>
        <rFont val="Arial MT"/>
        <family val="2"/>
      </rPr>
      <t>TRANSF-POT 150 KVA-M.T.13,2 KV(5%) B.T. 220/127V(5%) EM CABINE</t>
    </r>
  </si>
  <si>
    <r>
      <rPr>
        <sz val="8"/>
        <rFont val="Arial MT"/>
        <family val="2"/>
      </rPr>
      <t>09.80.061</t>
    </r>
  </si>
  <si>
    <r>
      <rPr>
        <sz val="8"/>
        <rFont val="Arial MT"/>
        <family val="2"/>
      </rPr>
      <t>TRANSF-POT 225 KVA-M.T.13,2 KV(5%)B.T. 220/127(5%) EM CABINE</t>
    </r>
  </si>
  <si>
    <r>
      <rPr>
        <sz val="8"/>
        <rFont val="Arial MT"/>
        <family val="2"/>
      </rPr>
      <t>09.80.062</t>
    </r>
  </si>
  <si>
    <r>
      <rPr>
        <sz val="8"/>
        <rFont val="Arial MT"/>
        <family val="2"/>
      </rPr>
      <t>TRANSF-POT 300 KVA-M.T.13,2 KV(5%)B.T. 220/127(5%) EM CABINE</t>
    </r>
  </si>
  <si>
    <r>
      <rPr>
        <sz val="8"/>
        <rFont val="Arial MT"/>
        <family val="2"/>
      </rPr>
      <t>09.80.063</t>
    </r>
  </si>
  <si>
    <r>
      <rPr>
        <sz val="8"/>
        <rFont val="Arial MT"/>
        <family val="2"/>
      </rPr>
      <t>TRANSF-POT 500 KVA-M.T.13,2 KV(5%)B.T. 220/127V(5%) EM CABINE</t>
    </r>
  </si>
  <si>
    <r>
      <rPr>
        <sz val="8"/>
        <rFont val="Arial MT"/>
        <family val="2"/>
      </rPr>
      <t>09.80.064</t>
    </r>
  </si>
  <si>
    <r>
      <rPr>
        <sz val="8"/>
        <rFont val="Arial MT"/>
        <family val="2"/>
      </rPr>
      <t>MUDANCA DE TAP DO TRANSFORMADOR</t>
    </r>
  </si>
  <si>
    <r>
      <rPr>
        <sz val="8"/>
        <rFont val="Arial MT"/>
        <family val="2"/>
      </rPr>
      <t>09.80.065</t>
    </r>
  </si>
  <si>
    <r>
      <rPr>
        <sz val="8"/>
        <rFont val="Arial MT"/>
        <family val="2"/>
      </rPr>
      <t>LIMPEZA DE POSTO PRIMARIO E PINTURA DOS BARRAMENTOS</t>
    </r>
  </si>
  <si>
    <r>
      <rPr>
        <sz val="8"/>
        <rFont val="Arial MT"/>
        <family val="2"/>
      </rPr>
      <t>09.80.090</t>
    </r>
  </si>
  <si>
    <r>
      <rPr>
        <sz val="8"/>
        <rFont val="Arial MT"/>
        <family val="2"/>
      </rPr>
      <t>PLACA DE AVISO EM CABINE PRIMARIA</t>
    </r>
  </si>
  <si>
    <r>
      <rPr>
        <sz val="8"/>
        <rFont val="Arial MT"/>
        <family val="2"/>
      </rPr>
      <t>09.80.099</t>
    </r>
  </si>
  <si>
    <r>
      <rPr>
        <sz val="8"/>
        <rFont val="Arial MT"/>
        <family val="2"/>
      </rPr>
      <t>OUTROS SERVICOS EM ALTA TENSAO - CONSERVACAO</t>
    </r>
  </si>
  <si>
    <r>
      <rPr>
        <sz val="8"/>
        <rFont val="Arial MT"/>
        <family val="2"/>
      </rPr>
      <t>09.82.001</t>
    </r>
  </si>
  <si>
    <r>
      <rPr>
        <sz val="8"/>
        <rFont val="Arial MT"/>
        <family val="2"/>
      </rPr>
      <t>POSTE DE ACO GALVANIZADO DE 3 1/2" X 6,00 M</t>
    </r>
  </si>
  <si>
    <r>
      <rPr>
        <sz val="8"/>
        <rFont val="Arial MT"/>
        <family val="2"/>
      </rPr>
      <t>09.82.005</t>
    </r>
  </si>
  <si>
    <r>
      <rPr>
        <sz val="8"/>
        <rFont val="Arial MT"/>
        <family val="2"/>
      </rPr>
      <t>BRAQUET COM 2 ISOLADORES PARA B.T.</t>
    </r>
  </si>
  <si>
    <r>
      <rPr>
        <sz val="8"/>
        <rFont val="Arial MT"/>
        <family val="2"/>
      </rPr>
      <t>09.82.006</t>
    </r>
  </si>
  <si>
    <r>
      <rPr>
        <sz val="8"/>
        <rFont val="Arial MT"/>
        <family val="2"/>
      </rPr>
      <t>BRAQUET COM 3 ISOLADORES PARA B.T.</t>
    </r>
  </si>
  <si>
    <r>
      <rPr>
        <sz val="8"/>
        <rFont val="Arial MT"/>
        <family val="2"/>
      </rPr>
      <t>09.82.007</t>
    </r>
  </si>
  <si>
    <r>
      <rPr>
        <sz val="8"/>
        <rFont val="Arial MT"/>
        <family val="2"/>
      </rPr>
      <t>BRAQUET COM 4 ISOLADORES PARA B.T.</t>
    </r>
  </si>
  <si>
    <r>
      <rPr>
        <sz val="8"/>
        <rFont val="Arial MT"/>
        <family val="2"/>
      </rPr>
      <t>09.82.009</t>
    </r>
  </si>
  <si>
    <r>
      <rPr>
        <sz val="8"/>
        <rFont val="Arial MT"/>
        <family val="2"/>
      </rPr>
      <t>CAIXA ESTAMPADA 4" X 2"</t>
    </r>
  </si>
  <si>
    <r>
      <rPr>
        <sz val="8"/>
        <rFont val="Arial MT"/>
        <family val="2"/>
      </rPr>
      <t>09.82.010</t>
    </r>
  </si>
  <si>
    <r>
      <rPr>
        <sz val="8"/>
        <rFont val="Arial MT"/>
        <family val="2"/>
      </rPr>
      <t>CAIXA ESTAMPADA 4" X 4"</t>
    </r>
  </si>
  <si>
    <r>
      <rPr>
        <sz val="8"/>
        <rFont val="Arial MT"/>
        <family val="2"/>
      </rPr>
      <t>09.82.011</t>
    </r>
  </si>
  <si>
    <r>
      <rPr>
        <sz val="8"/>
        <rFont val="Arial MT"/>
        <family val="2"/>
      </rPr>
      <t>BRACADEIRA PARA FIXACAO DE ELETRODUTO</t>
    </r>
  </si>
  <si>
    <r>
      <rPr>
        <sz val="8"/>
        <rFont val="Arial MT"/>
        <family val="2"/>
      </rPr>
      <t>09.82.025</t>
    </r>
  </si>
  <si>
    <r>
      <rPr>
        <sz val="8"/>
        <rFont val="Arial MT"/>
        <family val="2"/>
      </rPr>
      <t>TERMINAL OU CONECTOR DE PRESSAO PARA CABO 10MM</t>
    </r>
  </si>
  <si>
    <r>
      <rPr>
        <sz val="8"/>
        <rFont val="Arial MT"/>
        <family val="2"/>
      </rPr>
      <t>09.82.026</t>
    </r>
  </si>
  <si>
    <r>
      <rPr>
        <sz val="8"/>
        <rFont val="Arial MT"/>
        <family val="2"/>
      </rPr>
      <t>TERMINAL OU CONECTOR DE PRESSAO PARA CABO 16MM</t>
    </r>
  </si>
  <si>
    <r>
      <rPr>
        <sz val="8"/>
        <rFont val="Arial MT"/>
        <family val="2"/>
      </rPr>
      <t>09.82.027</t>
    </r>
  </si>
  <si>
    <r>
      <rPr>
        <sz val="8"/>
        <rFont val="Arial MT"/>
        <family val="2"/>
      </rPr>
      <t>TERMINAL OU CONECTOR DE PRESSAO PARA CABO 25MM</t>
    </r>
  </si>
  <si>
    <r>
      <rPr>
        <sz val="8"/>
        <rFont val="Arial MT"/>
        <family val="2"/>
      </rPr>
      <t>09.82.028</t>
    </r>
  </si>
  <si>
    <r>
      <rPr>
        <sz val="8"/>
        <rFont val="Arial MT"/>
        <family val="2"/>
      </rPr>
      <t>TERMINAL OU CONECTOR DE PRESSAO PARA CABO 35MM</t>
    </r>
  </si>
  <si>
    <r>
      <rPr>
        <sz val="8"/>
        <rFont val="Arial MT"/>
        <family val="2"/>
      </rPr>
      <t>09.82.029</t>
    </r>
  </si>
  <si>
    <r>
      <rPr>
        <sz val="8"/>
        <rFont val="Arial MT"/>
        <family val="2"/>
      </rPr>
      <t>TERMINAL OU CONECTOR DE PRESSAO PARA CABO 50MM</t>
    </r>
  </si>
  <si>
    <r>
      <rPr>
        <sz val="8"/>
        <rFont val="Arial MT"/>
        <family val="2"/>
      </rPr>
      <t>09.82.030</t>
    </r>
  </si>
  <si>
    <r>
      <rPr>
        <sz val="8"/>
        <rFont val="Arial MT"/>
        <family val="2"/>
      </rPr>
      <t>TERMINAL OU CONECTOR DE PRESSAO PARA CABO 70MM</t>
    </r>
  </si>
  <si>
    <r>
      <rPr>
        <sz val="8"/>
        <rFont val="Arial MT"/>
        <family val="2"/>
      </rPr>
      <t>09.82.031</t>
    </r>
  </si>
  <si>
    <r>
      <rPr>
        <sz val="8"/>
        <rFont val="Arial MT"/>
        <family val="2"/>
      </rPr>
      <t>TERMINAL OU CONECTOR DE PRESSAO PARA CABO 95MM</t>
    </r>
  </si>
  <si>
    <r>
      <rPr>
        <sz val="8"/>
        <rFont val="Arial MT"/>
        <family val="2"/>
      </rPr>
      <t>09.82.032</t>
    </r>
  </si>
  <si>
    <r>
      <rPr>
        <sz val="8"/>
        <rFont val="Arial MT"/>
        <family val="2"/>
      </rPr>
      <t>TERMINAL OU CONECTOR DE PRESSAO PARA CABO 120MM</t>
    </r>
  </si>
  <si>
    <r>
      <rPr>
        <sz val="8"/>
        <rFont val="Arial MT"/>
        <family val="2"/>
      </rPr>
      <t>09.82.033</t>
    </r>
  </si>
  <si>
    <r>
      <rPr>
        <sz val="8"/>
        <rFont val="Arial MT"/>
        <family val="2"/>
      </rPr>
      <t>TERMINAL OU CONECTOR DE PRESSAO PARA CABO 150MM</t>
    </r>
  </si>
  <si>
    <r>
      <rPr>
        <sz val="8"/>
        <rFont val="Arial MT"/>
        <family val="2"/>
      </rPr>
      <t>09.82.034</t>
    </r>
  </si>
  <si>
    <r>
      <rPr>
        <sz val="8"/>
        <rFont val="Arial MT"/>
        <family val="2"/>
      </rPr>
      <t>TERMINAL OU CONECTOR DE PRESSAO PARA CABO 185MM</t>
    </r>
  </si>
  <si>
    <r>
      <rPr>
        <sz val="8"/>
        <rFont val="Arial MT"/>
        <family val="2"/>
      </rPr>
      <t>09.82.035</t>
    </r>
  </si>
  <si>
    <r>
      <rPr>
        <sz val="8"/>
        <rFont val="Arial MT"/>
        <family val="2"/>
      </rPr>
      <t>TERMINAL OU CONECTOR DE PRESSAO PARA CABO 240MM</t>
    </r>
  </si>
  <si>
    <r>
      <rPr>
        <sz val="8"/>
        <rFont val="Arial MT"/>
        <family val="2"/>
      </rPr>
      <t>09.82.042</t>
    </r>
  </si>
  <si>
    <r>
      <rPr>
        <sz val="8"/>
        <rFont val="Arial MT"/>
        <family val="2"/>
      </rPr>
      <t>BASE DE CHAPA DE FERRO N 14 PARA FIXACAO DE DISJUNTOR NO Q.D.</t>
    </r>
  </si>
  <si>
    <r>
      <rPr>
        <sz val="8"/>
        <rFont val="Arial MT"/>
        <family val="2"/>
      </rPr>
      <t>09.82.046</t>
    </r>
  </si>
  <si>
    <r>
      <rPr>
        <sz val="8"/>
        <rFont val="Arial MT"/>
        <family val="2"/>
      </rPr>
      <t>FECHADURA TIPO YALE</t>
    </r>
  </si>
  <si>
    <r>
      <rPr>
        <sz val="8"/>
        <rFont val="Arial MT"/>
        <family val="2"/>
      </rPr>
      <t>09.82.084</t>
    </r>
  </si>
  <si>
    <r>
      <rPr>
        <sz val="8"/>
        <rFont val="Arial MT"/>
        <family val="2"/>
      </rPr>
      <t>CHAVE BLINDADA COM FUSIVEIS DE 3 X 30 A - B.T.</t>
    </r>
  </si>
  <si>
    <r>
      <rPr>
        <sz val="8"/>
        <rFont val="Arial MT"/>
        <family val="2"/>
      </rPr>
      <t>09.82.085</t>
    </r>
  </si>
  <si>
    <r>
      <rPr>
        <sz val="8"/>
        <rFont val="Arial MT"/>
        <family val="2"/>
      </rPr>
      <t>CHAVE BLINDADA COM FUSIVEIS DE 3 X 60 A - B.T.</t>
    </r>
  </si>
  <si>
    <r>
      <rPr>
        <sz val="8"/>
        <rFont val="Arial MT"/>
        <family val="2"/>
      </rPr>
      <t>09.82.086</t>
    </r>
  </si>
  <si>
    <r>
      <rPr>
        <sz val="8"/>
        <rFont val="Arial MT"/>
        <family val="2"/>
      </rPr>
      <t>CHAVE BLINDADA COM FUSIVEIS DE 3X100 A - B.T.</t>
    </r>
  </si>
  <si>
    <r>
      <rPr>
        <sz val="8"/>
        <rFont val="Arial MT"/>
        <family val="2"/>
      </rPr>
      <t>09.82.087</t>
    </r>
  </si>
  <si>
    <r>
      <rPr>
        <sz val="8"/>
        <rFont val="Arial MT"/>
        <family val="2"/>
      </rPr>
      <t>CHAVE BLINDADA COM FUSIVEIS DE 3X200 A - B.T.</t>
    </r>
  </si>
  <si>
    <r>
      <rPr>
        <sz val="8"/>
        <rFont val="Arial MT"/>
        <family val="2"/>
      </rPr>
      <t>09.82.095</t>
    </r>
  </si>
  <si>
    <r>
      <rPr>
        <sz val="8"/>
        <rFont val="Arial MT"/>
        <family val="2"/>
      </rPr>
      <t>PERFILADO EM CHAPA DE ACO 38X38MM</t>
    </r>
  </si>
  <si>
    <r>
      <rPr>
        <sz val="8"/>
        <rFont val="Arial MT"/>
        <family val="2"/>
      </rPr>
      <t>09.82.099</t>
    </r>
  </si>
  <si>
    <r>
      <rPr>
        <sz val="8"/>
        <rFont val="Arial MT"/>
        <family val="2"/>
      </rPr>
      <t>OUTROS SERVICOS DE BAIXA TENSAO</t>
    </r>
  </si>
  <si>
    <r>
      <rPr>
        <sz val="8"/>
        <rFont val="Arial MT"/>
        <family val="2"/>
      </rPr>
      <t>09.83.001</t>
    </r>
  </si>
  <si>
    <r>
      <rPr>
        <sz val="8"/>
        <rFont val="Arial MT"/>
        <family val="2"/>
      </rPr>
      <t>CH.SEC.DE ACAO RAP.SOBRE CARGA COMANDO FRONTAL 3X100 A PAINEL BL.B.T</t>
    </r>
  </si>
  <si>
    <r>
      <rPr>
        <sz val="8"/>
        <rFont val="Arial MT"/>
        <family val="2"/>
      </rPr>
      <t>09.83.002</t>
    </r>
  </si>
  <si>
    <r>
      <rPr>
        <sz val="8"/>
        <rFont val="Arial MT"/>
        <family val="2"/>
      </rPr>
      <t>CH.SECCION. AÇAO RAPIDA SOBRECARGA COMANDO FRONTAL 3X250A PAINEL BL.BT</t>
    </r>
  </si>
  <si>
    <r>
      <rPr>
        <sz val="8"/>
        <rFont val="Arial MT"/>
        <family val="2"/>
      </rPr>
      <t>09.83.004</t>
    </r>
  </si>
  <si>
    <r>
      <rPr>
        <sz val="8"/>
        <rFont val="Arial MT"/>
        <family val="2"/>
      </rPr>
      <t>CH.SEC.DE ACAO RAP.SOBRE CARGA COMANDO FRONTAL 3X630 A PAINEL BL.B.T</t>
    </r>
  </si>
  <si>
    <r>
      <rPr>
        <sz val="8"/>
        <rFont val="Arial MT"/>
        <family val="2"/>
      </rPr>
      <t>09.83.033</t>
    </r>
  </si>
  <si>
    <r>
      <rPr>
        <sz val="8"/>
        <rFont val="Arial MT"/>
        <family val="2"/>
      </rPr>
      <t>BARRA DE COBRE PARA NEUTRO - 200 A</t>
    </r>
  </si>
  <si>
    <r>
      <rPr>
        <sz val="8"/>
        <rFont val="Arial MT"/>
        <family val="2"/>
      </rPr>
      <t>09.83.034</t>
    </r>
  </si>
  <si>
    <r>
      <rPr>
        <sz val="8"/>
        <rFont val="Arial MT"/>
        <family val="2"/>
      </rPr>
      <t>BARRA DE COBRE PARA NEUTRO - 400 A</t>
    </r>
  </si>
  <si>
    <r>
      <rPr>
        <sz val="8"/>
        <rFont val="Arial MT"/>
        <family val="2"/>
      </rPr>
      <t>09.83.035</t>
    </r>
  </si>
  <si>
    <r>
      <rPr>
        <sz val="8"/>
        <rFont val="Arial MT"/>
        <family val="2"/>
      </rPr>
      <t>BARRA DE COBRE PARA NEUTRO - 600 A</t>
    </r>
  </si>
  <si>
    <r>
      <rPr>
        <sz val="8"/>
        <rFont val="Arial MT"/>
        <family val="2"/>
      </rPr>
      <t>09.83.036</t>
    </r>
  </si>
  <si>
    <r>
      <rPr>
        <sz val="8"/>
        <rFont val="Arial MT"/>
        <family val="2"/>
      </rPr>
      <t>BARRA DE COBRE PARA NEUTRO - 30 A</t>
    </r>
  </si>
  <si>
    <r>
      <rPr>
        <sz val="8"/>
        <rFont val="Arial MT"/>
        <family val="2"/>
      </rPr>
      <t>09.83.037</t>
    </r>
  </si>
  <si>
    <r>
      <rPr>
        <sz val="8"/>
        <rFont val="Arial MT"/>
        <family val="2"/>
      </rPr>
      <t>BARRA DE COBRE PARA NEUTRO - 60 A</t>
    </r>
  </si>
  <si>
    <r>
      <rPr>
        <sz val="8"/>
        <rFont val="Arial MT"/>
        <family val="2"/>
      </rPr>
      <t>09.83.038</t>
    </r>
  </si>
  <si>
    <r>
      <rPr>
        <sz val="8"/>
        <rFont val="Arial MT"/>
        <family val="2"/>
      </rPr>
      <t>BARRA DE COBRE PARA NEUTRO - 100 A</t>
    </r>
  </si>
  <si>
    <r>
      <rPr>
        <sz val="8"/>
        <rFont val="Arial MT"/>
        <family val="2"/>
      </rPr>
      <t>09.83.050</t>
    </r>
  </si>
  <si>
    <r>
      <rPr>
        <sz val="8"/>
        <rFont val="Arial MT"/>
        <family val="2"/>
      </rPr>
      <t>BOTOEIRA LIGA-DESLIGA PARA COMANDO DA BOMBA DE RECALQUE</t>
    </r>
  </si>
  <si>
    <r>
      <rPr>
        <sz val="8"/>
        <rFont val="Arial MT"/>
        <family val="2"/>
      </rPr>
      <t>09.83.052</t>
    </r>
  </si>
  <si>
    <r>
      <rPr>
        <sz val="8"/>
        <rFont val="Arial MT"/>
        <family val="2"/>
      </rPr>
      <t>DISJUNTOR BIPOLAR TERMOMAGNETICO 2X60A a 2X100A</t>
    </r>
  </si>
  <si>
    <r>
      <rPr>
        <sz val="8"/>
        <rFont val="Arial MT"/>
        <family val="2"/>
      </rPr>
      <t>09.83.063</t>
    </r>
  </si>
  <si>
    <r>
      <rPr>
        <sz val="8"/>
        <rFont val="Arial MT"/>
        <family val="2"/>
      </rPr>
      <t>DISJUNTOR TRIPOLAR TERMOMAGNETICO 3X200A</t>
    </r>
  </si>
  <si>
    <r>
      <rPr>
        <sz val="8"/>
        <rFont val="Arial MT"/>
        <family val="2"/>
      </rPr>
      <t>09.83.065</t>
    </r>
  </si>
  <si>
    <r>
      <rPr>
        <sz val="8"/>
        <rFont val="Arial MT"/>
        <family val="2"/>
      </rPr>
      <t>DISJUNTOR TRIPOLAR TERMOMAGNETICO 3X10A a 3X50A</t>
    </r>
  </si>
  <si>
    <r>
      <rPr>
        <sz val="8"/>
        <rFont val="Arial MT"/>
        <family val="2"/>
      </rPr>
      <t>09.83.066</t>
    </r>
  </si>
  <si>
    <r>
      <rPr>
        <sz val="8"/>
        <rFont val="Arial MT"/>
        <family val="2"/>
      </rPr>
      <t>DISJUNTOR TRIPOLAR TERMOMAGNETICO 3X60A a 3X100A</t>
    </r>
  </si>
  <si>
    <r>
      <rPr>
        <sz val="8"/>
        <rFont val="Arial MT"/>
        <family val="2"/>
      </rPr>
      <t>09.83.067</t>
    </r>
  </si>
  <si>
    <r>
      <rPr>
        <sz val="8"/>
        <rFont val="Arial MT"/>
        <family val="2"/>
      </rPr>
      <t>09.83.069</t>
    </r>
  </si>
  <si>
    <r>
      <rPr>
        <sz val="8"/>
        <rFont val="Arial MT"/>
        <family val="2"/>
      </rPr>
      <t>DISJUNTOR TRIPOLAR TERMOMAGNETICO 3X600A</t>
    </r>
  </si>
  <si>
    <r>
      <rPr>
        <sz val="8"/>
        <rFont val="Arial MT"/>
        <family val="2"/>
      </rPr>
      <t>09.83.070</t>
    </r>
  </si>
  <si>
    <r>
      <rPr>
        <sz val="8"/>
        <rFont val="Arial MT"/>
        <family val="2"/>
      </rPr>
      <t>RELE BIMETALICO DE SOBRECORRENTE FAIXA AJUSTAVEL DE 6,3A - 10A PARA QD.COMANDO BOMBA RECALQUE</t>
    </r>
  </si>
  <si>
    <r>
      <rPr>
        <sz val="8"/>
        <rFont val="Arial MT"/>
        <family val="2"/>
      </rPr>
      <t>09.83.071</t>
    </r>
  </si>
  <si>
    <r>
      <rPr>
        <sz val="8"/>
        <rFont val="Arial MT"/>
        <family val="2"/>
      </rPr>
      <t>RELE BIMETALICO DE SOBRECORRENTE FAIXA AJUSTAVEL DE 8,0A - 12,5A PARA QD.COMANDO BOMBA RECALQUE</t>
    </r>
  </si>
  <si>
    <r>
      <rPr>
        <sz val="8"/>
        <rFont val="Arial MT"/>
        <family val="2"/>
      </rPr>
      <t>09.83.072</t>
    </r>
  </si>
  <si>
    <r>
      <rPr>
        <sz val="8"/>
        <rFont val="Arial MT"/>
        <family val="2"/>
      </rPr>
      <t>RELE BIMETALICO DE SOBRECORRENTE FAIXA AJUSTAVEL DE 10A - 16A PARA QD.COMANDO BOMBA RECALQUE</t>
    </r>
  </si>
  <si>
    <r>
      <rPr>
        <sz val="8"/>
        <rFont val="Arial MT"/>
        <family val="2"/>
      </rPr>
      <t>09.83.073</t>
    </r>
  </si>
  <si>
    <r>
      <rPr>
        <sz val="8"/>
        <rFont val="Arial MT"/>
        <family val="2"/>
      </rPr>
      <t>RELE BIMETALICO DE SOBRECORRENTE FAIXA AJUSTAVEL DE 16A - 25A PARA QD.COMANDO BOMBA RECALQUE</t>
    </r>
  </si>
  <si>
    <r>
      <rPr>
        <sz val="8"/>
        <rFont val="Arial MT"/>
        <family val="2"/>
      </rPr>
      <t>09.83.077</t>
    </r>
  </si>
  <si>
    <r>
      <rPr>
        <sz val="8"/>
        <rFont val="Arial MT"/>
        <family val="2"/>
      </rPr>
      <t>CONTACTOR TRIPOLAR ATE 9A PARA QD.COMANDO BOMBA RECALQUE</t>
    </r>
  </si>
  <si>
    <r>
      <rPr>
        <sz val="8"/>
        <rFont val="Arial MT"/>
        <family val="2"/>
      </rPr>
      <t>09.83.078</t>
    </r>
  </si>
  <si>
    <r>
      <rPr>
        <sz val="8"/>
        <rFont val="Arial MT"/>
        <family val="2"/>
      </rPr>
      <t>CONTACTOR TRIPOLAR ATE 12A PARA QD.COMANDO BOMBA RECALQUE</t>
    </r>
  </si>
  <si>
    <r>
      <rPr>
        <sz val="8"/>
        <rFont val="Arial MT"/>
        <family val="2"/>
      </rPr>
      <t>09.83.079</t>
    </r>
  </si>
  <si>
    <r>
      <rPr>
        <sz val="8"/>
        <rFont val="Arial MT"/>
        <family val="2"/>
      </rPr>
      <t>CONTACTOR TRIPOLAR ATE 16A PARA QD.COMANDO BOMBA RECALQUE</t>
    </r>
  </si>
  <si>
    <r>
      <rPr>
        <sz val="8"/>
        <rFont val="Arial MT"/>
        <family val="2"/>
      </rPr>
      <t>09.83.080</t>
    </r>
  </si>
  <si>
    <r>
      <rPr>
        <sz val="8"/>
        <rFont val="Arial MT"/>
        <family val="2"/>
      </rPr>
      <t>CONTACTOR TRIPOLAR ATE 25A PARA QD.COMANDO BOMBA RECALQUE</t>
    </r>
  </si>
  <si>
    <r>
      <rPr>
        <sz val="8"/>
        <rFont val="Arial MT"/>
        <family val="2"/>
      </rPr>
      <t>09.83.099</t>
    </r>
  </si>
  <si>
    <r>
      <rPr>
        <sz val="8"/>
        <rFont val="Arial MT"/>
        <family val="2"/>
      </rPr>
      <t>09.84.001</t>
    </r>
  </si>
  <si>
    <r>
      <rPr>
        <sz val="8"/>
        <rFont val="Arial MT"/>
        <family val="2"/>
      </rPr>
      <t>INTERRUPTOR DE 1 TECLA</t>
    </r>
  </si>
  <si>
    <r>
      <rPr>
        <sz val="8"/>
        <rFont val="Arial MT"/>
        <family val="2"/>
      </rPr>
      <t>09.84.002</t>
    </r>
  </si>
  <si>
    <r>
      <rPr>
        <sz val="8"/>
        <rFont val="Arial MT"/>
        <family val="2"/>
      </rPr>
      <t>INTERRUPTOR DE 2 TECLAS</t>
    </r>
  </si>
  <si>
    <r>
      <rPr>
        <sz val="8"/>
        <rFont val="Arial MT"/>
        <family val="2"/>
      </rPr>
      <t>09.84.003</t>
    </r>
  </si>
  <si>
    <r>
      <rPr>
        <sz val="8"/>
        <rFont val="Arial MT"/>
        <family val="2"/>
      </rPr>
      <t>INTERRUPTOR DE 3 TECLAS</t>
    </r>
  </si>
  <si>
    <r>
      <rPr>
        <sz val="8"/>
        <rFont val="Arial MT"/>
        <family val="2"/>
      </rPr>
      <t>09.84.004</t>
    </r>
  </si>
  <si>
    <r>
      <rPr>
        <sz val="8"/>
        <rFont val="Arial MT"/>
        <family val="2"/>
      </rPr>
      <t>INTERRUPTOR PARALELO</t>
    </r>
  </si>
  <si>
    <r>
      <rPr>
        <sz val="8"/>
        <rFont val="Arial MT"/>
        <family val="2"/>
      </rPr>
      <t>09.84.009</t>
    </r>
  </si>
  <si>
    <r>
      <rPr>
        <sz val="8"/>
        <rFont val="Arial MT"/>
        <family val="2"/>
      </rPr>
      <t>TOMADA 2P+T PADRAO NBR 14136 CORRENTE 10A-250V</t>
    </r>
  </si>
  <si>
    <r>
      <rPr>
        <sz val="8"/>
        <rFont val="Arial MT"/>
        <family val="2"/>
      </rPr>
      <t>09.84.010</t>
    </r>
  </si>
  <si>
    <r>
      <rPr>
        <sz val="8"/>
        <rFont val="Arial MT"/>
        <family val="2"/>
      </rPr>
      <t>TOMADA 2P+T PADRAO NBR 14136 CORRENTE 20A-250V</t>
    </r>
  </si>
  <si>
    <r>
      <rPr>
        <sz val="8"/>
        <rFont val="Arial MT"/>
        <family val="2"/>
      </rPr>
      <t>09.84.017</t>
    </r>
  </si>
  <si>
    <r>
      <rPr>
        <sz val="8"/>
        <rFont val="Arial MT"/>
        <family val="2"/>
      </rPr>
      <t>BOTAO DE CAMPAINHA</t>
    </r>
  </si>
  <si>
    <r>
      <rPr>
        <sz val="8"/>
        <rFont val="Arial MT"/>
        <family val="2"/>
      </rPr>
      <t>09.84.020</t>
    </r>
  </si>
  <si>
    <r>
      <rPr>
        <sz val="8"/>
        <rFont val="Arial MT"/>
        <family val="2"/>
      </rPr>
      <t>ESPELHO DE 4'X2'</t>
    </r>
  </si>
  <si>
    <r>
      <rPr>
        <sz val="8"/>
        <rFont val="Arial MT"/>
        <family val="2"/>
      </rPr>
      <t>09.84.021</t>
    </r>
  </si>
  <si>
    <r>
      <rPr>
        <sz val="8"/>
        <rFont val="Arial MT"/>
        <family val="2"/>
      </rPr>
      <t>ESPELHO 4'X4'</t>
    </r>
  </si>
  <si>
    <r>
      <rPr>
        <sz val="8"/>
        <rFont val="Arial MT"/>
        <family val="2"/>
      </rPr>
      <t>09.84.030</t>
    </r>
  </si>
  <si>
    <r>
      <rPr>
        <sz val="8"/>
        <rFont val="Arial MT"/>
        <family val="2"/>
      </rPr>
      <t>CIGARRA TIPO FABRICA</t>
    </r>
  </si>
  <si>
    <r>
      <rPr>
        <sz val="8"/>
        <rFont val="Arial MT"/>
        <family val="2"/>
      </rPr>
      <t>09.84.032</t>
    </r>
  </si>
  <si>
    <r>
      <rPr>
        <sz val="8"/>
        <rFont val="Arial MT"/>
        <family val="2"/>
      </rPr>
      <t>CALHA P/ LUMINARIA EMBUTIR C/ REFLETOR E ALETAS (IL-61) COM SOQUETES  P/ DUAS LAMPADAS LED TUBULAR 120 CM</t>
    </r>
  </si>
  <si>
    <r>
      <rPr>
        <sz val="8"/>
        <rFont val="Arial MT"/>
        <family val="2"/>
      </rPr>
      <t>09.84.033</t>
    </r>
  </si>
  <si>
    <r>
      <rPr>
        <sz val="8"/>
        <rFont val="Arial MT"/>
        <family val="2"/>
      </rPr>
      <t>CALHA P/LUMINARIA EMBUTIR C/ REFLETOR E ALETAS (IL-63) COM SOQUETES  P/ QUATRO LAMPADAS LED TUBULAR 60 CM</t>
    </r>
  </si>
  <si>
    <r>
      <rPr>
        <sz val="8"/>
        <rFont val="Arial MT"/>
        <family val="2"/>
      </rPr>
      <t>09.84.034</t>
    </r>
  </si>
  <si>
    <r>
      <rPr>
        <sz val="8"/>
        <rFont val="Arial MT"/>
        <family val="2"/>
      </rPr>
      <t>CALHA P/ LUMINARIA EMBUTIR C/ REFLETOR SEM ALETAS (IL-66) COM SOQUETES  P UMA LAMPADA LED TUBULAR 120 CM</t>
    </r>
  </si>
  <si>
    <r>
      <rPr>
        <sz val="8"/>
        <rFont val="Arial MT"/>
        <family val="2"/>
      </rPr>
      <t>09.84.035</t>
    </r>
  </si>
  <si>
    <r>
      <rPr>
        <sz val="8"/>
        <rFont val="Arial MT"/>
        <family val="2"/>
      </rPr>
      <t>PLAFON DE ALUMINIO DE SOBREPOR - BOCA 10 PARA GLOBO TIPO BRASIL</t>
    </r>
  </si>
  <si>
    <r>
      <rPr>
        <sz val="8"/>
        <rFont val="Arial MT"/>
        <family val="2"/>
      </rPr>
      <t>09.84.037</t>
    </r>
  </si>
  <si>
    <r>
      <rPr>
        <sz val="8"/>
        <rFont val="Arial MT"/>
        <family val="2"/>
      </rPr>
      <t>CALHA PARA LUMINARIA SOBREPOR COM  DIFUSOR TRANSPARENTE (IL-42) COM SOQUETES  P/ DUAS LAMPADAS LED TUBULAR 120 CM</t>
    </r>
  </si>
  <si>
    <r>
      <rPr>
        <sz val="8"/>
        <rFont val="Arial MT"/>
        <family val="2"/>
      </rPr>
      <t>09.84.038</t>
    </r>
  </si>
  <si>
    <r>
      <rPr>
        <sz val="8"/>
        <rFont val="Arial MT"/>
        <family val="2"/>
      </rPr>
      <t>CALHA DA LUMINARIA P/LAMPADA FLUOR. 1X32W C/REFLETOR ALUM. E SOQUETE (IL-44)</t>
    </r>
  </si>
  <si>
    <r>
      <rPr>
        <sz val="8"/>
        <rFont val="Arial MT"/>
        <family val="2"/>
      </rPr>
      <t>09.84.039</t>
    </r>
  </si>
  <si>
    <r>
      <rPr>
        <sz val="8"/>
        <rFont val="Arial MT"/>
        <family val="2"/>
      </rPr>
      <t>CALHA DA LUMINARIA P/LAMPADA FLUOR. 2X32W C/REFLETOR ALUM. E SOQUETE (IL-45)</t>
    </r>
  </si>
  <si>
    <r>
      <rPr>
        <sz val="8"/>
        <rFont val="Arial MT"/>
        <family val="2"/>
      </rPr>
      <t>09.84.040</t>
    </r>
  </si>
  <si>
    <r>
      <rPr>
        <sz val="8"/>
        <rFont val="Arial MT"/>
        <family val="2"/>
      </rPr>
      <t>CALHA PARA LUMINARIA SOBREPOR COM DIFUSOR TRANSLUCIDO (IL-68 ) COM SOQUETES  PARA DUAS LAMPADAS LED TUBULAR 60 CM</t>
    </r>
  </si>
  <si>
    <r>
      <rPr>
        <sz val="8"/>
        <rFont val="Arial MT"/>
        <family val="2"/>
      </rPr>
      <t>09.84.041</t>
    </r>
  </si>
  <si>
    <r>
      <rPr>
        <sz val="8"/>
        <rFont val="Arial MT"/>
        <family val="2"/>
      </rPr>
      <t>CALHA PARA LUMINARIA SOBREPOR COM REFLETOR E ALETAS (IL-62) COM SOQUETES  PARA QUATRO LAMPADAS LED TUBULAR 60 CM</t>
    </r>
  </si>
  <si>
    <r>
      <rPr>
        <sz val="8"/>
        <rFont val="Arial MT"/>
        <family val="2"/>
      </rPr>
      <t>09.84.042</t>
    </r>
  </si>
  <si>
    <r>
      <rPr>
        <sz val="8"/>
        <rFont val="Arial MT"/>
        <family val="2"/>
      </rPr>
      <t>ADEQUAÇÃO DE LUMINARIA FLUORESCENTE 1X32W PARA LED  TUBULAR POLICARBONATO 18W TEMPERATURA DE COR 4000ºK</t>
    </r>
  </si>
  <si>
    <r>
      <rPr>
        <sz val="8"/>
        <rFont val="Arial MT"/>
        <family val="2"/>
      </rPr>
      <t>09.84.045</t>
    </r>
  </si>
  <si>
    <r>
      <rPr>
        <sz val="8"/>
        <rFont val="Arial MT"/>
        <family val="2"/>
      </rPr>
      <t>REATOR ELETRONICO P/LAMPADA FLUORESC.AFP 1X32W BIVOLT COM PROTEÇÃO</t>
    </r>
  </si>
  <si>
    <r>
      <rPr>
        <sz val="8"/>
        <rFont val="Arial MT"/>
        <family val="2"/>
      </rPr>
      <t>09.84.046</t>
    </r>
  </si>
  <si>
    <r>
      <rPr>
        <sz val="8"/>
        <rFont val="Arial MT"/>
        <family val="2"/>
      </rPr>
      <t>REATOR ELETRONICO P/LAMPADA FLUORESC.AFP 2X32W BIVOLT COM PROTEÇÃO</t>
    </r>
  </si>
  <si>
    <r>
      <rPr>
        <sz val="8"/>
        <rFont val="Arial MT"/>
        <family val="2"/>
      </rPr>
      <t>09.84.049</t>
    </r>
  </si>
  <si>
    <r>
      <rPr>
        <sz val="8"/>
        <rFont val="Arial MT"/>
        <family val="2"/>
      </rPr>
      <t>ADEQUAÇÃO DE LUMINARIA FLUORESCENTE 2X32W PARA LED TUBULAR POLICARBONATO 18W  TEMPERATURA DE COR 4000ºK</t>
    </r>
  </si>
  <si>
    <r>
      <rPr>
        <sz val="8"/>
        <rFont val="Arial MT"/>
        <family val="2"/>
      </rPr>
      <t>09.84.050</t>
    </r>
  </si>
  <si>
    <r>
      <rPr>
        <sz val="8"/>
        <rFont val="Arial MT"/>
        <family val="2"/>
      </rPr>
      <t>RECEPTACULO PORCELANA  PARA LAMPADA BULBO LED COMPACTA ROSCA E-27</t>
    </r>
  </si>
  <si>
    <r>
      <rPr>
        <sz val="8"/>
        <rFont val="Arial MT"/>
        <family val="2"/>
      </rPr>
      <t>09.84.051</t>
    </r>
  </si>
  <si>
    <r>
      <rPr>
        <sz val="8"/>
        <rFont val="Arial MT"/>
        <family val="2"/>
      </rPr>
      <t>RECEPTACULO P/LAMPADA HG OU MHL P/LUMINARIA EXT.OU PROJ-ROSCA E-40</t>
    </r>
  </si>
  <si>
    <r>
      <rPr>
        <sz val="8"/>
        <rFont val="Arial MT"/>
        <family val="2"/>
      </rPr>
      <t>09.84.052</t>
    </r>
  </si>
  <si>
    <r>
      <rPr>
        <sz val="8"/>
        <rFont val="Arial MT"/>
        <family val="2"/>
      </rPr>
      <t>SOQUETE ANTIVIBRATORIO ENGATE RAPIDO  P/LAMPADA LED TUBULAR</t>
    </r>
  </si>
  <si>
    <r>
      <rPr>
        <sz val="8"/>
        <rFont val="Arial MT"/>
        <family val="2"/>
      </rPr>
      <t>09.84.055</t>
    </r>
  </si>
  <si>
    <r>
      <rPr>
        <sz val="8"/>
        <rFont val="Arial MT"/>
        <family val="2"/>
      </rPr>
      <t>PORTA LAMP ROSCA E-27,PORCEL.C/FLANGE FIX.P/PRATO FIX.P/ROSCA 3/8" GAS</t>
    </r>
  </si>
  <si>
    <r>
      <rPr>
        <sz val="8"/>
        <rFont val="Arial MT"/>
        <family val="2"/>
      </rPr>
      <t>09.84.056</t>
    </r>
  </si>
  <si>
    <r>
      <rPr>
        <sz val="8"/>
        <rFont val="Arial MT"/>
        <family val="2"/>
      </rPr>
      <t>CALHA P/ LUMINARIA EMBUTIR C/  REFLETOR SEM ALETAS (IL-67) COM SOQUETES P/ DUAS LAMPADAS LED TUBULAR 120 CM</t>
    </r>
  </si>
  <si>
    <r>
      <rPr>
        <sz val="8"/>
        <rFont val="Arial MT"/>
        <family val="2"/>
      </rPr>
      <t>09.84.057</t>
    </r>
  </si>
  <si>
    <r>
      <rPr>
        <sz val="8"/>
        <rFont val="Arial MT"/>
        <family val="2"/>
      </rPr>
      <t>CALHA P/ LUMINARIA EMBUTIR C/ DIFUSOR TRANSLUCIDO (IL-70) COM SOQUETES  P DUAS LAMPADAS LED TUBULAR 60 CM</t>
    </r>
  </si>
  <si>
    <r>
      <rPr>
        <sz val="8"/>
        <rFont val="Arial MT"/>
        <family val="2"/>
      </rPr>
      <t>09.84.059</t>
    </r>
  </si>
  <si>
    <r>
      <rPr>
        <sz val="8"/>
        <rFont val="Arial MT"/>
        <family val="2"/>
      </rPr>
      <t>CALHA P/ LUMINARIA EMBUTIR C/ DIFUSOR TRANSLUCIDO (IL-71) COM SOQUETES  P DUAS LAMPADAS LED TUBULAR 120 CM</t>
    </r>
  </si>
  <si>
    <r>
      <rPr>
        <sz val="8"/>
        <rFont val="Arial MT"/>
        <family val="2"/>
      </rPr>
      <t>09.84.060</t>
    </r>
  </si>
  <si>
    <r>
      <rPr>
        <sz val="8"/>
        <rFont val="Arial MT"/>
        <family val="2"/>
      </rPr>
      <t>CORRENTE PARA PENDENTE DE APARELHO PARA ILUMINACAO</t>
    </r>
  </si>
  <si>
    <r>
      <rPr>
        <sz val="8"/>
        <rFont val="Arial MT"/>
        <family val="2"/>
      </rPr>
      <t>09.84.061</t>
    </r>
  </si>
  <si>
    <r>
      <rPr>
        <sz val="8"/>
        <rFont val="Arial MT"/>
        <family val="2"/>
      </rPr>
      <t xml:space="preserve">ADEQUAÇÃO DE LUMINARIA FLUORESCENTE 1X32W PARA LED TUBULAR VIDRO
</t>
    </r>
    <r>
      <rPr>
        <sz val="8"/>
        <rFont val="Arial MT"/>
        <family val="2"/>
      </rPr>
      <t>18W TEMPERATURA DE COR 4000ºK</t>
    </r>
  </si>
  <si>
    <r>
      <rPr>
        <sz val="8"/>
        <rFont val="Arial MT"/>
        <family val="2"/>
      </rPr>
      <t>09.84.062</t>
    </r>
  </si>
  <si>
    <r>
      <rPr>
        <sz val="8"/>
        <rFont val="Arial MT"/>
        <family val="2"/>
      </rPr>
      <t>ADEQUAÇÃO DE LUMINARIA FLUORESCENTE 2X32W PARA LED TUBULAR VIDRO 18W  TEMPERATURA DE COR 4000ºK</t>
    </r>
  </si>
  <si>
    <r>
      <rPr>
        <sz val="8"/>
        <rFont val="Arial MT"/>
        <family val="2"/>
      </rPr>
      <t>09.84.069</t>
    </r>
  </si>
  <si>
    <r>
      <rPr>
        <sz val="8"/>
        <rFont val="Arial MT"/>
        <family val="2"/>
      </rPr>
      <t xml:space="preserve">CALHA P/ LUMINARIA SOBREPOR C/ DIFUSOR TRANSLUCIDO (IL-69 ) COM SOQUETES
</t>
    </r>
    <r>
      <rPr>
        <sz val="8"/>
        <rFont val="Arial MT"/>
        <family val="2"/>
      </rPr>
      <t>P/ DUAS LAMPADAS LED TUBULAR 120 CM</t>
    </r>
  </si>
  <si>
    <r>
      <rPr>
        <sz val="8"/>
        <rFont val="Arial MT"/>
        <family val="2"/>
      </rPr>
      <t>09.84.074</t>
    </r>
  </si>
  <si>
    <r>
      <rPr>
        <sz val="8"/>
        <rFont val="Arial MT"/>
        <family val="2"/>
      </rPr>
      <t>REATOR SIMPLES P/VAPOR SODIO AFP 70W 220V CAP/IGN</t>
    </r>
  </si>
  <si>
    <r>
      <rPr>
        <sz val="8"/>
        <rFont val="Arial MT"/>
        <family val="2"/>
      </rPr>
      <t>09.84.075</t>
    </r>
  </si>
  <si>
    <r>
      <rPr>
        <sz val="8"/>
        <rFont val="Arial MT"/>
        <family val="2"/>
      </rPr>
      <t>REATOR SIMPLES P/VAPOR SODIO AFP 150W 220V CAP/IGN</t>
    </r>
  </si>
  <si>
    <r>
      <rPr>
        <sz val="8"/>
        <rFont val="Arial MT"/>
        <family val="2"/>
      </rPr>
      <t>09.84.076</t>
    </r>
  </si>
  <si>
    <r>
      <rPr>
        <sz val="8"/>
        <rFont val="Arial MT"/>
        <family val="2"/>
      </rPr>
      <t>REATOR SIMPLES P/VAPOR SODIO AFP 250W 220V CAP/IGN</t>
    </r>
  </si>
  <si>
    <r>
      <rPr>
        <sz val="8"/>
        <rFont val="Arial MT"/>
        <family val="2"/>
      </rPr>
      <t>09.84.077</t>
    </r>
  </si>
  <si>
    <r>
      <rPr>
        <sz val="8"/>
        <rFont val="Arial MT"/>
        <family val="2"/>
      </rPr>
      <t>REATOR SIMPLES P/VAPOR METAL. AFP 70W 220V CAP/IGN</t>
    </r>
  </si>
  <si>
    <r>
      <rPr>
        <sz val="8"/>
        <rFont val="Arial MT"/>
        <family val="2"/>
      </rPr>
      <t>09.84.078</t>
    </r>
  </si>
  <si>
    <r>
      <rPr>
        <sz val="8"/>
        <rFont val="Arial MT"/>
        <family val="2"/>
      </rPr>
      <t>REATOR SIMPLES P/VAPOR METAL. AFP 150W 220V CAP/IGN</t>
    </r>
  </si>
  <si>
    <r>
      <rPr>
        <sz val="8"/>
        <rFont val="Arial MT"/>
        <family val="2"/>
      </rPr>
      <t>09.84.079</t>
    </r>
  </si>
  <si>
    <r>
      <rPr>
        <sz val="8"/>
        <rFont val="Arial MT"/>
        <family val="2"/>
      </rPr>
      <t>REATOR SIMPLES P/VAPOR METAL. AFP 250W 220V CAP/IGN</t>
    </r>
  </si>
  <si>
    <r>
      <rPr>
        <sz val="8"/>
        <rFont val="Arial MT"/>
        <family val="2"/>
      </rPr>
      <t>09.84.080</t>
    </r>
  </si>
  <si>
    <r>
      <rPr>
        <sz val="8"/>
        <rFont val="Arial MT"/>
        <family val="2"/>
      </rPr>
      <t>REATOR ELETRONICO P/LAMPADA FLUORESCENTE 2X16W BIVOLT C/PROTEÇÃO</t>
    </r>
  </si>
  <si>
    <r>
      <rPr>
        <sz val="8"/>
        <rFont val="Arial MT"/>
        <family val="2"/>
      </rPr>
      <t>09.84.092</t>
    </r>
  </si>
  <si>
    <r>
      <rPr>
        <sz val="8"/>
        <rFont val="Arial MT"/>
        <family val="2"/>
      </rPr>
      <t>REATOR PARA LAMPADA HG - 220V/250W</t>
    </r>
  </si>
  <si>
    <r>
      <rPr>
        <sz val="8"/>
        <rFont val="Arial MT"/>
        <family val="2"/>
      </rPr>
      <t>09.84.099</t>
    </r>
  </si>
  <si>
    <r>
      <rPr>
        <sz val="8"/>
        <rFont val="Arial MT"/>
        <family val="2"/>
      </rPr>
      <t>OUTROS SERVICOS DE APARELHOS E EQUIPAMENTOS</t>
    </r>
  </si>
  <si>
    <r>
      <rPr>
        <sz val="8"/>
        <rFont val="Arial MT"/>
        <family val="2"/>
      </rPr>
      <t>09.84.100</t>
    </r>
  </si>
  <si>
    <r>
      <rPr>
        <sz val="8"/>
        <rFont val="Arial MT"/>
        <family val="2"/>
      </rPr>
      <t>CALHA PARA LUMINARIA SOBREPOR COM REFLETOR EM ALUMINIO (IL-73 / (IL-81)) COM SOQUETES  PARA  UMA LAMPADA LED TUBULAR 120 CM</t>
    </r>
  </si>
  <si>
    <r>
      <rPr>
        <sz val="8"/>
        <rFont val="Arial MT"/>
        <family val="2"/>
      </rPr>
      <t>09.84.101</t>
    </r>
  </si>
  <si>
    <r>
      <rPr>
        <sz val="8"/>
        <rFont val="Arial MT"/>
        <family val="2"/>
      </rPr>
      <t>CALHA PARA LUMINARIA SOBREPOR COM REFLETOR EM ALUMINIO (IL-74 / (IL-82)) COM SOQUETES  PARA  DUAS LAMPADAS LED TUBULAR 120 CM</t>
    </r>
  </si>
  <si>
    <r>
      <rPr>
        <sz val="8"/>
        <rFont val="Arial MT"/>
        <family val="2"/>
      </rPr>
      <t>09.84.102</t>
    </r>
  </si>
  <si>
    <r>
      <rPr>
        <sz val="8"/>
        <rFont val="Arial MT"/>
        <family val="2"/>
      </rPr>
      <t>CALHA PARA LUMINARIA SOBREPOR COM REFLETOR E ALETAS (IL-75) COM SOQUETES  PARA  DUAS LAMPADAS LED TUBULAR 120 CM</t>
    </r>
  </si>
  <si>
    <r>
      <rPr>
        <sz val="8"/>
        <rFont val="Arial MT"/>
        <family val="2"/>
      </rPr>
      <t>09.84.103</t>
    </r>
  </si>
  <si>
    <r>
      <rPr>
        <sz val="8"/>
        <rFont val="Arial MT"/>
        <family val="2"/>
      </rPr>
      <t>CALHA PARA LUMINARIA SOBREPOR COM  DIFUSOR TRANSPARENTE (IL-77) COM SOQUETES  P/ DUAS LAMPADAS LED TUBULAR 120 CM</t>
    </r>
  </si>
  <si>
    <r>
      <rPr>
        <sz val="8"/>
        <rFont val="Arial MT"/>
        <family val="2"/>
      </rPr>
      <t>09.84.104</t>
    </r>
  </si>
  <si>
    <r>
      <rPr>
        <sz val="8"/>
        <rFont val="Arial MT"/>
        <family val="2"/>
      </rPr>
      <t>CALHA PARA LUMINARIA  EMBUTIR COM REFLETOR E ALETAS (IL-78) COM SOQUETES  PARA  DUAS LAMPADAS LED TUBULAR 120 CM</t>
    </r>
  </si>
  <si>
    <r>
      <rPr>
        <sz val="8"/>
        <rFont val="Arial MT"/>
        <family val="2"/>
      </rPr>
      <t>09.84.105</t>
    </r>
  </si>
  <si>
    <r>
      <rPr>
        <sz val="8"/>
        <rFont val="Arial MT"/>
        <family val="2"/>
      </rPr>
      <t>CALHA PARA LUMINARIA  EMBUTIR COM REFLETOR SEM ALETAS (IL-79) COM SOQUETES  PARA  UMA LAMPADA LED TUBULAR 120 CM</t>
    </r>
  </si>
  <si>
    <r>
      <rPr>
        <sz val="8"/>
        <rFont val="Arial MT"/>
        <family val="2"/>
      </rPr>
      <t>09.84.106</t>
    </r>
  </si>
  <si>
    <r>
      <rPr>
        <sz val="8"/>
        <rFont val="Arial MT"/>
        <family val="2"/>
      </rPr>
      <t>CALHA PARA LUMINARIA  EMBUTIR COM REFLETOR SEM ALETAS (IL-80) COM SOQUETES  PARA  DUAS LAMPADAS LED TUBULAR 120 CM</t>
    </r>
  </si>
  <si>
    <r>
      <rPr>
        <sz val="8"/>
        <rFont val="Arial MT"/>
        <family val="2"/>
      </rPr>
      <t>09.84.107</t>
    </r>
  </si>
  <si>
    <r>
      <rPr>
        <sz val="8"/>
        <rFont val="Arial MT"/>
        <family val="2"/>
      </rPr>
      <t>ADEQUAÇÃO DE LUMINARIA FLUORESCENTE 4X16W PARA LED TUBULAR VIDRO 10W  TEMPERATURA DE COR 4000ºK</t>
    </r>
  </si>
  <si>
    <r>
      <rPr>
        <sz val="8"/>
        <rFont val="Arial MT"/>
        <family val="2"/>
      </rPr>
      <t>09.84.108</t>
    </r>
  </si>
  <si>
    <r>
      <rPr>
        <sz val="8"/>
        <rFont val="Arial MT"/>
        <family val="2"/>
      </rPr>
      <t>ADEQUAÇÃO DE LUMINARIA FLUORESCENTE 2X16W PARA LED TUBULAR VIDRO 10W TEMPERATURA DE COR 4000ºK</t>
    </r>
  </si>
  <si>
    <r>
      <rPr>
        <sz val="8"/>
        <rFont val="Arial MT"/>
        <family val="2"/>
      </rPr>
      <t>09.84.109</t>
    </r>
  </si>
  <si>
    <r>
      <rPr>
        <sz val="8"/>
        <rFont val="Arial MT"/>
        <family val="2"/>
      </rPr>
      <t>ADEQUAÇÃO DE LUMINARIA FLUORESCENTE 4X16W PARA LED TUBULAR POLICARBONATO 10W  TEMPERATURA DE COR 4000ºK</t>
    </r>
  </si>
  <si>
    <r>
      <rPr>
        <sz val="8"/>
        <rFont val="Arial MT"/>
        <family val="2"/>
      </rPr>
      <t>09.84.110</t>
    </r>
  </si>
  <si>
    <r>
      <rPr>
        <sz val="8"/>
        <rFont val="Arial MT"/>
        <family val="2"/>
      </rPr>
      <t>ADEQUAÇÃO DE LUMINARIA FLUORESCENTE 2X16W PARA LED TUBULAR POLICARBONATO 10W TEMPERATURA DE COR 4000ºK</t>
    </r>
  </si>
  <si>
    <r>
      <rPr>
        <sz val="8"/>
        <rFont val="Arial MT"/>
        <family val="2"/>
      </rPr>
      <t>09.85.005</t>
    </r>
  </si>
  <si>
    <r>
      <rPr>
        <sz val="8"/>
        <rFont val="Arial MT"/>
        <family val="2"/>
      </rPr>
      <t>LAMPADA FLUORESCENTE DE 32W</t>
    </r>
  </si>
  <si>
    <r>
      <rPr>
        <sz val="8"/>
        <rFont val="Arial MT"/>
        <family val="2"/>
      </rPr>
      <t>09.85.006</t>
    </r>
  </si>
  <si>
    <r>
      <rPr>
        <sz val="8"/>
        <rFont val="Arial MT"/>
        <family val="2"/>
      </rPr>
      <t>LAMPADA FLUORESCENTE COMPACTA 23W</t>
    </r>
  </si>
  <si>
    <r>
      <rPr>
        <sz val="8"/>
        <rFont val="Arial MT"/>
        <family val="2"/>
      </rPr>
      <t>09.85.010</t>
    </r>
  </si>
  <si>
    <r>
      <rPr>
        <sz val="8"/>
        <rFont val="Arial MT"/>
        <family val="2"/>
      </rPr>
      <t>LAMPADA VAPOR DE SODIO 70W</t>
    </r>
  </si>
  <si>
    <r>
      <rPr>
        <sz val="8"/>
        <rFont val="Arial MT"/>
        <family val="2"/>
      </rPr>
      <t>09.85.011</t>
    </r>
  </si>
  <si>
    <r>
      <rPr>
        <sz val="8"/>
        <rFont val="Arial MT"/>
        <family val="2"/>
      </rPr>
      <t>LAMPADA VAPOR DE SODIO 150W</t>
    </r>
  </si>
  <si>
    <r>
      <rPr>
        <sz val="8"/>
        <rFont val="Arial MT"/>
        <family val="2"/>
      </rPr>
      <t>09.85.012</t>
    </r>
  </si>
  <si>
    <r>
      <rPr>
        <sz val="8"/>
        <rFont val="Arial MT"/>
        <family val="2"/>
      </rPr>
      <t>LAMPADA VAPOR DE SODIO 250W</t>
    </r>
  </si>
  <si>
    <r>
      <rPr>
        <sz val="8"/>
        <rFont val="Arial MT"/>
        <family val="2"/>
      </rPr>
      <t>09.85.016</t>
    </r>
  </si>
  <si>
    <r>
      <rPr>
        <sz val="8"/>
        <rFont val="Arial MT"/>
        <family val="2"/>
      </rPr>
      <t>LAMPADA FLUORESCENTE DE 16W</t>
    </r>
  </si>
  <si>
    <r>
      <rPr>
        <sz val="8"/>
        <rFont val="Arial MT"/>
        <family val="2"/>
      </rPr>
      <t>09.85.017</t>
    </r>
  </si>
  <si>
    <r>
      <rPr>
        <sz val="8"/>
        <rFont val="Arial MT"/>
        <family val="2"/>
      </rPr>
      <t>LAMPADA VAPOR METÁLICO 70W</t>
    </r>
  </si>
  <si>
    <r>
      <rPr>
        <sz val="8"/>
        <rFont val="Arial MT"/>
        <family val="2"/>
      </rPr>
      <t>09.85.018</t>
    </r>
  </si>
  <si>
    <r>
      <rPr>
        <sz val="8"/>
        <rFont val="Arial MT"/>
        <family val="2"/>
      </rPr>
      <t>LAMPADA VAPOR METALICO 150W</t>
    </r>
  </si>
  <si>
    <r>
      <rPr>
        <sz val="8"/>
        <rFont val="Arial MT"/>
        <family val="2"/>
      </rPr>
      <t>09.85.019</t>
    </r>
  </si>
  <si>
    <r>
      <rPr>
        <sz val="8"/>
        <rFont val="Arial MT"/>
        <family val="2"/>
      </rPr>
      <t>LAMPADA VAPOR METALICO 250W</t>
    </r>
  </si>
  <si>
    <r>
      <rPr>
        <sz val="8"/>
        <rFont val="Arial MT"/>
        <family val="2"/>
      </rPr>
      <t>09.85.023</t>
    </r>
  </si>
  <si>
    <r>
      <rPr>
        <sz val="8"/>
        <rFont val="Arial MT"/>
        <family val="2"/>
      </rPr>
      <t>LUMIN. BLINDADA ARANDELA P/ LAMP. MISTA 160 W</t>
    </r>
  </si>
  <si>
    <r>
      <rPr>
        <sz val="8"/>
        <rFont val="Arial MT"/>
        <family val="2"/>
      </rPr>
      <t>09.85.024</t>
    </r>
  </si>
  <si>
    <r>
      <rPr>
        <sz val="8"/>
        <rFont val="Arial MT"/>
        <family val="2"/>
      </rPr>
      <t>LUMIN. BLINDADA PLAFONIER P/ LAMP. MISTA 160W</t>
    </r>
  </si>
  <si>
    <r>
      <rPr>
        <sz val="8"/>
        <rFont val="Arial MT"/>
        <family val="2"/>
      </rPr>
      <t>09.85.025</t>
    </r>
  </si>
  <si>
    <r>
      <rPr>
        <sz val="8"/>
        <rFont val="Arial MT"/>
        <family val="2"/>
      </rPr>
      <t>ARANDELA ALUMÍNIO INCLINADA 45° BLINDADA LÂMPADA BULBO LED ROSCA E27</t>
    </r>
  </si>
  <si>
    <r>
      <rPr>
        <sz val="8"/>
        <rFont val="Arial MT"/>
        <family val="2"/>
      </rPr>
      <t>09.85.037</t>
    </r>
  </si>
  <si>
    <r>
      <rPr>
        <sz val="8"/>
        <rFont val="Arial MT"/>
        <family val="2"/>
      </rPr>
      <t>BRACO ACO GALVANIZADO DN 1 1/2" X 2,00 M</t>
    </r>
  </si>
  <si>
    <r>
      <rPr>
        <sz val="8"/>
        <rFont val="Arial MT"/>
        <family val="2"/>
      </rPr>
      <t>09.85.039</t>
    </r>
  </si>
  <si>
    <r>
      <rPr>
        <sz val="8"/>
        <rFont val="Arial MT"/>
        <family val="2"/>
      </rPr>
      <t>BRACO ACO GALVANIZADO DE 1" X 1.00M</t>
    </r>
  </si>
  <si>
    <r>
      <rPr>
        <sz val="8"/>
        <rFont val="Arial MT"/>
        <family val="2"/>
      </rPr>
      <t>09.85.043</t>
    </r>
  </si>
  <si>
    <r>
      <rPr>
        <sz val="8"/>
        <rFont val="Arial MT"/>
        <family val="2"/>
      </rPr>
      <t>LUMINARIA ABERTA (APARELHO) TIPO ECON. P/ LAMP. V. MERC./MISTA 250W</t>
    </r>
  </si>
  <si>
    <r>
      <rPr>
        <sz val="8"/>
        <rFont val="Arial MT"/>
        <family val="2"/>
      </rPr>
      <t>09.85.045</t>
    </r>
  </si>
  <si>
    <r>
      <rPr>
        <sz val="8"/>
        <rFont val="Arial MT"/>
        <family val="2"/>
      </rPr>
      <t>CRUZETA DE FERRO GALVANIZADO PARA 2 PROJETORES</t>
    </r>
  </si>
  <si>
    <r>
      <rPr>
        <sz val="8"/>
        <rFont val="Arial MT"/>
        <family val="2"/>
      </rPr>
      <t>09.85.047</t>
    </r>
  </si>
  <si>
    <r>
      <rPr>
        <sz val="8"/>
        <rFont val="Arial MT"/>
        <family val="2"/>
      </rPr>
      <t>POSTE ACO GALVANIZADO RETO 4" X6.00M P/ILUMIN EXTERNA</t>
    </r>
  </si>
  <si>
    <r>
      <rPr>
        <sz val="8"/>
        <rFont val="Arial MT"/>
        <family val="2"/>
      </rPr>
      <t>09.85.048</t>
    </r>
  </si>
  <si>
    <r>
      <rPr>
        <sz val="8"/>
        <rFont val="Arial MT"/>
        <family val="2"/>
      </rPr>
      <t>POSTE DE AÇO GALV.TIPO CURVO,C/JANELAS INSP H=7 M ACIMA DO SOLO</t>
    </r>
  </si>
  <si>
    <r>
      <rPr>
        <sz val="8"/>
        <rFont val="Arial MT"/>
        <family val="2"/>
      </rPr>
      <t>09.85.050</t>
    </r>
  </si>
  <si>
    <r>
      <rPr>
        <sz val="8"/>
        <rFont val="Arial MT"/>
        <family val="2"/>
      </rPr>
      <t>POSTE DE AÇO GALV.TIPO RETO, C/JANELA INSP. H=10M ACIMA DO SOLO</t>
    </r>
  </si>
  <si>
    <r>
      <rPr>
        <sz val="8"/>
        <rFont val="Arial MT"/>
        <family val="2"/>
      </rPr>
      <t>09.85.053</t>
    </r>
  </si>
  <si>
    <r>
      <rPr>
        <sz val="8"/>
        <rFont val="Arial MT"/>
        <family val="2"/>
      </rPr>
      <t>POSTE DE CONCRETO TUBULAR OCO DE 7 M DE COMPR C/ JANELA ISNPECAO</t>
    </r>
  </si>
  <si>
    <r>
      <rPr>
        <sz val="8"/>
        <rFont val="Arial MT"/>
        <family val="2"/>
      </rPr>
      <t>09.85.060</t>
    </r>
  </si>
  <si>
    <r>
      <rPr>
        <sz val="8"/>
        <rFont val="Arial MT"/>
        <family val="2"/>
      </rPr>
      <t>CONDULETE DE 1"</t>
    </r>
  </si>
  <si>
    <r>
      <rPr>
        <sz val="8"/>
        <rFont val="Arial MT"/>
        <family val="2"/>
      </rPr>
      <t>09.85.061</t>
    </r>
  </si>
  <si>
    <r>
      <rPr>
        <sz val="8"/>
        <rFont val="Arial MT"/>
        <family val="2"/>
      </rPr>
      <t>CONDULETE DE 1 1/4"</t>
    </r>
  </si>
  <si>
    <r>
      <rPr>
        <sz val="8"/>
        <rFont val="Arial MT"/>
        <family val="2"/>
      </rPr>
      <t>09.85.062</t>
    </r>
  </si>
  <si>
    <r>
      <rPr>
        <sz val="8"/>
        <rFont val="Arial MT"/>
        <family val="2"/>
      </rPr>
      <t>CONDULETE DE 1 1/2"</t>
    </r>
  </si>
  <si>
    <r>
      <rPr>
        <sz val="8"/>
        <rFont val="Arial MT"/>
        <family val="2"/>
      </rPr>
      <t>09.85.063</t>
    </r>
  </si>
  <si>
    <r>
      <rPr>
        <sz val="8"/>
        <rFont val="Arial MT"/>
        <family val="2"/>
      </rPr>
      <t>CONDULETE DE 2"</t>
    </r>
  </si>
  <si>
    <r>
      <rPr>
        <sz val="8"/>
        <rFont val="Arial MT"/>
        <family val="2"/>
      </rPr>
      <t>09.85.064</t>
    </r>
  </si>
  <si>
    <r>
      <rPr>
        <sz val="8"/>
        <rFont val="Arial MT"/>
        <family val="2"/>
      </rPr>
      <t>CONDULETE DE 3/4"</t>
    </r>
  </si>
  <si>
    <r>
      <rPr>
        <sz val="8"/>
        <rFont val="Arial MT"/>
        <family val="2"/>
      </rPr>
      <t>09.85.065</t>
    </r>
  </si>
  <si>
    <r>
      <rPr>
        <sz val="8"/>
        <rFont val="Arial MT"/>
        <family val="2"/>
      </rPr>
      <t>CONDULETE DE 1/2"</t>
    </r>
  </si>
  <si>
    <r>
      <rPr>
        <sz val="8"/>
        <rFont val="Arial MT"/>
        <family val="2"/>
      </rPr>
      <t>09.85.066</t>
    </r>
  </si>
  <si>
    <r>
      <rPr>
        <sz val="8"/>
        <rFont val="Arial MT"/>
        <family val="2"/>
      </rPr>
      <t>LAMPADA BULBO LED  &lt;= 13W ROSCA E 27  BIVOLT. TEMPERATURA COR 3000ºK.</t>
    </r>
  </si>
  <si>
    <r>
      <rPr>
        <sz val="8"/>
        <rFont val="Arial MT"/>
        <family val="2"/>
      </rPr>
      <t>09.85.080</t>
    </r>
  </si>
  <si>
    <r>
      <rPr>
        <sz val="8"/>
        <rFont val="Arial MT"/>
        <family val="2"/>
      </rPr>
      <t>MOTOR PARA BOMBA DE RECALQUE DE 1/2 HP - 220 V BIFASICO</t>
    </r>
  </si>
  <si>
    <r>
      <rPr>
        <sz val="8"/>
        <rFont val="Arial MT"/>
        <family val="2"/>
      </rPr>
      <t>09.85.081</t>
    </r>
  </si>
  <si>
    <r>
      <rPr>
        <sz val="8"/>
        <rFont val="Arial MT"/>
        <family val="2"/>
      </rPr>
      <t>MOTOR PARA BOMBA DE RECALQUE DE 3/4 HP - 220 V BIFASICO</t>
    </r>
  </si>
  <si>
    <r>
      <rPr>
        <sz val="8"/>
        <rFont val="Arial MT"/>
        <family val="2"/>
      </rPr>
      <t>09.85.082</t>
    </r>
  </si>
  <si>
    <r>
      <rPr>
        <sz val="8"/>
        <rFont val="Arial MT"/>
        <family val="2"/>
      </rPr>
      <t>MOTOR PARA BOMBA DE RECALQUE DE 1 HP - 220 V BIFASICO</t>
    </r>
  </si>
  <si>
    <r>
      <rPr>
        <sz val="8"/>
        <rFont val="Arial MT"/>
        <family val="2"/>
      </rPr>
      <t>09.85.083</t>
    </r>
  </si>
  <si>
    <r>
      <rPr>
        <sz val="8"/>
        <rFont val="Arial MT"/>
        <family val="2"/>
      </rPr>
      <t>MOTOR PARA BOMBA DE RECALQUE DE 2 HP - 220 V TRIFASICO</t>
    </r>
  </si>
  <si>
    <r>
      <rPr>
        <sz val="8"/>
        <rFont val="Arial MT"/>
        <family val="2"/>
      </rPr>
      <t>09.85.084</t>
    </r>
  </si>
  <si>
    <r>
      <rPr>
        <sz val="8"/>
        <rFont val="Arial MT"/>
        <family val="2"/>
      </rPr>
      <t>MOTOR PARA BOMBA DE RECALQUE DE 3 HP - 220 V TRIFASICO</t>
    </r>
  </si>
  <si>
    <r>
      <rPr>
        <sz val="8"/>
        <rFont val="Arial MT"/>
        <family val="2"/>
      </rPr>
      <t>09.85.085</t>
    </r>
  </si>
  <si>
    <r>
      <rPr>
        <sz val="8"/>
        <rFont val="Arial MT"/>
        <family val="2"/>
      </rPr>
      <t>MOTOR PARA BOMBA DE RECALQUE DE 5 HP - 220 V TRIFASICO</t>
    </r>
  </si>
  <si>
    <r>
      <rPr>
        <sz val="8"/>
        <rFont val="Arial MT"/>
        <family val="2"/>
      </rPr>
      <t>09.85.086</t>
    </r>
  </si>
  <si>
    <r>
      <rPr>
        <sz val="8"/>
        <rFont val="Arial MT"/>
        <family val="2"/>
      </rPr>
      <t>LAMPADA LED TUBULAR VIDRO DE 10W C/TEMPERATURA DE COR 4000° K</t>
    </r>
  </si>
  <si>
    <r>
      <rPr>
        <sz val="8"/>
        <rFont val="Arial MT"/>
        <family val="2"/>
      </rPr>
      <t>09.85.087</t>
    </r>
  </si>
  <si>
    <r>
      <rPr>
        <sz val="8"/>
        <rFont val="Arial MT"/>
        <family val="2"/>
      </rPr>
      <t>LAMPADA LED TUBULAR POLICARBONATO DE 10W C/TEMPERATURA DE COR 4000° K</t>
    </r>
  </si>
  <si>
    <r>
      <rPr>
        <sz val="8"/>
        <rFont val="Arial MT"/>
        <family val="2"/>
      </rPr>
      <t>09.85.088</t>
    </r>
  </si>
  <si>
    <r>
      <rPr>
        <sz val="8"/>
        <rFont val="Arial MT"/>
        <family val="2"/>
      </rPr>
      <t>LAMPADA LED TUBULAR VIDRO DE 18W C/TEMPERATURA DE COR 4000° K</t>
    </r>
  </si>
  <si>
    <r>
      <rPr>
        <sz val="8"/>
        <rFont val="Arial MT"/>
        <family val="2"/>
      </rPr>
      <t>09.85.089</t>
    </r>
  </si>
  <si>
    <r>
      <rPr>
        <sz val="8"/>
        <rFont val="Arial MT"/>
        <family val="2"/>
      </rPr>
      <t>LAMPADA LED TUBULAR POLICARBONATO DE 18W C/TEMPERATURA DE COR 4000° K</t>
    </r>
  </si>
  <si>
    <r>
      <rPr>
        <sz val="8"/>
        <rFont val="Arial MT"/>
        <family val="2"/>
      </rPr>
      <t>09.85.099</t>
    </r>
  </si>
  <si>
    <r>
      <rPr>
        <sz val="8"/>
        <rFont val="Arial MT"/>
        <family val="2"/>
      </rPr>
      <t>09.86.001</t>
    </r>
  </si>
  <si>
    <r>
      <rPr>
        <sz val="8"/>
        <rFont val="Arial MT"/>
        <family val="2"/>
      </rPr>
      <t>CAPTOR TIPO FRANKLIN, BOUQUET NIQUELADO DE 4 PONTAS-CONECTOR GRANDE</t>
    </r>
  </si>
  <si>
    <r>
      <rPr>
        <sz val="8"/>
        <rFont val="Arial MT"/>
        <family val="2"/>
      </rPr>
      <t>09.86.020</t>
    </r>
  </si>
  <si>
    <r>
      <rPr>
        <sz val="8"/>
        <rFont val="Arial MT"/>
        <family val="2"/>
      </rPr>
      <t>SUPORTE SIMPLES COM ROLDANA PARA CABO DE COBRE NU 25 A 35 MM2</t>
    </r>
  </si>
  <si>
    <r>
      <rPr>
        <sz val="8"/>
        <rFont val="Arial MT"/>
        <family val="2"/>
      </rPr>
      <t>09.86.021</t>
    </r>
  </si>
  <si>
    <r>
      <rPr>
        <sz val="8"/>
        <rFont val="Arial MT"/>
        <family val="2"/>
      </rPr>
      <t>SUPORTE SIMPLES COM ROLDANA PARA CABO DE COBRE NU 70 A 95 MM2</t>
    </r>
  </si>
  <si>
    <r>
      <rPr>
        <sz val="8"/>
        <rFont val="Arial MT"/>
        <family val="2"/>
      </rPr>
      <t>09.86.025</t>
    </r>
  </si>
  <si>
    <r>
      <rPr>
        <sz val="8"/>
        <rFont val="Arial MT"/>
        <family val="2"/>
      </rPr>
      <t>CONECTOR TIPO SPLIT-BOLT PARA CABO DE 25 MM2</t>
    </r>
  </si>
  <si>
    <r>
      <rPr>
        <sz val="8"/>
        <rFont val="Arial MT"/>
        <family val="2"/>
      </rPr>
      <t>09.86.026</t>
    </r>
  </si>
  <si>
    <r>
      <rPr>
        <sz val="8"/>
        <rFont val="Arial MT"/>
        <family val="2"/>
      </rPr>
      <t>CONECTOR TIPO SPLIT-BOLT PARA CABO DE 35 MM2</t>
    </r>
  </si>
  <si>
    <r>
      <rPr>
        <sz val="8"/>
        <rFont val="Arial MT"/>
        <family val="2"/>
      </rPr>
      <t>09.86.027</t>
    </r>
  </si>
  <si>
    <r>
      <rPr>
        <sz val="8"/>
        <rFont val="Arial MT"/>
        <family val="2"/>
      </rPr>
      <t>CONECTOR TIPO SPLIT-BOLT PARA CABO DE 95 MM2</t>
    </r>
  </si>
  <si>
    <r>
      <rPr>
        <sz val="8"/>
        <rFont val="Arial MT"/>
        <family val="2"/>
      </rPr>
      <t>09.86.035</t>
    </r>
  </si>
  <si>
    <r>
      <rPr>
        <sz val="8"/>
        <rFont val="Arial MT"/>
        <family val="2"/>
      </rPr>
      <t>ELETRODUTO DE PVC DE 2" X 3,00 M PARA PROTECAO DE CABO DE COBRE NU</t>
    </r>
  </si>
  <si>
    <r>
      <rPr>
        <sz val="8"/>
        <rFont val="Arial MT"/>
        <family val="2"/>
      </rPr>
      <t>09.86.099</t>
    </r>
  </si>
  <si>
    <r>
      <rPr>
        <sz val="8"/>
        <rFont val="Arial MT"/>
        <family val="2"/>
      </rPr>
      <t>OUTROS SERVICOS DE PARA-RAIOS E ATERRAMENTOS</t>
    </r>
  </si>
  <si>
    <r>
      <rPr>
        <sz val="8"/>
        <rFont val="Arial MT"/>
        <family val="2"/>
      </rPr>
      <t>10.01.020</t>
    </r>
  </si>
  <si>
    <r>
      <rPr>
        <sz val="8"/>
        <rFont val="Arial MT"/>
        <family val="2"/>
      </rPr>
      <t>FORRO DE TABUA APAR. 10X1CM MACHO-FEMEA G1-C4  SEMI ENTARUGADO</t>
    </r>
  </si>
  <si>
    <r>
      <rPr>
        <sz val="8"/>
        <rFont val="Arial MT"/>
        <family val="2"/>
      </rPr>
      <t>10.01.021</t>
    </r>
  </si>
  <si>
    <r>
      <rPr>
        <sz val="8"/>
        <rFont val="Arial MT"/>
        <family val="2"/>
      </rPr>
      <t>FORRO DE TABUA APAR. 10X1CM MACHO-FEMEA G1-C4 ENTARUGADO</t>
    </r>
  </si>
  <si>
    <r>
      <rPr>
        <sz val="8"/>
        <rFont val="Arial MT"/>
        <family val="2"/>
      </rPr>
      <t>10.01.022</t>
    </r>
  </si>
  <si>
    <r>
      <rPr>
        <sz val="8"/>
        <rFont val="Arial MT"/>
        <family val="2"/>
      </rPr>
      <t xml:space="preserve">FORRO ACUSTICO COR BRANCA TIPO NUVEM PLACA 60X60CM H=50MM INCLUSIVE
</t>
    </r>
    <r>
      <rPr>
        <sz val="8"/>
        <rFont val="Arial MT"/>
        <family val="2"/>
      </rPr>
      <t>ELEMENTOS DE FIXAÇÃO FORNEC. E INSTAL - USO EXCLUSIVO SALA DE INOVAÇÃO</t>
    </r>
  </si>
  <si>
    <r>
      <rPr>
        <sz val="8"/>
        <rFont val="Arial MT"/>
        <family val="2"/>
      </rPr>
      <t>10.01.023</t>
    </r>
  </si>
  <si>
    <r>
      <rPr>
        <sz val="8"/>
        <rFont val="Arial MT"/>
        <family val="2"/>
      </rPr>
      <t>FORRO ACUSTICO COR BRANCA TIPO NUVEM PLACA 120X60CM H=50MM INCLUSIVE ELEMENTOS DE FIXAÇÃO FORNEC. E INSTAL - USO EXCLUSIVO SALA DE INOVAÇÃO</t>
    </r>
  </si>
  <si>
    <r>
      <rPr>
        <sz val="8"/>
        <rFont val="Arial MT"/>
        <family val="2"/>
      </rPr>
      <t>10.01.049</t>
    </r>
  </si>
  <si>
    <r>
      <rPr>
        <sz val="8"/>
        <rFont val="Arial MT"/>
        <family val="2"/>
      </rPr>
      <t>FORRO DE GESSO ACARTONADO INCL ESTRUTURA</t>
    </r>
  </si>
  <si>
    <r>
      <rPr>
        <sz val="8"/>
        <rFont val="Arial MT"/>
        <family val="2"/>
      </rPr>
      <t>10.01.058</t>
    </r>
  </si>
  <si>
    <r>
      <rPr>
        <sz val="8"/>
        <rFont val="Arial MT"/>
        <family val="2"/>
      </rPr>
      <t>ISOLACAO TERMOACUSTICA - LA DE VIDRO ESP 1"</t>
    </r>
  </si>
  <si>
    <r>
      <rPr>
        <sz val="8"/>
        <rFont val="Arial MT"/>
        <family val="2"/>
      </rPr>
      <t>10.01.059</t>
    </r>
  </si>
  <si>
    <r>
      <rPr>
        <sz val="8"/>
        <rFont val="Arial MT"/>
        <family val="2"/>
      </rPr>
      <t>ISOLACAO TERMOACUSTICA - LA DE VIDRO E=2"</t>
    </r>
  </si>
  <si>
    <r>
      <rPr>
        <sz val="8"/>
        <rFont val="Arial MT"/>
        <family val="2"/>
      </rPr>
      <t>10.01.060</t>
    </r>
  </si>
  <si>
    <r>
      <rPr>
        <sz val="8"/>
        <rFont val="Arial MT"/>
        <family val="2"/>
      </rPr>
      <t>ISOLACAO TERMICA - CHAPA DE ISOPOR E=30MM</t>
    </r>
  </si>
  <si>
    <r>
      <rPr>
        <sz val="8"/>
        <rFont val="Arial MT"/>
        <family val="2"/>
      </rPr>
      <t>10.01.061</t>
    </r>
  </si>
  <si>
    <r>
      <rPr>
        <sz val="8"/>
        <rFont val="Arial MT"/>
        <family val="2"/>
      </rPr>
      <t>ISOLACAO TERMOACUSTICA - LA DE ROCHA E=2``</t>
    </r>
  </si>
  <si>
    <r>
      <rPr>
        <sz val="8"/>
        <rFont val="Arial MT"/>
        <family val="2"/>
      </rPr>
      <t>10.01.071</t>
    </r>
  </si>
  <si>
    <r>
      <rPr>
        <sz val="8"/>
        <rFont val="Arial MT"/>
        <family val="2"/>
      </rPr>
      <t>FORRO PLACA MINERAL NRC 0,55 GERGIAN INCL.PERFIS FORNEC/INST.</t>
    </r>
  </si>
  <si>
    <r>
      <rPr>
        <sz val="8"/>
        <rFont val="Arial MT"/>
        <family val="2"/>
      </rPr>
      <t>10.01.074</t>
    </r>
  </si>
  <si>
    <r>
      <rPr>
        <sz val="8"/>
        <rFont val="Arial MT"/>
        <family val="2"/>
      </rPr>
      <t>FORRO PLACA MINERAL NRC 0,65 SAHARA INCL.PERFIS FORNEC/INST.</t>
    </r>
  </si>
  <si>
    <r>
      <rPr>
        <sz val="8"/>
        <rFont val="Arial MT"/>
        <family val="2"/>
      </rPr>
      <t>10.01.075</t>
    </r>
  </si>
  <si>
    <r>
      <rPr>
        <sz val="8"/>
        <rFont val="Arial MT"/>
        <family val="2"/>
      </rPr>
      <t>FORRO PLACA MINERAL NRC 0,70 CONSTELATION INCL.PERFIS FORNEC/INST.</t>
    </r>
  </si>
  <si>
    <r>
      <rPr>
        <sz val="8"/>
        <rFont val="Arial MT"/>
        <family val="2"/>
      </rPr>
      <t>10.01.076</t>
    </r>
  </si>
  <si>
    <r>
      <rPr>
        <sz val="8"/>
        <rFont val="Arial MT"/>
        <family val="2"/>
      </rPr>
      <t>FORRO PLACA MINERAL NRC 0,70 MP COMPLETE INCL.PERFIS FORNEC/INST.</t>
    </r>
  </si>
  <si>
    <r>
      <rPr>
        <sz val="8"/>
        <rFont val="Arial MT"/>
        <family val="2"/>
      </rPr>
      <t>10.01.077</t>
    </r>
  </si>
  <si>
    <r>
      <rPr>
        <sz val="8"/>
        <rFont val="Arial MT"/>
        <family val="2"/>
      </rPr>
      <t>FORRO PLACA MINERAL NRC 0,85 THERMOFON INCL.PERFIS FORNEC/INST.</t>
    </r>
  </si>
  <si>
    <r>
      <rPr>
        <sz val="8"/>
        <rFont val="Arial MT"/>
        <family val="2"/>
      </rPr>
      <t>10.01.078</t>
    </r>
  </si>
  <si>
    <r>
      <rPr>
        <sz val="8"/>
        <rFont val="Arial MT"/>
        <family val="2"/>
      </rPr>
      <t>FORRO EM PLACA MINERAL NRC 0,75 TÔNICA INC. PERFIS FORNEC/INSTALADO</t>
    </r>
  </si>
  <si>
    <r>
      <rPr>
        <sz val="8"/>
        <rFont val="Arial MT"/>
        <family val="2"/>
      </rPr>
      <t>10.01.082</t>
    </r>
  </si>
  <si>
    <r>
      <rPr>
        <sz val="8"/>
        <rFont val="Arial MT"/>
        <family val="2"/>
      </rPr>
      <t>FORRO EM LÂMINA DE PVC 200MM E = 7 OU 8MM</t>
    </r>
  </si>
  <si>
    <r>
      <rPr>
        <sz val="8"/>
        <rFont val="Arial MT"/>
        <family val="2"/>
      </rPr>
      <t>10.01.083</t>
    </r>
  </si>
  <si>
    <r>
      <rPr>
        <sz val="8"/>
        <rFont val="Arial MT"/>
        <family val="2"/>
      </rPr>
      <t>ESTRUTURA METÁLICA TUBULAR 20X20 GALV. E=0,95MM MALHA 1,20X0,40M P/SUSTENTAÇÃO DE FORRO PVC</t>
    </r>
  </si>
  <si>
    <r>
      <rPr>
        <sz val="8"/>
        <rFont val="Arial MT"/>
        <family val="2"/>
      </rPr>
      <t>10.01.099</t>
    </r>
  </si>
  <si>
    <r>
      <rPr>
        <sz val="8"/>
        <rFont val="Arial MT"/>
        <family val="2"/>
      </rPr>
      <t>FORROS</t>
    </r>
  </si>
  <si>
    <r>
      <rPr>
        <sz val="8"/>
        <rFont val="Arial MT"/>
        <family val="2"/>
      </rPr>
      <t>10.50.001</t>
    </r>
  </si>
  <si>
    <r>
      <rPr>
        <sz val="8"/>
        <rFont val="Arial MT"/>
        <family val="2"/>
      </rPr>
      <t>DEMOLIÇÃO DE FORRO DE ESTUQUE OU MADEIRA, INCLUSIVE ENTARUGAMENTO</t>
    </r>
  </si>
  <si>
    <r>
      <rPr>
        <sz val="8"/>
        <rFont val="Arial MT"/>
        <family val="2"/>
      </rPr>
      <t>10.50.003</t>
    </r>
  </si>
  <si>
    <r>
      <rPr>
        <sz val="8"/>
        <rFont val="Arial MT"/>
        <family val="2"/>
      </rPr>
      <t>DEMOLIÇÃO DE FORRO EM GESSO</t>
    </r>
  </si>
  <si>
    <r>
      <rPr>
        <sz val="8"/>
        <rFont val="Arial MT"/>
        <family val="2"/>
      </rPr>
      <t>10.50.004</t>
    </r>
  </si>
  <si>
    <r>
      <rPr>
        <sz val="8"/>
        <rFont val="Arial MT"/>
        <family val="2"/>
      </rPr>
      <t>DEMOLIÇÃO DE ENTARUGAMENTO</t>
    </r>
  </si>
  <si>
    <r>
      <rPr>
        <sz val="8"/>
        <rFont val="Arial MT"/>
        <family val="2"/>
      </rPr>
      <t>10.50.005</t>
    </r>
  </si>
  <si>
    <r>
      <rPr>
        <sz val="8"/>
        <rFont val="Arial MT"/>
        <family val="2"/>
      </rPr>
      <t>DEMOLIÇÃO DE FORROS DE MADEIRA, EXCLUSIVE ENTARUGAMENTO.</t>
    </r>
  </si>
  <si>
    <r>
      <rPr>
        <sz val="8"/>
        <rFont val="Arial MT"/>
        <family val="2"/>
      </rPr>
      <t>10.50.099</t>
    </r>
  </si>
  <si>
    <r>
      <rPr>
        <sz val="8"/>
        <rFont val="Arial MT"/>
        <family val="2"/>
      </rPr>
      <t>10.60.001</t>
    </r>
  </si>
  <si>
    <r>
      <rPr>
        <sz val="8"/>
        <rFont val="Arial MT"/>
        <family val="2"/>
      </rPr>
      <t>RETIRADA DE FORROS DE MADEIRA PREGADOS (PLACAS OU TABUAS)</t>
    </r>
  </si>
  <si>
    <r>
      <rPr>
        <sz val="8"/>
        <rFont val="Arial MT"/>
        <family val="2"/>
      </rPr>
      <t>10.60.002</t>
    </r>
  </si>
  <si>
    <r>
      <rPr>
        <sz val="8"/>
        <rFont val="Arial MT"/>
        <family val="2"/>
      </rPr>
      <t>RETIRADA DE FORROS EM PLACAS APOIADAS</t>
    </r>
  </si>
  <si>
    <r>
      <rPr>
        <sz val="8"/>
        <rFont val="Arial MT"/>
        <family val="2"/>
      </rPr>
      <t>10.60.005</t>
    </r>
  </si>
  <si>
    <r>
      <rPr>
        <sz val="8"/>
        <rFont val="Arial MT"/>
        <family val="2"/>
      </rPr>
      <t>RETIRADA DE FORRO DE PVC EM LAMINAS</t>
    </r>
  </si>
  <si>
    <r>
      <rPr>
        <sz val="8"/>
        <rFont val="Arial MT"/>
        <family val="2"/>
      </rPr>
      <t>10.60.099</t>
    </r>
  </si>
  <si>
    <r>
      <rPr>
        <sz val="8"/>
        <rFont val="Arial MT"/>
        <family val="2"/>
      </rPr>
      <t>10.70.001</t>
    </r>
  </si>
  <si>
    <r>
      <rPr>
        <sz val="8"/>
        <rFont val="Arial MT"/>
        <family val="2"/>
      </rPr>
      <t>RECOLOCAÇÃO DE FORRO DE MADEIRA PREGADO (PLACAS OU TABUAS)</t>
    </r>
  </si>
  <si>
    <r>
      <rPr>
        <sz val="8"/>
        <rFont val="Arial MT"/>
        <family val="2"/>
      </rPr>
      <t>10.70.002</t>
    </r>
  </si>
  <si>
    <r>
      <rPr>
        <sz val="8"/>
        <rFont val="Arial MT"/>
        <family val="2"/>
      </rPr>
      <t>RECOLOCAÇÃO DE FORRO EM PLACAS APOIADAS</t>
    </r>
  </si>
  <si>
    <r>
      <rPr>
        <sz val="8"/>
        <rFont val="Arial MT"/>
        <family val="2"/>
      </rPr>
      <t>10.70.005</t>
    </r>
  </si>
  <si>
    <r>
      <rPr>
        <sz val="8"/>
        <rFont val="Arial MT"/>
        <family val="2"/>
      </rPr>
      <t>RECOLOCACAO DE FORRO DE PVC EM LAMINAS</t>
    </r>
  </si>
  <si>
    <r>
      <rPr>
        <sz val="8"/>
        <rFont val="Arial MT"/>
        <family val="2"/>
      </rPr>
      <t>10.70.099</t>
    </r>
  </si>
  <si>
    <r>
      <rPr>
        <sz val="8"/>
        <rFont val="Arial MT"/>
        <family val="2"/>
      </rPr>
      <t>RECOLOCACOES DE FORROS</t>
    </r>
  </si>
  <si>
    <r>
      <rPr>
        <sz val="8"/>
        <rFont val="Arial MT"/>
        <family val="2"/>
      </rPr>
      <t>10.80.012</t>
    </r>
  </si>
  <si>
    <r>
      <rPr>
        <sz val="8"/>
        <rFont val="Arial MT"/>
        <family val="2"/>
      </rPr>
      <t>FORRO DE ESTUQUE</t>
    </r>
  </si>
  <si>
    <r>
      <rPr>
        <sz val="8"/>
        <rFont val="Arial MT"/>
        <family val="2"/>
      </rPr>
      <t>10.80.033</t>
    </r>
  </si>
  <si>
    <r>
      <rPr>
        <sz val="8"/>
        <rFont val="Arial MT"/>
        <family val="2"/>
      </rPr>
      <t>PERFIL DE FERRO SECCAO CARTOLA EM CHAPA N 20 P/SUST DE FORRO</t>
    </r>
  </si>
  <si>
    <r>
      <rPr>
        <sz val="8"/>
        <rFont val="Arial MT"/>
        <family val="2"/>
      </rPr>
      <t>10.80.034</t>
    </r>
  </si>
  <si>
    <r>
      <rPr>
        <sz val="8"/>
        <rFont val="Arial MT"/>
        <family val="2"/>
      </rPr>
      <t>TABUA DE 10 X 1 CM TIPO MACHO-FEMEA G1-C4 PARA FORRO</t>
    </r>
  </si>
  <si>
    <r>
      <rPr>
        <sz val="8"/>
        <rFont val="Arial MT"/>
        <family val="2"/>
      </rPr>
      <t>10.80.038</t>
    </r>
  </si>
  <si>
    <r>
      <rPr>
        <sz val="8"/>
        <rFont val="Arial MT"/>
        <family val="2"/>
      </rPr>
      <t>REPREGAMENTO DE FORROS DE MADEIRA</t>
    </r>
  </si>
  <si>
    <r>
      <rPr>
        <sz val="8"/>
        <rFont val="Arial MT"/>
        <family val="2"/>
      </rPr>
      <t>10.80.040</t>
    </r>
  </si>
  <si>
    <r>
      <rPr>
        <sz val="8"/>
        <rFont val="Arial MT"/>
        <family val="2"/>
      </rPr>
      <t>ESTRUTURA DE ENTARUGAMENTO PARA FORRO DE MADEIRA</t>
    </r>
  </si>
  <si>
    <r>
      <rPr>
        <sz val="8"/>
        <rFont val="Arial MT"/>
        <family val="2"/>
      </rPr>
      <t>10.80.099</t>
    </r>
  </si>
  <si>
    <r>
      <rPr>
        <sz val="8"/>
        <rFont val="Arial MT"/>
        <family val="2"/>
      </rPr>
      <t>SERVICOS EM FORROS - CONSERVACAO</t>
    </r>
  </si>
  <si>
    <r>
      <rPr>
        <sz val="8"/>
        <rFont val="Arial MT"/>
        <family val="2"/>
      </rPr>
      <t>11.01.001</t>
    </r>
  </si>
  <si>
    <r>
      <rPr>
        <sz val="8"/>
        <rFont val="Arial MT"/>
        <family val="2"/>
      </rPr>
      <t>IMPERMEABILIZACAO DE SUB-SOLOS C/ARG CIM-AREIA 1:3 CONTENDO HIDROFUGO</t>
    </r>
  </si>
  <si>
    <r>
      <rPr>
        <sz val="8"/>
        <rFont val="Arial MT"/>
        <family val="2"/>
      </rPr>
      <t>11.01.002</t>
    </r>
  </si>
  <si>
    <r>
      <rPr>
        <sz val="8"/>
        <rFont val="Arial MT"/>
        <family val="2"/>
      </rPr>
      <t>IMPERMEABILIZACAO DE SUB-SOLOS C/ARG CIM-AREIA 1:3 HIDR TINTA BETUMINOSA</t>
    </r>
  </si>
  <si>
    <r>
      <rPr>
        <sz val="8"/>
        <rFont val="Arial MT"/>
        <family val="2"/>
      </rPr>
      <t>11.01.003</t>
    </r>
  </si>
  <si>
    <r>
      <rPr>
        <sz val="8"/>
        <rFont val="Arial MT"/>
        <family val="2"/>
      </rPr>
      <t>11.01.010</t>
    </r>
  </si>
  <si>
    <r>
      <rPr>
        <sz val="8"/>
        <rFont val="Arial MT"/>
        <family val="2"/>
      </rPr>
      <t>IMPERMEAB C/ ARGAM POLIMERICA SEMIFLEXIVEL P/ CORTINAS E POCOS DE ELEV COM APLICAÇAO 4 DEMAOS</t>
    </r>
  </si>
  <si>
    <r>
      <rPr>
        <sz val="8"/>
        <rFont val="Arial MT"/>
        <family val="2"/>
      </rPr>
      <t>11.01.099</t>
    </r>
  </si>
  <si>
    <r>
      <rPr>
        <sz val="8"/>
        <rFont val="Arial MT"/>
        <family val="2"/>
      </rPr>
      <t>11.02.022</t>
    </r>
  </si>
  <si>
    <r>
      <rPr>
        <sz val="8"/>
        <rFont val="Arial MT"/>
        <family val="2"/>
      </rPr>
      <t>IMPERMEABILIZACAO MULTIMEMBRANAS ASFALTICAS - FELTRO ASFALTO</t>
    </r>
  </si>
  <si>
    <r>
      <rPr>
        <sz val="8"/>
        <rFont val="Arial MT"/>
        <family val="2"/>
      </rPr>
      <t>11.02.023</t>
    </r>
  </si>
  <si>
    <r>
      <rPr>
        <sz val="8"/>
        <rFont val="Arial MT"/>
        <family val="2"/>
      </rPr>
      <t>IMPERMEABILIZACAO COM MANTA ELASTOMERICA BUTILICA OU EPDM</t>
    </r>
  </si>
  <si>
    <r>
      <rPr>
        <sz val="8"/>
        <rFont val="Arial MT"/>
        <family val="2"/>
      </rPr>
      <t>11.02.024</t>
    </r>
  </si>
  <si>
    <r>
      <rPr>
        <sz val="8"/>
        <rFont val="Arial MT"/>
        <family val="2"/>
      </rPr>
      <t>IMPERMEABILIZACAO COM MANTA ASFALTICA PRE FABRICADA 4MM</t>
    </r>
  </si>
  <si>
    <r>
      <rPr>
        <sz val="8"/>
        <rFont val="Arial MT"/>
        <family val="2"/>
      </rPr>
      <t>11.02.025</t>
    </r>
  </si>
  <si>
    <r>
      <rPr>
        <sz val="8"/>
        <rFont val="Arial MT"/>
        <family val="2"/>
      </rPr>
      <t>IMPERMEABILIZACAO COM MANTA ASFALTICA PRE FABRICADA 4MM - ACAB AREIA</t>
    </r>
  </si>
  <si>
    <r>
      <rPr>
        <sz val="8"/>
        <rFont val="Arial MT"/>
        <family val="2"/>
      </rPr>
      <t>11.02.026</t>
    </r>
  </si>
  <si>
    <r>
      <rPr>
        <sz val="8"/>
        <rFont val="Arial MT"/>
        <family val="2"/>
      </rPr>
      <t>IMPERM C/ EMULSAO ACRILICA ESTRUT C/ VEU DE POLIESTER-6 DEMAOS / 2 EST</t>
    </r>
  </si>
  <si>
    <r>
      <rPr>
        <sz val="8"/>
        <rFont val="Arial MT"/>
        <family val="2"/>
      </rPr>
      <t>11.02.027</t>
    </r>
  </si>
  <si>
    <r>
      <rPr>
        <sz val="8"/>
        <rFont val="Arial MT"/>
        <family val="2"/>
      </rPr>
      <t>IMPERMEABILIZACAO C/ EMULSAO ACRILICA - 6 DEMAOS</t>
    </r>
  </si>
  <si>
    <r>
      <rPr>
        <sz val="8"/>
        <rFont val="Arial MT"/>
        <family val="2"/>
      </rPr>
      <t>11.02.035</t>
    </r>
  </si>
  <si>
    <r>
      <rPr>
        <sz val="8"/>
        <rFont val="Arial MT"/>
        <family val="2"/>
      </rPr>
      <t>IMPERMEAB C/ MANTA ASF PRE-FABR 4MM ACAB ALUMIN SEM PROT MECANICA</t>
    </r>
  </si>
  <si>
    <r>
      <rPr>
        <sz val="8"/>
        <rFont val="Arial MT"/>
        <family val="2"/>
      </rPr>
      <t>11.02.040</t>
    </r>
  </si>
  <si>
    <r>
      <rPr>
        <sz val="8"/>
        <rFont val="Arial MT"/>
        <family val="2"/>
      </rPr>
      <t>IMPERMEABIL.EMULSAO ASFALTICA ELASTOMERICA MONOCOMPONENTE. APLICAÇAO 4 DEMÃOS INCLUS.TELA ESTRUTURANTE</t>
    </r>
  </si>
  <si>
    <r>
      <rPr>
        <sz val="8"/>
        <rFont val="Arial MT"/>
        <family val="2"/>
      </rPr>
      <t>11.02.050</t>
    </r>
  </si>
  <si>
    <r>
      <rPr>
        <sz val="8"/>
        <rFont val="Arial MT"/>
        <family val="2"/>
      </rPr>
      <t>11.02.054</t>
    </r>
  </si>
  <si>
    <r>
      <rPr>
        <sz val="8"/>
        <rFont val="Arial MT"/>
        <family val="2"/>
      </rPr>
      <t>ISOLAMENTO TERMICO COM CAMADAS DE ARGILA EXPANDIDA</t>
    </r>
  </si>
  <si>
    <r>
      <rPr>
        <sz val="8"/>
        <rFont val="Arial MT"/>
        <family val="2"/>
      </rPr>
      <t>11.02.055</t>
    </r>
  </si>
  <si>
    <r>
      <rPr>
        <sz val="8"/>
        <rFont val="Arial MT"/>
        <family val="2"/>
      </rPr>
      <t>FORNEC E COLOCACAO DE ISOPOR P/ TRATAMENTO ACUSTICO ENTRE LAJES</t>
    </r>
  </si>
  <si>
    <r>
      <rPr>
        <sz val="8"/>
        <rFont val="Arial MT"/>
        <family val="2"/>
      </rPr>
      <t>11.02.062</t>
    </r>
  </si>
  <si>
    <r>
      <rPr>
        <sz val="8"/>
        <rFont val="Arial MT"/>
        <family val="2"/>
      </rPr>
      <t>PROTECAO TERMO-MECANICA C/LADR HIDRAUL 1 COR INCL ARGAM ASSENT</t>
    </r>
  </si>
  <si>
    <r>
      <rPr>
        <sz val="8"/>
        <rFont val="Arial MT"/>
        <family val="2"/>
      </rPr>
      <t>11.02.066</t>
    </r>
  </si>
  <si>
    <r>
      <rPr>
        <sz val="8"/>
        <rFont val="Arial MT"/>
        <family val="2"/>
      </rPr>
      <t>REGULARIZACAO DE SUPERFICIE P/ PREPARO IMPERM 1:3 E=2,5CM</t>
    </r>
  </si>
  <si>
    <r>
      <rPr>
        <sz val="8"/>
        <rFont val="Arial MT"/>
        <family val="2"/>
      </rPr>
      <t>11.02.067</t>
    </r>
  </si>
  <si>
    <r>
      <rPr>
        <sz val="8"/>
        <rFont val="Arial MT"/>
        <family val="2"/>
      </rPr>
      <t>ARGAMASSA PARA PROTEÇAO MECANICA SOBRE SUPERFICIE IMPERMEABILIZADA TRAÇO 1:4  ESPESSURA 3CM</t>
    </r>
  </si>
  <si>
    <r>
      <rPr>
        <sz val="8"/>
        <rFont val="Arial MT"/>
        <family val="2"/>
      </rPr>
      <t>11.02.099</t>
    </r>
  </si>
  <si>
    <r>
      <rPr>
        <sz val="8"/>
        <rFont val="Arial MT"/>
        <family val="2"/>
      </rPr>
      <t>11.03.001</t>
    </r>
  </si>
  <si>
    <r>
      <rPr>
        <sz val="8"/>
        <rFont val="Arial MT"/>
        <family val="2"/>
      </rPr>
      <t>COM ARGAMASSA CIM AREIA 1:3 COM HIDROFUGO (APLICACAO INTERNA)</t>
    </r>
  </si>
  <si>
    <r>
      <rPr>
        <sz val="8"/>
        <rFont val="Arial MT"/>
        <family val="2"/>
      </rPr>
      <t>11.03.002</t>
    </r>
  </si>
  <si>
    <r>
      <rPr>
        <sz val="8"/>
        <rFont val="Arial MT"/>
        <family val="2"/>
      </rPr>
      <t>COM ARGAMASSA CIM AREIA 1:3 COM HIDROFUGO E TINTA BET (APLIC INTERNA)</t>
    </r>
  </si>
  <si>
    <r>
      <rPr>
        <sz val="8"/>
        <rFont val="Arial MT"/>
        <family val="2"/>
      </rPr>
      <t>11.03.004</t>
    </r>
  </si>
  <si>
    <r>
      <rPr>
        <sz val="8"/>
        <rFont val="Arial MT"/>
        <family val="2"/>
      </rPr>
      <t>IMPERMEABILIZACAO POR CRISTALIZACAO - RESERVATORIOS ENTERRADOS</t>
    </r>
  </si>
  <si>
    <r>
      <rPr>
        <sz val="8"/>
        <rFont val="Arial MT"/>
        <family val="2"/>
      </rPr>
      <t>11.03.006</t>
    </r>
  </si>
  <si>
    <r>
      <rPr>
        <sz val="8"/>
        <rFont val="Arial MT"/>
        <family val="2"/>
      </rPr>
      <t>IMPERMEABILIZAÇAO RESERV.ELEV COM ARGAMASSA POLIMERICA APLICAÇAO 2 DEMÃOS SEMIFLEXIVEL + 4 DEMÃOS FLEXIVEL INCLUS.TELA ESTRUTURANTE</t>
    </r>
  </si>
  <si>
    <r>
      <rPr>
        <sz val="8"/>
        <rFont val="Arial MT"/>
        <family val="2"/>
      </rPr>
      <t>11.03.007</t>
    </r>
  </si>
  <si>
    <r>
      <rPr>
        <sz val="8"/>
        <rFont val="Arial MT"/>
        <family val="2"/>
      </rPr>
      <t>IMPERMEABIL RESERV.ENTERRADO COM ARGAMASSA POLIMERICA SEMIFLEXIVEL COM APLICAÇÃO 4 DEMÃOS</t>
    </r>
  </si>
  <si>
    <r>
      <rPr>
        <sz val="8"/>
        <rFont val="Arial MT"/>
        <family val="2"/>
      </rPr>
      <t>11.03.010</t>
    </r>
  </si>
  <si>
    <r>
      <rPr>
        <sz val="8"/>
        <rFont val="Arial MT"/>
        <family val="2"/>
      </rPr>
      <t>COM TINTA BETUMINOSA (APLICACAO EXTERNA)</t>
    </r>
  </si>
  <si>
    <r>
      <rPr>
        <sz val="8"/>
        <rFont val="Arial MT"/>
        <family val="2"/>
      </rPr>
      <t>11.03.099</t>
    </r>
  </si>
  <si>
    <r>
      <rPr>
        <sz val="8"/>
        <rFont val="Arial MT"/>
        <family val="2"/>
      </rPr>
      <t>11.04.002</t>
    </r>
  </si>
  <si>
    <r>
      <rPr>
        <sz val="8"/>
        <rFont val="Arial MT"/>
        <family val="2"/>
      </rPr>
      <t>JUNTAS DE DILATACAO FUGENBAND ELASTICO PERFIL 0-12</t>
    </r>
  </si>
  <si>
    <r>
      <rPr>
        <sz val="8"/>
        <rFont val="Arial MT"/>
        <family val="2"/>
      </rPr>
      <t>11.04.003</t>
    </r>
  </si>
  <si>
    <r>
      <rPr>
        <sz val="8"/>
        <rFont val="Arial MT"/>
        <family val="2"/>
      </rPr>
      <t>JUNTAS DE DILATACAO FUGENBANB ELASTICO PERFIL 0-22</t>
    </r>
  </si>
  <si>
    <r>
      <rPr>
        <sz val="8"/>
        <rFont val="Arial MT"/>
        <family val="2"/>
      </rPr>
      <t>11.04.004</t>
    </r>
  </si>
  <si>
    <r>
      <rPr>
        <sz val="8"/>
        <rFont val="Arial MT"/>
        <family val="2"/>
      </rPr>
      <t>JUNTAS DE DILATACAO/MASTIQUE ELASTICO OU POLIURETANO</t>
    </r>
  </si>
  <si>
    <r>
      <rPr>
        <sz val="8"/>
        <rFont val="Arial MT"/>
        <family val="2"/>
      </rPr>
      <t>C3</t>
    </r>
  </si>
  <si>
    <r>
      <rPr>
        <sz val="8"/>
        <rFont val="Arial MT"/>
        <family val="2"/>
      </rPr>
      <t>11.04.010</t>
    </r>
  </si>
  <si>
    <r>
      <rPr>
        <sz val="8"/>
        <rFont val="Arial MT"/>
        <family val="2"/>
      </rPr>
      <t>MANGUEIRA PLASTICA FLEXIVEL PARA JUNTA DE DILATACAO</t>
    </r>
  </si>
  <si>
    <r>
      <rPr>
        <sz val="8"/>
        <rFont val="Arial MT"/>
        <family val="2"/>
      </rPr>
      <t>11.04.012</t>
    </r>
  </si>
  <si>
    <r>
      <rPr>
        <sz val="8"/>
        <rFont val="Arial MT"/>
        <family val="2"/>
      </rPr>
      <t>ISOPOR PARA SUPORTE DE MASTIQUE</t>
    </r>
  </si>
  <si>
    <r>
      <rPr>
        <sz val="8"/>
        <rFont val="Arial MT"/>
        <family val="2"/>
      </rPr>
      <t>11.04.021</t>
    </r>
  </si>
  <si>
    <r>
      <rPr>
        <sz val="8"/>
        <rFont val="Arial MT"/>
        <family val="2"/>
      </rPr>
      <t>JUNTA ELASTICA ESTRUTURAL NEOPRENE (REF 2020F) INCLUSIVE LIMPEZA</t>
    </r>
  </si>
  <si>
    <r>
      <rPr>
        <sz val="8"/>
        <rFont val="Arial MT"/>
        <family val="2"/>
      </rPr>
      <t>11.04.022</t>
    </r>
  </si>
  <si>
    <r>
      <rPr>
        <sz val="8"/>
        <rFont val="Arial MT"/>
        <family val="2"/>
      </rPr>
      <t>JUNTA ELASTICA ESTRUTURAL NEOPRENE (REF 2027M) INCLUSIVE LIMPEZA</t>
    </r>
  </si>
  <si>
    <r>
      <rPr>
        <sz val="8"/>
        <rFont val="Arial MT"/>
        <family val="2"/>
      </rPr>
      <t>11.04.030</t>
    </r>
  </si>
  <si>
    <r>
      <rPr>
        <sz val="8"/>
        <rFont val="Arial MT"/>
        <family val="2"/>
      </rPr>
      <t>CANTONEIRA DE ABAS IGUAIS 1"x1/8" ALUMINIO</t>
    </r>
  </si>
  <si>
    <r>
      <rPr>
        <sz val="8"/>
        <rFont val="Arial MT"/>
        <family val="2"/>
      </rPr>
      <t>11.04.041</t>
    </r>
  </si>
  <si>
    <r>
      <rPr>
        <sz val="8"/>
        <rFont val="Arial MT"/>
        <family val="2"/>
      </rPr>
      <t>SELANTE DE POLIURETANO P/JUNTAS MOVIMENTACAO/DESSOLIDARIZACAO QUADRO</t>
    </r>
  </si>
  <si>
    <r>
      <rPr>
        <sz val="8"/>
        <rFont val="Arial MT"/>
        <family val="2"/>
      </rPr>
      <t>11.04.099</t>
    </r>
  </si>
  <si>
    <r>
      <rPr>
        <sz val="8"/>
        <rFont val="Arial MT"/>
        <family val="2"/>
      </rPr>
      <t>SERVICOS EM JUNTAS DE DILATACAO</t>
    </r>
  </si>
  <si>
    <r>
      <rPr>
        <sz val="8"/>
        <rFont val="Arial MT"/>
        <family val="2"/>
      </rPr>
      <t>11.50.001</t>
    </r>
  </si>
  <si>
    <r>
      <rPr>
        <sz val="8"/>
        <rFont val="Arial MT"/>
        <family val="2"/>
      </rPr>
      <t>DEMOLIÇÃO DE IMPERMEABILIZACOES COM MULTIMEMBRANAS ASFALT - ELEM SINT</t>
    </r>
  </si>
  <si>
    <r>
      <rPr>
        <sz val="8"/>
        <rFont val="Arial MT"/>
        <family val="2"/>
      </rPr>
      <t>11.50.002</t>
    </r>
  </si>
  <si>
    <r>
      <rPr>
        <sz val="8"/>
        <rFont val="Arial MT"/>
        <family val="2"/>
      </rPr>
      <t>DEMOLIÇÃO DE ARGAMASSA COM IMPERMEABILIZANTE</t>
    </r>
  </si>
  <si>
    <r>
      <rPr>
        <sz val="8"/>
        <rFont val="Arial MT"/>
        <family val="2"/>
      </rPr>
      <t>11.50.003</t>
    </r>
  </si>
  <si>
    <r>
      <rPr>
        <sz val="8"/>
        <rFont val="Arial MT"/>
        <family val="2"/>
      </rPr>
      <t>DEMOLIÇÃO DE ISOLAMENTO TÉRMICO COM CONCRETO CELULAR</t>
    </r>
  </si>
  <si>
    <r>
      <rPr>
        <sz val="8"/>
        <rFont val="Arial MT"/>
        <family val="2"/>
      </rPr>
      <t>11.50.004</t>
    </r>
  </si>
  <si>
    <r>
      <rPr>
        <sz val="8"/>
        <rFont val="Arial MT"/>
        <family val="2"/>
      </rPr>
      <t>DEMOLIÇÃO DE ISOLAMENTO TÉRMICO DE MANTA DE LA DE VIDRO</t>
    </r>
  </si>
  <si>
    <r>
      <rPr>
        <sz val="8"/>
        <rFont val="Arial MT"/>
        <family val="2"/>
      </rPr>
      <t>11.50.005</t>
    </r>
  </si>
  <si>
    <r>
      <rPr>
        <sz val="8"/>
        <rFont val="Arial MT"/>
        <family val="2"/>
      </rPr>
      <t>DEMOLIÇÃO PROTECAO TERMOMECANICA COM CONCRETO CELULAR</t>
    </r>
  </si>
  <si>
    <r>
      <rPr>
        <sz val="8"/>
        <rFont val="Arial MT"/>
        <family val="2"/>
      </rPr>
      <t>11.50.050</t>
    </r>
  </si>
  <si>
    <r>
      <rPr>
        <sz val="8"/>
        <rFont val="Arial MT"/>
        <family val="2"/>
      </rPr>
      <t>DEMOLIÇÃO DE JUNTAS DE DILATACAO METALICAS</t>
    </r>
  </si>
  <si>
    <r>
      <rPr>
        <sz val="8"/>
        <rFont val="Arial MT"/>
        <family val="2"/>
      </rPr>
      <t>11.50.099</t>
    </r>
  </si>
  <si>
    <r>
      <rPr>
        <sz val="8"/>
        <rFont val="Arial MT"/>
        <family val="2"/>
      </rPr>
      <t>11.60.001</t>
    </r>
  </si>
  <si>
    <r>
      <rPr>
        <sz val="8"/>
        <rFont val="Arial MT"/>
        <family val="2"/>
      </rPr>
      <t>RETIRADA DE ISOLAMENTO TÉRMICO COM CONCRETO CELULAR OU TIJOLOS CERÂMICOS</t>
    </r>
  </si>
  <si>
    <r>
      <rPr>
        <sz val="8"/>
        <rFont val="Arial MT"/>
        <family val="2"/>
      </rPr>
      <t>11.60.002</t>
    </r>
  </si>
  <si>
    <r>
      <rPr>
        <sz val="8"/>
        <rFont val="Arial MT"/>
        <family val="2"/>
      </rPr>
      <t>RETIRADA DE ISOLAMENTO TERMICO COM DOLOMITA/SEIXOS ROLADOS/ARGILA EXPANDIDA</t>
    </r>
  </si>
  <si>
    <r>
      <rPr>
        <sz val="8"/>
        <rFont val="Arial MT"/>
        <family val="2"/>
      </rPr>
      <t>11.60.099</t>
    </r>
  </si>
  <si>
    <r>
      <rPr>
        <sz val="8"/>
        <rFont val="Arial MT"/>
        <family val="2"/>
      </rPr>
      <t>11.70.015</t>
    </r>
  </si>
  <si>
    <r>
      <rPr>
        <sz val="8"/>
        <rFont val="Arial MT"/>
        <family val="2"/>
      </rPr>
      <t>RECOLOCAÇÃO DE ISOLAMENTO TÉRMICO EM BRITA E SEIXO ROLADO.</t>
    </r>
  </si>
  <si>
    <r>
      <rPr>
        <sz val="8"/>
        <rFont val="Arial MT"/>
        <family val="2"/>
      </rPr>
      <t>11.70.099</t>
    </r>
  </si>
  <si>
    <r>
      <rPr>
        <sz val="8"/>
        <rFont val="Arial MT"/>
        <family val="2"/>
      </rPr>
      <t>RECOLOCACOES DE IMPERMEABILIZACOES/JUNTA DE DILATACAO</t>
    </r>
  </si>
  <si>
    <r>
      <rPr>
        <sz val="8"/>
        <rFont val="Arial MT"/>
        <family val="2"/>
      </rPr>
      <t>11.80.099</t>
    </r>
  </si>
  <si>
    <r>
      <rPr>
        <sz val="8"/>
        <rFont val="Arial MT"/>
        <family val="2"/>
      </rPr>
      <t>SERVICOS DE IMPERMEABILIZACAO/JUNTAS DE DILATACAO - CONSERVACAO</t>
    </r>
  </si>
  <si>
    <r>
      <rPr>
        <sz val="8"/>
        <rFont val="Arial MT"/>
        <family val="2"/>
      </rPr>
      <t>12.01.001</t>
    </r>
  </si>
  <si>
    <r>
      <rPr>
        <sz val="8"/>
        <rFont val="Arial MT"/>
        <family val="2"/>
      </rPr>
      <t>CHAPISCO</t>
    </r>
  </si>
  <si>
    <r>
      <rPr>
        <sz val="8"/>
        <rFont val="Arial MT"/>
        <family val="2"/>
      </rPr>
      <t>12.01.006</t>
    </r>
  </si>
  <si>
    <r>
      <rPr>
        <sz val="8"/>
        <rFont val="Arial MT"/>
        <family val="2"/>
      </rPr>
      <t>EMBOCO DESEMPENADO</t>
    </r>
  </si>
  <si>
    <r>
      <rPr>
        <sz val="8"/>
        <rFont val="Arial MT"/>
        <family val="2"/>
      </rPr>
      <t>12.01.099</t>
    </r>
  </si>
  <si>
    <r>
      <rPr>
        <sz val="8"/>
        <rFont val="Arial MT"/>
        <family val="2"/>
      </rPr>
      <t>REVESTIMENTOS PARA TETOS</t>
    </r>
  </si>
  <si>
    <r>
      <rPr>
        <sz val="8"/>
        <rFont val="Arial MT"/>
        <family val="2"/>
      </rPr>
      <t>12.02.002</t>
    </r>
  </si>
  <si>
    <r>
      <rPr>
        <sz val="8"/>
        <rFont val="Arial MT"/>
        <family val="2"/>
      </rPr>
      <t>12.02.003</t>
    </r>
  </si>
  <si>
    <r>
      <rPr>
        <sz val="8"/>
        <rFont val="Arial MT"/>
        <family val="2"/>
      </rPr>
      <t>CHAPISCO ROLADO PARA SUPERFICIES LISAS</t>
    </r>
  </si>
  <si>
    <r>
      <rPr>
        <sz val="8"/>
        <rFont val="Arial MT"/>
        <family val="2"/>
      </rPr>
      <t>12.02.005</t>
    </r>
  </si>
  <si>
    <r>
      <rPr>
        <sz val="8"/>
        <rFont val="Arial MT"/>
        <family val="2"/>
      </rPr>
      <t>EMBOCO</t>
    </r>
  </si>
  <si>
    <r>
      <rPr>
        <sz val="8"/>
        <rFont val="Arial MT"/>
        <family val="2"/>
      </rPr>
      <t>12.02.006</t>
    </r>
  </si>
  <si>
    <r>
      <rPr>
        <sz val="8"/>
        <rFont val="Arial MT"/>
        <family val="2"/>
      </rPr>
      <t>12.02.007</t>
    </r>
  </si>
  <si>
    <r>
      <rPr>
        <sz val="8"/>
        <rFont val="Arial MT"/>
        <family val="2"/>
      </rPr>
      <t>REBOCO</t>
    </r>
  </si>
  <si>
    <r>
      <rPr>
        <sz val="8"/>
        <rFont val="Arial MT"/>
        <family val="2"/>
      </rPr>
      <t>12.02.009</t>
    </r>
  </si>
  <si>
    <r>
      <rPr>
        <sz val="8"/>
        <rFont val="Arial MT"/>
        <family val="2"/>
      </rPr>
      <t>REVESTIMENTO COM GESSO</t>
    </r>
  </si>
  <si>
    <r>
      <rPr>
        <sz val="8"/>
        <rFont val="Arial MT"/>
        <family val="2"/>
      </rPr>
      <t>12.02.010</t>
    </r>
  </si>
  <si>
    <r>
      <rPr>
        <sz val="8"/>
        <rFont val="Arial MT"/>
        <family val="2"/>
      </rPr>
      <t>REVESTIMENTO TEXTURIZADO ACRILICO BRANCO</t>
    </r>
  </si>
  <si>
    <r>
      <rPr>
        <sz val="8"/>
        <rFont val="Arial MT"/>
        <family val="2"/>
      </rPr>
      <t>12.02.011</t>
    </r>
  </si>
  <si>
    <r>
      <rPr>
        <sz val="8"/>
        <rFont val="Arial MT"/>
        <family val="2"/>
      </rPr>
      <t>REVESTIMENTO TEXTURIZADO ACRILICO BRANCO E PINTURA ACRILICA</t>
    </r>
  </si>
  <si>
    <r>
      <rPr>
        <sz val="8"/>
        <rFont val="Arial MT"/>
        <family val="2"/>
      </rPr>
      <t>12.02.012</t>
    </r>
  </si>
  <si>
    <r>
      <rPr>
        <sz val="8"/>
        <rFont val="Arial MT"/>
        <family val="2"/>
      </rPr>
      <t>CERAMICA ESMALTADA 10X10CM - LARANJA,VERMELHO,AMARELO</t>
    </r>
  </si>
  <si>
    <r>
      <rPr>
        <sz val="8"/>
        <rFont val="Arial MT"/>
        <family val="2"/>
      </rPr>
      <t>12.02.013</t>
    </r>
  </si>
  <si>
    <r>
      <rPr>
        <sz val="8"/>
        <rFont val="Arial MT"/>
        <family val="2"/>
      </rPr>
      <t>CERAMICA ESMALTADA 10X10CM - AZUL,VERDE,PRETO</t>
    </r>
  </si>
  <si>
    <r>
      <rPr>
        <sz val="8"/>
        <rFont val="Arial MT"/>
        <family val="2"/>
      </rPr>
      <t>12.02.014</t>
    </r>
  </si>
  <si>
    <r>
      <rPr>
        <sz val="8"/>
        <rFont val="Arial MT"/>
        <family val="2"/>
      </rPr>
      <t>CERAMICA ESMALTADA 10X10CM - BRANCO,AREIA,BEGE,OCRE,CINZA</t>
    </r>
  </si>
  <si>
    <r>
      <rPr>
        <sz val="8"/>
        <rFont val="Arial MT"/>
        <family val="2"/>
      </rPr>
      <t>12.02.029</t>
    </r>
  </si>
  <si>
    <r>
      <rPr>
        <sz val="8"/>
        <rFont val="Arial MT"/>
        <family val="2"/>
      </rPr>
      <t>CERAMICA ESMALTADA 20X20CM</t>
    </r>
  </si>
  <si>
    <r>
      <rPr>
        <sz val="8"/>
        <rFont val="Arial MT"/>
        <family val="2"/>
      </rPr>
      <t>12.02.036</t>
    </r>
  </si>
  <si>
    <r>
      <rPr>
        <sz val="8"/>
        <rFont val="Arial MT"/>
        <family val="2"/>
      </rPr>
      <t>REVESTIMENTO COM AZULEJOS  RETIFICADOS LISOS BRANCO BRILHANTE</t>
    </r>
  </si>
  <si>
    <r>
      <rPr>
        <sz val="8"/>
        <rFont val="Arial MT"/>
        <family val="2"/>
      </rPr>
      <t>12.02.043</t>
    </r>
  </si>
  <si>
    <r>
      <rPr>
        <sz val="8"/>
        <rFont val="Arial MT"/>
        <family val="2"/>
      </rPr>
      <t>PERFIL SEXTAVADO EM ALUMINIO PARA AZULEJO</t>
    </r>
  </si>
  <si>
    <r>
      <rPr>
        <sz val="8"/>
        <rFont val="Arial MT"/>
        <family val="2"/>
      </rPr>
      <t>12.02.044</t>
    </r>
  </si>
  <si>
    <r>
      <rPr>
        <sz val="8"/>
        <rFont val="Arial MT"/>
        <family val="2"/>
      </rPr>
      <t>PERFIL CANTONEIRA EM ALUMINIO PARA REBOCO</t>
    </r>
  </si>
  <si>
    <r>
      <rPr>
        <sz val="8"/>
        <rFont val="Arial MT"/>
        <family val="2"/>
      </rPr>
      <t>12.02.050</t>
    </r>
  </si>
  <si>
    <r>
      <rPr>
        <sz val="8"/>
        <rFont val="Arial MT"/>
        <family val="2"/>
      </rPr>
      <t>REVESTIMENTO TEXT. ACRIL. PIGMENTADO (CORES PRONTAS) - ACAB RANHURADO</t>
    </r>
  </si>
  <si>
    <r>
      <rPr>
        <sz val="8"/>
        <rFont val="Arial MT"/>
        <family val="2"/>
      </rPr>
      <t>12.02.051</t>
    </r>
  </si>
  <si>
    <r>
      <rPr>
        <sz val="8"/>
        <rFont val="Arial MT"/>
        <family val="2"/>
      </rPr>
      <t>REVESTIMENTO TEXTURIZADO ACRILICO PIGMENTADO (CORES PRONTAS)</t>
    </r>
  </si>
  <si>
    <r>
      <rPr>
        <sz val="8"/>
        <rFont val="Arial MT"/>
        <family val="2"/>
      </rPr>
      <t>12.02.072</t>
    </r>
  </si>
  <si>
    <r>
      <rPr>
        <sz val="8"/>
        <rFont val="Arial MT"/>
        <family val="2"/>
      </rPr>
      <t>GUARNIÇÃO APARELHADA 5 X 1 CM G1-C4 P/ACABAM JUNTAS DILATACAO</t>
    </r>
  </si>
  <si>
    <r>
      <rPr>
        <sz val="8"/>
        <rFont val="Arial MT"/>
        <family val="2"/>
      </rPr>
      <t>12.02.099</t>
    </r>
  </si>
  <si>
    <r>
      <rPr>
        <sz val="8"/>
        <rFont val="Arial MT"/>
        <family val="2"/>
      </rPr>
      <t>REVESTIMENTOS P/ PAREDES INTERNAS</t>
    </r>
  </si>
  <si>
    <r>
      <rPr>
        <sz val="8"/>
        <rFont val="Arial MT"/>
        <family val="2"/>
      </rPr>
      <t>12.04.004</t>
    </r>
  </si>
  <si>
    <r>
      <rPr>
        <sz val="8"/>
        <rFont val="Arial MT"/>
        <family val="2"/>
      </rPr>
      <t>12.04.005</t>
    </r>
  </si>
  <si>
    <r>
      <rPr>
        <sz val="8"/>
        <rFont val="Arial MT"/>
        <family val="2"/>
      </rPr>
      <t>12.04.006</t>
    </r>
  </si>
  <si>
    <r>
      <rPr>
        <sz val="8"/>
        <rFont val="Arial MT"/>
        <family val="2"/>
      </rPr>
      <t>12.04.007</t>
    </r>
  </si>
  <si>
    <r>
      <rPr>
        <sz val="8"/>
        <rFont val="Arial MT"/>
        <family val="2"/>
      </rPr>
      <t>12.04.008</t>
    </r>
  </si>
  <si>
    <r>
      <rPr>
        <sz val="8"/>
        <rFont val="Arial MT"/>
        <family val="2"/>
      </rPr>
      <t>CHAPISCO FINO PENEIRADO</t>
    </r>
  </si>
  <si>
    <r>
      <rPr>
        <sz val="8"/>
        <rFont val="Arial MT"/>
        <family val="2"/>
      </rPr>
      <t>12.04.013</t>
    </r>
  </si>
  <si>
    <r>
      <rPr>
        <sz val="8"/>
        <rFont val="Arial MT"/>
        <family val="2"/>
      </rPr>
      <t>REVESTIMENTO TEXT. ACRIL. PIGMENTADO (CORES PRONTAS)- ACAB RANHURADO</t>
    </r>
  </si>
  <si>
    <r>
      <rPr>
        <sz val="8"/>
        <rFont val="Arial MT"/>
        <family val="2"/>
      </rPr>
      <t>12.04.014</t>
    </r>
  </si>
  <si>
    <r>
      <rPr>
        <sz val="8"/>
        <rFont val="Arial MT"/>
        <family val="2"/>
      </rPr>
      <t>REVESTIMENTO TEXTURIZADO ACRILICO PIGMENTADO (CORES PRONTA)</t>
    </r>
  </si>
  <si>
    <r>
      <rPr>
        <sz val="8"/>
        <rFont val="Arial MT"/>
        <family val="2"/>
      </rPr>
      <t>12.04.018</t>
    </r>
  </si>
  <si>
    <r>
      <rPr>
        <sz val="8"/>
        <rFont val="Arial MT"/>
        <family val="2"/>
      </rPr>
      <t>12.04.019</t>
    </r>
  </si>
  <si>
    <r>
      <rPr>
        <sz val="8"/>
        <rFont val="Arial MT"/>
        <family val="2"/>
      </rPr>
      <t>12.04.020</t>
    </r>
  </si>
  <si>
    <r>
      <rPr>
        <sz val="8"/>
        <rFont val="Arial MT"/>
        <family val="2"/>
      </rPr>
      <t>REVESTIMENTO COM PASTILHAS NATURAIS 2,5X2,5CM</t>
    </r>
  </si>
  <si>
    <r>
      <rPr>
        <sz val="8"/>
        <rFont val="Arial MT"/>
        <family val="2"/>
      </rPr>
      <t>12.04.021</t>
    </r>
  </si>
  <si>
    <r>
      <rPr>
        <sz val="8"/>
        <rFont val="Arial MT"/>
        <family val="2"/>
      </rPr>
      <t>REVESTIMENTO COM PASTILHAS NATURAIS 5,0X5,0CM</t>
    </r>
  </si>
  <si>
    <r>
      <rPr>
        <sz val="8"/>
        <rFont val="Arial MT"/>
        <family val="2"/>
      </rPr>
      <t>12.04.022</t>
    </r>
  </si>
  <si>
    <r>
      <rPr>
        <sz val="8"/>
        <rFont val="Arial MT"/>
        <family val="2"/>
      </rPr>
      <t>REVESTIMENTO COM PASTILHAS ESMALTADAS 2,5X 2,5 CM</t>
    </r>
  </si>
  <si>
    <r>
      <rPr>
        <sz val="8"/>
        <rFont val="Arial MT"/>
        <family val="2"/>
      </rPr>
      <t>12.04.023</t>
    </r>
  </si>
  <si>
    <r>
      <rPr>
        <sz val="8"/>
        <rFont val="Arial MT"/>
        <family val="2"/>
      </rPr>
      <t>REVESTIMENTO COM PASTILHAS ESMALTADAS 4,0X 4,0 CM</t>
    </r>
  </si>
  <si>
    <r>
      <rPr>
        <sz val="8"/>
        <rFont val="Arial MT"/>
        <family val="2"/>
      </rPr>
      <t>12.04.024</t>
    </r>
  </si>
  <si>
    <r>
      <rPr>
        <sz val="8"/>
        <rFont val="Arial MT"/>
        <family val="2"/>
      </rPr>
      <t>REVESTIMENTO COM PASTILHAS ESMALTADAS 5,0X 5,0 CM</t>
    </r>
  </si>
  <si>
    <r>
      <rPr>
        <sz val="8"/>
        <rFont val="Arial MT"/>
        <family val="2"/>
      </rPr>
      <t>12.04.040</t>
    </r>
  </si>
  <si>
    <r>
      <rPr>
        <sz val="8"/>
        <rFont val="Arial MT"/>
        <family val="2"/>
      </rPr>
      <t>REVESTIMENTO C/ PLAQUETA LAMINADA</t>
    </r>
  </si>
  <si>
    <r>
      <rPr>
        <sz val="8"/>
        <rFont val="Arial MT"/>
        <family val="2"/>
      </rPr>
      <t>12.04.048</t>
    </r>
  </si>
  <si>
    <r>
      <rPr>
        <sz val="8"/>
        <rFont val="Arial MT"/>
        <family val="2"/>
      </rPr>
      <t>12.04.049</t>
    </r>
  </si>
  <si>
    <r>
      <rPr>
        <sz val="8"/>
        <rFont val="Arial MT"/>
        <family val="2"/>
      </rPr>
      <t>12.04.050</t>
    </r>
  </si>
  <si>
    <r>
      <rPr>
        <sz val="8"/>
        <rFont val="Arial MT"/>
        <family val="2"/>
      </rPr>
      <t>12.04.099</t>
    </r>
  </si>
  <si>
    <r>
      <rPr>
        <sz val="8"/>
        <rFont val="Arial MT"/>
        <family val="2"/>
      </rPr>
      <t>REVESTIMENTOS PARA PAREDES EXTERNAS</t>
    </r>
  </si>
  <si>
    <r>
      <rPr>
        <sz val="8"/>
        <rFont val="Arial MT"/>
        <family val="2"/>
      </rPr>
      <t>12.50.001</t>
    </r>
  </si>
  <si>
    <r>
      <rPr>
        <sz val="8"/>
        <rFont val="Arial MT"/>
        <family val="2"/>
      </rPr>
      <t>DEMOLIÇÃO DE REVESTIMENTO EM ARGAMASSA/GESSO EM FORRO E PAREDES</t>
    </r>
  </si>
  <si>
    <r>
      <rPr>
        <sz val="8"/>
        <rFont val="Arial MT"/>
        <family val="2"/>
      </rPr>
      <t>12.50.002</t>
    </r>
  </si>
  <si>
    <r>
      <rPr>
        <sz val="8"/>
        <rFont val="Arial MT"/>
        <family val="2"/>
      </rPr>
      <t>DEMOLIÇÃO DE REVEST DE AZULEJOS, PASTILHAS E LADRILHOS INCL ARG ASSENTAMENTO</t>
    </r>
  </si>
  <si>
    <r>
      <rPr>
        <sz val="8"/>
        <rFont val="Arial MT"/>
        <family val="2"/>
      </rPr>
      <t>12.50.003</t>
    </r>
  </si>
  <si>
    <r>
      <rPr>
        <sz val="8"/>
        <rFont val="Arial MT"/>
        <family val="2"/>
      </rPr>
      <t>DEMOLIÇÃO SOMENTE DE AZULEJO</t>
    </r>
  </si>
  <si>
    <r>
      <rPr>
        <sz val="8"/>
        <rFont val="Arial MT"/>
        <family val="2"/>
      </rPr>
      <t>12.50.099</t>
    </r>
  </si>
  <si>
    <r>
      <rPr>
        <sz val="8"/>
        <rFont val="Arial MT"/>
        <family val="2"/>
      </rPr>
      <t>12.60.001</t>
    </r>
  </si>
  <si>
    <r>
      <rPr>
        <sz val="8"/>
        <rFont val="Arial MT"/>
        <family val="2"/>
      </rPr>
      <t>RETIRADA DE MÁRMORE PEDRAS OU GRANITOS INCL DEMOLICÃO ARGAMASSA ASSENTAMENTO</t>
    </r>
  </si>
  <si>
    <r>
      <rPr>
        <sz val="8"/>
        <rFont val="Arial MT"/>
        <family val="2"/>
      </rPr>
      <t>12.60.099</t>
    </r>
  </si>
  <si>
    <r>
      <rPr>
        <sz val="8"/>
        <rFont val="Arial MT"/>
        <family val="2"/>
      </rPr>
      <t>12.70.001</t>
    </r>
  </si>
  <si>
    <r>
      <rPr>
        <sz val="8"/>
        <rFont val="Arial MT"/>
        <family val="2"/>
      </rPr>
      <t>RECOLOCAÇÃO DE MÁRMORE, PEDRAS E GRANITOS</t>
    </r>
  </si>
  <si>
    <r>
      <rPr>
        <sz val="8"/>
        <rFont val="Arial MT"/>
        <family val="2"/>
      </rPr>
      <t>12.70.099</t>
    </r>
  </si>
  <si>
    <r>
      <rPr>
        <sz val="8"/>
        <rFont val="Arial MT"/>
        <family val="2"/>
      </rPr>
      <t>RECOLOCACOES DE REVESTIMENTOS DE FORRO E PAREDE</t>
    </r>
  </si>
  <si>
    <r>
      <rPr>
        <sz val="8"/>
        <rFont val="Arial MT"/>
        <family val="2"/>
      </rPr>
      <t>12.80.003</t>
    </r>
  </si>
  <si>
    <r>
      <rPr>
        <sz val="8"/>
        <rFont val="Arial MT"/>
        <family val="2"/>
      </rPr>
      <t>CHAPISCO RUSTICO COM PEDRISCO</t>
    </r>
  </si>
  <si>
    <r>
      <rPr>
        <sz val="8"/>
        <rFont val="Arial MT"/>
        <family val="2"/>
      </rPr>
      <t>12.80.030</t>
    </r>
  </si>
  <si>
    <r>
      <rPr>
        <sz val="8"/>
        <rFont val="Arial MT"/>
        <family val="2"/>
      </rPr>
      <t>REPARO EM TRINCAS E RACHADURAS</t>
    </r>
  </si>
  <si>
    <r>
      <rPr>
        <sz val="8"/>
        <rFont val="Arial MT"/>
        <family val="2"/>
      </rPr>
      <t>12.80.050</t>
    </r>
  </si>
  <si>
    <r>
      <rPr>
        <sz val="8"/>
        <rFont val="Arial MT"/>
        <family val="2"/>
      </rPr>
      <t>CANTONEIRA DE FERRO DE 1"X1"X1/8"</t>
    </r>
  </si>
  <si>
    <r>
      <rPr>
        <sz val="8"/>
        <rFont val="Arial MT"/>
        <family val="2"/>
      </rPr>
      <t>12.80.051</t>
    </r>
  </si>
  <si>
    <r>
      <rPr>
        <sz val="8"/>
        <rFont val="Arial MT"/>
        <family val="2"/>
      </rPr>
      <t>12.80.099</t>
    </r>
  </si>
  <si>
    <r>
      <rPr>
        <sz val="8"/>
        <rFont val="Arial MT"/>
        <family val="2"/>
      </rPr>
      <t>SERVICOS EM REVESTIMENTOS DE FORRO E PAREDE - CONSERVACAO</t>
    </r>
  </si>
  <si>
    <r>
      <rPr>
        <sz val="8"/>
        <rFont val="Arial MT"/>
        <family val="2"/>
      </rPr>
      <t>13.01.004</t>
    </r>
  </si>
  <si>
    <r>
      <rPr>
        <sz val="8"/>
        <rFont val="Arial MT"/>
        <family val="2"/>
      </rPr>
      <t>LASTRO DE CONCRETO C/ HIDROFUGO E=5CM</t>
    </r>
  </si>
  <si>
    <r>
      <rPr>
        <sz val="8"/>
        <rFont val="Arial MT"/>
        <family val="2"/>
      </rPr>
      <t>13.01.006</t>
    </r>
  </si>
  <si>
    <r>
      <rPr>
        <sz val="8"/>
        <rFont val="Arial MT"/>
        <family val="2"/>
      </rPr>
      <t>13.01.010</t>
    </r>
  </si>
  <si>
    <r>
      <rPr>
        <sz val="8"/>
        <rFont val="Arial MT"/>
        <family val="2"/>
      </rPr>
      <t>ENCHIMENTO DE REBAIXO DE LAJE COM TIJOLOS CERAMICOS FURADOS</t>
    </r>
  </si>
  <si>
    <r>
      <rPr>
        <sz val="8"/>
        <rFont val="Arial MT"/>
        <family val="2"/>
      </rPr>
      <t>13.01.011</t>
    </r>
  </si>
  <si>
    <r>
      <rPr>
        <sz val="8"/>
        <rFont val="Arial MT"/>
        <family val="2"/>
      </rPr>
      <t>ENCHIMENTO DE REBAIXO DE LAJE COM CACOS DE CONCRETO CELULAR</t>
    </r>
  </si>
  <si>
    <r>
      <rPr>
        <sz val="8"/>
        <rFont val="Arial MT"/>
        <family val="2"/>
      </rPr>
      <t>13.01.017</t>
    </r>
  </si>
  <si>
    <r>
      <rPr>
        <sz val="8"/>
        <rFont val="Arial MT"/>
        <family val="2"/>
      </rPr>
      <t>ARGAMASSA DE REGULARIZACAO CIM/AREIA 1:3 ESP=2,50CM</t>
    </r>
  </si>
  <si>
    <r>
      <rPr>
        <sz val="8"/>
        <rFont val="Arial MT"/>
        <family val="2"/>
      </rPr>
      <t>13.01.018</t>
    </r>
  </si>
  <si>
    <r>
      <rPr>
        <sz val="8"/>
        <rFont val="Arial MT"/>
        <family val="2"/>
      </rPr>
      <t>ARGAMASSA DE REGULARIZACAO CIM/AREIA 1:3 C/ IMPERM. ESP=2,50CM</t>
    </r>
  </si>
  <si>
    <r>
      <rPr>
        <sz val="8"/>
        <rFont val="Arial MT"/>
        <family val="2"/>
      </rPr>
      <t>13.01.099</t>
    </r>
  </si>
  <si>
    <r>
      <rPr>
        <sz val="8"/>
        <rFont val="Arial MT"/>
        <family val="2"/>
      </rPr>
      <t>SERVICOS DE LASTROS E/OU ENCHIMENTOS</t>
    </r>
  </si>
  <si>
    <r>
      <rPr>
        <sz val="8"/>
        <rFont val="Arial MT"/>
        <family val="2"/>
      </rPr>
      <t>13.02.004</t>
    </r>
  </si>
  <si>
    <r>
      <rPr>
        <sz val="8"/>
        <rFont val="Arial MT"/>
        <family val="2"/>
      </rPr>
      <t>CIMENTADO DESEMPENADO E ALISADO C/ CORANTE E=3,5CM INCL ARG REG</t>
    </r>
  </si>
  <si>
    <r>
      <rPr>
        <sz val="8"/>
        <rFont val="Arial MT"/>
        <family val="2"/>
      </rPr>
      <t>13.02.005</t>
    </r>
  </si>
  <si>
    <r>
      <rPr>
        <sz val="8"/>
        <rFont val="Arial MT"/>
        <family val="2"/>
      </rPr>
      <t>CIMENTADO DESEMPENADO ALISADO E=3,50CM INCL ARG REG</t>
    </r>
  </si>
  <si>
    <r>
      <rPr>
        <sz val="8"/>
        <rFont val="Arial MT"/>
        <family val="2"/>
      </rPr>
      <t>13.02.006</t>
    </r>
  </si>
  <si>
    <r>
      <rPr>
        <sz val="8"/>
        <rFont val="Arial MT"/>
        <family val="2"/>
      </rPr>
      <t>PISO DE CONCRETO Fck 25MPa DESEMPENAMENTO MECÂNICO E=8CM</t>
    </r>
  </si>
  <si>
    <r>
      <rPr>
        <sz val="8"/>
        <rFont val="Arial MT"/>
        <family val="2"/>
      </rPr>
      <t>13.02.007</t>
    </r>
  </si>
  <si>
    <r>
      <rPr>
        <sz val="8"/>
        <rFont val="Arial MT"/>
        <family val="2"/>
      </rPr>
      <t>PISO DE CONCRETO LISO-FUNDACAO DIRETA FCK-25 MPA</t>
    </r>
  </si>
  <si>
    <r>
      <rPr>
        <sz val="8"/>
        <rFont val="Arial MT"/>
        <family val="2"/>
      </rPr>
      <t>13.02.009</t>
    </r>
  </si>
  <si>
    <r>
      <rPr>
        <sz val="8"/>
        <rFont val="Arial MT"/>
        <family val="2"/>
      </rPr>
      <t>PISO DE CONCRETO CAMURCADO-FUNDACAO DIRETA FCK-25 MPA</t>
    </r>
  </si>
  <si>
    <r>
      <rPr>
        <sz val="8"/>
        <rFont val="Arial MT"/>
        <family val="2"/>
      </rPr>
      <t>13.02.010</t>
    </r>
  </si>
  <si>
    <r>
      <rPr>
        <sz val="8"/>
        <rFont val="Arial MT"/>
        <family val="2"/>
      </rPr>
      <t>QE-26 QUADRA DE ESPORTES/DE CONCRETO/LAJE ALVEOLAR</t>
    </r>
  </si>
  <si>
    <r>
      <rPr>
        <sz val="8"/>
        <rFont val="Arial MT"/>
        <family val="2"/>
      </rPr>
      <t>13.02.011</t>
    </r>
  </si>
  <si>
    <r>
      <rPr>
        <sz val="8"/>
        <rFont val="Arial MT"/>
        <family val="2"/>
      </rPr>
      <t>QE-27 QUADRA DE ESPORTES/PISO DE CONCRETO/PRE-LAJE TRELICADA</t>
    </r>
  </si>
  <si>
    <r>
      <rPr>
        <sz val="8"/>
        <rFont val="Arial MT"/>
        <family val="2"/>
      </rPr>
      <t>13.02.012</t>
    </r>
  </si>
  <si>
    <r>
      <rPr>
        <sz val="8"/>
        <rFont val="Arial MT"/>
        <family val="2"/>
      </rPr>
      <t>QE-28 QUADRA DE ESPORTES/PISO COM PROTECAO ACUSTICA SOBRE LAJE</t>
    </r>
  </si>
  <si>
    <r>
      <rPr>
        <sz val="8"/>
        <rFont val="Arial MT"/>
        <family val="2"/>
      </rPr>
      <t>13.02.013</t>
    </r>
  </si>
  <si>
    <r>
      <rPr>
        <sz val="8"/>
        <rFont val="Arial MT"/>
        <family val="2"/>
      </rPr>
      <t>QE-29 ESPACO MULTIESPORTIVO/PISO DE CONCRETO/LAJE ALVEOLAR</t>
    </r>
  </si>
  <si>
    <r>
      <rPr>
        <sz val="8"/>
        <rFont val="Arial MT"/>
        <family val="2"/>
      </rPr>
      <t>13.02.014</t>
    </r>
  </si>
  <si>
    <r>
      <rPr>
        <sz val="8"/>
        <rFont val="Arial MT"/>
        <family val="2"/>
      </rPr>
      <t>QE-30 ESPACO MULTIESPORTIVO/PISO DE CONCRETO/PRE-LAJE TRELICADA</t>
    </r>
  </si>
  <si>
    <r>
      <rPr>
        <sz val="8"/>
        <rFont val="Arial MT"/>
        <family val="2"/>
      </rPr>
      <t>13.02.015</t>
    </r>
  </si>
  <si>
    <r>
      <rPr>
        <sz val="8"/>
        <rFont val="Arial MT"/>
        <family val="2"/>
      </rPr>
      <t>QE-31 ESPACO MULTIESPORTIVO/PISO COM PROTECAO ACUSTICA SOBRE LAJE</t>
    </r>
  </si>
  <si>
    <r>
      <rPr>
        <sz val="8"/>
        <rFont val="Arial MT"/>
        <family val="2"/>
      </rPr>
      <t>13.02.017</t>
    </r>
  </si>
  <si>
    <r>
      <rPr>
        <sz val="8"/>
        <rFont val="Arial MT"/>
        <family val="2"/>
      </rPr>
      <t>LADRILHOS HIDRAULICOS DE 20X20 CM LISOS EM UMA COR</t>
    </r>
  </si>
  <si>
    <r>
      <rPr>
        <sz val="8"/>
        <rFont val="Arial MT"/>
        <family val="2"/>
      </rPr>
      <t>13.02.019</t>
    </r>
  </si>
  <si>
    <r>
      <rPr>
        <sz val="8"/>
        <rFont val="Arial MT"/>
        <family val="2"/>
      </rPr>
      <t>LADRILHO HIDRAULICO 25X25 E=2CM - PISO TATIL DE ALERTA</t>
    </r>
  </si>
  <si>
    <r>
      <rPr>
        <sz val="8"/>
        <rFont val="Arial MT"/>
        <family val="2"/>
      </rPr>
      <t>13.02.020</t>
    </r>
  </si>
  <si>
    <r>
      <rPr>
        <sz val="8"/>
        <rFont val="Arial MT"/>
        <family val="2"/>
      </rPr>
      <t>LADRILHO HIDRAULICO 25X25 E=2CM - PISO TATIL DIRECIONAL</t>
    </r>
  </si>
  <si>
    <r>
      <rPr>
        <sz val="8"/>
        <rFont val="Arial MT"/>
        <family val="2"/>
      </rPr>
      <t>13.02.023</t>
    </r>
  </si>
  <si>
    <r>
      <rPr>
        <sz val="8"/>
        <rFont val="Arial MT"/>
        <family val="2"/>
      </rPr>
      <t>BORRACHA COLADA - PISO TATIL DIRECIONAL</t>
    </r>
  </si>
  <si>
    <r>
      <rPr>
        <sz val="8"/>
        <rFont val="Arial MT"/>
        <family val="2"/>
      </rPr>
      <t>13.02.024</t>
    </r>
  </si>
  <si>
    <r>
      <rPr>
        <sz val="8"/>
        <rFont val="Arial MT"/>
        <family val="2"/>
      </rPr>
      <t>BORRACHA ASSENTADA C/ ARGAMASSA - PISO TATIL DIRECIONAL</t>
    </r>
  </si>
  <si>
    <r>
      <rPr>
        <sz val="8"/>
        <rFont val="Arial MT"/>
        <family val="2"/>
      </rPr>
      <t>13.02.031</t>
    </r>
  </si>
  <si>
    <r>
      <rPr>
        <sz val="8"/>
        <rFont val="Arial MT"/>
        <family val="2"/>
      </rPr>
      <t>QE-32 QUADRA DE ESPORTES/PISO DE CONCRETO ARMADO/FUNDACAO DIRETA</t>
    </r>
  </si>
  <si>
    <r>
      <rPr>
        <sz val="8"/>
        <rFont val="Arial MT"/>
        <family val="2"/>
      </rPr>
      <t>13.02.032</t>
    </r>
  </si>
  <si>
    <r>
      <rPr>
        <sz val="8"/>
        <rFont val="Arial MT"/>
        <family val="2"/>
      </rPr>
      <t>FAIXA ANTIDERRAPANTE A BASE DE RESINA EPÓXICA E AREIA QUARTZOSA L=4CM</t>
    </r>
  </si>
  <si>
    <r>
      <rPr>
        <sz val="8"/>
        <rFont val="Arial MT"/>
        <family val="2"/>
      </rPr>
      <t>13.02.033</t>
    </r>
  </si>
  <si>
    <r>
      <rPr>
        <sz val="8"/>
        <rFont val="Arial MT"/>
        <family val="2"/>
      </rPr>
      <t>QE-33 ESPACO MULTIESPORTIVO/PISO DE CONCRETO ARMADO/FUNDACAO DIRETA</t>
    </r>
  </si>
  <si>
    <r>
      <rPr>
        <sz val="8"/>
        <rFont val="Arial MT"/>
        <family val="2"/>
      </rPr>
      <t>13.02.034</t>
    </r>
  </si>
  <si>
    <r>
      <rPr>
        <sz val="8"/>
        <rFont val="Arial MT"/>
        <family val="2"/>
      </rPr>
      <t>GRANILITE CINZA / CIMENTO COMUM 8MM C/ POLIMENTO</t>
    </r>
  </si>
  <si>
    <r>
      <rPr>
        <sz val="8"/>
        <rFont val="Arial MT"/>
        <family val="2"/>
      </rPr>
      <t>13.02.038</t>
    </r>
  </si>
  <si>
    <r>
      <rPr>
        <sz val="8"/>
        <rFont val="Arial MT"/>
        <family val="2"/>
      </rPr>
      <t>GRANILITE PRETO/CIMENTO COMUM E=8MM COM POLIMENTO</t>
    </r>
  </si>
  <si>
    <r>
      <rPr>
        <sz val="8"/>
        <rFont val="Arial MT"/>
        <family val="2"/>
      </rPr>
      <t>13.02.040</t>
    </r>
  </si>
  <si>
    <r>
      <rPr>
        <sz val="8"/>
        <rFont val="Arial MT"/>
        <family val="2"/>
      </rPr>
      <t>PISO DE ALTA RESISTENCIA TIPO MEDIO, POLIDO E=8MM PRETO/CIMENTO COMUM</t>
    </r>
  </si>
  <si>
    <r>
      <rPr>
        <sz val="8"/>
        <rFont val="Arial MT"/>
        <family val="2"/>
      </rPr>
      <t>13.02.041</t>
    </r>
  </si>
  <si>
    <r>
      <rPr>
        <sz val="8"/>
        <rFont val="Arial MT"/>
        <family val="2"/>
      </rPr>
      <t>PISO DE ALTA RESISTENCIA TIPO MEDIO, POLIDO E=8MM CINZA/CIMENTO COMUM</t>
    </r>
  </si>
  <si>
    <r>
      <rPr>
        <sz val="8"/>
        <rFont val="Arial MT"/>
        <family val="2"/>
      </rPr>
      <t>13.02.042</t>
    </r>
  </si>
  <si>
    <r>
      <rPr>
        <sz val="8"/>
        <rFont val="Arial MT"/>
        <family val="2"/>
      </rPr>
      <t>13.02.047</t>
    </r>
  </si>
  <si>
    <r>
      <rPr>
        <sz val="8"/>
        <rFont val="Arial MT"/>
        <family val="2"/>
      </rPr>
      <t>SOALHO DE TABUAS DE 10X2CM MACHO-FEMEA G1-C6 SOBRE LASTRO/LAJE</t>
    </r>
  </si>
  <si>
    <r>
      <rPr>
        <sz val="8"/>
        <rFont val="Arial MT"/>
        <family val="2"/>
      </rPr>
      <t>13.02.048</t>
    </r>
  </si>
  <si>
    <r>
      <rPr>
        <sz val="8"/>
        <rFont val="Arial MT"/>
        <family val="2"/>
      </rPr>
      <t>SOALHO DE TABUAS DE 20X2CM MACHO-FEMEA G1-C6 SOBRE LASTRO/LAJE</t>
    </r>
  </si>
  <si>
    <r>
      <rPr>
        <sz val="8"/>
        <rFont val="Arial MT"/>
        <family val="2"/>
      </rPr>
      <t>13.02.049</t>
    </r>
  </si>
  <si>
    <r>
      <rPr>
        <sz val="8"/>
        <rFont val="Arial MT"/>
        <family val="2"/>
      </rPr>
      <t>QE-34 QUADRA DE ESPORTES/PISO FIBRA POLIPROPILENO CORRUGADO/FUND DIR</t>
    </r>
  </si>
  <si>
    <r>
      <rPr>
        <sz val="8"/>
        <rFont val="Arial MT"/>
        <family val="2"/>
      </rPr>
      <t>13.02.050</t>
    </r>
  </si>
  <si>
    <r>
      <rPr>
        <sz val="8"/>
        <rFont val="Arial MT"/>
        <family val="2"/>
      </rPr>
      <t>QE-35 ESPACO MULTIESPORTIVO/PISO FIBRA POLIPROP CORRUGADO/FUND DIR</t>
    </r>
  </si>
  <si>
    <r>
      <rPr>
        <sz val="8"/>
        <rFont val="Arial MT"/>
        <family val="2"/>
      </rPr>
      <t>13.02.052</t>
    </r>
  </si>
  <si>
    <r>
      <rPr>
        <sz val="8"/>
        <rFont val="Arial MT"/>
        <family val="2"/>
      </rPr>
      <t>TRATAMENTO SELADOR PARA GRANILITE - BASE AGUA</t>
    </r>
  </si>
  <si>
    <r>
      <rPr>
        <sz val="8"/>
        <rFont val="Arial MT"/>
        <family val="2"/>
      </rPr>
      <t>13.02.053</t>
    </r>
  </si>
  <si>
    <r>
      <rPr>
        <sz val="8"/>
        <rFont val="Arial MT"/>
        <family val="2"/>
      </rPr>
      <t>BORRACHA COLADA - PISO TATIL DE ALERTA</t>
    </r>
  </si>
  <si>
    <r>
      <rPr>
        <sz val="8"/>
        <rFont val="Arial MT"/>
        <family val="2"/>
      </rPr>
      <t>13.02.055</t>
    </r>
  </si>
  <si>
    <r>
      <rPr>
        <sz val="8"/>
        <rFont val="Arial MT"/>
        <family val="2"/>
      </rPr>
      <t>BORRACHA ASSENTADA C/ ARGAMASSA  - PISO TATIL DE ALERTA</t>
    </r>
  </si>
  <si>
    <r>
      <rPr>
        <sz val="8"/>
        <rFont val="Arial MT"/>
        <family val="2"/>
      </rPr>
      <t>13.02.058</t>
    </r>
  </si>
  <si>
    <r>
      <rPr>
        <sz val="8"/>
        <rFont val="Arial MT"/>
        <family val="2"/>
      </rPr>
      <t>SINALIZAÇÃO VISUAL DE DEGRAUS-PINTURA ESMALTE EPOXI</t>
    </r>
  </si>
  <si>
    <r>
      <rPr>
        <sz val="8"/>
        <rFont val="Arial MT"/>
        <family val="2"/>
      </rPr>
      <t>13.02.059</t>
    </r>
  </si>
  <si>
    <r>
      <rPr>
        <sz val="8"/>
        <rFont val="Arial MT"/>
        <family val="2"/>
      </rPr>
      <t xml:space="preserve">SINALIZAÇÃO VISUAL DE DEGRAUS FITA ADESIVA COR AMARELA 25x200MM (2
</t>
    </r>
    <r>
      <rPr>
        <sz val="8"/>
        <rFont val="Arial MT"/>
        <family val="2"/>
      </rPr>
      <t>FAIXAS)</t>
    </r>
  </si>
  <si>
    <r>
      <rPr>
        <sz val="8"/>
        <rFont val="Arial MT"/>
        <family val="2"/>
      </rPr>
      <t>13.02.061</t>
    </r>
  </si>
  <si>
    <r>
      <rPr>
        <sz val="8"/>
        <rFont val="Arial MT"/>
        <family val="2"/>
      </rPr>
      <t>PISO DE BORRACHA SINT PASTILHADA COR PRETA ESP 7MM FIXAVEL C/ARGAMASSA</t>
    </r>
  </si>
  <si>
    <r>
      <rPr>
        <sz val="8"/>
        <rFont val="Arial MT"/>
        <family val="2"/>
      </rPr>
      <t>13.02.064</t>
    </r>
  </si>
  <si>
    <r>
      <rPr>
        <sz val="8"/>
        <rFont val="Arial MT"/>
        <family val="2"/>
      </rPr>
      <t>PORCELANATO TECNICO</t>
    </r>
  </si>
  <si>
    <r>
      <rPr>
        <sz val="8"/>
        <rFont val="Arial MT"/>
        <family val="2"/>
      </rPr>
      <t>13.02.066</t>
    </r>
  </si>
  <si>
    <r>
      <rPr>
        <sz val="8"/>
        <rFont val="Arial MT"/>
        <family val="2"/>
      </rPr>
      <t>PISO DE CONCRETO/LAJE ALVEOLAR (TIPO LAJE ZERO)</t>
    </r>
  </si>
  <si>
    <r>
      <rPr>
        <sz val="8"/>
        <rFont val="Arial MT"/>
        <family val="2"/>
      </rPr>
      <t>13.02.067</t>
    </r>
  </si>
  <si>
    <r>
      <rPr>
        <sz val="8"/>
        <rFont val="Arial MT"/>
        <family val="2"/>
      </rPr>
      <t>PISO DE CONCRETO/LAJE TRELICADA (TIPO LAJE ZERO)</t>
    </r>
  </si>
  <si>
    <r>
      <rPr>
        <sz val="8"/>
        <rFont val="Arial MT"/>
        <family val="2"/>
      </rPr>
      <t>13.02.068</t>
    </r>
  </si>
  <si>
    <r>
      <rPr>
        <sz val="8"/>
        <rFont val="Arial MT"/>
        <family val="2"/>
      </rPr>
      <t>PISO DE CONCRETO SOBRE LAJE IMPERMEABILIZADA OU SOBRE PROTECAO ACUSTICA</t>
    </r>
  </si>
  <si>
    <r>
      <rPr>
        <sz val="8"/>
        <rFont val="Arial MT"/>
        <family val="2"/>
      </rPr>
      <t>13.02.069</t>
    </r>
  </si>
  <si>
    <r>
      <rPr>
        <sz val="8"/>
        <rFont val="Arial MT"/>
        <family val="2"/>
      </rPr>
      <t>PORCELANATO ESMALTADO</t>
    </r>
  </si>
  <si>
    <r>
      <rPr>
        <sz val="8"/>
        <rFont val="Arial MT"/>
        <family val="2"/>
      </rPr>
      <t>13.02.075</t>
    </r>
  </si>
  <si>
    <r>
      <rPr>
        <sz val="8"/>
        <rFont val="Arial MT"/>
        <family val="2"/>
      </rPr>
      <t>CHAPAS VINILICAS (COR ESPECIFICAR) ESPESSURA DE 2 MM</t>
    </r>
  </si>
  <si>
    <r>
      <rPr>
        <sz val="8"/>
        <rFont val="Arial MT"/>
        <family val="2"/>
      </rPr>
      <t>13.02.076</t>
    </r>
  </si>
  <si>
    <r>
      <rPr>
        <sz val="8"/>
        <rFont val="Arial MT"/>
        <family val="2"/>
      </rPr>
      <t>PORCELANATO TÉCNICO 25X25 CM ESPESSURA 10 A 15MM - PISO TATIL DE ALERTA</t>
    </r>
  </si>
  <si>
    <r>
      <rPr>
        <sz val="8"/>
        <rFont val="Arial MT"/>
        <family val="2"/>
      </rPr>
      <t>13.02.077</t>
    </r>
  </si>
  <si>
    <r>
      <rPr>
        <sz val="8"/>
        <rFont val="Arial MT"/>
        <family val="2"/>
      </rPr>
      <t>CHAPAS VINILICAS/TRANSITO PESADO (COR ESPECIFICAR) ESP 2MM</t>
    </r>
  </si>
  <si>
    <r>
      <rPr>
        <sz val="8"/>
        <rFont val="Arial MT"/>
        <family val="2"/>
      </rPr>
      <t>13.02.078</t>
    </r>
  </si>
  <si>
    <r>
      <rPr>
        <sz val="8"/>
        <rFont val="Arial MT"/>
        <family val="2"/>
      </rPr>
      <t>PISO VINIILICO EM MANTA LARG.DE 2,00M  E=2MM INCLUSO RODAPÉ CURVO 10CM FORNEC E INSTAL.- USO EXCLUSIVO SALA DE INOVAÇÃO</t>
    </r>
  </si>
  <si>
    <r>
      <rPr>
        <sz val="8"/>
        <rFont val="Arial MT"/>
        <family val="2"/>
      </rPr>
      <t>13.02.080</t>
    </r>
  </si>
  <si>
    <r>
      <rPr>
        <sz val="8"/>
        <rFont val="Arial MT"/>
        <family val="2"/>
      </rPr>
      <t>PISO VINIÍLICO EM MANTA COM TRATAMENTO SUPERFÍCIE COM PUR  LARG.DE 2,00 E=2MM  INCLUSO RODAPÉ CURVO H= 5CM  FORNEC E INSTALADO.</t>
    </r>
  </si>
  <si>
    <r>
      <rPr>
        <sz val="8"/>
        <rFont val="Arial MT"/>
        <family val="2"/>
      </rPr>
      <t>13.02.085</t>
    </r>
  </si>
  <si>
    <r>
      <rPr>
        <sz val="8"/>
        <rFont val="Arial MT"/>
        <family val="2"/>
      </rPr>
      <t>PORCELANATO TÉCNICO 25X25 CM ESPESSURA 10 A 15MM - PISO TATIL DIRECIONA</t>
    </r>
  </si>
  <si>
    <r>
      <rPr>
        <sz val="8"/>
        <rFont val="Arial MT"/>
        <family val="2"/>
      </rPr>
      <t>13.02.087</t>
    </r>
  </si>
  <si>
    <r>
      <rPr>
        <sz val="8"/>
        <rFont val="Arial MT"/>
        <family val="2"/>
      </rPr>
      <t>TACO MADEIRA G1-C6 APLICADO COM COLA</t>
    </r>
  </si>
  <si>
    <r>
      <rPr>
        <sz val="8"/>
        <rFont val="Arial MT"/>
        <family val="2"/>
      </rPr>
      <t>13.02.090</t>
    </r>
  </si>
  <si>
    <r>
      <rPr>
        <sz val="8"/>
        <rFont val="Arial MT"/>
        <family val="2"/>
      </rPr>
      <t>ARMAÇAO TELA  DE POLIESTER REFORÇADA COM FIBRA DE VIDRO (PRFV ) MALHA QUADRADA 15CM X 15CM DENSIDADE 0,38KG/M2  INCLUSIVE ESPAÇADOR E AMARRAÇAO  PARA PISO DE CONCRETO</t>
    </r>
  </si>
  <si>
    <r>
      <rPr>
        <sz val="8"/>
        <rFont val="Arial MT"/>
        <family val="2"/>
      </rPr>
      <t>13.02.091</t>
    </r>
  </si>
  <si>
    <r>
      <rPr>
        <sz val="8"/>
        <rFont val="Arial MT"/>
        <family val="2"/>
      </rPr>
      <t>PISO VINILICO  PLACA 60X60 CM  E= 3MM FORNECIDO E INSTALADO (COR A ESPECIFICAR)</t>
    </r>
  </si>
  <si>
    <r>
      <rPr>
        <sz val="8"/>
        <rFont val="Arial MT"/>
        <family val="2"/>
      </rPr>
      <t>13.02.092</t>
    </r>
  </si>
  <si>
    <r>
      <rPr>
        <sz val="8"/>
        <rFont val="Arial MT"/>
        <family val="2"/>
      </rPr>
      <t>SINTEKO - DUAS DEMAOS INCLUSIVE RASPAGEM - APLICADO</t>
    </r>
  </si>
  <si>
    <r>
      <rPr>
        <sz val="8"/>
        <rFont val="Arial MT"/>
        <family val="2"/>
      </rPr>
      <t>13.02.093</t>
    </r>
  </si>
  <si>
    <r>
      <rPr>
        <sz val="8"/>
        <rFont val="Arial MT"/>
        <family val="2"/>
      </rPr>
      <t>RASPAGEM COM CALAFETACAO E APLICACAO DE CERA</t>
    </r>
  </si>
  <si>
    <r>
      <rPr>
        <sz val="8"/>
        <rFont val="Arial MT"/>
        <family val="2"/>
      </rPr>
      <t>13.02.096</t>
    </r>
  </si>
  <si>
    <r>
      <rPr>
        <sz val="8"/>
        <rFont val="Arial MT"/>
        <family val="2"/>
      </rPr>
      <t>PISO VINIILICO EM MANTA LARG.DE 2,00M  E=2MM INCLUSO RODAPE CURVO 10CM FORNECIDO E INSTALADO.</t>
    </r>
  </si>
  <si>
    <r>
      <rPr>
        <sz val="8"/>
        <rFont val="Arial MT"/>
        <family val="2"/>
      </rPr>
      <t>13.02.097</t>
    </r>
  </si>
  <si>
    <r>
      <rPr>
        <sz val="8"/>
        <rFont val="Arial MT"/>
        <family val="2"/>
      </rPr>
      <t>13.02.099</t>
    </r>
  </si>
  <si>
    <r>
      <rPr>
        <sz val="8"/>
        <rFont val="Arial MT"/>
        <family val="2"/>
      </rPr>
      <t>SERVICOS DE REVESTIMENTO DE PISOS</t>
    </r>
  </si>
  <si>
    <r>
      <rPr>
        <sz val="8"/>
        <rFont val="Arial MT"/>
        <family val="2"/>
      </rPr>
      <t>13.02.100</t>
    </r>
  </si>
  <si>
    <r>
      <rPr>
        <sz val="8"/>
        <rFont val="Arial MT"/>
        <family val="2"/>
      </rPr>
      <t>CERAMICA ESMALT.ANTIDER. ABSORÇÃO DE AGUA 3% A 8% PEI 4/5 COEF.ATRITO MINIMO 0,4 USO EXCLUSIVO PADRAO CRECHE</t>
    </r>
  </si>
  <si>
    <r>
      <rPr>
        <sz val="8"/>
        <rFont val="Arial MT"/>
        <family val="2"/>
      </rPr>
      <t>13.02.101</t>
    </r>
  </si>
  <si>
    <r>
      <rPr>
        <sz val="8"/>
        <rFont val="Arial MT"/>
        <family val="2"/>
      </rPr>
      <t>ARMAÇAO TELA  DE POLIESTER REFORÇADA COM FIBRA DE VIDRO (PRFV ) MALHA QUADRADA 10CM X 10CM DENSIDADE 0,58KG/M2  INCLUSIVE ESPAÇADOR E AMARRAÇAO  PARA PISO DE CONCRETO</t>
    </r>
  </si>
  <si>
    <r>
      <rPr>
        <sz val="8"/>
        <rFont val="Arial MT"/>
        <family val="2"/>
      </rPr>
      <t>13.02.102</t>
    </r>
  </si>
  <si>
    <r>
      <rPr>
        <sz val="8"/>
        <rFont val="Arial MT"/>
        <family val="2"/>
      </rPr>
      <t>FAIXA ( FITA ADESIVA ) SEGURANÇA ANTIDERRAPANTE  L=50MM COR PRETA</t>
    </r>
  </si>
  <si>
    <r>
      <rPr>
        <sz val="8"/>
        <rFont val="Arial MT"/>
        <family val="2"/>
      </rPr>
      <t>13.02.104</t>
    </r>
  </si>
  <si>
    <r>
      <rPr>
        <sz val="8"/>
        <rFont val="Arial MT"/>
        <family val="2"/>
      </rPr>
      <t>PISO VINIILICO EM MANTA COM TRATAM. SUPERFICIE COM PUR  LARG.DE 2,00M E=2MM  INCLUSO RODAPE CURVO H= 10CM  FORNECIDO E INSTALADO.</t>
    </r>
  </si>
  <si>
    <r>
      <rPr>
        <sz val="8"/>
        <rFont val="Arial MT"/>
        <family val="2"/>
      </rPr>
      <t>13.02.106</t>
    </r>
  </si>
  <si>
    <r>
      <rPr>
        <sz val="8"/>
        <rFont val="Arial MT"/>
        <family val="2"/>
      </rPr>
      <t>ARMAÇAO TELA  DE POLIESTER REFORÇADA COM FIBRA DE VIDRO (PRFV ) MALHA QUADRADA 10CM X 10CM DENSIDADE 2,05KG/M2  INCLUSIVE ESPAÇADOR E AMARRAÇAO  PARA PISO DE CONCRETO</t>
    </r>
  </si>
  <si>
    <r>
      <rPr>
        <sz val="8"/>
        <rFont val="Arial MT"/>
        <family val="2"/>
      </rPr>
      <t>LT</t>
    </r>
  </si>
  <si>
    <r>
      <rPr>
        <sz val="8"/>
        <rFont val="Arial MT"/>
        <family val="2"/>
      </rPr>
      <t>13.03.042</t>
    </r>
  </si>
  <si>
    <r>
      <rPr>
        <sz val="8"/>
        <rFont val="Arial MT"/>
        <family val="2"/>
      </rPr>
      <t>PEDRA ARDOSIA 40X40CM E=7A10MM</t>
    </r>
  </si>
  <si>
    <r>
      <rPr>
        <sz val="8"/>
        <rFont val="Arial MT"/>
        <family val="2"/>
      </rPr>
      <t>13.03.099</t>
    </r>
  </si>
  <si>
    <r>
      <rPr>
        <sz val="8"/>
        <rFont val="Arial MT"/>
        <family val="2"/>
      </rPr>
      <t>13.04.001</t>
    </r>
  </si>
  <si>
    <r>
      <rPr>
        <sz val="8"/>
        <rFont val="Arial MT"/>
        <family val="2"/>
      </rPr>
      <t>DEGRAUS EM ARGAMASSA DE CIMENTO E AREIA 1:3 ESPESSURA DE 2 CM</t>
    </r>
  </si>
  <si>
    <r>
      <rPr>
        <sz val="8"/>
        <rFont val="Arial MT"/>
        <family val="2"/>
      </rPr>
      <t>13.04.004</t>
    </r>
  </si>
  <si>
    <r>
      <rPr>
        <sz val="8"/>
        <rFont val="Arial MT"/>
        <family val="2"/>
      </rPr>
      <t>DEGRAU DE CONCRETO LISO</t>
    </r>
  </si>
  <si>
    <r>
      <rPr>
        <sz val="8"/>
        <rFont val="Arial MT"/>
        <family val="2"/>
      </rPr>
      <t>13.04.026</t>
    </r>
  </si>
  <si>
    <r>
      <rPr>
        <sz val="8"/>
        <rFont val="Arial MT"/>
        <family val="2"/>
      </rPr>
      <t>DEGRAUS DE GRANILITE MOLDADOS NO LOCAL</t>
    </r>
  </si>
  <si>
    <r>
      <rPr>
        <sz val="8"/>
        <rFont val="Arial MT"/>
        <family val="2"/>
      </rPr>
      <t>13.04.027</t>
    </r>
  </si>
  <si>
    <r>
      <rPr>
        <sz val="8"/>
        <rFont val="Arial MT"/>
        <family val="2"/>
      </rPr>
      <t>DEGRAUS DE GRANILITE PRE-MOLDADOS</t>
    </r>
  </si>
  <si>
    <r>
      <rPr>
        <sz val="8"/>
        <rFont val="Arial MT"/>
        <family val="2"/>
      </rPr>
      <t>13.04.040</t>
    </r>
  </si>
  <si>
    <r>
      <rPr>
        <sz val="8"/>
        <rFont val="Arial MT"/>
        <family val="2"/>
      </rPr>
      <t>DEGRAUS DE CHAPA VINILICA ESPESS 2 MM</t>
    </r>
  </si>
  <si>
    <r>
      <rPr>
        <sz val="8"/>
        <rFont val="Arial MT"/>
        <family val="2"/>
      </rPr>
      <t>13.04.050</t>
    </r>
  </si>
  <si>
    <r>
      <rPr>
        <sz val="8"/>
        <rFont val="Arial MT"/>
        <family val="2"/>
      </rPr>
      <t>DEGRAU DE BORRACHA SINTETICA COR PRETA C/TESTEIRA FIXAVEL C/ARG</t>
    </r>
  </si>
  <si>
    <r>
      <rPr>
        <sz val="8"/>
        <rFont val="Arial MT"/>
        <family val="2"/>
      </rPr>
      <t>13.04.099</t>
    </r>
  </si>
  <si>
    <r>
      <rPr>
        <sz val="8"/>
        <rFont val="Arial MT"/>
        <family val="2"/>
      </rPr>
      <t>SERVICOS DE REVESTIMENTO DE DEGRAUS</t>
    </r>
  </si>
  <si>
    <r>
      <rPr>
        <sz val="8"/>
        <rFont val="Arial MT"/>
        <family val="2"/>
      </rPr>
      <t>13.05.001</t>
    </r>
  </si>
  <si>
    <r>
      <rPr>
        <sz val="8"/>
        <rFont val="Arial MT"/>
        <family val="2"/>
      </rPr>
      <t>RODAPES DE ARGAM CIMENTO E AREIA 1:3 COM ALTURA DE 5 CM</t>
    </r>
  </si>
  <si>
    <r>
      <rPr>
        <sz val="8"/>
        <rFont val="Arial MT"/>
        <family val="2"/>
      </rPr>
      <t>13.05.003</t>
    </r>
  </si>
  <si>
    <r>
      <rPr>
        <sz val="8"/>
        <rFont val="Arial MT"/>
        <family val="2"/>
      </rPr>
      <t>RODAPE DE CIMENTADO DE 15 CM</t>
    </r>
  </si>
  <si>
    <r>
      <rPr>
        <sz val="8"/>
        <rFont val="Arial MT"/>
        <family val="2"/>
      </rPr>
      <t>13.05.004</t>
    </r>
  </si>
  <si>
    <r>
      <rPr>
        <sz val="8"/>
        <rFont val="Arial MT"/>
        <family val="2"/>
      </rPr>
      <t>RODAPES DE ARGAM CIMENTO E AREIA 1:3 COM ALTURA DE 10 CM</t>
    </r>
  </si>
  <si>
    <r>
      <rPr>
        <sz val="8"/>
        <rFont val="Arial MT"/>
        <family val="2"/>
      </rPr>
      <t>13.05.005</t>
    </r>
  </si>
  <si>
    <r>
      <rPr>
        <sz val="8"/>
        <rFont val="Arial MT"/>
        <family val="2"/>
      </rPr>
      <t>RODAPE DE ARGAMASSA DE CIM/AREIA 1:3 PARA ESCADA</t>
    </r>
  </si>
  <si>
    <r>
      <rPr>
        <sz val="8"/>
        <rFont val="Arial MT"/>
        <family val="2"/>
      </rPr>
      <t>13.05.006</t>
    </r>
  </si>
  <si>
    <r>
      <rPr>
        <sz val="8"/>
        <rFont val="Arial MT"/>
        <family val="2"/>
      </rPr>
      <t>RODAPÉ DE ARGAMASSA CIMENTO E AREIA 1:3 ESPESSURA 1,5CM X ALTURA DE 7CM</t>
    </r>
  </si>
  <si>
    <r>
      <rPr>
        <sz val="8"/>
        <rFont val="Arial MT"/>
        <family val="2"/>
      </rPr>
      <t>13.05.009</t>
    </r>
  </si>
  <si>
    <r>
      <rPr>
        <sz val="8"/>
        <rFont val="Arial MT"/>
        <family val="2"/>
      </rPr>
      <t>RODAPE DE MADEIRA DE 7X1,5CM G1-C4</t>
    </r>
  </si>
  <si>
    <r>
      <rPr>
        <sz val="8"/>
        <rFont val="Arial MT"/>
        <family val="2"/>
      </rPr>
      <t>13.05.014</t>
    </r>
  </si>
  <si>
    <r>
      <rPr>
        <sz val="8"/>
        <rFont val="Arial MT"/>
        <family val="2"/>
      </rPr>
      <t>RODAPES DE LADRILHO HIDRAULICO UMA COR COM 10 CM DE ALTURA</t>
    </r>
  </si>
  <si>
    <r>
      <rPr>
        <sz val="8"/>
        <rFont val="Arial MT"/>
        <family val="2"/>
      </rPr>
      <t>13.05.020</t>
    </r>
  </si>
  <si>
    <r>
      <rPr>
        <sz val="8"/>
        <rFont val="Arial MT"/>
        <family val="2"/>
      </rPr>
      <t>RODAPES DE GRANILITE SIMPLES DE 10 CM</t>
    </r>
  </si>
  <si>
    <r>
      <rPr>
        <sz val="8"/>
        <rFont val="Arial MT"/>
        <family val="2"/>
      </rPr>
      <t>13.05.022</t>
    </r>
  </si>
  <si>
    <r>
      <rPr>
        <sz val="8"/>
        <rFont val="Arial MT"/>
        <family val="2"/>
      </rPr>
      <t>RODAPE PORCELANATO ESMALTADO 7CM</t>
    </r>
  </si>
  <si>
    <r>
      <rPr>
        <sz val="8"/>
        <rFont val="Arial MT"/>
        <family val="2"/>
      </rPr>
      <t>13.05.023</t>
    </r>
  </si>
  <si>
    <r>
      <rPr>
        <sz val="8"/>
        <rFont val="Arial MT"/>
        <family val="2"/>
      </rPr>
      <t>RODAPE  PORCELANATO TECNICO 7CM</t>
    </r>
  </si>
  <si>
    <r>
      <rPr>
        <sz val="8"/>
        <rFont val="Arial MT"/>
        <family val="2"/>
      </rPr>
      <t>13.05.024</t>
    </r>
  </si>
  <si>
    <r>
      <rPr>
        <sz val="8"/>
        <rFont val="Arial MT"/>
        <family val="2"/>
      </rPr>
      <t>RODAPES DE GRANILITE PARA ESCADA DE 10 CM</t>
    </r>
  </si>
  <si>
    <r>
      <rPr>
        <sz val="8"/>
        <rFont val="Arial MT"/>
        <family val="2"/>
      </rPr>
      <t>13.05.025</t>
    </r>
  </si>
  <si>
    <r>
      <rPr>
        <sz val="8"/>
        <rFont val="Arial MT"/>
        <family val="2"/>
      </rPr>
      <t>RODAPE DE GRANILITE PARA ESCADA DE 7-CM</t>
    </r>
  </si>
  <si>
    <r>
      <rPr>
        <sz val="8"/>
        <rFont val="Arial MT"/>
        <family val="2"/>
      </rPr>
      <t>13.05.026</t>
    </r>
  </si>
  <si>
    <r>
      <rPr>
        <sz val="8"/>
        <rFont val="Arial MT"/>
        <family val="2"/>
      </rPr>
      <t>RODAPÉ DE GRANILITE SIMPLES ALTURA 7CM</t>
    </r>
  </si>
  <si>
    <r>
      <rPr>
        <sz val="8"/>
        <rFont val="Arial MT"/>
        <family val="2"/>
      </rPr>
      <t>13.05.028</t>
    </r>
  </si>
  <si>
    <r>
      <rPr>
        <sz val="8"/>
        <rFont val="Arial MT"/>
        <family val="2"/>
      </rPr>
      <t>RODAPES DE MASSA GRANIT ALTA RESISTENCIA DE 10 CM TIPO MEDIO SIMPLES</t>
    </r>
  </si>
  <si>
    <r>
      <rPr>
        <sz val="8"/>
        <rFont val="Arial MT"/>
        <family val="2"/>
      </rPr>
      <t>13.05.030</t>
    </r>
  </si>
  <si>
    <r>
      <rPr>
        <sz val="8"/>
        <rFont val="Arial MT"/>
        <family val="2"/>
      </rPr>
      <t>RODAPES MASSA GRANIT ALTA RES 10CM MEDIO P/ESCADA INCL TRIANG</t>
    </r>
  </si>
  <si>
    <r>
      <rPr>
        <sz val="8"/>
        <rFont val="Arial MT"/>
        <family val="2"/>
      </rPr>
      <t>13.05.031</t>
    </r>
  </si>
  <si>
    <r>
      <rPr>
        <sz val="8"/>
        <rFont val="Arial MT"/>
        <family val="2"/>
      </rPr>
      <t>RODAPE DE ALTA RESISTENCIA 7-CM TIPO MEDIO PARA ESCADA INCL TRIANGULO</t>
    </r>
  </si>
  <si>
    <r>
      <rPr>
        <sz val="8"/>
        <rFont val="Arial MT"/>
        <family val="2"/>
      </rPr>
      <t>13.05.068</t>
    </r>
  </si>
  <si>
    <r>
      <rPr>
        <sz val="8"/>
        <rFont val="Arial MT"/>
        <family val="2"/>
      </rPr>
      <t>RODAPE VINILICO DE 5 CM SIMPLES</t>
    </r>
  </si>
  <si>
    <r>
      <rPr>
        <sz val="8"/>
        <rFont val="Arial MT"/>
        <family val="2"/>
      </rPr>
      <t>13.05.069</t>
    </r>
  </si>
  <si>
    <r>
      <rPr>
        <sz val="8"/>
        <rFont val="Arial MT"/>
        <family val="2"/>
      </rPr>
      <t>RODAPE VINILICO DE 7 CM SIMPLES</t>
    </r>
  </si>
  <si>
    <r>
      <rPr>
        <sz val="8"/>
        <rFont val="Arial MT"/>
        <family val="2"/>
      </rPr>
      <t>13.05.074</t>
    </r>
  </si>
  <si>
    <r>
      <rPr>
        <sz val="8"/>
        <rFont val="Arial MT"/>
        <family val="2"/>
      </rPr>
      <t>RODAPE VINILICO DE 5 CM PARA ESCADA</t>
    </r>
  </si>
  <si>
    <r>
      <rPr>
        <sz val="8"/>
        <rFont val="Arial MT"/>
        <family val="2"/>
      </rPr>
      <t>13.05.075</t>
    </r>
  </si>
  <si>
    <r>
      <rPr>
        <sz val="8"/>
        <rFont val="Arial MT"/>
        <family val="2"/>
      </rPr>
      <t>RODAPE VINILICO DE 7,5 CM PARA ESCADA</t>
    </r>
  </si>
  <si>
    <r>
      <rPr>
        <sz val="8"/>
        <rFont val="Arial MT"/>
        <family val="2"/>
      </rPr>
      <t>13.05.099</t>
    </r>
  </si>
  <si>
    <r>
      <rPr>
        <sz val="8"/>
        <rFont val="Arial MT"/>
        <family val="2"/>
      </rPr>
      <t>SERVICOS DE REVESTIMENTO DE RODAPES</t>
    </r>
  </si>
  <si>
    <r>
      <rPr>
        <sz val="8"/>
        <rFont val="Arial MT"/>
        <family val="2"/>
      </rPr>
      <t>13.05.100</t>
    </r>
  </si>
  <si>
    <r>
      <rPr>
        <sz val="8"/>
        <rFont val="Arial MT"/>
        <family val="2"/>
      </rPr>
      <t>RODAPE CERAMICA ANTIDERRAPANTE ALTURA 7CM (MONOQUEIMA) USO EXCLUSIVO PADRAO CRECHE</t>
    </r>
  </si>
  <si>
    <r>
      <rPr>
        <sz val="8"/>
        <rFont val="Arial MT"/>
        <family val="2"/>
      </rPr>
      <t>13.06.005</t>
    </r>
  </si>
  <si>
    <r>
      <rPr>
        <sz val="8"/>
        <rFont val="Arial MT"/>
        <family val="2"/>
      </rPr>
      <t>SOLEIRA DE ARGAMASSA CIM/AREIA 1:3 EM RAMPA</t>
    </r>
  </si>
  <si>
    <r>
      <rPr>
        <sz val="8"/>
        <rFont val="Arial MT"/>
        <family val="2"/>
      </rPr>
      <t>13.06.074</t>
    </r>
  </si>
  <si>
    <r>
      <rPr>
        <sz val="8"/>
        <rFont val="Arial MT"/>
        <family val="2"/>
      </rPr>
      <t>SO-14 SOLEIRA RAMPADA DESNIVEL ATE 2CM (CIMENTADO / ALVENARIA 15,5CM)</t>
    </r>
  </si>
  <si>
    <r>
      <rPr>
        <sz val="8"/>
        <rFont val="Arial MT"/>
        <family val="2"/>
      </rPr>
      <t>13.06.075</t>
    </r>
  </si>
  <si>
    <r>
      <rPr>
        <sz val="8"/>
        <rFont val="Arial MT"/>
        <family val="2"/>
      </rPr>
      <t>SO-15 SOLEIRA RAMPADA DESNIVEL ATE 2CM (CIMENTADO / ALVENARIA 22CM)</t>
    </r>
  </si>
  <si>
    <r>
      <rPr>
        <sz val="8"/>
        <rFont val="Arial MT"/>
        <family val="2"/>
      </rPr>
      <t>13.06.076</t>
    </r>
  </si>
  <si>
    <r>
      <rPr>
        <sz val="8"/>
        <rFont val="Arial MT"/>
        <family val="2"/>
      </rPr>
      <t>SO-16 SOLEIRA RAMPADA DESNIVEL ATE 2CM (GRANILITE / ALVENARIA 15,5CM)</t>
    </r>
  </si>
  <si>
    <r>
      <rPr>
        <sz val="8"/>
        <rFont val="Arial MT"/>
        <family val="2"/>
      </rPr>
      <t>13.06.077</t>
    </r>
  </si>
  <si>
    <r>
      <rPr>
        <sz val="8"/>
        <rFont val="Arial MT"/>
        <family val="2"/>
      </rPr>
      <t>SO-17 SOLEIRA RAMPADA DESNIVEL ATE 2CM (GRANILITE / ALVENARIA 22CM)</t>
    </r>
  </si>
  <si>
    <r>
      <rPr>
        <sz val="8"/>
        <rFont val="Arial MT"/>
        <family val="2"/>
      </rPr>
      <t>13.06.082</t>
    </r>
  </si>
  <si>
    <r>
      <rPr>
        <sz val="8"/>
        <rFont val="Arial MT"/>
        <family val="2"/>
      </rPr>
      <t>SO-22 SOLEIRA DE GRANITO EM NIVEL 1 PEÇA (L= 14 A 17CM)</t>
    </r>
  </si>
  <si>
    <r>
      <rPr>
        <sz val="8"/>
        <rFont val="Arial MT"/>
        <family val="2"/>
      </rPr>
      <t>13.06.083</t>
    </r>
  </si>
  <si>
    <r>
      <rPr>
        <sz val="8"/>
        <rFont val="Arial MT"/>
        <family val="2"/>
      </rPr>
      <t>SO-23 SOLEIRA DE GRANITO EM NIVEL 1 PEÇA (L=19 A 22CM)</t>
    </r>
  </si>
  <si>
    <r>
      <rPr>
        <sz val="8"/>
        <rFont val="Arial MT"/>
        <family val="2"/>
      </rPr>
      <t>13.06.084</t>
    </r>
  </si>
  <si>
    <r>
      <rPr>
        <sz val="8"/>
        <rFont val="Arial MT"/>
        <family val="2"/>
      </rPr>
      <t>SO-24 - SOLEIRA DE GRANITO RAMPADA DESNIVEL ATE 2CM 2 PEÇAS (L=14 A 17CM)</t>
    </r>
  </si>
  <si>
    <r>
      <rPr>
        <sz val="8"/>
        <rFont val="Arial MT"/>
        <family val="2"/>
      </rPr>
      <t>13.06.085</t>
    </r>
  </si>
  <si>
    <r>
      <rPr>
        <sz val="8"/>
        <rFont val="Arial MT"/>
        <family val="2"/>
      </rPr>
      <t>SO-25 SOLEIRA DE GRANITO RAMPADA DESNIVEL ATE 2CM 2 PEÇAS (L=19 A 22CM)</t>
    </r>
  </si>
  <si>
    <r>
      <rPr>
        <sz val="8"/>
        <rFont val="Arial MT"/>
        <family val="2"/>
      </rPr>
      <t>13.06.086</t>
    </r>
  </si>
  <si>
    <r>
      <rPr>
        <sz val="8"/>
        <rFont val="Arial MT"/>
        <family val="2"/>
      </rPr>
      <t>SO-26 SOLEIRA DE GRANITO RAMPADA DESNIVEL ATE 2CM 3 PEÇAS (L=14 A 17CM)</t>
    </r>
  </si>
  <si>
    <r>
      <rPr>
        <sz val="8"/>
        <rFont val="Arial MT"/>
        <family val="2"/>
      </rPr>
      <t>13.06.087</t>
    </r>
  </si>
  <si>
    <r>
      <rPr>
        <sz val="8"/>
        <rFont val="Arial MT"/>
        <family val="2"/>
      </rPr>
      <t>SO-27 SOLEIRA DE GRANITO RAMPADA DESNIVEL ATE 2CM 3 PEÇAS (L=19 A 22CM)</t>
    </r>
  </si>
  <si>
    <r>
      <rPr>
        <sz val="8"/>
        <rFont val="Arial MT"/>
        <family val="2"/>
      </rPr>
      <t>13.06.099</t>
    </r>
  </si>
  <si>
    <r>
      <rPr>
        <sz val="8"/>
        <rFont val="Arial MT"/>
        <family val="2"/>
      </rPr>
      <t>SERVICOS DE REVESTIMENTO DE SOLEIRAS</t>
    </r>
  </si>
  <si>
    <r>
      <rPr>
        <sz val="8"/>
        <rFont val="Arial MT"/>
        <family val="2"/>
      </rPr>
      <t>13.07.002</t>
    </r>
  </si>
  <si>
    <r>
      <rPr>
        <sz val="8"/>
        <rFont val="Arial MT"/>
        <family val="2"/>
      </rPr>
      <t>PE-02 PEITORIL</t>
    </r>
  </si>
  <si>
    <r>
      <rPr>
        <sz val="8"/>
        <rFont val="Arial MT"/>
        <family val="2"/>
      </rPr>
      <t>13.07.099</t>
    </r>
  </si>
  <si>
    <r>
      <rPr>
        <sz val="8"/>
        <rFont val="Arial MT"/>
        <family val="2"/>
      </rPr>
      <t>SERVICOS DE REVESTIMENTO DE PEITORIS</t>
    </r>
  </si>
  <si>
    <r>
      <rPr>
        <sz val="8"/>
        <rFont val="Arial MT"/>
        <family val="2"/>
      </rPr>
      <t>13.50.001</t>
    </r>
  </si>
  <si>
    <r>
      <rPr>
        <sz val="8"/>
        <rFont val="Arial MT"/>
        <family val="2"/>
      </rPr>
      <t>DEMOLICAO PISO DE CONCRETO SIMPLES CAPEADO</t>
    </r>
  </si>
  <si>
    <r>
      <rPr>
        <sz val="8"/>
        <rFont val="Arial MT"/>
        <family val="2"/>
      </rPr>
      <t>13.50.002</t>
    </r>
  </si>
  <si>
    <r>
      <rPr>
        <sz val="8"/>
        <rFont val="Arial MT"/>
        <family val="2"/>
      </rPr>
      <t>DEMOLIÇAO PISO GRANILITE, LADRILHO HIDRAULICO, CERAMICO, CACOS, INCLUSIV BASE</t>
    </r>
  </si>
  <si>
    <r>
      <rPr>
        <sz val="8"/>
        <rFont val="Arial MT"/>
        <family val="2"/>
      </rPr>
      <t>13.50.003</t>
    </r>
  </si>
  <si>
    <r>
      <rPr>
        <sz val="8"/>
        <rFont val="Arial MT"/>
        <family val="2"/>
      </rPr>
      <t>DEMOLICAO PISO TACOS DE MADEIRA INCLUSIVE ARG ASSENTAMENTO</t>
    </r>
  </si>
  <si>
    <r>
      <rPr>
        <sz val="8"/>
        <rFont val="Arial MT"/>
        <family val="2"/>
      </rPr>
      <t>13.50.004</t>
    </r>
  </si>
  <si>
    <r>
      <rPr>
        <sz val="8"/>
        <rFont val="Arial MT"/>
        <family val="2"/>
      </rPr>
      <t>DEMOLICAO PISO SOALHO DE TABUAS INCLUSIVE VIGAMENTOS</t>
    </r>
  </si>
  <si>
    <r>
      <rPr>
        <sz val="8"/>
        <rFont val="Arial MT"/>
        <family val="2"/>
      </rPr>
      <t>13.50.006</t>
    </r>
  </si>
  <si>
    <r>
      <rPr>
        <sz val="8"/>
        <rFont val="Arial MT"/>
        <family val="2"/>
      </rPr>
      <t>DEMOLIÇÃO DE SOALHO SOMENTE TÁBUAS</t>
    </r>
  </si>
  <si>
    <r>
      <rPr>
        <sz val="8"/>
        <rFont val="Arial MT"/>
        <family val="2"/>
      </rPr>
      <t>13.50.010</t>
    </r>
  </si>
  <si>
    <r>
      <rPr>
        <sz val="8"/>
        <rFont val="Arial MT"/>
        <family val="2"/>
      </rPr>
      <t>DEMOLIÇÃO DE PISOS VINÍLICOS E DE BORRACHA INCL ARG ASSENT E REGULARIZACÃO</t>
    </r>
  </si>
  <si>
    <r>
      <rPr>
        <sz val="8"/>
        <rFont val="Arial MT"/>
        <family val="2"/>
      </rPr>
      <t>13.50.015</t>
    </r>
  </si>
  <si>
    <r>
      <rPr>
        <sz val="8"/>
        <rFont val="Arial MT"/>
        <family val="2"/>
      </rPr>
      <t>DEMOLIÇAO REVEST DE DEGRAUS DE ARG/GRANILITE/CACOS/LADRILHOS, INCL ARG ASSENT.</t>
    </r>
  </si>
  <si>
    <r>
      <rPr>
        <sz val="8"/>
        <rFont val="Arial MT"/>
        <family val="2"/>
      </rPr>
      <t>13.50.016</t>
    </r>
  </si>
  <si>
    <r>
      <rPr>
        <sz val="8"/>
        <rFont val="Arial MT"/>
        <family val="2"/>
      </rPr>
      <t>DEMOLICAO RODAPES EM GERAL INCLUSIVE ARGAMASSA ASSENTAMENTO</t>
    </r>
  </si>
  <si>
    <r>
      <rPr>
        <sz val="8"/>
        <rFont val="Arial MT"/>
        <family val="2"/>
      </rPr>
      <t>13.50.017</t>
    </r>
  </si>
  <si>
    <r>
      <rPr>
        <sz val="8"/>
        <rFont val="Arial MT"/>
        <family val="2"/>
      </rPr>
      <t>DEMOLICAO SOLEIRAS EM GERAL INCLUSIVE ARGAMASSA ASSENTAMENTO</t>
    </r>
  </si>
  <si>
    <r>
      <rPr>
        <sz val="8"/>
        <rFont val="Arial MT"/>
        <family val="2"/>
      </rPr>
      <t>13.50.018</t>
    </r>
  </si>
  <si>
    <r>
      <rPr>
        <sz val="8"/>
        <rFont val="Arial MT"/>
        <family val="2"/>
      </rPr>
      <t>DEMOLICAO PEITORIS EM GERAL INCLUSIVE ARGAMASSA ASSENTAMENTO</t>
    </r>
  </si>
  <si>
    <r>
      <rPr>
        <sz val="8"/>
        <rFont val="Arial MT"/>
        <family val="2"/>
      </rPr>
      <t>13.50.019</t>
    </r>
  </si>
  <si>
    <r>
      <rPr>
        <sz val="8"/>
        <rFont val="Arial MT"/>
        <family val="2"/>
      </rPr>
      <t xml:space="preserve">DEMOLICAO GUARDA-CORPOS EM GERAL INCLUSIVE ARGAMASSA
</t>
    </r>
    <r>
      <rPr>
        <sz val="8"/>
        <rFont val="Arial MT"/>
        <family val="2"/>
      </rPr>
      <t>ASSENTAMENTO</t>
    </r>
  </si>
  <si>
    <r>
      <rPr>
        <sz val="8"/>
        <rFont val="Arial MT"/>
        <family val="2"/>
      </rPr>
      <t>13.50.099</t>
    </r>
  </si>
  <si>
    <r>
      <rPr>
        <sz val="8"/>
        <rFont val="Arial MT"/>
        <family val="2"/>
      </rPr>
      <t>13.60.001</t>
    </r>
  </si>
  <si>
    <r>
      <rPr>
        <sz val="8"/>
        <rFont val="Arial MT"/>
        <family val="2"/>
      </rPr>
      <t>RETIRADA DE PISO VINILICO E BORRACHA</t>
    </r>
  </si>
  <si>
    <r>
      <rPr>
        <sz val="8"/>
        <rFont val="Arial MT"/>
        <family val="2"/>
      </rPr>
      <t>13.60.002</t>
    </r>
  </si>
  <si>
    <r>
      <rPr>
        <sz val="8"/>
        <rFont val="Arial MT"/>
        <family val="2"/>
      </rPr>
      <t>RETIRADA DE PISO DE BORRACHA ARGAMASSADO</t>
    </r>
  </si>
  <si>
    <r>
      <rPr>
        <sz val="8"/>
        <rFont val="Arial MT"/>
        <family val="2"/>
      </rPr>
      <t>13.60.003</t>
    </r>
  </si>
  <si>
    <r>
      <rPr>
        <sz val="8"/>
        <rFont val="Arial MT"/>
        <family val="2"/>
      </rPr>
      <t>RETIRADA DE PISO DE CERÂMICA OU LADRILHOS HIDRÁULICOS</t>
    </r>
  </si>
  <si>
    <r>
      <rPr>
        <sz val="8"/>
        <rFont val="Arial MT"/>
        <family val="2"/>
      </rPr>
      <t>13.60.004</t>
    </r>
  </si>
  <si>
    <r>
      <rPr>
        <sz val="8"/>
        <rFont val="Arial MT"/>
        <family val="2"/>
      </rPr>
      <t>RETIRADA DE PISO DE TACOS DE MADEIRA</t>
    </r>
  </si>
  <si>
    <r>
      <rPr>
        <sz val="8"/>
        <rFont val="Arial MT"/>
        <family val="2"/>
      </rPr>
      <t>13.60.005</t>
    </r>
  </si>
  <si>
    <r>
      <rPr>
        <sz val="8"/>
        <rFont val="Arial MT"/>
        <family val="2"/>
      </rPr>
      <t>RETIRADA DE SOALHO INCLUSIVE VIGAMENTO</t>
    </r>
  </si>
  <si>
    <r>
      <rPr>
        <sz val="8"/>
        <rFont val="Arial MT"/>
        <family val="2"/>
      </rPr>
      <t>13.60.006</t>
    </r>
  </si>
  <si>
    <r>
      <rPr>
        <sz val="8"/>
        <rFont val="Arial MT"/>
        <family val="2"/>
      </rPr>
      <t>RETIRADA DE SOALHO SOMENTE TÁBUAS</t>
    </r>
  </si>
  <si>
    <r>
      <rPr>
        <sz val="8"/>
        <rFont val="Arial MT"/>
        <family val="2"/>
      </rPr>
      <t>13.60.007</t>
    </r>
  </si>
  <si>
    <r>
      <rPr>
        <sz val="8"/>
        <rFont val="Arial MT"/>
        <family val="2"/>
      </rPr>
      <t>RETIRADA DE PISO DE PEDRA</t>
    </r>
  </si>
  <si>
    <r>
      <rPr>
        <sz val="8"/>
        <rFont val="Arial MT"/>
        <family val="2"/>
      </rPr>
      <t>13.60.008</t>
    </r>
  </si>
  <si>
    <r>
      <rPr>
        <sz val="8"/>
        <rFont val="Arial MT"/>
        <family val="2"/>
      </rPr>
      <t>RETIRADA DE PISO DE GRANITO OU MÁRMORE</t>
    </r>
  </si>
  <si>
    <r>
      <rPr>
        <sz val="8"/>
        <rFont val="Arial MT"/>
        <family val="2"/>
      </rPr>
      <t>13.60.009</t>
    </r>
  </si>
  <si>
    <r>
      <rPr>
        <sz val="8"/>
        <rFont val="Arial MT"/>
        <family val="2"/>
      </rPr>
      <t>RETIRADA DE DEGRAUS E ESPELHOS EM PEDRA</t>
    </r>
  </si>
  <si>
    <r>
      <rPr>
        <sz val="8"/>
        <rFont val="Arial MT"/>
        <family val="2"/>
      </rPr>
      <t>13.60.010</t>
    </r>
  </si>
  <si>
    <r>
      <rPr>
        <sz val="8"/>
        <rFont val="Arial MT"/>
        <family val="2"/>
      </rPr>
      <t>RETIRADA DE DEGRAUS E ESP DE GRANITO OU MÁRMORE</t>
    </r>
  </si>
  <si>
    <r>
      <rPr>
        <sz val="8"/>
        <rFont val="Arial MT"/>
        <family val="2"/>
      </rPr>
      <t>13.60.011</t>
    </r>
  </si>
  <si>
    <r>
      <rPr>
        <sz val="8"/>
        <rFont val="Arial MT"/>
        <family val="2"/>
      </rPr>
      <t>RETIRADA DE RODAPÉS DE CERAM LADR-HIDR GRANITO OU MÁRMORE</t>
    </r>
  </si>
  <si>
    <r>
      <rPr>
        <sz val="8"/>
        <rFont val="Arial MT"/>
        <family val="2"/>
      </rPr>
      <t>13.60.012</t>
    </r>
  </si>
  <si>
    <r>
      <rPr>
        <sz val="8"/>
        <rFont val="Arial MT"/>
        <family val="2"/>
      </rPr>
      <t>RETIRADA DE RODAPES DE MADEIRA INCLUSIVE CORDÃO</t>
    </r>
  </si>
  <si>
    <r>
      <rPr>
        <sz val="8"/>
        <rFont val="Arial MT"/>
        <family val="2"/>
      </rPr>
      <t>13.60.013</t>
    </r>
  </si>
  <si>
    <r>
      <rPr>
        <sz val="8"/>
        <rFont val="Arial MT"/>
        <family val="2"/>
      </rPr>
      <t>RETIRADA DE SOLEIRAS EM GERAL</t>
    </r>
  </si>
  <si>
    <r>
      <rPr>
        <sz val="8"/>
        <rFont val="Arial MT"/>
        <family val="2"/>
      </rPr>
      <t>13.60.014</t>
    </r>
  </si>
  <si>
    <r>
      <rPr>
        <sz val="8"/>
        <rFont val="Arial MT"/>
        <family val="2"/>
      </rPr>
      <t>RETIRADA DE PEITORIS EM GERAL</t>
    </r>
  </si>
  <si>
    <r>
      <rPr>
        <sz val="8"/>
        <rFont val="Arial MT"/>
        <family val="2"/>
      </rPr>
      <t>13.60.015</t>
    </r>
  </si>
  <si>
    <r>
      <rPr>
        <sz val="8"/>
        <rFont val="Arial MT"/>
        <family val="2"/>
      </rPr>
      <t>RETIRADA DE GUARDA-CORPOS EM GERAL</t>
    </r>
  </si>
  <si>
    <r>
      <rPr>
        <sz val="8"/>
        <rFont val="Arial MT"/>
        <family val="2"/>
      </rPr>
      <t>13.60.099</t>
    </r>
  </si>
  <si>
    <r>
      <rPr>
        <sz val="8"/>
        <rFont val="Arial MT"/>
        <family val="2"/>
      </rPr>
      <t>13.70.001</t>
    </r>
  </si>
  <si>
    <r>
      <rPr>
        <sz val="8"/>
        <rFont val="Arial MT"/>
        <family val="2"/>
      </rPr>
      <t>RECOLOCAÇÃO DE PISO VINÍLICO E BORRACHA</t>
    </r>
  </si>
  <si>
    <r>
      <rPr>
        <sz val="8"/>
        <rFont val="Arial MT"/>
        <family val="2"/>
      </rPr>
      <t>13.70.002</t>
    </r>
  </si>
  <si>
    <r>
      <rPr>
        <sz val="8"/>
        <rFont val="Arial MT"/>
        <family val="2"/>
      </rPr>
      <t>RECOLOCAÇÃO DE PISO DE BORRACHA ARGAMASSADO</t>
    </r>
  </si>
  <si>
    <r>
      <rPr>
        <sz val="8"/>
        <rFont val="Arial MT"/>
        <family val="2"/>
      </rPr>
      <t>13.70.005</t>
    </r>
  </si>
  <si>
    <r>
      <rPr>
        <sz val="8"/>
        <rFont val="Arial MT"/>
        <family val="2"/>
      </rPr>
      <t>RECOLOCAÇÃO E REPREGAMENTO DE SOALHO</t>
    </r>
  </si>
  <si>
    <r>
      <rPr>
        <sz val="8"/>
        <rFont val="Arial MT"/>
        <family val="2"/>
      </rPr>
      <t>13.70.050</t>
    </r>
  </si>
  <si>
    <r>
      <rPr>
        <sz val="8"/>
        <rFont val="Arial MT"/>
        <family val="2"/>
      </rPr>
      <t>RECOLOCAÇÃO DE RODAPÉS E CORDÕES DE MADEIRA</t>
    </r>
  </si>
  <si>
    <r>
      <rPr>
        <sz val="8"/>
        <rFont val="Arial MT"/>
        <family val="2"/>
      </rPr>
      <t>13.70.099</t>
    </r>
  </si>
  <si>
    <r>
      <rPr>
        <sz val="8"/>
        <rFont val="Arial MT"/>
        <family val="2"/>
      </rPr>
      <t>RECOLOCACOES DE PISOS</t>
    </r>
  </si>
  <si>
    <r>
      <rPr>
        <sz val="8"/>
        <rFont val="Arial MT"/>
        <family val="2"/>
      </rPr>
      <t>13.80.002</t>
    </r>
  </si>
  <si>
    <r>
      <rPr>
        <sz val="8"/>
        <rFont val="Arial MT"/>
        <family val="2"/>
      </rPr>
      <t>LASTRO DE CONCRETO</t>
    </r>
  </si>
  <si>
    <r>
      <rPr>
        <sz val="8"/>
        <rFont val="Arial MT"/>
        <family val="2"/>
      </rPr>
      <t>13.80.003</t>
    </r>
  </si>
  <si>
    <r>
      <rPr>
        <sz val="8"/>
        <rFont val="Arial MT"/>
        <family val="2"/>
      </rPr>
      <t>LASTRO DE BRITA GRADUADA COMPACTAÇÃO MECÂNICA E=8CM</t>
    </r>
  </si>
  <si>
    <r>
      <rPr>
        <sz val="8"/>
        <rFont val="Arial MT"/>
        <family val="2"/>
      </rPr>
      <t>13.80.005</t>
    </r>
  </si>
  <si>
    <r>
      <rPr>
        <sz val="8"/>
        <rFont val="Arial MT"/>
        <family val="2"/>
      </rPr>
      <t>13.80.006</t>
    </r>
  </si>
  <si>
    <r>
      <rPr>
        <sz val="8"/>
        <rFont val="Arial MT"/>
        <family val="2"/>
      </rPr>
      <t>ENDURECEDOR SUPERFICIAL PARA CONCRETO</t>
    </r>
  </si>
  <si>
    <r>
      <rPr>
        <sz val="8"/>
        <rFont val="Arial MT"/>
        <family val="2"/>
      </rPr>
      <t>13.80.007</t>
    </r>
  </si>
  <si>
    <r>
      <rPr>
        <sz val="8"/>
        <rFont val="Arial MT"/>
        <family val="2"/>
      </rPr>
      <t>PISO DE CONCRETO FCK=25MPA E=5CM</t>
    </r>
  </si>
  <si>
    <r>
      <rPr>
        <sz val="8"/>
        <rFont val="Arial MT"/>
        <family val="2"/>
      </rPr>
      <t>13.80.012</t>
    </r>
  </si>
  <si>
    <r>
      <rPr>
        <sz val="8"/>
        <rFont val="Arial MT"/>
        <family val="2"/>
      </rPr>
      <t>SOALHO DE TABUA 20X2CM  MACHO-FEMEA G1-C6   (SOMENTE TABUAS)</t>
    </r>
  </si>
  <si>
    <r>
      <rPr>
        <sz val="8"/>
        <rFont val="Arial MT"/>
        <family val="2"/>
      </rPr>
      <t>13.80.013</t>
    </r>
  </si>
  <si>
    <r>
      <rPr>
        <sz val="8"/>
        <rFont val="Arial MT"/>
        <family val="2"/>
      </rPr>
      <t>ISOLAMENTO COM LONA PRETA</t>
    </r>
  </si>
  <si>
    <r>
      <rPr>
        <sz val="8"/>
        <rFont val="Arial MT"/>
        <family val="2"/>
      </rPr>
      <t>13.80.014</t>
    </r>
  </si>
  <si>
    <r>
      <rPr>
        <sz val="8"/>
        <rFont val="Arial MT"/>
        <family val="2"/>
      </rPr>
      <t>FRESAMENTO DE PISO CIMENTADO</t>
    </r>
  </si>
  <si>
    <r>
      <rPr>
        <sz val="8"/>
        <rFont val="Arial MT"/>
        <family val="2"/>
      </rPr>
      <t>13.80.015</t>
    </r>
  </si>
  <si>
    <r>
      <rPr>
        <sz val="8"/>
        <rFont val="Arial MT"/>
        <family val="2"/>
      </rPr>
      <t>PISO VINILICO DE 2MM DE ESPESSURA</t>
    </r>
  </si>
  <si>
    <r>
      <rPr>
        <sz val="8"/>
        <rFont val="Arial MT"/>
        <family val="2"/>
      </rPr>
      <t>13.80.016</t>
    </r>
  </si>
  <si>
    <r>
      <rPr>
        <sz val="8"/>
        <rFont val="Arial MT"/>
        <family val="2"/>
      </rPr>
      <t>PISO VINILICO DE 3,2MM DE ESPESSURA</t>
    </r>
  </si>
  <si>
    <r>
      <rPr>
        <sz val="8"/>
        <rFont val="Arial MT"/>
        <family val="2"/>
      </rPr>
      <t>13.80.017</t>
    </r>
  </si>
  <si>
    <r>
      <rPr>
        <sz val="8"/>
        <rFont val="Arial MT"/>
        <family val="2"/>
      </rPr>
      <t xml:space="preserve">ARMAÇAO TELA  DE POLIESTER REFORÇADA COM FIBRA DE VIDRO (PRFV ) MALHA
</t>
    </r>
    <r>
      <rPr>
        <sz val="8"/>
        <rFont val="Arial MT"/>
        <family val="2"/>
      </rPr>
      <t>QUADRADA 15CM X 15CM DENSIDADE 0,38KG/M2  INCLUSIVE ESPAÇADOR E AMARRAÇAO  PARA PISO DE CONCRETO</t>
    </r>
  </si>
  <si>
    <r>
      <rPr>
        <sz val="8"/>
        <rFont val="Arial MT"/>
        <family val="2"/>
      </rPr>
      <t>13.80.018</t>
    </r>
  </si>
  <si>
    <r>
      <rPr>
        <sz val="8"/>
        <rFont val="Arial MT"/>
        <family val="2"/>
      </rPr>
      <t>REPARO COMPLETO EM GRANILITE-RASPAGEM/ESTUCAMENTO/POLIMENTO</t>
    </r>
  </si>
  <si>
    <r>
      <rPr>
        <sz val="8"/>
        <rFont val="Arial MT"/>
        <family val="2"/>
      </rPr>
      <t>13.80.021</t>
    </r>
  </si>
  <si>
    <r>
      <rPr>
        <sz val="8"/>
        <rFont val="Arial MT"/>
        <family val="2"/>
      </rPr>
      <t>ARGAMASSA DE REGULARIZACAO CIMENTO/AREIA 1:3 E=2,50CM</t>
    </r>
  </si>
  <si>
    <r>
      <rPr>
        <sz val="8"/>
        <rFont val="Arial MT"/>
        <family val="2"/>
      </rPr>
      <t>13.80.022</t>
    </r>
  </si>
  <si>
    <r>
      <rPr>
        <sz val="8"/>
        <rFont val="Arial MT"/>
        <family val="2"/>
      </rPr>
      <t>COLAGEM COM NATA DE CIMENTO E ADESIVO P/ ARGAMASSA E CHAPISCO</t>
    </r>
  </si>
  <si>
    <r>
      <rPr>
        <sz val="8"/>
        <rFont val="Arial MT"/>
        <family val="2"/>
      </rPr>
      <t>13.80.023</t>
    </r>
  </si>
  <si>
    <r>
      <rPr>
        <sz val="8"/>
        <rFont val="Arial MT"/>
        <family val="2"/>
      </rPr>
      <t>SOALHO DE TABUA 10X2,0CM  MACHO-FEMEA G1-C6  SOBRE VIGAMENTO 6X16CM</t>
    </r>
  </si>
  <si>
    <r>
      <rPr>
        <sz val="8"/>
        <rFont val="Arial MT"/>
        <family val="2"/>
      </rPr>
      <t>13.80.024</t>
    </r>
  </si>
  <si>
    <r>
      <rPr>
        <sz val="8"/>
        <rFont val="Arial MT"/>
        <family val="2"/>
      </rPr>
      <t>SOALHO DE TABUA 20X2CM MACHO-FEMEA G1-C6    SOBRE VIGAMENTO 6X16CM</t>
    </r>
  </si>
  <si>
    <r>
      <rPr>
        <sz val="8"/>
        <rFont val="Arial MT"/>
        <family val="2"/>
      </rPr>
      <t>13.80.025</t>
    </r>
  </si>
  <si>
    <r>
      <rPr>
        <sz val="8"/>
        <rFont val="Arial MT"/>
        <family val="2"/>
      </rPr>
      <t>REPREGAMENTO DE SOALHO DE MADEIRA</t>
    </r>
  </si>
  <si>
    <r>
      <rPr>
        <sz val="8"/>
        <rFont val="Arial MT"/>
        <family val="2"/>
      </rPr>
      <t>13.80.026</t>
    </r>
  </si>
  <si>
    <r>
      <rPr>
        <sz val="8"/>
        <rFont val="Arial MT"/>
        <family val="2"/>
      </rPr>
      <t>SOALHO DE TABUA 20X2CM MACHO-FEMEA G1-C6    SOBRE VIGAMENTO 6X12CM</t>
    </r>
  </si>
  <si>
    <r>
      <rPr>
        <sz val="8"/>
        <rFont val="Arial MT"/>
        <family val="2"/>
      </rPr>
      <t>13.80.027</t>
    </r>
  </si>
  <si>
    <r>
      <rPr>
        <sz val="8"/>
        <rFont val="Arial MT"/>
        <family val="2"/>
      </rPr>
      <t>SOALHO DE TABUA 10X2,0CM  MACHO-FEMEA G1-C6  SOBRE VIGAMENTO 6X12CM</t>
    </r>
  </si>
  <si>
    <r>
      <rPr>
        <sz val="8"/>
        <rFont val="Arial MT"/>
        <family val="2"/>
      </rPr>
      <t>13.80.028</t>
    </r>
  </si>
  <si>
    <r>
      <rPr>
        <sz val="8"/>
        <rFont val="Arial MT"/>
        <family val="2"/>
      </rPr>
      <t>SOALHO DE TABUA 10X2,0CM  MACHO-FEMEA GI-C6  (SOMENTE TABUAS)</t>
    </r>
  </si>
  <si>
    <r>
      <rPr>
        <sz val="8"/>
        <rFont val="Arial MT"/>
        <family val="2"/>
      </rPr>
      <t>13.80.029</t>
    </r>
  </si>
  <si>
    <r>
      <rPr>
        <sz val="8"/>
        <rFont val="Arial MT"/>
        <family val="2"/>
      </rPr>
      <t xml:space="preserve">ARMAÇAO TELA  DE POLIESTER REFORÇADA COM FIBRA DE VIDRO (PRFV ) MALHA
</t>
    </r>
    <r>
      <rPr>
        <sz val="8"/>
        <rFont val="Arial MT"/>
        <family val="2"/>
      </rPr>
      <t>QUADRADA10CM X 10CM DENSIDADE 0,37 KG/M2  INCLUSIVE ESPAÇADOR E AMARRAÇAO</t>
    </r>
  </si>
  <si>
    <r>
      <rPr>
        <sz val="8"/>
        <rFont val="Arial MT"/>
        <family val="2"/>
      </rPr>
      <t>13.80.032</t>
    </r>
  </si>
  <si>
    <r>
      <rPr>
        <sz val="8"/>
        <rFont val="Arial MT"/>
        <family val="2"/>
      </rPr>
      <t>TELA Q-92 PARA PISO DE CONCRETO</t>
    </r>
  </si>
  <si>
    <r>
      <rPr>
        <sz val="8"/>
        <rFont val="Arial MT"/>
        <family val="2"/>
      </rPr>
      <t>13.80.033</t>
    </r>
  </si>
  <si>
    <r>
      <rPr>
        <sz val="8"/>
        <rFont val="Arial MT"/>
        <family val="2"/>
      </rPr>
      <t>TELA Q-138 E ESPAÇADOR TRELIÇADO P/PISO DE CONCRETO</t>
    </r>
  </si>
  <si>
    <r>
      <rPr>
        <sz val="8"/>
        <rFont val="Arial MT"/>
        <family val="2"/>
      </rPr>
      <t>13.80.034</t>
    </r>
  </si>
  <si>
    <r>
      <rPr>
        <sz val="8"/>
        <rFont val="Arial MT"/>
        <family val="2"/>
      </rPr>
      <t>PISO DE CONCRETO FCK=25MPA E=8CM DESEMPENAMENTO MECÂNICO</t>
    </r>
  </si>
  <si>
    <r>
      <rPr>
        <sz val="8"/>
        <rFont val="Arial MT"/>
        <family val="2"/>
      </rPr>
      <t>13.80.035</t>
    </r>
  </si>
  <si>
    <r>
      <rPr>
        <sz val="8"/>
        <rFont val="Arial MT"/>
        <family val="2"/>
      </rPr>
      <t>PISO DE CONCRETO COM FIBRA FCK=25MPA E=8CM DESEMPENAMENTO MECÂNICO</t>
    </r>
  </si>
  <si>
    <r>
      <rPr>
        <sz val="8"/>
        <rFont val="Arial MT"/>
        <family val="2"/>
      </rPr>
      <t>13.80.036</t>
    </r>
  </si>
  <si>
    <r>
      <rPr>
        <sz val="8"/>
        <rFont val="Arial MT"/>
        <family val="2"/>
      </rPr>
      <t>13.80.039</t>
    </r>
  </si>
  <si>
    <r>
      <rPr>
        <sz val="8"/>
        <rFont val="Arial MT"/>
        <family val="2"/>
      </rPr>
      <t>13.80.050</t>
    </r>
  </si>
  <si>
    <r>
      <rPr>
        <sz val="8"/>
        <rFont val="Arial MT"/>
        <family val="2"/>
      </rPr>
      <t>RODAPE DE GRANILITE EM PLACAS FORN/APLIC</t>
    </r>
  </si>
  <si>
    <r>
      <rPr>
        <sz val="8"/>
        <rFont val="Arial MT"/>
        <family val="2"/>
      </rPr>
      <t>13.80.051</t>
    </r>
  </si>
  <si>
    <r>
      <rPr>
        <sz val="8"/>
        <rFont val="Arial MT"/>
        <family val="2"/>
      </rPr>
      <t>RODAPE DE MARMORE DE 15CM</t>
    </r>
  </si>
  <si>
    <r>
      <rPr>
        <sz val="8"/>
        <rFont val="Arial MT"/>
        <family val="2"/>
      </rPr>
      <t>13.80.055</t>
    </r>
  </si>
  <si>
    <r>
      <rPr>
        <sz val="8"/>
        <rFont val="Arial MT"/>
        <family val="2"/>
      </rPr>
      <t>CORDAO MEIA CANA 1,5x1,5CM G1-C4</t>
    </r>
  </si>
  <si>
    <r>
      <rPr>
        <sz val="8"/>
        <rFont val="Arial MT"/>
        <family val="2"/>
      </rPr>
      <t>13.80.056</t>
    </r>
  </si>
  <si>
    <r>
      <rPr>
        <sz val="8"/>
        <rFont val="Arial MT"/>
        <family val="2"/>
      </rPr>
      <t>RODAPE DE MADEIRA DE 7X1,5CM G1-C4 COM CORDAO</t>
    </r>
  </si>
  <si>
    <r>
      <rPr>
        <sz val="8"/>
        <rFont val="Arial MT"/>
        <family val="2"/>
      </rPr>
      <t>13.80.057</t>
    </r>
  </si>
  <si>
    <r>
      <rPr>
        <sz val="8"/>
        <rFont val="Arial MT"/>
        <family val="2"/>
      </rPr>
      <t>REPARO RODAPÉ EM GRANILITE RASPAGEM/ESTUCAMENTO/POLIMENTO</t>
    </r>
  </si>
  <si>
    <r>
      <rPr>
        <sz val="8"/>
        <rFont val="Arial MT"/>
        <family val="2"/>
      </rPr>
      <t>13.80.060</t>
    </r>
  </si>
  <si>
    <r>
      <rPr>
        <sz val="8"/>
        <rFont val="Arial MT"/>
        <family val="2"/>
      </rPr>
      <t>DEGRAU DE GRANILITE</t>
    </r>
  </si>
  <si>
    <r>
      <rPr>
        <sz val="8"/>
        <rFont val="Arial MT"/>
        <family val="2"/>
      </rPr>
      <t>13.80.061</t>
    </r>
  </si>
  <si>
    <r>
      <rPr>
        <sz val="8"/>
        <rFont val="Arial MT"/>
        <family val="2"/>
      </rPr>
      <t>DEGRAUS DE MARMORE</t>
    </r>
  </si>
  <si>
    <r>
      <rPr>
        <sz val="8"/>
        <rFont val="Arial MT"/>
        <family val="2"/>
      </rPr>
      <t>13.80.062</t>
    </r>
  </si>
  <si>
    <r>
      <rPr>
        <sz val="8"/>
        <rFont val="Arial MT"/>
        <family val="2"/>
      </rPr>
      <t>DEGRAU VINILICO COM TESTEIRA DE BORRACHA</t>
    </r>
  </si>
  <si>
    <r>
      <rPr>
        <sz val="8"/>
        <rFont val="Arial MT"/>
        <family val="2"/>
      </rPr>
      <t>13.80.065</t>
    </r>
  </si>
  <si>
    <r>
      <rPr>
        <sz val="8"/>
        <rFont val="Arial MT"/>
        <family val="2"/>
      </rPr>
      <t>TESTEIRA DE BORRACHA</t>
    </r>
  </si>
  <si>
    <r>
      <rPr>
        <sz val="8"/>
        <rFont val="Arial MT"/>
        <family val="2"/>
      </rPr>
      <t>13.80.066</t>
    </r>
  </si>
  <si>
    <r>
      <rPr>
        <sz val="8"/>
        <rFont val="Arial MT"/>
        <family val="2"/>
      </rPr>
      <t>PISO BORRACHA SINT PASTILHADO PRETO ESPES 4/5MM - COLADO</t>
    </r>
  </si>
  <si>
    <r>
      <rPr>
        <sz val="8"/>
        <rFont val="Arial MT"/>
        <family val="2"/>
      </rPr>
      <t>13.80.075</t>
    </r>
  </si>
  <si>
    <r>
      <rPr>
        <sz val="8"/>
        <rFont val="Arial MT"/>
        <family val="2"/>
      </rPr>
      <t>ENCHIMENTO DE PISO COM ARGILA EXPANDIDA</t>
    </r>
  </si>
  <si>
    <r>
      <rPr>
        <sz val="8"/>
        <rFont val="Arial MT"/>
        <family val="2"/>
      </rPr>
      <t>13.80.099</t>
    </r>
  </si>
  <si>
    <r>
      <rPr>
        <sz val="8"/>
        <rFont val="Arial MT"/>
        <family val="2"/>
      </rPr>
      <t>SERVICOS EM PISOS - CONSERVACAO</t>
    </r>
  </si>
  <si>
    <r>
      <rPr>
        <sz val="8"/>
        <rFont val="Arial MT"/>
        <family val="2"/>
      </rPr>
      <t>14.01.002</t>
    </r>
  </si>
  <si>
    <r>
      <rPr>
        <sz val="8"/>
        <rFont val="Arial MT"/>
        <family val="2"/>
      </rPr>
      <t>VIDRO LISO COMUM INCOLOR DE 3MM</t>
    </r>
  </si>
  <si>
    <r>
      <rPr>
        <sz val="8"/>
        <rFont val="Arial MT"/>
        <family val="2"/>
      </rPr>
      <t>14.01.004</t>
    </r>
  </si>
  <si>
    <r>
      <rPr>
        <sz val="8"/>
        <rFont val="Arial MT"/>
        <family val="2"/>
      </rPr>
      <t>VIDRO LISO COMUM INCOLOR DE 4MM</t>
    </r>
  </si>
  <si>
    <r>
      <rPr>
        <sz val="8"/>
        <rFont val="Arial MT"/>
        <family val="2"/>
      </rPr>
      <t>14.01.006</t>
    </r>
  </si>
  <si>
    <r>
      <rPr>
        <sz val="8"/>
        <rFont val="Arial MT"/>
        <family val="2"/>
      </rPr>
      <t>VIDRO LISO COMUM INCOLOR DE 5MM</t>
    </r>
  </si>
  <si>
    <r>
      <rPr>
        <sz val="8"/>
        <rFont val="Arial MT"/>
        <family val="2"/>
      </rPr>
      <t>14.01.008</t>
    </r>
  </si>
  <si>
    <r>
      <rPr>
        <sz val="8"/>
        <rFont val="Arial MT"/>
        <family val="2"/>
      </rPr>
      <t>VIDRO LISO COMUM INCOLOR DE 6MM</t>
    </r>
  </si>
  <si>
    <r>
      <rPr>
        <sz val="8"/>
        <rFont val="Arial MT"/>
        <family val="2"/>
      </rPr>
      <t>14.01.032</t>
    </r>
  </si>
  <si>
    <r>
      <rPr>
        <sz val="8"/>
        <rFont val="Arial MT"/>
        <family val="2"/>
      </rPr>
      <t>VIDRO LISO FOSCO (DESPOLIDO) ESPESS 3 MM</t>
    </r>
  </si>
  <si>
    <r>
      <rPr>
        <sz val="8"/>
        <rFont val="Arial MT"/>
        <family val="2"/>
      </rPr>
      <t>14.01.035</t>
    </r>
  </si>
  <si>
    <r>
      <rPr>
        <sz val="8"/>
        <rFont val="Arial MT"/>
        <family val="2"/>
      </rPr>
      <t>VIDRO IMPRESSO INCOLOR (E=4MM)</t>
    </r>
  </si>
  <si>
    <r>
      <rPr>
        <sz val="8"/>
        <rFont val="Arial MT"/>
        <family val="2"/>
      </rPr>
      <t>14.01.040</t>
    </r>
  </si>
  <si>
    <r>
      <rPr>
        <sz val="8"/>
        <rFont val="Arial MT"/>
        <family val="2"/>
      </rPr>
      <t>VIDRO ARAMADO DE 7/8 MM</t>
    </r>
  </si>
  <si>
    <r>
      <rPr>
        <sz val="8"/>
        <rFont val="Arial MT"/>
        <family val="2"/>
      </rPr>
      <t>14.01.060</t>
    </r>
  </si>
  <si>
    <r>
      <rPr>
        <sz val="8"/>
        <rFont val="Arial MT"/>
        <family val="2"/>
      </rPr>
      <t>FECHAMENTO EM VIDRO LAMINADO 5+5MM INC ACESS ALUM (CX/ELEVADOR)</t>
    </r>
  </si>
  <si>
    <r>
      <rPr>
        <sz val="8"/>
        <rFont val="Arial MT"/>
        <family val="2"/>
      </rPr>
      <t>14.01.062</t>
    </r>
  </si>
  <si>
    <r>
      <rPr>
        <sz val="8"/>
        <rFont val="Arial MT"/>
        <family val="2"/>
      </rPr>
      <t>VIDRO LISO INCOLOR LAMINADO 6MM (3+3MM) COM FILME PVB INCLUSIVE GUARNIÇAO NEOPRENE   USO EXCLUSIVO PADRAO CRECHE</t>
    </r>
  </si>
  <si>
    <r>
      <rPr>
        <sz val="8"/>
        <rFont val="Arial MT"/>
        <family val="2"/>
      </rPr>
      <t>14.01.063</t>
    </r>
  </si>
  <si>
    <r>
      <rPr>
        <sz val="8"/>
        <rFont val="Arial MT"/>
        <family val="2"/>
      </rPr>
      <t>VIDRO  LISO INCOLOR 6MM  INCLUSIVE GUARNIÇAO NEOPRENE USO EXCLUSIVO PADRAO CRECHE</t>
    </r>
  </si>
  <si>
    <r>
      <rPr>
        <sz val="8"/>
        <rFont val="Arial MT"/>
        <family val="2"/>
      </rPr>
      <t>14.01.068</t>
    </r>
  </si>
  <si>
    <r>
      <rPr>
        <sz val="8"/>
        <rFont val="Arial MT"/>
        <family val="2"/>
      </rPr>
      <t>VIDRO LISO INCOLOR LAMINADO 8 MM (4+4 MM) COM FILME PVB</t>
    </r>
  </si>
  <si>
    <r>
      <rPr>
        <sz val="8"/>
        <rFont val="Arial MT"/>
        <family val="2"/>
      </rPr>
      <t>14.01.099</t>
    </r>
  </si>
  <si>
    <r>
      <rPr>
        <sz val="8"/>
        <rFont val="Arial MT"/>
        <family val="2"/>
      </rPr>
      <t>SERVICOS EM VIDROS</t>
    </r>
  </si>
  <si>
    <r>
      <rPr>
        <sz val="8"/>
        <rFont val="Arial MT"/>
        <family val="2"/>
      </rPr>
      <t>14.02.001</t>
    </r>
  </si>
  <si>
    <r>
      <rPr>
        <sz val="8"/>
        <rFont val="Arial MT"/>
        <family val="2"/>
      </rPr>
      <t>EP-01 ESPELHO</t>
    </r>
  </si>
  <si>
    <r>
      <rPr>
        <sz val="8"/>
        <rFont val="Arial MT"/>
        <family val="2"/>
      </rPr>
      <t>14.02.099</t>
    </r>
  </si>
  <si>
    <r>
      <rPr>
        <sz val="8"/>
        <rFont val="Arial MT"/>
        <family val="2"/>
      </rPr>
      <t>SERVICOS DE ESPELHOS</t>
    </r>
  </si>
  <si>
    <r>
      <rPr>
        <sz val="8"/>
        <rFont val="Arial MT"/>
        <family val="2"/>
      </rPr>
      <t>14.60.001</t>
    </r>
  </si>
  <si>
    <r>
      <rPr>
        <sz val="8"/>
        <rFont val="Arial MT"/>
        <family val="2"/>
      </rPr>
      <t>RETIRADA DE VIDRO INCLUSIVE RASPAGEM DE MASSA OU RETIRADA DE BAGUETES</t>
    </r>
  </si>
  <si>
    <r>
      <rPr>
        <sz val="8"/>
        <rFont val="Arial MT"/>
        <family val="2"/>
      </rPr>
      <t>14.60.099</t>
    </r>
  </si>
  <si>
    <r>
      <rPr>
        <sz val="8"/>
        <rFont val="Arial MT"/>
        <family val="2"/>
      </rPr>
      <t>14.70.001</t>
    </r>
  </si>
  <si>
    <r>
      <rPr>
        <sz val="8"/>
        <rFont val="Arial MT"/>
        <family val="2"/>
      </rPr>
      <t>RECOLOCAÇÃO DE VIDRO INCLUSIVE EMASSAMENTO OU RECOLOCACAO DE BAGUETES</t>
    </r>
  </si>
  <si>
    <r>
      <rPr>
        <sz val="8"/>
        <rFont val="Arial MT"/>
        <family val="2"/>
      </rPr>
      <t>14.70.099</t>
    </r>
  </si>
  <si>
    <r>
      <rPr>
        <sz val="8"/>
        <rFont val="Arial MT"/>
        <family val="2"/>
      </rPr>
      <t>RECOLOCACOES DE VIDRO</t>
    </r>
  </si>
  <si>
    <r>
      <rPr>
        <sz val="8"/>
        <rFont val="Arial MT"/>
        <family val="2"/>
      </rPr>
      <t>14.80.001</t>
    </r>
  </si>
  <si>
    <r>
      <rPr>
        <sz val="8"/>
        <rFont val="Arial MT"/>
        <family val="2"/>
      </rPr>
      <t>ESPELHO DE CRISTAL 6MM LAPIDADO INCLUSIVE FIXAÇÃO COM COLA ADESIVA.</t>
    </r>
  </si>
  <si>
    <r>
      <rPr>
        <sz val="8"/>
        <rFont val="Arial MT"/>
        <family val="2"/>
      </rPr>
      <t>14.80.099</t>
    </r>
  </si>
  <si>
    <r>
      <rPr>
        <sz val="8"/>
        <rFont val="Arial MT"/>
        <family val="2"/>
      </rPr>
      <t>SERVICOS EM VIDROS  - CONSERVACAO</t>
    </r>
  </si>
  <si>
    <r>
      <rPr>
        <sz val="8"/>
        <rFont val="Arial MT"/>
        <family val="2"/>
      </rPr>
      <t>15.01.001</t>
    </r>
  </si>
  <si>
    <r>
      <rPr>
        <sz val="8"/>
        <rFont val="Arial MT"/>
        <family val="2"/>
      </rPr>
      <t>OLEO EM ESTRUTURA METALICA</t>
    </r>
  </si>
  <si>
    <r>
      <rPr>
        <sz val="8"/>
        <rFont val="Arial MT"/>
        <family val="2"/>
      </rPr>
      <t>15.01.002</t>
    </r>
  </si>
  <si>
    <r>
      <rPr>
        <sz val="8"/>
        <rFont val="Arial MT"/>
        <family val="2"/>
      </rPr>
      <t>GRAFITE EM ESTRUTURA METALICA</t>
    </r>
  </si>
  <si>
    <r>
      <rPr>
        <sz val="8"/>
        <rFont val="Arial MT"/>
        <family val="2"/>
      </rPr>
      <t>15.01.003</t>
    </r>
  </si>
  <si>
    <r>
      <rPr>
        <sz val="8"/>
        <rFont val="Arial MT"/>
        <family val="2"/>
      </rPr>
      <t>PINTURA ALUMINIO EM ESTRUTURA METALICA</t>
    </r>
  </si>
  <si>
    <r>
      <rPr>
        <sz val="8"/>
        <rFont val="Arial MT"/>
        <family val="2"/>
      </rPr>
      <t>15.01.004</t>
    </r>
  </si>
  <si>
    <r>
      <rPr>
        <sz val="8"/>
        <rFont val="Arial MT"/>
        <family val="2"/>
      </rPr>
      <t>ESMALTE EM ESTRUTURA METALICA</t>
    </r>
  </si>
  <si>
    <r>
      <rPr>
        <sz val="8"/>
        <rFont val="Arial MT"/>
        <family val="2"/>
      </rPr>
      <t>15.01.005</t>
    </r>
  </si>
  <si>
    <r>
      <rPr>
        <sz val="8"/>
        <rFont val="Arial MT"/>
        <family val="2"/>
      </rPr>
      <t>PINTURA PARA ESTRUTURA DE ALUMINIO C/ TINTA ESMALTE AUTOMOTIVA</t>
    </r>
  </si>
  <si>
    <r>
      <rPr>
        <sz val="8"/>
        <rFont val="Arial MT"/>
        <family val="2"/>
      </rPr>
      <t>15.01.006</t>
    </r>
  </si>
  <si>
    <r>
      <rPr>
        <sz val="8"/>
        <rFont val="Arial MT"/>
        <family val="2"/>
      </rPr>
      <t>ESMALTE A BASE DE ÁGUA EM ESTRUTURA METÁLICA</t>
    </r>
  </si>
  <si>
    <r>
      <rPr>
        <sz val="8"/>
        <rFont val="Arial MT"/>
        <family val="2"/>
      </rPr>
      <t>15.01.010</t>
    </r>
  </si>
  <si>
    <r>
      <rPr>
        <sz val="8"/>
        <rFont val="Arial MT"/>
        <family val="2"/>
      </rPr>
      <t>OLEO SEM APAREL E EMASS PREVIOS EM ESTRUT DE MAD APARENTE (GALPOES)</t>
    </r>
  </si>
  <si>
    <r>
      <rPr>
        <sz val="8"/>
        <rFont val="Arial MT"/>
        <family val="2"/>
      </rPr>
      <t>15.01.012</t>
    </r>
  </si>
  <si>
    <r>
      <rPr>
        <sz val="8"/>
        <rFont val="Arial MT"/>
        <family val="2"/>
      </rPr>
      <t>ESMALTE S/APAREL EMASS PREVIOS EM ESTRUTURA DE MADEIRA APARENTES</t>
    </r>
  </si>
  <si>
    <r>
      <rPr>
        <sz val="8"/>
        <rFont val="Arial MT"/>
        <family val="2"/>
      </rPr>
      <t>15.01.013</t>
    </r>
  </si>
  <si>
    <r>
      <rPr>
        <sz val="8"/>
        <rFont val="Arial MT"/>
        <family val="2"/>
      </rPr>
      <t>ESMALTE A BASE DE ÁGUA SEM APARELHAMENTO E EMASSAMENTO PRÉVIOS EM ESTRUTURA DE MADEIRA</t>
    </r>
  </si>
  <si>
    <r>
      <rPr>
        <sz val="8"/>
        <rFont val="Arial MT"/>
        <family val="2"/>
      </rPr>
      <t>15.01.014</t>
    </r>
  </si>
  <si>
    <r>
      <rPr>
        <sz val="8"/>
        <rFont val="Arial MT"/>
        <family val="2"/>
      </rPr>
      <t>APLICAÇAO DE IMUNIZANTE CUPINICIDA EM MADEIRA.</t>
    </r>
  </si>
  <si>
    <r>
      <rPr>
        <sz val="8"/>
        <rFont val="Arial MT"/>
        <family val="2"/>
      </rPr>
      <t>15.01.015</t>
    </r>
  </si>
  <si>
    <r>
      <rPr>
        <sz val="8"/>
        <rFont val="Arial MT"/>
        <family val="2"/>
      </rPr>
      <t xml:space="preserve">VERNIZ SEM APARELHAMENTO E EMAS PREVIOS EM ESTRUT DE MADEIRA
</t>
    </r>
    <r>
      <rPr>
        <sz val="8"/>
        <rFont val="Arial MT"/>
        <family val="2"/>
      </rPr>
      <t>APARENTE</t>
    </r>
  </si>
  <si>
    <r>
      <rPr>
        <sz val="8"/>
        <rFont val="Arial MT"/>
        <family val="2"/>
      </rPr>
      <t>15.01.029</t>
    </r>
  </si>
  <si>
    <r>
      <rPr>
        <sz val="8"/>
        <rFont val="Arial MT"/>
        <family val="2"/>
      </rPr>
      <t>SERVIÇO GALVANIZACAO A FOGO - ESTRUTURAS</t>
    </r>
  </si>
  <si>
    <r>
      <rPr>
        <sz val="8"/>
        <rFont val="Arial MT"/>
        <family val="2"/>
      </rPr>
      <t>15.01.032</t>
    </r>
  </si>
  <si>
    <r>
      <rPr>
        <sz val="8"/>
        <rFont val="Arial MT"/>
        <family val="2"/>
      </rPr>
      <t>PRIMER P/ GALVANIZADOS (GALVITE/SIMILAR) - ESTRUTURAS</t>
    </r>
  </si>
  <si>
    <r>
      <rPr>
        <sz val="8"/>
        <rFont val="Arial MT"/>
        <family val="2"/>
      </rPr>
      <t>15.01.035</t>
    </r>
  </si>
  <si>
    <r>
      <rPr>
        <sz val="8"/>
        <rFont val="Arial MT"/>
        <family val="2"/>
      </rPr>
      <t>FUNDO ANTI-OXIDANTE EM ESTRUTURAS</t>
    </r>
  </si>
  <si>
    <r>
      <rPr>
        <sz val="8"/>
        <rFont val="Arial MT"/>
        <family val="2"/>
      </rPr>
      <t>15.01.099</t>
    </r>
  </si>
  <si>
    <r>
      <rPr>
        <sz val="8"/>
        <rFont val="Arial MT"/>
        <family val="2"/>
      </rPr>
      <t>PINTURAS EM ESTRUTURAS</t>
    </r>
  </si>
  <si>
    <r>
      <rPr>
        <sz val="8"/>
        <rFont val="Arial MT"/>
        <family val="2"/>
      </rPr>
      <t>15.02.003</t>
    </r>
  </si>
  <si>
    <r>
      <rPr>
        <sz val="8"/>
        <rFont val="Arial MT"/>
        <family val="2"/>
      </rPr>
      <t>MASSA NIVELADORA PARA INTERIOR</t>
    </r>
  </si>
  <si>
    <r>
      <rPr>
        <sz val="8"/>
        <rFont val="Arial MT"/>
        <family val="2"/>
      </rPr>
      <t>15.02.005</t>
    </r>
  </si>
  <si>
    <r>
      <rPr>
        <sz val="8"/>
        <rFont val="Arial MT"/>
        <family val="2"/>
      </rPr>
      <t>TINTA LATEX ECONOMICA</t>
    </r>
  </si>
  <si>
    <r>
      <rPr>
        <sz val="8"/>
        <rFont val="Arial MT"/>
        <family val="2"/>
      </rPr>
      <t>15.02.006</t>
    </r>
  </si>
  <si>
    <r>
      <rPr>
        <sz val="8"/>
        <rFont val="Arial MT"/>
        <family val="2"/>
      </rPr>
      <t>LATEX COM MASSA NIVELADORA PARA INTERIOR</t>
    </r>
  </si>
  <si>
    <r>
      <rPr>
        <sz val="8"/>
        <rFont val="Arial MT"/>
        <family val="2"/>
      </rPr>
      <t>15.02.007</t>
    </r>
  </si>
  <si>
    <r>
      <rPr>
        <sz val="8"/>
        <rFont val="Arial MT"/>
        <family val="2"/>
      </rPr>
      <t>FUNDO SELADOR ACRILICO (UMA DEMAO)</t>
    </r>
  </si>
  <si>
    <r>
      <rPr>
        <sz val="8"/>
        <rFont val="Arial MT"/>
        <family val="2"/>
      </rPr>
      <t>15.02.008</t>
    </r>
  </si>
  <si>
    <r>
      <rPr>
        <sz val="8"/>
        <rFont val="Arial MT"/>
        <family val="2"/>
      </rPr>
      <t>TINTA A BASE AGUA COM PRINCIPIO ATIVO CONTROLE CONTRA INSETOS APLICADA EM PAREDE  (DUAS DEMAOS)</t>
    </r>
  </si>
  <si>
    <r>
      <rPr>
        <sz val="8"/>
        <rFont val="Arial MT"/>
        <family val="2"/>
      </rPr>
      <t>15.02.010</t>
    </r>
  </si>
  <si>
    <r>
      <rPr>
        <sz val="8"/>
        <rFont val="Arial MT"/>
        <family val="2"/>
      </rPr>
      <t>TINTA LATEX ECONOMICA EM ELEMENTO VAZADO</t>
    </r>
  </si>
  <si>
    <r>
      <rPr>
        <sz val="8"/>
        <rFont val="Arial MT"/>
        <family val="2"/>
      </rPr>
      <t>15.02.014</t>
    </r>
  </si>
  <si>
    <r>
      <rPr>
        <sz val="8"/>
        <rFont val="Arial MT"/>
        <family val="2"/>
      </rPr>
      <t>OLEO COM MASSA NIVELADORA</t>
    </r>
  </si>
  <si>
    <r>
      <rPr>
        <sz val="8"/>
        <rFont val="Arial MT"/>
        <family val="2"/>
      </rPr>
      <t>15.02.015</t>
    </r>
  </si>
  <si>
    <r>
      <rPr>
        <sz val="8"/>
        <rFont val="Arial MT"/>
        <family val="2"/>
      </rPr>
      <t>OLEO</t>
    </r>
  </si>
  <si>
    <r>
      <rPr>
        <sz val="8"/>
        <rFont val="Arial MT"/>
        <family val="2"/>
      </rPr>
      <t>15.02.018</t>
    </r>
  </si>
  <si>
    <r>
      <rPr>
        <sz val="8"/>
        <rFont val="Arial MT"/>
        <family val="2"/>
      </rPr>
      <t>ESMALTE A BASE DE AGUA</t>
    </r>
  </si>
  <si>
    <r>
      <rPr>
        <sz val="8"/>
        <rFont val="Arial MT"/>
        <family val="2"/>
      </rPr>
      <t>15.02.019</t>
    </r>
  </si>
  <si>
    <r>
      <rPr>
        <sz val="8"/>
        <rFont val="Arial MT"/>
        <family val="2"/>
      </rPr>
      <t>ESMALTE</t>
    </r>
  </si>
  <si>
    <r>
      <rPr>
        <sz val="8"/>
        <rFont val="Arial MT"/>
        <family val="2"/>
      </rPr>
      <t>15.02.020</t>
    </r>
  </si>
  <si>
    <r>
      <rPr>
        <sz val="8"/>
        <rFont val="Arial MT"/>
        <family val="2"/>
      </rPr>
      <t>MASSA NIVELADORA PARA INTERIOR (AREAS MOLHADAS)</t>
    </r>
  </si>
  <si>
    <r>
      <rPr>
        <sz val="8"/>
        <rFont val="Arial MT"/>
        <family val="2"/>
      </rPr>
      <t>15.02.025</t>
    </r>
  </si>
  <si>
    <r>
      <rPr>
        <sz val="8"/>
        <rFont val="Arial MT"/>
        <family val="2"/>
      </rPr>
      <t>TINTA LATEX STANDARD</t>
    </r>
  </si>
  <si>
    <r>
      <rPr>
        <sz val="8"/>
        <rFont val="Arial MT"/>
        <family val="2"/>
      </rPr>
      <t>15.02.026</t>
    </r>
  </si>
  <si>
    <r>
      <rPr>
        <sz val="8"/>
        <rFont val="Arial MT"/>
        <family val="2"/>
      </rPr>
      <t>TINTA LATEX STANDARD COM MASSA NIVELADORA</t>
    </r>
  </si>
  <si>
    <r>
      <rPr>
        <sz val="8"/>
        <rFont val="Arial MT"/>
        <family val="2"/>
      </rPr>
      <t>15.02.028</t>
    </r>
  </si>
  <si>
    <r>
      <rPr>
        <sz val="8"/>
        <rFont val="Arial MT"/>
        <family val="2"/>
      </rPr>
      <t>TINTA A BASE AGUA COM PRINCIPIO ATIVO CONTROLE CONTRA INSETOS APLICADO EM FORRO  (DUAS DEMAOS)</t>
    </r>
  </si>
  <si>
    <r>
      <rPr>
        <sz val="8"/>
        <rFont val="Arial MT"/>
        <family val="2"/>
      </rPr>
      <t>15.02.040</t>
    </r>
  </si>
  <si>
    <r>
      <rPr>
        <sz val="8"/>
        <rFont val="Arial MT"/>
        <family val="2"/>
      </rPr>
      <t>VERNIZ RETARDANTE DE CHAMA APLICADO EM SUPERFICIE DE MADEIRA ACABAMENTO TRANSPARENTE COM DUAS DEMÃOS</t>
    </r>
  </si>
  <si>
    <r>
      <rPr>
        <sz val="8"/>
        <rFont val="Arial MT"/>
        <family val="2"/>
      </rPr>
      <t>15.02.041</t>
    </r>
  </si>
  <si>
    <r>
      <rPr>
        <sz val="8"/>
        <rFont val="Arial MT"/>
        <family val="2"/>
      </rPr>
      <t>VERNIZ SELANTE RESISTENTE À ABRASÃO APLICADO SOBRE VERNIZ RETARDANTE EM SUPERFICIE DE MADEIRA ACABAMENTO TRANSPARENTE COM DUAS DEMÃOS</t>
    </r>
  </si>
  <si>
    <r>
      <rPr>
        <sz val="8"/>
        <rFont val="Arial MT"/>
        <family val="2"/>
      </rPr>
      <t>15.02.050</t>
    </r>
  </si>
  <si>
    <r>
      <rPr>
        <sz val="8"/>
        <rFont val="Arial MT"/>
        <family val="2"/>
      </rPr>
      <t>OLEO EM FORRO DE MADEIRA</t>
    </r>
  </si>
  <si>
    <r>
      <rPr>
        <sz val="8"/>
        <rFont val="Arial MT"/>
        <family val="2"/>
      </rPr>
      <t>15.02.052</t>
    </r>
  </si>
  <si>
    <r>
      <rPr>
        <sz val="8"/>
        <rFont val="Arial MT"/>
        <family val="2"/>
      </rPr>
      <t>ESMALTE EM FORRO DE MADEIRA</t>
    </r>
  </si>
  <si>
    <r>
      <rPr>
        <sz val="8"/>
        <rFont val="Arial MT"/>
        <family val="2"/>
      </rPr>
      <t>15.02.053</t>
    </r>
  </si>
  <si>
    <r>
      <rPr>
        <sz val="8"/>
        <rFont val="Arial MT"/>
        <family val="2"/>
      </rPr>
      <t>ESMALTE A BASE DE AGUA EM FORRO DE MADEIRA</t>
    </r>
  </si>
  <si>
    <r>
      <rPr>
        <sz val="8"/>
        <rFont val="Arial MT"/>
        <family val="2"/>
      </rPr>
      <t>15.02.055</t>
    </r>
  </si>
  <si>
    <r>
      <rPr>
        <sz val="8"/>
        <rFont val="Arial MT"/>
        <family val="2"/>
      </rPr>
      <t>ENVERNIZAMENTO EM FORRO DE MADEIRA</t>
    </r>
  </si>
  <si>
    <r>
      <rPr>
        <sz val="8"/>
        <rFont val="Arial MT"/>
        <family val="2"/>
      </rPr>
      <t>15.02.061</t>
    </r>
  </si>
  <si>
    <r>
      <rPr>
        <sz val="8"/>
        <rFont val="Arial MT"/>
        <family val="2"/>
      </rPr>
      <t>TINTA LATEX STANDARD EM SUPERFICIE DE GESSO</t>
    </r>
  </si>
  <si>
    <r>
      <rPr>
        <sz val="8"/>
        <rFont val="Arial MT"/>
        <family val="2"/>
      </rPr>
      <t>15.02.062</t>
    </r>
  </si>
  <si>
    <r>
      <rPr>
        <sz val="8"/>
        <rFont val="Arial MT"/>
        <family val="2"/>
      </rPr>
      <t>TINTA LATEX ECONOMICA EM SUPERFICIE DE GESSO</t>
    </r>
  </si>
  <si>
    <r>
      <rPr>
        <sz val="8"/>
        <rFont val="Arial MT"/>
        <family val="2"/>
      </rPr>
      <t>15.02.080</t>
    </r>
  </si>
  <si>
    <r>
      <rPr>
        <sz val="8"/>
        <rFont val="Arial MT"/>
        <family val="2"/>
      </rPr>
      <t>TINTA LATEX PARA PISO</t>
    </r>
  </si>
  <si>
    <r>
      <rPr>
        <sz val="8"/>
        <rFont val="Arial MT"/>
        <family val="2"/>
      </rPr>
      <t>15.02.099</t>
    </r>
  </si>
  <si>
    <r>
      <rPr>
        <sz val="8"/>
        <rFont val="Arial MT"/>
        <family val="2"/>
      </rPr>
      <t>PINTURAS EM FORROS/PAREDES INTERNAS</t>
    </r>
  </si>
  <si>
    <r>
      <rPr>
        <sz val="8"/>
        <rFont val="Arial MT"/>
        <family val="2"/>
      </rPr>
      <t>15.03.002</t>
    </r>
  </si>
  <si>
    <r>
      <rPr>
        <sz val="8"/>
        <rFont val="Arial MT"/>
        <family val="2"/>
      </rPr>
      <t>MASSA NIVELADORA A BASE DE AGUA EM ESQUADRIAS DE MADEIRA</t>
    </r>
  </si>
  <si>
    <r>
      <rPr>
        <sz val="8"/>
        <rFont val="Arial MT"/>
        <family val="2"/>
      </rPr>
      <t>15.03.003</t>
    </r>
  </si>
  <si>
    <r>
      <rPr>
        <sz val="8"/>
        <rFont val="Arial MT"/>
        <family val="2"/>
      </rPr>
      <t>ÓLEO SEM MASSA NIVELADORA EM ESQUADRIAS DE MADEIRA</t>
    </r>
  </si>
  <si>
    <r>
      <rPr>
        <sz val="8"/>
        <rFont val="Arial MT"/>
        <family val="2"/>
      </rPr>
      <t>15.03.005</t>
    </r>
  </si>
  <si>
    <r>
      <rPr>
        <sz val="8"/>
        <rFont val="Arial MT"/>
        <family val="2"/>
      </rPr>
      <t>OLEO EM MADEIRA SEM APARELHAMENTO E EMASS PREVIOS (PORTOES-CERCAS)</t>
    </r>
  </si>
  <si>
    <r>
      <rPr>
        <sz val="8"/>
        <rFont val="Arial MT"/>
        <family val="2"/>
      </rPr>
      <t>15.03.006</t>
    </r>
  </si>
  <si>
    <r>
      <rPr>
        <sz val="8"/>
        <rFont val="Arial MT"/>
        <family val="2"/>
      </rPr>
      <t>ESMALTE SEM MASSA NIVELADORA EM ESQUADRIAS DE MADEIRA</t>
    </r>
  </si>
  <si>
    <r>
      <rPr>
        <sz val="8"/>
        <rFont val="Arial MT"/>
        <family val="2"/>
      </rPr>
      <t>15.03.008</t>
    </r>
  </si>
  <si>
    <r>
      <rPr>
        <sz val="8"/>
        <rFont val="Arial MT"/>
        <family val="2"/>
      </rPr>
      <t>OLEO COM MASSA NIVELADORA EM ESQUADRIAS DE MADEIRA</t>
    </r>
  </si>
  <si>
    <r>
      <rPr>
        <sz val="8"/>
        <rFont val="Arial MT"/>
        <family val="2"/>
      </rPr>
      <t>15.03.009</t>
    </r>
  </si>
  <si>
    <r>
      <rPr>
        <sz val="8"/>
        <rFont val="Arial MT"/>
        <family val="2"/>
      </rPr>
      <t>ESMALTE EM CERCAS PORTOES E GRADIS</t>
    </r>
  </si>
  <si>
    <r>
      <rPr>
        <sz val="8"/>
        <rFont val="Arial MT"/>
        <family val="2"/>
      </rPr>
      <t>15.03.010</t>
    </r>
  </si>
  <si>
    <r>
      <rPr>
        <sz val="8"/>
        <rFont val="Arial MT"/>
        <family val="2"/>
      </rPr>
      <t>VERNIZ PLASTICO BASE POLIURET EM ESQUADRIAS E PECAS MADEIRA EXTERNA</t>
    </r>
  </si>
  <si>
    <r>
      <rPr>
        <sz val="8"/>
        <rFont val="Arial MT"/>
        <family val="2"/>
      </rPr>
      <t>15.03.011</t>
    </r>
  </si>
  <si>
    <r>
      <rPr>
        <sz val="8"/>
        <rFont val="Arial MT"/>
        <family val="2"/>
      </rPr>
      <t>ESMALTE COM MASSA NIVELADORA EM ESQUADRIAS DE MADEIRA</t>
    </r>
  </si>
  <si>
    <r>
      <rPr>
        <sz val="8"/>
        <rFont val="Arial MT"/>
        <family val="2"/>
      </rPr>
      <t>15.03.012</t>
    </r>
  </si>
  <si>
    <r>
      <rPr>
        <sz val="8"/>
        <rFont val="Arial MT"/>
        <family val="2"/>
      </rPr>
      <t>ENVERNIZAMENTO EM ESQUADRIAS DE MADEIRA</t>
    </r>
  </si>
  <si>
    <r>
      <rPr>
        <sz val="8"/>
        <rFont val="Arial MT"/>
        <family val="2"/>
      </rPr>
      <t>15.03.020</t>
    </r>
  </si>
  <si>
    <r>
      <rPr>
        <sz val="8"/>
        <rFont val="Arial MT"/>
        <family val="2"/>
      </rPr>
      <t>OLEO EM ESQUADRIAS DE FERRO</t>
    </r>
  </si>
  <si>
    <r>
      <rPr>
        <sz val="8"/>
        <rFont val="Arial MT"/>
        <family val="2"/>
      </rPr>
      <t>15.03.021</t>
    </r>
  </si>
  <si>
    <r>
      <rPr>
        <sz val="8"/>
        <rFont val="Arial MT"/>
        <family val="2"/>
      </rPr>
      <t>ESMALTE EM ESQUADRIAS DE FERRO</t>
    </r>
  </si>
  <si>
    <r>
      <rPr>
        <sz val="8"/>
        <rFont val="Arial MT"/>
        <family val="2"/>
      </rPr>
      <t>15.03.022</t>
    </r>
  </si>
  <si>
    <r>
      <rPr>
        <sz val="8"/>
        <rFont val="Arial MT"/>
        <family val="2"/>
      </rPr>
      <t>GRAFITE EM ESQUADRIAS DE FERRO</t>
    </r>
  </si>
  <si>
    <r>
      <rPr>
        <sz val="8"/>
        <rFont val="Arial MT"/>
        <family val="2"/>
      </rPr>
      <t>15.03.024</t>
    </r>
  </si>
  <si>
    <r>
      <rPr>
        <sz val="8"/>
        <rFont val="Arial MT"/>
        <family val="2"/>
      </rPr>
      <t>PINTURA ALUMINIO EM ESQUADRIAS DE FERRO</t>
    </r>
  </si>
  <si>
    <r>
      <rPr>
        <sz val="8"/>
        <rFont val="Arial MT"/>
        <family val="2"/>
      </rPr>
      <t>15.03.025</t>
    </r>
  </si>
  <si>
    <r>
      <rPr>
        <sz val="8"/>
        <rFont val="Arial MT"/>
        <family val="2"/>
      </rPr>
      <t>ESMALTE A BASE DE AGUA SEM MASSA NIVELADORA EM ESQUADRIAS DE MADEIRA</t>
    </r>
  </si>
  <si>
    <r>
      <rPr>
        <sz val="8"/>
        <rFont val="Arial MT"/>
        <family val="2"/>
      </rPr>
      <t>15.03.026</t>
    </r>
  </si>
  <si>
    <r>
      <rPr>
        <sz val="8"/>
        <rFont val="Arial MT"/>
        <family val="2"/>
      </rPr>
      <t>ESMALTE A BASE DE AGUA COM MASSA NIVELADORA EM ESQUADRIAS DE MADEIRA</t>
    </r>
  </si>
  <si>
    <r>
      <rPr>
        <sz val="8"/>
        <rFont val="Arial MT"/>
        <family val="2"/>
      </rPr>
      <t>15.03.027</t>
    </r>
  </si>
  <si>
    <r>
      <rPr>
        <sz val="8"/>
        <rFont val="Arial MT"/>
        <family val="2"/>
      </rPr>
      <t>ESMALTE A BASE DE AGUA EM CERCAS, PORTÕES E GRADIS</t>
    </r>
  </si>
  <si>
    <r>
      <rPr>
        <sz val="8"/>
        <rFont val="Arial MT"/>
        <family val="2"/>
      </rPr>
      <t>15.03.028</t>
    </r>
  </si>
  <si>
    <r>
      <rPr>
        <sz val="8"/>
        <rFont val="Arial MT"/>
        <family val="2"/>
      </rPr>
      <t>ESMALTE A BASE DE AGUA EM ESQUADRIAS DE FERRO</t>
    </r>
  </si>
  <si>
    <r>
      <rPr>
        <sz val="8"/>
        <rFont val="Arial MT"/>
        <family val="2"/>
      </rPr>
      <t>15.03.029</t>
    </r>
  </si>
  <si>
    <r>
      <rPr>
        <sz val="8"/>
        <rFont val="Arial MT"/>
        <family val="2"/>
      </rPr>
      <t>SERVIÇO GALVANIZACAO A FOGO -  ESQUADRIAS.</t>
    </r>
  </si>
  <si>
    <r>
      <rPr>
        <sz val="8"/>
        <rFont val="Arial MT"/>
        <family val="2"/>
      </rPr>
      <t>15.03.032</t>
    </r>
  </si>
  <si>
    <r>
      <rPr>
        <sz val="8"/>
        <rFont val="Arial MT"/>
        <family val="2"/>
      </rPr>
      <t>PRIMER P/ GALVANIZADOS (GALVIT/SIMILAR) - ESQUADRIAS</t>
    </r>
  </si>
  <si>
    <r>
      <rPr>
        <sz val="8"/>
        <rFont val="Arial MT"/>
        <family val="2"/>
      </rPr>
      <t>15.03.035</t>
    </r>
  </si>
  <si>
    <r>
      <rPr>
        <sz val="8"/>
        <rFont val="Arial MT"/>
        <family val="2"/>
      </rPr>
      <t>FUNDO ANTI-OXIDANTE EM ESQUADRIAS</t>
    </r>
  </si>
  <si>
    <r>
      <rPr>
        <sz val="8"/>
        <rFont val="Arial MT"/>
        <family val="2"/>
      </rPr>
      <t>15.03.040</t>
    </r>
  </si>
  <si>
    <r>
      <rPr>
        <sz val="8"/>
        <rFont val="Arial MT"/>
        <family val="2"/>
      </rPr>
      <t>OLEO EM RODAPES, BAGUETES E MOLDURAS DE MADEIRA</t>
    </r>
  </si>
  <si>
    <r>
      <rPr>
        <sz val="8"/>
        <rFont val="Arial MT"/>
        <family val="2"/>
      </rPr>
      <t>15.03.041</t>
    </r>
  </si>
  <si>
    <r>
      <rPr>
        <sz val="8"/>
        <rFont val="Arial MT"/>
        <family val="2"/>
      </rPr>
      <t>ESMALTE EM RODAPES, BAGUETES E MOLDURAS DE MADEIRA</t>
    </r>
  </si>
  <si>
    <r>
      <rPr>
        <sz val="8"/>
        <rFont val="Arial MT"/>
        <family val="2"/>
      </rPr>
      <t>15.03.042</t>
    </r>
  </si>
  <si>
    <r>
      <rPr>
        <sz val="8"/>
        <rFont val="Arial MT"/>
        <family val="2"/>
      </rPr>
      <t>ESMALTE A BASE DE AGUA EM RODAPES BAGUETES E MOLDURAS DE MADEIRA</t>
    </r>
  </si>
  <si>
    <r>
      <rPr>
        <sz val="8"/>
        <rFont val="Arial MT"/>
        <family val="2"/>
      </rPr>
      <t>15.03.050</t>
    </r>
  </si>
  <si>
    <r>
      <rPr>
        <sz val="8"/>
        <rFont val="Arial MT"/>
        <family val="2"/>
      </rPr>
      <t>ENVERNIZAMENTO DE RODAPES,BAGUETES OU MOLDURAS DE MADEIRA</t>
    </r>
  </si>
  <si>
    <r>
      <rPr>
        <sz val="8"/>
        <rFont val="Arial MT"/>
        <family val="2"/>
      </rPr>
      <t>15.03.060</t>
    </r>
  </si>
  <si>
    <r>
      <rPr>
        <sz val="8"/>
        <rFont val="Arial MT"/>
        <family val="2"/>
      </rPr>
      <t>FACE EXTERNA DE CALHAS/CONDUTORES COM TINTA SINTETICA (ESMALTE)</t>
    </r>
  </si>
  <si>
    <r>
      <rPr>
        <sz val="8"/>
        <rFont val="Arial MT"/>
        <family val="2"/>
      </rPr>
      <t>15.03.061</t>
    </r>
  </si>
  <si>
    <r>
      <rPr>
        <sz val="8"/>
        <rFont val="Arial MT"/>
        <family val="2"/>
      </rPr>
      <t>FACE INTERNA DE CALHAS COM TINTA BETUMINOSA</t>
    </r>
  </si>
  <si>
    <r>
      <rPr>
        <sz val="8"/>
        <rFont val="Arial MT"/>
        <family val="2"/>
      </rPr>
      <t>15.03.062</t>
    </r>
  </si>
  <si>
    <r>
      <rPr>
        <sz val="8"/>
        <rFont val="Arial MT"/>
        <family val="2"/>
      </rPr>
      <t>FACE APARENTE DE RUFOS/RINCOES COM TINTA BETUMINOSA</t>
    </r>
  </si>
  <si>
    <r>
      <rPr>
        <sz val="8"/>
        <rFont val="Arial MT"/>
        <family val="2"/>
      </rPr>
      <t>15.03.063</t>
    </r>
  </si>
  <si>
    <r>
      <rPr>
        <sz val="8"/>
        <rFont val="Arial MT"/>
        <family val="2"/>
      </rPr>
      <t>FACE EXTERNA DE CALHAS/CONDUTORES COM TINTA A OLEO</t>
    </r>
  </si>
  <si>
    <r>
      <rPr>
        <sz val="8"/>
        <rFont val="Arial MT"/>
        <family val="2"/>
      </rPr>
      <t>15.03.064</t>
    </r>
  </si>
  <si>
    <r>
      <rPr>
        <sz val="8"/>
        <rFont val="Arial MT"/>
        <family val="2"/>
      </rPr>
      <t>FACE EXTERNA DE CALHAS/CONDUTORES COM ESMALTE A BASE DE AGUA</t>
    </r>
  </si>
  <si>
    <r>
      <rPr>
        <sz val="8"/>
        <rFont val="Arial MT"/>
        <family val="2"/>
      </rPr>
      <t>15.03.068</t>
    </r>
  </si>
  <si>
    <r>
      <rPr>
        <sz val="8"/>
        <rFont val="Arial MT"/>
        <family val="2"/>
      </rPr>
      <t>PINTURA DUAS DEMÃOS ESMALTE FACE APARENTE DE TUBULAÇÃO Ø 3/4"</t>
    </r>
  </si>
  <si>
    <r>
      <rPr>
        <sz val="8"/>
        <rFont val="Arial MT"/>
        <family val="2"/>
      </rPr>
      <t>15.03.069</t>
    </r>
  </si>
  <si>
    <r>
      <rPr>
        <sz val="8"/>
        <rFont val="Arial MT"/>
        <family val="2"/>
      </rPr>
      <t>PINTURA DUAS DEMÃOS ESMALTE FACE APARENTE DE TUBULAÇÃO Ø1"</t>
    </r>
  </si>
  <si>
    <r>
      <rPr>
        <sz val="8"/>
        <rFont val="Arial MT"/>
        <family val="2"/>
      </rPr>
      <t>15.03.072</t>
    </r>
  </si>
  <si>
    <r>
      <rPr>
        <sz val="8"/>
        <rFont val="Arial MT"/>
        <family val="2"/>
      </rPr>
      <t>PINTURA DUAS DEMÃOS ESMALTE FACE APARENTE DE TUBULAÇÃO Ø1 1/4"</t>
    </r>
  </si>
  <si>
    <r>
      <rPr>
        <sz val="8"/>
        <rFont val="Arial MT"/>
        <family val="2"/>
      </rPr>
      <t>15.03.073</t>
    </r>
  </si>
  <si>
    <r>
      <rPr>
        <sz val="8"/>
        <rFont val="Arial MT"/>
        <family val="2"/>
      </rPr>
      <t>PINTURA DUAS DEMÃOS ESMALTE FACE APARENTE DE TUBULAÇÃO Ø1 1/2"</t>
    </r>
  </si>
  <si>
    <r>
      <rPr>
        <sz val="8"/>
        <rFont val="Arial MT"/>
        <family val="2"/>
      </rPr>
      <t>15.03.074</t>
    </r>
  </si>
  <si>
    <r>
      <rPr>
        <sz val="8"/>
        <rFont val="Arial MT"/>
        <family val="2"/>
      </rPr>
      <t>PINTURA DUAS DEMÃOS ESMALTE FACE APARENTE DE TUBULAÇÃO Ø 2"</t>
    </r>
  </si>
  <si>
    <r>
      <rPr>
        <sz val="8"/>
        <rFont val="Arial MT"/>
        <family val="2"/>
      </rPr>
      <t>15.03.075</t>
    </r>
  </si>
  <si>
    <r>
      <rPr>
        <sz val="8"/>
        <rFont val="Arial MT"/>
        <family val="2"/>
      </rPr>
      <t>PINTURA DUAS DEMÃOS ESMALTE FACE APARENTE DE TUBULAÇÃO Ø 2 1/2"</t>
    </r>
  </si>
  <si>
    <r>
      <rPr>
        <sz val="8"/>
        <rFont val="Arial MT"/>
        <family val="2"/>
      </rPr>
      <t>15.03.076</t>
    </r>
  </si>
  <si>
    <r>
      <rPr>
        <sz val="8"/>
        <rFont val="Arial MT"/>
        <family val="2"/>
      </rPr>
      <t>PINTURA DUAS DEMÃOS ESMALTE FACE APARENTE DE TUBULAÇÃO Ø 3"</t>
    </r>
  </si>
  <si>
    <r>
      <rPr>
        <sz val="8"/>
        <rFont val="Arial MT"/>
        <family val="2"/>
      </rPr>
      <t>15.03.077</t>
    </r>
  </si>
  <si>
    <r>
      <rPr>
        <sz val="8"/>
        <rFont val="Arial MT"/>
        <family val="2"/>
      </rPr>
      <t>PINTURA DUAS DEMÃOS ESMALTE FACE APARENTE DE TUBULAÇÃO Ø 4"</t>
    </r>
  </si>
  <si>
    <r>
      <rPr>
        <sz val="8"/>
        <rFont val="Arial MT"/>
        <family val="2"/>
      </rPr>
      <t>15.03.078</t>
    </r>
  </si>
  <si>
    <r>
      <rPr>
        <sz val="8"/>
        <rFont val="Arial MT"/>
        <family val="2"/>
      </rPr>
      <t>PINTURA DUAS DEMÃOS ESMALTE FACE APARENTE DE TUBULAÇÃO Ø 6</t>
    </r>
  </si>
  <si>
    <r>
      <rPr>
        <sz val="8"/>
        <rFont val="Arial MT"/>
        <family val="2"/>
      </rPr>
      <t>15.03.079</t>
    </r>
  </si>
  <si>
    <r>
      <rPr>
        <sz val="8"/>
        <rFont val="Arial MT"/>
        <family val="2"/>
      </rPr>
      <t>PINTURA DUAS DEMÃOS ESMALTE FACE APARENTE DE TUBULAÇÃO PVC  Ø 2"</t>
    </r>
  </si>
  <si>
    <r>
      <rPr>
        <sz val="8"/>
        <rFont val="Arial MT"/>
        <family val="2"/>
      </rPr>
      <t>15.03.080</t>
    </r>
  </si>
  <si>
    <r>
      <rPr>
        <sz val="8"/>
        <rFont val="Arial MT"/>
        <family val="2"/>
      </rPr>
      <t>PINTURA DUAS DEMÃOS ESMALTE FACE APARENTE DE TUBULAÇÃO PVC Ø  3"</t>
    </r>
  </si>
  <si>
    <r>
      <rPr>
        <sz val="8"/>
        <rFont val="Arial MT"/>
        <family val="2"/>
      </rPr>
      <t>15.03.081</t>
    </r>
  </si>
  <si>
    <r>
      <rPr>
        <sz val="8"/>
        <rFont val="Arial MT"/>
        <family val="2"/>
      </rPr>
      <t>PINTURA DUAS DEMÃOS ESMALTE FACE APARENTE DE TUBULAÇÃO PVC Ø 4"</t>
    </r>
  </si>
  <si>
    <r>
      <rPr>
        <sz val="8"/>
        <rFont val="Arial MT"/>
        <family val="2"/>
      </rPr>
      <t>15.03.082</t>
    </r>
  </si>
  <si>
    <r>
      <rPr>
        <sz val="8"/>
        <rFont val="Arial MT"/>
        <family val="2"/>
      </rPr>
      <t>PINTURA DUAS DEMÃOS ESMALTE FACE APARENTE DE TUBULAÇÃO PVC Ø 6"</t>
    </r>
  </si>
  <si>
    <r>
      <rPr>
        <sz val="8"/>
        <rFont val="Arial MT"/>
        <family val="2"/>
      </rPr>
      <t>15.03.099</t>
    </r>
  </si>
  <si>
    <r>
      <rPr>
        <sz val="8"/>
        <rFont val="Arial MT"/>
        <family val="2"/>
      </rPr>
      <t>PINTURAS EM ESQUADRIAS</t>
    </r>
  </si>
  <si>
    <r>
      <rPr>
        <sz val="8"/>
        <rFont val="Arial MT"/>
        <family val="2"/>
      </rPr>
      <t>15.04.001</t>
    </r>
  </si>
  <si>
    <r>
      <rPr>
        <sz val="8"/>
        <rFont val="Arial MT"/>
        <family val="2"/>
      </rPr>
      <t>CAIACAO</t>
    </r>
  </si>
  <si>
    <r>
      <rPr>
        <sz val="8"/>
        <rFont val="Arial MT"/>
        <family val="2"/>
      </rPr>
      <t>15.04.005</t>
    </r>
  </si>
  <si>
    <r>
      <rPr>
        <sz val="8"/>
        <rFont val="Arial MT"/>
        <family val="2"/>
      </rPr>
      <t>TINTA LÁTEX ECONÔMICA</t>
    </r>
  </si>
  <si>
    <r>
      <rPr>
        <sz val="8"/>
        <rFont val="Arial MT"/>
        <family val="2"/>
      </rPr>
      <t>15.04.006</t>
    </r>
  </si>
  <si>
    <r>
      <rPr>
        <sz val="8"/>
        <rFont val="Arial MT"/>
        <family val="2"/>
      </rPr>
      <t>15.04.007</t>
    </r>
  </si>
  <si>
    <r>
      <rPr>
        <sz val="8"/>
        <rFont val="Arial MT"/>
        <family val="2"/>
      </rPr>
      <t>MASSA NIVELADORA PARA EXTERIOR</t>
    </r>
  </si>
  <si>
    <r>
      <rPr>
        <sz val="8"/>
        <rFont val="Arial MT"/>
        <family val="2"/>
      </rPr>
      <t>15.04.008</t>
    </r>
  </si>
  <si>
    <r>
      <rPr>
        <sz val="8"/>
        <rFont val="Arial MT"/>
        <family val="2"/>
      </rPr>
      <t>LATEX EM ELEMENTO VAZADO</t>
    </r>
  </si>
  <si>
    <r>
      <rPr>
        <sz val="8"/>
        <rFont val="Arial MT"/>
        <family val="2"/>
      </rPr>
      <t>15.04.009</t>
    </r>
  </si>
  <si>
    <r>
      <rPr>
        <sz val="8"/>
        <rFont val="Arial MT"/>
        <family val="2"/>
      </rPr>
      <t>TRATAMENTO DE CONCRETO COM ESTUQUE E LIXAMENTO</t>
    </r>
  </si>
  <si>
    <r>
      <rPr>
        <sz val="8"/>
        <rFont val="Arial MT"/>
        <family val="2"/>
      </rPr>
      <t>15.04.011</t>
    </r>
  </si>
  <si>
    <r>
      <rPr>
        <sz val="8"/>
        <rFont val="Arial MT"/>
        <family val="2"/>
      </rPr>
      <t>TINTA MINERAL IMPERMEAVEL SEM NATA SELADORA</t>
    </r>
  </si>
  <si>
    <r>
      <rPr>
        <sz val="8"/>
        <rFont val="Arial MT"/>
        <family val="2"/>
      </rPr>
      <t>15.04.012</t>
    </r>
  </si>
  <si>
    <r>
      <rPr>
        <sz val="8"/>
        <rFont val="Arial MT"/>
        <family val="2"/>
      </rPr>
      <t>TINTA MINERAL IMPERMEAVEL C/ NATA SELADORA S/ BLOCO DE CONCRETO</t>
    </r>
  </si>
  <si>
    <r>
      <rPr>
        <sz val="8"/>
        <rFont val="Arial MT"/>
        <family val="2"/>
      </rPr>
      <t>15.04.013</t>
    </r>
  </si>
  <si>
    <r>
      <rPr>
        <sz val="8"/>
        <rFont val="Arial MT"/>
        <family val="2"/>
      </rPr>
      <t>HIDROFUGO A BASE DE SILICONE</t>
    </r>
  </si>
  <si>
    <r>
      <rPr>
        <sz val="8"/>
        <rFont val="Arial MT"/>
        <family val="2"/>
      </rPr>
      <t>15.04.015</t>
    </r>
  </si>
  <si>
    <r>
      <rPr>
        <sz val="8"/>
        <rFont val="Arial MT"/>
        <family val="2"/>
      </rPr>
      <t>ESMALTE EM SUPERFICIE REBOCADA SEM MASSA NIVELADORA</t>
    </r>
  </si>
  <si>
    <r>
      <rPr>
        <sz val="8"/>
        <rFont val="Arial MT"/>
        <family val="2"/>
      </rPr>
      <t>15.04.020</t>
    </r>
  </si>
  <si>
    <r>
      <rPr>
        <sz val="8"/>
        <rFont val="Arial MT"/>
        <family val="2"/>
      </rPr>
      <t>LIQUIDO IMUNIZANTE EM MADEIRA APARENTE</t>
    </r>
  </si>
  <si>
    <r>
      <rPr>
        <sz val="8"/>
        <rFont val="Arial MT"/>
        <family val="2"/>
      </rPr>
      <t>15.04.030</t>
    </r>
  </si>
  <si>
    <r>
      <rPr>
        <sz val="8"/>
        <rFont val="Arial MT"/>
        <family val="2"/>
      </rPr>
      <t xml:space="preserve">VERNIZ ACRILICO BASE SOLVENTE COM 1 DEMAO PRIMER +2 DEMAOS VERNIZ
</t>
    </r>
    <r>
      <rPr>
        <sz val="8"/>
        <rFont val="Arial MT"/>
        <family val="2"/>
      </rPr>
      <t>ACRILICO BASE SOLVENTE</t>
    </r>
  </si>
  <si>
    <r>
      <rPr>
        <sz val="8"/>
        <rFont val="Arial MT"/>
        <family val="2"/>
      </rPr>
      <t>15.04.031</t>
    </r>
  </si>
  <si>
    <r>
      <rPr>
        <sz val="8"/>
        <rFont val="Arial MT"/>
        <family val="2"/>
      </rPr>
      <t>VERNIZ ACRILICO BASE AGUA APLICAÇAO 3 DEMAOS</t>
    </r>
  </si>
  <si>
    <r>
      <rPr>
        <sz val="8"/>
        <rFont val="Arial MT"/>
        <family val="2"/>
      </rPr>
      <t>15.04.040</t>
    </r>
  </si>
  <si>
    <r>
      <rPr>
        <sz val="8"/>
        <rFont val="Arial MT"/>
        <family val="2"/>
      </rPr>
      <t>15.04.041</t>
    </r>
  </si>
  <si>
    <r>
      <rPr>
        <sz val="8"/>
        <rFont val="Arial MT"/>
        <family val="2"/>
      </rPr>
      <t>15.04.073</t>
    </r>
  </si>
  <si>
    <r>
      <rPr>
        <sz val="8"/>
        <rFont val="Arial MT"/>
        <family val="2"/>
      </rPr>
      <t>PINTURA PARA TELHAS DE ALUMINIO COM TINTA ESMALTE AUTOMOTIVA</t>
    </r>
  </si>
  <si>
    <r>
      <rPr>
        <sz val="8"/>
        <rFont val="Arial MT"/>
        <family val="2"/>
      </rPr>
      <t>15.04.078</t>
    </r>
  </si>
  <si>
    <r>
      <rPr>
        <sz val="8"/>
        <rFont val="Arial MT"/>
        <family val="2"/>
      </rPr>
      <t>SINALIZAÇÃO VISUAL DE DEGRAUS-PINTURA ACRÍLICA P/PISOS</t>
    </r>
  </si>
  <si>
    <r>
      <rPr>
        <sz val="8"/>
        <rFont val="Arial MT"/>
        <family val="2"/>
      </rPr>
      <t>15.04.080</t>
    </r>
  </si>
  <si>
    <r>
      <rPr>
        <sz val="8"/>
        <rFont val="Arial MT"/>
        <family val="2"/>
      </rPr>
      <t>PINTURA  DE QUADRAS ESP-LINHAS DEMARCATORIAS (600M2)</t>
    </r>
  </si>
  <si>
    <r>
      <rPr>
        <sz val="8"/>
        <rFont val="Arial MT"/>
        <family val="2"/>
      </rPr>
      <t>15.04.081</t>
    </r>
  </si>
  <si>
    <r>
      <rPr>
        <sz val="8"/>
        <rFont val="Arial MT"/>
        <family val="2"/>
      </rPr>
      <t>PINTURA DE LINHAS DEMARCATORIAS DE QUADRA DE ESPORTES</t>
    </r>
  </si>
  <si>
    <r>
      <rPr>
        <sz val="8"/>
        <rFont val="Arial MT"/>
        <family val="2"/>
      </rPr>
      <t>15.04.082</t>
    </r>
  </si>
  <si>
    <r>
      <rPr>
        <sz val="8"/>
        <rFont val="Arial MT"/>
        <family val="2"/>
      </rPr>
      <t>15.04.085</t>
    </r>
  </si>
  <si>
    <r>
      <rPr>
        <sz val="8"/>
        <rFont val="Arial MT"/>
        <family val="2"/>
      </rPr>
      <t>PINTURA DE LINHAS DEMARCATORIAS ATE10CM  QUADRA DE ESPORTE BORRACHA CLORADA INCLUSiIVE  MATERIAL E MAO DE OBRA</t>
    </r>
  </si>
  <si>
    <r>
      <rPr>
        <sz val="8"/>
        <rFont val="Arial MT"/>
        <family val="2"/>
      </rPr>
      <t>15.04.086</t>
    </r>
  </si>
  <si>
    <r>
      <rPr>
        <sz val="8"/>
        <rFont val="Arial MT"/>
        <family val="2"/>
      </rPr>
      <t xml:space="preserve">PINTURA DE LINHAS DEMARCATORIAS ATE10CM  QUADRA DE ESPORTES    EPÓXI
</t>
    </r>
    <r>
      <rPr>
        <sz val="8"/>
        <rFont val="Arial MT"/>
        <family val="2"/>
      </rPr>
      <t>INCLUSIVE MATERIAL E MAO DE OBRA</t>
    </r>
  </si>
  <si>
    <r>
      <rPr>
        <sz val="8"/>
        <rFont val="Arial MT"/>
        <family val="2"/>
      </rPr>
      <t>15.04.087</t>
    </r>
  </si>
  <si>
    <r>
      <rPr>
        <sz val="8"/>
        <rFont val="Arial MT"/>
        <family val="2"/>
      </rPr>
      <t xml:space="preserve">PINTURA PISO DE QUADRA DE ESPORTES BORRACHA CLORADA INCLUSIVE
</t>
    </r>
    <r>
      <rPr>
        <sz val="8"/>
        <rFont val="Arial MT"/>
        <family val="2"/>
      </rPr>
      <t>MATERIAL E MAO DE OBRA</t>
    </r>
  </si>
  <si>
    <r>
      <rPr>
        <sz val="8"/>
        <rFont val="Arial MT"/>
        <family val="2"/>
      </rPr>
      <t>15.04.088</t>
    </r>
  </si>
  <si>
    <r>
      <rPr>
        <sz val="8"/>
        <rFont val="Arial MT"/>
        <family val="2"/>
      </rPr>
      <t>PINTURA  PISO DE QUADRA DE ESPORTES EPÓXI INCLUSIVE MATERIAL E MAO DE OBRA</t>
    </r>
  </si>
  <si>
    <r>
      <rPr>
        <sz val="8"/>
        <rFont val="Arial MT"/>
        <family val="2"/>
      </rPr>
      <t>15.04.099</t>
    </r>
  </si>
  <si>
    <r>
      <rPr>
        <sz val="8"/>
        <rFont val="Arial MT"/>
        <family val="2"/>
      </rPr>
      <t>PINTURAS EM PAREDES EXTERNAS</t>
    </r>
  </si>
  <si>
    <r>
      <rPr>
        <sz val="8"/>
        <rFont val="Arial MT"/>
        <family val="2"/>
      </rPr>
      <t>15.50.001</t>
    </r>
  </si>
  <si>
    <r>
      <rPr>
        <sz val="8"/>
        <rFont val="Arial MT"/>
        <family val="2"/>
      </rPr>
      <t>RASPAGEM DE CAIACAO OU TINTA MINERAL IMPERMEAVEL</t>
    </r>
  </si>
  <si>
    <r>
      <rPr>
        <sz val="8"/>
        <rFont val="Arial MT"/>
        <family val="2"/>
      </rPr>
      <t>15.50.002</t>
    </r>
  </si>
  <si>
    <r>
      <rPr>
        <sz val="8"/>
        <rFont val="Arial MT"/>
        <family val="2"/>
      </rPr>
      <t>REMOCAO DE OLEO,ESMALTE,LATEX/ACRILICO EM PAREDES COM LIXAMENTO</t>
    </r>
  </si>
  <si>
    <r>
      <rPr>
        <sz val="8"/>
        <rFont val="Arial MT"/>
        <family val="2"/>
      </rPr>
      <t>15.50.003</t>
    </r>
  </si>
  <si>
    <r>
      <rPr>
        <sz val="8"/>
        <rFont val="Arial MT"/>
        <family val="2"/>
      </rPr>
      <t>REMOCAO DE OLEO,ESMALTE OU VERNIZ EM ESQ DE MADEIRA C/LIXAMENTO</t>
    </r>
  </si>
  <si>
    <r>
      <rPr>
        <sz val="8"/>
        <rFont val="Arial MT"/>
        <family val="2"/>
      </rPr>
      <t>15.50.004</t>
    </r>
  </si>
  <si>
    <r>
      <rPr>
        <sz val="8"/>
        <rFont val="Arial MT"/>
        <family val="2"/>
      </rPr>
      <t>REMOCAO DE OLEO,ESMALTE,ALUMIN OU GRAFITE EM ESQ DE FERRO C/LIXAMENT</t>
    </r>
  </si>
  <si>
    <r>
      <rPr>
        <sz val="8"/>
        <rFont val="Arial MT"/>
        <family val="2"/>
      </rPr>
      <t>15.50.010</t>
    </r>
  </si>
  <si>
    <r>
      <rPr>
        <sz val="8"/>
        <rFont val="Arial MT"/>
        <family val="2"/>
      </rPr>
      <t>REMOÇAO DE OLEO,ESMALTE,VERNIZ EM RODAPES,BAGUETES E MOLD C/LIXAMENTO</t>
    </r>
  </si>
  <si>
    <r>
      <rPr>
        <sz val="8"/>
        <rFont val="Arial MT"/>
        <family val="2"/>
      </rPr>
      <t>15.50.011</t>
    </r>
  </si>
  <si>
    <r>
      <rPr>
        <sz val="8"/>
        <rFont val="Arial MT"/>
        <family val="2"/>
      </rPr>
      <t>REMOCAO DE OLEO,ESMALTE,LATEX/ACRILICO EM PAREDES COM PRODUTO QUIMICO</t>
    </r>
  </si>
  <si>
    <r>
      <rPr>
        <sz val="8"/>
        <rFont val="Arial MT"/>
        <family val="2"/>
      </rPr>
      <t>15.50.012</t>
    </r>
  </si>
  <si>
    <r>
      <rPr>
        <sz val="8"/>
        <rFont val="Arial MT"/>
        <family val="2"/>
      </rPr>
      <t>REMOCAO DE OLEO ESMALTE OU VERNIZ EM ESQ. DE MADEIRA C/PROD QUIMICO</t>
    </r>
  </si>
  <si>
    <r>
      <rPr>
        <sz val="8"/>
        <rFont val="Arial MT"/>
        <family val="2"/>
      </rPr>
      <t>15.50.013</t>
    </r>
  </si>
  <si>
    <r>
      <rPr>
        <sz val="8"/>
        <rFont val="Arial MT"/>
        <family val="2"/>
      </rPr>
      <t>REMOCAO DE OLEO,ESMALTE,ALUMIN OU GRAFITE EM ESQ DE FERRO C/PROD QUI</t>
    </r>
  </si>
  <si>
    <r>
      <rPr>
        <sz val="8"/>
        <rFont val="Arial MT"/>
        <family val="2"/>
      </rPr>
      <t>15.50.014</t>
    </r>
  </si>
  <si>
    <r>
      <rPr>
        <sz val="8"/>
        <rFont val="Arial MT"/>
        <family val="2"/>
      </rPr>
      <t>REMOÇAO DE OLEO,ESMALTE,VERNIZ EM RODAPES,BAGUETES E MOLD C/PROD.QUIMICO</t>
    </r>
  </si>
  <si>
    <r>
      <rPr>
        <sz val="8"/>
        <rFont val="Arial MT"/>
        <family val="2"/>
      </rPr>
      <t>15.50.030</t>
    </r>
  </si>
  <si>
    <r>
      <rPr>
        <sz val="8"/>
        <rFont val="Arial MT"/>
        <family val="2"/>
      </rPr>
      <t>REMOCAO DE PINTURA EM ESTRUTURA METALICA COM LIXAMENTO</t>
    </r>
  </si>
  <si>
    <r>
      <rPr>
        <sz val="8"/>
        <rFont val="Arial MT"/>
        <family val="2"/>
      </rPr>
      <t>15.50.099</t>
    </r>
  </si>
  <si>
    <r>
      <rPr>
        <sz val="8"/>
        <rFont val="Arial MT"/>
        <family val="2"/>
      </rPr>
      <t>REMOCOES</t>
    </r>
  </si>
  <si>
    <r>
      <rPr>
        <sz val="8"/>
        <rFont val="Arial MT"/>
        <family val="2"/>
      </rPr>
      <t>15.80.010</t>
    </r>
  </si>
  <si>
    <r>
      <rPr>
        <sz val="8"/>
        <rFont val="Arial MT"/>
        <family val="2"/>
      </rPr>
      <t>PINTURA EM AZULEJO</t>
    </r>
  </si>
  <si>
    <r>
      <rPr>
        <sz val="8"/>
        <rFont val="Arial MT"/>
        <family val="2"/>
      </rPr>
      <t>15.80.011</t>
    </r>
  </si>
  <si>
    <r>
      <rPr>
        <sz val="8"/>
        <rFont val="Arial MT"/>
        <family val="2"/>
      </rPr>
      <t>OLEO EM SUPERFICIE INCLUSIVE PREPARO E RETOQUE DE MASSA</t>
    </r>
  </si>
  <si>
    <r>
      <rPr>
        <sz val="8"/>
        <rFont val="Arial MT"/>
        <family val="2"/>
      </rPr>
      <t>15.80.013</t>
    </r>
  </si>
  <si>
    <r>
      <rPr>
        <sz val="8"/>
        <rFont val="Arial MT"/>
        <family val="2"/>
      </rPr>
      <t>ESMALTE EM ESQUADRIAS DE MADEIRA INCLUSIVE PREPARO E RETOQUES DE MASSA</t>
    </r>
  </si>
  <si>
    <r>
      <rPr>
        <sz val="8"/>
        <rFont val="Arial MT"/>
        <family val="2"/>
      </rPr>
      <t>15.80.018</t>
    </r>
  </si>
  <si>
    <r>
      <rPr>
        <sz val="8"/>
        <rFont val="Arial MT"/>
        <family val="2"/>
      </rPr>
      <t>TINTA LATEX STANDARD INCLUSIVE PREPARO E RETOQUE DE MASSA NIVELADORA</t>
    </r>
  </si>
  <si>
    <r>
      <rPr>
        <sz val="8"/>
        <rFont val="Arial MT"/>
        <family val="2"/>
      </rPr>
      <t>15.80.021</t>
    </r>
  </si>
  <si>
    <r>
      <rPr>
        <sz val="8"/>
        <rFont val="Arial MT"/>
        <family val="2"/>
      </rPr>
      <t>OLEO EM ESQUADRIAS DE FERRO INCLUSIVE PREPARO E RETOQUES DE ZARCAO</t>
    </r>
  </si>
  <si>
    <r>
      <rPr>
        <sz val="8"/>
        <rFont val="Arial MT"/>
        <family val="2"/>
      </rPr>
      <t>15.80.023</t>
    </r>
  </si>
  <si>
    <r>
      <rPr>
        <sz val="8"/>
        <rFont val="Arial MT"/>
        <family val="2"/>
      </rPr>
      <t>OLEO EM RODAPES/BAGUETES/MOLD. MAD. INCL. PREPARO E RETOQUE DE MASSA</t>
    </r>
  </si>
  <si>
    <r>
      <rPr>
        <sz val="8"/>
        <rFont val="Arial MT"/>
        <family val="2"/>
      </rPr>
      <t>15.80.024</t>
    </r>
  </si>
  <si>
    <r>
      <rPr>
        <sz val="8"/>
        <rFont val="Arial MT"/>
        <family val="2"/>
      </rPr>
      <t>ALUMINIO EM ESQUADRIAS DE FERRO INCLUSIVE PREPARO E RETOQUE DE ZARCA</t>
    </r>
  </si>
  <si>
    <r>
      <rPr>
        <sz val="8"/>
        <rFont val="Arial MT"/>
        <family val="2"/>
      </rPr>
      <t>15.80.025</t>
    </r>
  </si>
  <si>
    <r>
      <rPr>
        <sz val="8"/>
        <rFont val="Arial MT"/>
        <family val="2"/>
      </rPr>
      <t>REMOVEDOR DE PICHAÇÃO - POS PINTURA ANTIPICHAÇÃO</t>
    </r>
  </si>
  <si>
    <r>
      <rPr>
        <sz val="8"/>
        <rFont val="Arial MT"/>
        <family val="2"/>
      </rPr>
      <t>15.80.026</t>
    </r>
  </si>
  <si>
    <r>
      <rPr>
        <sz val="8"/>
        <rFont val="Arial MT"/>
        <family val="2"/>
      </rPr>
      <t>OLEO EM ESQUADRIAS DE MADEIRA INCLUSIVE PREPARO E RETOQUES DE MASSA</t>
    </r>
  </si>
  <si>
    <r>
      <rPr>
        <sz val="8"/>
        <rFont val="Arial MT"/>
        <family val="2"/>
      </rPr>
      <t>15.80.029</t>
    </r>
  </si>
  <si>
    <r>
      <rPr>
        <sz val="8"/>
        <rFont val="Arial MT"/>
        <family val="2"/>
      </rPr>
      <t>VERNIZ ANTIPICHAÇÃO 2 DEMAOS</t>
    </r>
  </si>
  <si>
    <r>
      <rPr>
        <sz val="8"/>
        <rFont val="Arial MT"/>
        <family val="2"/>
      </rPr>
      <t>15.80.031</t>
    </r>
  </si>
  <si>
    <r>
      <rPr>
        <sz val="8"/>
        <rFont val="Arial MT"/>
        <family val="2"/>
      </rPr>
      <t>VERNIZ EM ESQUADRIAS DE MADEIRA INCL PREPARO E RETOQUE DE MASSA</t>
    </r>
  </si>
  <si>
    <r>
      <rPr>
        <sz val="8"/>
        <rFont val="Arial MT"/>
        <family val="2"/>
      </rPr>
      <t>15.80.032</t>
    </r>
  </si>
  <si>
    <r>
      <rPr>
        <sz val="8"/>
        <rFont val="Arial MT"/>
        <family val="2"/>
      </rPr>
      <t>VERNIZ EM RODAPES/BAGUETES/MOLD. MAD. INCL. PREPARO E RETOQUE DE MASSA</t>
    </r>
  </si>
  <si>
    <r>
      <rPr>
        <sz val="8"/>
        <rFont val="Arial MT"/>
        <family val="2"/>
      </rPr>
      <t>15.80.036</t>
    </r>
  </si>
  <si>
    <r>
      <rPr>
        <sz val="8"/>
        <rFont val="Arial MT"/>
        <family val="2"/>
      </rPr>
      <t>ESMALTE EM SUPERFICIE DE MADEIRA INCLUSIVE PREPARO E RETOQUE DE MASSA</t>
    </r>
  </si>
  <si>
    <r>
      <rPr>
        <sz val="8"/>
        <rFont val="Arial MT"/>
        <family val="2"/>
      </rPr>
      <t>15.80.040</t>
    </r>
  </si>
  <si>
    <r>
      <rPr>
        <sz val="8"/>
        <rFont val="Arial MT"/>
        <family val="2"/>
      </rPr>
      <t>PINTURA DE QUADRAS ESPORTIVAS - LINHAS DEMARCATORIAS</t>
    </r>
  </si>
  <si>
    <r>
      <rPr>
        <sz val="8"/>
        <rFont val="Arial MT"/>
        <family val="2"/>
      </rPr>
      <t>15.80.042</t>
    </r>
  </si>
  <si>
    <r>
      <rPr>
        <sz val="8"/>
        <rFont val="Arial MT"/>
        <family val="2"/>
      </rPr>
      <t>15.80.043</t>
    </r>
  </si>
  <si>
    <r>
      <rPr>
        <sz val="8"/>
        <rFont val="Arial MT"/>
        <family val="2"/>
      </rPr>
      <t>TINTA LATEX ECONOMICA INCLUSIVE PREPARO E RETOQUE DE MASSA NIVELADOR</t>
    </r>
  </si>
  <si>
    <r>
      <rPr>
        <sz val="8"/>
        <rFont val="Arial MT"/>
        <family val="2"/>
      </rPr>
      <t>15.80.044</t>
    </r>
  </si>
  <si>
    <r>
      <rPr>
        <sz val="8"/>
        <rFont val="Arial MT"/>
        <family val="2"/>
      </rPr>
      <t>ESMALTE EM SUPERFICIE INCLUSIVE PREPARO E RETOQUE DE MASSA</t>
    </r>
  </si>
  <si>
    <r>
      <rPr>
        <sz val="8"/>
        <rFont val="Arial MT"/>
        <family val="2"/>
      </rPr>
      <t>15.80.045</t>
    </r>
  </si>
  <si>
    <r>
      <rPr>
        <sz val="8"/>
        <rFont val="Arial MT"/>
        <family val="2"/>
      </rPr>
      <t>ESMALTE EM ESQUADRIAS DE FERRO INCLUSIVE PREPARO E RETOQUES DE ZARCAO</t>
    </r>
  </si>
  <si>
    <r>
      <rPr>
        <sz val="8"/>
        <rFont val="Arial MT"/>
        <family val="2"/>
      </rPr>
      <t>15.80.046</t>
    </r>
  </si>
  <si>
    <r>
      <rPr>
        <sz val="8"/>
        <rFont val="Arial MT"/>
        <family val="2"/>
      </rPr>
      <t>GRAFITE EM ESQUADRIAS DE FERRO INCL. PREPARO E RETOQUE DE ZARCAO</t>
    </r>
  </si>
  <si>
    <r>
      <rPr>
        <sz val="8"/>
        <rFont val="Arial MT"/>
        <family val="2"/>
      </rPr>
      <t>15.80.047</t>
    </r>
  </si>
  <si>
    <r>
      <rPr>
        <sz val="8"/>
        <rFont val="Arial MT"/>
        <family val="2"/>
      </rPr>
      <t>PINTURA EM LOUSA INCL. PREPARO E RETOQUE DE MASSA</t>
    </r>
  </si>
  <si>
    <r>
      <rPr>
        <sz val="8"/>
        <rFont val="Arial MT"/>
        <family val="2"/>
      </rPr>
      <t>15.80.048</t>
    </r>
  </si>
  <si>
    <r>
      <rPr>
        <sz val="8"/>
        <rFont val="Arial MT"/>
        <family val="2"/>
      </rPr>
      <t>ESMALTE EM FORRO DE MADEIRA INCLUSIVE PREPARO E RETOQUE DE MASSA</t>
    </r>
  </si>
  <si>
    <r>
      <rPr>
        <sz val="8"/>
        <rFont val="Arial MT"/>
        <family val="2"/>
      </rPr>
      <t>15.80.050</t>
    </r>
  </si>
  <si>
    <r>
      <rPr>
        <sz val="8"/>
        <rFont val="Arial MT"/>
        <family val="2"/>
      </rPr>
      <t>OLEO EM FORRO DE MADEIRA INCLUSIVE PREPARO E RETOQUE DE MASSA</t>
    </r>
  </si>
  <si>
    <r>
      <rPr>
        <sz val="8"/>
        <rFont val="Arial MT"/>
        <family val="2"/>
      </rPr>
      <t>15.80.060</t>
    </r>
  </si>
  <si>
    <r>
      <rPr>
        <sz val="8"/>
        <rFont val="Arial MT"/>
        <family val="2"/>
      </rPr>
      <t>ESMALTE EM ESTRUTURA METALICA INCLUSIVE PREPARO E RETOQUE DE ZARCAO</t>
    </r>
  </si>
  <si>
    <r>
      <rPr>
        <sz val="8"/>
        <rFont val="Arial MT"/>
        <family val="2"/>
      </rPr>
      <t>15.80.061</t>
    </r>
  </si>
  <si>
    <r>
      <rPr>
        <sz val="8"/>
        <rFont val="Arial MT"/>
        <family val="2"/>
      </rPr>
      <t>OLEO EM ESTRUTURA METALICA INCLUSIVE PREPARO E RETOQUE DE ZARCAO</t>
    </r>
  </si>
  <si>
    <r>
      <rPr>
        <sz val="8"/>
        <rFont val="Arial MT"/>
        <family val="2"/>
      </rPr>
      <t>15.80.062</t>
    </r>
  </si>
  <si>
    <r>
      <rPr>
        <sz val="8"/>
        <rFont val="Arial MT"/>
        <family val="2"/>
      </rPr>
      <t>GRAFITE EM ESTRUTURA METALICA INCLUSIVE PREPARO E RETOQUE DE ZARCAO</t>
    </r>
  </si>
  <si>
    <r>
      <rPr>
        <sz val="8"/>
        <rFont val="Arial MT"/>
        <family val="2"/>
      </rPr>
      <t>15.80.070</t>
    </r>
  </si>
  <si>
    <r>
      <rPr>
        <sz val="8"/>
        <rFont val="Arial MT"/>
        <family val="2"/>
      </rPr>
      <t>GALVANIZACAO A FRIO - PINTURA P/ ESTRUTURAS - CONSERVACAO</t>
    </r>
  </si>
  <si>
    <r>
      <rPr>
        <sz val="8"/>
        <rFont val="Arial MT"/>
        <family val="2"/>
      </rPr>
      <t>15.80.071</t>
    </r>
  </si>
  <si>
    <r>
      <rPr>
        <sz val="8"/>
        <rFont val="Arial MT"/>
        <family val="2"/>
      </rPr>
      <t>GALVANIZACAO A FRIO - PINTURA P/ ESQUADRIAS - CONSERVACAO</t>
    </r>
  </si>
  <si>
    <r>
      <rPr>
        <sz val="8"/>
        <rFont val="Arial MT"/>
        <family val="2"/>
      </rPr>
      <t>15.80.072</t>
    </r>
  </si>
  <si>
    <r>
      <rPr>
        <sz val="8"/>
        <rFont val="Arial MT"/>
        <family val="2"/>
      </rPr>
      <t>PRIMER P/ GALVANIZADOS (GALVIT/SIMILAR) - ESTRUTURAS - CONSERVACAO</t>
    </r>
  </si>
  <si>
    <r>
      <rPr>
        <sz val="8"/>
        <rFont val="Arial MT"/>
        <family val="2"/>
      </rPr>
      <t>15.80.073</t>
    </r>
  </si>
  <si>
    <r>
      <rPr>
        <sz val="8"/>
        <rFont val="Arial MT"/>
        <family val="2"/>
      </rPr>
      <t>PRIMER P/ GALVANIZADOS (GALVIT/SIMILAR) - ESQUADRIAS - CONSERVACAO</t>
    </r>
  </si>
  <si>
    <r>
      <rPr>
        <sz val="8"/>
        <rFont val="Arial MT"/>
        <family val="2"/>
      </rPr>
      <t>15.80.075</t>
    </r>
  </si>
  <si>
    <r>
      <rPr>
        <sz val="8"/>
        <rFont val="Arial MT"/>
        <family val="2"/>
      </rPr>
      <t>FUNDO ANTI-OXIDANTE EM ESTRUTURAS - CONSERVACAO</t>
    </r>
  </si>
  <si>
    <r>
      <rPr>
        <sz val="8"/>
        <rFont val="Arial MT"/>
        <family val="2"/>
      </rPr>
      <t>15.80.076</t>
    </r>
  </si>
  <si>
    <r>
      <rPr>
        <sz val="8"/>
        <rFont val="Arial MT"/>
        <family val="2"/>
      </rPr>
      <t>FUNDO ANTI-OXIDANTE EM ESQUADRIAS - CONSERVACAO</t>
    </r>
  </si>
  <si>
    <r>
      <rPr>
        <sz val="8"/>
        <rFont val="Arial MT"/>
        <family val="2"/>
      </rPr>
      <t>15.80.080</t>
    </r>
  </si>
  <si>
    <r>
      <rPr>
        <sz val="8"/>
        <rFont val="Arial MT"/>
        <family val="2"/>
      </rPr>
      <t>SERVIÇO GALVANIZACAO A FOGO - ESTRUTURAS / ESQUADRIAS.</t>
    </r>
  </si>
  <si>
    <r>
      <rPr>
        <sz val="8"/>
        <rFont val="Arial MT"/>
        <family val="2"/>
      </rPr>
      <t>15.80.099</t>
    </r>
  </si>
  <si>
    <r>
      <rPr>
        <sz val="8"/>
        <rFont val="Arial MT"/>
        <family val="2"/>
      </rPr>
      <t>SERVICOS DE PINTURA - CONSERVACAO</t>
    </r>
  </si>
  <si>
    <r>
      <rPr>
        <sz val="8"/>
        <rFont val="Arial MT"/>
        <family val="2"/>
      </rPr>
      <t>16.01.008</t>
    </r>
  </si>
  <si>
    <r>
      <rPr>
        <sz val="8"/>
        <rFont val="Arial MT"/>
        <family val="2"/>
      </rPr>
      <t>FD-07 FECHAM DIVISA/BL CONCRETO/REV CHAP GROSSO FACE EXT H=185CM/SAPAT</t>
    </r>
  </si>
  <si>
    <r>
      <rPr>
        <sz val="8"/>
        <rFont val="Arial MT"/>
        <family val="2"/>
      </rPr>
      <t>16.01.009</t>
    </r>
  </si>
  <si>
    <r>
      <rPr>
        <sz val="8"/>
        <rFont val="Arial MT"/>
        <family val="2"/>
      </rPr>
      <t>FD-08 FECHAM DIVISA/BL CONCRETO/REV CHAP GROSSO FACE EXT H=185CM/BROCA</t>
    </r>
  </si>
  <si>
    <r>
      <rPr>
        <sz val="8"/>
        <rFont val="Arial MT"/>
        <family val="2"/>
      </rPr>
      <t>16.01.010</t>
    </r>
  </si>
  <si>
    <r>
      <rPr>
        <sz val="8"/>
        <rFont val="Arial MT"/>
        <family val="2"/>
      </rPr>
      <t>FD-10 FECHAMENTO PARA DEVISAS/MOUROES</t>
    </r>
  </si>
  <si>
    <r>
      <rPr>
        <sz val="8"/>
        <rFont val="Arial MT"/>
        <family val="2"/>
      </rPr>
      <t>16.01.011</t>
    </r>
  </si>
  <si>
    <r>
      <rPr>
        <sz val="8"/>
        <rFont val="Arial MT"/>
        <family val="2"/>
      </rPr>
      <t>FD-11 FECHAMENTO DE DIVISAS - MOUROES C/ PLACAS PRE MOLDADAS</t>
    </r>
  </si>
  <si>
    <r>
      <rPr>
        <sz val="8"/>
        <rFont val="Arial MT"/>
        <family val="2"/>
      </rPr>
      <t>16.01.012</t>
    </r>
  </si>
  <si>
    <r>
      <rPr>
        <sz val="8"/>
        <rFont val="Arial MT"/>
        <family val="2"/>
      </rPr>
      <t>FD-12 FECHAMENTO DE DIVISAS - MOUROES C/ ARAMES E HIBISCOS</t>
    </r>
  </si>
  <si>
    <r>
      <rPr>
        <sz val="8"/>
        <rFont val="Arial MT"/>
        <family val="2"/>
      </rPr>
      <t>16.01.013</t>
    </r>
  </si>
  <si>
    <r>
      <rPr>
        <sz val="8"/>
        <rFont val="Arial MT"/>
        <family val="2"/>
      </rPr>
      <t>FD-13 FECHAMENTO DIV/BL CONCR/SEM REVESTIMENTO (H=185CM/SAPATA)</t>
    </r>
  </si>
  <si>
    <r>
      <rPr>
        <sz val="8"/>
        <rFont val="Arial MT"/>
        <family val="2"/>
      </rPr>
      <t>16.01.014</t>
    </r>
  </si>
  <si>
    <r>
      <rPr>
        <sz val="8"/>
        <rFont val="Arial MT"/>
        <family val="2"/>
      </rPr>
      <t>FD-14 FECHAMENTO DE DIVISA/BLOCO DE CONCRETO/ S/REVEST. H=185CM/BROCA</t>
    </r>
  </si>
  <si>
    <r>
      <rPr>
        <sz val="8"/>
        <rFont val="Arial MT"/>
        <family val="2"/>
      </rPr>
      <t>16.01.015</t>
    </r>
  </si>
  <si>
    <r>
      <rPr>
        <sz val="8"/>
        <rFont val="Arial MT"/>
        <family val="2"/>
      </rPr>
      <t>FD-15 FECHAMENTO DE DIVISA/BL CONCRETO/REVEST CHAP FINO H=235CM/SAPATA</t>
    </r>
  </si>
  <si>
    <r>
      <rPr>
        <sz val="8"/>
        <rFont val="Arial MT"/>
        <family val="2"/>
      </rPr>
      <t>16.01.016</t>
    </r>
  </si>
  <si>
    <r>
      <rPr>
        <sz val="8"/>
        <rFont val="Arial MT"/>
        <family val="2"/>
      </rPr>
      <t>FD-16 FECHAMENTO DIVISA/BL CONCRETO/REVEST CHAPISCO FINO H=235CM/BROCA</t>
    </r>
  </si>
  <si>
    <r>
      <rPr>
        <sz val="8"/>
        <rFont val="Arial MT"/>
        <family val="2"/>
      </rPr>
      <t>16.01.021</t>
    </r>
  </si>
  <si>
    <r>
      <rPr>
        <sz val="8"/>
        <rFont val="Arial MT"/>
        <family val="2"/>
      </rPr>
      <t>FD-21 FECHAMENTO DE DIVISA COM GRADIL ELETROFUNDIDO / SAPATA (H=185CM)</t>
    </r>
  </si>
  <si>
    <r>
      <rPr>
        <sz val="8"/>
        <rFont val="Arial MT"/>
        <family val="2"/>
      </rPr>
      <t>16.01.022</t>
    </r>
  </si>
  <si>
    <r>
      <rPr>
        <sz val="8"/>
        <rFont val="Arial MT"/>
        <family val="2"/>
      </rPr>
      <t>FD-22 FECHAMENTO DE DIVISA COM GRADIL ELETROFUNDIDO/SAPATA (H=235CM)</t>
    </r>
  </si>
  <si>
    <r>
      <rPr>
        <sz val="8"/>
        <rFont val="Arial MT"/>
        <family val="2"/>
      </rPr>
      <t>16.01.028</t>
    </r>
  </si>
  <si>
    <r>
      <rPr>
        <sz val="8"/>
        <rFont val="Arial MT"/>
        <family val="2"/>
      </rPr>
      <t>FD-23 FECHAMENTO DE DIVISA COM GRADIL ELETROFUNDIDO / BROCA (H=185CM)</t>
    </r>
  </si>
  <si>
    <r>
      <rPr>
        <sz val="8"/>
        <rFont val="Arial MT"/>
        <family val="2"/>
      </rPr>
      <t>16.01.029</t>
    </r>
  </si>
  <si>
    <r>
      <rPr>
        <sz val="8"/>
        <rFont val="Arial MT"/>
        <family val="2"/>
      </rPr>
      <t>FD-24 FECHAMENTO DE DIVISA COM GRADIL ELETROFUNDIDO / BROCA (H=235CM)</t>
    </r>
  </si>
  <si>
    <r>
      <rPr>
        <sz val="8"/>
        <rFont val="Arial MT"/>
        <family val="2"/>
      </rPr>
      <t>16.01.030</t>
    </r>
  </si>
  <si>
    <r>
      <rPr>
        <sz val="8"/>
        <rFont val="Arial MT"/>
        <family val="2"/>
      </rPr>
      <t>FD-25 FECHAMENTO DIVISA C/ GRADIL ELETROF / SAPATA (199X132.20CM)</t>
    </r>
  </si>
  <si>
    <r>
      <rPr>
        <sz val="8"/>
        <rFont val="Arial MT"/>
        <family val="2"/>
      </rPr>
      <t>16.01.031</t>
    </r>
  </si>
  <si>
    <r>
      <rPr>
        <sz val="8"/>
        <rFont val="Arial MT"/>
        <family val="2"/>
      </rPr>
      <t>FD-26 FECHAMENTO DIVISA C/ GRADIL ELETROF / BROCA (199X132.20CM)</t>
    </r>
  </si>
  <si>
    <r>
      <rPr>
        <sz val="8"/>
        <rFont val="Arial MT"/>
        <family val="2"/>
      </rPr>
      <t>16.01.032</t>
    </r>
  </si>
  <si>
    <r>
      <rPr>
        <sz val="8"/>
        <rFont val="Arial MT"/>
        <family val="2"/>
      </rPr>
      <t>FD-27 FECHAMENTO DIVISA C/ GRADIL ELETROF / SAPATA (59X211.40CM)</t>
    </r>
  </si>
  <si>
    <r>
      <rPr>
        <sz val="8"/>
        <rFont val="Arial MT"/>
        <family val="2"/>
      </rPr>
      <t>16.01.033</t>
    </r>
  </si>
  <si>
    <r>
      <rPr>
        <sz val="8"/>
        <rFont val="Arial MT"/>
        <family val="2"/>
      </rPr>
      <t>FD-28 FECHAMENTO DIVISA C/ GRADIL ELETROF / BROCA (59X211.40CM)</t>
    </r>
  </si>
  <si>
    <r>
      <rPr>
        <sz val="8"/>
        <rFont val="Arial MT"/>
        <family val="2"/>
      </rPr>
      <t>16.01.045</t>
    </r>
  </si>
  <si>
    <r>
      <rPr>
        <sz val="8"/>
        <rFont val="Arial MT"/>
        <family val="2"/>
      </rPr>
      <t>16.01.046</t>
    </r>
  </si>
  <si>
    <r>
      <rPr>
        <sz val="8"/>
        <rFont val="Arial MT"/>
        <family val="2"/>
      </rPr>
      <t>PORTÃO EM CHAPA DE AÇO</t>
    </r>
  </si>
  <si>
    <r>
      <rPr>
        <sz val="8"/>
        <rFont val="Arial MT"/>
        <family val="2"/>
      </rPr>
      <t>16.01.058</t>
    </r>
  </si>
  <si>
    <r>
      <rPr>
        <sz val="8"/>
        <rFont val="Arial MT"/>
        <family val="2"/>
      </rPr>
      <t>GRADIL ELETROFUNDIDO GALV. COM PINTURA ELETROSTATICA 62X132MM BARRA 25X2MM</t>
    </r>
  </si>
  <si>
    <r>
      <rPr>
        <sz val="8"/>
        <rFont val="Arial MT"/>
        <family val="2"/>
      </rPr>
      <t>16.01.060</t>
    </r>
  </si>
  <si>
    <r>
      <rPr>
        <sz val="8"/>
        <rFont val="Arial MT"/>
        <family val="2"/>
      </rPr>
      <t>FD-29 FECHAMENTO DIVISA C/ ELEMENTO VAZADO / SAPATA (239X199CM)</t>
    </r>
  </si>
  <si>
    <r>
      <rPr>
        <sz val="8"/>
        <rFont val="Arial MT"/>
        <family val="2"/>
      </rPr>
      <t>16.01.061</t>
    </r>
  </si>
  <si>
    <r>
      <rPr>
        <sz val="8"/>
        <rFont val="Arial MT"/>
        <family val="2"/>
      </rPr>
      <t>FD-30 FECHAMENTO DIVISA C/ ELEMENTO VAZADO / BROCA (239X199CM)</t>
    </r>
  </si>
  <si>
    <r>
      <rPr>
        <sz val="8"/>
        <rFont val="Arial MT"/>
        <family val="2"/>
      </rPr>
      <t>16.01.062</t>
    </r>
  </si>
  <si>
    <r>
      <rPr>
        <sz val="8"/>
        <rFont val="Arial MT"/>
        <family val="2"/>
      </rPr>
      <t>FD-31 FECHAMENTO DIVISA C/ ELEMENTO VAZADO / SAPATA (39X199CM)</t>
    </r>
  </si>
  <si>
    <r>
      <rPr>
        <sz val="8"/>
        <rFont val="Arial MT"/>
        <family val="2"/>
      </rPr>
      <t>16.01.063</t>
    </r>
  </si>
  <si>
    <r>
      <rPr>
        <sz val="8"/>
        <rFont val="Arial MT"/>
        <family val="2"/>
      </rPr>
      <t>FD-32 FECHAMENTO DIVISA C/ ELEMENTO VAZADO / BROCA (39X199CM)</t>
    </r>
  </si>
  <si>
    <r>
      <rPr>
        <sz val="8"/>
        <rFont val="Arial MT"/>
        <family val="2"/>
      </rPr>
      <t>16.01.064</t>
    </r>
  </si>
  <si>
    <r>
      <rPr>
        <sz val="8"/>
        <rFont val="Arial MT"/>
        <family val="2"/>
      </rPr>
      <t>PT-29 PORTAO DE TELA PARA QUADRA</t>
    </r>
  </si>
  <si>
    <r>
      <rPr>
        <sz val="8"/>
        <rFont val="Arial MT"/>
        <family val="2"/>
      </rPr>
      <t>16.01.065</t>
    </r>
  </si>
  <si>
    <r>
      <rPr>
        <sz val="8"/>
        <rFont val="Arial MT"/>
        <family val="2"/>
      </rPr>
      <t>VERGA/CINTA EM BLOCO DE CONCRETO CANALETA 14X19X39CM</t>
    </r>
  </si>
  <si>
    <r>
      <rPr>
        <sz val="8"/>
        <rFont val="Arial MT"/>
        <family val="2"/>
      </rPr>
      <t>16.01.066</t>
    </r>
  </si>
  <si>
    <r>
      <rPr>
        <sz val="8"/>
        <rFont val="Arial MT"/>
        <family val="2"/>
      </rPr>
      <t>VERGA/CINTA EM BLOCO DE CONCRETO CANALETA 19X19X39CM</t>
    </r>
  </si>
  <si>
    <r>
      <rPr>
        <sz val="8"/>
        <rFont val="Arial MT"/>
        <family val="2"/>
      </rPr>
      <t>16.01.067</t>
    </r>
  </si>
  <si>
    <r>
      <rPr>
        <sz val="8"/>
        <rFont val="Arial MT"/>
        <family val="2"/>
      </rPr>
      <t>FD-33 FECHAMENTO DE DIVISA/BL.CONCRETO/REVEST. CHAPISCO GROSSO H=235CM/SAPATA</t>
    </r>
  </si>
  <si>
    <r>
      <rPr>
        <sz val="8"/>
        <rFont val="Arial MT"/>
        <family val="2"/>
      </rPr>
      <t>16.01.068</t>
    </r>
  </si>
  <si>
    <r>
      <rPr>
        <sz val="8"/>
        <rFont val="Arial MT"/>
        <family val="2"/>
      </rPr>
      <t>FD-34 FECHAMENTO DE DIVISA/BL. CONCRETO/REVEST. CHAPISCO GROSSO H=235CM/BROCA</t>
    </r>
  </si>
  <si>
    <r>
      <rPr>
        <sz val="8"/>
        <rFont val="Arial MT"/>
        <family val="2"/>
      </rPr>
      <t>16.01.071</t>
    </r>
  </si>
  <si>
    <r>
      <rPr>
        <sz val="8"/>
        <rFont val="Arial MT"/>
        <family val="2"/>
      </rPr>
      <t xml:space="preserve">FD-35 FECHAMENTO DE DIVISA GRADIL PERFIL PLASTICO RECICLADO SEM PVC
</t>
    </r>
    <r>
      <rPr>
        <sz val="8"/>
        <rFont val="Arial MT"/>
        <family val="2"/>
      </rPr>
      <t>FORNECIDO E INSTALADO INCLUSIVE FUNDAÇAO.</t>
    </r>
  </si>
  <si>
    <r>
      <rPr>
        <sz val="8"/>
        <rFont val="Arial MT"/>
        <family val="2"/>
      </rPr>
      <t>16.01.073</t>
    </r>
  </si>
  <si>
    <r>
      <rPr>
        <sz val="8"/>
        <rFont val="Arial MT"/>
        <family val="2"/>
      </rPr>
      <t>FD-36 FECHAMENTO DE DIVISA GRADIL POLIESTER REFORÇADO COM FIBRA DE VIDRO (PRFV) FORNECIDO E INSTALADO INCLUSIVE FUNDAÇAO</t>
    </r>
  </si>
  <si>
    <r>
      <rPr>
        <sz val="8"/>
        <rFont val="Arial MT"/>
        <family val="2"/>
      </rPr>
      <t>16.01.080</t>
    </r>
  </si>
  <si>
    <r>
      <rPr>
        <sz val="8"/>
        <rFont val="Arial MT"/>
        <family val="2"/>
      </rPr>
      <t>PT-30 PORTAO GRADIL ELETROFUNDIDO / PILARETE DE CONCRETO (300X185CM)</t>
    </r>
  </si>
  <si>
    <r>
      <rPr>
        <sz val="8"/>
        <rFont val="Arial MT"/>
        <family val="2"/>
      </rPr>
      <t>16.01.081</t>
    </r>
  </si>
  <si>
    <r>
      <rPr>
        <sz val="8"/>
        <rFont val="Arial MT"/>
        <family val="2"/>
      </rPr>
      <t>PT-31 PORTAO GRADIL ELETROFUNDIDO / PILARETE DE CONCRETO (300X235CM)</t>
    </r>
  </si>
  <si>
    <r>
      <rPr>
        <sz val="8"/>
        <rFont val="Arial MT"/>
        <family val="2"/>
      </rPr>
      <t>16.01.082</t>
    </r>
  </si>
  <si>
    <r>
      <rPr>
        <sz val="8"/>
        <rFont val="Arial MT"/>
        <family val="2"/>
      </rPr>
      <t>PT-32 PORTAO GRADIL ELETROFUNDIDO / PILARETE DE CONCRETO (180X185CM)</t>
    </r>
  </si>
  <si>
    <r>
      <rPr>
        <sz val="8"/>
        <rFont val="Arial MT"/>
        <family val="2"/>
      </rPr>
      <t>16.01.083</t>
    </r>
  </si>
  <si>
    <r>
      <rPr>
        <sz val="8"/>
        <rFont val="Arial MT"/>
        <family val="2"/>
      </rPr>
      <t>PT-33 PORTAO GRADIL ELETROFUNDIDO / PILARETE DE CONCRETO (180X235CM)</t>
    </r>
  </si>
  <si>
    <r>
      <rPr>
        <sz val="8"/>
        <rFont val="Arial MT"/>
        <family val="2"/>
      </rPr>
      <t>16.01.088</t>
    </r>
  </si>
  <si>
    <r>
      <rPr>
        <sz val="8"/>
        <rFont val="Arial MT"/>
        <family val="2"/>
      </rPr>
      <t>PT-41 PORTAO EM CHAPA DE ACO (300X235CM)</t>
    </r>
  </si>
  <si>
    <r>
      <rPr>
        <sz val="8"/>
        <rFont val="Arial MT"/>
        <family val="2"/>
      </rPr>
      <t>16.01.089</t>
    </r>
  </si>
  <si>
    <r>
      <rPr>
        <sz val="8"/>
        <rFont val="Arial MT"/>
        <family val="2"/>
      </rPr>
      <t>PT-42 PORTAO EM CHAPA DE ACO (180X235CM)</t>
    </r>
  </si>
  <si>
    <r>
      <rPr>
        <sz val="8"/>
        <rFont val="Arial MT"/>
        <family val="2"/>
      </rPr>
      <t>16.01.090</t>
    </r>
  </si>
  <si>
    <r>
      <rPr>
        <sz val="8"/>
        <rFont val="Arial MT"/>
        <family val="2"/>
      </rPr>
      <t>FE-01  FECHAMENTO PARA SETORIZAÇAO 120&lt;H&lt;200 CM  (ALAMBRADO)</t>
    </r>
  </si>
  <si>
    <r>
      <rPr>
        <sz val="8"/>
        <rFont val="Arial MT"/>
        <family val="2"/>
      </rPr>
      <t>16.01.091</t>
    </r>
  </si>
  <si>
    <r>
      <rPr>
        <sz val="8"/>
        <rFont val="Arial MT"/>
        <family val="2"/>
      </rPr>
      <t>FE-02  FECHAMENTO PARA SETORIZAÇAO (GRADIL ELETROFUNDIDO)</t>
    </r>
  </si>
  <si>
    <r>
      <rPr>
        <sz val="8"/>
        <rFont val="Arial MT"/>
        <family val="2"/>
      </rPr>
      <t>16.01.092</t>
    </r>
  </si>
  <si>
    <r>
      <rPr>
        <sz val="8"/>
        <rFont val="Arial MT"/>
        <family val="2"/>
      </rPr>
      <t>PT-50 PORTAO DE TELA PARA SETORIZAÇAO 120&lt;H&lt;200 CM</t>
    </r>
  </si>
  <si>
    <r>
      <rPr>
        <sz val="8"/>
        <rFont val="Arial MT"/>
        <family val="2"/>
      </rPr>
      <t>16.01.093</t>
    </r>
  </si>
  <si>
    <r>
      <rPr>
        <sz val="8"/>
        <rFont val="Arial MT"/>
        <family val="2"/>
      </rPr>
      <t>PT-34 PORTAO GRADIL ELETROFUNDIDO / PILARETE METALICO (300X185CM)</t>
    </r>
  </si>
  <si>
    <r>
      <rPr>
        <sz val="8"/>
        <rFont val="Arial MT"/>
        <family val="2"/>
      </rPr>
      <t>16.01.094</t>
    </r>
  </si>
  <si>
    <r>
      <rPr>
        <sz val="8"/>
        <rFont val="Arial MT"/>
        <family val="2"/>
      </rPr>
      <t>PT-35 PORTAO GRADIL ELETROFUNDIDO / PILARETE METALICO (300X235CM)</t>
    </r>
  </si>
  <si>
    <r>
      <rPr>
        <sz val="8"/>
        <rFont val="Arial MT"/>
        <family val="2"/>
      </rPr>
      <t>16.01.095</t>
    </r>
  </si>
  <si>
    <r>
      <rPr>
        <sz val="8"/>
        <rFont val="Arial MT"/>
        <family val="2"/>
      </rPr>
      <t>PT-36 PORTAO GRADIL ELETROFUNDIDO / PILARETE METALICO (180X185CM)</t>
    </r>
  </si>
  <si>
    <r>
      <rPr>
        <sz val="8"/>
        <rFont val="Arial MT"/>
        <family val="2"/>
      </rPr>
      <t>16.01.098</t>
    </r>
  </si>
  <si>
    <r>
      <rPr>
        <sz val="8"/>
        <rFont val="Arial MT"/>
        <family val="2"/>
      </rPr>
      <t>PT-37 PORTAO GRADIL ELETROFUNDIDO / PILARETE METALICO (180X235CM)</t>
    </r>
  </si>
  <si>
    <r>
      <rPr>
        <sz val="8"/>
        <rFont val="Arial MT"/>
        <family val="2"/>
      </rPr>
      <t>16.01.099</t>
    </r>
  </si>
  <si>
    <r>
      <rPr>
        <sz val="8"/>
        <rFont val="Arial MT"/>
        <family val="2"/>
      </rPr>
      <t>SERVICOS PARA FECHAMENTOS</t>
    </r>
  </si>
  <si>
    <r>
      <rPr>
        <sz val="8"/>
        <rFont val="Arial MT"/>
        <family val="2"/>
      </rPr>
      <t>16.02.004</t>
    </r>
  </si>
  <si>
    <r>
      <rPr>
        <sz val="8"/>
        <rFont val="Arial MT"/>
        <family val="2"/>
      </rPr>
      <t>PAVIMENTAÇÃO DE CONCRETO P/PISO PERMEAVEL DRENANTE (DIAGONAL)</t>
    </r>
  </si>
  <si>
    <r>
      <rPr>
        <sz val="8"/>
        <rFont val="Arial MT"/>
        <family val="2"/>
      </rPr>
      <t>16.02.008</t>
    </r>
  </si>
  <si>
    <r>
      <rPr>
        <sz val="8"/>
        <rFont val="Arial MT"/>
        <family val="2"/>
      </rPr>
      <t>16.02.009</t>
    </r>
  </si>
  <si>
    <r>
      <rPr>
        <sz val="8"/>
        <rFont val="Arial MT"/>
        <family val="2"/>
      </rPr>
      <t>PLACA DE CONCRETO MOLDADA NO LOCAL - 90X90 CM</t>
    </r>
  </si>
  <si>
    <r>
      <rPr>
        <sz val="8"/>
        <rFont val="Arial MT"/>
        <family val="2"/>
      </rPr>
      <t>16.02.010</t>
    </r>
  </si>
  <si>
    <r>
      <rPr>
        <sz val="8"/>
        <rFont val="Arial MT"/>
        <family val="2"/>
      </rPr>
      <t>PAVIMENTAÇÃO DE CONCRETO P/PISO PERMEAVEL DRENANTE (SEXTAVADO)</t>
    </r>
  </si>
  <si>
    <r>
      <rPr>
        <sz val="8"/>
        <rFont val="Arial MT"/>
        <family val="2"/>
      </rPr>
      <t>16.02.014</t>
    </r>
  </si>
  <si>
    <r>
      <rPr>
        <sz val="8"/>
        <rFont val="Arial MT"/>
        <family val="2"/>
      </rPr>
      <t>PAVIMENTAÇAO DE CONCRETO PARA PISO PERMEAVEL DRENANTE (GRAMA)</t>
    </r>
  </si>
  <si>
    <r>
      <rPr>
        <sz val="8"/>
        <rFont val="Arial MT"/>
        <family val="2"/>
      </rPr>
      <t>16.02.015</t>
    </r>
  </si>
  <si>
    <r>
      <rPr>
        <sz val="8"/>
        <rFont val="Arial MT"/>
        <family val="2"/>
      </rPr>
      <t>PAVIMENTACAO ASFALTICA</t>
    </r>
  </si>
  <si>
    <r>
      <rPr>
        <sz val="8"/>
        <rFont val="Arial MT"/>
        <family val="2"/>
      </rPr>
      <t>16.02.018</t>
    </r>
  </si>
  <si>
    <r>
      <rPr>
        <sz val="8"/>
        <rFont val="Arial MT"/>
        <family val="2"/>
      </rPr>
      <t>16.02.020</t>
    </r>
  </si>
  <si>
    <r>
      <rPr>
        <sz val="8"/>
        <rFont val="Arial MT"/>
        <family val="2"/>
      </rPr>
      <t>BORRACHA ASSENTADA C/ ARGAMASSA - PISO TATIL ALERTA</t>
    </r>
  </si>
  <si>
    <r>
      <rPr>
        <sz val="8"/>
        <rFont val="Arial MT"/>
        <family val="2"/>
      </rPr>
      <t>16.02.022</t>
    </r>
  </si>
  <si>
    <r>
      <rPr>
        <sz val="8"/>
        <rFont val="Arial MT"/>
        <family val="2"/>
      </rPr>
      <t>PAVIMENTACAO COM PEDRISCO COM ESPESS DE 5 CM</t>
    </r>
  </si>
  <si>
    <r>
      <rPr>
        <sz val="8"/>
        <rFont val="Arial MT"/>
        <family val="2"/>
      </rPr>
      <t>16.02.023</t>
    </r>
  </si>
  <si>
    <r>
      <rPr>
        <sz val="8"/>
        <rFont val="Arial MT"/>
        <family val="2"/>
      </rPr>
      <t>PAVIMENTACAO DE PEDRA MOSAICO PORTUGUES 2 COR/SOBRE BASE AREIA GROSSA</t>
    </r>
  </si>
  <si>
    <r>
      <rPr>
        <sz val="8"/>
        <rFont val="Arial MT"/>
        <family val="2"/>
      </rPr>
      <t>16.02.025</t>
    </r>
  </si>
  <si>
    <r>
      <rPr>
        <sz val="8"/>
        <rFont val="Arial MT"/>
        <family val="2"/>
      </rPr>
      <t>GUIAS PRE-MOLDADAS TIPO PMSP</t>
    </r>
  </si>
  <si>
    <r>
      <rPr>
        <sz val="8"/>
        <rFont val="Arial MT"/>
        <family val="2"/>
      </rPr>
      <t>16.02.026</t>
    </r>
  </si>
  <si>
    <r>
      <rPr>
        <sz val="8"/>
        <rFont val="Arial MT"/>
        <family val="2"/>
      </rPr>
      <t>SARJETAS MOLDADAS NO LOCAL TIPO PMSP</t>
    </r>
  </si>
  <si>
    <r>
      <rPr>
        <sz val="8"/>
        <rFont val="Arial MT"/>
        <family val="2"/>
      </rPr>
      <t>16.02.027</t>
    </r>
  </si>
  <si>
    <r>
      <rPr>
        <sz val="8"/>
        <rFont val="Arial MT"/>
        <family val="2"/>
      </rPr>
      <t>GA-01 GUIA LEVE OU SEPARADOR DE PISOS</t>
    </r>
  </si>
  <si>
    <r>
      <rPr>
        <sz val="8"/>
        <rFont val="Arial MT"/>
        <family val="2"/>
      </rPr>
      <t>16.02.028</t>
    </r>
  </si>
  <si>
    <r>
      <rPr>
        <sz val="8"/>
        <rFont val="Arial MT"/>
        <family val="2"/>
      </rPr>
      <t>GA-02 GUIA E SARJETA</t>
    </r>
  </si>
  <si>
    <r>
      <rPr>
        <sz val="8"/>
        <rFont val="Arial MT"/>
        <family val="2"/>
      </rPr>
      <t>16.02.029</t>
    </r>
  </si>
  <si>
    <r>
      <rPr>
        <sz val="8"/>
        <rFont val="Arial MT"/>
        <family val="2"/>
      </rPr>
      <t>GA-03 GUIA E SARJETA TIPO PMSP</t>
    </r>
  </si>
  <si>
    <r>
      <rPr>
        <sz val="8"/>
        <rFont val="Arial MT"/>
        <family val="2"/>
      </rPr>
      <t>16.02.031</t>
    </r>
  </si>
  <si>
    <r>
      <rPr>
        <sz val="8"/>
        <rFont val="Arial MT"/>
        <family val="2"/>
      </rPr>
      <t>DEGRAU DE CONCRETO CAMURCADO</t>
    </r>
  </si>
  <si>
    <r>
      <rPr>
        <sz val="8"/>
        <rFont val="Arial MT"/>
        <family val="2"/>
      </rPr>
      <t>16.02.033</t>
    </r>
  </si>
  <si>
    <r>
      <rPr>
        <sz val="8"/>
        <rFont val="Arial MT"/>
        <family val="2"/>
      </rPr>
      <t>PEDRA MIRACEMA</t>
    </r>
  </si>
  <si>
    <r>
      <rPr>
        <sz val="8"/>
        <rFont val="Arial MT"/>
        <family val="2"/>
      </rPr>
      <t>16.02.039</t>
    </r>
  </si>
  <si>
    <r>
      <rPr>
        <sz val="8"/>
        <rFont val="Arial MT"/>
        <family val="2"/>
      </rPr>
      <t>PAVIMENTAÇÃO DE CONCRETO P/PISO PERMEAVEL DRENANTE (QUADRICULADO)</t>
    </r>
  </si>
  <si>
    <r>
      <rPr>
        <sz val="8"/>
        <rFont val="Arial MT"/>
        <family val="2"/>
      </rPr>
      <t>16.02.040</t>
    </r>
  </si>
  <si>
    <r>
      <rPr>
        <sz val="8"/>
        <rFont val="Arial MT"/>
        <family val="2"/>
      </rPr>
      <t>PAVIMENTACAO ARTICULADA BLOCO CONCRETO INTERTRAVADO  E=6CM  35 Mpa COR NATURAL SOBRE BASE AREIA GROSSA</t>
    </r>
  </si>
  <si>
    <r>
      <rPr>
        <sz val="8"/>
        <rFont val="Arial MT"/>
        <family val="2"/>
      </rPr>
      <t>16.02.041</t>
    </r>
  </si>
  <si>
    <r>
      <rPr>
        <sz val="8"/>
        <rFont val="Arial MT"/>
        <family val="2"/>
      </rPr>
      <t>PAVIMENTACAO ARTICULADA BLOCO CONCRETO INTERTRAVADO  E=6CM  35 Mpa COLORIDO SOBRE BASE AREIA GROSSA</t>
    </r>
  </si>
  <si>
    <r>
      <rPr>
        <sz val="8"/>
        <rFont val="Arial MT"/>
        <family val="2"/>
      </rPr>
      <t>16.02.050</t>
    </r>
  </si>
  <si>
    <r>
      <rPr>
        <sz val="8"/>
        <rFont val="Arial MT"/>
        <family val="2"/>
      </rPr>
      <t>PASTILHA NATURAL 2,5X2,5CM - DETALHES E REQUADROS</t>
    </r>
  </si>
  <si>
    <r>
      <rPr>
        <sz val="8"/>
        <rFont val="Arial MT"/>
        <family val="2"/>
      </rPr>
      <t>16.02.051</t>
    </r>
  </si>
  <si>
    <r>
      <rPr>
        <sz val="8"/>
        <rFont val="Arial MT"/>
        <family val="2"/>
      </rPr>
      <t>PASTILHA NATURAL 5,0X5,0CM - DETALHES E REQUADROS</t>
    </r>
  </si>
  <si>
    <r>
      <rPr>
        <sz val="8"/>
        <rFont val="Arial MT"/>
        <family val="2"/>
      </rPr>
      <t>16.02.056</t>
    </r>
  </si>
  <si>
    <r>
      <rPr>
        <sz val="8"/>
        <rFont val="Arial MT"/>
        <family val="2"/>
      </rPr>
      <t>LADRILHO HIDRAULICO 20X20CM LISO 1 COR</t>
    </r>
  </si>
  <si>
    <r>
      <rPr>
        <sz val="8"/>
        <rFont val="Arial MT"/>
        <family val="2"/>
      </rPr>
      <t>16.02.061</t>
    </r>
  </si>
  <si>
    <r>
      <rPr>
        <sz val="8"/>
        <rFont val="Arial MT"/>
        <family val="2"/>
      </rPr>
      <t>16.02.062</t>
    </r>
  </si>
  <si>
    <r>
      <rPr>
        <sz val="8"/>
        <rFont val="Arial MT"/>
        <family val="2"/>
      </rPr>
      <t>16.02.063</t>
    </r>
  </si>
  <si>
    <r>
      <rPr>
        <sz val="8"/>
        <rFont val="Arial MT"/>
        <family val="2"/>
      </rPr>
      <t>PAVIMENTACAO ARTICULADA BLOCO CONCRETO INTERTRAVADO  E=8CM  50 Mpa COR NATURAL SOBRE BASE AREIA GROSSA</t>
    </r>
  </si>
  <si>
    <r>
      <rPr>
        <sz val="8"/>
        <rFont val="Arial MT"/>
        <family val="2"/>
      </rPr>
      <t>16.02.064</t>
    </r>
  </si>
  <si>
    <r>
      <rPr>
        <sz val="8"/>
        <rFont val="Arial MT"/>
        <family val="2"/>
      </rPr>
      <t>16.02.066</t>
    </r>
  </si>
  <si>
    <r>
      <rPr>
        <sz val="8"/>
        <rFont val="Arial MT"/>
        <family val="2"/>
      </rPr>
      <t>PISO DE CONCRETO ARMADO Fck 25MPa DESEMPENAMENTO MECÂNICO  E=10CM</t>
    </r>
  </si>
  <si>
    <r>
      <rPr>
        <sz val="8"/>
        <rFont val="Arial MT"/>
        <family val="2"/>
      </rPr>
      <t>16.02.067</t>
    </r>
  </si>
  <si>
    <r>
      <rPr>
        <sz val="8"/>
        <rFont val="Arial MT"/>
        <family val="2"/>
      </rPr>
      <t>16.02.068</t>
    </r>
  </si>
  <si>
    <r>
      <rPr>
        <sz val="8"/>
        <rFont val="Arial MT"/>
        <family val="2"/>
      </rPr>
      <t>DEGRAU DE CONCRETO ARMADO Fck 25MPa DESEMPENADO E=6CM  INCLUSIVE LASTRO DE BRITA</t>
    </r>
  </si>
  <si>
    <r>
      <rPr>
        <sz val="8"/>
        <rFont val="Arial MT"/>
        <family val="2"/>
      </rPr>
      <t>16.02.069</t>
    </r>
  </si>
  <si>
    <r>
      <rPr>
        <sz val="8"/>
        <rFont val="Arial MT"/>
        <family val="2"/>
      </rPr>
      <t>16.02.070</t>
    </r>
  </si>
  <si>
    <r>
      <rPr>
        <sz val="8"/>
        <rFont val="Arial MT"/>
        <family val="2"/>
      </rPr>
      <t>LASTRO DE CONCRETO - 5CM</t>
    </r>
  </si>
  <si>
    <r>
      <rPr>
        <sz val="8"/>
        <rFont val="Arial MT"/>
        <family val="2"/>
      </rPr>
      <t>16.02.071</t>
    </r>
  </si>
  <si>
    <r>
      <rPr>
        <sz val="8"/>
        <rFont val="Arial MT"/>
        <family val="2"/>
      </rPr>
      <t>16.02.080</t>
    </r>
  </si>
  <si>
    <r>
      <rPr>
        <sz val="8"/>
        <rFont val="Arial MT"/>
        <family val="2"/>
      </rPr>
      <t>16.02.090</t>
    </r>
  </si>
  <si>
    <r>
      <rPr>
        <sz val="8"/>
        <rFont val="Arial MT"/>
        <family val="2"/>
      </rPr>
      <t>CIMENTADO DESEMPENADO COM JUNTA SECA E=3,5CM INCL ARG REG</t>
    </r>
  </si>
  <si>
    <r>
      <rPr>
        <sz val="8"/>
        <rFont val="Arial MT"/>
        <family val="2"/>
      </rPr>
      <t>16.02.091</t>
    </r>
  </si>
  <si>
    <r>
      <rPr>
        <sz val="8"/>
        <rFont val="Arial MT"/>
        <family val="2"/>
      </rPr>
      <t>CIMENTADO DESEMPENADO ALISADO C/ CORANTE E=3,5CM INCL ARG REG</t>
    </r>
  </si>
  <si>
    <r>
      <rPr>
        <sz val="8"/>
        <rFont val="Arial MT"/>
        <family val="2"/>
      </rPr>
      <t>16.02.099</t>
    </r>
  </si>
  <si>
    <r>
      <rPr>
        <sz val="8"/>
        <rFont val="Arial MT"/>
        <family val="2"/>
      </rPr>
      <t>REVESTIMENTOS P/ PISOS EXTERNOS</t>
    </r>
  </si>
  <si>
    <r>
      <rPr>
        <sz val="8"/>
        <rFont val="Arial MT"/>
        <family val="2"/>
      </rPr>
      <t>16.02.100</t>
    </r>
  </si>
  <si>
    <r>
      <rPr>
        <sz val="8"/>
        <rFont val="Arial MT"/>
        <family val="2"/>
      </rPr>
      <t>LASTRO DE BRITA E=5CM COM AGREGADO RECICLADO DA CONSTRUÇÃO CIVIL</t>
    </r>
  </si>
  <si>
    <r>
      <rPr>
        <sz val="8"/>
        <rFont val="Arial MT"/>
        <family val="2"/>
      </rPr>
      <t>16.02.101</t>
    </r>
  </si>
  <si>
    <r>
      <rPr>
        <sz val="8"/>
        <rFont val="Arial MT"/>
        <family val="2"/>
      </rPr>
      <t>LASTRO DE CONCRETO TRAÇO 1:4:8   E=5CM  COM AGREGADO RECICLADO DA CONSTRUÇAO CIVIL.</t>
    </r>
  </si>
  <si>
    <r>
      <rPr>
        <sz val="8"/>
        <rFont val="Arial MT"/>
        <family val="2"/>
      </rPr>
      <t>16.02.105</t>
    </r>
  </si>
  <si>
    <r>
      <rPr>
        <sz val="8"/>
        <rFont val="Arial MT"/>
        <family val="2"/>
      </rPr>
      <t>CIMENTADO DESEMPENADO COM JUNTA SECA E = 5 CM COM AGREGADO RECICLADO DA CONSTRUÇAO CIVIL</t>
    </r>
  </si>
  <si>
    <r>
      <rPr>
        <sz val="8"/>
        <rFont val="Arial MT"/>
        <family val="2"/>
      </rPr>
      <t>16.02.106</t>
    </r>
  </si>
  <si>
    <r>
      <rPr>
        <sz val="8"/>
        <rFont val="Arial MT"/>
        <family val="2"/>
      </rPr>
      <t>CIMENTADO DESEMPENADO E ALISADO COM CORANTE  E = 5 CM COM AGREGADO RECICLADO DA CONSTRUÇAO CIVIL</t>
    </r>
  </si>
  <si>
    <r>
      <rPr>
        <sz val="8"/>
        <rFont val="Arial MT"/>
        <family val="2"/>
      </rPr>
      <t>16.03.001</t>
    </r>
  </si>
  <si>
    <r>
      <rPr>
        <sz val="8"/>
        <rFont val="Arial MT"/>
        <family val="2"/>
      </rPr>
      <t>CORTE DE MATO E GRAMA - ROÇAGEM MECANIZADA</t>
    </r>
  </si>
  <si>
    <r>
      <rPr>
        <sz val="8"/>
        <rFont val="Arial MT"/>
        <family val="2"/>
      </rPr>
      <t>16.03.002</t>
    </r>
  </si>
  <si>
    <r>
      <rPr>
        <sz val="8"/>
        <rFont val="Arial MT"/>
        <family val="2"/>
      </rPr>
      <t>GRAMA ESMERALDA EM PLACAS</t>
    </r>
  </si>
  <si>
    <r>
      <rPr>
        <sz val="8"/>
        <rFont val="Arial MT"/>
        <family val="2"/>
      </rPr>
      <t>16.03.006</t>
    </r>
  </si>
  <si>
    <r>
      <rPr>
        <sz val="8"/>
        <rFont val="Arial MT"/>
        <family val="2"/>
      </rPr>
      <t>GRAMA SAO CARLOS EM PLACAS</t>
    </r>
  </si>
  <si>
    <r>
      <rPr>
        <sz val="8"/>
        <rFont val="Arial MT"/>
        <family val="2"/>
      </rPr>
      <t>16.03.010</t>
    </r>
  </si>
  <si>
    <r>
      <rPr>
        <sz val="8"/>
        <rFont val="Arial MT"/>
        <family val="2"/>
      </rPr>
      <t>FORRACAO - MARANTA</t>
    </r>
  </si>
  <si>
    <r>
      <rPr>
        <sz val="8"/>
        <rFont val="Arial MT"/>
        <family val="2"/>
      </rPr>
      <t>16.03.012</t>
    </r>
  </si>
  <si>
    <r>
      <rPr>
        <sz val="8"/>
        <rFont val="Arial MT"/>
        <family val="2"/>
      </rPr>
      <t>GRAMA PRETA EM MUDAS</t>
    </r>
  </si>
  <si>
    <r>
      <rPr>
        <sz val="8"/>
        <rFont val="Arial MT"/>
        <family val="2"/>
      </rPr>
      <t>16.03.014</t>
    </r>
  </si>
  <si>
    <r>
      <rPr>
        <sz val="8"/>
        <rFont val="Arial MT"/>
        <family val="2"/>
      </rPr>
      <t>AP-02 PROTETOR PARA ARVORES</t>
    </r>
  </si>
  <si>
    <r>
      <rPr>
        <sz val="8"/>
        <rFont val="Arial MT"/>
        <family val="2"/>
      </rPr>
      <t>16.03.031</t>
    </r>
  </si>
  <si>
    <r>
      <rPr>
        <sz val="8"/>
        <rFont val="Arial MT"/>
        <family val="2"/>
      </rPr>
      <t>ARVORE ORNAMENTAL H=1,50 A 2.00M - TIPUANA</t>
    </r>
  </si>
  <si>
    <r>
      <rPr>
        <sz val="8"/>
        <rFont val="Arial MT"/>
        <family val="2"/>
      </rPr>
      <t>16.03.063</t>
    </r>
  </si>
  <si>
    <r>
      <rPr>
        <sz val="8"/>
        <rFont val="Arial MT"/>
        <family val="2"/>
      </rPr>
      <t>PALMEIRA JERIVÁ H=1,50 A 2,00 M</t>
    </r>
  </si>
  <si>
    <r>
      <rPr>
        <sz val="8"/>
        <rFont val="Arial MT"/>
        <family val="2"/>
      </rPr>
      <t>16.03.066</t>
    </r>
  </si>
  <si>
    <r>
      <rPr>
        <sz val="8"/>
        <rFont val="Arial MT"/>
        <family val="2"/>
      </rPr>
      <t>ARBUSTO H=0.50 A 0.70M - AZALÉIA</t>
    </r>
  </si>
  <si>
    <r>
      <rPr>
        <sz val="8"/>
        <rFont val="Arial MT"/>
        <family val="2"/>
      </rPr>
      <t>16.03.067</t>
    </r>
  </si>
  <si>
    <r>
      <rPr>
        <sz val="8"/>
        <rFont val="Arial MT"/>
        <family val="2"/>
      </rPr>
      <t>ARBUSTO H=0.50 A 0.70M - BELA EMILIA</t>
    </r>
  </si>
  <si>
    <r>
      <rPr>
        <sz val="8"/>
        <rFont val="Arial MT"/>
        <family val="2"/>
      </rPr>
      <t>16.03.075</t>
    </r>
  </si>
  <si>
    <r>
      <rPr>
        <sz val="8"/>
        <rFont val="Arial MT"/>
        <family val="2"/>
      </rPr>
      <t>ARBUSTO COSTELA- DE -ADAO  H=0.50 A 0.70 M</t>
    </r>
  </si>
  <si>
    <r>
      <rPr>
        <sz val="8"/>
        <rFont val="Arial MT"/>
        <family val="2"/>
      </rPr>
      <t>16.03.076</t>
    </r>
  </si>
  <si>
    <r>
      <rPr>
        <sz val="8"/>
        <rFont val="Arial MT"/>
        <family val="2"/>
      </rPr>
      <t>ARBUSTO  GUAIMBÊ   H=0.50 A 0.70 M</t>
    </r>
  </si>
  <si>
    <r>
      <rPr>
        <sz val="8"/>
        <rFont val="Arial MT"/>
        <family val="2"/>
      </rPr>
      <t>16.03.077</t>
    </r>
  </si>
  <si>
    <r>
      <rPr>
        <sz val="8"/>
        <rFont val="Arial MT"/>
        <family val="2"/>
      </rPr>
      <t>ARBUSTO PRIMAVERA   H=0.50 A 0.70 M</t>
    </r>
  </si>
  <si>
    <r>
      <rPr>
        <sz val="8"/>
        <rFont val="Arial MT"/>
        <family val="2"/>
      </rPr>
      <t>16.03.080</t>
    </r>
  </si>
  <si>
    <r>
      <rPr>
        <sz val="8"/>
        <rFont val="Arial MT"/>
        <family val="2"/>
      </rPr>
      <t>ARBUSTO H=0,50 A 0,70 M - CALIANDRA</t>
    </r>
  </si>
  <si>
    <r>
      <rPr>
        <sz val="8"/>
        <rFont val="Arial MT"/>
        <family val="2"/>
      </rPr>
      <t>16.03.083</t>
    </r>
  </si>
  <si>
    <r>
      <rPr>
        <sz val="8"/>
        <rFont val="Arial MT"/>
        <family val="2"/>
      </rPr>
      <t>BAMBU H=1,00 A 2,00 M - BAMBUZINHO</t>
    </r>
  </si>
  <si>
    <r>
      <rPr>
        <sz val="8"/>
        <rFont val="Arial MT"/>
        <family val="2"/>
      </rPr>
      <t>16.03.085</t>
    </r>
  </si>
  <si>
    <r>
      <rPr>
        <sz val="8"/>
        <rFont val="Arial MT"/>
        <family val="2"/>
      </rPr>
      <t>FORRACAO - CURCULIGO</t>
    </r>
  </si>
  <si>
    <r>
      <rPr>
        <sz val="8"/>
        <rFont val="Arial MT"/>
        <family val="2"/>
      </rPr>
      <t>16.03.087</t>
    </r>
  </si>
  <si>
    <r>
      <rPr>
        <sz val="8"/>
        <rFont val="Arial MT"/>
        <family val="2"/>
      </rPr>
      <t>FORRACAO - LANTANA</t>
    </r>
  </si>
  <si>
    <r>
      <rPr>
        <sz val="8"/>
        <rFont val="Arial MT"/>
        <family val="2"/>
      </rPr>
      <t>16.03.088</t>
    </r>
  </si>
  <si>
    <r>
      <rPr>
        <sz val="8"/>
        <rFont val="Arial MT"/>
        <family val="2"/>
      </rPr>
      <t>FORRACAO - LIRIO AMARELO</t>
    </r>
  </si>
  <si>
    <r>
      <rPr>
        <sz val="8"/>
        <rFont val="Arial MT"/>
        <family val="2"/>
      </rPr>
      <t>16.03.090</t>
    </r>
  </si>
  <si>
    <r>
      <rPr>
        <sz val="8"/>
        <rFont val="Arial MT"/>
        <family val="2"/>
      </rPr>
      <t>ARBUSTO SANQUÉSIA   H=0.50 A 0.70 M</t>
    </r>
  </si>
  <si>
    <r>
      <rPr>
        <sz val="8"/>
        <rFont val="Arial MT"/>
        <family val="2"/>
      </rPr>
      <t>16.03.091</t>
    </r>
  </si>
  <si>
    <r>
      <rPr>
        <sz val="8"/>
        <rFont val="Arial MT"/>
        <family val="2"/>
      </rPr>
      <t>FORRACAO - PILEIA</t>
    </r>
  </si>
  <si>
    <r>
      <rPr>
        <sz val="8"/>
        <rFont val="Arial MT"/>
        <family val="2"/>
      </rPr>
      <t>16.03.092</t>
    </r>
  </si>
  <si>
    <r>
      <rPr>
        <sz val="8"/>
        <rFont val="Arial MT"/>
        <family val="2"/>
      </rPr>
      <t>FORRACAO - CLOROFITO</t>
    </r>
  </si>
  <si>
    <r>
      <rPr>
        <sz val="8"/>
        <rFont val="Arial MT"/>
        <family val="2"/>
      </rPr>
      <t>16.03.093</t>
    </r>
  </si>
  <si>
    <r>
      <rPr>
        <sz val="8"/>
        <rFont val="Arial MT"/>
        <family val="2"/>
      </rPr>
      <t>FORRACAO - VEDELIA</t>
    </r>
  </si>
  <si>
    <r>
      <rPr>
        <sz val="8"/>
        <rFont val="Arial MT"/>
        <family val="2"/>
      </rPr>
      <t>16.03.096</t>
    </r>
  </si>
  <si>
    <r>
      <rPr>
        <sz val="8"/>
        <rFont val="Arial MT"/>
        <family val="2"/>
      </rPr>
      <t>FORRACAO - AGAPANTO</t>
    </r>
  </si>
  <si>
    <r>
      <rPr>
        <sz val="8"/>
        <rFont val="Arial MT"/>
        <family val="2"/>
      </rPr>
      <t>16.03.099</t>
    </r>
  </si>
  <si>
    <r>
      <rPr>
        <sz val="8"/>
        <rFont val="Arial MT"/>
        <family val="2"/>
      </rPr>
      <t>SERVIÇOS DE PAISAGISMO</t>
    </r>
  </si>
  <si>
    <r>
      <rPr>
        <sz val="8"/>
        <rFont val="Arial MT"/>
        <family val="2"/>
      </rPr>
      <t>16.03.100</t>
    </r>
  </si>
  <si>
    <r>
      <rPr>
        <sz val="8"/>
        <rFont val="Arial MT"/>
        <family val="2"/>
      </rPr>
      <t>ARBUSTO ALECRIM H=0,50M A 0,70M</t>
    </r>
  </si>
  <si>
    <r>
      <rPr>
        <sz val="8"/>
        <rFont val="Arial MT"/>
        <family val="2"/>
      </rPr>
      <t>16.03.101</t>
    </r>
  </si>
  <si>
    <r>
      <rPr>
        <sz val="8"/>
        <rFont val="Arial MT"/>
        <family val="2"/>
      </rPr>
      <t>FORRAÇÃO AZULZINHA</t>
    </r>
  </si>
  <si>
    <r>
      <rPr>
        <sz val="8"/>
        <rFont val="Arial MT"/>
        <family val="2"/>
      </rPr>
      <t>16.03.102</t>
    </r>
  </si>
  <si>
    <r>
      <rPr>
        <sz val="8"/>
        <rFont val="Arial MT"/>
        <family val="2"/>
      </rPr>
      <t>FORRAÇÃO BARLÉRIA</t>
    </r>
  </si>
  <si>
    <r>
      <rPr>
        <sz val="8"/>
        <rFont val="Arial MT"/>
        <family val="2"/>
      </rPr>
      <t>16.03.103</t>
    </r>
  </si>
  <si>
    <r>
      <rPr>
        <sz val="8"/>
        <rFont val="Arial MT"/>
        <family val="2"/>
      </rPr>
      <t>FORRAÇÃO BULBINE</t>
    </r>
  </si>
  <si>
    <r>
      <rPr>
        <sz val="8"/>
        <rFont val="Arial MT"/>
        <family val="2"/>
      </rPr>
      <t>16.03.104</t>
    </r>
  </si>
  <si>
    <r>
      <rPr>
        <sz val="8"/>
        <rFont val="Arial MT"/>
        <family val="2"/>
      </rPr>
      <t>ARBUSTO DICORISANDRA H=0,50 A 0,70M</t>
    </r>
  </si>
  <si>
    <r>
      <rPr>
        <sz val="8"/>
        <rFont val="Arial MT"/>
        <family val="2"/>
      </rPr>
      <t>16.03.105</t>
    </r>
  </si>
  <si>
    <r>
      <rPr>
        <sz val="8"/>
        <rFont val="Arial MT"/>
        <family val="2"/>
      </rPr>
      <t>FORRAÇÃO DINHEIRO-EM-PENCA</t>
    </r>
  </si>
  <si>
    <r>
      <rPr>
        <sz val="8"/>
        <rFont val="Arial MT"/>
        <family val="2"/>
      </rPr>
      <t>16.03.106</t>
    </r>
  </si>
  <si>
    <r>
      <rPr>
        <sz val="8"/>
        <rFont val="Arial MT"/>
        <family val="2"/>
      </rPr>
      <t>FORRAÇÃO GOTA DE ORVALHO</t>
    </r>
  </si>
  <si>
    <r>
      <rPr>
        <sz val="8"/>
        <rFont val="Arial MT"/>
        <family val="2"/>
      </rPr>
      <t>16.03.107</t>
    </r>
  </si>
  <si>
    <r>
      <rPr>
        <sz val="8"/>
        <rFont val="Arial MT"/>
        <family val="2"/>
      </rPr>
      <t>FORRAÇÃO GRAMA-AMENDOIM</t>
    </r>
  </si>
  <si>
    <r>
      <rPr>
        <sz val="8"/>
        <rFont val="Arial MT"/>
        <family val="2"/>
      </rPr>
      <t>16.03.108</t>
    </r>
  </si>
  <si>
    <r>
      <rPr>
        <sz val="8"/>
        <rFont val="Arial MT"/>
        <family val="2"/>
      </rPr>
      <t>FORRAÇÃO JIBÓIA-VERDE</t>
    </r>
  </si>
  <si>
    <r>
      <rPr>
        <sz val="8"/>
        <rFont val="Arial MT"/>
        <family val="2"/>
      </rPr>
      <t>16.03.109</t>
    </r>
  </si>
  <si>
    <r>
      <rPr>
        <sz val="8"/>
        <rFont val="Arial MT"/>
        <family val="2"/>
      </rPr>
      <t>FORRAÇÃO LAMBARI-ROXO</t>
    </r>
  </si>
  <si>
    <r>
      <rPr>
        <sz val="8"/>
        <rFont val="Arial MT"/>
        <family val="2"/>
      </rPr>
      <t>16.03.110</t>
    </r>
  </si>
  <si>
    <r>
      <rPr>
        <sz val="8"/>
        <rFont val="Arial MT"/>
        <family val="2"/>
      </rPr>
      <t>ARBUSTO MANJERICÃO H=0,50 A 0,70M</t>
    </r>
  </si>
  <si>
    <r>
      <rPr>
        <sz val="8"/>
        <rFont val="Arial MT"/>
        <family val="2"/>
      </rPr>
      <t>16.03.111</t>
    </r>
  </si>
  <si>
    <r>
      <rPr>
        <sz val="8"/>
        <rFont val="Arial MT"/>
        <family val="2"/>
      </rPr>
      <t>FORRAÇÃO OFIOPOGO</t>
    </r>
  </si>
  <si>
    <r>
      <rPr>
        <sz val="8"/>
        <rFont val="Arial MT"/>
        <family val="2"/>
      </rPr>
      <t>16.03.112</t>
    </r>
  </si>
  <si>
    <r>
      <rPr>
        <sz val="8"/>
        <rFont val="Arial MT"/>
        <family val="2"/>
      </rPr>
      <t>FORRAÇÃO PAPIRINHO</t>
    </r>
  </si>
  <si>
    <r>
      <rPr>
        <sz val="8"/>
        <rFont val="Arial MT"/>
        <family val="2"/>
      </rPr>
      <t>16.03.113</t>
    </r>
  </si>
  <si>
    <r>
      <rPr>
        <sz val="8"/>
        <rFont val="Arial MT"/>
        <family val="2"/>
      </rPr>
      <t>FORRAÇÃO SINGÔNIO</t>
    </r>
  </si>
  <si>
    <r>
      <rPr>
        <sz val="8"/>
        <rFont val="Arial MT"/>
        <family val="2"/>
      </rPr>
      <t>16.03.114</t>
    </r>
  </si>
  <si>
    <r>
      <rPr>
        <sz val="8"/>
        <rFont val="Arial MT"/>
        <family val="2"/>
      </rPr>
      <t>FORRAÇÃO TRAPOERABA</t>
    </r>
  </si>
  <si>
    <r>
      <rPr>
        <sz val="8"/>
        <rFont val="Arial MT"/>
        <family val="2"/>
      </rPr>
      <t>16.03.150</t>
    </r>
  </si>
  <si>
    <r>
      <rPr>
        <sz val="8"/>
        <rFont val="Arial MT"/>
        <family val="2"/>
      </rPr>
      <t>ÁRVORE ORNAMENTAL AROEIRA-DO-SERTÃO H=2,00M</t>
    </r>
  </si>
  <si>
    <r>
      <rPr>
        <sz val="8"/>
        <rFont val="Arial MT"/>
        <family val="2"/>
      </rPr>
      <t>16.03.151</t>
    </r>
  </si>
  <si>
    <r>
      <rPr>
        <sz val="8"/>
        <rFont val="Arial MT"/>
        <family val="2"/>
      </rPr>
      <t>ÁRVORE ORNAMENTAL CANELA-PRETA H=2,00M</t>
    </r>
  </si>
  <si>
    <r>
      <rPr>
        <sz val="8"/>
        <rFont val="Arial MT"/>
        <family val="2"/>
      </rPr>
      <t>16.03.152</t>
    </r>
  </si>
  <si>
    <r>
      <rPr>
        <sz val="8"/>
        <rFont val="Arial MT"/>
        <family val="2"/>
      </rPr>
      <t>ÁRVORE ORNAMENTAL CANELA-SASSAFRÁS H=2,00M</t>
    </r>
  </si>
  <si>
    <r>
      <rPr>
        <sz val="8"/>
        <rFont val="Arial MT"/>
        <family val="2"/>
      </rPr>
      <t>16.03.153</t>
    </r>
  </si>
  <si>
    <r>
      <rPr>
        <sz val="8"/>
        <rFont val="Arial MT"/>
        <family val="2"/>
      </rPr>
      <t>ÁRVORE ORNAMENTAL CASTANHA-DO-PARÁ H=2,00M</t>
    </r>
  </si>
  <si>
    <r>
      <rPr>
        <sz val="8"/>
        <rFont val="Arial MT"/>
        <family val="2"/>
      </rPr>
      <t>16.03.154</t>
    </r>
  </si>
  <si>
    <r>
      <rPr>
        <sz val="8"/>
        <rFont val="Arial MT"/>
        <family val="2"/>
      </rPr>
      <t>ÁRVORE ORNAMENTAL IMBUIA H=2,00M</t>
    </r>
  </si>
  <si>
    <r>
      <rPr>
        <sz val="8"/>
        <rFont val="Arial MT"/>
        <family val="2"/>
      </rPr>
      <t>16.03.155</t>
    </r>
  </si>
  <si>
    <r>
      <rPr>
        <sz val="8"/>
        <rFont val="Arial MT"/>
        <family val="2"/>
      </rPr>
      <t>ÁRVORE ORNAMENTAL JABORANDI H=2,00M</t>
    </r>
  </si>
  <si>
    <r>
      <rPr>
        <sz val="8"/>
        <rFont val="Arial MT"/>
        <family val="2"/>
      </rPr>
      <t>16.03.156</t>
    </r>
  </si>
  <si>
    <r>
      <rPr>
        <sz val="8"/>
        <rFont val="Arial MT"/>
        <family val="2"/>
      </rPr>
      <t>ÁRVORE ORNAMENTAL PEROBA ROSA H=2,00M</t>
    </r>
  </si>
  <si>
    <r>
      <rPr>
        <sz val="8"/>
        <rFont val="Arial MT"/>
        <family val="2"/>
      </rPr>
      <t>16.03.157</t>
    </r>
  </si>
  <si>
    <r>
      <rPr>
        <sz val="8"/>
        <rFont val="Arial MT"/>
        <family val="2"/>
      </rPr>
      <t>ÁRVORE ORNAMENTAL PINHEIRO-DO-PARANÁ H=2,00M</t>
    </r>
  </si>
  <si>
    <r>
      <rPr>
        <sz val="8"/>
        <rFont val="Arial MT"/>
        <family val="2"/>
      </rPr>
      <t>16.03.170</t>
    </r>
  </si>
  <si>
    <r>
      <rPr>
        <sz val="8"/>
        <rFont val="Arial MT"/>
        <family val="2"/>
      </rPr>
      <t>ÁRVORE  PEITO DE POMBA H=0,50 A 1,00M. (NATIVA PIONEIRA-SP)</t>
    </r>
  </si>
  <si>
    <r>
      <rPr>
        <sz val="8"/>
        <rFont val="Arial MT"/>
        <family val="2"/>
      </rPr>
      <t>16.03.171</t>
    </r>
  </si>
  <si>
    <r>
      <rPr>
        <sz val="8"/>
        <rFont val="Arial MT"/>
        <family val="2"/>
      </rPr>
      <t>ÁRVORE  TÁPIA  H=0,50M A 1,00M. (NATIVA PIONEIRA-SP)</t>
    </r>
  </si>
  <si>
    <r>
      <rPr>
        <sz val="8"/>
        <rFont val="Arial MT"/>
        <family val="2"/>
      </rPr>
      <t>16.03.172</t>
    </r>
  </si>
  <si>
    <r>
      <rPr>
        <sz val="8"/>
        <rFont val="Arial MT"/>
        <family val="2"/>
      </rPr>
      <t>ÁRVORE CAPIXINGUI  H=0,50M A 1,00M (NATIVA PIONEIRA-SP)</t>
    </r>
  </si>
  <si>
    <r>
      <rPr>
        <sz val="8"/>
        <rFont val="Arial MT"/>
        <family val="2"/>
      </rPr>
      <t>16.03.173</t>
    </r>
  </si>
  <si>
    <r>
      <rPr>
        <sz val="8"/>
        <rFont val="Arial MT"/>
        <family val="2"/>
      </rPr>
      <t>ÁRVORE INGÁ  H=0,50M A 1,00M (NATIVA PIONEIRA-SP)</t>
    </r>
  </si>
  <si>
    <r>
      <rPr>
        <sz val="8"/>
        <rFont val="Arial MT"/>
        <family val="2"/>
      </rPr>
      <t>16.03.174</t>
    </r>
  </si>
  <si>
    <r>
      <rPr>
        <sz val="8"/>
        <rFont val="Arial MT"/>
        <family val="2"/>
      </rPr>
      <t>ÁRVORE FUMO BRAVO  H=0,50M A 1,00M (NATIVA PIONEIRA-SP)</t>
    </r>
  </si>
  <si>
    <r>
      <rPr>
        <sz val="8"/>
        <rFont val="Arial MT"/>
        <family val="2"/>
      </rPr>
      <t>16.03.175</t>
    </r>
  </si>
  <si>
    <r>
      <rPr>
        <sz val="8"/>
        <rFont val="Arial MT"/>
        <family val="2"/>
      </rPr>
      <t>ÁRVORE MUTAMBO  H=0,50M A 1,00M (NATIVA PIONEIRA-SP)</t>
    </r>
  </si>
  <si>
    <r>
      <rPr>
        <sz val="8"/>
        <rFont val="Arial MT"/>
        <family val="2"/>
      </rPr>
      <t>16.03.176</t>
    </r>
  </si>
  <si>
    <r>
      <rPr>
        <sz val="8"/>
        <rFont val="Arial MT"/>
        <family val="2"/>
      </rPr>
      <t>ÁRVORE AÇOITA CAVALO  H=0,50M A 1,00M (NATIVA PIONEIRA-SP)</t>
    </r>
  </si>
  <si>
    <r>
      <rPr>
        <sz val="8"/>
        <rFont val="Arial MT"/>
        <family val="2"/>
      </rPr>
      <t>16.03.177</t>
    </r>
  </si>
  <si>
    <r>
      <rPr>
        <sz val="8"/>
        <rFont val="Arial MT"/>
        <family val="2"/>
      </rPr>
      <t>ÁRVORE PAU POLVORA  H=0,50M A 1,00M (NATIVA PIONEIRA-SP)</t>
    </r>
  </si>
  <si>
    <r>
      <rPr>
        <sz val="8"/>
        <rFont val="Arial MT"/>
        <family val="2"/>
      </rPr>
      <t>16.03.190</t>
    </r>
  </si>
  <si>
    <r>
      <rPr>
        <sz val="8"/>
        <rFont val="Arial MT"/>
        <family val="2"/>
      </rPr>
      <t>ÁRVORE PEITO DE POMBA H=2,00M (NATIVA PIONEIRA-SP)</t>
    </r>
  </si>
  <si>
    <r>
      <rPr>
        <sz val="8"/>
        <rFont val="Arial MT"/>
        <family val="2"/>
      </rPr>
      <t>16.03.191</t>
    </r>
  </si>
  <si>
    <r>
      <rPr>
        <sz val="8"/>
        <rFont val="Arial MT"/>
        <family val="2"/>
      </rPr>
      <t>ÁRVORE TÁPIA H=2,00M (NATIVA PIONEIRA-SP)</t>
    </r>
  </si>
  <si>
    <r>
      <rPr>
        <sz val="8"/>
        <rFont val="Arial MT"/>
        <family val="2"/>
      </rPr>
      <t>16.03.192</t>
    </r>
  </si>
  <si>
    <r>
      <rPr>
        <sz val="8"/>
        <rFont val="Arial MT"/>
        <family val="2"/>
      </rPr>
      <t>ÁRVORE CAPIXINGUI H=2,00M (NATIVA PIONEIRA-SP)</t>
    </r>
  </si>
  <si>
    <r>
      <rPr>
        <sz val="8"/>
        <rFont val="Arial MT"/>
        <family val="2"/>
      </rPr>
      <t>16.03.193</t>
    </r>
  </si>
  <si>
    <r>
      <rPr>
        <sz val="8"/>
        <rFont val="Arial MT"/>
        <family val="2"/>
      </rPr>
      <t>ÁRVORE INGÁ  H=2,00M (NATIVA PIONEIRA-SP)</t>
    </r>
  </si>
  <si>
    <r>
      <rPr>
        <sz val="8"/>
        <rFont val="Arial MT"/>
        <family val="2"/>
      </rPr>
      <t>16.03.194</t>
    </r>
  </si>
  <si>
    <r>
      <rPr>
        <sz val="8"/>
        <rFont val="Arial MT"/>
        <family val="2"/>
      </rPr>
      <t>ÁRVORE FUMO BRAVO H=2,00M (NATIVA PIONEIRA-SP)</t>
    </r>
  </si>
  <si>
    <r>
      <rPr>
        <sz val="8"/>
        <rFont val="Arial MT"/>
        <family val="2"/>
      </rPr>
      <t>16.03.195</t>
    </r>
  </si>
  <si>
    <r>
      <rPr>
        <sz val="8"/>
        <rFont val="Arial MT"/>
        <family val="2"/>
      </rPr>
      <t>ÁRVORE MUTAMBO H=2,00M (NATIVA PIONEIRA-SP)</t>
    </r>
  </si>
  <si>
    <r>
      <rPr>
        <sz val="8"/>
        <rFont val="Arial MT"/>
        <family val="2"/>
      </rPr>
      <t>16.03.196</t>
    </r>
  </si>
  <si>
    <r>
      <rPr>
        <sz val="8"/>
        <rFont val="Arial MT"/>
        <family val="2"/>
      </rPr>
      <t>ÁRVORE AÇOITA CAVALO  H=2,00M (NATIVA PIONEIRA-SP)</t>
    </r>
  </si>
  <si>
    <r>
      <rPr>
        <sz val="8"/>
        <rFont val="Arial MT"/>
        <family val="2"/>
      </rPr>
      <t>16.03.197</t>
    </r>
  </si>
  <si>
    <r>
      <rPr>
        <sz val="8"/>
        <rFont val="Arial MT"/>
        <family val="2"/>
      </rPr>
      <t>ÁRVORE PAU POLVORA H=2,00M (NATIVA PIONEIRA-SP)</t>
    </r>
  </si>
  <si>
    <r>
      <rPr>
        <sz val="8"/>
        <rFont val="Arial MT"/>
        <family val="2"/>
      </rPr>
      <t>16.03.200</t>
    </r>
  </si>
  <si>
    <r>
      <rPr>
        <sz val="8"/>
        <rFont val="Arial MT"/>
        <family val="2"/>
      </rPr>
      <t>ÁRVORE ORNAMENTAL ALDRAGO H=2,00M</t>
    </r>
  </si>
  <si>
    <r>
      <rPr>
        <sz val="8"/>
        <rFont val="Arial MT"/>
        <family val="2"/>
      </rPr>
      <t>16.03.201</t>
    </r>
  </si>
  <si>
    <r>
      <rPr>
        <sz val="8"/>
        <rFont val="Arial MT"/>
        <family val="2"/>
      </rPr>
      <t>ÁRVORE ORNAMENTAL PAU-CIGARRA H=2,00M</t>
    </r>
  </si>
  <si>
    <r>
      <rPr>
        <sz val="8"/>
        <rFont val="Arial MT"/>
        <family val="2"/>
      </rPr>
      <t>16.03.202</t>
    </r>
  </si>
  <si>
    <r>
      <rPr>
        <sz val="8"/>
        <rFont val="Arial MT"/>
        <family val="2"/>
      </rPr>
      <t>ÁRVORE ORNAMENTAL ARAÇÁ H=2,00M</t>
    </r>
  </si>
  <si>
    <r>
      <rPr>
        <sz val="8"/>
        <rFont val="Arial MT"/>
        <family val="2"/>
      </rPr>
      <t>16.03.203</t>
    </r>
  </si>
  <si>
    <r>
      <rPr>
        <sz val="8"/>
        <rFont val="Arial MT"/>
        <family val="2"/>
      </rPr>
      <t>ÁRVORE ORNAMENTAL AROEIRA-SALSA H=2,00M</t>
    </r>
  </si>
  <si>
    <r>
      <rPr>
        <sz val="8"/>
        <rFont val="Arial MT"/>
        <family val="2"/>
      </rPr>
      <t>16.03.204</t>
    </r>
  </si>
  <si>
    <r>
      <rPr>
        <sz val="8"/>
        <rFont val="Arial MT"/>
        <family val="2"/>
      </rPr>
      <t>ÁRVORE ORNAMENTAL BICO-DE-PATO H=2,00M</t>
    </r>
  </si>
  <si>
    <r>
      <rPr>
        <sz val="8"/>
        <rFont val="Arial MT"/>
        <family val="2"/>
      </rPr>
      <t>16.03.205</t>
    </r>
  </si>
  <si>
    <r>
      <rPr>
        <sz val="8"/>
        <rFont val="Arial MT"/>
        <family val="2"/>
      </rPr>
      <t>ÁRVORE ORNAMENTAL CHUVA DE OURO H=2,00M</t>
    </r>
  </si>
  <si>
    <r>
      <rPr>
        <sz val="8"/>
        <rFont val="Arial MT"/>
        <family val="2"/>
      </rPr>
      <t>16.03.206</t>
    </r>
  </si>
  <si>
    <r>
      <rPr>
        <sz val="8"/>
        <rFont val="Arial MT"/>
        <family val="2"/>
      </rPr>
      <t>ÁRVORE ORNAMENTAL CANELEIRA H=2,00M</t>
    </r>
  </si>
  <si>
    <r>
      <rPr>
        <sz val="8"/>
        <rFont val="Arial MT"/>
        <family val="2"/>
      </rPr>
      <t>16.03.207</t>
    </r>
  </si>
  <si>
    <r>
      <rPr>
        <sz val="8"/>
        <rFont val="Arial MT"/>
        <family val="2"/>
      </rPr>
      <t>ÁRVORE ORNAMENTAL CAPUTUNA-PRETA (CHUPA FERRO) H=2,00M</t>
    </r>
  </si>
  <si>
    <r>
      <rPr>
        <sz val="8"/>
        <rFont val="Arial MT"/>
        <family val="2"/>
      </rPr>
      <t>16.03.208</t>
    </r>
  </si>
  <si>
    <r>
      <rPr>
        <sz val="8"/>
        <rFont val="Arial MT"/>
        <family val="2"/>
      </rPr>
      <t>ÁRVORE ORNAMENTAL CAROBA H=2,00M</t>
    </r>
  </si>
  <si>
    <r>
      <rPr>
        <sz val="8"/>
        <rFont val="Arial MT"/>
        <family val="2"/>
      </rPr>
      <t>16.03.209</t>
    </r>
  </si>
  <si>
    <r>
      <rPr>
        <sz val="8"/>
        <rFont val="Arial MT"/>
        <family val="2"/>
      </rPr>
      <t>ÁRVORE ORNAMENTAL CAROBA-BRANCA H=2,00M</t>
    </r>
  </si>
  <si>
    <r>
      <rPr>
        <sz val="8"/>
        <rFont val="Arial MT"/>
        <family val="2"/>
      </rPr>
      <t>16.03.210</t>
    </r>
  </si>
  <si>
    <r>
      <rPr>
        <sz val="8"/>
        <rFont val="Arial MT"/>
        <family val="2"/>
      </rPr>
      <t>ÁRVORE ORNAMENTAL CAROBÃO H=2,00M</t>
    </r>
  </si>
  <si>
    <r>
      <rPr>
        <sz val="8"/>
        <rFont val="Arial MT"/>
        <family val="2"/>
      </rPr>
      <t>16.03.211</t>
    </r>
  </si>
  <si>
    <r>
      <rPr>
        <sz val="8"/>
        <rFont val="Arial MT"/>
        <family val="2"/>
      </rPr>
      <t>ÁRVORE ORNAMENTAL CARVALHO-BRASILEIRO (CARVALHO DO BRASIL) H=2,00M</t>
    </r>
  </si>
  <si>
    <r>
      <rPr>
        <sz val="8"/>
        <rFont val="Arial MT"/>
        <family val="2"/>
      </rPr>
      <t>16.03.212</t>
    </r>
  </si>
  <si>
    <r>
      <rPr>
        <sz val="8"/>
        <rFont val="Arial MT"/>
        <family val="2"/>
      </rPr>
      <t>ÁRVORE ORNAMENTAL CÁSSIA-GRANDE H=2,00M</t>
    </r>
  </si>
  <si>
    <r>
      <rPr>
        <sz val="8"/>
        <rFont val="Arial MT"/>
        <family val="2"/>
      </rPr>
      <t>16.03.213</t>
    </r>
  </si>
  <si>
    <r>
      <rPr>
        <sz val="8"/>
        <rFont val="Arial MT"/>
        <family val="2"/>
      </rPr>
      <t>ÁRVORE ORNAMENTAL CEDRO-ROSA (CEDRO) H=2,00M</t>
    </r>
  </si>
  <si>
    <r>
      <rPr>
        <sz val="8"/>
        <rFont val="Arial MT"/>
        <family val="2"/>
      </rPr>
      <t>16.03.214</t>
    </r>
  </si>
  <si>
    <r>
      <rPr>
        <sz val="8"/>
        <rFont val="Arial MT"/>
        <family val="2"/>
      </rPr>
      <t>ÁRVORE ORNAMENTAL CHÁ-DE-BUGRE (CAPITÃO DO CAMPO) H=2,00M</t>
    </r>
  </si>
  <si>
    <r>
      <rPr>
        <sz val="8"/>
        <rFont val="Arial MT"/>
        <family val="2"/>
      </rPr>
      <t>16.03.215</t>
    </r>
  </si>
  <si>
    <r>
      <rPr>
        <sz val="8"/>
        <rFont val="Arial MT"/>
        <family val="2"/>
      </rPr>
      <t>ÁRVORE ORNAMENTAL DEDALEIRO H=2,00M</t>
    </r>
  </si>
  <si>
    <r>
      <rPr>
        <sz val="8"/>
        <rFont val="Arial MT"/>
        <family val="2"/>
      </rPr>
      <t>16.03.216</t>
    </r>
  </si>
  <si>
    <r>
      <rPr>
        <sz val="8"/>
        <rFont val="Arial MT"/>
        <family val="2"/>
      </rPr>
      <t>ÁRVORE ORNAMENTAL DIADEMA H=2,00M</t>
    </r>
  </si>
  <si>
    <r>
      <rPr>
        <sz val="8"/>
        <rFont val="Arial MT"/>
        <family val="2"/>
      </rPr>
      <t>16.03.217</t>
    </r>
  </si>
  <si>
    <r>
      <rPr>
        <sz val="8"/>
        <rFont val="Arial MT"/>
        <family val="2"/>
      </rPr>
      <t>ÁRVORE ORNAMENTAL EMBAÚBA H=2,00M</t>
    </r>
  </si>
  <si>
    <r>
      <rPr>
        <sz val="8"/>
        <rFont val="Arial MT"/>
        <family val="2"/>
      </rPr>
      <t>16.03.218</t>
    </r>
  </si>
  <si>
    <r>
      <rPr>
        <sz val="8"/>
        <rFont val="Arial MT"/>
        <family val="2"/>
      </rPr>
      <t>ÁRVORE ORNAMENTAL EMBIRUÇU H=2,00M</t>
    </r>
  </si>
  <si>
    <r>
      <rPr>
        <sz val="8"/>
        <rFont val="Arial MT"/>
        <family val="2"/>
      </rPr>
      <t>16.03.219</t>
    </r>
  </si>
  <si>
    <r>
      <rPr>
        <sz val="8"/>
        <rFont val="Arial MT"/>
        <family val="2"/>
      </rPr>
      <t>ÁRVORE ORNAMENTAL FEIJOA H=2,00M</t>
    </r>
  </si>
  <si>
    <r>
      <rPr>
        <sz val="8"/>
        <rFont val="Arial MT"/>
        <family val="2"/>
      </rPr>
      <t>16.03.220</t>
    </r>
  </si>
  <si>
    <r>
      <rPr>
        <sz val="8"/>
        <rFont val="Arial MT"/>
        <family val="2"/>
      </rPr>
      <t>ÁRVORE ORNAMENTAL GUANANDI H=2,00M</t>
    </r>
  </si>
  <si>
    <r>
      <rPr>
        <sz val="8"/>
        <rFont val="Arial MT"/>
        <family val="2"/>
      </rPr>
      <t>16.03.221</t>
    </r>
  </si>
  <si>
    <r>
      <rPr>
        <sz val="8"/>
        <rFont val="Arial MT"/>
        <family val="2"/>
      </rPr>
      <t>ÁRVORE ORNAMENTAL IPÊ-AMARELO-DA-SERRA H=2,00M</t>
    </r>
  </si>
  <si>
    <r>
      <rPr>
        <sz val="8"/>
        <rFont val="Arial MT"/>
        <family val="2"/>
      </rPr>
      <t>16.03.222</t>
    </r>
  </si>
  <si>
    <r>
      <rPr>
        <sz val="8"/>
        <rFont val="Arial MT"/>
        <family val="2"/>
      </rPr>
      <t>ÁRVORE ORNAMENTAL IPÊ-BRANCO H=2,00M</t>
    </r>
  </si>
  <si>
    <r>
      <rPr>
        <sz val="8"/>
        <rFont val="Arial MT"/>
        <family val="2"/>
      </rPr>
      <t>16.03.223</t>
    </r>
  </si>
  <si>
    <r>
      <rPr>
        <sz val="8"/>
        <rFont val="Arial MT"/>
        <family val="2"/>
      </rPr>
      <t>ÁRVORE ORNAMENTAL IPÊ-ROXO DE 7 FOLHAS H=2,00M</t>
    </r>
  </si>
  <si>
    <r>
      <rPr>
        <sz val="8"/>
        <rFont val="Arial MT"/>
        <family val="2"/>
      </rPr>
      <t>16.03.224</t>
    </r>
  </si>
  <si>
    <r>
      <rPr>
        <sz val="8"/>
        <rFont val="Arial MT"/>
        <family val="2"/>
      </rPr>
      <t>ÁRVORE ORNAMENTAL JACARANDÁ-PAULISTA H=2,00M</t>
    </r>
  </si>
  <si>
    <r>
      <rPr>
        <sz val="8"/>
        <rFont val="Arial MT"/>
        <family val="2"/>
      </rPr>
      <t>16.03.225</t>
    </r>
  </si>
  <si>
    <r>
      <rPr>
        <sz val="8"/>
        <rFont val="Arial MT"/>
        <family val="2"/>
      </rPr>
      <t>ÁRVORE ORNAMENTAL JEQUITIBÁ-BRANCO H=2,00M</t>
    </r>
  </si>
  <si>
    <r>
      <rPr>
        <sz val="8"/>
        <rFont val="Arial MT"/>
        <family val="2"/>
      </rPr>
      <t>16.03.226</t>
    </r>
  </si>
  <si>
    <r>
      <rPr>
        <sz val="8"/>
        <rFont val="Arial MT"/>
        <family val="2"/>
      </rPr>
      <t>ÁRVORE ORNAMENTAL JEQUITIBÁ-ROSA H=2,00M</t>
    </r>
  </si>
  <si>
    <r>
      <rPr>
        <sz val="8"/>
        <rFont val="Arial MT"/>
        <family val="2"/>
      </rPr>
      <t>16.03.227</t>
    </r>
  </si>
  <si>
    <r>
      <rPr>
        <sz val="8"/>
        <rFont val="Arial MT"/>
        <family val="2"/>
      </rPr>
      <t>ÁRVORE ORNAMENTAL MIRINDIBA (MIRINDIBA ROSA) H=2,00M</t>
    </r>
  </si>
  <si>
    <r>
      <rPr>
        <sz val="8"/>
        <rFont val="Arial MT"/>
        <family val="2"/>
      </rPr>
      <t>16.03.228</t>
    </r>
  </si>
  <si>
    <r>
      <rPr>
        <sz val="8"/>
        <rFont val="Arial MT"/>
        <family val="2"/>
      </rPr>
      <t>ÁRVORE ORNAMENTAL MULUNGU-DO-LITORAL (SUINÃ) H=2,00M</t>
    </r>
  </si>
  <si>
    <r>
      <rPr>
        <sz val="8"/>
        <rFont val="Arial MT"/>
        <family val="2"/>
      </rPr>
      <t>16.03.229</t>
    </r>
  </si>
  <si>
    <r>
      <rPr>
        <sz val="8"/>
        <rFont val="Arial MT"/>
        <family val="2"/>
      </rPr>
      <t>ÁRVORE ORNAMENTAL MULUNGU H=2,00M</t>
    </r>
  </si>
  <si>
    <r>
      <rPr>
        <sz val="8"/>
        <rFont val="Arial MT"/>
        <family val="2"/>
      </rPr>
      <t>16.03.230</t>
    </r>
  </si>
  <si>
    <r>
      <rPr>
        <sz val="8"/>
        <rFont val="Arial MT"/>
        <family val="2"/>
      </rPr>
      <t>ÁRVORE ORNAMENTAL PATA-DE-VACA-BRANCA (PATA-DE-VACA) H=2,00M</t>
    </r>
  </si>
  <si>
    <r>
      <rPr>
        <sz val="8"/>
        <rFont val="Arial MT"/>
        <family val="2"/>
      </rPr>
      <t>16.03.231</t>
    </r>
  </si>
  <si>
    <r>
      <rPr>
        <sz val="8"/>
        <rFont val="Arial MT"/>
        <family val="2"/>
      </rPr>
      <t>ÁRVORE ORNAMENTAL TARUMÃ H=2,00M</t>
    </r>
  </si>
  <si>
    <r>
      <rPr>
        <sz val="8"/>
        <rFont val="Arial MT"/>
        <family val="2"/>
      </rPr>
      <t>16.03.232</t>
    </r>
  </si>
  <si>
    <r>
      <rPr>
        <sz val="8"/>
        <rFont val="Arial MT"/>
        <family val="2"/>
      </rPr>
      <t>ÁRVORE ORNAMENTAL URUCUM H=2,00M</t>
    </r>
  </si>
  <si>
    <r>
      <rPr>
        <sz val="8"/>
        <rFont val="Arial MT"/>
        <family val="2"/>
      </rPr>
      <t>16.03.300</t>
    </r>
  </si>
  <si>
    <r>
      <rPr>
        <sz val="8"/>
        <rFont val="Arial MT"/>
        <family val="2"/>
      </rPr>
      <t>ARBUSTO ALPÍNIA H=0,50 A 0,70M</t>
    </r>
  </si>
  <si>
    <r>
      <rPr>
        <sz val="8"/>
        <rFont val="Arial MT"/>
        <family val="2"/>
      </rPr>
      <t>16.03.301</t>
    </r>
  </si>
  <si>
    <r>
      <rPr>
        <sz val="8"/>
        <rFont val="Arial MT"/>
        <family val="2"/>
      </rPr>
      <t>ARBUSTO AVE-DO-PARAÍSO H=0,50 A 0,70M</t>
    </r>
  </si>
  <si>
    <r>
      <rPr>
        <sz val="8"/>
        <rFont val="Arial MT"/>
        <family val="2"/>
      </rPr>
      <t>16.03.302</t>
    </r>
  </si>
  <si>
    <r>
      <rPr>
        <sz val="8"/>
        <rFont val="Arial MT"/>
        <family val="2"/>
      </rPr>
      <t>ARBUSTO CLÚSIA H=0,50 A 0,70M</t>
    </r>
  </si>
  <si>
    <r>
      <rPr>
        <sz val="8"/>
        <rFont val="Arial MT"/>
        <family val="2"/>
      </rPr>
      <t>16.03.303</t>
    </r>
  </si>
  <si>
    <r>
      <rPr>
        <sz val="8"/>
        <rFont val="Arial MT"/>
        <family val="2"/>
      </rPr>
      <t>FORRAÇÃO FALSO-ÍRIS</t>
    </r>
  </si>
  <si>
    <r>
      <rPr>
        <sz val="8"/>
        <rFont val="Arial MT"/>
        <family val="2"/>
      </rPr>
      <t>16.03.304</t>
    </r>
  </si>
  <si>
    <r>
      <rPr>
        <sz val="8"/>
        <rFont val="Arial MT"/>
        <family val="2"/>
      </rPr>
      <t>ARBUSTO FILODENDRO H=0,50 A 0,70M</t>
    </r>
  </si>
  <si>
    <r>
      <rPr>
        <sz val="8"/>
        <rFont val="Arial MT"/>
        <family val="2"/>
      </rPr>
      <t>16.03.305</t>
    </r>
  </si>
  <si>
    <r>
      <rPr>
        <sz val="8"/>
        <rFont val="Arial MT"/>
        <family val="2"/>
      </rPr>
      <t>FORRAÇÃO FLOR-LEOPARDO</t>
    </r>
  </si>
  <si>
    <r>
      <rPr>
        <sz val="8"/>
        <rFont val="Arial MT"/>
        <family val="2"/>
      </rPr>
      <t>16.03.306</t>
    </r>
  </si>
  <si>
    <r>
      <rPr>
        <sz val="8"/>
        <rFont val="Arial MT"/>
        <family val="2"/>
      </rPr>
      <t>ARBUSTO GARDÊNIA H=0,50 A 0,70M</t>
    </r>
  </si>
  <si>
    <r>
      <rPr>
        <sz val="8"/>
        <rFont val="Arial MT"/>
        <family val="2"/>
      </rPr>
      <t>16.03.307</t>
    </r>
  </si>
  <si>
    <r>
      <rPr>
        <sz val="8"/>
        <rFont val="Arial MT"/>
        <family val="2"/>
      </rPr>
      <t>ARBUSTO GUAIMBÊ-DA-FOLHA-ONDULADA H=0,50 A 0,70M</t>
    </r>
  </si>
  <si>
    <r>
      <rPr>
        <sz val="8"/>
        <rFont val="Arial MT"/>
        <family val="2"/>
      </rPr>
      <t>16.03.308</t>
    </r>
  </si>
  <si>
    <r>
      <rPr>
        <sz val="8"/>
        <rFont val="Arial MT"/>
        <family val="2"/>
      </rPr>
      <t>ARBUSTO GUAIMBÊ-DE-BREJO H=0,50 A 0,70M</t>
    </r>
  </si>
  <si>
    <r>
      <rPr>
        <sz val="8"/>
        <rFont val="Arial MT"/>
        <family val="2"/>
      </rPr>
      <t>16.03.309</t>
    </r>
  </si>
  <si>
    <r>
      <rPr>
        <sz val="8"/>
        <rFont val="Arial MT"/>
        <family val="2"/>
      </rPr>
      <t>FORRAÇÃO HELICÔNIA-PAPAGAIO</t>
    </r>
  </si>
  <si>
    <r>
      <rPr>
        <sz val="8"/>
        <rFont val="Arial MT"/>
        <family val="2"/>
      </rPr>
      <t>16.03.310</t>
    </r>
  </si>
  <si>
    <r>
      <rPr>
        <sz val="8"/>
        <rFont val="Arial MT"/>
        <family val="2"/>
      </rPr>
      <t>ARBUSTO IMBÊ H=0,50 A 0,70M</t>
    </r>
  </si>
  <si>
    <r>
      <rPr>
        <sz val="8"/>
        <rFont val="Arial MT"/>
        <family val="2"/>
      </rPr>
      <t>16.03.311</t>
    </r>
  </si>
  <si>
    <r>
      <rPr>
        <sz val="8"/>
        <rFont val="Arial MT"/>
        <family val="2"/>
      </rPr>
      <t>ARBUSTO JASMIM-AMARELO H=0,50 A 0,70M</t>
    </r>
  </si>
  <si>
    <r>
      <rPr>
        <sz val="8"/>
        <rFont val="Arial MT"/>
        <family val="2"/>
      </rPr>
      <t>16.03.312</t>
    </r>
  </si>
  <si>
    <r>
      <rPr>
        <sz val="8"/>
        <rFont val="Arial MT"/>
        <family val="2"/>
      </rPr>
      <t>ARBUSTO LANTERNA-CHINESA H=0,50 A 0,70M</t>
    </r>
  </si>
  <si>
    <r>
      <rPr>
        <sz val="8"/>
        <rFont val="Arial MT"/>
        <family val="2"/>
      </rPr>
      <t>16.03.313</t>
    </r>
  </si>
  <si>
    <r>
      <rPr>
        <sz val="8"/>
        <rFont val="Arial MT"/>
        <family val="2"/>
      </rPr>
      <t>ARBUSTO MANACÁ-DE-CHEIRO H=0,50 A 0,70M</t>
    </r>
  </si>
  <si>
    <r>
      <rPr>
        <sz val="8"/>
        <rFont val="Arial MT"/>
        <family val="2"/>
      </rPr>
      <t>16.03.314</t>
    </r>
  </si>
  <si>
    <r>
      <rPr>
        <sz val="8"/>
        <rFont val="Arial MT"/>
        <family val="2"/>
      </rPr>
      <t>ARBUSTO MARIA-PRETA H=0,50 A 0,70M</t>
    </r>
  </si>
  <si>
    <r>
      <rPr>
        <sz val="8"/>
        <rFont val="Arial MT"/>
        <family val="2"/>
      </rPr>
      <t>16.03.315</t>
    </r>
  </si>
  <si>
    <r>
      <rPr>
        <sz val="8"/>
        <rFont val="Arial MT"/>
        <family val="2"/>
      </rPr>
      <t>FORRAÇÃO MORÉIA-AMARELA</t>
    </r>
  </si>
  <si>
    <r>
      <rPr>
        <sz val="8"/>
        <rFont val="Arial MT"/>
        <family val="2"/>
      </rPr>
      <t>16.03.316</t>
    </r>
  </si>
  <si>
    <r>
      <rPr>
        <sz val="8"/>
        <rFont val="Arial MT"/>
        <family val="2"/>
      </rPr>
      <t>ARBUSTO MUSSAENDA H=0,50 A 0,70M</t>
    </r>
  </si>
  <si>
    <r>
      <rPr>
        <sz val="8"/>
        <rFont val="Arial MT"/>
        <family val="2"/>
      </rPr>
      <t>16.03.317</t>
    </r>
  </si>
  <si>
    <r>
      <rPr>
        <sz val="8"/>
        <rFont val="Arial MT"/>
        <family val="2"/>
      </rPr>
      <t>ARBUSTO MUSSAENDA-FRONDOSA H=0,50 A 0,70M</t>
    </r>
  </si>
  <si>
    <r>
      <rPr>
        <sz val="8"/>
        <rFont val="Arial MT"/>
        <family val="2"/>
      </rPr>
      <t>16.03.318</t>
    </r>
  </si>
  <si>
    <r>
      <rPr>
        <sz val="8"/>
        <rFont val="Arial MT"/>
        <family val="2"/>
      </rPr>
      <t>ARBUSTO PLEOMELE H=0,50 A 0,70M</t>
    </r>
  </si>
  <si>
    <r>
      <rPr>
        <sz val="8"/>
        <rFont val="Arial MT"/>
        <family val="2"/>
      </rPr>
      <t>16.03.319</t>
    </r>
  </si>
  <si>
    <r>
      <rPr>
        <sz val="8"/>
        <rFont val="Arial MT"/>
        <family val="2"/>
      </rPr>
      <t>ARBUSTO QUARESMEIRINHA H=0,50 A 0,70M</t>
    </r>
  </si>
  <si>
    <r>
      <rPr>
        <sz val="8"/>
        <rFont val="Arial MT"/>
        <family val="2"/>
      </rPr>
      <t>16.03.320</t>
    </r>
  </si>
  <si>
    <r>
      <rPr>
        <sz val="8"/>
        <rFont val="Arial MT"/>
        <family val="2"/>
      </rPr>
      <t>ARBUSTO RESEDÁ H=0,50 A 0,70M</t>
    </r>
  </si>
  <si>
    <r>
      <rPr>
        <sz val="8"/>
        <rFont val="Arial MT"/>
        <family val="2"/>
      </rPr>
      <t>16.03.321</t>
    </r>
  </si>
  <si>
    <r>
      <rPr>
        <sz val="8"/>
        <rFont val="Arial MT"/>
        <family val="2"/>
      </rPr>
      <t>ARBUSTO SOMBRINHA-CHINESA H=0,50 A 0,70M</t>
    </r>
  </si>
  <si>
    <r>
      <rPr>
        <sz val="8"/>
        <rFont val="Arial MT"/>
        <family val="2"/>
      </rPr>
      <t>16.03.322</t>
    </r>
  </si>
  <si>
    <r>
      <rPr>
        <sz val="8"/>
        <rFont val="Arial MT"/>
        <family val="2"/>
      </rPr>
      <t>ARBUSTO TUMBÉRGIA H=0,50 A 0,70M</t>
    </r>
  </si>
  <si>
    <r>
      <rPr>
        <sz val="8"/>
        <rFont val="Arial MT"/>
        <family val="2"/>
      </rPr>
      <t>16.03.350</t>
    </r>
  </si>
  <si>
    <r>
      <rPr>
        <sz val="8"/>
        <rFont val="Arial MT"/>
        <family val="2"/>
      </rPr>
      <t>FRUTÍFERA ANGELIM-DOCE H=2,00M</t>
    </r>
  </si>
  <si>
    <r>
      <rPr>
        <sz val="8"/>
        <rFont val="Arial MT"/>
        <family val="2"/>
      </rPr>
      <t>16.03.351</t>
    </r>
  </si>
  <si>
    <r>
      <rPr>
        <sz val="8"/>
        <rFont val="Arial MT"/>
        <family val="2"/>
      </rPr>
      <t>FRUTÍFERA CEREJINHA (CEREJEIRA DO MATO)  H=2,00M</t>
    </r>
  </si>
  <si>
    <r>
      <rPr>
        <sz val="8"/>
        <rFont val="Arial MT"/>
        <family val="2"/>
      </rPr>
      <t>16.03.352</t>
    </r>
  </si>
  <si>
    <r>
      <rPr>
        <sz val="8"/>
        <rFont val="Arial MT"/>
        <family val="2"/>
      </rPr>
      <t>FRUTÍFERA GENIPAPO (JENIPAPO) H=2,00M</t>
    </r>
  </si>
  <si>
    <r>
      <rPr>
        <sz val="8"/>
        <rFont val="Arial MT"/>
        <family val="2"/>
      </rPr>
      <t>16.03.353</t>
    </r>
  </si>
  <si>
    <r>
      <rPr>
        <sz val="8"/>
        <rFont val="Arial MT"/>
        <family val="2"/>
      </rPr>
      <t>FRUTÍFERA GOIABEIRA H=2,00M</t>
    </r>
  </si>
  <si>
    <r>
      <rPr>
        <sz val="8"/>
        <rFont val="Arial MT"/>
        <family val="2"/>
      </rPr>
      <t>16.03.354</t>
    </r>
  </si>
  <si>
    <r>
      <rPr>
        <sz val="8"/>
        <rFont val="Arial MT"/>
        <family val="2"/>
      </rPr>
      <t>FRUTÍFERA GRUMIXAMA H=2,00M</t>
    </r>
  </si>
  <si>
    <r>
      <rPr>
        <sz val="8"/>
        <rFont val="Arial MT"/>
        <family val="2"/>
      </rPr>
      <t>16.03.355</t>
    </r>
  </si>
  <si>
    <r>
      <rPr>
        <sz val="8"/>
        <rFont val="Arial MT"/>
        <family val="2"/>
      </rPr>
      <t>FRUTÍFERA GABIROBA  H=2,00M</t>
    </r>
  </si>
  <si>
    <r>
      <rPr>
        <sz val="8"/>
        <rFont val="Arial MT"/>
        <family val="2"/>
      </rPr>
      <t>16.03.356</t>
    </r>
  </si>
  <si>
    <r>
      <rPr>
        <sz val="8"/>
        <rFont val="Arial MT"/>
        <family val="2"/>
      </rPr>
      <t>FRUTÍFERA JABUTICABEIRA H=2,00M</t>
    </r>
  </si>
  <si>
    <r>
      <rPr>
        <sz val="8"/>
        <rFont val="Arial MT"/>
        <family val="2"/>
      </rPr>
      <t>16.03.400</t>
    </r>
  </si>
  <si>
    <r>
      <rPr>
        <sz val="8"/>
        <rFont val="Arial MT"/>
        <family val="2"/>
      </rPr>
      <t>PALMEIRA AÇAÍ H=1,50 A 2,00M</t>
    </r>
  </si>
  <si>
    <r>
      <rPr>
        <sz val="8"/>
        <rFont val="Arial MT"/>
        <family val="2"/>
      </rPr>
      <t>16.03.401</t>
    </r>
  </si>
  <si>
    <r>
      <rPr>
        <sz val="8"/>
        <rFont val="Arial MT"/>
        <family val="2"/>
      </rPr>
      <t>PALMEIRA GUARIROBA H=1,50 A 2,00M</t>
    </r>
  </si>
  <si>
    <r>
      <rPr>
        <sz val="8"/>
        <rFont val="Arial MT"/>
        <family val="2"/>
      </rPr>
      <t>16.03.402</t>
    </r>
  </si>
  <si>
    <r>
      <rPr>
        <sz val="8"/>
        <rFont val="Arial MT"/>
        <family val="2"/>
      </rPr>
      <t>PALMEIRA INDAIÁ H=1,50 A 2,00M</t>
    </r>
  </si>
  <si>
    <r>
      <rPr>
        <sz val="8"/>
        <rFont val="Arial MT"/>
        <family val="2"/>
      </rPr>
      <t>16.03.403</t>
    </r>
  </si>
  <si>
    <r>
      <rPr>
        <sz val="8"/>
        <rFont val="Arial MT"/>
        <family val="2"/>
      </rPr>
      <t>PALMEIRA PALMITO-JUÇARA (PALMITO) H=1,50 A 2,00M</t>
    </r>
  </si>
  <si>
    <r>
      <rPr>
        <sz val="8"/>
        <rFont val="Arial MT"/>
        <family val="2"/>
      </rPr>
      <t>16.03.404</t>
    </r>
  </si>
  <si>
    <r>
      <rPr>
        <sz val="8"/>
        <rFont val="Arial MT"/>
        <family val="2"/>
      </rPr>
      <t>PALMEIRA PUPUNHA H=1,50 A 2,00M</t>
    </r>
  </si>
  <si>
    <r>
      <rPr>
        <sz val="8"/>
        <rFont val="Arial MT"/>
        <family val="2"/>
      </rPr>
      <t>16.03.430</t>
    </r>
  </si>
  <si>
    <r>
      <rPr>
        <sz val="8"/>
        <rFont val="Arial MT"/>
        <family val="2"/>
      </rPr>
      <t>CIPÓ DE SÃO JOÃO H=0,50 A 0,70M</t>
    </r>
  </si>
  <si>
    <r>
      <rPr>
        <sz val="8"/>
        <rFont val="Arial MT"/>
        <family val="2"/>
      </rPr>
      <t>16.03.431</t>
    </r>
  </si>
  <si>
    <r>
      <rPr>
        <sz val="8"/>
        <rFont val="Arial MT"/>
        <family val="2"/>
      </rPr>
      <t>CUSPIDÁRIA H=0,50 A 0,70M</t>
    </r>
  </si>
  <si>
    <r>
      <rPr>
        <sz val="8"/>
        <rFont val="Arial MT"/>
        <family val="2"/>
      </rPr>
      <t>16.03.432</t>
    </r>
  </si>
  <si>
    <r>
      <rPr>
        <sz val="8"/>
        <rFont val="Arial MT"/>
        <family val="2"/>
      </rPr>
      <t>IPOMÉIA H=0,50 A 0,70M</t>
    </r>
  </si>
  <si>
    <r>
      <rPr>
        <sz val="8"/>
        <rFont val="Arial MT"/>
        <family val="2"/>
      </rPr>
      <t>16.03.450</t>
    </r>
  </si>
  <si>
    <r>
      <rPr>
        <sz val="8"/>
        <rFont val="Arial MT"/>
        <family val="2"/>
      </rPr>
      <t>TRANSPLANTE INTERNO DE ÁRVORE COM 2CM&lt;DAP&lt;3CM</t>
    </r>
  </si>
  <si>
    <r>
      <rPr>
        <sz val="8"/>
        <rFont val="Arial MT"/>
        <family val="2"/>
      </rPr>
      <t>16.03.451</t>
    </r>
  </si>
  <si>
    <r>
      <rPr>
        <sz val="8"/>
        <rFont val="Arial MT"/>
        <family val="2"/>
      </rPr>
      <t>TRANSPLANTE INTERNO DE ÁRVORE COM 3CM&lt;DAP&lt;5CM</t>
    </r>
  </si>
  <si>
    <r>
      <rPr>
        <sz val="8"/>
        <rFont val="Arial MT"/>
        <family val="2"/>
      </rPr>
      <t>16.03.452</t>
    </r>
  </si>
  <si>
    <r>
      <rPr>
        <sz val="8"/>
        <rFont val="Arial MT"/>
        <family val="2"/>
      </rPr>
      <t>TRANSPLANTE INTERNO DE ÁRVORE COM 5CM&lt;DAP&lt;7CM</t>
    </r>
  </si>
  <si>
    <r>
      <rPr>
        <sz val="8"/>
        <rFont val="Arial MT"/>
        <family val="2"/>
      </rPr>
      <t>16.03.453</t>
    </r>
  </si>
  <si>
    <r>
      <rPr>
        <sz val="8"/>
        <rFont val="Arial MT"/>
        <family val="2"/>
      </rPr>
      <t>TRANSPLANTE INTERNO DE ÁRVORE COM 7CM&lt;DAP&lt;15CM</t>
    </r>
  </si>
  <si>
    <r>
      <rPr>
        <sz val="8"/>
        <rFont val="Arial MT"/>
        <family val="2"/>
      </rPr>
      <t>16.03.454</t>
    </r>
  </si>
  <si>
    <r>
      <rPr>
        <sz val="8"/>
        <rFont val="Arial MT"/>
        <family val="2"/>
      </rPr>
      <t>TRANSPLANTE  INTERNO DE ÁRVORE COM 15CM&lt;DAP&lt;30CM</t>
    </r>
  </si>
  <si>
    <r>
      <rPr>
        <sz val="8"/>
        <rFont val="Arial MT"/>
        <family val="2"/>
      </rPr>
      <t>16.03.455</t>
    </r>
  </si>
  <si>
    <r>
      <rPr>
        <sz val="8"/>
        <rFont val="Arial MT"/>
        <family val="2"/>
      </rPr>
      <t>TRANSPLANTE  INTERNO DE ÁRVORE COM 30CM&lt;DAP&lt;45CM</t>
    </r>
  </si>
  <si>
    <r>
      <rPr>
        <sz val="8"/>
        <rFont val="Arial MT"/>
        <family val="2"/>
      </rPr>
      <t>16.03.456</t>
    </r>
  </si>
  <si>
    <r>
      <rPr>
        <sz val="8"/>
        <rFont val="Arial MT"/>
        <family val="2"/>
      </rPr>
      <t>TRANSPLANTE  INTERNO DE ÁRVORE COM 45CM&lt;DAP&lt;60CM</t>
    </r>
  </si>
  <si>
    <r>
      <rPr>
        <sz val="8"/>
        <rFont val="Arial MT"/>
        <family val="2"/>
      </rPr>
      <t>16.03.464</t>
    </r>
  </si>
  <si>
    <r>
      <rPr>
        <sz val="8"/>
        <rFont val="Arial MT"/>
        <family val="2"/>
      </rPr>
      <t>PODA DE CONSERVAÇAO / ADEQUAÇAO PARA ARVORES COM  ALTURA ATE 10M TOPO DA COPA.</t>
    </r>
  </si>
  <si>
    <r>
      <rPr>
        <sz val="8"/>
        <rFont val="Arial MT"/>
        <family val="2"/>
      </rPr>
      <t>16.03.465</t>
    </r>
  </si>
  <si>
    <r>
      <rPr>
        <sz val="8"/>
        <rFont val="Arial MT"/>
        <family val="2"/>
      </rPr>
      <t>PODA DE CONSERVAÇAO / ADEQUAÇAO PARA ARVORES TOPO DA COPA COM ALTURA SUPERIOR A 10M</t>
    </r>
  </si>
  <si>
    <r>
      <rPr>
        <sz val="8"/>
        <rFont val="Arial MT"/>
        <family val="2"/>
      </rPr>
      <t>16.03.466</t>
    </r>
  </si>
  <si>
    <r>
      <rPr>
        <sz val="8"/>
        <rFont val="Arial MT"/>
        <family val="2"/>
      </rPr>
      <t>TRANSPLANTE INTERNO DE ÁRVORE COM 15CM&lt;DAP&lt;30CM APLICAVEL EXCLUSIVAMENTE PELA GOE/DOEV  UMA UNIDADE-DIA.</t>
    </r>
  </si>
  <si>
    <r>
      <rPr>
        <sz val="8"/>
        <rFont val="Arial MT"/>
        <family val="2"/>
      </rPr>
      <t>16.03.467</t>
    </r>
  </si>
  <si>
    <r>
      <rPr>
        <sz val="8"/>
        <rFont val="Arial MT"/>
        <family val="2"/>
      </rPr>
      <t>TRANSPLANTE INTERNO DE ÁRVORE COM 30CM&lt;DAP&lt;45CM APLICAVEL EXCLUSIVAMENTE PELA GOE/DOEV UMA UNIDADE-DIA.</t>
    </r>
  </si>
  <si>
    <r>
      <rPr>
        <sz val="8"/>
        <rFont val="Arial MT"/>
        <family val="2"/>
      </rPr>
      <t>16.03.468</t>
    </r>
  </si>
  <si>
    <r>
      <rPr>
        <sz val="8"/>
        <rFont val="Arial MT"/>
        <family val="2"/>
      </rPr>
      <t>TRANSPLANTE INTERNO DE ÁRVORE COM 45CM&lt;DAP&lt;60CM APLICAVEL EXCLUSIVAMENTE PELA GOE/DOEV UMA UNIDADE-DIA.</t>
    </r>
  </si>
  <si>
    <r>
      <rPr>
        <sz val="8"/>
        <rFont val="Arial MT"/>
        <family val="2"/>
      </rPr>
      <t>16.03.469</t>
    </r>
  </si>
  <si>
    <r>
      <rPr>
        <sz val="8"/>
        <rFont val="Arial MT"/>
        <family val="2"/>
      </rPr>
      <t>TRANSPLANTE INTERNO DE ÁRVORE COM 60CM&lt;DAP&lt;100CM APLICAVEL EXCLUSIVAMENTE PELA GOE/DOEV UMA UNIDADE-DIA.</t>
    </r>
  </si>
  <si>
    <r>
      <rPr>
        <sz val="8"/>
        <rFont val="Arial MT"/>
        <family val="2"/>
      </rPr>
      <t>16.03.470</t>
    </r>
  </si>
  <si>
    <r>
      <rPr>
        <sz val="8"/>
        <rFont val="Arial MT"/>
        <family val="2"/>
      </rPr>
      <t>FRUTÍFERA JAMBOLÃO H=0,50 A 1,00M</t>
    </r>
  </si>
  <si>
    <r>
      <rPr>
        <sz val="8"/>
        <rFont val="Arial MT"/>
        <family val="2"/>
      </rPr>
      <t>16.03.471</t>
    </r>
  </si>
  <si>
    <r>
      <rPr>
        <sz val="8"/>
        <rFont val="Arial MT"/>
        <family val="2"/>
      </rPr>
      <t>PALMEIRA INDAIÁ H=0,50 A 1,00M</t>
    </r>
  </si>
  <si>
    <r>
      <rPr>
        <sz val="8"/>
        <rFont val="Arial MT"/>
        <family val="2"/>
      </rPr>
      <t>16.03.472</t>
    </r>
  </si>
  <si>
    <r>
      <rPr>
        <sz val="8"/>
        <rFont val="Arial MT"/>
        <family val="2"/>
      </rPr>
      <t>ÁRVORE ORNAMENTAL ARAÇÁ H=0,50 A 1,00M</t>
    </r>
  </si>
  <si>
    <r>
      <rPr>
        <sz val="8"/>
        <rFont val="Arial MT"/>
        <family val="2"/>
      </rPr>
      <t>16.03.482</t>
    </r>
  </si>
  <si>
    <r>
      <rPr>
        <sz val="8"/>
        <rFont val="Arial MT"/>
        <family val="2"/>
      </rPr>
      <t>FRUTÍFERA UVAIA - DAP3</t>
    </r>
  </si>
  <si>
    <r>
      <rPr>
        <sz val="8"/>
        <rFont val="Arial MT"/>
        <family val="2"/>
      </rPr>
      <t>16.03.483</t>
    </r>
  </si>
  <si>
    <r>
      <rPr>
        <sz val="8"/>
        <rFont val="Arial MT"/>
        <family val="2"/>
      </rPr>
      <t>PALMEIRA GUARIROBA - DAP3</t>
    </r>
  </si>
  <si>
    <r>
      <rPr>
        <sz val="8"/>
        <rFont val="Arial MT"/>
        <family val="2"/>
      </rPr>
      <t>16.03.484</t>
    </r>
  </si>
  <si>
    <r>
      <rPr>
        <sz val="8"/>
        <rFont val="Arial MT"/>
        <family val="2"/>
      </rPr>
      <t>ÁRVORE ORNAMENTAL SUINÃ - DAP3</t>
    </r>
  </si>
  <si>
    <r>
      <rPr>
        <sz val="8"/>
        <rFont val="Arial MT"/>
        <family val="2"/>
      </rPr>
      <t>16.03.485</t>
    </r>
  </si>
  <si>
    <r>
      <rPr>
        <sz val="8"/>
        <rFont val="Arial MT"/>
        <family val="2"/>
      </rPr>
      <t>FRUTÍFERA PITANGUEIRA - DAP5</t>
    </r>
  </si>
  <si>
    <r>
      <rPr>
        <sz val="8"/>
        <rFont val="Arial MT"/>
        <family val="2"/>
      </rPr>
      <t>16.03.486</t>
    </r>
  </si>
  <si>
    <r>
      <rPr>
        <sz val="8"/>
        <rFont val="Arial MT"/>
        <family val="2"/>
      </rPr>
      <t>PALMEIRA JERIVÁ - DAP5</t>
    </r>
  </si>
  <si>
    <r>
      <rPr>
        <sz val="8"/>
        <rFont val="Arial MT"/>
        <family val="2"/>
      </rPr>
      <t>16.03.487</t>
    </r>
  </si>
  <si>
    <r>
      <rPr>
        <sz val="8"/>
        <rFont val="Arial MT"/>
        <family val="2"/>
      </rPr>
      <t>ÁRVORE ORNAMENTAL PAU-CIGARRA - DAP5</t>
    </r>
  </si>
  <si>
    <r>
      <rPr>
        <sz val="8"/>
        <rFont val="Arial MT"/>
        <family val="2"/>
      </rPr>
      <t>16.03.488</t>
    </r>
  </si>
  <si>
    <r>
      <rPr>
        <sz val="8"/>
        <rFont val="Arial MT"/>
        <family val="2"/>
      </rPr>
      <t>FRUTÍFERA ACEROLA H=2,00M</t>
    </r>
  </si>
  <si>
    <r>
      <rPr>
        <sz val="8"/>
        <rFont val="Arial MT"/>
        <family val="2"/>
      </rPr>
      <t>16.03.489</t>
    </r>
  </si>
  <si>
    <r>
      <rPr>
        <sz val="8"/>
        <rFont val="Arial MT"/>
        <family val="2"/>
      </rPr>
      <t>FRUTÍFERA AMOREIRA H=2,00M</t>
    </r>
  </si>
  <si>
    <r>
      <rPr>
        <sz val="8"/>
        <rFont val="Arial MT"/>
        <family val="2"/>
      </rPr>
      <t>16.03.490</t>
    </r>
  </si>
  <si>
    <r>
      <rPr>
        <sz val="8"/>
        <rFont val="Arial MT"/>
        <family val="2"/>
      </rPr>
      <t>FRUTÍFERA PITANGUEIRA H=2,00M</t>
    </r>
  </si>
  <si>
    <r>
      <rPr>
        <sz val="8"/>
        <rFont val="Arial MT"/>
        <family val="2"/>
      </rPr>
      <t>16.03.491</t>
    </r>
  </si>
  <si>
    <r>
      <rPr>
        <sz val="8"/>
        <rFont val="Arial MT"/>
        <family val="2"/>
      </rPr>
      <t>FRUTÍFERA UVAIA H=2,00M</t>
    </r>
  </si>
  <si>
    <r>
      <rPr>
        <sz val="8"/>
        <rFont val="Arial MT"/>
        <family val="2"/>
      </rPr>
      <t>16.03.492</t>
    </r>
  </si>
  <si>
    <r>
      <rPr>
        <sz val="8"/>
        <rFont val="Arial MT"/>
        <family val="2"/>
      </rPr>
      <t>ÁRVORE ORNAMENTAL ALECRIM DE CAMPINAS H=2,00M</t>
    </r>
  </si>
  <si>
    <r>
      <rPr>
        <sz val="8"/>
        <rFont val="Arial MT"/>
        <family val="2"/>
      </rPr>
      <t>16.03.493</t>
    </r>
  </si>
  <si>
    <r>
      <rPr>
        <sz val="8"/>
        <rFont val="Arial MT"/>
        <family val="2"/>
      </rPr>
      <t>ÁRVORE ORNAMENTAL FEDEGOSO (ALELUIA)  H=2,00M</t>
    </r>
  </si>
  <si>
    <r>
      <rPr>
        <sz val="8"/>
        <rFont val="Arial MT"/>
        <family val="2"/>
      </rPr>
      <t>16.03.494</t>
    </r>
  </si>
  <si>
    <r>
      <rPr>
        <sz val="8"/>
        <rFont val="Arial MT"/>
        <family val="2"/>
      </rPr>
      <t>ÁRVORE ORNAMENTAL IPÊ-AMARELO H=2,00M</t>
    </r>
  </si>
  <si>
    <r>
      <rPr>
        <sz val="8"/>
        <rFont val="Arial MT"/>
        <family val="2"/>
      </rPr>
      <t>16.03.495</t>
    </r>
  </si>
  <si>
    <r>
      <rPr>
        <sz val="8"/>
        <rFont val="Arial MT"/>
        <family val="2"/>
      </rPr>
      <t>ÁRVORE ORNAMENTAL IPÊ-ROXO DE BOLA  H=2,00M</t>
    </r>
  </si>
  <si>
    <r>
      <rPr>
        <sz val="8"/>
        <rFont val="Arial MT"/>
        <family val="2"/>
      </rPr>
      <t>16.03.496</t>
    </r>
  </si>
  <si>
    <r>
      <rPr>
        <sz val="8"/>
        <rFont val="Arial MT"/>
        <family val="2"/>
      </rPr>
      <t>ÁRVORE ORNAMENTAL JATOBÁ H=2,00M</t>
    </r>
  </si>
  <si>
    <r>
      <rPr>
        <sz val="8"/>
        <rFont val="Arial MT"/>
        <family val="2"/>
      </rPr>
      <t>16.03.497</t>
    </r>
  </si>
  <si>
    <r>
      <rPr>
        <sz val="8"/>
        <rFont val="Arial MT"/>
        <family val="2"/>
      </rPr>
      <t>ÁRVORE ORNAMENTAL MANACÁ-DA-SERRA  H=2,00M</t>
    </r>
  </si>
  <si>
    <r>
      <rPr>
        <sz val="8"/>
        <rFont val="Arial MT"/>
        <family val="2"/>
      </rPr>
      <t>16.03.498</t>
    </r>
  </si>
  <si>
    <r>
      <rPr>
        <sz val="8"/>
        <rFont val="Arial MT"/>
        <family val="2"/>
      </rPr>
      <t>ÁRVORE ORNAMENTAL PAU-BRASIL  H=2,00M</t>
    </r>
  </si>
  <si>
    <r>
      <rPr>
        <sz val="8"/>
        <rFont val="Arial MT"/>
        <family val="2"/>
      </rPr>
      <t>16.03.500</t>
    </r>
  </si>
  <si>
    <r>
      <rPr>
        <sz val="8"/>
        <rFont val="Arial MT"/>
        <family val="2"/>
      </rPr>
      <t>ÁRVORE ORNAMENTAL PAU-FERRO H=2,00M</t>
    </r>
  </si>
  <si>
    <r>
      <rPr>
        <sz val="8"/>
        <rFont val="Arial MT"/>
        <family val="2"/>
      </rPr>
      <t>16.03.501</t>
    </r>
  </si>
  <si>
    <r>
      <rPr>
        <sz val="8"/>
        <rFont val="Arial MT"/>
        <family val="2"/>
      </rPr>
      <t>ÁRVORE ORNAMENTAL QUARESMEIRA H=2,00M</t>
    </r>
  </si>
  <si>
    <r>
      <rPr>
        <sz val="8"/>
        <rFont val="Arial MT"/>
        <family val="2"/>
      </rPr>
      <t>16.03.502</t>
    </r>
  </si>
  <si>
    <r>
      <rPr>
        <sz val="8"/>
        <rFont val="Arial MT"/>
        <family val="2"/>
      </rPr>
      <t>ÁRVORE ORNAMENTAL SIBIPIRUNA H=2,00M</t>
    </r>
  </si>
  <si>
    <r>
      <rPr>
        <sz val="8"/>
        <rFont val="Arial MT"/>
        <family val="2"/>
      </rPr>
      <t>16.03.503</t>
    </r>
  </si>
  <si>
    <r>
      <rPr>
        <sz val="8"/>
        <rFont val="Arial MT"/>
        <family val="2"/>
      </rPr>
      <t>ÁRVORE ORNAMENTAL UNHA-DE-VACA H=2,00M</t>
    </r>
  </si>
  <si>
    <r>
      <rPr>
        <sz val="8"/>
        <rFont val="Arial MT"/>
        <family val="2"/>
      </rPr>
      <t>16.03.508</t>
    </r>
  </si>
  <si>
    <r>
      <rPr>
        <sz val="8"/>
        <rFont val="Arial MT"/>
        <family val="2"/>
      </rPr>
      <t>FRUTIFERA GOIABEIRA - DAP 7</t>
    </r>
  </si>
  <si>
    <r>
      <rPr>
        <sz val="8"/>
        <rFont val="Arial MT"/>
        <family val="2"/>
      </rPr>
      <t>16.03.509</t>
    </r>
  </si>
  <si>
    <r>
      <rPr>
        <sz val="8"/>
        <rFont val="Arial MT"/>
        <family val="2"/>
      </rPr>
      <t>PALMEIRA PUPUNHA - DAP 7</t>
    </r>
  </si>
  <si>
    <r>
      <rPr>
        <sz val="8"/>
        <rFont val="Arial MT"/>
        <family val="2"/>
      </rPr>
      <t>16.03.510</t>
    </r>
  </si>
  <si>
    <r>
      <rPr>
        <sz val="8"/>
        <rFont val="Arial MT"/>
        <family val="2"/>
      </rPr>
      <t>ARVORE ORNAMENTAL URUCUM - DAP 7</t>
    </r>
  </si>
  <si>
    <r>
      <rPr>
        <sz val="8"/>
        <rFont val="Arial MT"/>
        <family val="2"/>
      </rPr>
      <t>16.04.001</t>
    </r>
  </si>
  <si>
    <r>
      <rPr>
        <sz val="8"/>
        <rFont val="Arial MT"/>
        <family val="2"/>
      </rPr>
      <t>QE-02 POSTE PARA REDE DE VOLEIBOL</t>
    </r>
  </si>
  <si>
    <r>
      <rPr>
        <sz val="8"/>
        <rFont val="Arial MT"/>
        <family val="2"/>
      </rPr>
      <t>16.04.002</t>
    </r>
  </si>
  <si>
    <r>
      <rPr>
        <sz val="8"/>
        <rFont val="Arial MT"/>
        <family val="2"/>
      </rPr>
      <t>QE-03 TRAVE DE FUTEBOL DE SALAO (FUNDACAO DIRETA)</t>
    </r>
  </si>
  <si>
    <r>
      <rPr>
        <sz val="8"/>
        <rFont val="Arial MT"/>
        <family val="2"/>
      </rPr>
      <t>16.04.007</t>
    </r>
  </si>
  <si>
    <r>
      <rPr>
        <sz val="8"/>
        <rFont val="Arial MT"/>
        <family val="2"/>
      </rPr>
      <t xml:space="preserve">QE-12 QUADRA DE ESPORTES/PISO DE CONCRETO ARMADO/FUNDACAO DIRET-600
</t>
    </r>
    <r>
      <rPr>
        <sz val="8"/>
        <rFont val="Arial MT"/>
        <family val="2"/>
      </rPr>
      <t>M2</t>
    </r>
  </si>
  <si>
    <r>
      <rPr>
        <sz val="8"/>
        <rFont val="Arial MT"/>
        <family val="2"/>
      </rPr>
      <t>16.04.016</t>
    </r>
  </si>
  <si>
    <r>
      <rPr>
        <sz val="8"/>
        <rFont val="Arial MT"/>
        <family val="2"/>
      </rPr>
      <t>QUADRA DE ESPORTES-PISO DE CONCRETO ARMADO-FUND. DIRETA</t>
    </r>
  </si>
  <si>
    <r>
      <rPr>
        <sz val="8"/>
        <rFont val="Arial MT"/>
        <family val="2"/>
      </rPr>
      <t>16.04.019</t>
    </r>
  </si>
  <si>
    <r>
      <rPr>
        <sz val="8"/>
        <rFont val="Arial MT"/>
        <family val="2"/>
      </rPr>
      <t>FQ-01 FECHAMENTO PARA QUADRA DE ESPORTES - FUNDO - BROCA</t>
    </r>
  </si>
  <si>
    <r>
      <rPr>
        <sz val="8"/>
        <rFont val="Arial MT"/>
        <family val="2"/>
      </rPr>
      <t>16.04.020</t>
    </r>
  </si>
  <si>
    <r>
      <rPr>
        <sz val="8"/>
        <rFont val="Arial MT"/>
        <family val="2"/>
      </rPr>
      <t>FQ-01 FECHAMENTO PARA QUADRA DE ESPORTES - FUNDO - SAPATA</t>
    </r>
  </si>
  <si>
    <r>
      <rPr>
        <sz val="8"/>
        <rFont val="Arial MT"/>
        <family val="2"/>
      </rPr>
      <t>16.04.025</t>
    </r>
  </si>
  <si>
    <r>
      <rPr>
        <sz val="8"/>
        <rFont val="Arial MT"/>
        <family val="2"/>
      </rPr>
      <t>QE-37 TABELA DE BASQUETE INCLUSIVE GALVANIZAÇÃO A FOGO E PINTURA ESMALTE  FUNDACAO BROCA Ø 25 CM</t>
    </r>
  </si>
  <si>
    <r>
      <rPr>
        <sz val="8"/>
        <rFont val="Arial MT"/>
        <family val="2"/>
      </rPr>
      <t>16.04.026</t>
    </r>
  </si>
  <si>
    <r>
      <rPr>
        <sz val="8"/>
        <rFont val="Arial MT"/>
        <family val="2"/>
      </rPr>
      <t>KIT ACESSORIOS COMPLEMENTARES  PAR DE TRAVES, PAR DE POSTES PARA VOLEI, PAR DE TABELA DE BASQUETE</t>
    </r>
  </si>
  <si>
    <r>
      <rPr>
        <sz val="8"/>
        <rFont val="Arial MT"/>
        <family val="2"/>
      </rPr>
      <t>16.04.031</t>
    </r>
  </si>
  <si>
    <r>
      <rPr>
        <sz val="8"/>
        <rFont val="Arial MT"/>
        <family val="2"/>
      </rPr>
      <t>FQ-01 FECHAMENTO PARA QUADRA DE ESPORTES - LATERAIS - BROCA</t>
    </r>
  </si>
  <si>
    <r>
      <rPr>
        <sz val="8"/>
        <rFont val="Arial MT"/>
        <family val="2"/>
      </rPr>
      <t>16.04.034</t>
    </r>
  </si>
  <si>
    <r>
      <rPr>
        <sz val="8"/>
        <rFont val="Arial MT"/>
        <family val="2"/>
      </rPr>
      <t>FQ-02 ALAMBRADO SOBRE DIVISA</t>
    </r>
  </si>
  <si>
    <r>
      <rPr>
        <sz val="8"/>
        <rFont val="Arial MT"/>
        <family val="2"/>
      </rPr>
      <t>16.04.036</t>
    </r>
  </si>
  <si>
    <r>
      <rPr>
        <sz val="8"/>
        <rFont val="Arial MT"/>
        <family val="2"/>
      </rPr>
      <t>FQ-01 FECHAMENTO PARA QUADRA DE ESPORTES - LATERAIS - SAPATA</t>
    </r>
  </si>
  <si>
    <r>
      <rPr>
        <sz val="8"/>
        <rFont val="Arial MT"/>
        <family val="2"/>
      </rPr>
      <t>16.04.037</t>
    </r>
  </si>
  <si>
    <r>
      <rPr>
        <sz val="8"/>
        <rFont val="Arial MT"/>
        <family val="2"/>
      </rPr>
      <t>FQ-04 ALAMBRADO COM PERFIL E TELA SOLDADA-GALVANIZADOS</t>
    </r>
  </si>
  <si>
    <r>
      <rPr>
        <sz val="8"/>
        <rFont val="Arial MT"/>
        <family val="2"/>
      </rPr>
      <t>16.04.038</t>
    </r>
  </si>
  <si>
    <r>
      <rPr>
        <sz val="8"/>
        <rFont val="Arial MT"/>
        <family val="2"/>
      </rPr>
      <t>PISO ESPORTIVO DE BORRACHA NATURAL (100% LATEX) E REGULARIZAÇAO DO PISO DE CONCRETO INCLUSIVE MATERIAL E MAO DE OBRA</t>
    </r>
  </si>
  <si>
    <r>
      <rPr>
        <sz val="8"/>
        <rFont val="Arial MT"/>
        <family val="2"/>
      </rPr>
      <t>16.04.039</t>
    </r>
  </si>
  <si>
    <r>
      <rPr>
        <sz val="8"/>
        <rFont val="Arial MT"/>
        <family val="2"/>
      </rPr>
      <t>PISO PARA ATLETISMO EM BORRACHA NATURAL INCLUSO INSTALAÇAO COM ADESIVO EPU E PINTURA DAS RAIAS   INCLUSIVE MATERIAL E MAO DE OBRA</t>
    </r>
  </si>
  <si>
    <r>
      <rPr>
        <sz val="8"/>
        <rFont val="Arial MT"/>
        <family val="2"/>
      </rPr>
      <t>16.04.043</t>
    </r>
  </si>
  <si>
    <r>
      <rPr>
        <sz val="8"/>
        <rFont val="Arial MT"/>
        <family val="2"/>
      </rPr>
      <t>QE-23 ESPACO MULTIESPORTIVO/PISO DE CONCR. ARMADO/FUND. DIRET - 160 M2</t>
    </r>
  </si>
  <si>
    <r>
      <rPr>
        <sz val="8"/>
        <rFont val="Arial MT"/>
        <family val="2"/>
      </rPr>
      <t>16.04.044</t>
    </r>
  </si>
  <si>
    <r>
      <rPr>
        <sz val="8"/>
        <rFont val="Arial MT"/>
        <family val="2"/>
      </rPr>
      <t>PISO SINTETICO VINILICO ESPORTIVO EM PVC E REGULARIZAÇAO DO PISO DE CONCRETO  INCLUSIVE MATERIAL E MAO DE OBRA</t>
    </r>
  </si>
  <si>
    <r>
      <rPr>
        <sz val="8"/>
        <rFont val="Arial MT"/>
        <family val="2"/>
      </rPr>
      <t>16.04.045</t>
    </r>
  </si>
  <si>
    <r>
      <rPr>
        <sz val="8"/>
        <rFont val="Arial MT"/>
        <family val="2"/>
      </rPr>
      <t>PISO ESPORTIVO FLEXIVEL EM PLACAS MODULARES DE POLIPROPILENO DE ALTO IMPACTO INCLUSO RODAPE  RAMPA LATERAL E CANTONEIRO 90º  INCLUSIVE MATERIAL E MAO DE OBRA</t>
    </r>
  </si>
  <si>
    <r>
      <rPr>
        <sz val="8"/>
        <rFont val="Arial MT"/>
        <family val="2"/>
      </rPr>
      <t>16.04.046</t>
    </r>
  </si>
  <si>
    <r>
      <rPr>
        <sz val="8"/>
        <rFont val="Arial MT"/>
        <family val="2"/>
      </rPr>
      <t>MANTA EM PVC FLEXÍVEL E=1,2MM PARA PROTEÇÃO DE PISO DE QUADRA</t>
    </r>
  </si>
  <si>
    <r>
      <rPr>
        <sz val="8"/>
        <rFont val="Arial MT"/>
        <family val="2"/>
      </rPr>
      <t>16.04.047</t>
    </r>
  </si>
  <si>
    <r>
      <rPr>
        <sz val="8"/>
        <rFont val="Arial MT"/>
        <family val="2"/>
      </rPr>
      <t>BANCO DE RESERVAS PARA QUADRA DE ESPORTES, ESTRUTURA TUBULAR EM AÇO GALVANIZADO E ASSENTOS EM POLIPROPILENO</t>
    </r>
  </si>
  <si>
    <r>
      <rPr>
        <sz val="8"/>
        <rFont val="Arial MT"/>
        <family val="2"/>
      </rPr>
      <t>16.04.049</t>
    </r>
  </si>
  <si>
    <r>
      <rPr>
        <sz val="8"/>
        <rFont val="Arial MT"/>
        <family val="2"/>
      </rPr>
      <t>QUADRA PADRAO PILAR PRE MOLDADO COBERTURA EM ESTRUTURA METALICA E TELHAS METALICAS TIPO SANDUÍCHE  - EXCLUSOS PISO DE CONCRETO E ACESSORIOS (TRAVES TABELAS  POSTES VOLEIBOL E REDE DE PROTEÇAO)</t>
    </r>
  </si>
  <si>
    <r>
      <rPr>
        <sz val="8"/>
        <rFont val="Arial MT"/>
        <family val="2"/>
      </rPr>
      <t>16.04.099</t>
    </r>
  </si>
  <si>
    <r>
      <rPr>
        <sz val="8"/>
        <rFont val="Arial MT"/>
        <family val="2"/>
      </rPr>
      <t>SERVICOS DE QUADRAS DE ESPORTES</t>
    </r>
  </si>
  <si>
    <r>
      <rPr>
        <sz val="8"/>
        <rFont val="Arial MT"/>
        <family val="2"/>
      </rPr>
      <t>16.05.004</t>
    </r>
  </si>
  <si>
    <r>
      <rPr>
        <sz val="8"/>
        <rFont val="Arial MT"/>
        <family val="2"/>
      </rPr>
      <t>CA-05 CANALETA P/ AGUAS PLUVIAIS (L=60CM)</t>
    </r>
  </si>
  <si>
    <r>
      <rPr>
        <sz val="8"/>
        <rFont val="Arial MT"/>
        <family val="2"/>
      </rPr>
      <t>16.05.005</t>
    </r>
  </si>
  <si>
    <r>
      <rPr>
        <sz val="8"/>
        <rFont val="Arial MT"/>
        <family val="2"/>
      </rPr>
      <t>CA-06 CANALETA P/ AGUAS PLUVIAIS (L=90CM)</t>
    </r>
  </si>
  <si>
    <r>
      <rPr>
        <sz val="8"/>
        <rFont val="Arial MT"/>
        <family val="2"/>
      </rPr>
      <t>16.05.012</t>
    </r>
  </si>
  <si>
    <r>
      <rPr>
        <sz val="8"/>
        <rFont val="Arial MT"/>
        <family val="2"/>
      </rPr>
      <t>CA-11 CAIXA DE AREIA COM GRELHA</t>
    </r>
  </si>
  <si>
    <r>
      <rPr>
        <sz val="8"/>
        <rFont val="Arial MT"/>
        <family val="2"/>
      </rPr>
      <t>16.05.030</t>
    </r>
  </si>
  <si>
    <r>
      <rPr>
        <sz val="8"/>
        <rFont val="Arial MT"/>
        <family val="2"/>
      </rPr>
      <t>CA-20 CANALETA DE AGUAS PLUVIAIS EM CONCRETO (15CM)</t>
    </r>
  </si>
  <si>
    <r>
      <rPr>
        <sz val="8"/>
        <rFont val="Arial MT"/>
        <family val="2"/>
      </rPr>
      <t>16.05.031</t>
    </r>
  </si>
  <si>
    <r>
      <rPr>
        <sz val="8"/>
        <rFont val="Arial MT"/>
        <family val="2"/>
      </rPr>
      <t>CA-21 CANALETA DE AGUAS PLUVIAIS EM CONCRETO (20CM)</t>
    </r>
  </si>
  <si>
    <r>
      <rPr>
        <sz val="8"/>
        <rFont val="Arial MT"/>
        <family val="2"/>
      </rPr>
      <t>16.05.032</t>
    </r>
  </si>
  <si>
    <r>
      <rPr>
        <sz val="8"/>
        <rFont val="Arial MT"/>
        <family val="2"/>
      </rPr>
      <t>CA-22 CANALETA DE AGUAS PLUVIAIS EM CONCRETO (30CM)</t>
    </r>
  </si>
  <si>
    <r>
      <rPr>
        <sz val="8"/>
        <rFont val="Arial MT"/>
        <family val="2"/>
      </rPr>
      <t>16.05.036</t>
    </r>
  </si>
  <si>
    <r>
      <rPr>
        <sz val="8"/>
        <rFont val="Arial MT"/>
        <family val="2"/>
      </rPr>
      <t>CANALETA DE CONCRETO 1/2 CANA DN 30CM P/ AGUAS PLUVIAIS</t>
    </r>
  </si>
  <si>
    <r>
      <rPr>
        <sz val="8"/>
        <rFont val="Arial MT"/>
        <family val="2"/>
      </rPr>
      <t>16.05.037</t>
    </r>
  </si>
  <si>
    <r>
      <rPr>
        <sz val="8"/>
        <rFont val="Arial MT"/>
        <family val="2"/>
      </rPr>
      <t>CANALETA DE CONCRETO 1/2 CANA DN 40CM P/ AGUAS PLUVIAIS</t>
    </r>
  </si>
  <si>
    <r>
      <rPr>
        <sz val="8"/>
        <rFont val="Arial MT"/>
        <family val="2"/>
      </rPr>
      <t>16.05.038</t>
    </r>
  </si>
  <si>
    <r>
      <rPr>
        <sz val="8"/>
        <rFont val="Arial MT"/>
        <family val="2"/>
      </rPr>
      <t>CANALETA DE CONCRETO 1/2 CANA DN 50CM P/ AGUAS PLUVIAIS</t>
    </r>
  </si>
  <si>
    <r>
      <rPr>
        <sz val="8"/>
        <rFont val="Arial MT"/>
        <family val="2"/>
      </rPr>
      <t>16.05.039</t>
    </r>
  </si>
  <si>
    <r>
      <rPr>
        <sz val="8"/>
        <rFont val="Arial MT"/>
        <family val="2"/>
      </rPr>
      <t>CANALETA DE CONCRETO 1/2 CANA DN 60CM P/ AGUAS PLUVIAIS</t>
    </r>
  </si>
  <si>
    <r>
      <rPr>
        <sz val="8"/>
        <rFont val="Arial MT"/>
        <family val="2"/>
      </rPr>
      <t>16.05.040</t>
    </r>
  </si>
  <si>
    <r>
      <rPr>
        <sz val="8"/>
        <rFont val="Arial MT"/>
        <family val="2"/>
      </rPr>
      <t>TC-03 TAMPA DE CONCRETO P/ CANALETA AP (20CM)</t>
    </r>
  </si>
  <si>
    <r>
      <rPr>
        <sz val="8"/>
        <rFont val="Arial MT"/>
        <family val="2"/>
      </rPr>
      <t>16.05.041</t>
    </r>
  </si>
  <si>
    <r>
      <rPr>
        <sz val="8"/>
        <rFont val="Arial MT"/>
        <family val="2"/>
      </rPr>
      <t>TC-04 TAMPA DE CONCRETO P/ CANALETA AP (25CM)</t>
    </r>
  </si>
  <si>
    <r>
      <rPr>
        <sz val="8"/>
        <rFont val="Arial MT"/>
        <family val="2"/>
      </rPr>
      <t>16.05.042</t>
    </r>
  </si>
  <si>
    <r>
      <rPr>
        <sz val="8"/>
        <rFont val="Arial MT"/>
        <family val="2"/>
      </rPr>
      <t>TC-05 TAMPA DE CONCRETO P/ CANALETA AP (35CM)</t>
    </r>
  </si>
  <si>
    <r>
      <rPr>
        <sz val="8"/>
        <rFont val="Arial MT"/>
        <family val="2"/>
      </rPr>
      <t>16.05.043</t>
    </r>
  </si>
  <si>
    <r>
      <rPr>
        <sz val="8"/>
        <rFont val="Arial MT"/>
        <family val="2"/>
      </rPr>
      <t>TC-06 TAMPA EM GRELHA DE FERRO GALVANIZADO P/ CANALETA (20CM)</t>
    </r>
  </si>
  <si>
    <r>
      <rPr>
        <sz val="8"/>
        <rFont val="Arial MT"/>
        <family val="2"/>
      </rPr>
      <t>16.05.044</t>
    </r>
  </si>
  <si>
    <r>
      <rPr>
        <sz val="8"/>
        <rFont val="Arial MT"/>
        <family val="2"/>
      </rPr>
      <t>TC-07 TAMPA EM GRELHA DE FERRO GALVANIZADO P/ CANALETA (25CM)</t>
    </r>
  </si>
  <si>
    <r>
      <rPr>
        <sz val="8"/>
        <rFont val="Arial MT"/>
        <family val="2"/>
      </rPr>
      <t>16.05.045</t>
    </r>
  </si>
  <si>
    <r>
      <rPr>
        <sz val="8"/>
        <rFont val="Arial MT"/>
        <family val="2"/>
      </rPr>
      <t>TC-08 TAMPA EM GRELHA DE FERRO GALVANIZADO P/ CANALETA (35CM)</t>
    </r>
  </si>
  <si>
    <r>
      <rPr>
        <sz val="8"/>
        <rFont val="Arial MT"/>
        <family val="2"/>
      </rPr>
      <t>16.05.046</t>
    </r>
  </si>
  <si>
    <r>
      <rPr>
        <sz val="8"/>
        <rFont val="Arial MT"/>
        <family val="2"/>
      </rPr>
      <t>TC-09 TAMPA DE CONCRETO PRE-MOLDADA PERF. P/ CANALETA L=20CM</t>
    </r>
  </si>
  <si>
    <r>
      <rPr>
        <sz val="8"/>
        <rFont val="Arial MT"/>
        <family val="2"/>
      </rPr>
      <t>16.05.047</t>
    </r>
  </si>
  <si>
    <r>
      <rPr>
        <sz val="8"/>
        <rFont val="Arial MT"/>
        <family val="2"/>
      </rPr>
      <t>TC-10 TAMPA DE CONCRETO PRE-MOLDADA PERF. P/ CANALETA L=25CM</t>
    </r>
  </si>
  <si>
    <r>
      <rPr>
        <sz val="8"/>
        <rFont val="Arial MT"/>
        <family val="2"/>
      </rPr>
      <t>16.05.048</t>
    </r>
  </si>
  <si>
    <r>
      <rPr>
        <sz val="8"/>
        <rFont val="Arial MT"/>
        <family val="2"/>
      </rPr>
      <t>TC-11 TAMPA DE CONCRETO PRE-MOLDADA PERF. P/ CANALETA L=35CM</t>
    </r>
  </si>
  <si>
    <r>
      <rPr>
        <sz val="8"/>
        <rFont val="Arial MT"/>
        <family val="2"/>
      </rPr>
      <t>16.05.050</t>
    </r>
  </si>
  <si>
    <r>
      <rPr>
        <sz val="8"/>
        <rFont val="Arial MT"/>
        <family val="2"/>
      </rPr>
      <t>POÇO DE RETENÇÃO DE ÁGUA PLUVIAL Ø 2,50M COM FUNDO DE BRITA</t>
    </r>
  </si>
  <si>
    <r>
      <rPr>
        <sz val="8"/>
        <rFont val="Arial MT"/>
        <family val="2"/>
      </rPr>
      <t>16.05.052</t>
    </r>
  </si>
  <si>
    <r>
      <rPr>
        <sz val="8"/>
        <rFont val="Arial MT"/>
        <family val="2"/>
      </rPr>
      <t>TAMPA PRÉ-MOLDADA Ø 2,50M PARA POÇO DE RETENÇÃO DE A.P. COM TAMPA DE INSPEÇÃO Ø 0,60M</t>
    </r>
  </si>
  <si>
    <r>
      <rPr>
        <sz val="8"/>
        <rFont val="Arial MT"/>
        <family val="2"/>
      </rPr>
      <t>16.05.054</t>
    </r>
  </si>
  <si>
    <r>
      <rPr>
        <sz val="8"/>
        <rFont val="Arial MT"/>
        <family val="2"/>
      </rPr>
      <t>POÇO DE RETENÇÃO DE ÁGUA PLUVIAL Ø 3,00M COM FUNDO DE BRITA</t>
    </r>
  </si>
  <si>
    <r>
      <rPr>
        <sz val="8"/>
        <rFont val="Arial MT"/>
        <family val="2"/>
      </rPr>
      <t>16.05.056</t>
    </r>
  </si>
  <si>
    <r>
      <rPr>
        <sz val="8"/>
        <rFont val="Arial MT"/>
        <family val="2"/>
      </rPr>
      <t>TAMPA PRÉ-MOLDADA Ø 3,00M PARA POÇO DE RETENÇÃO DE A.P. COM TAMPA DE INSPEÇÃO Ø 0,60M</t>
    </r>
  </si>
  <si>
    <r>
      <rPr>
        <sz val="8"/>
        <rFont val="Arial MT"/>
        <family val="2"/>
      </rPr>
      <t>16.05.057</t>
    </r>
  </si>
  <si>
    <r>
      <rPr>
        <sz val="8"/>
        <rFont val="Arial MT"/>
        <family val="2"/>
      </rPr>
      <t>CONCRETO CICLOPICO COM BRITA 4 COM 30% DE RACHAO  FCK 15MPa</t>
    </r>
  </si>
  <si>
    <r>
      <rPr>
        <sz val="8"/>
        <rFont val="Arial MT"/>
        <family val="2"/>
      </rPr>
      <t>16.05.058</t>
    </r>
  </si>
  <si>
    <r>
      <rPr>
        <sz val="8"/>
        <rFont val="Arial MT"/>
        <family val="2"/>
      </rPr>
      <t>POÇO DE RETENÇÃO DE ÁGUA PLUVIAL Ø 2,50M COM FUNDO DE CONCRETO</t>
    </r>
  </si>
  <si>
    <r>
      <rPr>
        <sz val="8"/>
        <rFont val="Arial MT"/>
        <family val="2"/>
      </rPr>
      <t>16.05.059</t>
    </r>
  </si>
  <si>
    <r>
      <rPr>
        <sz val="8"/>
        <rFont val="Arial MT"/>
        <family val="2"/>
      </rPr>
      <t>LASTRO DE PEDRA RACHAO TAMANHO DE 10 A 15 CM.</t>
    </r>
  </si>
  <si>
    <r>
      <rPr>
        <sz val="8"/>
        <rFont val="Arial MT"/>
        <family val="2"/>
      </rPr>
      <t>16.05.060</t>
    </r>
  </si>
  <si>
    <r>
      <rPr>
        <sz val="8"/>
        <rFont val="Arial MT"/>
        <family val="2"/>
      </rPr>
      <t>POÇO DE RETENÇÃO DE ÁGUA PLUVIAL Ø 3,00M COM FUNDO DE CONCRETO</t>
    </r>
  </si>
  <si>
    <r>
      <rPr>
        <sz val="8"/>
        <rFont val="Arial MT"/>
        <family val="2"/>
      </rPr>
      <t>16.05.064</t>
    </r>
  </si>
  <si>
    <r>
      <rPr>
        <sz val="8"/>
        <rFont val="Arial MT"/>
        <family val="2"/>
      </rPr>
      <t>TUBO PVC OCRE JUNTA ELASTICA DN 100 INCLUSIVE CONEXOES  -  ENTERRADO</t>
    </r>
  </si>
  <si>
    <r>
      <rPr>
        <sz val="8"/>
        <rFont val="Arial MT"/>
        <family val="2"/>
      </rPr>
      <t>16.05.065</t>
    </r>
  </si>
  <si>
    <r>
      <rPr>
        <sz val="8"/>
        <rFont val="Arial MT"/>
        <family val="2"/>
      </rPr>
      <t>TUBO PVC OCRE JUNTA ELASTICA DN 150 INCLUSIVE CONEXOES  -  ENTERRADO</t>
    </r>
  </si>
  <si>
    <r>
      <rPr>
        <sz val="8"/>
        <rFont val="Arial MT"/>
        <family val="2"/>
      </rPr>
      <t>16.05.066</t>
    </r>
  </si>
  <si>
    <r>
      <rPr>
        <sz val="8"/>
        <rFont val="Arial MT"/>
        <family val="2"/>
      </rPr>
      <t>TUBO PVC OCRE JUNTA ELASTICA DN 200 INCLUSIVE CONEXOES  -  ENTERRADO</t>
    </r>
  </si>
  <si>
    <r>
      <rPr>
        <sz val="8"/>
        <rFont val="Arial MT"/>
        <family val="2"/>
      </rPr>
      <t>16.05.067</t>
    </r>
  </si>
  <si>
    <r>
      <rPr>
        <sz val="8"/>
        <rFont val="Arial MT"/>
        <family val="2"/>
      </rPr>
      <t>TUBO PVC OCRE JUNTA ELASTICA DN 250 INCLUSIVE CONEXOES  -  ENTERRADO</t>
    </r>
  </si>
  <si>
    <r>
      <rPr>
        <sz val="8"/>
        <rFont val="Arial MT"/>
        <family val="2"/>
      </rPr>
      <t>16.05.068</t>
    </r>
  </si>
  <si>
    <r>
      <rPr>
        <sz val="8"/>
        <rFont val="Arial MT"/>
        <family val="2"/>
      </rPr>
      <t>TUBO PVC OCRE JUNTA ELASTICA DN 300 INCLUSIVE CONEXOES  -  ENTERRADO</t>
    </r>
  </si>
  <si>
    <r>
      <rPr>
        <sz val="8"/>
        <rFont val="Arial MT"/>
        <family val="2"/>
      </rPr>
      <t>16.05.070</t>
    </r>
  </si>
  <si>
    <r>
      <rPr>
        <sz val="8"/>
        <rFont val="Arial MT"/>
        <family val="2"/>
      </rPr>
      <t>CAIXA DE ALVENARIA - ESCAVACAO MANUAL COM APILOAMENTO DO FUNDO</t>
    </r>
  </si>
  <si>
    <r>
      <rPr>
        <sz val="8"/>
        <rFont val="Arial MT"/>
        <family val="2"/>
      </rPr>
      <t>16.05.071</t>
    </r>
  </si>
  <si>
    <r>
      <rPr>
        <sz val="8"/>
        <rFont val="Arial MT"/>
        <family val="2"/>
      </rPr>
      <t>CAIXA DE ALVENARIA - LASTRO DE CONCRETO</t>
    </r>
  </si>
  <si>
    <r>
      <rPr>
        <sz val="8"/>
        <rFont val="Arial MT"/>
        <family val="2"/>
      </rPr>
      <t>16.05.072</t>
    </r>
  </si>
  <si>
    <r>
      <rPr>
        <sz val="8"/>
        <rFont val="Arial MT"/>
        <family val="2"/>
      </rPr>
      <t>CAIXA DE ALVENARIA - PAREDE DE 1/2 TIJOLO REVESTIDO</t>
    </r>
  </si>
  <si>
    <r>
      <rPr>
        <sz val="8"/>
        <rFont val="Arial MT"/>
        <family val="2"/>
      </rPr>
      <t>16.05.073</t>
    </r>
  </si>
  <si>
    <r>
      <rPr>
        <sz val="8"/>
        <rFont val="Arial MT"/>
        <family val="2"/>
      </rPr>
      <t>CAIXA DE ALVENARIA - PAREDE DE 1 TIJOLO REVESTIDO</t>
    </r>
  </si>
  <si>
    <r>
      <rPr>
        <sz val="8"/>
        <rFont val="Arial MT"/>
        <family val="2"/>
      </rPr>
      <t>16.05.074</t>
    </r>
  </si>
  <si>
    <r>
      <rPr>
        <sz val="8"/>
        <rFont val="Arial MT"/>
        <family val="2"/>
      </rPr>
      <t>CAIXA DE ALVENARIA - TAMPA DE CONCRETO</t>
    </r>
  </si>
  <si>
    <r>
      <rPr>
        <sz val="8"/>
        <rFont val="Arial MT"/>
        <family val="2"/>
      </rPr>
      <t>16.05.075</t>
    </r>
  </si>
  <si>
    <r>
      <rPr>
        <sz val="8"/>
        <rFont val="Arial MT"/>
        <family val="2"/>
      </rPr>
      <t>CA-10 CAIXA DE AREIA 50X50 CM PARA AGUAS PLUVIAIS</t>
    </r>
  </si>
  <si>
    <r>
      <rPr>
        <sz val="8"/>
        <rFont val="Arial MT"/>
        <family val="2"/>
      </rPr>
      <t>16.05.076</t>
    </r>
  </si>
  <si>
    <r>
      <rPr>
        <sz val="8"/>
        <rFont val="Arial MT"/>
        <family val="2"/>
      </rPr>
      <t>GRELHA FERRO PERF. - 1,00X0,40 M</t>
    </r>
  </si>
  <si>
    <r>
      <rPr>
        <sz val="8"/>
        <rFont val="Arial MT"/>
        <family val="2"/>
      </rPr>
      <t>16.05.077</t>
    </r>
  </si>
  <si>
    <r>
      <rPr>
        <sz val="8"/>
        <rFont val="Arial MT"/>
        <family val="2"/>
      </rPr>
      <t>GRELHA FERRO PERF. 1,00X0,50 M</t>
    </r>
  </si>
  <si>
    <r>
      <rPr>
        <sz val="8"/>
        <rFont val="Arial MT"/>
        <family val="2"/>
      </rPr>
      <t>16.05.078</t>
    </r>
  </si>
  <si>
    <r>
      <rPr>
        <sz val="8"/>
        <rFont val="Arial MT"/>
        <family val="2"/>
      </rPr>
      <t>ESCAVAÇÃO  POÇO DE RETENÇÃO DE ÁGUAS PLUVIAIS  ATÉ 3,50 METROS DE PROFUNDIDADE COM RETROESCAVADEIRA COM CACAMBA FRONTRAL-85HP</t>
    </r>
  </si>
  <si>
    <r>
      <rPr>
        <sz val="8"/>
        <rFont val="Arial MT"/>
        <family val="2"/>
      </rPr>
      <t>16.05.080</t>
    </r>
  </si>
  <si>
    <r>
      <rPr>
        <sz val="8"/>
        <rFont val="Arial MT"/>
        <family val="2"/>
      </rPr>
      <t>BOMBA SUBMERSA POTENCIA 1CV, TRIFASICA VAZAO 7M3/HORA ALTURA MANOMETRICA 10 MCA RESERVATORIO RETENÇÃO AGUA PLUVIAL</t>
    </r>
  </si>
  <si>
    <r>
      <rPr>
        <sz val="8"/>
        <rFont val="Arial MT"/>
        <family val="2"/>
      </rPr>
      <t>16.05.081</t>
    </r>
  </si>
  <si>
    <r>
      <rPr>
        <sz val="8"/>
        <rFont val="Arial MT"/>
        <family val="2"/>
      </rPr>
      <t>AUTOMÁTICO DE BÓIA, EM POLIPROPILENO, (ELETRICO 16A) CONTATO ISENTO DE MERCÚRIO  RESERVATORIO RETENÇÃO AGUA PLUVIAL</t>
    </r>
  </si>
  <si>
    <r>
      <rPr>
        <sz val="8"/>
        <rFont val="Arial MT"/>
        <family val="2"/>
      </rPr>
      <t>16.05.082</t>
    </r>
  </si>
  <si>
    <r>
      <rPr>
        <sz val="8"/>
        <rFont val="Arial MT"/>
        <family val="2"/>
      </rPr>
      <t>TUBO ACO GALVANIZ NBR5580-CL MEDIA, DN80MM (3") INCL CONEXOES RESERVATORIO RETENÇÃO  AGUA PLUVIAL</t>
    </r>
  </si>
  <si>
    <r>
      <rPr>
        <sz val="8"/>
        <rFont val="Arial MT"/>
        <family val="2"/>
      </rPr>
      <t>16.05.083</t>
    </r>
  </si>
  <si>
    <r>
      <rPr>
        <sz val="8"/>
        <rFont val="Arial MT"/>
        <family val="2"/>
      </rPr>
      <t xml:space="preserve">REGISTRO DE GAVETA BRUTO DN 80MM (3") RESERVATORIO RETENÇÃO AGUA
</t>
    </r>
    <r>
      <rPr>
        <sz val="8"/>
        <rFont val="Arial MT"/>
        <family val="2"/>
      </rPr>
      <t>PLUVIAL</t>
    </r>
  </si>
  <si>
    <r>
      <rPr>
        <sz val="8"/>
        <rFont val="Arial MT"/>
        <family val="2"/>
      </rPr>
      <t>16.05.084</t>
    </r>
  </si>
  <si>
    <r>
      <rPr>
        <sz val="8"/>
        <rFont val="Arial MT"/>
        <family val="2"/>
      </rPr>
      <t>VALVULA DE RETENCAO VERTICAL DN80MM (3")  RESERVATORIO RETENÇÃO AGUA PLUVIAL</t>
    </r>
  </si>
  <si>
    <r>
      <rPr>
        <sz val="8"/>
        <rFont val="Arial MT"/>
        <family val="2"/>
      </rPr>
      <t>16.05.085</t>
    </r>
  </si>
  <si>
    <r>
      <rPr>
        <sz val="8"/>
        <rFont val="Arial MT"/>
        <family val="2"/>
      </rPr>
      <t>CORRENTE ELO CURTO GALVANIZADO 4MM CARGA TRABALHO 100KG RESERVATORIO RETENÇÃO AGUA PLUVIAL</t>
    </r>
  </si>
  <si>
    <r>
      <rPr>
        <sz val="8"/>
        <rFont val="Arial MT"/>
        <family val="2"/>
      </rPr>
      <t>16.05.099</t>
    </r>
  </si>
  <si>
    <r>
      <rPr>
        <sz val="8"/>
        <rFont val="Arial MT"/>
        <family val="2"/>
      </rPr>
      <t>ÁGUAS PLUVIAIS E DRENAGEM DE ACABAMENTO</t>
    </r>
  </si>
  <si>
    <r>
      <rPr>
        <sz val="8"/>
        <rFont val="Arial MT"/>
        <family val="2"/>
      </rPr>
      <t>16.06.022</t>
    </r>
  </si>
  <si>
    <r>
      <rPr>
        <sz val="8"/>
        <rFont val="Arial MT"/>
        <family val="2"/>
      </rPr>
      <t>MB-03 MASTRO PARA BANDEIRAS</t>
    </r>
  </si>
  <si>
    <r>
      <rPr>
        <sz val="8"/>
        <rFont val="Arial MT"/>
        <family val="2"/>
      </rPr>
      <t>16.06.023</t>
    </r>
  </si>
  <si>
    <r>
      <rPr>
        <sz val="8"/>
        <rFont val="Arial MT"/>
        <family val="2"/>
      </rPr>
      <t>AL-01 ABRIGO PARA LIXO</t>
    </r>
  </si>
  <si>
    <r>
      <rPr>
        <sz val="8"/>
        <rFont val="Arial MT"/>
        <family val="2"/>
      </rPr>
      <t>16.06.024</t>
    </r>
  </si>
  <si>
    <r>
      <rPr>
        <sz val="8"/>
        <rFont val="Arial MT"/>
        <family val="2"/>
      </rPr>
      <t>AL-02 ABRIGO PARA RESÍDUOS RECICLÁVEIS</t>
    </r>
  </si>
  <si>
    <r>
      <rPr>
        <sz val="8"/>
        <rFont val="Arial MT"/>
        <family val="2"/>
      </rPr>
      <t>16.06.045</t>
    </r>
  </si>
  <si>
    <r>
      <rPr>
        <sz val="8"/>
        <rFont val="Arial MT"/>
        <family val="2"/>
      </rPr>
      <t>LOCAÇÃO MENSAL CONTAINER DE 6M C/1 V.SANIT. 1 LAVABO E 1 PONTO P/CHUVEIRO,INCLUSIVE SUPORTE AR COND.</t>
    </r>
  </si>
  <si>
    <r>
      <rPr>
        <sz val="8"/>
        <rFont val="Arial MT"/>
        <family val="2"/>
      </rPr>
      <t>16.06.046</t>
    </r>
  </si>
  <si>
    <r>
      <rPr>
        <sz val="8"/>
        <rFont val="Arial MT"/>
        <family val="2"/>
      </rPr>
      <t>LOCAÇÃO MENSAL DE CONTAINER 6,00M COM JANELAS DE VENTILAÇÃO.</t>
    </r>
  </si>
  <si>
    <r>
      <rPr>
        <sz val="8"/>
        <rFont val="Arial MT"/>
        <family val="2"/>
      </rPr>
      <t>16.06.047</t>
    </r>
  </si>
  <si>
    <r>
      <rPr>
        <sz val="8"/>
        <rFont val="Arial MT"/>
        <family val="2"/>
      </rPr>
      <t>LOCAÇÃO MENSAL DE CONTAINER 4,00M COM 2 VASOS SANITARIOS, 1 LAVABO, 1 MICTÓRIO E 4 PONTOS CHUV.</t>
    </r>
  </si>
  <si>
    <r>
      <rPr>
        <sz val="8"/>
        <rFont val="Arial MT"/>
        <family val="2"/>
      </rPr>
      <t>16.06.048</t>
    </r>
  </si>
  <si>
    <r>
      <rPr>
        <sz val="8"/>
        <rFont val="Arial MT"/>
        <family val="2"/>
      </rPr>
      <t>LOCAÇÃO MENSAL INCLUSIVE FRETE BEBEDOURO ELÉTRICO TEMPERATURA NATURAL OU GELADA.</t>
    </r>
  </si>
  <si>
    <r>
      <rPr>
        <sz val="8"/>
        <rFont val="Arial MT"/>
        <family val="2"/>
      </rPr>
      <t>16.06.049</t>
    </r>
  </si>
  <si>
    <r>
      <rPr>
        <sz val="8"/>
        <rFont val="Arial MT"/>
        <family val="2"/>
      </rPr>
      <t>LOCAÇÃO MENSAL INCLUSIVE FRETE DE APARELHO DE AR CONDICIONADO ATÉ 10000 BTU.</t>
    </r>
  </si>
  <si>
    <r>
      <rPr>
        <sz val="8"/>
        <rFont val="Arial MT"/>
        <family val="2"/>
      </rPr>
      <t>16.06.050</t>
    </r>
  </si>
  <si>
    <r>
      <rPr>
        <sz val="8"/>
        <rFont val="Arial MT"/>
        <family val="2"/>
      </rPr>
      <t>CANTEIRO DE OBRAS - LARG 2,20M</t>
    </r>
  </si>
  <si>
    <r>
      <rPr>
        <sz val="8"/>
        <rFont val="Arial MT"/>
        <family val="2"/>
      </rPr>
      <t>16.06.051</t>
    </r>
  </si>
  <si>
    <r>
      <rPr>
        <sz val="8"/>
        <rFont val="Arial MT"/>
        <family val="2"/>
      </rPr>
      <t>CANTEIRO DE OBRAS - LARG 3.30M</t>
    </r>
  </si>
  <si>
    <r>
      <rPr>
        <sz val="8"/>
        <rFont val="Arial MT"/>
        <family val="2"/>
      </rPr>
      <t>16.06.052</t>
    </r>
  </si>
  <si>
    <r>
      <rPr>
        <sz val="8"/>
        <rFont val="Arial MT"/>
        <family val="2"/>
      </rPr>
      <t>LOCAÇÃO MENSAL DE ESTRUTURA DE COBERTURA IMPERMEÁVEL (TENDA) INCLUSIVE MONTAGEM E FRETE.</t>
    </r>
  </si>
  <si>
    <r>
      <rPr>
        <sz val="8"/>
        <rFont val="Arial MT"/>
        <family val="2"/>
      </rPr>
      <t>16.06.058</t>
    </r>
  </si>
  <si>
    <r>
      <rPr>
        <sz val="8"/>
        <rFont val="Arial MT"/>
        <family val="2"/>
      </rPr>
      <t>TAPUME H=225CM APOIADO NO TERRENO E PINTURA LATEX FACE EXTERNA COM LOGOTIPO</t>
    </r>
  </si>
  <si>
    <r>
      <rPr>
        <sz val="8"/>
        <rFont val="Arial MT"/>
        <family val="2"/>
      </rPr>
      <t>16.06.059</t>
    </r>
  </si>
  <si>
    <r>
      <rPr>
        <sz val="8"/>
        <rFont val="Arial MT"/>
        <family val="2"/>
      </rPr>
      <t>TAPUME H=225CM ENGASTADO NO TERRENO E PINTURA LATEX FACE EXTERNA CO LOGOTIPO</t>
    </r>
  </si>
  <si>
    <r>
      <rPr>
        <sz val="8"/>
        <rFont val="Arial MT"/>
        <family val="2"/>
      </rPr>
      <t>16.06.065</t>
    </r>
  </si>
  <si>
    <r>
      <rPr>
        <sz val="8"/>
        <rFont val="Arial MT"/>
        <family val="2"/>
      </rPr>
      <t>ANDAIME - FACHADA - ALUGUEL MENSAL</t>
    </r>
  </si>
  <si>
    <r>
      <rPr>
        <sz val="8"/>
        <rFont val="Arial MT"/>
        <family val="2"/>
      </rPr>
      <t>16.06.066</t>
    </r>
  </si>
  <si>
    <r>
      <rPr>
        <sz val="8"/>
        <rFont val="Arial MT"/>
        <family val="2"/>
      </rPr>
      <t>ANDAIME - TORRE - ALUGUEL MENSAL</t>
    </r>
  </si>
  <si>
    <r>
      <rPr>
        <sz val="8"/>
        <rFont val="Arial MT"/>
        <family val="2"/>
      </rPr>
      <t>16.06.077</t>
    </r>
  </si>
  <si>
    <r>
      <rPr>
        <sz val="8"/>
        <rFont val="Arial MT"/>
        <family val="2"/>
      </rPr>
      <t>MANUTENÇÃO MENSAL DE PLACAS DE OBRA</t>
    </r>
  </si>
  <si>
    <r>
      <rPr>
        <sz val="8"/>
        <rFont val="Arial MT"/>
        <family val="2"/>
      </rPr>
      <t>16.06.078</t>
    </r>
  </si>
  <si>
    <r>
      <rPr>
        <sz val="8"/>
        <rFont val="Arial MT"/>
        <family val="2"/>
      </rPr>
      <t>FORNECIMENTO E INSTALAÇAO DE PLACA DE IDENTIFICAÇAO DE OBRA   INCLUSO SUPORTE ESTRUTURA DE MADEIRA.</t>
    </r>
  </si>
  <si>
    <r>
      <rPr>
        <sz val="8"/>
        <rFont val="Arial MT"/>
        <family val="2"/>
      </rPr>
      <t>16.06.081</t>
    </r>
  </si>
  <si>
    <r>
      <rPr>
        <sz val="8"/>
        <rFont val="Arial MT"/>
        <family val="2"/>
      </rPr>
      <t>TRANSPORTE COM UTILITARIO ATE 3 T</t>
    </r>
  </si>
  <si>
    <r>
      <rPr>
        <sz val="8"/>
        <rFont val="Arial MT"/>
        <family val="2"/>
      </rPr>
      <t>16.06.085</t>
    </r>
  </si>
  <si>
    <r>
      <rPr>
        <sz val="8"/>
        <rFont val="Arial MT"/>
        <family val="2"/>
      </rPr>
      <t>INSTALAÇÃO CH-01 CHUVEIRO E LAVA OLHOS / FACE</t>
    </r>
  </si>
  <si>
    <r>
      <rPr>
        <sz val="8"/>
        <rFont val="Arial MT"/>
        <family val="2"/>
      </rPr>
      <t>16.06.086</t>
    </r>
  </si>
  <si>
    <r>
      <rPr>
        <sz val="8"/>
        <rFont val="Arial MT"/>
        <family val="2"/>
      </rPr>
      <t>INSTALAÇÃO DE QUADRO BRANCO (QB-01)</t>
    </r>
  </si>
  <si>
    <r>
      <rPr>
        <sz val="8"/>
        <rFont val="Arial MT"/>
        <family val="2"/>
      </rPr>
      <t>16.06.087</t>
    </r>
  </si>
  <si>
    <r>
      <rPr>
        <sz val="8"/>
        <rFont val="Arial MT"/>
        <family val="2"/>
      </rPr>
      <t>INSTALACÃO DE FAIXAS DE PROTECAO (FP-03/FP-04) POR REGUA</t>
    </r>
  </si>
  <si>
    <r>
      <rPr>
        <sz val="8"/>
        <rFont val="Arial MT"/>
        <family val="2"/>
      </rPr>
      <t>16.06.088</t>
    </r>
  </si>
  <si>
    <r>
      <rPr>
        <sz val="8"/>
        <rFont val="Arial MT"/>
        <family val="2"/>
      </rPr>
      <t>INSTALACÃO DE FAIXAS DE EXPOSICAO (FP-05) POR REGUA</t>
    </r>
  </si>
  <si>
    <r>
      <rPr>
        <sz val="8"/>
        <rFont val="Arial MT"/>
        <family val="2"/>
      </rPr>
      <t>16.06.090</t>
    </r>
  </si>
  <si>
    <r>
      <rPr>
        <sz val="8"/>
        <rFont val="Arial MT"/>
        <family val="2"/>
      </rPr>
      <t>INSTALACÃO DE LOUSA (LG-07)</t>
    </r>
  </si>
  <si>
    <r>
      <rPr>
        <sz val="8"/>
        <rFont val="Arial MT"/>
        <family val="2"/>
      </rPr>
      <t>16.06.091</t>
    </r>
  </si>
  <si>
    <r>
      <rPr>
        <sz val="8"/>
        <rFont val="Arial MT"/>
        <family val="2"/>
      </rPr>
      <t>INSTALACÃO DE MURAL (MR-02)</t>
    </r>
  </si>
  <si>
    <r>
      <rPr>
        <sz val="8"/>
        <rFont val="Arial MT"/>
        <family val="2"/>
      </rPr>
      <t>16.06.092</t>
    </r>
  </si>
  <si>
    <r>
      <rPr>
        <sz val="8"/>
        <rFont val="Arial MT"/>
        <family val="2"/>
      </rPr>
      <t>INSTALACÃO DE FOGAO INDUSTRIAL</t>
    </r>
  </si>
  <si>
    <r>
      <rPr>
        <sz val="8"/>
        <rFont val="Arial MT"/>
        <family val="2"/>
      </rPr>
      <t>16.06.093</t>
    </r>
  </si>
  <si>
    <r>
      <rPr>
        <sz val="8"/>
        <rFont val="Arial MT"/>
        <family val="2"/>
      </rPr>
      <t>INSTALACÃO DE SUPORTE TV/VIDEO</t>
    </r>
  </si>
  <si>
    <r>
      <rPr>
        <sz val="8"/>
        <rFont val="Arial MT"/>
        <family val="2"/>
      </rPr>
      <t>16.06.099</t>
    </r>
  </si>
  <si>
    <r>
      <rPr>
        <sz val="8"/>
        <rFont val="Arial MT"/>
        <family val="2"/>
      </rPr>
      <t>SERVICOS DE COMPLEMENTOS EXTERNOS</t>
    </r>
  </si>
  <si>
    <r>
      <rPr>
        <sz val="8"/>
        <rFont val="Arial MT"/>
        <family val="2"/>
      </rPr>
      <t>16.06.101</t>
    </r>
  </si>
  <si>
    <r>
      <rPr>
        <sz val="8"/>
        <rFont val="Arial MT"/>
        <family val="2"/>
      </rPr>
      <t>INSTALAÇÃO DE VENTILADOR DE PAREDE VN-02</t>
    </r>
  </si>
  <si>
    <r>
      <rPr>
        <sz val="8"/>
        <rFont val="Arial MT"/>
        <family val="2"/>
      </rPr>
      <t>16.06.103</t>
    </r>
  </si>
  <si>
    <r>
      <rPr>
        <sz val="8"/>
        <rFont val="Arial MT"/>
        <family val="2"/>
      </rPr>
      <t>INSTALAÇÃO DO BALCAO TERMICO  BT-02</t>
    </r>
  </si>
  <si>
    <r>
      <rPr>
        <sz val="8"/>
        <rFont val="Arial MT"/>
        <family val="2"/>
      </rPr>
      <t>16.06.106</t>
    </r>
  </si>
  <si>
    <r>
      <rPr>
        <sz val="8"/>
        <rFont val="Arial MT"/>
        <family val="2"/>
      </rPr>
      <t>TRANSPORTE C/CAMINHAO ATE 6T. DIST.ATE 100KM C/MOTORISTA E 2 AJUDANTES.</t>
    </r>
  </si>
  <si>
    <r>
      <rPr>
        <sz val="8"/>
        <rFont val="Arial MT"/>
        <family val="2"/>
      </rPr>
      <t>16.06.107</t>
    </r>
  </si>
  <si>
    <r>
      <rPr>
        <sz val="8"/>
        <rFont val="Arial MT"/>
        <family val="2"/>
      </rPr>
      <t>TRANSPORTE C/CAMINHAO ATE 6T. DIST. DE 101KM ATE 300KM C/MOTORISTA E 2 AJUDANTES.</t>
    </r>
  </si>
  <si>
    <r>
      <rPr>
        <sz val="8"/>
        <rFont val="Arial MT"/>
        <family val="2"/>
      </rPr>
      <t>16.06.108</t>
    </r>
  </si>
  <si>
    <r>
      <rPr>
        <sz val="8"/>
        <rFont val="Arial MT"/>
        <family val="2"/>
      </rPr>
      <t xml:space="preserve">TRANSPORTE C/CAMINHAO ATE 6T. DIST. DE 301KM ATE 500KM C/MOTORISTA E 2
</t>
    </r>
    <r>
      <rPr>
        <sz val="8"/>
        <rFont val="Arial MT"/>
        <family val="2"/>
      </rPr>
      <t>AJUDANTES.</t>
    </r>
  </si>
  <si>
    <r>
      <rPr>
        <sz val="8"/>
        <rFont val="Arial MT"/>
        <family val="2"/>
      </rPr>
      <t>16.06.109</t>
    </r>
  </si>
  <si>
    <r>
      <rPr>
        <sz val="8"/>
        <rFont val="Arial MT"/>
        <family val="2"/>
      </rPr>
      <t>TRANSPORTE C/CAMINHAO ATE 6T. DIST. DE 501KM ATE 700KM C/MOTORISTA E 2 AJUDANTES.</t>
    </r>
  </si>
  <si>
    <r>
      <rPr>
        <sz val="8"/>
        <rFont val="Arial MT"/>
        <family val="2"/>
      </rPr>
      <t>16.07.011</t>
    </r>
  </si>
  <si>
    <r>
      <rPr>
        <sz val="8"/>
        <rFont val="Arial MT"/>
        <family val="2"/>
      </rPr>
      <t>BL-01 BICICLETÁRIO SOBRE LAJE DE CONCRETO ARMADO</t>
    </r>
  </si>
  <si>
    <r>
      <rPr>
        <sz val="8"/>
        <rFont val="Arial MT"/>
        <family val="2"/>
      </rPr>
      <t>16.07.012</t>
    </r>
  </si>
  <si>
    <r>
      <rPr>
        <sz val="8"/>
        <rFont val="Arial MT"/>
        <family val="2"/>
      </rPr>
      <t>BL-02 BICICLETÁRIO SOBRE CIMENTADO OU BLOCO INTERTRAVADO</t>
    </r>
  </si>
  <si>
    <r>
      <rPr>
        <sz val="8"/>
        <rFont val="Arial MT"/>
        <family val="2"/>
      </rPr>
      <t>16.07.015</t>
    </r>
  </si>
  <si>
    <r>
      <rPr>
        <sz val="8"/>
        <rFont val="Arial MT"/>
        <family val="2"/>
      </rPr>
      <t>AM-01 AMARELINHA</t>
    </r>
  </si>
  <si>
    <r>
      <rPr>
        <sz val="8"/>
        <rFont val="Arial MT"/>
        <family val="2"/>
      </rPr>
      <t>16.07.022</t>
    </r>
  </si>
  <si>
    <r>
      <rPr>
        <sz val="8"/>
        <rFont val="Arial MT"/>
        <family val="2"/>
      </rPr>
      <t>BC-24 BANCO DE CONCRETO PRE-FABRICADO (L=115CM)</t>
    </r>
  </si>
  <si>
    <r>
      <rPr>
        <sz val="8"/>
        <rFont val="Arial MT"/>
        <family val="2"/>
      </rPr>
      <t>16.07.023</t>
    </r>
  </si>
  <si>
    <r>
      <rPr>
        <sz val="8"/>
        <rFont val="Arial MT"/>
        <family val="2"/>
      </rPr>
      <t>BC-25 BANCO DE CONCRETO PRE-FABRICADO (L=216CM)</t>
    </r>
  </si>
  <si>
    <r>
      <rPr>
        <sz val="8"/>
        <rFont val="Arial MT"/>
        <family val="2"/>
      </rPr>
      <t>16.07.024</t>
    </r>
  </si>
  <si>
    <r>
      <rPr>
        <sz val="8"/>
        <rFont val="Arial MT"/>
        <family val="2"/>
      </rPr>
      <t>BC-26 BANCO PUFE PRE FABRICADO DE CONCRETO Ø 60CM</t>
    </r>
  </si>
  <si>
    <r>
      <rPr>
        <sz val="8"/>
        <rFont val="Arial MT"/>
        <family val="2"/>
      </rPr>
      <t>16.07.025</t>
    </r>
  </si>
  <si>
    <r>
      <rPr>
        <sz val="8"/>
        <rFont val="Arial MT"/>
        <family val="2"/>
      </rPr>
      <t>BC-27 BANCO DE CONCRETO PRE-FABRICADO (L=220CM)</t>
    </r>
  </si>
  <si>
    <r>
      <rPr>
        <sz val="8"/>
        <rFont val="Arial MT"/>
        <family val="2"/>
      </rPr>
      <t>16.07.031</t>
    </r>
  </si>
  <si>
    <r>
      <rPr>
        <sz val="8"/>
        <rFont val="Arial MT"/>
        <family val="2"/>
      </rPr>
      <t>CR-01 CARACOL</t>
    </r>
  </si>
  <si>
    <r>
      <rPr>
        <sz val="8"/>
        <rFont val="Arial MT"/>
        <family val="2"/>
      </rPr>
      <t>16.07.037</t>
    </r>
  </si>
  <si>
    <r>
      <rPr>
        <sz val="8"/>
        <rFont val="Arial MT"/>
        <family val="2"/>
      </rPr>
      <t>FL-07 FLOREIRA PRE FABRICADO DE CONCRETO Ø 60CM</t>
    </r>
  </si>
  <si>
    <r>
      <rPr>
        <sz val="8"/>
        <rFont val="Arial MT"/>
        <family val="2"/>
      </rPr>
      <t>16.07.038</t>
    </r>
  </si>
  <si>
    <r>
      <rPr>
        <sz val="8"/>
        <rFont val="Arial MT"/>
        <family val="2"/>
      </rPr>
      <t>FL-08 FLOREIRA PRE FABRICADO DE CONCRETO Ø 56,50CM H=42,90CM</t>
    </r>
  </si>
  <si>
    <r>
      <rPr>
        <sz val="8"/>
        <rFont val="Arial MT"/>
        <family val="2"/>
      </rPr>
      <t>16.07.040</t>
    </r>
  </si>
  <si>
    <r>
      <rPr>
        <sz val="8"/>
        <rFont val="Arial MT"/>
        <family val="2"/>
      </rPr>
      <t>BANCO COM ASSENTO DE CONCRETO ARMADO LISO DESEMPENADO COM PINTURA VERNIZ ACRÍLICO  FUNDAÇÃO SAPATA ISOLADA E PILARETE BLOCO CONCRETO REVESTIDO</t>
    </r>
  </si>
  <si>
    <r>
      <rPr>
        <sz val="8"/>
        <rFont val="Arial MT"/>
        <family val="2"/>
      </rPr>
      <t>16.07.043</t>
    </r>
  </si>
  <si>
    <r>
      <rPr>
        <sz val="8"/>
        <rFont val="Arial MT"/>
        <family val="2"/>
      </rPr>
      <t xml:space="preserve">OC-01 OBSTACULO PRE FABRICADO DE CONCRETO TIPO FRADE Ø30 H=60CM  BASE
</t>
    </r>
    <r>
      <rPr>
        <sz val="8"/>
        <rFont val="Arial MT"/>
        <family val="2"/>
      </rPr>
      <t>FIXADA COM ARGAMASSA TRAÇO 1:3 (30X30X10H)</t>
    </r>
  </si>
  <si>
    <r>
      <rPr>
        <sz val="8"/>
        <rFont val="Arial MT"/>
        <family val="2"/>
      </rPr>
      <t>16.07.045</t>
    </r>
  </si>
  <si>
    <r>
      <rPr>
        <sz val="8"/>
        <rFont val="Arial MT"/>
        <family val="2"/>
      </rPr>
      <t>OC-01 OBSTACULO PRE FABRICADO DE CONCRETO TIPO PRISMA 15X50X10CM BASE FIXADA COM TARUGO Ø 12,5MM E ARGAMASSA COLANTE AClll.</t>
    </r>
  </si>
  <si>
    <r>
      <rPr>
        <sz val="8"/>
        <rFont val="Arial MT"/>
        <family val="2"/>
      </rPr>
      <t>16.07.046</t>
    </r>
  </si>
  <si>
    <r>
      <rPr>
        <sz val="8"/>
        <rFont val="Arial MT"/>
        <family val="2"/>
      </rPr>
      <t xml:space="preserve">OC-01 OBSTACULO PRE FABRICADO DE CONCRETO TIPO BOLA Ø35CM H=33CM
</t>
    </r>
    <r>
      <rPr>
        <sz val="8"/>
        <rFont val="Arial MT"/>
        <family val="2"/>
      </rPr>
      <t>INCLUSIVE BARRA ROSCADA Ø 20MM</t>
    </r>
  </si>
  <si>
    <r>
      <rPr>
        <sz val="8"/>
        <rFont val="Arial MT"/>
        <family val="2"/>
      </rPr>
      <t>16.07.081</t>
    </r>
  </si>
  <si>
    <r>
      <rPr>
        <sz val="8"/>
        <rFont val="Arial MT"/>
        <family val="2"/>
      </rPr>
      <t>RV-01 ROSA DOS VENTOS R=180CM</t>
    </r>
  </si>
  <si>
    <r>
      <rPr>
        <sz val="8"/>
        <rFont val="Arial MT"/>
        <family val="2"/>
      </rPr>
      <t>16.08.024</t>
    </r>
  </si>
  <si>
    <r>
      <rPr>
        <sz val="8"/>
        <rFont val="Arial MT"/>
        <family val="2"/>
      </rPr>
      <t>16.08.025</t>
    </r>
  </si>
  <si>
    <r>
      <rPr>
        <sz val="8"/>
        <rFont val="Arial MT"/>
        <family val="2"/>
      </rPr>
      <t>TUBO PVC OCRE  JUNTA ELASTICA DN 150 INCLUSIVE CONEXOES  -  ENTERRADO</t>
    </r>
  </si>
  <si>
    <r>
      <rPr>
        <sz val="8"/>
        <rFont val="Arial MT"/>
        <family val="2"/>
      </rPr>
      <t>16.08.026</t>
    </r>
  </si>
  <si>
    <r>
      <rPr>
        <sz val="8"/>
        <rFont val="Arial MT"/>
        <family val="2"/>
      </rPr>
      <t>CI-02 CAIXA DE INSPEÇÃO 80X80CM PARA ESGOTO</t>
    </r>
  </si>
  <si>
    <r>
      <rPr>
        <sz val="8"/>
        <rFont val="Arial MT"/>
        <family val="2"/>
      </rPr>
      <t>16.08.027</t>
    </r>
  </si>
  <si>
    <r>
      <rPr>
        <sz val="8"/>
        <rFont val="Arial MT"/>
        <family val="2"/>
      </rPr>
      <t>CG-01 CAIXA DE GORDURA EM ALVENARIA</t>
    </r>
  </si>
  <si>
    <r>
      <rPr>
        <sz val="8"/>
        <rFont val="Arial MT"/>
        <family val="2"/>
      </rPr>
      <t>16.08.028</t>
    </r>
  </si>
  <si>
    <r>
      <rPr>
        <sz val="8"/>
        <rFont val="Arial MT"/>
        <family val="2"/>
      </rPr>
      <t>CI-01 CAIXA DE INSPECAO 60X60CM PARA ESGOTO</t>
    </r>
  </si>
  <si>
    <r>
      <rPr>
        <sz val="8"/>
        <rFont val="Arial MT"/>
        <family val="2"/>
      </rPr>
      <t>16.08.034</t>
    </r>
  </si>
  <si>
    <r>
      <rPr>
        <sz val="8"/>
        <rFont val="Arial MT"/>
        <family val="2"/>
      </rPr>
      <t>FS-05 FOSSA SEPTICA ANEIS CONCR. DN=1,4M H=1,5M</t>
    </r>
  </si>
  <si>
    <r>
      <rPr>
        <sz val="8"/>
        <rFont val="Arial MT"/>
        <family val="2"/>
      </rPr>
      <t>16.08.037</t>
    </r>
  </si>
  <si>
    <r>
      <rPr>
        <sz val="8"/>
        <rFont val="Arial MT"/>
        <family val="2"/>
      </rPr>
      <t>16.08.038</t>
    </r>
  </si>
  <si>
    <r>
      <rPr>
        <sz val="8"/>
        <rFont val="Arial MT"/>
        <family val="2"/>
      </rPr>
      <t>16.08.039</t>
    </r>
  </si>
  <si>
    <r>
      <rPr>
        <sz val="8"/>
        <rFont val="Arial MT"/>
        <family val="2"/>
      </rPr>
      <t>16.08.040</t>
    </r>
  </si>
  <si>
    <r>
      <rPr>
        <sz val="8"/>
        <rFont val="Arial MT"/>
        <family val="2"/>
      </rPr>
      <t>16.08.041</t>
    </r>
  </si>
  <si>
    <r>
      <rPr>
        <sz val="8"/>
        <rFont val="Arial MT"/>
        <family val="2"/>
      </rPr>
      <t>16.08.050</t>
    </r>
  </si>
  <si>
    <r>
      <rPr>
        <sz val="8"/>
        <rFont val="Arial MT"/>
        <family val="2"/>
      </rPr>
      <t>FA-01 FILTRO ANAEROBICO DN=1,40M H=2,00M</t>
    </r>
  </si>
  <si>
    <r>
      <rPr>
        <sz val="8"/>
        <rFont val="Arial MT"/>
        <family val="2"/>
      </rPr>
      <t>16.08.051</t>
    </r>
  </si>
  <si>
    <r>
      <rPr>
        <sz val="8"/>
        <rFont val="Arial MT"/>
        <family val="2"/>
      </rPr>
      <t>FA-02 FILTRO ANAEROBICO DN=2,00M H=2,00M</t>
    </r>
  </si>
  <si>
    <r>
      <rPr>
        <sz val="8"/>
        <rFont val="Arial MT"/>
        <family val="2"/>
      </rPr>
      <t>16.08.060</t>
    </r>
  </si>
  <si>
    <r>
      <rPr>
        <sz val="8"/>
        <rFont val="Arial MT"/>
        <family val="2"/>
      </rPr>
      <t>CD-01 CAIXA DE DISTRIBUICAO /2 CAMARAS</t>
    </r>
  </si>
  <si>
    <r>
      <rPr>
        <sz val="8"/>
        <rFont val="Arial MT"/>
        <family val="2"/>
      </rPr>
      <t>16.08.061</t>
    </r>
  </si>
  <si>
    <r>
      <rPr>
        <sz val="8"/>
        <rFont val="Arial MT"/>
        <family val="2"/>
      </rPr>
      <t>CD-02 CAIXA DE DISTRIBUICAO /3 CAMARAS</t>
    </r>
  </si>
  <si>
    <r>
      <rPr>
        <sz val="8"/>
        <rFont val="Arial MT"/>
        <family val="2"/>
      </rPr>
      <t>16.08.062</t>
    </r>
  </si>
  <si>
    <r>
      <rPr>
        <sz val="8"/>
        <rFont val="Arial MT"/>
        <family val="2"/>
      </rPr>
      <t>CD-03 CAIXA DE DISTRIBUICAO /4 CAMARAS</t>
    </r>
  </si>
  <si>
    <r>
      <rPr>
        <sz val="8"/>
        <rFont val="Arial MT"/>
        <family val="2"/>
      </rPr>
      <t>16.08.065</t>
    </r>
  </si>
  <si>
    <r>
      <rPr>
        <sz val="8"/>
        <rFont val="Arial MT"/>
        <family val="2"/>
      </rPr>
      <t>FS-06-01 FOSSA SEPTICA L=3,00M VOL. UTIL = 7,56M3</t>
    </r>
  </si>
  <si>
    <r>
      <rPr>
        <sz val="8"/>
        <rFont val="Arial MT"/>
        <family val="2"/>
      </rPr>
      <t>16.08.066</t>
    </r>
  </si>
  <si>
    <r>
      <rPr>
        <sz val="8"/>
        <rFont val="Arial MT"/>
        <family val="2"/>
      </rPr>
      <t>FS-06-02 FOSSA SEPTICA L=3,80M VOL. UTIL = 9,58M3</t>
    </r>
  </si>
  <si>
    <r>
      <rPr>
        <sz val="8"/>
        <rFont val="Arial MT"/>
        <family val="2"/>
      </rPr>
      <t>16.08.067</t>
    </r>
  </si>
  <si>
    <r>
      <rPr>
        <sz val="8"/>
        <rFont val="Arial MT"/>
        <family val="2"/>
      </rPr>
      <t>FS-06-03 FOSSA SEPTICA L=5,40M VOL. UTIL = 13,61M3</t>
    </r>
  </si>
  <si>
    <r>
      <rPr>
        <sz val="8"/>
        <rFont val="Arial MT"/>
        <family val="2"/>
      </rPr>
      <t>16.08.068</t>
    </r>
  </si>
  <si>
    <r>
      <rPr>
        <sz val="8"/>
        <rFont val="Arial MT"/>
        <family val="2"/>
      </rPr>
      <t>FS-07-01 FOSSA SEPTICA L=4,80M VOL. UTIL = 20,74M3</t>
    </r>
  </si>
  <si>
    <r>
      <rPr>
        <sz val="8"/>
        <rFont val="Arial MT"/>
        <family val="2"/>
      </rPr>
      <t>16.08.069</t>
    </r>
  </si>
  <si>
    <r>
      <rPr>
        <sz val="8"/>
        <rFont val="Arial MT"/>
        <family val="2"/>
      </rPr>
      <t>FS-07-02 FOSSA SEPTICA L=5,80M VOL. UTIL = 25,06M3</t>
    </r>
  </si>
  <si>
    <r>
      <rPr>
        <sz val="8"/>
        <rFont val="Arial MT"/>
        <family val="2"/>
      </rPr>
      <t>16.08.070</t>
    </r>
  </si>
  <si>
    <r>
      <rPr>
        <sz val="8"/>
        <rFont val="Arial MT"/>
        <family val="2"/>
      </rPr>
      <t>FS-07-03 FOSSA SEPTICA L=6,40M VOL. UTIL = 29,38M3</t>
    </r>
  </si>
  <si>
    <r>
      <rPr>
        <sz val="8"/>
        <rFont val="Arial MT"/>
        <family val="2"/>
      </rPr>
      <t>16.08.071</t>
    </r>
  </si>
  <si>
    <r>
      <rPr>
        <sz val="8"/>
        <rFont val="Arial MT"/>
        <family val="2"/>
      </rPr>
      <t>FS-08-01 FOSSA SEPTICA ANEIS CONCRETO DN=2,4M H=2,0M</t>
    </r>
  </si>
  <si>
    <r>
      <rPr>
        <sz val="8"/>
        <rFont val="Arial MT"/>
        <family val="2"/>
      </rPr>
      <t>16.08.072</t>
    </r>
  </si>
  <si>
    <r>
      <rPr>
        <sz val="8"/>
        <rFont val="Arial MT"/>
        <family val="2"/>
      </rPr>
      <t>FS-08-02 FOSSA SEPTICA ANEIS CONCRETO DN=2,4M H=2,5M</t>
    </r>
  </si>
  <si>
    <r>
      <rPr>
        <sz val="8"/>
        <rFont val="Arial MT"/>
        <family val="2"/>
      </rPr>
      <t>16.08.073</t>
    </r>
  </si>
  <si>
    <r>
      <rPr>
        <sz val="8"/>
        <rFont val="Arial MT"/>
        <family val="2"/>
      </rPr>
      <t>FS-08-03 FOSSA SEPTICA ANEIS CONCRETO DN=2,4M H=3,0M</t>
    </r>
  </si>
  <si>
    <r>
      <rPr>
        <sz val="8"/>
        <rFont val="Arial MT"/>
        <family val="2"/>
      </rPr>
      <t>16.08.074</t>
    </r>
  </si>
  <si>
    <r>
      <rPr>
        <sz val="8"/>
        <rFont val="Arial MT"/>
        <family val="2"/>
      </rPr>
      <t>FS-09-01 FOSSA SEPTICA ANEIS CONCRETO DN=3,0M H=2,5M</t>
    </r>
  </si>
  <si>
    <r>
      <rPr>
        <sz val="8"/>
        <rFont val="Arial MT"/>
        <family val="2"/>
      </rPr>
      <t>16.08.075</t>
    </r>
  </si>
  <si>
    <r>
      <rPr>
        <sz val="8"/>
        <rFont val="Arial MT"/>
        <family val="2"/>
      </rPr>
      <t>FS-09-02 FOSSA SEPTICA ANEIS CONCRETO DN=3,0M H=3,0M</t>
    </r>
  </si>
  <si>
    <r>
      <rPr>
        <sz val="8"/>
        <rFont val="Arial MT"/>
        <family val="2"/>
      </rPr>
      <t>16.08.099</t>
    </r>
  </si>
  <si>
    <r>
      <rPr>
        <sz val="8"/>
        <rFont val="Arial MT"/>
        <family val="2"/>
      </rPr>
      <t>REDE E TRATAMENTO DE ESGOTO</t>
    </r>
  </si>
  <si>
    <r>
      <rPr>
        <sz val="8"/>
        <rFont val="Arial MT"/>
        <family val="2"/>
      </rPr>
      <t>16.09.003</t>
    </r>
  </si>
  <si>
    <r>
      <rPr>
        <sz val="8"/>
        <rFont val="Arial MT"/>
        <family val="2"/>
      </rPr>
      <t>SM-03 SUMIDOURO - TAMPA DE CONCRETO DN=2,40M</t>
    </r>
  </si>
  <si>
    <r>
      <rPr>
        <sz val="8"/>
        <rFont val="Arial MT"/>
        <family val="2"/>
      </rPr>
      <t>16.09.004</t>
    </r>
  </si>
  <si>
    <r>
      <rPr>
        <sz val="8"/>
        <rFont val="Arial MT"/>
        <family val="2"/>
      </rPr>
      <t>SM-04 SUMIDOURO - TAMPA DE CONCRETO DN=3,00M</t>
    </r>
  </si>
  <si>
    <r>
      <rPr>
        <sz val="8"/>
        <rFont val="Arial MT"/>
        <family val="2"/>
      </rPr>
      <t>16.09.007</t>
    </r>
  </si>
  <si>
    <r>
      <rPr>
        <sz val="8"/>
        <rFont val="Arial MT"/>
        <family val="2"/>
      </rPr>
      <t>SM-03 SUMIDOURO - POCO</t>
    </r>
  </si>
  <si>
    <r>
      <rPr>
        <sz val="8"/>
        <rFont val="Arial MT"/>
        <family val="2"/>
      </rPr>
      <t>16.09.008</t>
    </r>
  </si>
  <si>
    <r>
      <rPr>
        <sz val="8"/>
        <rFont val="Arial MT"/>
        <family val="2"/>
      </rPr>
      <t>SM-04 SUMIDOURO - POCO</t>
    </r>
  </si>
  <si>
    <r>
      <rPr>
        <sz val="8"/>
        <rFont val="Arial MT"/>
        <family val="2"/>
      </rPr>
      <t>16.09.099</t>
    </r>
  </si>
  <si>
    <r>
      <rPr>
        <sz val="8"/>
        <rFont val="Arial MT"/>
        <family val="2"/>
      </rPr>
      <t>SERVICOS DE POCO ABSORVENTE</t>
    </r>
  </si>
  <si>
    <r>
      <rPr>
        <sz val="8"/>
        <rFont val="Arial MT"/>
        <family val="2"/>
      </rPr>
      <t>16.10.099</t>
    </r>
  </si>
  <si>
    <r>
      <rPr>
        <sz val="8"/>
        <rFont val="Arial MT"/>
        <family val="2"/>
      </rPr>
      <t>SERVICOS DE POCO DE AGUA POTAVEL</t>
    </r>
  </si>
  <si>
    <r>
      <rPr>
        <sz val="8"/>
        <rFont val="Arial MT"/>
        <family val="2"/>
      </rPr>
      <t>16.11.005</t>
    </r>
  </si>
  <si>
    <r>
      <rPr>
        <sz val="8"/>
        <rFont val="Arial MT"/>
        <family val="2"/>
      </rPr>
      <t>LIMPEZA DA OBRA</t>
    </r>
  </si>
  <si>
    <r>
      <rPr>
        <sz val="8"/>
        <rFont val="Arial MT"/>
        <family val="2"/>
      </rPr>
      <t>16.11.012</t>
    </r>
  </si>
  <si>
    <r>
      <rPr>
        <sz val="8"/>
        <rFont val="Arial MT"/>
        <family val="2"/>
      </rPr>
      <t>LIMPEZA DE APARELHOS SANITARIOS</t>
    </r>
  </si>
  <si>
    <r>
      <rPr>
        <sz val="8"/>
        <rFont val="Arial MT"/>
        <family val="2"/>
      </rPr>
      <t>16.11.013</t>
    </r>
  </si>
  <si>
    <r>
      <rPr>
        <sz val="8"/>
        <rFont val="Arial MT"/>
        <family val="2"/>
      </rPr>
      <t>LIMPEZA DE REVESTIMENTOS HIDRAULICOS</t>
    </r>
  </si>
  <si>
    <r>
      <rPr>
        <sz val="8"/>
        <rFont val="Arial MT"/>
        <family val="2"/>
      </rPr>
      <t>16.11.014</t>
    </r>
  </si>
  <si>
    <r>
      <rPr>
        <sz val="8"/>
        <rFont val="Arial MT"/>
        <family val="2"/>
      </rPr>
      <t>LIMPEZA DE VIDROS</t>
    </r>
  </si>
  <si>
    <r>
      <rPr>
        <sz val="8"/>
        <rFont val="Arial MT"/>
        <family val="2"/>
      </rPr>
      <t>16.11.020</t>
    </r>
  </si>
  <si>
    <r>
      <rPr>
        <sz val="8"/>
        <rFont val="Arial MT"/>
        <family val="2"/>
      </rPr>
      <t>LIMPEZA DE FACHADA POR HIDROJATEAMENTO</t>
    </r>
  </si>
  <si>
    <r>
      <rPr>
        <sz val="8"/>
        <rFont val="Arial MT"/>
        <family val="2"/>
      </rPr>
      <t>16.11.025</t>
    </r>
  </si>
  <si>
    <r>
      <rPr>
        <sz val="8"/>
        <rFont val="Arial MT"/>
        <family val="2"/>
      </rPr>
      <t>REMOÇÃO DE RESÍDUOS ( PODA / ENTULHO) PARA ÁREA DE TRANSBORDO E TRIAGEM (ATT)</t>
    </r>
  </si>
  <si>
    <r>
      <rPr>
        <sz val="8"/>
        <rFont val="Arial MT"/>
        <family val="2"/>
      </rPr>
      <t>16.11.030</t>
    </r>
  </si>
  <si>
    <r>
      <rPr>
        <sz val="8"/>
        <rFont val="Arial MT"/>
        <family val="2"/>
      </rPr>
      <t>TRANSPORTE POR CAMINHÃO PARA ÁREA DE TRANSBORDO DE RESÍDUOS DE OBRA</t>
    </r>
  </si>
  <si>
    <r>
      <rPr>
        <sz val="8"/>
        <rFont val="Arial MT"/>
        <family val="2"/>
      </rPr>
      <t>16.11.099</t>
    </r>
  </si>
  <si>
    <r>
      <rPr>
        <sz val="8"/>
        <rFont val="Arial MT"/>
        <family val="2"/>
      </rPr>
      <t>SERVICOS DE LIMPEZA</t>
    </r>
  </si>
  <si>
    <r>
      <rPr>
        <sz val="8"/>
        <rFont val="Arial MT"/>
        <family val="2"/>
      </rPr>
      <t>16.13.001</t>
    </r>
  </si>
  <si>
    <r>
      <rPr>
        <sz val="8"/>
        <rFont val="Arial MT"/>
        <family val="2"/>
      </rPr>
      <t>16.13.002</t>
    </r>
  </si>
  <si>
    <r>
      <rPr>
        <sz val="8"/>
        <rFont val="Arial MT"/>
        <family val="2"/>
      </rPr>
      <t>16.13.007</t>
    </r>
  </si>
  <si>
    <r>
      <rPr>
        <sz val="8"/>
        <rFont val="Arial MT"/>
        <family val="2"/>
      </rPr>
      <t>16.13.010</t>
    </r>
  </si>
  <si>
    <r>
      <rPr>
        <sz val="8"/>
        <rFont val="Arial MT"/>
        <family val="2"/>
      </rPr>
      <t>16.13.015</t>
    </r>
  </si>
  <si>
    <r>
      <rPr>
        <sz val="8"/>
        <rFont val="Arial MT"/>
        <family val="2"/>
      </rPr>
      <t>16.13.025</t>
    </r>
  </si>
  <si>
    <r>
      <rPr>
        <sz val="8"/>
        <rFont val="Arial MT"/>
        <family val="2"/>
      </rPr>
      <t>16.13.026</t>
    </r>
  </si>
  <si>
    <r>
      <rPr>
        <sz val="8"/>
        <rFont val="Arial MT"/>
        <family val="2"/>
      </rPr>
      <t>16.13.030</t>
    </r>
  </si>
  <si>
    <r>
      <rPr>
        <sz val="8"/>
        <rFont val="Arial MT"/>
        <family val="2"/>
      </rPr>
      <t>ESCORAMENTO DE VALAS CONTINUO ATé 2,00M</t>
    </r>
  </si>
  <si>
    <r>
      <rPr>
        <sz val="8"/>
        <rFont val="Arial MT"/>
        <family val="2"/>
      </rPr>
      <t>16.13.035</t>
    </r>
  </si>
  <si>
    <r>
      <rPr>
        <sz val="8"/>
        <rFont val="Arial MT"/>
        <family val="2"/>
      </rPr>
      <t>ESCORAMENTO DE VALAS DESCONTINUO ATé 2,00M</t>
    </r>
  </si>
  <si>
    <r>
      <rPr>
        <sz val="8"/>
        <rFont val="Arial MT"/>
        <family val="2"/>
      </rPr>
      <t>16.13.099</t>
    </r>
  </si>
  <si>
    <r>
      <rPr>
        <sz val="8"/>
        <rFont val="Arial MT"/>
        <family val="2"/>
      </rPr>
      <t>SERVICOS EM TERRA - MUROS DE ARRIMO</t>
    </r>
  </si>
  <si>
    <r>
      <rPr>
        <sz val="8"/>
        <rFont val="Arial MT"/>
        <family val="2"/>
      </rPr>
      <t>16.14.006</t>
    </r>
  </si>
  <si>
    <r>
      <rPr>
        <sz val="8"/>
        <rFont val="Arial MT"/>
        <family val="2"/>
      </rPr>
      <t>16.14.009</t>
    </r>
  </si>
  <si>
    <r>
      <rPr>
        <sz val="8"/>
        <rFont val="Arial MT"/>
        <family val="2"/>
      </rPr>
      <t>FORMAS PLANAS PLASTIFICADAS PARA CONCRETO APARENTE</t>
    </r>
  </si>
  <si>
    <r>
      <rPr>
        <sz val="8"/>
        <rFont val="Arial MT"/>
        <family val="2"/>
      </rPr>
      <t>16.14.011</t>
    </r>
  </si>
  <si>
    <r>
      <rPr>
        <sz val="8"/>
        <rFont val="Arial MT"/>
        <family val="2"/>
      </rPr>
      <t>ACO CA 50 (A OU B) FYK = 500 M PA</t>
    </r>
  </si>
  <si>
    <r>
      <rPr>
        <sz val="8"/>
        <rFont val="Arial MT"/>
        <family val="2"/>
      </rPr>
      <t>16.14.012</t>
    </r>
  </si>
  <si>
    <r>
      <rPr>
        <sz val="8"/>
        <rFont val="Arial MT"/>
        <family val="2"/>
      </rPr>
      <t>ACO CA 60 (A OU B) FYK = 600 M PA</t>
    </r>
  </si>
  <si>
    <r>
      <rPr>
        <sz val="8"/>
        <rFont val="Arial MT"/>
        <family val="2"/>
      </rPr>
      <t>16.14.013</t>
    </r>
  </si>
  <si>
    <r>
      <rPr>
        <sz val="8"/>
        <rFont val="Arial MT"/>
        <family val="2"/>
      </rPr>
      <t>TELA ARMADURA (MALHA ACO CA 60 FYK = 600 M PA)</t>
    </r>
  </si>
  <si>
    <r>
      <rPr>
        <sz val="8"/>
        <rFont val="Arial MT"/>
        <family val="2"/>
      </rPr>
      <t>16.14.034</t>
    </r>
  </si>
  <si>
    <r>
      <rPr>
        <sz val="8"/>
        <rFont val="Arial MT"/>
        <family val="2"/>
      </rPr>
      <t>16.14.038</t>
    </r>
  </si>
  <si>
    <r>
      <rPr>
        <sz val="8"/>
        <rFont val="Arial MT"/>
        <family val="2"/>
      </rPr>
      <t>16.14.039</t>
    </r>
  </si>
  <si>
    <r>
      <rPr>
        <sz val="8"/>
        <rFont val="Arial MT"/>
        <family val="2"/>
      </rPr>
      <t>16.14.044</t>
    </r>
  </si>
  <si>
    <r>
      <rPr>
        <sz val="8"/>
        <rFont val="Arial MT"/>
        <family val="2"/>
      </rPr>
      <t>16.14.048</t>
    </r>
  </si>
  <si>
    <r>
      <rPr>
        <sz val="8"/>
        <rFont val="Arial MT"/>
        <family val="2"/>
      </rPr>
      <t>CONCRETO DOSADO BOMBEADO E LANCADO FCK=25 MPA</t>
    </r>
  </si>
  <si>
    <r>
      <rPr>
        <sz val="8"/>
        <rFont val="Arial MT"/>
        <family val="2"/>
      </rPr>
      <t>16.14.049</t>
    </r>
  </si>
  <si>
    <r>
      <rPr>
        <sz val="8"/>
        <rFont val="Arial MT"/>
        <family val="2"/>
      </rPr>
      <t>16.14.055</t>
    </r>
  </si>
  <si>
    <r>
      <rPr>
        <sz val="8"/>
        <rFont val="Arial MT"/>
        <family val="2"/>
      </rPr>
      <t>16.14.099</t>
    </r>
  </si>
  <si>
    <r>
      <rPr>
        <sz val="8"/>
        <rFont val="Arial MT"/>
        <family val="2"/>
      </rPr>
      <t>SERVICOS EM CONCRETO ARMADO - MUROS DE ARRIMO</t>
    </r>
  </si>
  <si>
    <r>
      <rPr>
        <sz val="8"/>
        <rFont val="Arial MT"/>
        <family val="2"/>
      </rPr>
      <t>16.15.003</t>
    </r>
  </si>
  <si>
    <r>
      <rPr>
        <sz val="8"/>
        <rFont val="Arial MT"/>
        <family val="2"/>
      </rPr>
      <t>VERGA / CINTA EM BLOCO DE CONCRETO CANALETA 14X19X39 CM</t>
    </r>
  </si>
  <si>
    <r>
      <rPr>
        <sz val="8"/>
        <rFont val="Arial MT"/>
        <family val="2"/>
      </rPr>
      <t>16.15.004</t>
    </r>
  </si>
  <si>
    <r>
      <rPr>
        <sz val="8"/>
        <rFont val="Arial MT"/>
        <family val="2"/>
      </rPr>
      <t>VERGA / CINTA EM BLOCO DE CONCRETO CANALETA 19X19X39 CM</t>
    </r>
  </si>
  <si>
    <r>
      <rPr>
        <sz val="8"/>
        <rFont val="Arial MT"/>
        <family val="2"/>
      </rPr>
      <t>16.15.005</t>
    </r>
  </si>
  <si>
    <r>
      <rPr>
        <sz val="8"/>
        <rFont val="Arial MT"/>
        <family val="2"/>
      </rPr>
      <t>ALVENARIA AUTO PORTANTE BLOCO DE CONCRETO ESTRUTURAL DE 14X19X39 CM CLASSE A</t>
    </r>
  </si>
  <si>
    <r>
      <rPr>
        <sz val="8"/>
        <rFont val="Arial MT"/>
        <family val="2"/>
      </rPr>
      <t>16.15.006</t>
    </r>
  </si>
  <si>
    <r>
      <rPr>
        <sz val="8"/>
        <rFont val="Arial MT"/>
        <family val="2"/>
      </rPr>
      <t>ALVENARIA AUTO PORTANTE BLOCO DE CONCRETO ESTRUTURAL DE 19X19X39 CM CLASSE A</t>
    </r>
  </si>
  <si>
    <r>
      <rPr>
        <sz val="8"/>
        <rFont val="Arial MT"/>
        <family val="2"/>
      </rPr>
      <t>16.15.029</t>
    </r>
  </si>
  <si>
    <r>
      <rPr>
        <sz val="8"/>
        <rFont val="Arial MT"/>
        <family val="2"/>
      </rPr>
      <t>IMPERMEAB COM ARGAM CIM/AREIA 1:3 COM HIDROFOGO</t>
    </r>
  </si>
  <si>
    <r>
      <rPr>
        <sz val="8"/>
        <rFont val="Arial MT"/>
        <family val="2"/>
      </rPr>
      <t>16.15.030</t>
    </r>
  </si>
  <si>
    <r>
      <rPr>
        <sz val="8"/>
        <rFont val="Arial MT"/>
        <family val="2"/>
      </rPr>
      <t>IMPERM COM TINTA BETUMINOSA / COM REG. EM ARGAMASSA CIM AREIA 1:3</t>
    </r>
  </si>
  <si>
    <r>
      <rPr>
        <sz val="8"/>
        <rFont val="Arial MT"/>
        <family val="2"/>
      </rPr>
      <t>16.15.031</t>
    </r>
  </si>
  <si>
    <r>
      <rPr>
        <sz val="8"/>
        <rFont val="Arial MT"/>
        <family val="2"/>
      </rPr>
      <t>IMPERMEABILIZACAO POR CRISTALIZACAO - MUROS DE ARRIMO</t>
    </r>
  </si>
  <si>
    <r>
      <rPr>
        <sz val="8"/>
        <rFont val="Arial MT"/>
        <family val="2"/>
      </rPr>
      <t>16.15.034</t>
    </r>
  </si>
  <si>
    <r>
      <rPr>
        <sz val="8"/>
        <rFont val="Arial MT"/>
        <family val="2"/>
      </rPr>
      <t>16.15.040</t>
    </r>
  </si>
  <si>
    <r>
      <rPr>
        <sz val="8"/>
        <rFont val="Arial MT"/>
        <family val="2"/>
      </rPr>
      <t>DRENAGEM COM PEDRA BRITADA</t>
    </r>
  </si>
  <si>
    <r>
      <rPr>
        <sz val="8"/>
        <rFont val="Arial MT"/>
        <family val="2"/>
      </rPr>
      <t>16.15.041</t>
    </r>
  </si>
  <si>
    <r>
      <rPr>
        <sz val="8"/>
        <rFont val="Arial MT"/>
        <family val="2"/>
      </rPr>
      <t>DRENAGEM COM AREIA GROSSA</t>
    </r>
  </si>
  <si>
    <r>
      <rPr>
        <sz val="8"/>
        <rFont val="Arial MT"/>
        <family val="2"/>
      </rPr>
      <t>16.15.049</t>
    </r>
  </si>
  <si>
    <r>
      <rPr>
        <sz val="8"/>
        <rFont val="Arial MT"/>
        <family val="2"/>
      </rPr>
      <t>MURO EM GABIAO COM TELA GALVANIZADA 8/10CM - FIO DIAM 2,7MM</t>
    </r>
  </si>
  <si>
    <r>
      <rPr>
        <sz val="8"/>
        <rFont val="Arial MT"/>
        <family val="2"/>
      </rPr>
      <t>16.15.099</t>
    </r>
  </si>
  <si>
    <r>
      <rPr>
        <sz val="8"/>
        <rFont val="Arial MT"/>
        <family val="2"/>
      </rPr>
      <t>OUTROS SERVICOS - MUROS DE ARRIMO</t>
    </r>
  </si>
  <si>
    <r>
      <rPr>
        <sz val="8"/>
        <rFont val="Arial MT"/>
        <family val="2"/>
      </rPr>
      <t>16.18.015</t>
    </r>
  </si>
  <si>
    <r>
      <rPr>
        <sz val="8"/>
        <rFont val="Arial MT"/>
        <family val="2"/>
      </rPr>
      <t>LOCAÇÃO MENSAL SANITÁRIO QUÍMICO COM DUAS HIGIENIZAÇÕES NA SEMANA, INCLUSO COLETA DE EFLUENTES</t>
    </r>
  </si>
  <si>
    <r>
      <rPr>
        <sz val="8"/>
        <rFont val="Arial MT"/>
        <family val="2"/>
      </rPr>
      <t>16.18.020</t>
    </r>
  </si>
  <si>
    <r>
      <rPr>
        <sz val="8"/>
        <rFont val="Arial MT"/>
        <family val="2"/>
      </rPr>
      <t>SERVIÇO DE HIGIENIZAÇÃO EXTRA PARA SANITÁRIO QUÍMICO, INCLUSO COLETA DE EFLUENTES</t>
    </r>
  </si>
  <si>
    <r>
      <rPr>
        <sz val="8"/>
        <rFont val="Arial MT"/>
        <family val="2"/>
      </rPr>
      <t>16.18.021</t>
    </r>
  </si>
  <si>
    <r>
      <rPr>
        <sz val="8"/>
        <rFont val="Arial MT"/>
        <family val="2"/>
      </rPr>
      <t>ESPÍCULAS EM POLICARBONATO  PEÇA 33x11,8 CM ARCO DE 100 GRAUS IMPEDIMENTO AO POUSO DE AVES    FIXAÇÃO COM PARAFUSO</t>
    </r>
  </si>
  <si>
    <r>
      <rPr>
        <sz val="8"/>
        <rFont val="Arial MT"/>
        <family val="2"/>
      </rPr>
      <t>16.18.022</t>
    </r>
  </si>
  <si>
    <r>
      <rPr>
        <sz val="8"/>
        <rFont val="Arial MT"/>
        <family val="2"/>
      </rPr>
      <t>ESPÍCULAS EM POLICARBONATO  PEÇA 33x11,8 CM ARCO DE 100 GRAUS IMPEDIMENTO AO POUSO DE AVES    FIXAÇÃO COM SILICONE</t>
    </r>
  </si>
  <si>
    <r>
      <rPr>
        <sz val="8"/>
        <rFont val="Arial MT"/>
        <family val="2"/>
      </rPr>
      <t>16.18.055</t>
    </r>
  </si>
  <si>
    <r>
      <rPr>
        <sz val="8"/>
        <rFont val="Arial MT"/>
        <family val="2"/>
      </rPr>
      <t>FORNEC.E MONT.DO CONJ.DE ESTRUT.PRÉ-FABR.DE MADEIRA DESMONTÁVEL.- PROJ.REF.1201040-PD.ÍNDIO</t>
    </r>
  </si>
  <si>
    <r>
      <rPr>
        <sz val="8"/>
        <rFont val="Arial MT"/>
        <family val="2"/>
      </rPr>
      <t>16.18.070</t>
    </r>
  </si>
  <si>
    <r>
      <rPr>
        <sz val="8"/>
        <rFont val="Arial MT"/>
        <family val="2"/>
      </rPr>
      <t>SI-01 PLACA DE SINALIZAÇÃO DE AMBIENTE 200X200MM (PORTA)</t>
    </r>
  </si>
  <si>
    <r>
      <rPr>
        <sz val="8"/>
        <rFont val="Arial MT"/>
        <family val="2"/>
      </rPr>
      <t>16.18.071</t>
    </r>
  </si>
  <si>
    <r>
      <rPr>
        <sz val="8"/>
        <rFont val="Arial MT"/>
        <family val="2"/>
      </rPr>
      <t>SI-02 PLACA DE SINALIZAÇÃO DE AMBIENTE 200X200MM (PAREDE INTERNA)</t>
    </r>
  </si>
  <si>
    <r>
      <rPr>
        <sz val="8"/>
        <rFont val="Arial MT"/>
        <family val="2"/>
      </rPr>
      <t>16.18.072</t>
    </r>
  </si>
  <si>
    <r>
      <rPr>
        <sz val="8"/>
        <rFont val="Arial MT"/>
        <family val="2"/>
      </rPr>
      <t>SI-03 PLACA DE SINALIZAÇÃO DE AMBIENTE 200X200MM (PAREDE INTERNA)</t>
    </r>
  </si>
  <si>
    <r>
      <rPr>
        <sz val="8"/>
        <rFont val="Arial MT"/>
        <family val="2"/>
      </rPr>
      <t>16.18.073</t>
    </r>
  </si>
  <si>
    <r>
      <rPr>
        <sz val="8"/>
        <rFont val="Arial MT"/>
        <family val="2"/>
      </rPr>
      <t>SI-04 PLACA DE SINALIZAÇÃO DE AMBIENTE 700X200MM (PORTA)</t>
    </r>
  </si>
  <si>
    <r>
      <rPr>
        <sz val="8"/>
        <rFont val="Arial MT"/>
        <family val="2"/>
      </rPr>
      <t>16.18.074</t>
    </r>
  </si>
  <si>
    <r>
      <rPr>
        <sz val="8"/>
        <rFont val="Arial MT"/>
        <family val="2"/>
      </rPr>
      <t>SI-05 PLACA DE SINALIZAÇÃO DE AMBIENTE 700X200MM (PAREDE INTERNA)</t>
    </r>
  </si>
  <si>
    <r>
      <rPr>
        <sz val="8"/>
        <rFont val="Arial MT"/>
        <family val="2"/>
      </rPr>
      <t>16.18.075</t>
    </r>
  </si>
  <si>
    <r>
      <rPr>
        <sz val="8"/>
        <rFont val="Arial MT"/>
        <family val="2"/>
      </rPr>
      <t>SI-06 PLACA DE SINALIZAÇÃO DE AMBIENTE 700X200MM (PAREDE INTERNA)</t>
    </r>
  </si>
  <si>
    <r>
      <rPr>
        <sz val="8"/>
        <rFont val="Arial MT"/>
        <family val="2"/>
      </rPr>
      <t>16.18.076</t>
    </r>
  </si>
  <si>
    <r>
      <rPr>
        <sz val="8"/>
        <rFont val="Arial MT"/>
        <family val="2"/>
      </rPr>
      <t>SI-07 PLACA DE SINALIZAÇÃO DE AMBIENTE 500X60MM (PAREDE INTERNA) / BRAILLE</t>
    </r>
  </si>
  <si>
    <r>
      <rPr>
        <sz val="8"/>
        <rFont val="Arial MT"/>
        <family val="2"/>
      </rPr>
      <t>16.18.077</t>
    </r>
  </si>
  <si>
    <r>
      <rPr>
        <sz val="8"/>
        <rFont val="Arial MT"/>
        <family val="2"/>
      </rPr>
      <t>SI-08 PLACA DE SINALIZAÇÃO DE CORRIMÃO 30X30MM (METÁLICA/BRAILLE)</t>
    </r>
  </si>
  <si>
    <r>
      <rPr>
        <sz val="8"/>
        <rFont val="Arial MT"/>
        <family val="2"/>
      </rPr>
      <t>16.18.078</t>
    </r>
  </si>
  <si>
    <r>
      <rPr>
        <sz val="8"/>
        <rFont val="Arial MT"/>
        <family val="2"/>
      </rPr>
      <t>SI-09 PLACA DE SINALIZAÇÃO DE AMBIENTE 500X500MM (PAREDE EXTERNA)</t>
    </r>
  </si>
  <si>
    <r>
      <rPr>
        <sz val="8"/>
        <rFont val="Arial MT"/>
        <family val="2"/>
      </rPr>
      <t>16.18.079</t>
    </r>
  </si>
  <si>
    <r>
      <rPr>
        <sz val="8"/>
        <rFont val="Arial MT"/>
        <family val="2"/>
      </rPr>
      <t>SI-10 PLACA DE SINALIZAÇÃO DE AMBIENTE 500X700MM (PAREDE EXTERNA)</t>
    </r>
  </si>
  <si>
    <r>
      <rPr>
        <sz val="8"/>
        <rFont val="Arial MT"/>
        <family val="2"/>
      </rPr>
      <t>16.18.080</t>
    </r>
  </si>
  <si>
    <r>
      <rPr>
        <sz val="8"/>
        <rFont val="Arial MT"/>
        <family val="2"/>
      </rPr>
      <t>SI-11 SINALIZAÇÃO HORIZONTAL PARA VAGA ACESSIVEL</t>
    </r>
  </si>
  <si>
    <r>
      <rPr>
        <sz val="8"/>
        <rFont val="Arial MT"/>
        <family val="2"/>
      </rPr>
      <t>16.18.081</t>
    </r>
  </si>
  <si>
    <r>
      <rPr>
        <sz val="8"/>
        <rFont val="Arial MT"/>
        <family val="2"/>
      </rPr>
      <t>SI-12 TOTEM DE IDENTIFICAÇÃO</t>
    </r>
  </si>
  <si>
    <r>
      <rPr>
        <sz val="8"/>
        <rFont val="Arial MT"/>
        <family val="2"/>
      </rPr>
      <t>16.18.082</t>
    </r>
  </si>
  <si>
    <r>
      <rPr>
        <sz val="8"/>
        <rFont val="Arial MT"/>
        <family val="2"/>
      </rPr>
      <t>SI-13 SINALIZAÇÃO DE AMBIENTE 540X200MM PAREDE EXTERNA/PORTA</t>
    </r>
  </si>
  <si>
    <r>
      <rPr>
        <sz val="8"/>
        <rFont val="Arial MT"/>
        <family val="2"/>
      </rPr>
      <t>16.18.083</t>
    </r>
  </si>
  <si>
    <r>
      <rPr>
        <sz val="8"/>
        <rFont val="Arial MT"/>
        <family val="2"/>
      </rPr>
      <t>SI-14 SINALIZAÇÃO DE AMBIENTE 300X300MM PAREDE EXTERNA</t>
    </r>
  </si>
  <si>
    <r>
      <rPr>
        <sz val="8"/>
        <rFont val="Arial MT"/>
        <family val="2"/>
      </rPr>
      <t>16.18.084</t>
    </r>
  </si>
  <si>
    <r>
      <rPr>
        <sz val="8"/>
        <rFont val="Arial MT"/>
        <family val="2"/>
      </rPr>
      <t>SI-15 SINALIZAÇÃO DE AMBIENTE 200X200MM PAREDE EXTERNA</t>
    </r>
  </si>
  <si>
    <r>
      <rPr>
        <sz val="8"/>
        <rFont val="Arial MT"/>
        <family val="2"/>
      </rPr>
      <t>16.18.085</t>
    </r>
  </si>
  <si>
    <r>
      <rPr>
        <sz val="8"/>
        <rFont val="Arial MT"/>
        <family val="2"/>
      </rPr>
      <t>SI-16 SINALIZAÇÃO DE AMBIENTE 700X200MM PAREDE EXTERNA</t>
    </r>
  </si>
  <si>
    <r>
      <rPr>
        <sz val="8"/>
        <rFont val="Arial MT"/>
        <family val="2"/>
      </rPr>
      <t>16.18.086</t>
    </r>
  </si>
  <si>
    <r>
      <rPr>
        <sz val="8"/>
        <rFont val="Arial MT"/>
        <family val="2"/>
      </rPr>
      <t>SI-17 SINALIZAÇÃO DE AMBIENTE 200X200MM PAREDE EXTERNA</t>
    </r>
  </si>
  <si>
    <r>
      <rPr>
        <sz val="8"/>
        <rFont val="Arial MT"/>
        <family val="2"/>
      </rPr>
      <t>16.18.099</t>
    </r>
  </si>
  <si>
    <r>
      <rPr>
        <sz val="8"/>
        <rFont val="Arial MT"/>
        <family val="2"/>
      </rPr>
      <t>SERVICOS - CIVIL</t>
    </r>
  </si>
  <si>
    <r>
      <rPr>
        <sz val="8"/>
        <rFont val="Arial MT"/>
        <family val="2"/>
      </rPr>
      <t>16.18.126</t>
    </r>
  </si>
  <si>
    <r>
      <rPr>
        <sz val="8"/>
        <rFont val="Arial MT"/>
        <family val="2"/>
      </rPr>
      <t>FORNECIMENTO E MONTAGEM  ESTRUTURA PRÉ-FABRICADA MADEIRA LAMINADA TRATADA AUTOCLAVE INCLUSIVE CONECTORES</t>
    </r>
  </si>
  <si>
    <r>
      <rPr>
        <sz val="8"/>
        <rFont val="Arial MT"/>
        <family val="2"/>
      </rPr>
      <t>16.19.099</t>
    </r>
  </si>
  <si>
    <r>
      <rPr>
        <sz val="8"/>
        <rFont val="Arial MT"/>
        <family val="2"/>
      </rPr>
      <t>SERVIÇOS - HIDRÁULICA</t>
    </r>
  </si>
  <si>
    <r>
      <rPr>
        <sz val="8"/>
        <rFont val="Arial MT"/>
        <family val="2"/>
      </rPr>
      <t>16.20.022</t>
    </r>
  </si>
  <si>
    <r>
      <rPr>
        <sz val="8"/>
        <rFont val="Arial MT"/>
        <family val="2"/>
      </rPr>
      <t>ELEVADOR 2 PARADAS MAQ CONJUGADA PORTA UNILATERAL (ACESSIB)</t>
    </r>
  </si>
  <si>
    <r>
      <rPr>
        <sz val="8"/>
        <rFont val="Arial MT"/>
        <family val="2"/>
      </rPr>
      <t>16.20.023</t>
    </r>
  </si>
  <si>
    <r>
      <rPr>
        <sz val="8"/>
        <rFont val="Arial MT"/>
        <family val="2"/>
      </rPr>
      <t>ELEVADOR 3 PARADAS MAQ CONJUGADA PORTA UNILATERAL (ACESSIB)</t>
    </r>
  </si>
  <si>
    <r>
      <rPr>
        <sz val="8"/>
        <rFont val="Arial MT"/>
        <family val="2"/>
      </rPr>
      <t>16.20.024</t>
    </r>
  </si>
  <si>
    <r>
      <rPr>
        <sz val="8"/>
        <rFont val="Arial MT"/>
        <family val="2"/>
      </rPr>
      <t>ELEVADOR 4 PARADAS MAQUINA CONJUGADA COM PORTAS UNILATERAIS</t>
    </r>
  </si>
  <si>
    <r>
      <rPr>
        <sz val="8"/>
        <rFont val="Arial MT"/>
        <family val="2"/>
      </rPr>
      <t>16.20.025</t>
    </r>
  </si>
  <si>
    <r>
      <rPr>
        <sz val="8"/>
        <rFont val="Arial MT"/>
        <family val="2"/>
      </rPr>
      <t>ELEVADOR 5 PARADAS MAQUINA CONJUGADA COM PORTAS BILATERAIS</t>
    </r>
  </si>
  <si>
    <r>
      <rPr>
        <sz val="8"/>
        <rFont val="Arial MT"/>
        <family val="2"/>
      </rPr>
      <t>16.20.026</t>
    </r>
  </si>
  <si>
    <r>
      <rPr>
        <sz val="8"/>
        <rFont val="Arial MT"/>
        <family val="2"/>
      </rPr>
      <t>ELEVADOR 5 PARADAS MAQUINA CONJUGADA COM PORTAS UNILATERAIS</t>
    </r>
  </si>
  <si>
    <r>
      <rPr>
        <sz val="8"/>
        <rFont val="Arial MT"/>
        <family val="2"/>
      </rPr>
      <t>16.20.029</t>
    </r>
  </si>
  <si>
    <r>
      <rPr>
        <sz val="8"/>
        <rFont val="Arial MT"/>
        <family val="2"/>
      </rPr>
      <t>ELEVADOR 4 PARADAS MAQUINA CONJUGADA COM PORTAS BILATERAIS</t>
    </r>
  </si>
  <si>
    <r>
      <rPr>
        <sz val="8"/>
        <rFont val="Arial MT"/>
        <family val="2"/>
      </rPr>
      <t>16.20.033</t>
    </r>
  </si>
  <si>
    <r>
      <rPr>
        <sz val="8"/>
        <rFont val="Arial MT"/>
        <family val="2"/>
      </rPr>
      <t>ELEVADOR 3 PARADAS MAQUINA CONJUGADA COM PORTAS BILATERAIS</t>
    </r>
  </si>
  <si>
    <r>
      <rPr>
        <sz val="8"/>
        <rFont val="Arial MT"/>
        <family val="2"/>
      </rPr>
      <t>16.20.042</t>
    </r>
  </si>
  <si>
    <r>
      <rPr>
        <sz val="8"/>
        <rFont val="Arial MT"/>
        <family val="2"/>
      </rPr>
      <t>MANUTENCAO INTEGRAL P/ ELEVADOR NOVO 2 PARADAS - MENSAL</t>
    </r>
  </si>
  <si>
    <r>
      <rPr>
        <sz val="8"/>
        <rFont val="Arial MT"/>
        <family val="2"/>
      </rPr>
      <t>16.20.043</t>
    </r>
  </si>
  <si>
    <r>
      <rPr>
        <sz val="8"/>
        <rFont val="Arial MT"/>
        <family val="2"/>
      </rPr>
      <t>MANUTENCAO INTEGRAL P/ ELEVADOR NOVO 3 PARADAS - MENSAL</t>
    </r>
  </si>
  <si>
    <r>
      <rPr>
        <sz val="8"/>
        <rFont val="Arial MT"/>
        <family val="2"/>
      </rPr>
      <t>16.20.044</t>
    </r>
  </si>
  <si>
    <r>
      <rPr>
        <sz val="8"/>
        <rFont val="Arial MT"/>
        <family val="2"/>
      </rPr>
      <t>MANUTENCAO INTEGRAL P/ ELEVADOR NOVO 4 PARADAS - MENSAL</t>
    </r>
  </si>
  <si>
    <r>
      <rPr>
        <sz val="8"/>
        <rFont val="Arial MT"/>
        <family val="2"/>
      </rPr>
      <t>16.20.045</t>
    </r>
  </si>
  <si>
    <r>
      <rPr>
        <sz val="8"/>
        <rFont val="Arial MT"/>
        <family val="2"/>
      </rPr>
      <t>MANUTENCAO INTEGRAL P/ ELEVADOR NOVO 5 PARADAS - MENSAL</t>
    </r>
  </si>
  <si>
    <r>
      <rPr>
        <sz val="8"/>
        <rFont val="Arial MT"/>
        <family val="2"/>
      </rPr>
      <t>16.20.060</t>
    </r>
  </si>
  <si>
    <r>
      <rPr>
        <sz val="8"/>
        <rFont val="Arial MT"/>
        <family val="2"/>
      </rPr>
      <t>FORNECIMENTO E INSTALAÇAO DE APARELHO AR CONDICIONADO HI WALL CICLO FRIO MINI SPLIT 9.000 BTU/H INVERTER  220V COM CONTROLE REMOTO</t>
    </r>
  </si>
  <si>
    <r>
      <rPr>
        <sz val="8"/>
        <rFont val="Arial MT"/>
        <family val="2"/>
      </rPr>
      <t>16.20.063</t>
    </r>
  </si>
  <si>
    <r>
      <rPr>
        <sz val="8"/>
        <rFont val="Arial MT"/>
        <family val="2"/>
      </rPr>
      <t>FORNECIMENTO E INSTALAÇAO DE APARELHO AR CONDICIONADO HI WALL CICLO FRIO MINI SPLIT 12.000 BTU/H INVERTER  220V COM CONTROLE REMOTO</t>
    </r>
  </si>
  <si>
    <r>
      <rPr>
        <sz val="8"/>
        <rFont val="Arial MT"/>
        <family val="2"/>
      </rPr>
      <t>16.20.066</t>
    </r>
  </si>
  <si>
    <r>
      <rPr>
        <sz val="8"/>
        <rFont val="Arial MT"/>
        <family val="2"/>
      </rPr>
      <t>FORNECIMENTO E INSTALAÇAO DE APARELHO AR CONDICIONADO HI WALL CICLO FRIO MINI SPLIT 18.000 BTU/H INVERTER  220V COM CONTROLE REMOTO</t>
    </r>
  </si>
  <si>
    <r>
      <rPr>
        <sz val="8"/>
        <rFont val="Arial MT"/>
        <family val="2"/>
      </rPr>
      <t>16.20.068</t>
    </r>
  </si>
  <si>
    <r>
      <rPr>
        <sz val="8"/>
        <rFont val="Arial MT"/>
        <family val="2"/>
      </rPr>
      <t>FORNECIMENTO E INSTALAÇAO DE APARELHO AR CONDICIONADO HI WALL CICLO FRIO MINI SPLIT 24.000 BTU/H INVERTER  220V COM CONTROLE REMOTO</t>
    </r>
  </si>
  <si>
    <r>
      <rPr>
        <sz val="8"/>
        <rFont val="Arial MT"/>
        <family val="2"/>
      </rPr>
      <t>16.20.070</t>
    </r>
  </si>
  <si>
    <r>
      <rPr>
        <sz val="8"/>
        <rFont val="Arial MT"/>
        <family val="2"/>
      </rPr>
      <t>FORNECIMENTO E INSTALAÇAO DE APARELHO AR CONDICIONADO HI WALL CICLO FRIO MINI SPLIT 27.000 BTU/H INVERTER  220V COM CONTROLE REMOTO</t>
    </r>
  </si>
  <si>
    <r>
      <rPr>
        <sz val="8"/>
        <rFont val="Arial MT"/>
        <family val="2"/>
      </rPr>
      <t>16.20.073</t>
    </r>
  </si>
  <si>
    <r>
      <rPr>
        <sz val="8"/>
        <rFont val="Arial MT"/>
        <family val="2"/>
      </rPr>
      <t>FORNECIMENTO E INSTALAÇAO DE APARELHO AR CONDICIONADO HI WALL CICLO FRIO MINI SPLIT 30.000 BTU/H INVERTER  220V COM CONTROLE REMOTO</t>
    </r>
  </si>
  <si>
    <r>
      <rPr>
        <sz val="8"/>
        <rFont val="Arial MT"/>
        <family val="2"/>
      </rPr>
      <t>16.20.099</t>
    </r>
  </si>
  <si>
    <r>
      <rPr>
        <sz val="8"/>
        <rFont val="Arial MT"/>
        <family val="2"/>
      </rPr>
      <t>SERVICOS - ELETRICA</t>
    </r>
  </si>
  <si>
    <r>
      <rPr>
        <sz val="8"/>
        <rFont val="Arial MT"/>
        <family val="2"/>
      </rPr>
      <t>16.20.103</t>
    </r>
  </si>
  <si>
    <r>
      <rPr>
        <sz val="8"/>
        <rFont val="Arial MT"/>
        <family val="2"/>
      </rPr>
      <t>ELETRODUTO GALV.QUENTE D=100 CABINE PRIMARIA NBR 5598 BSP RIR (INCL.CONEX.E FIXAÇOES EM POSTE)</t>
    </r>
  </si>
  <si>
    <r>
      <rPr>
        <sz val="8"/>
        <rFont val="Arial MT"/>
        <family val="2"/>
      </rPr>
      <t>16.20.113</t>
    </r>
  </si>
  <si>
    <r>
      <rPr>
        <sz val="8"/>
        <rFont val="Arial MT"/>
        <family val="2"/>
      </rPr>
      <t>ELETRODUTO CORRUGADO ESPIRAL ENTERRADO PEAD D=100 CABINE PRIMÁRIA NBR 13897</t>
    </r>
  </si>
  <si>
    <r>
      <rPr>
        <sz val="8"/>
        <rFont val="Arial MT"/>
        <family val="2"/>
      </rPr>
      <t>16.20.115</t>
    </r>
  </si>
  <si>
    <r>
      <rPr>
        <sz val="8"/>
        <rFont val="Arial MT"/>
        <family val="2"/>
      </rPr>
      <t>LOCAÇAO MENSAL INCLUSIVE INSTALAÇAO  SISTEMA PROTEÇAO ELETRONICA ANODICA ANTICORROSIVA</t>
    </r>
  </si>
  <si>
    <r>
      <rPr>
        <sz val="8"/>
        <rFont val="Arial MT"/>
        <family val="2"/>
      </rPr>
      <t>16.30.010</t>
    </r>
  </si>
  <si>
    <r>
      <rPr>
        <sz val="8"/>
        <rFont val="Arial MT"/>
        <family val="2"/>
      </rPr>
      <t>16.30.012</t>
    </r>
  </si>
  <si>
    <r>
      <rPr>
        <sz val="8"/>
        <rFont val="Arial MT"/>
        <family val="2"/>
      </rPr>
      <t>16.30.013</t>
    </r>
  </si>
  <si>
    <r>
      <rPr>
        <sz val="8"/>
        <rFont val="Arial MT"/>
        <family val="2"/>
      </rPr>
      <t>CANTEIRO DE OBRAS - LARG 3,30M</t>
    </r>
  </si>
  <si>
    <r>
      <rPr>
        <sz val="8"/>
        <rFont val="Arial MT"/>
        <family val="2"/>
      </rPr>
      <t>16.30.016</t>
    </r>
  </si>
  <si>
    <r>
      <rPr>
        <sz val="8"/>
        <rFont val="Arial MT"/>
        <family val="2"/>
      </rPr>
      <t>16.30.017</t>
    </r>
  </si>
  <si>
    <r>
      <rPr>
        <sz val="8"/>
        <rFont val="Arial MT"/>
        <family val="2"/>
      </rPr>
      <t>16.31.018</t>
    </r>
  </si>
  <si>
    <r>
      <rPr>
        <sz val="8"/>
        <rFont val="Arial MT"/>
        <family val="2"/>
      </rPr>
      <t>TAXA DE MOBILIZAÇÃO DE EQUIPAMENTO-ESTACA RAIZ</t>
    </r>
  </si>
  <si>
    <r>
      <rPr>
        <sz val="8"/>
        <rFont val="Arial MT"/>
        <family val="2"/>
      </rPr>
      <t>16.31.024</t>
    </r>
  </si>
  <si>
    <r>
      <rPr>
        <sz val="8"/>
        <rFont val="Arial MT"/>
        <family val="2"/>
      </rPr>
      <t>ESTACA REACAO PARA 20T CRAVADA ALEM 5,00M DE PROFUNDIDADE</t>
    </r>
  </si>
  <si>
    <r>
      <rPr>
        <sz val="8"/>
        <rFont val="Arial MT"/>
        <family val="2"/>
      </rPr>
      <t>16.31.025</t>
    </r>
  </si>
  <si>
    <r>
      <rPr>
        <sz val="8"/>
        <rFont val="Arial MT"/>
        <family val="2"/>
      </rPr>
      <t>ESTACA REACAO P/20T CRAVADA ATE 5,00 M DE PROFUNDIDADE</t>
    </r>
  </si>
  <si>
    <r>
      <rPr>
        <sz val="8"/>
        <rFont val="Arial MT"/>
        <family val="2"/>
      </rPr>
      <t>16.31.026</t>
    </r>
  </si>
  <si>
    <r>
      <rPr>
        <sz val="8"/>
        <rFont val="Arial MT"/>
        <family val="2"/>
      </rPr>
      <t>ESTACA REACAO PARA 30T CRAVADA ALEM 5,00M DE PROFUNDIDADE</t>
    </r>
  </si>
  <si>
    <r>
      <rPr>
        <sz val="8"/>
        <rFont val="Arial MT"/>
        <family val="2"/>
      </rPr>
      <t>16.31.027</t>
    </r>
  </si>
  <si>
    <r>
      <rPr>
        <sz val="8"/>
        <rFont val="Arial MT"/>
        <family val="2"/>
      </rPr>
      <t>ESTACA REACAO P/30T CRAVADA ATE 5,00M DE PROFUNDIDADE</t>
    </r>
  </si>
  <si>
    <r>
      <rPr>
        <sz val="8"/>
        <rFont val="Arial MT"/>
        <family val="2"/>
      </rPr>
      <t>16.31.030</t>
    </r>
  </si>
  <si>
    <r>
      <rPr>
        <sz val="8"/>
        <rFont val="Arial MT"/>
        <family val="2"/>
      </rPr>
      <t>REFORÇO DE FUNDAÇOES ESTACA RAIZ DN 160MM PERFURAÇÃO EM SOLO</t>
    </r>
  </si>
  <si>
    <r>
      <rPr>
        <sz val="8"/>
        <rFont val="Arial MT"/>
        <family val="2"/>
      </rPr>
      <t>16.31.031</t>
    </r>
  </si>
  <si>
    <r>
      <rPr>
        <sz val="8"/>
        <rFont val="Arial MT"/>
        <family val="2"/>
      </rPr>
      <t>REFORÇO DE FUNDAÇOES ESTACA RAIZ DN 200MM PERFURAÇÃO EM SOLO</t>
    </r>
  </si>
  <si>
    <r>
      <rPr>
        <sz val="8"/>
        <rFont val="Arial MT"/>
        <family val="2"/>
      </rPr>
      <t>16.32.034</t>
    </r>
  </si>
  <si>
    <r>
      <rPr>
        <sz val="8"/>
        <rFont val="Arial MT"/>
        <family val="2"/>
      </rPr>
      <t>JATEAMENTO ABRASIVO COM ÓXIDO DE ALUMÍNIO</t>
    </r>
  </si>
  <si>
    <r>
      <rPr>
        <sz val="8"/>
        <rFont val="Arial MT"/>
        <family val="2"/>
      </rPr>
      <t>16.35.001</t>
    </r>
  </si>
  <si>
    <r>
      <rPr>
        <sz val="8"/>
        <rFont val="Arial MT"/>
        <family val="2"/>
      </rPr>
      <t>DEFINICAO E DEMARCACAO DA AREA DE REPARO, COM DISCO DE CORTE</t>
    </r>
  </si>
  <si>
    <r>
      <rPr>
        <sz val="8"/>
        <rFont val="Arial MT"/>
        <family val="2"/>
      </rPr>
      <t>16.35.002</t>
    </r>
  </si>
  <si>
    <r>
      <rPr>
        <sz val="8"/>
        <rFont val="Arial MT"/>
        <family val="2"/>
      </rPr>
      <t>ESCARIFICACAO MANUAL (CORTE DE CONCRETO) ATE 3CM DE PROFUNDIDADE</t>
    </r>
  </si>
  <si>
    <r>
      <rPr>
        <sz val="8"/>
        <rFont val="Arial MT"/>
        <family val="2"/>
      </rPr>
      <t>16.35.003</t>
    </r>
  </si>
  <si>
    <r>
      <rPr>
        <sz val="8"/>
        <rFont val="Arial MT"/>
        <family val="2"/>
      </rPr>
      <t>ESCARIFICACAO COM DISCO DE DESBASTE ATE 0,5CM DE PROFUNDIDADE</t>
    </r>
  </si>
  <si>
    <r>
      <rPr>
        <sz val="8"/>
        <rFont val="Arial MT"/>
        <family val="2"/>
      </rPr>
      <t>16.35.004</t>
    </r>
  </si>
  <si>
    <r>
      <rPr>
        <sz val="8"/>
        <rFont val="Arial MT"/>
        <family val="2"/>
      </rPr>
      <t>ESCARIFICACAO MECANICA,CORTE DE CONCRETO ATE 3,0CM PROFUNDIDADE</t>
    </r>
  </si>
  <si>
    <r>
      <rPr>
        <sz val="8"/>
        <rFont val="Arial MT"/>
        <family val="2"/>
      </rPr>
      <t>16.35.005</t>
    </r>
  </si>
  <si>
    <r>
      <rPr>
        <sz val="8"/>
        <rFont val="Arial MT"/>
        <family val="2"/>
      </rPr>
      <t>DEMOLICAO C/MARTELETES PNEUMATICOS ATE 5,0CM DE PROFUNDIDADE</t>
    </r>
  </si>
  <si>
    <r>
      <rPr>
        <sz val="8"/>
        <rFont val="Arial MT"/>
        <family val="2"/>
      </rPr>
      <t>16.35.006</t>
    </r>
  </si>
  <si>
    <r>
      <rPr>
        <sz val="8"/>
        <rFont val="Arial MT"/>
        <family val="2"/>
      </rPr>
      <t>ESCARIFICACAO MECANICA,CORTE CONCRETO C/REBARBADORES ELETR ATE 5,0C</t>
    </r>
  </si>
  <si>
    <r>
      <rPr>
        <sz val="8"/>
        <rFont val="Arial MT"/>
        <family val="2"/>
      </rPr>
      <t>16.35.007</t>
    </r>
  </si>
  <si>
    <r>
      <rPr>
        <sz val="8"/>
        <rFont val="Arial MT"/>
        <family val="2"/>
      </rPr>
      <t>LIXAMENTO ELETRICO DE ARMADURA C/ESCOVA CIRCULAR</t>
    </r>
  </si>
  <si>
    <r>
      <rPr>
        <sz val="8"/>
        <rFont val="Arial MT"/>
        <family val="2"/>
      </rPr>
      <t>16.35.008</t>
    </r>
  </si>
  <si>
    <r>
      <rPr>
        <sz val="8"/>
        <rFont val="Arial MT"/>
        <family val="2"/>
      </rPr>
      <t>ESCOVAMENTO MANUAL</t>
    </r>
  </si>
  <si>
    <r>
      <rPr>
        <sz val="8"/>
        <rFont val="Arial MT"/>
        <family val="2"/>
      </rPr>
      <t>16.35.009</t>
    </r>
  </si>
  <si>
    <r>
      <rPr>
        <sz val="8"/>
        <rFont val="Arial MT"/>
        <family val="2"/>
      </rPr>
      <t>PISTOLA DE AGULHA</t>
    </r>
  </si>
  <si>
    <r>
      <rPr>
        <sz val="8"/>
        <rFont val="Arial MT"/>
        <family val="2"/>
      </rPr>
      <t>16.35.011</t>
    </r>
  </si>
  <si>
    <r>
      <rPr>
        <sz val="8"/>
        <rFont val="Arial MT"/>
        <family val="2"/>
      </rPr>
      <t>QUEIMA CONTROLADA</t>
    </r>
  </si>
  <si>
    <r>
      <rPr>
        <sz val="8"/>
        <rFont val="Arial MT"/>
        <family val="2"/>
      </rPr>
      <t>16.35.012</t>
    </r>
  </si>
  <si>
    <r>
      <rPr>
        <sz val="8"/>
        <rFont val="Arial MT"/>
        <family val="2"/>
      </rPr>
      <t>APLICACAO DE SOLVENTE EM SUBSTRATO IMPREGNADOS</t>
    </r>
  </si>
  <si>
    <r>
      <rPr>
        <sz val="8"/>
        <rFont val="Arial MT"/>
        <family val="2"/>
      </rPr>
      <t>16.35.013</t>
    </r>
  </si>
  <si>
    <r>
      <rPr>
        <sz val="8"/>
        <rFont val="Arial MT"/>
        <family val="2"/>
      </rPr>
      <t>FREZAMENTO MECANICO COM MAQUINA DE DESBASTE</t>
    </r>
  </si>
  <si>
    <r>
      <rPr>
        <sz val="8"/>
        <rFont val="Arial MT"/>
        <family val="2"/>
      </rPr>
      <t>16.35.014</t>
    </r>
  </si>
  <si>
    <r>
      <rPr>
        <sz val="8"/>
        <rFont val="Arial MT"/>
        <family val="2"/>
      </rPr>
      <t>LIMPEZA DO SUBSTRATO COM APLICACAO DE JATO DE AGUA FRIA</t>
    </r>
  </si>
  <si>
    <r>
      <rPr>
        <sz val="8"/>
        <rFont val="Arial MT"/>
        <family val="2"/>
      </rPr>
      <t>16.35.015</t>
    </r>
  </si>
  <si>
    <r>
      <rPr>
        <sz val="8"/>
        <rFont val="Arial MT"/>
        <family val="2"/>
      </rPr>
      <t>LIMPEZA DO SUBSTRATO COM APLICACAO DE JATO DE AGUA QUENTE</t>
    </r>
  </si>
  <si>
    <r>
      <rPr>
        <sz val="8"/>
        <rFont val="Arial MT"/>
        <family val="2"/>
      </rPr>
      <t>16.35.016</t>
    </r>
  </si>
  <si>
    <r>
      <rPr>
        <sz val="8"/>
        <rFont val="Arial MT"/>
        <family val="2"/>
      </rPr>
      <t>LIMPEZA DO SUBSTRATO, LAVAGEM COM SOLUCOES ACIDAS, PISOS E PAREDES</t>
    </r>
  </si>
  <si>
    <r>
      <rPr>
        <sz val="8"/>
        <rFont val="Arial MT"/>
        <family val="2"/>
      </rPr>
      <t>16.35.017</t>
    </r>
  </si>
  <si>
    <r>
      <rPr>
        <sz val="8"/>
        <rFont val="Arial MT"/>
        <family val="2"/>
      </rPr>
      <t>LIMPEZA DO SUBSTRATO,LAVAGEM COM SOLUCOES ALCALINAS,PISOS E PAREDES</t>
    </r>
  </si>
  <si>
    <r>
      <rPr>
        <sz val="8"/>
        <rFont val="Arial MT"/>
        <family val="2"/>
      </rPr>
      <t>16.35.018</t>
    </r>
  </si>
  <si>
    <r>
      <rPr>
        <sz val="8"/>
        <rFont val="Arial MT"/>
        <family val="2"/>
      </rPr>
      <t>LIMPEZA PARA REMOCAO DE OLEOS E GRAXAS IMPREGNADOS SUPERFICIALMENTE</t>
    </r>
  </si>
  <si>
    <r>
      <rPr>
        <sz val="8"/>
        <rFont val="Arial MT"/>
        <family val="2"/>
      </rPr>
      <t>16.35.019</t>
    </r>
  </si>
  <si>
    <r>
      <rPr>
        <sz val="8"/>
        <rFont val="Arial MT"/>
        <family val="2"/>
      </rPr>
      <t>LIMPEZA DO SUBSTRATO, COM JATO DE AR COMPRIMIDO</t>
    </r>
  </si>
  <si>
    <r>
      <rPr>
        <sz val="8"/>
        <rFont val="Arial MT"/>
        <family val="2"/>
      </rPr>
      <t>16.35.020</t>
    </r>
  </si>
  <si>
    <r>
      <rPr>
        <sz val="8"/>
        <rFont val="Arial MT"/>
        <family val="2"/>
      </rPr>
      <t>LIMPEZA DO SUBSTRATO COM UTILIZACAO DE SOLVENTE VOLATEIS</t>
    </r>
  </si>
  <si>
    <r>
      <rPr>
        <sz val="8"/>
        <rFont val="Arial MT"/>
        <family val="2"/>
      </rPr>
      <t>16.35.021</t>
    </r>
  </si>
  <si>
    <r>
      <rPr>
        <sz val="8"/>
        <rFont val="Arial MT"/>
        <family val="2"/>
      </rPr>
      <t>PREPARACAO DO SUBSTRATOS POR SATURACAO COM AGUA</t>
    </r>
  </si>
  <si>
    <r>
      <rPr>
        <sz val="8"/>
        <rFont val="Arial MT"/>
        <family val="2"/>
      </rPr>
      <t>16.35.022</t>
    </r>
  </si>
  <si>
    <r>
      <rPr>
        <sz val="8"/>
        <rFont val="Arial MT"/>
        <family val="2"/>
      </rPr>
      <t>PREPARACAO DO SUBSTRATO POR APICOAMENTO MANUAL DA SUPERFICIE</t>
    </r>
  </si>
  <si>
    <r>
      <rPr>
        <sz val="8"/>
        <rFont val="Arial MT"/>
        <family val="2"/>
      </rPr>
      <t>16.36.001</t>
    </r>
  </si>
  <si>
    <r>
      <rPr>
        <sz val="8"/>
        <rFont val="Arial MT"/>
        <family val="2"/>
      </rPr>
      <t>REPAROS SUPERF ARGAM MONOCOMP CIMENTO C/POLÍMEROS (1,0&lt;ESP&lt;3.0CM)</t>
    </r>
  </si>
  <si>
    <r>
      <rPr>
        <sz val="8"/>
        <rFont val="Arial MT"/>
        <family val="2"/>
      </rPr>
      <t>16.36.002</t>
    </r>
  </si>
  <si>
    <r>
      <rPr>
        <sz val="8"/>
        <rFont val="Arial MT"/>
        <family val="2"/>
      </rPr>
      <t>REPAROS SUPERF ARGAM BICOMP CIMENTO C/POLÍMERO ACRILICO (1,0&lt;ESP&lt;3.0C</t>
    </r>
  </si>
  <si>
    <r>
      <rPr>
        <sz val="8"/>
        <rFont val="Arial MT"/>
        <family val="2"/>
      </rPr>
      <t>16.36.003</t>
    </r>
  </si>
  <si>
    <r>
      <rPr>
        <sz val="8"/>
        <rFont val="Arial MT"/>
        <family val="2"/>
      </rPr>
      <t>REPAROS SUPERF ARGAM BICOMP CIMENTO C/POLÍMERO ACRILICO E FIBRA SINT (1,0&lt;ESP&lt;3,0CM)</t>
    </r>
  </si>
  <si>
    <r>
      <rPr>
        <sz val="8"/>
        <rFont val="Arial MT"/>
        <family val="2"/>
      </rPr>
      <t>16.36.005</t>
    </r>
  </si>
  <si>
    <r>
      <rPr>
        <sz val="8"/>
        <rFont val="Arial MT"/>
        <family val="2"/>
      </rPr>
      <t>REPAROS SUPERF LOCALIZ, ARGAM POLIMERICA BASE EPOXI (0,5&lt;ESP&lt;1,5CM)</t>
    </r>
  </si>
  <si>
    <r>
      <rPr>
        <sz val="8"/>
        <rFont val="Arial MT"/>
        <family val="2"/>
      </rPr>
      <t>16.36.006</t>
    </r>
  </si>
  <si>
    <r>
      <rPr>
        <sz val="8"/>
        <rFont val="Arial MT"/>
        <family val="2"/>
      </rPr>
      <t>REPAROS SUPERF LOCALIZ,ARGAM POLIMERICA BASE POLIESTER (0,5&lt;ESP&lt;1,5CM)</t>
    </r>
  </si>
  <si>
    <r>
      <rPr>
        <sz val="8"/>
        <rFont val="Arial MT"/>
        <family val="2"/>
      </rPr>
      <t>16.37.001</t>
    </r>
  </si>
  <si>
    <r>
      <rPr>
        <sz val="8"/>
        <rFont val="Arial MT"/>
        <family val="2"/>
      </rPr>
      <t>REPAROS SUPERF ARGAM MONOCOMP CIMENTO C/POLÍMEROS (1,0&lt;ESP&lt;5,0CM)</t>
    </r>
  </si>
  <si>
    <r>
      <rPr>
        <sz val="8"/>
        <rFont val="Arial MT"/>
        <family val="2"/>
      </rPr>
      <t>16.37.002</t>
    </r>
  </si>
  <si>
    <r>
      <rPr>
        <sz val="8"/>
        <rFont val="Arial MT"/>
        <family val="2"/>
      </rPr>
      <t>REPAROS SUPERF ARGAM BICOMP CIMENTO C/POLÍMERO ACRILICO (1,0&lt;ESP&lt;5,0C</t>
    </r>
  </si>
  <si>
    <r>
      <rPr>
        <sz val="8"/>
        <rFont val="Arial MT"/>
        <family val="2"/>
      </rPr>
      <t>16.37.003</t>
    </r>
  </si>
  <si>
    <r>
      <rPr>
        <sz val="8"/>
        <rFont val="Arial MT"/>
        <family val="2"/>
      </rPr>
      <t xml:space="preserve">REPAROS SUPERF ARGAM BICOMP  CIMENTO C/POLÍMERO ACRILICO E FIBRA SINT
</t>
    </r>
    <r>
      <rPr>
        <sz val="8"/>
        <rFont val="Arial MT"/>
        <family val="2"/>
      </rPr>
      <t>(1,0&lt;ESP&lt;5,0CM)</t>
    </r>
  </si>
  <si>
    <r>
      <rPr>
        <sz val="8"/>
        <rFont val="Arial MT"/>
        <family val="2"/>
      </rPr>
      <t>16.37.005</t>
    </r>
  </si>
  <si>
    <r>
      <rPr>
        <sz val="8"/>
        <rFont val="Arial MT"/>
        <family val="2"/>
      </rPr>
      <t>REPAROS SUPERF COM ARGAMASSA MONOCOMP CIMENTO C/POLÍMEROS PROJETADA (1,0&lt;ESP&lt;7,0CM)</t>
    </r>
  </si>
  <si>
    <r>
      <rPr>
        <sz val="8"/>
        <rFont val="Arial MT"/>
        <family val="2"/>
      </rPr>
      <t>16.37.006</t>
    </r>
  </si>
  <si>
    <r>
      <rPr>
        <sz val="8"/>
        <rFont val="Arial MT"/>
        <family val="2"/>
      </rPr>
      <t>REPAROS SUPERF COM ARGAM BICOMP CIMENTO C/POLÍMERO ACRILICO PROJETADA (1,0&lt;ESP&lt;7,0CM)</t>
    </r>
  </si>
  <si>
    <r>
      <rPr>
        <sz val="8"/>
        <rFont val="Arial MT"/>
        <family val="2"/>
      </rPr>
      <t>16.37.007</t>
    </r>
  </si>
  <si>
    <r>
      <rPr>
        <sz val="8"/>
        <rFont val="Arial MT"/>
        <family val="2"/>
      </rPr>
      <t>REPAROS SUPERF COM ARGAM BICOMP CIMENTO C/POLÍMERO ACRILICO E FIBRA SINT PROJETADA (1,0&lt;ESP&lt;7,0CM)</t>
    </r>
  </si>
  <si>
    <r>
      <rPr>
        <sz val="8"/>
        <rFont val="Arial MT"/>
        <family val="2"/>
      </rPr>
      <t>16.37.009</t>
    </r>
  </si>
  <si>
    <r>
      <rPr>
        <sz val="8"/>
        <rFont val="Arial MT"/>
        <family val="2"/>
      </rPr>
      <t>REPAROS SUPERF ESTUCAM CORRETIVO ARGAM MONOCOMP C/POLÍMEROS ESP&lt;5MM</t>
    </r>
  </si>
  <si>
    <r>
      <rPr>
        <sz val="8"/>
        <rFont val="Arial MT"/>
        <family val="2"/>
      </rPr>
      <t>16.37.010</t>
    </r>
  </si>
  <si>
    <r>
      <rPr>
        <sz val="8"/>
        <rFont val="Arial MT"/>
        <family val="2"/>
      </rPr>
      <t>REPAROS SUPERF ESTUCAM CORRETIVO ARGAM BICOMP CIMENTO C/POLÍMERO ACRILICO ESP&lt;5MM</t>
    </r>
  </si>
  <si>
    <r>
      <rPr>
        <sz val="8"/>
        <rFont val="Arial MT"/>
        <family val="2"/>
      </rPr>
      <t>16.37.011</t>
    </r>
  </si>
  <si>
    <r>
      <rPr>
        <sz val="8"/>
        <rFont val="Arial MT"/>
        <family val="2"/>
      </rPr>
      <t>REPAROS SUPERF ESTUCAM CORRETIVO ARGAM BICOMP CIMENTO C/POLÍMERO ACRILICO E FIBRA SINT ESP&lt;5MM</t>
    </r>
  </si>
  <si>
    <r>
      <rPr>
        <sz val="8"/>
        <rFont val="Arial MT"/>
        <family val="2"/>
      </rPr>
      <t>16.38.001</t>
    </r>
  </si>
  <si>
    <r>
      <rPr>
        <sz val="8"/>
        <rFont val="Arial MT"/>
        <family val="2"/>
      </rPr>
      <t>REPAROS DE JUNTAS C/ARGAM MONOCOMP CIMENTO C/POLÍMEROS</t>
    </r>
  </si>
  <si>
    <r>
      <rPr>
        <sz val="8"/>
        <rFont val="Arial MT"/>
        <family val="2"/>
      </rPr>
      <t>16.38.002</t>
    </r>
  </si>
  <si>
    <r>
      <rPr>
        <sz val="8"/>
        <rFont val="Arial MT"/>
        <family val="2"/>
      </rPr>
      <t>REPAROS DE JUNTAS C/ARGAM BICOMP CIMENTO C/POLÍMERO ACRILICO</t>
    </r>
  </si>
  <si>
    <r>
      <rPr>
        <sz val="8"/>
        <rFont val="Arial MT"/>
        <family val="2"/>
      </rPr>
      <t>16.38.003</t>
    </r>
  </si>
  <si>
    <r>
      <rPr>
        <sz val="8"/>
        <rFont val="Arial MT"/>
        <family val="2"/>
      </rPr>
      <t xml:space="preserve">REPAROS DE JUNTAS C/ARGAM BICOMP CIMENTO C/ POLÍMERO ACRILICO E FIBRA
</t>
    </r>
    <r>
      <rPr>
        <sz val="8"/>
        <rFont val="Arial MT"/>
        <family val="2"/>
      </rPr>
      <t>SINT</t>
    </r>
  </si>
  <si>
    <r>
      <rPr>
        <sz val="8"/>
        <rFont val="Arial MT"/>
        <family val="2"/>
      </rPr>
      <t>16.38.005</t>
    </r>
  </si>
  <si>
    <r>
      <rPr>
        <sz val="8"/>
        <rFont val="Arial MT"/>
        <family val="2"/>
      </rPr>
      <t>REPAROS EM JUNTAS, C/ARGAM BASE EPOXI P/ESP ATE 1,5CM</t>
    </r>
  </si>
  <si>
    <r>
      <rPr>
        <sz val="8"/>
        <rFont val="Arial MT"/>
        <family val="2"/>
      </rPr>
      <t>16.38.006</t>
    </r>
  </si>
  <si>
    <r>
      <rPr>
        <sz val="8"/>
        <rFont val="Arial MT"/>
        <family val="2"/>
      </rPr>
      <t>JUNTAS C/ELASTOMEROS POLISSULFETOS OU BOR SILICONE SEC TRANSV 2X2CM</t>
    </r>
  </si>
  <si>
    <r>
      <rPr>
        <sz val="8"/>
        <rFont val="Arial MT"/>
        <family val="2"/>
      </rPr>
      <t>16.39.001</t>
    </r>
  </si>
  <si>
    <r>
      <rPr>
        <sz val="8"/>
        <rFont val="Arial MT"/>
        <family val="2"/>
      </rPr>
      <t>REPAROS PROFUNDOS COM GRAUTE BASE CIMENTO (3,0&lt;ESP&lt;5,0CM)</t>
    </r>
  </si>
  <si>
    <r>
      <rPr>
        <sz val="8"/>
        <rFont val="Arial MT"/>
        <family val="2"/>
      </rPr>
      <t>16.39.002</t>
    </r>
  </si>
  <si>
    <r>
      <rPr>
        <sz val="8"/>
        <rFont val="Arial MT"/>
        <family val="2"/>
      </rPr>
      <t>REPAROS PROFUNDOS, MICROCONCRETO COM POLIMEROS (5,0&lt;ESP&lt;30,0CM)</t>
    </r>
  </si>
  <si>
    <r>
      <rPr>
        <sz val="8"/>
        <rFont val="Arial MT"/>
        <family val="2"/>
      </rPr>
      <t>16.39.003</t>
    </r>
  </si>
  <si>
    <r>
      <rPr>
        <sz val="8"/>
        <rFont val="Arial MT"/>
        <family val="2"/>
      </rPr>
      <t>REPAROS PROF EXEC C/ARGAM SECA DRY PACK ISENTA RETR(3,0&lt;ESP&lt;10,0CM)</t>
    </r>
  </si>
  <si>
    <r>
      <rPr>
        <sz val="8"/>
        <rFont val="Arial MT"/>
        <family val="2"/>
      </rPr>
      <t>16.39.004</t>
    </r>
  </si>
  <si>
    <r>
      <rPr>
        <sz val="8"/>
        <rFont val="Arial MT"/>
        <family val="2"/>
      </rPr>
      <t>FORMAS PARA REPAROS PROFUNDOS (ESP&gt;3,0CM)</t>
    </r>
  </si>
  <si>
    <r>
      <rPr>
        <sz val="8"/>
        <rFont val="Arial MT"/>
        <family val="2"/>
      </rPr>
      <t>16.39.005</t>
    </r>
  </si>
  <si>
    <r>
      <rPr>
        <sz val="8"/>
        <rFont val="Arial MT"/>
        <family val="2"/>
      </rPr>
      <t>APLICACAO DE MEMBRANA DE CURA QUIMICA EM REPAROS ESTRUTURAIS</t>
    </r>
  </si>
  <si>
    <r>
      <rPr>
        <sz val="8"/>
        <rFont val="Arial MT"/>
        <family val="2"/>
      </rPr>
      <t>16.40.001</t>
    </r>
  </si>
  <si>
    <r>
      <rPr>
        <sz val="8"/>
        <rFont val="Arial MT"/>
        <family val="2"/>
      </rPr>
      <t>PROTECAO DE ARMADURAS COM TINTA DE ALTO TEOR DE ZINCO</t>
    </r>
  </si>
  <si>
    <r>
      <rPr>
        <sz val="8"/>
        <rFont val="Arial MT"/>
        <family val="2"/>
      </rPr>
      <t>16.40.002</t>
    </r>
  </si>
  <si>
    <r>
      <rPr>
        <sz val="8"/>
        <rFont val="Arial MT"/>
        <family val="2"/>
      </rPr>
      <t>ARGAMASSA OU CONCRETO DE REPARO COM INIBIDORES DE CORROSAO</t>
    </r>
  </si>
  <si>
    <r>
      <rPr>
        <sz val="8"/>
        <rFont val="Arial MT"/>
        <family val="2"/>
      </rPr>
      <t>16.41.001</t>
    </r>
  </si>
  <si>
    <r>
      <rPr>
        <sz val="8"/>
        <rFont val="Arial MT"/>
        <family val="2"/>
      </rPr>
      <t>EMENDA POR TRASPASSE, PARA RECONSTITUICAO DA SECAO DA ARMADURA</t>
    </r>
  </si>
  <si>
    <r>
      <rPr>
        <sz val="8"/>
        <rFont val="Arial MT"/>
        <family val="2"/>
      </rPr>
      <t>16.41.002</t>
    </r>
  </si>
  <si>
    <r>
      <rPr>
        <sz val="8"/>
        <rFont val="Arial MT"/>
        <family val="2"/>
      </rPr>
      <t>EMENDAS POR SOLDA DE TOPO, P/RECONSTITUICAO DA SECAO DA ARMADURA</t>
    </r>
  </si>
  <si>
    <r>
      <rPr>
        <sz val="8"/>
        <rFont val="Arial MT"/>
        <family val="2"/>
      </rPr>
      <t>16.42.001</t>
    </r>
  </si>
  <si>
    <r>
      <rPr>
        <sz val="8"/>
        <rFont val="Arial MT"/>
        <family val="2"/>
      </rPr>
      <t>REPARO ESTRUTURAL POR INJECAO RESINA BASE EPOXI EM FISSURAS 0,3A9,0MM</t>
    </r>
  </si>
  <si>
    <r>
      <rPr>
        <sz val="8"/>
        <rFont val="Arial MT"/>
        <family val="2"/>
      </rPr>
      <t>16.42.002</t>
    </r>
  </si>
  <si>
    <r>
      <rPr>
        <sz val="8"/>
        <rFont val="Arial MT"/>
        <family val="2"/>
      </rPr>
      <t>REPARO ESTRUTURAL C/APLICACAO DE GRAUTE BASE EPOXI TRINCAS DE 10A40MM</t>
    </r>
  </si>
  <si>
    <r>
      <rPr>
        <sz val="8"/>
        <rFont val="Arial MT"/>
        <family val="2"/>
      </rPr>
      <t>16.42.003</t>
    </r>
  </si>
  <si>
    <r>
      <rPr>
        <sz val="8"/>
        <rFont val="Arial MT"/>
        <family val="2"/>
      </rPr>
      <t>REPARO ESTR VIGAS LAJES PILARES C/APLIC GRAUTE BASE EPOXI VAOS 35A70MM</t>
    </r>
  </si>
  <si>
    <r>
      <rPr>
        <sz val="8"/>
        <rFont val="Arial MT"/>
        <family val="2"/>
      </rPr>
      <t>16.42.004</t>
    </r>
  </si>
  <si>
    <r>
      <rPr>
        <sz val="8"/>
        <rFont val="Arial MT"/>
        <family val="2"/>
      </rPr>
      <t>TRATAMENTO DE MICRO FISSURAS POR SILICATACAO OU FLUORSILICATACAO</t>
    </r>
  </si>
  <si>
    <r>
      <rPr>
        <sz val="8"/>
        <rFont val="Arial MT"/>
        <family val="2"/>
      </rPr>
      <t>16.43.001</t>
    </r>
  </si>
  <si>
    <r>
      <rPr>
        <sz val="8"/>
        <rFont val="Arial MT"/>
        <family val="2"/>
      </rPr>
      <t>FUROS EM CONCRETO COM D=1" E PROFUNDIDADE 5CM</t>
    </r>
  </si>
  <si>
    <r>
      <rPr>
        <sz val="8"/>
        <rFont val="Arial MT"/>
        <family val="2"/>
      </rPr>
      <t>16.43.002</t>
    </r>
  </si>
  <si>
    <r>
      <rPr>
        <sz val="8"/>
        <rFont val="Arial MT"/>
        <family val="2"/>
      </rPr>
      <t>FUROS EM CONCRETO COM D=1" E PROFUNDIDADE 15CM</t>
    </r>
  </si>
  <si>
    <r>
      <rPr>
        <sz val="8"/>
        <rFont val="Arial MT"/>
        <family val="2"/>
      </rPr>
      <t>16.43.003</t>
    </r>
  </si>
  <si>
    <r>
      <rPr>
        <sz val="8"/>
        <rFont val="Arial MT"/>
        <family val="2"/>
      </rPr>
      <t>FUROS EM CONCRETO COM D=1" E PROFUNDIDADE 30CM</t>
    </r>
  </si>
  <si>
    <r>
      <rPr>
        <sz val="8"/>
        <rFont val="Arial MT"/>
        <family val="2"/>
      </rPr>
      <t>16.43.004</t>
    </r>
  </si>
  <si>
    <r>
      <rPr>
        <sz val="8"/>
        <rFont val="Arial MT"/>
        <family val="2"/>
      </rPr>
      <t>FUROS EM CONCRETO COM D=3/4" E PROFUNDIDADE 5CM</t>
    </r>
  </si>
  <si>
    <r>
      <rPr>
        <sz val="8"/>
        <rFont val="Arial MT"/>
        <family val="2"/>
      </rPr>
      <t>16.43.005</t>
    </r>
  </si>
  <si>
    <r>
      <rPr>
        <sz val="8"/>
        <rFont val="Arial MT"/>
        <family val="2"/>
      </rPr>
      <t>FUROS EM CONCRETO COM D=3/4" E PROFUNDIDADE 15CM</t>
    </r>
  </si>
  <si>
    <r>
      <rPr>
        <sz val="8"/>
        <rFont val="Arial MT"/>
        <family val="2"/>
      </rPr>
      <t>16.43.006</t>
    </r>
  </si>
  <si>
    <r>
      <rPr>
        <sz val="8"/>
        <rFont val="Arial MT"/>
        <family val="2"/>
      </rPr>
      <t>FUROS EM CONCRETO COM D=3/4" E PROFUNDIDADE 30CM</t>
    </r>
  </si>
  <si>
    <r>
      <rPr>
        <sz val="8"/>
        <rFont val="Arial MT"/>
        <family val="2"/>
      </rPr>
      <t>16.43.007</t>
    </r>
  </si>
  <si>
    <r>
      <rPr>
        <sz val="8"/>
        <rFont val="Arial MT"/>
        <family val="2"/>
      </rPr>
      <t>FUROS EM CONCRETO COM D=1/2" E PROFUNDIDADE 5CM</t>
    </r>
  </si>
  <si>
    <r>
      <rPr>
        <sz val="8"/>
        <rFont val="Arial MT"/>
        <family val="2"/>
      </rPr>
      <t>16.43.008</t>
    </r>
  </si>
  <si>
    <r>
      <rPr>
        <sz val="8"/>
        <rFont val="Arial MT"/>
        <family val="2"/>
      </rPr>
      <t>FUROS EM CONCRETO COM D=1/2" E PROFUNDIDADE 15CM</t>
    </r>
  </si>
  <si>
    <r>
      <rPr>
        <sz val="8"/>
        <rFont val="Arial MT"/>
        <family val="2"/>
      </rPr>
      <t>16.43.009</t>
    </r>
  </si>
  <si>
    <r>
      <rPr>
        <sz val="8"/>
        <rFont val="Arial MT"/>
        <family val="2"/>
      </rPr>
      <t>FUROS EM CONCRETO COM D=1/2" E PROFUNDIDADE 30CM</t>
    </r>
  </si>
  <si>
    <r>
      <rPr>
        <sz val="8"/>
        <rFont val="Arial MT"/>
        <family val="2"/>
      </rPr>
      <t>16.43.010</t>
    </r>
  </si>
  <si>
    <r>
      <rPr>
        <sz val="8"/>
        <rFont val="Arial MT"/>
        <family val="2"/>
      </rPr>
      <t>FUROS EM CONCRETO COM D=3/8" E PROFUNDIDADE 5CM</t>
    </r>
  </si>
  <si>
    <r>
      <rPr>
        <sz val="8"/>
        <rFont val="Arial MT"/>
        <family val="2"/>
      </rPr>
      <t>16.43.011</t>
    </r>
  </si>
  <si>
    <r>
      <rPr>
        <sz val="8"/>
        <rFont val="Arial MT"/>
        <family val="2"/>
      </rPr>
      <t>FUROS EM CONCRETO COM D=3/8" E PROFUNDIDADE 15CM</t>
    </r>
  </si>
  <si>
    <r>
      <rPr>
        <sz val="8"/>
        <rFont val="Arial MT"/>
        <family val="2"/>
      </rPr>
      <t>16.43.012</t>
    </r>
  </si>
  <si>
    <r>
      <rPr>
        <sz val="8"/>
        <rFont val="Arial MT"/>
        <family val="2"/>
      </rPr>
      <t>FUROS EM CONCRETO COM D=3/8" E PROFUNDIDADE 30CM</t>
    </r>
  </si>
  <si>
    <r>
      <rPr>
        <sz val="8"/>
        <rFont val="Arial MT"/>
        <family val="2"/>
      </rPr>
      <t>16.43.013</t>
    </r>
  </si>
  <si>
    <r>
      <rPr>
        <sz val="8"/>
        <rFont val="Arial MT"/>
        <family val="2"/>
      </rPr>
      <t>FURO EM CONCRETO COM D=3/8"</t>
    </r>
  </si>
  <si>
    <r>
      <rPr>
        <sz val="8"/>
        <rFont val="Arial MT"/>
        <family val="2"/>
      </rPr>
      <t>16.43.014</t>
    </r>
  </si>
  <si>
    <r>
      <rPr>
        <sz val="8"/>
        <rFont val="Arial MT"/>
        <family val="2"/>
      </rPr>
      <t>FURO EM CONCRETO COM D=1/2"</t>
    </r>
  </si>
  <si>
    <r>
      <rPr>
        <sz val="8"/>
        <rFont val="Arial MT"/>
        <family val="2"/>
      </rPr>
      <t>16.43.015</t>
    </r>
  </si>
  <si>
    <r>
      <rPr>
        <sz val="8"/>
        <rFont val="Arial MT"/>
        <family val="2"/>
      </rPr>
      <t>FURO EM CONCRETO COM D=5/8"</t>
    </r>
  </si>
  <si>
    <r>
      <rPr>
        <sz val="8"/>
        <rFont val="Arial MT"/>
        <family val="2"/>
      </rPr>
      <t>16.43.016</t>
    </r>
  </si>
  <si>
    <r>
      <rPr>
        <sz val="8"/>
        <rFont val="Arial MT"/>
        <family val="2"/>
      </rPr>
      <t>FURO EM CONCRETO COM D=3/4"</t>
    </r>
  </si>
  <si>
    <r>
      <rPr>
        <sz val="8"/>
        <rFont val="Arial MT"/>
        <family val="2"/>
      </rPr>
      <t>16.43.017</t>
    </r>
  </si>
  <si>
    <r>
      <rPr>
        <sz val="8"/>
        <rFont val="Arial MT"/>
        <family val="2"/>
      </rPr>
      <t>FURO EM CONCRETO COM D=1"</t>
    </r>
  </si>
  <si>
    <r>
      <rPr>
        <sz val="8"/>
        <rFont val="Arial MT"/>
        <family val="2"/>
      </rPr>
      <t>16.43.020</t>
    </r>
  </si>
  <si>
    <r>
      <rPr>
        <sz val="8"/>
        <rFont val="Arial MT"/>
        <family val="2"/>
      </rPr>
      <t>TAXA DE MOBILIZAÇÃO EQUIP. FUROS EM CONCRETO</t>
    </r>
  </si>
  <si>
    <r>
      <rPr>
        <sz val="8"/>
        <rFont val="Arial MT"/>
        <family val="2"/>
      </rPr>
      <t>16.43.099</t>
    </r>
  </si>
  <si>
    <r>
      <rPr>
        <sz val="8"/>
        <rFont val="Arial MT"/>
        <family val="2"/>
      </rPr>
      <t>SERVIÇOS DE FUROS EM CONCRETO</t>
    </r>
  </si>
  <si>
    <r>
      <rPr>
        <sz val="8"/>
        <rFont val="Arial MT"/>
        <family val="2"/>
      </rPr>
      <t>16.44.001</t>
    </r>
  </si>
  <si>
    <r>
      <rPr>
        <sz val="8"/>
        <rFont val="Arial MT"/>
        <family val="2"/>
      </rPr>
      <t>FORNECIMENTO E COLOCACAO DE CHUMBADORES QUIMICOS D=3/4"</t>
    </r>
  </si>
  <si>
    <r>
      <rPr>
        <sz val="8"/>
        <rFont val="Arial MT"/>
        <family val="2"/>
      </rPr>
      <t>16.44.002</t>
    </r>
  </si>
  <si>
    <r>
      <rPr>
        <sz val="8"/>
        <rFont val="Arial MT"/>
        <family val="2"/>
      </rPr>
      <t>FORNECIMENTO E COLOCACAO DE CHUMBADORES QUIMICOS D=1/2"</t>
    </r>
  </si>
  <si>
    <r>
      <rPr>
        <sz val="8"/>
        <rFont val="Arial MT"/>
        <family val="2"/>
      </rPr>
      <t>16.44.003</t>
    </r>
  </si>
  <si>
    <r>
      <rPr>
        <sz val="8"/>
        <rFont val="Arial MT"/>
        <family val="2"/>
      </rPr>
      <t>FORNECIMENTO E COLOCACAO DE CHUMBADORES QUIMICOS D=3/8"</t>
    </r>
  </si>
  <si>
    <r>
      <rPr>
        <sz val="8"/>
        <rFont val="Arial MT"/>
        <family val="2"/>
      </rPr>
      <t>16.44.099</t>
    </r>
  </si>
  <si>
    <r>
      <rPr>
        <sz val="8"/>
        <rFont val="Arial MT"/>
        <family val="2"/>
      </rPr>
      <t>SERVIÇOS DE FORNECIMENTO E COLOCACAO DE CHUMBADORES QUIMICOS</t>
    </r>
  </si>
  <si>
    <r>
      <rPr>
        <sz val="8"/>
        <rFont val="Arial MT"/>
        <family val="2"/>
      </rPr>
      <t>16.45.001</t>
    </r>
  </si>
  <si>
    <r>
      <rPr>
        <sz val="8"/>
        <rFont val="Arial MT"/>
        <family val="2"/>
      </rPr>
      <t>FORNECIMENTO E COLOCACAO DE CHUMBADORES EXPANSIVEIS D=3/4"</t>
    </r>
  </si>
  <si>
    <r>
      <rPr>
        <sz val="8"/>
        <rFont val="Arial MT"/>
        <family val="2"/>
      </rPr>
      <t>16.45.002</t>
    </r>
  </si>
  <si>
    <r>
      <rPr>
        <sz val="8"/>
        <rFont val="Arial MT"/>
        <family val="2"/>
      </rPr>
      <t>FORNECIMENTO E COLOCACAO DE CHUMBADORES EXPANSIVEIS D=1/2"</t>
    </r>
  </si>
  <si>
    <r>
      <rPr>
        <sz val="8"/>
        <rFont val="Arial MT"/>
        <family val="2"/>
      </rPr>
      <t>16.45.003</t>
    </r>
  </si>
  <si>
    <r>
      <rPr>
        <sz val="8"/>
        <rFont val="Arial MT"/>
        <family val="2"/>
      </rPr>
      <t>FORNECIMENTO E COLOCACAO DE CHUMBADORES EXPANSIVEIS D=3/8"</t>
    </r>
  </si>
  <si>
    <r>
      <rPr>
        <sz val="8"/>
        <rFont val="Arial MT"/>
        <family val="2"/>
      </rPr>
      <t>16.45.010</t>
    </r>
  </si>
  <si>
    <r>
      <rPr>
        <sz val="8"/>
        <rFont val="Arial MT"/>
        <family val="2"/>
      </rPr>
      <t>PINOS WALSIWA PARA FIXACAO DE ARMADURAS</t>
    </r>
  </si>
  <si>
    <r>
      <rPr>
        <sz val="8"/>
        <rFont val="Arial MT"/>
        <family val="2"/>
      </rPr>
      <t>16.46.001</t>
    </r>
  </si>
  <si>
    <r>
      <rPr>
        <sz val="8"/>
        <rFont val="Arial MT"/>
        <family val="2"/>
      </rPr>
      <t>ANCORAGEM DE BARRAS DE ACO, COM RESINA BASE DE POLIESTER</t>
    </r>
  </si>
  <si>
    <r>
      <rPr>
        <sz val="8"/>
        <rFont val="Arial MT"/>
        <family val="2"/>
      </rPr>
      <t>16.46.002</t>
    </r>
  </si>
  <si>
    <r>
      <rPr>
        <sz val="8"/>
        <rFont val="Arial MT"/>
        <family val="2"/>
      </rPr>
      <t>ANCORAGEM DE BARRAS DE ACO COM RESINA BASE EPOXI</t>
    </r>
  </si>
  <si>
    <r>
      <rPr>
        <sz val="8"/>
        <rFont val="Arial MT"/>
        <family val="2"/>
      </rPr>
      <t>16.47.001</t>
    </r>
  </si>
  <si>
    <r>
      <rPr>
        <sz val="8"/>
        <rFont val="Arial MT"/>
        <family val="2"/>
      </rPr>
      <t>PREPARACAO DE PONTE DE ADERENCIA COM ADESIVO ACRILICO</t>
    </r>
  </si>
  <si>
    <r>
      <rPr>
        <sz val="8"/>
        <rFont val="Arial MT"/>
        <family val="2"/>
      </rPr>
      <t>16.47.002</t>
    </r>
  </si>
  <si>
    <r>
      <rPr>
        <sz val="8"/>
        <rFont val="Arial MT"/>
        <family val="2"/>
      </rPr>
      <t>PREPARACAO DE PONTE DE ADERENCIA COM ADESIVO BASE EPOXI</t>
    </r>
  </si>
  <si>
    <r>
      <rPr>
        <sz val="8"/>
        <rFont val="Arial MT"/>
        <family val="2"/>
      </rPr>
      <t>16.48.001</t>
    </r>
  </si>
  <si>
    <r>
      <rPr>
        <sz val="8"/>
        <rFont val="Arial MT"/>
        <family val="2"/>
      </rPr>
      <t>LIXAMENTO MANUAL</t>
    </r>
  </si>
  <si>
    <r>
      <rPr>
        <sz val="8"/>
        <rFont val="Arial MT"/>
        <family val="2"/>
      </rPr>
      <t>16.48.002</t>
    </r>
  </si>
  <si>
    <r>
      <rPr>
        <sz val="8"/>
        <rFont val="Arial MT"/>
        <family val="2"/>
      </rPr>
      <t>LIXAMENTO GROSSO OU FINO COM LIXADEIRA ELETRICA</t>
    </r>
  </si>
  <si>
    <r>
      <rPr>
        <sz val="8"/>
        <rFont val="Arial MT"/>
        <family val="2"/>
      </rPr>
      <t>16.48.003</t>
    </r>
  </si>
  <si>
    <r>
      <rPr>
        <sz val="8"/>
        <rFont val="Arial MT"/>
        <family val="2"/>
      </rPr>
      <t>APLICACAO MANUAL DE ESTUQUE E PREPARO DE PASTA</t>
    </r>
  </si>
  <si>
    <r>
      <rPr>
        <sz val="8"/>
        <rFont val="Arial MT"/>
        <family val="2"/>
      </rPr>
      <t>16.48.004</t>
    </r>
  </si>
  <si>
    <r>
      <rPr>
        <sz val="8"/>
        <rFont val="Arial MT"/>
        <family val="2"/>
      </rPr>
      <t>POLIMENTO DO ESTUQUE, LIXAMENTO MANUAL</t>
    </r>
  </si>
  <si>
    <r>
      <rPr>
        <sz val="8"/>
        <rFont val="Arial MT"/>
        <family val="2"/>
      </rPr>
      <t>16.48.005</t>
    </r>
  </si>
  <si>
    <r>
      <rPr>
        <sz val="8"/>
        <rFont val="Arial MT"/>
        <family val="2"/>
      </rPr>
      <t>APLICACAO PINTURA HIDROFUGANTE UMA DEMAO,SILICONE BASE AGUA</t>
    </r>
  </si>
  <si>
    <r>
      <rPr>
        <sz val="8"/>
        <rFont val="Arial MT"/>
        <family val="2"/>
      </rPr>
      <t>16.48.006</t>
    </r>
  </si>
  <si>
    <r>
      <rPr>
        <sz val="8"/>
        <rFont val="Arial MT"/>
        <family val="2"/>
      </rPr>
      <t>APLICACAO PINTURA HIDROFUGANTE EM DUAS DEMAOS,SILICONE BASE SOLVENTE</t>
    </r>
  </si>
  <si>
    <r>
      <rPr>
        <sz val="8"/>
        <rFont val="Arial MT"/>
        <family val="2"/>
      </rPr>
      <t>16.48.007</t>
    </r>
  </si>
  <si>
    <r>
      <rPr>
        <sz val="8"/>
        <rFont val="Arial MT"/>
        <family val="2"/>
      </rPr>
      <t>APLICAÇAO PINTURA HIDROF. DUAS DEMAOS, SILOXANO OLIGOMERICO BASE SOLVENTE</t>
    </r>
  </si>
  <si>
    <r>
      <rPr>
        <sz val="8"/>
        <rFont val="Arial MT"/>
        <family val="2"/>
      </rPr>
      <t>16.48.008</t>
    </r>
  </si>
  <si>
    <r>
      <rPr>
        <sz val="8"/>
        <rFont val="Arial MT"/>
        <family val="2"/>
      </rPr>
      <t>APLICAÇAO PINTURA HIDROF. DUAS DEMAOS, SILOXANO POLIMERICO BASE SOLVENTE</t>
    </r>
  </si>
  <si>
    <r>
      <rPr>
        <sz val="8"/>
        <rFont val="Arial MT"/>
        <family val="2"/>
      </rPr>
      <t>16.48.009</t>
    </r>
  </si>
  <si>
    <r>
      <rPr>
        <sz val="8"/>
        <rFont val="Arial MT"/>
        <family val="2"/>
      </rPr>
      <t>APLICACAO PINTURA IMPERM DUAS DEMAOS VERNIZ EPOXI BICOMPONENTE</t>
    </r>
  </si>
  <si>
    <r>
      <rPr>
        <sz val="8"/>
        <rFont val="Arial MT"/>
        <family val="2"/>
      </rPr>
      <t>16.48.010</t>
    </r>
  </si>
  <si>
    <r>
      <rPr>
        <sz val="8"/>
        <rFont val="Arial MT"/>
        <family val="2"/>
      </rPr>
      <t>APLICACAO PINTURA IMPERM DUAS DEMAOS VERNIZ POLIUR ALIF BICOMPONENTES</t>
    </r>
  </si>
  <si>
    <r>
      <rPr>
        <sz val="8"/>
        <rFont val="Arial MT"/>
        <family val="2"/>
      </rPr>
      <t>16.48.011</t>
    </r>
  </si>
  <si>
    <r>
      <rPr>
        <sz val="8"/>
        <rFont val="Arial MT"/>
        <family val="2"/>
      </rPr>
      <t>APLICACAO PINTURA IMPERM DUAS DEMAOS VERNIZ POLIUR ALIF MONOCOMPONENTE</t>
    </r>
  </si>
  <si>
    <r>
      <rPr>
        <sz val="8"/>
        <rFont val="Arial MT"/>
        <family val="2"/>
      </rPr>
      <t>16.48.012</t>
    </r>
  </si>
  <si>
    <r>
      <rPr>
        <sz val="8"/>
        <rFont val="Arial MT"/>
        <family val="2"/>
      </rPr>
      <t>APLICACAO PINTURA IMPERM DUAS DEMAOS VERNIZ ACRILICO BASE SOLVENTE</t>
    </r>
  </si>
  <si>
    <r>
      <rPr>
        <sz val="8"/>
        <rFont val="Arial MT"/>
        <family val="2"/>
      </rPr>
      <t>16.48.013</t>
    </r>
  </si>
  <si>
    <r>
      <rPr>
        <sz val="8"/>
        <rFont val="Arial MT"/>
        <family val="2"/>
      </rPr>
      <t>APLICACAO PINTURA IMPERM PRIMER DUAS DEMAOS VERNIZ ACRILICO BASE AGUA</t>
    </r>
  </si>
  <si>
    <r>
      <rPr>
        <sz val="8"/>
        <rFont val="Arial MT"/>
        <family val="2"/>
      </rPr>
      <t>16.48.014</t>
    </r>
  </si>
  <si>
    <r>
      <rPr>
        <sz val="8"/>
        <rFont val="Arial MT"/>
        <family val="2"/>
      </rPr>
      <t>APLICACAO PINTURA IMPERM DUAS DEMAOS,BORRACHA CLORADA BASE SOLVENTE</t>
    </r>
  </si>
  <si>
    <r>
      <rPr>
        <sz val="8"/>
        <rFont val="Arial MT"/>
        <family val="2"/>
      </rPr>
      <t>16.48.015</t>
    </r>
  </si>
  <si>
    <r>
      <rPr>
        <sz val="8"/>
        <rFont val="Arial MT"/>
        <family val="2"/>
      </rPr>
      <t>APLICACAO PINTURA IMPERM DUAS DEMAOS SITEMA DUPLO EPOXI POLIURETANO</t>
    </r>
  </si>
  <si>
    <r>
      <rPr>
        <sz val="8"/>
        <rFont val="Arial MT"/>
        <family val="2"/>
      </rPr>
      <t>16.48.016</t>
    </r>
  </si>
  <si>
    <r>
      <rPr>
        <sz val="8"/>
        <rFont val="Arial MT"/>
        <family val="2"/>
      </rPr>
      <t>APLICACAO PINTURA IMPERM DUAS DEMAOS SISTEMA DUPLO SILANO SILOXANO</t>
    </r>
  </si>
  <si>
    <r>
      <rPr>
        <sz val="8"/>
        <rFont val="Arial MT"/>
        <family val="2"/>
      </rPr>
      <t>16.48.031</t>
    </r>
  </si>
  <si>
    <r>
      <rPr>
        <sz val="8"/>
        <rFont val="Arial MT"/>
        <family val="2"/>
      </rPr>
      <t>PREPARACAO SUPERF C/ JATEAMENTO ABRAS PAD SA 2X1/2" APLIC FUNDO PRIMER</t>
    </r>
  </si>
  <si>
    <r>
      <rPr>
        <sz val="8"/>
        <rFont val="Arial MT"/>
        <family val="2"/>
      </rPr>
      <t>16.48.035</t>
    </r>
  </si>
  <si>
    <r>
      <rPr>
        <sz val="8"/>
        <rFont val="Arial MT"/>
        <family val="2"/>
      </rPr>
      <t>PINTURA INTUMESCENTE P/ REVESTIMENTO CONTRA FOGO EM ESTR METALICA</t>
    </r>
  </si>
  <si>
    <r>
      <rPr>
        <sz val="8"/>
        <rFont val="Arial MT"/>
        <family val="2"/>
      </rPr>
      <t>16.48.040</t>
    </r>
  </si>
  <si>
    <r>
      <rPr>
        <sz val="8"/>
        <rFont val="Arial MT"/>
        <family val="2"/>
      </rPr>
      <t>ARGAMASSA PROJETADA P/ REVESTIMENTO CONTRA FOGO EM ESTR METALICA</t>
    </r>
  </si>
  <si>
    <r>
      <rPr>
        <sz val="8"/>
        <rFont val="Arial MT"/>
        <family val="2"/>
      </rPr>
      <t>16.49.001</t>
    </r>
  </si>
  <si>
    <r>
      <rPr>
        <sz val="8"/>
        <rFont val="Arial MT"/>
        <family val="2"/>
      </rPr>
      <t>APARELHO DE APOIO DE NEOPRENE FRETADO</t>
    </r>
  </si>
  <si>
    <r>
      <rPr>
        <sz val="8"/>
        <rFont val="Arial MT"/>
        <family val="2"/>
      </rPr>
      <t>16.50.001</t>
    </r>
  </si>
  <si>
    <r>
      <rPr>
        <sz val="8"/>
        <rFont val="Arial MT"/>
        <family val="2"/>
      </rPr>
      <t>DEMOLIÇÃO DE TUBO DE F.G. P/ SUST DE TELA ALAMBR INCL BASE FIXAÇÃO</t>
    </r>
  </si>
  <si>
    <r>
      <rPr>
        <sz val="8"/>
        <rFont val="Arial MT"/>
        <family val="2"/>
      </rPr>
      <t>16.50.002</t>
    </r>
  </si>
  <si>
    <r>
      <rPr>
        <sz val="8"/>
        <rFont val="Arial MT"/>
        <family val="2"/>
      </rPr>
      <t>DEMOLIÇÃO DE TELA DE ARAME GALVANIZADO</t>
    </r>
  </si>
  <si>
    <r>
      <rPr>
        <sz val="8"/>
        <rFont val="Arial MT"/>
        <family val="2"/>
      </rPr>
      <t>16.50.010</t>
    </r>
  </si>
  <si>
    <r>
      <rPr>
        <sz val="8"/>
        <rFont val="Arial MT"/>
        <family val="2"/>
      </rPr>
      <t>DEMOLICAO DE PISO DE CONCRETO SIMPLES CAPEADO</t>
    </r>
  </si>
  <si>
    <r>
      <rPr>
        <sz val="8"/>
        <rFont val="Arial MT"/>
        <family val="2"/>
      </rPr>
      <t>16.50.015</t>
    </r>
  </si>
  <si>
    <r>
      <rPr>
        <sz val="8"/>
        <rFont val="Arial MT"/>
        <family val="2"/>
      </rPr>
      <t>DEMOLICAO DE PISO DE CONCRETO COM RETRO ESCAVADEIRA</t>
    </r>
  </si>
  <si>
    <r>
      <rPr>
        <sz val="8"/>
        <rFont val="Arial MT"/>
        <family val="2"/>
      </rPr>
      <t>16.50.099</t>
    </r>
  </si>
  <si>
    <r>
      <rPr>
        <sz val="8"/>
        <rFont val="Arial MT"/>
        <family val="2"/>
      </rPr>
      <t>16.80.002</t>
    </r>
  </si>
  <si>
    <r>
      <rPr>
        <sz val="8"/>
        <rFont val="Arial MT"/>
        <family val="2"/>
      </rPr>
      <t>TELA DE ARAME GALVANIZADO N.10 MALHA 2"</t>
    </r>
  </si>
  <si>
    <r>
      <rPr>
        <sz val="8"/>
        <rFont val="Arial MT"/>
        <family val="2"/>
      </rPr>
      <t>16.80.006</t>
    </r>
  </si>
  <si>
    <r>
      <rPr>
        <sz val="8"/>
        <rFont val="Arial MT"/>
        <family val="2"/>
      </rPr>
      <t>FERRO TRABALHADO (GRADIL)</t>
    </r>
  </si>
  <si>
    <r>
      <rPr>
        <sz val="8"/>
        <rFont val="Arial MT"/>
        <family val="2"/>
      </rPr>
      <t>16.80.007</t>
    </r>
  </si>
  <si>
    <r>
      <rPr>
        <sz val="8"/>
        <rFont val="Arial MT"/>
        <family val="2"/>
      </rPr>
      <t>PINGADEIRA PARA MUROS DE ALVENARIA</t>
    </r>
  </si>
  <si>
    <r>
      <rPr>
        <sz val="8"/>
        <rFont val="Arial MT"/>
        <family val="2"/>
      </rPr>
      <t>16.80.008</t>
    </r>
  </si>
  <si>
    <r>
      <rPr>
        <sz val="8"/>
        <rFont val="Arial MT"/>
        <family val="2"/>
      </rPr>
      <t>QUADRA DE ESPORTES - PISO DE CONCRETO NAO ARMADO</t>
    </r>
  </si>
  <si>
    <r>
      <rPr>
        <sz val="8"/>
        <rFont val="Arial MT"/>
        <family val="2"/>
      </rPr>
      <t>16.80.009</t>
    </r>
  </si>
  <si>
    <r>
      <rPr>
        <sz val="8"/>
        <rFont val="Arial MT"/>
        <family val="2"/>
      </rPr>
      <t>QUADRA DE ESPORTES - PISO DE CONCRETO ARMADO</t>
    </r>
  </si>
  <si>
    <r>
      <rPr>
        <sz val="8"/>
        <rFont val="Arial MT"/>
        <family val="2"/>
      </rPr>
      <t>16.80.010</t>
    </r>
  </si>
  <si>
    <r>
      <rPr>
        <sz val="8"/>
        <rFont val="Arial MT"/>
        <family val="2"/>
      </rPr>
      <t>TELA DE ARAME GALVANIZADO N.12 MALHA 2"</t>
    </r>
  </si>
  <si>
    <r>
      <rPr>
        <sz val="8"/>
        <rFont val="Arial MT"/>
        <family val="2"/>
      </rPr>
      <t>16.80.012</t>
    </r>
  </si>
  <si>
    <r>
      <rPr>
        <sz val="8"/>
        <rFont val="Arial MT"/>
        <family val="2"/>
      </rPr>
      <t>TUBO DE F.G. 2" P/ SUSTENT TELA DE ALAMBRADO EXCL BASE-MONTANTE</t>
    </r>
  </si>
  <si>
    <r>
      <rPr>
        <sz val="8"/>
        <rFont val="Arial MT"/>
        <family val="2"/>
      </rPr>
      <t>16.80.013</t>
    </r>
  </si>
  <si>
    <r>
      <rPr>
        <sz val="8"/>
        <rFont val="Arial MT"/>
        <family val="2"/>
      </rPr>
      <t>PISO DE CONCRETO DESEMPENADO C/ REQUADRO 1.80CM E=6CM</t>
    </r>
  </si>
  <si>
    <r>
      <rPr>
        <sz val="8"/>
        <rFont val="Arial MT"/>
        <family val="2"/>
      </rPr>
      <t>16.80.014</t>
    </r>
  </si>
  <si>
    <r>
      <rPr>
        <sz val="8"/>
        <rFont val="Arial MT"/>
        <family val="2"/>
      </rPr>
      <t>16.80.015</t>
    </r>
  </si>
  <si>
    <r>
      <rPr>
        <sz val="8"/>
        <rFont val="Arial MT"/>
        <family val="2"/>
      </rPr>
      <t>16.80.016</t>
    </r>
  </si>
  <si>
    <r>
      <rPr>
        <sz val="8"/>
        <rFont val="Arial MT"/>
        <family val="2"/>
      </rPr>
      <t>16.80.017</t>
    </r>
  </si>
  <si>
    <r>
      <rPr>
        <sz val="8"/>
        <rFont val="Arial MT"/>
        <family val="2"/>
      </rPr>
      <t>16.80.018</t>
    </r>
  </si>
  <si>
    <r>
      <rPr>
        <sz val="8"/>
        <rFont val="Arial MT"/>
        <family val="2"/>
      </rPr>
      <t>16.80.019</t>
    </r>
  </si>
  <si>
    <r>
      <rPr>
        <sz val="8"/>
        <rFont val="Arial MT"/>
        <family val="2"/>
      </rPr>
      <t>16.80.022</t>
    </r>
  </si>
  <si>
    <r>
      <rPr>
        <sz val="8"/>
        <rFont val="Arial MT"/>
        <family val="2"/>
      </rPr>
      <t>CESTO PARA TABELA DE BASQUETE</t>
    </r>
  </si>
  <si>
    <r>
      <rPr>
        <sz val="8"/>
        <rFont val="Arial MT"/>
        <family val="2"/>
      </rPr>
      <t>16.80.023</t>
    </r>
  </si>
  <si>
    <r>
      <rPr>
        <sz val="8"/>
        <rFont val="Arial MT"/>
        <family val="2"/>
      </rPr>
      <t>16.80.024</t>
    </r>
  </si>
  <si>
    <r>
      <rPr>
        <sz val="8"/>
        <rFont val="Arial MT"/>
        <family val="2"/>
      </rPr>
      <t>TABELA DE BASQUETE COM ARO E CESTO</t>
    </r>
  </si>
  <si>
    <r>
      <rPr>
        <sz val="8"/>
        <rFont val="Arial MT"/>
        <family val="2"/>
      </rPr>
      <t>16.80.025</t>
    </r>
  </si>
  <si>
    <r>
      <rPr>
        <sz val="8"/>
        <rFont val="Arial MT"/>
        <family val="2"/>
      </rPr>
      <t>TUBO DE F.G. 1 1/4" P/ SUSTENT.TELA DE ALAMBRADO EXCL BASE-TRAVAMENTO</t>
    </r>
  </si>
  <si>
    <r>
      <rPr>
        <sz val="8"/>
        <rFont val="Arial MT"/>
        <family val="2"/>
      </rPr>
      <t>16.80.026</t>
    </r>
  </si>
  <si>
    <r>
      <rPr>
        <sz val="8"/>
        <rFont val="Arial MT"/>
        <family val="2"/>
      </rPr>
      <t>TRELIÇA METÁLICA GALV. A FOGO P/TABELA DE BASQUETE MOD.QE-37 A QE-40</t>
    </r>
  </si>
  <si>
    <r>
      <rPr>
        <sz val="8"/>
        <rFont val="Arial MT"/>
        <family val="2"/>
      </rPr>
      <t>16.80.027</t>
    </r>
  </si>
  <si>
    <r>
      <rPr>
        <sz val="8"/>
        <rFont val="Arial MT"/>
        <family val="2"/>
      </rPr>
      <t>16.80.029</t>
    </r>
  </si>
  <si>
    <r>
      <rPr>
        <sz val="8"/>
        <rFont val="Arial MT"/>
        <family val="2"/>
      </rPr>
      <t>16.80.031</t>
    </r>
  </si>
  <si>
    <r>
      <rPr>
        <sz val="8"/>
        <rFont val="Arial MT"/>
        <family val="2"/>
      </rPr>
      <t>CONCRETO ESTRUTURAL Fck 20Mpa PREPARADO NO LOCAL, LANÇADO E ADENSADO</t>
    </r>
  </si>
  <si>
    <r>
      <rPr>
        <sz val="8"/>
        <rFont val="Arial MT"/>
        <family val="2"/>
      </rPr>
      <t>16.80.032</t>
    </r>
  </si>
  <si>
    <r>
      <rPr>
        <sz val="8"/>
        <rFont val="Arial MT"/>
        <family val="2"/>
      </rPr>
      <t>16.80.035</t>
    </r>
  </si>
  <si>
    <r>
      <rPr>
        <sz val="8"/>
        <rFont val="Arial MT"/>
        <family val="2"/>
      </rPr>
      <t>16.80.070</t>
    </r>
  </si>
  <si>
    <r>
      <rPr>
        <sz val="8"/>
        <rFont val="Arial MT"/>
        <family val="2"/>
      </rPr>
      <t>SUMIDOURO - COROAMENTO, INCLUSIVE ESCAVACAO</t>
    </r>
  </si>
  <si>
    <r>
      <rPr>
        <sz val="8"/>
        <rFont val="Arial MT"/>
        <family val="2"/>
      </rPr>
      <t>16.80.071</t>
    </r>
  </si>
  <si>
    <r>
      <rPr>
        <sz val="8"/>
        <rFont val="Arial MT"/>
        <family val="2"/>
      </rPr>
      <t>SUMIDOURO - ESCAVACAO</t>
    </r>
  </si>
  <si>
    <r>
      <rPr>
        <sz val="8"/>
        <rFont val="Arial MT"/>
        <family val="2"/>
      </rPr>
      <t>16.80.072</t>
    </r>
  </si>
  <si>
    <r>
      <rPr>
        <sz val="8"/>
        <rFont val="Arial MT"/>
        <family val="2"/>
      </rPr>
      <t>SUMIDOURO - BRITA</t>
    </r>
  </si>
  <si>
    <r>
      <rPr>
        <sz val="8"/>
        <rFont val="Arial MT"/>
        <family val="2"/>
      </rPr>
      <t>16.80.084</t>
    </r>
  </si>
  <si>
    <r>
      <rPr>
        <sz val="8"/>
        <rFont val="Arial MT"/>
        <family val="2"/>
      </rPr>
      <t>DUTO COLETOR DE ENTULHO - LOCAÇÃO MENSAL</t>
    </r>
  </si>
  <si>
    <r>
      <rPr>
        <sz val="8"/>
        <rFont val="Arial MT"/>
        <family val="2"/>
      </rPr>
      <t>16.80.086</t>
    </r>
  </si>
  <si>
    <r>
      <rPr>
        <sz val="8"/>
        <rFont val="Arial MT"/>
        <family val="2"/>
      </rPr>
      <t>16.80.087</t>
    </r>
  </si>
  <si>
    <r>
      <rPr>
        <sz val="8"/>
        <rFont val="Arial MT"/>
        <family val="2"/>
      </rPr>
      <t>16.80.088</t>
    </r>
  </si>
  <si>
    <r>
      <rPr>
        <sz val="8"/>
        <rFont val="Arial MT"/>
        <family val="2"/>
      </rPr>
      <t>16.80.089</t>
    </r>
  </si>
  <si>
    <r>
      <rPr>
        <sz val="8"/>
        <rFont val="Arial MT"/>
        <family val="2"/>
      </rPr>
      <t>LIMPEZA DE CAIXA D'AGUA ATE 1000 LITROS</t>
    </r>
  </si>
  <si>
    <r>
      <rPr>
        <sz val="8"/>
        <rFont val="Arial MT"/>
        <family val="2"/>
      </rPr>
      <t>16.80.090</t>
    </r>
  </si>
  <si>
    <r>
      <rPr>
        <sz val="8"/>
        <rFont val="Arial MT"/>
        <family val="2"/>
      </rPr>
      <t>LIMPEZA DE CAIXAS D'AGUA ATE 10.000 LITROS</t>
    </r>
  </si>
  <si>
    <r>
      <rPr>
        <sz val="8"/>
        <rFont val="Arial MT"/>
        <family val="2"/>
      </rPr>
      <t>16.80.091</t>
    </r>
  </si>
  <si>
    <r>
      <rPr>
        <sz val="8"/>
        <rFont val="Arial MT"/>
        <family val="2"/>
      </rPr>
      <t>LIMPEZA DE CAIXAS D'AGUA ACIMA DE 10.000 LITROS</t>
    </r>
  </si>
  <si>
    <r>
      <rPr>
        <sz val="8"/>
        <rFont val="Arial MT"/>
        <family val="2"/>
      </rPr>
      <t>16.80.092</t>
    </r>
  </si>
  <si>
    <r>
      <rPr>
        <sz val="8"/>
        <rFont val="Arial MT"/>
        <family val="2"/>
      </rPr>
      <t>LIMPEZA DE CAIXILHOS METALICOS</t>
    </r>
  </si>
  <si>
    <r>
      <rPr>
        <sz val="8"/>
        <rFont val="Arial MT"/>
        <family val="2"/>
      </rPr>
      <t>16.80.093</t>
    </r>
  </si>
  <si>
    <r>
      <rPr>
        <sz val="8"/>
        <rFont val="Arial MT"/>
        <family val="2"/>
      </rPr>
      <t>LIMPEZA DE CAIXA DE INSPECAO</t>
    </r>
  </si>
  <si>
    <r>
      <rPr>
        <sz val="8"/>
        <rFont val="Arial MT"/>
        <family val="2"/>
      </rPr>
      <t>16.80.094</t>
    </r>
  </si>
  <si>
    <r>
      <rPr>
        <sz val="8"/>
        <rFont val="Arial MT"/>
        <family val="2"/>
      </rPr>
      <t>LIMPEZA DE FOSSA SEPTICA</t>
    </r>
  </si>
  <si>
    <r>
      <rPr>
        <sz val="8"/>
        <rFont val="Arial MT"/>
        <family val="2"/>
      </rPr>
      <t>16.80.095</t>
    </r>
  </si>
  <si>
    <r>
      <rPr>
        <sz val="8"/>
        <rFont val="Arial MT"/>
        <family val="2"/>
      </rPr>
      <t>LIMPEZA DE SUMIDOURO POR VIAGEM DE 7 M3</t>
    </r>
  </si>
  <si>
    <r>
      <rPr>
        <sz val="8"/>
        <rFont val="Arial MT"/>
        <family val="2"/>
      </rPr>
      <t>VG</t>
    </r>
  </si>
  <si>
    <r>
      <rPr>
        <sz val="8"/>
        <rFont val="Arial MT"/>
        <family val="2"/>
      </rPr>
      <t>16.80.097</t>
    </r>
  </si>
  <si>
    <r>
      <rPr>
        <sz val="8"/>
        <rFont val="Arial MT"/>
        <family val="2"/>
      </rPr>
      <t>CAÇAMBA DE 4M3 PARA RETIRADA DE ENTULHO</t>
    </r>
  </si>
  <si>
    <r>
      <rPr>
        <sz val="8"/>
        <rFont val="Arial MT"/>
        <family val="2"/>
      </rPr>
      <t>16.80.098</t>
    </r>
  </si>
  <si>
    <r>
      <rPr>
        <sz val="8"/>
        <rFont val="Arial MT"/>
        <family val="2"/>
      </rPr>
      <t>RETIRADA DE ENTULHO</t>
    </r>
  </si>
  <si>
    <r>
      <rPr>
        <sz val="8"/>
        <rFont val="Arial MT"/>
        <family val="2"/>
      </rPr>
      <t>16.80.099</t>
    </r>
  </si>
  <si>
    <r>
      <rPr>
        <sz val="8"/>
        <rFont val="Arial MT"/>
        <family val="2"/>
      </rPr>
      <t>SERVICOS COMPLEMENTARES - CONSERVACAO</t>
    </r>
  </si>
  <si>
    <r>
      <rPr>
        <sz val="8"/>
        <rFont val="Arial MT"/>
        <family val="2"/>
      </rPr>
      <t>16.80.100</t>
    </r>
  </si>
  <si>
    <r>
      <rPr>
        <sz val="8"/>
        <rFont val="Arial MT"/>
        <family val="2"/>
      </rPr>
      <t>16.80.104</t>
    </r>
  </si>
  <si>
    <r>
      <rPr>
        <sz val="8"/>
        <rFont val="Arial MT"/>
        <family val="2"/>
      </rPr>
      <t>16.80.110</t>
    </r>
  </si>
  <si>
    <r>
      <rPr>
        <sz val="8"/>
        <rFont val="Arial MT"/>
        <family val="2"/>
      </rPr>
      <t>LIMPEZA DE PISO CERAMICO / PORCELANATO COM VASSOURA A SECO.</t>
    </r>
  </si>
  <si>
    <r>
      <rPr>
        <sz val="8"/>
        <rFont val="Arial MT"/>
        <family val="2"/>
      </rPr>
      <t>16.80.111</t>
    </r>
  </si>
  <si>
    <r>
      <rPr>
        <sz val="8"/>
        <rFont val="Arial MT"/>
        <family val="2"/>
      </rPr>
      <t>LIMPEZA DE PISO CERAMICO / PORCELANATO COM PANO UMIDO.</t>
    </r>
  </si>
  <si>
    <r>
      <rPr>
        <sz val="8"/>
        <rFont val="Arial MT"/>
        <family val="2"/>
      </rPr>
      <t>16.80.112</t>
    </r>
  </si>
  <si>
    <r>
      <rPr>
        <sz val="8"/>
        <rFont val="Arial MT"/>
        <family val="2"/>
      </rPr>
      <t>LIMPEZA DE PISO CERAMICO /  PORCELANATO COM DETERGENTE NEUTRO E ESCOVAÇAO MANUAL.</t>
    </r>
  </si>
  <si>
    <r>
      <rPr>
        <sz val="8"/>
        <rFont val="Arial MT"/>
        <family val="2"/>
      </rPr>
      <t>16.80.113</t>
    </r>
  </si>
  <si>
    <r>
      <rPr>
        <sz val="8"/>
        <rFont val="Arial MT"/>
        <family val="2"/>
      </rPr>
      <t>LIMPEZA DE PISO CERAMICO / PEDRAS RUSTICAS COM ACIDO MURIATICO.</t>
    </r>
  </si>
  <si>
    <r>
      <rPr>
        <sz val="8"/>
        <rFont val="Arial MT"/>
        <family val="2"/>
      </rPr>
      <t>16.80.114</t>
    </r>
  </si>
  <si>
    <r>
      <rPr>
        <sz val="8"/>
        <rFont val="Arial MT"/>
        <family val="2"/>
      </rPr>
      <t>LIMPEZA DE REVESTIMENTO CERAMICO EM PAREDE COM PANO UMIDO</t>
    </r>
  </si>
  <si>
    <r>
      <rPr>
        <sz val="8"/>
        <rFont val="Arial MT"/>
        <family val="2"/>
      </rPr>
      <t>16.80.115</t>
    </r>
  </si>
  <si>
    <r>
      <rPr>
        <sz val="8"/>
        <rFont val="Arial MT"/>
        <family val="2"/>
      </rPr>
      <t>LIMPEZA DE REVESTIMENTO CERAMICO EM PAREDE COM DETERGENTE NEUTRO E ESCOVAÇAO MANUAL.</t>
    </r>
  </si>
  <si>
    <r>
      <rPr>
        <sz val="8"/>
        <rFont val="Arial MT"/>
        <family val="2"/>
      </rPr>
      <t>16.80.116</t>
    </r>
  </si>
  <si>
    <r>
      <rPr>
        <sz val="8"/>
        <rFont val="Arial MT"/>
        <family val="2"/>
      </rPr>
      <t>LIMPEZA DE REVESTIMENTO CERAMICO EM PAREDE COM ACIDO MURIATICO.</t>
    </r>
  </si>
  <si>
    <r>
      <rPr>
        <sz val="8"/>
        <rFont val="Arial MT"/>
        <family val="2"/>
      </rPr>
      <t>16.80.117</t>
    </r>
  </si>
  <si>
    <r>
      <rPr>
        <sz val="8"/>
        <rFont val="Arial MT"/>
        <family val="2"/>
      </rPr>
      <t>LIMPEZA DE PISO DE LADRILHO HIDRAULICO COM PANO UMIDO.</t>
    </r>
  </si>
  <si>
    <r>
      <rPr>
        <sz val="8"/>
        <rFont val="Arial MT"/>
        <family val="2"/>
      </rPr>
      <t>16.80.118</t>
    </r>
  </si>
  <si>
    <r>
      <rPr>
        <sz val="8"/>
        <rFont val="Arial MT"/>
        <family val="2"/>
      </rPr>
      <t>LIMPEZA DE PISO DE MARMORE / GRANITO COM  DETERGENTE NEUTRO E ESCOVAÇAO MANUAL.</t>
    </r>
  </si>
  <si>
    <r>
      <rPr>
        <sz val="8"/>
        <rFont val="Arial MT"/>
        <family val="2"/>
      </rPr>
      <t>16.80.119</t>
    </r>
  </si>
  <si>
    <r>
      <rPr>
        <sz val="8"/>
        <rFont val="Arial MT"/>
        <family val="2"/>
      </rPr>
      <t>LIMPEZA DE CONTRAPISO COM VASSOURA A SECO.</t>
    </r>
  </si>
  <si>
    <r>
      <rPr>
        <sz val="8"/>
        <rFont val="Arial MT"/>
        <family val="2"/>
      </rPr>
      <t>16.80.120</t>
    </r>
  </si>
  <si>
    <r>
      <rPr>
        <sz val="8"/>
        <rFont val="Arial MT"/>
        <family val="2"/>
      </rPr>
      <t>LIMPEZA DE LADRILHO HIDRAULICO EM PAREDE COM PANO UMIDO.</t>
    </r>
  </si>
  <si>
    <r>
      <rPr>
        <sz val="8"/>
        <rFont val="Arial MT"/>
        <family val="2"/>
      </rPr>
      <t>16.80.121</t>
    </r>
  </si>
  <si>
    <r>
      <rPr>
        <sz val="8"/>
        <rFont val="Arial MT"/>
        <family val="2"/>
      </rPr>
      <t xml:space="preserve">LIMPEZA DE MARMORE / GRANITO EM PAREDE COM DETERGENTE NEUTRO E
</t>
    </r>
    <r>
      <rPr>
        <sz val="8"/>
        <rFont val="Arial MT"/>
        <family val="2"/>
      </rPr>
      <t>ESCOVAÇAO MANUAL.</t>
    </r>
  </si>
  <si>
    <r>
      <rPr>
        <sz val="8"/>
        <rFont val="Arial MT"/>
        <family val="2"/>
      </rPr>
      <t>16.80.122</t>
    </r>
  </si>
  <si>
    <r>
      <rPr>
        <sz val="8"/>
        <rFont val="Arial MT"/>
        <family val="2"/>
      </rPr>
      <t>LIMPEZA DE SUPERFICIE DE PISO COM JATO  AGUA FRIA DE ALTA PRESSAO.</t>
    </r>
  </si>
  <si>
    <r>
      <rPr>
        <sz val="8"/>
        <rFont val="Arial MT"/>
        <family val="2"/>
      </rPr>
      <t>16.80.123</t>
    </r>
  </si>
  <si>
    <r>
      <rPr>
        <sz val="8"/>
        <rFont val="Arial MT"/>
        <family val="2"/>
      </rPr>
      <t>LIMPEZA DE PIA INOX COM BANCADA DE PEDRA MARMORE / GRANITO INCLUSIVE METAIS .</t>
    </r>
  </si>
  <si>
    <r>
      <rPr>
        <sz val="8"/>
        <rFont val="Arial MT"/>
        <family val="2"/>
      </rPr>
      <t>16.80.124</t>
    </r>
  </si>
  <si>
    <r>
      <rPr>
        <sz val="8"/>
        <rFont val="Arial MT"/>
        <family val="2"/>
      </rPr>
      <t>LIMPEZA DE TANQUE / LAVATORIO DE LOUÇA ISOLADO  INCLUSIVE METAIS</t>
    </r>
  </si>
  <si>
    <r>
      <rPr>
        <sz val="8"/>
        <rFont val="Arial MT"/>
        <family val="2"/>
      </rPr>
      <t>16.80.125</t>
    </r>
  </si>
  <si>
    <r>
      <rPr>
        <sz val="8"/>
        <rFont val="Arial MT"/>
        <family val="2"/>
      </rPr>
      <t>LIMPEZA DE LAVATORIO DE LOUÇA COM BANCADA DE PEDRA MARMORE / GRANITO INCLUSIVE METAIS</t>
    </r>
  </si>
  <si>
    <r>
      <rPr>
        <sz val="8"/>
        <rFont val="Arial MT"/>
        <family val="2"/>
      </rPr>
      <t>16.80.126</t>
    </r>
  </si>
  <si>
    <r>
      <rPr>
        <sz val="8"/>
        <rFont val="Arial MT"/>
        <family val="2"/>
      </rPr>
      <t>LIMPEZA DE BACIA SANITARIA /  BIDE /  MICTORIO  LOUÇA / INOX INCLUSIVE METAIS</t>
    </r>
  </si>
  <si>
    <r>
      <rPr>
        <sz val="8"/>
        <rFont val="Arial MT"/>
        <family val="2"/>
      </rPr>
      <t>16.80.127</t>
    </r>
  </si>
  <si>
    <r>
      <rPr>
        <sz val="8"/>
        <rFont val="Arial MT"/>
        <family val="2"/>
      </rPr>
      <t>LIMPEZA DE BANCADA DE PEDRA MARMORE / GRANITO.</t>
    </r>
  </si>
  <si>
    <r>
      <rPr>
        <sz val="8"/>
        <rFont val="Arial MT"/>
        <family val="2"/>
      </rPr>
      <t>16.80.128</t>
    </r>
  </si>
  <si>
    <r>
      <rPr>
        <sz val="8"/>
        <rFont val="Arial MT"/>
        <family val="2"/>
      </rPr>
      <t>LIMPEZA DE JANELA INTEIRAMENTE LAMINA  DE VIDRO.</t>
    </r>
  </si>
  <si>
    <r>
      <rPr>
        <sz val="8"/>
        <rFont val="Arial MT"/>
        <family val="2"/>
      </rPr>
      <t>16.80.129</t>
    </r>
  </si>
  <si>
    <r>
      <rPr>
        <sz val="8"/>
        <rFont val="Arial MT"/>
        <family val="2"/>
      </rPr>
      <t>LIMPEZA DE JANELA DE VIDRO COM CAIXILHO EM AÇO/ALUMINIO/PVC.</t>
    </r>
  </si>
  <si>
    <r>
      <rPr>
        <sz val="8"/>
        <rFont val="Arial MT"/>
        <family val="2"/>
      </rPr>
      <t>16.80.130</t>
    </r>
  </si>
  <si>
    <r>
      <rPr>
        <sz val="8"/>
        <rFont val="Arial MT"/>
        <family val="2"/>
      </rPr>
      <t>LIMPEZA DE PORTA DE MADEIRA COM PANO UMIDO INCLUSIVE METAIS E GUARNIÇOES</t>
    </r>
  </si>
  <si>
    <r>
      <rPr>
        <sz val="8"/>
        <rFont val="Arial MT"/>
        <family val="2"/>
      </rPr>
      <t>16.80.131</t>
    </r>
  </si>
  <si>
    <r>
      <rPr>
        <sz val="8"/>
        <rFont val="Arial MT"/>
        <family val="2"/>
      </rPr>
      <t>LIMPEZA DE PORTA INTEIRAMENTE LAMINA DE VIDRO.</t>
    </r>
  </si>
  <si>
    <r>
      <rPr>
        <sz val="8"/>
        <rFont val="Arial MT"/>
        <family val="2"/>
      </rPr>
      <t>16.80.132</t>
    </r>
  </si>
  <si>
    <r>
      <rPr>
        <sz val="8"/>
        <rFont val="Arial MT"/>
        <family val="2"/>
      </rPr>
      <t>LIMPEZA DE PORTA EM AÇO / ALUMINIO.</t>
    </r>
  </si>
  <si>
    <r>
      <rPr>
        <sz val="8"/>
        <rFont val="Arial MT"/>
        <family val="2"/>
      </rPr>
      <t>16.80.133</t>
    </r>
  </si>
  <si>
    <r>
      <rPr>
        <sz val="8"/>
        <rFont val="Arial MT"/>
        <family val="2"/>
      </rPr>
      <t>LIMPEZA DE PORTA DE VIDRO COM CAIXILHO EM AÇO / ALUMINIO / PVC.</t>
    </r>
  </si>
  <si>
    <r>
      <rPr>
        <sz val="8"/>
        <rFont val="Arial MT"/>
        <family val="2"/>
      </rPr>
      <t>16.80.134</t>
    </r>
  </si>
  <si>
    <r>
      <rPr>
        <sz val="8"/>
        <rFont val="Arial MT"/>
        <family val="2"/>
      </rPr>
      <t>LIMPEZA DE CAIXA DE GORDURA  /  PASSAGEM INCLUSIVE REASSENTAMENTO DE TAMPA COM ARGAMASSA</t>
    </r>
  </si>
  <si>
    <r>
      <rPr>
        <sz val="8"/>
        <rFont val="Arial MT"/>
        <family val="2"/>
      </rPr>
      <t>16.80.135</t>
    </r>
  </si>
  <si>
    <r>
      <rPr>
        <sz val="8"/>
        <rFont val="Arial MT"/>
        <family val="2"/>
      </rPr>
      <t xml:space="preserve">LIMPEZA MANUAL DE SUPERFICIE DE PISO  E PAREDE COM SUJIDADE DE TINTA /
</t>
    </r>
    <r>
      <rPr>
        <sz val="8"/>
        <rFont val="Arial MT"/>
        <family val="2"/>
      </rPr>
      <t>LUBRIFICANTE / GORDURA</t>
    </r>
  </si>
  <si>
    <r>
      <rPr>
        <sz val="8"/>
        <rFont val="Arial MT"/>
        <family val="2"/>
      </rPr>
      <t>16.80.136</t>
    </r>
  </si>
  <si>
    <r>
      <rPr>
        <sz val="8"/>
        <rFont val="Arial MT"/>
        <family val="2"/>
      </rPr>
      <t xml:space="preserve">LIMPEZA E MANUTENÇAO DE AREA DE JARDINAGEM COM REPOSIÇAO TERRA
</t>
    </r>
    <r>
      <rPr>
        <sz val="8"/>
        <rFont val="Arial MT"/>
        <family val="2"/>
      </rPr>
      <t>VEGETAL CAMADA DE 5CM.</t>
    </r>
  </si>
  <si>
    <r>
      <rPr>
        <sz val="8"/>
        <rFont val="Arial MT"/>
        <family val="2"/>
      </rPr>
      <t>16.80.137</t>
    </r>
  </si>
  <si>
    <r>
      <rPr>
        <sz val="8"/>
        <rFont val="Arial MT"/>
        <family val="2"/>
      </rPr>
      <t>DESOBSTRUÇAO COM LIMPEZA MANUAL DE TUBULAÇAO ENTRE CAIXAS DE PASSAGEM</t>
    </r>
  </si>
  <si>
    <r>
      <rPr>
        <sz val="8"/>
        <rFont val="Arial MT"/>
        <family val="2"/>
      </rPr>
      <t>16.80.138</t>
    </r>
  </si>
  <si>
    <r>
      <rPr>
        <sz val="8"/>
        <rFont val="Arial MT"/>
        <family val="2"/>
      </rPr>
      <t>DESOBSTRUÇAO COM LIMPEZA MANUAL DE  TUBULAÇAO REDE ESGOTO</t>
    </r>
  </si>
  <si>
    <r>
      <rPr>
        <sz val="8"/>
        <rFont val="Arial MT"/>
        <family val="2"/>
      </rPr>
      <t>16.80.139</t>
    </r>
  </si>
  <si>
    <r>
      <rPr>
        <sz val="8"/>
        <rFont val="Arial MT"/>
        <family val="2"/>
      </rPr>
      <t>DESOBSTRUÇAO COM LIMPEZA MANUAL DE  TUBULAÇAO REDE PLUVIAL</t>
    </r>
  </si>
  <si>
    <r>
      <rPr>
        <sz val="8"/>
        <rFont val="Arial MT"/>
        <family val="2"/>
      </rPr>
      <t>16.85.048</t>
    </r>
  </si>
  <si>
    <r>
      <rPr>
        <sz val="8"/>
        <rFont val="Arial MT"/>
        <family val="2"/>
      </rPr>
      <t>LAJE DE PROTECAO DE 2,00X2,00 M</t>
    </r>
  </si>
  <si>
    <r>
      <rPr>
        <sz val="8"/>
        <rFont val="Arial MT"/>
        <family val="2"/>
      </rPr>
      <t>16.85.049</t>
    </r>
  </si>
  <si>
    <r>
      <rPr>
        <sz val="8"/>
        <rFont val="Arial MT"/>
        <family val="2"/>
      </rPr>
      <t>ABRIGO DE POCO EM ALVENARIA DE 1,00X1,00X0,60 M C/ TAMPA METALICA</t>
    </r>
  </si>
  <si>
    <r>
      <rPr>
        <sz val="8"/>
        <rFont val="Arial MT"/>
        <family val="2"/>
      </rPr>
      <t>16.85.060</t>
    </r>
  </si>
  <si>
    <r>
      <rPr>
        <sz val="8"/>
        <rFont val="Arial MT"/>
        <family val="2"/>
      </rPr>
      <t>CJ MOTOR BOMBA SUBMERSO 1HP EXTR 700 A 2000 L/H A M 120 A 80MCA</t>
    </r>
  </si>
  <si>
    <r>
      <rPr>
        <sz val="8"/>
        <rFont val="Arial MT"/>
        <family val="2"/>
      </rPr>
      <t>16.85.061</t>
    </r>
  </si>
  <si>
    <r>
      <rPr>
        <sz val="8"/>
        <rFont val="Arial MT"/>
        <family val="2"/>
      </rPr>
      <t>CJ MOTOR BOMBA SUBMERSO 1,5HP EXTR 1700 A 2600 L/H A M 140 A 80 MCA</t>
    </r>
  </si>
  <si>
    <r>
      <rPr>
        <sz val="8"/>
        <rFont val="Arial MT"/>
        <family val="2"/>
      </rPr>
      <t>16.85.062</t>
    </r>
  </si>
  <si>
    <r>
      <rPr>
        <sz val="8"/>
        <rFont val="Arial MT"/>
        <family val="2"/>
      </rPr>
      <t>CJ MOTOR BOMBA SUBMERSO 2HP EXTR 2200 A 4000 L/H A M 160 A 100MCA</t>
    </r>
  </si>
  <si>
    <r>
      <rPr>
        <sz val="8"/>
        <rFont val="Arial MT"/>
        <family val="2"/>
      </rPr>
      <t>16.85.063</t>
    </r>
  </si>
  <si>
    <r>
      <rPr>
        <sz val="8"/>
        <rFont val="Arial MT"/>
        <family val="2"/>
      </rPr>
      <t>CJ MOTOR BOMBA SUBMERSO 3HP EXTR 2600 A 4900 L/H A M 160 A 100MCA</t>
    </r>
  </si>
  <si>
    <r>
      <rPr>
        <sz val="8"/>
        <rFont val="Arial MT"/>
        <family val="2"/>
      </rPr>
      <t>16.85.064</t>
    </r>
  </si>
  <si>
    <r>
      <rPr>
        <sz val="8"/>
        <rFont val="Arial MT"/>
        <family val="2"/>
      </rPr>
      <t>CJ MOTOR BOMBA SUBMERSO 5HP EXTR 3000 A 5700 L/H A M 180 A 100MCA</t>
    </r>
  </si>
  <si>
    <r>
      <rPr>
        <sz val="8"/>
        <rFont val="Arial MT"/>
        <family val="2"/>
      </rPr>
      <t>16.85.080</t>
    </r>
  </si>
  <si>
    <r>
      <rPr>
        <sz val="8"/>
        <rFont val="Arial MT"/>
        <family val="2"/>
      </rPr>
      <t>CABO FLEXIVEL DE COBRE MULTIPOLAR PP 3x16 MM2 0,6/1KV (ISOLAÇAO NAO HALOGENADO)</t>
    </r>
  </si>
  <si>
    <r>
      <rPr>
        <sz val="8"/>
        <rFont val="Arial MT"/>
        <family val="2"/>
      </rPr>
      <t>16.85.081</t>
    </r>
  </si>
  <si>
    <r>
      <rPr>
        <sz val="8"/>
        <rFont val="Arial MT"/>
        <family val="2"/>
      </rPr>
      <t>CABO FLEXIVEL DE COBRE MULTIPOLAR PP 3x10 MM2 0,6/1KV (ISOLAÇAO NAO HALOGENADO)</t>
    </r>
  </si>
  <si>
    <r>
      <rPr>
        <sz val="8"/>
        <rFont val="Arial MT"/>
        <family val="2"/>
      </rPr>
      <t>16.85.082</t>
    </r>
  </si>
  <si>
    <r>
      <rPr>
        <sz val="8"/>
        <rFont val="Arial MT"/>
        <family val="2"/>
      </rPr>
      <t xml:space="preserve">CABO FLEXIVEL DE COBRE MULTIPOLAR PP 3x6 MM2 0,6/1KV (ISOLAÇAO NAO
</t>
    </r>
    <r>
      <rPr>
        <sz val="8"/>
        <rFont val="Arial MT"/>
        <family val="2"/>
      </rPr>
      <t>HALOGENADO)</t>
    </r>
  </si>
  <si>
    <r>
      <rPr>
        <sz val="8"/>
        <rFont val="Arial MT"/>
        <family val="2"/>
      </rPr>
      <t>16.85.083</t>
    </r>
  </si>
  <si>
    <r>
      <rPr>
        <sz val="8"/>
        <rFont val="Arial MT"/>
        <family val="2"/>
      </rPr>
      <t>CABO FLEXIVEL DE COBRE MULTIPOLAR PP 3x4 MM2 0,6/1KV (ISOLAÇAO NAO HALOGENADO)</t>
    </r>
  </si>
  <si>
    <r>
      <rPr>
        <sz val="8"/>
        <rFont val="Arial MT"/>
        <family val="2"/>
      </rPr>
      <t>16.85.084</t>
    </r>
  </si>
  <si>
    <r>
      <rPr>
        <sz val="8"/>
        <rFont val="Arial MT"/>
        <family val="2"/>
      </rPr>
      <t>CABO FLEXIVEL DE COBRE MULTIPOLAR PP 3x2,5 MM2  0,6/1KV  (ISOLAÇAO NAO HALOGENADO)</t>
    </r>
  </si>
  <si>
    <r>
      <rPr>
        <sz val="8"/>
        <rFont val="Arial MT"/>
        <family val="2"/>
      </rPr>
      <t>16.85.085</t>
    </r>
  </si>
  <si>
    <r>
      <rPr>
        <sz val="8"/>
        <rFont val="Arial MT"/>
        <family val="2"/>
      </rPr>
      <t xml:space="preserve">CABO FLEXIVEL DE COBRE MULTIPOLAR PP 3x1,5 mm2  0,6/1KV  (ISOLAÇAO NAO
</t>
    </r>
    <r>
      <rPr>
        <sz val="8"/>
        <rFont val="Arial MT"/>
        <family val="2"/>
      </rPr>
      <t>HALOGENADO)</t>
    </r>
  </si>
  <si>
    <r>
      <rPr>
        <sz val="8"/>
        <rFont val="Arial MT"/>
        <family val="2"/>
      </rPr>
      <t>16.85.099</t>
    </r>
  </si>
  <si>
    <r>
      <rPr>
        <sz val="8"/>
        <rFont val="Arial MT"/>
        <family val="2"/>
      </rPr>
      <t>SERVIÇOS POÇO TUBULAR PROFUNDO - CONSERVACAO</t>
    </r>
  </si>
  <si>
    <t>BASE e TAXAS: CDHU 197 FEV/2025; TCPO MAR/2025; SINAPI MAR/2025; FDE JAN/2025; PMSP JAN/2025 LS = 128,23%; BDI= 24,78%</t>
  </si>
  <si>
    <t>CO-35 CORRIMÃO DUPLO COM MONTANTE VERTICAL AÇO GALVANIZADO COM PINTURA ESMALTE</t>
  </si>
  <si>
    <t>CPU 09</t>
  </si>
  <si>
    <t>TUBO REDONDO INOX 304 OD - 1/2 (12.70mm), FORNECIMENTO E INSTALAÇÃO</t>
  </si>
  <si>
    <t>CURVA ABC DE SERVIÇOS</t>
  </si>
  <si>
    <t>COT 1</t>
  </si>
  <si>
    <t>1.3</t>
  </si>
  <si>
    <t>3.1</t>
  </si>
  <si>
    <t>3.2</t>
  </si>
  <si>
    <t>3.3</t>
  </si>
  <si>
    <t>3.4</t>
  </si>
  <si>
    <t>3.5</t>
  </si>
  <si>
    <t>3.6</t>
  </si>
  <si>
    <t>4.1</t>
  </si>
  <si>
    <t>4.2</t>
  </si>
  <si>
    <t>4.3</t>
  </si>
  <si>
    <t>4.4</t>
  </si>
  <si>
    <t>4.5</t>
  </si>
  <si>
    <t>6.1</t>
  </si>
  <si>
    <t>6.2</t>
  </si>
  <si>
    <t>6.3</t>
  </si>
  <si>
    <t>CICLOVIA</t>
  </si>
  <si>
    <t>CALÇADA</t>
  </si>
  <si>
    <t>TRECHO 1</t>
  </si>
  <si>
    <t>TRECHO 2</t>
  </si>
  <si>
    <t>TRECHO 3</t>
  </si>
  <si>
    <t>TRECHO 4</t>
  </si>
  <si>
    <t>ILUMINAÇÃO</t>
  </si>
  <si>
    <t>SERVIÇOS COMPLEMENTARES</t>
  </si>
  <si>
    <t>SUBTOTAL (1)</t>
  </si>
  <si>
    <t>SUBTOTAL (1.1)</t>
  </si>
  <si>
    <t>SUBTOTAL (1.2)</t>
  </si>
  <si>
    <t>SUBTOTAL (1.3)</t>
  </si>
  <si>
    <t>2.1</t>
  </si>
  <si>
    <t>2.2</t>
  </si>
  <si>
    <t>2.2.3</t>
  </si>
  <si>
    <t>2.2.4</t>
  </si>
  <si>
    <t>2.2.5</t>
  </si>
  <si>
    <t>2.3</t>
  </si>
  <si>
    <t>2.3.1</t>
  </si>
  <si>
    <t>3.1.2</t>
  </si>
  <si>
    <t>3.1.5</t>
  </si>
  <si>
    <t>3.2.3</t>
  </si>
  <si>
    <t>3.2.6</t>
  </si>
  <si>
    <t>3.3.1</t>
  </si>
  <si>
    <t>3.3.2</t>
  </si>
  <si>
    <t>3.3.3</t>
  </si>
  <si>
    <t>3.3.4</t>
  </si>
  <si>
    <t>3.4.4</t>
  </si>
  <si>
    <t>3.5.1</t>
  </si>
  <si>
    <t>3.5.2</t>
  </si>
  <si>
    <t>3.5.3</t>
  </si>
  <si>
    <t>3.5.4</t>
  </si>
  <si>
    <t>3.5.5</t>
  </si>
  <si>
    <t>3.5.6</t>
  </si>
  <si>
    <t>4.1.2</t>
  </si>
  <si>
    <t>4.2.1</t>
  </si>
  <si>
    <t>4.2.2</t>
  </si>
  <si>
    <t>4.2.3</t>
  </si>
  <si>
    <t>4.2.4</t>
  </si>
  <si>
    <t>4.2.5</t>
  </si>
  <si>
    <t>4.2.6</t>
  </si>
  <si>
    <t>4.2.7</t>
  </si>
  <si>
    <t>4.2.8</t>
  </si>
  <si>
    <t>4.3.1</t>
  </si>
  <si>
    <t>4.3.2</t>
  </si>
  <si>
    <t>4.3.3</t>
  </si>
  <si>
    <t>4.3.4</t>
  </si>
  <si>
    <t>4.4.1</t>
  </si>
  <si>
    <t>4.4.2</t>
  </si>
  <si>
    <t>4.4.3</t>
  </si>
  <si>
    <t>4.4.4</t>
  </si>
  <si>
    <t>4.4.5</t>
  </si>
  <si>
    <t>4.5.1</t>
  </si>
  <si>
    <t>4.5.2</t>
  </si>
  <si>
    <t>5.1</t>
  </si>
  <si>
    <t>5.2</t>
  </si>
  <si>
    <t>5.3</t>
  </si>
  <si>
    <t>5.3.1</t>
  </si>
  <si>
    <t>5.3.2</t>
  </si>
  <si>
    <t>5.3.3</t>
  </si>
  <si>
    <t>5.3.4</t>
  </si>
  <si>
    <t>5.4</t>
  </si>
  <si>
    <t>5.4.1</t>
  </si>
  <si>
    <t>5.4.2</t>
  </si>
  <si>
    <t>5.4.3</t>
  </si>
  <si>
    <t>5.4.4</t>
  </si>
  <si>
    <t>5.5</t>
  </si>
  <si>
    <t>5.5.1</t>
  </si>
  <si>
    <t>5.5.2</t>
  </si>
  <si>
    <t>6.1.1</t>
  </si>
  <si>
    <t>6.2.1</t>
  </si>
  <si>
    <t>6.2.2</t>
  </si>
  <si>
    <t>6.2.3</t>
  </si>
  <si>
    <t>6.2.4</t>
  </si>
  <si>
    <t>6.2.5</t>
  </si>
  <si>
    <t>6.2.6</t>
  </si>
  <si>
    <t>6.2.7</t>
  </si>
  <si>
    <t>6.2.8</t>
  </si>
  <si>
    <t>6.3.2</t>
  </si>
  <si>
    <t>6.4</t>
  </si>
  <si>
    <t>6.4.1</t>
  </si>
  <si>
    <t>6.4.2</t>
  </si>
  <si>
    <t>6.5</t>
  </si>
  <si>
    <t>6.5.1</t>
  </si>
  <si>
    <t>6.5.2</t>
  </si>
  <si>
    <t>6.5.3</t>
  </si>
  <si>
    <t>6.5.4</t>
  </si>
  <si>
    <t>6.5.5</t>
  </si>
  <si>
    <t>6.5.6</t>
  </si>
  <si>
    <t>7.1</t>
  </si>
  <si>
    <t>7.1.1</t>
  </si>
  <si>
    <t>7.1.3</t>
  </si>
  <si>
    <t>7.2</t>
  </si>
  <si>
    <t>7.2.1</t>
  </si>
  <si>
    <t>7.2.2</t>
  </si>
  <si>
    <t>7.2.3</t>
  </si>
  <si>
    <t>7.2.4</t>
  </si>
  <si>
    <t>7.2.5</t>
  </si>
  <si>
    <t>7.2.6</t>
  </si>
  <si>
    <t>7.2.7</t>
  </si>
  <si>
    <t>7.2.8</t>
  </si>
  <si>
    <t>7.3</t>
  </si>
  <si>
    <t>7.3.1</t>
  </si>
  <si>
    <t>7.3.2</t>
  </si>
  <si>
    <t>7.3.3</t>
  </si>
  <si>
    <t>7.3.4</t>
  </si>
  <si>
    <t>7.4</t>
  </si>
  <si>
    <t>7.4.1</t>
  </si>
  <si>
    <t>7.4.2</t>
  </si>
  <si>
    <t>7.5</t>
  </si>
  <si>
    <t>7.5.2</t>
  </si>
  <si>
    <t>TRECHO 5</t>
  </si>
  <si>
    <t>TRECHO 6</t>
  </si>
  <si>
    <t>TRECHO 7</t>
  </si>
  <si>
    <t>1.3.1</t>
  </si>
  <si>
    <t>1.3.2</t>
  </si>
  <si>
    <t>SERVIÇOS INICIAIS</t>
  </si>
  <si>
    <t>ENTRADA RUA DAS MARITACAS</t>
  </si>
  <si>
    <t>3.5.7</t>
  </si>
  <si>
    <t>3.5.8</t>
  </si>
  <si>
    <t>3.5.9</t>
  </si>
  <si>
    <t>3.5.10</t>
  </si>
  <si>
    <t>3.5.11</t>
  </si>
  <si>
    <t>3.5.12</t>
  </si>
  <si>
    <t>3.5.13</t>
  </si>
  <si>
    <t>3.5.14</t>
  </si>
  <si>
    <t>3.5.15</t>
  </si>
  <si>
    <t>3.5.16</t>
  </si>
  <si>
    <t>ENTRADA COND. AROEIRA E COND SOBAIA</t>
  </si>
  <si>
    <t>ENTRADA COND. RESERVA MATA AZUL</t>
  </si>
  <si>
    <t>ENTRADA FINAL TRECHO 05</t>
  </si>
  <si>
    <t>ENTRADA COND. ILHAS DE BALI</t>
  </si>
  <si>
    <t>6.6</t>
  </si>
  <si>
    <t>6.6.1</t>
  </si>
  <si>
    <t>6.6.2</t>
  </si>
  <si>
    <t>6.6.3</t>
  </si>
  <si>
    <t>6.6.4</t>
  </si>
  <si>
    <t>6.6.5</t>
  </si>
  <si>
    <t>ENTRADA COND. VILLA DE ANOMAN</t>
  </si>
  <si>
    <t>ENTRADA FLET VILLAGE MARESIAS</t>
  </si>
  <si>
    <t>ENTRADA COND. SUN HOUSE</t>
  </si>
  <si>
    <t>ENTRADA COND. VILA DOS TUCANOS</t>
  </si>
  <si>
    <t>TRECHO 8</t>
  </si>
  <si>
    <t>8.1</t>
  </si>
  <si>
    <t>8.2</t>
  </si>
  <si>
    <t>8.3</t>
  </si>
  <si>
    <t>8.4</t>
  </si>
  <si>
    <t>8.5</t>
  </si>
  <si>
    <t>9.1</t>
  </si>
  <si>
    <t>9.2</t>
  </si>
  <si>
    <t>5.6</t>
  </si>
  <si>
    <t>5.7</t>
  </si>
  <si>
    <t>6.7</t>
  </si>
  <si>
    <t>7.6</t>
  </si>
  <si>
    <t>7.7</t>
  </si>
  <si>
    <t>7.8</t>
  </si>
  <si>
    <t>7.6.1</t>
  </si>
  <si>
    <t>7.6.2</t>
  </si>
  <si>
    <t>7.6.3</t>
  </si>
  <si>
    <t>7.6.4</t>
  </si>
  <si>
    <t>7.6.5</t>
  </si>
  <si>
    <t>7.6.6</t>
  </si>
  <si>
    <t>7.6.7</t>
  </si>
  <si>
    <t>7.6.8</t>
  </si>
  <si>
    <t>7.7.1</t>
  </si>
  <si>
    <t>7.7.2</t>
  </si>
  <si>
    <t>7.7.3</t>
  </si>
  <si>
    <t>7.7.4</t>
  </si>
  <si>
    <t>7.7.5</t>
  </si>
  <si>
    <t>7.8.1</t>
  </si>
  <si>
    <t>7.8.2</t>
  </si>
  <si>
    <t>8.1.1</t>
  </si>
  <si>
    <t>8.2.1</t>
  </si>
  <si>
    <t>8.2.2</t>
  </si>
  <si>
    <t>8.2.3</t>
  </si>
  <si>
    <t>8.2.4</t>
  </si>
  <si>
    <t>8.2.5</t>
  </si>
  <si>
    <t>8.2.6</t>
  </si>
  <si>
    <t>8.2.7</t>
  </si>
  <si>
    <t>8.2.8</t>
  </si>
  <si>
    <t>8.3.1</t>
  </si>
  <si>
    <t>8.3.4</t>
  </si>
  <si>
    <t>8.4.1</t>
  </si>
  <si>
    <t>8.4.2</t>
  </si>
  <si>
    <t>8.5.1</t>
  </si>
  <si>
    <t>8.5.2</t>
  </si>
  <si>
    <t>9.1.1</t>
  </si>
  <si>
    <t>9.2.1</t>
  </si>
  <si>
    <t>9.2.2</t>
  </si>
  <si>
    <t>9.2.4</t>
  </si>
  <si>
    <t>9.2.5</t>
  </si>
  <si>
    <t>9.2.6</t>
  </si>
  <si>
    <t>9.2.7</t>
  </si>
  <si>
    <t>9.2.8</t>
  </si>
  <si>
    <t>3.3.5</t>
  </si>
  <si>
    <t>3.3.6</t>
  </si>
  <si>
    <t>3.3.8</t>
  </si>
  <si>
    <t>3.6.1</t>
  </si>
  <si>
    <t>3.6.2</t>
  </si>
  <si>
    <t>3.6.3</t>
  </si>
  <si>
    <t>3.6.4</t>
  </si>
  <si>
    <t>3.6.5</t>
  </si>
  <si>
    <t>5.3.5</t>
  </si>
  <si>
    <t>5.3.6</t>
  </si>
  <si>
    <t>5.3.7</t>
  </si>
  <si>
    <t>5.3.8</t>
  </si>
  <si>
    <t>5.6.1</t>
  </si>
  <si>
    <t>5.6.2</t>
  </si>
  <si>
    <t>5.6.3</t>
  </si>
  <si>
    <t>5.6.4</t>
  </si>
  <si>
    <t>5.6.5</t>
  </si>
  <si>
    <t>5.7.1</t>
  </si>
  <si>
    <t>5.7.2</t>
  </si>
  <si>
    <t>5.7.3</t>
  </si>
  <si>
    <t>6.5.7</t>
  </si>
  <si>
    <t>6.5.8</t>
  </si>
  <si>
    <t>6.5.9</t>
  </si>
  <si>
    <t>6.5.10</t>
  </si>
  <si>
    <t>6.5.11</t>
  </si>
  <si>
    <t>6.5.12</t>
  </si>
  <si>
    <t>6.5.13</t>
  </si>
  <si>
    <t>6.5.14</t>
  </si>
  <si>
    <t>6.5.15</t>
  </si>
  <si>
    <t>6.5.16</t>
  </si>
  <si>
    <t>6.7.1</t>
  </si>
  <si>
    <t>6.7.2</t>
  </si>
  <si>
    <t>6.7.3</t>
  </si>
  <si>
    <t>4.1.1</t>
  </si>
  <si>
    <t>MEMÓRIA DE CÁLCULO</t>
  </si>
  <si>
    <t>Área</t>
  </si>
  <si>
    <t>Área 1</t>
  </si>
  <si>
    <t>Área 2</t>
  </si>
  <si>
    <t>Comp.</t>
  </si>
  <si>
    <t>Área 1 - Eixo</t>
  </si>
  <si>
    <t>Área 2 - Eixo</t>
  </si>
  <si>
    <t>Área 2 - Trecho superior</t>
  </si>
  <si>
    <t>Área 2 - Trecho Inferior</t>
  </si>
  <si>
    <t>Área 1 - Trecho Superior</t>
  </si>
  <si>
    <t>Área 1 - Trecho Inferior</t>
  </si>
  <si>
    <t>Entrada Condominio</t>
  </si>
  <si>
    <t>Entrada Condominio Trecho superior</t>
  </si>
  <si>
    <t>Entrada Condominio Trecho inferior</t>
  </si>
  <si>
    <t>Entrada Condominio eixo</t>
  </si>
  <si>
    <t>Postes</t>
  </si>
  <si>
    <t>Qtd</t>
  </si>
  <si>
    <t>Suporte para postes</t>
  </si>
  <si>
    <t>Luminárias para postes</t>
  </si>
  <si>
    <t>Guia para travamento do Paver</t>
  </si>
  <si>
    <t>Boca de lobo a fazer</t>
  </si>
  <si>
    <t>Ciclovia</t>
  </si>
  <si>
    <t>Faixas laterais</t>
  </si>
  <si>
    <t>Eixo</t>
  </si>
  <si>
    <t>Árvores para canteiro</t>
  </si>
  <si>
    <t>Demolição concreto entrada rua das maritacas</t>
  </si>
  <si>
    <t>Esp</t>
  </si>
  <si>
    <t>Remoção de poste</t>
  </si>
  <si>
    <t>Carregamento demolição concreto</t>
  </si>
  <si>
    <t>Transporte do material para Transbordo Jaraguá</t>
  </si>
  <si>
    <t>Emp</t>
  </si>
  <si>
    <t>Dist</t>
  </si>
  <si>
    <t>Locação das calçadas e ciclovia</t>
  </si>
  <si>
    <t>Escavação base</t>
  </si>
  <si>
    <t>Compactação Base</t>
  </si>
  <si>
    <t>Base paver</t>
  </si>
  <si>
    <t>Paver</t>
  </si>
  <si>
    <t>Guia</t>
  </si>
  <si>
    <t>Pintura faixa de pedestre</t>
  </si>
  <si>
    <t>Trecho 1</t>
  </si>
  <si>
    <t>Trecho 2</t>
  </si>
  <si>
    <t>Compactação trecho 1</t>
  </si>
  <si>
    <t>Compactação trecho 2</t>
  </si>
  <si>
    <t>Lona trecho 1</t>
  </si>
  <si>
    <t>Lona trecho 2</t>
  </si>
  <si>
    <t>Lastro trecho 1</t>
  </si>
  <si>
    <t>Lastro trecho 2</t>
  </si>
  <si>
    <t>Calçada trecho 1</t>
  </si>
  <si>
    <t>Calçada trecho 2</t>
  </si>
  <si>
    <t>Larg</t>
  </si>
  <si>
    <t>Espaç</t>
  </si>
  <si>
    <t>Ciclovia trecho 1</t>
  </si>
  <si>
    <t>Ciclovia trecho 2</t>
  </si>
  <si>
    <t>Vol</t>
  </si>
  <si>
    <t>Escavações</t>
  </si>
  <si>
    <t>Demolição Concreto cond. Aroeira</t>
  </si>
  <si>
    <t>Escavação Cond. Aroeira Calçada</t>
  </si>
  <si>
    <t>Escavação Cond. Sobaia Calçada</t>
  </si>
  <si>
    <t>Cond. Aroeira Calçada</t>
  </si>
  <si>
    <t>Cond. Sobaia Calçada</t>
  </si>
  <si>
    <t>Cond. Aroeira Ciclovia</t>
  </si>
  <si>
    <t>Cond. Sobaia Ciclovia</t>
  </si>
  <si>
    <t>Canteiro para coqueiro</t>
  </si>
  <si>
    <t>Lados</t>
  </si>
  <si>
    <t>Demarcação ciclovia condominios</t>
  </si>
  <si>
    <t>Coef</t>
  </si>
  <si>
    <t>Compr.</t>
  </si>
  <si>
    <t>Guia para entrada cond. Sobaia</t>
  </si>
  <si>
    <t>SUBTOTAL (3.1)</t>
  </si>
  <si>
    <t>SUBTOTAL (3.2)</t>
  </si>
  <si>
    <t>SUBTOTAL (3.3)</t>
  </si>
  <si>
    <t>SUBTOTAL (3.4)</t>
  </si>
  <si>
    <t>SUBTOTAL (3.5)</t>
  </si>
  <si>
    <t>SUBTOTAL (3.6)</t>
  </si>
  <si>
    <t>SUBTOTAL (3)</t>
  </si>
  <si>
    <t>Corte arecas</t>
  </si>
  <si>
    <t>Arvores</t>
  </si>
  <si>
    <t>Escavação</t>
  </si>
  <si>
    <t>Trecho 4</t>
  </si>
  <si>
    <t>4.1.3</t>
  </si>
  <si>
    <t xml:space="preserve">Locação </t>
  </si>
  <si>
    <t>Trecho  5</t>
  </si>
  <si>
    <t>Entrada Reserva Mata Azul</t>
  </si>
  <si>
    <t>Coqueiro</t>
  </si>
  <si>
    <t>Palalelepipedo</t>
  </si>
  <si>
    <t>Paralelepipedo</t>
  </si>
  <si>
    <t>5.1.3</t>
  </si>
  <si>
    <t>Calçada Entrada Reserva Mata Azul</t>
  </si>
  <si>
    <t>Lag</t>
  </si>
  <si>
    <t>Ciclovia Entrada Reserva Mata Azul</t>
  </si>
  <si>
    <t>Retirada de guia</t>
  </si>
  <si>
    <t>5.2.1</t>
  </si>
  <si>
    <t>5.2.5</t>
  </si>
  <si>
    <t>5.2.6</t>
  </si>
  <si>
    <t>5.2.7</t>
  </si>
  <si>
    <t>5.2.8</t>
  </si>
  <si>
    <t>5.2.9</t>
  </si>
  <si>
    <t>5.2.10</t>
  </si>
  <si>
    <t>5.2.11</t>
  </si>
  <si>
    <t>5.2.12</t>
  </si>
  <si>
    <t>5.2.13</t>
  </si>
  <si>
    <t>5.2.14</t>
  </si>
  <si>
    <t>5.2.15</t>
  </si>
  <si>
    <t>Comp</t>
  </si>
  <si>
    <t>Pintura ciclofaixa</t>
  </si>
  <si>
    <t>Trecho 05 - Parte 1</t>
  </si>
  <si>
    <t>Trecho 05 - Parte 2</t>
  </si>
  <si>
    <t>Perím</t>
  </si>
  <si>
    <t>Eixo ciclovia</t>
  </si>
  <si>
    <t>Recolocar postes</t>
  </si>
  <si>
    <t>Guias para Ciclovia</t>
  </si>
  <si>
    <t>6.1.2</t>
  </si>
  <si>
    <t>6.1.3</t>
  </si>
  <si>
    <t>Trecho 6 parte 1</t>
  </si>
  <si>
    <t>Trecho 6 parte 2</t>
  </si>
  <si>
    <t>Compr</t>
  </si>
  <si>
    <t>Calçada</t>
  </si>
  <si>
    <t>Demolição paralelepípedo</t>
  </si>
  <si>
    <t>Eixo Ciclovia</t>
  </si>
  <si>
    <t>Guia rebaixada</t>
  </si>
  <si>
    <t>Guia para ciclovia trecho 6 parte 2</t>
  </si>
  <si>
    <t>Recolocação placa transito</t>
  </si>
  <si>
    <t>Guia para ciclovia trecho 6 parte 1</t>
  </si>
  <si>
    <t>Demolição paralelepipedo</t>
  </si>
  <si>
    <t>Paralelepípedo</t>
  </si>
  <si>
    <t>SUBTOTAL (2.1)</t>
  </si>
  <si>
    <t>SUBTOTAL (2.2)</t>
  </si>
  <si>
    <t>SUBTOTAL (2.3)</t>
  </si>
  <si>
    <t>SUBTOTAL (2)</t>
  </si>
  <si>
    <t>SUBTOTAL (4.1)</t>
  </si>
  <si>
    <t>SUBTOTAL (4.2)</t>
  </si>
  <si>
    <t>SUBTOTAL (4.3)</t>
  </si>
  <si>
    <t>SUBTOTAL (4.4)</t>
  </si>
  <si>
    <t>SUBTOTAL (4.5)</t>
  </si>
  <si>
    <t>SUBTOTAL (4)</t>
  </si>
  <si>
    <t>SUBTOTAL (5.1)</t>
  </si>
  <si>
    <t>SUBTOTAL (5.2)</t>
  </si>
  <si>
    <t>SUBTOTAL (5.3)</t>
  </si>
  <si>
    <t>SUBTOTAL (5.4)</t>
  </si>
  <si>
    <t>SUBTOTAL (5.5)</t>
  </si>
  <si>
    <t>SUBTOTAL (5.6)</t>
  </si>
  <si>
    <t>SUBTOTAL (5.7)</t>
  </si>
  <si>
    <t>SUBTOTAL (6.1)</t>
  </si>
  <si>
    <t>SUBTOTAL (6.2)</t>
  </si>
  <si>
    <t>SUBTOTAL (6.3)</t>
  </si>
  <si>
    <t>SUBTOTAL (6.4)</t>
  </si>
  <si>
    <t>SUBTOTAL (6)</t>
  </si>
  <si>
    <t>SUBTOTAL (6.7)</t>
  </si>
  <si>
    <t>SUBTOTAL (6.6)</t>
  </si>
  <si>
    <t>SUBTOTAL (6.5)</t>
  </si>
  <si>
    <t>SUBTOTAL (7.1)</t>
  </si>
  <si>
    <t>SUBTOTAL (7.2)</t>
  </si>
  <si>
    <t>SUBTOTAL (7.3)</t>
  </si>
  <si>
    <t>SUBTOTAL (7.4)</t>
  </si>
  <si>
    <t>SUBTOTAL (7.5)</t>
  </si>
  <si>
    <t>SUBTOTAL (7.6)</t>
  </si>
  <si>
    <t>SUBTOTAL (7.7)</t>
  </si>
  <si>
    <t>SUBTOTAL (7.8)</t>
  </si>
  <si>
    <t>SUBTOTAL (7)</t>
  </si>
  <si>
    <t>SUBTOTAL (8.1)</t>
  </si>
  <si>
    <t>SUBTOTAL (8)</t>
  </si>
  <si>
    <t>SUBTOTAL (8.2)</t>
  </si>
  <si>
    <t>SUBTOTAL (8.3)</t>
  </si>
  <si>
    <t>SUBTOTAL (8.7)</t>
  </si>
  <si>
    <t>SUBTOTAL (8.8)</t>
  </si>
  <si>
    <t>SUBTOTAL (9.1)</t>
  </si>
  <si>
    <t>SUBTOTAL (9)</t>
  </si>
  <si>
    <t>SUBTOTAL (9.2)</t>
  </si>
  <si>
    <t>SUBTOTAL (9.3)</t>
  </si>
  <si>
    <t>SUBTOTAL (5)</t>
  </si>
  <si>
    <t>7.1.4</t>
  </si>
  <si>
    <t>Remoção areca</t>
  </si>
  <si>
    <t>Remoção arvore</t>
  </si>
  <si>
    <t>Trecho 07 - Parte 1</t>
  </si>
  <si>
    <t>Trecho 07 - Parte 2</t>
  </si>
  <si>
    <t>Trecho 07 - Parte 3</t>
  </si>
  <si>
    <t>Recolocação da placa</t>
  </si>
  <si>
    <t>Calçada e Ciclovia</t>
  </si>
  <si>
    <t>Guia para Ciclovia</t>
  </si>
  <si>
    <t>Trecho 08 - Parte 1</t>
  </si>
  <si>
    <t>Trecho 08 - Parte 2</t>
  </si>
  <si>
    <t>Locação Calçadas</t>
  </si>
  <si>
    <t>Cmpr.</t>
  </si>
  <si>
    <t xml:space="preserve">Placa de Trânsito </t>
  </si>
  <si>
    <t>Travamento Ciclovia</t>
  </si>
  <si>
    <t>TRECHO 9</t>
  </si>
  <si>
    <t>Ciclovia e Calçada</t>
  </si>
  <si>
    <t>9.1.2</t>
  </si>
  <si>
    <t>9.1.3</t>
  </si>
  <si>
    <t>Trecho 9</t>
  </si>
  <si>
    <t>Espa</t>
  </si>
  <si>
    <t>Trecho 3</t>
  </si>
  <si>
    <t>Trecho 04</t>
  </si>
  <si>
    <t>Trecho 05</t>
  </si>
  <si>
    <t>Trecho 06</t>
  </si>
  <si>
    <t>Trecho 07</t>
  </si>
  <si>
    <t>Trecho 08</t>
  </si>
  <si>
    <t>3.6.6</t>
  </si>
  <si>
    <t>3.6.7</t>
  </si>
  <si>
    <t>3.6.8</t>
  </si>
  <si>
    <t>3.6.9</t>
  </si>
  <si>
    <t>3.6.10</t>
  </si>
  <si>
    <t>3.6.11</t>
  </si>
  <si>
    <t>3.6.12</t>
  </si>
  <si>
    <t>3.6.13</t>
  </si>
  <si>
    <t>3.6.14</t>
  </si>
  <si>
    <t>2.2.6</t>
  </si>
  <si>
    <t>2.2.12</t>
  </si>
  <si>
    <t>2.2.14</t>
  </si>
  <si>
    <t>Padrão de Energia D2</t>
  </si>
  <si>
    <t>Alimentação postes</t>
  </si>
  <si>
    <t>Alimentação</t>
  </si>
  <si>
    <t>Alimentação subida postes</t>
  </si>
  <si>
    <t>Qtd postes</t>
  </si>
  <si>
    <t>Alt + Braço</t>
  </si>
  <si>
    <t>Padrão de Energia D2 + Terra</t>
  </si>
  <si>
    <t>Terra</t>
  </si>
  <si>
    <t>5.6.6</t>
  </si>
  <si>
    <t>6.6.6</t>
  </si>
  <si>
    <t>Padrão de energia</t>
  </si>
  <si>
    <t>Aterramento</t>
  </si>
  <si>
    <t>Distribuição</t>
  </si>
  <si>
    <t>3.6.15</t>
  </si>
  <si>
    <t>Distribuição postes</t>
  </si>
  <si>
    <t>Poste + Braço</t>
  </si>
  <si>
    <t>4.4.6</t>
  </si>
  <si>
    <t>Padrão de Entrada</t>
  </si>
  <si>
    <t>Alt+Braço</t>
  </si>
  <si>
    <t>7.7.6</t>
  </si>
  <si>
    <t>7.7.7</t>
  </si>
  <si>
    <t>7.7.8</t>
  </si>
  <si>
    <t>7.7.9</t>
  </si>
  <si>
    <t>7.7.10</t>
  </si>
  <si>
    <t>7.7.11</t>
  </si>
  <si>
    <t>7.7.12</t>
  </si>
  <si>
    <t>7.7.13</t>
  </si>
  <si>
    <t>7.7.14</t>
  </si>
  <si>
    <t>7.7.15</t>
  </si>
  <si>
    <t>3.1.6</t>
  </si>
  <si>
    <t>3.1.7</t>
  </si>
  <si>
    <t>4.1.4</t>
  </si>
  <si>
    <t>4.1.5</t>
  </si>
  <si>
    <t>4.1.6</t>
  </si>
  <si>
    <t>5.1.5</t>
  </si>
  <si>
    <t>5.1.6</t>
  </si>
  <si>
    <t>6.1.4</t>
  </si>
  <si>
    <t>6.1.5</t>
  </si>
  <si>
    <t>7.1.6</t>
  </si>
  <si>
    <t>7.1.7</t>
  </si>
  <si>
    <t>Árvores</t>
  </si>
  <si>
    <t>8.4.3</t>
  </si>
  <si>
    <t>8.4.4</t>
  </si>
  <si>
    <t>8.4.5</t>
  </si>
  <si>
    <t>8.4.6</t>
  </si>
  <si>
    <t>3.4.5</t>
  </si>
  <si>
    <t>Ciclovia trecho 3</t>
  </si>
  <si>
    <t>4.3.5</t>
  </si>
  <si>
    <t>5.4.5</t>
  </si>
  <si>
    <t>Transporte de terra</t>
  </si>
  <si>
    <t>6.3.5</t>
  </si>
  <si>
    <t>7.3.5</t>
  </si>
  <si>
    <t>8.3.5</t>
  </si>
  <si>
    <t>3.2.5</t>
  </si>
  <si>
    <t>8.1.2</t>
  </si>
  <si>
    <t>8.1.3</t>
  </si>
  <si>
    <t>9.3</t>
  </si>
  <si>
    <t>9.3.1</t>
  </si>
  <si>
    <t>9.3.2</t>
  </si>
  <si>
    <t>9.3.3</t>
  </si>
  <si>
    <t>9.3.4</t>
  </si>
  <si>
    <t>9.3.5</t>
  </si>
  <si>
    <t>9.3.6</t>
  </si>
  <si>
    <t>OBJETO: Construção Calçadas e Ciclovia Maresias</t>
  </si>
  <si>
    <t>LOCAL: Av Dr. Francisco Loop. COORD: LAT: -23.790074476549897, LONG: -45.56970335988082</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</si>
  <si>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</si>
  <si>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</si>
  <si>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</si>
  <si>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</si>
  <si>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</si>
  <si>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</si>
  <si>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</si>
  <si>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</si>
  <si>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</si>
  <si>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</si>
  <si>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</si>
  <si>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</si>
  <si>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</si>
  <si>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</si>
  <si>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</si>
  <si>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</si>
  <si>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</si>
  <si>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</si>
  <si>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</si>
  <si>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</si>
  <si>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</si>
  <si>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</si>
  <si>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</si>
  <si>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</si>
  <si>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</si>
  <si>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</si>
  <si>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</si>
  <si>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</si>
  <si>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</si>
  <si>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</si>
  <si>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</si>
  <si>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</si>
  <si>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</si>
  <si>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</si>
  <si>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</si>
  <si>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</si>
  <si>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</si>
  <si>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</si>
  <si>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</si>
  <si>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</si>
  <si>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</si>
  <si>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</si>
  <si>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</si>
  <si>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</si>
  <si>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</si>
  <si>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</si>
  <si>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</si>
  <si>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</si>
  <si>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</si>
  <si>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</si>
  <si>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</si>
  <si>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</si>
  <si>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</si>
  <si>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</si>
  <si>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</si>
  <si>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</si>
  <si>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</si>
  <si>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</si>
  <si>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</si>
  <si>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</si>
  <si>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</si>
  <si>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</si>
  <si>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</si>
  <si>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</si>
  <si>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</si>
  <si>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</si>
  <si>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</si>
  <si>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</si>
  <si>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</si>
  <si>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</si>
  <si>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</si>
  <si>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</si>
  <si>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</si>
  <si>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</si>
  <si>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</si>
  <si>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</si>
  <si>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</si>
  <si>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</si>
  <si>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</si>
  <si>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</si>
  <si>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</si>
  <si>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</si>
  <si>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</si>
  <si>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</si>
  <si>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</si>
  <si>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</si>
  <si>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</si>
  <si>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</si>
  <si>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</si>
  <si>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</si>
  <si>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</si>
  <si>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</si>
  <si>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</si>
  <si>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</si>
  <si>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</si>
  <si>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</si>
  <si>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</si>
  <si>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</si>
  <si>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</si>
  <si>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</si>
  <si>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</si>
  <si>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</si>
  <si>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</si>
  <si>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</si>
  <si>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</si>
  <si>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</si>
  <si>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</si>
  <si>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</si>
  <si>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</si>
  <si>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</si>
  <si>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</si>
  <si>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</si>
  <si>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</si>
  <si>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</si>
  <si>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</si>
  <si>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</si>
  <si>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</si>
  <si>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</si>
  <si>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</si>
  <si>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</si>
  <si>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</si>
  <si>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</si>
  <si>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</si>
  <si>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</si>
  <si>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</si>
  <si>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</si>
  <si>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</si>
  <si>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</si>
  <si>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</si>
  <si>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</si>
  <si>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</si>
  <si>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</si>
  <si>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</si>
  <si>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</si>
  <si>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</si>
  <si>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</si>
  <si>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</si>
  <si>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</si>
  <si>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</si>
  <si>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</si>
  <si>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</si>
  <si>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</si>
  <si>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</si>
  <si>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</si>
  <si>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</si>
  <si>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</si>
  <si>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</si>
  <si>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</si>
  <si>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</si>
  <si>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</si>
  <si>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</si>
  <si>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</si>
  <si>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</si>
  <si>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</si>
  <si>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</si>
  <si>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</si>
  <si>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</si>
  <si>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</si>
  <si>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</si>
  <si>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</si>
  <si>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</si>
  <si>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</si>
  <si>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</si>
  <si>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</si>
  <si>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</si>
  <si>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</si>
  <si>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</si>
  <si>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</si>
  <si>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</si>
  <si>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</si>
  <si>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</si>
  <si>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</si>
  <si>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</si>
  <si>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</si>
  <si>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</si>
  <si>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</si>
  <si>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</si>
  <si>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</si>
  <si>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</si>
  <si>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</si>
  <si>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</si>
  <si>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</si>
  <si>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</si>
  <si>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</si>
  <si>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</si>
  <si>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</si>
  <si>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</si>
  <si>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</si>
  <si>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</si>
  <si>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</si>
  <si>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</si>
  <si>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</si>
  <si>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</si>
  <si>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</si>
  <si>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</si>
  <si>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</si>
  <si>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</si>
  <si>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</si>
  <si>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</si>
  <si>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</si>
  <si>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</si>
  <si>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</si>
  <si>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</si>
  <si>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</si>
  <si>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</si>
  <si>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</si>
  <si>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</si>
  <si>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</si>
  <si>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</si>
  <si>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</si>
  <si>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</si>
  <si>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</si>
  <si>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</si>
  <si>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</si>
  <si>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</si>
  <si>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</si>
  <si>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</si>
  <si>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</si>
  <si>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</si>
  <si>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</si>
  <si>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</si>
  <si>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</si>
  <si>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</si>
  <si>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</si>
  <si>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</si>
  <si>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</si>
  <si>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</si>
  <si>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</si>
  <si>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</si>
  <si>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</si>
  <si>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</si>
  <si>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</si>
  <si>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</si>
  <si>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</si>
  <si>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</si>
  <si>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</si>
  <si>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</si>
  <si>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</si>
  <si>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</si>
  <si>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</si>
  <si>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</si>
  <si>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</si>
  <si>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</si>
  <si>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</si>
  <si>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</si>
  <si>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</si>
  <si>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</si>
  <si>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</si>
  <si>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</si>
  <si>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</si>
  <si>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</si>
  <si>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</si>
  <si>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</si>
  <si>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</si>
  <si>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</si>
  <si>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</si>
  <si>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</si>
  <si>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</si>
  <si>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</si>
  <si>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</si>
  <si>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</si>
  <si>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</si>
  <si>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</si>
  <si>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</si>
  <si>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</si>
  <si>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</si>
  <si>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</si>
  <si>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</si>
  <si>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</si>
  <si>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</si>
  <si>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</si>
  <si>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</si>
  <si>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</si>
  <si>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</si>
  <si>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</si>
  <si>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</si>
  <si>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</si>
  <si>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</si>
  <si>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</si>
  <si>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</si>
  <si>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</si>
  <si>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</si>
  <si>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</si>
  <si>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</si>
  <si>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</si>
  <si>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</si>
  <si>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</si>
  <si>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</si>
  <si>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</si>
  <si>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</si>
  <si>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</si>
  <si>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</si>
  <si>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</si>
  <si>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</si>
  <si>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</si>
  <si>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</si>
  <si>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</si>
  <si>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</si>
  <si>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</si>
  <si>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</si>
  <si>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</si>
  <si>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</si>
  <si>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</si>
  <si>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</si>
  <si>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</si>
  <si>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</si>
  <si>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</si>
  <si>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</si>
  <si>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</si>
  <si>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</si>
  <si>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</si>
  <si>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</si>
  <si>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</si>
  <si>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</si>
  <si>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</si>
  <si>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</si>
  <si>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</si>
  <si>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</si>
  <si>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</si>
  <si>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</si>
  <si>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</si>
  <si>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</si>
  <si>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</si>
  <si>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</si>
  <si>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</si>
  <si>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</si>
  <si>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</si>
  <si>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</si>
  <si>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</si>
  <si>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</si>
  <si>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</si>
  <si>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</si>
  <si>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</si>
  <si>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</si>
  <si>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</si>
  <si>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</si>
  <si>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</si>
  <si>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</si>
  <si>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</si>
  <si>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</si>
  <si>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</si>
  <si>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</si>
  <si>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</si>
  <si>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</si>
  <si>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</si>
  <si>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</si>
  <si>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</si>
  <si>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</si>
  <si>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</si>
  <si>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</si>
  <si>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</si>
  <si>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</si>
  <si>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</si>
  <si>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</si>
  <si>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</si>
  <si>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</si>
  <si>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</si>
  <si>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</si>
  <si>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</si>
  <si>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</si>
  <si>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</si>
  <si>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</si>
  <si>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</si>
  <si>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</si>
  <si>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</si>
  <si>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</si>
  <si>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</si>
  <si>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</si>
  <si>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</si>
  <si>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</si>
  <si>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</si>
  <si>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</si>
  <si>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</si>
  <si>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</si>
  <si>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</si>
  <si>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</si>
  <si>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</si>
  <si>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</si>
  <si>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</si>
  <si>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</si>
  <si>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</si>
  <si>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</si>
  <si>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</si>
  <si>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</si>
  <si>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</si>
  <si>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</si>
  <si>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</si>
  <si>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</si>
  <si>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</si>
  <si>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</si>
  <si>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</si>
  <si>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</si>
  <si>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</si>
  <si>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</si>
  <si>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</si>
  <si>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</si>
  <si>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</si>
  <si>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</si>
  <si>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</si>
  <si>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</si>
  <si>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</si>
  <si>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</si>
  <si>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</si>
  <si>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</si>
  <si>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</si>
  <si>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</si>
  <si>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</si>
  <si>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</si>
  <si>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</si>
  <si>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</si>
  <si>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</si>
  <si>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</si>
  <si>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</si>
  <si>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</si>
  <si>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</si>
  <si>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</si>
  <si>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</si>
  <si>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</si>
  <si>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</si>
  <si>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</si>
  <si>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</si>
  <si>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</si>
  <si>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</si>
  <si>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</si>
  <si>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</si>
  <si>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</si>
  <si>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</si>
  <si>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</si>
  <si>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</si>
  <si>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</si>
  <si>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</si>
  <si>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</si>
  <si>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</si>
  <si>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</si>
  <si>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</si>
  <si>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</si>
  <si>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</si>
  <si>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</si>
  <si>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</si>
  <si>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</si>
  <si>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</si>
  <si>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</si>
  <si>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</si>
  <si>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</si>
  <si>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</si>
  <si>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</si>
  <si>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</si>
  <si>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</si>
  <si>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</si>
  <si>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</si>
  <si>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</si>
  <si>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</si>
  <si>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</si>
  <si>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</si>
  <si>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</si>
  <si>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</si>
  <si>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</si>
  <si>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</si>
  <si>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</si>
  <si>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</si>
  <si>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</si>
  <si>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</si>
  <si>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</si>
  <si>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</si>
  <si>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</si>
  <si>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</si>
  <si>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</si>
  <si>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</si>
  <si>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</si>
  <si>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</si>
  <si>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</si>
  <si>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</si>
  <si>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</si>
  <si>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</si>
  <si>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</si>
  <si>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</si>
  <si>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</si>
  <si>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</si>
  <si>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</si>
  <si>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</si>
  <si>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</si>
  <si>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</si>
  <si>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</si>
  <si>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</si>
  <si>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</si>
  <si>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</si>
  <si>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</si>
  <si>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</si>
  <si>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</si>
  <si>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</si>
  <si>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</si>
  <si>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</si>
  <si>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</si>
  <si>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</si>
  <si>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</si>
  <si>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</si>
  <si>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</si>
  <si>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</si>
  <si>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</si>
  <si>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</si>
  <si>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</si>
  <si>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</si>
  <si>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</si>
  <si>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</si>
  <si>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</si>
  <si>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</si>
  <si>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</si>
  <si>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</si>
  <si>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</si>
  <si>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</si>
  <si>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</si>
  <si>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</si>
  <si>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</si>
  <si>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</si>
  <si>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</si>
  <si>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</si>
  <si>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</si>
  <si>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</si>
  <si>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</si>
  <si>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</si>
  <si>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</si>
  <si>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</si>
  <si>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</si>
  <si>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</si>
  <si>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</si>
  <si>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</si>
  <si>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</si>
  <si>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</si>
  <si>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</si>
  <si>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</si>
  <si>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</si>
  <si>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</si>
  <si>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</si>
  <si>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</si>
  <si>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</si>
  <si>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</si>
  <si>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</si>
  <si>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</si>
  <si>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</si>
  <si>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</si>
  <si>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</si>
  <si>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</si>
  <si>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</si>
  <si>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</si>
  <si>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</si>
  <si>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</si>
  <si>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</si>
  <si>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</si>
  <si>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</si>
  <si>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</si>
  <si>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</si>
  <si>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</si>
  <si>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</si>
  <si>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</si>
  <si>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</si>
  <si>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</si>
  <si>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</si>
  <si>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</si>
  <si>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</si>
  <si>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</si>
  <si>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</si>
  <si>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</si>
  <si>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</si>
  <si>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</si>
  <si>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</si>
  <si>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</si>
  <si>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</si>
  <si>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</si>
  <si>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</si>
  <si>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</si>
  <si>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</si>
  <si>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</si>
  <si>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</si>
  <si>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</si>
  <si>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</si>
  <si>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</si>
  <si>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</si>
  <si>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</si>
  <si>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</si>
  <si>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</si>
  <si>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</si>
  <si>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</si>
  <si>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</si>
  <si>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</si>
  <si>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</si>
  <si>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</si>
  <si>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</si>
  <si>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</si>
  <si>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</si>
  <si>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</si>
  <si>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</si>
  <si>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</si>
  <si>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</si>
  <si>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</si>
  <si>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</si>
  <si>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</si>
  <si>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</si>
  <si>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</si>
  <si>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</si>
  <si>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</si>
  <si>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</si>
  <si>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</si>
  <si>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</si>
  <si>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</si>
  <si>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</si>
  <si>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</si>
  <si>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</si>
  <si>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</si>
  <si>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</si>
  <si>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</si>
  <si>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</si>
  <si>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</si>
  <si>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</si>
  <si>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</si>
  <si>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</si>
  <si>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</si>
  <si>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</si>
  <si>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</si>
  <si>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</si>
  <si>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</si>
  <si>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</si>
  <si>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</si>
  <si>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</si>
  <si>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</si>
  <si>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</si>
  <si>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</si>
  <si>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</si>
  <si>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</si>
  <si>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</si>
  <si>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</si>
  <si>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</si>
  <si>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</si>
  <si>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</si>
  <si>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</si>
  <si>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</si>
  <si>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</si>
  <si>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</si>
  <si>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</si>
  <si>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</si>
  <si>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</si>
  <si>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</si>
  <si>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</si>
  <si>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</si>
  <si>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</si>
  <si>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</si>
  <si>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</si>
  <si>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</si>
  <si>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</si>
  <si>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</si>
  <si>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</si>
  <si>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</si>
  <si>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</si>
  <si>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</si>
  <si>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</si>
  <si>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</si>
  <si>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</si>
  <si>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</si>
  <si>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</si>
  <si>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</si>
  <si>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</si>
  <si>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</si>
  <si>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</si>
  <si>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</si>
  <si>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</si>
  <si>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</si>
  <si>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</si>
  <si>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</si>
  <si>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</si>
  <si>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</si>
  <si>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</si>
  <si>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</si>
  <si>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</si>
  <si>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</si>
  <si>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</si>
  <si>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</si>
  <si>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</si>
  <si>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</si>
  <si>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</si>
  <si>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</si>
  <si>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</si>
  <si>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</si>
  <si>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</si>
  <si>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</si>
  <si>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</si>
  <si>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</si>
  <si>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</si>
  <si>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</si>
  <si>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</si>
  <si>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</si>
  <si>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</si>
  <si>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</si>
  <si>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</si>
  <si>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</si>
  <si>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</si>
  <si>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</si>
  <si>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</si>
  <si>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</si>
  <si>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</si>
  <si>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</si>
  <si>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</si>
  <si>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</si>
  <si>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</si>
  <si>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</si>
  <si>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</si>
  <si>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</si>
  <si>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</si>
  <si>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</si>
  <si>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</si>
  <si>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</si>
  <si>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</si>
  <si>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</si>
  <si>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</si>
  <si>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</si>
  <si>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</si>
  <si>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</si>
  <si>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</si>
  <si>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</si>
  <si>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</si>
  <si>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</si>
  <si>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</si>
  <si>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</si>
  <si>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</si>
  <si>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</si>
  <si>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</si>
  <si>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</si>
  <si>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</si>
  <si>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</si>
  <si>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</si>
  <si>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</si>
  <si>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</si>
  <si>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</si>
  <si>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</si>
  <si>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</si>
  <si>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</si>
  <si>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</si>
  <si>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</si>
  <si>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</si>
  <si>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</si>
  <si>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</si>
  <si>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</si>
  <si>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</si>
  <si>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</si>
  <si>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</si>
  <si>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</si>
  <si>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</si>
  <si>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</si>
  <si>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</si>
  <si>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</si>
  <si>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</si>
  <si>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</si>
  <si>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</si>
  <si>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</si>
  <si>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</si>
  <si>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</si>
  <si>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</si>
  <si>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</si>
  <si>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</si>
  <si>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</si>
  <si>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</si>
  <si>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</si>
  <si>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</si>
  <si>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</si>
  <si>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</si>
  <si>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</si>
  <si>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</si>
  <si>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</si>
  <si>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</si>
  <si>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</si>
  <si>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</si>
  <si>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</si>
  <si>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</si>
  <si>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</si>
  <si>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</si>
  <si>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</si>
  <si>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</si>
  <si>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</si>
  <si>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</si>
  <si>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</si>
  <si>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</si>
  <si>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</si>
  <si>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</si>
  <si>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</si>
  <si>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</si>
  <si>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</si>
  <si>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</si>
  <si>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</si>
  <si>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</si>
  <si>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</si>
  <si>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</si>
  <si>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</si>
  <si>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</si>
  <si>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</si>
  <si>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</si>
  <si>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</si>
  <si>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</si>
  <si>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</si>
  <si>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</si>
  <si>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</si>
  <si>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</si>
  <si>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</si>
  <si>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</si>
  <si>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</si>
  <si>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</si>
  <si>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</si>
  <si>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</si>
  <si>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</si>
  <si>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</si>
  <si>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</si>
  <si>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</si>
  <si>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</si>
  <si>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</si>
  <si>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</si>
  <si>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</si>
  <si>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</si>
  <si>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</si>
  <si>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</si>
  <si>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</si>
  <si>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</si>
  <si>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</si>
  <si>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</si>
  <si>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</si>
  <si>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</si>
  <si>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</si>
  <si>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</si>
  <si>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</si>
  <si>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</si>
  <si>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</si>
  <si>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</si>
  <si>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</si>
  <si>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</si>
  <si>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</si>
  <si>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</si>
  <si>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</si>
  <si>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</si>
  <si>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</si>
  <si>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</si>
  <si>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</si>
  <si>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</si>
  <si>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</si>
  <si>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</si>
  <si>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</si>
  <si>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</si>
  <si>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</si>
  <si>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</si>
  <si>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</si>
  <si>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</si>
  <si>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</si>
  <si>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</si>
  <si>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</si>
  <si>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</si>
  <si>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</si>
  <si>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</si>
  <si>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</si>
  <si>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</si>
  <si>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</si>
  <si>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</si>
  <si>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</si>
  <si>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</si>
  <si>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</si>
  <si>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</si>
  <si>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</si>
  <si>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</si>
  <si>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</si>
  <si>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</si>
  <si>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</si>
  <si>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</si>
  <si>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</si>
  <si>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</si>
  <si>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</si>
  <si>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</si>
  <si>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</si>
  <si>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</si>
  <si>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</si>
  <si>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</si>
  <si>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</si>
  <si>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</si>
  <si>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</si>
  <si>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</si>
  <si>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</si>
  <si>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</si>
  <si>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</si>
  <si>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</si>
  <si>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</si>
  <si>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</si>
  <si>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</si>
  <si>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</si>
  <si>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</si>
  <si>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</si>
  <si>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</si>
  <si>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</si>
  <si>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</si>
  <si>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</si>
  <si>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</si>
  <si>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</si>
  <si>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</si>
  <si>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</si>
  <si>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</si>
  <si>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</si>
  <si>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</si>
  <si>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</si>
  <si>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</si>
  <si>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</si>
  <si>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</si>
  <si>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</si>
  <si>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</si>
  <si>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</si>
  <si>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</si>
  <si>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</si>
  <si>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</si>
  <si>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</si>
  <si>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</si>
  <si>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</si>
  <si>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</si>
  <si>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</si>
  <si>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</si>
  <si>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</si>
  <si>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</si>
  <si>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</si>
  <si>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</si>
  <si>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</si>
  <si>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</si>
  <si>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</si>
  <si>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</si>
  <si>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</si>
  <si>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</si>
  <si>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</si>
  <si>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</si>
  <si>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</si>
  <si>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</si>
  <si>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</si>
  <si>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</si>
  <si>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</si>
  <si>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</si>
  <si>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</si>
  <si>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</si>
  <si>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</si>
  <si>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</si>
  <si>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</si>
  <si>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</si>
  <si>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</si>
  <si>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</si>
  <si>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</si>
  <si>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</si>
  <si>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</si>
  <si>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</si>
  <si>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</si>
  <si>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</si>
  <si>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</si>
  <si>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</si>
  <si>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</si>
  <si>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</si>
  <si>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</si>
  <si>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</si>
  <si>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</si>
  <si>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</si>
  <si>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</si>
  <si>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</si>
  <si>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</si>
  <si>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</si>
  <si>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</si>
  <si>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</si>
  <si>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</si>
  <si>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</si>
  <si>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</si>
  <si>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</si>
  <si>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</si>
  <si>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</si>
  <si>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</si>
  <si>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</si>
  <si>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</si>
  <si>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</si>
  <si>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</si>
  <si>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</si>
  <si>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</si>
  <si>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</si>
  <si>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</si>
  <si>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</si>
  <si>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</si>
  <si>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</si>
  <si>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</si>
  <si>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</si>
  <si>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</si>
  <si>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</si>
  <si>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</si>
  <si>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</si>
  <si>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</si>
  <si>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</si>
  <si>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</si>
  <si>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</si>
  <si>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</si>
  <si>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</si>
  <si>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</si>
  <si>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</si>
  <si>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</si>
  <si>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</si>
  <si>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</si>
  <si>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</si>
  <si>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</si>
  <si>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</si>
  <si>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</si>
  <si>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</si>
  <si>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</si>
  <si>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</si>
  <si>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</si>
  <si>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</si>
  <si>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</si>
  <si>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</si>
  <si>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</si>
  <si>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</si>
  <si>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</si>
  <si>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</si>
  <si>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</si>
  <si>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</si>
  <si>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</si>
  <si>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</si>
  <si>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</si>
  <si>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</si>
  <si>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</si>
  <si>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</si>
  <si>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</si>
  <si>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</si>
  <si>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</si>
  <si>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</si>
  <si>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</si>
  <si>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</si>
  <si>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</si>
  <si>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</si>
  <si>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</si>
  <si>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</si>
  <si>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</si>
  <si>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</si>
  <si>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</si>
  <si>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</si>
  <si>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</si>
  <si>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</si>
  <si>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</si>
  <si>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</si>
  <si>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</si>
  <si>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</si>
  <si>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</si>
  <si>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</si>
  <si>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</si>
  <si>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</si>
  <si>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</si>
  <si>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</si>
  <si>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</si>
  <si>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</si>
  <si>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</si>
  <si>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</si>
  <si>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</si>
  <si>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</si>
  <si>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</si>
  <si>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</si>
  <si>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</si>
  <si>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</si>
  <si>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</si>
  <si>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</si>
  <si>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</si>
  <si>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</si>
  <si>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</si>
  <si>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</si>
  <si>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</si>
  <si>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</si>
  <si>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</si>
  <si>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</si>
  <si>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</si>
  <si>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</si>
  <si>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</si>
  <si>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</si>
  <si>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</si>
  <si>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</si>
  <si>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</si>
  <si>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</si>
  <si>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</si>
  <si>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</si>
  <si>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</si>
  <si>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SUBTOTAL (8.4)</t>
  </si>
  <si>
    <t>SUBTOTAL (8.5)</t>
  </si>
  <si>
    <t>CPU01</t>
  </si>
  <si>
    <t>10.1</t>
  </si>
  <si>
    <t>SUBTOTAL (10)</t>
  </si>
  <si>
    <t>Administração local</t>
  </si>
  <si>
    <t>4 HORAS  X  22 DIAS  X  4 MESES</t>
  </si>
  <si>
    <t>Hr</t>
  </si>
  <si>
    <t>Dia</t>
  </si>
  <si>
    <t>Mês</t>
  </si>
  <si>
    <t>1.1 - Braluz</t>
  </si>
  <si>
    <t>1.2 - Fortlight</t>
  </si>
  <si>
    <t>1.3 - Sanlume</t>
  </si>
  <si>
    <t>TABELA COTAÇÃO DE MERCADO</t>
  </si>
  <si>
    <t>COT</t>
  </si>
  <si>
    <t>COT1</t>
  </si>
  <si>
    <t>Poste Curvo Duplo engastado .construido em aço 1010/1020. Diâmetro do tubo da base 88,90mm e diâmetro do topo 60,30mm ,h= 5 metros.Fornecido em 2 lances único.Galvanizado á fogo.</t>
  </si>
  <si>
    <t>POSTE DE AÇO CÔNICO CONTÍNUO CURVO DUPLO, ENGASTAMENTO SIMPLES COM 0,5 M DE SOLO, H=5M, DIÂMTRO DA BASE 88,90 mm E TOPO 60,30 mm - FORNECIMENTO E INSTALAÇÃO. AF_04/2025</t>
  </si>
  <si>
    <t>CPU02</t>
  </si>
  <si>
    <t>SINAPI-SP DATA BASE SET/2025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</si>
  <si>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</si>
  <si>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</si>
  <si>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</si>
  <si>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</si>
  <si>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</si>
  <si>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</si>
  <si>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</si>
  <si>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</si>
  <si>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</si>
  <si>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</si>
  <si>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</si>
  <si>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</si>
  <si>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</si>
  <si>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</si>
  <si>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</si>
  <si>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</si>
  <si>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</si>
  <si>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</si>
  <si>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</si>
  <si>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</si>
  <si>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</si>
  <si>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</si>
  <si>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</si>
  <si>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</si>
  <si>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</si>
  <si>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</si>
  <si>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</si>
  <si>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</si>
  <si>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</si>
  <si>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</si>
  <si>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</si>
  <si>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</si>
  <si>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</si>
  <si>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</si>
  <si>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</si>
  <si>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</si>
  <si>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</si>
  <si>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</si>
  <si>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</si>
  <si>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</si>
  <si>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</si>
  <si>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</si>
  <si>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</si>
  <si>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</si>
  <si>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</si>
  <si>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</si>
  <si>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</si>
  <si>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</si>
  <si>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</si>
  <si>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</si>
  <si>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</si>
  <si>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</si>
  <si>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</si>
  <si>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</si>
  <si>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</si>
  <si>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</si>
  <si>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</si>
  <si>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</si>
  <si>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</si>
  <si>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</si>
  <si>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</si>
  <si>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</si>
  <si>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</si>
  <si>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</si>
  <si>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</si>
  <si>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</si>
  <si>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</si>
  <si>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</si>
  <si>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</si>
  <si>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</si>
  <si>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</si>
  <si>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</si>
  <si>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</si>
  <si>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</si>
  <si>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</si>
  <si>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</si>
  <si>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</si>
  <si>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</si>
  <si>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</si>
  <si>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</si>
  <si>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</si>
  <si>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</si>
  <si>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</si>
  <si>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</si>
  <si>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</si>
  <si>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</si>
  <si>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</si>
  <si>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</si>
  <si>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</si>
  <si>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</si>
  <si>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</si>
  <si>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</si>
  <si>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</si>
  <si>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</si>
  <si>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</si>
  <si>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</si>
  <si>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</si>
  <si>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</si>
  <si>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</si>
  <si>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</si>
  <si>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</si>
  <si>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</si>
  <si>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</si>
  <si>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</si>
  <si>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</si>
  <si>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</si>
  <si>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</si>
  <si>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</si>
  <si>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</si>
  <si>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</si>
  <si>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</si>
  <si>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</si>
  <si>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</si>
  <si>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</si>
  <si>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</si>
  <si>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</si>
  <si>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</si>
  <si>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</si>
  <si>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</si>
  <si>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</si>
  <si>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</si>
  <si>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</si>
  <si>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</si>
  <si>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</si>
  <si>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</si>
  <si>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</si>
  <si>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</si>
  <si>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</si>
  <si>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</si>
  <si>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</si>
  <si>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</si>
  <si>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</si>
  <si>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</si>
  <si>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</si>
  <si>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</si>
  <si>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</si>
  <si>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</si>
  <si>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</si>
  <si>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</si>
  <si>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</si>
  <si>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</si>
  <si>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</si>
  <si>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</si>
  <si>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</si>
  <si>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</si>
  <si>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</si>
  <si>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</si>
  <si>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</si>
  <si>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</si>
  <si>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</si>
  <si>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</si>
  <si>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</si>
  <si>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</si>
  <si>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</si>
  <si>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</si>
  <si>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</si>
  <si>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</si>
  <si>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</si>
  <si>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</si>
  <si>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</si>
  <si>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</si>
  <si>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</si>
  <si>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</si>
  <si>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</si>
  <si>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</si>
  <si>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</si>
  <si>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</si>
  <si>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</si>
  <si>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</si>
  <si>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</si>
  <si>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</si>
  <si>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</si>
  <si>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</si>
  <si>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</si>
  <si>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</si>
  <si>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</si>
  <si>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</si>
  <si>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</si>
  <si>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</si>
  <si>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</si>
  <si>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</si>
  <si>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</si>
  <si>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</si>
  <si>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</si>
  <si>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</si>
  <si>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</si>
  <si>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</si>
  <si>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</si>
  <si>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</si>
  <si>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</si>
  <si>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</si>
  <si>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</si>
  <si>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</si>
  <si>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</si>
  <si>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</si>
  <si>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</si>
  <si>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</si>
  <si>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</si>
  <si>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</si>
  <si>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</si>
  <si>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</si>
  <si>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</si>
  <si>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</si>
  <si>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</si>
  <si>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</si>
  <si>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</si>
  <si>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</si>
  <si>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</si>
  <si>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</si>
  <si>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</si>
  <si>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</si>
  <si>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</si>
  <si>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</si>
  <si>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</si>
  <si>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</si>
  <si>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</si>
  <si>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</si>
  <si>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</si>
  <si>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</si>
  <si>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</si>
  <si>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</si>
  <si>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</si>
  <si>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</si>
  <si>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</si>
  <si>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</si>
  <si>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</si>
  <si>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</si>
  <si>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</si>
  <si>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</si>
  <si>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</si>
  <si>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</si>
  <si>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</si>
  <si>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</si>
  <si>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</si>
  <si>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</si>
  <si>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</si>
  <si>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</si>
  <si>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</si>
  <si>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</si>
  <si>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</si>
  <si>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</si>
  <si>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</si>
  <si>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</si>
  <si>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</si>
  <si>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</si>
  <si>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</si>
  <si>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</si>
  <si>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</si>
  <si>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</si>
  <si>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</si>
  <si>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</si>
  <si>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</si>
  <si>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</si>
  <si>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</si>
  <si>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</si>
  <si>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</si>
  <si>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</si>
  <si>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</si>
  <si>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</si>
  <si>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</si>
  <si>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</si>
  <si>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</si>
  <si>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</si>
  <si>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</si>
  <si>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</si>
  <si>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</si>
  <si>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</si>
  <si>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</si>
  <si>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</si>
  <si>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</si>
  <si>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</si>
  <si>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</si>
  <si>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</si>
  <si>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</si>
  <si>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</si>
  <si>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</si>
  <si>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</si>
  <si>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</si>
  <si>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</si>
  <si>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</si>
  <si>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</si>
  <si>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</si>
  <si>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</si>
  <si>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</si>
  <si>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</si>
  <si>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</si>
  <si>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</si>
  <si>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</si>
  <si>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</si>
  <si>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</si>
  <si>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</si>
  <si>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</si>
  <si>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</si>
  <si>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</si>
  <si>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</si>
  <si>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</si>
  <si>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</si>
  <si>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</si>
  <si>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</si>
  <si>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MARTELO PERFURADOR PNEUMATICO MANUAL, DE SUPERFICIE, COM AVANCO DE COLUNA, PESO DE *28* KG</t>
  </si>
  <si>
    <t>MARTELO PERFURADOR PNEUMATICO MANUAL, HASTE 19 X 108 MM, *11* KG</t>
  </si>
  <si>
    <t>MARTELO ROMPEDOR PNEUMATICO MANUAL, HASTE 22 X 82,5 MM, 10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</si>
  <si>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</si>
  <si>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</si>
  <si>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</si>
  <si>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</si>
  <si>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</si>
  <si>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</si>
  <si>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</si>
  <si>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</si>
  <si>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</si>
  <si>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</si>
  <si>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</si>
  <si>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</si>
  <si>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</si>
  <si>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SERRA TICO-TICO COM MOTOR ELETRICO, POTENCIA DE 450 W, 60 HZ, 220 V, 3000 GPM, SEM LAMINA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</si>
  <si>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</si>
  <si>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</si>
  <si>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</si>
  <si>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</si>
  <si>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</si>
  <si>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</si>
  <si>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</si>
  <si>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</si>
  <si>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</si>
  <si>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</si>
  <si>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</si>
  <si>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</si>
  <si>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</si>
  <si>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</si>
  <si>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OBJETO: IMPLANTAÇÃO E REQUALIFICAÇÃO DE INFRAESTRUTURA URBANA COM CALÇADAS, CICLOVIA E ILUMINAÇÃO PÚBLICA NA RODOVIA SP-055 - KM 154+980 AO KM 156+100</t>
  </si>
  <si>
    <t>CDHU DATA BASE AGO/2025 - 199</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</si>
  <si>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</si>
  <si>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</si>
  <si>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</si>
  <si>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</si>
  <si>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</si>
  <si>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</si>
  <si>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</si>
  <si>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</si>
  <si>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PMSP/EDIF DATA BASE JUL/2025</t>
  </si>
  <si>
    <t>FIBRA EM POLIPROPILENO (MACROFIBRA) PARA CONCRETO, RESISTÊNCIA RESIDUAL 4,3+-0,3MPA</t>
  </si>
  <si>
    <t>FIBRA POLIMÉRICA (MICROFIBRA ANTIRACK) PARA CONCRETO, TENACIDADE MÍNIMA 5CN/DTEX</t>
  </si>
  <si>
    <t>LAJE EM PAINEL PRÉ-FABRICADO PROTENDIDO ALVEOLAR, ESPESSURA 12 CM - 500KGF/M2</t>
  </si>
  <si>
    <t>GRAUTE - ARGAMASSA FLUIDA</t>
  </si>
  <si>
    <t>TIJOLOS MACIÇOS COMUNS - APARENTE, 1/2 TIJOLO</t>
  </si>
  <si>
    <t>RECOLOCAÇÃO DE DIVISÓRIAS - CHAPAS OU TÁBUAS, INCLUSIVE ENTARUGAMENTO</t>
  </si>
  <si>
    <t>ROSETA OU ENTRADA DE CILINDRO COM CHAVE GORGE EM AÇO CROMADO BRILHANTE</t>
  </si>
  <si>
    <t>LUMINÁRIA DE SOBREPOR COM ALETAS COM 2 LÂMPADAS DE LED T8 DE 1,2M - 20W</t>
  </si>
  <si>
    <t>LUMINÁRIA DE EMERGÊNCIA AUTÔNOMA COM 30 LEDS E AUTONOMIA MIN DE 6H - INSTALADA</t>
  </si>
  <si>
    <t>LUMINÁRIA DE SOBREPOR COM ALETAS COM 2 LÂMPADAS DE LED T8 DE 1,2M</t>
  </si>
  <si>
    <t>TRANSFORMADOR DE POTENCIAL A SECO 13,2KV - 220V/127V - 1000VA</t>
  </si>
  <si>
    <t>REATOR SIMPLES PARA LÂMPADA FLUORESCENTE PARTIDA RÁPIDA, ALTO F.POTÊNCIA - 110-220V/20W</t>
  </si>
  <si>
    <t>FORNECIMENTO DE AR CONDICIONADO A FRIO, TIPO SPLIT PISO TETO COM CAPACIDADE DE 18.000 BTUS/h</t>
  </si>
  <si>
    <t>INSTALAÇÃO DE AR CONDICIONADO, TIPO SPLIT CASSETE-INVERTER COM CAPACIDADE DE 18.000 BTUS/H ATÉ 24.000 BTUS/H - REDE FRIGORÍGENA E DRENO ATÉ 5 METROS</t>
  </si>
  <si>
    <t>INSTALAÇÃO DE AR CONDICIONADO, TIPO SPLIT CASSETE-INVERTER COM CAPACIDADE DE 36.000 BTUS/h ATÉ 48.000 BTUS/h - REDE FRIGORÍGENA E DRENO ATÉ 5 METROS</t>
  </si>
  <si>
    <t>INSTALAÇÃO DE AR CONDICIONADO, TIPO SPLIT PAREDE-INVERTER COM CAPACIDADE DE 9.000 BTUS/h ATÉ 12.000 BTUS/h - REDE FRIGORÍGENA E DRENO ATÉ 5 METROS</t>
  </si>
  <si>
    <t>INSTALAÇÃO DE AR CONDICIONADO, TIPO SPLIT PAREDE-INVERTER COM CAPACIDADE DE 18.000 BTUS/H ATÉ 36.000 BTUS/H - REDE FRIGORÍGENA E DRENO ATÉ 5 METROS</t>
  </si>
  <si>
    <t>INSTALAÇÃO DE AR CONDICIONADO, TIPO SPLIT PISO TETO COM CAPACIDADE DE 18.000 BTUS/H ATÉ 24.000 BTUS/H - REDE FRIGORÍGENA E DRENO ATÉ 5 METROS</t>
  </si>
  <si>
    <t>INSTALAÇÃO DE AR CONDICIONADO, TIPO SPLIT PISO TETO COM CAPACIDADE DE 36.000 BTUS/h ATÉ 48.000 BTUS/h - REDE FRIGORÍGENA E DRENO ATÉ 5 METROS</t>
  </si>
  <si>
    <t>CHAVE DE BÓIA</t>
  </si>
  <si>
    <t>TUBO DE POLIETILENO DE ALTA DENSIDADE (PEAD LISO) - 32MM</t>
  </si>
  <si>
    <t>BANCO ARTICULADO PARA PCD EM AÇO INOX - 45X45CM</t>
  </si>
  <si>
    <t>BANCO ARTICULADO PARA PCD EM AÇO INOX - 70X45CM</t>
  </si>
  <si>
    <t>LAVATÓRIO DE LOUÇA BRANCA, COM COLUNA</t>
  </si>
  <si>
    <t>DEMOLIÇÃO MECANIZADA DE ARGAMASSA, CERÂMICA OU SIMILAR INCLUSIVE ARGAMASSA DE REGULARIZAÇÃO</t>
  </si>
  <si>
    <t xml:space="preserve"> PISO ELEVADO COM ESTRUTURA CONTRAVENTADA EM SISTEMA METÁLICO - EXCLUSIVE PLACAS DE REVESTIMENTO</t>
  </si>
  <si>
    <t>PISO DE CONCRETO INTERTRAVADO, ESPESSURA 6 CM, DUAS CORES</t>
  </si>
  <si>
    <t>GUARDA CORPO EM TUBO GALVANIZADO 2" E FECHAMENTO COM TELA DE AÇO MALHA 1" FIO 12, H=1,21 M, INCLUSA PINTURA</t>
  </si>
  <si>
    <t>SABONETEIRA DE PAREDE EM PLASTICO</t>
  </si>
  <si>
    <t>FECHADURA DE CENTRO E CONTRA FECHADURA PARA PORTA EM VIDRO TEMPERADO (CONTEMPLA RETIRADA DAS PEÇASEXISTENTES E O FORNECIMENTO E INSTALAÇÃO DAS PEÇAS NOVAS)</t>
  </si>
  <si>
    <t>DEMOLIÇÃO DE POSTE DE AMARRAÇÃO</t>
  </si>
  <si>
    <t>ALGODOEIRO-DA-PRAIA (HIBISCUS TILIACEUS)</t>
  </si>
  <si>
    <t>AROEIRA PIMENTEIRA (SCHINUS TEREBINTHIFOLIA)</t>
  </si>
  <si>
    <t>MOGNO BRASILEIRO (SWIETENIA MACROPHYLLA)</t>
  </si>
  <si>
    <t>CAPIM DO TEXAS (PENNISETUM SETACEUM)</t>
  </si>
  <si>
    <t>GRAMA SINTÉTICA DECORATIVA ALTURA 10 A 32 MM - FORNECIMENTO E INSTALAÇÃO, EXCLUSIVE CAMADAS DE BASE</t>
  </si>
  <si>
    <t>BANCO DE CONCRETO PRE-FABRICADO  - L=140CM</t>
  </si>
  <si>
    <t xml:space="preserve"> PLAYGROUND CONJUGADO TIPO 1 - TAMANHO GRANDE - PARA CRIANÇAS MAIORES QUE 5 ANOS DE IDADE. FORNECIMENTO E INSTALAÇÃO</t>
  </si>
  <si>
    <t>PLAYGROUND CONJUGADO TIPO 2 - TAMANHO GRANDE - PARA CRIANÇAS ATÉ 5 ANOS DE IDADE. FORNECIMENTO E INSTALAÇÃO</t>
  </si>
  <si>
    <t>PLAYGROUND CONJUGADO TIPO 3 - TAMANHO MÉDIO - PARA CRIANÇAS A PARTIR DE 5 ANOS DE IDADE. FORNECIMENTO E INSTALAÇÃO</t>
  </si>
  <si>
    <t>PLAYGROUND CONJUGADO TIPO 4 - TAMANHO MÉDIO - PARA CRIANÇAS ATÉ DE 5 ANOS DE IDADE. FORNECIMENTO E INSTALAÇÃO</t>
  </si>
  <si>
    <t>PLAYGROUND CONJUGADO TIPO 5 - TAMANHO PEQUENO - PARA CRIANÇAS A PARTIR DE 5 ANOS DE IDADE. FORNECIMENTO E INSTALAÇÃO</t>
  </si>
  <si>
    <t>PLAYGROUND CONJUGADO TIPO 6 - TAMANHO PEQUENO - PARA CRIANÇAS ATÉ 5 ANOS DE IDADE. FORNECIMENTO E INSTALAÇÃO</t>
  </si>
  <si>
    <t>PLAYGROUND CONJUGADO TIPO 7 - INCLUSIVO - PARA CRIANÇAS DE 1 A 14 ANOS DE IDADE. FORNECIMENTO E INSTALAÇÃO</t>
  </si>
  <si>
    <t>PISO INTERTRAVADO EMBORRACHADO PARA PLAYGROUND</t>
  </si>
  <si>
    <t>BASE e TAXAS: CDHU 199 AGO/2025; SINAPI SET/2025; PMSP JUL/2025 LS = 128,23%; BDI= 24,78%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</si>
</sst>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quot;R$&quot;\ #,##0.00"/>
    <numFmt numFmtId="165" formatCode="_(* #,##0.00_);_(* \(#,##0.00\);_(* &quot;-&quot;??_);_(@_)"/>
    <numFmt numFmtId="166" formatCode="_-&quot;R$&quot;* #,##0.00_-;\-&quot;R$&quot;* #,##0.00_-;_-&quot;R$&quot;* &quot;-&quot;??_-;_-@_-"/>
    <numFmt numFmtId="167" formatCode="_(* #,##0.000_);_(* \(#,##0.000\);_(* &quot;-&quot;??_);_(@_)"/>
    <numFmt numFmtId="168" formatCode="00\-000\-000"/>
    <numFmt numFmtId="169" formatCode="0.000"/>
  </numFmts>
  <fonts count="49">
    <font>
      <sz val="11"/>
      <color theme="1"/>
      <name val="Calibri"/>
      <family val="2"/>
      <scheme val="minor"/>
    </font>
    <font>
      <sz val="11"/>
      <color theme="1"/>
      <name val="Calibri"/>
      <family val="2"/>
      <scheme val="minor"/>
    </font>
    <font>
      <sz val="11"/>
      <color indexed="8"/>
      <name val="Calibri"/>
      <family val="2"/>
      <scheme val="minor"/>
    </font>
    <font>
      <sz val="10"/>
      <name val="Arial"/>
      <family val="2"/>
    </font>
    <font>
      <sz val="10"/>
      <color indexed="8"/>
      <name val="Arial"/>
      <family val="2"/>
    </font>
    <font>
      <sz val="10"/>
      <color theme="1"/>
      <name val="Arial"/>
      <family val="2"/>
    </font>
    <font>
      <b/>
      <i/>
      <sz val="11"/>
      <color indexed="8"/>
      <name val="Arial"/>
      <family val="2"/>
    </font>
    <font>
      <b/>
      <i/>
      <sz val="10"/>
      <name val="Arial"/>
      <family val="2"/>
    </font>
    <font>
      <b/>
      <sz val="14"/>
      <color theme="1"/>
      <name val="Calibri"/>
      <family val="2"/>
      <scheme val="minor"/>
    </font>
    <font>
      <sz val="10"/>
      <name val="MS Sans Serif"/>
      <family val="2"/>
    </font>
    <font>
      <sz val="11"/>
      <color rgb="FF000000"/>
      <name val="Calibri"/>
      <family val="2"/>
      <scheme val="minor"/>
    </font>
    <font>
      <sz val="8"/>
      <name val="Calibri"/>
      <family val="2"/>
      <scheme val="minor"/>
    </font>
    <font>
      <b/>
      <sz val="10"/>
      <color rgb="FF000000"/>
      <name val="Arial"/>
      <family val="2"/>
    </font>
    <font>
      <b/>
      <sz val="10"/>
      <color indexed="8"/>
      <name val="Arial"/>
      <family val="2"/>
    </font>
    <font>
      <sz val="11"/>
      <color theme="1"/>
      <name val="Times New Roman"/>
      <family val="1"/>
    </font>
    <font>
      <sz val="12"/>
      <name val="Times New Roman"/>
      <family val="1"/>
    </font>
    <font>
      <b/>
      <sz val="12"/>
      <name val="Times New Roman"/>
      <family val="1"/>
    </font>
    <font>
      <b/>
      <sz val="12"/>
      <color theme="1"/>
      <name val="Times New Roman"/>
      <family val="1"/>
    </font>
    <font>
      <sz val="11"/>
      <name val="Times New Roman"/>
      <family val="1"/>
    </font>
    <font>
      <b/>
      <sz val="16"/>
      <name val="Times New Roman"/>
      <family val="1"/>
    </font>
    <font>
      <sz val="12"/>
      <color rgb="FFFF0000"/>
      <name val="Times New Roman"/>
      <family val="1"/>
    </font>
    <font>
      <sz val="12"/>
      <color theme="1"/>
      <name val="Times New Roman"/>
      <family val="1"/>
    </font>
    <font>
      <sz val="12"/>
      <color rgb="FF000000"/>
      <name val="Times New Roman"/>
      <family val="1"/>
    </font>
    <font>
      <b/>
      <sz val="14"/>
      <color theme="1"/>
      <name val="Times New Roman"/>
      <family val="1"/>
    </font>
    <font>
      <b/>
      <sz val="11"/>
      <name val="Times New Roman"/>
      <family val="1"/>
    </font>
    <font>
      <b/>
      <sz val="14"/>
      <name val="Times New Roman"/>
      <family val="1"/>
    </font>
    <font>
      <sz val="10"/>
      <color theme="1"/>
      <name val="Times New Roman"/>
      <family val="1"/>
    </font>
    <font>
      <sz val="11"/>
      <color theme="0"/>
      <name val="Times New Roman"/>
      <family val="1"/>
    </font>
    <font>
      <sz val="10"/>
      <color rgb="FF000000"/>
      <name val="Arial"/>
      <family val="2"/>
    </font>
    <font>
      <sz val="12"/>
      <color theme="0" tint="-0.249977111117893"/>
      <name val="Times New Roman"/>
      <family val="1"/>
    </font>
    <font>
      <sz val="9"/>
      <color theme="1"/>
      <name val="Times New Roman"/>
      <family val="1"/>
    </font>
    <font>
      <sz val="10"/>
      <color rgb="FF000000"/>
      <name val="Times New Roman"/>
      <family val="1"/>
    </font>
    <font>
      <sz val="12"/>
      <color theme="0"/>
      <name val="Times New Roman"/>
      <family val="1"/>
    </font>
    <font>
      <b/>
      <sz val="12"/>
      <color theme="1"/>
      <name val="Arial"/>
      <family val="2"/>
    </font>
    <font>
      <b/>
      <sz val="13"/>
      <color theme="1"/>
      <name val="Times New Roman"/>
      <family val="1"/>
    </font>
    <font>
      <b/>
      <sz val="9"/>
      <name val="Arial"/>
      <family val="2"/>
    </font>
    <font>
      <b/>
      <sz val="9"/>
      <color rgb="FF000000"/>
      <name val="Arial"/>
      <family val="2"/>
    </font>
    <font>
      <sz val="9"/>
      <color rgb="FF000000"/>
      <name val="Arial"/>
      <family val="2"/>
    </font>
    <font>
      <b/>
      <sz val="8"/>
      <name val="Arial"/>
      <family val="2"/>
    </font>
    <font>
      <sz val="8"/>
      <name val="Arial MT"/>
    </font>
    <font>
      <sz val="8"/>
      <name val="Arial MT"/>
      <family val="2"/>
    </font>
    <font>
      <sz val="8"/>
      <color rgb="FF000000"/>
      <name val="Arial MT"/>
      <family val="2"/>
    </font>
    <font>
      <b/>
      <sz val="12"/>
      <name val="Arial"/>
      <family val="2"/>
    </font>
    <font>
      <b/>
      <sz val="10"/>
      <name val="Arial"/>
      <family val="2"/>
    </font>
    <font>
      <b/>
      <sz val="10"/>
      <color theme="1"/>
      <name val="Times New Roman"/>
      <family val="1"/>
    </font>
    <font>
      <b/>
      <sz val="8"/>
      <color indexed="8"/>
      <name val="Times New Roman"/>
      <family val="1"/>
    </font>
    <font>
      <sz val="8"/>
      <name val="Times New Roman"/>
      <family val="1"/>
    </font>
    <font>
      <sz val="10"/>
      <color indexed="8"/>
      <name val="Times New Roman"/>
      <family val="1"/>
    </font>
    <font>
      <sz val="8"/>
      <color indexed="8"/>
      <name val="Times New Roman"/>
      <family val="1"/>
    </font>
  </fonts>
  <fills count="1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patternFill>
    </fill>
    <fill>
      <patternFill patternType="solid">
        <fgColor indexed="65"/>
        <bgColor indexed="64"/>
      </patternFill>
    </fill>
    <fill>
      <patternFill patternType="solid">
        <fgColor rgb="FFE6E6E6"/>
        <bgColor indexed="64"/>
      </patternFill>
    </fill>
    <fill>
      <patternFill patternType="solid">
        <fgColor theme="0" tint="-0.14999847407452621"/>
        <bgColor indexed="64"/>
      </patternFill>
    </fill>
    <fill>
      <patternFill patternType="solid">
        <fgColor indexed="22"/>
        <bgColor indexed="64"/>
      </patternFill>
    </fill>
    <fill>
      <patternFill patternType="solid">
        <fgColor rgb="FFFF000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rgb="FF000000"/>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9">
    <xf numFmtId="0" fontId="0" fillId="0" borderId="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2" fillId="0" borderId="0"/>
    <xf numFmtId="0" fontId="4" fillId="0" borderId="0"/>
    <xf numFmtId="0" fontId="4" fillId="0" borderId="0"/>
    <xf numFmtId="0" fontId="3" fillId="0" borderId="0"/>
    <xf numFmtId="165" fontId="3"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31" fillId="0" borderId="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1" fillId="0" borderId="0" applyFont="0" applyFill="0" applyBorder="0" applyAlignment="0" applyProtection="0"/>
  </cellStyleXfs>
  <cellXfs count="543">
    <xf numFmtId="0" fontId="0" fillId="0" borderId="0" xfId="0"/>
    <xf numFmtId="0" fontId="0" fillId="0" borderId="0" xfId="0" applyAlignment="1">
      <alignment horizontal="center"/>
    </xf>
    <xf numFmtId="0" fontId="0" fillId="0" borderId="0" xfId="0" applyAlignment="1">
      <alignment horizontal="center" vertical="center"/>
    </xf>
    <xf numFmtId="164" fontId="0" fillId="0" borderId="0" xfId="0" applyNumberFormat="1"/>
    <xf numFmtId="0" fontId="0" fillId="0" borderId="1" xfId="0" applyBorder="1" applyAlignment="1">
      <alignment horizontal="center" vertical="center"/>
    </xf>
    <xf numFmtId="49" fontId="2" fillId="0" borderId="1" xfId="4" applyNumberFormat="1" applyBorder="1" applyAlignment="1">
      <alignment horizontal="left" vertical="center"/>
    </xf>
    <xf numFmtId="0" fontId="2" fillId="0" borderId="1" xfId="4" applyBorder="1" applyAlignment="1">
      <alignment vertical="center" wrapText="1"/>
    </xf>
    <xf numFmtId="0" fontId="6" fillId="0" borderId="1" xfId="4" applyFont="1" applyBorder="1" applyAlignment="1">
      <alignment horizontal="center" vertical="center"/>
    </xf>
    <xf numFmtId="0" fontId="5" fillId="0" borderId="1" xfId="0" applyFont="1" applyBorder="1"/>
    <xf numFmtId="0" fontId="5" fillId="0" borderId="1" xfId="0" applyFont="1" applyBorder="1" applyAlignment="1">
      <alignment horizontal="center" vertical="center"/>
    </xf>
    <xf numFmtId="10" fontId="5" fillId="0" borderId="1" xfId="0" applyNumberFormat="1" applyFont="1" applyBorder="1" applyAlignment="1">
      <alignment horizontal="center" vertical="center"/>
    </xf>
    <xf numFmtId="0" fontId="14" fillId="0" borderId="0" xfId="0" applyFont="1" applyAlignment="1">
      <alignment horizontal="center" vertical="center"/>
    </xf>
    <xf numFmtId="0" fontId="14" fillId="0" borderId="0" xfId="0" applyFont="1"/>
    <xf numFmtId="0" fontId="16"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xf>
    <xf numFmtId="0" fontId="14" fillId="0" borderId="1" xfId="0" applyFont="1" applyBorder="1" applyAlignment="1">
      <alignment horizontal="center" vertical="center"/>
    </xf>
    <xf numFmtId="0" fontId="18"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14" fillId="0" borderId="1" xfId="0" applyFont="1" applyBorder="1"/>
    <xf numFmtId="0" fontId="14" fillId="0" borderId="0" xfId="0" applyFont="1" applyAlignment="1">
      <alignment horizontal="center"/>
    </xf>
    <xf numFmtId="0" fontId="21" fillId="0" borderId="0" xfId="0" applyFont="1" applyAlignment="1">
      <alignment horizontal="center" vertical="center"/>
    </xf>
    <xf numFmtId="0" fontId="15" fillId="0" borderId="0" xfId="0" applyFont="1" applyAlignment="1">
      <alignment horizontal="center" vertical="center"/>
    </xf>
    <xf numFmtId="2" fontId="21" fillId="0" borderId="0" xfId="0" applyNumberFormat="1" applyFont="1" applyAlignment="1">
      <alignment horizontal="center" vertical="center"/>
    </xf>
    <xf numFmtId="164" fontId="21" fillId="0" borderId="0" xfId="0" applyNumberFormat="1" applyFont="1" applyAlignment="1">
      <alignment vertical="center"/>
    </xf>
    <xf numFmtId="0" fontId="21" fillId="0" borderId="0" xfId="0" applyFont="1"/>
    <xf numFmtId="0" fontId="21" fillId="0" borderId="1" xfId="0" applyFont="1" applyBorder="1" applyAlignment="1">
      <alignment horizontal="center" vertical="center"/>
    </xf>
    <xf numFmtId="0" fontId="21" fillId="0" borderId="1" xfId="0" quotePrefix="1" applyFont="1" applyBorder="1" applyAlignment="1">
      <alignment horizontal="center" vertical="center"/>
    </xf>
    <xf numFmtId="2" fontId="21" fillId="0" borderId="1" xfId="1" applyNumberFormat="1"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2" fontId="15" fillId="0" borderId="1" xfId="1" applyNumberFormat="1" applyFont="1" applyBorder="1" applyAlignment="1">
      <alignment horizontal="center" vertical="center"/>
    </xf>
    <xf numFmtId="164" fontId="15" fillId="0" borderId="1" xfId="1" applyNumberFormat="1" applyFont="1" applyBorder="1" applyAlignment="1">
      <alignment horizontal="center" vertical="center"/>
    </xf>
    <xf numFmtId="10" fontId="15" fillId="0" borderId="1" xfId="2" applyNumberFormat="1" applyFont="1" applyBorder="1" applyAlignment="1">
      <alignment horizontal="center" vertical="center"/>
    </xf>
    <xf numFmtId="164" fontId="15" fillId="0" borderId="1" xfId="1" applyNumberFormat="1" applyFont="1" applyFill="1" applyBorder="1" applyAlignment="1">
      <alignment horizontal="center" vertical="center"/>
    </xf>
    <xf numFmtId="10" fontId="15" fillId="0" borderId="1" xfId="2" applyNumberFormat="1" applyFont="1" applyFill="1" applyBorder="1" applyAlignment="1">
      <alignment horizontal="center" vertical="center"/>
    </xf>
    <xf numFmtId="0" fontId="22" fillId="0" borderId="1" xfId="0" applyFont="1" applyBorder="1" applyAlignment="1">
      <alignment horizontal="center" vertical="center" wrapText="1"/>
    </xf>
    <xf numFmtId="2" fontId="16" fillId="0" borderId="1" xfId="1" applyNumberFormat="1" applyFont="1" applyBorder="1" applyAlignment="1">
      <alignment horizontal="center" vertical="center"/>
    </xf>
    <xf numFmtId="164" fontId="16" fillId="0" borderId="1" xfId="1" applyNumberFormat="1" applyFont="1" applyFill="1" applyBorder="1" applyAlignment="1">
      <alignment horizontal="center" vertical="center"/>
    </xf>
    <xf numFmtId="2" fontId="15" fillId="0" borderId="1" xfId="1" applyNumberFormat="1" applyFont="1" applyFill="1" applyBorder="1" applyAlignment="1">
      <alignment horizontal="center" vertical="center"/>
    </xf>
    <xf numFmtId="49" fontId="21" fillId="0" borderId="1" xfId="0" applyNumberFormat="1" applyFont="1" applyBorder="1" applyAlignment="1">
      <alignment horizontal="center" vertical="center"/>
    </xf>
    <xf numFmtId="0" fontId="21" fillId="0" borderId="0" xfId="0" applyFont="1" applyAlignment="1">
      <alignment horizontal="center"/>
    </xf>
    <xf numFmtId="2" fontId="21" fillId="0" borderId="0" xfId="0" applyNumberFormat="1" applyFont="1" applyAlignment="1">
      <alignment horizontal="center"/>
    </xf>
    <xf numFmtId="164" fontId="17" fillId="0" borderId="1" xfId="0" applyNumberFormat="1" applyFont="1" applyBorder="1" applyAlignment="1">
      <alignment horizontal="center" vertical="center"/>
    </xf>
    <xf numFmtId="0" fontId="24" fillId="0" borderId="1" xfId="0" applyFont="1" applyBorder="1" applyAlignment="1">
      <alignment horizontal="center" vertical="center"/>
    </xf>
    <xf numFmtId="164" fontId="15" fillId="0" borderId="0" xfId="1" applyNumberFormat="1" applyFont="1" applyBorder="1" applyAlignment="1">
      <alignment horizontal="center" vertical="center"/>
    </xf>
    <xf numFmtId="49" fontId="15" fillId="0" borderId="1" xfId="0" applyNumberFormat="1" applyFont="1" applyBorder="1" applyAlignment="1">
      <alignment horizontal="center" vertical="center"/>
    </xf>
    <xf numFmtId="164" fontId="14" fillId="0" borderId="0" xfId="0" applyNumberFormat="1" applyFont="1"/>
    <xf numFmtId="0" fontId="15" fillId="0" borderId="0" xfId="0" applyFont="1" applyAlignment="1">
      <alignment horizontal="left" vertical="center"/>
    </xf>
    <xf numFmtId="164" fontId="21" fillId="0" borderId="0" xfId="0" applyNumberFormat="1" applyFont="1"/>
    <xf numFmtId="0" fontId="14" fillId="0" borderId="0" xfId="0" applyFont="1" applyAlignment="1">
      <alignment vertical="center"/>
    </xf>
    <xf numFmtId="4" fontId="14"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4" fontId="18" fillId="0" borderId="0" xfId="0" applyNumberFormat="1" applyFont="1" applyAlignment="1">
      <alignment horizontal="center" vertical="center"/>
    </xf>
    <xf numFmtId="4" fontId="18" fillId="0" borderId="0" xfId="1" applyNumberFormat="1" applyFont="1" applyAlignment="1">
      <alignment horizontal="center" vertical="center"/>
    </xf>
    <xf numFmtId="4" fontId="18" fillId="0" borderId="0" xfId="2" applyNumberFormat="1" applyFont="1" applyAlignment="1">
      <alignment horizontal="center" vertical="center"/>
    </xf>
    <xf numFmtId="10" fontId="18" fillId="0" borderId="0" xfId="2" applyNumberFormat="1" applyFont="1" applyBorder="1" applyAlignment="1">
      <alignment horizontal="center" vertical="center"/>
    </xf>
    <xf numFmtId="164" fontId="18" fillId="0" borderId="1" xfId="2" applyNumberFormat="1" applyFont="1" applyBorder="1" applyAlignment="1">
      <alignment horizontal="center" vertical="center"/>
    </xf>
    <xf numFmtId="164" fontId="18" fillId="0" borderId="0" xfId="2" applyNumberFormat="1" applyFont="1" applyAlignment="1">
      <alignment horizontal="center" vertical="center"/>
    </xf>
    <xf numFmtId="164" fontId="14" fillId="0" borderId="0" xfId="0" applyNumberFormat="1" applyFont="1" applyAlignment="1">
      <alignment horizontal="center" vertical="center"/>
    </xf>
    <xf numFmtId="0" fontId="16" fillId="7" borderId="1" xfId="0" applyFont="1" applyFill="1" applyBorder="1" applyAlignment="1">
      <alignment horizontal="center" vertical="center"/>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164" fontId="17" fillId="0" borderId="0" xfId="0" applyNumberFormat="1" applyFont="1" applyAlignment="1">
      <alignment horizontal="center" vertical="center"/>
    </xf>
    <xf numFmtId="0" fontId="22" fillId="0" borderId="1" xfId="0" applyFont="1" applyBorder="1" applyAlignment="1">
      <alignment horizontal="left" vertical="center" wrapText="1"/>
    </xf>
    <xf numFmtId="10" fontId="16" fillId="0" borderId="1" xfId="2" applyNumberFormat="1" applyFont="1" applyFill="1" applyBorder="1" applyAlignment="1">
      <alignment horizontal="center" vertical="center"/>
    </xf>
    <xf numFmtId="4" fontId="18" fillId="0" borderId="1" xfId="1" applyNumberFormat="1" applyFont="1" applyFill="1" applyBorder="1" applyAlignment="1">
      <alignment horizontal="center" vertical="center"/>
    </xf>
    <xf numFmtId="164" fontId="0" fillId="0" borderId="1" xfId="0" applyNumberFormat="1" applyBorder="1" applyAlignment="1">
      <alignment horizontal="center" vertical="center"/>
    </xf>
    <xf numFmtId="3" fontId="12" fillId="0" borderId="1" xfId="0" applyNumberFormat="1" applyFont="1" applyBorder="1" applyAlignment="1">
      <alignment horizontal="left" vertical="center" wrapText="1"/>
    </xf>
    <xf numFmtId="0" fontId="28" fillId="0" borderId="1" xfId="0" applyFont="1" applyBorder="1" applyAlignment="1">
      <alignment horizontal="left" vertical="center" wrapText="1"/>
    </xf>
    <xf numFmtId="4" fontId="28" fillId="0" borderId="1" xfId="0" applyNumberFormat="1" applyFont="1" applyBorder="1" applyAlignment="1">
      <alignment horizontal="right" vertical="center" wrapText="1"/>
    </xf>
    <xf numFmtId="0" fontId="24" fillId="0" borderId="1" xfId="0" applyFont="1" applyBorder="1" applyAlignment="1">
      <alignment vertical="center"/>
    </xf>
    <xf numFmtId="164" fontId="24" fillId="0" borderId="1" xfId="0" applyNumberFormat="1" applyFont="1" applyBorder="1" applyAlignment="1">
      <alignment horizontal="center" vertical="center"/>
    </xf>
    <xf numFmtId="44" fontId="14" fillId="0" borderId="0" xfId="12" applyFont="1"/>
    <xf numFmtId="0" fontId="15" fillId="0" borderId="1" xfId="2" applyNumberFormat="1" applyFont="1" applyBorder="1" applyAlignment="1">
      <alignment horizontal="center" vertical="center"/>
    </xf>
    <xf numFmtId="0" fontId="15" fillId="0" borderId="1" xfId="2" applyNumberFormat="1" applyFont="1" applyFill="1" applyBorder="1" applyAlignment="1">
      <alignment horizontal="center" vertical="center"/>
    </xf>
    <xf numFmtId="0" fontId="15" fillId="0" borderId="1" xfId="0" applyFont="1" applyBorder="1" applyAlignment="1">
      <alignment horizontal="left" vertical="center" wrapText="1"/>
    </xf>
    <xf numFmtId="164" fontId="18" fillId="0" borderId="0" xfId="2" applyNumberFormat="1" applyFont="1" applyFill="1" applyBorder="1" applyAlignment="1">
      <alignment horizontal="center" vertical="center"/>
    </xf>
    <xf numFmtId="10" fontId="18" fillId="0" borderId="0" xfId="2" applyNumberFormat="1" applyFont="1" applyFill="1" applyBorder="1" applyAlignment="1">
      <alignment horizontal="center" vertical="center"/>
    </xf>
    <xf numFmtId="0" fontId="18" fillId="0" borderId="3" xfId="0" applyFont="1" applyBorder="1" applyAlignment="1">
      <alignment vertical="center"/>
    </xf>
    <xf numFmtId="0" fontId="18" fillId="0" borderId="4" xfId="0" applyFont="1" applyBorder="1" applyAlignment="1">
      <alignment vertical="center"/>
    </xf>
    <xf numFmtId="0" fontId="18" fillId="0" borderId="5" xfId="0" applyFont="1" applyBorder="1" applyAlignment="1">
      <alignment vertical="center"/>
    </xf>
    <xf numFmtId="49" fontId="15" fillId="0" borderId="1" xfId="0" applyNumberFormat="1" applyFont="1" applyBorder="1" applyAlignment="1">
      <alignment horizontal="center" vertical="center" wrapText="1"/>
    </xf>
    <xf numFmtId="164" fontId="16" fillId="0" borderId="1" xfId="1"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0" xfId="0" applyFont="1" applyAlignment="1">
      <alignment horizontal="center" wrapText="1"/>
    </xf>
    <xf numFmtId="164" fontId="21" fillId="0" borderId="0" xfId="0" applyNumberFormat="1" applyFont="1" applyAlignment="1">
      <alignment vertical="center" wrapText="1"/>
    </xf>
    <xf numFmtId="164" fontId="15" fillId="0" borderId="1" xfId="1" applyNumberFormat="1" applyFont="1" applyBorder="1" applyAlignment="1">
      <alignment horizontal="center" vertical="center" wrapText="1"/>
    </xf>
    <xf numFmtId="164" fontId="15" fillId="0" borderId="1" xfId="1" applyNumberFormat="1" applyFont="1" applyFill="1" applyBorder="1" applyAlignment="1">
      <alignment horizontal="center" vertical="center" wrapText="1"/>
    </xf>
    <xf numFmtId="164" fontId="21" fillId="0" borderId="1" xfId="0" applyNumberFormat="1" applyFont="1" applyBorder="1" applyAlignment="1">
      <alignment vertical="center" wrapText="1"/>
    </xf>
    <xf numFmtId="0" fontId="16" fillId="0" borderId="0" xfId="0" applyFont="1" applyAlignment="1">
      <alignment horizontal="left" vertical="center" wrapText="1"/>
    </xf>
    <xf numFmtId="0" fontId="21" fillId="0" borderId="1" xfId="0" applyFont="1" applyBorder="1" applyAlignment="1">
      <alignment horizontal="left" vertical="center" wrapText="1"/>
    </xf>
    <xf numFmtId="0" fontId="16" fillId="7" borderId="1" xfId="0" applyFont="1" applyFill="1" applyBorder="1" applyAlignment="1">
      <alignment horizontal="left" vertical="center" wrapText="1"/>
    </xf>
    <xf numFmtId="0" fontId="21" fillId="0" borderId="0" xfId="0" applyFont="1" applyAlignment="1">
      <alignment horizontal="centerContinuous" vertical="center"/>
    </xf>
    <xf numFmtId="164" fontId="21" fillId="0" borderId="0" xfId="0" applyNumberFormat="1" applyFont="1" applyAlignment="1">
      <alignment horizontal="center"/>
    </xf>
    <xf numFmtId="164" fontId="21" fillId="0" borderId="0" xfId="0" applyNumberFormat="1" applyFont="1" applyAlignment="1">
      <alignment horizontal="center" vertical="center"/>
    </xf>
    <xf numFmtId="164" fontId="16" fillId="0" borderId="0" xfId="0" applyNumberFormat="1" applyFont="1" applyAlignment="1">
      <alignment vertical="center"/>
    </xf>
    <xf numFmtId="164" fontId="16" fillId="0" borderId="0" xfId="0" applyNumberFormat="1" applyFont="1" applyAlignment="1">
      <alignment vertical="center" wrapText="1"/>
    </xf>
    <xf numFmtId="164" fontId="15" fillId="0" borderId="0" xfId="0" applyNumberFormat="1" applyFont="1" applyAlignment="1">
      <alignment horizontal="left" vertical="center"/>
    </xf>
    <xf numFmtId="4" fontId="27" fillId="9" borderId="1" xfId="0" applyNumberFormat="1" applyFont="1" applyFill="1" applyBorder="1" applyAlignment="1">
      <alignment horizontal="center" vertical="center"/>
    </xf>
    <xf numFmtId="4" fontId="18" fillId="9" borderId="1" xfId="1" applyNumberFormat="1" applyFont="1" applyFill="1" applyBorder="1" applyAlignment="1">
      <alignment horizontal="center" vertical="center"/>
    </xf>
    <xf numFmtId="0" fontId="20" fillId="0" borderId="0" xfId="0" applyFont="1"/>
    <xf numFmtId="0" fontId="20" fillId="0" borderId="0" xfId="0" applyFont="1" applyAlignment="1">
      <alignment horizontal="center" vertical="center"/>
    </xf>
    <xf numFmtId="164" fontId="21" fillId="0" borderId="0" xfId="0" applyNumberFormat="1" applyFont="1" applyAlignment="1">
      <alignment horizontal="center" vertical="center" wrapText="1"/>
    </xf>
    <xf numFmtId="49" fontId="22" fillId="0" borderId="1" xfId="0" applyNumberFormat="1" applyFont="1" applyBorder="1" applyAlignment="1">
      <alignment horizontal="center" vertical="center"/>
    </xf>
    <xf numFmtId="0" fontId="26" fillId="0" borderId="0" xfId="0" applyFont="1" applyAlignment="1">
      <alignment horizontal="left" vertical="center"/>
    </xf>
    <xf numFmtId="0" fontId="21" fillId="0" borderId="0" xfId="0" applyFont="1" applyAlignment="1">
      <alignment horizontal="left"/>
    </xf>
    <xf numFmtId="22" fontId="26" fillId="0" borderId="0" xfId="0" applyNumberFormat="1" applyFont="1" applyAlignment="1">
      <alignment horizontal="left" vertical="center"/>
    </xf>
    <xf numFmtId="0" fontId="19" fillId="0" borderId="0" xfId="0" applyFont="1" applyAlignment="1">
      <alignment vertical="center"/>
    </xf>
    <xf numFmtId="0" fontId="29" fillId="0" borderId="0" xfId="0" applyFont="1" applyAlignment="1">
      <alignment horizontal="center" vertical="center"/>
    </xf>
    <xf numFmtId="0" fontId="15" fillId="0" borderId="1" xfId="9" applyFont="1" applyBorder="1" applyAlignment="1">
      <alignment horizontal="center" vertical="center" wrapText="1"/>
    </xf>
    <xf numFmtId="167" fontId="15" fillId="0" borderId="1" xfId="10" applyNumberFormat="1" applyFont="1" applyFill="1" applyBorder="1" applyAlignment="1">
      <alignment horizontal="center" vertical="center" wrapText="1"/>
    </xf>
    <xf numFmtId="10" fontId="29" fillId="0" borderId="0" xfId="2" applyNumberFormat="1" applyFont="1" applyBorder="1" applyAlignment="1">
      <alignment horizontal="center" vertical="center"/>
    </xf>
    <xf numFmtId="0" fontId="16" fillId="7" borderId="3" xfId="9" applyFont="1" applyFill="1" applyBorder="1" applyAlignment="1">
      <alignment horizontal="centerContinuous" vertical="center" wrapText="1"/>
    </xf>
    <xf numFmtId="0" fontId="16" fillId="7" borderId="4" xfId="9" applyFont="1" applyFill="1" applyBorder="1" applyAlignment="1">
      <alignment horizontal="centerContinuous" vertical="center" wrapText="1"/>
    </xf>
    <xf numFmtId="0" fontId="16" fillId="7" borderId="1" xfId="9" applyFont="1" applyFill="1" applyBorder="1" applyAlignment="1">
      <alignment horizontal="left" vertical="center" wrapText="1"/>
    </xf>
    <xf numFmtId="0" fontId="16" fillId="7" borderId="1" xfId="9" applyFont="1" applyFill="1" applyBorder="1" applyAlignment="1">
      <alignment horizontal="center" vertical="center" wrapText="1"/>
    </xf>
    <xf numFmtId="167" fontId="16" fillId="7" borderId="1" xfId="10" applyNumberFormat="1" applyFont="1" applyFill="1" applyBorder="1" applyAlignment="1">
      <alignment horizontal="center" vertical="center" wrapText="1"/>
    </xf>
    <xf numFmtId="164" fontId="16" fillId="7" borderId="1" xfId="11" applyNumberFormat="1" applyFont="1" applyFill="1" applyBorder="1" applyAlignment="1">
      <alignment horizontal="center" vertical="center" wrapText="1"/>
    </xf>
    <xf numFmtId="0" fontId="21" fillId="0" borderId="1" xfId="7" applyFont="1" applyBorder="1" applyAlignment="1">
      <alignment horizontal="left" vertical="center" wrapText="1"/>
    </xf>
    <xf numFmtId="0" fontId="15" fillId="0" borderId="1" xfId="10" applyNumberFormat="1" applyFont="1" applyBorder="1" applyAlignment="1">
      <alignment horizontal="center" vertical="center" wrapText="1"/>
    </xf>
    <xf numFmtId="2" fontId="15" fillId="0" borderId="1" xfId="10" applyNumberFormat="1" applyFont="1" applyFill="1" applyBorder="1" applyAlignment="1">
      <alignment horizontal="center" vertical="center" wrapText="1"/>
    </xf>
    <xf numFmtId="164" fontId="15" fillId="0" borderId="1" xfId="10" applyNumberFormat="1" applyFont="1" applyBorder="1" applyAlignment="1">
      <alignment horizontal="center" vertical="center" wrapText="1"/>
    </xf>
    <xf numFmtId="164" fontId="29" fillId="0" borderId="0" xfId="0" applyNumberFormat="1" applyFont="1" applyAlignment="1">
      <alignment horizontal="center" vertical="center"/>
    </xf>
    <xf numFmtId="0" fontId="15" fillId="0" borderId="0" xfId="10" applyNumberFormat="1" applyFont="1" applyBorder="1" applyAlignment="1">
      <alignment horizontal="center" vertical="center" wrapText="1"/>
    </xf>
    <xf numFmtId="2" fontId="15" fillId="0" borderId="0" xfId="10" applyNumberFormat="1" applyFont="1" applyFill="1" applyBorder="1" applyAlignment="1">
      <alignment horizontal="center" vertical="center" wrapText="1"/>
    </xf>
    <xf numFmtId="164" fontId="15" fillId="0" borderId="0" xfId="10" applyNumberFormat="1" applyFont="1" applyBorder="1" applyAlignment="1">
      <alignment horizontal="center" vertical="center" wrapText="1"/>
    </xf>
    <xf numFmtId="164" fontId="16" fillId="0" borderId="1" xfId="10" applyNumberFormat="1" applyFont="1" applyBorder="1" applyAlignment="1">
      <alignment horizontal="center" vertical="center" wrapText="1"/>
    </xf>
    <xf numFmtId="164" fontId="16" fillId="0" borderId="0" xfId="10" applyNumberFormat="1" applyFont="1" applyBorder="1" applyAlignment="1">
      <alignment horizontal="center" vertical="center" wrapText="1"/>
    </xf>
    <xf numFmtId="0" fontId="17" fillId="0" borderId="0" xfId="0" applyFont="1" applyAlignment="1">
      <alignment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164" fontId="21" fillId="0" borderId="9" xfId="0" applyNumberFormat="1" applyFont="1" applyBorder="1" applyAlignment="1">
      <alignment horizontal="center" vertical="center"/>
    </xf>
    <xf numFmtId="164" fontId="17" fillId="0" borderId="14" xfId="0" applyNumberFormat="1" applyFont="1" applyBorder="1" applyAlignment="1">
      <alignment horizontal="center" vertical="center"/>
    </xf>
    <xf numFmtId="4" fontId="27" fillId="0" borderId="1" xfId="0" applyNumberFormat="1" applyFont="1" applyBorder="1" applyAlignment="1">
      <alignment horizontal="center" vertical="center"/>
    </xf>
    <xf numFmtId="4" fontId="18" fillId="0" borderId="1" xfId="0" applyNumberFormat="1" applyFont="1" applyBorder="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24" fillId="0" borderId="1" xfId="0" applyFont="1" applyBorder="1" applyAlignment="1">
      <alignment horizontal="center" vertical="center" wrapText="1"/>
    </xf>
    <xf numFmtId="0" fontId="0" fillId="0" borderId="0" xfId="0" applyAlignment="1">
      <alignment horizontal="left" vertical="top"/>
    </xf>
    <xf numFmtId="10" fontId="18" fillId="0" borderId="1" xfId="2" applyNumberFormat="1" applyFont="1" applyFill="1" applyBorder="1" applyAlignment="1">
      <alignment horizontal="center" vertical="center"/>
    </xf>
    <xf numFmtId="0" fontId="21" fillId="0" borderId="0" xfId="0" applyFont="1" applyAlignment="1">
      <alignment horizontal="left" wrapText="1"/>
    </xf>
    <xf numFmtId="0" fontId="18" fillId="0" borderId="1" xfId="0" applyFont="1" applyBorder="1" applyAlignment="1">
      <alignment vertical="center" wrapText="1"/>
    </xf>
    <xf numFmtId="164" fontId="18" fillId="0" borderId="1" xfId="2" applyNumberFormat="1" applyFont="1" applyFill="1" applyBorder="1" applyAlignment="1">
      <alignment vertical="center"/>
    </xf>
    <xf numFmtId="0" fontId="8" fillId="0" borderId="0" xfId="0" applyFont="1"/>
    <xf numFmtId="0" fontId="7" fillId="4" borderId="1" xfId="4" applyFont="1" applyFill="1" applyBorder="1" applyAlignment="1">
      <alignment horizontal="center" vertical="center"/>
    </xf>
    <xf numFmtId="49" fontId="0" fillId="0" borderId="0" xfId="0" applyNumberFormat="1" applyAlignment="1">
      <alignment horizontal="left" vertical="center"/>
    </xf>
    <xf numFmtId="0" fontId="0" fillId="0" borderId="0" xfId="0" applyAlignment="1">
      <alignment vertical="center" wrapText="1"/>
    </xf>
    <xf numFmtId="0" fontId="23" fillId="0" borderId="3" xfId="0" applyFont="1" applyBorder="1" applyAlignment="1">
      <alignment horizontal="centerContinuous" vertical="center"/>
    </xf>
    <xf numFmtId="0" fontId="18" fillId="0" borderId="1" xfId="0" applyFont="1" applyBorder="1"/>
    <xf numFmtId="0" fontId="14" fillId="0" borderId="1" xfId="0" applyFont="1" applyBorder="1" applyAlignment="1">
      <alignment vertical="center"/>
    </xf>
    <xf numFmtId="2" fontId="5" fillId="0" borderId="1" xfId="0" applyNumberFormat="1" applyFont="1" applyBorder="1" applyAlignment="1">
      <alignment horizontal="center"/>
    </xf>
    <xf numFmtId="0" fontId="0" fillId="0" borderId="0" xfId="0" applyAlignment="1">
      <alignment horizontal="left"/>
    </xf>
    <xf numFmtId="0" fontId="10" fillId="0" borderId="1" xfId="0" applyFont="1" applyBorder="1" applyAlignment="1">
      <alignment horizontal="center" vertical="center" wrapText="1"/>
    </xf>
    <xf numFmtId="164" fontId="16" fillId="0" borderId="1" xfId="1" applyNumberFormat="1" applyFont="1" applyBorder="1" applyAlignment="1">
      <alignment horizontal="center" vertical="center"/>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16" fillId="0" borderId="1" xfId="9" applyFont="1" applyBorder="1" applyAlignment="1">
      <alignment horizontal="centerContinuous" vertical="center" wrapText="1"/>
    </xf>
    <xf numFmtId="0" fontId="21" fillId="0" borderId="0" xfId="0" applyFont="1" applyFill="1" applyAlignment="1">
      <alignment horizontal="center" vertical="center"/>
    </xf>
    <xf numFmtId="0" fontId="21" fillId="0" borderId="0" xfId="0" applyFont="1" applyFill="1"/>
    <xf numFmtId="10" fontId="32" fillId="0" borderId="0" xfId="2" applyNumberFormat="1" applyFont="1" applyFill="1" applyAlignment="1">
      <alignment vertical="center" wrapText="1"/>
    </xf>
    <xf numFmtId="4" fontId="28" fillId="0" borderId="6" xfId="0" applyNumberFormat="1" applyFont="1" applyBorder="1" applyAlignment="1">
      <alignment horizontal="right" vertical="center" wrapText="1"/>
    </xf>
    <xf numFmtId="0" fontId="5" fillId="0" borderId="0" xfId="0" applyFont="1"/>
    <xf numFmtId="2" fontId="5" fillId="0" borderId="0" xfId="0" applyNumberFormat="1" applyFont="1" applyAlignment="1">
      <alignment horizontal="center"/>
    </xf>
    <xf numFmtId="0" fontId="5" fillId="0" borderId="0" xfId="0" applyFont="1" applyAlignment="1">
      <alignment horizontal="center"/>
    </xf>
    <xf numFmtId="0" fontId="12" fillId="0" borderId="1" xfId="0" applyFont="1" applyBorder="1" applyAlignment="1">
      <alignment horizontal="left" vertical="center" wrapText="1"/>
    </xf>
    <xf numFmtId="0" fontId="12" fillId="5" borderId="1" xfId="0" applyFont="1" applyFill="1" applyBorder="1" applyAlignment="1">
      <alignment horizontal="left" vertical="center" wrapText="1"/>
    </xf>
    <xf numFmtId="0" fontId="14" fillId="10" borderId="1" xfId="0" applyFont="1" applyFill="1" applyBorder="1" applyAlignment="1">
      <alignment horizontal="center" vertical="center"/>
    </xf>
    <xf numFmtId="0" fontId="14" fillId="10" borderId="1" xfId="0" applyFont="1" applyFill="1" applyBorder="1"/>
    <xf numFmtId="0" fontId="14" fillId="10" borderId="0" xfId="0" applyFont="1" applyFill="1"/>
    <xf numFmtId="164" fontId="14" fillId="0" borderId="0" xfId="0" applyNumberFormat="1" applyFont="1" applyAlignment="1">
      <alignment horizontal="center"/>
    </xf>
    <xf numFmtId="49" fontId="7" fillId="4" borderId="1" xfId="4" applyNumberFormat="1" applyFont="1" applyFill="1" applyBorder="1" applyAlignment="1">
      <alignment horizontal="center" vertical="center"/>
    </xf>
    <xf numFmtId="0" fontId="7" fillId="4" borderId="5" xfId="4" applyFont="1" applyFill="1" applyBorder="1" applyAlignment="1">
      <alignment horizontal="center" vertical="center" wrapText="1"/>
    </xf>
    <xf numFmtId="49" fontId="0" fillId="3" borderId="19" xfId="0" applyNumberFormat="1" applyFill="1" applyBorder="1" applyAlignment="1">
      <alignment horizontal="left" vertical="center"/>
    </xf>
    <xf numFmtId="0" fontId="0" fillId="0" borderId="19" xfId="0" applyBorder="1" applyAlignment="1">
      <alignment vertical="center" wrapText="1"/>
    </xf>
    <xf numFmtId="0" fontId="0" fillId="0" borderId="19" xfId="0" applyBorder="1" applyAlignment="1">
      <alignment horizontal="center" vertical="center"/>
    </xf>
    <xf numFmtId="49" fontId="0" fillId="0" borderId="20" xfId="0" applyNumberFormat="1" applyBorder="1" applyAlignment="1">
      <alignment horizontal="left" vertical="center"/>
    </xf>
    <xf numFmtId="0" fontId="0" fillId="0" borderId="20" xfId="0" applyBorder="1" applyAlignment="1">
      <alignment vertical="center" wrapText="1"/>
    </xf>
    <xf numFmtId="0" fontId="0" fillId="0" borderId="20" xfId="0" applyBorder="1" applyAlignment="1">
      <alignment horizontal="center" vertical="center"/>
    </xf>
    <xf numFmtId="0" fontId="28" fillId="0" borderId="0" xfId="0" applyFont="1"/>
    <xf numFmtId="4" fontId="28" fillId="0" borderId="0" xfId="0" applyNumberFormat="1" applyFont="1"/>
    <xf numFmtId="0" fontId="12" fillId="0" borderId="0" xfId="0" applyFont="1" applyAlignment="1">
      <alignment vertical="center" wrapText="1"/>
    </xf>
    <xf numFmtId="0" fontId="28" fillId="0" borderId="0" xfId="0" applyFont="1" applyAlignment="1">
      <alignment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4" fontId="12" fillId="0" borderId="0" xfId="0" applyNumberFormat="1" applyFont="1" applyAlignment="1">
      <alignment horizontal="center" vertical="top" wrapText="1"/>
    </xf>
    <xf numFmtId="0" fontId="5" fillId="0" borderId="0" xfId="0" applyFont="1" applyAlignment="1">
      <alignment horizontal="center" vertical="center"/>
    </xf>
    <xf numFmtId="0" fontId="37" fillId="0" borderId="0" xfId="0" applyFont="1" applyAlignment="1">
      <alignment horizontal="left" vertical="top"/>
    </xf>
    <xf numFmtId="0" fontId="38" fillId="0" borderId="1" xfId="0" applyFont="1" applyBorder="1" applyAlignment="1">
      <alignment horizontal="left" vertical="top" wrapText="1"/>
    </xf>
    <xf numFmtId="0" fontId="38" fillId="0" borderId="1" xfId="0" applyFont="1" applyBorder="1" applyAlignment="1">
      <alignment horizontal="center" vertical="top" wrapText="1"/>
    </xf>
    <xf numFmtId="0" fontId="39" fillId="0" borderId="18" xfId="0" applyFont="1" applyBorder="1" applyAlignment="1">
      <alignment horizontal="left" vertical="top" wrapText="1"/>
    </xf>
    <xf numFmtId="0" fontId="39" fillId="0" borderId="21" xfId="0" applyFont="1" applyBorder="1" applyAlignment="1">
      <alignment vertical="top" wrapText="1"/>
    </xf>
    <xf numFmtId="2" fontId="41" fillId="0" borderId="18" xfId="0" applyNumberFormat="1" applyFont="1" applyBorder="1" applyAlignment="1">
      <alignment horizontal="right" vertical="top" shrinkToFit="1"/>
    </xf>
    <xf numFmtId="0" fontId="39" fillId="0" borderId="18" xfId="0" applyFont="1" applyBorder="1" applyAlignment="1">
      <alignment horizontal="left" vertical="center" wrapText="1"/>
    </xf>
    <xf numFmtId="0" fontId="39" fillId="0" borderId="21" xfId="0" applyFont="1" applyBorder="1" applyAlignment="1">
      <alignment vertical="center" wrapText="1"/>
    </xf>
    <xf numFmtId="2" fontId="41" fillId="0" borderId="18" xfId="0" applyNumberFormat="1" applyFont="1" applyBorder="1" applyAlignment="1">
      <alignment horizontal="right" vertical="center" shrinkToFit="1"/>
    </xf>
    <xf numFmtId="0" fontId="0" fillId="0" borderId="0" xfId="0" applyAlignment="1">
      <alignment wrapText="1"/>
    </xf>
    <xf numFmtId="0" fontId="38" fillId="0" borderId="0" xfId="0" applyFont="1" applyAlignment="1">
      <alignment vertical="center" wrapText="1"/>
    </xf>
    <xf numFmtId="0" fontId="0" fillId="0" borderId="21" xfId="0" applyBorder="1" applyAlignment="1">
      <alignment vertical="top" wrapText="1"/>
    </xf>
    <xf numFmtId="0" fontId="39" fillId="10" borderId="18" xfId="0" applyFont="1" applyFill="1" applyBorder="1" applyAlignment="1">
      <alignment horizontal="left" vertical="top" wrapText="1"/>
    </xf>
    <xf numFmtId="0" fontId="39" fillId="10" borderId="21" xfId="0" applyFont="1" applyFill="1" applyBorder="1" applyAlignment="1">
      <alignment vertical="top" wrapText="1"/>
    </xf>
    <xf numFmtId="2" fontId="41" fillId="10" borderId="18" xfId="0" applyNumberFormat="1" applyFont="1" applyFill="1" applyBorder="1" applyAlignment="1">
      <alignment horizontal="right" vertical="top" shrinkToFit="1"/>
    </xf>
    <xf numFmtId="44" fontId="41" fillId="0" borderId="18" xfId="12" applyFont="1" applyBorder="1" applyAlignment="1">
      <alignment horizontal="right" vertical="top" shrinkToFit="1"/>
    </xf>
    <xf numFmtId="44" fontId="41" fillId="10" borderId="18" xfId="12" applyFont="1" applyFill="1" applyBorder="1" applyAlignment="1">
      <alignment horizontal="right" vertical="top" shrinkToFit="1"/>
    </xf>
    <xf numFmtId="44" fontId="37" fillId="0" borderId="0" xfId="12" applyFont="1" applyAlignment="1">
      <alignment horizontal="left" vertical="top"/>
    </xf>
    <xf numFmtId="44" fontId="38" fillId="0" borderId="1" xfId="12" applyFont="1" applyBorder="1" applyAlignment="1">
      <alignment vertical="top" wrapText="1"/>
    </xf>
    <xf numFmtId="0" fontId="38" fillId="0" borderId="1" xfId="0" applyFont="1" applyBorder="1" applyAlignment="1">
      <alignment vertical="top" wrapText="1"/>
    </xf>
    <xf numFmtId="22" fontId="26" fillId="0" borderId="0" xfId="0" applyNumberFormat="1" applyFont="1" applyAlignment="1">
      <alignment horizontal="left"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21" fillId="0" borderId="0" xfId="0" applyFont="1" applyAlignment="1">
      <alignment horizontal="left" wrapText="1"/>
    </xf>
    <xf numFmtId="22" fontId="26" fillId="0" borderId="0" xfId="0" applyNumberFormat="1" applyFont="1" applyAlignment="1">
      <alignment horizontal="left" vertical="center"/>
    </xf>
    <xf numFmtId="0" fontId="15" fillId="0" borderId="0" xfId="0" applyFont="1" applyBorder="1" applyAlignment="1">
      <alignment horizontal="center" vertical="center" wrapText="1"/>
    </xf>
    <xf numFmtId="0" fontId="15" fillId="0" borderId="1" xfId="0" applyNumberFormat="1" applyFont="1" applyFill="1" applyBorder="1" applyAlignment="1">
      <alignment horizontal="center" vertical="center" wrapText="1"/>
    </xf>
    <xf numFmtId="0" fontId="23" fillId="7" borderId="1" xfId="0" applyFont="1" applyFill="1" applyBorder="1" applyAlignment="1">
      <alignment horizontal="centerContinuous" vertical="center"/>
    </xf>
    <xf numFmtId="0" fontId="17" fillId="7" borderId="1" xfId="0" applyFont="1" applyFill="1" applyBorder="1" applyAlignment="1">
      <alignment horizontal="centerContinuous" vertical="center" wrapText="1"/>
    </xf>
    <xf numFmtId="0" fontId="17" fillId="7" borderId="1" xfId="0" applyFont="1" applyFill="1" applyBorder="1" applyAlignment="1">
      <alignment horizontal="centerContinuous" vertical="center"/>
    </xf>
    <xf numFmtId="2" fontId="17" fillId="7" borderId="1" xfId="0" applyNumberFormat="1" applyFont="1" applyFill="1" applyBorder="1" applyAlignment="1">
      <alignment horizontal="centerContinuous" vertical="center"/>
    </xf>
    <xf numFmtId="164" fontId="17" fillId="7" borderId="1" xfId="0" applyNumberFormat="1" applyFont="1" applyFill="1" applyBorder="1" applyAlignment="1">
      <alignment horizontal="centerContinuous" vertical="center"/>
    </xf>
    <xf numFmtId="0" fontId="0" fillId="0" borderId="0" xfId="0" applyAlignment="1">
      <alignment horizontal="left" wrapText="1"/>
    </xf>
    <xf numFmtId="0" fontId="16" fillId="0" borderId="1" xfId="0" applyFont="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21" fillId="0" borderId="0" xfId="0" applyFont="1" applyAlignment="1">
      <alignment horizontal="left" wrapText="1"/>
    </xf>
    <xf numFmtId="0" fontId="15" fillId="0" borderId="6" xfId="0" applyFont="1" applyBorder="1" applyAlignment="1">
      <alignment horizontal="center" vertical="center" wrapText="1"/>
    </xf>
    <xf numFmtId="49" fontId="2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left" vertical="center" wrapText="1"/>
    </xf>
    <xf numFmtId="0" fontId="16" fillId="0" borderId="6" xfId="0" applyFont="1" applyBorder="1" applyAlignment="1">
      <alignment horizontal="center" vertical="center"/>
    </xf>
    <xf numFmtId="2" fontId="16" fillId="0" borderId="6" xfId="1" applyNumberFormat="1" applyFont="1" applyBorder="1" applyAlignment="1">
      <alignment horizontal="center" vertical="center"/>
    </xf>
    <xf numFmtId="164" fontId="16" fillId="0" borderId="6" xfId="1" applyNumberFormat="1" applyFont="1" applyBorder="1" applyAlignment="1">
      <alignment horizontal="center" vertical="center" wrapText="1"/>
    </xf>
    <xf numFmtId="164" fontId="16" fillId="0" borderId="6" xfId="1" applyNumberFormat="1" applyFont="1" applyFill="1" applyBorder="1" applyAlignment="1">
      <alignment horizontal="center" vertical="center"/>
    </xf>
    <xf numFmtId="10" fontId="16" fillId="0" borderId="6" xfId="2" applyNumberFormat="1" applyFont="1" applyFill="1" applyBorder="1" applyAlignment="1">
      <alignment horizontal="center" vertical="center"/>
    </xf>
    <xf numFmtId="0" fontId="16" fillId="7"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2" fontId="15" fillId="0" borderId="1" xfId="0" applyNumberFormat="1" applyFont="1" applyBorder="1" applyAlignment="1">
      <alignment horizontal="center" vertical="center"/>
    </xf>
    <xf numFmtId="2"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169" fontId="15" fillId="0" borderId="1" xfId="0" applyNumberFormat="1" applyFont="1" applyBorder="1" applyAlignment="1">
      <alignment horizontal="center" vertical="center"/>
    </xf>
    <xf numFmtId="169" fontId="16" fillId="0" borderId="1" xfId="0" applyNumberFormat="1" applyFont="1" applyBorder="1" applyAlignment="1">
      <alignment horizontal="center" vertical="center"/>
    </xf>
    <xf numFmtId="49" fontId="15" fillId="0" borderId="6" xfId="0" applyNumberFormat="1" applyFont="1" applyBorder="1" applyAlignment="1">
      <alignment horizontal="center"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wrapText="1"/>
    </xf>
    <xf numFmtId="2" fontId="15" fillId="0" borderId="6" xfId="0" applyNumberFormat="1" applyFont="1" applyBorder="1" applyAlignment="1">
      <alignment horizontal="center" vertical="center"/>
    </xf>
    <xf numFmtId="2" fontId="16" fillId="0" borderId="6" xfId="0" applyNumberFormat="1" applyFont="1" applyBorder="1" applyAlignment="1">
      <alignment horizontal="center" vertical="center"/>
    </xf>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1" fillId="0" borderId="1" xfId="0" applyFont="1" applyBorder="1"/>
    <xf numFmtId="2" fontId="15" fillId="0" borderId="1" xfId="0" applyNumberFormat="1" applyFont="1" applyFill="1" applyBorder="1" applyAlignment="1">
      <alignment horizontal="center" vertical="center" wrapText="1"/>
    </xf>
    <xf numFmtId="4" fontId="27" fillId="0" borderId="1" xfId="0" applyNumberFormat="1" applyFont="1" applyFill="1" applyBorder="1" applyAlignment="1">
      <alignment horizontal="center" vertical="center"/>
    </xf>
    <xf numFmtId="4" fontId="18" fillId="0" borderId="1" xfId="0" applyNumberFormat="1" applyFont="1" applyFill="1" applyBorder="1" applyAlignment="1">
      <alignment horizontal="center" vertical="center"/>
    </xf>
    <xf numFmtId="0" fontId="14" fillId="0" borderId="0" xfId="0" applyFont="1"/>
    <xf numFmtId="4" fontId="14" fillId="0" borderId="0" xfId="0" applyNumberFormat="1" applyFont="1"/>
    <xf numFmtId="0" fontId="18" fillId="0" borderId="0" xfId="0" applyFont="1" applyAlignment="1">
      <alignment horizontal="center" vertical="center"/>
    </xf>
    <xf numFmtId="164" fontId="14" fillId="0" borderId="0" xfId="0" applyNumberFormat="1" applyFont="1" applyAlignment="1">
      <alignment horizontal="center" vertical="center"/>
    </xf>
    <xf numFmtId="164" fontId="18" fillId="0" borderId="0" xfId="2" applyNumberFormat="1" applyFont="1" applyFill="1" applyBorder="1" applyAlignment="1">
      <alignment horizontal="center" vertical="center"/>
    </xf>
    <xf numFmtId="10" fontId="18" fillId="0" borderId="0" xfId="2" applyNumberFormat="1" applyFont="1" applyFill="1" applyBorder="1" applyAlignment="1">
      <alignment horizontal="center" vertical="center"/>
    </xf>
    <xf numFmtId="0" fontId="18" fillId="0" borderId="3" xfId="0" applyFont="1" applyBorder="1" applyAlignment="1">
      <alignment vertical="center"/>
    </xf>
    <xf numFmtId="0" fontId="18" fillId="0" borderId="4" xfId="0" applyFont="1" applyBorder="1" applyAlignment="1">
      <alignment vertical="center"/>
    </xf>
    <xf numFmtId="0" fontId="18" fillId="0" borderId="5" xfId="0" applyFont="1" applyBorder="1" applyAlignment="1">
      <alignment vertical="center"/>
    </xf>
    <xf numFmtId="4" fontId="18" fillId="0" borderId="1" xfId="0" applyNumberFormat="1" applyFont="1" applyBorder="1" applyAlignment="1">
      <alignment horizontal="center" vertical="center"/>
    </xf>
    <xf numFmtId="4" fontId="18" fillId="0" borderId="0" xfId="0" applyNumberFormat="1" applyFont="1" applyAlignment="1">
      <alignment horizontal="center" vertical="center"/>
    </xf>
    <xf numFmtId="0" fontId="18" fillId="0" borderId="22" xfId="0" applyFont="1" applyBorder="1" applyAlignment="1">
      <alignment vertical="center"/>
    </xf>
    <xf numFmtId="0" fontId="18" fillId="0" borderId="23" xfId="0" applyFont="1" applyBorder="1" applyAlignment="1">
      <alignment vertical="center"/>
    </xf>
    <xf numFmtId="4" fontId="18" fillId="0" borderId="0" xfId="0" applyNumberFormat="1" applyFont="1" applyBorder="1" applyAlignment="1">
      <alignment horizontal="center" vertical="center"/>
    </xf>
    <xf numFmtId="0" fontId="12" fillId="0" borderId="1" xfId="0" applyFont="1" applyBorder="1" applyAlignment="1">
      <alignment horizontal="left" vertical="center" wrapText="1"/>
    </xf>
    <xf numFmtId="0" fontId="28" fillId="0" borderId="1" xfId="0" applyFont="1" applyBorder="1" applyAlignment="1">
      <alignment horizontal="center" vertical="center" wrapText="1"/>
    </xf>
    <xf numFmtId="0" fontId="18" fillId="0" borderId="4" xfId="0" applyFont="1" applyFill="1" applyBorder="1" applyAlignment="1">
      <alignment vertical="center"/>
    </xf>
    <xf numFmtId="4" fontId="18" fillId="0" borderId="0" xfId="0" applyNumberFormat="1" applyFont="1" applyFill="1" applyBorder="1" applyAlignment="1">
      <alignment horizontal="center" vertical="center"/>
    </xf>
    <xf numFmtId="10" fontId="6" fillId="3" borderId="1" xfId="2" applyNumberFormat="1" applyFont="1" applyFill="1" applyBorder="1" applyAlignment="1">
      <alignment horizontal="center" vertical="center"/>
    </xf>
    <xf numFmtId="10" fontId="6" fillId="2" borderId="1" xfId="2" applyNumberFormat="1" applyFont="1" applyFill="1" applyBorder="1" applyAlignment="1">
      <alignment horizontal="center" vertical="center"/>
    </xf>
    <xf numFmtId="4" fontId="7" fillId="4" borderId="1" xfId="4" applyNumberFormat="1" applyFont="1" applyFill="1" applyBorder="1" applyAlignment="1">
      <alignment horizontal="center" vertical="center"/>
    </xf>
    <xf numFmtId="4" fontId="0" fillId="0" borderId="19" xfId="0" applyNumberFormat="1" applyBorder="1" applyAlignment="1">
      <alignment vertical="center"/>
    </xf>
    <xf numFmtId="43" fontId="0" fillId="0" borderId="1" xfId="1" applyFont="1" applyBorder="1" applyAlignment="1">
      <alignment vertical="center"/>
    </xf>
    <xf numFmtId="4" fontId="0" fillId="0" borderId="20" xfId="0" applyNumberFormat="1" applyBorder="1" applyAlignment="1">
      <alignment vertical="center"/>
    </xf>
    <xf numFmtId="4" fontId="0" fillId="0" borderId="0" xfId="0" applyNumberFormat="1" applyAlignment="1">
      <alignment vertical="center"/>
    </xf>
    <xf numFmtId="164" fontId="0" fillId="0" borderId="0" xfId="0" applyNumberFormat="1" applyAlignment="1">
      <alignment horizontal="center" vertical="center"/>
    </xf>
    <xf numFmtId="164" fontId="0" fillId="2" borderId="0" xfId="0" applyNumberFormat="1" applyFill="1" applyAlignment="1">
      <alignment horizontal="center" vertical="center"/>
    </xf>
    <xf numFmtId="10" fontId="21" fillId="0" borderId="0" xfId="2" applyNumberFormat="1" applyFont="1" applyAlignment="1">
      <alignment horizontal="center"/>
    </xf>
    <xf numFmtId="10" fontId="21" fillId="0" borderId="0" xfId="2" applyNumberFormat="1" applyFont="1" applyAlignment="1">
      <alignment horizontal="center" vertical="center"/>
    </xf>
    <xf numFmtId="10" fontId="16" fillId="0" borderId="0" xfId="2" applyNumberFormat="1" applyFont="1" applyAlignment="1">
      <alignment vertical="center"/>
    </xf>
    <xf numFmtId="10" fontId="16" fillId="0" borderId="0" xfId="2" applyNumberFormat="1" applyFont="1" applyAlignment="1">
      <alignment vertical="center" wrapText="1"/>
    </xf>
    <xf numFmtId="10" fontId="21" fillId="0" borderId="0" xfId="0" applyNumberFormat="1" applyFont="1"/>
    <xf numFmtId="10" fontId="16" fillId="0" borderId="1" xfId="1" applyNumberFormat="1" applyFont="1" applyFill="1" applyBorder="1" applyAlignment="1">
      <alignment horizontal="center" vertical="center"/>
    </xf>
    <xf numFmtId="10" fontId="21" fillId="0" borderId="0" xfId="0" applyNumberFormat="1" applyFont="1" applyAlignment="1">
      <alignment horizontal="center"/>
    </xf>
    <xf numFmtId="0" fontId="18" fillId="0" borderId="0" xfId="0" applyFont="1" applyFill="1" applyBorder="1" applyAlignment="1">
      <alignment horizontal="left" vertical="center" wrapText="1"/>
    </xf>
    <xf numFmtId="0" fontId="15" fillId="0" borderId="0" xfId="0" applyFont="1" applyAlignment="1">
      <alignment horizontal="left" vertical="center" wrapText="1"/>
    </xf>
    <xf numFmtId="0" fontId="16" fillId="0" borderId="1" xfId="0" applyFont="1" applyBorder="1" applyAlignment="1">
      <alignment horizontal="center" vertical="center"/>
    </xf>
    <xf numFmtId="0" fontId="21" fillId="0" borderId="0" xfId="0" applyFont="1" applyAlignment="1">
      <alignment horizontal="left" wrapText="1"/>
    </xf>
    <xf numFmtId="0" fontId="21" fillId="0" borderId="0" xfId="0" applyFont="1" applyAlignment="1">
      <alignment horizontal="left" vertical="center" wrapText="1"/>
    </xf>
    <xf numFmtId="4" fontId="18" fillId="0" borderId="1" xfId="0" applyNumberFormat="1" applyFont="1" applyFill="1" applyBorder="1" applyAlignment="1">
      <alignment horizontal="center" vertical="center"/>
    </xf>
    <xf numFmtId="4" fontId="18" fillId="0" borderId="3" xfId="0" applyNumberFormat="1" applyFont="1" applyFill="1" applyBorder="1" applyAlignment="1">
      <alignment horizontal="center" vertical="center"/>
    </xf>
    <xf numFmtId="4" fontId="18" fillId="0" borderId="4" xfId="0" applyNumberFormat="1" applyFont="1" applyFill="1" applyBorder="1" applyAlignment="1">
      <alignment horizontal="center" vertical="center"/>
    </xf>
    <xf numFmtId="4" fontId="18" fillId="0" borderId="5" xfId="0" applyNumberFormat="1" applyFont="1" applyFill="1" applyBorder="1" applyAlignment="1">
      <alignment horizontal="center" vertical="center"/>
    </xf>
    <xf numFmtId="0" fontId="18" fillId="0" borderId="3" xfId="0" applyFont="1" applyFill="1" applyBorder="1" applyAlignment="1">
      <alignment vertical="center"/>
    </xf>
    <xf numFmtId="0" fontId="18" fillId="0" borderId="0" xfId="0" applyFont="1" applyFill="1" applyAlignment="1">
      <alignment horizontal="center" vertical="center"/>
    </xf>
    <xf numFmtId="0" fontId="18" fillId="0" borderId="0" xfId="0" applyFont="1" applyFill="1" applyBorder="1" applyAlignment="1">
      <alignment horizontal="center" vertical="center"/>
    </xf>
    <xf numFmtId="4" fontId="18" fillId="0" borderId="1" xfId="0" applyNumberFormat="1" applyFont="1" applyBorder="1" applyAlignment="1">
      <alignment horizontal="center" vertical="center"/>
    </xf>
    <xf numFmtId="0" fontId="16" fillId="0" borderId="1" xfId="0" applyFont="1" applyBorder="1" applyAlignment="1">
      <alignment horizontal="center" vertical="center"/>
    </xf>
    <xf numFmtId="0" fontId="21" fillId="0" borderId="0" xfId="0" applyFont="1" applyAlignment="1">
      <alignment horizontal="left" wrapText="1"/>
    </xf>
    <xf numFmtId="0" fontId="21" fillId="0" borderId="24" xfId="0" applyFont="1" applyBorder="1" applyAlignment="1">
      <alignment horizontal="center"/>
    </xf>
    <xf numFmtId="0" fontId="21" fillId="0" borderId="22" xfId="0" applyFont="1" applyBorder="1" applyAlignment="1">
      <alignment horizontal="center" wrapText="1"/>
    </xf>
    <xf numFmtId="0" fontId="21" fillId="0" borderId="22" xfId="0" applyFont="1" applyBorder="1" applyAlignment="1">
      <alignment horizontal="center"/>
    </xf>
    <xf numFmtId="0" fontId="21" fillId="0" borderId="22" xfId="0" applyFont="1" applyBorder="1" applyAlignment="1">
      <alignment horizontal="left" wrapText="1"/>
    </xf>
    <xf numFmtId="2" fontId="21" fillId="0" borderId="22" xfId="0" applyNumberFormat="1" applyFont="1" applyBorder="1" applyAlignment="1">
      <alignment horizontal="center"/>
    </xf>
    <xf numFmtId="164" fontId="21" fillId="0" borderId="22" xfId="0" applyNumberFormat="1" applyFont="1" applyBorder="1" applyAlignment="1">
      <alignment vertical="center" wrapText="1"/>
    </xf>
    <xf numFmtId="164" fontId="21" fillId="0" borderId="22" xfId="0" applyNumberFormat="1" applyFont="1" applyBorder="1" applyAlignment="1">
      <alignment vertical="center"/>
    </xf>
    <xf numFmtId="10" fontId="21" fillId="0" borderId="22" xfId="2" applyNumberFormat="1" applyFont="1" applyBorder="1" applyAlignment="1">
      <alignment horizontal="center"/>
    </xf>
    <xf numFmtId="164" fontId="21" fillId="0" borderId="22" xfId="0" applyNumberFormat="1" applyFont="1" applyBorder="1" applyAlignment="1">
      <alignment horizontal="center"/>
    </xf>
    <xf numFmtId="10" fontId="21" fillId="0" borderId="23" xfId="0" applyNumberFormat="1" applyFont="1" applyBorder="1"/>
    <xf numFmtId="0" fontId="21" fillId="0" borderId="25" xfId="0" applyFont="1" applyBorder="1" applyAlignment="1">
      <alignment horizontal="center" vertical="center"/>
    </xf>
    <xf numFmtId="0" fontId="21"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alignment horizontal="left" vertical="center" wrapText="1"/>
    </xf>
    <xf numFmtId="0" fontId="21" fillId="0" borderId="0" xfId="0" applyFont="1" applyBorder="1" applyAlignment="1">
      <alignment horizontal="center" vertical="center"/>
    </xf>
    <xf numFmtId="2" fontId="21" fillId="0" borderId="0" xfId="0" applyNumberFormat="1" applyFont="1" applyBorder="1" applyAlignment="1">
      <alignment horizontal="center" vertical="center"/>
    </xf>
    <xf numFmtId="164" fontId="21" fillId="0" borderId="0" xfId="0" applyNumberFormat="1" applyFont="1" applyBorder="1" applyAlignment="1">
      <alignment vertical="center" wrapText="1"/>
    </xf>
    <xf numFmtId="164" fontId="21" fillId="0" borderId="0" xfId="0" applyNumberFormat="1" applyFont="1" applyBorder="1" applyAlignment="1">
      <alignment vertical="center"/>
    </xf>
    <xf numFmtId="10" fontId="21" fillId="0" borderId="0" xfId="2" applyNumberFormat="1" applyFont="1" applyBorder="1" applyAlignment="1">
      <alignment horizontal="center" vertical="center"/>
    </xf>
    <xf numFmtId="164" fontId="21" fillId="0" borderId="0" xfId="0" applyNumberFormat="1" applyFont="1" applyBorder="1" applyAlignment="1">
      <alignment horizontal="center" vertical="center"/>
    </xf>
    <xf numFmtId="10" fontId="21" fillId="0" borderId="2" xfId="0" applyNumberFormat="1" applyFont="1" applyBorder="1"/>
    <xf numFmtId="0" fontId="15" fillId="0" borderId="25" xfId="0" applyFont="1" applyBorder="1" applyAlignment="1">
      <alignment horizontal="left" vertical="center"/>
    </xf>
    <xf numFmtId="0" fontId="16" fillId="0" borderId="0" xfId="0" applyFont="1" applyBorder="1" applyAlignment="1">
      <alignment horizontal="center" vertical="center" wrapText="1"/>
    </xf>
    <xf numFmtId="0" fontId="16" fillId="0" borderId="0" xfId="0" applyFont="1" applyBorder="1" applyAlignment="1">
      <alignment vertical="center"/>
    </xf>
    <xf numFmtId="0" fontId="16" fillId="0" borderId="0" xfId="0" applyFont="1" applyBorder="1" applyAlignment="1">
      <alignment horizontal="left" vertical="center" wrapText="1"/>
    </xf>
    <xf numFmtId="0" fontId="16" fillId="0" borderId="0" xfId="0" applyFont="1" applyBorder="1" applyAlignment="1">
      <alignment vertical="center" wrapText="1"/>
    </xf>
    <xf numFmtId="10" fontId="16" fillId="0" borderId="0" xfId="2" applyNumberFormat="1" applyFont="1" applyBorder="1" applyAlignment="1">
      <alignment vertical="center"/>
    </xf>
    <xf numFmtId="164" fontId="16" fillId="0" borderId="0" xfId="0" applyNumberFormat="1" applyFont="1" applyBorder="1" applyAlignment="1">
      <alignment vertical="center"/>
    </xf>
    <xf numFmtId="0" fontId="21" fillId="0" borderId="0" xfId="0" applyFont="1" applyBorder="1" applyAlignment="1">
      <alignment horizontal="left" vertical="center" wrapText="1"/>
    </xf>
    <xf numFmtId="0" fontId="16" fillId="0" borderId="27" xfId="0" applyFont="1" applyBorder="1" applyAlignment="1">
      <alignment horizontal="center" vertical="center" wrapText="1"/>
    </xf>
    <xf numFmtId="10" fontId="21" fillId="0" borderId="28" xfId="0" applyNumberFormat="1" applyFont="1" applyBorder="1"/>
    <xf numFmtId="0" fontId="21" fillId="0" borderId="24" xfId="0" applyFont="1" applyBorder="1" applyAlignment="1">
      <alignment horizontal="center" vertical="center"/>
    </xf>
    <xf numFmtId="0" fontId="21" fillId="0" borderId="22" xfId="0" applyFont="1" applyBorder="1" applyAlignment="1">
      <alignment horizontal="center" vertical="center" wrapText="1"/>
    </xf>
    <xf numFmtId="0" fontId="15" fillId="0" borderId="22" xfId="0" applyFont="1" applyBorder="1" applyAlignment="1">
      <alignment horizontal="center" vertical="center"/>
    </xf>
    <xf numFmtId="0" fontId="15" fillId="0" borderId="22" xfId="0" applyFont="1" applyBorder="1" applyAlignment="1">
      <alignment horizontal="left"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5" xfId="0" applyFont="1" applyBorder="1" applyAlignment="1">
      <alignment horizontal="left"/>
    </xf>
    <xf numFmtId="0" fontId="16" fillId="0" borderId="0" xfId="0" applyFont="1" applyBorder="1" applyAlignment="1">
      <alignment horizontal="center" wrapText="1"/>
    </xf>
    <xf numFmtId="0" fontId="16" fillId="0" borderId="0" xfId="0" applyFont="1" applyBorder="1" applyAlignment="1">
      <alignment horizontal="left" wrapText="1"/>
    </xf>
    <xf numFmtId="0" fontId="16" fillId="0" borderId="2" xfId="0" applyFont="1" applyBorder="1" applyAlignment="1">
      <alignment horizontal="center" wrapText="1"/>
    </xf>
    <xf numFmtId="0" fontId="18" fillId="0" borderId="24" xfId="0" applyFont="1" applyBorder="1" applyAlignment="1">
      <alignment vertical="center"/>
    </xf>
    <xf numFmtId="0" fontId="14" fillId="0" borderId="22" xfId="0" applyFont="1" applyBorder="1" applyAlignment="1">
      <alignment vertical="center"/>
    </xf>
    <xf numFmtId="164" fontId="14" fillId="0" borderId="22" xfId="0" applyNumberFormat="1" applyFont="1" applyBorder="1" applyAlignment="1">
      <alignment vertical="center"/>
    </xf>
    <xf numFmtId="0" fontId="14" fillId="0" borderId="23" xfId="0" applyFont="1" applyBorder="1" applyAlignment="1">
      <alignment vertical="center"/>
    </xf>
    <xf numFmtId="0" fontId="18" fillId="0" borderId="25" xfId="0" applyFont="1" applyBorder="1" applyAlignment="1">
      <alignment vertical="center"/>
    </xf>
    <xf numFmtId="0" fontId="18" fillId="0" borderId="0" xfId="0" applyFont="1" applyBorder="1" applyAlignment="1">
      <alignment vertical="center"/>
    </xf>
    <xf numFmtId="0" fontId="14" fillId="0" borderId="0" xfId="0" applyFont="1" applyBorder="1" applyAlignment="1">
      <alignment vertical="center"/>
    </xf>
    <xf numFmtId="164" fontId="14" fillId="0" borderId="0" xfId="0" applyNumberFormat="1" applyFont="1" applyBorder="1" applyAlignment="1">
      <alignment vertical="center"/>
    </xf>
    <xf numFmtId="0" fontId="14" fillId="0" borderId="2" xfId="0" applyFont="1" applyBorder="1" applyAlignment="1">
      <alignment vertical="center"/>
    </xf>
    <xf numFmtId="0" fontId="14" fillId="0" borderId="0" xfId="0" applyFont="1" applyBorder="1"/>
    <xf numFmtId="164" fontId="14" fillId="0" borderId="0" xfId="0" applyNumberFormat="1" applyFont="1" applyBorder="1"/>
    <xf numFmtId="0" fontId="14" fillId="0" borderId="2" xfId="0" applyFont="1" applyBorder="1"/>
    <xf numFmtId="0" fontId="18" fillId="0" borderId="0" xfId="0" applyFont="1" applyBorder="1" applyAlignment="1">
      <alignment horizontal="center" vertical="center" wrapText="1"/>
    </xf>
    <xf numFmtId="0" fontId="18" fillId="0" borderId="0" xfId="0" applyFont="1" applyBorder="1" applyAlignment="1">
      <alignment vertical="center" wrapText="1"/>
    </xf>
    <xf numFmtId="2" fontId="18" fillId="0" borderId="0" xfId="0" applyNumberFormat="1" applyFont="1" applyBorder="1" applyAlignment="1">
      <alignment horizontal="left" vertical="center" wrapText="1"/>
    </xf>
    <xf numFmtId="0" fontId="14" fillId="0" borderId="28" xfId="0" applyFont="1" applyBorder="1" applyAlignment="1">
      <alignment vertical="center"/>
    </xf>
    <xf numFmtId="0" fontId="14" fillId="0" borderId="25" xfId="0" applyFont="1" applyBorder="1" applyAlignment="1">
      <alignment vertical="center"/>
    </xf>
    <xf numFmtId="43" fontId="14" fillId="0" borderId="0" xfId="1" applyFont="1" applyBorder="1" applyAlignment="1">
      <alignment vertical="center"/>
    </xf>
    <xf numFmtId="164" fontId="14" fillId="0" borderId="0" xfId="2" applyNumberFormat="1" applyFont="1" applyBorder="1" applyAlignment="1">
      <alignment vertical="center"/>
    </xf>
    <xf numFmtId="0" fontId="18" fillId="0" borderId="26" xfId="0" applyFont="1" applyBorder="1" applyAlignment="1">
      <alignment vertical="center"/>
    </xf>
    <xf numFmtId="0" fontId="18" fillId="0" borderId="27" xfId="0" applyFont="1" applyBorder="1" applyAlignment="1">
      <alignment vertical="center"/>
    </xf>
    <xf numFmtId="43" fontId="18" fillId="0" borderId="27" xfId="1" applyFont="1" applyBorder="1" applyAlignment="1">
      <alignment vertical="center"/>
    </xf>
    <xf numFmtId="164" fontId="18" fillId="0" borderId="27" xfId="2" applyNumberFormat="1" applyFont="1" applyBorder="1" applyAlignment="1">
      <alignment vertical="center"/>
    </xf>
    <xf numFmtId="0" fontId="14" fillId="0" borderId="24" xfId="0" applyFont="1" applyBorder="1"/>
    <xf numFmtId="0" fontId="14" fillId="0" borderId="22" xfId="0" applyFont="1" applyBorder="1"/>
    <xf numFmtId="0" fontId="14" fillId="0" borderId="23" xfId="0" applyFont="1" applyBorder="1"/>
    <xf numFmtId="0" fontId="19" fillId="0" borderId="25" xfId="0" applyFont="1" applyBorder="1" applyAlignment="1">
      <alignment horizontal="centerContinuous" vertical="center"/>
    </xf>
    <xf numFmtId="0" fontId="19" fillId="0" borderId="0" xfId="0" applyFont="1" applyBorder="1" applyAlignment="1">
      <alignment horizontal="centerContinuous" vertical="center"/>
    </xf>
    <xf numFmtId="0" fontId="19" fillId="0" borderId="2" xfId="0" applyFont="1" applyBorder="1" applyAlignment="1">
      <alignment horizontal="centerContinuous" vertical="center"/>
    </xf>
    <xf numFmtId="0" fontId="25" fillId="0" borderId="0" xfId="0" applyFont="1" applyBorder="1" applyAlignment="1">
      <alignment horizontal="centerContinuous" vertical="center"/>
    </xf>
    <xf numFmtId="0" fontId="14" fillId="0" borderId="25" xfId="0" applyFont="1" applyBorder="1"/>
    <xf numFmtId="0" fontId="21" fillId="0" borderId="2" xfId="0" applyFont="1" applyBorder="1"/>
    <xf numFmtId="0" fontId="15" fillId="0" borderId="0" xfId="9" applyFont="1" applyBorder="1" applyAlignment="1">
      <alignment horizontal="center" vertical="center" wrapText="1"/>
    </xf>
    <xf numFmtId="164" fontId="16" fillId="0" borderId="2" xfId="10" applyNumberFormat="1" applyFont="1" applyBorder="1" applyAlignment="1">
      <alignment horizontal="center" vertical="center" wrapText="1"/>
    </xf>
    <xf numFmtId="0" fontId="26" fillId="0" borderId="25" xfId="0" applyFont="1" applyBorder="1" applyAlignment="1">
      <alignment horizontal="left" vertical="center"/>
    </xf>
    <xf numFmtId="0" fontId="21" fillId="0" borderId="0" xfId="0" applyFont="1" applyBorder="1" applyAlignment="1">
      <alignment horizontal="left"/>
    </xf>
    <xf numFmtId="22" fontId="26" fillId="0" borderId="25" xfId="0" applyNumberFormat="1" applyFont="1" applyBorder="1" applyAlignment="1">
      <alignment horizontal="left" vertical="center"/>
    </xf>
    <xf numFmtId="22" fontId="26" fillId="0" borderId="0" xfId="0" applyNumberFormat="1" applyFont="1" applyBorder="1" applyAlignment="1">
      <alignment horizontal="left" vertical="center"/>
    </xf>
    <xf numFmtId="0" fontId="17" fillId="0" borderId="25" xfId="0" applyFont="1" applyBorder="1" applyAlignment="1">
      <alignment horizontal="centerContinuous" vertical="center"/>
    </xf>
    <xf numFmtId="0" fontId="17" fillId="0" borderId="0" xfId="0" applyFont="1" applyBorder="1" applyAlignment="1">
      <alignment horizontal="centerContinuous" vertical="center"/>
    </xf>
    <xf numFmtId="0" fontId="17" fillId="0" borderId="2" xfId="0" applyFont="1" applyBorder="1" applyAlignment="1">
      <alignment horizontal="centerContinuous" vertical="center"/>
    </xf>
    <xf numFmtId="0" fontId="17" fillId="0" borderId="26" xfId="0" applyFont="1" applyBorder="1" applyAlignment="1">
      <alignment horizontal="centerContinuous" vertical="center"/>
    </xf>
    <xf numFmtId="0" fontId="17" fillId="0" borderId="27" xfId="0" applyFont="1" applyBorder="1" applyAlignment="1">
      <alignment horizontal="centerContinuous" vertical="center"/>
    </xf>
    <xf numFmtId="0" fontId="17" fillId="0" borderId="28" xfId="0" applyFont="1" applyBorder="1" applyAlignment="1">
      <alignment horizontal="centerContinuous" vertical="center"/>
    </xf>
    <xf numFmtId="0" fontId="21" fillId="0" borderId="13" xfId="0" applyFont="1" applyBorder="1" applyAlignment="1">
      <alignment horizontal="center" vertical="center"/>
    </xf>
    <xf numFmtId="0" fontId="21" fillId="0" borderId="1" xfId="0" applyFont="1" applyBorder="1" applyAlignment="1">
      <alignment horizontal="left" vertical="center"/>
    </xf>
    <xf numFmtId="0" fontId="14" fillId="0" borderId="2" xfId="0" applyFont="1" applyBorder="1" applyAlignment="1">
      <alignment horizontal="center"/>
    </xf>
    <xf numFmtId="0" fontId="21" fillId="0" borderId="23" xfId="0" applyFont="1" applyBorder="1"/>
    <xf numFmtId="0" fontId="21" fillId="0" borderId="25" xfId="0" applyFont="1" applyBorder="1" applyAlignment="1">
      <alignment horizontal="center"/>
    </xf>
    <xf numFmtId="0" fontId="21" fillId="0" borderId="0" xfId="0" applyFont="1" applyBorder="1" applyAlignment="1">
      <alignment horizontal="center" wrapText="1"/>
    </xf>
    <xf numFmtId="0" fontId="21" fillId="0" borderId="0" xfId="0" applyFont="1" applyBorder="1" applyAlignment="1">
      <alignment horizontal="center"/>
    </xf>
    <xf numFmtId="0" fontId="21" fillId="0" borderId="0" xfId="0" applyFont="1" applyBorder="1" applyAlignment="1">
      <alignment horizontal="left" wrapText="1"/>
    </xf>
    <xf numFmtId="2" fontId="21" fillId="0" borderId="0" xfId="0" applyNumberFormat="1" applyFont="1" applyBorder="1" applyAlignment="1">
      <alignment horizontal="center"/>
    </xf>
    <xf numFmtId="164" fontId="21" fillId="0" borderId="0" xfId="0" applyNumberFormat="1" applyFont="1" applyBorder="1" applyAlignment="1">
      <alignment horizontal="center"/>
    </xf>
    <xf numFmtId="0" fontId="21" fillId="0" borderId="25" xfId="0" applyFont="1" applyBorder="1" applyAlignment="1">
      <alignment horizontal="left"/>
    </xf>
    <xf numFmtId="0" fontId="21" fillId="0" borderId="2" xfId="0" applyFont="1" applyBorder="1" applyAlignment="1"/>
    <xf numFmtId="0" fontId="21" fillId="0" borderId="0" xfId="0" applyFont="1" applyAlignment="1"/>
    <xf numFmtId="0" fontId="15" fillId="0" borderId="26" xfId="0" applyFont="1" applyBorder="1" applyAlignment="1">
      <alignment horizontal="left" vertical="center"/>
    </xf>
    <xf numFmtId="0" fontId="16" fillId="0" borderId="27" xfId="0" applyFont="1" applyBorder="1" applyAlignment="1">
      <alignment horizontal="left" vertical="center" wrapText="1"/>
    </xf>
    <xf numFmtId="0" fontId="16" fillId="0" borderId="27" xfId="0" applyFont="1" applyBorder="1" applyAlignment="1">
      <alignment vertical="center" wrapText="1"/>
    </xf>
    <xf numFmtId="10" fontId="32" fillId="0" borderId="27" xfId="2" applyNumberFormat="1" applyFont="1" applyFill="1" applyBorder="1" applyAlignment="1">
      <alignment vertical="center" wrapText="1"/>
    </xf>
    <xf numFmtId="10" fontId="16" fillId="0" borderId="27" xfId="2" applyNumberFormat="1" applyFont="1" applyBorder="1" applyAlignment="1">
      <alignment vertical="center" wrapText="1"/>
    </xf>
    <xf numFmtId="164" fontId="16" fillId="0" borderId="27" xfId="0" applyNumberFormat="1" applyFont="1" applyBorder="1" applyAlignment="1">
      <alignment vertical="center" wrapText="1"/>
    </xf>
    <xf numFmtId="10" fontId="21" fillId="0" borderId="0" xfId="2" applyNumberFormat="1" applyFont="1" applyBorder="1" applyAlignment="1">
      <alignment horizontal="center"/>
    </xf>
    <xf numFmtId="10" fontId="21" fillId="0" borderId="2" xfId="0" applyNumberFormat="1" applyFont="1" applyBorder="1" applyAlignment="1">
      <alignment horizontal="center"/>
    </xf>
    <xf numFmtId="10" fontId="21" fillId="0" borderId="23" xfId="0" applyNumberFormat="1" applyFont="1" applyBorder="1" applyAlignment="1">
      <alignment horizontal="center"/>
    </xf>
    <xf numFmtId="22" fontId="26" fillId="0" borderId="25" xfId="0" applyNumberFormat="1" applyFont="1" applyBorder="1" applyAlignment="1">
      <alignment horizontal="left" vertical="center"/>
    </xf>
    <xf numFmtId="22" fontId="26" fillId="0" borderId="0" xfId="0" applyNumberFormat="1" applyFont="1" applyBorder="1" applyAlignment="1">
      <alignment horizontal="left" vertical="center"/>
    </xf>
    <xf numFmtId="0" fontId="21" fillId="0" borderId="0" xfId="0" applyFont="1" applyBorder="1" applyAlignment="1">
      <alignment horizontal="left" wrapText="1"/>
    </xf>
    <xf numFmtId="22" fontId="26" fillId="0" borderId="0" xfId="0" applyNumberFormat="1" applyFont="1" applyAlignment="1">
      <alignment horizontal="left" vertical="center"/>
    </xf>
    <xf numFmtId="0" fontId="21" fillId="0" borderId="0" xfId="0" applyFont="1" applyBorder="1" applyAlignment="1">
      <alignment horizontal="left" wrapText="1"/>
    </xf>
    <xf numFmtId="0" fontId="23" fillId="0" borderId="1" xfId="0" applyFont="1" applyBorder="1" applyAlignment="1">
      <alignment horizontal="centerContinuous" vertical="center"/>
    </xf>
    <xf numFmtId="0" fontId="44" fillId="0" borderId="1" xfId="0" applyFont="1" applyBorder="1" applyAlignment="1">
      <alignment horizontal="centerContinuous" vertical="center" wrapText="1"/>
    </xf>
    <xf numFmtId="164" fontId="44" fillId="0" borderId="1" xfId="0" applyNumberFormat="1" applyFont="1" applyBorder="1" applyAlignment="1">
      <alignment horizontal="centerContinuous" vertical="center" wrapText="1"/>
    </xf>
    <xf numFmtId="43" fontId="18" fillId="0" borderId="1" xfId="1" applyFont="1" applyBorder="1" applyAlignment="1">
      <alignment horizontal="center" vertical="center"/>
    </xf>
    <xf numFmtId="43" fontId="14" fillId="0" borderId="1" xfId="1" applyFont="1" applyBorder="1" applyAlignment="1">
      <alignment horizontal="center"/>
    </xf>
    <xf numFmtId="43" fontId="14" fillId="0" borderId="1" xfId="1" applyFont="1" applyBorder="1" applyAlignment="1">
      <alignment horizontal="center" vertical="center"/>
    </xf>
    <xf numFmtId="43" fontId="14" fillId="10" borderId="1" xfId="1" applyFont="1" applyFill="1" applyBorder="1" applyAlignment="1">
      <alignment horizontal="center" vertical="center"/>
    </xf>
    <xf numFmtId="43" fontId="14" fillId="10" borderId="1" xfId="1" applyFont="1" applyFill="1" applyBorder="1" applyAlignment="1">
      <alignment horizontal="center"/>
    </xf>
    <xf numFmtId="43" fontId="14" fillId="0" borderId="1" xfId="1" applyFont="1" applyBorder="1"/>
    <xf numFmtId="168" fontId="13" fillId="8" borderId="4" xfId="8" applyNumberFormat="1" applyFont="1" applyFill="1" applyBorder="1" applyAlignment="1">
      <alignment horizontal="center" wrapText="1"/>
    </xf>
    <xf numFmtId="0" fontId="45" fillId="8" borderId="4" xfId="8" applyFont="1" applyFill="1" applyBorder="1" applyAlignment="1">
      <alignment wrapText="1"/>
    </xf>
    <xf numFmtId="0" fontId="46" fillId="8" borderId="4" xfId="8" applyFont="1" applyFill="1" applyBorder="1" applyAlignment="1">
      <alignment horizontal="center"/>
    </xf>
    <xf numFmtId="4" fontId="47" fillId="8" borderId="4" xfId="8" applyNumberFormat="1" applyFont="1" applyFill="1" applyBorder="1" applyAlignment="1">
      <alignment horizontal="right"/>
    </xf>
    <xf numFmtId="168" fontId="4" fillId="0" borderId="4" xfId="7" applyNumberFormat="1" applyBorder="1" applyAlignment="1">
      <alignment horizontal="center" wrapText="1"/>
    </xf>
    <xf numFmtId="0" fontId="48" fillId="0" borderId="4" xfId="7" applyFont="1" applyBorder="1" applyAlignment="1">
      <alignment wrapText="1"/>
    </xf>
    <xf numFmtId="0" fontId="48" fillId="0" borderId="4" xfId="7" applyFont="1" applyBorder="1" applyAlignment="1">
      <alignment horizontal="center" wrapText="1"/>
    </xf>
    <xf numFmtId="4" fontId="47" fillId="0" borderId="4" xfId="7" applyNumberFormat="1" applyFont="1" applyBorder="1" applyAlignment="1">
      <alignment wrapText="1"/>
    </xf>
    <xf numFmtId="0" fontId="12" fillId="0" borderId="1" xfId="0" applyFont="1" applyBorder="1" applyAlignment="1">
      <alignment horizontal="left" vertical="center" wrapText="1"/>
    </xf>
    <xf numFmtId="0" fontId="28" fillId="6" borderId="0" xfId="0" applyFont="1" applyFill="1" applyAlignment="1">
      <alignment horizontal="center" vertical="center" wrapText="1"/>
    </xf>
    <xf numFmtId="0" fontId="28" fillId="0" borderId="1" xfId="0" applyFont="1" applyBorder="1" applyAlignment="1">
      <alignment horizontal="center" vertical="center" wrapText="1"/>
    </xf>
    <xf numFmtId="4" fontId="28" fillId="0" borderId="0" xfId="0" applyNumberFormat="1" applyFont="1" applyAlignment="1">
      <alignment horizontal="right" vertical="center" wrapText="1"/>
    </xf>
    <xf numFmtId="0" fontId="28" fillId="0" borderId="0" xfId="0" applyFont="1" applyAlignment="1">
      <alignment horizontal="center" vertical="center" wrapText="1"/>
    </xf>
    <xf numFmtId="0" fontId="28" fillId="0" borderId="0" xfId="0" applyFont="1" applyAlignment="1">
      <alignment horizontal="right" vertical="center"/>
    </xf>
    <xf numFmtId="0" fontId="12" fillId="5" borderId="1" xfId="0" applyFont="1" applyFill="1" applyBorder="1" applyAlignment="1">
      <alignment horizontal="left" vertical="center" wrapText="1"/>
    </xf>
    <xf numFmtId="0" fontId="35" fillId="0" borderId="1" xfId="0" applyFont="1" applyBorder="1" applyAlignment="1">
      <alignment horizontal="center" vertical="top" wrapText="1"/>
    </xf>
    <xf numFmtId="0" fontId="36" fillId="0" borderId="1" xfId="0" applyFont="1" applyBorder="1" applyAlignment="1">
      <alignment horizontal="center" vertical="top" wrapText="1"/>
    </xf>
    <xf numFmtId="0" fontId="33" fillId="0" borderId="1"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17" fillId="0" borderId="25" xfId="0" applyFont="1" applyBorder="1" applyAlignment="1">
      <alignment horizontal="center" vertical="center"/>
    </xf>
    <xf numFmtId="0" fontId="17" fillId="0" borderId="0" xfId="0" applyFont="1" applyBorder="1" applyAlignment="1">
      <alignment horizontal="center" vertical="center"/>
    </xf>
    <xf numFmtId="0" fontId="17" fillId="0" borderId="2" xfId="0" applyFont="1" applyBorder="1" applyAlignment="1">
      <alignment horizontal="center" vertical="center"/>
    </xf>
    <xf numFmtId="0" fontId="17" fillId="0" borderId="26" xfId="0" applyFont="1" applyBorder="1" applyAlignment="1">
      <alignment horizontal="center" vertical="center"/>
    </xf>
    <xf numFmtId="0" fontId="17" fillId="0" borderId="27" xfId="0" applyFont="1" applyBorder="1" applyAlignment="1">
      <alignment horizontal="center" vertical="center"/>
    </xf>
    <xf numFmtId="0" fontId="17" fillId="0" borderId="28" xfId="0" applyFont="1" applyBorder="1" applyAlignment="1">
      <alignment horizontal="center" vertical="center"/>
    </xf>
    <xf numFmtId="164" fontId="21" fillId="0" borderId="3" xfId="1" applyNumberFormat="1" applyFont="1" applyBorder="1" applyAlignment="1">
      <alignment horizontal="center" vertical="center"/>
    </xf>
    <xf numFmtId="164" fontId="21" fillId="0" borderId="4" xfId="1" applyNumberFormat="1" applyFont="1" applyBorder="1" applyAlignment="1">
      <alignment horizontal="center" vertical="center"/>
    </xf>
    <xf numFmtId="164" fontId="21" fillId="0" borderId="5" xfId="1" applyNumberFormat="1" applyFont="1" applyBorder="1" applyAlignment="1">
      <alignment horizontal="center" vertical="center"/>
    </xf>
    <xf numFmtId="0" fontId="15" fillId="0" borderId="25" xfId="0" applyFont="1" applyBorder="1" applyAlignment="1">
      <alignment horizontal="left" vertical="center" wrapText="1"/>
    </xf>
    <xf numFmtId="0" fontId="15" fillId="0" borderId="0" xfId="0" applyFont="1" applyBorder="1" applyAlignment="1">
      <alignment horizontal="left" vertical="center" wrapText="1"/>
    </xf>
    <xf numFmtId="0" fontId="15" fillId="0" borderId="2" xfId="0" applyFont="1" applyBorder="1" applyAlignment="1">
      <alignment horizontal="left" vertical="center" wrapText="1"/>
    </xf>
    <xf numFmtId="0" fontId="19" fillId="0" borderId="25"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164" fontId="21" fillId="0" borderId="1" xfId="1" applyNumberFormat="1" applyFont="1" applyBorder="1" applyAlignment="1">
      <alignment horizontal="center" vertical="center"/>
    </xf>
    <xf numFmtId="0" fontId="25" fillId="7" borderId="3" xfId="0" applyFont="1" applyFill="1" applyBorder="1" applyAlignment="1">
      <alignment horizontal="center" vertical="center"/>
    </xf>
    <xf numFmtId="0" fontId="25" fillId="7" borderId="4" xfId="0" applyFont="1" applyFill="1" applyBorder="1" applyAlignment="1">
      <alignment horizontal="center" vertical="center"/>
    </xf>
    <xf numFmtId="0" fontId="25" fillId="7" borderId="5" xfId="0" applyFont="1" applyFill="1" applyBorder="1" applyAlignment="1">
      <alignment horizontal="center" vertical="center"/>
    </xf>
    <xf numFmtId="22" fontId="26" fillId="0" borderId="25" xfId="0" applyNumberFormat="1" applyFont="1" applyBorder="1" applyAlignment="1">
      <alignment horizontal="left" vertical="center"/>
    </xf>
    <xf numFmtId="22" fontId="26" fillId="0" borderId="0" xfId="0" applyNumberFormat="1" applyFont="1" applyBorder="1" applyAlignment="1">
      <alignment horizontal="left" vertical="center"/>
    </xf>
    <xf numFmtId="22" fontId="26" fillId="0" borderId="0" xfId="0" applyNumberFormat="1" applyFont="1" applyAlignment="1">
      <alignment horizontal="left" vertical="center"/>
    </xf>
    <xf numFmtId="0" fontId="17" fillId="0" borderId="0" xfId="0" applyFont="1" applyAlignment="1">
      <alignment horizontal="center" vertical="center"/>
    </xf>
    <xf numFmtId="0" fontId="15" fillId="0" borderId="25" xfId="0" applyFont="1" applyBorder="1" applyAlignment="1">
      <alignment horizontal="left" wrapText="1"/>
    </xf>
    <xf numFmtId="0" fontId="15" fillId="0" borderId="0" xfId="0" applyFont="1" applyBorder="1" applyAlignment="1">
      <alignment horizontal="left" wrapText="1"/>
    </xf>
    <xf numFmtId="0" fontId="15" fillId="0" borderId="2" xfId="0" applyFont="1" applyBorder="1" applyAlignment="1">
      <alignment horizontal="left" wrapText="1"/>
    </xf>
    <xf numFmtId="0" fontId="34" fillId="0" borderId="0" xfId="0" applyFont="1" applyAlignment="1">
      <alignment horizontal="center" vertical="center"/>
    </xf>
    <xf numFmtId="10" fontId="18" fillId="0" borderId="3" xfId="2" applyNumberFormat="1" applyFont="1" applyBorder="1" applyAlignment="1">
      <alignment horizontal="center" vertical="center"/>
    </xf>
    <xf numFmtId="10" fontId="18" fillId="0" borderId="4" xfId="2" applyNumberFormat="1" applyFont="1" applyBorder="1" applyAlignment="1">
      <alignment horizontal="center" vertical="center"/>
    </xf>
    <xf numFmtId="10" fontId="18" fillId="0" borderId="5" xfId="2" applyNumberFormat="1" applyFont="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164" fontId="18" fillId="0" borderId="1" xfId="2" applyNumberFormat="1" applyFont="1" applyFill="1" applyBorder="1" applyAlignment="1">
      <alignment horizontal="center" vertical="center"/>
    </xf>
    <xf numFmtId="10" fontId="18" fillId="0" borderId="6" xfId="2" applyNumberFormat="1" applyFont="1" applyFill="1" applyBorder="1" applyAlignment="1">
      <alignment horizontal="center" vertical="center"/>
    </xf>
    <xf numFmtId="10" fontId="18" fillId="0" borderId="7" xfId="2" applyNumberFormat="1" applyFont="1" applyFill="1" applyBorder="1" applyAlignment="1">
      <alignment horizontal="center" vertical="center"/>
    </xf>
    <xf numFmtId="4" fontId="18" fillId="0" borderId="1" xfId="0" applyNumberFormat="1" applyFont="1" applyFill="1" applyBorder="1" applyAlignment="1">
      <alignment horizontal="center" vertical="center"/>
    </xf>
    <xf numFmtId="0" fontId="24" fillId="7" borderId="3" xfId="0" applyFont="1" applyFill="1" applyBorder="1" applyAlignment="1">
      <alignment horizontal="center" vertical="center"/>
    </xf>
    <xf numFmtId="0" fontId="24" fillId="7" borderId="1" xfId="0" applyFont="1" applyFill="1" applyBorder="1" applyAlignment="1">
      <alignment horizontal="center" vertical="center" wrapText="1"/>
    </xf>
    <xf numFmtId="10" fontId="24" fillId="7" borderId="6" xfId="2" applyNumberFormat="1" applyFont="1" applyFill="1" applyBorder="1" applyAlignment="1">
      <alignment horizontal="center" vertical="center"/>
    </xf>
    <xf numFmtId="10" fontId="24" fillId="7" borderId="7" xfId="2" applyNumberFormat="1" applyFont="1" applyFill="1" applyBorder="1" applyAlignment="1">
      <alignment horizontal="center" vertical="center"/>
    </xf>
    <xf numFmtId="0" fontId="23" fillId="0" borderId="25" xfId="0" applyFont="1" applyBorder="1" applyAlignment="1">
      <alignment horizontal="center" vertical="center"/>
    </xf>
    <xf numFmtId="0" fontId="23" fillId="0" borderId="0" xfId="0" applyFont="1" applyBorder="1" applyAlignment="1">
      <alignment horizontal="center" vertical="center"/>
    </xf>
    <xf numFmtId="0" fontId="23" fillId="0" borderId="2" xfId="0" applyFont="1" applyBorder="1" applyAlignment="1">
      <alignment horizontal="center" vertical="center"/>
    </xf>
    <xf numFmtId="0" fontId="25" fillId="0" borderId="25" xfId="0" applyFont="1" applyBorder="1" applyAlignment="1">
      <alignment horizontal="center" vertical="center"/>
    </xf>
    <xf numFmtId="0" fontId="25" fillId="0" borderId="0" xfId="0" applyFont="1" applyBorder="1" applyAlignment="1">
      <alignment horizontal="center" vertical="center"/>
    </xf>
    <xf numFmtId="0" fontId="25" fillId="0" borderId="2" xfId="0" applyFont="1" applyBorder="1" applyAlignment="1">
      <alignment horizontal="center" vertical="center"/>
    </xf>
    <xf numFmtId="0" fontId="16"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4" fontId="18" fillId="0" borderId="3" xfId="0" applyNumberFormat="1" applyFont="1" applyFill="1" applyBorder="1" applyAlignment="1">
      <alignment horizontal="center" vertical="center"/>
    </xf>
    <xf numFmtId="4" fontId="18" fillId="0" borderId="4" xfId="0" applyNumberFormat="1" applyFont="1" applyFill="1" applyBorder="1" applyAlignment="1">
      <alignment horizontal="center" vertical="center"/>
    </xf>
    <xf numFmtId="4" fontId="18" fillId="0" borderId="5" xfId="0" applyNumberFormat="1" applyFont="1" applyFill="1" applyBorder="1" applyAlignment="1">
      <alignment horizontal="center" vertical="center"/>
    </xf>
    <xf numFmtId="164" fontId="24" fillId="7" borderId="1" xfId="2" applyNumberFormat="1" applyFont="1" applyFill="1" applyBorder="1" applyAlignment="1">
      <alignment horizontal="center" vertical="center"/>
    </xf>
    <xf numFmtId="164" fontId="18" fillId="0" borderId="6" xfId="2" applyNumberFormat="1" applyFont="1" applyFill="1" applyBorder="1" applyAlignment="1">
      <alignment horizontal="center" vertical="center"/>
    </xf>
    <xf numFmtId="164" fontId="18" fillId="0" borderId="7" xfId="2" applyNumberFormat="1" applyFont="1" applyFill="1" applyBorder="1" applyAlignment="1">
      <alignment horizontal="center" vertical="center"/>
    </xf>
    <xf numFmtId="43" fontId="18" fillId="0" borderId="2" xfId="1" applyFont="1" applyBorder="1" applyAlignment="1">
      <alignment horizontal="right" vertical="center"/>
    </xf>
    <xf numFmtId="4" fontId="18" fillId="0" borderId="1" xfId="0" applyNumberFormat="1" applyFont="1" applyBorder="1" applyAlignment="1">
      <alignment horizontal="center" vertical="center"/>
    </xf>
    <xf numFmtId="10" fontId="18" fillId="0" borderId="1" xfId="2" applyNumberFormat="1" applyFont="1" applyBorder="1" applyAlignment="1">
      <alignment horizontal="center" vertical="center"/>
    </xf>
    <xf numFmtId="4" fontId="18" fillId="0" borderId="3" xfId="0" applyNumberFormat="1" applyFont="1" applyBorder="1" applyAlignment="1">
      <alignment horizontal="center" vertical="center"/>
    </xf>
    <xf numFmtId="4" fontId="18" fillId="0" borderId="4" xfId="0" applyNumberFormat="1" applyFont="1" applyBorder="1" applyAlignment="1">
      <alignment horizontal="center" vertical="center"/>
    </xf>
    <xf numFmtId="4" fontId="18" fillId="0" borderId="5" xfId="0" applyNumberFormat="1" applyFont="1" applyBorder="1" applyAlignment="1">
      <alignment horizontal="center" vertical="center"/>
    </xf>
    <xf numFmtId="22" fontId="30" fillId="0" borderId="0" xfId="0" applyNumberFormat="1" applyFont="1" applyAlignment="1">
      <alignment horizontal="left" vertical="center"/>
    </xf>
    <xf numFmtId="10" fontId="14" fillId="0" borderId="0" xfId="2" applyNumberFormat="1" applyFont="1" applyAlignment="1">
      <alignment horizontal="center"/>
    </xf>
    <xf numFmtId="164" fontId="18" fillId="0" borderId="0" xfId="2" applyNumberFormat="1" applyFont="1" applyBorder="1" applyAlignment="1">
      <alignment horizontal="center" vertical="center"/>
    </xf>
    <xf numFmtId="10" fontId="18" fillId="0" borderId="1" xfId="2" applyNumberFormat="1" applyFont="1" applyFill="1" applyBorder="1" applyAlignment="1">
      <alignment horizontal="center" vertical="center"/>
    </xf>
    <xf numFmtId="0" fontId="21" fillId="0" borderId="25" xfId="0" applyFont="1" applyBorder="1" applyAlignment="1">
      <alignment horizontal="left" wrapText="1"/>
    </xf>
    <xf numFmtId="0" fontId="21" fillId="0" borderId="0" xfId="0" applyFont="1" applyBorder="1" applyAlignment="1">
      <alignment horizontal="left" wrapText="1"/>
    </xf>
    <xf numFmtId="0" fontId="21" fillId="0" borderId="2" xfId="0" applyFont="1" applyBorder="1" applyAlignment="1">
      <alignment horizontal="left" wrapText="1"/>
    </xf>
    <xf numFmtId="0" fontId="21" fillId="0" borderId="25" xfId="0" applyFont="1" applyBorder="1" applyAlignment="1">
      <alignment horizontal="left"/>
    </xf>
    <xf numFmtId="0" fontId="21" fillId="0" borderId="0" xfId="0" applyFont="1" applyBorder="1" applyAlignment="1">
      <alignment horizontal="left"/>
    </xf>
    <xf numFmtId="0" fontId="21" fillId="0" borderId="2" xfId="0" applyFont="1" applyBorder="1" applyAlignment="1">
      <alignment horizontal="left"/>
    </xf>
    <xf numFmtId="0" fontId="15" fillId="0" borderId="6" xfId="9" applyFont="1" applyBorder="1" applyAlignment="1">
      <alignment horizontal="center" vertical="center" wrapText="1"/>
    </xf>
    <xf numFmtId="0" fontId="15" fillId="0" borderId="7" xfId="9" applyFont="1" applyBorder="1" applyAlignment="1">
      <alignment horizontal="center" vertical="center" wrapText="1"/>
    </xf>
    <xf numFmtId="0" fontId="16" fillId="0" borderId="1" xfId="9" applyFont="1" applyBorder="1" applyAlignment="1">
      <alignment horizontal="center" vertical="center" wrapText="1"/>
    </xf>
    <xf numFmtId="0" fontId="21" fillId="0" borderId="1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19" fillId="0" borderId="24"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21" fillId="0" borderId="10"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19"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Border="1" applyAlignment="1">
      <alignment horizontal="left" vertical="center"/>
    </xf>
  </cellXfs>
  <cellStyles count="139">
    <cellStyle name="Moeda" xfId="12" builtinId="4"/>
    <cellStyle name="Moeda 10" xfId="28" xr:uid="{79A67BC2-ED07-4640-9FE0-A7C65F843F1F}"/>
    <cellStyle name="Moeda 2" xfId="11" xr:uid="{00000000-0005-0000-0000-000001000000}"/>
    <cellStyle name="Moeda 3" xfId="25" xr:uid="{88887395-D4FB-4683-8FF6-CB53B4E0F506}"/>
    <cellStyle name="Moeda 3 2" xfId="55" xr:uid="{050021A3-D133-4E60-9879-AA1AEB6F39FB}"/>
    <cellStyle name="Moeda 3 3" xfId="72" xr:uid="{96639854-B27B-4342-809A-1AE6838BCD05}"/>
    <cellStyle name="Moeda 3 4" xfId="89" xr:uid="{A8CDD9FD-BEB9-497B-B488-387BBCD9A6DA}"/>
    <cellStyle name="Moeda 3 5" xfId="106" xr:uid="{1CFCD62B-96CF-4180-8A96-B7D9803CD52A}"/>
    <cellStyle name="Moeda 3 6" xfId="123" xr:uid="{48FCCB81-2981-4B25-88AA-C62888BA5BB7}"/>
    <cellStyle name="Moeda 3 7" xfId="138" xr:uid="{DE7BE56A-FF8D-4DBA-B30D-D67B52851115}"/>
    <cellStyle name="Moeda 3 8" xfId="40" xr:uid="{28F1ECD6-97C8-4B45-B9B5-10C704C6B956}"/>
    <cellStyle name="Moeda 4" xfId="43" xr:uid="{88B4EC39-D1B5-4D3B-A4B3-731917A5EE59}"/>
    <cellStyle name="Moeda 5" xfId="60" xr:uid="{1979F88F-E8D0-45C2-8933-7D8C54A71A72}"/>
    <cellStyle name="Moeda 6" xfId="77" xr:uid="{073337A2-19E9-4EEF-A686-6A7B25202D01}"/>
    <cellStyle name="Moeda 7" xfId="94" xr:uid="{6644C780-E2E8-4A74-B4CC-3C38B544F882}"/>
    <cellStyle name="Moeda 8" xfId="111" xr:uid="{43A967A8-097D-4DF2-A63D-B389F04106EA}"/>
    <cellStyle name="Moeda 9" xfId="126" xr:uid="{4E20D355-3A14-4D2B-8E04-98C622569536}"/>
    <cellStyle name="Normal" xfId="0" builtinId="0"/>
    <cellStyle name="Normal 2" xfId="4" xr:uid="{00000000-0005-0000-0000-000003000000}"/>
    <cellStyle name="Normal 2 2" xfId="8" xr:uid="{00000000-0005-0000-0000-000004000000}"/>
    <cellStyle name="Normal 2 2 2" xfId="6" xr:uid="{00000000-0005-0000-0000-000005000000}"/>
    <cellStyle name="Normal 3" xfId="24" xr:uid="{C55EF088-6DE2-41EA-87A8-E8516D1B6E8E}"/>
    <cellStyle name="Normal 3 2" xfId="5" xr:uid="{00000000-0005-0000-0000-000006000000}"/>
    <cellStyle name="Normal 6 2" xfId="9" xr:uid="{00000000-0005-0000-0000-000007000000}"/>
    <cellStyle name="Normal_Plan1" xfId="7" xr:uid="{00000000-0005-0000-0000-000008000000}"/>
    <cellStyle name="Porcentagem" xfId="2" builtinId="5"/>
    <cellStyle name="Vírgula" xfId="1" builtinId="3"/>
    <cellStyle name="Vírgula 10" xfId="58" xr:uid="{335CE3D0-A550-406C-A85F-1FB7BFB53811}"/>
    <cellStyle name="Vírgula 11" xfId="75" xr:uid="{3F5FB79A-504A-41BB-9653-EE8BB2D54FC3}"/>
    <cellStyle name="Vírgula 12" xfId="92" xr:uid="{AD3025A3-6E9D-4EF7-AABE-35E5FB7162C7}"/>
    <cellStyle name="Vírgula 13" xfId="109" xr:uid="{05993C44-2243-4FB5-8F08-41BB820D4241}"/>
    <cellStyle name="Vírgula 14" xfId="124" xr:uid="{5D77CE97-A6A9-4FB1-A90F-397D6A2D82D8}"/>
    <cellStyle name="Vírgula 15" xfId="26" xr:uid="{9E1E2A32-B052-499C-97C2-474ADB581106}"/>
    <cellStyle name="Vírgula 2" xfId="3" xr:uid="{00000000-0005-0000-0000-00000B000000}"/>
    <cellStyle name="Vírgula 2 10" xfId="110" xr:uid="{C8F886D8-C656-4D6F-B0B5-797E89553C80}"/>
    <cellStyle name="Vírgula 2 11" xfId="125" xr:uid="{A7543C88-2D4C-4800-A18C-056B746B049F}"/>
    <cellStyle name="Vírgula 2 12" xfId="27" xr:uid="{B01D33F7-6350-473B-90BE-24D6F401676C}"/>
    <cellStyle name="Vírgula 2 2" xfId="19" xr:uid="{00000000-0005-0000-0000-00000C000000}"/>
    <cellStyle name="Vírgula 2 2 2" xfId="50" xr:uid="{DE150932-2AAE-47A3-A212-D636F6D78AFB}"/>
    <cellStyle name="Vírgula 2 2 3" xfId="67" xr:uid="{C975ACCB-5267-4A6B-B7E8-DFC3496541E3}"/>
    <cellStyle name="Vírgula 2 2 4" xfId="84" xr:uid="{2551F9BB-5B5D-4966-BA25-0CBC1DCD800D}"/>
    <cellStyle name="Vírgula 2 2 5" xfId="101" xr:uid="{FFDA6F69-6EE5-4591-9E08-03EAD145FA5A}"/>
    <cellStyle name="Vírgula 2 2 6" xfId="118" xr:uid="{15C4E4DF-4F3E-4CE3-A72F-26FA17EC41F6}"/>
    <cellStyle name="Vírgula 2 2 7" xfId="133" xr:uid="{B676E1FC-F2B7-4272-93CC-FC031B03C48F}"/>
    <cellStyle name="Vírgula 2 2 8" xfId="35" xr:uid="{2F3BD383-03A1-45B4-A699-9D3DEB2DD392}"/>
    <cellStyle name="Vírgula 2 3" xfId="23" xr:uid="{00000000-0005-0000-0000-00000D000000}"/>
    <cellStyle name="Vírgula 2 3 2" xfId="54" xr:uid="{42DCBDC1-F181-423C-82B1-1C51DF601CB0}"/>
    <cellStyle name="Vírgula 2 3 3" xfId="71" xr:uid="{AD7A8E96-F86E-47B5-9806-2C6755A22BB5}"/>
    <cellStyle name="Vírgula 2 3 4" xfId="88" xr:uid="{6D016BD5-0D07-4349-8251-50835FA4B076}"/>
    <cellStyle name="Vírgula 2 3 5" xfId="105" xr:uid="{B3C546A3-7C35-4424-9D58-63DAFD875F1D}"/>
    <cellStyle name="Vírgula 2 3 6" xfId="122" xr:uid="{606ABA17-0890-4C5B-A58A-3076615CEC81}"/>
    <cellStyle name="Vírgula 2 3 7" xfId="137" xr:uid="{B496625F-E8B8-45C6-B9CC-2F6152215CEA}"/>
    <cellStyle name="Vírgula 2 3 8" xfId="39" xr:uid="{0B850203-F4D7-4F51-ABC7-D8254CC3992E}"/>
    <cellStyle name="Vírgula 2 4" xfId="16" xr:uid="{00000000-0005-0000-0000-00000E000000}"/>
    <cellStyle name="Vírgula 2 4 2" xfId="47" xr:uid="{5F974C93-ECEF-4F15-AF16-EFFC674509BD}"/>
    <cellStyle name="Vírgula 2 4 3" xfId="64" xr:uid="{FFAE9A33-A1CF-42B3-90A5-6F6C2CA19906}"/>
    <cellStyle name="Vírgula 2 4 4" xfId="81" xr:uid="{D6D6B5BE-2B2B-42C1-B238-9DAAAD0E84F6}"/>
    <cellStyle name="Vírgula 2 4 5" xfId="98" xr:uid="{CBB22942-5EB6-41B0-BCED-72BCBE3E9AAC}"/>
    <cellStyle name="Vírgula 2 4 6" xfId="115" xr:uid="{DCA5748C-B7DA-4B2A-8148-5150C67B7032}"/>
    <cellStyle name="Vírgula 2 4 7" xfId="130" xr:uid="{FB8053DC-7593-4B99-8ED6-297AB527D197}"/>
    <cellStyle name="Vírgula 2 4 8" xfId="32" xr:uid="{520396A6-1C8B-40C7-B4C3-4E1C2B7C17BD}"/>
    <cellStyle name="Vírgula 2 5" xfId="57" xr:uid="{B831AC0A-6A4B-4984-8CC1-A49E22A97CFA}"/>
    <cellStyle name="Vírgula 2 5 2" xfId="74" xr:uid="{68E5A878-1EC4-424D-9474-8DEB147C22A9}"/>
    <cellStyle name="Vírgula 2 5 3" xfId="91" xr:uid="{C44D27BF-04F8-4656-82E1-5545B40A9B1C}"/>
    <cellStyle name="Vírgula 2 5 4" xfId="108" xr:uid="{CCFDECD8-E693-406D-A697-0AD77E770008}"/>
    <cellStyle name="Vírgula 2 6" xfId="42" xr:uid="{82C4D55F-EB45-40D8-B1B6-5C66D3A2C987}"/>
    <cellStyle name="Vírgula 2 7" xfId="59" xr:uid="{77BA4668-5AF9-441C-A406-4BCE38DE93E7}"/>
    <cellStyle name="Vírgula 2 8" xfId="76" xr:uid="{72C4D897-2304-427E-BD5C-E8DAFCADC2F3}"/>
    <cellStyle name="Vírgula 2 9" xfId="93" xr:uid="{D23A200B-46E2-4BDF-9A43-29A2C0AB0746}"/>
    <cellStyle name="Vírgula 3" xfId="18" xr:uid="{00000000-0005-0000-0000-00000F000000}"/>
    <cellStyle name="Vírgula 3 2" xfId="49" xr:uid="{DE1ABCB5-4079-439D-AC55-3AE7D6D09481}"/>
    <cellStyle name="Vírgula 3 3" xfId="66" xr:uid="{8BA61533-3970-4569-87E0-13B5277927F1}"/>
    <cellStyle name="Vírgula 3 4" xfId="83" xr:uid="{E63288D7-7539-457E-991F-5BEC56A72C23}"/>
    <cellStyle name="Vírgula 3 5" xfId="100" xr:uid="{3CA15D73-F0BF-4EBC-97ED-E7FEF59AE249}"/>
    <cellStyle name="Vírgula 3 6" xfId="117" xr:uid="{DFB3645B-4D88-4A12-B495-42C4B7AEEDCA}"/>
    <cellStyle name="Vírgula 3 7" xfId="132" xr:uid="{2FA46620-E3B4-4659-9489-23F10A8F0213}"/>
    <cellStyle name="Vírgula 3 8" xfId="34" xr:uid="{AF7D0018-7A05-4D72-8ECA-43989FB3A769}"/>
    <cellStyle name="Vírgula 4" xfId="13" xr:uid="{00000000-0005-0000-0000-000010000000}"/>
    <cellStyle name="Vírgula 4 2" xfId="21" xr:uid="{00000000-0005-0000-0000-000011000000}"/>
    <cellStyle name="Vírgula 4 2 2" xfId="52" xr:uid="{34F8FC4D-0779-443F-8808-40C922911C9D}"/>
    <cellStyle name="Vírgula 4 2 3" xfId="69" xr:uid="{501D49F0-2225-44F5-B682-2FEC54574C15}"/>
    <cellStyle name="Vírgula 4 2 4" xfId="86" xr:uid="{307545C8-2CED-489A-955D-F0DB430E3482}"/>
    <cellStyle name="Vírgula 4 2 5" xfId="103" xr:uid="{0C3482B2-795F-45C2-81D3-E13AEB327529}"/>
    <cellStyle name="Vírgula 4 2 6" xfId="120" xr:uid="{A7EE9FF4-0B1A-49AD-9535-208FAB255126}"/>
    <cellStyle name="Vírgula 4 2 7" xfId="135" xr:uid="{A75B3309-09FC-445C-A05D-9BA2F7CF4A42}"/>
    <cellStyle name="Vírgula 4 2 8" xfId="37" xr:uid="{11A5EB0C-7A3E-4B68-9E17-5CD38FF557BE}"/>
    <cellStyle name="Vírgula 4 3" xfId="44" xr:uid="{FE62FEB8-45F3-4883-A176-B0A76BF0B50A}"/>
    <cellStyle name="Vírgula 4 4" xfId="61" xr:uid="{662EED99-5CE7-445B-ADB2-015448A9BD9A}"/>
    <cellStyle name="Vírgula 4 5" xfId="78" xr:uid="{F696A3A0-F84E-44D9-8CBF-1FD6EB5E00C9}"/>
    <cellStyle name="Vírgula 4 6" xfId="95" xr:uid="{7CCF1929-4EF7-427D-841C-B4027AB7E0DB}"/>
    <cellStyle name="Vírgula 4 7" xfId="112" xr:uid="{2FC2ED32-644F-41D9-969A-435BC6140F47}"/>
    <cellStyle name="Vírgula 4 8" xfId="127" xr:uid="{F5BCBA61-A3B0-40C3-AA75-E8ADBB4733DA}"/>
    <cellStyle name="Vírgula 4 9" xfId="29" xr:uid="{19DAAE68-08FF-4AF6-97EA-4D2A46847A4C}"/>
    <cellStyle name="Vírgula 5" xfId="14" xr:uid="{00000000-0005-0000-0000-000012000000}"/>
    <cellStyle name="Vírgula 5 2" xfId="22" xr:uid="{00000000-0005-0000-0000-000013000000}"/>
    <cellStyle name="Vírgula 5 2 2" xfId="53" xr:uid="{FD170153-A236-4AE8-95A9-B64D54F238B3}"/>
    <cellStyle name="Vírgula 5 2 3" xfId="70" xr:uid="{ADAF59F6-EF3F-4280-80E2-CC2BDE7AC9EC}"/>
    <cellStyle name="Vírgula 5 2 4" xfId="87" xr:uid="{3CF7DE34-671F-40F6-8410-DBB273731D76}"/>
    <cellStyle name="Vírgula 5 2 5" xfId="104" xr:uid="{9783BE3D-43B7-416A-A956-AFB46CD8DF9E}"/>
    <cellStyle name="Vírgula 5 2 6" xfId="121" xr:uid="{FFA09D25-A3BC-4080-8244-3532C6616C14}"/>
    <cellStyle name="Vírgula 5 2 7" xfId="136" xr:uid="{65D3DC66-C2C3-41E4-8236-628A00DD3570}"/>
    <cellStyle name="Vírgula 5 2 8" xfId="38" xr:uid="{1F48113C-E5C7-4EA7-B1B3-4F9F321B54BA}"/>
    <cellStyle name="Vírgula 5 3" xfId="45" xr:uid="{E4A0A7DD-9756-46DD-8ECC-82344B50DBD1}"/>
    <cellStyle name="Vírgula 5 4" xfId="62" xr:uid="{EC2B37FB-1FE0-451A-B871-53AAAA71BCE4}"/>
    <cellStyle name="Vírgula 5 5" xfId="79" xr:uid="{B9443BAE-F6BA-427E-97B4-4A67E384F799}"/>
    <cellStyle name="Vírgula 5 6" xfId="96" xr:uid="{2B893B93-5FF5-4E43-BB84-2DEEFC6474B0}"/>
    <cellStyle name="Vírgula 5 7" xfId="113" xr:uid="{D81A1C23-C5F5-40FC-B9F0-DA640B2152E6}"/>
    <cellStyle name="Vírgula 5 8" xfId="128" xr:uid="{4434ED3B-1DE4-4E45-AA40-6A4855618E06}"/>
    <cellStyle name="Vírgula 5 9" xfId="30" xr:uid="{2F22F2EF-C49F-433D-A7D5-29E568FF050F}"/>
    <cellStyle name="Vírgula 6" xfId="10" xr:uid="{00000000-0005-0000-0000-000014000000}"/>
    <cellStyle name="Vírgula 6 2" xfId="20" xr:uid="{00000000-0005-0000-0000-000015000000}"/>
    <cellStyle name="Vírgula 6 2 2" xfId="51" xr:uid="{8E3FD4E8-2E71-40C2-B158-3205B8A5F5D6}"/>
    <cellStyle name="Vírgula 6 2 3" xfId="68" xr:uid="{CAE574CC-7DA7-49BB-B528-37F0F25FF1E7}"/>
    <cellStyle name="Vírgula 6 2 4" xfId="85" xr:uid="{75FBB202-B4F0-4703-A87A-065EDA144BF7}"/>
    <cellStyle name="Vírgula 6 2 5" xfId="102" xr:uid="{442FF632-344F-4351-B872-8D1B39A23E37}"/>
    <cellStyle name="Vírgula 6 2 6" xfId="119" xr:uid="{D2F87045-EAF5-4C47-99FE-9FD4D0AF5507}"/>
    <cellStyle name="Vírgula 6 2 7" xfId="134" xr:uid="{F6B70C47-BC92-4AE7-9A33-C69A2D85110D}"/>
    <cellStyle name="Vírgula 6 2 8" xfId="36" xr:uid="{7943FE60-2A81-42B7-A4CF-D6A9A5BA5019}"/>
    <cellStyle name="Vírgula 6 3" xfId="17" xr:uid="{00000000-0005-0000-0000-000016000000}"/>
    <cellStyle name="Vírgula 6 3 2" xfId="48" xr:uid="{4E82BD19-617D-4C41-841E-9551C7E52C43}"/>
    <cellStyle name="Vírgula 6 3 3" xfId="65" xr:uid="{FEE5AA32-1882-4347-A972-42C1397EA505}"/>
    <cellStyle name="Vírgula 6 3 4" xfId="82" xr:uid="{65B5CCD2-D3BA-4F21-BFD5-E55A7BC13F63}"/>
    <cellStyle name="Vírgula 6 3 5" xfId="99" xr:uid="{6EADC378-8F21-44F4-8713-F1D04EB34EB3}"/>
    <cellStyle name="Vírgula 6 3 6" xfId="116" xr:uid="{712EF38A-A3D4-4980-9691-F9AACE061E6B}"/>
    <cellStyle name="Vírgula 6 3 7" xfId="131" xr:uid="{2A79C2F9-23A8-44C6-BD5F-CE7E849B3F27}"/>
    <cellStyle name="Vírgula 6 3 8" xfId="33" xr:uid="{E76EBFE2-613F-4FFA-AC6C-2524BE680DB4}"/>
    <cellStyle name="Vírgula 7" xfId="15" xr:uid="{00000000-0005-0000-0000-000017000000}"/>
    <cellStyle name="Vírgula 7 2" xfId="46" xr:uid="{97CCBDFE-31E3-4E2C-B534-5031661E28B9}"/>
    <cellStyle name="Vírgula 7 3" xfId="63" xr:uid="{4BF93560-65F4-48C0-81C8-11F9363A3883}"/>
    <cellStyle name="Vírgula 7 4" xfId="80" xr:uid="{DA41307A-F567-440A-B249-AAA6E03E8383}"/>
    <cellStyle name="Vírgula 7 5" xfId="97" xr:uid="{FEDEECD0-D396-4904-9B27-960EBCA027DF}"/>
    <cellStyle name="Vírgula 7 6" xfId="114" xr:uid="{69C3B6DE-89C4-47A3-B223-CA24AC0A322C}"/>
    <cellStyle name="Vírgula 7 7" xfId="129" xr:uid="{34791C5A-7DEB-4402-B32E-4A5B468A8BBE}"/>
    <cellStyle name="Vírgula 7 8" xfId="31" xr:uid="{BC0E484A-807F-497C-BD6E-5666EAB46487}"/>
    <cellStyle name="Vírgula 8" xfId="56" xr:uid="{47B9002C-1995-41F0-ACA9-4E391979B2B7}"/>
    <cellStyle name="Vírgula 8 2" xfId="73" xr:uid="{82701C0F-ACA3-403A-9DCF-D01D5C939BB0}"/>
    <cellStyle name="Vírgula 8 3" xfId="90" xr:uid="{1DB01A35-D3EC-4EF3-894C-F302AC158088}"/>
    <cellStyle name="Vírgula 8 4" xfId="107" xr:uid="{0234933B-C20F-43CA-A53D-0CE025C9C304}"/>
    <cellStyle name="Vírgula 9" xfId="41" xr:uid="{B68C8E96-C78F-4142-97EF-3F97D8FC6CD2}"/>
  </cellStyles>
  <dxfs count="1252">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33CC33"/>
      <color rgb="FFCDF3CF"/>
      <color rgb="FFFF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182595</xdr:colOff>
      <xdr:row>0</xdr:row>
      <xdr:rowOff>0</xdr:rowOff>
    </xdr:from>
    <xdr:to>
      <xdr:col>2</xdr:col>
      <xdr:colOff>279115</xdr:colOff>
      <xdr:row>0</xdr:row>
      <xdr:rowOff>149777</xdr:rowOff>
    </xdr:to>
    <xdr:sp macro="" textlink="">
      <xdr:nvSpPr>
        <xdr:cNvPr id="2" name="Textbox 71">
          <a:extLst>
            <a:ext uri="{FF2B5EF4-FFF2-40B4-BE49-F238E27FC236}">
              <a16:creationId xmlns:a16="http://schemas.microsoft.com/office/drawing/2014/main" id="{00000000-0008-0000-0500-000002000000}"/>
            </a:ext>
          </a:extLst>
        </xdr:cNvPr>
        <xdr:cNvSpPr txBox="1"/>
      </xdr:nvSpPr>
      <xdr:spPr>
        <a:xfrm>
          <a:off x="3954495" y="230635682"/>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3" name="Textbox 71">
          <a:extLst>
            <a:ext uri="{FF2B5EF4-FFF2-40B4-BE49-F238E27FC236}">
              <a16:creationId xmlns:a16="http://schemas.microsoft.com/office/drawing/2014/main" id="{00000000-0008-0000-0500-000003000000}"/>
            </a:ext>
          </a:extLst>
        </xdr:cNvPr>
        <xdr:cNvSpPr txBox="1"/>
      </xdr:nvSpPr>
      <xdr:spPr>
        <a:xfrm>
          <a:off x="3954495" y="230797607"/>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4" name="Textbox 71">
          <a:extLst>
            <a:ext uri="{FF2B5EF4-FFF2-40B4-BE49-F238E27FC236}">
              <a16:creationId xmlns:a16="http://schemas.microsoft.com/office/drawing/2014/main" id="{00000000-0008-0000-0500-000004000000}"/>
            </a:ext>
          </a:extLst>
        </xdr:cNvPr>
        <xdr:cNvSpPr txBox="1"/>
      </xdr:nvSpPr>
      <xdr:spPr>
        <a:xfrm>
          <a:off x="3954495" y="230635682"/>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5" name="Textbox 71">
          <a:extLst>
            <a:ext uri="{FF2B5EF4-FFF2-40B4-BE49-F238E27FC236}">
              <a16:creationId xmlns:a16="http://schemas.microsoft.com/office/drawing/2014/main" id="{00000000-0008-0000-0500-000005000000}"/>
            </a:ext>
          </a:extLst>
        </xdr:cNvPr>
        <xdr:cNvSpPr txBox="1"/>
      </xdr:nvSpPr>
      <xdr:spPr>
        <a:xfrm>
          <a:off x="3954495" y="230635682"/>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6" name="Textbox 71">
          <a:extLst>
            <a:ext uri="{FF2B5EF4-FFF2-40B4-BE49-F238E27FC236}">
              <a16:creationId xmlns:a16="http://schemas.microsoft.com/office/drawing/2014/main" id="{00000000-0008-0000-0500-000006000000}"/>
            </a:ext>
          </a:extLst>
        </xdr:cNvPr>
        <xdr:cNvSpPr txBox="1"/>
      </xdr:nvSpPr>
      <xdr:spPr>
        <a:xfrm>
          <a:off x="3954495" y="230635682"/>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7" name="Textbox 71">
          <a:extLst>
            <a:ext uri="{FF2B5EF4-FFF2-40B4-BE49-F238E27FC236}">
              <a16:creationId xmlns:a16="http://schemas.microsoft.com/office/drawing/2014/main" id="{00000000-0008-0000-0500-000007000000}"/>
            </a:ext>
          </a:extLst>
        </xdr:cNvPr>
        <xdr:cNvSpPr txBox="1"/>
      </xdr:nvSpPr>
      <xdr:spPr>
        <a:xfrm>
          <a:off x="3954495" y="230473757"/>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0</xdr:row>
      <xdr:rowOff>0</xdr:rowOff>
    </xdr:from>
    <xdr:to>
      <xdr:col>2</xdr:col>
      <xdr:colOff>279115</xdr:colOff>
      <xdr:row>0</xdr:row>
      <xdr:rowOff>149777</xdr:rowOff>
    </xdr:to>
    <xdr:sp macro="" textlink="">
      <xdr:nvSpPr>
        <xdr:cNvPr id="8" name="Textbox 71">
          <a:extLst>
            <a:ext uri="{FF2B5EF4-FFF2-40B4-BE49-F238E27FC236}">
              <a16:creationId xmlns:a16="http://schemas.microsoft.com/office/drawing/2014/main" id="{00000000-0008-0000-0500-000008000000}"/>
            </a:ext>
          </a:extLst>
        </xdr:cNvPr>
        <xdr:cNvSpPr txBox="1"/>
      </xdr:nvSpPr>
      <xdr:spPr>
        <a:xfrm>
          <a:off x="3954495" y="230473757"/>
          <a:ext cx="96520" cy="117475"/>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oneCellAnchor>
    <xdr:from>
      <xdr:col>0</xdr:col>
      <xdr:colOff>5333</xdr:colOff>
      <xdr:row>46</xdr:row>
      <xdr:rowOff>0</xdr:rowOff>
    </xdr:from>
    <xdr:ext cx="6468110" cy="0"/>
    <xdr:sp macro="" textlink="">
      <xdr:nvSpPr>
        <xdr:cNvPr id="9" name="Shape 4">
          <a:extLst>
            <a:ext uri="{FF2B5EF4-FFF2-40B4-BE49-F238E27FC236}">
              <a16:creationId xmlns:a16="http://schemas.microsoft.com/office/drawing/2014/main" id="{7DA7B130-5024-4501-8988-3A4475C5D570}"/>
            </a:ext>
          </a:extLst>
        </xdr:cNvPr>
        <xdr:cNvSpPr/>
      </xdr:nvSpPr>
      <xdr:spPr>
        <a:xfrm>
          <a:off x="5333" y="7762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46</xdr:row>
      <xdr:rowOff>0</xdr:rowOff>
    </xdr:from>
    <xdr:ext cx="6468110" cy="21590"/>
    <xdr:sp macro="" textlink="">
      <xdr:nvSpPr>
        <xdr:cNvPr id="10" name="Shape 5">
          <a:extLst>
            <a:ext uri="{FF2B5EF4-FFF2-40B4-BE49-F238E27FC236}">
              <a16:creationId xmlns:a16="http://schemas.microsoft.com/office/drawing/2014/main" id="{13FB42C3-604C-4842-9D25-9A0AA8C5CB34}"/>
            </a:ext>
          </a:extLst>
        </xdr:cNvPr>
        <xdr:cNvSpPr/>
      </xdr:nvSpPr>
      <xdr:spPr>
        <a:xfrm>
          <a:off x="5333" y="7762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95</xdr:row>
      <xdr:rowOff>0</xdr:rowOff>
    </xdr:from>
    <xdr:ext cx="6468110" cy="0"/>
    <xdr:sp macro="" textlink="">
      <xdr:nvSpPr>
        <xdr:cNvPr id="11" name="Shape 6">
          <a:extLst>
            <a:ext uri="{FF2B5EF4-FFF2-40B4-BE49-F238E27FC236}">
              <a16:creationId xmlns:a16="http://schemas.microsoft.com/office/drawing/2014/main" id="{2AEDC4BA-3B22-4795-B5FA-1275F29EB256}"/>
            </a:ext>
          </a:extLst>
        </xdr:cNvPr>
        <xdr:cNvSpPr/>
      </xdr:nvSpPr>
      <xdr:spPr>
        <a:xfrm>
          <a:off x="5333" y="15230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95</xdr:row>
      <xdr:rowOff>0</xdr:rowOff>
    </xdr:from>
    <xdr:ext cx="6468110" cy="21590"/>
    <xdr:sp macro="" textlink="">
      <xdr:nvSpPr>
        <xdr:cNvPr id="12" name="Shape 7">
          <a:extLst>
            <a:ext uri="{FF2B5EF4-FFF2-40B4-BE49-F238E27FC236}">
              <a16:creationId xmlns:a16="http://schemas.microsoft.com/office/drawing/2014/main" id="{915719EC-0174-4864-906B-2696B16EF316}"/>
            </a:ext>
          </a:extLst>
        </xdr:cNvPr>
        <xdr:cNvSpPr/>
      </xdr:nvSpPr>
      <xdr:spPr>
        <a:xfrm>
          <a:off x="5333" y="15230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145</xdr:row>
      <xdr:rowOff>0</xdr:rowOff>
    </xdr:from>
    <xdr:ext cx="6468110" cy="0"/>
    <xdr:sp macro="" textlink="">
      <xdr:nvSpPr>
        <xdr:cNvPr id="13" name="Shape 8">
          <a:extLst>
            <a:ext uri="{FF2B5EF4-FFF2-40B4-BE49-F238E27FC236}">
              <a16:creationId xmlns:a16="http://schemas.microsoft.com/office/drawing/2014/main" id="{83C624C1-4B5E-4ED9-A704-1802924D49B9}"/>
            </a:ext>
          </a:extLst>
        </xdr:cNvPr>
        <xdr:cNvSpPr/>
      </xdr:nvSpPr>
      <xdr:spPr>
        <a:xfrm>
          <a:off x="5333" y="22850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145</xdr:row>
      <xdr:rowOff>0</xdr:rowOff>
    </xdr:from>
    <xdr:ext cx="6468110" cy="21590"/>
    <xdr:sp macro="" textlink="">
      <xdr:nvSpPr>
        <xdr:cNvPr id="14" name="Shape 9">
          <a:extLst>
            <a:ext uri="{FF2B5EF4-FFF2-40B4-BE49-F238E27FC236}">
              <a16:creationId xmlns:a16="http://schemas.microsoft.com/office/drawing/2014/main" id="{6A761977-F32E-4927-95A5-C25C1A007173}"/>
            </a:ext>
          </a:extLst>
        </xdr:cNvPr>
        <xdr:cNvSpPr/>
      </xdr:nvSpPr>
      <xdr:spPr>
        <a:xfrm>
          <a:off x="5333" y="22850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185</xdr:row>
      <xdr:rowOff>0</xdr:rowOff>
    </xdr:from>
    <xdr:ext cx="6468110" cy="0"/>
    <xdr:sp macro="" textlink="">
      <xdr:nvSpPr>
        <xdr:cNvPr id="15" name="Shape 10">
          <a:extLst>
            <a:ext uri="{FF2B5EF4-FFF2-40B4-BE49-F238E27FC236}">
              <a16:creationId xmlns:a16="http://schemas.microsoft.com/office/drawing/2014/main" id="{AA38B77F-DFF9-4754-AB42-FFC7681419AC}"/>
            </a:ext>
          </a:extLst>
        </xdr:cNvPr>
        <xdr:cNvSpPr/>
      </xdr:nvSpPr>
      <xdr:spPr>
        <a:xfrm>
          <a:off x="5333" y="28946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185</xdr:row>
      <xdr:rowOff>0</xdr:rowOff>
    </xdr:from>
    <xdr:ext cx="6468110" cy="21590"/>
    <xdr:sp macro="" textlink="">
      <xdr:nvSpPr>
        <xdr:cNvPr id="16" name="Shape 11">
          <a:extLst>
            <a:ext uri="{FF2B5EF4-FFF2-40B4-BE49-F238E27FC236}">
              <a16:creationId xmlns:a16="http://schemas.microsoft.com/office/drawing/2014/main" id="{956650A7-F15F-4AA4-A20D-469AB9A96F8E}"/>
            </a:ext>
          </a:extLst>
        </xdr:cNvPr>
        <xdr:cNvSpPr/>
      </xdr:nvSpPr>
      <xdr:spPr>
        <a:xfrm>
          <a:off x="5333" y="28946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231</xdr:row>
      <xdr:rowOff>0</xdr:rowOff>
    </xdr:from>
    <xdr:ext cx="6468110" cy="0"/>
    <xdr:sp macro="" textlink="">
      <xdr:nvSpPr>
        <xdr:cNvPr id="17" name="Shape 12">
          <a:extLst>
            <a:ext uri="{FF2B5EF4-FFF2-40B4-BE49-F238E27FC236}">
              <a16:creationId xmlns:a16="http://schemas.microsoft.com/office/drawing/2014/main" id="{20031E86-F8A7-4C1B-B5BE-1C832ED7118A}"/>
            </a:ext>
          </a:extLst>
        </xdr:cNvPr>
        <xdr:cNvSpPr/>
      </xdr:nvSpPr>
      <xdr:spPr>
        <a:xfrm>
          <a:off x="5333" y="3595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231</xdr:row>
      <xdr:rowOff>0</xdr:rowOff>
    </xdr:from>
    <xdr:ext cx="6468110" cy="21590"/>
    <xdr:sp macro="" textlink="">
      <xdr:nvSpPr>
        <xdr:cNvPr id="18" name="Shape 13">
          <a:extLst>
            <a:ext uri="{FF2B5EF4-FFF2-40B4-BE49-F238E27FC236}">
              <a16:creationId xmlns:a16="http://schemas.microsoft.com/office/drawing/2014/main" id="{9AFBBE38-11F1-4ED1-92EE-D2ED8ABDCE36}"/>
            </a:ext>
          </a:extLst>
        </xdr:cNvPr>
        <xdr:cNvSpPr/>
      </xdr:nvSpPr>
      <xdr:spPr>
        <a:xfrm>
          <a:off x="5333" y="3595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277</xdr:row>
      <xdr:rowOff>0</xdr:rowOff>
    </xdr:from>
    <xdr:ext cx="6468110" cy="0"/>
    <xdr:sp macro="" textlink="">
      <xdr:nvSpPr>
        <xdr:cNvPr id="19" name="Shape 14">
          <a:extLst>
            <a:ext uri="{FF2B5EF4-FFF2-40B4-BE49-F238E27FC236}">
              <a16:creationId xmlns:a16="http://schemas.microsoft.com/office/drawing/2014/main" id="{6A978297-8A61-4665-9BA6-B4792C913F49}"/>
            </a:ext>
          </a:extLst>
        </xdr:cNvPr>
        <xdr:cNvSpPr/>
      </xdr:nvSpPr>
      <xdr:spPr>
        <a:xfrm>
          <a:off x="5333" y="42967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277</xdr:row>
      <xdr:rowOff>0</xdr:rowOff>
    </xdr:from>
    <xdr:ext cx="6468110" cy="21590"/>
    <xdr:sp macro="" textlink="">
      <xdr:nvSpPr>
        <xdr:cNvPr id="20" name="Shape 15">
          <a:extLst>
            <a:ext uri="{FF2B5EF4-FFF2-40B4-BE49-F238E27FC236}">
              <a16:creationId xmlns:a16="http://schemas.microsoft.com/office/drawing/2014/main" id="{DD17AF7E-AB0A-4EA4-8718-308A9927D685}"/>
            </a:ext>
          </a:extLst>
        </xdr:cNvPr>
        <xdr:cNvSpPr/>
      </xdr:nvSpPr>
      <xdr:spPr>
        <a:xfrm>
          <a:off x="5333" y="42967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318</xdr:row>
      <xdr:rowOff>0</xdr:rowOff>
    </xdr:from>
    <xdr:ext cx="6468110" cy="0"/>
    <xdr:sp macro="" textlink="">
      <xdr:nvSpPr>
        <xdr:cNvPr id="21" name="Shape 16">
          <a:extLst>
            <a:ext uri="{FF2B5EF4-FFF2-40B4-BE49-F238E27FC236}">
              <a16:creationId xmlns:a16="http://schemas.microsoft.com/office/drawing/2014/main" id="{6F643762-2CB5-4802-9EFF-4A3C8FF881EB}"/>
            </a:ext>
          </a:extLst>
        </xdr:cNvPr>
        <xdr:cNvSpPr/>
      </xdr:nvSpPr>
      <xdr:spPr>
        <a:xfrm>
          <a:off x="5333" y="49215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318</xdr:row>
      <xdr:rowOff>0</xdr:rowOff>
    </xdr:from>
    <xdr:ext cx="6468110" cy="21590"/>
    <xdr:sp macro="" textlink="">
      <xdr:nvSpPr>
        <xdr:cNvPr id="22" name="Shape 17">
          <a:extLst>
            <a:ext uri="{FF2B5EF4-FFF2-40B4-BE49-F238E27FC236}">
              <a16:creationId xmlns:a16="http://schemas.microsoft.com/office/drawing/2014/main" id="{9B8D1643-5737-450F-8CBA-5777E2DC7451}"/>
            </a:ext>
          </a:extLst>
        </xdr:cNvPr>
        <xdr:cNvSpPr/>
      </xdr:nvSpPr>
      <xdr:spPr>
        <a:xfrm>
          <a:off x="5333" y="49215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362</xdr:row>
      <xdr:rowOff>0</xdr:rowOff>
    </xdr:from>
    <xdr:ext cx="6468110" cy="0"/>
    <xdr:sp macro="" textlink="">
      <xdr:nvSpPr>
        <xdr:cNvPr id="23" name="Shape 18">
          <a:extLst>
            <a:ext uri="{FF2B5EF4-FFF2-40B4-BE49-F238E27FC236}">
              <a16:creationId xmlns:a16="http://schemas.microsoft.com/office/drawing/2014/main" id="{664D7D54-8A92-4798-920B-A67702E5A13D}"/>
            </a:ext>
          </a:extLst>
        </xdr:cNvPr>
        <xdr:cNvSpPr/>
      </xdr:nvSpPr>
      <xdr:spPr>
        <a:xfrm>
          <a:off x="5333" y="55921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362</xdr:row>
      <xdr:rowOff>0</xdr:rowOff>
    </xdr:from>
    <xdr:ext cx="6468110" cy="21590"/>
    <xdr:sp macro="" textlink="">
      <xdr:nvSpPr>
        <xdr:cNvPr id="24" name="Shape 19">
          <a:extLst>
            <a:ext uri="{FF2B5EF4-FFF2-40B4-BE49-F238E27FC236}">
              <a16:creationId xmlns:a16="http://schemas.microsoft.com/office/drawing/2014/main" id="{3C4A55EA-8194-4F13-972E-27F5471D3C52}"/>
            </a:ext>
          </a:extLst>
        </xdr:cNvPr>
        <xdr:cNvSpPr/>
      </xdr:nvSpPr>
      <xdr:spPr>
        <a:xfrm>
          <a:off x="5333" y="55921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406</xdr:row>
      <xdr:rowOff>0</xdr:rowOff>
    </xdr:from>
    <xdr:ext cx="6468110" cy="0"/>
    <xdr:sp macro="" textlink="">
      <xdr:nvSpPr>
        <xdr:cNvPr id="25" name="Shape 20">
          <a:extLst>
            <a:ext uri="{FF2B5EF4-FFF2-40B4-BE49-F238E27FC236}">
              <a16:creationId xmlns:a16="http://schemas.microsoft.com/office/drawing/2014/main" id="{05465852-F32D-4029-B616-CEFFC079C843}"/>
            </a:ext>
          </a:extLst>
        </xdr:cNvPr>
        <xdr:cNvSpPr/>
      </xdr:nvSpPr>
      <xdr:spPr>
        <a:xfrm>
          <a:off x="5333" y="6262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406</xdr:row>
      <xdr:rowOff>0</xdr:rowOff>
    </xdr:from>
    <xdr:ext cx="6468110" cy="21590"/>
    <xdr:sp macro="" textlink="">
      <xdr:nvSpPr>
        <xdr:cNvPr id="26" name="Shape 21">
          <a:extLst>
            <a:ext uri="{FF2B5EF4-FFF2-40B4-BE49-F238E27FC236}">
              <a16:creationId xmlns:a16="http://schemas.microsoft.com/office/drawing/2014/main" id="{0FFC0F1F-CE8A-4845-8490-3065B4DF653D}"/>
            </a:ext>
          </a:extLst>
        </xdr:cNvPr>
        <xdr:cNvSpPr/>
      </xdr:nvSpPr>
      <xdr:spPr>
        <a:xfrm>
          <a:off x="5333" y="6262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450</xdr:row>
      <xdr:rowOff>0</xdr:rowOff>
    </xdr:from>
    <xdr:ext cx="6468110" cy="0"/>
    <xdr:sp macro="" textlink="">
      <xdr:nvSpPr>
        <xdr:cNvPr id="27" name="Shape 22">
          <a:extLst>
            <a:ext uri="{FF2B5EF4-FFF2-40B4-BE49-F238E27FC236}">
              <a16:creationId xmlns:a16="http://schemas.microsoft.com/office/drawing/2014/main" id="{A042F10B-8CF0-488B-B9F4-500433B825BD}"/>
            </a:ext>
          </a:extLst>
        </xdr:cNvPr>
        <xdr:cNvSpPr/>
      </xdr:nvSpPr>
      <xdr:spPr>
        <a:xfrm>
          <a:off x="5333" y="69332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450</xdr:row>
      <xdr:rowOff>0</xdr:rowOff>
    </xdr:from>
    <xdr:ext cx="6468110" cy="21590"/>
    <xdr:sp macro="" textlink="">
      <xdr:nvSpPr>
        <xdr:cNvPr id="28" name="Shape 23">
          <a:extLst>
            <a:ext uri="{FF2B5EF4-FFF2-40B4-BE49-F238E27FC236}">
              <a16:creationId xmlns:a16="http://schemas.microsoft.com/office/drawing/2014/main" id="{93AF1C06-9BB3-462F-BA0B-78E3F125D600}"/>
            </a:ext>
          </a:extLst>
        </xdr:cNvPr>
        <xdr:cNvSpPr/>
      </xdr:nvSpPr>
      <xdr:spPr>
        <a:xfrm>
          <a:off x="5333" y="69332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500</xdr:row>
      <xdr:rowOff>0</xdr:rowOff>
    </xdr:from>
    <xdr:ext cx="6468110" cy="0"/>
    <xdr:sp macro="" textlink="">
      <xdr:nvSpPr>
        <xdr:cNvPr id="29" name="Shape 24">
          <a:extLst>
            <a:ext uri="{FF2B5EF4-FFF2-40B4-BE49-F238E27FC236}">
              <a16:creationId xmlns:a16="http://schemas.microsoft.com/office/drawing/2014/main" id="{2CB9B40F-5B68-46CA-9964-A6676C4FFA57}"/>
            </a:ext>
          </a:extLst>
        </xdr:cNvPr>
        <xdr:cNvSpPr/>
      </xdr:nvSpPr>
      <xdr:spPr>
        <a:xfrm>
          <a:off x="5333" y="76952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500</xdr:row>
      <xdr:rowOff>0</xdr:rowOff>
    </xdr:from>
    <xdr:ext cx="6468110" cy="21590"/>
    <xdr:sp macro="" textlink="">
      <xdr:nvSpPr>
        <xdr:cNvPr id="30" name="Shape 25">
          <a:extLst>
            <a:ext uri="{FF2B5EF4-FFF2-40B4-BE49-F238E27FC236}">
              <a16:creationId xmlns:a16="http://schemas.microsoft.com/office/drawing/2014/main" id="{8C5E230E-6185-444C-B1DC-743F45E531E4}"/>
            </a:ext>
          </a:extLst>
        </xdr:cNvPr>
        <xdr:cNvSpPr/>
      </xdr:nvSpPr>
      <xdr:spPr>
        <a:xfrm>
          <a:off x="5333" y="76952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551</xdr:row>
      <xdr:rowOff>0</xdr:rowOff>
    </xdr:from>
    <xdr:ext cx="6468110" cy="0"/>
    <xdr:sp macro="" textlink="">
      <xdr:nvSpPr>
        <xdr:cNvPr id="31" name="Shape 26">
          <a:extLst>
            <a:ext uri="{FF2B5EF4-FFF2-40B4-BE49-F238E27FC236}">
              <a16:creationId xmlns:a16="http://schemas.microsoft.com/office/drawing/2014/main" id="{544F58B1-4362-406B-A573-AA4CFD43F878}"/>
            </a:ext>
          </a:extLst>
        </xdr:cNvPr>
        <xdr:cNvSpPr/>
      </xdr:nvSpPr>
      <xdr:spPr>
        <a:xfrm>
          <a:off x="5333" y="84724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551</xdr:row>
      <xdr:rowOff>0</xdr:rowOff>
    </xdr:from>
    <xdr:ext cx="6468110" cy="21590"/>
    <xdr:sp macro="" textlink="">
      <xdr:nvSpPr>
        <xdr:cNvPr id="32" name="Shape 27">
          <a:extLst>
            <a:ext uri="{FF2B5EF4-FFF2-40B4-BE49-F238E27FC236}">
              <a16:creationId xmlns:a16="http://schemas.microsoft.com/office/drawing/2014/main" id="{5A404EB2-7378-4AB5-AA7C-D4D48FCC605F}"/>
            </a:ext>
          </a:extLst>
        </xdr:cNvPr>
        <xdr:cNvSpPr/>
      </xdr:nvSpPr>
      <xdr:spPr>
        <a:xfrm>
          <a:off x="5333" y="84724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597</xdr:row>
      <xdr:rowOff>0</xdr:rowOff>
    </xdr:from>
    <xdr:ext cx="6468110" cy="0"/>
    <xdr:sp macro="" textlink="">
      <xdr:nvSpPr>
        <xdr:cNvPr id="33" name="Shape 28">
          <a:extLst>
            <a:ext uri="{FF2B5EF4-FFF2-40B4-BE49-F238E27FC236}">
              <a16:creationId xmlns:a16="http://schemas.microsoft.com/office/drawing/2014/main" id="{78C0198A-864F-414D-9D78-6546CA1ADB95}"/>
            </a:ext>
          </a:extLst>
        </xdr:cNvPr>
        <xdr:cNvSpPr/>
      </xdr:nvSpPr>
      <xdr:spPr>
        <a:xfrm>
          <a:off x="5333" y="91735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597</xdr:row>
      <xdr:rowOff>0</xdr:rowOff>
    </xdr:from>
    <xdr:ext cx="6468110" cy="21590"/>
    <xdr:sp macro="" textlink="">
      <xdr:nvSpPr>
        <xdr:cNvPr id="34" name="Shape 29">
          <a:extLst>
            <a:ext uri="{FF2B5EF4-FFF2-40B4-BE49-F238E27FC236}">
              <a16:creationId xmlns:a16="http://schemas.microsoft.com/office/drawing/2014/main" id="{8C4FD180-E02D-443F-BB93-F9F8E15490B3}"/>
            </a:ext>
          </a:extLst>
        </xdr:cNvPr>
        <xdr:cNvSpPr/>
      </xdr:nvSpPr>
      <xdr:spPr>
        <a:xfrm>
          <a:off x="5333" y="91735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639</xdr:row>
      <xdr:rowOff>0</xdr:rowOff>
    </xdr:from>
    <xdr:ext cx="6468110" cy="0"/>
    <xdr:sp macro="" textlink="">
      <xdr:nvSpPr>
        <xdr:cNvPr id="35" name="Shape 30">
          <a:extLst>
            <a:ext uri="{FF2B5EF4-FFF2-40B4-BE49-F238E27FC236}">
              <a16:creationId xmlns:a16="http://schemas.microsoft.com/office/drawing/2014/main" id="{3C16B22A-F87E-4374-93B9-1C30CA467338}"/>
            </a:ext>
          </a:extLst>
        </xdr:cNvPr>
        <xdr:cNvSpPr/>
      </xdr:nvSpPr>
      <xdr:spPr>
        <a:xfrm>
          <a:off x="5333" y="98136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639</xdr:row>
      <xdr:rowOff>0</xdr:rowOff>
    </xdr:from>
    <xdr:ext cx="6468110" cy="21590"/>
    <xdr:sp macro="" textlink="">
      <xdr:nvSpPr>
        <xdr:cNvPr id="36" name="Shape 31">
          <a:extLst>
            <a:ext uri="{FF2B5EF4-FFF2-40B4-BE49-F238E27FC236}">
              <a16:creationId xmlns:a16="http://schemas.microsoft.com/office/drawing/2014/main" id="{37190247-F860-47AE-81A2-8F0329B932F8}"/>
            </a:ext>
          </a:extLst>
        </xdr:cNvPr>
        <xdr:cNvSpPr/>
      </xdr:nvSpPr>
      <xdr:spPr>
        <a:xfrm>
          <a:off x="5333" y="98136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681</xdr:row>
      <xdr:rowOff>0</xdr:rowOff>
    </xdr:from>
    <xdr:ext cx="6468110" cy="0"/>
    <xdr:sp macro="" textlink="">
      <xdr:nvSpPr>
        <xdr:cNvPr id="37" name="Shape 32">
          <a:extLst>
            <a:ext uri="{FF2B5EF4-FFF2-40B4-BE49-F238E27FC236}">
              <a16:creationId xmlns:a16="http://schemas.microsoft.com/office/drawing/2014/main" id="{2373F1A7-FF31-4A57-A103-7B1EE9A77FE8}"/>
            </a:ext>
          </a:extLst>
        </xdr:cNvPr>
        <xdr:cNvSpPr/>
      </xdr:nvSpPr>
      <xdr:spPr>
        <a:xfrm>
          <a:off x="5333" y="10453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681</xdr:row>
      <xdr:rowOff>0</xdr:rowOff>
    </xdr:from>
    <xdr:ext cx="6468110" cy="21590"/>
    <xdr:sp macro="" textlink="">
      <xdr:nvSpPr>
        <xdr:cNvPr id="38" name="Shape 33">
          <a:extLst>
            <a:ext uri="{FF2B5EF4-FFF2-40B4-BE49-F238E27FC236}">
              <a16:creationId xmlns:a16="http://schemas.microsoft.com/office/drawing/2014/main" id="{27B6F087-0237-4855-BFEF-6FC17E4BAAEC}"/>
            </a:ext>
          </a:extLst>
        </xdr:cNvPr>
        <xdr:cNvSpPr/>
      </xdr:nvSpPr>
      <xdr:spPr>
        <a:xfrm>
          <a:off x="5333" y="10453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724</xdr:row>
      <xdr:rowOff>0</xdr:rowOff>
    </xdr:from>
    <xdr:ext cx="6468110" cy="0"/>
    <xdr:sp macro="" textlink="">
      <xdr:nvSpPr>
        <xdr:cNvPr id="39" name="Shape 34">
          <a:extLst>
            <a:ext uri="{FF2B5EF4-FFF2-40B4-BE49-F238E27FC236}">
              <a16:creationId xmlns:a16="http://schemas.microsoft.com/office/drawing/2014/main" id="{8F1C5D94-BDC2-4868-8371-E736A1ABE7F7}"/>
            </a:ext>
          </a:extLst>
        </xdr:cNvPr>
        <xdr:cNvSpPr/>
      </xdr:nvSpPr>
      <xdr:spPr>
        <a:xfrm>
          <a:off x="5333" y="111090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724</xdr:row>
      <xdr:rowOff>0</xdr:rowOff>
    </xdr:from>
    <xdr:ext cx="6468110" cy="21590"/>
    <xdr:sp macro="" textlink="">
      <xdr:nvSpPr>
        <xdr:cNvPr id="40" name="Shape 35">
          <a:extLst>
            <a:ext uri="{FF2B5EF4-FFF2-40B4-BE49-F238E27FC236}">
              <a16:creationId xmlns:a16="http://schemas.microsoft.com/office/drawing/2014/main" id="{BCBE3959-9F52-4C3E-B40B-15F7F07DF312}"/>
            </a:ext>
          </a:extLst>
        </xdr:cNvPr>
        <xdr:cNvSpPr/>
      </xdr:nvSpPr>
      <xdr:spPr>
        <a:xfrm>
          <a:off x="5333" y="111090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764</xdr:row>
      <xdr:rowOff>0</xdr:rowOff>
    </xdr:from>
    <xdr:ext cx="6468110" cy="0"/>
    <xdr:sp macro="" textlink="">
      <xdr:nvSpPr>
        <xdr:cNvPr id="41" name="Shape 36">
          <a:extLst>
            <a:ext uri="{FF2B5EF4-FFF2-40B4-BE49-F238E27FC236}">
              <a16:creationId xmlns:a16="http://schemas.microsoft.com/office/drawing/2014/main" id="{A98011D1-293E-47FA-B2E3-05F6301B4CA9}"/>
            </a:ext>
          </a:extLst>
        </xdr:cNvPr>
        <xdr:cNvSpPr/>
      </xdr:nvSpPr>
      <xdr:spPr>
        <a:xfrm>
          <a:off x="5333" y="117186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764</xdr:row>
      <xdr:rowOff>0</xdr:rowOff>
    </xdr:from>
    <xdr:ext cx="6468110" cy="21590"/>
    <xdr:sp macro="" textlink="">
      <xdr:nvSpPr>
        <xdr:cNvPr id="42" name="Shape 37">
          <a:extLst>
            <a:ext uri="{FF2B5EF4-FFF2-40B4-BE49-F238E27FC236}">
              <a16:creationId xmlns:a16="http://schemas.microsoft.com/office/drawing/2014/main" id="{88A9D48A-896D-4D91-9122-A656FCFFEA15}"/>
            </a:ext>
          </a:extLst>
        </xdr:cNvPr>
        <xdr:cNvSpPr/>
      </xdr:nvSpPr>
      <xdr:spPr>
        <a:xfrm>
          <a:off x="5333" y="117186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807</xdr:row>
      <xdr:rowOff>0</xdr:rowOff>
    </xdr:from>
    <xdr:ext cx="6468110" cy="0"/>
    <xdr:sp macro="" textlink="">
      <xdr:nvSpPr>
        <xdr:cNvPr id="43" name="Shape 38">
          <a:extLst>
            <a:ext uri="{FF2B5EF4-FFF2-40B4-BE49-F238E27FC236}">
              <a16:creationId xmlns:a16="http://schemas.microsoft.com/office/drawing/2014/main" id="{C4ED2875-E81A-4BCD-986E-10F121CC0B88}"/>
            </a:ext>
          </a:extLst>
        </xdr:cNvPr>
        <xdr:cNvSpPr/>
      </xdr:nvSpPr>
      <xdr:spPr>
        <a:xfrm>
          <a:off x="5333" y="123739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807</xdr:row>
      <xdr:rowOff>0</xdr:rowOff>
    </xdr:from>
    <xdr:ext cx="6468110" cy="21590"/>
    <xdr:sp macro="" textlink="">
      <xdr:nvSpPr>
        <xdr:cNvPr id="44" name="Shape 39">
          <a:extLst>
            <a:ext uri="{FF2B5EF4-FFF2-40B4-BE49-F238E27FC236}">
              <a16:creationId xmlns:a16="http://schemas.microsoft.com/office/drawing/2014/main" id="{CFDE904B-D741-4DDB-9C04-C73EB638EE81}"/>
            </a:ext>
          </a:extLst>
        </xdr:cNvPr>
        <xdr:cNvSpPr/>
      </xdr:nvSpPr>
      <xdr:spPr>
        <a:xfrm>
          <a:off x="5333" y="123739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853</xdr:row>
      <xdr:rowOff>0</xdr:rowOff>
    </xdr:from>
    <xdr:ext cx="6468110" cy="0"/>
    <xdr:sp macro="" textlink="">
      <xdr:nvSpPr>
        <xdr:cNvPr id="45" name="Shape 40">
          <a:extLst>
            <a:ext uri="{FF2B5EF4-FFF2-40B4-BE49-F238E27FC236}">
              <a16:creationId xmlns:a16="http://schemas.microsoft.com/office/drawing/2014/main" id="{DAFF5DC2-9A71-47A0-AA02-F6477490190C}"/>
            </a:ext>
          </a:extLst>
        </xdr:cNvPr>
        <xdr:cNvSpPr/>
      </xdr:nvSpPr>
      <xdr:spPr>
        <a:xfrm>
          <a:off x="5333" y="130749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853</xdr:row>
      <xdr:rowOff>0</xdr:rowOff>
    </xdr:from>
    <xdr:ext cx="6468110" cy="21590"/>
    <xdr:sp macro="" textlink="">
      <xdr:nvSpPr>
        <xdr:cNvPr id="46" name="Shape 41">
          <a:extLst>
            <a:ext uri="{FF2B5EF4-FFF2-40B4-BE49-F238E27FC236}">
              <a16:creationId xmlns:a16="http://schemas.microsoft.com/office/drawing/2014/main" id="{3539C72C-F25B-42A4-BA71-2802D0385DC4}"/>
            </a:ext>
          </a:extLst>
        </xdr:cNvPr>
        <xdr:cNvSpPr/>
      </xdr:nvSpPr>
      <xdr:spPr>
        <a:xfrm>
          <a:off x="5333" y="130749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904</xdr:row>
      <xdr:rowOff>0</xdr:rowOff>
    </xdr:from>
    <xdr:ext cx="6468110" cy="0"/>
    <xdr:sp macro="" textlink="">
      <xdr:nvSpPr>
        <xdr:cNvPr id="47" name="Shape 42">
          <a:extLst>
            <a:ext uri="{FF2B5EF4-FFF2-40B4-BE49-F238E27FC236}">
              <a16:creationId xmlns:a16="http://schemas.microsoft.com/office/drawing/2014/main" id="{1925FABB-D4BE-424F-99C3-40A8A819493C}"/>
            </a:ext>
          </a:extLst>
        </xdr:cNvPr>
        <xdr:cNvSpPr/>
      </xdr:nvSpPr>
      <xdr:spPr>
        <a:xfrm>
          <a:off x="5333" y="138522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904</xdr:row>
      <xdr:rowOff>0</xdr:rowOff>
    </xdr:from>
    <xdr:ext cx="6468110" cy="21590"/>
    <xdr:sp macro="" textlink="">
      <xdr:nvSpPr>
        <xdr:cNvPr id="48" name="Shape 43">
          <a:extLst>
            <a:ext uri="{FF2B5EF4-FFF2-40B4-BE49-F238E27FC236}">
              <a16:creationId xmlns:a16="http://schemas.microsoft.com/office/drawing/2014/main" id="{CF096E37-C7AE-4473-8141-392210176C59}"/>
            </a:ext>
          </a:extLst>
        </xdr:cNvPr>
        <xdr:cNvSpPr/>
      </xdr:nvSpPr>
      <xdr:spPr>
        <a:xfrm>
          <a:off x="5333" y="138522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938</xdr:row>
      <xdr:rowOff>0</xdr:rowOff>
    </xdr:from>
    <xdr:ext cx="6468110" cy="0"/>
    <xdr:sp macro="" textlink="">
      <xdr:nvSpPr>
        <xdr:cNvPr id="49" name="Shape 44">
          <a:extLst>
            <a:ext uri="{FF2B5EF4-FFF2-40B4-BE49-F238E27FC236}">
              <a16:creationId xmlns:a16="http://schemas.microsoft.com/office/drawing/2014/main" id="{3BAC067D-137F-4F47-9F26-69BF5FEC1D96}"/>
            </a:ext>
          </a:extLst>
        </xdr:cNvPr>
        <xdr:cNvSpPr/>
      </xdr:nvSpPr>
      <xdr:spPr>
        <a:xfrm>
          <a:off x="5333" y="143703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938</xdr:row>
      <xdr:rowOff>0</xdr:rowOff>
    </xdr:from>
    <xdr:ext cx="6468110" cy="21590"/>
    <xdr:sp macro="" textlink="">
      <xdr:nvSpPr>
        <xdr:cNvPr id="50" name="Shape 45">
          <a:extLst>
            <a:ext uri="{FF2B5EF4-FFF2-40B4-BE49-F238E27FC236}">
              <a16:creationId xmlns:a16="http://schemas.microsoft.com/office/drawing/2014/main" id="{67702C05-9041-41C0-A8E9-17A8FF3037EA}"/>
            </a:ext>
          </a:extLst>
        </xdr:cNvPr>
        <xdr:cNvSpPr/>
      </xdr:nvSpPr>
      <xdr:spPr>
        <a:xfrm>
          <a:off x="5333" y="143703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988</xdr:row>
      <xdr:rowOff>0</xdr:rowOff>
    </xdr:from>
    <xdr:ext cx="6468110" cy="0"/>
    <xdr:sp macro="" textlink="">
      <xdr:nvSpPr>
        <xdr:cNvPr id="51" name="Shape 46">
          <a:extLst>
            <a:ext uri="{FF2B5EF4-FFF2-40B4-BE49-F238E27FC236}">
              <a16:creationId xmlns:a16="http://schemas.microsoft.com/office/drawing/2014/main" id="{5A4E4C85-2EE0-4DB5-A53F-99CEAD1480A4}"/>
            </a:ext>
          </a:extLst>
        </xdr:cNvPr>
        <xdr:cNvSpPr/>
      </xdr:nvSpPr>
      <xdr:spPr>
        <a:xfrm>
          <a:off x="5333" y="151323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988</xdr:row>
      <xdr:rowOff>0</xdr:rowOff>
    </xdr:from>
    <xdr:ext cx="6468110" cy="21590"/>
    <xdr:sp macro="" textlink="">
      <xdr:nvSpPr>
        <xdr:cNvPr id="52" name="Shape 47">
          <a:extLst>
            <a:ext uri="{FF2B5EF4-FFF2-40B4-BE49-F238E27FC236}">
              <a16:creationId xmlns:a16="http://schemas.microsoft.com/office/drawing/2014/main" id="{97ECB837-CC89-49C3-8FD0-8912437E42BE}"/>
            </a:ext>
          </a:extLst>
        </xdr:cNvPr>
        <xdr:cNvSpPr/>
      </xdr:nvSpPr>
      <xdr:spPr>
        <a:xfrm>
          <a:off x="5333" y="151323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1033</xdr:row>
      <xdr:rowOff>0</xdr:rowOff>
    </xdr:from>
    <xdr:ext cx="6468110" cy="0"/>
    <xdr:sp macro="" textlink="">
      <xdr:nvSpPr>
        <xdr:cNvPr id="53" name="Shape 48">
          <a:extLst>
            <a:ext uri="{FF2B5EF4-FFF2-40B4-BE49-F238E27FC236}">
              <a16:creationId xmlns:a16="http://schemas.microsoft.com/office/drawing/2014/main" id="{E3D8731D-CFC0-46FE-91DB-10C06D2BEAE0}"/>
            </a:ext>
          </a:extLst>
        </xdr:cNvPr>
        <xdr:cNvSpPr/>
      </xdr:nvSpPr>
      <xdr:spPr>
        <a:xfrm>
          <a:off x="5333" y="158181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1033</xdr:row>
      <xdr:rowOff>0</xdr:rowOff>
    </xdr:from>
    <xdr:ext cx="6468110" cy="21590"/>
    <xdr:sp macro="" textlink="">
      <xdr:nvSpPr>
        <xdr:cNvPr id="54" name="Shape 49">
          <a:extLst>
            <a:ext uri="{FF2B5EF4-FFF2-40B4-BE49-F238E27FC236}">
              <a16:creationId xmlns:a16="http://schemas.microsoft.com/office/drawing/2014/main" id="{98887850-B952-43B8-86FF-67D9342B4692}"/>
            </a:ext>
          </a:extLst>
        </xdr:cNvPr>
        <xdr:cNvSpPr/>
      </xdr:nvSpPr>
      <xdr:spPr>
        <a:xfrm>
          <a:off x="5333" y="158181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1080</xdr:row>
      <xdr:rowOff>0</xdr:rowOff>
    </xdr:from>
    <xdr:ext cx="6468110" cy="0"/>
    <xdr:sp macro="" textlink="">
      <xdr:nvSpPr>
        <xdr:cNvPr id="55" name="Shape 50">
          <a:extLst>
            <a:ext uri="{FF2B5EF4-FFF2-40B4-BE49-F238E27FC236}">
              <a16:creationId xmlns:a16="http://schemas.microsoft.com/office/drawing/2014/main" id="{D862ED6D-0562-4579-880F-882563824AAC}"/>
            </a:ext>
          </a:extLst>
        </xdr:cNvPr>
        <xdr:cNvSpPr/>
      </xdr:nvSpPr>
      <xdr:spPr>
        <a:xfrm>
          <a:off x="5333" y="16534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1080</xdr:row>
      <xdr:rowOff>0</xdr:rowOff>
    </xdr:from>
    <xdr:ext cx="6468110" cy="21590"/>
    <xdr:sp macro="" textlink="">
      <xdr:nvSpPr>
        <xdr:cNvPr id="56" name="Shape 51">
          <a:extLst>
            <a:ext uri="{FF2B5EF4-FFF2-40B4-BE49-F238E27FC236}">
              <a16:creationId xmlns:a16="http://schemas.microsoft.com/office/drawing/2014/main" id="{880C02AC-E0DB-469A-9CAE-AC50C51A9772}"/>
            </a:ext>
          </a:extLst>
        </xdr:cNvPr>
        <xdr:cNvSpPr/>
      </xdr:nvSpPr>
      <xdr:spPr>
        <a:xfrm>
          <a:off x="5333" y="16534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1130</xdr:row>
      <xdr:rowOff>0</xdr:rowOff>
    </xdr:from>
    <xdr:ext cx="6468110" cy="0"/>
    <xdr:sp macro="" textlink="">
      <xdr:nvSpPr>
        <xdr:cNvPr id="57" name="Shape 52">
          <a:extLst>
            <a:ext uri="{FF2B5EF4-FFF2-40B4-BE49-F238E27FC236}">
              <a16:creationId xmlns:a16="http://schemas.microsoft.com/office/drawing/2014/main" id="{A82829EF-7772-4F68-BCD9-ECA1FDE19143}"/>
            </a:ext>
          </a:extLst>
        </xdr:cNvPr>
        <xdr:cNvSpPr/>
      </xdr:nvSpPr>
      <xdr:spPr>
        <a:xfrm>
          <a:off x="5333" y="17296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1130</xdr:row>
      <xdr:rowOff>0</xdr:rowOff>
    </xdr:from>
    <xdr:ext cx="6468110" cy="21590"/>
    <xdr:sp macro="" textlink="">
      <xdr:nvSpPr>
        <xdr:cNvPr id="58" name="Shape 53">
          <a:extLst>
            <a:ext uri="{FF2B5EF4-FFF2-40B4-BE49-F238E27FC236}">
              <a16:creationId xmlns:a16="http://schemas.microsoft.com/office/drawing/2014/main" id="{AD697B70-5A10-4854-944E-D8218691728A}"/>
            </a:ext>
          </a:extLst>
        </xdr:cNvPr>
        <xdr:cNvSpPr/>
      </xdr:nvSpPr>
      <xdr:spPr>
        <a:xfrm>
          <a:off x="5333" y="17296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1180</xdr:row>
      <xdr:rowOff>0</xdr:rowOff>
    </xdr:from>
    <xdr:ext cx="6468110" cy="0"/>
    <xdr:sp macro="" textlink="">
      <xdr:nvSpPr>
        <xdr:cNvPr id="59" name="Shape 54">
          <a:extLst>
            <a:ext uri="{FF2B5EF4-FFF2-40B4-BE49-F238E27FC236}">
              <a16:creationId xmlns:a16="http://schemas.microsoft.com/office/drawing/2014/main" id="{8086D4C1-A6D0-444B-9B92-5540926A4C40}"/>
            </a:ext>
          </a:extLst>
        </xdr:cNvPr>
        <xdr:cNvSpPr/>
      </xdr:nvSpPr>
      <xdr:spPr>
        <a:xfrm>
          <a:off x="5333" y="18058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1180</xdr:row>
      <xdr:rowOff>0</xdr:rowOff>
    </xdr:from>
    <xdr:ext cx="6468110" cy="21590"/>
    <xdr:sp macro="" textlink="">
      <xdr:nvSpPr>
        <xdr:cNvPr id="60" name="Shape 55">
          <a:extLst>
            <a:ext uri="{FF2B5EF4-FFF2-40B4-BE49-F238E27FC236}">
              <a16:creationId xmlns:a16="http://schemas.microsoft.com/office/drawing/2014/main" id="{321B0575-C43F-4F61-B5BC-2A3F9D424845}"/>
            </a:ext>
          </a:extLst>
        </xdr:cNvPr>
        <xdr:cNvSpPr/>
      </xdr:nvSpPr>
      <xdr:spPr>
        <a:xfrm>
          <a:off x="5333" y="18058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1229</xdr:row>
      <xdr:rowOff>0</xdr:rowOff>
    </xdr:from>
    <xdr:ext cx="6468110" cy="0"/>
    <xdr:sp macro="" textlink="">
      <xdr:nvSpPr>
        <xdr:cNvPr id="61" name="Shape 56">
          <a:extLst>
            <a:ext uri="{FF2B5EF4-FFF2-40B4-BE49-F238E27FC236}">
              <a16:creationId xmlns:a16="http://schemas.microsoft.com/office/drawing/2014/main" id="{87B0E8AC-9E67-42B4-A711-2A83DEB3A50C}"/>
            </a:ext>
          </a:extLst>
        </xdr:cNvPr>
        <xdr:cNvSpPr/>
      </xdr:nvSpPr>
      <xdr:spPr>
        <a:xfrm>
          <a:off x="5333" y="188052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1229</xdr:row>
      <xdr:rowOff>0</xdr:rowOff>
    </xdr:from>
    <xdr:ext cx="6468110" cy="21590"/>
    <xdr:sp macro="" textlink="">
      <xdr:nvSpPr>
        <xdr:cNvPr id="62" name="Shape 57">
          <a:extLst>
            <a:ext uri="{FF2B5EF4-FFF2-40B4-BE49-F238E27FC236}">
              <a16:creationId xmlns:a16="http://schemas.microsoft.com/office/drawing/2014/main" id="{65512985-91D5-4D7E-BDDB-05D0886C7683}"/>
            </a:ext>
          </a:extLst>
        </xdr:cNvPr>
        <xdr:cNvSpPr/>
      </xdr:nvSpPr>
      <xdr:spPr>
        <a:xfrm>
          <a:off x="5333" y="188052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1272</xdr:row>
      <xdr:rowOff>0</xdr:rowOff>
    </xdr:from>
    <xdr:ext cx="6468110" cy="0"/>
    <xdr:sp macro="" textlink="">
      <xdr:nvSpPr>
        <xdr:cNvPr id="63" name="Shape 58">
          <a:extLst>
            <a:ext uri="{FF2B5EF4-FFF2-40B4-BE49-F238E27FC236}">
              <a16:creationId xmlns:a16="http://schemas.microsoft.com/office/drawing/2014/main" id="{9F43014A-42C3-477D-A4B5-49A227A91445}"/>
            </a:ext>
          </a:extLst>
        </xdr:cNvPr>
        <xdr:cNvSpPr/>
      </xdr:nvSpPr>
      <xdr:spPr>
        <a:xfrm>
          <a:off x="5333" y="194605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1272</xdr:row>
      <xdr:rowOff>0</xdr:rowOff>
    </xdr:from>
    <xdr:ext cx="6468110" cy="21590"/>
    <xdr:sp macro="" textlink="">
      <xdr:nvSpPr>
        <xdr:cNvPr id="64" name="Shape 59">
          <a:extLst>
            <a:ext uri="{FF2B5EF4-FFF2-40B4-BE49-F238E27FC236}">
              <a16:creationId xmlns:a16="http://schemas.microsoft.com/office/drawing/2014/main" id="{D188929C-BC07-49E8-80EA-090E723B121E}"/>
            </a:ext>
          </a:extLst>
        </xdr:cNvPr>
        <xdr:cNvSpPr/>
      </xdr:nvSpPr>
      <xdr:spPr>
        <a:xfrm>
          <a:off x="5333" y="194605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1306</xdr:row>
      <xdr:rowOff>0</xdr:rowOff>
    </xdr:from>
    <xdr:ext cx="6468110" cy="0"/>
    <xdr:sp macro="" textlink="">
      <xdr:nvSpPr>
        <xdr:cNvPr id="65" name="Shape 60">
          <a:extLst>
            <a:ext uri="{FF2B5EF4-FFF2-40B4-BE49-F238E27FC236}">
              <a16:creationId xmlns:a16="http://schemas.microsoft.com/office/drawing/2014/main" id="{19CA503D-BF0B-4C7A-8F4F-7C5B2023A716}"/>
            </a:ext>
          </a:extLst>
        </xdr:cNvPr>
        <xdr:cNvSpPr/>
      </xdr:nvSpPr>
      <xdr:spPr>
        <a:xfrm>
          <a:off x="5333" y="19978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1306</xdr:row>
      <xdr:rowOff>0</xdr:rowOff>
    </xdr:from>
    <xdr:ext cx="6468110" cy="21590"/>
    <xdr:sp macro="" textlink="">
      <xdr:nvSpPr>
        <xdr:cNvPr id="66" name="Shape 61">
          <a:extLst>
            <a:ext uri="{FF2B5EF4-FFF2-40B4-BE49-F238E27FC236}">
              <a16:creationId xmlns:a16="http://schemas.microsoft.com/office/drawing/2014/main" id="{A944B6B0-4F70-4137-A993-FEF60A425917}"/>
            </a:ext>
          </a:extLst>
        </xdr:cNvPr>
        <xdr:cNvSpPr/>
      </xdr:nvSpPr>
      <xdr:spPr>
        <a:xfrm>
          <a:off x="5333" y="19978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1355</xdr:row>
      <xdr:rowOff>0</xdr:rowOff>
    </xdr:from>
    <xdr:ext cx="6468110" cy="0"/>
    <xdr:sp macro="" textlink="">
      <xdr:nvSpPr>
        <xdr:cNvPr id="67" name="Shape 62">
          <a:extLst>
            <a:ext uri="{FF2B5EF4-FFF2-40B4-BE49-F238E27FC236}">
              <a16:creationId xmlns:a16="http://schemas.microsoft.com/office/drawing/2014/main" id="{C96A61B1-B183-431B-9F0C-BE7161F753FA}"/>
            </a:ext>
          </a:extLst>
        </xdr:cNvPr>
        <xdr:cNvSpPr/>
      </xdr:nvSpPr>
      <xdr:spPr>
        <a:xfrm>
          <a:off x="5333" y="20725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1355</xdr:row>
      <xdr:rowOff>0</xdr:rowOff>
    </xdr:from>
    <xdr:ext cx="6468110" cy="21590"/>
    <xdr:sp macro="" textlink="">
      <xdr:nvSpPr>
        <xdr:cNvPr id="68" name="Shape 63">
          <a:extLst>
            <a:ext uri="{FF2B5EF4-FFF2-40B4-BE49-F238E27FC236}">
              <a16:creationId xmlns:a16="http://schemas.microsoft.com/office/drawing/2014/main" id="{CC2E40AC-1738-4FD8-9253-74F55A5AB30A}"/>
            </a:ext>
          </a:extLst>
        </xdr:cNvPr>
        <xdr:cNvSpPr/>
      </xdr:nvSpPr>
      <xdr:spPr>
        <a:xfrm>
          <a:off x="5333" y="20725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1406</xdr:row>
      <xdr:rowOff>0</xdr:rowOff>
    </xdr:from>
    <xdr:ext cx="6468110" cy="0"/>
    <xdr:sp macro="" textlink="">
      <xdr:nvSpPr>
        <xdr:cNvPr id="69" name="Shape 64">
          <a:extLst>
            <a:ext uri="{FF2B5EF4-FFF2-40B4-BE49-F238E27FC236}">
              <a16:creationId xmlns:a16="http://schemas.microsoft.com/office/drawing/2014/main" id="{38F0D459-E5A1-4175-9007-49A87A02EAA2}"/>
            </a:ext>
          </a:extLst>
        </xdr:cNvPr>
        <xdr:cNvSpPr/>
      </xdr:nvSpPr>
      <xdr:spPr>
        <a:xfrm>
          <a:off x="5333" y="21502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1406</xdr:row>
      <xdr:rowOff>0</xdr:rowOff>
    </xdr:from>
    <xdr:ext cx="6468110" cy="21590"/>
    <xdr:sp macro="" textlink="">
      <xdr:nvSpPr>
        <xdr:cNvPr id="70" name="Shape 65">
          <a:extLst>
            <a:ext uri="{FF2B5EF4-FFF2-40B4-BE49-F238E27FC236}">
              <a16:creationId xmlns:a16="http://schemas.microsoft.com/office/drawing/2014/main" id="{498D6E3D-A1E8-4E26-8998-64C2C6B33683}"/>
            </a:ext>
          </a:extLst>
        </xdr:cNvPr>
        <xdr:cNvSpPr/>
      </xdr:nvSpPr>
      <xdr:spPr>
        <a:xfrm>
          <a:off x="5333" y="21502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1452</xdr:row>
      <xdr:rowOff>0</xdr:rowOff>
    </xdr:from>
    <xdr:ext cx="6468110" cy="0"/>
    <xdr:sp macro="" textlink="">
      <xdr:nvSpPr>
        <xdr:cNvPr id="71" name="Shape 66">
          <a:extLst>
            <a:ext uri="{FF2B5EF4-FFF2-40B4-BE49-F238E27FC236}">
              <a16:creationId xmlns:a16="http://schemas.microsoft.com/office/drawing/2014/main" id="{64204C31-E825-4594-8A17-22AB983FB728}"/>
            </a:ext>
          </a:extLst>
        </xdr:cNvPr>
        <xdr:cNvSpPr/>
      </xdr:nvSpPr>
      <xdr:spPr>
        <a:xfrm>
          <a:off x="5333" y="222037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1452</xdr:row>
      <xdr:rowOff>0</xdr:rowOff>
    </xdr:from>
    <xdr:ext cx="6468110" cy="21590"/>
    <xdr:sp macro="" textlink="">
      <xdr:nvSpPr>
        <xdr:cNvPr id="72" name="Shape 67">
          <a:extLst>
            <a:ext uri="{FF2B5EF4-FFF2-40B4-BE49-F238E27FC236}">
              <a16:creationId xmlns:a16="http://schemas.microsoft.com/office/drawing/2014/main" id="{1D354425-ECBF-4079-B34C-5EFBE8963E43}"/>
            </a:ext>
          </a:extLst>
        </xdr:cNvPr>
        <xdr:cNvSpPr/>
      </xdr:nvSpPr>
      <xdr:spPr>
        <a:xfrm>
          <a:off x="5333" y="222037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1503</xdr:row>
      <xdr:rowOff>0</xdr:rowOff>
    </xdr:from>
    <xdr:ext cx="6468110" cy="0"/>
    <xdr:sp macro="" textlink="">
      <xdr:nvSpPr>
        <xdr:cNvPr id="73" name="Shape 68">
          <a:extLst>
            <a:ext uri="{FF2B5EF4-FFF2-40B4-BE49-F238E27FC236}">
              <a16:creationId xmlns:a16="http://schemas.microsoft.com/office/drawing/2014/main" id="{234836A7-5715-454E-8625-4F6701CC8C45}"/>
            </a:ext>
          </a:extLst>
        </xdr:cNvPr>
        <xdr:cNvSpPr/>
      </xdr:nvSpPr>
      <xdr:spPr>
        <a:xfrm>
          <a:off x="5333" y="229809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1503</xdr:row>
      <xdr:rowOff>0</xdr:rowOff>
    </xdr:from>
    <xdr:ext cx="6468110" cy="21590"/>
    <xdr:sp macro="" textlink="">
      <xdr:nvSpPr>
        <xdr:cNvPr id="74" name="Shape 69">
          <a:extLst>
            <a:ext uri="{FF2B5EF4-FFF2-40B4-BE49-F238E27FC236}">
              <a16:creationId xmlns:a16="http://schemas.microsoft.com/office/drawing/2014/main" id="{03CC0968-2C7D-41F2-B7B6-F6B554A679E0}"/>
            </a:ext>
          </a:extLst>
        </xdr:cNvPr>
        <xdr:cNvSpPr/>
      </xdr:nvSpPr>
      <xdr:spPr>
        <a:xfrm>
          <a:off x="5333" y="229809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1540</xdr:row>
      <xdr:rowOff>0</xdr:rowOff>
    </xdr:from>
    <xdr:ext cx="6468110" cy="0"/>
    <xdr:sp macro="" textlink="">
      <xdr:nvSpPr>
        <xdr:cNvPr id="75" name="Shape 70">
          <a:extLst>
            <a:ext uri="{FF2B5EF4-FFF2-40B4-BE49-F238E27FC236}">
              <a16:creationId xmlns:a16="http://schemas.microsoft.com/office/drawing/2014/main" id="{D932C86A-239E-4459-B236-0BE57FB8BECC}"/>
            </a:ext>
          </a:extLst>
        </xdr:cNvPr>
        <xdr:cNvSpPr/>
      </xdr:nvSpPr>
      <xdr:spPr>
        <a:xfrm>
          <a:off x="5333" y="235448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1540</xdr:row>
      <xdr:rowOff>0</xdr:rowOff>
    </xdr:from>
    <xdr:ext cx="6468110" cy="21590"/>
    <xdr:sp macro="" textlink="">
      <xdr:nvSpPr>
        <xdr:cNvPr id="76" name="Shape 71">
          <a:extLst>
            <a:ext uri="{FF2B5EF4-FFF2-40B4-BE49-F238E27FC236}">
              <a16:creationId xmlns:a16="http://schemas.microsoft.com/office/drawing/2014/main" id="{F14B5F51-EB86-4480-B281-B48F22F1DCCB}"/>
            </a:ext>
          </a:extLst>
        </xdr:cNvPr>
        <xdr:cNvSpPr/>
      </xdr:nvSpPr>
      <xdr:spPr>
        <a:xfrm>
          <a:off x="5333" y="235448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1581</xdr:row>
      <xdr:rowOff>0</xdr:rowOff>
    </xdr:from>
    <xdr:ext cx="6468110" cy="0"/>
    <xdr:sp macro="" textlink="">
      <xdr:nvSpPr>
        <xdr:cNvPr id="77" name="Shape 72">
          <a:extLst>
            <a:ext uri="{FF2B5EF4-FFF2-40B4-BE49-F238E27FC236}">
              <a16:creationId xmlns:a16="http://schemas.microsoft.com/office/drawing/2014/main" id="{6FDF1752-C988-4D01-A0C2-FD9BE27AE593}"/>
            </a:ext>
          </a:extLst>
        </xdr:cNvPr>
        <xdr:cNvSpPr/>
      </xdr:nvSpPr>
      <xdr:spPr>
        <a:xfrm>
          <a:off x="5333" y="24169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1581</xdr:row>
      <xdr:rowOff>0</xdr:rowOff>
    </xdr:from>
    <xdr:ext cx="6468110" cy="21590"/>
    <xdr:sp macro="" textlink="">
      <xdr:nvSpPr>
        <xdr:cNvPr id="78" name="Shape 73">
          <a:extLst>
            <a:ext uri="{FF2B5EF4-FFF2-40B4-BE49-F238E27FC236}">
              <a16:creationId xmlns:a16="http://schemas.microsoft.com/office/drawing/2014/main" id="{110B651F-1496-4A9A-B52C-5ACBAC7A16A7}"/>
            </a:ext>
          </a:extLst>
        </xdr:cNvPr>
        <xdr:cNvSpPr/>
      </xdr:nvSpPr>
      <xdr:spPr>
        <a:xfrm>
          <a:off x="5333" y="24169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1620</xdr:row>
      <xdr:rowOff>0</xdr:rowOff>
    </xdr:from>
    <xdr:ext cx="6468110" cy="0"/>
    <xdr:sp macro="" textlink="">
      <xdr:nvSpPr>
        <xdr:cNvPr id="79" name="Shape 74">
          <a:extLst>
            <a:ext uri="{FF2B5EF4-FFF2-40B4-BE49-F238E27FC236}">
              <a16:creationId xmlns:a16="http://schemas.microsoft.com/office/drawing/2014/main" id="{51E74597-FE1F-4F55-9195-76696DB61C47}"/>
            </a:ext>
          </a:extLst>
        </xdr:cNvPr>
        <xdr:cNvSpPr/>
      </xdr:nvSpPr>
      <xdr:spPr>
        <a:xfrm>
          <a:off x="5333" y="247640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1620</xdr:row>
      <xdr:rowOff>0</xdr:rowOff>
    </xdr:from>
    <xdr:ext cx="6468110" cy="21590"/>
    <xdr:sp macro="" textlink="">
      <xdr:nvSpPr>
        <xdr:cNvPr id="80" name="Shape 75">
          <a:extLst>
            <a:ext uri="{FF2B5EF4-FFF2-40B4-BE49-F238E27FC236}">
              <a16:creationId xmlns:a16="http://schemas.microsoft.com/office/drawing/2014/main" id="{A9E92FA9-2611-433A-955C-519CF48E2F3A}"/>
            </a:ext>
          </a:extLst>
        </xdr:cNvPr>
        <xdr:cNvSpPr/>
      </xdr:nvSpPr>
      <xdr:spPr>
        <a:xfrm>
          <a:off x="5333" y="247640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1657</xdr:row>
      <xdr:rowOff>0</xdr:rowOff>
    </xdr:from>
    <xdr:ext cx="6468110" cy="0"/>
    <xdr:sp macro="" textlink="">
      <xdr:nvSpPr>
        <xdr:cNvPr id="81" name="Shape 76">
          <a:extLst>
            <a:ext uri="{FF2B5EF4-FFF2-40B4-BE49-F238E27FC236}">
              <a16:creationId xmlns:a16="http://schemas.microsoft.com/office/drawing/2014/main" id="{BF1725FF-A580-4B3E-98F9-F6BBA3250743}"/>
            </a:ext>
          </a:extLst>
        </xdr:cNvPr>
        <xdr:cNvSpPr/>
      </xdr:nvSpPr>
      <xdr:spPr>
        <a:xfrm>
          <a:off x="5333" y="253279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1657</xdr:row>
      <xdr:rowOff>0</xdr:rowOff>
    </xdr:from>
    <xdr:ext cx="6468110" cy="21590"/>
    <xdr:sp macro="" textlink="">
      <xdr:nvSpPr>
        <xdr:cNvPr id="82" name="Shape 77">
          <a:extLst>
            <a:ext uri="{FF2B5EF4-FFF2-40B4-BE49-F238E27FC236}">
              <a16:creationId xmlns:a16="http://schemas.microsoft.com/office/drawing/2014/main" id="{C16BCA73-00D4-45F8-B853-0F8FFCABE025}"/>
            </a:ext>
          </a:extLst>
        </xdr:cNvPr>
        <xdr:cNvSpPr/>
      </xdr:nvSpPr>
      <xdr:spPr>
        <a:xfrm>
          <a:off x="5333" y="253279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1705</xdr:row>
      <xdr:rowOff>0</xdr:rowOff>
    </xdr:from>
    <xdr:ext cx="6468110" cy="0"/>
    <xdr:sp macro="" textlink="">
      <xdr:nvSpPr>
        <xdr:cNvPr id="83" name="Shape 78">
          <a:extLst>
            <a:ext uri="{FF2B5EF4-FFF2-40B4-BE49-F238E27FC236}">
              <a16:creationId xmlns:a16="http://schemas.microsoft.com/office/drawing/2014/main" id="{E303902C-33E1-45B9-98C9-DD098792282B}"/>
            </a:ext>
          </a:extLst>
        </xdr:cNvPr>
        <xdr:cNvSpPr/>
      </xdr:nvSpPr>
      <xdr:spPr>
        <a:xfrm>
          <a:off x="5333" y="26059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1705</xdr:row>
      <xdr:rowOff>0</xdr:rowOff>
    </xdr:from>
    <xdr:ext cx="6468110" cy="21590"/>
    <xdr:sp macro="" textlink="">
      <xdr:nvSpPr>
        <xdr:cNvPr id="84" name="Shape 79">
          <a:extLst>
            <a:ext uri="{FF2B5EF4-FFF2-40B4-BE49-F238E27FC236}">
              <a16:creationId xmlns:a16="http://schemas.microsoft.com/office/drawing/2014/main" id="{4D2D2DA5-7540-424C-99E8-F54EF8008005}"/>
            </a:ext>
          </a:extLst>
        </xdr:cNvPr>
        <xdr:cNvSpPr/>
      </xdr:nvSpPr>
      <xdr:spPr>
        <a:xfrm>
          <a:off x="5333" y="26059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1750</xdr:row>
      <xdr:rowOff>0</xdr:rowOff>
    </xdr:from>
    <xdr:ext cx="6468110" cy="0"/>
    <xdr:sp macro="" textlink="">
      <xdr:nvSpPr>
        <xdr:cNvPr id="85" name="Shape 80">
          <a:extLst>
            <a:ext uri="{FF2B5EF4-FFF2-40B4-BE49-F238E27FC236}">
              <a16:creationId xmlns:a16="http://schemas.microsoft.com/office/drawing/2014/main" id="{57342B63-DBCB-481C-A538-0F90DA97AAF7}"/>
            </a:ext>
          </a:extLst>
        </xdr:cNvPr>
        <xdr:cNvSpPr/>
      </xdr:nvSpPr>
      <xdr:spPr>
        <a:xfrm>
          <a:off x="5333" y="267452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1750</xdr:row>
      <xdr:rowOff>0</xdr:rowOff>
    </xdr:from>
    <xdr:ext cx="6468110" cy="21590"/>
    <xdr:sp macro="" textlink="">
      <xdr:nvSpPr>
        <xdr:cNvPr id="86" name="Shape 81">
          <a:extLst>
            <a:ext uri="{FF2B5EF4-FFF2-40B4-BE49-F238E27FC236}">
              <a16:creationId xmlns:a16="http://schemas.microsoft.com/office/drawing/2014/main" id="{86A4B4DC-21C0-4E8D-82C4-B4BD461BED6B}"/>
            </a:ext>
          </a:extLst>
        </xdr:cNvPr>
        <xdr:cNvSpPr/>
      </xdr:nvSpPr>
      <xdr:spPr>
        <a:xfrm>
          <a:off x="5333" y="267452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1791</xdr:row>
      <xdr:rowOff>0</xdr:rowOff>
    </xdr:from>
    <xdr:ext cx="6468110" cy="0"/>
    <xdr:sp macro="" textlink="">
      <xdr:nvSpPr>
        <xdr:cNvPr id="87" name="Shape 82">
          <a:extLst>
            <a:ext uri="{FF2B5EF4-FFF2-40B4-BE49-F238E27FC236}">
              <a16:creationId xmlns:a16="http://schemas.microsoft.com/office/drawing/2014/main" id="{FE54E7E3-2007-412E-9EA5-B2051B97BF20}"/>
            </a:ext>
          </a:extLst>
        </xdr:cNvPr>
        <xdr:cNvSpPr/>
      </xdr:nvSpPr>
      <xdr:spPr>
        <a:xfrm>
          <a:off x="5333" y="273700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1791</xdr:row>
      <xdr:rowOff>0</xdr:rowOff>
    </xdr:from>
    <xdr:ext cx="6468110" cy="21590"/>
    <xdr:sp macro="" textlink="">
      <xdr:nvSpPr>
        <xdr:cNvPr id="88" name="Shape 83">
          <a:extLst>
            <a:ext uri="{FF2B5EF4-FFF2-40B4-BE49-F238E27FC236}">
              <a16:creationId xmlns:a16="http://schemas.microsoft.com/office/drawing/2014/main" id="{23B7B5FA-E8C3-4723-989E-03F5D64B67A2}"/>
            </a:ext>
          </a:extLst>
        </xdr:cNvPr>
        <xdr:cNvSpPr/>
      </xdr:nvSpPr>
      <xdr:spPr>
        <a:xfrm>
          <a:off x="5333" y="273700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1835</xdr:row>
      <xdr:rowOff>0</xdr:rowOff>
    </xdr:from>
    <xdr:ext cx="6468110" cy="0"/>
    <xdr:sp macro="" textlink="">
      <xdr:nvSpPr>
        <xdr:cNvPr id="89" name="Shape 84">
          <a:extLst>
            <a:ext uri="{FF2B5EF4-FFF2-40B4-BE49-F238E27FC236}">
              <a16:creationId xmlns:a16="http://schemas.microsoft.com/office/drawing/2014/main" id="{0A84E4BC-AF99-40DB-9074-2A4449D973C2}"/>
            </a:ext>
          </a:extLst>
        </xdr:cNvPr>
        <xdr:cNvSpPr/>
      </xdr:nvSpPr>
      <xdr:spPr>
        <a:xfrm>
          <a:off x="5333" y="280406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1835</xdr:row>
      <xdr:rowOff>0</xdr:rowOff>
    </xdr:from>
    <xdr:ext cx="6468110" cy="21590"/>
    <xdr:sp macro="" textlink="">
      <xdr:nvSpPr>
        <xdr:cNvPr id="90" name="Shape 85">
          <a:extLst>
            <a:ext uri="{FF2B5EF4-FFF2-40B4-BE49-F238E27FC236}">
              <a16:creationId xmlns:a16="http://schemas.microsoft.com/office/drawing/2014/main" id="{DB7B3F51-4A23-4D23-864D-FF9CC4F83F26}"/>
            </a:ext>
          </a:extLst>
        </xdr:cNvPr>
        <xdr:cNvSpPr/>
      </xdr:nvSpPr>
      <xdr:spPr>
        <a:xfrm>
          <a:off x="5333" y="280406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1885</xdr:row>
      <xdr:rowOff>0</xdr:rowOff>
    </xdr:from>
    <xdr:ext cx="6468110" cy="0"/>
    <xdr:sp macro="" textlink="">
      <xdr:nvSpPr>
        <xdr:cNvPr id="91" name="Shape 86">
          <a:extLst>
            <a:ext uri="{FF2B5EF4-FFF2-40B4-BE49-F238E27FC236}">
              <a16:creationId xmlns:a16="http://schemas.microsoft.com/office/drawing/2014/main" id="{E06069ED-78CC-4FB9-A36F-286669457C14}"/>
            </a:ext>
          </a:extLst>
        </xdr:cNvPr>
        <xdr:cNvSpPr/>
      </xdr:nvSpPr>
      <xdr:spPr>
        <a:xfrm>
          <a:off x="5333" y="288026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1885</xdr:row>
      <xdr:rowOff>0</xdr:rowOff>
    </xdr:from>
    <xdr:ext cx="6468110" cy="21590"/>
    <xdr:sp macro="" textlink="">
      <xdr:nvSpPr>
        <xdr:cNvPr id="92" name="Shape 87">
          <a:extLst>
            <a:ext uri="{FF2B5EF4-FFF2-40B4-BE49-F238E27FC236}">
              <a16:creationId xmlns:a16="http://schemas.microsoft.com/office/drawing/2014/main" id="{EBE15A74-550E-4187-B25F-8F4D2A467288}"/>
            </a:ext>
          </a:extLst>
        </xdr:cNvPr>
        <xdr:cNvSpPr/>
      </xdr:nvSpPr>
      <xdr:spPr>
        <a:xfrm>
          <a:off x="5333" y="288026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1931</xdr:row>
      <xdr:rowOff>0</xdr:rowOff>
    </xdr:from>
    <xdr:ext cx="6468110" cy="0"/>
    <xdr:sp macro="" textlink="">
      <xdr:nvSpPr>
        <xdr:cNvPr id="93" name="Shape 88">
          <a:extLst>
            <a:ext uri="{FF2B5EF4-FFF2-40B4-BE49-F238E27FC236}">
              <a16:creationId xmlns:a16="http://schemas.microsoft.com/office/drawing/2014/main" id="{4D45AFC5-DCB5-451D-B45A-71113EDDF3FC}"/>
            </a:ext>
          </a:extLst>
        </xdr:cNvPr>
        <xdr:cNvSpPr/>
      </xdr:nvSpPr>
      <xdr:spPr>
        <a:xfrm>
          <a:off x="5333" y="295036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1931</xdr:row>
      <xdr:rowOff>0</xdr:rowOff>
    </xdr:from>
    <xdr:ext cx="6468110" cy="21590"/>
    <xdr:sp macro="" textlink="">
      <xdr:nvSpPr>
        <xdr:cNvPr id="94" name="Shape 89">
          <a:extLst>
            <a:ext uri="{FF2B5EF4-FFF2-40B4-BE49-F238E27FC236}">
              <a16:creationId xmlns:a16="http://schemas.microsoft.com/office/drawing/2014/main" id="{A95C179E-C10E-4256-A9AA-5D965CEA1404}"/>
            </a:ext>
          </a:extLst>
        </xdr:cNvPr>
        <xdr:cNvSpPr/>
      </xdr:nvSpPr>
      <xdr:spPr>
        <a:xfrm>
          <a:off x="5333" y="295036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1968</xdr:row>
      <xdr:rowOff>0</xdr:rowOff>
    </xdr:from>
    <xdr:ext cx="6468110" cy="0"/>
    <xdr:sp macro="" textlink="">
      <xdr:nvSpPr>
        <xdr:cNvPr id="95" name="Shape 90">
          <a:extLst>
            <a:ext uri="{FF2B5EF4-FFF2-40B4-BE49-F238E27FC236}">
              <a16:creationId xmlns:a16="http://schemas.microsoft.com/office/drawing/2014/main" id="{C0991E96-A318-41EA-8384-AC180CCC7FBE}"/>
            </a:ext>
          </a:extLst>
        </xdr:cNvPr>
        <xdr:cNvSpPr/>
      </xdr:nvSpPr>
      <xdr:spPr>
        <a:xfrm>
          <a:off x="5333" y="300675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1968</xdr:row>
      <xdr:rowOff>0</xdr:rowOff>
    </xdr:from>
    <xdr:ext cx="6468110" cy="21590"/>
    <xdr:sp macro="" textlink="">
      <xdr:nvSpPr>
        <xdr:cNvPr id="96" name="Shape 91">
          <a:extLst>
            <a:ext uri="{FF2B5EF4-FFF2-40B4-BE49-F238E27FC236}">
              <a16:creationId xmlns:a16="http://schemas.microsoft.com/office/drawing/2014/main" id="{11CBDD56-61D6-464B-80CD-055F89B48F4E}"/>
            </a:ext>
          </a:extLst>
        </xdr:cNvPr>
        <xdr:cNvSpPr/>
      </xdr:nvSpPr>
      <xdr:spPr>
        <a:xfrm>
          <a:off x="5333" y="300675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2009</xdr:row>
      <xdr:rowOff>0</xdr:rowOff>
    </xdr:from>
    <xdr:ext cx="6468110" cy="0"/>
    <xdr:sp macro="" textlink="">
      <xdr:nvSpPr>
        <xdr:cNvPr id="97" name="Shape 92">
          <a:extLst>
            <a:ext uri="{FF2B5EF4-FFF2-40B4-BE49-F238E27FC236}">
              <a16:creationId xmlns:a16="http://schemas.microsoft.com/office/drawing/2014/main" id="{1BB906D2-B588-4B78-8384-0F66C588600A}"/>
            </a:ext>
          </a:extLst>
        </xdr:cNvPr>
        <xdr:cNvSpPr/>
      </xdr:nvSpPr>
      <xdr:spPr>
        <a:xfrm>
          <a:off x="5333" y="306924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2055</xdr:row>
      <xdr:rowOff>0</xdr:rowOff>
    </xdr:from>
    <xdr:ext cx="6468110" cy="0"/>
    <xdr:sp macro="" textlink="">
      <xdr:nvSpPr>
        <xdr:cNvPr id="98" name="Shape 94">
          <a:extLst>
            <a:ext uri="{FF2B5EF4-FFF2-40B4-BE49-F238E27FC236}">
              <a16:creationId xmlns:a16="http://schemas.microsoft.com/office/drawing/2014/main" id="{630A0A37-346C-4FB1-BF8B-52F632B7B7E8}"/>
            </a:ext>
          </a:extLst>
        </xdr:cNvPr>
        <xdr:cNvSpPr/>
      </xdr:nvSpPr>
      <xdr:spPr>
        <a:xfrm>
          <a:off x="5333" y="31393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2055</xdr:row>
      <xdr:rowOff>0</xdr:rowOff>
    </xdr:from>
    <xdr:ext cx="6468110" cy="21590"/>
    <xdr:sp macro="" textlink="">
      <xdr:nvSpPr>
        <xdr:cNvPr id="99" name="Shape 95">
          <a:extLst>
            <a:ext uri="{FF2B5EF4-FFF2-40B4-BE49-F238E27FC236}">
              <a16:creationId xmlns:a16="http://schemas.microsoft.com/office/drawing/2014/main" id="{7C1F8790-8D37-411D-8F5F-5061B2C4F86A}"/>
            </a:ext>
          </a:extLst>
        </xdr:cNvPr>
        <xdr:cNvSpPr/>
      </xdr:nvSpPr>
      <xdr:spPr>
        <a:xfrm>
          <a:off x="5333" y="31393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2098</xdr:row>
      <xdr:rowOff>0</xdr:rowOff>
    </xdr:from>
    <xdr:ext cx="6468110" cy="0"/>
    <xdr:sp macro="" textlink="">
      <xdr:nvSpPr>
        <xdr:cNvPr id="100" name="Shape 96">
          <a:extLst>
            <a:ext uri="{FF2B5EF4-FFF2-40B4-BE49-F238E27FC236}">
              <a16:creationId xmlns:a16="http://schemas.microsoft.com/office/drawing/2014/main" id="{B9CC5C7D-4A0D-498F-B8E4-A9A26AFD6A29}"/>
            </a:ext>
          </a:extLst>
        </xdr:cNvPr>
        <xdr:cNvSpPr/>
      </xdr:nvSpPr>
      <xdr:spPr>
        <a:xfrm>
          <a:off x="5333" y="320487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2098</xdr:row>
      <xdr:rowOff>0</xdr:rowOff>
    </xdr:from>
    <xdr:ext cx="6468110" cy="21590"/>
    <xdr:sp macro="" textlink="">
      <xdr:nvSpPr>
        <xdr:cNvPr id="101" name="Shape 97">
          <a:extLst>
            <a:ext uri="{FF2B5EF4-FFF2-40B4-BE49-F238E27FC236}">
              <a16:creationId xmlns:a16="http://schemas.microsoft.com/office/drawing/2014/main" id="{32006FC6-63BF-49AF-A918-4B8702ACE1B7}"/>
            </a:ext>
          </a:extLst>
        </xdr:cNvPr>
        <xdr:cNvSpPr/>
      </xdr:nvSpPr>
      <xdr:spPr>
        <a:xfrm>
          <a:off x="5333" y="320487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2146</xdr:row>
      <xdr:rowOff>0</xdr:rowOff>
    </xdr:from>
    <xdr:ext cx="6468110" cy="0"/>
    <xdr:sp macro="" textlink="">
      <xdr:nvSpPr>
        <xdr:cNvPr id="102" name="Shape 98">
          <a:extLst>
            <a:ext uri="{FF2B5EF4-FFF2-40B4-BE49-F238E27FC236}">
              <a16:creationId xmlns:a16="http://schemas.microsoft.com/office/drawing/2014/main" id="{07609D94-B50F-45D2-83F4-312243790838}"/>
            </a:ext>
          </a:extLst>
        </xdr:cNvPr>
        <xdr:cNvSpPr/>
      </xdr:nvSpPr>
      <xdr:spPr>
        <a:xfrm>
          <a:off x="5333" y="327802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2146</xdr:row>
      <xdr:rowOff>0</xdr:rowOff>
    </xdr:from>
    <xdr:ext cx="6468110" cy="21590"/>
    <xdr:sp macro="" textlink="">
      <xdr:nvSpPr>
        <xdr:cNvPr id="103" name="Shape 99">
          <a:extLst>
            <a:ext uri="{FF2B5EF4-FFF2-40B4-BE49-F238E27FC236}">
              <a16:creationId xmlns:a16="http://schemas.microsoft.com/office/drawing/2014/main" id="{0825318B-99A7-4CE9-872E-36B26137B8D7}"/>
            </a:ext>
          </a:extLst>
        </xdr:cNvPr>
        <xdr:cNvSpPr/>
      </xdr:nvSpPr>
      <xdr:spPr>
        <a:xfrm>
          <a:off x="5333" y="327802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2195</xdr:row>
      <xdr:rowOff>0</xdr:rowOff>
    </xdr:from>
    <xdr:ext cx="6468110" cy="0"/>
    <xdr:sp macro="" textlink="">
      <xdr:nvSpPr>
        <xdr:cNvPr id="104" name="Shape 100">
          <a:extLst>
            <a:ext uri="{FF2B5EF4-FFF2-40B4-BE49-F238E27FC236}">
              <a16:creationId xmlns:a16="http://schemas.microsoft.com/office/drawing/2014/main" id="{80ADD478-1EC8-4A8B-8CA4-91F2DF4FCC72}"/>
            </a:ext>
          </a:extLst>
        </xdr:cNvPr>
        <xdr:cNvSpPr/>
      </xdr:nvSpPr>
      <xdr:spPr>
        <a:xfrm>
          <a:off x="5333" y="335270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2195</xdr:row>
      <xdr:rowOff>0</xdr:rowOff>
    </xdr:from>
    <xdr:ext cx="6468110" cy="21590"/>
    <xdr:sp macro="" textlink="">
      <xdr:nvSpPr>
        <xdr:cNvPr id="105" name="Shape 101">
          <a:extLst>
            <a:ext uri="{FF2B5EF4-FFF2-40B4-BE49-F238E27FC236}">
              <a16:creationId xmlns:a16="http://schemas.microsoft.com/office/drawing/2014/main" id="{DF8A8989-2CC4-42C5-A36E-E725AA819874}"/>
            </a:ext>
          </a:extLst>
        </xdr:cNvPr>
        <xdr:cNvSpPr/>
      </xdr:nvSpPr>
      <xdr:spPr>
        <a:xfrm>
          <a:off x="5333" y="335270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2240</xdr:row>
      <xdr:rowOff>0</xdr:rowOff>
    </xdr:from>
    <xdr:ext cx="6468110" cy="0"/>
    <xdr:sp macro="" textlink="">
      <xdr:nvSpPr>
        <xdr:cNvPr id="106" name="Shape 102">
          <a:extLst>
            <a:ext uri="{FF2B5EF4-FFF2-40B4-BE49-F238E27FC236}">
              <a16:creationId xmlns:a16="http://schemas.microsoft.com/office/drawing/2014/main" id="{A5765308-5B17-432E-8871-EBF42243B92B}"/>
            </a:ext>
          </a:extLst>
        </xdr:cNvPr>
        <xdr:cNvSpPr/>
      </xdr:nvSpPr>
      <xdr:spPr>
        <a:xfrm>
          <a:off x="5333" y="342128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2240</xdr:row>
      <xdr:rowOff>0</xdr:rowOff>
    </xdr:from>
    <xdr:ext cx="6468110" cy="21590"/>
    <xdr:sp macro="" textlink="">
      <xdr:nvSpPr>
        <xdr:cNvPr id="107" name="Shape 103">
          <a:extLst>
            <a:ext uri="{FF2B5EF4-FFF2-40B4-BE49-F238E27FC236}">
              <a16:creationId xmlns:a16="http://schemas.microsoft.com/office/drawing/2014/main" id="{218D80E6-E63E-41D5-8283-08687EA6896D}"/>
            </a:ext>
          </a:extLst>
        </xdr:cNvPr>
        <xdr:cNvSpPr/>
      </xdr:nvSpPr>
      <xdr:spPr>
        <a:xfrm>
          <a:off x="5333" y="342128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2285</xdr:row>
      <xdr:rowOff>0</xdr:rowOff>
    </xdr:from>
    <xdr:ext cx="6468110" cy="0"/>
    <xdr:sp macro="" textlink="">
      <xdr:nvSpPr>
        <xdr:cNvPr id="108" name="Shape 104">
          <a:extLst>
            <a:ext uri="{FF2B5EF4-FFF2-40B4-BE49-F238E27FC236}">
              <a16:creationId xmlns:a16="http://schemas.microsoft.com/office/drawing/2014/main" id="{54823D93-0A9A-4FAB-9455-8BDEA207D357}"/>
            </a:ext>
          </a:extLst>
        </xdr:cNvPr>
        <xdr:cNvSpPr/>
      </xdr:nvSpPr>
      <xdr:spPr>
        <a:xfrm>
          <a:off x="5333" y="348986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2285</xdr:row>
      <xdr:rowOff>0</xdr:rowOff>
    </xdr:from>
    <xdr:ext cx="6468110" cy="21590"/>
    <xdr:sp macro="" textlink="">
      <xdr:nvSpPr>
        <xdr:cNvPr id="109" name="Shape 105">
          <a:extLst>
            <a:ext uri="{FF2B5EF4-FFF2-40B4-BE49-F238E27FC236}">
              <a16:creationId xmlns:a16="http://schemas.microsoft.com/office/drawing/2014/main" id="{22287792-BD3E-4261-9BBA-BDE3D40091A1}"/>
            </a:ext>
          </a:extLst>
        </xdr:cNvPr>
        <xdr:cNvSpPr/>
      </xdr:nvSpPr>
      <xdr:spPr>
        <a:xfrm>
          <a:off x="5333" y="348986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2336</xdr:row>
      <xdr:rowOff>0</xdr:rowOff>
    </xdr:from>
    <xdr:ext cx="6468110" cy="0"/>
    <xdr:sp macro="" textlink="">
      <xdr:nvSpPr>
        <xdr:cNvPr id="110" name="Shape 106">
          <a:extLst>
            <a:ext uri="{FF2B5EF4-FFF2-40B4-BE49-F238E27FC236}">
              <a16:creationId xmlns:a16="http://schemas.microsoft.com/office/drawing/2014/main" id="{6259362C-72AB-4E2E-A7DD-10B14FD7806D}"/>
            </a:ext>
          </a:extLst>
        </xdr:cNvPr>
        <xdr:cNvSpPr/>
      </xdr:nvSpPr>
      <xdr:spPr>
        <a:xfrm>
          <a:off x="5333" y="356758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2336</xdr:row>
      <xdr:rowOff>0</xdr:rowOff>
    </xdr:from>
    <xdr:ext cx="6468110" cy="21590"/>
    <xdr:sp macro="" textlink="">
      <xdr:nvSpPr>
        <xdr:cNvPr id="111" name="Shape 107">
          <a:extLst>
            <a:ext uri="{FF2B5EF4-FFF2-40B4-BE49-F238E27FC236}">
              <a16:creationId xmlns:a16="http://schemas.microsoft.com/office/drawing/2014/main" id="{79D59169-E301-4692-9DEF-B647E2A8EBEC}"/>
            </a:ext>
          </a:extLst>
        </xdr:cNvPr>
        <xdr:cNvSpPr/>
      </xdr:nvSpPr>
      <xdr:spPr>
        <a:xfrm>
          <a:off x="5333" y="356758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2380</xdr:row>
      <xdr:rowOff>0</xdr:rowOff>
    </xdr:from>
    <xdr:ext cx="6468110" cy="0"/>
    <xdr:sp macro="" textlink="">
      <xdr:nvSpPr>
        <xdr:cNvPr id="112" name="Shape 108">
          <a:extLst>
            <a:ext uri="{FF2B5EF4-FFF2-40B4-BE49-F238E27FC236}">
              <a16:creationId xmlns:a16="http://schemas.microsoft.com/office/drawing/2014/main" id="{B20D2548-46EA-40D6-81A5-FA00B9B08194}"/>
            </a:ext>
          </a:extLst>
        </xdr:cNvPr>
        <xdr:cNvSpPr/>
      </xdr:nvSpPr>
      <xdr:spPr>
        <a:xfrm>
          <a:off x="5333" y="36346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2380</xdr:row>
      <xdr:rowOff>0</xdr:rowOff>
    </xdr:from>
    <xdr:ext cx="6468110" cy="21590"/>
    <xdr:sp macro="" textlink="">
      <xdr:nvSpPr>
        <xdr:cNvPr id="113" name="Shape 109">
          <a:extLst>
            <a:ext uri="{FF2B5EF4-FFF2-40B4-BE49-F238E27FC236}">
              <a16:creationId xmlns:a16="http://schemas.microsoft.com/office/drawing/2014/main" id="{DD1C6D1F-9AAB-4D22-919A-3F4116294531}"/>
            </a:ext>
          </a:extLst>
        </xdr:cNvPr>
        <xdr:cNvSpPr/>
      </xdr:nvSpPr>
      <xdr:spPr>
        <a:xfrm>
          <a:off x="5333" y="36346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2426</xdr:row>
      <xdr:rowOff>0</xdr:rowOff>
    </xdr:from>
    <xdr:ext cx="6468110" cy="0"/>
    <xdr:sp macro="" textlink="">
      <xdr:nvSpPr>
        <xdr:cNvPr id="114" name="Shape 110">
          <a:extLst>
            <a:ext uri="{FF2B5EF4-FFF2-40B4-BE49-F238E27FC236}">
              <a16:creationId xmlns:a16="http://schemas.microsoft.com/office/drawing/2014/main" id="{EC12301B-25DD-4ACC-830F-2D0A084DCC8E}"/>
            </a:ext>
          </a:extLst>
        </xdr:cNvPr>
        <xdr:cNvSpPr/>
      </xdr:nvSpPr>
      <xdr:spPr>
        <a:xfrm>
          <a:off x="5333" y="370474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2426</xdr:row>
      <xdr:rowOff>0</xdr:rowOff>
    </xdr:from>
    <xdr:ext cx="6468110" cy="21590"/>
    <xdr:sp macro="" textlink="">
      <xdr:nvSpPr>
        <xdr:cNvPr id="115" name="Shape 111">
          <a:extLst>
            <a:ext uri="{FF2B5EF4-FFF2-40B4-BE49-F238E27FC236}">
              <a16:creationId xmlns:a16="http://schemas.microsoft.com/office/drawing/2014/main" id="{5CA7D61C-2DBA-433A-AEF6-7CA660B85889}"/>
            </a:ext>
          </a:extLst>
        </xdr:cNvPr>
        <xdr:cNvSpPr/>
      </xdr:nvSpPr>
      <xdr:spPr>
        <a:xfrm>
          <a:off x="5333" y="370474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2469</xdr:row>
      <xdr:rowOff>0</xdr:rowOff>
    </xdr:from>
    <xdr:ext cx="6468110" cy="0"/>
    <xdr:sp macro="" textlink="">
      <xdr:nvSpPr>
        <xdr:cNvPr id="116" name="Shape 112">
          <a:extLst>
            <a:ext uri="{FF2B5EF4-FFF2-40B4-BE49-F238E27FC236}">
              <a16:creationId xmlns:a16="http://schemas.microsoft.com/office/drawing/2014/main" id="{A2B85F70-D358-4F3B-A5D3-8D9A5773C53A}"/>
            </a:ext>
          </a:extLst>
        </xdr:cNvPr>
        <xdr:cNvSpPr/>
      </xdr:nvSpPr>
      <xdr:spPr>
        <a:xfrm>
          <a:off x="5333" y="377028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2469</xdr:row>
      <xdr:rowOff>0</xdr:rowOff>
    </xdr:from>
    <xdr:ext cx="6468110" cy="21590"/>
    <xdr:sp macro="" textlink="">
      <xdr:nvSpPr>
        <xdr:cNvPr id="117" name="Shape 113">
          <a:extLst>
            <a:ext uri="{FF2B5EF4-FFF2-40B4-BE49-F238E27FC236}">
              <a16:creationId xmlns:a16="http://schemas.microsoft.com/office/drawing/2014/main" id="{734C6C3A-2C73-49A6-A95D-CEA60938B11B}"/>
            </a:ext>
          </a:extLst>
        </xdr:cNvPr>
        <xdr:cNvSpPr/>
      </xdr:nvSpPr>
      <xdr:spPr>
        <a:xfrm>
          <a:off x="5333" y="377028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2513</xdr:row>
      <xdr:rowOff>0</xdr:rowOff>
    </xdr:from>
    <xdr:ext cx="6468110" cy="0"/>
    <xdr:sp macro="" textlink="">
      <xdr:nvSpPr>
        <xdr:cNvPr id="118" name="Shape 114">
          <a:extLst>
            <a:ext uri="{FF2B5EF4-FFF2-40B4-BE49-F238E27FC236}">
              <a16:creationId xmlns:a16="http://schemas.microsoft.com/office/drawing/2014/main" id="{C75CA8F3-E414-4D13-B17D-F83EEDACD8B0}"/>
            </a:ext>
          </a:extLst>
        </xdr:cNvPr>
        <xdr:cNvSpPr/>
      </xdr:nvSpPr>
      <xdr:spPr>
        <a:xfrm>
          <a:off x="5333" y="383733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2513</xdr:row>
      <xdr:rowOff>0</xdr:rowOff>
    </xdr:from>
    <xdr:ext cx="6468110" cy="21590"/>
    <xdr:sp macro="" textlink="">
      <xdr:nvSpPr>
        <xdr:cNvPr id="119" name="Shape 115">
          <a:extLst>
            <a:ext uri="{FF2B5EF4-FFF2-40B4-BE49-F238E27FC236}">
              <a16:creationId xmlns:a16="http://schemas.microsoft.com/office/drawing/2014/main" id="{83937F93-A48E-4F96-B28F-E4E346F064A7}"/>
            </a:ext>
          </a:extLst>
        </xdr:cNvPr>
        <xdr:cNvSpPr/>
      </xdr:nvSpPr>
      <xdr:spPr>
        <a:xfrm>
          <a:off x="5333" y="383733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2560</xdr:row>
      <xdr:rowOff>0</xdr:rowOff>
    </xdr:from>
    <xdr:ext cx="6468110" cy="0"/>
    <xdr:sp macro="" textlink="">
      <xdr:nvSpPr>
        <xdr:cNvPr id="120" name="Shape 116">
          <a:extLst>
            <a:ext uri="{FF2B5EF4-FFF2-40B4-BE49-F238E27FC236}">
              <a16:creationId xmlns:a16="http://schemas.microsoft.com/office/drawing/2014/main" id="{F5F0BD6A-F6D0-4AC2-8EB6-EFC9DC93F57D}"/>
            </a:ext>
          </a:extLst>
        </xdr:cNvPr>
        <xdr:cNvSpPr/>
      </xdr:nvSpPr>
      <xdr:spPr>
        <a:xfrm>
          <a:off x="5333" y="390896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2560</xdr:row>
      <xdr:rowOff>0</xdr:rowOff>
    </xdr:from>
    <xdr:ext cx="6468110" cy="21590"/>
    <xdr:sp macro="" textlink="">
      <xdr:nvSpPr>
        <xdr:cNvPr id="121" name="Shape 117">
          <a:extLst>
            <a:ext uri="{FF2B5EF4-FFF2-40B4-BE49-F238E27FC236}">
              <a16:creationId xmlns:a16="http://schemas.microsoft.com/office/drawing/2014/main" id="{6E262BCC-00F4-4F00-B2A9-6FD70B32A1ED}"/>
            </a:ext>
          </a:extLst>
        </xdr:cNvPr>
        <xdr:cNvSpPr/>
      </xdr:nvSpPr>
      <xdr:spPr>
        <a:xfrm>
          <a:off x="5333" y="390896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2600</xdr:row>
      <xdr:rowOff>0</xdr:rowOff>
    </xdr:from>
    <xdr:ext cx="6468110" cy="0"/>
    <xdr:sp macro="" textlink="">
      <xdr:nvSpPr>
        <xdr:cNvPr id="122" name="Shape 118">
          <a:extLst>
            <a:ext uri="{FF2B5EF4-FFF2-40B4-BE49-F238E27FC236}">
              <a16:creationId xmlns:a16="http://schemas.microsoft.com/office/drawing/2014/main" id="{F0730E88-73AE-449F-BC94-C751AD87FA60}"/>
            </a:ext>
          </a:extLst>
        </xdr:cNvPr>
        <xdr:cNvSpPr/>
      </xdr:nvSpPr>
      <xdr:spPr>
        <a:xfrm>
          <a:off x="5333" y="396992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2600</xdr:row>
      <xdr:rowOff>0</xdr:rowOff>
    </xdr:from>
    <xdr:ext cx="6468110" cy="21590"/>
    <xdr:sp macro="" textlink="">
      <xdr:nvSpPr>
        <xdr:cNvPr id="123" name="Shape 119">
          <a:extLst>
            <a:ext uri="{FF2B5EF4-FFF2-40B4-BE49-F238E27FC236}">
              <a16:creationId xmlns:a16="http://schemas.microsoft.com/office/drawing/2014/main" id="{A9BE34EB-44D2-4714-842D-04EFF09405E6}"/>
            </a:ext>
          </a:extLst>
        </xdr:cNvPr>
        <xdr:cNvSpPr/>
      </xdr:nvSpPr>
      <xdr:spPr>
        <a:xfrm>
          <a:off x="5333" y="396992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2651</xdr:row>
      <xdr:rowOff>0</xdr:rowOff>
    </xdr:from>
    <xdr:ext cx="6468110" cy="0"/>
    <xdr:sp macro="" textlink="">
      <xdr:nvSpPr>
        <xdr:cNvPr id="124" name="Shape 120">
          <a:extLst>
            <a:ext uri="{FF2B5EF4-FFF2-40B4-BE49-F238E27FC236}">
              <a16:creationId xmlns:a16="http://schemas.microsoft.com/office/drawing/2014/main" id="{8C6ACF11-888A-4C31-B247-07352E0F2394}"/>
            </a:ext>
          </a:extLst>
        </xdr:cNvPr>
        <xdr:cNvSpPr/>
      </xdr:nvSpPr>
      <xdr:spPr>
        <a:xfrm>
          <a:off x="5333" y="404764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2651</xdr:row>
      <xdr:rowOff>0</xdr:rowOff>
    </xdr:from>
    <xdr:ext cx="6468110" cy="21590"/>
    <xdr:sp macro="" textlink="">
      <xdr:nvSpPr>
        <xdr:cNvPr id="125" name="Shape 121">
          <a:extLst>
            <a:ext uri="{FF2B5EF4-FFF2-40B4-BE49-F238E27FC236}">
              <a16:creationId xmlns:a16="http://schemas.microsoft.com/office/drawing/2014/main" id="{FF74ADFF-791A-4BF0-ACCF-B56C44558E04}"/>
            </a:ext>
          </a:extLst>
        </xdr:cNvPr>
        <xdr:cNvSpPr/>
      </xdr:nvSpPr>
      <xdr:spPr>
        <a:xfrm>
          <a:off x="5333" y="404764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2702</xdr:row>
      <xdr:rowOff>0</xdr:rowOff>
    </xdr:from>
    <xdr:ext cx="6468110" cy="0"/>
    <xdr:sp macro="" textlink="">
      <xdr:nvSpPr>
        <xdr:cNvPr id="126" name="Shape 122">
          <a:extLst>
            <a:ext uri="{FF2B5EF4-FFF2-40B4-BE49-F238E27FC236}">
              <a16:creationId xmlns:a16="http://schemas.microsoft.com/office/drawing/2014/main" id="{289B7458-1862-43D0-B3BE-3540BBBE2151}"/>
            </a:ext>
          </a:extLst>
        </xdr:cNvPr>
        <xdr:cNvSpPr/>
      </xdr:nvSpPr>
      <xdr:spPr>
        <a:xfrm>
          <a:off x="5333" y="412537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2702</xdr:row>
      <xdr:rowOff>0</xdr:rowOff>
    </xdr:from>
    <xdr:ext cx="6468110" cy="21590"/>
    <xdr:sp macro="" textlink="">
      <xdr:nvSpPr>
        <xdr:cNvPr id="127" name="Shape 123">
          <a:extLst>
            <a:ext uri="{FF2B5EF4-FFF2-40B4-BE49-F238E27FC236}">
              <a16:creationId xmlns:a16="http://schemas.microsoft.com/office/drawing/2014/main" id="{7013383F-18DE-4F6F-916C-4B0D7FF1EB56}"/>
            </a:ext>
          </a:extLst>
        </xdr:cNvPr>
        <xdr:cNvSpPr/>
      </xdr:nvSpPr>
      <xdr:spPr>
        <a:xfrm>
          <a:off x="5333" y="412537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2748</xdr:row>
      <xdr:rowOff>0</xdr:rowOff>
    </xdr:from>
    <xdr:ext cx="6468110" cy="0"/>
    <xdr:sp macro="" textlink="">
      <xdr:nvSpPr>
        <xdr:cNvPr id="128" name="Shape 124">
          <a:extLst>
            <a:ext uri="{FF2B5EF4-FFF2-40B4-BE49-F238E27FC236}">
              <a16:creationId xmlns:a16="http://schemas.microsoft.com/office/drawing/2014/main" id="{59C20B2F-5477-4EE2-8040-A97074F1471F}"/>
            </a:ext>
          </a:extLst>
        </xdr:cNvPr>
        <xdr:cNvSpPr/>
      </xdr:nvSpPr>
      <xdr:spPr>
        <a:xfrm>
          <a:off x="5333" y="419547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2748</xdr:row>
      <xdr:rowOff>0</xdr:rowOff>
    </xdr:from>
    <xdr:ext cx="6468110" cy="21590"/>
    <xdr:sp macro="" textlink="">
      <xdr:nvSpPr>
        <xdr:cNvPr id="129" name="Shape 125">
          <a:extLst>
            <a:ext uri="{FF2B5EF4-FFF2-40B4-BE49-F238E27FC236}">
              <a16:creationId xmlns:a16="http://schemas.microsoft.com/office/drawing/2014/main" id="{642EC65B-B065-402A-9EFF-536A392E502D}"/>
            </a:ext>
          </a:extLst>
        </xdr:cNvPr>
        <xdr:cNvSpPr/>
      </xdr:nvSpPr>
      <xdr:spPr>
        <a:xfrm>
          <a:off x="5333" y="419547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2795</xdr:row>
      <xdr:rowOff>0</xdr:rowOff>
    </xdr:from>
    <xdr:ext cx="6468110" cy="0"/>
    <xdr:sp macro="" textlink="">
      <xdr:nvSpPr>
        <xdr:cNvPr id="130" name="Shape 126">
          <a:extLst>
            <a:ext uri="{FF2B5EF4-FFF2-40B4-BE49-F238E27FC236}">
              <a16:creationId xmlns:a16="http://schemas.microsoft.com/office/drawing/2014/main" id="{B56DD02E-32ED-4E6D-A3D2-B76E5F35545B}"/>
            </a:ext>
          </a:extLst>
        </xdr:cNvPr>
        <xdr:cNvSpPr/>
      </xdr:nvSpPr>
      <xdr:spPr>
        <a:xfrm>
          <a:off x="5333" y="426710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2795</xdr:row>
      <xdr:rowOff>0</xdr:rowOff>
    </xdr:from>
    <xdr:ext cx="6468110" cy="21590"/>
    <xdr:sp macro="" textlink="">
      <xdr:nvSpPr>
        <xdr:cNvPr id="131" name="Shape 127">
          <a:extLst>
            <a:ext uri="{FF2B5EF4-FFF2-40B4-BE49-F238E27FC236}">
              <a16:creationId xmlns:a16="http://schemas.microsoft.com/office/drawing/2014/main" id="{3810467A-37FD-489A-80DF-34B2AF72110F}"/>
            </a:ext>
          </a:extLst>
        </xdr:cNvPr>
        <xdr:cNvSpPr/>
      </xdr:nvSpPr>
      <xdr:spPr>
        <a:xfrm>
          <a:off x="5333" y="426710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2830</xdr:row>
      <xdr:rowOff>0</xdr:rowOff>
    </xdr:from>
    <xdr:ext cx="6468110" cy="0"/>
    <xdr:sp macro="" textlink="">
      <xdr:nvSpPr>
        <xdr:cNvPr id="132" name="Shape 128">
          <a:extLst>
            <a:ext uri="{FF2B5EF4-FFF2-40B4-BE49-F238E27FC236}">
              <a16:creationId xmlns:a16="http://schemas.microsoft.com/office/drawing/2014/main" id="{A75F935C-6D33-4F62-BEAF-CC210A8EF920}"/>
            </a:ext>
          </a:extLst>
        </xdr:cNvPr>
        <xdr:cNvSpPr/>
      </xdr:nvSpPr>
      <xdr:spPr>
        <a:xfrm>
          <a:off x="5333" y="4320444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2830</xdr:row>
      <xdr:rowOff>0</xdr:rowOff>
    </xdr:from>
    <xdr:ext cx="6468110" cy="21590"/>
    <xdr:sp macro="" textlink="">
      <xdr:nvSpPr>
        <xdr:cNvPr id="133" name="Shape 129">
          <a:extLst>
            <a:ext uri="{FF2B5EF4-FFF2-40B4-BE49-F238E27FC236}">
              <a16:creationId xmlns:a16="http://schemas.microsoft.com/office/drawing/2014/main" id="{2C316D0A-119E-472B-AFD7-E3077E07D675}"/>
            </a:ext>
          </a:extLst>
        </xdr:cNvPr>
        <xdr:cNvSpPr/>
      </xdr:nvSpPr>
      <xdr:spPr>
        <a:xfrm>
          <a:off x="5333" y="4320444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2869</xdr:row>
      <xdr:rowOff>0</xdr:rowOff>
    </xdr:from>
    <xdr:ext cx="6468110" cy="0"/>
    <xdr:sp macro="" textlink="">
      <xdr:nvSpPr>
        <xdr:cNvPr id="134" name="Shape 130">
          <a:extLst>
            <a:ext uri="{FF2B5EF4-FFF2-40B4-BE49-F238E27FC236}">
              <a16:creationId xmlns:a16="http://schemas.microsoft.com/office/drawing/2014/main" id="{5E5D3C3C-563A-43A9-9BD9-7E66FDF96CD6}"/>
            </a:ext>
          </a:extLst>
        </xdr:cNvPr>
        <xdr:cNvSpPr/>
      </xdr:nvSpPr>
      <xdr:spPr>
        <a:xfrm>
          <a:off x="5333" y="437988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2869</xdr:row>
      <xdr:rowOff>0</xdr:rowOff>
    </xdr:from>
    <xdr:ext cx="6468110" cy="21590"/>
    <xdr:sp macro="" textlink="">
      <xdr:nvSpPr>
        <xdr:cNvPr id="135" name="Shape 131">
          <a:extLst>
            <a:ext uri="{FF2B5EF4-FFF2-40B4-BE49-F238E27FC236}">
              <a16:creationId xmlns:a16="http://schemas.microsoft.com/office/drawing/2014/main" id="{795FB2CB-60A7-4137-8F02-0E1BACB33198}"/>
            </a:ext>
          </a:extLst>
        </xdr:cNvPr>
        <xdr:cNvSpPr/>
      </xdr:nvSpPr>
      <xdr:spPr>
        <a:xfrm>
          <a:off x="5333" y="437988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2918</xdr:row>
      <xdr:rowOff>0</xdr:rowOff>
    </xdr:from>
    <xdr:ext cx="6468110" cy="0"/>
    <xdr:sp macro="" textlink="">
      <xdr:nvSpPr>
        <xdr:cNvPr id="136" name="Shape 132">
          <a:extLst>
            <a:ext uri="{FF2B5EF4-FFF2-40B4-BE49-F238E27FC236}">
              <a16:creationId xmlns:a16="http://schemas.microsoft.com/office/drawing/2014/main" id="{B63BF2A2-BD46-40D4-8514-5969F76F1B32}"/>
            </a:ext>
          </a:extLst>
        </xdr:cNvPr>
        <xdr:cNvSpPr/>
      </xdr:nvSpPr>
      <xdr:spPr>
        <a:xfrm>
          <a:off x="5333" y="445455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2918</xdr:row>
      <xdr:rowOff>0</xdr:rowOff>
    </xdr:from>
    <xdr:ext cx="6468110" cy="21590"/>
    <xdr:sp macro="" textlink="">
      <xdr:nvSpPr>
        <xdr:cNvPr id="137" name="Shape 133">
          <a:extLst>
            <a:ext uri="{FF2B5EF4-FFF2-40B4-BE49-F238E27FC236}">
              <a16:creationId xmlns:a16="http://schemas.microsoft.com/office/drawing/2014/main" id="{59F2055C-5FAE-447E-888D-A866B657BD65}"/>
            </a:ext>
          </a:extLst>
        </xdr:cNvPr>
        <xdr:cNvSpPr/>
      </xdr:nvSpPr>
      <xdr:spPr>
        <a:xfrm>
          <a:off x="5333" y="445455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2961</xdr:row>
      <xdr:rowOff>0</xdr:rowOff>
    </xdr:from>
    <xdr:ext cx="6468110" cy="0"/>
    <xdr:sp macro="" textlink="">
      <xdr:nvSpPr>
        <xdr:cNvPr id="138" name="Shape 134">
          <a:extLst>
            <a:ext uri="{FF2B5EF4-FFF2-40B4-BE49-F238E27FC236}">
              <a16:creationId xmlns:a16="http://schemas.microsoft.com/office/drawing/2014/main" id="{A944CBF7-5B08-432D-8E64-D5F4F4DF97CD}"/>
            </a:ext>
          </a:extLst>
        </xdr:cNvPr>
        <xdr:cNvSpPr/>
      </xdr:nvSpPr>
      <xdr:spPr>
        <a:xfrm>
          <a:off x="5333" y="452008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2961</xdr:row>
      <xdr:rowOff>0</xdr:rowOff>
    </xdr:from>
    <xdr:ext cx="6468110" cy="21590"/>
    <xdr:sp macro="" textlink="">
      <xdr:nvSpPr>
        <xdr:cNvPr id="139" name="Shape 135">
          <a:extLst>
            <a:ext uri="{FF2B5EF4-FFF2-40B4-BE49-F238E27FC236}">
              <a16:creationId xmlns:a16="http://schemas.microsoft.com/office/drawing/2014/main" id="{B8021FC3-9731-45A1-A842-17EEE7CC4BAD}"/>
            </a:ext>
          </a:extLst>
        </xdr:cNvPr>
        <xdr:cNvSpPr/>
      </xdr:nvSpPr>
      <xdr:spPr>
        <a:xfrm>
          <a:off x="5333" y="452008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3009</xdr:row>
      <xdr:rowOff>0</xdr:rowOff>
    </xdr:from>
    <xdr:ext cx="6468110" cy="0"/>
    <xdr:sp macro="" textlink="">
      <xdr:nvSpPr>
        <xdr:cNvPr id="140" name="Shape 136">
          <a:extLst>
            <a:ext uri="{FF2B5EF4-FFF2-40B4-BE49-F238E27FC236}">
              <a16:creationId xmlns:a16="http://schemas.microsoft.com/office/drawing/2014/main" id="{F4C28097-F95A-4418-ACE4-9EF5BDEF4232}"/>
            </a:ext>
          </a:extLst>
        </xdr:cNvPr>
        <xdr:cNvSpPr/>
      </xdr:nvSpPr>
      <xdr:spPr>
        <a:xfrm>
          <a:off x="5333" y="459324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3009</xdr:row>
      <xdr:rowOff>0</xdr:rowOff>
    </xdr:from>
    <xdr:ext cx="6468110" cy="21590"/>
    <xdr:sp macro="" textlink="">
      <xdr:nvSpPr>
        <xdr:cNvPr id="141" name="Shape 137">
          <a:extLst>
            <a:ext uri="{FF2B5EF4-FFF2-40B4-BE49-F238E27FC236}">
              <a16:creationId xmlns:a16="http://schemas.microsoft.com/office/drawing/2014/main" id="{1C8498D0-A8EC-4316-BDCB-DF7FD60088F2}"/>
            </a:ext>
          </a:extLst>
        </xdr:cNvPr>
        <xdr:cNvSpPr/>
      </xdr:nvSpPr>
      <xdr:spPr>
        <a:xfrm>
          <a:off x="5333" y="4593240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3052</xdr:row>
      <xdr:rowOff>0</xdr:rowOff>
    </xdr:from>
    <xdr:ext cx="6468110" cy="0"/>
    <xdr:sp macro="" textlink="">
      <xdr:nvSpPr>
        <xdr:cNvPr id="142" name="Shape 138">
          <a:extLst>
            <a:ext uri="{FF2B5EF4-FFF2-40B4-BE49-F238E27FC236}">
              <a16:creationId xmlns:a16="http://schemas.microsoft.com/office/drawing/2014/main" id="{4107DE49-9A45-461E-B2A1-026593F86FEA}"/>
            </a:ext>
          </a:extLst>
        </xdr:cNvPr>
        <xdr:cNvSpPr/>
      </xdr:nvSpPr>
      <xdr:spPr>
        <a:xfrm>
          <a:off x="5333" y="4658772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3052</xdr:row>
      <xdr:rowOff>0</xdr:rowOff>
    </xdr:from>
    <xdr:ext cx="6468110" cy="21590"/>
    <xdr:sp macro="" textlink="">
      <xdr:nvSpPr>
        <xdr:cNvPr id="143" name="Shape 139">
          <a:extLst>
            <a:ext uri="{FF2B5EF4-FFF2-40B4-BE49-F238E27FC236}">
              <a16:creationId xmlns:a16="http://schemas.microsoft.com/office/drawing/2014/main" id="{17F72E79-CB0F-4C6D-9B32-7B056BD29912}"/>
            </a:ext>
          </a:extLst>
        </xdr:cNvPr>
        <xdr:cNvSpPr/>
      </xdr:nvSpPr>
      <xdr:spPr>
        <a:xfrm>
          <a:off x="5333" y="4658772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3098</xdr:row>
      <xdr:rowOff>0</xdr:rowOff>
    </xdr:from>
    <xdr:ext cx="6468110" cy="0"/>
    <xdr:sp macro="" textlink="">
      <xdr:nvSpPr>
        <xdr:cNvPr id="144" name="Shape 140">
          <a:extLst>
            <a:ext uri="{FF2B5EF4-FFF2-40B4-BE49-F238E27FC236}">
              <a16:creationId xmlns:a16="http://schemas.microsoft.com/office/drawing/2014/main" id="{9DFBA76B-55C1-4637-80DC-8E09772E9838}"/>
            </a:ext>
          </a:extLst>
        </xdr:cNvPr>
        <xdr:cNvSpPr/>
      </xdr:nvSpPr>
      <xdr:spPr>
        <a:xfrm>
          <a:off x="5333" y="4728876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3098</xdr:row>
      <xdr:rowOff>0</xdr:rowOff>
    </xdr:from>
    <xdr:ext cx="6468110" cy="21590"/>
    <xdr:sp macro="" textlink="">
      <xdr:nvSpPr>
        <xdr:cNvPr id="145" name="Shape 141">
          <a:extLst>
            <a:ext uri="{FF2B5EF4-FFF2-40B4-BE49-F238E27FC236}">
              <a16:creationId xmlns:a16="http://schemas.microsoft.com/office/drawing/2014/main" id="{5D343C4A-1D7C-495D-8245-6B8D02BCD0B5}"/>
            </a:ext>
          </a:extLst>
        </xdr:cNvPr>
        <xdr:cNvSpPr/>
      </xdr:nvSpPr>
      <xdr:spPr>
        <a:xfrm>
          <a:off x="5333" y="4728876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3146</xdr:row>
      <xdr:rowOff>0</xdr:rowOff>
    </xdr:from>
    <xdr:ext cx="6468110" cy="0"/>
    <xdr:sp macro="" textlink="">
      <xdr:nvSpPr>
        <xdr:cNvPr id="146" name="Shape 142">
          <a:extLst>
            <a:ext uri="{FF2B5EF4-FFF2-40B4-BE49-F238E27FC236}">
              <a16:creationId xmlns:a16="http://schemas.microsoft.com/office/drawing/2014/main" id="{8EB5E37B-BF51-4D35-9BE4-3A5E82D7D7D4}"/>
            </a:ext>
          </a:extLst>
        </xdr:cNvPr>
        <xdr:cNvSpPr/>
      </xdr:nvSpPr>
      <xdr:spPr>
        <a:xfrm>
          <a:off x="5333" y="480202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3146</xdr:row>
      <xdr:rowOff>0</xdr:rowOff>
    </xdr:from>
    <xdr:ext cx="6468110" cy="21590"/>
    <xdr:sp macro="" textlink="">
      <xdr:nvSpPr>
        <xdr:cNvPr id="147" name="Shape 143">
          <a:extLst>
            <a:ext uri="{FF2B5EF4-FFF2-40B4-BE49-F238E27FC236}">
              <a16:creationId xmlns:a16="http://schemas.microsoft.com/office/drawing/2014/main" id="{B0C860B4-75A9-43A1-AC3B-4191FC8C0656}"/>
            </a:ext>
          </a:extLst>
        </xdr:cNvPr>
        <xdr:cNvSpPr/>
      </xdr:nvSpPr>
      <xdr:spPr>
        <a:xfrm>
          <a:off x="5333" y="480202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3186</xdr:row>
      <xdr:rowOff>0</xdr:rowOff>
    </xdr:from>
    <xdr:ext cx="6468110" cy="0"/>
    <xdr:sp macro="" textlink="">
      <xdr:nvSpPr>
        <xdr:cNvPr id="148" name="Shape 144">
          <a:extLst>
            <a:ext uri="{FF2B5EF4-FFF2-40B4-BE49-F238E27FC236}">
              <a16:creationId xmlns:a16="http://schemas.microsoft.com/office/drawing/2014/main" id="{44105C07-EF9A-4DD6-9A9D-67ACE99E703A}"/>
            </a:ext>
          </a:extLst>
        </xdr:cNvPr>
        <xdr:cNvSpPr/>
      </xdr:nvSpPr>
      <xdr:spPr>
        <a:xfrm>
          <a:off x="5333" y="4862988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3186</xdr:row>
      <xdr:rowOff>0</xdr:rowOff>
    </xdr:from>
    <xdr:ext cx="6468110" cy="21590"/>
    <xdr:sp macro="" textlink="">
      <xdr:nvSpPr>
        <xdr:cNvPr id="149" name="Shape 145">
          <a:extLst>
            <a:ext uri="{FF2B5EF4-FFF2-40B4-BE49-F238E27FC236}">
              <a16:creationId xmlns:a16="http://schemas.microsoft.com/office/drawing/2014/main" id="{A919BCE3-EA4C-446E-9454-054886B59E79}"/>
            </a:ext>
          </a:extLst>
        </xdr:cNvPr>
        <xdr:cNvSpPr/>
      </xdr:nvSpPr>
      <xdr:spPr>
        <a:xfrm>
          <a:off x="5333" y="4862988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twoCellAnchor editAs="oneCell">
    <xdr:from>
      <xdr:col>2</xdr:col>
      <xdr:colOff>182595</xdr:colOff>
      <xdr:row>1422</xdr:row>
      <xdr:rowOff>64007</xdr:rowOff>
    </xdr:from>
    <xdr:to>
      <xdr:col>2</xdr:col>
      <xdr:colOff>279115</xdr:colOff>
      <xdr:row>1423</xdr:row>
      <xdr:rowOff>57657</xdr:rowOff>
    </xdr:to>
    <xdr:sp macro="" textlink="">
      <xdr:nvSpPr>
        <xdr:cNvPr id="150" name="Textbox 71">
          <a:extLst>
            <a:ext uri="{FF2B5EF4-FFF2-40B4-BE49-F238E27FC236}">
              <a16:creationId xmlns:a16="http://schemas.microsoft.com/office/drawing/2014/main" id="{B409A336-9D12-451E-9CB3-145D8D928CAB}"/>
            </a:ext>
          </a:extLst>
        </xdr:cNvPr>
        <xdr:cNvSpPr txBox="1"/>
      </xdr:nvSpPr>
      <xdr:spPr>
        <a:xfrm>
          <a:off x="3954495" y="230635682"/>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1423</xdr:row>
      <xdr:rowOff>64007</xdr:rowOff>
    </xdr:from>
    <xdr:to>
      <xdr:col>2</xdr:col>
      <xdr:colOff>279115</xdr:colOff>
      <xdr:row>1424</xdr:row>
      <xdr:rowOff>57657</xdr:rowOff>
    </xdr:to>
    <xdr:sp macro="" textlink="">
      <xdr:nvSpPr>
        <xdr:cNvPr id="151" name="Textbox 71">
          <a:extLst>
            <a:ext uri="{FF2B5EF4-FFF2-40B4-BE49-F238E27FC236}">
              <a16:creationId xmlns:a16="http://schemas.microsoft.com/office/drawing/2014/main" id="{90AE2CF6-DDD8-4B6D-97DC-94380181719D}"/>
            </a:ext>
          </a:extLst>
        </xdr:cNvPr>
        <xdr:cNvSpPr txBox="1"/>
      </xdr:nvSpPr>
      <xdr:spPr>
        <a:xfrm>
          <a:off x="3954495" y="230797607"/>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1422</xdr:row>
      <xdr:rowOff>64007</xdr:rowOff>
    </xdr:from>
    <xdr:to>
      <xdr:col>2</xdr:col>
      <xdr:colOff>279115</xdr:colOff>
      <xdr:row>1423</xdr:row>
      <xdr:rowOff>57657</xdr:rowOff>
    </xdr:to>
    <xdr:sp macro="" textlink="">
      <xdr:nvSpPr>
        <xdr:cNvPr id="152" name="Textbox 71">
          <a:extLst>
            <a:ext uri="{FF2B5EF4-FFF2-40B4-BE49-F238E27FC236}">
              <a16:creationId xmlns:a16="http://schemas.microsoft.com/office/drawing/2014/main" id="{A6610A8F-F354-45F2-B6D9-13A2E0A83CF5}"/>
            </a:ext>
          </a:extLst>
        </xdr:cNvPr>
        <xdr:cNvSpPr txBox="1"/>
      </xdr:nvSpPr>
      <xdr:spPr>
        <a:xfrm>
          <a:off x="3954495" y="230635682"/>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1422</xdr:row>
      <xdr:rowOff>64007</xdr:rowOff>
    </xdr:from>
    <xdr:to>
      <xdr:col>2</xdr:col>
      <xdr:colOff>279115</xdr:colOff>
      <xdr:row>1423</xdr:row>
      <xdr:rowOff>57657</xdr:rowOff>
    </xdr:to>
    <xdr:sp macro="" textlink="">
      <xdr:nvSpPr>
        <xdr:cNvPr id="153" name="Textbox 71">
          <a:extLst>
            <a:ext uri="{FF2B5EF4-FFF2-40B4-BE49-F238E27FC236}">
              <a16:creationId xmlns:a16="http://schemas.microsoft.com/office/drawing/2014/main" id="{36179E73-A5EA-40C9-8912-4C15BA41AB9C}"/>
            </a:ext>
          </a:extLst>
        </xdr:cNvPr>
        <xdr:cNvSpPr txBox="1"/>
      </xdr:nvSpPr>
      <xdr:spPr>
        <a:xfrm>
          <a:off x="3954495" y="230635682"/>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1422</xdr:row>
      <xdr:rowOff>64007</xdr:rowOff>
    </xdr:from>
    <xdr:to>
      <xdr:col>2</xdr:col>
      <xdr:colOff>279115</xdr:colOff>
      <xdr:row>1423</xdr:row>
      <xdr:rowOff>57657</xdr:rowOff>
    </xdr:to>
    <xdr:sp macro="" textlink="">
      <xdr:nvSpPr>
        <xdr:cNvPr id="154" name="Textbox 71">
          <a:extLst>
            <a:ext uri="{FF2B5EF4-FFF2-40B4-BE49-F238E27FC236}">
              <a16:creationId xmlns:a16="http://schemas.microsoft.com/office/drawing/2014/main" id="{1D685339-E47A-4A8C-BDD7-3FDF8F3A9F1B}"/>
            </a:ext>
          </a:extLst>
        </xdr:cNvPr>
        <xdr:cNvSpPr txBox="1"/>
      </xdr:nvSpPr>
      <xdr:spPr>
        <a:xfrm>
          <a:off x="3954495" y="230635682"/>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1421</xdr:row>
      <xdr:rowOff>64007</xdr:rowOff>
    </xdr:from>
    <xdr:to>
      <xdr:col>2</xdr:col>
      <xdr:colOff>279115</xdr:colOff>
      <xdr:row>1422</xdr:row>
      <xdr:rowOff>57657</xdr:rowOff>
    </xdr:to>
    <xdr:sp macro="" textlink="">
      <xdr:nvSpPr>
        <xdr:cNvPr id="155" name="Textbox 71">
          <a:extLst>
            <a:ext uri="{FF2B5EF4-FFF2-40B4-BE49-F238E27FC236}">
              <a16:creationId xmlns:a16="http://schemas.microsoft.com/office/drawing/2014/main" id="{87E966A3-0172-4624-9A04-61DD00EDB9E7}"/>
            </a:ext>
          </a:extLst>
        </xdr:cNvPr>
        <xdr:cNvSpPr txBox="1"/>
      </xdr:nvSpPr>
      <xdr:spPr>
        <a:xfrm>
          <a:off x="3954495" y="230473757"/>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twoCellAnchor editAs="oneCell">
    <xdr:from>
      <xdr:col>2</xdr:col>
      <xdr:colOff>182595</xdr:colOff>
      <xdr:row>1421</xdr:row>
      <xdr:rowOff>64007</xdr:rowOff>
    </xdr:from>
    <xdr:to>
      <xdr:col>2</xdr:col>
      <xdr:colOff>279115</xdr:colOff>
      <xdr:row>1422</xdr:row>
      <xdr:rowOff>57657</xdr:rowOff>
    </xdr:to>
    <xdr:sp macro="" textlink="">
      <xdr:nvSpPr>
        <xdr:cNvPr id="156" name="Textbox 71">
          <a:extLst>
            <a:ext uri="{FF2B5EF4-FFF2-40B4-BE49-F238E27FC236}">
              <a16:creationId xmlns:a16="http://schemas.microsoft.com/office/drawing/2014/main" id="{6772A67E-DDB0-4449-9D96-7D5981DD675F}"/>
            </a:ext>
          </a:extLst>
        </xdr:cNvPr>
        <xdr:cNvSpPr txBox="1"/>
      </xdr:nvSpPr>
      <xdr:spPr>
        <a:xfrm>
          <a:off x="3954495" y="230473757"/>
          <a:ext cx="96520" cy="146050"/>
        </a:xfrm>
        <a:prstGeom prst="rect">
          <a:avLst/>
        </a:prstGeom>
      </xdr:spPr>
      <xdr:txBody>
        <a:bodyPr vertOverflow="clip" lIns="0" tIns="0" rIns="0" bIns="0" anchor="t"/>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pt-BR" altLang="en-US" sz="850" b="0">
            <a:latin typeface="Arial MT"/>
            <a:cs typeface="Arial MT"/>
          </a:endParaRPr>
        </a:p>
      </xdr:txBody>
    </xdr:sp>
    <xdr:clientData/>
  </xdr:twoCellAnchor>
  <xdr:oneCellAnchor>
    <xdr:from>
      <xdr:col>0</xdr:col>
      <xdr:colOff>5333</xdr:colOff>
      <xdr:row>46</xdr:row>
      <xdr:rowOff>1516374</xdr:rowOff>
    </xdr:from>
    <xdr:ext cx="6468110" cy="0"/>
    <xdr:sp macro="" textlink="">
      <xdr:nvSpPr>
        <xdr:cNvPr id="455" name="Shape 4">
          <a:extLst>
            <a:ext uri="{FF2B5EF4-FFF2-40B4-BE49-F238E27FC236}">
              <a16:creationId xmlns:a16="http://schemas.microsoft.com/office/drawing/2014/main" id="{66B32596-6986-4B8E-AAA8-69B750049A3E}"/>
            </a:ext>
          </a:extLst>
        </xdr:cNvPr>
        <xdr:cNvSpPr/>
      </xdr:nvSpPr>
      <xdr:spPr>
        <a:xfrm>
          <a:off x="5333" y="1015554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46</xdr:row>
      <xdr:rowOff>2144262</xdr:rowOff>
    </xdr:from>
    <xdr:ext cx="6468110" cy="21590"/>
    <xdr:sp macro="" textlink="">
      <xdr:nvSpPr>
        <xdr:cNvPr id="456" name="Shape 5">
          <a:extLst>
            <a:ext uri="{FF2B5EF4-FFF2-40B4-BE49-F238E27FC236}">
              <a16:creationId xmlns:a16="http://schemas.microsoft.com/office/drawing/2014/main" id="{C6173A40-646A-4B5B-8A89-2FB84361B8E4}"/>
            </a:ext>
          </a:extLst>
        </xdr:cNvPr>
        <xdr:cNvSpPr/>
      </xdr:nvSpPr>
      <xdr:spPr>
        <a:xfrm>
          <a:off x="5333" y="10783437"/>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97</xdr:row>
      <xdr:rowOff>1516374</xdr:rowOff>
    </xdr:from>
    <xdr:ext cx="6468110" cy="0"/>
    <xdr:sp macro="" textlink="">
      <xdr:nvSpPr>
        <xdr:cNvPr id="457" name="Shape 6">
          <a:extLst>
            <a:ext uri="{FF2B5EF4-FFF2-40B4-BE49-F238E27FC236}">
              <a16:creationId xmlns:a16="http://schemas.microsoft.com/office/drawing/2014/main" id="{2C074264-A1D3-4D6E-8745-4F733C51D5E7}"/>
            </a:ext>
          </a:extLst>
        </xdr:cNvPr>
        <xdr:cNvSpPr/>
      </xdr:nvSpPr>
      <xdr:spPr>
        <a:xfrm>
          <a:off x="5333" y="2050922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97</xdr:row>
      <xdr:rowOff>2144263</xdr:rowOff>
    </xdr:from>
    <xdr:ext cx="6468110" cy="21590"/>
    <xdr:sp macro="" textlink="">
      <xdr:nvSpPr>
        <xdr:cNvPr id="458" name="Shape 7">
          <a:extLst>
            <a:ext uri="{FF2B5EF4-FFF2-40B4-BE49-F238E27FC236}">
              <a16:creationId xmlns:a16="http://schemas.microsoft.com/office/drawing/2014/main" id="{EDD1412D-18AB-44EE-AAC5-68403AA7CB74}"/>
            </a:ext>
          </a:extLst>
        </xdr:cNvPr>
        <xdr:cNvSpPr/>
      </xdr:nvSpPr>
      <xdr:spPr>
        <a:xfrm>
          <a:off x="5333" y="2113711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146</xdr:row>
      <xdr:rowOff>1516375</xdr:rowOff>
    </xdr:from>
    <xdr:ext cx="6468110" cy="0"/>
    <xdr:sp macro="" textlink="">
      <xdr:nvSpPr>
        <xdr:cNvPr id="459" name="Shape 8">
          <a:extLst>
            <a:ext uri="{FF2B5EF4-FFF2-40B4-BE49-F238E27FC236}">
              <a16:creationId xmlns:a16="http://schemas.microsoft.com/office/drawing/2014/main" id="{E77D274D-9809-4E08-B1EE-E81979C2BBBF}"/>
            </a:ext>
          </a:extLst>
        </xdr:cNvPr>
        <xdr:cNvSpPr/>
      </xdr:nvSpPr>
      <xdr:spPr>
        <a:xfrm>
          <a:off x="5333" y="3056762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146</xdr:row>
      <xdr:rowOff>2144262</xdr:rowOff>
    </xdr:from>
    <xdr:ext cx="6468110" cy="21590"/>
    <xdr:sp macro="" textlink="">
      <xdr:nvSpPr>
        <xdr:cNvPr id="460" name="Shape 9">
          <a:extLst>
            <a:ext uri="{FF2B5EF4-FFF2-40B4-BE49-F238E27FC236}">
              <a16:creationId xmlns:a16="http://schemas.microsoft.com/office/drawing/2014/main" id="{9C8353A8-226A-47E2-9F33-1FB6509F8673}"/>
            </a:ext>
          </a:extLst>
        </xdr:cNvPr>
        <xdr:cNvSpPr/>
      </xdr:nvSpPr>
      <xdr:spPr>
        <a:xfrm>
          <a:off x="5333" y="31195512"/>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187</xdr:row>
      <xdr:rowOff>1516374</xdr:rowOff>
    </xdr:from>
    <xdr:ext cx="6468110" cy="0"/>
    <xdr:sp macro="" textlink="">
      <xdr:nvSpPr>
        <xdr:cNvPr id="461" name="Shape 10">
          <a:extLst>
            <a:ext uri="{FF2B5EF4-FFF2-40B4-BE49-F238E27FC236}">
              <a16:creationId xmlns:a16="http://schemas.microsoft.com/office/drawing/2014/main" id="{93ECD996-AF01-41F6-B6D9-338A53F5004E}"/>
            </a:ext>
          </a:extLst>
        </xdr:cNvPr>
        <xdr:cNvSpPr/>
      </xdr:nvSpPr>
      <xdr:spPr>
        <a:xfrm>
          <a:off x="5333" y="4098797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187</xdr:row>
      <xdr:rowOff>2144261</xdr:rowOff>
    </xdr:from>
    <xdr:ext cx="6468110" cy="21590"/>
    <xdr:sp macro="" textlink="">
      <xdr:nvSpPr>
        <xdr:cNvPr id="462" name="Shape 11">
          <a:extLst>
            <a:ext uri="{FF2B5EF4-FFF2-40B4-BE49-F238E27FC236}">
              <a16:creationId xmlns:a16="http://schemas.microsoft.com/office/drawing/2014/main" id="{710B22F5-B7E7-4305-BA3F-58BD47E4FDFF}"/>
            </a:ext>
          </a:extLst>
        </xdr:cNvPr>
        <xdr:cNvSpPr/>
      </xdr:nvSpPr>
      <xdr:spPr>
        <a:xfrm>
          <a:off x="5333" y="4161586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221</xdr:row>
      <xdr:rowOff>1516372</xdr:rowOff>
    </xdr:from>
    <xdr:ext cx="6468110" cy="0"/>
    <xdr:sp macro="" textlink="">
      <xdr:nvSpPr>
        <xdr:cNvPr id="463" name="Shape 12">
          <a:extLst>
            <a:ext uri="{FF2B5EF4-FFF2-40B4-BE49-F238E27FC236}">
              <a16:creationId xmlns:a16="http://schemas.microsoft.com/office/drawing/2014/main" id="{6F488BBF-981D-4CFA-89EE-E4DFBE269724}"/>
            </a:ext>
          </a:extLst>
        </xdr:cNvPr>
        <xdr:cNvSpPr/>
      </xdr:nvSpPr>
      <xdr:spPr>
        <a:xfrm>
          <a:off x="5333" y="51341647"/>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221</xdr:row>
      <xdr:rowOff>2144266</xdr:rowOff>
    </xdr:from>
    <xdr:ext cx="6468110" cy="21590"/>
    <xdr:sp macro="" textlink="">
      <xdr:nvSpPr>
        <xdr:cNvPr id="464" name="Shape 13">
          <a:extLst>
            <a:ext uri="{FF2B5EF4-FFF2-40B4-BE49-F238E27FC236}">
              <a16:creationId xmlns:a16="http://schemas.microsoft.com/office/drawing/2014/main" id="{E62E6C0A-B037-4472-90D1-9865A20229CE}"/>
            </a:ext>
          </a:extLst>
        </xdr:cNvPr>
        <xdr:cNvSpPr/>
      </xdr:nvSpPr>
      <xdr:spPr>
        <a:xfrm>
          <a:off x="5333" y="519695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270</xdr:row>
      <xdr:rowOff>1516373</xdr:rowOff>
    </xdr:from>
    <xdr:ext cx="6468110" cy="0"/>
    <xdr:sp macro="" textlink="">
      <xdr:nvSpPr>
        <xdr:cNvPr id="465" name="Shape 14">
          <a:extLst>
            <a:ext uri="{FF2B5EF4-FFF2-40B4-BE49-F238E27FC236}">
              <a16:creationId xmlns:a16="http://schemas.microsoft.com/office/drawing/2014/main" id="{F82A8BF3-CFF5-47CB-B45A-72227897B577}"/>
            </a:ext>
          </a:extLst>
        </xdr:cNvPr>
        <xdr:cNvSpPr/>
      </xdr:nvSpPr>
      <xdr:spPr>
        <a:xfrm>
          <a:off x="5333" y="61523873"/>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270</xdr:row>
      <xdr:rowOff>2144261</xdr:rowOff>
    </xdr:from>
    <xdr:ext cx="6468110" cy="21590"/>
    <xdr:sp macro="" textlink="">
      <xdr:nvSpPr>
        <xdr:cNvPr id="466" name="Shape 15">
          <a:extLst>
            <a:ext uri="{FF2B5EF4-FFF2-40B4-BE49-F238E27FC236}">
              <a16:creationId xmlns:a16="http://schemas.microsoft.com/office/drawing/2014/main" id="{DA3D236F-7EBC-4965-A519-26E1F05BFB95}"/>
            </a:ext>
          </a:extLst>
        </xdr:cNvPr>
        <xdr:cNvSpPr/>
      </xdr:nvSpPr>
      <xdr:spPr>
        <a:xfrm>
          <a:off x="5333" y="6215176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315</xdr:row>
      <xdr:rowOff>1516373</xdr:rowOff>
    </xdr:from>
    <xdr:ext cx="6468110" cy="0"/>
    <xdr:sp macro="" textlink="">
      <xdr:nvSpPr>
        <xdr:cNvPr id="467" name="Shape 16">
          <a:extLst>
            <a:ext uri="{FF2B5EF4-FFF2-40B4-BE49-F238E27FC236}">
              <a16:creationId xmlns:a16="http://schemas.microsoft.com/office/drawing/2014/main" id="{6C52A624-5EFA-48A2-962C-0993708D058C}"/>
            </a:ext>
          </a:extLst>
        </xdr:cNvPr>
        <xdr:cNvSpPr/>
      </xdr:nvSpPr>
      <xdr:spPr>
        <a:xfrm>
          <a:off x="5333" y="71877548"/>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315</xdr:row>
      <xdr:rowOff>2144261</xdr:rowOff>
    </xdr:from>
    <xdr:ext cx="6468110" cy="21590"/>
    <xdr:sp macro="" textlink="">
      <xdr:nvSpPr>
        <xdr:cNvPr id="468" name="Shape 17">
          <a:extLst>
            <a:ext uri="{FF2B5EF4-FFF2-40B4-BE49-F238E27FC236}">
              <a16:creationId xmlns:a16="http://schemas.microsoft.com/office/drawing/2014/main" id="{A1B681AA-E1D7-4C6D-8DDF-C736231E24E2}"/>
            </a:ext>
          </a:extLst>
        </xdr:cNvPr>
        <xdr:cNvSpPr/>
      </xdr:nvSpPr>
      <xdr:spPr>
        <a:xfrm>
          <a:off x="5333" y="7250543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359</xdr:row>
      <xdr:rowOff>1516376</xdr:rowOff>
    </xdr:from>
    <xdr:ext cx="6468110" cy="0"/>
    <xdr:sp macro="" textlink="">
      <xdr:nvSpPr>
        <xdr:cNvPr id="469" name="Shape 18">
          <a:extLst>
            <a:ext uri="{FF2B5EF4-FFF2-40B4-BE49-F238E27FC236}">
              <a16:creationId xmlns:a16="http://schemas.microsoft.com/office/drawing/2014/main" id="{1A924130-8885-46BE-AF1C-02131768E8D9}"/>
            </a:ext>
          </a:extLst>
        </xdr:cNvPr>
        <xdr:cNvSpPr/>
      </xdr:nvSpPr>
      <xdr:spPr>
        <a:xfrm>
          <a:off x="5333" y="82212176"/>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359</xdr:row>
      <xdr:rowOff>2144263</xdr:rowOff>
    </xdr:from>
    <xdr:ext cx="6468110" cy="21590"/>
    <xdr:sp macro="" textlink="">
      <xdr:nvSpPr>
        <xdr:cNvPr id="470" name="Shape 19">
          <a:extLst>
            <a:ext uri="{FF2B5EF4-FFF2-40B4-BE49-F238E27FC236}">
              <a16:creationId xmlns:a16="http://schemas.microsoft.com/office/drawing/2014/main" id="{C3A3F142-9E2E-492D-B99C-C46B95FD42B1}"/>
            </a:ext>
          </a:extLst>
        </xdr:cNvPr>
        <xdr:cNvSpPr/>
      </xdr:nvSpPr>
      <xdr:spPr>
        <a:xfrm>
          <a:off x="5333" y="8284006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403</xdr:row>
      <xdr:rowOff>1516372</xdr:rowOff>
    </xdr:from>
    <xdr:ext cx="6468110" cy="0"/>
    <xdr:sp macro="" textlink="">
      <xdr:nvSpPr>
        <xdr:cNvPr id="471" name="Shape 20">
          <a:extLst>
            <a:ext uri="{FF2B5EF4-FFF2-40B4-BE49-F238E27FC236}">
              <a16:creationId xmlns:a16="http://schemas.microsoft.com/office/drawing/2014/main" id="{B6834C91-1779-4757-9414-4E05C682DA93}"/>
            </a:ext>
          </a:extLst>
        </xdr:cNvPr>
        <xdr:cNvSpPr/>
      </xdr:nvSpPr>
      <xdr:spPr>
        <a:xfrm>
          <a:off x="5333" y="92527747"/>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403</xdr:row>
      <xdr:rowOff>2144266</xdr:rowOff>
    </xdr:from>
    <xdr:ext cx="6468110" cy="21590"/>
    <xdr:sp macro="" textlink="">
      <xdr:nvSpPr>
        <xdr:cNvPr id="472" name="Shape 21">
          <a:extLst>
            <a:ext uri="{FF2B5EF4-FFF2-40B4-BE49-F238E27FC236}">
              <a16:creationId xmlns:a16="http://schemas.microsoft.com/office/drawing/2014/main" id="{142021D4-1CAE-48F2-A7F7-62F1E090B6C2}"/>
            </a:ext>
          </a:extLst>
        </xdr:cNvPr>
        <xdr:cNvSpPr/>
      </xdr:nvSpPr>
      <xdr:spPr>
        <a:xfrm>
          <a:off x="5333" y="931556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449</xdr:row>
      <xdr:rowOff>1516376</xdr:rowOff>
    </xdr:from>
    <xdr:ext cx="6468110" cy="0"/>
    <xdr:sp macro="" textlink="">
      <xdr:nvSpPr>
        <xdr:cNvPr id="473" name="Shape 22">
          <a:extLst>
            <a:ext uri="{FF2B5EF4-FFF2-40B4-BE49-F238E27FC236}">
              <a16:creationId xmlns:a16="http://schemas.microsoft.com/office/drawing/2014/main" id="{7D7296B2-4551-4259-8F51-D121F9D29450}"/>
            </a:ext>
          </a:extLst>
        </xdr:cNvPr>
        <xdr:cNvSpPr/>
      </xdr:nvSpPr>
      <xdr:spPr>
        <a:xfrm>
          <a:off x="5333" y="102890951"/>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449</xdr:row>
      <xdr:rowOff>2144263</xdr:rowOff>
    </xdr:from>
    <xdr:ext cx="6468110" cy="21590"/>
    <xdr:sp macro="" textlink="">
      <xdr:nvSpPr>
        <xdr:cNvPr id="474" name="Shape 23">
          <a:extLst>
            <a:ext uri="{FF2B5EF4-FFF2-40B4-BE49-F238E27FC236}">
              <a16:creationId xmlns:a16="http://schemas.microsoft.com/office/drawing/2014/main" id="{E888DADC-A6BD-44CF-84D4-61F3AE7AFE62}"/>
            </a:ext>
          </a:extLst>
        </xdr:cNvPr>
        <xdr:cNvSpPr/>
      </xdr:nvSpPr>
      <xdr:spPr>
        <a:xfrm>
          <a:off x="5333" y="103518838"/>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498</xdr:row>
      <xdr:rowOff>1516375</xdr:rowOff>
    </xdr:from>
    <xdr:ext cx="6468110" cy="0"/>
    <xdr:sp macro="" textlink="">
      <xdr:nvSpPr>
        <xdr:cNvPr id="475" name="Shape 24">
          <a:extLst>
            <a:ext uri="{FF2B5EF4-FFF2-40B4-BE49-F238E27FC236}">
              <a16:creationId xmlns:a16="http://schemas.microsoft.com/office/drawing/2014/main" id="{7478232A-D973-4622-A593-381E150370E3}"/>
            </a:ext>
          </a:extLst>
        </xdr:cNvPr>
        <xdr:cNvSpPr/>
      </xdr:nvSpPr>
      <xdr:spPr>
        <a:xfrm>
          <a:off x="5333" y="11320652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498</xdr:row>
      <xdr:rowOff>2144268</xdr:rowOff>
    </xdr:from>
    <xdr:ext cx="6468110" cy="21590"/>
    <xdr:sp macro="" textlink="">
      <xdr:nvSpPr>
        <xdr:cNvPr id="476" name="Shape 25">
          <a:extLst>
            <a:ext uri="{FF2B5EF4-FFF2-40B4-BE49-F238E27FC236}">
              <a16:creationId xmlns:a16="http://schemas.microsoft.com/office/drawing/2014/main" id="{C949A997-6F8F-40E1-A41B-C49203EA2F64}"/>
            </a:ext>
          </a:extLst>
        </xdr:cNvPr>
        <xdr:cNvSpPr/>
      </xdr:nvSpPr>
      <xdr:spPr>
        <a:xfrm>
          <a:off x="5333" y="113834418"/>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550</xdr:row>
      <xdr:rowOff>1516370</xdr:rowOff>
    </xdr:from>
    <xdr:ext cx="6468110" cy="0"/>
    <xdr:sp macro="" textlink="">
      <xdr:nvSpPr>
        <xdr:cNvPr id="477" name="Shape 26">
          <a:extLst>
            <a:ext uri="{FF2B5EF4-FFF2-40B4-BE49-F238E27FC236}">
              <a16:creationId xmlns:a16="http://schemas.microsoft.com/office/drawing/2014/main" id="{A6C81C79-4108-41BA-AC48-39C4CCA2FBD5}"/>
            </a:ext>
          </a:extLst>
        </xdr:cNvPr>
        <xdr:cNvSpPr/>
      </xdr:nvSpPr>
      <xdr:spPr>
        <a:xfrm>
          <a:off x="5333" y="12357924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550</xdr:row>
      <xdr:rowOff>2144263</xdr:rowOff>
    </xdr:from>
    <xdr:ext cx="6468110" cy="21590"/>
    <xdr:sp macro="" textlink="">
      <xdr:nvSpPr>
        <xdr:cNvPr id="478" name="Shape 27">
          <a:extLst>
            <a:ext uri="{FF2B5EF4-FFF2-40B4-BE49-F238E27FC236}">
              <a16:creationId xmlns:a16="http://schemas.microsoft.com/office/drawing/2014/main" id="{E410B545-19B8-44F3-A6C0-D80F36FEC147}"/>
            </a:ext>
          </a:extLst>
        </xdr:cNvPr>
        <xdr:cNvSpPr/>
      </xdr:nvSpPr>
      <xdr:spPr>
        <a:xfrm>
          <a:off x="5333" y="124207138"/>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603</xdr:row>
      <xdr:rowOff>1516375</xdr:rowOff>
    </xdr:from>
    <xdr:ext cx="6468110" cy="0"/>
    <xdr:sp macro="" textlink="">
      <xdr:nvSpPr>
        <xdr:cNvPr id="479" name="Shape 28">
          <a:extLst>
            <a:ext uri="{FF2B5EF4-FFF2-40B4-BE49-F238E27FC236}">
              <a16:creationId xmlns:a16="http://schemas.microsoft.com/office/drawing/2014/main" id="{C5EAC5ED-6E03-4032-91C8-D3A148D1488D}"/>
            </a:ext>
          </a:extLst>
        </xdr:cNvPr>
        <xdr:cNvSpPr/>
      </xdr:nvSpPr>
      <xdr:spPr>
        <a:xfrm>
          <a:off x="5333" y="13399007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603</xdr:row>
      <xdr:rowOff>2144268</xdr:rowOff>
    </xdr:from>
    <xdr:ext cx="6468110" cy="21590"/>
    <xdr:sp macro="" textlink="">
      <xdr:nvSpPr>
        <xdr:cNvPr id="480" name="Shape 29">
          <a:extLst>
            <a:ext uri="{FF2B5EF4-FFF2-40B4-BE49-F238E27FC236}">
              <a16:creationId xmlns:a16="http://schemas.microsoft.com/office/drawing/2014/main" id="{13521B25-9AC4-460E-BB86-49938B450F56}"/>
            </a:ext>
          </a:extLst>
        </xdr:cNvPr>
        <xdr:cNvSpPr/>
      </xdr:nvSpPr>
      <xdr:spPr>
        <a:xfrm>
          <a:off x="5333" y="134617968"/>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649</xdr:row>
      <xdr:rowOff>1516370</xdr:rowOff>
    </xdr:from>
    <xdr:ext cx="6468110" cy="0"/>
    <xdr:sp macro="" textlink="">
      <xdr:nvSpPr>
        <xdr:cNvPr id="481" name="Shape 30">
          <a:extLst>
            <a:ext uri="{FF2B5EF4-FFF2-40B4-BE49-F238E27FC236}">
              <a16:creationId xmlns:a16="http://schemas.microsoft.com/office/drawing/2014/main" id="{C93620BE-1CD5-4E31-BFE6-28928BD1F8D1}"/>
            </a:ext>
          </a:extLst>
        </xdr:cNvPr>
        <xdr:cNvSpPr/>
      </xdr:nvSpPr>
      <xdr:spPr>
        <a:xfrm>
          <a:off x="5333" y="14421992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649</xdr:row>
      <xdr:rowOff>2144263</xdr:rowOff>
    </xdr:from>
    <xdr:ext cx="6468110" cy="21590"/>
    <xdr:sp macro="" textlink="">
      <xdr:nvSpPr>
        <xdr:cNvPr id="482" name="Shape 31">
          <a:extLst>
            <a:ext uri="{FF2B5EF4-FFF2-40B4-BE49-F238E27FC236}">
              <a16:creationId xmlns:a16="http://schemas.microsoft.com/office/drawing/2014/main" id="{97D77D04-A46B-4CE2-A9BC-7D53B239BB24}"/>
            </a:ext>
          </a:extLst>
        </xdr:cNvPr>
        <xdr:cNvSpPr/>
      </xdr:nvSpPr>
      <xdr:spPr>
        <a:xfrm>
          <a:off x="5333" y="14484781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689</xdr:row>
      <xdr:rowOff>1516375</xdr:rowOff>
    </xdr:from>
    <xdr:ext cx="6468110" cy="0"/>
    <xdr:sp macro="" textlink="">
      <xdr:nvSpPr>
        <xdr:cNvPr id="483" name="Shape 32">
          <a:extLst>
            <a:ext uri="{FF2B5EF4-FFF2-40B4-BE49-F238E27FC236}">
              <a16:creationId xmlns:a16="http://schemas.microsoft.com/office/drawing/2014/main" id="{C43CBAEB-62CD-4F0F-A245-C14D89BA82E5}"/>
            </a:ext>
          </a:extLst>
        </xdr:cNvPr>
        <xdr:cNvSpPr/>
      </xdr:nvSpPr>
      <xdr:spPr>
        <a:xfrm>
          <a:off x="5333" y="15457360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689</xdr:row>
      <xdr:rowOff>2144268</xdr:rowOff>
    </xdr:from>
    <xdr:ext cx="6468110" cy="21590"/>
    <xdr:sp macro="" textlink="">
      <xdr:nvSpPr>
        <xdr:cNvPr id="484" name="Shape 33">
          <a:extLst>
            <a:ext uri="{FF2B5EF4-FFF2-40B4-BE49-F238E27FC236}">
              <a16:creationId xmlns:a16="http://schemas.microsoft.com/office/drawing/2014/main" id="{2D9DDF44-D5A8-4F58-BDDF-DAF27C227744}"/>
            </a:ext>
          </a:extLst>
        </xdr:cNvPr>
        <xdr:cNvSpPr/>
      </xdr:nvSpPr>
      <xdr:spPr>
        <a:xfrm>
          <a:off x="5333" y="15520149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739</xdr:row>
      <xdr:rowOff>1516377</xdr:rowOff>
    </xdr:from>
    <xdr:ext cx="6468110" cy="0"/>
    <xdr:sp macro="" textlink="">
      <xdr:nvSpPr>
        <xdr:cNvPr id="485" name="Shape 34">
          <a:extLst>
            <a:ext uri="{FF2B5EF4-FFF2-40B4-BE49-F238E27FC236}">
              <a16:creationId xmlns:a16="http://schemas.microsoft.com/office/drawing/2014/main" id="{1FF84493-09FD-4ED8-8958-B962A6D1D000}"/>
            </a:ext>
          </a:extLst>
        </xdr:cNvPr>
        <xdr:cNvSpPr/>
      </xdr:nvSpPr>
      <xdr:spPr>
        <a:xfrm>
          <a:off x="5333" y="164917752"/>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739</xdr:row>
      <xdr:rowOff>2144258</xdr:rowOff>
    </xdr:from>
    <xdr:ext cx="6468110" cy="21590"/>
    <xdr:sp macro="" textlink="">
      <xdr:nvSpPr>
        <xdr:cNvPr id="486" name="Shape 35">
          <a:extLst>
            <a:ext uri="{FF2B5EF4-FFF2-40B4-BE49-F238E27FC236}">
              <a16:creationId xmlns:a16="http://schemas.microsoft.com/office/drawing/2014/main" id="{71AA8E5A-F4D5-42FD-97A0-E72EBFE1DFEC}"/>
            </a:ext>
          </a:extLst>
        </xdr:cNvPr>
        <xdr:cNvSpPr/>
      </xdr:nvSpPr>
      <xdr:spPr>
        <a:xfrm>
          <a:off x="5333" y="16554563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778</xdr:row>
      <xdr:rowOff>1516372</xdr:rowOff>
    </xdr:from>
    <xdr:ext cx="6468110" cy="0"/>
    <xdr:sp macro="" textlink="">
      <xdr:nvSpPr>
        <xdr:cNvPr id="487" name="Shape 36">
          <a:extLst>
            <a:ext uri="{FF2B5EF4-FFF2-40B4-BE49-F238E27FC236}">
              <a16:creationId xmlns:a16="http://schemas.microsoft.com/office/drawing/2014/main" id="{5F6DDDEC-5ADE-4C09-9CFA-03014EAEBEDE}"/>
            </a:ext>
          </a:extLst>
        </xdr:cNvPr>
        <xdr:cNvSpPr/>
      </xdr:nvSpPr>
      <xdr:spPr>
        <a:xfrm>
          <a:off x="5333" y="175271422"/>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778</xdr:row>
      <xdr:rowOff>2144266</xdr:rowOff>
    </xdr:from>
    <xdr:ext cx="6468110" cy="21590"/>
    <xdr:sp macro="" textlink="">
      <xdr:nvSpPr>
        <xdr:cNvPr id="488" name="Shape 37">
          <a:extLst>
            <a:ext uri="{FF2B5EF4-FFF2-40B4-BE49-F238E27FC236}">
              <a16:creationId xmlns:a16="http://schemas.microsoft.com/office/drawing/2014/main" id="{C12C49E1-DB7F-4A92-AD17-C05DA2BC3E80}"/>
            </a:ext>
          </a:extLst>
        </xdr:cNvPr>
        <xdr:cNvSpPr/>
      </xdr:nvSpPr>
      <xdr:spPr>
        <a:xfrm>
          <a:off x="5333" y="17589931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824</xdr:row>
      <xdr:rowOff>1516370</xdr:rowOff>
    </xdr:from>
    <xdr:ext cx="6468110" cy="0"/>
    <xdr:sp macro="" textlink="">
      <xdr:nvSpPr>
        <xdr:cNvPr id="489" name="Shape 38">
          <a:extLst>
            <a:ext uri="{FF2B5EF4-FFF2-40B4-BE49-F238E27FC236}">
              <a16:creationId xmlns:a16="http://schemas.microsoft.com/office/drawing/2014/main" id="{80F28153-7AC7-4447-A6B8-AD41F7CC9C22}"/>
            </a:ext>
          </a:extLst>
        </xdr:cNvPr>
        <xdr:cNvSpPr/>
      </xdr:nvSpPr>
      <xdr:spPr>
        <a:xfrm>
          <a:off x="5333" y="18565367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824</xdr:row>
      <xdr:rowOff>2144263</xdr:rowOff>
    </xdr:from>
    <xdr:ext cx="6468110" cy="21590"/>
    <xdr:sp macro="" textlink="">
      <xdr:nvSpPr>
        <xdr:cNvPr id="490" name="Shape 39">
          <a:extLst>
            <a:ext uri="{FF2B5EF4-FFF2-40B4-BE49-F238E27FC236}">
              <a16:creationId xmlns:a16="http://schemas.microsoft.com/office/drawing/2014/main" id="{4AA3F457-F642-4D87-A29B-CA6CE89C6171}"/>
            </a:ext>
          </a:extLst>
        </xdr:cNvPr>
        <xdr:cNvSpPr/>
      </xdr:nvSpPr>
      <xdr:spPr>
        <a:xfrm>
          <a:off x="5333" y="186281563"/>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864</xdr:row>
      <xdr:rowOff>1516375</xdr:rowOff>
    </xdr:from>
    <xdr:ext cx="6468110" cy="0"/>
    <xdr:sp macro="" textlink="">
      <xdr:nvSpPr>
        <xdr:cNvPr id="491" name="Shape 40">
          <a:extLst>
            <a:ext uri="{FF2B5EF4-FFF2-40B4-BE49-F238E27FC236}">
              <a16:creationId xmlns:a16="http://schemas.microsoft.com/office/drawing/2014/main" id="{F5A40EFF-ECC0-411D-9E8A-107FE9DACC58}"/>
            </a:ext>
          </a:extLst>
        </xdr:cNvPr>
        <xdr:cNvSpPr/>
      </xdr:nvSpPr>
      <xdr:spPr>
        <a:xfrm>
          <a:off x="5333" y="19603592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864</xdr:row>
      <xdr:rowOff>2144268</xdr:rowOff>
    </xdr:from>
    <xdr:ext cx="6468110" cy="21590"/>
    <xdr:sp macro="" textlink="">
      <xdr:nvSpPr>
        <xdr:cNvPr id="492" name="Shape 41">
          <a:extLst>
            <a:ext uri="{FF2B5EF4-FFF2-40B4-BE49-F238E27FC236}">
              <a16:creationId xmlns:a16="http://schemas.microsoft.com/office/drawing/2014/main" id="{1F018437-FAA7-497E-8D70-8D73D4F6A641}"/>
            </a:ext>
          </a:extLst>
        </xdr:cNvPr>
        <xdr:cNvSpPr/>
      </xdr:nvSpPr>
      <xdr:spPr>
        <a:xfrm>
          <a:off x="5333" y="196663818"/>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912</xdr:row>
      <xdr:rowOff>1516372</xdr:rowOff>
    </xdr:from>
    <xdr:ext cx="6468110" cy="0"/>
    <xdr:sp macro="" textlink="">
      <xdr:nvSpPr>
        <xdr:cNvPr id="493" name="Shape 42">
          <a:extLst>
            <a:ext uri="{FF2B5EF4-FFF2-40B4-BE49-F238E27FC236}">
              <a16:creationId xmlns:a16="http://schemas.microsoft.com/office/drawing/2014/main" id="{0B0654C5-8D4B-4D1A-BCFE-35A82D8CAF84}"/>
            </a:ext>
          </a:extLst>
        </xdr:cNvPr>
        <xdr:cNvSpPr/>
      </xdr:nvSpPr>
      <xdr:spPr>
        <a:xfrm>
          <a:off x="5333" y="206465797"/>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912</xdr:row>
      <xdr:rowOff>2144266</xdr:rowOff>
    </xdr:from>
    <xdr:ext cx="6468110" cy="21590"/>
    <xdr:sp macro="" textlink="">
      <xdr:nvSpPr>
        <xdr:cNvPr id="494" name="Shape 43">
          <a:extLst>
            <a:ext uri="{FF2B5EF4-FFF2-40B4-BE49-F238E27FC236}">
              <a16:creationId xmlns:a16="http://schemas.microsoft.com/office/drawing/2014/main" id="{E335A45C-9C7A-40DA-B509-F65B4407DE9D}"/>
            </a:ext>
          </a:extLst>
        </xdr:cNvPr>
        <xdr:cNvSpPr/>
      </xdr:nvSpPr>
      <xdr:spPr>
        <a:xfrm>
          <a:off x="5333" y="2070936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964</xdr:row>
      <xdr:rowOff>1516380</xdr:rowOff>
    </xdr:from>
    <xdr:ext cx="6468110" cy="0"/>
    <xdr:sp macro="" textlink="">
      <xdr:nvSpPr>
        <xdr:cNvPr id="495" name="Shape 44">
          <a:extLst>
            <a:ext uri="{FF2B5EF4-FFF2-40B4-BE49-F238E27FC236}">
              <a16:creationId xmlns:a16="http://schemas.microsoft.com/office/drawing/2014/main" id="{34BEF481-227A-418E-A1E8-518C5AEDD741}"/>
            </a:ext>
          </a:extLst>
        </xdr:cNvPr>
        <xdr:cNvSpPr/>
      </xdr:nvSpPr>
      <xdr:spPr>
        <a:xfrm>
          <a:off x="5333" y="21683853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964</xdr:row>
      <xdr:rowOff>2144261</xdr:rowOff>
    </xdr:from>
    <xdr:ext cx="6468110" cy="21590"/>
    <xdr:sp macro="" textlink="">
      <xdr:nvSpPr>
        <xdr:cNvPr id="496" name="Shape 45">
          <a:extLst>
            <a:ext uri="{FF2B5EF4-FFF2-40B4-BE49-F238E27FC236}">
              <a16:creationId xmlns:a16="http://schemas.microsoft.com/office/drawing/2014/main" id="{B6018558-00F7-4EE7-97F2-3A23F777B926}"/>
            </a:ext>
          </a:extLst>
        </xdr:cNvPr>
        <xdr:cNvSpPr/>
      </xdr:nvSpPr>
      <xdr:spPr>
        <a:xfrm>
          <a:off x="5333" y="21746641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1009</xdr:row>
      <xdr:rowOff>1516380</xdr:rowOff>
    </xdr:from>
    <xdr:ext cx="6468110" cy="0"/>
    <xdr:sp macro="" textlink="">
      <xdr:nvSpPr>
        <xdr:cNvPr id="497" name="Shape 46">
          <a:extLst>
            <a:ext uri="{FF2B5EF4-FFF2-40B4-BE49-F238E27FC236}">
              <a16:creationId xmlns:a16="http://schemas.microsoft.com/office/drawing/2014/main" id="{D6FD81D6-B989-4F33-923C-2E81540BD3E8}"/>
            </a:ext>
          </a:extLst>
        </xdr:cNvPr>
        <xdr:cNvSpPr/>
      </xdr:nvSpPr>
      <xdr:spPr>
        <a:xfrm>
          <a:off x="5333" y="22721125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1009</xdr:row>
      <xdr:rowOff>2144261</xdr:rowOff>
    </xdr:from>
    <xdr:ext cx="6468110" cy="21590"/>
    <xdr:sp macro="" textlink="">
      <xdr:nvSpPr>
        <xdr:cNvPr id="498" name="Shape 47">
          <a:extLst>
            <a:ext uri="{FF2B5EF4-FFF2-40B4-BE49-F238E27FC236}">
              <a16:creationId xmlns:a16="http://schemas.microsoft.com/office/drawing/2014/main" id="{60DF8B7F-5307-465C-A751-22E02F05A5DE}"/>
            </a:ext>
          </a:extLst>
        </xdr:cNvPr>
        <xdr:cNvSpPr/>
      </xdr:nvSpPr>
      <xdr:spPr>
        <a:xfrm>
          <a:off x="5333" y="22783913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1053</xdr:row>
      <xdr:rowOff>1516370</xdr:rowOff>
    </xdr:from>
    <xdr:ext cx="6468110" cy="0"/>
    <xdr:sp macro="" textlink="">
      <xdr:nvSpPr>
        <xdr:cNvPr id="499" name="Shape 48">
          <a:extLst>
            <a:ext uri="{FF2B5EF4-FFF2-40B4-BE49-F238E27FC236}">
              <a16:creationId xmlns:a16="http://schemas.microsoft.com/office/drawing/2014/main" id="{706710C3-19B2-4255-A6C9-7B891FC26AEB}"/>
            </a:ext>
          </a:extLst>
        </xdr:cNvPr>
        <xdr:cNvSpPr/>
      </xdr:nvSpPr>
      <xdr:spPr>
        <a:xfrm>
          <a:off x="5333" y="23754587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1053</xdr:row>
      <xdr:rowOff>2144251</xdr:rowOff>
    </xdr:from>
    <xdr:ext cx="6468110" cy="21590"/>
    <xdr:sp macro="" textlink="">
      <xdr:nvSpPr>
        <xdr:cNvPr id="500" name="Shape 49">
          <a:extLst>
            <a:ext uri="{FF2B5EF4-FFF2-40B4-BE49-F238E27FC236}">
              <a16:creationId xmlns:a16="http://schemas.microsoft.com/office/drawing/2014/main" id="{F378DD9E-175D-40BE-9960-9F2FA3269B45}"/>
            </a:ext>
          </a:extLst>
        </xdr:cNvPr>
        <xdr:cNvSpPr/>
      </xdr:nvSpPr>
      <xdr:spPr>
        <a:xfrm>
          <a:off x="5333" y="23817375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1101</xdr:row>
      <xdr:rowOff>1516370</xdr:rowOff>
    </xdr:from>
    <xdr:ext cx="6468110" cy="0"/>
    <xdr:sp macro="" textlink="">
      <xdr:nvSpPr>
        <xdr:cNvPr id="501" name="Shape 50">
          <a:extLst>
            <a:ext uri="{FF2B5EF4-FFF2-40B4-BE49-F238E27FC236}">
              <a16:creationId xmlns:a16="http://schemas.microsoft.com/office/drawing/2014/main" id="{CD1C8CD1-E600-40B2-B146-DED1EDE18F4F}"/>
            </a:ext>
          </a:extLst>
        </xdr:cNvPr>
        <xdr:cNvSpPr/>
      </xdr:nvSpPr>
      <xdr:spPr>
        <a:xfrm>
          <a:off x="5333" y="24769952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1101</xdr:row>
      <xdr:rowOff>2144251</xdr:rowOff>
    </xdr:from>
    <xdr:ext cx="6468110" cy="21590"/>
    <xdr:sp macro="" textlink="">
      <xdr:nvSpPr>
        <xdr:cNvPr id="502" name="Shape 51">
          <a:extLst>
            <a:ext uri="{FF2B5EF4-FFF2-40B4-BE49-F238E27FC236}">
              <a16:creationId xmlns:a16="http://schemas.microsoft.com/office/drawing/2014/main" id="{27340BA8-0DEC-4B59-B55D-93894F9DAEA5}"/>
            </a:ext>
          </a:extLst>
        </xdr:cNvPr>
        <xdr:cNvSpPr/>
      </xdr:nvSpPr>
      <xdr:spPr>
        <a:xfrm>
          <a:off x="5333" y="24832740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1148</xdr:row>
      <xdr:rowOff>1516365</xdr:rowOff>
    </xdr:from>
    <xdr:ext cx="6468110" cy="0"/>
    <xdr:sp macro="" textlink="">
      <xdr:nvSpPr>
        <xdr:cNvPr id="503" name="Shape 52">
          <a:extLst>
            <a:ext uri="{FF2B5EF4-FFF2-40B4-BE49-F238E27FC236}">
              <a16:creationId xmlns:a16="http://schemas.microsoft.com/office/drawing/2014/main" id="{F2C32146-1D72-4C50-91D0-4F061FEF2F19}"/>
            </a:ext>
          </a:extLst>
        </xdr:cNvPr>
        <xdr:cNvSpPr/>
      </xdr:nvSpPr>
      <xdr:spPr>
        <a:xfrm>
          <a:off x="5333" y="25810081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1148</xdr:row>
      <xdr:rowOff>2144270</xdr:rowOff>
    </xdr:from>
    <xdr:ext cx="6468110" cy="21590"/>
    <xdr:sp macro="" textlink="">
      <xdr:nvSpPr>
        <xdr:cNvPr id="504" name="Shape 53">
          <a:extLst>
            <a:ext uri="{FF2B5EF4-FFF2-40B4-BE49-F238E27FC236}">
              <a16:creationId xmlns:a16="http://schemas.microsoft.com/office/drawing/2014/main" id="{61DF0256-6682-40C9-B912-E336792C70C8}"/>
            </a:ext>
          </a:extLst>
        </xdr:cNvPr>
        <xdr:cNvSpPr/>
      </xdr:nvSpPr>
      <xdr:spPr>
        <a:xfrm>
          <a:off x="5333" y="25872872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1201</xdr:row>
      <xdr:rowOff>1516370</xdr:rowOff>
    </xdr:from>
    <xdr:ext cx="6468110" cy="0"/>
    <xdr:sp macro="" textlink="">
      <xdr:nvSpPr>
        <xdr:cNvPr id="505" name="Shape 54">
          <a:extLst>
            <a:ext uri="{FF2B5EF4-FFF2-40B4-BE49-F238E27FC236}">
              <a16:creationId xmlns:a16="http://schemas.microsoft.com/office/drawing/2014/main" id="{79914CAF-0369-4B9B-9920-74EB4ABE018A}"/>
            </a:ext>
          </a:extLst>
        </xdr:cNvPr>
        <xdr:cNvSpPr/>
      </xdr:nvSpPr>
      <xdr:spPr>
        <a:xfrm>
          <a:off x="5333" y="26851164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1201</xdr:row>
      <xdr:rowOff>2144251</xdr:rowOff>
    </xdr:from>
    <xdr:ext cx="6468110" cy="21590"/>
    <xdr:sp macro="" textlink="">
      <xdr:nvSpPr>
        <xdr:cNvPr id="506" name="Shape 55">
          <a:extLst>
            <a:ext uri="{FF2B5EF4-FFF2-40B4-BE49-F238E27FC236}">
              <a16:creationId xmlns:a16="http://schemas.microsoft.com/office/drawing/2014/main" id="{4AE652BD-ED0F-4840-9965-E453D6C939AF}"/>
            </a:ext>
          </a:extLst>
        </xdr:cNvPr>
        <xdr:cNvSpPr/>
      </xdr:nvSpPr>
      <xdr:spPr>
        <a:xfrm>
          <a:off x="5333" y="26913952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1252</xdr:row>
      <xdr:rowOff>1516370</xdr:rowOff>
    </xdr:from>
    <xdr:ext cx="6468110" cy="0"/>
    <xdr:sp macro="" textlink="">
      <xdr:nvSpPr>
        <xdr:cNvPr id="507" name="Shape 56">
          <a:extLst>
            <a:ext uri="{FF2B5EF4-FFF2-40B4-BE49-F238E27FC236}">
              <a16:creationId xmlns:a16="http://schemas.microsoft.com/office/drawing/2014/main" id="{0C087781-DF57-456A-B21E-3548283AB7F4}"/>
            </a:ext>
          </a:extLst>
        </xdr:cNvPr>
        <xdr:cNvSpPr/>
      </xdr:nvSpPr>
      <xdr:spPr>
        <a:xfrm>
          <a:off x="5333" y="27886532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1252</xdr:row>
      <xdr:rowOff>2144251</xdr:rowOff>
    </xdr:from>
    <xdr:ext cx="6468110" cy="21590"/>
    <xdr:sp macro="" textlink="">
      <xdr:nvSpPr>
        <xdr:cNvPr id="508" name="Shape 57">
          <a:extLst>
            <a:ext uri="{FF2B5EF4-FFF2-40B4-BE49-F238E27FC236}">
              <a16:creationId xmlns:a16="http://schemas.microsoft.com/office/drawing/2014/main" id="{D920B9E5-58A1-41CD-B032-74112EE4875F}"/>
            </a:ext>
          </a:extLst>
        </xdr:cNvPr>
        <xdr:cNvSpPr/>
      </xdr:nvSpPr>
      <xdr:spPr>
        <a:xfrm>
          <a:off x="5333" y="27949320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1305</xdr:row>
      <xdr:rowOff>1516375</xdr:rowOff>
    </xdr:from>
    <xdr:ext cx="6468110" cy="0"/>
    <xdr:sp macro="" textlink="">
      <xdr:nvSpPr>
        <xdr:cNvPr id="509" name="Shape 58">
          <a:extLst>
            <a:ext uri="{FF2B5EF4-FFF2-40B4-BE49-F238E27FC236}">
              <a16:creationId xmlns:a16="http://schemas.microsoft.com/office/drawing/2014/main" id="{C95E1DF5-80CB-4D68-A8AA-6C83D5340505}"/>
            </a:ext>
          </a:extLst>
        </xdr:cNvPr>
        <xdr:cNvSpPr/>
      </xdr:nvSpPr>
      <xdr:spPr>
        <a:xfrm>
          <a:off x="5333" y="28927615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1305</xdr:row>
      <xdr:rowOff>2144256</xdr:rowOff>
    </xdr:from>
    <xdr:ext cx="6468110" cy="21590"/>
    <xdr:sp macro="" textlink="">
      <xdr:nvSpPr>
        <xdr:cNvPr id="510" name="Shape 59">
          <a:extLst>
            <a:ext uri="{FF2B5EF4-FFF2-40B4-BE49-F238E27FC236}">
              <a16:creationId xmlns:a16="http://schemas.microsoft.com/office/drawing/2014/main" id="{787009BC-E465-46EA-B585-34CEF31ED4D1}"/>
            </a:ext>
          </a:extLst>
        </xdr:cNvPr>
        <xdr:cNvSpPr/>
      </xdr:nvSpPr>
      <xdr:spPr>
        <a:xfrm>
          <a:off x="5333" y="2899040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1356</xdr:row>
      <xdr:rowOff>1516375</xdr:rowOff>
    </xdr:from>
    <xdr:ext cx="6468110" cy="0"/>
    <xdr:sp macro="" textlink="">
      <xdr:nvSpPr>
        <xdr:cNvPr id="511" name="Shape 60">
          <a:extLst>
            <a:ext uri="{FF2B5EF4-FFF2-40B4-BE49-F238E27FC236}">
              <a16:creationId xmlns:a16="http://schemas.microsoft.com/office/drawing/2014/main" id="{65B8382F-7052-4112-AB0A-C7CDD8518EB1}"/>
            </a:ext>
          </a:extLst>
        </xdr:cNvPr>
        <xdr:cNvSpPr/>
      </xdr:nvSpPr>
      <xdr:spPr>
        <a:xfrm>
          <a:off x="5333" y="29962982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1356</xdr:row>
      <xdr:rowOff>2144256</xdr:rowOff>
    </xdr:from>
    <xdr:ext cx="6468110" cy="21590"/>
    <xdr:sp macro="" textlink="">
      <xdr:nvSpPr>
        <xdr:cNvPr id="512" name="Shape 61">
          <a:extLst>
            <a:ext uri="{FF2B5EF4-FFF2-40B4-BE49-F238E27FC236}">
              <a16:creationId xmlns:a16="http://schemas.microsoft.com/office/drawing/2014/main" id="{6A0C9B26-755A-40DE-9F12-B9CB705D7255}"/>
            </a:ext>
          </a:extLst>
        </xdr:cNvPr>
        <xdr:cNvSpPr/>
      </xdr:nvSpPr>
      <xdr:spPr>
        <a:xfrm>
          <a:off x="5333" y="30025770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1389</xdr:row>
      <xdr:rowOff>1516384</xdr:rowOff>
    </xdr:from>
    <xdr:ext cx="6468110" cy="0"/>
    <xdr:sp macro="" textlink="">
      <xdr:nvSpPr>
        <xdr:cNvPr id="513" name="Shape 62">
          <a:extLst>
            <a:ext uri="{FF2B5EF4-FFF2-40B4-BE49-F238E27FC236}">
              <a16:creationId xmlns:a16="http://schemas.microsoft.com/office/drawing/2014/main" id="{06038F42-15D9-417F-B707-1D46D96F2397}"/>
            </a:ext>
          </a:extLst>
        </xdr:cNvPr>
        <xdr:cNvSpPr/>
      </xdr:nvSpPr>
      <xdr:spPr>
        <a:xfrm>
          <a:off x="5333" y="30997398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1389</xdr:row>
      <xdr:rowOff>2144266</xdr:rowOff>
    </xdr:from>
    <xdr:ext cx="6468110" cy="21590"/>
    <xdr:sp macro="" textlink="">
      <xdr:nvSpPr>
        <xdr:cNvPr id="514" name="Shape 63">
          <a:extLst>
            <a:ext uri="{FF2B5EF4-FFF2-40B4-BE49-F238E27FC236}">
              <a16:creationId xmlns:a16="http://schemas.microsoft.com/office/drawing/2014/main" id="{5FACE2AD-3C79-4251-BA77-A66BDB8F047F}"/>
            </a:ext>
          </a:extLst>
        </xdr:cNvPr>
        <xdr:cNvSpPr/>
      </xdr:nvSpPr>
      <xdr:spPr>
        <a:xfrm>
          <a:off x="5333" y="31060186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1436</xdr:row>
      <xdr:rowOff>1516380</xdr:rowOff>
    </xdr:from>
    <xdr:ext cx="6468110" cy="0"/>
    <xdr:sp macro="" textlink="">
      <xdr:nvSpPr>
        <xdr:cNvPr id="515" name="Shape 64">
          <a:extLst>
            <a:ext uri="{FF2B5EF4-FFF2-40B4-BE49-F238E27FC236}">
              <a16:creationId xmlns:a16="http://schemas.microsoft.com/office/drawing/2014/main" id="{2CAA29B1-C520-4BAE-9903-1313A954F1C6}"/>
            </a:ext>
          </a:extLst>
        </xdr:cNvPr>
        <xdr:cNvSpPr/>
      </xdr:nvSpPr>
      <xdr:spPr>
        <a:xfrm>
          <a:off x="5333" y="32035623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1436</xdr:row>
      <xdr:rowOff>2144261</xdr:rowOff>
    </xdr:from>
    <xdr:ext cx="6468110" cy="21590"/>
    <xdr:sp macro="" textlink="">
      <xdr:nvSpPr>
        <xdr:cNvPr id="516" name="Shape 65">
          <a:extLst>
            <a:ext uri="{FF2B5EF4-FFF2-40B4-BE49-F238E27FC236}">
              <a16:creationId xmlns:a16="http://schemas.microsoft.com/office/drawing/2014/main" id="{6CCB1235-9F70-4777-9E89-9C49A4686B55}"/>
            </a:ext>
          </a:extLst>
        </xdr:cNvPr>
        <xdr:cNvSpPr/>
      </xdr:nvSpPr>
      <xdr:spPr>
        <a:xfrm>
          <a:off x="5333" y="32098411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1489</xdr:row>
      <xdr:rowOff>1516384</xdr:rowOff>
    </xdr:from>
    <xdr:ext cx="6468110" cy="0"/>
    <xdr:sp macro="" textlink="">
      <xdr:nvSpPr>
        <xdr:cNvPr id="517" name="Shape 66">
          <a:extLst>
            <a:ext uri="{FF2B5EF4-FFF2-40B4-BE49-F238E27FC236}">
              <a16:creationId xmlns:a16="http://schemas.microsoft.com/office/drawing/2014/main" id="{01E4C763-2A1E-4DF7-B416-FA9C6E75386E}"/>
            </a:ext>
          </a:extLst>
        </xdr:cNvPr>
        <xdr:cNvSpPr/>
      </xdr:nvSpPr>
      <xdr:spPr>
        <a:xfrm>
          <a:off x="5333" y="33076705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1489</xdr:row>
      <xdr:rowOff>2144266</xdr:rowOff>
    </xdr:from>
    <xdr:ext cx="6468110" cy="21590"/>
    <xdr:sp macro="" textlink="">
      <xdr:nvSpPr>
        <xdr:cNvPr id="518" name="Shape 67">
          <a:extLst>
            <a:ext uri="{FF2B5EF4-FFF2-40B4-BE49-F238E27FC236}">
              <a16:creationId xmlns:a16="http://schemas.microsoft.com/office/drawing/2014/main" id="{3756E6E9-EE52-4A55-8129-08349657183D}"/>
            </a:ext>
          </a:extLst>
        </xdr:cNvPr>
        <xdr:cNvSpPr/>
      </xdr:nvSpPr>
      <xdr:spPr>
        <a:xfrm>
          <a:off x="5333" y="3313949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1537</xdr:row>
      <xdr:rowOff>1516375</xdr:rowOff>
    </xdr:from>
    <xdr:ext cx="6468110" cy="0"/>
    <xdr:sp macro="" textlink="">
      <xdr:nvSpPr>
        <xdr:cNvPr id="519" name="Shape 68">
          <a:extLst>
            <a:ext uri="{FF2B5EF4-FFF2-40B4-BE49-F238E27FC236}">
              <a16:creationId xmlns:a16="http://schemas.microsoft.com/office/drawing/2014/main" id="{1870527A-EEAE-4EB1-963D-DB381B008479}"/>
            </a:ext>
          </a:extLst>
        </xdr:cNvPr>
        <xdr:cNvSpPr/>
      </xdr:nvSpPr>
      <xdr:spPr>
        <a:xfrm>
          <a:off x="5333" y="34105405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1537</xdr:row>
      <xdr:rowOff>2144256</xdr:rowOff>
    </xdr:from>
    <xdr:ext cx="6468110" cy="21590"/>
    <xdr:sp macro="" textlink="">
      <xdr:nvSpPr>
        <xdr:cNvPr id="520" name="Shape 69">
          <a:extLst>
            <a:ext uri="{FF2B5EF4-FFF2-40B4-BE49-F238E27FC236}">
              <a16:creationId xmlns:a16="http://schemas.microsoft.com/office/drawing/2014/main" id="{22BB892C-4EDC-4259-9F90-AE71FA957BE5}"/>
            </a:ext>
          </a:extLst>
        </xdr:cNvPr>
        <xdr:cNvSpPr/>
      </xdr:nvSpPr>
      <xdr:spPr>
        <a:xfrm>
          <a:off x="5333" y="3416819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1586</xdr:row>
      <xdr:rowOff>1516379</xdr:rowOff>
    </xdr:from>
    <xdr:ext cx="6468110" cy="0"/>
    <xdr:sp macro="" textlink="">
      <xdr:nvSpPr>
        <xdr:cNvPr id="521" name="Shape 70">
          <a:extLst>
            <a:ext uri="{FF2B5EF4-FFF2-40B4-BE49-F238E27FC236}">
              <a16:creationId xmlns:a16="http://schemas.microsoft.com/office/drawing/2014/main" id="{831B8C8A-EE30-4979-8ADA-0A38FA84F7E5}"/>
            </a:ext>
          </a:extLst>
        </xdr:cNvPr>
        <xdr:cNvSpPr/>
      </xdr:nvSpPr>
      <xdr:spPr>
        <a:xfrm>
          <a:off x="5333" y="35137915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1586</xdr:row>
      <xdr:rowOff>2144261</xdr:rowOff>
    </xdr:from>
    <xdr:ext cx="6468110" cy="21590"/>
    <xdr:sp macro="" textlink="">
      <xdr:nvSpPr>
        <xdr:cNvPr id="522" name="Shape 71">
          <a:extLst>
            <a:ext uri="{FF2B5EF4-FFF2-40B4-BE49-F238E27FC236}">
              <a16:creationId xmlns:a16="http://schemas.microsoft.com/office/drawing/2014/main" id="{ED641D0C-E012-4D25-99ED-CA6B86BCD1A2}"/>
            </a:ext>
          </a:extLst>
        </xdr:cNvPr>
        <xdr:cNvSpPr/>
      </xdr:nvSpPr>
      <xdr:spPr>
        <a:xfrm>
          <a:off x="5333" y="35200703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1632</xdr:row>
      <xdr:rowOff>1516365</xdr:rowOff>
    </xdr:from>
    <xdr:ext cx="6468110" cy="0"/>
    <xdr:sp macro="" textlink="">
      <xdr:nvSpPr>
        <xdr:cNvPr id="523" name="Shape 72">
          <a:extLst>
            <a:ext uri="{FF2B5EF4-FFF2-40B4-BE49-F238E27FC236}">
              <a16:creationId xmlns:a16="http://schemas.microsoft.com/office/drawing/2014/main" id="{1A8ACDB6-E5FB-4838-A987-30BAEB052156}"/>
            </a:ext>
          </a:extLst>
        </xdr:cNvPr>
        <xdr:cNvSpPr/>
      </xdr:nvSpPr>
      <xdr:spPr>
        <a:xfrm>
          <a:off x="5333" y="36174234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1632</xdr:row>
      <xdr:rowOff>2144270</xdr:rowOff>
    </xdr:from>
    <xdr:ext cx="6468110" cy="21590"/>
    <xdr:sp macro="" textlink="">
      <xdr:nvSpPr>
        <xdr:cNvPr id="524" name="Shape 73">
          <a:extLst>
            <a:ext uri="{FF2B5EF4-FFF2-40B4-BE49-F238E27FC236}">
              <a16:creationId xmlns:a16="http://schemas.microsoft.com/office/drawing/2014/main" id="{AFA01CC4-8082-423F-BC7F-6E6EBA0FF7F2}"/>
            </a:ext>
          </a:extLst>
        </xdr:cNvPr>
        <xdr:cNvSpPr/>
      </xdr:nvSpPr>
      <xdr:spPr>
        <a:xfrm>
          <a:off x="5333" y="36237024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1669</xdr:row>
      <xdr:rowOff>1516365</xdr:rowOff>
    </xdr:from>
    <xdr:ext cx="6468110" cy="0"/>
    <xdr:sp macro="" textlink="">
      <xdr:nvSpPr>
        <xdr:cNvPr id="525" name="Shape 74">
          <a:extLst>
            <a:ext uri="{FF2B5EF4-FFF2-40B4-BE49-F238E27FC236}">
              <a16:creationId xmlns:a16="http://schemas.microsoft.com/office/drawing/2014/main" id="{B3379DB4-0507-45B4-A123-2EB9DC63BA01}"/>
            </a:ext>
          </a:extLst>
        </xdr:cNvPr>
        <xdr:cNvSpPr/>
      </xdr:nvSpPr>
      <xdr:spPr>
        <a:xfrm>
          <a:off x="5333" y="37190551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1669</xdr:row>
      <xdr:rowOff>2144270</xdr:rowOff>
    </xdr:from>
    <xdr:ext cx="6468110" cy="21590"/>
    <xdr:sp macro="" textlink="">
      <xdr:nvSpPr>
        <xdr:cNvPr id="526" name="Shape 75">
          <a:extLst>
            <a:ext uri="{FF2B5EF4-FFF2-40B4-BE49-F238E27FC236}">
              <a16:creationId xmlns:a16="http://schemas.microsoft.com/office/drawing/2014/main" id="{F0545774-8B4C-4A64-ADED-2C721277599F}"/>
            </a:ext>
          </a:extLst>
        </xdr:cNvPr>
        <xdr:cNvSpPr/>
      </xdr:nvSpPr>
      <xdr:spPr>
        <a:xfrm>
          <a:off x="5333" y="37253342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1711</xdr:row>
      <xdr:rowOff>1516375</xdr:rowOff>
    </xdr:from>
    <xdr:ext cx="6468110" cy="0"/>
    <xdr:sp macro="" textlink="">
      <xdr:nvSpPr>
        <xdr:cNvPr id="527" name="Shape 76">
          <a:extLst>
            <a:ext uri="{FF2B5EF4-FFF2-40B4-BE49-F238E27FC236}">
              <a16:creationId xmlns:a16="http://schemas.microsoft.com/office/drawing/2014/main" id="{962155F8-3DC1-4CA6-9508-EFC3F3480F06}"/>
            </a:ext>
          </a:extLst>
        </xdr:cNvPr>
        <xdr:cNvSpPr/>
      </xdr:nvSpPr>
      <xdr:spPr>
        <a:xfrm>
          <a:off x="5333" y="38220205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1711</xdr:row>
      <xdr:rowOff>2144256</xdr:rowOff>
    </xdr:from>
    <xdr:ext cx="6468110" cy="21590"/>
    <xdr:sp macro="" textlink="">
      <xdr:nvSpPr>
        <xdr:cNvPr id="528" name="Shape 77">
          <a:extLst>
            <a:ext uri="{FF2B5EF4-FFF2-40B4-BE49-F238E27FC236}">
              <a16:creationId xmlns:a16="http://schemas.microsoft.com/office/drawing/2014/main" id="{CEB2E0F1-1696-4F17-AB3C-514B3EDCB5D7}"/>
            </a:ext>
          </a:extLst>
        </xdr:cNvPr>
        <xdr:cNvSpPr/>
      </xdr:nvSpPr>
      <xdr:spPr>
        <a:xfrm>
          <a:off x="5333" y="3828299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1751</xdr:row>
      <xdr:rowOff>1516379</xdr:rowOff>
    </xdr:from>
    <xdr:ext cx="6468110" cy="0"/>
    <xdr:sp macro="" textlink="">
      <xdr:nvSpPr>
        <xdr:cNvPr id="529" name="Shape 78">
          <a:extLst>
            <a:ext uri="{FF2B5EF4-FFF2-40B4-BE49-F238E27FC236}">
              <a16:creationId xmlns:a16="http://schemas.microsoft.com/office/drawing/2014/main" id="{84472693-B581-41A7-B170-2B6520B0B4A1}"/>
            </a:ext>
          </a:extLst>
        </xdr:cNvPr>
        <xdr:cNvSpPr/>
      </xdr:nvSpPr>
      <xdr:spPr>
        <a:xfrm>
          <a:off x="5333" y="39257477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1751</xdr:row>
      <xdr:rowOff>2144261</xdr:rowOff>
    </xdr:from>
    <xdr:ext cx="6468110" cy="21590"/>
    <xdr:sp macro="" textlink="">
      <xdr:nvSpPr>
        <xdr:cNvPr id="530" name="Shape 79">
          <a:extLst>
            <a:ext uri="{FF2B5EF4-FFF2-40B4-BE49-F238E27FC236}">
              <a16:creationId xmlns:a16="http://schemas.microsoft.com/office/drawing/2014/main" id="{55AA07B4-8C04-4B8E-8AE6-3813AB8C9B66}"/>
            </a:ext>
          </a:extLst>
        </xdr:cNvPr>
        <xdr:cNvSpPr/>
      </xdr:nvSpPr>
      <xdr:spPr>
        <a:xfrm>
          <a:off x="5333" y="39320266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1791</xdr:row>
      <xdr:rowOff>1516384</xdr:rowOff>
    </xdr:from>
    <xdr:ext cx="6468110" cy="0"/>
    <xdr:sp macro="" textlink="">
      <xdr:nvSpPr>
        <xdr:cNvPr id="531" name="Shape 80">
          <a:extLst>
            <a:ext uri="{FF2B5EF4-FFF2-40B4-BE49-F238E27FC236}">
              <a16:creationId xmlns:a16="http://schemas.microsoft.com/office/drawing/2014/main" id="{FE89108E-1F60-49AD-94BE-58F18B0E4AD4}"/>
            </a:ext>
          </a:extLst>
        </xdr:cNvPr>
        <xdr:cNvSpPr/>
      </xdr:nvSpPr>
      <xdr:spPr>
        <a:xfrm>
          <a:off x="5333" y="40293798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1791</xdr:row>
      <xdr:rowOff>2144266</xdr:rowOff>
    </xdr:from>
    <xdr:ext cx="6468110" cy="21590"/>
    <xdr:sp macro="" textlink="">
      <xdr:nvSpPr>
        <xdr:cNvPr id="532" name="Shape 81">
          <a:extLst>
            <a:ext uri="{FF2B5EF4-FFF2-40B4-BE49-F238E27FC236}">
              <a16:creationId xmlns:a16="http://schemas.microsoft.com/office/drawing/2014/main" id="{50B95E61-EF6C-40A3-A9BA-108DFBD562DC}"/>
            </a:ext>
          </a:extLst>
        </xdr:cNvPr>
        <xdr:cNvSpPr/>
      </xdr:nvSpPr>
      <xdr:spPr>
        <a:xfrm>
          <a:off x="5333" y="40356586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1841</xdr:row>
      <xdr:rowOff>1516375</xdr:rowOff>
    </xdr:from>
    <xdr:ext cx="6468110" cy="0"/>
    <xdr:sp macro="" textlink="">
      <xdr:nvSpPr>
        <xdr:cNvPr id="533" name="Shape 82">
          <a:extLst>
            <a:ext uri="{FF2B5EF4-FFF2-40B4-BE49-F238E27FC236}">
              <a16:creationId xmlns:a16="http://schemas.microsoft.com/office/drawing/2014/main" id="{B3AD40E9-622E-4CF1-87D0-A3FF114D6BDD}"/>
            </a:ext>
          </a:extLst>
        </xdr:cNvPr>
        <xdr:cNvSpPr/>
      </xdr:nvSpPr>
      <xdr:spPr>
        <a:xfrm>
          <a:off x="5333" y="41329165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1841</xdr:row>
      <xdr:rowOff>2144256</xdr:rowOff>
    </xdr:from>
    <xdr:ext cx="6468110" cy="21590"/>
    <xdr:sp macro="" textlink="">
      <xdr:nvSpPr>
        <xdr:cNvPr id="534" name="Shape 83">
          <a:extLst>
            <a:ext uri="{FF2B5EF4-FFF2-40B4-BE49-F238E27FC236}">
              <a16:creationId xmlns:a16="http://schemas.microsoft.com/office/drawing/2014/main" id="{FE619AF6-D3F8-4C50-A1AD-AB3DA3725B4B}"/>
            </a:ext>
          </a:extLst>
        </xdr:cNvPr>
        <xdr:cNvSpPr/>
      </xdr:nvSpPr>
      <xdr:spPr>
        <a:xfrm>
          <a:off x="5333" y="4139195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1888</xdr:row>
      <xdr:rowOff>1516370</xdr:rowOff>
    </xdr:from>
    <xdr:ext cx="6468110" cy="0"/>
    <xdr:sp macro="" textlink="">
      <xdr:nvSpPr>
        <xdr:cNvPr id="535" name="Shape 84">
          <a:extLst>
            <a:ext uri="{FF2B5EF4-FFF2-40B4-BE49-F238E27FC236}">
              <a16:creationId xmlns:a16="http://schemas.microsoft.com/office/drawing/2014/main" id="{EE353461-5375-477C-99A2-B78782237A2B}"/>
            </a:ext>
          </a:extLst>
        </xdr:cNvPr>
        <xdr:cNvSpPr/>
      </xdr:nvSpPr>
      <xdr:spPr>
        <a:xfrm>
          <a:off x="5333" y="42367389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1888</xdr:row>
      <xdr:rowOff>2144275</xdr:rowOff>
    </xdr:from>
    <xdr:ext cx="6468110" cy="21590"/>
    <xdr:sp macro="" textlink="">
      <xdr:nvSpPr>
        <xdr:cNvPr id="536" name="Shape 85">
          <a:extLst>
            <a:ext uri="{FF2B5EF4-FFF2-40B4-BE49-F238E27FC236}">
              <a16:creationId xmlns:a16="http://schemas.microsoft.com/office/drawing/2014/main" id="{CA700F19-2C7D-4DA7-83E8-CCE4337D415B}"/>
            </a:ext>
          </a:extLst>
        </xdr:cNvPr>
        <xdr:cNvSpPr/>
      </xdr:nvSpPr>
      <xdr:spPr>
        <a:xfrm>
          <a:off x="5333" y="42430180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1932</xdr:row>
      <xdr:rowOff>1516360</xdr:rowOff>
    </xdr:from>
    <xdr:ext cx="6468110" cy="0"/>
    <xdr:sp macro="" textlink="">
      <xdr:nvSpPr>
        <xdr:cNvPr id="537" name="Shape 86">
          <a:extLst>
            <a:ext uri="{FF2B5EF4-FFF2-40B4-BE49-F238E27FC236}">
              <a16:creationId xmlns:a16="http://schemas.microsoft.com/office/drawing/2014/main" id="{8901B2D3-2316-4185-B783-E51B0C9DDDBB}"/>
            </a:ext>
          </a:extLst>
        </xdr:cNvPr>
        <xdr:cNvSpPr/>
      </xdr:nvSpPr>
      <xdr:spPr>
        <a:xfrm>
          <a:off x="5333" y="43398946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1932</xdr:row>
      <xdr:rowOff>2144266</xdr:rowOff>
    </xdr:from>
    <xdr:ext cx="6468110" cy="21590"/>
    <xdr:sp macro="" textlink="">
      <xdr:nvSpPr>
        <xdr:cNvPr id="538" name="Shape 87">
          <a:extLst>
            <a:ext uri="{FF2B5EF4-FFF2-40B4-BE49-F238E27FC236}">
              <a16:creationId xmlns:a16="http://schemas.microsoft.com/office/drawing/2014/main" id="{0CD0DA41-F815-49A2-ADD3-6E0C821A64E2}"/>
            </a:ext>
          </a:extLst>
        </xdr:cNvPr>
        <xdr:cNvSpPr/>
      </xdr:nvSpPr>
      <xdr:spPr>
        <a:xfrm>
          <a:off x="5333" y="43461736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1979</xdr:row>
      <xdr:rowOff>1516380</xdr:rowOff>
    </xdr:from>
    <xdr:ext cx="6468110" cy="0"/>
    <xdr:sp macro="" textlink="">
      <xdr:nvSpPr>
        <xdr:cNvPr id="539" name="Shape 88">
          <a:extLst>
            <a:ext uri="{FF2B5EF4-FFF2-40B4-BE49-F238E27FC236}">
              <a16:creationId xmlns:a16="http://schemas.microsoft.com/office/drawing/2014/main" id="{46EA5F9E-E1C3-4DEC-9534-A095502D5250}"/>
            </a:ext>
          </a:extLst>
        </xdr:cNvPr>
        <xdr:cNvSpPr/>
      </xdr:nvSpPr>
      <xdr:spPr>
        <a:xfrm>
          <a:off x="5333" y="44441935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1979</xdr:row>
      <xdr:rowOff>2144285</xdr:rowOff>
    </xdr:from>
    <xdr:ext cx="6468110" cy="21590"/>
    <xdr:sp macro="" textlink="">
      <xdr:nvSpPr>
        <xdr:cNvPr id="540" name="Shape 89">
          <a:extLst>
            <a:ext uri="{FF2B5EF4-FFF2-40B4-BE49-F238E27FC236}">
              <a16:creationId xmlns:a16="http://schemas.microsoft.com/office/drawing/2014/main" id="{37F103F0-44A7-496F-97DB-DB4F6B37B1F5}"/>
            </a:ext>
          </a:extLst>
        </xdr:cNvPr>
        <xdr:cNvSpPr/>
      </xdr:nvSpPr>
      <xdr:spPr>
        <a:xfrm>
          <a:off x="5333" y="44504726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2031</xdr:row>
      <xdr:rowOff>1516399</xdr:rowOff>
    </xdr:from>
    <xdr:ext cx="6468110" cy="0"/>
    <xdr:sp macro="" textlink="">
      <xdr:nvSpPr>
        <xdr:cNvPr id="541" name="Shape 90">
          <a:extLst>
            <a:ext uri="{FF2B5EF4-FFF2-40B4-BE49-F238E27FC236}">
              <a16:creationId xmlns:a16="http://schemas.microsoft.com/office/drawing/2014/main" id="{BA98E9AD-D7E1-4AFB-97F9-6DDA68D38EC4}"/>
            </a:ext>
          </a:extLst>
        </xdr:cNvPr>
        <xdr:cNvSpPr/>
      </xdr:nvSpPr>
      <xdr:spPr>
        <a:xfrm>
          <a:off x="5333" y="45479209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2031</xdr:row>
      <xdr:rowOff>2144256</xdr:rowOff>
    </xdr:from>
    <xdr:ext cx="6468110" cy="21590"/>
    <xdr:sp macro="" textlink="">
      <xdr:nvSpPr>
        <xdr:cNvPr id="542" name="Shape 91">
          <a:extLst>
            <a:ext uri="{FF2B5EF4-FFF2-40B4-BE49-F238E27FC236}">
              <a16:creationId xmlns:a16="http://schemas.microsoft.com/office/drawing/2014/main" id="{8A80D3D6-DBB6-4CA9-AC3C-DF25C418C1BF}"/>
            </a:ext>
          </a:extLst>
        </xdr:cNvPr>
        <xdr:cNvSpPr/>
      </xdr:nvSpPr>
      <xdr:spPr>
        <a:xfrm>
          <a:off x="5333" y="45541995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2079</xdr:row>
      <xdr:rowOff>1516389</xdr:rowOff>
    </xdr:from>
    <xdr:ext cx="6468110" cy="0"/>
    <xdr:sp macro="" textlink="">
      <xdr:nvSpPr>
        <xdr:cNvPr id="543" name="Shape 92">
          <a:extLst>
            <a:ext uri="{FF2B5EF4-FFF2-40B4-BE49-F238E27FC236}">
              <a16:creationId xmlns:a16="http://schemas.microsoft.com/office/drawing/2014/main" id="{EABF2273-2AE9-4FDA-B375-3E7BB28AEF2E}"/>
            </a:ext>
          </a:extLst>
        </xdr:cNvPr>
        <xdr:cNvSpPr/>
      </xdr:nvSpPr>
      <xdr:spPr>
        <a:xfrm>
          <a:off x="5333" y="46507908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2079</xdr:row>
      <xdr:rowOff>2144246</xdr:rowOff>
    </xdr:from>
    <xdr:ext cx="6468110" cy="21590"/>
    <xdr:sp macro="" textlink="">
      <xdr:nvSpPr>
        <xdr:cNvPr id="544" name="Shape 93">
          <a:extLst>
            <a:ext uri="{FF2B5EF4-FFF2-40B4-BE49-F238E27FC236}">
              <a16:creationId xmlns:a16="http://schemas.microsoft.com/office/drawing/2014/main" id="{5382E150-18CD-49B7-8501-49329C06E2E8}"/>
            </a:ext>
          </a:extLst>
        </xdr:cNvPr>
        <xdr:cNvSpPr/>
      </xdr:nvSpPr>
      <xdr:spPr>
        <a:xfrm>
          <a:off x="5333" y="46570694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2117</xdr:row>
      <xdr:rowOff>1516399</xdr:rowOff>
    </xdr:from>
    <xdr:ext cx="6468110" cy="0"/>
    <xdr:sp macro="" textlink="">
      <xdr:nvSpPr>
        <xdr:cNvPr id="545" name="Shape 94">
          <a:extLst>
            <a:ext uri="{FF2B5EF4-FFF2-40B4-BE49-F238E27FC236}">
              <a16:creationId xmlns:a16="http://schemas.microsoft.com/office/drawing/2014/main" id="{DE6D675B-35D7-4F9C-A632-2CBAE6CD8173}"/>
            </a:ext>
          </a:extLst>
        </xdr:cNvPr>
        <xdr:cNvSpPr/>
      </xdr:nvSpPr>
      <xdr:spPr>
        <a:xfrm>
          <a:off x="5333" y="47528037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2117</xdr:row>
      <xdr:rowOff>2144256</xdr:rowOff>
    </xdr:from>
    <xdr:ext cx="6468110" cy="21590"/>
    <xdr:sp macro="" textlink="">
      <xdr:nvSpPr>
        <xdr:cNvPr id="546" name="Shape 95">
          <a:extLst>
            <a:ext uri="{FF2B5EF4-FFF2-40B4-BE49-F238E27FC236}">
              <a16:creationId xmlns:a16="http://schemas.microsoft.com/office/drawing/2014/main" id="{AF6C68F4-541D-493F-94EB-6BA565B306A5}"/>
            </a:ext>
          </a:extLst>
        </xdr:cNvPr>
        <xdr:cNvSpPr/>
      </xdr:nvSpPr>
      <xdr:spPr>
        <a:xfrm>
          <a:off x="5333" y="4759082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2160</xdr:row>
      <xdr:rowOff>1516370</xdr:rowOff>
    </xdr:from>
    <xdr:ext cx="6468110" cy="0"/>
    <xdr:sp macro="" textlink="">
      <xdr:nvSpPr>
        <xdr:cNvPr id="547" name="Shape 96">
          <a:extLst>
            <a:ext uri="{FF2B5EF4-FFF2-40B4-BE49-F238E27FC236}">
              <a16:creationId xmlns:a16="http://schemas.microsoft.com/office/drawing/2014/main" id="{DC2F7EE4-9712-4C6C-86EE-43999E88E923}"/>
            </a:ext>
          </a:extLst>
        </xdr:cNvPr>
        <xdr:cNvSpPr/>
      </xdr:nvSpPr>
      <xdr:spPr>
        <a:xfrm>
          <a:off x="5333" y="48555782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2160</xdr:row>
      <xdr:rowOff>2144275</xdr:rowOff>
    </xdr:from>
    <xdr:ext cx="6468110" cy="21590"/>
    <xdr:sp macro="" textlink="">
      <xdr:nvSpPr>
        <xdr:cNvPr id="548" name="Shape 97">
          <a:extLst>
            <a:ext uri="{FF2B5EF4-FFF2-40B4-BE49-F238E27FC236}">
              <a16:creationId xmlns:a16="http://schemas.microsoft.com/office/drawing/2014/main" id="{9B52927D-1FA0-4D1C-B1F2-1FBB5DD1466B}"/>
            </a:ext>
          </a:extLst>
        </xdr:cNvPr>
        <xdr:cNvSpPr/>
      </xdr:nvSpPr>
      <xdr:spPr>
        <a:xfrm>
          <a:off x="5333" y="48618572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2208</xdr:row>
      <xdr:rowOff>1516360</xdr:rowOff>
    </xdr:from>
    <xdr:ext cx="6468110" cy="0"/>
    <xdr:sp macro="" textlink="">
      <xdr:nvSpPr>
        <xdr:cNvPr id="549" name="Shape 98">
          <a:extLst>
            <a:ext uri="{FF2B5EF4-FFF2-40B4-BE49-F238E27FC236}">
              <a16:creationId xmlns:a16="http://schemas.microsoft.com/office/drawing/2014/main" id="{A3DF645A-071E-40B1-850A-13B9FCCECEFA}"/>
            </a:ext>
          </a:extLst>
        </xdr:cNvPr>
        <xdr:cNvSpPr/>
      </xdr:nvSpPr>
      <xdr:spPr>
        <a:xfrm>
          <a:off x="5333" y="49587338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2208</xdr:row>
      <xdr:rowOff>2144266</xdr:rowOff>
    </xdr:from>
    <xdr:ext cx="6468110" cy="21590"/>
    <xdr:sp macro="" textlink="">
      <xdr:nvSpPr>
        <xdr:cNvPr id="550" name="Shape 99">
          <a:extLst>
            <a:ext uri="{FF2B5EF4-FFF2-40B4-BE49-F238E27FC236}">
              <a16:creationId xmlns:a16="http://schemas.microsoft.com/office/drawing/2014/main" id="{F0682A22-C0C9-4065-89A8-0A94C17ADC48}"/>
            </a:ext>
          </a:extLst>
        </xdr:cNvPr>
        <xdr:cNvSpPr/>
      </xdr:nvSpPr>
      <xdr:spPr>
        <a:xfrm>
          <a:off x="5333" y="4965012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2252</xdr:row>
      <xdr:rowOff>1516360</xdr:rowOff>
    </xdr:from>
    <xdr:ext cx="6468110" cy="0"/>
    <xdr:sp macro="" textlink="">
      <xdr:nvSpPr>
        <xdr:cNvPr id="551" name="Shape 100">
          <a:extLst>
            <a:ext uri="{FF2B5EF4-FFF2-40B4-BE49-F238E27FC236}">
              <a16:creationId xmlns:a16="http://schemas.microsoft.com/office/drawing/2014/main" id="{D99DF80C-CA5B-48A2-B5D1-A37408F90398}"/>
            </a:ext>
          </a:extLst>
        </xdr:cNvPr>
        <xdr:cNvSpPr/>
      </xdr:nvSpPr>
      <xdr:spPr>
        <a:xfrm>
          <a:off x="5333" y="50609371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2252</xdr:row>
      <xdr:rowOff>2144266</xdr:rowOff>
    </xdr:from>
    <xdr:ext cx="6468110" cy="21590"/>
    <xdr:sp macro="" textlink="">
      <xdr:nvSpPr>
        <xdr:cNvPr id="552" name="Shape 101">
          <a:extLst>
            <a:ext uri="{FF2B5EF4-FFF2-40B4-BE49-F238E27FC236}">
              <a16:creationId xmlns:a16="http://schemas.microsoft.com/office/drawing/2014/main" id="{FB91F9F9-F086-4C63-B263-73104DE9E891}"/>
            </a:ext>
          </a:extLst>
        </xdr:cNvPr>
        <xdr:cNvSpPr/>
      </xdr:nvSpPr>
      <xdr:spPr>
        <a:xfrm>
          <a:off x="5333" y="50672161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2302</xdr:row>
      <xdr:rowOff>1516399</xdr:rowOff>
    </xdr:from>
    <xdr:ext cx="6468110" cy="0"/>
    <xdr:sp macro="" textlink="">
      <xdr:nvSpPr>
        <xdr:cNvPr id="553" name="Shape 102">
          <a:extLst>
            <a:ext uri="{FF2B5EF4-FFF2-40B4-BE49-F238E27FC236}">
              <a16:creationId xmlns:a16="http://schemas.microsoft.com/office/drawing/2014/main" id="{16631CFF-2363-4525-8F57-67FA1DB8B595}"/>
            </a:ext>
          </a:extLst>
        </xdr:cNvPr>
        <xdr:cNvSpPr/>
      </xdr:nvSpPr>
      <xdr:spPr>
        <a:xfrm>
          <a:off x="5333" y="51642837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2302</xdr:row>
      <xdr:rowOff>2144256</xdr:rowOff>
    </xdr:from>
    <xdr:ext cx="6468110" cy="21590"/>
    <xdr:sp macro="" textlink="">
      <xdr:nvSpPr>
        <xdr:cNvPr id="554" name="Shape 103">
          <a:extLst>
            <a:ext uri="{FF2B5EF4-FFF2-40B4-BE49-F238E27FC236}">
              <a16:creationId xmlns:a16="http://schemas.microsoft.com/office/drawing/2014/main" id="{774752E5-F584-4901-BAE4-8C3F38C6E338}"/>
            </a:ext>
          </a:extLst>
        </xdr:cNvPr>
        <xdr:cNvSpPr/>
      </xdr:nvSpPr>
      <xdr:spPr>
        <a:xfrm>
          <a:off x="5333" y="51705623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2353</xdr:row>
      <xdr:rowOff>1516399</xdr:rowOff>
    </xdr:from>
    <xdr:ext cx="6468110" cy="0"/>
    <xdr:sp macro="" textlink="">
      <xdr:nvSpPr>
        <xdr:cNvPr id="555" name="Shape 104">
          <a:extLst>
            <a:ext uri="{FF2B5EF4-FFF2-40B4-BE49-F238E27FC236}">
              <a16:creationId xmlns:a16="http://schemas.microsoft.com/office/drawing/2014/main" id="{7AFC01AD-4DEE-4570-9958-422F81FC853A}"/>
            </a:ext>
          </a:extLst>
        </xdr:cNvPr>
        <xdr:cNvSpPr/>
      </xdr:nvSpPr>
      <xdr:spPr>
        <a:xfrm>
          <a:off x="5333" y="52678204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2353</xdr:row>
      <xdr:rowOff>2144256</xdr:rowOff>
    </xdr:from>
    <xdr:ext cx="6468110" cy="21590"/>
    <xdr:sp macro="" textlink="">
      <xdr:nvSpPr>
        <xdr:cNvPr id="556" name="Shape 105">
          <a:extLst>
            <a:ext uri="{FF2B5EF4-FFF2-40B4-BE49-F238E27FC236}">
              <a16:creationId xmlns:a16="http://schemas.microsoft.com/office/drawing/2014/main" id="{0A814BCA-C5EE-43F0-B6C9-3EAEA18952A0}"/>
            </a:ext>
          </a:extLst>
        </xdr:cNvPr>
        <xdr:cNvSpPr/>
      </xdr:nvSpPr>
      <xdr:spPr>
        <a:xfrm>
          <a:off x="5333" y="52740990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2391</xdr:row>
      <xdr:rowOff>1516370</xdr:rowOff>
    </xdr:from>
    <xdr:ext cx="6468110" cy="0"/>
    <xdr:sp macro="" textlink="">
      <xdr:nvSpPr>
        <xdr:cNvPr id="557" name="Shape 106">
          <a:extLst>
            <a:ext uri="{FF2B5EF4-FFF2-40B4-BE49-F238E27FC236}">
              <a16:creationId xmlns:a16="http://schemas.microsoft.com/office/drawing/2014/main" id="{2BFE824C-4A2A-480A-BFD5-8F576502E3C9}"/>
            </a:ext>
          </a:extLst>
        </xdr:cNvPr>
        <xdr:cNvSpPr/>
      </xdr:nvSpPr>
      <xdr:spPr>
        <a:xfrm>
          <a:off x="5333" y="53685947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2391</xdr:row>
      <xdr:rowOff>2144275</xdr:rowOff>
    </xdr:from>
    <xdr:ext cx="6468110" cy="21590"/>
    <xdr:sp macro="" textlink="">
      <xdr:nvSpPr>
        <xdr:cNvPr id="558" name="Shape 107">
          <a:extLst>
            <a:ext uri="{FF2B5EF4-FFF2-40B4-BE49-F238E27FC236}">
              <a16:creationId xmlns:a16="http://schemas.microsoft.com/office/drawing/2014/main" id="{B9D41758-0336-4F25-8924-3FC88361F5AB}"/>
            </a:ext>
          </a:extLst>
        </xdr:cNvPr>
        <xdr:cNvSpPr/>
      </xdr:nvSpPr>
      <xdr:spPr>
        <a:xfrm>
          <a:off x="5333" y="537487375"/>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2439</xdr:row>
      <xdr:rowOff>1516360</xdr:rowOff>
    </xdr:from>
    <xdr:ext cx="6468110" cy="0"/>
    <xdr:sp macro="" textlink="">
      <xdr:nvSpPr>
        <xdr:cNvPr id="559" name="Shape 108">
          <a:extLst>
            <a:ext uri="{FF2B5EF4-FFF2-40B4-BE49-F238E27FC236}">
              <a16:creationId xmlns:a16="http://schemas.microsoft.com/office/drawing/2014/main" id="{52296D7D-4670-464F-BFE6-DDAD3B5D59A6}"/>
            </a:ext>
          </a:extLst>
        </xdr:cNvPr>
        <xdr:cNvSpPr/>
      </xdr:nvSpPr>
      <xdr:spPr>
        <a:xfrm>
          <a:off x="5333" y="54715598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2439</xdr:row>
      <xdr:rowOff>2144266</xdr:rowOff>
    </xdr:from>
    <xdr:ext cx="6468110" cy="21590"/>
    <xdr:sp macro="" textlink="">
      <xdr:nvSpPr>
        <xdr:cNvPr id="560" name="Shape 109">
          <a:extLst>
            <a:ext uri="{FF2B5EF4-FFF2-40B4-BE49-F238E27FC236}">
              <a16:creationId xmlns:a16="http://schemas.microsoft.com/office/drawing/2014/main" id="{6BDA4B08-FA9F-4064-BDC5-F91E491648D5}"/>
            </a:ext>
          </a:extLst>
        </xdr:cNvPr>
        <xdr:cNvSpPr/>
      </xdr:nvSpPr>
      <xdr:spPr>
        <a:xfrm>
          <a:off x="5333" y="5477838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2487</xdr:row>
      <xdr:rowOff>1516370</xdr:rowOff>
    </xdr:from>
    <xdr:ext cx="6468110" cy="0"/>
    <xdr:sp macro="" textlink="">
      <xdr:nvSpPr>
        <xdr:cNvPr id="561" name="Shape 110">
          <a:extLst>
            <a:ext uri="{FF2B5EF4-FFF2-40B4-BE49-F238E27FC236}">
              <a16:creationId xmlns:a16="http://schemas.microsoft.com/office/drawing/2014/main" id="{EDA4ACD9-F089-4FD8-96E4-3DD2F75F9301}"/>
            </a:ext>
          </a:extLst>
        </xdr:cNvPr>
        <xdr:cNvSpPr/>
      </xdr:nvSpPr>
      <xdr:spPr>
        <a:xfrm>
          <a:off x="5333" y="55759539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2487</xdr:row>
      <xdr:rowOff>2144275</xdr:rowOff>
    </xdr:from>
    <xdr:ext cx="6468110" cy="21590"/>
    <xdr:sp macro="" textlink="">
      <xdr:nvSpPr>
        <xdr:cNvPr id="562" name="Shape 111">
          <a:extLst>
            <a:ext uri="{FF2B5EF4-FFF2-40B4-BE49-F238E27FC236}">
              <a16:creationId xmlns:a16="http://schemas.microsoft.com/office/drawing/2014/main" id="{FAE7A733-A735-426A-8B5E-03A18D4B8535}"/>
            </a:ext>
          </a:extLst>
        </xdr:cNvPr>
        <xdr:cNvSpPr/>
      </xdr:nvSpPr>
      <xdr:spPr>
        <a:xfrm>
          <a:off x="5333" y="55822330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2531</xdr:row>
      <xdr:rowOff>1516360</xdr:rowOff>
    </xdr:from>
    <xdr:ext cx="6468110" cy="0"/>
    <xdr:sp macro="" textlink="">
      <xdr:nvSpPr>
        <xdr:cNvPr id="563" name="Shape 112">
          <a:extLst>
            <a:ext uri="{FF2B5EF4-FFF2-40B4-BE49-F238E27FC236}">
              <a16:creationId xmlns:a16="http://schemas.microsoft.com/office/drawing/2014/main" id="{A706D8E3-C53C-47AE-B275-1D9A90AD8367}"/>
            </a:ext>
          </a:extLst>
        </xdr:cNvPr>
        <xdr:cNvSpPr/>
      </xdr:nvSpPr>
      <xdr:spPr>
        <a:xfrm>
          <a:off x="5333" y="56795858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2531</xdr:row>
      <xdr:rowOff>2144266</xdr:rowOff>
    </xdr:from>
    <xdr:ext cx="6468110" cy="21590"/>
    <xdr:sp macro="" textlink="">
      <xdr:nvSpPr>
        <xdr:cNvPr id="564" name="Shape 113">
          <a:extLst>
            <a:ext uri="{FF2B5EF4-FFF2-40B4-BE49-F238E27FC236}">
              <a16:creationId xmlns:a16="http://schemas.microsoft.com/office/drawing/2014/main" id="{851C43D6-EC44-4324-9A1E-F30261EA8750}"/>
            </a:ext>
          </a:extLst>
        </xdr:cNvPr>
        <xdr:cNvSpPr/>
      </xdr:nvSpPr>
      <xdr:spPr>
        <a:xfrm>
          <a:off x="5333" y="5685864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2576</xdr:row>
      <xdr:rowOff>1516360</xdr:rowOff>
    </xdr:from>
    <xdr:ext cx="6468110" cy="0"/>
    <xdr:sp macro="" textlink="">
      <xdr:nvSpPr>
        <xdr:cNvPr id="565" name="Shape 114">
          <a:extLst>
            <a:ext uri="{FF2B5EF4-FFF2-40B4-BE49-F238E27FC236}">
              <a16:creationId xmlns:a16="http://schemas.microsoft.com/office/drawing/2014/main" id="{5A3AF355-053D-497F-A5DE-06201848C86A}"/>
            </a:ext>
          </a:extLst>
        </xdr:cNvPr>
        <xdr:cNvSpPr/>
      </xdr:nvSpPr>
      <xdr:spPr>
        <a:xfrm>
          <a:off x="5333" y="57830273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2576</xdr:row>
      <xdr:rowOff>2144266</xdr:rowOff>
    </xdr:from>
    <xdr:ext cx="6468110" cy="21590"/>
    <xdr:sp macro="" textlink="">
      <xdr:nvSpPr>
        <xdr:cNvPr id="566" name="Shape 115">
          <a:extLst>
            <a:ext uri="{FF2B5EF4-FFF2-40B4-BE49-F238E27FC236}">
              <a16:creationId xmlns:a16="http://schemas.microsoft.com/office/drawing/2014/main" id="{270C727C-BCC4-461D-9F94-D823D345DC94}"/>
            </a:ext>
          </a:extLst>
        </xdr:cNvPr>
        <xdr:cNvSpPr/>
      </xdr:nvSpPr>
      <xdr:spPr>
        <a:xfrm>
          <a:off x="5333" y="5789306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2625</xdr:row>
      <xdr:rowOff>1516389</xdr:rowOff>
    </xdr:from>
    <xdr:ext cx="6468110" cy="0"/>
    <xdr:sp macro="" textlink="">
      <xdr:nvSpPr>
        <xdr:cNvPr id="567" name="Shape 116">
          <a:extLst>
            <a:ext uri="{FF2B5EF4-FFF2-40B4-BE49-F238E27FC236}">
              <a16:creationId xmlns:a16="http://schemas.microsoft.com/office/drawing/2014/main" id="{523AA8B1-F2A6-49BC-969A-8E31F21A8D3F}"/>
            </a:ext>
          </a:extLst>
        </xdr:cNvPr>
        <xdr:cNvSpPr/>
      </xdr:nvSpPr>
      <xdr:spPr>
        <a:xfrm>
          <a:off x="5333" y="58860881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2625</xdr:row>
      <xdr:rowOff>2144246</xdr:rowOff>
    </xdr:from>
    <xdr:ext cx="6468110" cy="21590"/>
    <xdr:sp macro="" textlink="">
      <xdr:nvSpPr>
        <xdr:cNvPr id="568" name="Shape 117">
          <a:extLst>
            <a:ext uri="{FF2B5EF4-FFF2-40B4-BE49-F238E27FC236}">
              <a16:creationId xmlns:a16="http://schemas.microsoft.com/office/drawing/2014/main" id="{00AB890A-5E12-4C12-87B2-192EBC66D0FD}"/>
            </a:ext>
          </a:extLst>
        </xdr:cNvPr>
        <xdr:cNvSpPr/>
      </xdr:nvSpPr>
      <xdr:spPr>
        <a:xfrm>
          <a:off x="5333" y="58923667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2667</xdr:row>
      <xdr:rowOff>1516389</xdr:rowOff>
    </xdr:from>
    <xdr:ext cx="6468110" cy="0"/>
    <xdr:sp macro="" textlink="">
      <xdr:nvSpPr>
        <xdr:cNvPr id="569" name="Shape 118">
          <a:extLst>
            <a:ext uri="{FF2B5EF4-FFF2-40B4-BE49-F238E27FC236}">
              <a16:creationId xmlns:a16="http://schemas.microsoft.com/office/drawing/2014/main" id="{D9250DC0-ADA9-48DF-B57E-FD214CCDA831}"/>
            </a:ext>
          </a:extLst>
        </xdr:cNvPr>
        <xdr:cNvSpPr/>
      </xdr:nvSpPr>
      <xdr:spPr>
        <a:xfrm>
          <a:off x="5333" y="59902916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2667</xdr:row>
      <xdr:rowOff>2144246</xdr:rowOff>
    </xdr:from>
    <xdr:ext cx="6468110" cy="21590"/>
    <xdr:sp macro="" textlink="">
      <xdr:nvSpPr>
        <xdr:cNvPr id="570" name="Shape 119">
          <a:extLst>
            <a:ext uri="{FF2B5EF4-FFF2-40B4-BE49-F238E27FC236}">
              <a16:creationId xmlns:a16="http://schemas.microsoft.com/office/drawing/2014/main" id="{42BC4503-64DE-4FBC-9519-F78AAAE2BE44}"/>
            </a:ext>
          </a:extLst>
        </xdr:cNvPr>
        <xdr:cNvSpPr/>
      </xdr:nvSpPr>
      <xdr:spPr>
        <a:xfrm>
          <a:off x="5333" y="59965702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2713</xdr:row>
      <xdr:rowOff>1516360</xdr:rowOff>
    </xdr:from>
    <xdr:ext cx="6468110" cy="0"/>
    <xdr:sp macro="" textlink="">
      <xdr:nvSpPr>
        <xdr:cNvPr id="571" name="Shape 120">
          <a:extLst>
            <a:ext uri="{FF2B5EF4-FFF2-40B4-BE49-F238E27FC236}">
              <a16:creationId xmlns:a16="http://schemas.microsoft.com/office/drawing/2014/main" id="{451446E0-1401-405B-B98A-D190BA45850C}"/>
            </a:ext>
          </a:extLst>
        </xdr:cNvPr>
        <xdr:cNvSpPr/>
      </xdr:nvSpPr>
      <xdr:spPr>
        <a:xfrm>
          <a:off x="5333" y="60925898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2713</xdr:row>
      <xdr:rowOff>2144266</xdr:rowOff>
    </xdr:from>
    <xdr:ext cx="6468110" cy="21590"/>
    <xdr:sp macro="" textlink="">
      <xdr:nvSpPr>
        <xdr:cNvPr id="572" name="Shape 121">
          <a:extLst>
            <a:ext uri="{FF2B5EF4-FFF2-40B4-BE49-F238E27FC236}">
              <a16:creationId xmlns:a16="http://schemas.microsoft.com/office/drawing/2014/main" id="{010FA519-46D2-461F-B13E-8E8A614ADB87}"/>
            </a:ext>
          </a:extLst>
        </xdr:cNvPr>
        <xdr:cNvSpPr/>
      </xdr:nvSpPr>
      <xdr:spPr>
        <a:xfrm>
          <a:off x="5333" y="6098868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2759</xdr:row>
      <xdr:rowOff>1516380</xdr:rowOff>
    </xdr:from>
    <xdr:ext cx="6468110" cy="0"/>
    <xdr:sp macro="" textlink="">
      <xdr:nvSpPr>
        <xdr:cNvPr id="573" name="Shape 122">
          <a:extLst>
            <a:ext uri="{FF2B5EF4-FFF2-40B4-BE49-F238E27FC236}">
              <a16:creationId xmlns:a16="http://schemas.microsoft.com/office/drawing/2014/main" id="{0EA72882-484C-4162-A066-0A63E1780803}"/>
            </a:ext>
          </a:extLst>
        </xdr:cNvPr>
        <xdr:cNvSpPr/>
      </xdr:nvSpPr>
      <xdr:spPr>
        <a:xfrm>
          <a:off x="5333" y="61952695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2759</xdr:row>
      <xdr:rowOff>2144285</xdr:rowOff>
    </xdr:from>
    <xdr:ext cx="6468110" cy="21590"/>
    <xdr:sp macro="" textlink="">
      <xdr:nvSpPr>
        <xdr:cNvPr id="574" name="Shape 123">
          <a:extLst>
            <a:ext uri="{FF2B5EF4-FFF2-40B4-BE49-F238E27FC236}">
              <a16:creationId xmlns:a16="http://schemas.microsoft.com/office/drawing/2014/main" id="{A450E9E2-4919-41C2-B6AF-663708623791}"/>
            </a:ext>
          </a:extLst>
        </xdr:cNvPr>
        <xdr:cNvSpPr/>
      </xdr:nvSpPr>
      <xdr:spPr>
        <a:xfrm>
          <a:off x="5333" y="62015486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2801</xdr:row>
      <xdr:rowOff>1516380</xdr:rowOff>
    </xdr:from>
    <xdr:ext cx="6468110" cy="0"/>
    <xdr:sp macro="" textlink="">
      <xdr:nvSpPr>
        <xdr:cNvPr id="575" name="Shape 124">
          <a:extLst>
            <a:ext uri="{FF2B5EF4-FFF2-40B4-BE49-F238E27FC236}">
              <a16:creationId xmlns:a16="http://schemas.microsoft.com/office/drawing/2014/main" id="{3E84393B-9C0D-42F7-B32C-E97BEA950472}"/>
            </a:ext>
          </a:extLst>
        </xdr:cNvPr>
        <xdr:cNvSpPr/>
      </xdr:nvSpPr>
      <xdr:spPr>
        <a:xfrm>
          <a:off x="5333" y="62994730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2801</xdr:row>
      <xdr:rowOff>2144285</xdr:rowOff>
    </xdr:from>
    <xdr:ext cx="6468110" cy="21590"/>
    <xdr:sp macro="" textlink="">
      <xdr:nvSpPr>
        <xdr:cNvPr id="576" name="Shape 125">
          <a:extLst>
            <a:ext uri="{FF2B5EF4-FFF2-40B4-BE49-F238E27FC236}">
              <a16:creationId xmlns:a16="http://schemas.microsoft.com/office/drawing/2014/main" id="{80389448-2AFF-4825-AE91-3B90A9044527}"/>
            </a:ext>
          </a:extLst>
        </xdr:cNvPr>
        <xdr:cNvSpPr/>
      </xdr:nvSpPr>
      <xdr:spPr>
        <a:xfrm>
          <a:off x="5333" y="63057521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2854</xdr:row>
      <xdr:rowOff>1516360</xdr:rowOff>
    </xdr:from>
    <xdr:ext cx="6468110" cy="0"/>
    <xdr:sp macro="" textlink="">
      <xdr:nvSpPr>
        <xdr:cNvPr id="577" name="Shape 126">
          <a:extLst>
            <a:ext uri="{FF2B5EF4-FFF2-40B4-BE49-F238E27FC236}">
              <a16:creationId xmlns:a16="http://schemas.microsoft.com/office/drawing/2014/main" id="{CBE113B1-B675-414A-B04C-3C2EF8CF7679}"/>
            </a:ext>
          </a:extLst>
        </xdr:cNvPr>
        <xdr:cNvSpPr/>
      </xdr:nvSpPr>
      <xdr:spPr>
        <a:xfrm>
          <a:off x="5333" y="640358110"/>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2854</xdr:row>
      <xdr:rowOff>2144266</xdr:rowOff>
    </xdr:from>
    <xdr:ext cx="6468110" cy="21590"/>
    <xdr:sp macro="" textlink="">
      <xdr:nvSpPr>
        <xdr:cNvPr id="578" name="Shape 127">
          <a:extLst>
            <a:ext uri="{FF2B5EF4-FFF2-40B4-BE49-F238E27FC236}">
              <a16:creationId xmlns:a16="http://schemas.microsoft.com/office/drawing/2014/main" id="{BEA325C9-0DF0-4E0A-AC43-846E5B026E3F}"/>
            </a:ext>
          </a:extLst>
        </xdr:cNvPr>
        <xdr:cNvSpPr/>
      </xdr:nvSpPr>
      <xdr:spPr>
        <a:xfrm>
          <a:off x="5333" y="64098601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2907</xdr:row>
      <xdr:rowOff>1516389</xdr:rowOff>
    </xdr:from>
    <xdr:ext cx="6468110" cy="0"/>
    <xdr:sp macro="" textlink="">
      <xdr:nvSpPr>
        <xdr:cNvPr id="579" name="Shape 128">
          <a:extLst>
            <a:ext uri="{FF2B5EF4-FFF2-40B4-BE49-F238E27FC236}">
              <a16:creationId xmlns:a16="http://schemas.microsoft.com/office/drawing/2014/main" id="{0BD22584-C17C-4673-AC96-5053F6AE6338}"/>
            </a:ext>
          </a:extLst>
        </xdr:cNvPr>
        <xdr:cNvSpPr/>
      </xdr:nvSpPr>
      <xdr:spPr>
        <a:xfrm>
          <a:off x="5333" y="65076896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2907</xdr:row>
      <xdr:rowOff>2144246</xdr:rowOff>
    </xdr:from>
    <xdr:ext cx="6468110" cy="21590"/>
    <xdr:sp macro="" textlink="">
      <xdr:nvSpPr>
        <xdr:cNvPr id="580" name="Shape 129">
          <a:extLst>
            <a:ext uri="{FF2B5EF4-FFF2-40B4-BE49-F238E27FC236}">
              <a16:creationId xmlns:a16="http://schemas.microsoft.com/office/drawing/2014/main" id="{6EC9B950-9253-43DC-BCAA-1D84D6727044}"/>
            </a:ext>
          </a:extLst>
        </xdr:cNvPr>
        <xdr:cNvSpPr/>
      </xdr:nvSpPr>
      <xdr:spPr>
        <a:xfrm>
          <a:off x="5333" y="65139682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2955</xdr:row>
      <xdr:rowOff>1516399</xdr:rowOff>
    </xdr:from>
    <xdr:ext cx="6468110" cy="0"/>
    <xdr:sp macro="" textlink="">
      <xdr:nvSpPr>
        <xdr:cNvPr id="581" name="Shape 130">
          <a:extLst>
            <a:ext uri="{FF2B5EF4-FFF2-40B4-BE49-F238E27FC236}">
              <a16:creationId xmlns:a16="http://schemas.microsoft.com/office/drawing/2014/main" id="{9868268B-02FB-46E0-9771-EA234C58ED99}"/>
            </a:ext>
          </a:extLst>
        </xdr:cNvPr>
        <xdr:cNvSpPr/>
      </xdr:nvSpPr>
      <xdr:spPr>
        <a:xfrm>
          <a:off x="5333" y="66117979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2955</xdr:row>
      <xdr:rowOff>2144256</xdr:rowOff>
    </xdr:from>
    <xdr:ext cx="6468110" cy="21590"/>
    <xdr:sp macro="" textlink="">
      <xdr:nvSpPr>
        <xdr:cNvPr id="582" name="Shape 131">
          <a:extLst>
            <a:ext uri="{FF2B5EF4-FFF2-40B4-BE49-F238E27FC236}">
              <a16:creationId xmlns:a16="http://schemas.microsoft.com/office/drawing/2014/main" id="{3F4B7B5B-5521-4CB5-A77A-A4C5C8F44039}"/>
            </a:ext>
          </a:extLst>
        </xdr:cNvPr>
        <xdr:cNvSpPr/>
      </xdr:nvSpPr>
      <xdr:spPr>
        <a:xfrm>
          <a:off x="5333" y="66180765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2997</xdr:row>
      <xdr:rowOff>1516360</xdr:rowOff>
    </xdr:from>
    <xdr:ext cx="6468110" cy="0"/>
    <xdr:sp macro="" textlink="">
      <xdr:nvSpPr>
        <xdr:cNvPr id="583" name="Shape 132">
          <a:extLst>
            <a:ext uri="{FF2B5EF4-FFF2-40B4-BE49-F238E27FC236}">
              <a16:creationId xmlns:a16="http://schemas.microsoft.com/office/drawing/2014/main" id="{04992C61-5717-43FE-878B-2ABDD8A6FA9D}"/>
            </a:ext>
          </a:extLst>
        </xdr:cNvPr>
        <xdr:cNvSpPr/>
      </xdr:nvSpPr>
      <xdr:spPr>
        <a:xfrm>
          <a:off x="5333" y="67147628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2997</xdr:row>
      <xdr:rowOff>2144266</xdr:rowOff>
    </xdr:from>
    <xdr:ext cx="6468110" cy="21590"/>
    <xdr:sp macro="" textlink="">
      <xdr:nvSpPr>
        <xdr:cNvPr id="584" name="Shape 133">
          <a:extLst>
            <a:ext uri="{FF2B5EF4-FFF2-40B4-BE49-F238E27FC236}">
              <a16:creationId xmlns:a16="http://schemas.microsoft.com/office/drawing/2014/main" id="{8AE619F9-EDF5-4966-BC04-C320FC535782}"/>
            </a:ext>
          </a:extLst>
        </xdr:cNvPr>
        <xdr:cNvSpPr/>
      </xdr:nvSpPr>
      <xdr:spPr>
        <a:xfrm>
          <a:off x="5333" y="67210419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3037</xdr:row>
      <xdr:rowOff>1516389</xdr:rowOff>
    </xdr:from>
    <xdr:ext cx="6468110" cy="0"/>
    <xdr:sp macro="" textlink="">
      <xdr:nvSpPr>
        <xdr:cNvPr id="585" name="Shape 134">
          <a:extLst>
            <a:ext uri="{FF2B5EF4-FFF2-40B4-BE49-F238E27FC236}">
              <a16:creationId xmlns:a16="http://schemas.microsoft.com/office/drawing/2014/main" id="{D8E1CE8E-618C-47DB-8014-7CB64694A1E7}"/>
            </a:ext>
          </a:extLst>
        </xdr:cNvPr>
        <xdr:cNvSpPr/>
      </xdr:nvSpPr>
      <xdr:spPr>
        <a:xfrm>
          <a:off x="5333" y="68187761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3037</xdr:row>
      <xdr:rowOff>2144246</xdr:rowOff>
    </xdr:from>
    <xdr:ext cx="6468110" cy="21590"/>
    <xdr:sp macro="" textlink="">
      <xdr:nvSpPr>
        <xdr:cNvPr id="586" name="Shape 135">
          <a:extLst>
            <a:ext uri="{FF2B5EF4-FFF2-40B4-BE49-F238E27FC236}">
              <a16:creationId xmlns:a16="http://schemas.microsoft.com/office/drawing/2014/main" id="{86AFDE30-F16F-48DA-A1FC-CC313EB24A89}"/>
            </a:ext>
          </a:extLst>
        </xdr:cNvPr>
        <xdr:cNvSpPr/>
      </xdr:nvSpPr>
      <xdr:spPr>
        <a:xfrm>
          <a:off x="5333" y="68250547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3079</xdr:row>
      <xdr:rowOff>1516389</xdr:rowOff>
    </xdr:from>
    <xdr:ext cx="6468110" cy="0"/>
    <xdr:sp macro="" textlink="">
      <xdr:nvSpPr>
        <xdr:cNvPr id="587" name="Shape 136">
          <a:extLst>
            <a:ext uri="{FF2B5EF4-FFF2-40B4-BE49-F238E27FC236}">
              <a16:creationId xmlns:a16="http://schemas.microsoft.com/office/drawing/2014/main" id="{FBC0B09D-8DAA-4702-95E8-BB9F3F5404C5}"/>
            </a:ext>
          </a:extLst>
        </xdr:cNvPr>
        <xdr:cNvSpPr/>
      </xdr:nvSpPr>
      <xdr:spPr>
        <a:xfrm>
          <a:off x="5333" y="69228843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3079</xdr:row>
      <xdr:rowOff>2144246</xdr:rowOff>
    </xdr:from>
    <xdr:ext cx="6468110" cy="21590"/>
    <xdr:sp macro="" textlink="">
      <xdr:nvSpPr>
        <xdr:cNvPr id="588" name="Shape 137">
          <a:extLst>
            <a:ext uri="{FF2B5EF4-FFF2-40B4-BE49-F238E27FC236}">
              <a16:creationId xmlns:a16="http://schemas.microsoft.com/office/drawing/2014/main" id="{6E0E49F8-4E9B-44C0-85F5-66FFD8B2CA59}"/>
            </a:ext>
          </a:extLst>
        </xdr:cNvPr>
        <xdr:cNvSpPr/>
      </xdr:nvSpPr>
      <xdr:spPr>
        <a:xfrm>
          <a:off x="5333" y="69291629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3127</xdr:row>
      <xdr:rowOff>1516380</xdr:rowOff>
    </xdr:from>
    <xdr:ext cx="6468110" cy="0"/>
    <xdr:sp macro="" textlink="">
      <xdr:nvSpPr>
        <xdr:cNvPr id="589" name="Shape 138">
          <a:extLst>
            <a:ext uri="{FF2B5EF4-FFF2-40B4-BE49-F238E27FC236}">
              <a16:creationId xmlns:a16="http://schemas.microsoft.com/office/drawing/2014/main" id="{41DE51F3-1EDF-4E70-B112-44D658FECD27}"/>
            </a:ext>
          </a:extLst>
        </xdr:cNvPr>
        <xdr:cNvSpPr/>
      </xdr:nvSpPr>
      <xdr:spPr>
        <a:xfrm>
          <a:off x="5333" y="70260400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3127</xdr:row>
      <xdr:rowOff>2144285</xdr:rowOff>
    </xdr:from>
    <xdr:ext cx="6468110" cy="21590"/>
    <xdr:sp macro="" textlink="">
      <xdr:nvSpPr>
        <xdr:cNvPr id="590" name="Shape 139">
          <a:extLst>
            <a:ext uri="{FF2B5EF4-FFF2-40B4-BE49-F238E27FC236}">
              <a16:creationId xmlns:a16="http://schemas.microsoft.com/office/drawing/2014/main" id="{9AFEE5AE-A773-4F60-9BCE-8D7DF9A674D0}"/>
            </a:ext>
          </a:extLst>
        </xdr:cNvPr>
        <xdr:cNvSpPr/>
      </xdr:nvSpPr>
      <xdr:spPr>
        <a:xfrm>
          <a:off x="5333" y="703231910"/>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3172</xdr:row>
      <xdr:rowOff>1516389</xdr:rowOff>
    </xdr:from>
    <xdr:ext cx="6468110" cy="0"/>
    <xdr:sp macro="" textlink="">
      <xdr:nvSpPr>
        <xdr:cNvPr id="591" name="Shape 140">
          <a:extLst>
            <a:ext uri="{FF2B5EF4-FFF2-40B4-BE49-F238E27FC236}">
              <a16:creationId xmlns:a16="http://schemas.microsoft.com/office/drawing/2014/main" id="{7F7D5326-180E-4683-AE7C-59F8FA5CE16A}"/>
            </a:ext>
          </a:extLst>
        </xdr:cNvPr>
        <xdr:cNvSpPr/>
      </xdr:nvSpPr>
      <xdr:spPr>
        <a:xfrm>
          <a:off x="5333" y="71281481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3172</xdr:row>
      <xdr:rowOff>2144246</xdr:rowOff>
    </xdr:from>
    <xdr:ext cx="6468110" cy="21590"/>
    <xdr:sp macro="" textlink="">
      <xdr:nvSpPr>
        <xdr:cNvPr id="592" name="Shape 141">
          <a:extLst>
            <a:ext uri="{FF2B5EF4-FFF2-40B4-BE49-F238E27FC236}">
              <a16:creationId xmlns:a16="http://schemas.microsoft.com/office/drawing/2014/main" id="{AED23CB0-0FA5-4195-9E48-70EA7BA9DEA2}"/>
            </a:ext>
          </a:extLst>
        </xdr:cNvPr>
        <xdr:cNvSpPr/>
      </xdr:nvSpPr>
      <xdr:spPr>
        <a:xfrm>
          <a:off x="5333" y="71344267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3214</xdr:row>
      <xdr:rowOff>1516360</xdr:rowOff>
    </xdr:from>
    <xdr:ext cx="6468110" cy="0"/>
    <xdr:sp macro="" textlink="">
      <xdr:nvSpPr>
        <xdr:cNvPr id="593" name="Shape 142">
          <a:extLst>
            <a:ext uri="{FF2B5EF4-FFF2-40B4-BE49-F238E27FC236}">
              <a16:creationId xmlns:a16="http://schemas.microsoft.com/office/drawing/2014/main" id="{B33033AD-5680-4E66-A454-550D74B2C934}"/>
            </a:ext>
          </a:extLst>
        </xdr:cNvPr>
        <xdr:cNvSpPr/>
      </xdr:nvSpPr>
      <xdr:spPr>
        <a:xfrm>
          <a:off x="5333" y="72296843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3214</xdr:row>
      <xdr:rowOff>2144266</xdr:rowOff>
    </xdr:from>
    <xdr:ext cx="6468110" cy="21590"/>
    <xdr:sp macro="" textlink="">
      <xdr:nvSpPr>
        <xdr:cNvPr id="594" name="Shape 143">
          <a:extLst>
            <a:ext uri="{FF2B5EF4-FFF2-40B4-BE49-F238E27FC236}">
              <a16:creationId xmlns:a16="http://schemas.microsoft.com/office/drawing/2014/main" id="{33801D6B-9C36-4434-812B-286343A959BF}"/>
            </a:ext>
          </a:extLst>
        </xdr:cNvPr>
        <xdr:cNvSpPr/>
      </xdr:nvSpPr>
      <xdr:spPr>
        <a:xfrm>
          <a:off x="5333" y="7235963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3261</xdr:row>
      <xdr:rowOff>1516389</xdr:rowOff>
    </xdr:from>
    <xdr:ext cx="6468110" cy="0"/>
    <xdr:sp macro="" textlink="">
      <xdr:nvSpPr>
        <xdr:cNvPr id="595" name="Shape 144">
          <a:extLst>
            <a:ext uri="{FF2B5EF4-FFF2-40B4-BE49-F238E27FC236}">
              <a16:creationId xmlns:a16="http://schemas.microsoft.com/office/drawing/2014/main" id="{71CE4379-5C6E-411F-85F1-67CA51FDFD8A}"/>
            </a:ext>
          </a:extLst>
        </xdr:cNvPr>
        <xdr:cNvSpPr/>
      </xdr:nvSpPr>
      <xdr:spPr>
        <a:xfrm>
          <a:off x="5333" y="733255464"/>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3261</xdr:row>
      <xdr:rowOff>2144246</xdr:rowOff>
    </xdr:from>
    <xdr:ext cx="6468110" cy="21590"/>
    <xdr:sp macro="" textlink="">
      <xdr:nvSpPr>
        <xdr:cNvPr id="596" name="Shape 145">
          <a:extLst>
            <a:ext uri="{FF2B5EF4-FFF2-40B4-BE49-F238E27FC236}">
              <a16:creationId xmlns:a16="http://schemas.microsoft.com/office/drawing/2014/main" id="{0938BE13-AF56-4F8D-A61D-76D0B332D944}"/>
            </a:ext>
          </a:extLst>
        </xdr:cNvPr>
        <xdr:cNvSpPr/>
      </xdr:nvSpPr>
      <xdr:spPr>
        <a:xfrm>
          <a:off x="5333" y="73388332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3308</xdr:row>
      <xdr:rowOff>1516360</xdr:rowOff>
    </xdr:from>
    <xdr:ext cx="6468110" cy="0"/>
    <xdr:sp macro="" textlink="">
      <xdr:nvSpPr>
        <xdr:cNvPr id="597" name="Shape 146">
          <a:extLst>
            <a:ext uri="{FF2B5EF4-FFF2-40B4-BE49-F238E27FC236}">
              <a16:creationId xmlns:a16="http://schemas.microsoft.com/office/drawing/2014/main" id="{90D77A52-59EB-4F50-9789-9C439839E8EE}"/>
            </a:ext>
          </a:extLst>
        </xdr:cNvPr>
        <xdr:cNvSpPr/>
      </xdr:nvSpPr>
      <xdr:spPr>
        <a:xfrm>
          <a:off x="5333" y="743656735"/>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3308</xdr:row>
      <xdr:rowOff>2144266</xdr:rowOff>
    </xdr:from>
    <xdr:ext cx="6468110" cy="21590"/>
    <xdr:sp macro="" textlink="">
      <xdr:nvSpPr>
        <xdr:cNvPr id="598" name="Shape 147">
          <a:extLst>
            <a:ext uri="{FF2B5EF4-FFF2-40B4-BE49-F238E27FC236}">
              <a16:creationId xmlns:a16="http://schemas.microsoft.com/office/drawing/2014/main" id="{E605785E-71F0-4060-9296-45C3D269E722}"/>
            </a:ext>
          </a:extLst>
        </xdr:cNvPr>
        <xdr:cNvSpPr/>
      </xdr:nvSpPr>
      <xdr:spPr>
        <a:xfrm>
          <a:off x="5333" y="744284641"/>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3356</xdr:row>
      <xdr:rowOff>1516399</xdr:rowOff>
    </xdr:from>
    <xdr:ext cx="6468110" cy="0"/>
    <xdr:sp macro="" textlink="">
      <xdr:nvSpPr>
        <xdr:cNvPr id="599" name="Shape 148">
          <a:extLst>
            <a:ext uri="{FF2B5EF4-FFF2-40B4-BE49-F238E27FC236}">
              <a16:creationId xmlns:a16="http://schemas.microsoft.com/office/drawing/2014/main" id="{4BEE8475-C44B-4B44-9141-0EF926F83796}"/>
            </a:ext>
          </a:extLst>
        </xdr:cNvPr>
        <xdr:cNvSpPr/>
      </xdr:nvSpPr>
      <xdr:spPr>
        <a:xfrm>
          <a:off x="5333" y="75395329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3356</xdr:row>
      <xdr:rowOff>2144256</xdr:rowOff>
    </xdr:from>
    <xdr:ext cx="6468110" cy="21590"/>
    <xdr:sp macro="" textlink="">
      <xdr:nvSpPr>
        <xdr:cNvPr id="600" name="Shape 149">
          <a:extLst>
            <a:ext uri="{FF2B5EF4-FFF2-40B4-BE49-F238E27FC236}">
              <a16:creationId xmlns:a16="http://schemas.microsoft.com/office/drawing/2014/main" id="{BAEEA10D-A0C0-4BC8-8F68-61CE26181A8E}"/>
            </a:ext>
          </a:extLst>
        </xdr:cNvPr>
        <xdr:cNvSpPr/>
      </xdr:nvSpPr>
      <xdr:spPr>
        <a:xfrm>
          <a:off x="5333" y="75458115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oneCellAnchor>
    <xdr:from>
      <xdr:col>0</xdr:col>
      <xdr:colOff>5333</xdr:colOff>
      <xdr:row>3397</xdr:row>
      <xdr:rowOff>1516399</xdr:rowOff>
    </xdr:from>
    <xdr:ext cx="6468110" cy="0"/>
    <xdr:sp macro="" textlink="">
      <xdr:nvSpPr>
        <xdr:cNvPr id="601" name="Shape 150">
          <a:extLst>
            <a:ext uri="{FF2B5EF4-FFF2-40B4-BE49-F238E27FC236}">
              <a16:creationId xmlns:a16="http://schemas.microsoft.com/office/drawing/2014/main" id="{54B6F9CD-36EE-4977-A563-8C120815F690}"/>
            </a:ext>
          </a:extLst>
        </xdr:cNvPr>
        <xdr:cNvSpPr/>
      </xdr:nvSpPr>
      <xdr:spPr>
        <a:xfrm>
          <a:off x="5333" y="764221249"/>
          <a:ext cx="6468110" cy="0"/>
        </a:xfrm>
        <a:custGeom>
          <a:avLst/>
          <a:gdLst/>
          <a:ahLst/>
          <a:cxnLst/>
          <a:rect l="0" t="0" r="0" b="0"/>
          <a:pathLst>
            <a:path w="6468110">
              <a:moveTo>
                <a:pt x="0" y="0"/>
              </a:moveTo>
              <a:lnTo>
                <a:pt x="6467855" y="0"/>
              </a:lnTo>
            </a:path>
          </a:pathLst>
        </a:custGeom>
        <a:ln w="10667">
          <a:solidFill>
            <a:srgbClr val="000000"/>
          </a:solidFill>
        </a:ln>
      </xdr:spPr>
    </xdr:sp>
    <xdr:clientData/>
  </xdr:oneCellAnchor>
  <xdr:oneCellAnchor>
    <xdr:from>
      <xdr:col>0</xdr:col>
      <xdr:colOff>5333</xdr:colOff>
      <xdr:row>3397</xdr:row>
      <xdr:rowOff>2144256</xdr:rowOff>
    </xdr:from>
    <xdr:ext cx="6468110" cy="21590"/>
    <xdr:sp macro="" textlink="">
      <xdr:nvSpPr>
        <xdr:cNvPr id="602" name="Shape 151">
          <a:extLst>
            <a:ext uri="{FF2B5EF4-FFF2-40B4-BE49-F238E27FC236}">
              <a16:creationId xmlns:a16="http://schemas.microsoft.com/office/drawing/2014/main" id="{FAF05952-E4CF-488E-99E4-50FF460799E9}"/>
            </a:ext>
          </a:extLst>
        </xdr:cNvPr>
        <xdr:cNvSpPr/>
      </xdr:nvSpPr>
      <xdr:spPr>
        <a:xfrm>
          <a:off x="5333" y="764849106"/>
          <a:ext cx="6468110" cy="21590"/>
        </a:xfrm>
        <a:custGeom>
          <a:avLst/>
          <a:gdLst/>
          <a:ahLst/>
          <a:cxnLst/>
          <a:rect l="0" t="0" r="0" b="0"/>
          <a:pathLst>
            <a:path w="6468110" h="21590">
              <a:moveTo>
                <a:pt x="0" y="0"/>
              </a:moveTo>
              <a:lnTo>
                <a:pt x="6467855" y="0"/>
              </a:lnTo>
            </a:path>
            <a:path w="6468110" h="21590">
              <a:moveTo>
                <a:pt x="0" y="21335"/>
              </a:moveTo>
              <a:lnTo>
                <a:pt x="6467855" y="21335"/>
              </a:lnTo>
            </a:path>
          </a:pathLst>
        </a:custGeom>
        <a:ln w="10667">
          <a:solidFill>
            <a:srgbClr val="000000"/>
          </a:solidFill>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85130</xdr:colOff>
      <xdr:row>1</xdr:row>
      <xdr:rowOff>38653</xdr:rowOff>
    </xdr:from>
    <xdr:to>
      <xdr:col>14</xdr:col>
      <xdr:colOff>730538</xdr:colOff>
      <xdr:row>6</xdr:row>
      <xdr:rowOff>110092</xdr:rowOff>
    </xdr:to>
    <xdr:pic>
      <xdr:nvPicPr>
        <xdr:cNvPr id="5" name="Imagem 4">
          <a:extLst>
            <a:ext uri="{FF2B5EF4-FFF2-40B4-BE49-F238E27FC236}">
              <a16:creationId xmlns:a16="http://schemas.microsoft.com/office/drawing/2014/main" id="{EE732BB3-38A7-439D-9F65-25EFAC1A377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8895" y="352418"/>
          <a:ext cx="14249349" cy="17074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35550</xdr:colOff>
      <xdr:row>1</xdr:row>
      <xdr:rowOff>56186</xdr:rowOff>
    </xdr:from>
    <xdr:to>
      <xdr:col>10</xdr:col>
      <xdr:colOff>830036</xdr:colOff>
      <xdr:row>5</xdr:row>
      <xdr:rowOff>83287</xdr:rowOff>
    </xdr:to>
    <xdr:pic>
      <xdr:nvPicPr>
        <xdr:cNvPr id="3" name="Imagem 2">
          <a:extLst>
            <a:ext uri="{FF2B5EF4-FFF2-40B4-BE49-F238E27FC236}">
              <a16:creationId xmlns:a16="http://schemas.microsoft.com/office/drawing/2014/main" id="{340D0AB0-F0DC-42D9-B72B-DB7B5B37A4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0668" y="369951"/>
          <a:ext cx="12471015" cy="14502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54429</xdr:colOff>
      <xdr:row>2</xdr:row>
      <xdr:rowOff>54429</xdr:rowOff>
    </xdr:from>
    <xdr:to>
      <xdr:col>20</xdr:col>
      <xdr:colOff>571501</xdr:colOff>
      <xdr:row>6</xdr:row>
      <xdr:rowOff>108857</xdr:rowOff>
    </xdr:to>
    <xdr:pic>
      <xdr:nvPicPr>
        <xdr:cNvPr id="3" name="Imagem 2">
          <a:extLst>
            <a:ext uri="{FF2B5EF4-FFF2-40B4-BE49-F238E27FC236}">
              <a16:creationId xmlns:a16="http://schemas.microsoft.com/office/drawing/2014/main" id="{36207486-954D-404D-957F-7B89D11D3F7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44929"/>
          <a:ext cx="9851572" cy="108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81642</xdr:colOff>
      <xdr:row>1</xdr:row>
      <xdr:rowOff>68004</xdr:rowOff>
    </xdr:from>
    <xdr:to>
      <xdr:col>9</xdr:col>
      <xdr:colOff>925286</xdr:colOff>
      <xdr:row>5</xdr:row>
      <xdr:rowOff>241689</xdr:rowOff>
    </xdr:to>
    <xdr:pic>
      <xdr:nvPicPr>
        <xdr:cNvPr id="3" name="Imagem 2">
          <a:extLst>
            <a:ext uri="{FF2B5EF4-FFF2-40B4-BE49-F238E27FC236}">
              <a16:creationId xmlns:a16="http://schemas.microsoft.com/office/drawing/2014/main" id="{17300246-CEBE-4530-A9B8-91C62DB002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1821" y="258504"/>
          <a:ext cx="11402786" cy="14255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34787</xdr:colOff>
      <xdr:row>1</xdr:row>
      <xdr:rowOff>57630</xdr:rowOff>
    </xdr:from>
    <xdr:to>
      <xdr:col>4</xdr:col>
      <xdr:colOff>870857</xdr:colOff>
      <xdr:row>5</xdr:row>
      <xdr:rowOff>54428</xdr:rowOff>
    </xdr:to>
    <xdr:pic>
      <xdr:nvPicPr>
        <xdr:cNvPr id="3" name="Imagem 2">
          <a:extLst>
            <a:ext uri="{FF2B5EF4-FFF2-40B4-BE49-F238E27FC236}">
              <a16:creationId xmlns:a16="http://schemas.microsoft.com/office/drawing/2014/main" id="{F79B0E5B-8F86-45B0-8D77-08ECBBF71A9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7108" y="370594"/>
          <a:ext cx="9190856" cy="12486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27215</xdr:colOff>
      <xdr:row>1</xdr:row>
      <xdr:rowOff>54428</xdr:rowOff>
    </xdr:from>
    <xdr:to>
      <xdr:col>10</xdr:col>
      <xdr:colOff>775607</xdr:colOff>
      <xdr:row>5</xdr:row>
      <xdr:rowOff>190500</xdr:rowOff>
    </xdr:to>
    <xdr:pic>
      <xdr:nvPicPr>
        <xdr:cNvPr id="3" name="Imagem 2">
          <a:extLst>
            <a:ext uri="{FF2B5EF4-FFF2-40B4-BE49-F238E27FC236}">
              <a16:creationId xmlns:a16="http://schemas.microsoft.com/office/drawing/2014/main" id="{7119BFBC-AE1E-478D-ABEE-5FACE4E3669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0179" y="367392"/>
          <a:ext cx="14940642" cy="13879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70757</xdr:colOff>
      <xdr:row>1</xdr:row>
      <xdr:rowOff>79959</xdr:rowOff>
    </xdr:from>
    <xdr:to>
      <xdr:col>9</xdr:col>
      <xdr:colOff>682102</xdr:colOff>
      <xdr:row>7</xdr:row>
      <xdr:rowOff>37281</xdr:rowOff>
    </xdr:to>
    <xdr:pic>
      <xdr:nvPicPr>
        <xdr:cNvPr id="2" name="Imagem 1">
          <a:extLst>
            <a:ext uri="{FF2B5EF4-FFF2-40B4-BE49-F238E27FC236}">
              <a16:creationId xmlns:a16="http://schemas.microsoft.com/office/drawing/2014/main" id="{B884834E-BEC2-4302-AC00-12FCBA764331}"/>
            </a:ext>
          </a:extLst>
        </xdr:cNvPr>
        <xdr:cNvPicPr>
          <a:picLocks noChangeAspect="1"/>
        </xdr:cNvPicPr>
      </xdr:nvPicPr>
      <xdr:blipFill>
        <a:blip xmlns:r="http://schemas.openxmlformats.org/officeDocument/2006/relationships" r:embed="rId1"/>
        <a:stretch>
          <a:fillRect/>
        </a:stretch>
      </xdr:blipFill>
      <xdr:spPr>
        <a:xfrm>
          <a:off x="70757" y="392923"/>
          <a:ext cx="14286524" cy="1998394"/>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11313"/>
  <sheetViews>
    <sheetView workbookViewId="0">
      <selection sqref="A1:H1"/>
    </sheetView>
  </sheetViews>
  <sheetFormatPr defaultRowHeight="12.75"/>
  <cols>
    <col min="1" max="1" width="18.85546875" style="183" bestFit="1" customWidth="1"/>
    <col min="2" max="2" width="50.85546875" style="183" bestFit="1" customWidth="1"/>
    <col min="3" max="3" width="8.42578125" style="183" bestFit="1" customWidth="1"/>
    <col min="4" max="4" width="12.5703125" style="183" bestFit="1" customWidth="1"/>
    <col min="5" max="5" width="10.28515625" style="184" bestFit="1" customWidth="1"/>
    <col min="6" max="6" width="9.28515625" style="184" bestFit="1" customWidth="1"/>
    <col min="7" max="9" width="11.7109375" style="184" bestFit="1" customWidth="1"/>
    <col min="10" max="13" width="20.7109375" style="184" customWidth="1"/>
    <col min="14" max="16384" width="9.140625" style="183"/>
  </cols>
  <sheetData>
    <row r="1" spans="1:9">
      <c r="A1" s="443" t="s">
        <v>45787</v>
      </c>
      <c r="B1" s="443"/>
      <c r="C1" s="443"/>
      <c r="D1" s="443"/>
      <c r="E1" s="443"/>
      <c r="F1" s="443"/>
      <c r="G1" s="443"/>
      <c r="H1" s="443"/>
      <c r="I1" s="183"/>
    </row>
    <row r="2" spans="1:9">
      <c r="A2" s="444" t="s">
        <v>36566</v>
      </c>
      <c r="B2" s="444"/>
      <c r="C2" s="444"/>
      <c r="D2" s="444"/>
      <c r="E2" s="444"/>
      <c r="F2" s="444"/>
      <c r="G2" s="444"/>
      <c r="H2" s="444"/>
      <c r="I2" s="185"/>
    </row>
    <row r="3" spans="1:9">
      <c r="A3" s="444" t="s">
        <v>45788</v>
      </c>
      <c r="B3" s="444"/>
      <c r="C3" s="444"/>
      <c r="D3" s="444"/>
      <c r="E3" s="444"/>
      <c r="F3" s="444"/>
      <c r="G3" s="444"/>
      <c r="H3" s="444"/>
      <c r="I3" s="185"/>
    </row>
    <row r="4" spans="1:9">
      <c r="A4" s="444" t="s">
        <v>45789</v>
      </c>
      <c r="B4" s="444"/>
      <c r="C4" s="444"/>
      <c r="D4" s="444"/>
      <c r="E4" s="444"/>
      <c r="F4" s="444"/>
      <c r="G4" s="444"/>
      <c r="H4" s="444"/>
      <c r="I4" s="186"/>
    </row>
    <row r="5" spans="1:9">
      <c r="A5" s="445" t="s">
        <v>45790</v>
      </c>
      <c r="B5" s="445"/>
      <c r="C5" s="445"/>
      <c r="D5" s="445"/>
      <c r="E5" s="445"/>
      <c r="F5" s="445"/>
      <c r="G5" s="445"/>
      <c r="H5" s="445"/>
      <c r="I5" s="184">
        <v>115.48</v>
      </c>
    </row>
    <row r="6" spans="1:9">
      <c r="A6" s="187" t="s">
        <v>4</v>
      </c>
      <c r="B6" s="187" t="s">
        <v>5</v>
      </c>
      <c r="C6" s="187" t="s">
        <v>7770</v>
      </c>
      <c r="D6" s="187" t="s">
        <v>6</v>
      </c>
      <c r="E6" s="188" t="s">
        <v>7771</v>
      </c>
      <c r="F6" s="188" t="s">
        <v>7772</v>
      </c>
      <c r="G6" s="188" t="s">
        <v>7773</v>
      </c>
      <c r="H6" s="188" t="s">
        <v>7774</v>
      </c>
      <c r="I6" s="188" t="s">
        <v>7774</v>
      </c>
    </row>
    <row r="7" spans="1:9">
      <c r="A7" s="189"/>
      <c r="B7" s="189"/>
      <c r="C7" s="190"/>
      <c r="D7" s="190"/>
      <c r="E7" s="191"/>
      <c r="F7" s="191"/>
      <c r="G7" s="191"/>
      <c r="H7" s="192"/>
      <c r="I7" s="192"/>
    </row>
    <row r="8" spans="1:9">
      <c r="A8" s="169" t="s">
        <v>45791</v>
      </c>
      <c r="B8" s="440" t="s">
        <v>45792</v>
      </c>
      <c r="C8" s="440"/>
      <c r="D8" s="440"/>
      <c r="E8" s="440"/>
      <c r="F8" s="440"/>
      <c r="G8" s="440"/>
      <c r="H8" s="440"/>
    </row>
    <row r="9" spans="1:9">
      <c r="A9" s="170">
        <v>2</v>
      </c>
      <c r="B9" s="446" t="s">
        <v>7775</v>
      </c>
      <c r="C9" s="446"/>
      <c r="D9" s="446"/>
      <c r="E9" s="446"/>
      <c r="F9" s="446"/>
      <c r="G9" s="446"/>
      <c r="H9" s="446"/>
    </row>
    <row r="10" spans="1:9">
      <c r="A10" s="70">
        <v>2101</v>
      </c>
      <c r="B10" s="440" t="s">
        <v>7776</v>
      </c>
      <c r="C10" s="440"/>
      <c r="D10" s="440"/>
      <c r="E10" s="440"/>
      <c r="F10" s="440"/>
      <c r="G10" s="440"/>
      <c r="H10" s="440"/>
    </row>
    <row r="11" spans="1:9" ht="25.5">
      <c r="A11" s="71" t="s">
        <v>7777</v>
      </c>
      <c r="B11" s="71" t="s">
        <v>7778</v>
      </c>
      <c r="C11" s="276" t="s">
        <v>127</v>
      </c>
      <c r="D11" s="276" t="s">
        <v>0</v>
      </c>
      <c r="E11" s="72">
        <v>116.32</v>
      </c>
      <c r="F11" s="72">
        <v>17.010000000000002</v>
      </c>
      <c r="G11" s="72">
        <v>0</v>
      </c>
      <c r="H11" s="72">
        <v>133.33000000000001</v>
      </c>
      <c r="I11" s="72">
        <v>135.34</v>
      </c>
    </row>
    <row r="12" spans="1:9" ht="25.5">
      <c r="A12" s="71" t="s">
        <v>7779</v>
      </c>
      <c r="B12" s="71" t="s">
        <v>7780</v>
      </c>
      <c r="C12" s="276" t="s">
        <v>127</v>
      </c>
      <c r="D12" s="276" t="s">
        <v>6</v>
      </c>
      <c r="E12" s="72">
        <v>995.26</v>
      </c>
      <c r="F12" s="72">
        <v>255.17</v>
      </c>
      <c r="G12" s="72">
        <v>0</v>
      </c>
      <c r="H12" s="72">
        <v>1250.43</v>
      </c>
      <c r="I12" s="72">
        <v>1280.5899999999999</v>
      </c>
    </row>
    <row r="13" spans="1:9">
      <c r="A13" s="71" t="s">
        <v>7781</v>
      </c>
      <c r="B13" s="71" t="s">
        <v>7782</v>
      </c>
      <c r="C13" s="276" t="s">
        <v>127</v>
      </c>
      <c r="D13" s="276" t="s">
        <v>0</v>
      </c>
      <c r="E13" s="72">
        <v>104.31</v>
      </c>
      <c r="F13" s="72">
        <v>34.86</v>
      </c>
      <c r="G13" s="72">
        <v>0</v>
      </c>
      <c r="H13" s="72">
        <v>139.16999999999999</v>
      </c>
      <c r="I13" s="72">
        <v>143.29</v>
      </c>
    </row>
    <row r="14" spans="1:9">
      <c r="A14" s="71" t="s">
        <v>7783</v>
      </c>
      <c r="B14" s="71" t="s">
        <v>7784</v>
      </c>
      <c r="C14" s="276" t="s">
        <v>127</v>
      </c>
      <c r="D14" s="276" t="s">
        <v>0</v>
      </c>
      <c r="E14" s="72">
        <v>122.37</v>
      </c>
      <c r="F14" s="72">
        <v>42.53</v>
      </c>
      <c r="G14" s="72">
        <v>0</v>
      </c>
      <c r="H14" s="72">
        <v>164.9</v>
      </c>
      <c r="I14" s="72">
        <v>169.93</v>
      </c>
    </row>
    <row r="15" spans="1:9" ht="25.5">
      <c r="A15" s="71" t="s">
        <v>7785</v>
      </c>
      <c r="B15" s="71" t="s">
        <v>7786</v>
      </c>
      <c r="C15" s="276" t="s">
        <v>127</v>
      </c>
      <c r="D15" s="276" t="s">
        <v>0</v>
      </c>
      <c r="E15" s="72">
        <v>186.4</v>
      </c>
      <c r="F15" s="72">
        <v>17.010000000000002</v>
      </c>
      <c r="G15" s="72">
        <v>0</v>
      </c>
      <c r="H15" s="72">
        <v>203.41</v>
      </c>
      <c r="I15" s="72">
        <v>205.43</v>
      </c>
    </row>
    <row r="16" spans="1:9" ht="38.25">
      <c r="A16" s="71" t="s">
        <v>7787</v>
      </c>
      <c r="B16" s="71" t="s">
        <v>7788</v>
      </c>
      <c r="C16" s="276" t="s">
        <v>127</v>
      </c>
      <c r="D16" s="276" t="s">
        <v>0</v>
      </c>
      <c r="E16" s="72">
        <v>93.72</v>
      </c>
      <c r="F16" s="72">
        <v>17.010000000000002</v>
      </c>
      <c r="G16" s="72">
        <v>0</v>
      </c>
      <c r="H16" s="72">
        <v>110.73</v>
      </c>
      <c r="I16" s="72">
        <v>112.75</v>
      </c>
    </row>
    <row r="17" spans="1:9" ht="38.25">
      <c r="A17" s="71" t="s">
        <v>8</v>
      </c>
      <c r="B17" s="71" t="s">
        <v>7789</v>
      </c>
      <c r="C17" s="276" t="s">
        <v>127</v>
      </c>
      <c r="D17" s="276" t="s">
        <v>0</v>
      </c>
      <c r="E17" s="72">
        <v>198.01</v>
      </c>
      <c r="F17" s="72">
        <v>21.68</v>
      </c>
      <c r="G17" s="72">
        <v>0</v>
      </c>
      <c r="H17" s="72">
        <v>219.7</v>
      </c>
      <c r="I17" s="72">
        <v>222.26</v>
      </c>
    </row>
    <row r="18" spans="1:9" ht="38.25">
      <c r="A18" s="71" t="s">
        <v>7790</v>
      </c>
      <c r="B18" s="71" t="s">
        <v>7791</v>
      </c>
      <c r="C18" s="276" t="s">
        <v>127</v>
      </c>
      <c r="D18" s="276" t="s">
        <v>0</v>
      </c>
      <c r="E18" s="72">
        <v>116.94</v>
      </c>
      <c r="F18" s="72">
        <v>26.35</v>
      </c>
      <c r="G18" s="72">
        <v>0</v>
      </c>
      <c r="H18" s="72">
        <v>143.30000000000001</v>
      </c>
      <c r="I18" s="72">
        <v>146.41</v>
      </c>
    </row>
    <row r="19" spans="1:9" ht="38.25">
      <c r="A19" s="71" t="s">
        <v>7792</v>
      </c>
      <c r="B19" s="71" t="s">
        <v>7793</v>
      </c>
      <c r="C19" s="276" t="s">
        <v>127</v>
      </c>
      <c r="D19" s="276" t="s">
        <v>0</v>
      </c>
      <c r="E19" s="72">
        <v>209.62</v>
      </c>
      <c r="F19" s="72">
        <v>26.35</v>
      </c>
      <c r="G19" s="72">
        <v>0</v>
      </c>
      <c r="H19" s="72">
        <v>235.98</v>
      </c>
      <c r="I19" s="72">
        <v>239.09</v>
      </c>
    </row>
    <row r="20" spans="1:9" ht="51">
      <c r="A20" s="71" t="s">
        <v>7794</v>
      </c>
      <c r="B20" s="71" t="s">
        <v>7795</v>
      </c>
      <c r="C20" s="276" t="s">
        <v>127</v>
      </c>
      <c r="D20" s="276" t="s">
        <v>0</v>
      </c>
      <c r="E20" s="72">
        <v>116.94</v>
      </c>
      <c r="F20" s="72">
        <v>26.35</v>
      </c>
      <c r="G20" s="72">
        <v>0</v>
      </c>
      <c r="H20" s="72">
        <v>143.30000000000001</v>
      </c>
      <c r="I20" s="72">
        <v>146.41</v>
      </c>
    </row>
    <row r="21" spans="1:9" ht="38.25">
      <c r="A21" s="71" t="s">
        <v>7796</v>
      </c>
      <c r="B21" s="71" t="s">
        <v>7797</v>
      </c>
      <c r="C21" s="276" t="s">
        <v>127</v>
      </c>
      <c r="D21" s="276" t="s">
        <v>6</v>
      </c>
      <c r="E21" s="72">
        <v>1342.42</v>
      </c>
      <c r="F21" s="72">
        <v>170.12</v>
      </c>
      <c r="G21" s="72">
        <v>0</v>
      </c>
      <c r="H21" s="72">
        <v>1512.54</v>
      </c>
      <c r="I21" s="72">
        <v>1532.65</v>
      </c>
    </row>
    <row r="22" spans="1:9" ht="51">
      <c r="A22" s="71" t="s">
        <v>7798</v>
      </c>
      <c r="B22" s="71" t="s">
        <v>7799</v>
      </c>
      <c r="C22" s="276" t="s">
        <v>127</v>
      </c>
      <c r="D22" s="276" t="s">
        <v>6</v>
      </c>
      <c r="E22" s="72">
        <v>1412.08</v>
      </c>
      <c r="F22" s="72">
        <v>198.14</v>
      </c>
      <c r="G22" s="72">
        <v>0</v>
      </c>
      <c r="H22" s="72">
        <v>1610.22</v>
      </c>
      <c r="I22" s="72">
        <v>1633.64</v>
      </c>
    </row>
    <row r="23" spans="1:9" ht="51">
      <c r="A23" s="71" t="s">
        <v>7800</v>
      </c>
      <c r="B23" s="71" t="s">
        <v>7801</v>
      </c>
      <c r="C23" s="276" t="s">
        <v>127</v>
      </c>
      <c r="D23" s="276" t="s">
        <v>6</v>
      </c>
      <c r="E23" s="72">
        <v>1481.74</v>
      </c>
      <c r="F23" s="72">
        <v>226.17</v>
      </c>
      <c r="G23" s="72">
        <v>0</v>
      </c>
      <c r="H23" s="72">
        <v>1707.9</v>
      </c>
      <c r="I23" s="72">
        <v>1734.64</v>
      </c>
    </row>
    <row r="24" spans="1:9" ht="25.5">
      <c r="A24" s="71" t="s">
        <v>7802</v>
      </c>
      <c r="B24" s="71" t="s">
        <v>7803</v>
      </c>
      <c r="C24" s="276" t="s">
        <v>127</v>
      </c>
      <c r="D24" s="276" t="s">
        <v>0</v>
      </c>
      <c r="E24" s="72">
        <v>56.7</v>
      </c>
      <c r="F24" s="72">
        <v>9.8800000000000008</v>
      </c>
      <c r="G24" s="72">
        <v>0</v>
      </c>
      <c r="H24" s="72">
        <v>66.58</v>
      </c>
      <c r="I24" s="72">
        <v>67.75</v>
      </c>
    </row>
    <row r="25" spans="1:9" ht="25.5">
      <c r="A25" s="71" t="s">
        <v>7804</v>
      </c>
      <c r="B25" s="71" t="s">
        <v>7805</v>
      </c>
      <c r="C25" s="276" t="s">
        <v>127</v>
      </c>
      <c r="D25" s="276" t="s">
        <v>0</v>
      </c>
      <c r="E25" s="72">
        <v>488.13</v>
      </c>
      <c r="F25" s="72">
        <v>318.08999999999997</v>
      </c>
      <c r="G25" s="72">
        <v>0.02</v>
      </c>
      <c r="H25" s="72">
        <v>806.23</v>
      </c>
      <c r="I25" s="72">
        <v>843.83</v>
      </c>
    </row>
    <row r="26" spans="1:9" ht="25.5">
      <c r="A26" s="71" t="s">
        <v>7806</v>
      </c>
      <c r="B26" s="71" t="s">
        <v>7807</v>
      </c>
      <c r="C26" s="276" t="s">
        <v>127</v>
      </c>
      <c r="D26" s="276" t="s">
        <v>0</v>
      </c>
      <c r="E26" s="72">
        <v>950.56</v>
      </c>
      <c r="F26" s="72">
        <v>618.37</v>
      </c>
      <c r="G26" s="72">
        <v>0.02</v>
      </c>
      <c r="H26" s="72">
        <v>1568.95</v>
      </c>
      <c r="I26" s="72">
        <v>1642.05</v>
      </c>
    </row>
    <row r="27" spans="1:9" ht="25.5">
      <c r="A27" s="71" t="s">
        <v>7808</v>
      </c>
      <c r="B27" s="71" t="s">
        <v>7809</v>
      </c>
      <c r="C27" s="276" t="s">
        <v>127</v>
      </c>
      <c r="D27" s="276" t="s">
        <v>6</v>
      </c>
      <c r="E27" s="72">
        <v>4025.3</v>
      </c>
      <c r="F27" s="72">
        <v>1120.3800000000001</v>
      </c>
      <c r="G27" s="72">
        <v>0</v>
      </c>
      <c r="H27" s="72">
        <v>5145.6899999999996</v>
      </c>
      <c r="I27" s="72">
        <v>5278.13</v>
      </c>
    </row>
    <row r="28" spans="1:9" ht="25.5">
      <c r="A28" s="71" t="s">
        <v>7810</v>
      </c>
      <c r="B28" s="71" t="s">
        <v>7811</v>
      </c>
      <c r="C28" s="276" t="s">
        <v>127</v>
      </c>
      <c r="D28" s="276" t="s">
        <v>6</v>
      </c>
      <c r="E28" s="72">
        <v>2547.5700000000002</v>
      </c>
      <c r="F28" s="72">
        <v>1020.69</v>
      </c>
      <c r="G28" s="72">
        <v>0</v>
      </c>
      <c r="H28" s="72">
        <v>3568.26</v>
      </c>
      <c r="I28" s="72">
        <v>3688.92</v>
      </c>
    </row>
    <row r="29" spans="1:9" ht="38.25">
      <c r="A29" s="71" t="s">
        <v>7812</v>
      </c>
      <c r="B29" s="71" t="s">
        <v>7813</v>
      </c>
      <c r="C29" s="276" t="s">
        <v>127</v>
      </c>
      <c r="D29" s="276" t="s">
        <v>9</v>
      </c>
      <c r="E29" s="72">
        <v>249.66</v>
      </c>
      <c r="F29" s="72">
        <v>65.239999999999995</v>
      </c>
      <c r="G29" s="72">
        <v>0</v>
      </c>
      <c r="H29" s="72">
        <v>314.89999999999998</v>
      </c>
      <c r="I29" s="72">
        <v>322.61</v>
      </c>
    </row>
    <row r="30" spans="1:9" ht="25.5">
      <c r="A30" s="71" t="s">
        <v>7814</v>
      </c>
      <c r="B30" s="71" t="s">
        <v>7815</v>
      </c>
      <c r="C30" s="276" t="s">
        <v>127</v>
      </c>
      <c r="D30" s="276" t="s">
        <v>9</v>
      </c>
      <c r="E30" s="72">
        <v>985.22</v>
      </c>
      <c r="F30" s="72">
        <v>62.74</v>
      </c>
      <c r="G30" s="72">
        <v>0</v>
      </c>
      <c r="H30" s="72">
        <v>1047.95</v>
      </c>
      <c r="I30" s="72">
        <v>1055.3699999999999</v>
      </c>
    </row>
    <row r="31" spans="1:9" ht="25.5">
      <c r="A31" s="71" t="s">
        <v>7816</v>
      </c>
      <c r="B31" s="71" t="s">
        <v>7817</v>
      </c>
      <c r="C31" s="276" t="s">
        <v>127</v>
      </c>
      <c r="D31" s="276" t="s">
        <v>9</v>
      </c>
      <c r="E31" s="72">
        <v>848.51</v>
      </c>
      <c r="F31" s="72">
        <v>83.21</v>
      </c>
      <c r="G31" s="72">
        <v>0</v>
      </c>
      <c r="H31" s="72">
        <v>931.72</v>
      </c>
      <c r="I31" s="72">
        <v>941.55</v>
      </c>
    </row>
    <row r="32" spans="1:9" ht="25.5">
      <c r="A32" s="71" t="s">
        <v>7818</v>
      </c>
      <c r="B32" s="71" t="s">
        <v>7819</v>
      </c>
      <c r="C32" s="276" t="s">
        <v>127</v>
      </c>
      <c r="D32" s="276" t="s">
        <v>9</v>
      </c>
      <c r="E32" s="72">
        <v>818.01</v>
      </c>
      <c r="F32" s="72">
        <v>37.74</v>
      </c>
      <c r="G32" s="72">
        <v>0</v>
      </c>
      <c r="H32" s="72">
        <v>855.74</v>
      </c>
      <c r="I32" s="72">
        <v>860.2</v>
      </c>
    </row>
    <row r="33" spans="1:9" ht="25.5">
      <c r="A33" s="71" t="s">
        <v>7820</v>
      </c>
      <c r="B33" s="71" t="s">
        <v>7821</v>
      </c>
      <c r="C33" s="276" t="s">
        <v>127</v>
      </c>
      <c r="D33" s="276" t="s">
        <v>9</v>
      </c>
      <c r="E33" s="72">
        <v>640.69000000000005</v>
      </c>
      <c r="F33" s="72">
        <v>50.24</v>
      </c>
      <c r="G33" s="72">
        <v>0</v>
      </c>
      <c r="H33" s="72">
        <v>690.92</v>
      </c>
      <c r="I33" s="72">
        <v>696.86</v>
      </c>
    </row>
    <row r="34" spans="1:9">
      <c r="A34" s="71" t="s">
        <v>7822</v>
      </c>
      <c r="B34" s="71" t="s">
        <v>7823</v>
      </c>
      <c r="C34" s="276" t="s">
        <v>127</v>
      </c>
      <c r="D34" s="276" t="s">
        <v>0</v>
      </c>
      <c r="E34" s="72">
        <v>91.98</v>
      </c>
      <c r="F34" s="72">
        <v>42.77</v>
      </c>
      <c r="G34" s="72">
        <v>5.03</v>
      </c>
      <c r="H34" s="72">
        <v>139.79</v>
      </c>
      <c r="I34" s="72">
        <v>144.84</v>
      </c>
    </row>
    <row r="35" spans="1:9">
      <c r="A35" s="71" t="s">
        <v>7824</v>
      </c>
      <c r="B35" s="71" t="s">
        <v>7825</v>
      </c>
      <c r="C35" s="276" t="s">
        <v>127</v>
      </c>
      <c r="D35" s="276" t="s">
        <v>0</v>
      </c>
      <c r="E35" s="72">
        <v>1166.2</v>
      </c>
      <c r="F35" s="72">
        <v>43.02</v>
      </c>
      <c r="G35" s="72">
        <v>10.07</v>
      </c>
      <c r="H35" s="72">
        <v>1219.28</v>
      </c>
      <c r="I35" s="72">
        <v>1224.3699999999999</v>
      </c>
    </row>
    <row r="36" spans="1:9">
      <c r="A36" s="71" t="s">
        <v>7826</v>
      </c>
      <c r="B36" s="71" t="s">
        <v>7827</v>
      </c>
      <c r="C36" s="276" t="s">
        <v>127</v>
      </c>
      <c r="D36" s="276" t="s">
        <v>0</v>
      </c>
      <c r="E36" s="72">
        <v>52.66</v>
      </c>
      <c r="F36" s="72">
        <v>42.77</v>
      </c>
      <c r="G36" s="72">
        <v>5.03</v>
      </c>
      <c r="H36" s="72">
        <v>100.47</v>
      </c>
      <c r="I36" s="72">
        <v>105.52</v>
      </c>
    </row>
    <row r="37" spans="1:9">
      <c r="A37" s="70">
        <v>2102</v>
      </c>
      <c r="B37" s="440" t="s">
        <v>7828</v>
      </c>
      <c r="C37" s="440"/>
      <c r="D37" s="440"/>
      <c r="E37" s="440"/>
      <c r="F37" s="440"/>
      <c r="G37" s="440"/>
      <c r="H37" s="440"/>
    </row>
    <row r="38" spans="1:9" ht="25.5">
      <c r="A38" s="71" t="s">
        <v>7829</v>
      </c>
      <c r="B38" s="71" t="s">
        <v>7830</v>
      </c>
      <c r="C38" s="276" t="s">
        <v>127</v>
      </c>
      <c r="D38" s="276" t="s">
        <v>1</v>
      </c>
      <c r="E38" s="72">
        <v>0</v>
      </c>
      <c r="F38" s="72">
        <v>129.06</v>
      </c>
      <c r="G38" s="72">
        <v>0</v>
      </c>
      <c r="H38" s="72">
        <v>129.06</v>
      </c>
      <c r="I38" s="72">
        <v>144.31</v>
      </c>
    </row>
    <row r="39" spans="1:9" ht="25.5">
      <c r="A39" s="71" t="s">
        <v>7831</v>
      </c>
      <c r="B39" s="71" t="s">
        <v>7832</v>
      </c>
      <c r="C39" s="276" t="s">
        <v>127</v>
      </c>
      <c r="D39" s="276" t="s">
        <v>1</v>
      </c>
      <c r="E39" s="72">
        <v>0</v>
      </c>
      <c r="F39" s="72">
        <v>64.53</v>
      </c>
      <c r="G39" s="72">
        <v>0</v>
      </c>
      <c r="H39" s="72">
        <v>64.53</v>
      </c>
      <c r="I39" s="72">
        <v>72.16</v>
      </c>
    </row>
    <row r="40" spans="1:9">
      <c r="A40" s="71" t="s">
        <v>7833</v>
      </c>
      <c r="B40" s="71" t="s">
        <v>7834</v>
      </c>
      <c r="C40" s="276" t="s">
        <v>127</v>
      </c>
      <c r="D40" s="276" t="s">
        <v>0</v>
      </c>
      <c r="E40" s="72">
        <v>0</v>
      </c>
      <c r="F40" s="72">
        <v>12.91</v>
      </c>
      <c r="G40" s="72">
        <v>0</v>
      </c>
      <c r="H40" s="72">
        <v>12.91</v>
      </c>
      <c r="I40" s="72">
        <v>14.43</v>
      </c>
    </row>
    <row r="41" spans="1:9" ht="25.5">
      <c r="A41" s="71" t="s">
        <v>7835</v>
      </c>
      <c r="B41" s="71" t="s">
        <v>7836</v>
      </c>
      <c r="C41" s="276" t="s">
        <v>127</v>
      </c>
      <c r="D41" s="276" t="s">
        <v>0</v>
      </c>
      <c r="E41" s="72">
        <v>0</v>
      </c>
      <c r="F41" s="72">
        <v>5.38</v>
      </c>
      <c r="G41" s="72">
        <v>0</v>
      </c>
      <c r="H41" s="72">
        <v>5.38</v>
      </c>
      <c r="I41" s="72">
        <v>6.01</v>
      </c>
    </row>
    <row r="42" spans="1:9" ht="25.5">
      <c r="A42" s="71" t="s">
        <v>7837</v>
      </c>
      <c r="B42" s="71" t="s">
        <v>7838</v>
      </c>
      <c r="C42" s="276" t="s">
        <v>127</v>
      </c>
      <c r="D42" s="276" t="s">
        <v>1</v>
      </c>
      <c r="E42" s="72">
        <v>393.55</v>
      </c>
      <c r="F42" s="72">
        <v>230.08</v>
      </c>
      <c r="G42" s="72">
        <v>184.61</v>
      </c>
      <c r="H42" s="72">
        <v>808.25</v>
      </c>
      <c r="I42" s="72">
        <v>835.45</v>
      </c>
    </row>
    <row r="43" spans="1:9">
      <c r="A43" s="71" t="s">
        <v>7839</v>
      </c>
      <c r="B43" s="71" t="s">
        <v>7840</v>
      </c>
      <c r="C43" s="276" t="s">
        <v>127</v>
      </c>
      <c r="D43" s="276" t="s">
        <v>1</v>
      </c>
      <c r="E43" s="72">
        <v>0</v>
      </c>
      <c r="F43" s="72">
        <v>279.62</v>
      </c>
      <c r="G43" s="72">
        <v>0</v>
      </c>
      <c r="H43" s="72">
        <v>279.62</v>
      </c>
      <c r="I43" s="72">
        <v>312.67</v>
      </c>
    </row>
    <row r="44" spans="1:9">
      <c r="A44" s="71" t="s">
        <v>7841</v>
      </c>
      <c r="B44" s="71" t="s">
        <v>7842</v>
      </c>
      <c r="C44" s="276" t="s">
        <v>127</v>
      </c>
      <c r="D44" s="276" t="s">
        <v>0</v>
      </c>
      <c r="E44" s="72">
        <v>0</v>
      </c>
      <c r="F44" s="72">
        <v>181.42</v>
      </c>
      <c r="G44" s="72">
        <v>0</v>
      </c>
      <c r="H44" s="72">
        <v>181.42</v>
      </c>
      <c r="I44" s="72">
        <v>202.86</v>
      </c>
    </row>
    <row r="45" spans="1:9">
      <c r="A45" s="71" t="s">
        <v>7843</v>
      </c>
      <c r="B45" s="71" t="s">
        <v>7844</v>
      </c>
      <c r="C45" s="276" t="s">
        <v>127</v>
      </c>
      <c r="D45" s="276" t="s">
        <v>0</v>
      </c>
      <c r="E45" s="72">
        <v>0</v>
      </c>
      <c r="F45" s="72">
        <v>27.96</v>
      </c>
      <c r="G45" s="72">
        <v>0</v>
      </c>
      <c r="H45" s="72">
        <v>27.96</v>
      </c>
      <c r="I45" s="72">
        <v>31.27</v>
      </c>
    </row>
    <row r="46" spans="1:9">
      <c r="A46" s="71" t="s">
        <v>7845</v>
      </c>
      <c r="B46" s="71" t="s">
        <v>7846</v>
      </c>
      <c r="C46" s="276" t="s">
        <v>127</v>
      </c>
      <c r="D46" s="276" t="s">
        <v>0</v>
      </c>
      <c r="E46" s="72">
        <v>0</v>
      </c>
      <c r="F46" s="72">
        <v>8.6</v>
      </c>
      <c r="G46" s="72">
        <v>0</v>
      </c>
      <c r="H46" s="72">
        <v>8.6</v>
      </c>
      <c r="I46" s="72">
        <v>9.6199999999999992</v>
      </c>
    </row>
    <row r="47" spans="1:9">
      <c r="A47" s="71" t="s">
        <v>7847</v>
      </c>
      <c r="B47" s="71" t="s">
        <v>7848</v>
      </c>
      <c r="C47" s="276" t="s">
        <v>127</v>
      </c>
      <c r="D47" s="276" t="s">
        <v>0</v>
      </c>
      <c r="E47" s="72">
        <v>0</v>
      </c>
      <c r="F47" s="72">
        <v>6.45</v>
      </c>
      <c r="G47" s="72">
        <v>0</v>
      </c>
      <c r="H47" s="72">
        <v>6.45</v>
      </c>
      <c r="I47" s="72">
        <v>7.22</v>
      </c>
    </row>
    <row r="48" spans="1:9" ht="25.5">
      <c r="A48" s="71" t="s">
        <v>7849</v>
      </c>
      <c r="B48" s="71" t="s">
        <v>7850</v>
      </c>
      <c r="C48" s="276" t="s">
        <v>127</v>
      </c>
      <c r="D48" s="276" t="s">
        <v>0</v>
      </c>
      <c r="E48" s="72">
        <v>6.99</v>
      </c>
      <c r="F48" s="72">
        <v>7.67</v>
      </c>
      <c r="G48" s="72">
        <v>3.37</v>
      </c>
      <c r="H48" s="72">
        <v>18.04</v>
      </c>
      <c r="I48" s="72">
        <v>18.940000000000001</v>
      </c>
    </row>
    <row r="49" spans="1:9">
      <c r="A49" s="71" t="s">
        <v>10</v>
      </c>
      <c r="B49" s="71" t="s">
        <v>11</v>
      </c>
      <c r="C49" s="276" t="s">
        <v>127</v>
      </c>
      <c r="D49" s="276" t="s">
        <v>0</v>
      </c>
      <c r="E49" s="72">
        <v>0</v>
      </c>
      <c r="F49" s="72">
        <v>17.21</v>
      </c>
      <c r="G49" s="72">
        <v>0</v>
      </c>
      <c r="H49" s="72">
        <v>17.21</v>
      </c>
      <c r="I49" s="72">
        <v>19.239999999999998</v>
      </c>
    </row>
    <row r="50" spans="1:9" ht="25.5">
      <c r="A50" s="71" t="s">
        <v>7851</v>
      </c>
      <c r="B50" s="71" t="s">
        <v>7852</v>
      </c>
      <c r="C50" s="276" t="s">
        <v>127</v>
      </c>
      <c r="D50" s="276" t="s">
        <v>0</v>
      </c>
      <c r="E50" s="72">
        <v>0</v>
      </c>
      <c r="F50" s="72">
        <v>15.06</v>
      </c>
      <c r="G50" s="72">
        <v>0</v>
      </c>
      <c r="H50" s="72">
        <v>15.06</v>
      </c>
      <c r="I50" s="72">
        <v>16.84</v>
      </c>
    </row>
    <row r="51" spans="1:9">
      <c r="A51" s="71" t="s">
        <v>7853</v>
      </c>
      <c r="B51" s="71" t="s">
        <v>7854</v>
      </c>
      <c r="C51" s="276" t="s">
        <v>127</v>
      </c>
      <c r="D51" s="276" t="s">
        <v>0</v>
      </c>
      <c r="E51" s="72">
        <v>0</v>
      </c>
      <c r="F51" s="72">
        <v>19.36</v>
      </c>
      <c r="G51" s="72">
        <v>0</v>
      </c>
      <c r="H51" s="72">
        <v>19.36</v>
      </c>
      <c r="I51" s="72">
        <v>21.65</v>
      </c>
    </row>
    <row r="52" spans="1:9">
      <c r="A52" s="71" t="s">
        <v>7855</v>
      </c>
      <c r="B52" s="71" t="s">
        <v>7856</v>
      </c>
      <c r="C52" s="276" t="s">
        <v>127</v>
      </c>
      <c r="D52" s="276" t="s">
        <v>0</v>
      </c>
      <c r="E52" s="72">
        <v>0</v>
      </c>
      <c r="F52" s="72">
        <v>25.81</v>
      </c>
      <c r="G52" s="72">
        <v>0</v>
      </c>
      <c r="H52" s="72">
        <v>25.81</v>
      </c>
      <c r="I52" s="72">
        <v>28.86</v>
      </c>
    </row>
    <row r="53" spans="1:9">
      <c r="A53" s="71" t="s">
        <v>7857</v>
      </c>
      <c r="B53" s="71" t="s">
        <v>7858</v>
      </c>
      <c r="C53" s="276" t="s">
        <v>127</v>
      </c>
      <c r="D53" s="276" t="s">
        <v>0</v>
      </c>
      <c r="E53" s="72">
        <v>0</v>
      </c>
      <c r="F53" s="72">
        <v>15.06</v>
      </c>
      <c r="G53" s="72">
        <v>0</v>
      </c>
      <c r="H53" s="72">
        <v>15.06</v>
      </c>
      <c r="I53" s="72">
        <v>16.84</v>
      </c>
    </row>
    <row r="54" spans="1:9" ht="38.25">
      <c r="A54" s="71" t="s">
        <v>7859</v>
      </c>
      <c r="B54" s="71" t="s">
        <v>7860</v>
      </c>
      <c r="C54" s="276" t="s">
        <v>127</v>
      </c>
      <c r="D54" s="276" t="s">
        <v>0</v>
      </c>
      <c r="E54" s="72">
        <v>0</v>
      </c>
      <c r="F54" s="72">
        <v>30.11</v>
      </c>
      <c r="G54" s="72">
        <v>0</v>
      </c>
      <c r="H54" s="72">
        <v>30.11</v>
      </c>
      <c r="I54" s="72">
        <v>33.67</v>
      </c>
    </row>
    <row r="55" spans="1:9">
      <c r="A55" s="71" t="s">
        <v>7861</v>
      </c>
      <c r="B55" s="71" t="s">
        <v>7862</v>
      </c>
      <c r="C55" s="276" t="s">
        <v>127</v>
      </c>
      <c r="D55" s="276" t="s">
        <v>0</v>
      </c>
      <c r="E55" s="72">
        <v>0</v>
      </c>
      <c r="F55" s="72">
        <v>30.11</v>
      </c>
      <c r="G55" s="72">
        <v>0</v>
      </c>
      <c r="H55" s="72">
        <v>30.11</v>
      </c>
      <c r="I55" s="72">
        <v>33.67</v>
      </c>
    </row>
    <row r="56" spans="1:9">
      <c r="A56" s="71" t="s">
        <v>7863</v>
      </c>
      <c r="B56" s="71" t="s">
        <v>7864</v>
      </c>
      <c r="C56" s="276" t="s">
        <v>127</v>
      </c>
      <c r="D56" s="276" t="s">
        <v>0</v>
      </c>
      <c r="E56" s="72">
        <v>0</v>
      </c>
      <c r="F56" s="72">
        <v>27.96</v>
      </c>
      <c r="G56" s="72">
        <v>0</v>
      </c>
      <c r="H56" s="72">
        <v>27.96</v>
      </c>
      <c r="I56" s="72">
        <v>31.27</v>
      </c>
    </row>
    <row r="57" spans="1:9">
      <c r="A57" s="71" t="s">
        <v>7865</v>
      </c>
      <c r="B57" s="71" t="s">
        <v>7866</v>
      </c>
      <c r="C57" s="276" t="s">
        <v>127</v>
      </c>
      <c r="D57" s="276" t="s">
        <v>0</v>
      </c>
      <c r="E57" s="72">
        <v>0</v>
      </c>
      <c r="F57" s="72">
        <v>10.75</v>
      </c>
      <c r="G57" s="72">
        <v>0</v>
      </c>
      <c r="H57" s="72">
        <v>10.75</v>
      </c>
      <c r="I57" s="72">
        <v>12.03</v>
      </c>
    </row>
    <row r="58" spans="1:9">
      <c r="A58" s="71" t="s">
        <v>7867</v>
      </c>
      <c r="B58" s="71" t="s">
        <v>7868</v>
      </c>
      <c r="C58" s="276" t="s">
        <v>127</v>
      </c>
      <c r="D58" s="276" t="s">
        <v>0</v>
      </c>
      <c r="E58" s="72">
        <v>0</v>
      </c>
      <c r="F58" s="72">
        <v>17.21</v>
      </c>
      <c r="G58" s="72">
        <v>0</v>
      </c>
      <c r="H58" s="72">
        <v>17.21</v>
      </c>
      <c r="I58" s="72">
        <v>19.239999999999998</v>
      </c>
    </row>
    <row r="59" spans="1:9">
      <c r="A59" s="71" t="s">
        <v>7869</v>
      </c>
      <c r="B59" s="71" t="s">
        <v>7870</v>
      </c>
      <c r="C59" s="276" t="s">
        <v>127</v>
      </c>
      <c r="D59" s="276" t="s">
        <v>9</v>
      </c>
      <c r="E59" s="72">
        <v>0</v>
      </c>
      <c r="F59" s="72">
        <v>10.75</v>
      </c>
      <c r="G59" s="72">
        <v>0</v>
      </c>
      <c r="H59" s="72">
        <v>10.75</v>
      </c>
      <c r="I59" s="72">
        <v>12.03</v>
      </c>
    </row>
    <row r="60" spans="1:9">
      <c r="A60" s="71" t="s">
        <v>7871</v>
      </c>
      <c r="B60" s="71" t="s">
        <v>7872</v>
      </c>
      <c r="C60" s="276" t="s">
        <v>127</v>
      </c>
      <c r="D60" s="276" t="s">
        <v>0</v>
      </c>
      <c r="E60" s="72">
        <v>0</v>
      </c>
      <c r="F60" s="72">
        <v>23.01</v>
      </c>
      <c r="G60" s="72">
        <v>0</v>
      </c>
      <c r="H60" s="72">
        <v>23.01</v>
      </c>
      <c r="I60" s="72">
        <v>25.73</v>
      </c>
    </row>
    <row r="61" spans="1:9">
      <c r="A61" s="71" t="s">
        <v>7873</v>
      </c>
      <c r="B61" s="71" t="s">
        <v>7874</v>
      </c>
      <c r="C61" s="276" t="s">
        <v>127</v>
      </c>
      <c r="D61" s="276" t="s">
        <v>0</v>
      </c>
      <c r="E61" s="72">
        <v>0</v>
      </c>
      <c r="F61" s="72">
        <v>17.260000000000002</v>
      </c>
      <c r="G61" s="72">
        <v>0</v>
      </c>
      <c r="H61" s="72">
        <v>17.260000000000002</v>
      </c>
      <c r="I61" s="72">
        <v>19.3</v>
      </c>
    </row>
    <row r="62" spans="1:9">
      <c r="A62" s="71" t="s">
        <v>7875</v>
      </c>
      <c r="B62" s="71" t="s">
        <v>7876</v>
      </c>
      <c r="C62" s="276" t="s">
        <v>127</v>
      </c>
      <c r="D62" s="276" t="s">
        <v>0</v>
      </c>
      <c r="E62" s="72">
        <v>28.74</v>
      </c>
      <c r="F62" s="72">
        <v>31.64</v>
      </c>
      <c r="G62" s="72">
        <v>0</v>
      </c>
      <c r="H62" s="72">
        <v>60.38</v>
      </c>
      <c r="I62" s="72">
        <v>64.12</v>
      </c>
    </row>
    <row r="63" spans="1:9" ht="25.5">
      <c r="A63" s="71" t="s">
        <v>7877</v>
      </c>
      <c r="B63" s="71" t="s">
        <v>7878</v>
      </c>
      <c r="C63" s="276" t="s">
        <v>127</v>
      </c>
      <c r="D63" s="276" t="s">
        <v>9</v>
      </c>
      <c r="E63" s="72">
        <v>0</v>
      </c>
      <c r="F63" s="72">
        <v>7.67</v>
      </c>
      <c r="G63" s="72">
        <v>0</v>
      </c>
      <c r="H63" s="72">
        <v>7.67</v>
      </c>
      <c r="I63" s="72">
        <v>8.58</v>
      </c>
    </row>
    <row r="64" spans="1:9" ht="25.5">
      <c r="A64" s="71" t="s">
        <v>7879</v>
      </c>
      <c r="B64" s="71" t="s">
        <v>7880</v>
      </c>
      <c r="C64" s="276" t="s">
        <v>127</v>
      </c>
      <c r="D64" s="276" t="s">
        <v>9</v>
      </c>
      <c r="E64" s="72">
        <v>0</v>
      </c>
      <c r="F64" s="72">
        <v>10.55</v>
      </c>
      <c r="G64" s="72">
        <v>0</v>
      </c>
      <c r="H64" s="72">
        <v>10.55</v>
      </c>
      <c r="I64" s="72">
        <v>11.79</v>
      </c>
    </row>
    <row r="65" spans="1:9">
      <c r="A65" s="71" t="s">
        <v>7881</v>
      </c>
      <c r="B65" s="71" t="s">
        <v>7882</v>
      </c>
      <c r="C65" s="276" t="s">
        <v>127</v>
      </c>
      <c r="D65" s="276" t="s">
        <v>0</v>
      </c>
      <c r="E65" s="72">
        <v>0</v>
      </c>
      <c r="F65" s="72">
        <v>2.15</v>
      </c>
      <c r="G65" s="72">
        <v>0</v>
      </c>
      <c r="H65" s="72">
        <v>2.15</v>
      </c>
      <c r="I65" s="72">
        <v>2.41</v>
      </c>
    </row>
    <row r="66" spans="1:9">
      <c r="A66" s="71" t="s">
        <v>7883</v>
      </c>
      <c r="B66" s="71" t="s">
        <v>7884</v>
      </c>
      <c r="C66" s="276" t="s">
        <v>127</v>
      </c>
      <c r="D66" s="276" t="s">
        <v>0</v>
      </c>
      <c r="E66" s="72">
        <v>0</v>
      </c>
      <c r="F66" s="72">
        <v>19.36</v>
      </c>
      <c r="G66" s="72">
        <v>0</v>
      </c>
      <c r="H66" s="72">
        <v>19.36</v>
      </c>
      <c r="I66" s="72">
        <v>21.65</v>
      </c>
    </row>
    <row r="67" spans="1:9">
      <c r="A67" s="71" t="s">
        <v>7885</v>
      </c>
      <c r="B67" s="71" t="s">
        <v>7886</v>
      </c>
      <c r="C67" s="276" t="s">
        <v>127</v>
      </c>
      <c r="D67" s="276" t="s">
        <v>0</v>
      </c>
      <c r="E67" s="72">
        <v>0</v>
      </c>
      <c r="F67" s="72">
        <v>10.75</v>
      </c>
      <c r="G67" s="72">
        <v>0</v>
      </c>
      <c r="H67" s="72">
        <v>10.75</v>
      </c>
      <c r="I67" s="72">
        <v>12.03</v>
      </c>
    </row>
    <row r="68" spans="1:9">
      <c r="A68" s="71" t="s">
        <v>7887</v>
      </c>
      <c r="B68" s="71" t="s">
        <v>7888</v>
      </c>
      <c r="C68" s="276" t="s">
        <v>127</v>
      </c>
      <c r="D68" s="276" t="s">
        <v>0</v>
      </c>
      <c r="E68" s="72">
        <v>0</v>
      </c>
      <c r="F68" s="72">
        <v>5.38</v>
      </c>
      <c r="G68" s="72">
        <v>0</v>
      </c>
      <c r="H68" s="72">
        <v>5.38</v>
      </c>
      <c r="I68" s="72">
        <v>6.01</v>
      </c>
    </row>
    <row r="69" spans="1:9">
      <c r="A69" s="70">
        <v>2103</v>
      </c>
      <c r="B69" s="440" t="s">
        <v>7889</v>
      </c>
      <c r="C69" s="440"/>
      <c r="D69" s="440"/>
      <c r="E69" s="440"/>
      <c r="F69" s="440"/>
      <c r="G69" s="440"/>
      <c r="H69" s="440"/>
    </row>
    <row r="70" spans="1:9">
      <c r="A70" s="71" t="s">
        <v>7890</v>
      </c>
      <c r="B70" s="71" t="s">
        <v>7891</v>
      </c>
      <c r="C70" s="276" t="s">
        <v>127</v>
      </c>
      <c r="D70" s="276" t="s">
        <v>0</v>
      </c>
      <c r="E70" s="72">
        <v>0</v>
      </c>
      <c r="F70" s="72">
        <v>1.48</v>
      </c>
      <c r="G70" s="72">
        <v>0</v>
      </c>
      <c r="H70" s="72">
        <v>1.48</v>
      </c>
      <c r="I70" s="72">
        <v>1.66</v>
      </c>
    </row>
    <row r="71" spans="1:9">
      <c r="A71" s="71" t="s">
        <v>7892</v>
      </c>
      <c r="B71" s="71" t="s">
        <v>7893</v>
      </c>
      <c r="C71" s="276" t="s">
        <v>127</v>
      </c>
      <c r="D71" s="276" t="s">
        <v>0</v>
      </c>
      <c r="E71" s="72">
        <v>0</v>
      </c>
      <c r="F71" s="72">
        <v>4.79</v>
      </c>
      <c r="G71" s="72">
        <v>0</v>
      </c>
      <c r="H71" s="72">
        <v>4.79</v>
      </c>
      <c r="I71" s="72">
        <v>5.36</v>
      </c>
    </row>
    <row r="72" spans="1:9" ht="25.5">
      <c r="A72" s="71" t="s">
        <v>7894</v>
      </c>
      <c r="B72" s="71" t="s">
        <v>7895</v>
      </c>
      <c r="C72" s="276" t="s">
        <v>127</v>
      </c>
      <c r="D72" s="276" t="s">
        <v>0</v>
      </c>
      <c r="E72" s="72">
        <v>0.23</v>
      </c>
      <c r="F72" s="72">
        <v>0.03</v>
      </c>
      <c r="G72" s="72">
        <v>0.75</v>
      </c>
      <c r="H72" s="72">
        <v>1.01</v>
      </c>
      <c r="I72" s="72">
        <v>1.01</v>
      </c>
    </row>
    <row r="73" spans="1:9" ht="25.5">
      <c r="A73" s="71" t="s">
        <v>7896</v>
      </c>
      <c r="B73" s="71" t="s">
        <v>7897</v>
      </c>
      <c r="C73" s="276" t="s">
        <v>127</v>
      </c>
      <c r="D73" s="276" t="s">
        <v>0</v>
      </c>
      <c r="E73" s="72">
        <v>0.67</v>
      </c>
      <c r="F73" s="72">
        <v>0.08</v>
      </c>
      <c r="G73" s="72">
        <v>2.19</v>
      </c>
      <c r="H73" s="72">
        <v>2.94</v>
      </c>
      <c r="I73" s="72">
        <v>2.95</v>
      </c>
    </row>
    <row r="74" spans="1:9">
      <c r="A74" s="70">
        <v>2104</v>
      </c>
      <c r="B74" s="440" t="s">
        <v>7898</v>
      </c>
      <c r="C74" s="440"/>
      <c r="D74" s="440"/>
      <c r="E74" s="440"/>
      <c r="F74" s="440"/>
      <c r="G74" s="440"/>
      <c r="H74" s="440"/>
    </row>
    <row r="75" spans="1:9">
      <c r="A75" s="71" t="s">
        <v>7899</v>
      </c>
      <c r="B75" s="71" t="s">
        <v>7900</v>
      </c>
      <c r="C75" s="276" t="s">
        <v>127</v>
      </c>
      <c r="D75" s="276" t="s">
        <v>9</v>
      </c>
      <c r="E75" s="72">
        <v>41.04</v>
      </c>
      <c r="F75" s="72">
        <v>33.46</v>
      </c>
      <c r="G75" s="72">
        <v>0</v>
      </c>
      <c r="H75" s="72">
        <v>74.5</v>
      </c>
      <c r="I75" s="72">
        <v>78.45</v>
      </c>
    </row>
    <row r="76" spans="1:9">
      <c r="A76" s="71" t="s">
        <v>7901</v>
      </c>
      <c r="B76" s="71" t="s">
        <v>7902</v>
      </c>
      <c r="C76" s="276" t="s">
        <v>127</v>
      </c>
      <c r="D76" s="276" t="s">
        <v>7903</v>
      </c>
      <c r="E76" s="72">
        <v>0</v>
      </c>
      <c r="F76" s="72">
        <v>1265.3499999999999</v>
      </c>
      <c r="G76" s="72">
        <v>0</v>
      </c>
      <c r="H76" s="72">
        <v>1265.3499999999999</v>
      </c>
      <c r="I76" s="72">
        <v>1414.93</v>
      </c>
    </row>
    <row r="77" spans="1:9" ht="25.5">
      <c r="A77" s="71" t="s">
        <v>7904</v>
      </c>
      <c r="B77" s="71" t="s">
        <v>7905</v>
      </c>
      <c r="C77" s="276" t="s">
        <v>127</v>
      </c>
      <c r="D77" s="276" t="s">
        <v>7903</v>
      </c>
      <c r="E77" s="72">
        <v>0</v>
      </c>
      <c r="F77" s="72">
        <v>782.21</v>
      </c>
      <c r="G77" s="72">
        <v>0</v>
      </c>
      <c r="H77" s="72">
        <v>782.21</v>
      </c>
      <c r="I77" s="72">
        <v>874.68</v>
      </c>
    </row>
    <row r="78" spans="1:9">
      <c r="A78" s="70">
        <v>2105</v>
      </c>
      <c r="B78" s="440" t="s">
        <v>7906</v>
      </c>
      <c r="C78" s="440"/>
      <c r="D78" s="440"/>
      <c r="E78" s="440"/>
      <c r="F78" s="440"/>
      <c r="G78" s="440"/>
      <c r="H78" s="440"/>
    </row>
    <row r="79" spans="1:9" ht="25.5">
      <c r="A79" s="71" t="s">
        <v>7907</v>
      </c>
      <c r="B79" s="71" t="s">
        <v>7908</v>
      </c>
      <c r="C79" s="276" t="s">
        <v>127</v>
      </c>
      <c r="D79" s="276" t="s">
        <v>1</v>
      </c>
      <c r="E79" s="72">
        <v>1.48</v>
      </c>
      <c r="F79" s="72">
        <v>0.35</v>
      </c>
      <c r="G79" s="72">
        <v>2.74</v>
      </c>
      <c r="H79" s="72">
        <v>4.57</v>
      </c>
      <c r="I79" s="72">
        <v>4.6100000000000003</v>
      </c>
    </row>
    <row r="80" spans="1:9" ht="25.5">
      <c r="A80" s="71" t="s">
        <v>7909</v>
      </c>
      <c r="B80" s="71" t="s">
        <v>7910</v>
      </c>
      <c r="C80" s="276" t="s">
        <v>127</v>
      </c>
      <c r="D80" s="276" t="s">
        <v>1</v>
      </c>
      <c r="E80" s="72">
        <v>4.04</v>
      </c>
      <c r="F80" s="72">
        <v>2.06</v>
      </c>
      <c r="G80" s="72">
        <v>4.29</v>
      </c>
      <c r="H80" s="72">
        <v>10.38</v>
      </c>
      <c r="I80" s="72">
        <v>10.62</v>
      </c>
    </row>
    <row r="81" spans="1:9" ht="25.5">
      <c r="A81" s="71" t="s">
        <v>7911</v>
      </c>
      <c r="B81" s="71" t="s">
        <v>7912</v>
      </c>
      <c r="C81" s="276" t="s">
        <v>127</v>
      </c>
      <c r="D81" s="276" t="s">
        <v>1</v>
      </c>
      <c r="E81" s="72">
        <v>2.98</v>
      </c>
      <c r="F81" s="72">
        <v>0.34</v>
      </c>
      <c r="G81" s="72">
        <v>5.77</v>
      </c>
      <c r="H81" s="72">
        <v>9.09</v>
      </c>
      <c r="I81" s="72">
        <v>9.1300000000000008</v>
      </c>
    </row>
    <row r="82" spans="1:9" ht="25.5">
      <c r="A82" s="71" t="s">
        <v>7913</v>
      </c>
      <c r="B82" s="71" t="s">
        <v>7914</v>
      </c>
      <c r="C82" s="276" t="s">
        <v>127</v>
      </c>
      <c r="D82" s="276" t="s">
        <v>1</v>
      </c>
      <c r="E82" s="72">
        <v>3.19</v>
      </c>
      <c r="F82" s="72">
        <v>0.37</v>
      </c>
      <c r="G82" s="72">
        <v>10.37</v>
      </c>
      <c r="H82" s="72">
        <v>13.93</v>
      </c>
      <c r="I82" s="72">
        <v>13.97</v>
      </c>
    </row>
    <row r="83" spans="1:9" ht="25.5">
      <c r="A83" s="71" t="s">
        <v>7915</v>
      </c>
      <c r="B83" s="71" t="s">
        <v>7916</v>
      </c>
      <c r="C83" s="276" t="s">
        <v>127</v>
      </c>
      <c r="D83" s="276" t="s">
        <v>1</v>
      </c>
      <c r="E83" s="72">
        <v>0.8</v>
      </c>
      <c r="F83" s="72">
        <v>0.06</v>
      </c>
      <c r="G83" s="72">
        <v>1.6</v>
      </c>
      <c r="H83" s="72">
        <v>2.4500000000000002</v>
      </c>
      <c r="I83" s="72">
        <v>2.46</v>
      </c>
    </row>
    <row r="84" spans="1:9">
      <c r="A84" s="71" t="s">
        <v>7917</v>
      </c>
      <c r="B84" s="71" t="s">
        <v>7918</v>
      </c>
      <c r="C84" s="276" t="s">
        <v>127</v>
      </c>
      <c r="D84" s="276" t="s">
        <v>1</v>
      </c>
      <c r="E84" s="72">
        <v>15.9</v>
      </c>
      <c r="F84" s="72">
        <v>2.31</v>
      </c>
      <c r="G84" s="72">
        <v>22.09</v>
      </c>
      <c r="H84" s="72">
        <v>40.299999999999997</v>
      </c>
      <c r="I84" s="72">
        <v>40.58</v>
      </c>
    </row>
    <row r="85" spans="1:9" ht="38.25">
      <c r="A85" s="71" t="s">
        <v>7919</v>
      </c>
      <c r="B85" s="71" t="s">
        <v>7920</v>
      </c>
      <c r="C85" s="276" t="s">
        <v>127</v>
      </c>
      <c r="D85" s="276" t="s">
        <v>1</v>
      </c>
      <c r="E85" s="72">
        <v>3.7</v>
      </c>
      <c r="F85" s="72">
        <v>0.19</v>
      </c>
      <c r="G85" s="72">
        <v>3.25</v>
      </c>
      <c r="H85" s="72">
        <v>7.15</v>
      </c>
      <c r="I85" s="72">
        <v>7.17</v>
      </c>
    </row>
    <row r="86" spans="1:9" ht="38.25">
      <c r="A86" s="71" t="s">
        <v>7921</v>
      </c>
      <c r="B86" s="71" t="s">
        <v>7922</v>
      </c>
      <c r="C86" s="276" t="s">
        <v>127</v>
      </c>
      <c r="D86" s="276" t="s">
        <v>1</v>
      </c>
      <c r="E86" s="72">
        <v>4.22</v>
      </c>
      <c r="F86" s="72">
        <v>0.21</v>
      </c>
      <c r="G86" s="72">
        <v>3.59</v>
      </c>
      <c r="H86" s="72">
        <v>8.0299999999999994</v>
      </c>
      <c r="I86" s="72">
        <v>8.0500000000000007</v>
      </c>
    </row>
    <row r="87" spans="1:9" ht="38.25">
      <c r="A87" s="71" t="s">
        <v>7923</v>
      </c>
      <c r="B87" s="71" t="s">
        <v>7924</v>
      </c>
      <c r="C87" s="276" t="s">
        <v>127</v>
      </c>
      <c r="D87" s="276" t="s">
        <v>1</v>
      </c>
      <c r="E87" s="72">
        <v>4.4800000000000004</v>
      </c>
      <c r="F87" s="72">
        <v>0.22</v>
      </c>
      <c r="G87" s="72">
        <v>3.76</v>
      </c>
      <c r="H87" s="72">
        <v>8.4700000000000006</v>
      </c>
      <c r="I87" s="72">
        <v>8.5</v>
      </c>
    </row>
    <row r="88" spans="1:9" ht="38.25">
      <c r="A88" s="71" t="s">
        <v>7925</v>
      </c>
      <c r="B88" s="71" t="s">
        <v>7926</v>
      </c>
      <c r="C88" s="276" t="s">
        <v>127</v>
      </c>
      <c r="D88" s="276" t="s">
        <v>1</v>
      </c>
      <c r="E88" s="72">
        <v>5.01</v>
      </c>
      <c r="F88" s="72">
        <v>0.25</v>
      </c>
      <c r="G88" s="72">
        <v>4.0999999999999996</v>
      </c>
      <c r="H88" s="72">
        <v>9.36</v>
      </c>
      <c r="I88" s="72">
        <v>9.3800000000000008</v>
      </c>
    </row>
    <row r="89" spans="1:9" ht="38.25">
      <c r="A89" s="71" t="s">
        <v>7927</v>
      </c>
      <c r="B89" s="71" t="s">
        <v>7928</v>
      </c>
      <c r="C89" s="276" t="s">
        <v>127</v>
      </c>
      <c r="D89" s="276" t="s">
        <v>1</v>
      </c>
      <c r="E89" s="72">
        <v>5.63</v>
      </c>
      <c r="F89" s="72">
        <v>0.28000000000000003</v>
      </c>
      <c r="G89" s="72">
        <v>4.51</v>
      </c>
      <c r="H89" s="72">
        <v>10.42</v>
      </c>
      <c r="I89" s="72">
        <v>10.45</v>
      </c>
    </row>
    <row r="90" spans="1:9" ht="25.5">
      <c r="A90" s="71" t="s">
        <v>7929</v>
      </c>
      <c r="B90" s="71" t="s">
        <v>7930</v>
      </c>
      <c r="C90" s="276" t="s">
        <v>127</v>
      </c>
      <c r="D90" s="276" t="s">
        <v>0</v>
      </c>
      <c r="E90" s="72">
        <v>0.47</v>
      </c>
      <c r="F90" s="72">
        <v>0.08</v>
      </c>
      <c r="G90" s="72">
        <v>0.56999999999999995</v>
      </c>
      <c r="H90" s="72">
        <v>1.1100000000000001</v>
      </c>
      <c r="I90" s="72">
        <v>1.1200000000000001</v>
      </c>
    </row>
    <row r="91" spans="1:9" ht="25.5">
      <c r="A91" s="71" t="s">
        <v>7931</v>
      </c>
      <c r="B91" s="71" t="s">
        <v>7932</v>
      </c>
      <c r="C91" s="276" t="s">
        <v>127</v>
      </c>
      <c r="D91" s="276" t="s">
        <v>1</v>
      </c>
      <c r="E91" s="72">
        <v>1.06</v>
      </c>
      <c r="F91" s="72">
        <v>0.12</v>
      </c>
      <c r="G91" s="72">
        <v>3.43</v>
      </c>
      <c r="H91" s="72">
        <v>4.6100000000000003</v>
      </c>
      <c r="I91" s="72">
        <v>4.63</v>
      </c>
    </row>
    <row r="92" spans="1:9" ht="25.5">
      <c r="A92" s="71" t="s">
        <v>7933</v>
      </c>
      <c r="B92" s="71" t="s">
        <v>7934</v>
      </c>
      <c r="C92" s="276" t="s">
        <v>127</v>
      </c>
      <c r="D92" s="276" t="s">
        <v>1</v>
      </c>
      <c r="E92" s="72">
        <v>6.18</v>
      </c>
      <c r="F92" s="72">
        <v>0.9</v>
      </c>
      <c r="G92" s="72">
        <v>8.39</v>
      </c>
      <c r="H92" s="72">
        <v>15.47</v>
      </c>
      <c r="I92" s="72">
        <v>15.58</v>
      </c>
    </row>
    <row r="93" spans="1:9">
      <c r="A93" s="71" t="s">
        <v>7935</v>
      </c>
      <c r="B93" s="71" t="s">
        <v>7936</v>
      </c>
      <c r="C93" s="276" t="s">
        <v>127</v>
      </c>
      <c r="D93" s="276" t="s">
        <v>1</v>
      </c>
      <c r="E93" s="72">
        <v>4.49</v>
      </c>
      <c r="F93" s="72">
        <v>1.1100000000000001</v>
      </c>
      <c r="G93" s="72">
        <v>3.98</v>
      </c>
      <c r="H93" s="72">
        <v>9.57</v>
      </c>
      <c r="I93" s="72">
        <v>9.6999999999999993</v>
      </c>
    </row>
    <row r="94" spans="1:9" ht="25.5">
      <c r="A94" s="71" t="s">
        <v>7937</v>
      </c>
      <c r="B94" s="71" t="s">
        <v>7938</v>
      </c>
      <c r="C94" s="276" t="s">
        <v>127</v>
      </c>
      <c r="D94" s="276" t="s">
        <v>1</v>
      </c>
      <c r="E94" s="72">
        <v>0</v>
      </c>
      <c r="F94" s="72">
        <v>76.69</v>
      </c>
      <c r="G94" s="72">
        <v>0</v>
      </c>
      <c r="H94" s="72">
        <v>76.69</v>
      </c>
      <c r="I94" s="72">
        <v>85.76</v>
      </c>
    </row>
    <row r="95" spans="1:9" ht="25.5">
      <c r="A95" s="71" t="s">
        <v>7939</v>
      </c>
      <c r="B95" s="71" t="s">
        <v>7940</v>
      </c>
      <c r="C95" s="276" t="s">
        <v>127</v>
      </c>
      <c r="D95" s="276" t="s">
        <v>0</v>
      </c>
      <c r="E95" s="72">
        <v>42.42</v>
      </c>
      <c r="F95" s="72">
        <v>43.19</v>
      </c>
      <c r="G95" s="72">
        <v>0</v>
      </c>
      <c r="H95" s="72">
        <v>85.61</v>
      </c>
      <c r="I95" s="72">
        <v>90.72</v>
      </c>
    </row>
    <row r="96" spans="1:9" ht="25.5">
      <c r="A96" s="71" t="s">
        <v>7941</v>
      </c>
      <c r="B96" s="71" t="s">
        <v>7942</v>
      </c>
      <c r="C96" s="276" t="s">
        <v>127</v>
      </c>
      <c r="D96" s="276" t="s">
        <v>0</v>
      </c>
      <c r="E96" s="72">
        <v>84.85</v>
      </c>
      <c r="F96" s="72">
        <v>86.38</v>
      </c>
      <c r="G96" s="72">
        <v>0</v>
      </c>
      <c r="H96" s="72">
        <v>171.23</v>
      </c>
      <c r="I96" s="72">
        <v>181.44</v>
      </c>
    </row>
    <row r="97" spans="1:9">
      <c r="A97" s="71" t="s">
        <v>12</v>
      </c>
      <c r="B97" s="71" t="s">
        <v>13</v>
      </c>
      <c r="C97" s="276" t="s">
        <v>127</v>
      </c>
      <c r="D97" s="276" t="s">
        <v>0</v>
      </c>
      <c r="E97" s="72">
        <v>0</v>
      </c>
      <c r="F97" s="72">
        <v>28.76</v>
      </c>
      <c r="G97" s="72">
        <v>0</v>
      </c>
      <c r="H97" s="72">
        <v>28.76</v>
      </c>
      <c r="I97" s="72">
        <v>32.159999999999997</v>
      </c>
    </row>
    <row r="98" spans="1:9">
      <c r="A98" s="71" t="s">
        <v>7943</v>
      </c>
      <c r="B98" s="71" t="s">
        <v>7944</v>
      </c>
      <c r="C98" s="276" t="s">
        <v>127</v>
      </c>
      <c r="D98" s="276" t="s">
        <v>1</v>
      </c>
      <c r="E98" s="72">
        <v>0</v>
      </c>
      <c r="F98" s="72">
        <v>8.6300000000000008</v>
      </c>
      <c r="G98" s="72">
        <v>0</v>
      </c>
      <c r="H98" s="72">
        <v>8.6300000000000008</v>
      </c>
      <c r="I98" s="72">
        <v>9.65</v>
      </c>
    </row>
    <row r="99" spans="1:9" ht="25.5">
      <c r="A99" s="71" t="s">
        <v>7945</v>
      </c>
      <c r="B99" s="71" t="s">
        <v>7946</v>
      </c>
      <c r="C99" s="276" t="s">
        <v>127</v>
      </c>
      <c r="D99" s="276" t="s">
        <v>1</v>
      </c>
      <c r="E99" s="72">
        <v>0</v>
      </c>
      <c r="F99" s="72">
        <v>75.28</v>
      </c>
      <c r="G99" s="72">
        <v>0</v>
      </c>
      <c r="H99" s="72">
        <v>75.28</v>
      </c>
      <c r="I99" s="72">
        <v>84.18</v>
      </c>
    </row>
    <row r="100" spans="1:9">
      <c r="A100" s="71" t="s">
        <v>7947</v>
      </c>
      <c r="B100" s="71" t="s">
        <v>7948</v>
      </c>
      <c r="C100" s="276" t="s">
        <v>127</v>
      </c>
      <c r="D100" s="276" t="s">
        <v>1</v>
      </c>
      <c r="E100" s="72">
        <v>0</v>
      </c>
      <c r="F100" s="72">
        <v>40.020000000000003</v>
      </c>
      <c r="G100" s="72">
        <v>23.67</v>
      </c>
      <c r="H100" s="72">
        <v>63.69</v>
      </c>
      <c r="I100" s="72">
        <v>68.42</v>
      </c>
    </row>
    <row r="101" spans="1:9" ht="25.5">
      <c r="A101" s="71" t="s">
        <v>7949</v>
      </c>
      <c r="B101" s="71" t="s">
        <v>7950</v>
      </c>
      <c r="C101" s="276" t="s">
        <v>127</v>
      </c>
      <c r="D101" s="276" t="s">
        <v>1</v>
      </c>
      <c r="E101" s="72">
        <v>1.85</v>
      </c>
      <c r="F101" s="72">
        <v>11.7</v>
      </c>
      <c r="G101" s="72">
        <v>0.52</v>
      </c>
      <c r="H101" s="72">
        <v>14.07</v>
      </c>
      <c r="I101" s="72">
        <v>15.45</v>
      </c>
    </row>
    <row r="102" spans="1:9">
      <c r="A102" s="71" t="s">
        <v>7951</v>
      </c>
      <c r="B102" s="71" t="s">
        <v>7952</v>
      </c>
      <c r="C102" s="276" t="s">
        <v>127</v>
      </c>
      <c r="D102" s="276" t="s">
        <v>1</v>
      </c>
      <c r="E102" s="72">
        <v>1.41</v>
      </c>
      <c r="F102" s="72">
        <v>0.83</v>
      </c>
      <c r="G102" s="72">
        <v>2.2799999999999998</v>
      </c>
      <c r="H102" s="72">
        <v>4.5199999999999996</v>
      </c>
      <c r="I102" s="72">
        <v>4.62</v>
      </c>
    </row>
    <row r="103" spans="1:9" ht="25.5">
      <c r="A103" s="71" t="s">
        <v>7953</v>
      </c>
      <c r="B103" s="71" t="s">
        <v>7954</v>
      </c>
      <c r="C103" s="276" t="s">
        <v>127</v>
      </c>
      <c r="D103" s="276" t="s">
        <v>1</v>
      </c>
      <c r="E103" s="72">
        <v>5.87</v>
      </c>
      <c r="F103" s="72">
        <v>2.99</v>
      </c>
      <c r="G103" s="72">
        <v>6.23</v>
      </c>
      <c r="H103" s="72">
        <v>15.1</v>
      </c>
      <c r="I103" s="72">
        <v>15.45</v>
      </c>
    </row>
    <row r="104" spans="1:9" ht="25.5">
      <c r="A104" s="71" t="s">
        <v>7955</v>
      </c>
      <c r="B104" s="71" t="s">
        <v>7956</v>
      </c>
      <c r="C104" s="276" t="s">
        <v>127</v>
      </c>
      <c r="D104" s="276" t="s">
        <v>1</v>
      </c>
      <c r="E104" s="72">
        <v>1.98</v>
      </c>
      <c r="F104" s="72">
        <v>0.68</v>
      </c>
      <c r="G104" s="72">
        <v>3.41</v>
      </c>
      <c r="H104" s="72">
        <v>6.07</v>
      </c>
      <c r="I104" s="72">
        <v>6.15</v>
      </c>
    </row>
    <row r="105" spans="1:9" ht="25.5">
      <c r="A105" s="71" t="s">
        <v>7957</v>
      </c>
      <c r="B105" s="71" t="s">
        <v>7958</v>
      </c>
      <c r="C105" s="276" t="s">
        <v>127</v>
      </c>
      <c r="D105" s="276" t="s">
        <v>1</v>
      </c>
      <c r="E105" s="72">
        <v>3.02</v>
      </c>
      <c r="F105" s="72">
        <v>0.85</v>
      </c>
      <c r="G105" s="72">
        <v>5.98</v>
      </c>
      <c r="H105" s="72">
        <v>9.84</v>
      </c>
      <c r="I105" s="72">
        <v>9.94</v>
      </c>
    </row>
    <row r="106" spans="1:9">
      <c r="A106" s="71" t="s">
        <v>7959</v>
      </c>
      <c r="B106" s="71" t="s">
        <v>7960</v>
      </c>
      <c r="C106" s="276" t="s">
        <v>127</v>
      </c>
      <c r="D106" s="276" t="s">
        <v>1</v>
      </c>
      <c r="E106" s="72">
        <v>798.3</v>
      </c>
      <c r="F106" s="72">
        <v>2.5299999999999998</v>
      </c>
      <c r="G106" s="72">
        <v>15.25</v>
      </c>
      <c r="H106" s="72">
        <v>816.08</v>
      </c>
      <c r="I106" s="72">
        <v>816.38</v>
      </c>
    </row>
    <row r="107" spans="1:9" ht="25.5">
      <c r="A107" s="71" t="s">
        <v>7961</v>
      </c>
      <c r="B107" s="71" t="s">
        <v>7962</v>
      </c>
      <c r="C107" s="276" t="s">
        <v>127</v>
      </c>
      <c r="D107" s="276" t="s">
        <v>1</v>
      </c>
      <c r="E107" s="72">
        <v>99.79</v>
      </c>
      <c r="F107" s="72">
        <v>427.74</v>
      </c>
      <c r="G107" s="72">
        <v>0</v>
      </c>
      <c r="H107" s="72">
        <v>527.53</v>
      </c>
      <c r="I107" s="72">
        <v>578.09</v>
      </c>
    </row>
    <row r="108" spans="1:9" ht="38.25">
      <c r="A108" s="71" t="s">
        <v>7963</v>
      </c>
      <c r="B108" s="71" t="s">
        <v>7964</v>
      </c>
      <c r="C108" s="276" t="s">
        <v>127</v>
      </c>
      <c r="D108" s="276" t="s">
        <v>1</v>
      </c>
      <c r="E108" s="72">
        <v>99.79</v>
      </c>
      <c r="F108" s="72">
        <v>456.5</v>
      </c>
      <c r="G108" s="72">
        <v>0</v>
      </c>
      <c r="H108" s="72">
        <v>556.29</v>
      </c>
      <c r="I108" s="72">
        <v>610.25</v>
      </c>
    </row>
    <row r="109" spans="1:9" ht="38.25">
      <c r="A109" s="71" t="s">
        <v>7965</v>
      </c>
      <c r="B109" s="71" t="s">
        <v>7966</v>
      </c>
      <c r="C109" s="276" t="s">
        <v>127</v>
      </c>
      <c r="D109" s="276" t="s">
        <v>1</v>
      </c>
      <c r="E109" s="72">
        <v>106.61</v>
      </c>
      <c r="F109" s="72">
        <v>291.81</v>
      </c>
      <c r="G109" s="72">
        <v>2.69</v>
      </c>
      <c r="H109" s="72">
        <v>401.11</v>
      </c>
      <c r="I109" s="72">
        <v>435.61</v>
      </c>
    </row>
    <row r="110" spans="1:9" ht="38.25">
      <c r="A110" s="71" t="s">
        <v>7967</v>
      </c>
      <c r="B110" s="71" t="s">
        <v>7968</v>
      </c>
      <c r="C110" s="276" t="s">
        <v>127</v>
      </c>
      <c r="D110" s="276" t="s">
        <v>1</v>
      </c>
      <c r="E110" s="72">
        <v>106.99</v>
      </c>
      <c r="F110" s="72">
        <v>320.8</v>
      </c>
      <c r="G110" s="72">
        <v>2.85</v>
      </c>
      <c r="H110" s="72">
        <v>430.64</v>
      </c>
      <c r="I110" s="72">
        <v>468.56</v>
      </c>
    </row>
    <row r="111" spans="1:9" ht="38.25">
      <c r="A111" s="71" t="s">
        <v>7969</v>
      </c>
      <c r="B111" s="71" t="s">
        <v>7970</v>
      </c>
      <c r="C111" s="276" t="s">
        <v>127</v>
      </c>
      <c r="D111" s="276" t="s">
        <v>1</v>
      </c>
      <c r="E111" s="72">
        <v>107.37</v>
      </c>
      <c r="F111" s="72">
        <v>349.8</v>
      </c>
      <c r="G111" s="72">
        <v>2.99</v>
      </c>
      <c r="H111" s="72">
        <v>460.16</v>
      </c>
      <c r="I111" s="72">
        <v>501.51</v>
      </c>
    </row>
    <row r="112" spans="1:9" ht="38.25">
      <c r="A112" s="71" t="s">
        <v>7971</v>
      </c>
      <c r="B112" s="71" t="s">
        <v>7972</v>
      </c>
      <c r="C112" s="276" t="s">
        <v>127</v>
      </c>
      <c r="D112" s="276" t="s">
        <v>1</v>
      </c>
      <c r="E112" s="72">
        <v>70.47</v>
      </c>
      <c r="F112" s="72">
        <v>10.72</v>
      </c>
      <c r="G112" s="72">
        <v>6.42</v>
      </c>
      <c r="H112" s="72">
        <v>87.61</v>
      </c>
      <c r="I112" s="72">
        <v>88.88</v>
      </c>
    </row>
    <row r="113" spans="1:9" ht="38.25">
      <c r="A113" s="71" t="s">
        <v>7973</v>
      </c>
      <c r="B113" s="71" t="s">
        <v>7974</v>
      </c>
      <c r="C113" s="276" t="s">
        <v>127</v>
      </c>
      <c r="D113" s="276" t="s">
        <v>1</v>
      </c>
      <c r="E113" s="72">
        <v>139.97999999999999</v>
      </c>
      <c r="F113" s="72">
        <v>13.73</v>
      </c>
      <c r="G113" s="72">
        <v>8.35</v>
      </c>
      <c r="H113" s="72">
        <v>162.06</v>
      </c>
      <c r="I113" s="72">
        <v>163.68</v>
      </c>
    </row>
    <row r="114" spans="1:9">
      <c r="A114" s="71" t="s">
        <v>7975</v>
      </c>
      <c r="B114" s="71" t="s">
        <v>7976</v>
      </c>
      <c r="C114" s="276" t="s">
        <v>127</v>
      </c>
      <c r="D114" s="276" t="s">
        <v>0</v>
      </c>
      <c r="E114" s="72">
        <v>13.73</v>
      </c>
      <c r="F114" s="72">
        <v>0.38</v>
      </c>
      <c r="G114" s="72">
        <v>0</v>
      </c>
      <c r="H114" s="72">
        <v>14.11</v>
      </c>
      <c r="I114" s="72">
        <v>14.16</v>
      </c>
    </row>
    <row r="115" spans="1:9">
      <c r="A115" s="71" t="s">
        <v>7977</v>
      </c>
      <c r="B115" s="71" t="s">
        <v>7978</v>
      </c>
      <c r="C115" s="276" t="s">
        <v>127</v>
      </c>
      <c r="D115" s="276" t="s">
        <v>1</v>
      </c>
      <c r="E115" s="72">
        <v>143.65</v>
      </c>
      <c r="F115" s="72">
        <v>461.41</v>
      </c>
      <c r="G115" s="72">
        <v>0</v>
      </c>
      <c r="H115" s="72">
        <v>605.07000000000005</v>
      </c>
      <c r="I115" s="72">
        <v>659.61</v>
      </c>
    </row>
    <row r="116" spans="1:9">
      <c r="A116" s="71" t="s">
        <v>7979</v>
      </c>
      <c r="B116" s="71" t="s">
        <v>7980</v>
      </c>
      <c r="C116" s="276" t="s">
        <v>127</v>
      </c>
      <c r="D116" s="276" t="s">
        <v>0</v>
      </c>
      <c r="E116" s="72">
        <v>702.01</v>
      </c>
      <c r="F116" s="72">
        <v>17.18</v>
      </c>
      <c r="G116" s="72">
        <v>7</v>
      </c>
      <c r="H116" s="72">
        <v>726.19</v>
      </c>
      <c r="I116" s="72">
        <v>728.22</v>
      </c>
    </row>
    <row r="117" spans="1:9">
      <c r="A117" s="71" t="s">
        <v>7981</v>
      </c>
      <c r="B117" s="71" t="s">
        <v>7982</v>
      </c>
      <c r="C117" s="276" t="s">
        <v>127</v>
      </c>
      <c r="D117" s="276" t="s">
        <v>1</v>
      </c>
      <c r="E117" s="72">
        <v>716.73</v>
      </c>
      <c r="F117" s="72">
        <v>55.82</v>
      </c>
      <c r="G117" s="72">
        <v>17.53</v>
      </c>
      <c r="H117" s="72">
        <v>790.09</v>
      </c>
      <c r="I117" s="72">
        <v>796.68</v>
      </c>
    </row>
    <row r="118" spans="1:9" ht="25.5">
      <c r="A118" s="71" t="s">
        <v>7983</v>
      </c>
      <c r="B118" s="71" t="s">
        <v>7984</v>
      </c>
      <c r="C118" s="276" t="s">
        <v>127</v>
      </c>
      <c r="D118" s="276" t="s">
        <v>0</v>
      </c>
      <c r="E118" s="72">
        <v>1760.43</v>
      </c>
      <c r="F118" s="72">
        <v>75.59</v>
      </c>
      <c r="G118" s="72">
        <v>17.55</v>
      </c>
      <c r="H118" s="72">
        <v>1853.57</v>
      </c>
      <c r="I118" s="72">
        <v>1862.5</v>
      </c>
    </row>
    <row r="119" spans="1:9">
      <c r="A119" s="70">
        <v>2106</v>
      </c>
      <c r="B119" s="440" t="s">
        <v>7985</v>
      </c>
      <c r="C119" s="440"/>
      <c r="D119" s="440"/>
      <c r="E119" s="440"/>
      <c r="F119" s="440"/>
      <c r="G119" s="440"/>
      <c r="H119" s="440"/>
    </row>
    <row r="120" spans="1:9" ht="25.5">
      <c r="A120" s="71" t="s">
        <v>7986</v>
      </c>
      <c r="B120" s="71" t="s">
        <v>7987</v>
      </c>
      <c r="C120" s="276" t="s">
        <v>127</v>
      </c>
      <c r="D120" s="276" t="s">
        <v>9</v>
      </c>
      <c r="E120" s="72">
        <v>0</v>
      </c>
      <c r="F120" s="72">
        <v>0</v>
      </c>
      <c r="G120" s="72">
        <v>115.14</v>
      </c>
      <c r="H120" s="72">
        <v>115.14</v>
      </c>
      <c r="I120" s="72">
        <v>115.14</v>
      </c>
    </row>
    <row r="121" spans="1:9">
      <c r="A121" s="275">
        <v>4</v>
      </c>
      <c r="B121" s="440" t="s">
        <v>7988</v>
      </c>
      <c r="C121" s="440"/>
      <c r="D121" s="440"/>
      <c r="E121" s="440"/>
      <c r="F121" s="440"/>
      <c r="G121" s="440"/>
      <c r="H121" s="440"/>
    </row>
    <row r="122" spans="1:9">
      <c r="A122" s="70">
        <v>4101</v>
      </c>
      <c r="B122" s="440" t="s">
        <v>7989</v>
      </c>
      <c r="C122" s="440"/>
      <c r="D122" s="440"/>
      <c r="E122" s="440"/>
      <c r="F122" s="440"/>
      <c r="G122" s="440"/>
      <c r="H122" s="440"/>
    </row>
    <row r="123" spans="1:9" ht="25.5">
      <c r="A123" s="71" t="s">
        <v>7990</v>
      </c>
      <c r="B123" s="71" t="s">
        <v>7991</v>
      </c>
      <c r="C123" s="276" t="s">
        <v>127</v>
      </c>
      <c r="D123" s="276" t="s">
        <v>2</v>
      </c>
      <c r="E123" s="72">
        <v>11.33</v>
      </c>
      <c r="F123" s="72">
        <v>5.7</v>
      </c>
      <c r="G123" s="72">
        <v>1.03</v>
      </c>
      <c r="H123" s="72">
        <v>18.07</v>
      </c>
      <c r="I123" s="72">
        <v>18.739999999999998</v>
      </c>
    </row>
    <row r="124" spans="1:9" ht="38.25">
      <c r="A124" s="71" t="s">
        <v>7992</v>
      </c>
      <c r="B124" s="71" t="s">
        <v>7993</v>
      </c>
      <c r="C124" s="276" t="s">
        <v>127</v>
      </c>
      <c r="D124" s="276" t="s">
        <v>2</v>
      </c>
      <c r="E124" s="72">
        <v>15.32</v>
      </c>
      <c r="F124" s="72">
        <v>9.3000000000000007</v>
      </c>
      <c r="G124" s="72">
        <v>1.69</v>
      </c>
      <c r="H124" s="72">
        <v>26.3</v>
      </c>
      <c r="I124" s="72">
        <v>27.4</v>
      </c>
    </row>
    <row r="125" spans="1:9" ht="25.5">
      <c r="A125" s="71" t="s">
        <v>7994</v>
      </c>
      <c r="B125" s="71" t="s">
        <v>7995</v>
      </c>
      <c r="C125" s="276" t="s">
        <v>127</v>
      </c>
      <c r="D125" s="276" t="s">
        <v>2</v>
      </c>
      <c r="E125" s="72">
        <v>9.0299999999999994</v>
      </c>
      <c r="F125" s="72">
        <v>5.7</v>
      </c>
      <c r="G125" s="72">
        <v>1.03</v>
      </c>
      <c r="H125" s="72">
        <v>15.77</v>
      </c>
      <c r="I125" s="72">
        <v>16.440000000000001</v>
      </c>
    </row>
    <row r="126" spans="1:9" ht="38.25">
      <c r="A126" s="71" t="s">
        <v>7996</v>
      </c>
      <c r="B126" s="71" t="s">
        <v>7997</v>
      </c>
      <c r="C126" s="276" t="s">
        <v>127</v>
      </c>
      <c r="D126" s="276" t="s">
        <v>2</v>
      </c>
      <c r="E126" s="72">
        <v>9.0399999999999991</v>
      </c>
      <c r="F126" s="72">
        <v>9.3000000000000007</v>
      </c>
      <c r="G126" s="72">
        <v>1.69</v>
      </c>
      <c r="H126" s="72">
        <v>20.02</v>
      </c>
      <c r="I126" s="72">
        <v>21.12</v>
      </c>
    </row>
    <row r="127" spans="1:9" ht="25.5">
      <c r="A127" s="71" t="s">
        <v>7998</v>
      </c>
      <c r="B127" s="71" t="s">
        <v>7999</v>
      </c>
      <c r="C127" s="276" t="s">
        <v>127</v>
      </c>
      <c r="D127" s="276" t="s">
        <v>2</v>
      </c>
      <c r="E127" s="72">
        <v>17.54</v>
      </c>
      <c r="F127" s="72">
        <v>4.99</v>
      </c>
      <c r="G127" s="72">
        <v>0.91</v>
      </c>
      <c r="H127" s="72">
        <v>23.44</v>
      </c>
      <c r="I127" s="72">
        <v>24.03</v>
      </c>
    </row>
    <row r="128" spans="1:9" ht="25.5">
      <c r="A128" s="71" t="s">
        <v>8000</v>
      </c>
      <c r="B128" s="71" t="s">
        <v>8001</v>
      </c>
      <c r="C128" s="276" t="s">
        <v>127</v>
      </c>
      <c r="D128" s="276" t="s">
        <v>2</v>
      </c>
      <c r="E128" s="72">
        <v>18.309999999999999</v>
      </c>
      <c r="F128" s="72">
        <v>5.7</v>
      </c>
      <c r="G128" s="72">
        <v>1.03</v>
      </c>
      <c r="H128" s="72">
        <v>25.05</v>
      </c>
      <c r="I128" s="72">
        <v>25.73</v>
      </c>
    </row>
    <row r="129" spans="1:9" ht="25.5">
      <c r="A129" s="71" t="s">
        <v>8002</v>
      </c>
      <c r="B129" s="71" t="s">
        <v>8003</v>
      </c>
      <c r="C129" s="276" t="s">
        <v>127</v>
      </c>
      <c r="D129" s="276" t="s">
        <v>2</v>
      </c>
      <c r="E129" s="72">
        <v>25.54</v>
      </c>
      <c r="F129" s="72">
        <v>3.56</v>
      </c>
      <c r="G129" s="72">
        <v>0.65</v>
      </c>
      <c r="H129" s="72">
        <v>29.75</v>
      </c>
      <c r="I129" s="72">
        <v>30.17</v>
      </c>
    </row>
    <row r="130" spans="1:9" ht="25.5">
      <c r="A130" s="71" t="s">
        <v>8004</v>
      </c>
      <c r="B130" s="71" t="s">
        <v>8005</v>
      </c>
      <c r="C130" s="276" t="s">
        <v>127</v>
      </c>
      <c r="D130" s="276" t="s">
        <v>0</v>
      </c>
      <c r="E130" s="72">
        <v>57.06</v>
      </c>
      <c r="F130" s="72">
        <v>2.71</v>
      </c>
      <c r="G130" s="72">
        <v>0</v>
      </c>
      <c r="H130" s="72">
        <v>59.78</v>
      </c>
      <c r="I130" s="72">
        <v>60.1</v>
      </c>
    </row>
    <row r="131" spans="1:9" ht="25.5">
      <c r="A131" s="71" t="s">
        <v>8006</v>
      </c>
      <c r="B131" s="71" t="s">
        <v>8007</v>
      </c>
      <c r="C131" s="276" t="s">
        <v>127</v>
      </c>
      <c r="D131" s="276" t="s">
        <v>0</v>
      </c>
      <c r="E131" s="72">
        <v>40.24</v>
      </c>
      <c r="F131" s="72">
        <v>1.68</v>
      </c>
      <c r="G131" s="72">
        <v>0</v>
      </c>
      <c r="H131" s="72">
        <v>41.93</v>
      </c>
      <c r="I131" s="72">
        <v>42.12</v>
      </c>
    </row>
    <row r="132" spans="1:9">
      <c r="A132" s="70">
        <v>4102</v>
      </c>
      <c r="B132" s="440" t="s">
        <v>8008</v>
      </c>
      <c r="C132" s="440"/>
      <c r="D132" s="440"/>
      <c r="E132" s="440"/>
      <c r="F132" s="440"/>
      <c r="G132" s="440"/>
      <c r="H132" s="440"/>
    </row>
    <row r="133" spans="1:9">
      <c r="A133" s="71" t="s">
        <v>8009</v>
      </c>
      <c r="B133" s="71" t="s">
        <v>8010</v>
      </c>
      <c r="C133" s="276" t="s">
        <v>127</v>
      </c>
      <c r="D133" s="276" t="s">
        <v>1</v>
      </c>
      <c r="E133" s="72">
        <v>454.23</v>
      </c>
      <c r="F133" s="72">
        <v>0</v>
      </c>
      <c r="G133" s="72">
        <v>0</v>
      </c>
      <c r="H133" s="72">
        <v>454.23</v>
      </c>
      <c r="I133" s="72">
        <v>454.23</v>
      </c>
    </row>
    <row r="134" spans="1:9">
      <c r="A134" s="71" t="s">
        <v>8011</v>
      </c>
      <c r="B134" s="71" t="s">
        <v>8012</v>
      </c>
      <c r="C134" s="276" t="s">
        <v>127</v>
      </c>
      <c r="D134" s="276" t="s">
        <v>1</v>
      </c>
      <c r="E134" s="72">
        <v>475.86</v>
      </c>
      <c r="F134" s="72">
        <v>0</v>
      </c>
      <c r="G134" s="72">
        <v>0</v>
      </c>
      <c r="H134" s="72">
        <v>475.86</v>
      </c>
      <c r="I134" s="72">
        <v>475.86</v>
      </c>
    </row>
    <row r="135" spans="1:9">
      <c r="A135" s="71" t="s">
        <v>8013</v>
      </c>
      <c r="B135" s="71" t="s">
        <v>8014</v>
      </c>
      <c r="C135" s="276" t="s">
        <v>127</v>
      </c>
      <c r="D135" s="276" t="s">
        <v>1</v>
      </c>
      <c r="E135" s="72">
        <v>540.75</v>
      </c>
      <c r="F135" s="72">
        <v>0</v>
      </c>
      <c r="G135" s="72">
        <v>0</v>
      </c>
      <c r="H135" s="72">
        <v>540.75</v>
      </c>
      <c r="I135" s="72">
        <v>540.75</v>
      </c>
    </row>
    <row r="136" spans="1:9">
      <c r="A136" s="71" t="s">
        <v>8015</v>
      </c>
      <c r="B136" s="71" t="s">
        <v>8016</v>
      </c>
      <c r="C136" s="276" t="s">
        <v>127</v>
      </c>
      <c r="D136" s="276" t="s">
        <v>1</v>
      </c>
      <c r="E136" s="72">
        <v>605.64</v>
      </c>
      <c r="F136" s="72">
        <v>0</v>
      </c>
      <c r="G136" s="72">
        <v>0</v>
      </c>
      <c r="H136" s="72">
        <v>605.64</v>
      </c>
      <c r="I136" s="72">
        <v>605.64</v>
      </c>
    </row>
    <row r="137" spans="1:9">
      <c r="A137" s="71" t="s">
        <v>8017</v>
      </c>
      <c r="B137" s="71" t="s">
        <v>8018</v>
      </c>
      <c r="C137" s="276" t="s">
        <v>127</v>
      </c>
      <c r="D137" s="276" t="s">
        <v>1</v>
      </c>
      <c r="E137" s="72">
        <v>589.41999999999996</v>
      </c>
      <c r="F137" s="72">
        <v>0</v>
      </c>
      <c r="G137" s="72">
        <v>0</v>
      </c>
      <c r="H137" s="72">
        <v>589.41999999999996</v>
      </c>
      <c r="I137" s="72">
        <v>589.41999999999996</v>
      </c>
    </row>
    <row r="138" spans="1:9">
      <c r="A138" s="71" t="s">
        <v>8019</v>
      </c>
      <c r="B138" s="71" t="s">
        <v>8020</v>
      </c>
      <c r="C138" s="276" t="s">
        <v>127</v>
      </c>
      <c r="D138" s="276" t="s">
        <v>1</v>
      </c>
      <c r="E138" s="72">
        <v>660.15</v>
      </c>
      <c r="F138" s="72">
        <v>0</v>
      </c>
      <c r="G138" s="72">
        <v>0</v>
      </c>
      <c r="H138" s="72">
        <v>660.15</v>
      </c>
      <c r="I138" s="72">
        <v>660.15</v>
      </c>
    </row>
    <row r="139" spans="1:9">
      <c r="A139" s="71" t="s">
        <v>8021</v>
      </c>
      <c r="B139" s="71" t="s">
        <v>8022</v>
      </c>
      <c r="C139" s="276" t="s">
        <v>127</v>
      </c>
      <c r="D139" s="276" t="s">
        <v>1</v>
      </c>
      <c r="E139" s="72">
        <v>616.46</v>
      </c>
      <c r="F139" s="72">
        <v>0</v>
      </c>
      <c r="G139" s="72">
        <v>0</v>
      </c>
      <c r="H139" s="72">
        <v>616.46</v>
      </c>
      <c r="I139" s="72">
        <v>616.46</v>
      </c>
    </row>
    <row r="140" spans="1:9">
      <c r="A140" s="71" t="s">
        <v>8023</v>
      </c>
      <c r="B140" s="71" t="s">
        <v>8024</v>
      </c>
      <c r="C140" s="276" t="s">
        <v>127</v>
      </c>
      <c r="D140" s="276" t="s">
        <v>1</v>
      </c>
      <c r="E140" s="72">
        <v>690.43</v>
      </c>
      <c r="F140" s="72">
        <v>0</v>
      </c>
      <c r="G140" s="72">
        <v>0</v>
      </c>
      <c r="H140" s="72">
        <v>690.43</v>
      </c>
      <c r="I140" s="72">
        <v>690.43</v>
      </c>
    </row>
    <row r="141" spans="1:9" ht="25.5">
      <c r="A141" s="71" t="s">
        <v>8025</v>
      </c>
      <c r="B141" s="71" t="s">
        <v>8026</v>
      </c>
      <c r="C141" s="276" t="s">
        <v>127</v>
      </c>
      <c r="D141" s="276" t="s">
        <v>1</v>
      </c>
      <c r="E141" s="72">
        <v>974</v>
      </c>
      <c r="F141" s="72">
        <v>0</v>
      </c>
      <c r="G141" s="72">
        <v>0</v>
      </c>
      <c r="H141" s="72">
        <v>974</v>
      </c>
      <c r="I141" s="72">
        <v>974</v>
      </c>
    </row>
    <row r="142" spans="1:9">
      <c r="A142" s="71" t="s">
        <v>8027</v>
      </c>
      <c r="B142" s="71" t="s">
        <v>8028</v>
      </c>
      <c r="C142" s="276" t="s">
        <v>127</v>
      </c>
      <c r="D142" s="276" t="s">
        <v>1</v>
      </c>
      <c r="E142" s="72">
        <v>670.53</v>
      </c>
      <c r="F142" s="72">
        <v>0</v>
      </c>
      <c r="G142" s="72">
        <v>0</v>
      </c>
      <c r="H142" s="72">
        <v>670.53</v>
      </c>
      <c r="I142" s="72">
        <v>670.53</v>
      </c>
    </row>
    <row r="143" spans="1:9">
      <c r="A143" s="71" t="s">
        <v>8029</v>
      </c>
      <c r="B143" s="71" t="s">
        <v>8030</v>
      </c>
      <c r="C143" s="276" t="s">
        <v>127</v>
      </c>
      <c r="D143" s="276" t="s">
        <v>1</v>
      </c>
      <c r="E143" s="72">
        <v>750.99</v>
      </c>
      <c r="F143" s="72">
        <v>0</v>
      </c>
      <c r="G143" s="72">
        <v>0</v>
      </c>
      <c r="H143" s="72">
        <v>750.99</v>
      </c>
      <c r="I143" s="72">
        <v>750.99</v>
      </c>
    </row>
    <row r="144" spans="1:9">
      <c r="A144" s="71" t="s">
        <v>8031</v>
      </c>
      <c r="B144" s="71" t="s">
        <v>8032</v>
      </c>
      <c r="C144" s="276" t="s">
        <v>127</v>
      </c>
      <c r="D144" s="276" t="s">
        <v>1</v>
      </c>
      <c r="E144" s="72">
        <v>708.38</v>
      </c>
      <c r="F144" s="72">
        <v>0</v>
      </c>
      <c r="G144" s="72">
        <v>0</v>
      </c>
      <c r="H144" s="72">
        <v>708.38</v>
      </c>
      <c r="I144" s="72">
        <v>708.38</v>
      </c>
    </row>
    <row r="145" spans="1:9">
      <c r="A145" s="71" t="s">
        <v>8033</v>
      </c>
      <c r="B145" s="71" t="s">
        <v>8034</v>
      </c>
      <c r="C145" s="276" t="s">
        <v>127</v>
      </c>
      <c r="D145" s="276" t="s">
        <v>1</v>
      </c>
      <c r="E145" s="72">
        <v>793.39</v>
      </c>
      <c r="F145" s="72">
        <v>0</v>
      </c>
      <c r="G145" s="72">
        <v>0</v>
      </c>
      <c r="H145" s="72">
        <v>793.39</v>
      </c>
      <c r="I145" s="72">
        <v>793.39</v>
      </c>
    </row>
    <row r="146" spans="1:9">
      <c r="A146" s="71" t="s">
        <v>8035</v>
      </c>
      <c r="B146" s="71" t="s">
        <v>8036</v>
      </c>
      <c r="C146" s="276" t="s">
        <v>127</v>
      </c>
      <c r="D146" s="276" t="s">
        <v>1</v>
      </c>
      <c r="E146" s="72">
        <v>773.27</v>
      </c>
      <c r="F146" s="72">
        <v>0</v>
      </c>
      <c r="G146" s="72">
        <v>0</v>
      </c>
      <c r="H146" s="72">
        <v>773.27</v>
      </c>
      <c r="I146" s="72">
        <v>773.27</v>
      </c>
    </row>
    <row r="147" spans="1:9" ht="25.5">
      <c r="A147" s="71" t="s">
        <v>8037</v>
      </c>
      <c r="B147" s="71" t="s">
        <v>8038</v>
      </c>
      <c r="C147" s="276" t="s">
        <v>127</v>
      </c>
      <c r="D147" s="276" t="s">
        <v>1</v>
      </c>
      <c r="E147" s="72">
        <v>1081.5</v>
      </c>
      <c r="F147" s="72">
        <v>0</v>
      </c>
      <c r="G147" s="72">
        <v>0</v>
      </c>
      <c r="H147" s="72">
        <v>1081.5</v>
      </c>
      <c r="I147" s="72">
        <v>1081.5</v>
      </c>
    </row>
    <row r="148" spans="1:9" ht="25.5">
      <c r="A148" s="71" t="s">
        <v>8039</v>
      </c>
      <c r="B148" s="71" t="s">
        <v>8040</v>
      </c>
      <c r="C148" s="276" t="s">
        <v>127</v>
      </c>
      <c r="D148" s="276" t="s">
        <v>1</v>
      </c>
      <c r="E148" s="72">
        <v>1487.06</v>
      </c>
      <c r="F148" s="72">
        <v>0</v>
      </c>
      <c r="G148" s="72">
        <v>0</v>
      </c>
      <c r="H148" s="72">
        <v>1487.06</v>
      </c>
      <c r="I148" s="72">
        <v>1487.06</v>
      </c>
    </row>
    <row r="149" spans="1:9" ht="25.5">
      <c r="A149" s="71" t="s">
        <v>8041</v>
      </c>
      <c r="B149" s="71" t="s">
        <v>8042</v>
      </c>
      <c r="C149" s="276" t="s">
        <v>127</v>
      </c>
      <c r="D149" s="276" t="s">
        <v>1</v>
      </c>
      <c r="E149" s="72">
        <v>493.81</v>
      </c>
      <c r="F149" s="72">
        <v>195.84</v>
      </c>
      <c r="G149" s="72">
        <v>0.18</v>
      </c>
      <c r="H149" s="72">
        <v>689.83</v>
      </c>
      <c r="I149" s="72">
        <v>712.98</v>
      </c>
    </row>
    <row r="150" spans="1:9">
      <c r="A150" s="71" t="s">
        <v>8043</v>
      </c>
      <c r="B150" s="71" t="s">
        <v>8044</v>
      </c>
      <c r="C150" s="276" t="s">
        <v>127</v>
      </c>
      <c r="D150" s="276" t="s">
        <v>1</v>
      </c>
      <c r="E150" s="72">
        <v>602.47</v>
      </c>
      <c r="F150" s="72">
        <v>120.91</v>
      </c>
      <c r="G150" s="72">
        <v>0.26</v>
      </c>
      <c r="H150" s="72">
        <v>723.63</v>
      </c>
      <c r="I150" s="72">
        <v>737.93</v>
      </c>
    </row>
    <row r="151" spans="1:9">
      <c r="A151" s="71" t="s">
        <v>8045</v>
      </c>
      <c r="B151" s="71" t="s">
        <v>8046</v>
      </c>
      <c r="C151" s="276" t="s">
        <v>127</v>
      </c>
      <c r="D151" s="276" t="s">
        <v>1</v>
      </c>
      <c r="E151" s="72">
        <v>609.42999999999995</v>
      </c>
      <c r="F151" s="72">
        <v>120.91</v>
      </c>
      <c r="G151" s="72">
        <v>0.26</v>
      </c>
      <c r="H151" s="72">
        <v>730.6</v>
      </c>
      <c r="I151" s="72">
        <v>744.89</v>
      </c>
    </row>
    <row r="152" spans="1:9" ht="25.5">
      <c r="A152" s="71" t="s">
        <v>8047</v>
      </c>
      <c r="B152" s="71" t="s">
        <v>8048</v>
      </c>
      <c r="C152" s="276" t="s">
        <v>127</v>
      </c>
      <c r="D152" s="276" t="s">
        <v>1</v>
      </c>
      <c r="E152" s="72">
        <v>697.11</v>
      </c>
      <c r="F152" s="72">
        <v>120.91</v>
      </c>
      <c r="G152" s="72">
        <v>0.26</v>
      </c>
      <c r="H152" s="72">
        <v>818.28</v>
      </c>
      <c r="I152" s="72">
        <v>832.57</v>
      </c>
    </row>
    <row r="153" spans="1:9">
      <c r="A153" s="71" t="s">
        <v>8049</v>
      </c>
      <c r="B153" s="71" t="s">
        <v>8050</v>
      </c>
      <c r="C153" s="276" t="s">
        <v>127</v>
      </c>
      <c r="D153" s="276" t="s">
        <v>1</v>
      </c>
      <c r="E153" s="72">
        <v>595.73</v>
      </c>
      <c r="F153" s="72">
        <v>120.91</v>
      </c>
      <c r="G153" s="72">
        <v>0.26</v>
      </c>
      <c r="H153" s="72">
        <v>716.89</v>
      </c>
      <c r="I153" s="72">
        <v>731.19</v>
      </c>
    </row>
    <row r="154" spans="1:9">
      <c r="A154" s="71" t="s">
        <v>8051</v>
      </c>
      <c r="B154" s="71" t="s">
        <v>8052</v>
      </c>
      <c r="C154" s="276" t="s">
        <v>127</v>
      </c>
      <c r="D154" s="276" t="s">
        <v>1</v>
      </c>
      <c r="E154" s="72">
        <v>604.91</v>
      </c>
      <c r="F154" s="72">
        <v>120.91</v>
      </c>
      <c r="G154" s="72">
        <v>0.26</v>
      </c>
      <c r="H154" s="72">
        <v>726.08</v>
      </c>
      <c r="I154" s="72">
        <v>740.37</v>
      </c>
    </row>
    <row r="155" spans="1:9">
      <c r="A155" s="71" t="s">
        <v>8053</v>
      </c>
      <c r="B155" s="71" t="s">
        <v>8054</v>
      </c>
      <c r="C155" s="276" t="s">
        <v>127</v>
      </c>
      <c r="D155" s="276" t="s">
        <v>1</v>
      </c>
      <c r="E155" s="72">
        <v>623.39</v>
      </c>
      <c r="F155" s="72">
        <v>120.91</v>
      </c>
      <c r="G155" s="72">
        <v>0.26</v>
      </c>
      <c r="H155" s="72">
        <v>744.56</v>
      </c>
      <c r="I155" s="72">
        <v>758.85</v>
      </c>
    </row>
    <row r="156" spans="1:9" ht="25.5">
      <c r="A156" s="71" t="s">
        <v>8055</v>
      </c>
      <c r="B156" s="71" t="s">
        <v>8056</v>
      </c>
      <c r="C156" s="276" t="s">
        <v>127</v>
      </c>
      <c r="D156" s="276" t="s">
        <v>1</v>
      </c>
      <c r="E156" s="72">
        <v>711.79</v>
      </c>
      <c r="F156" s="72">
        <v>120.91</v>
      </c>
      <c r="G156" s="72">
        <v>0.26</v>
      </c>
      <c r="H156" s="72">
        <v>832.95</v>
      </c>
      <c r="I156" s="72">
        <v>847.24</v>
      </c>
    </row>
    <row r="157" spans="1:9">
      <c r="A157" s="71" t="s">
        <v>8057</v>
      </c>
      <c r="B157" s="71" t="s">
        <v>8058</v>
      </c>
      <c r="C157" s="276" t="s">
        <v>127</v>
      </c>
      <c r="D157" s="276" t="s">
        <v>1</v>
      </c>
      <c r="E157" s="72">
        <v>615.95000000000005</v>
      </c>
      <c r="F157" s="72">
        <v>120.91</v>
      </c>
      <c r="G157" s="72">
        <v>0.26</v>
      </c>
      <c r="H157" s="72">
        <v>737.11</v>
      </c>
      <c r="I157" s="72">
        <v>751.4</v>
      </c>
    </row>
    <row r="158" spans="1:9">
      <c r="A158" s="71" t="s">
        <v>8059</v>
      </c>
      <c r="B158" s="71" t="s">
        <v>8060</v>
      </c>
      <c r="C158" s="276" t="s">
        <v>127</v>
      </c>
      <c r="D158" s="276" t="s">
        <v>1</v>
      </c>
      <c r="E158" s="72">
        <v>528.04</v>
      </c>
      <c r="F158" s="72">
        <v>120.91</v>
      </c>
      <c r="G158" s="72">
        <v>0.26</v>
      </c>
      <c r="H158" s="72">
        <v>649.20000000000005</v>
      </c>
      <c r="I158" s="72">
        <v>663.49</v>
      </c>
    </row>
    <row r="159" spans="1:9">
      <c r="A159" s="71" t="s">
        <v>8061</v>
      </c>
      <c r="B159" s="71" t="s">
        <v>8062</v>
      </c>
      <c r="C159" s="276" t="s">
        <v>127</v>
      </c>
      <c r="D159" s="276" t="s">
        <v>1</v>
      </c>
      <c r="E159" s="72">
        <v>540.79</v>
      </c>
      <c r="F159" s="72">
        <v>120.91</v>
      </c>
      <c r="G159" s="72">
        <v>0.26</v>
      </c>
      <c r="H159" s="72">
        <v>661.95</v>
      </c>
      <c r="I159" s="72">
        <v>676.25</v>
      </c>
    </row>
    <row r="160" spans="1:9" ht="25.5">
      <c r="A160" s="71" t="s">
        <v>8063</v>
      </c>
      <c r="B160" s="71" t="s">
        <v>8064</v>
      </c>
      <c r="C160" s="276" t="s">
        <v>127</v>
      </c>
      <c r="D160" s="276" t="s">
        <v>1</v>
      </c>
      <c r="E160" s="72">
        <v>728.13</v>
      </c>
      <c r="F160" s="72">
        <v>120.91</v>
      </c>
      <c r="G160" s="72">
        <v>0.26</v>
      </c>
      <c r="H160" s="72">
        <v>849.3</v>
      </c>
      <c r="I160" s="72">
        <v>863.59</v>
      </c>
    </row>
    <row r="161" spans="1:9">
      <c r="A161" s="71" t="s">
        <v>8065</v>
      </c>
      <c r="B161" s="71" t="s">
        <v>8066</v>
      </c>
      <c r="C161" s="276" t="s">
        <v>127</v>
      </c>
      <c r="D161" s="276" t="s">
        <v>1</v>
      </c>
      <c r="E161" s="72">
        <v>638.77</v>
      </c>
      <c r="F161" s="72">
        <v>120.91</v>
      </c>
      <c r="G161" s="72">
        <v>0.26</v>
      </c>
      <c r="H161" s="72">
        <v>759.94</v>
      </c>
      <c r="I161" s="72">
        <v>774.23</v>
      </c>
    </row>
    <row r="162" spans="1:9">
      <c r="A162" s="71" t="s">
        <v>8067</v>
      </c>
      <c r="B162" s="71" t="s">
        <v>8068</v>
      </c>
      <c r="C162" s="276" t="s">
        <v>127</v>
      </c>
      <c r="D162" s="276" t="s">
        <v>1</v>
      </c>
      <c r="E162" s="72">
        <v>554.03</v>
      </c>
      <c r="F162" s="72">
        <v>120.91</v>
      </c>
      <c r="G162" s="72">
        <v>0.26</v>
      </c>
      <c r="H162" s="72">
        <v>675.19</v>
      </c>
      <c r="I162" s="72">
        <v>689.48</v>
      </c>
    </row>
    <row r="163" spans="1:9">
      <c r="A163" s="71" t="s">
        <v>8069</v>
      </c>
      <c r="B163" s="71" t="s">
        <v>8070</v>
      </c>
      <c r="C163" s="276" t="s">
        <v>127</v>
      </c>
      <c r="D163" s="276" t="s">
        <v>1</v>
      </c>
      <c r="E163" s="72">
        <v>568.45000000000005</v>
      </c>
      <c r="F163" s="72">
        <v>120.91</v>
      </c>
      <c r="G163" s="72">
        <v>0.26</v>
      </c>
      <c r="H163" s="72">
        <v>689.62</v>
      </c>
      <c r="I163" s="72">
        <v>703.91</v>
      </c>
    </row>
    <row r="164" spans="1:9">
      <c r="A164" s="71" t="s">
        <v>8071</v>
      </c>
      <c r="B164" s="71" t="s">
        <v>8072</v>
      </c>
      <c r="C164" s="276" t="s">
        <v>127</v>
      </c>
      <c r="D164" s="276" t="s">
        <v>1</v>
      </c>
      <c r="E164" s="72">
        <v>686.19</v>
      </c>
      <c r="F164" s="72">
        <v>120.91</v>
      </c>
      <c r="G164" s="72">
        <v>0.26</v>
      </c>
      <c r="H164" s="72">
        <v>807.35</v>
      </c>
      <c r="I164" s="72">
        <v>821.65</v>
      </c>
    </row>
    <row r="165" spans="1:9">
      <c r="A165" s="71" t="s">
        <v>8073</v>
      </c>
      <c r="B165" s="71" t="s">
        <v>8074</v>
      </c>
      <c r="C165" s="276" t="s">
        <v>127</v>
      </c>
      <c r="D165" s="276" t="s">
        <v>1</v>
      </c>
      <c r="E165" s="72">
        <v>583</v>
      </c>
      <c r="F165" s="72">
        <v>120.91</v>
      </c>
      <c r="G165" s="72">
        <v>0.26</v>
      </c>
      <c r="H165" s="72">
        <v>704.17</v>
      </c>
      <c r="I165" s="72">
        <v>718.46</v>
      </c>
    </row>
    <row r="166" spans="1:9">
      <c r="A166" s="71" t="s">
        <v>8075</v>
      </c>
      <c r="B166" s="71" t="s">
        <v>8076</v>
      </c>
      <c r="C166" s="276" t="s">
        <v>127</v>
      </c>
      <c r="D166" s="276" t="s">
        <v>1</v>
      </c>
      <c r="E166" s="72">
        <v>600.44000000000005</v>
      </c>
      <c r="F166" s="72">
        <v>120.91</v>
      </c>
      <c r="G166" s="72">
        <v>0.26</v>
      </c>
      <c r="H166" s="72">
        <v>721.61</v>
      </c>
      <c r="I166" s="72">
        <v>735.9</v>
      </c>
    </row>
    <row r="167" spans="1:9">
      <c r="A167" s="71" t="s">
        <v>8077</v>
      </c>
      <c r="B167" s="71" t="s">
        <v>8078</v>
      </c>
      <c r="C167" s="276" t="s">
        <v>127</v>
      </c>
      <c r="D167" s="276" t="s">
        <v>1</v>
      </c>
      <c r="E167" s="72">
        <v>690.94</v>
      </c>
      <c r="F167" s="72">
        <v>120.91</v>
      </c>
      <c r="G167" s="72">
        <v>0.26</v>
      </c>
      <c r="H167" s="72">
        <v>812.11</v>
      </c>
      <c r="I167" s="72">
        <v>826.4</v>
      </c>
    </row>
    <row r="168" spans="1:9">
      <c r="A168" s="71" t="s">
        <v>8079</v>
      </c>
      <c r="B168" s="71" t="s">
        <v>8080</v>
      </c>
      <c r="C168" s="276" t="s">
        <v>127</v>
      </c>
      <c r="D168" s="276" t="s">
        <v>1</v>
      </c>
      <c r="E168" s="72">
        <v>618.22</v>
      </c>
      <c r="F168" s="72">
        <v>120.91</v>
      </c>
      <c r="G168" s="72">
        <v>0.26</v>
      </c>
      <c r="H168" s="72">
        <v>739.39</v>
      </c>
      <c r="I168" s="72">
        <v>753.68</v>
      </c>
    </row>
    <row r="169" spans="1:9">
      <c r="A169" s="71" t="s">
        <v>8081</v>
      </c>
      <c r="B169" s="71" t="s">
        <v>8082</v>
      </c>
      <c r="C169" s="276" t="s">
        <v>127</v>
      </c>
      <c r="D169" s="276" t="s">
        <v>1</v>
      </c>
      <c r="E169" s="72">
        <v>638.29</v>
      </c>
      <c r="F169" s="72">
        <v>120.91</v>
      </c>
      <c r="G169" s="72">
        <v>0.26</v>
      </c>
      <c r="H169" s="72">
        <v>759.45</v>
      </c>
      <c r="I169" s="72">
        <v>773.74</v>
      </c>
    </row>
    <row r="170" spans="1:9">
      <c r="A170" s="71" t="s">
        <v>8083</v>
      </c>
      <c r="B170" s="71" t="s">
        <v>8084</v>
      </c>
      <c r="C170" s="276" t="s">
        <v>127</v>
      </c>
      <c r="D170" s="276" t="s">
        <v>1</v>
      </c>
      <c r="E170" s="72">
        <v>721.96</v>
      </c>
      <c r="F170" s="72">
        <v>120.91</v>
      </c>
      <c r="G170" s="72">
        <v>0.26</v>
      </c>
      <c r="H170" s="72">
        <v>843.13</v>
      </c>
      <c r="I170" s="72">
        <v>857.42</v>
      </c>
    </row>
    <row r="171" spans="1:9">
      <c r="A171" s="71" t="s">
        <v>8085</v>
      </c>
      <c r="B171" s="71" t="s">
        <v>8086</v>
      </c>
      <c r="C171" s="276" t="s">
        <v>127</v>
      </c>
      <c r="D171" s="276" t="s">
        <v>1</v>
      </c>
      <c r="E171" s="72">
        <v>738.34</v>
      </c>
      <c r="F171" s="72">
        <v>120.91</v>
      </c>
      <c r="G171" s="72">
        <v>0.26</v>
      </c>
      <c r="H171" s="72">
        <v>859.5</v>
      </c>
      <c r="I171" s="72">
        <v>873.79</v>
      </c>
    </row>
    <row r="172" spans="1:9" ht="25.5">
      <c r="A172" s="71" t="s">
        <v>8087</v>
      </c>
      <c r="B172" s="71" t="s">
        <v>8088</v>
      </c>
      <c r="C172" s="276" t="s">
        <v>127</v>
      </c>
      <c r="D172" s="276" t="s">
        <v>1</v>
      </c>
      <c r="E172" s="72">
        <v>0.86</v>
      </c>
      <c r="F172" s="72">
        <v>137.28</v>
      </c>
      <c r="G172" s="72">
        <v>0.38</v>
      </c>
      <c r="H172" s="72">
        <v>138.52000000000001</v>
      </c>
      <c r="I172" s="72">
        <v>154.75</v>
      </c>
    </row>
    <row r="173" spans="1:9" ht="25.5">
      <c r="A173" s="71" t="s">
        <v>8089</v>
      </c>
      <c r="B173" s="71" t="s">
        <v>8090</v>
      </c>
      <c r="C173" s="276" t="s">
        <v>127</v>
      </c>
      <c r="D173" s="276" t="s">
        <v>1</v>
      </c>
      <c r="E173" s="72">
        <v>7.92</v>
      </c>
      <c r="F173" s="72">
        <v>137.28</v>
      </c>
      <c r="G173" s="72">
        <v>0.49</v>
      </c>
      <c r="H173" s="72">
        <v>145.69</v>
      </c>
      <c r="I173" s="72">
        <v>161.91999999999999</v>
      </c>
    </row>
    <row r="174" spans="1:9">
      <c r="A174" s="71" t="s">
        <v>8091</v>
      </c>
      <c r="B174" s="71" t="s">
        <v>8092</v>
      </c>
      <c r="C174" s="276" t="s">
        <v>127</v>
      </c>
      <c r="D174" s="276" t="s">
        <v>1</v>
      </c>
      <c r="E174" s="72">
        <v>0</v>
      </c>
      <c r="F174" s="72">
        <v>73.38</v>
      </c>
      <c r="G174" s="72">
        <v>0</v>
      </c>
      <c r="H174" s="72">
        <v>73.38</v>
      </c>
      <c r="I174" s="72">
        <v>82.05</v>
      </c>
    </row>
    <row r="175" spans="1:9">
      <c r="A175" s="71" t="s">
        <v>8093</v>
      </c>
      <c r="B175" s="71" t="s">
        <v>8094</v>
      </c>
      <c r="C175" s="276" t="s">
        <v>127</v>
      </c>
      <c r="D175" s="276" t="s">
        <v>1</v>
      </c>
      <c r="E175" s="72">
        <v>0</v>
      </c>
      <c r="F175" s="72">
        <v>0</v>
      </c>
      <c r="G175" s="72">
        <v>59.74</v>
      </c>
      <c r="H175" s="72">
        <v>59.74</v>
      </c>
      <c r="I175" s="72">
        <v>59.74</v>
      </c>
    </row>
    <row r="176" spans="1:9">
      <c r="A176" s="70">
        <v>4103</v>
      </c>
      <c r="B176" s="440" t="s">
        <v>8095</v>
      </c>
      <c r="C176" s="440"/>
      <c r="D176" s="440"/>
      <c r="E176" s="440"/>
      <c r="F176" s="440"/>
      <c r="G176" s="440"/>
      <c r="H176" s="440"/>
    </row>
    <row r="177" spans="1:9">
      <c r="A177" s="275" t="s">
        <v>8096</v>
      </c>
      <c r="B177" s="440" t="s">
        <v>8097</v>
      </c>
      <c r="C177" s="440"/>
      <c r="D177" s="440"/>
      <c r="E177" s="440"/>
      <c r="F177" s="440"/>
      <c r="G177" s="440"/>
      <c r="H177" s="440"/>
    </row>
    <row r="178" spans="1:9" ht="51">
      <c r="A178" s="71" t="s">
        <v>8098</v>
      </c>
      <c r="B178" s="71" t="s">
        <v>8099</v>
      </c>
      <c r="C178" s="276" t="s">
        <v>127</v>
      </c>
      <c r="D178" s="276" t="s">
        <v>0</v>
      </c>
      <c r="E178" s="72">
        <v>254.69</v>
      </c>
      <c r="F178" s="72">
        <v>35.090000000000003</v>
      </c>
      <c r="G178" s="72">
        <v>0</v>
      </c>
      <c r="H178" s="72">
        <v>289.77</v>
      </c>
      <c r="I178" s="72">
        <v>293.92</v>
      </c>
    </row>
    <row r="179" spans="1:9" ht="51">
      <c r="A179" s="71" t="s">
        <v>8100</v>
      </c>
      <c r="B179" s="71" t="s">
        <v>8101</v>
      </c>
      <c r="C179" s="276" t="s">
        <v>127</v>
      </c>
      <c r="D179" s="276" t="s">
        <v>0</v>
      </c>
      <c r="E179" s="72">
        <v>264.32</v>
      </c>
      <c r="F179" s="72">
        <v>35.090000000000003</v>
      </c>
      <c r="G179" s="72">
        <v>0</v>
      </c>
      <c r="H179" s="72">
        <v>299.39999999999998</v>
      </c>
      <c r="I179" s="72">
        <v>303.55</v>
      </c>
    </row>
    <row r="180" spans="1:9" ht="51">
      <c r="A180" s="71" t="s">
        <v>8102</v>
      </c>
      <c r="B180" s="71" t="s">
        <v>8103</v>
      </c>
      <c r="C180" s="276" t="s">
        <v>127</v>
      </c>
      <c r="D180" s="276" t="s">
        <v>0</v>
      </c>
      <c r="E180" s="72">
        <v>264.32</v>
      </c>
      <c r="F180" s="72">
        <v>35.090000000000003</v>
      </c>
      <c r="G180" s="72">
        <v>0</v>
      </c>
      <c r="H180" s="72">
        <v>299.39999999999998</v>
      </c>
      <c r="I180" s="72">
        <v>303.55</v>
      </c>
    </row>
    <row r="181" spans="1:9" ht="51">
      <c r="A181" s="71" t="s">
        <v>8104</v>
      </c>
      <c r="B181" s="71" t="s">
        <v>8105</v>
      </c>
      <c r="C181" s="276" t="s">
        <v>127</v>
      </c>
      <c r="D181" s="276" t="s">
        <v>0</v>
      </c>
      <c r="E181" s="72">
        <v>264.32</v>
      </c>
      <c r="F181" s="72">
        <v>35.090000000000003</v>
      </c>
      <c r="G181" s="72">
        <v>0</v>
      </c>
      <c r="H181" s="72">
        <v>299.39999999999998</v>
      </c>
      <c r="I181" s="72">
        <v>303.55</v>
      </c>
    </row>
    <row r="182" spans="1:9" ht="25.5">
      <c r="A182" s="71" t="s">
        <v>8106</v>
      </c>
      <c r="B182" s="71" t="s">
        <v>8107</v>
      </c>
      <c r="C182" s="276" t="s">
        <v>127</v>
      </c>
      <c r="D182" s="276" t="s">
        <v>9</v>
      </c>
      <c r="E182" s="72">
        <v>1683.59</v>
      </c>
      <c r="F182" s="72">
        <v>140.13999999999999</v>
      </c>
      <c r="G182" s="72">
        <v>44.28</v>
      </c>
      <c r="H182" s="72">
        <v>1868.01</v>
      </c>
      <c r="I182" s="72">
        <v>1884.58</v>
      </c>
    </row>
    <row r="183" spans="1:9" ht="25.5">
      <c r="A183" s="71" t="s">
        <v>8108</v>
      </c>
      <c r="B183" s="71" t="s">
        <v>8109</v>
      </c>
      <c r="C183" s="276" t="s">
        <v>127</v>
      </c>
      <c r="D183" s="276" t="s">
        <v>9</v>
      </c>
      <c r="E183" s="72">
        <v>4376.51</v>
      </c>
      <c r="F183" s="72">
        <v>363.75</v>
      </c>
      <c r="G183" s="72">
        <v>114.24</v>
      </c>
      <c r="H183" s="72">
        <v>4854.49</v>
      </c>
      <c r="I183" s="72">
        <v>4897.5</v>
      </c>
    </row>
    <row r="184" spans="1:9" ht="25.5">
      <c r="A184" s="71" t="s">
        <v>8110</v>
      </c>
      <c r="B184" s="71" t="s">
        <v>8111</v>
      </c>
      <c r="C184" s="276" t="s">
        <v>127</v>
      </c>
      <c r="D184" s="276" t="s">
        <v>1</v>
      </c>
      <c r="E184" s="72">
        <v>2693.02</v>
      </c>
      <c r="F184" s="72">
        <v>872.2</v>
      </c>
      <c r="G184" s="72">
        <v>1025.81</v>
      </c>
      <c r="H184" s="72">
        <v>4591.03</v>
      </c>
      <c r="I184" s="72">
        <v>4694.1400000000003</v>
      </c>
    </row>
    <row r="185" spans="1:9">
      <c r="A185" s="71" t="s">
        <v>8112</v>
      </c>
      <c r="B185" s="71" t="s">
        <v>8113</v>
      </c>
      <c r="C185" s="276" t="s">
        <v>127</v>
      </c>
      <c r="D185" s="276" t="s">
        <v>0</v>
      </c>
      <c r="E185" s="72">
        <v>315.07</v>
      </c>
      <c r="F185" s="72">
        <v>17.18</v>
      </c>
      <c r="G185" s="72">
        <v>7</v>
      </c>
      <c r="H185" s="72">
        <v>339.25</v>
      </c>
      <c r="I185" s="72">
        <v>341.28</v>
      </c>
    </row>
    <row r="186" spans="1:9" ht="25.5">
      <c r="A186" s="71" t="s">
        <v>8114</v>
      </c>
      <c r="B186" s="71" t="s">
        <v>8115</v>
      </c>
      <c r="C186" s="276" t="s">
        <v>127</v>
      </c>
      <c r="D186" s="276" t="s">
        <v>1</v>
      </c>
      <c r="E186" s="72">
        <v>874.66</v>
      </c>
      <c r="F186" s="72">
        <v>55.82</v>
      </c>
      <c r="G186" s="72">
        <v>19.55</v>
      </c>
      <c r="H186" s="72">
        <v>950.03</v>
      </c>
      <c r="I186" s="72">
        <v>956.63</v>
      </c>
    </row>
    <row r="187" spans="1:9" ht="25.5">
      <c r="A187" s="71" t="s">
        <v>8116</v>
      </c>
      <c r="B187" s="71" t="s">
        <v>8117</v>
      </c>
      <c r="C187" s="276" t="s">
        <v>127</v>
      </c>
      <c r="D187" s="276" t="s">
        <v>1</v>
      </c>
      <c r="E187" s="72">
        <v>1015.24</v>
      </c>
      <c r="F187" s="72">
        <v>55.82</v>
      </c>
      <c r="G187" s="72">
        <v>19.55</v>
      </c>
      <c r="H187" s="72">
        <v>1090.6099999999999</v>
      </c>
      <c r="I187" s="72">
        <v>1097.21</v>
      </c>
    </row>
    <row r="188" spans="1:9" ht="25.5">
      <c r="A188" s="71" t="s">
        <v>8118</v>
      </c>
      <c r="B188" s="71" t="s">
        <v>8119</v>
      </c>
      <c r="C188" s="276" t="s">
        <v>127</v>
      </c>
      <c r="D188" s="276" t="s">
        <v>1</v>
      </c>
      <c r="E188" s="72">
        <v>741.52</v>
      </c>
      <c r="F188" s="72">
        <v>55.82</v>
      </c>
      <c r="G188" s="72">
        <v>19.55</v>
      </c>
      <c r="H188" s="72">
        <v>816.88</v>
      </c>
      <c r="I188" s="72">
        <v>823.48</v>
      </c>
    </row>
    <row r="189" spans="1:9" ht="25.5">
      <c r="A189" s="71" t="s">
        <v>8120</v>
      </c>
      <c r="B189" s="71" t="s">
        <v>8121</v>
      </c>
      <c r="C189" s="276" t="s">
        <v>127</v>
      </c>
      <c r="D189" s="276" t="s">
        <v>1</v>
      </c>
      <c r="E189" s="72">
        <v>1221.03</v>
      </c>
      <c r="F189" s="72">
        <v>55.82</v>
      </c>
      <c r="G189" s="72">
        <v>19.55</v>
      </c>
      <c r="H189" s="72">
        <v>1296.4000000000001</v>
      </c>
      <c r="I189" s="72">
        <v>1302.99</v>
      </c>
    </row>
    <row r="190" spans="1:9" ht="25.5">
      <c r="A190" s="71" t="s">
        <v>8122</v>
      </c>
      <c r="B190" s="71" t="s">
        <v>8123</v>
      </c>
      <c r="C190" s="276" t="s">
        <v>127</v>
      </c>
      <c r="D190" s="276" t="s">
        <v>0</v>
      </c>
      <c r="E190" s="72">
        <v>341.44</v>
      </c>
      <c r="F190" s="72">
        <v>17.18</v>
      </c>
      <c r="G190" s="72">
        <v>7.8</v>
      </c>
      <c r="H190" s="72">
        <v>366.42</v>
      </c>
      <c r="I190" s="72">
        <v>368.45</v>
      </c>
    </row>
    <row r="191" spans="1:9" ht="25.5">
      <c r="A191" s="71" t="s">
        <v>8124</v>
      </c>
      <c r="B191" s="71" t="s">
        <v>8125</v>
      </c>
      <c r="C191" s="276" t="s">
        <v>127</v>
      </c>
      <c r="D191" s="276" t="s">
        <v>0</v>
      </c>
      <c r="E191" s="72">
        <v>440.21</v>
      </c>
      <c r="F191" s="72">
        <v>17.18</v>
      </c>
      <c r="G191" s="72">
        <v>7.8</v>
      </c>
      <c r="H191" s="72">
        <v>465.19</v>
      </c>
      <c r="I191" s="72">
        <v>467.22</v>
      </c>
    </row>
    <row r="192" spans="1:9" ht="25.5">
      <c r="A192" s="71" t="s">
        <v>8126</v>
      </c>
      <c r="B192" s="71" t="s">
        <v>8127</v>
      </c>
      <c r="C192" s="276" t="s">
        <v>127</v>
      </c>
      <c r="D192" s="276" t="s">
        <v>0</v>
      </c>
      <c r="E192" s="72">
        <v>322.82</v>
      </c>
      <c r="F192" s="72">
        <v>17.18</v>
      </c>
      <c r="G192" s="72">
        <v>7.8</v>
      </c>
      <c r="H192" s="72">
        <v>347.81</v>
      </c>
      <c r="I192" s="72">
        <v>349.84</v>
      </c>
    </row>
    <row r="193" spans="1:9" ht="38.25">
      <c r="A193" s="71" t="s">
        <v>8128</v>
      </c>
      <c r="B193" s="71" t="s">
        <v>8129</v>
      </c>
      <c r="C193" s="276" t="s">
        <v>127</v>
      </c>
      <c r="D193" s="276" t="s">
        <v>0</v>
      </c>
      <c r="E193" s="72">
        <v>13.1</v>
      </c>
      <c r="F193" s="72">
        <v>0.57999999999999996</v>
      </c>
      <c r="G193" s="72">
        <v>0</v>
      </c>
      <c r="H193" s="72">
        <v>13.68</v>
      </c>
      <c r="I193" s="72">
        <v>13.75</v>
      </c>
    </row>
    <row r="194" spans="1:9" ht="38.25">
      <c r="A194" s="71" t="s">
        <v>8130</v>
      </c>
      <c r="B194" s="71" t="s">
        <v>8131</v>
      </c>
      <c r="C194" s="276" t="s">
        <v>127</v>
      </c>
      <c r="D194" s="276" t="s">
        <v>0</v>
      </c>
      <c r="E194" s="72">
        <v>13.73</v>
      </c>
      <c r="F194" s="72">
        <v>0.38</v>
      </c>
      <c r="G194" s="72">
        <v>0</v>
      </c>
      <c r="H194" s="72">
        <v>14.11</v>
      </c>
      <c r="I194" s="72">
        <v>14.16</v>
      </c>
    </row>
    <row r="195" spans="1:9">
      <c r="A195" s="71" t="s">
        <v>8132</v>
      </c>
      <c r="B195" s="71" t="s">
        <v>8133</v>
      </c>
      <c r="C195" s="276" t="s">
        <v>127</v>
      </c>
      <c r="D195" s="276" t="s">
        <v>9</v>
      </c>
      <c r="E195" s="72">
        <v>1258.77</v>
      </c>
      <c r="F195" s="72">
        <v>530.82000000000005</v>
      </c>
      <c r="G195" s="72">
        <v>60.06</v>
      </c>
      <c r="H195" s="72">
        <v>1849.65</v>
      </c>
      <c r="I195" s="72">
        <v>1912.4</v>
      </c>
    </row>
    <row r="196" spans="1:9">
      <c r="A196" s="71" t="s">
        <v>8134</v>
      </c>
      <c r="B196" s="71" t="s">
        <v>8135</v>
      </c>
      <c r="C196" s="276" t="s">
        <v>127</v>
      </c>
      <c r="D196" s="276" t="s">
        <v>2</v>
      </c>
      <c r="E196" s="72">
        <v>11.02</v>
      </c>
      <c r="F196" s="72">
        <v>6.84</v>
      </c>
      <c r="G196" s="72">
        <v>1.1100000000000001</v>
      </c>
      <c r="H196" s="72">
        <v>18.97</v>
      </c>
      <c r="I196" s="72">
        <v>19.78</v>
      </c>
    </row>
    <row r="197" spans="1:9" ht="38.25">
      <c r="A197" s="71" t="s">
        <v>8136</v>
      </c>
      <c r="B197" s="71" t="s">
        <v>8137</v>
      </c>
      <c r="C197" s="276" t="s">
        <v>127</v>
      </c>
      <c r="D197" s="276" t="s">
        <v>1</v>
      </c>
      <c r="E197" s="72">
        <v>651.75</v>
      </c>
      <c r="F197" s="72">
        <v>12.6</v>
      </c>
      <c r="G197" s="72">
        <v>713.68</v>
      </c>
      <c r="H197" s="72">
        <v>1378.03</v>
      </c>
      <c r="I197" s="72">
        <v>1379.52</v>
      </c>
    </row>
    <row r="198" spans="1:9">
      <c r="A198" s="70">
        <v>4500</v>
      </c>
      <c r="B198" s="440" t="s">
        <v>8138</v>
      </c>
      <c r="C198" s="440"/>
      <c r="D198" s="440"/>
      <c r="E198" s="440"/>
      <c r="F198" s="440"/>
      <c r="G198" s="440"/>
      <c r="H198" s="440"/>
    </row>
    <row r="199" spans="1:9" ht="25.5">
      <c r="A199" s="71" t="s">
        <v>8139</v>
      </c>
      <c r="B199" s="71" t="s">
        <v>8140</v>
      </c>
      <c r="C199" s="276" t="s">
        <v>127</v>
      </c>
      <c r="D199" s="276" t="s">
        <v>1</v>
      </c>
      <c r="E199" s="72">
        <v>631.54999999999995</v>
      </c>
      <c r="F199" s="72">
        <v>193.09</v>
      </c>
      <c r="G199" s="72">
        <v>128.44999999999999</v>
      </c>
      <c r="H199" s="72">
        <v>953.09</v>
      </c>
      <c r="I199" s="72">
        <v>975.91</v>
      </c>
    </row>
    <row r="200" spans="1:9" ht="25.5">
      <c r="A200" s="71" t="s">
        <v>8141</v>
      </c>
      <c r="B200" s="71" t="s">
        <v>8142</v>
      </c>
      <c r="C200" s="276" t="s">
        <v>127</v>
      </c>
      <c r="D200" s="276" t="s">
        <v>1</v>
      </c>
      <c r="E200" s="72">
        <v>548.12</v>
      </c>
      <c r="F200" s="72">
        <v>167.71</v>
      </c>
      <c r="G200" s="72">
        <v>87.28</v>
      </c>
      <c r="H200" s="72">
        <v>803.11</v>
      </c>
      <c r="I200" s="72">
        <v>822.94</v>
      </c>
    </row>
    <row r="201" spans="1:9" ht="25.5">
      <c r="A201" s="71" t="s">
        <v>8143</v>
      </c>
      <c r="B201" s="71" t="s">
        <v>8144</v>
      </c>
      <c r="C201" s="276" t="s">
        <v>127</v>
      </c>
      <c r="D201" s="276" t="s">
        <v>1</v>
      </c>
      <c r="E201" s="72">
        <v>690.25</v>
      </c>
      <c r="F201" s="72">
        <v>193.09</v>
      </c>
      <c r="G201" s="72">
        <v>128.44999999999999</v>
      </c>
      <c r="H201" s="72">
        <v>1011.79</v>
      </c>
      <c r="I201" s="72">
        <v>1034.6099999999999</v>
      </c>
    </row>
    <row r="202" spans="1:9" ht="25.5">
      <c r="A202" s="71" t="s">
        <v>8145</v>
      </c>
      <c r="B202" s="71" t="s">
        <v>8146</v>
      </c>
      <c r="C202" s="276" t="s">
        <v>127</v>
      </c>
      <c r="D202" s="276" t="s">
        <v>1</v>
      </c>
      <c r="E202" s="72">
        <v>581.9</v>
      </c>
      <c r="F202" s="72">
        <v>167.71</v>
      </c>
      <c r="G202" s="72">
        <v>87.28</v>
      </c>
      <c r="H202" s="72">
        <v>836.89</v>
      </c>
      <c r="I202" s="72">
        <v>856.72</v>
      </c>
    </row>
    <row r="203" spans="1:9" ht="25.5">
      <c r="A203" s="71" t="s">
        <v>8147</v>
      </c>
      <c r="B203" s="71" t="s">
        <v>8148</v>
      </c>
      <c r="C203" s="276" t="s">
        <v>127</v>
      </c>
      <c r="D203" s="276" t="s">
        <v>1</v>
      </c>
      <c r="E203" s="72">
        <v>474.25</v>
      </c>
      <c r="F203" s="72">
        <v>77.59</v>
      </c>
      <c r="G203" s="72">
        <v>87.28</v>
      </c>
      <c r="H203" s="72">
        <v>639.11</v>
      </c>
      <c r="I203" s="72">
        <v>648.28</v>
      </c>
    </row>
    <row r="204" spans="1:9" ht="38.25">
      <c r="A204" s="71" t="s">
        <v>8149</v>
      </c>
      <c r="B204" s="71" t="s">
        <v>8150</v>
      </c>
      <c r="C204" s="276" t="s">
        <v>127</v>
      </c>
      <c r="D204" s="276" t="s">
        <v>0</v>
      </c>
      <c r="E204" s="72">
        <v>410.08</v>
      </c>
      <c r="F204" s="72">
        <v>69.959999999999994</v>
      </c>
      <c r="G204" s="72">
        <v>82.34</v>
      </c>
      <c r="H204" s="72">
        <v>562.39</v>
      </c>
      <c r="I204" s="72">
        <v>570.66</v>
      </c>
    </row>
    <row r="205" spans="1:9" ht="38.25">
      <c r="A205" s="71" t="s">
        <v>8151</v>
      </c>
      <c r="B205" s="71" t="s">
        <v>8152</v>
      </c>
      <c r="C205" s="276" t="s">
        <v>127</v>
      </c>
      <c r="D205" s="276" t="s">
        <v>0</v>
      </c>
      <c r="E205" s="72">
        <v>453.72</v>
      </c>
      <c r="F205" s="72">
        <v>66.88</v>
      </c>
      <c r="G205" s="72">
        <v>82.34</v>
      </c>
      <c r="H205" s="72">
        <v>602.94000000000005</v>
      </c>
      <c r="I205" s="72">
        <v>610.85</v>
      </c>
    </row>
    <row r="206" spans="1:9" ht="38.25">
      <c r="A206" s="71" t="s">
        <v>8153</v>
      </c>
      <c r="B206" s="71" t="s">
        <v>8154</v>
      </c>
      <c r="C206" s="276" t="s">
        <v>127</v>
      </c>
      <c r="D206" s="276" t="s">
        <v>0</v>
      </c>
      <c r="E206" s="72">
        <v>201.79</v>
      </c>
      <c r="F206" s="72">
        <v>65.22</v>
      </c>
      <c r="G206" s="72">
        <v>82.34</v>
      </c>
      <c r="H206" s="72">
        <v>349.35</v>
      </c>
      <c r="I206" s="72">
        <v>357.06</v>
      </c>
    </row>
    <row r="207" spans="1:9" ht="51">
      <c r="A207" s="71" t="s">
        <v>8155</v>
      </c>
      <c r="B207" s="71" t="s">
        <v>8156</v>
      </c>
      <c r="C207" s="276" t="s">
        <v>127</v>
      </c>
      <c r="D207" s="276" t="s">
        <v>0</v>
      </c>
      <c r="E207" s="72">
        <v>792.62</v>
      </c>
      <c r="F207" s="72">
        <v>194.95</v>
      </c>
      <c r="G207" s="72">
        <v>66.42</v>
      </c>
      <c r="H207" s="72">
        <v>1053.98</v>
      </c>
      <c r="I207" s="72">
        <v>1077.02</v>
      </c>
    </row>
    <row r="208" spans="1:9" ht="63.75">
      <c r="A208" s="71" t="s">
        <v>8157</v>
      </c>
      <c r="B208" s="71" t="s">
        <v>8158</v>
      </c>
      <c r="C208" s="276" t="s">
        <v>127</v>
      </c>
      <c r="D208" s="276" t="s">
        <v>0</v>
      </c>
      <c r="E208" s="72">
        <v>876.8</v>
      </c>
      <c r="F208" s="72">
        <v>194.95</v>
      </c>
      <c r="G208" s="72">
        <v>66.42</v>
      </c>
      <c r="H208" s="72">
        <v>1138.17</v>
      </c>
      <c r="I208" s="72">
        <v>1161.21</v>
      </c>
    </row>
    <row r="209" spans="1:9" ht="63.75">
      <c r="A209" s="71" t="s">
        <v>8159</v>
      </c>
      <c r="B209" s="71" t="s">
        <v>8160</v>
      </c>
      <c r="C209" s="276" t="s">
        <v>127</v>
      </c>
      <c r="D209" s="276" t="s">
        <v>0</v>
      </c>
      <c r="E209" s="72">
        <v>1128.4100000000001</v>
      </c>
      <c r="F209" s="72">
        <v>194.95</v>
      </c>
      <c r="G209" s="72">
        <v>66.42</v>
      </c>
      <c r="H209" s="72">
        <v>1389.77</v>
      </c>
      <c r="I209" s="72">
        <v>1412.81</v>
      </c>
    </row>
    <row r="210" spans="1:9" ht="63.75">
      <c r="A210" s="71" t="s">
        <v>8161</v>
      </c>
      <c r="B210" s="71" t="s">
        <v>8162</v>
      </c>
      <c r="C210" s="276" t="s">
        <v>127</v>
      </c>
      <c r="D210" s="276" t="s">
        <v>0</v>
      </c>
      <c r="E210" s="72">
        <v>1339.38</v>
      </c>
      <c r="F210" s="72">
        <v>194.95</v>
      </c>
      <c r="G210" s="72">
        <v>66.42</v>
      </c>
      <c r="H210" s="72">
        <v>1600.74</v>
      </c>
      <c r="I210" s="72">
        <v>1623.79</v>
      </c>
    </row>
    <row r="211" spans="1:9" ht="63.75">
      <c r="A211" s="71" t="s">
        <v>8163</v>
      </c>
      <c r="B211" s="71" t="s">
        <v>8164</v>
      </c>
      <c r="C211" s="276" t="s">
        <v>127</v>
      </c>
      <c r="D211" s="276" t="s">
        <v>0</v>
      </c>
      <c r="E211" s="72">
        <v>1857.77</v>
      </c>
      <c r="F211" s="72">
        <v>194.95</v>
      </c>
      <c r="G211" s="72">
        <v>66.42</v>
      </c>
      <c r="H211" s="72">
        <v>2119.13</v>
      </c>
      <c r="I211" s="72">
        <v>2142.17</v>
      </c>
    </row>
    <row r="212" spans="1:9" ht="63.75">
      <c r="A212" s="71" t="s">
        <v>8165</v>
      </c>
      <c r="B212" s="71" t="s">
        <v>8166</v>
      </c>
      <c r="C212" s="276" t="s">
        <v>127</v>
      </c>
      <c r="D212" s="276" t="s">
        <v>0</v>
      </c>
      <c r="E212" s="72">
        <v>700.93</v>
      </c>
      <c r="F212" s="72">
        <v>149.49</v>
      </c>
      <c r="G212" s="72">
        <v>39.85</v>
      </c>
      <c r="H212" s="72">
        <v>890.27</v>
      </c>
      <c r="I212" s="72">
        <v>907.94</v>
      </c>
    </row>
    <row r="213" spans="1:9" ht="63.75">
      <c r="A213" s="71" t="s">
        <v>8167</v>
      </c>
      <c r="B213" s="71" t="s">
        <v>8168</v>
      </c>
      <c r="C213" s="276" t="s">
        <v>127</v>
      </c>
      <c r="D213" s="276" t="s">
        <v>0</v>
      </c>
      <c r="E213" s="72">
        <v>833.4</v>
      </c>
      <c r="F213" s="72">
        <v>149.49</v>
      </c>
      <c r="G213" s="72">
        <v>39.85</v>
      </c>
      <c r="H213" s="72">
        <v>1022.74</v>
      </c>
      <c r="I213" s="72">
        <v>1040.4100000000001</v>
      </c>
    </row>
    <row r="214" spans="1:9" ht="63.75">
      <c r="A214" s="71" t="s">
        <v>8169</v>
      </c>
      <c r="B214" s="71" t="s">
        <v>8170</v>
      </c>
      <c r="C214" s="276" t="s">
        <v>127</v>
      </c>
      <c r="D214" s="276" t="s">
        <v>0</v>
      </c>
      <c r="E214" s="72">
        <v>1096.69</v>
      </c>
      <c r="F214" s="72">
        <v>149.49</v>
      </c>
      <c r="G214" s="72">
        <v>39.85</v>
      </c>
      <c r="H214" s="72">
        <v>1286.03</v>
      </c>
      <c r="I214" s="72">
        <v>1303.7</v>
      </c>
    </row>
    <row r="215" spans="1:9" ht="63.75">
      <c r="A215" s="71" t="s">
        <v>8171</v>
      </c>
      <c r="B215" s="71" t="s">
        <v>8172</v>
      </c>
      <c r="C215" s="276" t="s">
        <v>127</v>
      </c>
      <c r="D215" s="276" t="s">
        <v>0</v>
      </c>
      <c r="E215" s="72">
        <v>1290.43</v>
      </c>
      <c r="F215" s="72">
        <v>149.49</v>
      </c>
      <c r="G215" s="72">
        <v>39.85</v>
      </c>
      <c r="H215" s="72">
        <v>1479.77</v>
      </c>
      <c r="I215" s="72">
        <v>1497.44</v>
      </c>
    </row>
    <row r="216" spans="1:9" ht="63.75">
      <c r="A216" s="71" t="s">
        <v>8173</v>
      </c>
      <c r="B216" s="71" t="s">
        <v>8174</v>
      </c>
      <c r="C216" s="276" t="s">
        <v>127</v>
      </c>
      <c r="D216" s="276" t="s">
        <v>0</v>
      </c>
      <c r="E216" s="72">
        <v>1766.08</v>
      </c>
      <c r="F216" s="72">
        <v>149.49</v>
      </c>
      <c r="G216" s="72">
        <v>39.85</v>
      </c>
      <c r="H216" s="72">
        <v>1955.42</v>
      </c>
      <c r="I216" s="72">
        <v>1973.09</v>
      </c>
    </row>
    <row r="217" spans="1:9">
      <c r="A217" s="70">
        <v>4104</v>
      </c>
      <c r="B217" s="440" t="s">
        <v>8175</v>
      </c>
      <c r="C217" s="440"/>
      <c r="D217" s="440"/>
      <c r="E217" s="440"/>
      <c r="F217" s="440"/>
      <c r="G217" s="440"/>
      <c r="H217" s="440"/>
    </row>
    <row r="218" spans="1:9">
      <c r="A218" s="275" t="s">
        <v>8176</v>
      </c>
      <c r="B218" s="440" t="s">
        <v>8097</v>
      </c>
      <c r="C218" s="440"/>
      <c r="D218" s="440"/>
      <c r="E218" s="440"/>
      <c r="F218" s="440"/>
      <c r="G218" s="440"/>
      <c r="H218" s="440"/>
    </row>
    <row r="219" spans="1:9">
      <c r="A219" s="71" t="s">
        <v>8177</v>
      </c>
      <c r="B219" s="71" t="s">
        <v>1266</v>
      </c>
      <c r="C219" s="276" t="s">
        <v>127</v>
      </c>
      <c r="D219" s="276" t="s">
        <v>1</v>
      </c>
      <c r="E219" s="72">
        <v>233.19</v>
      </c>
      <c r="F219" s="72">
        <v>37.68</v>
      </c>
      <c r="G219" s="72">
        <v>0</v>
      </c>
      <c r="H219" s="72">
        <v>270.87</v>
      </c>
      <c r="I219" s="72">
        <v>275.33</v>
      </c>
    </row>
    <row r="220" spans="1:9">
      <c r="A220" s="71" t="s">
        <v>8178</v>
      </c>
      <c r="B220" s="71" t="s">
        <v>8179</v>
      </c>
      <c r="C220" s="276" t="s">
        <v>127</v>
      </c>
      <c r="D220" s="276" t="s">
        <v>1</v>
      </c>
      <c r="E220" s="72">
        <v>225.08</v>
      </c>
      <c r="F220" s="72">
        <v>59.61</v>
      </c>
      <c r="G220" s="72">
        <v>0</v>
      </c>
      <c r="H220" s="72">
        <v>284.69</v>
      </c>
      <c r="I220" s="72">
        <v>291.73</v>
      </c>
    </row>
    <row r="221" spans="1:9" ht="51">
      <c r="A221" s="71" t="s">
        <v>8180</v>
      </c>
      <c r="B221" s="71" t="s">
        <v>8181</v>
      </c>
      <c r="C221" s="276" t="s">
        <v>127</v>
      </c>
      <c r="D221" s="276" t="s">
        <v>9</v>
      </c>
      <c r="E221" s="72">
        <v>37.14</v>
      </c>
      <c r="F221" s="72">
        <v>80.88</v>
      </c>
      <c r="G221" s="72">
        <v>0</v>
      </c>
      <c r="H221" s="72">
        <v>118.01</v>
      </c>
      <c r="I221" s="72">
        <v>127.57</v>
      </c>
    </row>
    <row r="222" spans="1:9" ht="25.5">
      <c r="A222" s="71" t="s">
        <v>8182</v>
      </c>
      <c r="B222" s="71" t="s">
        <v>8183</v>
      </c>
      <c r="C222" s="276" t="s">
        <v>127</v>
      </c>
      <c r="D222" s="276" t="s">
        <v>1</v>
      </c>
      <c r="E222" s="72">
        <v>7.0000000000000007E-2</v>
      </c>
      <c r="F222" s="72">
        <v>0.68</v>
      </c>
      <c r="G222" s="72">
        <v>0.06</v>
      </c>
      <c r="H222" s="72">
        <v>0.82</v>
      </c>
      <c r="I222" s="72">
        <v>0.9</v>
      </c>
    </row>
    <row r="223" spans="1:9" ht="25.5">
      <c r="A223" s="71" t="s">
        <v>8184</v>
      </c>
      <c r="B223" s="71" t="s">
        <v>8185</v>
      </c>
      <c r="C223" s="276" t="s">
        <v>127</v>
      </c>
      <c r="D223" s="276" t="s">
        <v>1</v>
      </c>
      <c r="E223" s="72">
        <v>0.06</v>
      </c>
      <c r="F223" s="72">
        <v>0.37</v>
      </c>
      <c r="G223" s="72">
        <v>0.05</v>
      </c>
      <c r="H223" s="72">
        <v>0.49</v>
      </c>
      <c r="I223" s="72">
        <v>0.53</v>
      </c>
    </row>
    <row r="224" spans="1:9">
      <c r="A224" s="71" t="s">
        <v>8186</v>
      </c>
      <c r="B224" s="71" t="s">
        <v>8187</v>
      </c>
      <c r="C224" s="276" t="s">
        <v>127</v>
      </c>
      <c r="D224" s="276" t="s">
        <v>0</v>
      </c>
      <c r="E224" s="72">
        <v>528.41</v>
      </c>
      <c r="F224" s="72">
        <v>85.06</v>
      </c>
      <c r="G224" s="72">
        <v>0</v>
      </c>
      <c r="H224" s="72">
        <v>613.47</v>
      </c>
      <c r="I224" s="72">
        <v>623.52</v>
      </c>
    </row>
    <row r="225" spans="1:9">
      <c r="A225" s="71" t="s">
        <v>8188</v>
      </c>
      <c r="B225" s="71" t="s">
        <v>8189</v>
      </c>
      <c r="C225" s="276" t="s">
        <v>127</v>
      </c>
      <c r="D225" s="276" t="s">
        <v>0</v>
      </c>
      <c r="E225" s="72">
        <v>1050.05</v>
      </c>
      <c r="F225" s="72">
        <v>212.64</v>
      </c>
      <c r="G225" s="72">
        <v>0</v>
      </c>
      <c r="H225" s="72">
        <v>1262.69</v>
      </c>
      <c r="I225" s="72">
        <v>1287.83</v>
      </c>
    </row>
    <row r="226" spans="1:9">
      <c r="A226" s="70">
        <v>4504</v>
      </c>
      <c r="B226" s="440" t="s">
        <v>8138</v>
      </c>
      <c r="C226" s="440"/>
      <c r="D226" s="440"/>
      <c r="E226" s="440"/>
      <c r="F226" s="440"/>
      <c r="G226" s="440"/>
      <c r="H226" s="440"/>
    </row>
    <row r="227" spans="1:9" ht="25.5">
      <c r="A227" s="71" t="s">
        <v>8190</v>
      </c>
      <c r="B227" s="71" t="s">
        <v>8191</v>
      </c>
      <c r="C227" s="276" t="s">
        <v>127</v>
      </c>
      <c r="D227" s="276" t="s">
        <v>9</v>
      </c>
      <c r="E227" s="72">
        <v>15.2</v>
      </c>
      <c r="F227" s="72">
        <v>3.04</v>
      </c>
      <c r="G227" s="72">
        <v>0</v>
      </c>
      <c r="H227" s="72">
        <v>18.239999999999998</v>
      </c>
      <c r="I227" s="72">
        <v>18.600000000000001</v>
      </c>
    </row>
    <row r="228" spans="1:9" ht="25.5">
      <c r="A228" s="71" t="s">
        <v>8192</v>
      </c>
      <c r="B228" s="71" t="s">
        <v>8193</v>
      </c>
      <c r="C228" s="276" t="s">
        <v>127</v>
      </c>
      <c r="D228" s="276" t="s">
        <v>9</v>
      </c>
      <c r="E228" s="72">
        <v>23.2</v>
      </c>
      <c r="F228" s="72">
        <v>3.47</v>
      </c>
      <c r="G228" s="72">
        <v>0</v>
      </c>
      <c r="H228" s="72">
        <v>26.67</v>
      </c>
      <c r="I228" s="72">
        <v>27.08</v>
      </c>
    </row>
    <row r="229" spans="1:9" ht="25.5">
      <c r="A229" s="71" t="s">
        <v>8194</v>
      </c>
      <c r="B229" s="71" t="s">
        <v>8195</v>
      </c>
      <c r="C229" s="276" t="s">
        <v>127</v>
      </c>
      <c r="D229" s="276" t="s">
        <v>9</v>
      </c>
      <c r="E229" s="72">
        <v>30.3</v>
      </c>
      <c r="F229" s="72">
        <v>3.89</v>
      </c>
      <c r="G229" s="72">
        <v>0</v>
      </c>
      <c r="H229" s="72">
        <v>34.200000000000003</v>
      </c>
      <c r="I229" s="72">
        <v>34.659999999999997</v>
      </c>
    </row>
    <row r="230" spans="1:9" ht="25.5">
      <c r="A230" s="71" t="s">
        <v>8196</v>
      </c>
      <c r="B230" s="71" t="s">
        <v>8197</v>
      </c>
      <c r="C230" s="276" t="s">
        <v>127</v>
      </c>
      <c r="D230" s="276" t="s">
        <v>0</v>
      </c>
      <c r="E230" s="72">
        <v>24.68</v>
      </c>
      <c r="F230" s="72">
        <v>1.1499999999999999</v>
      </c>
      <c r="G230" s="72">
        <v>0</v>
      </c>
      <c r="H230" s="72">
        <v>25.83</v>
      </c>
      <c r="I230" s="72">
        <v>25.96</v>
      </c>
    </row>
    <row r="231" spans="1:9" ht="25.5">
      <c r="A231" s="71" t="s">
        <v>8198</v>
      </c>
      <c r="B231" s="71" t="s">
        <v>8199</v>
      </c>
      <c r="C231" s="276" t="s">
        <v>127</v>
      </c>
      <c r="D231" s="276" t="s">
        <v>0</v>
      </c>
      <c r="E231" s="72">
        <v>24.68</v>
      </c>
      <c r="F231" s="72">
        <v>3.07</v>
      </c>
      <c r="G231" s="72">
        <v>0</v>
      </c>
      <c r="H231" s="72">
        <v>27.74</v>
      </c>
      <c r="I231" s="72">
        <v>28.11</v>
      </c>
    </row>
    <row r="232" spans="1:9">
      <c r="A232" s="70">
        <v>4107</v>
      </c>
      <c r="B232" s="440" t="s">
        <v>8200</v>
      </c>
      <c r="C232" s="440"/>
      <c r="D232" s="440"/>
      <c r="E232" s="440"/>
      <c r="F232" s="440"/>
      <c r="G232" s="440"/>
      <c r="H232" s="440"/>
    </row>
    <row r="233" spans="1:9" ht="25.5">
      <c r="A233" s="71" t="s">
        <v>8201</v>
      </c>
      <c r="B233" s="71" t="s">
        <v>8202</v>
      </c>
      <c r="C233" s="276" t="s">
        <v>127</v>
      </c>
      <c r="D233" s="276" t="s">
        <v>0</v>
      </c>
      <c r="E233" s="72">
        <v>17.760000000000002</v>
      </c>
      <c r="F233" s="72">
        <v>8.3000000000000007</v>
      </c>
      <c r="G233" s="72">
        <v>0</v>
      </c>
      <c r="H233" s="72">
        <v>26.05</v>
      </c>
      <c r="I233" s="72">
        <v>27.03</v>
      </c>
    </row>
    <row r="234" spans="1:9" ht="25.5">
      <c r="A234" s="71" t="s">
        <v>8203</v>
      </c>
      <c r="B234" s="71" t="s">
        <v>8204</v>
      </c>
      <c r="C234" s="276" t="s">
        <v>127</v>
      </c>
      <c r="D234" s="276" t="s">
        <v>0</v>
      </c>
      <c r="E234" s="72">
        <v>9.31</v>
      </c>
      <c r="F234" s="72">
        <v>8.7100000000000009</v>
      </c>
      <c r="G234" s="72">
        <v>0</v>
      </c>
      <c r="H234" s="72">
        <v>18.02</v>
      </c>
      <c r="I234" s="72">
        <v>19.05</v>
      </c>
    </row>
    <row r="235" spans="1:9">
      <c r="A235" s="71" t="s">
        <v>8205</v>
      </c>
      <c r="B235" s="71" t="s">
        <v>8206</v>
      </c>
      <c r="C235" s="276" t="s">
        <v>127</v>
      </c>
      <c r="D235" s="276" t="s">
        <v>0</v>
      </c>
      <c r="E235" s="72">
        <v>121.99</v>
      </c>
      <c r="F235" s="72">
        <v>90.12</v>
      </c>
      <c r="G235" s="72">
        <v>0</v>
      </c>
      <c r="H235" s="72">
        <v>212.12</v>
      </c>
      <c r="I235" s="72">
        <v>222.77</v>
      </c>
    </row>
    <row r="236" spans="1:9" ht="25.5">
      <c r="A236" s="71" t="s">
        <v>8207</v>
      </c>
      <c r="B236" s="71" t="s">
        <v>8208</v>
      </c>
      <c r="C236" s="276" t="s">
        <v>127</v>
      </c>
      <c r="D236" s="276" t="s">
        <v>0</v>
      </c>
      <c r="E236" s="72">
        <v>44.62</v>
      </c>
      <c r="F236" s="72">
        <v>51.66</v>
      </c>
      <c r="G236" s="72">
        <v>0</v>
      </c>
      <c r="H236" s="72">
        <v>96.28</v>
      </c>
      <c r="I236" s="72">
        <v>102.38</v>
      </c>
    </row>
    <row r="237" spans="1:9" ht="25.5">
      <c r="A237" s="71" t="s">
        <v>8209</v>
      </c>
      <c r="B237" s="71" t="s">
        <v>8210</v>
      </c>
      <c r="C237" s="276" t="s">
        <v>127</v>
      </c>
      <c r="D237" s="276" t="s">
        <v>0</v>
      </c>
      <c r="E237" s="72">
        <v>29.14</v>
      </c>
      <c r="F237" s="72">
        <v>43.97</v>
      </c>
      <c r="G237" s="72">
        <v>0</v>
      </c>
      <c r="H237" s="72">
        <v>73.11</v>
      </c>
      <c r="I237" s="72">
        <v>78.31</v>
      </c>
    </row>
    <row r="238" spans="1:9" ht="25.5">
      <c r="A238" s="71" t="s">
        <v>8211</v>
      </c>
      <c r="B238" s="71" t="s">
        <v>8212</v>
      </c>
      <c r="C238" s="276" t="s">
        <v>127</v>
      </c>
      <c r="D238" s="276" t="s">
        <v>0</v>
      </c>
      <c r="E238" s="72">
        <v>20.440000000000001</v>
      </c>
      <c r="F238" s="72">
        <v>39.64</v>
      </c>
      <c r="G238" s="72">
        <v>0</v>
      </c>
      <c r="H238" s="72">
        <v>60.08</v>
      </c>
      <c r="I238" s="72">
        <v>64.760000000000005</v>
      </c>
    </row>
    <row r="239" spans="1:9">
      <c r="A239" s="71" t="s">
        <v>8213</v>
      </c>
      <c r="B239" s="71" t="s">
        <v>8214</v>
      </c>
      <c r="C239" s="276" t="s">
        <v>127</v>
      </c>
      <c r="D239" s="276" t="s">
        <v>0</v>
      </c>
      <c r="E239" s="72">
        <v>116.07</v>
      </c>
      <c r="F239" s="72">
        <v>57.7</v>
      </c>
      <c r="G239" s="72">
        <v>0</v>
      </c>
      <c r="H239" s="72">
        <v>173.76</v>
      </c>
      <c r="I239" s="72">
        <v>180.58</v>
      </c>
    </row>
    <row r="240" spans="1:9">
      <c r="A240" s="71" t="s">
        <v>8215</v>
      </c>
      <c r="B240" s="71" t="s">
        <v>8216</v>
      </c>
      <c r="C240" s="276" t="s">
        <v>127</v>
      </c>
      <c r="D240" s="276" t="s">
        <v>0</v>
      </c>
      <c r="E240" s="72">
        <v>5.93</v>
      </c>
      <c r="F240" s="72">
        <v>22.7</v>
      </c>
      <c r="G240" s="72">
        <v>0</v>
      </c>
      <c r="H240" s="72">
        <v>28.63</v>
      </c>
      <c r="I240" s="72">
        <v>31.31</v>
      </c>
    </row>
    <row r="241" spans="1:9" ht="25.5">
      <c r="A241" s="71" t="s">
        <v>8217</v>
      </c>
      <c r="B241" s="71" t="s">
        <v>8218</v>
      </c>
      <c r="C241" s="276" t="s">
        <v>127</v>
      </c>
      <c r="D241" s="276" t="s">
        <v>0</v>
      </c>
      <c r="E241" s="72">
        <v>0</v>
      </c>
      <c r="F241" s="72">
        <v>9.73</v>
      </c>
      <c r="G241" s="72">
        <v>0</v>
      </c>
      <c r="H241" s="72">
        <v>9.73</v>
      </c>
      <c r="I241" s="72">
        <v>10.88</v>
      </c>
    </row>
    <row r="242" spans="1:9" ht="25.5">
      <c r="A242" s="71" t="s">
        <v>8219</v>
      </c>
      <c r="B242" s="71" t="s">
        <v>8220</v>
      </c>
      <c r="C242" s="276" t="s">
        <v>127</v>
      </c>
      <c r="D242" s="276" t="s">
        <v>0</v>
      </c>
      <c r="E242" s="72">
        <v>300.27999999999997</v>
      </c>
      <c r="F242" s="72">
        <v>58.53</v>
      </c>
      <c r="G242" s="72">
        <v>0</v>
      </c>
      <c r="H242" s="72">
        <v>358.8</v>
      </c>
      <c r="I242" s="72">
        <v>365.72</v>
      </c>
    </row>
    <row r="243" spans="1:9" ht="25.5">
      <c r="A243" s="71" t="s">
        <v>8221</v>
      </c>
      <c r="B243" s="71" t="s">
        <v>8222</v>
      </c>
      <c r="C243" s="276" t="s">
        <v>127</v>
      </c>
      <c r="D243" s="276" t="s">
        <v>0</v>
      </c>
      <c r="E243" s="72">
        <v>104.48</v>
      </c>
      <c r="F243" s="72">
        <v>33.56</v>
      </c>
      <c r="G243" s="72">
        <v>0</v>
      </c>
      <c r="H243" s="72">
        <v>138.04</v>
      </c>
      <c r="I243" s="72">
        <v>142.01</v>
      </c>
    </row>
    <row r="244" spans="1:9" ht="25.5">
      <c r="A244" s="71" t="s">
        <v>8223</v>
      </c>
      <c r="B244" s="71" t="s">
        <v>8224</v>
      </c>
      <c r="C244" s="276" t="s">
        <v>127</v>
      </c>
      <c r="D244" s="276" t="s">
        <v>0</v>
      </c>
      <c r="E244" s="72">
        <v>293.7</v>
      </c>
      <c r="F244" s="72">
        <v>37.450000000000003</v>
      </c>
      <c r="G244" s="72">
        <v>0</v>
      </c>
      <c r="H244" s="72">
        <v>331.14</v>
      </c>
      <c r="I244" s="72">
        <v>335.57</v>
      </c>
    </row>
    <row r="245" spans="1:9" ht="25.5">
      <c r="A245" s="71" t="s">
        <v>8225</v>
      </c>
      <c r="B245" s="71" t="s">
        <v>8226</v>
      </c>
      <c r="C245" s="276" t="s">
        <v>127</v>
      </c>
      <c r="D245" s="276" t="s">
        <v>0</v>
      </c>
      <c r="E245" s="72">
        <v>6.58</v>
      </c>
      <c r="F245" s="72">
        <v>14.75</v>
      </c>
      <c r="G245" s="72">
        <v>0</v>
      </c>
      <c r="H245" s="72">
        <v>21.33</v>
      </c>
      <c r="I245" s="72">
        <v>23.07</v>
      </c>
    </row>
    <row r="246" spans="1:9" ht="25.5">
      <c r="A246" s="71" t="s">
        <v>8227</v>
      </c>
      <c r="B246" s="71" t="s">
        <v>8228</v>
      </c>
      <c r="C246" s="276" t="s">
        <v>127</v>
      </c>
      <c r="D246" s="276" t="s">
        <v>0</v>
      </c>
      <c r="E246" s="72">
        <v>0</v>
      </c>
      <c r="F246" s="72">
        <v>6.33</v>
      </c>
      <c r="G246" s="72">
        <v>0</v>
      </c>
      <c r="H246" s="72">
        <v>6.33</v>
      </c>
      <c r="I246" s="72">
        <v>7.08</v>
      </c>
    </row>
    <row r="247" spans="1:9" ht="51">
      <c r="A247" s="71" t="s">
        <v>8229</v>
      </c>
      <c r="B247" s="71" t="s">
        <v>8230</v>
      </c>
      <c r="C247" s="276" t="s">
        <v>127</v>
      </c>
      <c r="D247" s="276" t="s">
        <v>0</v>
      </c>
      <c r="E247" s="72">
        <v>418.15</v>
      </c>
      <c r="F247" s="72">
        <v>61.75</v>
      </c>
      <c r="G247" s="72">
        <v>0</v>
      </c>
      <c r="H247" s="72">
        <v>479.89</v>
      </c>
      <c r="I247" s="72">
        <v>487.19</v>
      </c>
    </row>
    <row r="248" spans="1:9" ht="51">
      <c r="A248" s="71" t="s">
        <v>8231</v>
      </c>
      <c r="B248" s="71" t="s">
        <v>8232</v>
      </c>
      <c r="C248" s="276" t="s">
        <v>127</v>
      </c>
      <c r="D248" s="276" t="s">
        <v>0</v>
      </c>
      <c r="E248" s="72">
        <v>222.35</v>
      </c>
      <c r="F248" s="72">
        <v>36.78</v>
      </c>
      <c r="G248" s="72">
        <v>0</v>
      </c>
      <c r="H248" s="72">
        <v>259.13</v>
      </c>
      <c r="I248" s="72">
        <v>263.48</v>
      </c>
    </row>
    <row r="249" spans="1:9" ht="51">
      <c r="A249" s="71" t="s">
        <v>8233</v>
      </c>
      <c r="B249" s="71" t="s">
        <v>8234</v>
      </c>
      <c r="C249" s="276" t="s">
        <v>127</v>
      </c>
      <c r="D249" s="276" t="s">
        <v>0</v>
      </c>
      <c r="E249" s="72">
        <v>293.7</v>
      </c>
      <c r="F249" s="72">
        <v>37.450000000000003</v>
      </c>
      <c r="G249" s="72">
        <v>0</v>
      </c>
      <c r="H249" s="72">
        <v>331.14</v>
      </c>
      <c r="I249" s="72">
        <v>335.57</v>
      </c>
    </row>
    <row r="250" spans="1:9" ht="38.25">
      <c r="A250" s="71" t="s">
        <v>8235</v>
      </c>
      <c r="B250" s="71" t="s">
        <v>8236</v>
      </c>
      <c r="C250" s="276" t="s">
        <v>127</v>
      </c>
      <c r="D250" s="276" t="s">
        <v>0</v>
      </c>
      <c r="E250" s="72">
        <v>124.45</v>
      </c>
      <c r="F250" s="72">
        <v>17.59</v>
      </c>
      <c r="G250" s="72">
        <v>0</v>
      </c>
      <c r="H250" s="72">
        <v>142.04</v>
      </c>
      <c r="I250" s="72">
        <v>144.12</v>
      </c>
    </row>
    <row r="251" spans="1:9" ht="38.25">
      <c r="A251" s="71" t="s">
        <v>8237</v>
      </c>
      <c r="B251" s="71" t="s">
        <v>8238</v>
      </c>
      <c r="C251" s="276" t="s">
        <v>127</v>
      </c>
      <c r="D251" s="276" t="s">
        <v>0</v>
      </c>
      <c r="E251" s="72">
        <v>0</v>
      </c>
      <c r="F251" s="72">
        <v>6.71</v>
      </c>
      <c r="G251" s="72">
        <v>0</v>
      </c>
      <c r="H251" s="72">
        <v>6.71</v>
      </c>
      <c r="I251" s="72">
        <v>7.5</v>
      </c>
    </row>
    <row r="252" spans="1:9" ht="25.5">
      <c r="A252" s="71" t="s">
        <v>8239</v>
      </c>
      <c r="B252" s="71" t="s">
        <v>8240</v>
      </c>
      <c r="C252" s="276" t="s">
        <v>127</v>
      </c>
      <c r="D252" s="276" t="s">
        <v>0</v>
      </c>
      <c r="E252" s="72">
        <v>342.29</v>
      </c>
      <c r="F252" s="72">
        <v>59.8</v>
      </c>
      <c r="G252" s="72">
        <v>0</v>
      </c>
      <c r="H252" s="72">
        <v>402.09</v>
      </c>
      <c r="I252" s="72">
        <v>409.16</v>
      </c>
    </row>
    <row r="253" spans="1:9" ht="25.5">
      <c r="A253" s="71" t="s">
        <v>8241</v>
      </c>
      <c r="B253" s="71" t="s">
        <v>8242</v>
      </c>
      <c r="C253" s="276" t="s">
        <v>127</v>
      </c>
      <c r="D253" s="276" t="s">
        <v>0</v>
      </c>
      <c r="E253" s="72">
        <v>118.48</v>
      </c>
      <c r="F253" s="72">
        <v>33.99</v>
      </c>
      <c r="G253" s="72">
        <v>0</v>
      </c>
      <c r="H253" s="72">
        <v>152.47</v>
      </c>
      <c r="I253" s="72">
        <v>156.49</v>
      </c>
    </row>
    <row r="254" spans="1:9" ht="25.5">
      <c r="A254" s="71" t="s">
        <v>8243</v>
      </c>
      <c r="B254" s="71" t="s">
        <v>8244</v>
      </c>
      <c r="C254" s="276" t="s">
        <v>127</v>
      </c>
      <c r="D254" s="276" t="s">
        <v>0</v>
      </c>
      <c r="E254" s="72">
        <v>62.53</v>
      </c>
      <c r="F254" s="72">
        <v>27.53</v>
      </c>
      <c r="G254" s="72">
        <v>0</v>
      </c>
      <c r="H254" s="72">
        <v>90.06</v>
      </c>
      <c r="I254" s="72">
        <v>93.32</v>
      </c>
    </row>
    <row r="255" spans="1:9" ht="25.5">
      <c r="A255" s="71" t="s">
        <v>8245</v>
      </c>
      <c r="B255" s="71" t="s">
        <v>8246</v>
      </c>
      <c r="C255" s="276" t="s">
        <v>127</v>
      </c>
      <c r="D255" s="276" t="s">
        <v>0</v>
      </c>
      <c r="E255" s="72">
        <v>335.71</v>
      </c>
      <c r="F255" s="72">
        <v>38.729999999999997</v>
      </c>
      <c r="G255" s="72">
        <v>0</v>
      </c>
      <c r="H255" s="72">
        <v>374.43</v>
      </c>
      <c r="I255" s="72">
        <v>379.01</v>
      </c>
    </row>
    <row r="256" spans="1:9" ht="25.5">
      <c r="A256" s="71" t="s">
        <v>8247</v>
      </c>
      <c r="B256" s="71" t="s">
        <v>8248</v>
      </c>
      <c r="C256" s="276" t="s">
        <v>127</v>
      </c>
      <c r="D256" s="276" t="s">
        <v>0</v>
      </c>
      <c r="E256" s="72">
        <v>6.58</v>
      </c>
      <c r="F256" s="72">
        <v>14.75</v>
      </c>
      <c r="G256" s="72">
        <v>0</v>
      </c>
      <c r="H256" s="72">
        <v>21.33</v>
      </c>
      <c r="I256" s="72">
        <v>23.07</v>
      </c>
    </row>
    <row r="257" spans="1:9" ht="25.5">
      <c r="A257" s="71" t="s">
        <v>8249</v>
      </c>
      <c r="B257" s="71" t="s">
        <v>8250</v>
      </c>
      <c r="C257" s="276" t="s">
        <v>127</v>
      </c>
      <c r="D257" s="276" t="s">
        <v>0</v>
      </c>
      <c r="E257" s="72">
        <v>0</v>
      </c>
      <c r="F257" s="72">
        <v>6.33</v>
      </c>
      <c r="G257" s="72">
        <v>0</v>
      </c>
      <c r="H257" s="72">
        <v>6.33</v>
      </c>
      <c r="I257" s="72">
        <v>7.08</v>
      </c>
    </row>
    <row r="258" spans="1:9" ht="38.25">
      <c r="A258" s="71" t="s">
        <v>8251</v>
      </c>
      <c r="B258" s="71" t="s">
        <v>8252</v>
      </c>
      <c r="C258" s="276" t="s">
        <v>127</v>
      </c>
      <c r="D258" s="276" t="s">
        <v>0</v>
      </c>
      <c r="E258" s="72">
        <v>453.08</v>
      </c>
      <c r="F258" s="72">
        <v>65.53</v>
      </c>
      <c r="G258" s="72">
        <v>0</v>
      </c>
      <c r="H258" s="72">
        <v>518.62</v>
      </c>
      <c r="I258" s="72">
        <v>526.36</v>
      </c>
    </row>
    <row r="259" spans="1:9" ht="38.25">
      <c r="A259" s="71" t="s">
        <v>8253</v>
      </c>
      <c r="B259" s="71" t="s">
        <v>8254</v>
      </c>
      <c r="C259" s="276" t="s">
        <v>127</v>
      </c>
      <c r="D259" s="276" t="s">
        <v>0</v>
      </c>
      <c r="E259" s="72">
        <v>229.28</v>
      </c>
      <c r="F259" s="72">
        <v>38.99</v>
      </c>
      <c r="G259" s="72">
        <v>0</v>
      </c>
      <c r="H259" s="72">
        <v>268.26</v>
      </c>
      <c r="I259" s="72">
        <v>272.87</v>
      </c>
    </row>
    <row r="260" spans="1:9" ht="38.25">
      <c r="A260" s="71" t="s">
        <v>8255</v>
      </c>
      <c r="B260" s="71" t="s">
        <v>8256</v>
      </c>
      <c r="C260" s="276" t="s">
        <v>127</v>
      </c>
      <c r="D260" s="276" t="s">
        <v>0</v>
      </c>
      <c r="E260" s="72">
        <v>335.71</v>
      </c>
      <c r="F260" s="72">
        <v>39.82</v>
      </c>
      <c r="G260" s="72">
        <v>0</v>
      </c>
      <c r="H260" s="72">
        <v>375.53</v>
      </c>
      <c r="I260" s="72">
        <v>380.24</v>
      </c>
    </row>
    <row r="261" spans="1:9" ht="38.25">
      <c r="A261" s="71" t="s">
        <v>8257</v>
      </c>
      <c r="B261" s="71" t="s">
        <v>8258</v>
      </c>
      <c r="C261" s="276" t="s">
        <v>127</v>
      </c>
      <c r="D261" s="276" t="s">
        <v>0</v>
      </c>
      <c r="E261" s="72">
        <v>117.37</v>
      </c>
      <c r="F261" s="72">
        <v>18.600000000000001</v>
      </c>
      <c r="G261" s="72">
        <v>0</v>
      </c>
      <c r="H261" s="72">
        <v>135.97</v>
      </c>
      <c r="I261" s="72">
        <v>138.16999999999999</v>
      </c>
    </row>
    <row r="262" spans="1:9" ht="38.25">
      <c r="A262" s="71" t="s">
        <v>8259</v>
      </c>
      <c r="B262" s="71" t="s">
        <v>8260</v>
      </c>
      <c r="C262" s="276" t="s">
        <v>127</v>
      </c>
      <c r="D262" s="276" t="s">
        <v>0</v>
      </c>
      <c r="E262" s="72">
        <v>0</v>
      </c>
      <c r="F262" s="72">
        <v>7.11</v>
      </c>
      <c r="G262" s="72">
        <v>0</v>
      </c>
      <c r="H262" s="72">
        <v>7.11</v>
      </c>
      <c r="I262" s="72">
        <v>7.95</v>
      </c>
    </row>
    <row r="263" spans="1:9">
      <c r="A263" s="70">
        <v>4108</v>
      </c>
      <c r="B263" s="440" t="s">
        <v>8261</v>
      </c>
      <c r="C263" s="440"/>
      <c r="D263" s="440"/>
      <c r="E263" s="440"/>
      <c r="F263" s="440"/>
      <c r="G263" s="440"/>
      <c r="H263" s="440"/>
    </row>
    <row r="264" spans="1:9" ht="25.5">
      <c r="A264" s="71" t="s">
        <v>8262</v>
      </c>
      <c r="B264" s="71" t="s">
        <v>8263</v>
      </c>
      <c r="C264" s="276" t="s">
        <v>127</v>
      </c>
      <c r="D264" s="276" t="s">
        <v>9</v>
      </c>
      <c r="E264" s="72">
        <v>114.55</v>
      </c>
      <c r="F264" s="72">
        <v>27.68</v>
      </c>
      <c r="G264" s="72">
        <v>5.99</v>
      </c>
      <c r="H264" s="72">
        <v>148.22</v>
      </c>
      <c r="I264" s="72">
        <v>151.49</v>
      </c>
    </row>
    <row r="265" spans="1:9" ht="25.5">
      <c r="A265" s="71" t="s">
        <v>8264</v>
      </c>
      <c r="B265" s="71" t="s">
        <v>8265</v>
      </c>
      <c r="C265" s="276" t="s">
        <v>127</v>
      </c>
      <c r="D265" s="276" t="s">
        <v>9</v>
      </c>
      <c r="E265" s="72">
        <v>152.01</v>
      </c>
      <c r="F265" s="72">
        <v>27.68</v>
      </c>
      <c r="G265" s="72">
        <v>5.99</v>
      </c>
      <c r="H265" s="72">
        <v>185.68</v>
      </c>
      <c r="I265" s="72">
        <v>188.95</v>
      </c>
    </row>
    <row r="266" spans="1:9" ht="25.5">
      <c r="A266" s="71" t="s">
        <v>8266</v>
      </c>
      <c r="B266" s="71" t="s">
        <v>8267</v>
      </c>
      <c r="C266" s="276" t="s">
        <v>127</v>
      </c>
      <c r="D266" s="276" t="s">
        <v>9</v>
      </c>
      <c r="E266" s="72">
        <v>118</v>
      </c>
      <c r="F266" s="72">
        <v>43.85</v>
      </c>
      <c r="G266" s="72">
        <v>11.98</v>
      </c>
      <c r="H266" s="72">
        <v>173.83</v>
      </c>
      <c r="I266" s="72">
        <v>179.02</v>
      </c>
    </row>
    <row r="267" spans="1:9" ht="25.5">
      <c r="A267" s="71" t="s">
        <v>8268</v>
      </c>
      <c r="B267" s="71" t="s">
        <v>8269</v>
      </c>
      <c r="C267" s="276" t="s">
        <v>127</v>
      </c>
      <c r="D267" s="276" t="s">
        <v>9</v>
      </c>
      <c r="E267" s="72">
        <v>155.46</v>
      </c>
      <c r="F267" s="72">
        <v>43.85</v>
      </c>
      <c r="G267" s="72">
        <v>11.98</v>
      </c>
      <c r="H267" s="72">
        <v>211.3</v>
      </c>
      <c r="I267" s="72">
        <v>216.48</v>
      </c>
    </row>
    <row r="268" spans="1:9" ht="25.5">
      <c r="A268" s="71" t="s">
        <v>8270</v>
      </c>
      <c r="B268" s="71" t="s">
        <v>8271</v>
      </c>
      <c r="C268" s="276" t="s">
        <v>127</v>
      </c>
      <c r="D268" s="276" t="s">
        <v>9</v>
      </c>
      <c r="E268" s="72">
        <v>0</v>
      </c>
      <c r="F268" s="72">
        <v>7.67</v>
      </c>
      <c r="G268" s="72">
        <v>359.25</v>
      </c>
      <c r="H268" s="72">
        <v>366.92</v>
      </c>
      <c r="I268" s="72">
        <v>367.83</v>
      </c>
    </row>
    <row r="269" spans="1:9" ht="25.5">
      <c r="A269" s="71" t="s">
        <v>8272</v>
      </c>
      <c r="B269" s="71" t="s">
        <v>8273</v>
      </c>
      <c r="C269" s="276" t="s">
        <v>127</v>
      </c>
      <c r="D269" s="276" t="s">
        <v>9</v>
      </c>
      <c r="E269" s="72">
        <v>0</v>
      </c>
      <c r="F269" s="72">
        <v>7.67</v>
      </c>
      <c r="G269" s="72">
        <v>489.89</v>
      </c>
      <c r="H269" s="72">
        <v>497.56</v>
      </c>
      <c r="I269" s="72">
        <v>498.46</v>
      </c>
    </row>
    <row r="270" spans="1:9" ht="25.5">
      <c r="A270" s="71" t="s">
        <v>8274</v>
      </c>
      <c r="B270" s="71" t="s">
        <v>8275</v>
      </c>
      <c r="C270" s="276" t="s">
        <v>127</v>
      </c>
      <c r="D270" s="276" t="s">
        <v>9</v>
      </c>
      <c r="E270" s="72">
        <v>0</v>
      </c>
      <c r="F270" s="72">
        <v>7.67</v>
      </c>
      <c r="G270" s="72">
        <v>566.09</v>
      </c>
      <c r="H270" s="72">
        <v>573.76</v>
      </c>
      <c r="I270" s="72">
        <v>574.66999999999996</v>
      </c>
    </row>
    <row r="271" spans="1:9" ht="25.5">
      <c r="A271" s="71" t="s">
        <v>8276</v>
      </c>
      <c r="B271" s="71" t="s">
        <v>8277</v>
      </c>
      <c r="C271" s="276" t="s">
        <v>127</v>
      </c>
      <c r="D271" s="276" t="s">
        <v>9</v>
      </c>
      <c r="E271" s="72">
        <v>0</v>
      </c>
      <c r="F271" s="72">
        <v>7.67</v>
      </c>
      <c r="G271" s="72">
        <v>310.95</v>
      </c>
      <c r="H271" s="72">
        <v>318.62</v>
      </c>
      <c r="I271" s="72">
        <v>319.52999999999997</v>
      </c>
    </row>
    <row r="272" spans="1:9" ht="25.5">
      <c r="A272" s="71" t="s">
        <v>8278</v>
      </c>
      <c r="B272" s="71" t="s">
        <v>8279</v>
      </c>
      <c r="C272" s="276" t="s">
        <v>127</v>
      </c>
      <c r="D272" s="276" t="s">
        <v>9</v>
      </c>
      <c r="E272" s="72">
        <v>0</v>
      </c>
      <c r="F272" s="72">
        <v>7.67</v>
      </c>
      <c r="G272" s="72">
        <v>334.41</v>
      </c>
      <c r="H272" s="72">
        <v>342.08</v>
      </c>
      <c r="I272" s="72">
        <v>342.99</v>
      </c>
    </row>
    <row r="273" spans="1:9" ht="25.5">
      <c r="A273" s="71" t="s">
        <v>8280</v>
      </c>
      <c r="B273" s="71" t="s">
        <v>8281</v>
      </c>
      <c r="C273" s="276" t="s">
        <v>127</v>
      </c>
      <c r="D273" s="276" t="s">
        <v>9</v>
      </c>
      <c r="E273" s="72">
        <v>0</v>
      </c>
      <c r="F273" s="72">
        <v>7.67</v>
      </c>
      <c r="G273" s="72">
        <v>376.39</v>
      </c>
      <c r="H273" s="72">
        <v>384.06</v>
      </c>
      <c r="I273" s="72">
        <v>384.97</v>
      </c>
    </row>
    <row r="274" spans="1:9" ht="25.5">
      <c r="A274" s="71" t="s">
        <v>8282</v>
      </c>
      <c r="B274" s="71" t="s">
        <v>8283</v>
      </c>
      <c r="C274" s="276" t="s">
        <v>127</v>
      </c>
      <c r="D274" s="276" t="s">
        <v>9</v>
      </c>
      <c r="E274" s="72">
        <v>0</v>
      </c>
      <c r="F274" s="72">
        <v>7.67</v>
      </c>
      <c r="G274" s="72">
        <v>463.26</v>
      </c>
      <c r="H274" s="72">
        <v>470.92</v>
      </c>
      <c r="I274" s="72">
        <v>471.83</v>
      </c>
    </row>
    <row r="275" spans="1:9" ht="25.5">
      <c r="A275" s="71" t="s">
        <v>8284</v>
      </c>
      <c r="B275" s="71" t="s">
        <v>8285</v>
      </c>
      <c r="C275" s="276" t="s">
        <v>127</v>
      </c>
      <c r="D275" s="276" t="s">
        <v>9</v>
      </c>
      <c r="E275" s="72">
        <v>0</v>
      </c>
      <c r="F275" s="72">
        <v>7.67</v>
      </c>
      <c r="G275" s="72">
        <v>778.84</v>
      </c>
      <c r="H275" s="72">
        <v>786.51</v>
      </c>
      <c r="I275" s="72">
        <v>787.42</v>
      </c>
    </row>
    <row r="276" spans="1:9" ht="25.5">
      <c r="A276" s="71" t="s">
        <v>8286</v>
      </c>
      <c r="B276" s="71" t="s">
        <v>8287</v>
      </c>
      <c r="C276" s="276" t="s">
        <v>127</v>
      </c>
      <c r="D276" s="276" t="s">
        <v>9</v>
      </c>
      <c r="E276" s="72">
        <v>0</v>
      </c>
      <c r="F276" s="72">
        <v>7.67</v>
      </c>
      <c r="G276" s="72">
        <v>968.89</v>
      </c>
      <c r="H276" s="72">
        <v>976.56</v>
      </c>
      <c r="I276" s="72">
        <v>977.47</v>
      </c>
    </row>
    <row r="277" spans="1:9" ht="25.5">
      <c r="A277" s="71" t="s">
        <v>8288</v>
      </c>
      <c r="B277" s="71" t="s">
        <v>8289</v>
      </c>
      <c r="C277" s="276" t="s">
        <v>127</v>
      </c>
      <c r="D277" s="276" t="s">
        <v>9</v>
      </c>
      <c r="E277" s="72">
        <v>0</v>
      </c>
      <c r="F277" s="72">
        <v>7.67</v>
      </c>
      <c r="G277" s="72">
        <v>1055.98</v>
      </c>
      <c r="H277" s="72">
        <v>1063.6500000000001</v>
      </c>
      <c r="I277" s="72">
        <v>1064.56</v>
      </c>
    </row>
    <row r="278" spans="1:9" ht="25.5">
      <c r="A278" s="71" t="s">
        <v>8290</v>
      </c>
      <c r="B278" s="71" t="s">
        <v>8291</v>
      </c>
      <c r="C278" s="276" t="s">
        <v>127</v>
      </c>
      <c r="D278" s="276" t="s">
        <v>9</v>
      </c>
      <c r="E278" s="72">
        <v>171.36</v>
      </c>
      <c r="F278" s="72">
        <v>30.51</v>
      </c>
      <c r="G278" s="72">
        <v>260.58</v>
      </c>
      <c r="H278" s="72">
        <v>462.45</v>
      </c>
      <c r="I278" s="72">
        <v>466.06</v>
      </c>
    </row>
    <row r="279" spans="1:9" ht="25.5">
      <c r="A279" s="71" t="s">
        <v>8292</v>
      </c>
      <c r="B279" s="71" t="s">
        <v>8293</v>
      </c>
      <c r="C279" s="276" t="s">
        <v>127</v>
      </c>
      <c r="D279" s="276" t="s">
        <v>9</v>
      </c>
      <c r="E279" s="72">
        <v>197.33</v>
      </c>
      <c r="F279" s="72">
        <v>30.93</v>
      </c>
      <c r="G279" s="72">
        <v>281.76</v>
      </c>
      <c r="H279" s="72">
        <v>510.02</v>
      </c>
      <c r="I279" s="72">
        <v>513.67999999999995</v>
      </c>
    </row>
    <row r="280" spans="1:9" ht="25.5">
      <c r="A280" s="71" t="s">
        <v>8294</v>
      </c>
      <c r="B280" s="71" t="s">
        <v>8295</v>
      </c>
      <c r="C280" s="276" t="s">
        <v>127</v>
      </c>
      <c r="D280" s="276" t="s">
        <v>9</v>
      </c>
      <c r="E280" s="72">
        <v>281.19</v>
      </c>
      <c r="F280" s="72">
        <v>47.04</v>
      </c>
      <c r="G280" s="72">
        <v>321.39</v>
      </c>
      <c r="H280" s="72">
        <v>649.62</v>
      </c>
      <c r="I280" s="72">
        <v>655.17999999999995</v>
      </c>
    </row>
    <row r="281" spans="1:9" ht="25.5">
      <c r="A281" s="71" t="s">
        <v>8296</v>
      </c>
      <c r="B281" s="71" t="s">
        <v>8297</v>
      </c>
      <c r="C281" s="276" t="s">
        <v>127</v>
      </c>
      <c r="D281" s="276" t="s">
        <v>9</v>
      </c>
      <c r="E281" s="72">
        <v>278.92</v>
      </c>
      <c r="F281" s="72">
        <v>48.02</v>
      </c>
      <c r="G281" s="72">
        <v>355.98</v>
      </c>
      <c r="H281" s="72">
        <v>682.92</v>
      </c>
      <c r="I281" s="72">
        <v>688.6</v>
      </c>
    </row>
    <row r="282" spans="1:9" ht="25.5">
      <c r="A282" s="71" t="s">
        <v>8298</v>
      </c>
      <c r="B282" s="71" t="s">
        <v>8299</v>
      </c>
      <c r="C282" s="276" t="s">
        <v>127</v>
      </c>
      <c r="D282" s="276" t="s">
        <v>9</v>
      </c>
      <c r="E282" s="72">
        <v>368.05</v>
      </c>
      <c r="F282" s="72">
        <v>63.2</v>
      </c>
      <c r="G282" s="72">
        <v>404.94</v>
      </c>
      <c r="H282" s="72">
        <v>836.19</v>
      </c>
      <c r="I282" s="72">
        <v>843.67</v>
      </c>
    </row>
    <row r="283" spans="1:9" ht="51">
      <c r="A283" s="71" t="s">
        <v>8300</v>
      </c>
      <c r="B283" s="71" t="s">
        <v>8301</v>
      </c>
      <c r="C283" s="276" t="s">
        <v>127</v>
      </c>
      <c r="D283" s="276" t="s">
        <v>6</v>
      </c>
      <c r="E283" s="72">
        <v>0</v>
      </c>
      <c r="F283" s="72">
        <v>0</v>
      </c>
      <c r="G283" s="72">
        <v>37586.69</v>
      </c>
      <c r="H283" s="72">
        <v>37586.69</v>
      </c>
      <c r="I283" s="72">
        <v>37586.69</v>
      </c>
    </row>
    <row r="284" spans="1:9" ht="25.5">
      <c r="A284" s="71" t="s">
        <v>8302</v>
      </c>
      <c r="B284" s="71" t="s">
        <v>8303</v>
      </c>
      <c r="C284" s="276" t="s">
        <v>127</v>
      </c>
      <c r="D284" s="276" t="s">
        <v>9</v>
      </c>
      <c r="E284" s="72">
        <v>32.25</v>
      </c>
      <c r="F284" s="72">
        <v>0</v>
      </c>
      <c r="G284" s="72">
        <v>54.54</v>
      </c>
      <c r="H284" s="72">
        <v>86.79</v>
      </c>
      <c r="I284" s="72">
        <v>86.79</v>
      </c>
    </row>
    <row r="285" spans="1:9" ht="25.5">
      <c r="A285" s="71" t="s">
        <v>8304</v>
      </c>
      <c r="B285" s="71" t="s">
        <v>8305</v>
      </c>
      <c r="C285" s="276" t="s">
        <v>127</v>
      </c>
      <c r="D285" s="276" t="s">
        <v>9</v>
      </c>
      <c r="E285" s="72">
        <v>50.73</v>
      </c>
      <c r="F285" s="72">
        <v>0</v>
      </c>
      <c r="G285" s="72">
        <v>63.59</v>
      </c>
      <c r="H285" s="72">
        <v>114.32</v>
      </c>
      <c r="I285" s="72">
        <v>114.32</v>
      </c>
    </row>
    <row r="286" spans="1:9" ht="25.5">
      <c r="A286" s="71" t="s">
        <v>8306</v>
      </c>
      <c r="B286" s="71" t="s">
        <v>8307</v>
      </c>
      <c r="C286" s="276" t="s">
        <v>127</v>
      </c>
      <c r="D286" s="276" t="s">
        <v>9</v>
      </c>
      <c r="E286" s="72">
        <v>71.8</v>
      </c>
      <c r="F286" s="72">
        <v>0</v>
      </c>
      <c r="G286" s="72">
        <v>81.38</v>
      </c>
      <c r="H286" s="72">
        <v>153.18</v>
      </c>
      <c r="I286" s="72">
        <v>153.18</v>
      </c>
    </row>
    <row r="287" spans="1:9" ht="25.5">
      <c r="A287" s="71" t="s">
        <v>8308</v>
      </c>
      <c r="B287" s="71" t="s">
        <v>8309</v>
      </c>
      <c r="C287" s="276" t="s">
        <v>127</v>
      </c>
      <c r="D287" s="276" t="s">
        <v>9</v>
      </c>
      <c r="E287" s="72">
        <v>98.36</v>
      </c>
      <c r="F287" s="72">
        <v>0</v>
      </c>
      <c r="G287" s="72">
        <v>122.23</v>
      </c>
      <c r="H287" s="72">
        <v>220.59</v>
      </c>
      <c r="I287" s="72">
        <v>220.59</v>
      </c>
    </row>
    <row r="288" spans="1:9" ht="51">
      <c r="A288" s="71" t="s">
        <v>8310</v>
      </c>
      <c r="B288" s="71" t="s">
        <v>8311</v>
      </c>
      <c r="C288" s="276" t="s">
        <v>127</v>
      </c>
      <c r="D288" s="276" t="s">
        <v>6</v>
      </c>
      <c r="E288" s="72">
        <v>0</v>
      </c>
      <c r="F288" s="72">
        <v>0</v>
      </c>
      <c r="G288" s="72">
        <v>2842.69</v>
      </c>
      <c r="H288" s="72">
        <v>2842.69</v>
      </c>
      <c r="I288" s="72">
        <v>2842.69</v>
      </c>
    </row>
    <row r="289" spans="1:9">
      <c r="A289" s="71" t="s">
        <v>8312</v>
      </c>
      <c r="B289" s="71" t="s">
        <v>8313</v>
      </c>
      <c r="C289" s="276" t="s">
        <v>127</v>
      </c>
      <c r="D289" s="276" t="s">
        <v>1</v>
      </c>
      <c r="E289" s="72">
        <v>0</v>
      </c>
      <c r="F289" s="72">
        <v>425.29</v>
      </c>
      <c r="G289" s="72">
        <v>0</v>
      </c>
      <c r="H289" s="72">
        <v>425.29</v>
      </c>
      <c r="I289" s="72">
        <v>475.56</v>
      </c>
    </row>
    <row r="290" spans="1:9">
      <c r="A290" s="71" t="s">
        <v>8314</v>
      </c>
      <c r="B290" s="71" t="s">
        <v>8315</v>
      </c>
      <c r="C290" s="276" t="s">
        <v>127</v>
      </c>
      <c r="D290" s="276" t="s">
        <v>1</v>
      </c>
      <c r="E290" s="72">
        <v>602.47</v>
      </c>
      <c r="F290" s="72">
        <v>282.66000000000003</v>
      </c>
      <c r="G290" s="72">
        <v>0.26</v>
      </c>
      <c r="H290" s="72">
        <v>885.39</v>
      </c>
      <c r="I290" s="72">
        <v>918.8</v>
      </c>
    </row>
    <row r="291" spans="1:9">
      <c r="A291" s="71" t="s">
        <v>8316</v>
      </c>
      <c r="B291" s="71" t="s">
        <v>8317</v>
      </c>
      <c r="C291" s="276" t="s">
        <v>127</v>
      </c>
      <c r="D291" s="276" t="s">
        <v>1</v>
      </c>
      <c r="E291" s="72">
        <v>623.39</v>
      </c>
      <c r="F291" s="72">
        <v>282.66000000000003</v>
      </c>
      <c r="G291" s="72">
        <v>0.26</v>
      </c>
      <c r="H291" s="72">
        <v>906.31</v>
      </c>
      <c r="I291" s="72">
        <v>939.73</v>
      </c>
    </row>
    <row r="292" spans="1:9" ht="25.5">
      <c r="A292" s="71" t="s">
        <v>8318</v>
      </c>
      <c r="B292" s="71" t="s">
        <v>8319</v>
      </c>
      <c r="C292" s="276" t="s">
        <v>127</v>
      </c>
      <c r="D292" s="276" t="s">
        <v>1</v>
      </c>
      <c r="E292" s="72">
        <v>519</v>
      </c>
      <c r="F292" s="72">
        <v>258.48</v>
      </c>
      <c r="G292" s="72">
        <v>0.2</v>
      </c>
      <c r="H292" s="72">
        <v>777.68</v>
      </c>
      <c r="I292" s="72">
        <v>808.24</v>
      </c>
    </row>
    <row r="293" spans="1:9" ht="25.5">
      <c r="A293" s="71" t="s">
        <v>8320</v>
      </c>
      <c r="B293" s="71" t="s">
        <v>8321</v>
      </c>
      <c r="C293" s="276" t="s">
        <v>127</v>
      </c>
      <c r="D293" s="276" t="s">
        <v>1</v>
      </c>
      <c r="E293" s="72">
        <v>535.74</v>
      </c>
      <c r="F293" s="72">
        <v>258.48</v>
      </c>
      <c r="G293" s="72">
        <v>0.2</v>
      </c>
      <c r="H293" s="72">
        <v>794.42</v>
      </c>
      <c r="I293" s="72">
        <v>824.98</v>
      </c>
    </row>
    <row r="294" spans="1:9" ht="25.5">
      <c r="A294" s="71" t="s">
        <v>8322</v>
      </c>
      <c r="B294" s="71" t="s">
        <v>8323</v>
      </c>
      <c r="C294" s="276" t="s">
        <v>127</v>
      </c>
      <c r="D294" s="276" t="s">
        <v>1</v>
      </c>
      <c r="E294" s="72">
        <v>485.38</v>
      </c>
      <c r="F294" s="72">
        <v>161.75</v>
      </c>
      <c r="G294" s="72">
        <v>0</v>
      </c>
      <c r="H294" s="72">
        <v>647.13</v>
      </c>
      <c r="I294" s="72">
        <v>666.25</v>
      </c>
    </row>
    <row r="295" spans="1:9" ht="25.5">
      <c r="A295" s="71" t="s">
        <v>8324</v>
      </c>
      <c r="B295" s="71" t="s">
        <v>8325</v>
      </c>
      <c r="C295" s="276" t="s">
        <v>127</v>
      </c>
      <c r="D295" s="276" t="s">
        <v>1</v>
      </c>
      <c r="E295" s="72">
        <v>551.57000000000005</v>
      </c>
      <c r="F295" s="72">
        <v>161.75</v>
      </c>
      <c r="G295" s="72">
        <v>0</v>
      </c>
      <c r="H295" s="72">
        <v>713.32</v>
      </c>
      <c r="I295" s="72">
        <v>732.44</v>
      </c>
    </row>
    <row r="296" spans="1:9">
      <c r="A296" s="71" t="s">
        <v>8326</v>
      </c>
      <c r="B296" s="71" t="s">
        <v>8327</v>
      </c>
      <c r="C296" s="276" t="s">
        <v>127</v>
      </c>
      <c r="D296" s="276" t="s">
        <v>9</v>
      </c>
      <c r="E296" s="72">
        <v>709.24</v>
      </c>
      <c r="F296" s="72">
        <v>5.0999999999999996</v>
      </c>
      <c r="G296" s="72">
        <v>78.78</v>
      </c>
      <c r="H296" s="72">
        <v>793.12</v>
      </c>
      <c r="I296" s="72">
        <v>793.72</v>
      </c>
    </row>
    <row r="297" spans="1:9">
      <c r="A297" s="71" t="s">
        <v>8328</v>
      </c>
      <c r="B297" s="71" t="s">
        <v>8329</v>
      </c>
      <c r="C297" s="276" t="s">
        <v>127</v>
      </c>
      <c r="D297" s="276" t="s">
        <v>9</v>
      </c>
      <c r="E297" s="72">
        <v>976.25</v>
      </c>
      <c r="F297" s="72">
        <v>5.0999999999999996</v>
      </c>
      <c r="G297" s="72">
        <v>91.06</v>
      </c>
      <c r="H297" s="72">
        <v>1072.4100000000001</v>
      </c>
      <c r="I297" s="72">
        <v>1073.01</v>
      </c>
    </row>
    <row r="298" spans="1:9" ht="25.5">
      <c r="A298" s="71" t="s">
        <v>8330</v>
      </c>
      <c r="B298" s="71" t="s">
        <v>8331</v>
      </c>
      <c r="C298" s="276" t="s">
        <v>127</v>
      </c>
      <c r="D298" s="276" t="s">
        <v>9</v>
      </c>
      <c r="E298" s="72">
        <v>1418.48</v>
      </c>
      <c r="F298" s="72">
        <v>5.0999999999999996</v>
      </c>
      <c r="G298" s="72">
        <v>78.78</v>
      </c>
      <c r="H298" s="72">
        <v>1502.36</v>
      </c>
      <c r="I298" s="72">
        <v>1502.96</v>
      </c>
    </row>
    <row r="299" spans="1:9" ht="25.5">
      <c r="A299" s="71" t="s">
        <v>8332</v>
      </c>
      <c r="B299" s="71" t="s">
        <v>8333</v>
      </c>
      <c r="C299" s="276" t="s">
        <v>127</v>
      </c>
      <c r="D299" s="276" t="s">
        <v>9</v>
      </c>
      <c r="E299" s="72">
        <v>1954.88</v>
      </c>
      <c r="F299" s="72">
        <v>5.0999999999999996</v>
      </c>
      <c r="G299" s="72">
        <v>91.06</v>
      </c>
      <c r="H299" s="72">
        <v>2051.04</v>
      </c>
      <c r="I299" s="72">
        <v>2051.64</v>
      </c>
    </row>
    <row r="300" spans="1:9">
      <c r="A300" s="71" t="s">
        <v>8334</v>
      </c>
      <c r="B300" s="71" t="s">
        <v>8335</v>
      </c>
      <c r="C300" s="276" t="s">
        <v>127</v>
      </c>
      <c r="D300" s="276" t="s">
        <v>6</v>
      </c>
      <c r="E300" s="72">
        <v>0</v>
      </c>
      <c r="F300" s="72">
        <v>0</v>
      </c>
      <c r="G300" s="72">
        <v>151.5</v>
      </c>
      <c r="H300" s="72">
        <v>151.5</v>
      </c>
      <c r="I300" s="72">
        <v>151.5</v>
      </c>
    </row>
    <row r="301" spans="1:9">
      <c r="A301" s="71" t="s">
        <v>8336</v>
      </c>
      <c r="B301" s="71" t="s">
        <v>8337</v>
      </c>
      <c r="C301" s="276" t="s">
        <v>127</v>
      </c>
      <c r="D301" s="276" t="s">
        <v>6</v>
      </c>
      <c r="E301" s="72">
        <v>0</v>
      </c>
      <c r="F301" s="72">
        <v>0</v>
      </c>
      <c r="G301" s="72">
        <v>207.5</v>
      </c>
      <c r="H301" s="72">
        <v>207.5</v>
      </c>
      <c r="I301" s="72">
        <v>207.5</v>
      </c>
    </row>
    <row r="302" spans="1:9">
      <c r="A302" s="71" t="s">
        <v>8338</v>
      </c>
      <c r="B302" s="71" t="s">
        <v>8339</v>
      </c>
      <c r="C302" s="276" t="s">
        <v>127</v>
      </c>
      <c r="D302" s="276" t="s">
        <v>6</v>
      </c>
      <c r="E302" s="72">
        <v>0</v>
      </c>
      <c r="F302" s="72">
        <v>0</v>
      </c>
      <c r="G302" s="72">
        <v>324.95999999999998</v>
      </c>
      <c r="H302" s="72">
        <v>324.95999999999998</v>
      </c>
      <c r="I302" s="72">
        <v>324.95999999999998</v>
      </c>
    </row>
    <row r="303" spans="1:9">
      <c r="A303" s="71" t="s">
        <v>8340</v>
      </c>
      <c r="B303" s="71" t="s">
        <v>8341</v>
      </c>
      <c r="C303" s="276" t="s">
        <v>127</v>
      </c>
      <c r="D303" s="276" t="s">
        <v>6</v>
      </c>
      <c r="E303" s="72">
        <v>0</v>
      </c>
      <c r="F303" s="72">
        <v>0</v>
      </c>
      <c r="G303" s="72">
        <v>394.45</v>
      </c>
      <c r="H303" s="72">
        <v>394.45</v>
      </c>
      <c r="I303" s="72">
        <v>394.45</v>
      </c>
    </row>
    <row r="304" spans="1:9">
      <c r="A304" s="71" t="s">
        <v>8342</v>
      </c>
      <c r="B304" s="71" t="s">
        <v>8343</v>
      </c>
      <c r="C304" s="276" t="s">
        <v>127</v>
      </c>
      <c r="D304" s="276" t="s">
        <v>6</v>
      </c>
      <c r="E304" s="72">
        <v>0</v>
      </c>
      <c r="F304" s="72">
        <v>0</v>
      </c>
      <c r="G304" s="72">
        <v>387.84</v>
      </c>
      <c r="H304" s="72">
        <v>387.84</v>
      </c>
      <c r="I304" s="72">
        <v>387.84</v>
      </c>
    </row>
    <row r="305" spans="1:9">
      <c r="A305" s="71" t="s">
        <v>8344</v>
      </c>
      <c r="B305" s="71" t="s">
        <v>8345</v>
      </c>
      <c r="C305" s="276" t="s">
        <v>127</v>
      </c>
      <c r="D305" s="276" t="s">
        <v>6</v>
      </c>
      <c r="E305" s="72">
        <v>0</v>
      </c>
      <c r="F305" s="72">
        <v>0</v>
      </c>
      <c r="G305" s="72">
        <v>429.3</v>
      </c>
      <c r="H305" s="72">
        <v>429.3</v>
      </c>
      <c r="I305" s="72">
        <v>429.3</v>
      </c>
    </row>
    <row r="306" spans="1:9" ht="25.5">
      <c r="A306" s="71" t="s">
        <v>8346</v>
      </c>
      <c r="B306" s="71" t="s">
        <v>8347</v>
      </c>
      <c r="C306" s="276" t="s">
        <v>127</v>
      </c>
      <c r="D306" s="276" t="s">
        <v>6</v>
      </c>
      <c r="E306" s="72">
        <v>0</v>
      </c>
      <c r="F306" s="72">
        <v>0</v>
      </c>
      <c r="G306" s="72">
        <v>2876.33</v>
      </c>
      <c r="H306" s="72">
        <v>2876.33</v>
      </c>
      <c r="I306" s="72">
        <v>2876.33</v>
      </c>
    </row>
    <row r="307" spans="1:9" ht="25.5">
      <c r="A307" s="71" t="s">
        <v>8348</v>
      </c>
      <c r="B307" s="71" t="s">
        <v>8349</v>
      </c>
      <c r="C307" s="276" t="s">
        <v>127</v>
      </c>
      <c r="D307" s="276" t="s">
        <v>6</v>
      </c>
      <c r="E307" s="72">
        <v>0</v>
      </c>
      <c r="F307" s="72">
        <v>0</v>
      </c>
      <c r="G307" s="72">
        <v>3177.71</v>
      </c>
      <c r="H307" s="72">
        <v>3177.71</v>
      </c>
      <c r="I307" s="72">
        <v>3177.71</v>
      </c>
    </row>
    <row r="308" spans="1:9">
      <c r="A308" s="71" t="s">
        <v>8350</v>
      </c>
      <c r="B308" s="71" t="s">
        <v>8351</v>
      </c>
      <c r="C308" s="276" t="s">
        <v>127</v>
      </c>
      <c r="D308" s="276" t="s">
        <v>9</v>
      </c>
      <c r="E308" s="72">
        <v>0</v>
      </c>
      <c r="F308" s="72">
        <v>0</v>
      </c>
      <c r="G308" s="72">
        <v>349.75</v>
      </c>
      <c r="H308" s="72">
        <v>349.75</v>
      </c>
      <c r="I308" s="72">
        <v>349.75</v>
      </c>
    </row>
    <row r="309" spans="1:9">
      <c r="A309" s="71" t="s">
        <v>8352</v>
      </c>
      <c r="B309" s="71" t="s">
        <v>8353</v>
      </c>
      <c r="C309" s="276" t="s">
        <v>127</v>
      </c>
      <c r="D309" s="276" t="s">
        <v>9</v>
      </c>
      <c r="E309" s="72">
        <v>95.1</v>
      </c>
      <c r="F309" s="72">
        <v>34.76</v>
      </c>
      <c r="G309" s="72">
        <v>260.58</v>
      </c>
      <c r="H309" s="72">
        <v>390.43</v>
      </c>
      <c r="I309" s="72">
        <v>394.54</v>
      </c>
    </row>
    <row r="310" spans="1:9">
      <c r="A310" s="71" t="s">
        <v>8354</v>
      </c>
      <c r="B310" s="71" t="s">
        <v>8355</v>
      </c>
      <c r="C310" s="276" t="s">
        <v>127</v>
      </c>
      <c r="D310" s="276" t="s">
        <v>9</v>
      </c>
      <c r="E310" s="72">
        <v>123.55</v>
      </c>
      <c r="F310" s="72">
        <v>41.48</v>
      </c>
      <c r="G310" s="72">
        <v>300.06</v>
      </c>
      <c r="H310" s="72">
        <v>465.08</v>
      </c>
      <c r="I310" s="72">
        <v>469.99</v>
      </c>
    </row>
    <row r="311" spans="1:9">
      <c r="A311" s="71" t="s">
        <v>8356</v>
      </c>
      <c r="B311" s="71" t="s">
        <v>8357</v>
      </c>
      <c r="C311" s="276" t="s">
        <v>127</v>
      </c>
      <c r="D311" s="276" t="s">
        <v>9</v>
      </c>
      <c r="E311" s="72">
        <v>160.66999999999999</v>
      </c>
      <c r="F311" s="72">
        <v>49.05</v>
      </c>
      <c r="G311" s="72">
        <v>323.75</v>
      </c>
      <c r="H311" s="72">
        <v>533.47</v>
      </c>
      <c r="I311" s="72">
        <v>539.27</v>
      </c>
    </row>
    <row r="312" spans="1:9">
      <c r="A312" s="71" t="s">
        <v>8358</v>
      </c>
      <c r="B312" s="71" t="s">
        <v>8359</v>
      </c>
      <c r="C312" s="276" t="s">
        <v>127</v>
      </c>
      <c r="D312" s="276" t="s">
        <v>9</v>
      </c>
      <c r="E312" s="72">
        <v>215.15</v>
      </c>
      <c r="F312" s="72">
        <v>64.23</v>
      </c>
      <c r="G312" s="72">
        <v>355.34</v>
      </c>
      <c r="H312" s="72">
        <v>634.72</v>
      </c>
      <c r="I312" s="72">
        <v>642.32000000000005</v>
      </c>
    </row>
    <row r="313" spans="1:9">
      <c r="A313" s="71" t="s">
        <v>8360</v>
      </c>
      <c r="B313" s="71" t="s">
        <v>8361</v>
      </c>
      <c r="C313" s="276" t="s">
        <v>127</v>
      </c>
      <c r="D313" s="276" t="s">
        <v>9</v>
      </c>
      <c r="E313" s="72">
        <v>358.83</v>
      </c>
      <c r="F313" s="72">
        <v>107.4</v>
      </c>
      <c r="G313" s="72">
        <v>481.68</v>
      </c>
      <c r="H313" s="72">
        <v>947.91</v>
      </c>
      <c r="I313" s="72">
        <v>960.61</v>
      </c>
    </row>
    <row r="314" spans="1:9">
      <c r="A314" s="71" t="s">
        <v>8362</v>
      </c>
      <c r="B314" s="71" t="s">
        <v>8363</v>
      </c>
      <c r="C314" s="276" t="s">
        <v>127</v>
      </c>
      <c r="D314" s="276" t="s">
        <v>9</v>
      </c>
      <c r="E314" s="72">
        <v>95.1</v>
      </c>
      <c r="F314" s="72">
        <v>34.76</v>
      </c>
      <c r="G314" s="72">
        <v>844.91</v>
      </c>
      <c r="H314" s="72">
        <v>974.76</v>
      </c>
      <c r="I314" s="72">
        <v>978.87</v>
      </c>
    </row>
    <row r="315" spans="1:9">
      <c r="A315" s="71" t="s">
        <v>8364</v>
      </c>
      <c r="B315" s="71" t="s">
        <v>8365</v>
      </c>
      <c r="C315" s="276" t="s">
        <v>127</v>
      </c>
      <c r="D315" s="276" t="s">
        <v>9</v>
      </c>
      <c r="E315" s="72">
        <v>123.55</v>
      </c>
      <c r="F315" s="72">
        <v>41.48</v>
      </c>
      <c r="G315" s="72">
        <v>844.91</v>
      </c>
      <c r="H315" s="72">
        <v>1009.93</v>
      </c>
      <c r="I315" s="72">
        <v>1014.84</v>
      </c>
    </row>
    <row r="316" spans="1:9">
      <c r="A316" s="71" t="s">
        <v>8366</v>
      </c>
      <c r="B316" s="71" t="s">
        <v>8367</v>
      </c>
      <c r="C316" s="276" t="s">
        <v>127</v>
      </c>
      <c r="D316" s="276" t="s">
        <v>9</v>
      </c>
      <c r="E316" s="72">
        <v>160.66999999999999</v>
      </c>
      <c r="F316" s="72">
        <v>49.05</v>
      </c>
      <c r="G316" s="72">
        <v>1144.97</v>
      </c>
      <c r="H316" s="72">
        <v>1354.69</v>
      </c>
      <c r="I316" s="72">
        <v>1360.49</v>
      </c>
    </row>
    <row r="317" spans="1:9">
      <c r="A317" s="71" t="s">
        <v>8368</v>
      </c>
      <c r="B317" s="71" t="s">
        <v>8369</v>
      </c>
      <c r="C317" s="276" t="s">
        <v>127</v>
      </c>
      <c r="D317" s="276" t="s">
        <v>9</v>
      </c>
      <c r="E317" s="72">
        <v>215.15</v>
      </c>
      <c r="F317" s="72">
        <v>64.23</v>
      </c>
      <c r="G317" s="72">
        <v>1358.17</v>
      </c>
      <c r="H317" s="72">
        <v>1637.55</v>
      </c>
      <c r="I317" s="72">
        <v>1645.15</v>
      </c>
    </row>
    <row r="318" spans="1:9">
      <c r="A318" s="71" t="s">
        <v>8370</v>
      </c>
      <c r="B318" s="71" t="s">
        <v>8371</v>
      </c>
      <c r="C318" s="276" t="s">
        <v>127</v>
      </c>
      <c r="D318" s="276" t="s">
        <v>9</v>
      </c>
      <c r="E318" s="72">
        <v>358.83</v>
      </c>
      <c r="F318" s="72">
        <v>107.4</v>
      </c>
      <c r="G318" s="72">
        <v>1642.44</v>
      </c>
      <c r="H318" s="72">
        <v>2108.67</v>
      </c>
      <c r="I318" s="72">
        <v>2121.37</v>
      </c>
    </row>
    <row r="319" spans="1:9" ht="38.25">
      <c r="A319" s="71" t="s">
        <v>8372</v>
      </c>
      <c r="B319" s="71" t="s">
        <v>8373</v>
      </c>
      <c r="C319" s="276" t="s">
        <v>127</v>
      </c>
      <c r="D319" s="276" t="s">
        <v>6</v>
      </c>
      <c r="E319" s="72">
        <v>0</v>
      </c>
      <c r="F319" s="72">
        <v>0</v>
      </c>
      <c r="G319" s="72">
        <v>23610.13</v>
      </c>
      <c r="H319" s="72">
        <v>23610.13</v>
      </c>
      <c r="I319" s="72">
        <v>23610.13</v>
      </c>
    </row>
    <row r="320" spans="1:9">
      <c r="A320" s="71" t="s">
        <v>8374</v>
      </c>
      <c r="B320" s="71" t="s">
        <v>8375</v>
      </c>
      <c r="C320" s="276" t="s">
        <v>127</v>
      </c>
      <c r="D320" s="276" t="s">
        <v>9</v>
      </c>
      <c r="E320" s="72">
        <v>51.59</v>
      </c>
      <c r="F320" s="72">
        <v>7.67</v>
      </c>
      <c r="G320" s="72">
        <v>66.33</v>
      </c>
      <c r="H320" s="72">
        <v>125.59</v>
      </c>
      <c r="I320" s="72">
        <v>126.49</v>
      </c>
    </row>
    <row r="321" spans="1:9">
      <c r="A321" s="71" t="s">
        <v>8376</v>
      </c>
      <c r="B321" s="71" t="s">
        <v>8377</v>
      </c>
      <c r="C321" s="276" t="s">
        <v>127</v>
      </c>
      <c r="D321" s="276" t="s">
        <v>9</v>
      </c>
      <c r="E321" s="72">
        <v>91.93</v>
      </c>
      <c r="F321" s="72">
        <v>8.82</v>
      </c>
      <c r="G321" s="72">
        <v>84.16</v>
      </c>
      <c r="H321" s="72">
        <v>184.91</v>
      </c>
      <c r="I321" s="72">
        <v>185.95</v>
      </c>
    </row>
    <row r="322" spans="1:9">
      <c r="A322" s="71" t="s">
        <v>8378</v>
      </c>
      <c r="B322" s="71" t="s">
        <v>8379</v>
      </c>
      <c r="C322" s="276" t="s">
        <v>127</v>
      </c>
      <c r="D322" s="276" t="s">
        <v>9</v>
      </c>
      <c r="E322" s="72">
        <v>143.30000000000001</v>
      </c>
      <c r="F322" s="72">
        <v>10.55</v>
      </c>
      <c r="G322" s="72">
        <v>104.02</v>
      </c>
      <c r="H322" s="72">
        <v>257.86</v>
      </c>
      <c r="I322" s="72">
        <v>259.11</v>
      </c>
    </row>
    <row r="323" spans="1:9">
      <c r="A323" s="71" t="s">
        <v>8380</v>
      </c>
      <c r="B323" s="71" t="s">
        <v>8381</v>
      </c>
      <c r="C323" s="276" t="s">
        <v>127</v>
      </c>
      <c r="D323" s="276" t="s">
        <v>9</v>
      </c>
      <c r="E323" s="72">
        <v>206.57</v>
      </c>
      <c r="F323" s="72">
        <v>12.46</v>
      </c>
      <c r="G323" s="72">
        <v>124.82</v>
      </c>
      <c r="H323" s="72">
        <v>343.85</v>
      </c>
      <c r="I323" s="72">
        <v>345.32</v>
      </c>
    </row>
    <row r="324" spans="1:9">
      <c r="A324" s="71" t="s">
        <v>8382</v>
      </c>
      <c r="B324" s="71" t="s">
        <v>8383</v>
      </c>
      <c r="C324" s="276" t="s">
        <v>127</v>
      </c>
      <c r="D324" s="276" t="s">
        <v>9</v>
      </c>
      <c r="E324" s="72">
        <v>281.19</v>
      </c>
      <c r="F324" s="72">
        <v>15.34</v>
      </c>
      <c r="G324" s="72">
        <v>147.58000000000001</v>
      </c>
      <c r="H324" s="72">
        <v>444.11</v>
      </c>
      <c r="I324" s="72">
        <v>445.92</v>
      </c>
    </row>
    <row r="325" spans="1:9">
      <c r="A325" s="71" t="s">
        <v>8384</v>
      </c>
      <c r="B325" s="71" t="s">
        <v>8385</v>
      </c>
      <c r="C325" s="276" t="s">
        <v>127</v>
      </c>
      <c r="D325" s="276" t="s">
        <v>9</v>
      </c>
      <c r="E325" s="72">
        <v>367.71</v>
      </c>
      <c r="F325" s="72">
        <v>19.170000000000002</v>
      </c>
      <c r="G325" s="72">
        <v>174.11</v>
      </c>
      <c r="H325" s="72">
        <v>560.99</v>
      </c>
      <c r="I325" s="72">
        <v>563.26</v>
      </c>
    </row>
    <row r="326" spans="1:9" ht="51">
      <c r="A326" s="71" t="s">
        <v>8386</v>
      </c>
      <c r="B326" s="71" t="s">
        <v>8387</v>
      </c>
      <c r="C326" s="276" t="s">
        <v>127</v>
      </c>
      <c r="D326" s="276" t="s">
        <v>6</v>
      </c>
      <c r="E326" s="72">
        <v>0</v>
      </c>
      <c r="F326" s="72">
        <v>0</v>
      </c>
      <c r="G326" s="72">
        <v>41692.800000000003</v>
      </c>
      <c r="H326" s="72">
        <v>41692.800000000003</v>
      </c>
      <c r="I326" s="72">
        <v>41692.800000000003</v>
      </c>
    </row>
    <row r="327" spans="1:9">
      <c r="A327" s="71" t="s">
        <v>8388</v>
      </c>
      <c r="B327" s="71" t="s">
        <v>8389</v>
      </c>
      <c r="C327" s="276" t="s">
        <v>127</v>
      </c>
      <c r="D327" s="276" t="s">
        <v>9</v>
      </c>
      <c r="E327" s="72">
        <v>31.32</v>
      </c>
      <c r="F327" s="72">
        <v>2.4900000000000002</v>
      </c>
      <c r="G327" s="72">
        <v>31.01</v>
      </c>
      <c r="H327" s="72">
        <v>64.819999999999993</v>
      </c>
      <c r="I327" s="72">
        <v>65.12</v>
      </c>
    </row>
    <row r="328" spans="1:9">
      <c r="A328" s="71" t="s">
        <v>8390</v>
      </c>
      <c r="B328" s="71" t="s">
        <v>8391</v>
      </c>
      <c r="C328" s="276" t="s">
        <v>127</v>
      </c>
      <c r="D328" s="276" t="s">
        <v>9</v>
      </c>
      <c r="E328" s="72">
        <v>45.48</v>
      </c>
      <c r="F328" s="72">
        <v>2.88</v>
      </c>
      <c r="G328" s="72">
        <v>34.11</v>
      </c>
      <c r="H328" s="72">
        <v>82.46</v>
      </c>
      <c r="I328" s="72">
        <v>82.8</v>
      </c>
    </row>
    <row r="329" spans="1:9">
      <c r="A329" s="71" t="s">
        <v>8392</v>
      </c>
      <c r="B329" s="71" t="s">
        <v>8393</v>
      </c>
      <c r="C329" s="276" t="s">
        <v>127</v>
      </c>
      <c r="D329" s="276" t="s">
        <v>9</v>
      </c>
      <c r="E329" s="72">
        <v>61.38</v>
      </c>
      <c r="F329" s="72">
        <v>3.26</v>
      </c>
      <c r="G329" s="72">
        <v>37.86</v>
      </c>
      <c r="H329" s="72">
        <v>102.49</v>
      </c>
      <c r="I329" s="72">
        <v>102.88</v>
      </c>
    </row>
    <row r="330" spans="1:9">
      <c r="A330" s="71" t="s">
        <v>8394</v>
      </c>
      <c r="B330" s="71" t="s">
        <v>8395</v>
      </c>
      <c r="C330" s="276" t="s">
        <v>127</v>
      </c>
      <c r="D330" s="276" t="s">
        <v>9</v>
      </c>
      <c r="E330" s="72">
        <v>80.19</v>
      </c>
      <c r="F330" s="72">
        <v>3.83</v>
      </c>
      <c r="G330" s="72">
        <v>42.09</v>
      </c>
      <c r="H330" s="72">
        <v>126.12</v>
      </c>
      <c r="I330" s="72">
        <v>126.57</v>
      </c>
    </row>
    <row r="331" spans="1:9">
      <c r="A331" s="71" t="s">
        <v>8396</v>
      </c>
      <c r="B331" s="71" t="s">
        <v>8397</v>
      </c>
      <c r="C331" s="276" t="s">
        <v>127</v>
      </c>
      <c r="D331" s="276" t="s">
        <v>9</v>
      </c>
      <c r="E331" s="72">
        <v>125.24</v>
      </c>
      <c r="F331" s="72">
        <v>4.5999999999999996</v>
      </c>
      <c r="G331" s="72">
        <v>50.99</v>
      </c>
      <c r="H331" s="72">
        <v>180.83</v>
      </c>
      <c r="I331" s="72">
        <v>181.37</v>
      </c>
    </row>
    <row r="332" spans="1:9">
      <c r="A332" s="71" t="s">
        <v>8398</v>
      </c>
      <c r="B332" s="71" t="s">
        <v>8399</v>
      </c>
      <c r="C332" s="276" t="s">
        <v>127</v>
      </c>
      <c r="D332" s="276" t="s">
        <v>9</v>
      </c>
      <c r="E332" s="72">
        <v>180.34</v>
      </c>
      <c r="F332" s="72">
        <v>5.75</v>
      </c>
      <c r="G332" s="72">
        <v>61.19</v>
      </c>
      <c r="H332" s="72">
        <v>247.28</v>
      </c>
      <c r="I332" s="72">
        <v>247.96</v>
      </c>
    </row>
    <row r="333" spans="1:9">
      <c r="A333" s="71" t="s">
        <v>8400</v>
      </c>
      <c r="B333" s="71" t="s">
        <v>8401</v>
      </c>
      <c r="C333" s="276" t="s">
        <v>127</v>
      </c>
      <c r="D333" s="276" t="s">
        <v>9</v>
      </c>
      <c r="E333" s="72">
        <v>245.45</v>
      </c>
      <c r="F333" s="72">
        <v>7.67</v>
      </c>
      <c r="G333" s="72">
        <v>74.23</v>
      </c>
      <c r="H333" s="72">
        <v>327.35000000000002</v>
      </c>
      <c r="I333" s="72">
        <v>328.25</v>
      </c>
    </row>
    <row r="334" spans="1:9" ht="51">
      <c r="A334" s="71" t="s">
        <v>8402</v>
      </c>
      <c r="B334" s="71" t="s">
        <v>8403</v>
      </c>
      <c r="C334" s="276" t="s">
        <v>127</v>
      </c>
      <c r="D334" s="276" t="s">
        <v>6</v>
      </c>
      <c r="E334" s="72">
        <v>0</v>
      </c>
      <c r="F334" s="72">
        <v>0</v>
      </c>
      <c r="G334" s="72">
        <v>2842.69</v>
      </c>
      <c r="H334" s="72">
        <v>2842.69</v>
      </c>
      <c r="I334" s="72">
        <v>2842.69</v>
      </c>
    </row>
    <row r="335" spans="1:9">
      <c r="A335" s="70">
        <v>4109</v>
      </c>
      <c r="B335" s="440" t="s">
        <v>8404</v>
      </c>
      <c r="C335" s="440"/>
      <c r="D335" s="440"/>
      <c r="E335" s="440"/>
      <c r="F335" s="440"/>
      <c r="G335" s="440"/>
      <c r="H335" s="440"/>
    </row>
    <row r="336" spans="1:9" ht="25.5">
      <c r="A336" s="71" t="s">
        <v>8405</v>
      </c>
      <c r="B336" s="71" t="s">
        <v>8406</v>
      </c>
      <c r="C336" s="276" t="s">
        <v>127</v>
      </c>
      <c r="D336" s="276" t="s">
        <v>1</v>
      </c>
      <c r="E336" s="72">
        <v>364.27</v>
      </c>
      <c r="F336" s="72">
        <v>312.69</v>
      </c>
      <c r="G336" s="72">
        <v>0</v>
      </c>
      <c r="H336" s="72">
        <v>676.96</v>
      </c>
      <c r="I336" s="72">
        <v>713.92</v>
      </c>
    </row>
    <row r="337" spans="1:9" ht="25.5">
      <c r="A337" s="71" t="s">
        <v>8407</v>
      </c>
      <c r="B337" s="71" t="s">
        <v>8408</v>
      </c>
      <c r="C337" s="276" t="s">
        <v>127</v>
      </c>
      <c r="D337" s="276" t="s">
        <v>1</v>
      </c>
      <c r="E337" s="72">
        <v>283.43</v>
      </c>
      <c r="F337" s="72">
        <v>204.28</v>
      </c>
      <c r="G337" s="72">
        <v>0</v>
      </c>
      <c r="H337" s="72">
        <v>487.71</v>
      </c>
      <c r="I337" s="72">
        <v>511.86</v>
      </c>
    </row>
    <row r="338" spans="1:9" ht="25.5">
      <c r="A338" s="71" t="s">
        <v>8409</v>
      </c>
      <c r="B338" s="71" t="s">
        <v>8410</v>
      </c>
      <c r="C338" s="276" t="s">
        <v>127</v>
      </c>
      <c r="D338" s="276" t="s">
        <v>1</v>
      </c>
      <c r="E338" s="72">
        <v>885.55</v>
      </c>
      <c r="F338" s="72">
        <v>352.35</v>
      </c>
      <c r="G338" s="72">
        <v>0</v>
      </c>
      <c r="H338" s="72">
        <v>1237.8900000000001</v>
      </c>
      <c r="I338" s="72">
        <v>1279.55</v>
      </c>
    </row>
    <row r="339" spans="1:9" ht="38.25">
      <c r="A339" s="71" t="s">
        <v>8411</v>
      </c>
      <c r="B339" s="71" t="s">
        <v>8412</v>
      </c>
      <c r="C339" s="276" t="s">
        <v>127</v>
      </c>
      <c r="D339" s="276" t="s">
        <v>1</v>
      </c>
      <c r="E339" s="72">
        <v>504.97</v>
      </c>
      <c r="F339" s="72">
        <v>304.14999999999998</v>
      </c>
      <c r="G339" s="72">
        <v>0</v>
      </c>
      <c r="H339" s="72">
        <v>809.12</v>
      </c>
      <c r="I339" s="72">
        <v>845.08</v>
      </c>
    </row>
    <row r="340" spans="1:9" ht="38.25">
      <c r="A340" s="71" t="s">
        <v>8413</v>
      </c>
      <c r="B340" s="71" t="s">
        <v>8414</v>
      </c>
      <c r="C340" s="276" t="s">
        <v>127</v>
      </c>
      <c r="D340" s="276" t="s">
        <v>1</v>
      </c>
      <c r="E340" s="72">
        <v>356.33</v>
      </c>
      <c r="F340" s="72">
        <v>304.14999999999998</v>
      </c>
      <c r="G340" s="72">
        <v>0</v>
      </c>
      <c r="H340" s="72">
        <v>660.48</v>
      </c>
      <c r="I340" s="72">
        <v>696.44</v>
      </c>
    </row>
    <row r="341" spans="1:9" ht="38.25">
      <c r="A341" s="71" t="s">
        <v>8415</v>
      </c>
      <c r="B341" s="71" t="s">
        <v>8416</v>
      </c>
      <c r="C341" s="276" t="s">
        <v>127</v>
      </c>
      <c r="D341" s="276" t="s">
        <v>1</v>
      </c>
      <c r="E341" s="72">
        <v>3268.32</v>
      </c>
      <c r="F341" s="72">
        <v>918.83</v>
      </c>
      <c r="G341" s="72">
        <v>0</v>
      </c>
      <c r="H341" s="72">
        <v>4187.1400000000003</v>
      </c>
      <c r="I341" s="72">
        <v>4295.76</v>
      </c>
    </row>
    <row r="342" spans="1:9">
      <c r="A342" s="71" t="s">
        <v>8417</v>
      </c>
      <c r="B342" s="71" t="s">
        <v>8418</v>
      </c>
      <c r="C342" s="276" t="s">
        <v>127</v>
      </c>
      <c r="D342" s="276" t="s">
        <v>9</v>
      </c>
      <c r="E342" s="72">
        <v>41.84</v>
      </c>
      <c r="F342" s="72">
        <v>44.28</v>
      </c>
      <c r="G342" s="72">
        <v>0.01</v>
      </c>
      <c r="H342" s="72">
        <v>86.14</v>
      </c>
      <c r="I342" s="72">
        <v>91.37</v>
      </c>
    </row>
    <row r="343" spans="1:9">
      <c r="A343" s="71" t="s">
        <v>8419</v>
      </c>
      <c r="B343" s="71" t="s">
        <v>8420</v>
      </c>
      <c r="C343" s="276" t="s">
        <v>127</v>
      </c>
      <c r="D343" s="276" t="s">
        <v>9</v>
      </c>
      <c r="E343" s="72">
        <v>60.23</v>
      </c>
      <c r="F343" s="72">
        <v>66.069999999999993</v>
      </c>
      <c r="G343" s="72">
        <v>0.02</v>
      </c>
      <c r="H343" s="72">
        <v>126.32</v>
      </c>
      <c r="I343" s="72">
        <v>134.13</v>
      </c>
    </row>
    <row r="344" spans="1:9">
      <c r="A344" s="71" t="s">
        <v>8421</v>
      </c>
      <c r="B344" s="71" t="s">
        <v>8422</v>
      </c>
      <c r="C344" s="276" t="s">
        <v>127</v>
      </c>
      <c r="D344" s="276" t="s">
        <v>9</v>
      </c>
      <c r="E344" s="72">
        <v>29.55</v>
      </c>
      <c r="F344" s="72">
        <v>32.56</v>
      </c>
      <c r="G344" s="72">
        <v>0.01</v>
      </c>
      <c r="H344" s="72">
        <v>62.12</v>
      </c>
      <c r="I344" s="72">
        <v>65.959999999999994</v>
      </c>
    </row>
    <row r="345" spans="1:9">
      <c r="A345" s="71" t="s">
        <v>8423</v>
      </c>
      <c r="B345" s="71" t="s">
        <v>8424</v>
      </c>
      <c r="C345" s="276" t="s">
        <v>127</v>
      </c>
      <c r="D345" s="276" t="s">
        <v>9</v>
      </c>
      <c r="E345" s="72">
        <v>46.15</v>
      </c>
      <c r="F345" s="72">
        <v>44.28</v>
      </c>
      <c r="G345" s="72">
        <v>0.01</v>
      </c>
      <c r="H345" s="72">
        <v>90.44</v>
      </c>
      <c r="I345" s="72">
        <v>95.68</v>
      </c>
    </row>
    <row r="346" spans="1:9">
      <c r="A346" s="71" t="s">
        <v>8425</v>
      </c>
      <c r="B346" s="71" t="s">
        <v>8426</v>
      </c>
      <c r="C346" s="276" t="s">
        <v>127</v>
      </c>
      <c r="D346" s="276" t="s">
        <v>9</v>
      </c>
      <c r="E346" s="72">
        <v>66.430000000000007</v>
      </c>
      <c r="F346" s="72">
        <v>66.069999999999993</v>
      </c>
      <c r="G346" s="72">
        <v>0.02</v>
      </c>
      <c r="H346" s="72">
        <v>132.52000000000001</v>
      </c>
      <c r="I346" s="72">
        <v>140.33000000000001</v>
      </c>
    </row>
    <row r="347" spans="1:9">
      <c r="A347" s="70">
        <v>4110</v>
      </c>
      <c r="B347" s="440" t="s">
        <v>8427</v>
      </c>
      <c r="C347" s="440"/>
      <c r="D347" s="440"/>
      <c r="E347" s="440"/>
      <c r="F347" s="440"/>
      <c r="G347" s="440"/>
      <c r="H347" s="440"/>
    </row>
    <row r="348" spans="1:9">
      <c r="A348" s="71" t="s">
        <v>8428</v>
      </c>
      <c r="B348" s="71" t="s">
        <v>8429</v>
      </c>
      <c r="C348" s="276" t="s">
        <v>127</v>
      </c>
      <c r="D348" s="276" t="s">
        <v>0</v>
      </c>
      <c r="E348" s="72">
        <v>13.48</v>
      </c>
      <c r="F348" s="72">
        <v>0.57999999999999996</v>
      </c>
      <c r="G348" s="72">
        <v>0</v>
      </c>
      <c r="H348" s="72">
        <v>14.05</v>
      </c>
      <c r="I348" s="72">
        <v>14.12</v>
      </c>
    </row>
    <row r="349" spans="1:9" ht="38.25">
      <c r="A349" s="71" t="s">
        <v>8430</v>
      </c>
      <c r="B349" s="71" t="s">
        <v>8431</v>
      </c>
      <c r="C349" s="276" t="s">
        <v>127</v>
      </c>
      <c r="D349" s="276" t="s">
        <v>0</v>
      </c>
      <c r="E349" s="72">
        <v>13.1</v>
      </c>
      <c r="F349" s="72">
        <v>0.19</v>
      </c>
      <c r="G349" s="72">
        <v>0</v>
      </c>
      <c r="H349" s="72">
        <v>13.3</v>
      </c>
      <c r="I349" s="72">
        <v>13.32</v>
      </c>
    </row>
    <row r="350" spans="1:9">
      <c r="A350" s="71" t="s">
        <v>8432</v>
      </c>
      <c r="B350" s="71" t="s">
        <v>8433</v>
      </c>
      <c r="C350" s="276" t="s">
        <v>127</v>
      </c>
      <c r="D350" s="276" t="s">
        <v>1</v>
      </c>
      <c r="E350" s="72">
        <v>268.17</v>
      </c>
      <c r="F350" s="72">
        <v>67.11</v>
      </c>
      <c r="G350" s="72">
        <v>0</v>
      </c>
      <c r="H350" s="72">
        <v>335.28</v>
      </c>
      <c r="I350" s="72">
        <v>343.21</v>
      </c>
    </row>
    <row r="351" spans="1:9" ht="25.5">
      <c r="A351" s="71" t="s">
        <v>8434</v>
      </c>
      <c r="B351" s="71" t="s">
        <v>8435</v>
      </c>
      <c r="C351" s="276" t="s">
        <v>127</v>
      </c>
      <c r="D351" s="276" t="s">
        <v>1</v>
      </c>
      <c r="E351" s="72">
        <v>254.1</v>
      </c>
      <c r="F351" s="72">
        <v>47.93</v>
      </c>
      <c r="G351" s="72">
        <v>0</v>
      </c>
      <c r="H351" s="72">
        <v>302.02999999999997</v>
      </c>
      <c r="I351" s="72">
        <v>307.7</v>
      </c>
    </row>
    <row r="352" spans="1:9" ht="25.5">
      <c r="A352" s="71" t="s">
        <v>8436</v>
      </c>
      <c r="B352" s="71" t="s">
        <v>8437</v>
      </c>
      <c r="C352" s="276" t="s">
        <v>127</v>
      </c>
      <c r="D352" s="276" t="s">
        <v>1</v>
      </c>
      <c r="E352" s="72">
        <v>258.17</v>
      </c>
      <c r="F352" s="72">
        <v>47.93</v>
      </c>
      <c r="G352" s="72">
        <v>0</v>
      </c>
      <c r="H352" s="72">
        <v>306.11</v>
      </c>
      <c r="I352" s="72">
        <v>311.77</v>
      </c>
    </row>
    <row r="353" spans="1:9">
      <c r="A353" s="71" t="s">
        <v>8438</v>
      </c>
      <c r="B353" s="71" t="s">
        <v>8439</v>
      </c>
      <c r="C353" s="276" t="s">
        <v>127</v>
      </c>
      <c r="D353" s="276" t="s">
        <v>1</v>
      </c>
      <c r="E353" s="72">
        <v>305.67</v>
      </c>
      <c r="F353" s="72">
        <v>59.61</v>
      </c>
      <c r="G353" s="72">
        <v>0</v>
      </c>
      <c r="H353" s="72">
        <v>365.28</v>
      </c>
      <c r="I353" s="72">
        <v>372.33</v>
      </c>
    </row>
    <row r="354" spans="1:9" ht="25.5">
      <c r="A354" s="71" t="s">
        <v>8440</v>
      </c>
      <c r="B354" s="71" t="s">
        <v>8441</v>
      </c>
      <c r="C354" s="276" t="s">
        <v>127</v>
      </c>
      <c r="D354" s="276" t="s">
        <v>0</v>
      </c>
      <c r="E354" s="72">
        <v>46.12</v>
      </c>
      <c r="F354" s="72">
        <v>28.28</v>
      </c>
      <c r="G354" s="72">
        <v>0</v>
      </c>
      <c r="H354" s="72">
        <v>74.400000000000006</v>
      </c>
      <c r="I354" s="72">
        <v>77.75</v>
      </c>
    </row>
    <row r="355" spans="1:9" ht="25.5">
      <c r="A355" s="71" t="s">
        <v>8442</v>
      </c>
      <c r="B355" s="71" t="s">
        <v>8443</v>
      </c>
      <c r="C355" s="276" t="s">
        <v>127</v>
      </c>
      <c r="D355" s="276" t="s">
        <v>0</v>
      </c>
      <c r="E355" s="72">
        <v>31.88</v>
      </c>
      <c r="F355" s="72">
        <v>24.62</v>
      </c>
      <c r="G355" s="72">
        <v>0.02</v>
      </c>
      <c r="H355" s="72">
        <v>56.51</v>
      </c>
      <c r="I355" s="72">
        <v>59.42</v>
      </c>
    </row>
    <row r="356" spans="1:9" ht="25.5">
      <c r="A356" s="71" t="s">
        <v>8444</v>
      </c>
      <c r="B356" s="71" t="s">
        <v>8445</v>
      </c>
      <c r="C356" s="276" t="s">
        <v>127</v>
      </c>
      <c r="D356" s="276" t="s">
        <v>0</v>
      </c>
      <c r="E356" s="72">
        <v>42.51</v>
      </c>
      <c r="F356" s="72">
        <v>36.4</v>
      </c>
      <c r="G356" s="72">
        <v>0.02</v>
      </c>
      <c r="H356" s="72">
        <v>78.930000000000007</v>
      </c>
      <c r="I356" s="72">
        <v>83.23</v>
      </c>
    </row>
    <row r="357" spans="1:9">
      <c r="A357" s="71" t="s">
        <v>8446</v>
      </c>
      <c r="B357" s="71" t="s">
        <v>8447</v>
      </c>
      <c r="C357" s="276" t="s">
        <v>127</v>
      </c>
      <c r="D357" s="276" t="s">
        <v>0</v>
      </c>
      <c r="E357" s="72">
        <v>25.72</v>
      </c>
      <c r="F357" s="72">
        <v>23.41</v>
      </c>
      <c r="G357" s="72">
        <v>0.01</v>
      </c>
      <c r="H357" s="72">
        <v>49.15</v>
      </c>
      <c r="I357" s="72">
        <v>51.91</v>
      </c>
    </row>
    <row r="358" spans="1:9">
      <c r="A358" s="71" t="s">
        <v>114</v>
      </c>
      <c r="B358" s="71" t="s">
        <v>115</v>
      </c>
      <c r="C358" s="276" t="s">
        <v>127</v>
      </c>
      <c r="D358" s="276" t="s">
        <v>1</v>
      </c>
      <c r="E358" s="72">
        <v>514.47</v>
      </c>
      <c r="F358" s="72">
        <v>282.66000000000003</v>
      </c>
      <c r="G358" s="72">
        <v>0.26</v>
      </c>
      <c r="H358" s="72">
        <v>797.39</v>
      </c>
      <c r="I358" s="72">
        <v>830.8</v>
      </c>
    </row>
    <row r="359" spans="1:9">
      <c r="A359" s="275">
        <v>5</v>
      </c>
      <c r="B359" s="440" t="s">
        <v>8448</v>
      </c>
      <c r="C359" s="440"/>
      <c r="D359" s="440"/>
      <c r="E359" s="440"/>
      <c r="F359" s="440"/>
      <c r="G359" s="440"/>
      <c r="H359" s="440"/>
    </row>
    <row r="360" spans="1:9">
      <c r="A360" s="70">
        <v>5101</v>
      </c>
      <c r="B360" s="440" t="s">
        <v>7989</v>
      </c>
      <c r="C360" s="440"/>
      <c r="D360" s="440"/>
      <c r="E360" s="440"/>
      <c r="F360" s="440"/>
      <c r="G360" s="440"/>
      <c r="H360" s="440"/>
    </row>
    <row r="361" spans="1:9" ht="25.5">
      <c r="A361" s="71" t="s">
        <v>8449</v>
      </c>
      <c r="B361" s="71" t="s">
        <v>8450</v>
      </c>
      <c r="C361" s="276" t="s">
        <v>127</v>
      </c>
      <c r="D361" s="276" t="s">
        <v>2</v>
      </c>
      <c r="E361" s="72">
        <v>8.89</v>
      </c>
      <c r="F361" s="72">
        <v>4.42</v>
      </c>
      <c r="G361" s="72">
        <v>0.8</v>
      </c>
      <c r="H361" s="72">
        <v>14.11</v>
      </c>
      <c r="I361" s="72">
        <v>14.63</v>
      </c>
    </row>
    <row r="362" spans="1:9" ht="38.25">
      <c r="A362" s="71" t="s">
        <v>8451</v>
      </c>
      <c r="B362" s="71" t="s">
        <v>8452</v>
      </c>
      <c r="C362" s="276" t="s">
        <v>127</v>
      </c>
      <c r="D362" s="276" t="s">
        <v>2</v>
      </c>
      <c r="E362" s="72">
        <v>7.99</v>
      </c>
      <c r="F362" s="72">
        <v>1.77</v>
      </c>
      <c r="G362" s="72">
        <v>1.1200000000000001</v>
      </c>
      <c r="H362" s="72">
        <v>10.88</v>
      </c>
      <c r="I362" s="72">
        <v>11.09</v>
      </c>
    </row>
    <row r="363" spans="1:9" ht="25.5">
      <c r="A363" s="71" t="s">
        <v>8453</v>
      </c>
      <c r="B363" s="71" t="s">
        <v>8454</v>
      </c>
      <c r="C363" s="276" t="s">
        <v>127</v>
      </c>
      <c r="D363" s="276" t="s">
        <v>2</v>
      </c>
      <c r="E363" s="72">
        <v>9.39</v>
      </c>
      <c r="F363" s="72">
        <v>6.63</v>
      </c>
      <c r="G363" s="72">
        <v>1.2</v>
      </c>
      <c r="H363" s="72">
        <v>17.22</v>
      </c>
      <c r="I363" s="72">
        <v>18.010000000000002</v>
      </c>
    </row>
    <row r="364" spans="1:9" ht="38.25">
      <c r="A364" s="71" t="s">
        <v>8455</v>
      </c>
      <c r="B364" s="71" t="s">
        <v>8456</v>
      </c>
      <c r="C364" s="276" t="s">
        <v>127</v>
      </c>
      <c r="D364" s="276" t="s">
        <v>2</v>
      </c>
      <c r="E364" s="72">
        <v>8.3800000000000008</v>
      </c>
      <c r="F364" s="72">
        <v>4.1100000000000003</v>
      </c>
      <c r="G364" s="72">
        <v>1.1200000000000001</v>
      </c>
      <c r="H364" s="72">
        <v>13.61</v>
      </c>
      <c r="I364" s="72">
        <v>14.1</v>
      </c>
    </row>
    <row r="365" spans="1:9" ht="25.5">
      <c r="A365" s="71" t="s">
        <v>8457</v>
      </c>
      <c r="B365" s="71" t="s">
        <v>8458</v>
      </c>
      <c r="C365" s="276" t="s">
        <v>127</v>
      </c>
      <c r="D365" s="276" t="s">
        <v>2</v>
      </c>
      <c r="E365" s="72">
        <v>9.93</v>
      </c>
      <c r="F365" s="72">
        <v>3.44</v>
      </c>
      <c r="G365" s="72">
        <v>0.48</v>
      </c>
      <c r="H365" s="72">
        <v>13.85</v>
      </c>
      <c r="I365" s="72">
        <v>14.26</v>
      </c>
    </row>
    <row r="366" spans="1:9" ht="25.5">
      <c r="A366" s="71" t="s">
        <v>8459</v>
      </c>
      <c r="B366" s="71" t="s">
        <v>8460</v>
      </c>
      <c r="C366" s="276" t="s">
        <v>127</v>
      </c>
      <c r="D366" s="276" t="s">
        <v>2</v>
      </c>
      <c r="E366" s="72">
        <v>8.99</v>
      </c>
      <c r="F366" s="72">
        <v>1.62</v>
      </c>
      <c r="G366" s="72">
        <v>1.1200000000000001</v>
      </c>
      <c r="H366" s="72">
        <v>11.73</v>
      </c>
      <c r="I366" s="72">
        <v>11.92</v>
      </c>
    </row>
    <row r="367" spans="1:9" ht="25.5">
      <c r="A367" s="71" t="s">
        <v>8461</v>
      </c>
      <c r="B367" s="71" t="s">
        <v>8462</v>
      </c>
      <c r="C367" s="276" t="s">
        <v>127</v>
      </c>
      <c r="D367" s="276" t="s">
        <v>3276</v>
      </c>
      <c r="E367" s="72">
        <v>128.59</v>
      </c>
      <c r="F367" s="72">
        <v>8.51</v>
      </c>
      <c r="G367" s="72">
        <v>0</v>
      </c>
      <c r="H367" s="72">
        <v>137.1</v>
      </c>
      <c r="I367" s="72">
        <v>138.1</v>
      </c>
    </row>
    <row r="368" spans="1:9">
      <c r="A368" s="70">
        <v>5102</v>
      </c>
      <c r="B368" s="440" t="s">
        <v>8463</v>
      </c>
      <c r="C368" s="440"/>
      <c r="D368" s="440"/>
      <c r="E368" s="440"/>
      <c r="F368" s="440"/>
      <c r="G368" s="440"/>
      <c r="H368" s="440"/>
    </row>
    <row r="369" spans="1:9">
      <c r="A369" s="71" t="s">
        <v>8464</v>
      </c>
      <c r="B369" s="71" t="s">
        <v>8465</v>
      </c>
      <c r="C369" s="276" t="s">
        <v>127</v>
      </c>
      <c r="D369" s="276" t="s">
        <v>6</v>
      </c>
      <c r="E369" s="72">
        <v>4.4000000000000004</v>
      </c>
      <c r="F369" s="72">
        <v>4.25</v>
      </c>
      <c r="G369" s="72">
        <v>0</v>
      </c>
      <c r="H369" s="72">
        <v>8.65</v>
      </c>
      <c r="I369" s="72">
        <v>9.16</v>
      </c>
    </row>
    <row r="370" spans="1:9">
      <c r="A370" s="71" t="s">
        <v>8466</v>
      </c>
      <c r="B370" s="71" t="s">
        <v>8467</v>
      </c>
      <c r="C370" s="276" t="s">
        <v>127</v>
      </c>
      <c r="D370" s="276" t="s">
        <v>6</v>
      </c>
      <c r="E370" s="72">
        <v>9.2799999999999994</v>
      </c>
      <c r="F370" s="72">
        <v>6.38</v>
      </c>
      <c r="G370" s="72">
        <v>0</v>
      </c>
      <c r="H370" s="72">
        <v>15.66</v>
      </c>
      <c r="I370" s="72">
        <v>16.41</v>
      </c>
    </row>
    <row r="371" spans="1:9">
      <c r="A371" s="71" t="s">
        <v>8468</v>
      </c>
      <c r="B371" s="71" t="s">
        <v>8469</v>
      </c>
      <c r="C371" s="276" t="s">
        <v>127</v>
      </c>
      <c r="D371" s="276" t="s">
        <v>6</v>
      </c>
      <c r="E371" s="72">
        <v>22.9</v>
      </c>
      <c r="F371" s="72">
        <v>8.51</v>
      </c>
      <c r="G371" s="72">
        <v>0</v>
      </c>
      <c r="H371" s="72">
        <v>31.41</v>
      </c>
      <c r="I371" s="72">
        <v>32.409999999999997</v>
      </c>
    </row>
    <row r="372" spans="1:9">
      <c r="A372" s="71" t="s">
        <v>8470</v>
      </c>
      <c r="B372" s="71" t="s">
        <v>8471</v>
      </c>
      <c r="C372" s="276" t="s">
        <v>127</v>
      </c>
      <c r="D372" s="276" t="s">
        <v>6</v>
      </c>
      <c r="E372" s="72">
        <v>23.21</v>
      </c>
      <c r="F372" s="72">
        <v>6.17</v>
      </c>
      <c r="G372" s="72">
        <v>0.04</v>
      </c>
      <c r="H372" s="72">
        <v>29.42</v>
      </c>
      <c r="I372" s="72">
        <v>30.15</v>
      </c>
    </row>
    <row r="373" spans="1:9">
      <c r="A373" s="71" t="s">
        <v>8472</v>
      </c>
      <c r="B373" s="71" t="s">
        <v>8473</v>
      </c>
      <c r="C373" s="276" t="s">
        <v>127</v>
      </c>
      <c r="D373" s="276" t="s">
        <v>6</v>
      </c>
      <c r="E373" s="72">
        <v>32.35</v>
      </c>
      <c r="F373" s="72">
        <v>9.26</v>
      </c>
      <c r="G373" s="72">
        <v>0.06</v>
      </c>
      <c r="H373" s="72">
        <v>41.67</v>
      </c>
      <c r="I373" s="72">
        <v>42.77</v>
      </c>
    </row>
    <row r="374" spans="1:9">
      <c r="A374" s="71" t="s">
        <v>8474</v>
      </c>
      <c r="B374" s="71" t="s">
        <v>8475</v>
      </c>
      <c r="C374" s="276" t="s">
        <v>127</v>
      </c>
      <c r="D374" s="276" t="s">
        <v>6</v>
      </c>
      <c r="E374" s="72">
        <v>69.760000000000005</v>
      </c>
      <c r="F374" s="72">
        <v>12.34</v>
      </c>
      <c r="G374" s="72">
        <v>0.08</v>
      </c>
      <c r="H374" s="72">
        <v>82.19</v>
      </c>
      <c r="I374" s="72">
        <v>83.64</v>
      </c>
    </row>
    <row r="375" spans="1:9">
      <c r="A375" s="70">
        <v>5103</v>
      </c>
      <c r="B375" s="440" t="s">
        <v>1245</v>
      </c>
      <c r="C375" s="440"/>
      <c r="D375" s="440"/>
      <c r="E375" s="440"/>
      <c r="F375" s="440"/>
      <c r="G375" s="440"/>
      <c r="H375" s="440"/>
    </row>
    <row r="376" spans="1:9" ht="25.5">
      <c r="A376" s="71" t="s">
        <v>8476</v>
      </c>
      <c r="B376" s="71" t="s">
        <v>8477</v>
      </c>
      <c r="C376" s="276" t="s">
        <v>127</v>
      </c>
      <c r="D376" s="276" t="s">
        <v>0</v>
      </c>
      <c r="E376" s="72">
        <v>187.69</v>
      </c>
      <c r="F376" s="72">
        <v>13.48</v>
      </c>
      <c r="G376" s="72">
        <v>0</v>
      </c>
      <c r="H376" s="72">
        <v>201.17</v>
      </c>
      <c r="I376" s="72">
        <v>202.76</v>
      </c>
    </row>
    <row r="377" spans="1:9" ht="25.5">
      <c r="A377" s="71" t="s">
        <v>8478</v>
      </c>
      <c r="B377" s="71" t="s">
        <v>8479</v>
      </c>
      <c r="C377" s="276" t="s">
        <v>127</v>
      </c>
      <c r="D377" s="276" t="s">
        <v>0</v>
      </c>
      <c r="E377" s="72">
        <v>185.66</v>
      </c>
      <c r="F377" s="72">
        <v>7.07</v>
      </c>
      <c r="G377" s="72">
        <v>0</v>
      </c>
      <c r="H377" s="72">
        <v>192.73</v>
      </c>
      <c r="I377" s="72">
        <v>193.57</v>
      </c>
    </row>
    <row r="378" spans="1:9" ht="25.5">
      <c r="A378" s="71" t="s">
        <v>8480</v>
      </c>
      <c r="B378" s="71" t="s">
        <v>8481</v>
      </c>
      <c r="C378" s="276" t="s">
        <v>127</v>
      </c>
      <c r="D378" s="276" t="s">
        <v>0</v>
      </c>
      <c r="E378" s="72">
        <v>2.02</v>
      </c>
      <c r="F378" s="72">
        <v>5.39</v>
      </c>
      <c r="G378" s="72">
        <v>0</v>
      </c>
      <c r="H378" s="72">
        <v>7.42</v>
      </c>
      <c r="I378" s="72">
        <v>8.06</v>
      </c>
    </row>
    <row r="379" spans="1:9" ht="25.5">
      <c r="A379" s="71" t="s">
        <v>8482</v>
      </c>
      <c r="B379" s="71" t="s">
        <v>8483</v>
      </c>
      <c r="C379" s="276" t="s">
        <v>127</v>
      </c>
      <c r="D379" s="276" t="s">
        <v>0</v>
      </c>
      <c r="E379" s="72">
        <v>0</v>
      </c>
      <c r="F379" s="72">
        <v>1.02</v>
      </c>
      <c r="G379" s="72">
        <v>0</v>
      </c>
      <c r="H379" s="72">
        <v>1.02</v>
      </c>
      <c r="I379" s="72">
        <v>1.1399999999999999</v>
      </c>
    </row>
    <row r="380" spans="1:9" ht="25.5">
      <c r="A380" s="71" t="s">
        <v>8484</v>
      </c>
      <c r="B380" s="71" t="s">
        <v>8485</v>
      </c>
      <c r="C380" s="276" t="s">
        <v>127</v>
      </c>
      <c r="D380" s="276" t="s">
        <v>0</v>
      </c>
      <c r="E380" s="72">
        <v>119.06</v>
      </c>
      <c r="F380" s="72">
        <v>9.01</v>
      </c>
      <c r="G380" s="72">
        <v>0</v>
      </c>
      <c r="H380" s="72">
        <v>128.07</v>
      </c>
      <c r="I380" s="72">
        <v>129.13999999999999</v>
      </c>
    </row>
    <row r="381" spans="1:9" ht="25.5">
      <c r="A381" s="71" t="s">
        <v>8486</v>
      </c>
      <c r="B381" s="71" t="s">
        <v>8487</v>
      </c>
      <c r="C381" s="276" t="s">
        <v>127</v>
      </c>
      <c r="D381" s="276" t="s">
        <v>0</v>
      </c>
      <c r="E381" s="72">
        <v>118.73</v>
      </c>
      <c r="F381" s="72">
        <v>5.77</v>
      </c>
      <c r="G381" s="72">
        <v>0</v>
      </c>
      <c r="H381" s="72">
        <v>124.49</v>
      </c>
      <c r="I381" s="72">
        <v>125.17</v>
      </c>
    </row>
    <row r="382" spans="1:9" ht="25.5">
      <c r="A382" s="71" t="s">
        <v>8488</v>
      </c>
      <c r="B382" s="71" t="s">
        <v>8489</v>
      </c>
      <c r="C382" s="276" t="s">
        <v>127</v>
      </c>
      <c r="D382" s="276" t="s">
        <v>0</v>
      </c>
      <c r="E382" s="72">
        <v>0.34</v>
      </c>
      <c r="F382" s="72">
        <v>3.07</v>
      </c>
      <c r="G382" s="72">
        <v>0</v>
      </c>
      <c r="H382" s="72">
        <v>3.41</v>
      </c>
      <c r="I382" s="72">
        <v>3.77</v>
      </c>
    </row>
    <row r="383" spans="1:9">
      <c r="A383" s="71" t="s">
        <v>8490</v>
      </c>
      <c r="B383" s="71" t="s">
        <v>8491</v>
      </c>
      <c r="C383" s="276" t="s">
        <v>127</v>
      </c>
      <c r="D383" s="276" t="s">
        <v>0</v>
      </c>
      <c r="E383" s="72">
        <v>0</v>
      </c>
      <c r="F383" s="72">
        <v>0.17</v>
      </c>
      <c r="G383" s="72">
        <v>0</v>
      </c>
      <c r="H383" s="72">
        <v>0.17</v>
      </c>
      <c r="I383" s="72">
        <v>0.19</v>
      </c>
    </row>
    <row r="384" spans="1:9" ht="25.5">
      <c r="A384" s="71" t="s">
        <v>8492</v>
      </c>
      <c r="B384" s="71" t="s">
        <v>8493</v>
      </c>
      <c r="C384" s="276" t="s">
        <v>127</v>
      </c>
      <c r="D384" s="276" t="s">
        <v>0</v>
      </c>
      <c r="E384" s="72">
        <v>99.66</v>
      </c>
      <c r="F384" s="72">
        <v>12.18</v>
      </c>
      <c r="G384" s="72">
        <v>0</v>
      </c>
      <c r="H384" s="72">
        <v>111.84</v>
      </c>
      <c r="I384" s="72">
        <v>113.28</v>
      </c>
    </row>
    <row r="385" spans="1:9" ht="25.5">
      <c r="A385" s="71" t="s">
        <v>8494</v>
      </c>
      <c r="B385" s="71" t="s">
        <v>8495</v>
      </c>
      <c r="C385" s="276" t="s">
        <v>127</v>
      </c>
      <c r="D385" s="276" t="s">
        <v>0</v>
      </c>
      <c r="E385" s="72">
        <v>97.64</v>
      </c>
      <c r="F385" s="72">
        <v>6.33</v>
      </c>
      <c r="G385" s="72">
        <v>0</v>
      </c>
      <c r="H385" s="72">
        <v>103.97</v>
      </c>
      <c r="I385" s="72">
        <v>104.72</v>
      </c>
    </row>
    <row r="386" spans="1:9" ht="25.5">
      <c r="A386" s="71" t="s">
        <v>8496</v>
      </c>
      <c r="B386" s="71" t="s">
        <v>8497</v>
      </c>
      <c r="C386" s="276" t="s">
        <v>127</v>
      </c>
      <c r="D386" s="276" t="s">
        <v>0</v>
      </c>
      <c r="E386" s="72">
        <v>2.02</v>
      </c>
      <c r="F386" s="72">
        <v>4.93</v>
      </c>
      <c r="G386" s="72">
        <v>0</v>
      </c>
      <c r="H386" s="72">
        <v>6.96</v>
      </c>
      <c r="I386" s="72">
        <v>7.54</v>
      </c>
    </row>
    <row r="387" spans="1:9">
      <c r="A387" s="71" t="s">
        <v>8498</v>
      </c>
      <c r="B387" s="71" t="s">
        <v>8499</v>
      </c>
      <c r="C387" s="276" t="s">
        <v>127</v>
      </c>
      <c r="D387" s="276" t="s">
        <v>0</v>
      </c>
      <c r="E387" s="72">
        <v>0</v>
      </c>
      <c r="F387" s="72">
        <v>0.92</v>
      </c>
      <c r="G387" s="72">
        <v>0</v>
      </c>
      <c r="H387" s="72">
        <v>0.92</v>
      </c>
      <c r="I387" s="72">
        <v>1.03</v>
      </c>
    </row>
    <row r="388" spans="1:9" ht="25.5">
      <c r="A388" s="71" t="s">
        <v>8500</v>
      </c>
      <c r="B388" s="71" t="s">
        <v>8501</v>
      </c>
      <c r="C388" s="276" t="s">
        <v>127</v>
      </c>
      <c r="D388" s="276" t="s">
        <v>1</v>
      </c>
      <c r="E388" s="72">
        <v>13.55</v>
      </c>
      <c r="F388" s="72">
        <v>30.85</v>
      </c>
      <c r="G388" s="72">
        <v>0</v>
      </c>
      <c r="H388" s="72">
        <v>44.4</v>
      </c>
      <c r="I388" s="72">
        <v>48.05</v>
      </c>
    </row>
    <row r="389" spans="1:9" ht="25.5">
      <c r="A389" s="71" t="s">
        <v>8502</v>
      </c>
      <c r="B389" s="71" t="s">
        <v>8503</v>
      </c>
      <c r="C389" s="276" t="s">
        <v>127</v>
      </c>
      <c r="D389" s="276" t="s">
        <v>8504</v>
      </c>
      <c r="E389" s="72">
        <v>0</v>
      </c>
      <c r="F389" s="72">
        <v>0</v>
      </c>
      <c r="G389" s="72">
        <v>168</v>
      </c>
      <c r="H389" s="72">
        <v>168</v>
      </c>
      <c r="I389" s="72">
        <v>168</v>
      </c>
    </row>
    <row r="390" spans="1:9" ht="38.25">
      <c r="A390" s="71" t="s">
        <v>8505</v>
      </c>
      <c r="B390" s="71" t="s">
        <v>8506</v>
      </c>
      <c r="C390" s="276" t="s">
        <v>127</v>
      </c>
      <c r="D390" s="276" t="s">
        <v>8507</v>
      </c>
      <c r="E390" s="72">
        <v>0</v>
      </c>
      <c r="F390" s="72">
        <v>54.03</v>
      </c>
      <c r="G390" s="72">
        <v>0</v>
      </c>
      <c r="H390" s="72">
        <v>54.03</v>
      </c>
      <c r="I390" s="72">
        <v>60.41</v>
      </c>
    </row>
    <row r="391" spans="1:9" ht="38.25">
      <c r="A391" s="71" t="s">
        <v>8508</v>
      </c>
      <c r="B391" s="71" t="s">
        <v>8509</v>
      </c>
      <c r="C391" s="276" t="s">
        <v>127</v>
      </c>
      <c r="D391" s="276" t="s">
        <v>8510</v>
      </c>
      <c r="E391" s="72">
        <v>0</v>
      </c>
      <c r="F391" s="72">
        <v>0</v>
      </c>
      <c r="G391" s="72">
        <v>31.97</v>
      </c>
      <c r="H391" s="72">
        <v>31.97</v>
      </c>
      <c r="I391" s="72">
        <v>31.97</v>
      </c>
    </row>
    <row r="392" spans="1:9" ht="38.25">
      <c r="A392" s="71" t="s">
        <v>8511</v>
      </c>
      <c r="B392" s="71" t="s">
        <v>8512</v>
      </c>
      <c r="C392" s="276" t="s">
        <v>127</v>
      </c>
      <c r="D392" s="276" t="s">
        <v>8513</v>
      </c>
      <c r="E392" s="72">
        <v>51.19</v>
      </c>
      <c r="F392" s="72">
        <v>3.83</v>
      </c>
      <c r="G392" s="72">
        <v>0</v>
      </c>
      <c r="H392" s="72">
        <v>55.02</v>
      </c>
      <c r="I392" s="72">
        <v>55.48</v>
      </c>
    </row>
    <row r="393" spans="1:9" ht="38.25">
      <c r="A393" s="71" t="s">
        <v>8514</v>
      </c>
      <c r="B393" s="71" t="s">
        <v>8515</v>
      </c>
      <c r="C393" s="276" t="s">
        <v>127</v>
      </c>
      <c r="D393" s="276" t="s">
        <v>8510</v>
      </c>
      <c r="E393" s="72">
        <v>0</v>
      </c>
      <c r="F393" s="72">
        <v>0</v>
      </c>
      <c r="G393" s="72">
        <v>23.63</v>
      </c>
      <c r="H393" s="72">
        <v>23.63</v>
      </c>
      <c r="I393" s="72">
        <v>23.63</v>
      </c>
    </row>
    <row r="394" spans="1:9" ht="38.25">
      <c r="A394" s="71" t="s">
        <v>8516</v>
      </c>
      <c r="B394" s="71" t="s">
        <v>8517</v>
      </c>
      <c r="C394" s="276" t="s">
        <v>127</v>
      </c>
      <c r="D394" s="276" t="s">
        <v>8513</v>
      </c>
      <c r="E394" s="72">
        <v>37.42</v>
      </c>
      <c r="F394" s="72">
        <v>3.83</v>
      </c>
      <c r="G394" s="72">
        <v>0</v>
      </c>
      <c r="H394" s="72">
        <v>41.26</v>
      </c>
      <c r="I394" s="72">
        <v>41.71</v>
      </c>
    </row>
    <row r="395" spans="1:9">
      <c r="A395" s="70">
        <v>5104</v>
      </c>
      <c r="B395" s="440" t="s">
        <v>8008</v>
      </c>
      <c r="C395" s="440"/>
      <c r="D395" s="440"/>
      <c r="E395" s="440"/>
      <c r="F395" s="440"/>
      <c r="G395" s="440"/>
      <c r="H395" s="440"/>
    </row>
    <row r="396" spans="1:9" ht="25.5">
      <c r="A396" s="71" t="s">
        <v>8518</v>
      </c>
      <c r="B396" s="71" t="s">
        <v>8519</v>
      </c>
      <c r="C396" s="276" t="s">
        <v>127</v>
      </c>
      <c r="D396" s="276" t="s">
        <v>0</v>
      </c>
      <c r="E396" s="72">
        <v>0.01</v>
      </c>
      <c r="F396" s="72">
        <v>2.2999999999999998</v>
      </c>
      <c r="G396" s="72">
        <v>0.02</v>
      </c>
      <c r="H396" s="72">
        <v>2.33</v>
      </c>
      <c r="I396" s="72">
        <v>2.61</v>
      </c>
    </row>
    <row r="397" spans="1:9" ht="25.5">
      <c r="A397" s="71" t="s">
        <v>8520</v>
      </c>
      <c r="B397" s="71" t="s">
        <v>8521</v>
      </c>
      <c r="C397" s="276" t="s">
        <v>127</v>
      </c>
      <c r="D397" s="276" t="s">
        <v>0</v>
      </c>
      <c r="E397" s="72">
        <v>0.02</v>
      </c>
      <c r="F397" s="72">
        <v>3.45</v>
      </c>
      <c r="G397" s="72">
        <v>0.08</v>
      </c>
      <c r="H397" s="72">
        <v>3.55</v>
      </c>
      <c r="I397" s="72">
        <v>3.96</v>
      </c>
    </row>
    <row r="398" spans="1:9" ht="25.5">
      <c r="A398" s="71" t="s">
        <v>8522</v>
      </c>
      <c r="B398" s="71" t="s">
        <v>8523</v>
      </c>
      <c r="C398" s="276" t="s">
        <v>127</v>
      </c>
      <c r="D398" s="276" t="s">
        <v>1</v>
      </c>
      <c r="E398" s="72">
        <v>1098.3699999999999</v>
      </c>
      <c r="F398" s="72">
        <v>120.91</v>
      </c>
      <c r="G398" s="72">
        <v>0.26</v>
      </c>
      <c r="H398" s="72">
        <v>1219.53</v>
      </c>
      <c r="I398" s="72">
        <v>1233.83</v>
      </c>
    </row>
    <row r="399" spans="1:9" ht="25.5">
      <c r="A399" s="71" t="s">
        <v>8524</v>
      </c>
      <c r="B399" s="71" t="s">
        <v>8525</v>
      </c>
      <c r="C399" s="276" t="s">
        <v>127</v>
      </c>
      <c r="D399" s="276" t="s">
        <v>1</v>
      </c>
      <c r="E399" s="72">
        <v>1106.3</v>
      </c>
      <c r="F399" s="72">
        <v>120.91</v>
      </c>
      <c r="G399" s="72">
        <v>0.26</v>
      </c>
      <c r="H399" s="72">
        <v>1227.47</v>
      </c>
      <c r="I399" s="72">
        <v>1241.76</v>
      </c>
    </row>
    <row r="400" spans="1:9" ht="25.5">
      <c r="A400" s="71" t="s">
        <v>8526</v>
      </c>
      <c r="B400" s="71" t="s">
        <v>8527</v>
      </c>
      <c r="C400" s="276" t="s">
        <v>127</v>
      </c>
      <c r="D400" s="276" t="s">
        <v>1</v>
      </c>
      <c r="E400" s="72">
        <v>1114.23</v>
      </c>
      <c r="F400" s="72">
        <v>120.91</v>
      </c>
      <c r="G400" s="72">
        <v>0.26</v>
      </c>
      <c r="H400" s="72">
        <v>1235.4000000000001</v>
      </c>
      <c r="I400" s="72">
        <v>1249.69</v>
      </c>
    </row>
    <row r="401" spans="1:9" ht="25.5">
      <c r="A401" s="71" t="s">
        <v>8528</v>
      </c>
      <c r="B401" s="71" t="s">
        <v>8529</v>
      </c>
      <c r="C401" s="276" t="s">
        <v>127</v>
      </c>
      <c r="D401" s="276" t="s">
        <v>1</v>
      </c>
      <c r="E401" s="72">
        <v>1212.1600000000001</v>
      </c>
      <c r="F401" s="72">
        <v>120.91</v>
      </c>
      <c r="G401" s="72">
        <v>0.26</v>
      </c>
      <c r="H401" s="72">
        <v>1333.33</v>
      </c>
      <c r="I401" s="72">
        <v>1347.62</v>
      </c>
    </row>
    <row r="402" spans="1:9" ht="25.5">
      <c r="A402" s="71" t="s">
        <v>8530</v>
      </c>
      <c r="B402" s="71" t="s">
        <v>8531</v>
      </c>
      <c r="C402" s="276" t="s">
        <v>127</v>
      </c>
      <c r="D402" s="276" t="s">
        <v>1</v>
      </c>
      <c r="E402" s="72">
        <v>1219.6099999999999</v>
      </c>
      <c r="F402" s="72">
        <v>120.91</v>
      </c>
      <c r="G402" s="72">
        <v>0.26</v>
      </c>
      <c r="H402" s="72">
        <v>1340.77</v>
      </c>
      <c r="I402" s="72">
        <v>1355.07</v>
      </c>
    </row>
    <row r="403" spans="1:9" ht="25.5">
      <c r="A403" s="71" t="s">
        <v>8532</v>
      </c>
      <c r="B403" s="71" t="s">
        <v>8533</v>
      </c>
      <c r="C403" s="276" t="s">
        <v>127</v>
      </c>
      <c r="D403" s="276" t="s">
        <v>1</v>
      </c>
      <c r="E403" s="72">
        <v>1226.83</v>
      </c>
      <c r="F403" s="72">
        <v>120.91</v>
      </c>
      <c r="G403" s="72">
        <v>0.26</v>
      </c>
      <c r="H403" s="72">
        <v>1348</v>
      </c>
      <c r="I403" s="72">
        <v>1362.29</v>
      </c>
    </row>
    <row r="404" spans="1:9" ht="25.5">
      <c r="A404" s="71" t="s">
        <v>8534</v>
      </c>
      <c r="B404" s="71" t="s">
        <v>8535</v>
      </c>
      <c r="C404" s="276" t="s">
        <v>127</v>
      </c>
      <c r="D404" s="276" t="s">
        <v>1</v>
      </c>
      <c r="E404" s="72">
        <v>1122.6500000000001</v>
      </c>
      <c r="F404" s="72">
        <v>120.91</v>
      </c>
      <c r="G404" s="72">
        <v>0.26</v>
      </c>
      <c r="H404" s="72">
        <v>1243.81</v>
      </c>
      <c r="I404" s="72">
        <v>1258.1099999999999</v>
      </c>
    </row>
    <row r="405" spans="1:9" ht="25.5">
      <c r="A405" s="71" t="s">
        <v>8536</v>
      </c>
      <c r="B405" s="71" t="s">
        <v>8537</v>
      </c>
      <c r="C405" s="276" t="s">
        <v>127</v>
      </c>
      <c r="D405" s="276" t="s">
        <v>1</v>
      </c>
      <c r="E405" s="72">
        <v>1131.06</v>
      </c>
      <c r="F405" s="72">
        <v>120.91</v>
      </c>
      <c r="G405" s="72">
        <v>0.26</v>
      </c>
      <c r="H405" s="72">
        <v>1252.23</v>
      </c>
      <c r="I405" s="72">
        <v>1266.52</v>
      </c>
    </row>
    <row r="406" spans="1:9" ht="25.5">
      <c r="A406" s="71" t="s">
        <v>8538</v>
      </c>
      <c r="B406" s="71" t="s">
        <v>8539</v>
      </c>
      <c r="C406" s="276" t="s">
        <v>127</v>
      </c>
      <c r="D406" s="276" t="s">
        <v>1</v>
      </c>
      <c r="E406" s="72">
        <v>1139.48</v>
      </c>
      <c r="F406" s="72">
        <v>120.91</v>
      </c>
      <c r="G406" s="72">
        <v>0.26</v>
      </c>
      <c r="H406" s="72">
        <v>1260.6400000000001</v>
      </c>
      <c r="I406" s="72">
        <v>1274.94</v>
      </c>
    </row>
    <row r="407" spans="1:9" ht="25.5">
      <c r="A407" s="71" t="s">
        <v>8540</v>
      </c>
      <c r="B407" s="71" t="s">
        <v>8541</v>
      </c>
      <c r="C407" s="276" t="s">
        <v>127</v>
      </c>
      <c r="D407" s="276" t="s">
        <v>1</v>
      </c>
      <c r="E407" s="72">
        <v>1234.76</v>
      </c>
      <c r="F407" s="72">
        <v>120.91</v>
      </c>
      <c r="G407" s="72">
        <v>0.26</v>
      </c>
      <c r="H407" s="72">
        <v>1355.93</v>
      </c>
      <c r="I407" s="72">
        <v>1370.22</v>
      </c>
    </row>
    <row r="408" spans="1:9" ht="25.5">
      <c r="A408" s="71" t="s">
        <v>8542</v>
      </c>
      <c r="B408" s="71" t="s">
        <v>8543</v>
      </c>
      <c r="C408" s="276" t="s">
        <v>127</v>
      </c>
      <c r="D408" s="276" t="s">
        <v>1</v>
      </c>
      <c r="E408" s="72">
        <v>1242.7</v>
      </c>
      <c r="F408" s="72">
        <v>120.91</v>
      </c>
      <c r="G408" s="72">
        <v>0.26</v>
      </c>
      <c r="H408" s="72">
        <v>1363.86</v>
      </c>
      <c r="I408" s="72">
        <v>1378.15</v>
      </c>
    </row>
    <row r="409" spans="1:9" ht="25.5">
      <c r="A409" s="71" t="s">
        <v>8544</v>
      </c>
      <c r="B409" s="71" t="s">
        <v>8545</v>
      </c>
      <c r="C409" s="276" t="s">
        <v>127</v>
      </c>
      <c r="D409" s="276" t="s">
        <v>1</v>
      </c>
      <c r="E409" s="72">
        <v>1251.1099999999999</v>
      </c>
      <c r="F409" s="72">
        <v>120.91</v>
      </c>
      <c r="G409" s="72">
        <v>0.26</v>
      </c>
      <c r="H409" s="72">
        <v>1372.28</v>
      </c>
      <c r="I409" s="72">
        <v>1386.57</v>
      </c>
    </row>
    <row r="410" spans="1:9" ht="25.5">
      <c r="A410" s="71" t="s">
        <v>8546</v>
      </c>
      <c r="B410" s="71" t="s">
        <v>8547</v>
      </c>
      <c r="C410" s="276" t="s">
        <v>127</v>
      </c>
      <c r="D410" s="276" t="s">
        <v>1</v>
      </c>
      <c r="E410" s="72">
        <v>1148.3800000000001</v>
      </c>
      <c r="F410" s="72">
        <v>120.91</v>
      </c>
      <c r="G410" s="72">
        <v>0.26</v>
      </c>
      <c r="H410" s="72">
        <v>1269.54</v>
      </c>
      <c r="I410" s="72">
        <v>1283.8399999999999</v>
      </c>
    </row>
    <row r="411" spans="1:9" ht="25.5">
      <c r="A411" s="71" t="s">
        <v>8548</v>
      </c>
      <c r="B411" s="71" t="s">
        <v>8549</v>
      </c>
      <c r="C411" s="276" t="s">
        <v>127</v>
      </c>
      <c r="D411" s="276" t="s">
        <v>1</v>
      </c>
      <c r="E411" s="72">
        <v>1157.99</v>
      </c>
      <c r="F411" s="72">
        <v>120.91</v>
      </c>
      <c r="G411" s="72">
        <v>0.26</v>
      </c>
      <c r="H411" s="72">
        <v>1279.1500000000001</v>
      </c>
      <c r="I411" s="72">
        <v>1293.45</v>
      </c>
    </row>
    <row r="412" spans="1:9" ht="25.5">
      <c r="A412" s="71" t="s">
        <v>8550</v>
      </c>
      <c r="B412" s="71" t="s">
        <v>8551</v>
      </c>
      <c r="C412" s="276" t="s">
        <v>127</v>
      </c>
      <c r="D412" s="276" t="s">
        <v>1</v>
      </c>
      <c r="E412" s="72">
        <v>1259.53</v>
      </c>
      <c r="F412" s="72">
        <v>120.91</v>
      </c>
      <c r="G412" s="72">
        <v>0.26</v>
      </c>
      <c r="H412" s="72">
        <v>1380.69</v>
      </c>
      <c r="I412" s="72">
        <v>1394.98</v>
      </c>
    </row>
    <row r="413" spans="1:9" ht="25.5">
      <c r="A413" s="71" t="s">
        <v>8552</v>
      </c>
      <c r="B413" s="71" t="s">
        <v>8553</v>
      </c>
      <c r="C413" s="276" t="s">
        <v>127</v>
      </c>
      <c r="D413" s="276" t="s">
        <v>1</v>
      </c>
      <c r="E413" s="72">
        <v>1268.6500000000001</v>
      </c>
      <c r="F413" s="72">
        <v>120.91</v>
      </c>
      <c r="G413" s="72">
        <v>0.26</v>
      </c>
      <c r="H413" s="72">
        <v>1389.82</v>
      </c>
      <c r="I413" s="72">
        <v>1404.11</v>
      </c>
    </row>
    <row r="414" spans="1:9" ht="25.5">
      <c r="A414" s="71" t="s">
        <v>8554</v>
      </c>
      <c r="B414" s="71" t="s">
        <v>8555</v>
      </c>
      <c r="C414" s="276" t="s">
        <v>127</v>
      </c>
      <c r="D414" s="276" t="s">
        <v>1</v>
      </c>
      <c r="E414" s="72">
        <v>1177.95</v>
      </c>
      <c r="F414" s="72">
        <v>120.91</v>
      </c>
      <c r="G414" s="72">
        <v>0.26</v>
      </c>
      <c r="H414" s="72">
        <v>1299.1099999999999</v>
      </c>
      <c r="I414" s="72">
        <v>1313.4</v>
      </c>
    </row>
    <row r="415" spans="1:9" ht="25.5">
      <c r="A415" s="71" t="s">
        <v>8556</v>
      </c>
      <c r="B415" s="71" t="s">
        <v>8557</v>
      </c>
      <c r="C415" s="276" t="s">
        <v>127</v>
      </c>
      <c r="D415" s="276" t="s">
        <v>1</v>
      </c>
      <c r="E415" s="72">
        <v>1287.42</v>
      </c>
      <c r="F415" s="72">
        <v>120.91</v>
      </c>
      <c r="G415" s="72">
        <v>0.26</v>
      </c>
      <c r="H415" s="72">
        <v>1408.58</v>
      </c>
      <c r="I415" s="72">
        <v>1422.88</v>
      </c>
    </row>
    <row r="416" spans="1:9" ht="25.5">
      <c r="A416" s="71" t="s">
        <v>8558</v>
      </c>
      <c r="B416" s="71" t="s">
        <v>8559</v>
      </c>
      <c r="C416" s="276" t="s">
        <v>127</v>
      </c>
      <c r="D416" s="276" t="s">
        <v>1</v>
      </c>
      <c r="E416" s="72">
        <v>1012.86</v>
      </c>
      <c r="F416" s="72">
        <v>131.21</v>
      </c>
      <c r="G416" s="72">
        <v>0.28999999999999998</v>
      </c>
      <c r="H416" s="72">
        <v>1144.3599999999999</v>
      </c>
      <c r="I416" s="72">
        <v>1159.8699999999999</v>
      </c>
    </row>
    <row r="417" spans="1:9">
      <c r="A417" s="71" t="s">
        <v>8560</v>
      </c>
      <c r="B417" s="71" t="s">
        <v>8561</v>
      </c>
      <c r="C417" s="276" t="s">
        <v>127</v>
      </c>
      <c r="D417" s="276" t="s">
        <v>1</v>
      </c>
      <c r="E417" s="72">
        <v>557.44000000000005</v>
      </c>
      <c r="F417" s="72">
        <v>191.74</v>
      </c>
      <c r="G417" s="72">
        <v>0</v>
      </c>
      <c r="H417" s="72">
        <v>749.17</v>
      </c>
      <c r="I417" s="72">
        <v>771.84</v>
      </c>
    </row>
    <row r="418" spans="1:9">
      <c r="A418" s="71" t="s">
        <v>8562</v>
      </c>
      <c r="B418" s="71" t="s">
        <v>8563</v>
      </c>
      <c r="C418" s="276" t="s">
        <v>127</v>
      </c>
      <c r="D418" s="276" t="s">
        <v>1</v>
      </c>
      <c r="E418" s="72">
        <v>514.47</v>
      </c>
      <c r="F418" s="72">
        <v>120.91</v>
      </c>
      <c r="G418" s="72">
        <v>0.26</v>
      </c>
      <c r="H418" s="72">
        <v>635.63</v>
      </c>
      <c r="I418" s="72">
        <v>649.92999999999995</v>
      </c>
    </row>
    <row r="419" spans="1:9" ht="25.5">
      <c r="A419" s="71" t="s">
        <v>8564</v>
      </c>
      <c r="B419" s="71" t="s">
        <v>8565</v>
      </c>
      <c r="C419" s="276" t="s">
        <v>127</v>
      </c>
      <c r="D419" s="276" t="s">
        <v>1</v>
      </c>
      <c r="E419" s="72">
        <v>531.34</v>
      </c>
      <c r="F419" s="72">
        <v>120.91</v>
      </c>
      <c r="G419" s="72">
        <v>0.26</v>
      </c>
      <c r="H419" s="72">
        <v>652.51</v>
      </c>
      <c r="I419" s="72">
        <v>666.8</v>
      </c>
    </row>
    <row r="420" spans="1:9">
      <c r="A420" s="70">
        <v>5106</v>
      </c>
      <c r="B420" s="440" t="s">
        <v>8200</v>
      </c>
      <c r="C420" s="440"/>
      <c r="D420" s="440"/>
      <c r="E420" s="440"/>
      <c r="F420" s="440"/>
      <c r="G420" s="440"/>
      <c r="H420" s="440"/>
    </row>
    <row r="421" spans="1:9" ht="25.5">
      <c r="A421" s="71" t="s">
        <v>8566</v>
      </c>
      <c r="B421" s="71" t="s">
        <v>8567</v>
      </c>
      <c r="C421" s="276" t="s">
        <v>127</v>
      </c>
      <c r="D421" s="276" t="s">
        <v>0</v>
      </c>
      <c r="E421" s="72">
        <v>347.65</v>
      </c>
      <c r="F421" s="72">
        <v>48.17</v>
      </c>
      <c r="G421" s="72">
        <v>0</v>
      </c>
      <c r="H421" s="72">
        <v>395.81</v>
      </c>
      <c r="I421" s="72">
        <v>401.51</v>
      </c>
    </row>
    <row r="422" spans="1:9" ht="25.5">
      <c r="A422" s="71" t="s">
        <v>8568</v>
      </c>
      <c r="B422" s="71" t="s">
        <v>8569</v>
      </c>
      <c r="C422" s="276" t="s">
        <v>127</v>
      </c>
      <c r="D422" s="276" t="s">
        <v>0</v>
      </c>
      <c r="E422" s="72">
        <v>120.32</v>
      </c>
      <c r="F422" s="72">
        <v>25.64</v>
      </c>
      <c r="G422" s="72">
        <v>0</v>
      </c>
      <c r="H422" s="72">
        <v>145.94999999999999</v>
      </c>
      <c r="I422" s="72">
        <v>148.99</v>
      </c>
    </row>
    <row r="423" spans="1:9" ht="25.5">
      <c r="A423" s="71" t="s">
        <v>8570</v>
      </c>
      <c r="B423" s="71" t="s">
        <v>8571</v>
      </c>
      <c r="C423" s="276" t="s">
        <v>127</v>
      </c>
      <c r="D423" s="276" t="s">
        <v>0</v>
      </c>
      <c r="E423" s="72">
        <v>340.82</v>
      </c>
      <c r="F423" s="72">
        <v>33.78</v>
      </c>
      <c r="G423" s="72">
        <v>0</v>
      </c>
      <c r="H423" s="72">
        <v>374.6</v>
      </c>
      <c r="I423" s="72">
        <v>378.6</v>
      </c>
    </row>
    <row r="424" spans="1:9" ht="25.5">
      <c r="A424" s="71" t="s">
        <v>8572</v>
      </c>
      <c r="B424" s="71" t="s">
        <v>8573</v>
      </c>
      <c r="C424" s="276" t="s">
        <v>127</v>
      </c>
      <c r="D424" s="276" t="s">
        <v>0</v>
      </c>
      <c r="E424" s="72">
        <v>6.82</v>
      </c>
      <c r="F424" s="72">
        <v>10.07</v>
      </c>
      <c r="G424" s="72">
        <v>0</v>
      </c>
      <c r="H424" s="72">
        <v>16.899999999999999</v>
      </c>
      <c r="I424" s="72">
        <v>18.09</v>
      </c>
    </row>
    <row r="425" spans="1:9" ht="25.5">
      <c r="A425" s="71" t="s">
        <v>8574</v>
      </c>
      <c r="B425" s="71" t="s">
        <v>8575</v>
      </c>
      <c r="C425" s="276" t="s">
        <v>127</v>
      </c>
      <c r="D425" s="276" t="s">
        <v>0</v>
      </c>
      <c r="E425" s="72">
        <v>0</v>
      </c>
      <c r="F425" s="72">
        <v>4.32</v>
      </c>
      <c r="G425" s="72">
        <v>0</v>
      </c>
      <c r="H425" s="72">
        <v>4.32</v>
      </c>
      <c r="I425" s="72">
        <v>4.83</v>
      </c>
    </row>
    <row r="426" spans="1:9" ht="25.5">
      <c r="A426" s="71" t="s">
        <v>8576</v>
      </c>
      <c r="B426" s="71" t="s">
        <v>8577</v>
      </c>
      <c r="C426" s="276" t="s">
        <v>127</v>
      </c>
      <c r="D426" s="276" t="s">
        <v>0</v>
      </c>
      <c r="E426" s="72">
        <v>359.27</v>
      </c>
      <c r="F426" s="72">
        <v>48.17</v>
      </c>
      <c r="G426" s="72">
        <v>0</v>
      </c>
      <c r="H426" s="72">
        <v>407.44</v>
      </c>
      <c r="I426" s="72">
        <v>413.13</v>
      </c>
    </row>
    <row r="427" spans="1:9" ht="25.5">
      <c r="A427" s="71" t="s">
        <v>8578</v>
      </c>
      <c r="B427" s="71" t="s">
        <v>8579</v>
      </c>
      <c r="C427" s="276" t="s">
        <v>127</v>
      </c>
      <c r="D427" s="276" t="s">
        <v>0</v>
      </c>
      <c r="E427" s="72">
        <v>124.19</v>
      </c>
      <c r="F427" s="72">
        <v>25.64</v>
      </c>
      <c r="G427" s="72">
        <v>0</v>
      </c>
      <c r="H427" s="72">
        <v>149.83000000000001</v>
      </c>
      <c r="I427" s="72">
        <v>152.86000000000001</v>
      </c>
    </row>
    <row r="428" spans="1:9" ht="25.5">
      <c r="A428" s="71" t="s">
        <v>8580</v>
      </c>
      <c r="B428" s="71" t="s">
        <v>8581</v>
      </c>
      <c r="C428" s="276" t="s">
        <v>127</v>
      </c>
      <c r="D428" s="276" t="s">
        <v>0</v>
      </c>
      <c r="E428" s="72">
        <v>77.31</v>
      </c>
      <c r="F428" s="72">
        <v>21.15</v>
      </c>
      <c r="G428" s="72">
        <v>0</v>
      </c>
      <c r="H428" s="72">
        <v>98.46</v>
      </c>
      <c r="I428" s="72">
        <v>100.96</v>
      </c>
    </row>
    <row r="429" spans="1:9" ht="25.5">
      <c r="A429" s="71" t="s">
        <v>8582</v>
      </c>
      <c r="B429" s="71" t="s">
        <v>8583</v>
      </c>
      <c r="C429" s="276" t="s">
        <v>127</v>
      </c>
      <c r="D429" s="276" t="s">
        <v>0</v>
      </c>
      <c r="E429" s="72">
        <v>352.45</v>
      </c>
      <c r="F429" s="72">
        <v>33.78</v>
      </c>
      <c r="G429" s="72">
        <v>0</v>
      </c>
      <c r="H429" s="72">
        <v>386.23</v>
      </c>
      <c r="I429" s="72">
        <v>390.22</v>
      </c>
    </row>
    <row r="430" spans="1:9" ht="25.5">
      <c r="A430" s="71" t="s">
        <v>8584</v>
      </c>
      <c r="B430" s="71" t="s">
        <v>8585</v>
      </c>
      <c r="C430" s="276" t="s">
        <v>127</v>
      </c>
      <c r="D430" s="276" t="s">
        <v>0</v>
      </c>
      <c r="E430" s="72">
        <v>6.82</v>
      </c>
      <c r="F430" s="72">
        <v>10.07</v>
      </c>
      <c r="G430" s="72">
        <v>0</v>
      </c>
      <c r="H430" s="72">
        <v>16.899999999999999</v>
      </c>
      <c r="I430" s="72">
        <v>18.09</v>
      </c>
    </row>
    <row r="431" spans="1:9" ht="25.5">
      <c r="A431" s="71" t="s">
        <v>8586</v>
      </c>
      <c r="B431" s="71" t="s">
        <v>8587</v>
      </c>
      <c r="C431" s="276" t="s">
        <v>127</v>
      </c>
      <c r="D431" s="276" t="s">
        <v>0</v>
      </c>
      <c r="E431" s="72">
        <v>0</v>
      </c>
      <c r="F431" s="72">
        <v>4.32</v>
      </c>
      <c r="G431" s="72">
        <v>0</v>
      </c>
      <c r="H431" s="72">
        <v>4.32</v>
      </c>
      <c r="I431" s="72">
        <v>4.83</v>
      </c>
    </row>
    <row r="432" spans="1:9" ht="25.5">
      <c r="A432" s="71" t="s">
        <v>8588</v>
      </c>
      <c r="B432" s="71" t="s">
        <v>8589</v>
      </c>
      <c r="C432" s="276" t="s">
        <v>127</v>
      </c>
      <c r="D432" s="276" t="s">
        <v>0</v>
      </c>
      <c r="E432" s="72">
        <v>204.48</v>
      </c>
      <c r="F432" s="72">
        <v>227</v>
      </c>
      <c r="G432" s="72">
        <v>0</v>
      </c>
      <c r="H432" s="72">
        <v>431.48</v>
      </c>
      <c r="I432" s="72">
        <v>458.32</v>
      </c>
    </row>
    <row r="433" spans="1:9" ht="38.25">
      <c r="A433" s="71" t="s">
        <v>8590</v>
      </c>
      <c r="B433" s="71" t="s">
        <v>8591</v>
      </c>
      <c r="C433" s="276" t="s">
        <v>127</v>
      </c>
      <c r="D433" s="276" t="s">
        <v>0</v>
      </c>
      <c r="E433" s="72">
        <v>71.09</v>
      </c>
      <c r="F433" s="72">
        <v>116.71</v>
      </c>
      <c r="G433" s="72">
        <v>0</v>
      </c>
      <c r="H433" s="72">
        <v>187.8</v>
      </c>
      <c r="I433" s="72">
        <v>201.59</v>
      </c>
    </row>
    <row r="434" spans="1:9" ht="38.25">
      <c r="A434" s="71" t="s">
        <v>8592</v>
      </c>
      <c r="B434" s="71" t="s">
        <v>8593</v>
      </c>
      <c r="C434" s="276" t="s">
        <v>127</v>
      </c>
      <c r="D434" s="276" t="s">
        <v>0</v>
      </c>
      <c r="E434" s="72">
        <v>44.41</v>
      </c>
      <c r="F434" s="72">
        <v>94.65</v>
      </c>
      <c r="G434" s="72">
        <v>0</v>
      </c>
      <c r="H434" s="72">
        <v>139.06</v>
      </c>
      <c r="I434" s="72">
        <v>150.25</v>
      </c>
    </row>
    <row r="435" spans="1:9" ht="38.25">
      <c r="A435" s="71" t="s">
        <v>8594</v>
      </c>
      <c r="B435" s="71" t="s">
        <v>8595</v>
      </c>
      <c r="C435" s="276" t="s">
        <v>127</v>
      </c>
      <c r="D435" s="276" t="s">
        <v>0</v>
      </c>
      <c r="E435" s="72">
        <v>200.09</v>
      </c>
      <c r="F435" s="72">
        <v>165.44</v>
      </c>
      <c r="G435" s="72">
        <v>0</v>
      </c>
      <c r="H435" s="72">
        <v>365.53</v>
      </c>
      <c r="I435" s="72">
        <v>385.08</v>
      </c>
    </row>
    <row r="436" spans="1:9" ht="25.5">
      <c r="A436" s="71" t="s">
        <v>8596</v>
      </c>
      <c r="B436" s="71" t="s">
        <v>8597</v>
      </c>
      <c r="C436" s="276" t="s">
        <v>127</v>
      </c>
      <c r="D436" s="276" t="s">
        <v>0</v>
      </c>
      <c r="E436" s="72">
        <v>4.3899999999999997</v>
      </c>
      <c r="F436" s="72">
        <v>43.08</v>
      </c>
      <c r="G436" s="72">
        <v>0</v>
      </c>
      <c r="H436" s="72">
        <v>47.47</v>
      </c>
      <c r="I436" s="72">
        <v>52.56</v>
      </c>
    </row>
    <row r="437" spans="1:9" ht="25.5">
      <c r="A437" s="71" t="s">
        <v>8598</v>
      </c>
      <c r="B437" s="71" t="s">
        <v>8599</v>
      </c>
      <c r="C437" s="276" t="s">
        <v>127</v>
      </c>
      <c r="D437" s="276" t="s">
        <v>0</v>
      </c>
      <c r="E437" s="72">
        <v>0</v>
      </c>
      <c r="F437" s="72">
        <v>18.489999999999998</v>
      </c>
      <c r="G437" s="72">
        <v>0</v>
      </c>
      <c r="H437" s="72">
        <v>18.489999999999998</v>
      </c>
      <c r="I437" s="72">
        <v>20.67</v>
      </c>
    </row>
    <row r="438" spans="1:9">
      <c r="A438" s="71" t="s">
        <v>8600</v>
      </c>
      <c r="B438" s="71" t="s">
        <v>8601</v>
      </c>
      <c r="C438" s="276" t="s">
        <v>127</v>
      </c>
      <c r="D438" s="276" t="s">
        <v>0</v>
      </c>
      <c r="E438" s="72">
        <v>213.11</v>
      </c>
      <c r="F438" s="72">
        <v>74.489999999999995</v>
      </c>
      <c r="G438" s="72">
        <v>0</v>
      </c>
      <c r="H438" s="72">
        <v>287.60000000000002</v>
      </c>
      <c r="I438" s="72">
        <v>296.39999999999998</v>
      </c>
    </row>
    <row r="439" spans="1:9" ht="25.5">
      <c r="A439" s="71" t="s">
        <v>8602</v>
      </c>
      <c r="B439" s="71" t="s">
        <v>8603</v>
      </c>
      <c r="C439" s="276" t="s">
        <v>127</v>
      </c>
      <c r="D439" s="276" t="s">
        <v>0</v>
      </c>
      <c r="E439" s="72">
        <v>81.33</v>
      </c>
      <c r="F439" s="72">
        <v>42.68</v>
      </c>
      <c r="G439" s="72">
        <v>0</v>
      </c>
      <c r="H439" s="72">
        <v>124.01</v>
      </c>
      <c r="I439" s="72">
        <v>129.06</v>
      </c>
    </row>
    <row r="440" spans="1:9" ht="25.5">
      <c r="A440" s="71" t="s">
        <v>8604</v>
      </c>
      <c r="B440" s="71" t="s">
        <v>8605</v>
      </c>
      <c r="C440" s="276" t="s">
        <v>127</v>
      </c>
      <c r="D440" s="276" t="s">
        <v>0</v>
      </c>
      <c r="E440" s="72">
        <v>54.97</v>
      </c>
      <c r="F440" s="72">
        <v>36.32</v>
      </c>
      <c r="G440" s="72">
        <v>0</v>
      </c>
      <c r="H440" s="72">
        <v>91.29</v>
      </c>
      <c r="I440" s="72">
        <v>95.59</v>
      </c>
    </row>
    <row r="441" spans="1:9">
      <c r="A441" s="71" t="s">
        <v>8606</v>
      </c>
      <c r="B441" s="71" t="s">
        <v>8607</v>
      </c>
      <c r="C441" s="276" t="s">
        <v>127</v>
      </c>
      <c r="D441" s="276" t="s">
        <v>0</v>
      </c>
      <c r="E441" s="72">
        <v>197.67</v>
      </c>
      <c r="F441" s="72">
        <v>47.71</v>
      </c>
      <c r="G441" s="72">
        <v>0</v>
      </c>
      <c r="H441" s="72">
        <v>245.38</v>
      </c>
      <c r="I441" s="72">
        <v>251.02</v>
      </c>
    </row>
    <row r="442" spans="1:9">
      <c r="A442" s="71" t="s">
        <v>8608</v>
      </c>
      <c r="B442" s="71" t="s">
        <v>8609</v>
      </c>
      <c r="C442" s="276" t="s">
        <v>127</v>
      </c>
      <c r="D442" s="276" t="s">
        <v>0</v>
      </c>
      <c r="E442" s="72">
        <v>15.44</v>
      </c>
      <c r="F442" s="72">
        <v>18.68</v>
      </c>
      <c r="G442" s="72">
        <v>0</v>
      </c>
      <c r="H442" s="72">
        <v>34.11</v>
      </c>
      <c r="I442" s="72">
        <v>36.32</v>
      </c>
    </row>
    <row r="443" spans="1:9">
      <c r="A443" s="71" t="s">
        <v>8610</v>
      </c>
      <c r="B443" s="71" t="s">
        <v>8611</v>
      </c>
      <c r="C443" s="276" t="s">
        <v>127</v>
      </c>
      <c r="D443" s="276" t="s">
        <v>0</v>
      </c>
      <c r="E443" s="72">
        <v>0</v>
      </c>
      <c r="F443" s="72">
        <v>8.1</v>
      </c>
      <c r="G443" s="72">
        <v>0</v>
      </c>
      <c r="H443" s="72">
        <v>8.1</v>
      </c>
      <c r="I443" s="72">
        <v>9.06</v>
      </c>
    </row>
    <row r="444" spans="1:9" ht="25.5">
      <c r="A444" s="71" t="s">
        <v>8612</v>
      </c>
      <c r="B444" s="71" t="s">
        <v>8613</v>
      </c>
      <c r="C444" s="276" t="s">
        <v>127</v>
      </c>
      <c r="D444" s="276" t="s">
        <v>0</v>
      </c>
      <c r="E444" s="72">
        <v>359.18</v>
      </c>
      <c r="F444" s="72">
        <v>49.54</v>
      </c>
      <c r="G444" s="72">
        <v>0</v>
      </c>
      <c r="H444" s="72">
        <v>408.73</v>
      </c>
      <c r="I444" s="72">
        <v>414.58</v>
      </c>
    </row>
    <row r="445" spans="1:9" ht="25.5">
      <c r="A445" s="71" t="s">
        <v>8614</v>
      </c>
      <c r="B445" s="71" t="s">
        <v>8615</v>
      </c>
      <c r="C445" s="276" t="s">
        <v>127</v>
      </c>
      <c r="D445" s="276" t="s">
        <v>0</v>
      </c>
      <c r="E445" s="72">
        <v>124.33</v>
      </c>
      <c r="F445" s="72">
        <v>27.01</v>
      </c>
      <c r="G445" s="72">
        <v>0</v>
      </c>
      <c r="H445" s="72">
        <v>151.35</v>
      </c>
      <c r="I445" s="72">
        <v>154.54</v>
      </c>
    </row>
    <row r="446" spans="1:9" ht="25.5">
      <c r="A446" s="71" t="s">
        <v>8616</v>
      </c>
      <c r="B446" s="71" t="s">
        <v>8617</v>
      </c>
      <c r="C446" s="276" t="s">
        <v>127</v>
      </c>
      <c r="D446" s="276" t="s">
        <v>0</v>
      </c>
      <c r="E446" s="72">
        <v>77.510000000000005</v>
      </c>
      <c r="F446" s="72">
        <v>22.52</v>
      </c>
      <c r="G446" s="72">
        <v>0</v>
      </c>
      <c r="H446" s="72">
        <v>100.02</v>
      </c>
      <c r="I446" s="72">
        <v>102.69</v>
      </c>
    </row>
    <row r="447" spans="1:9" ht="25.5">
      <c r="A447" s="71" t="s">
        <v>8618</v>
      </c>
      <c r="B447" s="71" t="s">
        <v>8619</v>
      </c>
      <c r="C447" s="276" t="s">
        <v>127</v>
      </c>
      <c r="D447" s="276" t="s">
        <v>0</v>
      </c>
      <c r="E447" s="72">
        <v>352.1</v>
      </c>
      <c r="F447" s="72">
        <v>33.78</v>
      </c>
      <c r="G447" s="72">
        <v>0</v>
      </c>
      <c r="H447" s="72">
        <v>385.88</v>
      </c>
      <c r="I447" s="72">
        <v>389.87</v>
      </c>
    </row>
    <row r="448" spans="1:9" ht="25.5">
      <c r="A448" s="71" t="s">
        <v>8620</v>
      </c>
      <c r="B448" s="71" t="s">
        <v>8621</v>
      </c>
      <c r="C448" s="276" t="s">
        <v>127</v>
      </c>
      <c r="D448" s="276" t="s">
        <v>0</v>
      </c>
      <c r="E448" s="72">
        <v>7.09</v>
      </c>
      <c r="F448" s="72">
        <v>11.03</v>
      </c>
      <c r="G448" s="72">
        <v>0</v>
      </c>
      <c r="H448" s="72">
        <v>18.12</v>
      </c>
      <c r="I448" s="72">
        <v>19.43</v>
      </c>
    </row>
    <row r="449" spans="1:9" ht="25.5">
      <c r="A449" s="71" t="s">
        <v>8622</v>
      </c>
      <c r="B449" s="71" t="s">
        <v>8623</v>
      </c>
      <c r="C449" s="276" t="s">
        <v>127</v>
      </c>
      <c r="D449" s="276" t="s">
        <v>0</v>
      </c>
      <c r="E449" s="72">
        <v>0</v>
      </c>
      <c r="F449" s="72">
        <v>4.7300000000000004</v>
      </c>
      <c r="G449" s="72">
        <v>0</v>
      </c>
      <c r="H449" s="72">
        <v>4.7300000000000004</v>
      </c>
      <c r="I449" s="72">
        <v>5.29</v>
      </c>
    </row>
    <row r="450" spans="1:9" ht="25.5">
      <c r="A450" s="71" t="s">
        <v>8624</v>
      </c>
      <c r="B450" s="71" t="s">
        <v>8625</v>
      </c>
      <c r="C450" s="276" t="s">
        <v>127</v>
      </c>
      <c r="D450" s="276" t="s">
        <v>0</v>
      </c>
      <c r="E450" s="72">
        <v>3.71</v>
      </c>
      <c r="F450" s="72">
        <v>8.35</v>
      </c>
      <c r="G450" s="72">
        <v>0</v>
      </c>
      <c r="H450" s="72">
        <v>12.06</v>
      </c>
      <c r="I450" s="72">
        <v>13.05</v>
      </c>
    </row>
    <row r="451" spans="1:9" ht="25.5">
      <c r="A451" s="71" t="s">
        <v>8626</v>
      </c>
      <c r="B451" s="71" t="s">
        <v>8627</v>
      </c>
      <c r="C451" s="276" t="s">
        <v>127</v>
      </c>
      <c r="D451" s="276" t="s">
        <v>0</v>
      </c>
      <c r="E451" s="72">
        <v>0</v>
      </c>
      <c r="F451" s="72">
        <v>4.7300000000000004</v>
      </c>
      <c r="G451" s="72">
        <v>0</v>
      </c>
      <c r="H451" s="72">
        <v>4.7300000000000004</v>
      </c>
      <c r="I451" s="72">
        <v>5.29</v>
      </c>
    </row>
    <row r="452" spans="1:9">
      <c r="A452" s="71" t="s">
        <v>8628</v>
      </c>
      <c r="B452" s="71" t="s">
        <v>8629</v>
      </c>
      <c r="C452" s="276" t="s">
        <v>127</v>
      </c>
      <c r="D452" s="276" t="s">
        <v>0</v>
      </c>
      <c r="E452" s="72">
        <v>389.35</v>
      </c>
      <c r="F452" s="72">
        <v>112.64</v>
      </c>
      <c r="G452" s="72">
        <v>0</v>
      </c>
      <c r="H452" s="72">
        <v>501.99</v>
      </c>
      <c r="I452" s="72">
        <v>515.30999999999995</v>
      </c>
    </row>
    <row r="453" spans="1:9" ht="25.5">
      <c r="A453" s="71" t="s">
        <v>8630</v>
      </c>
      <c r="B453" s="71" t="s">
        <v>8631</v>
      </c>
      <c r="C453" s="276" t="s">
        <v>127</v>
      </c>
      <c r="D453" s="276" t="s">
        <v>0</v>
      </c>
      <c r="E453" s="72">
        <v>134.29</v>
      </c>
      <c r="F453" s="72">
        <v>64.599999999999994</v>
      </c>
      <c r="G453" s="72">
        <v>0</v>
      </c>
      <c r="H453" s="72">
        <v>198.89</v>
      </c>
      <c r="I453" s="72">
        <v>206.52</v>
      </c>
    </row>
    <row r="454" spans="1:9" ht="25.5">
      <c r="A454" s="71" t="s">
        <v>8632</v>
      </c>
      <c r="B454" s="71" t="s">
        <v>8633</v>
      </c>
      <c r="C454" s="276" t="s">
        <v>127</v>
      </c>
      <c r="D454" s="276" t="s">
        <v>0</v>
      </c>
      <c r="E454" s="72">
        <v>83.27</v>
      </c>
      <c r="F454" s="72">
        <v>54.99</v>
      </c>
      <c r="G454" s="72">
        <v>0</v>
      </c>
      <c r="H454" s="72">
        <v>138.27000000000001</v>
      </c>
      <c r="I454" s="72">
        <v>144.77000000000001</v>
      </c>
    </row>
    <row r="455" spans="1:9">
      <c r="A455" s="71" t="s">
        <v>8634</v>
      </c>
      <c r="B455" s="71" t="s">
        <v>8635</v>
      </c>
      <c r="C455" s="276" t="s">
        <v>127</v>
      </c>
      <c r="D455" s="276" t="s">
        <v>0</v>
      </c>
      <c r="E455" s="72">
        <v>382.6</v>
      </c>
      <c r="F455" s="72">
        <v>72.06</v>
      </c>
      <c r="G455" s="72">
        <v>0</v>
      </c>
      <c r="H455" s="72">
        <v>454.66</v>
      </c>
      <c r="I455" s="72">
        <v>463.18</v>
      </c>
    </row>
    <row r="456" spans="1:9">
      <c r="A456" s="71" t="s">
        <v>8636</v>
      </c>
      <c r="B456" s="71" t="s">
        <v>8637</v>
      </c>
      <c r="C456" s="276" t="s">
        <v>127</v>
      </c>
      <c r="D456" s="276" t="s">
        <v>0</v>
      </c>
      <c r="E456" s="72">
        <v>6.75</v>
      </c>
      <c r="F456" s="72">
        <v>28.42</v>
      </c>
      <c r="G456" s="72">
        <v>0</v>
      </c>
      <c r="H456" s="72">
        <v>35.17</v>
      </c>
      <c r="I456" s="72">
        <v>38.53</v>
      </c>
    </row>
    <row r="457" spans="1:9" ht="25.5">
      <c r="A457" s="71" t="s">
        <v>8638</v>
      </c>
      <c r="B457" s="71" t="s">
        <v>8639</v>
      </c>
      <c r="C457" s="276" t="s">
        <v>127</v>
      </c>
      <c r="D457" s="276" t="s">
        <v>0</v>
      </c>
      <c r="E457" s="72">
        <v>0</v>
      </c>
      <c r="F457" s="72">
        <v>12.16</v>
      </c>
      <c r="G457" s="72">
        <v>0</v>
      </c>
      <c r="H457" s="72">
        <v>12.16</v>
      </c>
      <c r="I457" s="72">
        <v>13.6</v>
      </c>
    </row>
    <row r="458" spans="1:9">
      <c r="A458" s="71" t="s">
        <v>8640</v>
      </c>
      <c r="B458" s="71" t="s">
        <v>8641</v>
      </c>
      <c r="C458" s="276" t="s">
        <v>127</v>
      </c>
      <c r="D458" s="276" t="s">
        <v>9</v>
      </c>
      <c r="E458" s="72">
        <v>80.13</v>
      </c>
      <c r="F458" s="72">
        <v>7.55</v>
      </c>
      <c r="G458" s="72">
        <v>0</v>
      </c>
      <c r="H458" s="72">
        <v>87.68</v>
      </c>
      <c r="I458" s="72">
        <v>88.57</v>
      </c>
    </row>
    <row r="459" spans="1:9">
      <c r="A459" s="71" t="s">
        <v>8642</v>
      </c>
      <c r="B459" s="71" t="s">
        <v>8643</v>
      </c>
      <c r="C459" s="276" t="s">
        <v>127</v>
      </c>
      <c r="D459" s="276" t="s">
        <v>9</v>
      </c>
      <c r="E459" s="72">
        <v>88.29</v>
      </c>
      <c r="F459" s="72">
        <v>7.55</v>
      </c>
      <c r="G459" s="72">
        <v>0</v>
      </c>
      <c r="H459" s="72">
        <v>95.84</v>
      </c>
      <c r="I459" s="72">
        <v>96.73</v>
      </c>
    </row>
    <row r="460" spans="1:9">
      <c r="A460" s="71" t="s">
        <v>8644</v>
      </c>
      <c r="B460" s="71" t="s">
        <v>8645</v>
      </c>
      <c r="C460" s="276" t="s">
        <v>127</v>
      </c>
      <c r="D460" s="276" t="s">
        <v>9</v>
      </c>
      <c r="E460" s="72">
        <v>112.27</v>
      </c>
      <c r="F460" s="72">
        <v>7.55</v>
      </c>
      <c r="G460" s="72">
        <v>0</v>
      </c>
      <c r="H460" s="72">
        <v>119.82</v>
      </c>
      <c r="I460" s="72">
        <v>120.71</v>
      </c>
    </row>
    <row r="461" spans="1:9">
      <c r="A461" s="71" t="s">
        <v>8646</v>
      </c>
      <c r="B461" s="71" t="s">
        <v>8647</v>
      </c>
      <c r="C461" s="276" t="s">
        <v>127</v>
      </c>
      <c r="D461" s="276" t="s">
        <v>9</v>
      </c>
      <c r="E461" s="72">
        <v>128.94999999999999</v>
      </c>
      <c r="F461" s="72">
        <v>7.55</v>
      </c>
      <c r="G461" s="72">
        <v>0</v>
      </c>
      <c r="H461" s="72">
        <v>136.5</v>
      </c>
      <c r="I461" s="72">
        <v>137.38999999999999</v>
      </c>
    </row>
    <row r="462" spans="1:9">
      <c r="A462" s="71" t="s">
        <v>8648</v>
      </c>
      <c r="B462" s="71" t="s">
        <v>8649</v>
      </c>
      <c r="C462" s="276" t="s">
        <v>127</v>
      </c>
      <c r="D462" s="276" t="s">
        <v>9</v>
      </c>
      <c r="E462" s="72">
        <v>151.78</v>
      </c>
      <c r="F462" s="72">
        <v>7.55</v>
      </c>
      <c r="G462" s="72">
        <v>0</v>
      </c>
      <c r="H462" s="72">
        <v>159.32</v>
      </c>
      <c r="I462" s="72">
        <v>160.22</v>
      </c>
    </row>
    <row r="463" spans="1:9">
      <c r="A463" s="71" t="s">
        <v>8650</v>
      </c>
      <c r="B463" s="71" t="s">
        <v>8651</v>
      </c>
      <c r="C463" s="276" t="s">
        <v>127</v>
      </c>
      <c r="D463" s="276" t="s">
        <v>9</v>
      </c>
      <c r="E463" s="72">
        <v>172.37</v>
      </c>
      <c r="F463" s="72">
        <v>7.55</v>
      </c>
      <c r="G463" s="72">
        <v>0</v>
      </c>
      <c r="H463" s="72">
        <v>179.92</v>
      </c>
      <c r="I463" s="72">
        <v>180.81</v>
      </c>
    </row>
    <row r="464" spans="1:9">
      <c r="A464" s="71" t="s">
        <v>8652</v>
      </c>
      <c r="B464" s="71" t="s">
        <v>8653</v>
      </c>
      <c r="C464" s="276" t="s">
        <v>127</v>
      </c>
      <c r="D464" s="276" t="s">
        <v>9</v>
      </c>
      <c r="E464" s="72">
        <v>189.92</v>
      </c>
      <c r="F464" s="72">
        <v>7.55</v>
      </c>
      <c r="G464" s="72">
        <v>0</v>
      </c>
      <c r="H464" s="72">
        <v>197.47</v>
      </c>
      <c r="I464" s="72">
        <v>198.36</v>
      </c>
    </row>
    <row r="465" spans="1:9">
      <c r="A465" s="71" t="s">
        <v>8654</v>
      </c>
      <c r="B465" s="71" t="s">
        <v>8655</v>
      </c>
      <c r="C465" s="276" t="s">
        <v>127</v>
      </c>
      <c r="D465" s="276" t="s">
        <v>9</v>
      </c>
      <c r="E465" s="72">
        <v>212.55</v>
      </c>
      <c r="F465" s="72">
        <v>7.55</v>
      </c>
      <c r="G465" s="72">
        <v>0</v>
      </c>
      <c r="H465" s="72">
        <v>220.1</v>
      </c>
      <c r="I465" s="72">
        <v>220.99</v>
      </c>
    </row>
    <row r="466" spans="1:9">
      <c r="A466" s="71" t="s">
        <v>8656</v>
      </c>
      <c r="B466" s="71" t="s">
        <v>8657</v>
      </c>
      <c r="C466" s="276" t="s">
        <v>127</v>
      </c>
      <c r="D466" s="276" t="s">
        <v>9</v>
      </c>
      <c r="E466" s="72">
        <v>237.23</v>
      </c>
      <c r="F466" s="72">
        <v>7.55</v>
      </c>
      <c r="G466" s="72">
        <v>0</v>
      </c>
      <c r="H466" s="72">
        <v>244.78</v>
      </c>
      <c r="I466" s="72">
        <v>245.67</v>
      </c>
    </row>
    <row r="467" spans="1:9">
      <c r="A467" s="71" t="s">
        <v>8658</v>
      </c>
      <c r="B467" s="71" t="s">
        <v>8659</v>
      </c>
      <c r="C467" s="276" t="s">
        <v>127</v>
      </c>
      <c r="D467" s="276" t="s">
        <v>9</v>
      </c>
      <c r="E467" s="72">
        <v>273.83999999999997</v>
      </c>
      <c r="F467" s="72">
        <v>7.55</v>
      </c>
      <c r="G467" s="72">
        <v>0</v>
      </c>
      <c r="H467" s="72">
        <v>281.38</v>
      </c>
      <c r="I467" s="72">
        <v>282.27999999999997</v>
      </c>
    </row>
    <row r="468" spans="1:9">
      <c r="A468" s="71" t="s">
        <v>8660</v>
      </c>
      <c r="B468" s="71" t="s">
        <v>8661</v>
      </c>
      <c r="C468" s="276" t="s">
        <v>127</v>
      </c>
      <c r="D468" s="276" t="s">
        <v>0</v>
      </c>
      <c r="E468" s="72">
        <v>193.32</v>
      </c>
      <c r="F468" s="72">
        <v>72.11</v>
      </c>
      <c r="G468" s="72">
        <v>0</v>
      </c>
      <c r="H468" s="72">
        <v>265.43</v>
      </c>
      <c r="I468" s="72">
        <v>273.95999999999998</v>
      </c>
    </row>
    <row r="469" spans="1:9" ht="25.5">
      <c r="A469" s="71" t="s">
        <v>8662</v>
      </c>
      <c r="B469" s="71" t="s">
        <v>8663</v>
      </c>
      <c r="C469" s="276" t="s">
        <v>127</v>
      </c>
      <c r="D469" s="276" t="s">
        <v>0</v>
      </c>
      <c r="E469" s="72">
        <v>70.260000000000005</v>
      </c>
      <c r="F469" s="72">
        <v>41.33</v>
      </c>
      <c r="G469" s="72">
        <v>0</v>
      </c>
      <c r="H469" s="72">
        <v>111.59</v>
      </c>
      <c r="I469" s="72">
        <v>116.48</v>
      </c>
    </row>
    <row r="470" spans="1:9" ht="25.5">
      <c r="A470" s="71" t="s">
        <v>8664</v>
      </c>
      <c r="B470" s="71" t="s">
        <v>8665</v>
      </c>
      <c r="C470" s="276" t="s">
        <v>127</v>
      </c>
      <c r="D470" s="276" t="s">
        <v>0</v>
      </c>
      <c r="E470" s="72">
        <v>45.65</v>
      </c>
      <c r="F470" s="72">
        <v>35.18</v>
      </c>
      <c r="G470" s="72">
        <v>0</v>
      </c>
      <c r="H470" s="72">
        <v>80.83</v>
      </c>
      <c r="I470" s="72">
        <v>84.98</v>
      </c>
    </row>
    <row r="471" spans="1:9">
      <c r="A471" s="71" t="s">
        <v>8666</v>
      </c>
      <c r="B471" s="71" t="s">
        <v>8667</v>
      </c>
      <c r="C471" s="276" t="s">
        <v>127</v>
      </c>
      <c r="D471" s="276" t="s">
        <v>0</v>
      </c>
      <c r="E471" s="72">
        <v>184.59</v>
      </c>
      <c r="F471" s="72">
        <v>46.16</v>
      </c>
      <c r="G471" s="72">
        <v>0</v>
      </c>
      <c r="H471" s="72">
        <v>230.76</v>
      </c>
      <c r="I471" s="72">
        <v>236.21</v>
      </c>
    </row>
    <row r="472" spans="1:9">
      <c r="A472" s="71" t="s">
        <v>8668</v>
      </c>
      <c r="B472" s="71" t="s">
        <v>8669</v>
      </c>
      <c r="C472" s="276" t="s">
        <v>127</v>
      </c>
      <c r="D472" s="276" t="s">
        <v>0</v>
      </c>
      <c r="E472" s="72">
        <v>8.73</v>
      </c>
      <c r="F472" s="72">
        <v>18.149999999999999</v>
      </c>
      <c r="G472" s="72">
        <v>0</v>
      </c>
      <c r="H472" s="72">
        <v>26.88</v>
      </c>
      <c r="I472" s="72">
        <v>29.03</v>
      </c>
    </row>
    <row r="473" spans="1:9">
      <c r="A473" s="71" t="s">
        <v>8670</v>
      </c>
      <c r="B473" s="71" t="s">
        <v>8671</v>
      </c>
      <c r="C473" s="276" t="s">
        <v>127</v>
      </c>
      <c r="D473" s="276" t="s">
        <v>0</v>
      </c>
      <c r="E473" s="72">
        <v>0</v>
      </c>
      <c r="F473" s="72">
        <v>7.79</v>
      </c>
      <c r="G473" s="72">
        <v>0</v>
      </c>
      <c r="H473" s="72">
        <v>7.79</v>
      </c>
      <c r="I473" s="72">
        <v>8.7100000000000009</v>
      </c>
    </row>
    <row r="474" spans="1:9" ht="25.5">
      <c r="A474" s="71" t="s">
        <v>8672</v>
      </c>
      <c r="B474" s="71" t="s">
        <v>8673</v>
      </c>
      <c r="C474" s="276" t="s">
        <v>127</v>
      </c>
      <c r="D474" s="276" t="s">
        <v>0</v>
      </c>
      <c r="E474" s="72">
        <v>211.24</v>
      </c>
      <c r="F474" s="72">
        <v>56.07</v>
      </c>
      <c r="G474" s="72">
        <v>0</v>
      </c>
      <c r="H474" s="72">
        <v>267.31</v>
      </c>
      <c r="I474" s="72">
        <v>273.94</v>
      </c>
    </row>
    <row r="475" spans="1:9" ht="25.5">
      <c r="A475" s="71" t="s">
        <v>8674</v>
      </c>
      <c r="B475" s="71" t="s">
        <v>8675</v>
      </c>
      <c r="C475" s="276" t="s">
        <v>127</v>
      </c>
      <c r="D475" s="276" t="s">
        <v>0</v>
      </c>
      <c r="E475" s="72">
        <v>72.819999999999993</v>
      </c>
      <c r="F475" s="72">
        <v>33.54</v>
      </c>
      <c r="G475" s="72">
        <v>0</v>
      </c>
      <c r="H475" s="72">
        <v>106.36</v>
      </c>
      <c r="I475" s="72">
        <v>110.32</v>
      </c>
    </row>
    <row r="476" spans="1:9" ht="25.5">
      <c r="A476" s="71" t="s">
        <v>8676</v>
      </c>
      <c r="B476" s="71" t="s">
        <v>8677</v>
      </c>
      <c r="C476" s="276" t="s">
        <v>127</v>
      </c>
      <c r="D476" s="276" t="s">
        <v>0</v>
      </c>
      <c r="E476" s="72">
        <v>45.22</v>
      </c>
      <c r="F476" s="72">
        <v>29.05</v>
      </c>
      <c r="G476" s="72">
        <v>0</v>
      </c>
      <c r="H476" s="72">
        <v>74.27</v>
      </c>
      <c r="I476" s="72">
        <v>77.7</v>
      </c>
    </row>
    <row r="477" spans="1:9" ht="25.5">
      <c r="A477" s="71" t="s">
        <v>8678</v>
      </c>
      <c r="B477" s="71" t="s">
        <v>8679</v>
      </c>
      <c r="C477" s="276" t="s">
        <v>127</v>
      </c>
      <c r="D477" s="276" t="s">
        <v>0</v>
      </c>
      <c r="E477" s="72">
        <v>207.52</v>
      </c>
      <c r="F477" s="72">
        <v>33.78</v>
      </c>
      <c r="G477" s="72">
        <v>0</v>
      </c>
      <c r="H477" s="72">
        <v>241.3</v>
      </c>
      <c r="I477" s="72">
        <v>245.3</v>
      </c>
    </row>
    <row r="478" spans="1:9" ht="25.5">
      <c r="A478" s="71" t="s">
        <v>8680</v>
      </c>
      <c r="B478" s="71" t="s">
        <v>8681</v>
      </c>
      <c r="C478" s="276" t="s">
        <v>127</v>
      </c>
      <c r="D478" s="276" t="s">
        <v>0</v>
      </c>
      <c r="E478" s="72">
        <v>3.71</v>
      </c>
      <c r="F478" s="72">
        <v>15.6</v>
      </c>
      <c r="G478" s="72">
        <v>0</v>
      </c>
      <c r="H478" s="72">
        <v>19.32</v>
      </c>
      <c r="I478" s="72">
        <v>21.16</v>
      </c>
    </row>
    <row r="479" spans="1:9" ht="25.5">
      <c r="A479" s="71" t="s">
        <v>8682</v>
      </c>
      <c r="B479" s="71" t="s">
        <v>8683</v>
      </c>
      <c r="C479" s="276" t="s">
        <v>127</v>
      </c>
      <c r="D479" s="276" t="s">
        <v>0</v>
      </c>
      <c r="E479" s="72">
        <v>0</v>
      </c>
      <c r="F479" s="72">
        <v>6.69</v>
      </c>
      <c r="G479" s="72">
        <v>0</v>
      </c>
      <c r="H479" s="72">
        <v>6.69</v>
      </c>
      <c r="I479" s="72">
        <v>7.48</v>
      </c>
    </row>
    <row r="480" spans="1:9" ht="25.5">
      <c r="A480" s="71" t="s">
        <v>8684</v>
      </c>
      <c r="B480" s="71" t="s">
        <v>8685</v>
      </c>
      <c r="C480" s="276" t="s">
        <v>127</v>
      </c>
      <c r="D480" s="276" t="s">
        <v>0</v>
      </c>
      <c r="E480" s="72">
        <v>3.71</v>
      </c>
      <c r="F480" s="72">
        <v>15.6</v>
      </c>
      <c r="G480" s="72">
        <v>0</v>
      </c>
      <c r="H480" s="72">
        <v>19.32</v>
      </c>
      <c r="I480" s="72">
        <v>21.16</v>
      </c>
    </row>
    <row r="481" spans="1:9" ht="25.5">
      <c r="A481" s="71" t="s">
        <v>8686</v>
      </c>
      <c r="B481" s="71" t="s">
        <v>8687</v>
      </c>
      <c r="C481" s="276" t="s">
        <v>127</v>
      </c>
      <c r="D481" s="276" t="s">
        <v>0</v>
      </c>
      <c r="E481" s="72">
        <v>0</v>
      </c>
      <c r="F481" s="72">
        <v>6.69</v>
      </c>
      <c r="G481" s="72">
        <v>0</v>
      </c>
      <c r="H481" s="72">
        <v>6.69</v>
      </c>
      <c r="I481" s="72">
        <v>7.48</v>
      </c>
    </row>
    <row r="482" spans="1:9" ht="38.25">
      <c r="A482" s="71" t="s">
        <v>8688</v>
      </c>
      <c r="B482" s="71" t="s">
        <v>8689</v>
      </c>
      <c r="C482" s="276" t="s">
        <v>127</v>
      </c>
      <c r="D482" s="276" t="s">
        <v>0</v>
      </c>
      <c r="E482" s="72">
        <v>173.34</v>
      </c>
      <c r="F482" s="72">
        <v>32.35</v>
      </c>
      <c r="G482" s="72">
        <v>0</v>
      </c>
      <c r="H482" s="72">
        <v>205.69</v>
      </c>
      <c r="I482" s="72">
        <v>209.51</v>
      </c>
    </row>
    <row r="483" spans="1:9" ht="38.25">
      <c r="A483" s="71" t="s">
        <v>8690</v>
      </c>
      <c r="B483" s="71" t="s">
        <v>8691</v>
      </c>
      <c r="C483" s="276" t="s">
        <v>127</v>
      </c>
      <c r="D483" s="276" t="s">
        <v>0</v>
      </c>
      <c r="E483" s="72">
        <v>335.71</v>
      </c>
      <c r="F483" s="72">
        <v>39.82</v>
      </c>
      <c r="G483" s="72">
        <v>0</v>
      </c>
      <c r="H483" s="72">
        <v>375.53</v>
      </c>
      <c r="I483" s="72">
        <v>380.24</v>
      </c>
    </row>
    <row r="484" spans="1:9" ht="38.25">
      <c r="A484" s="71" t="s">
        <v>8692</v>
      </c>
      <c r="B484" s="71" t="s">
        <v>8693</v>
      </c>
      <c r="C484" s="276" t="s">
        <v>127</v>
      </c>
      <c r="D484" s="276" t="s">
        <v>0</v>
      </c>
      <c r="E484" s="72">
        <v>117.37</v>
      </c>
      <c r="F484" s="72">
        <v>18.600000000000001</v>
      </c>
      <c r="G484" s="72">
        <v>0</v>
      </c>
      <c r="H484" s="72">
        <v>135.97</v>
      </c>
      <c r="I484" s="72">
        <v>138.16999999999999</v>
      </c>
    </row>
    <row r="485" spans="1:9" ht="38.25">
      <c r="A485" s="71" t="s">
        <v>8694</v>
      </c>
      <c r="B485" s="71" t="s">
        <v>8695</v>
      </c>
      <c r="C485" s="276" t="s">
        <v>127</v>
      </c>
      <c r="D485" s="276" t="s">
        <v>0</v>
      </c>
      <c r="E485" s="72">
        <v>0</v>
      </c>
      <c r="F485" s="72">
        <v>7.11</v>
      </c>
      <c r="G485" s="72">
        <v>0</v>
      </c>
      <c r="H485" s="72">
        <v>7.11</v>
      </c>
      <c r="I485" s="72">
        <v>7.95</v>
      </c>
    </row>
    <row r="486" spans="1:9">
      <c r="A486" s="71" t="s">
        <v>8696</v>
      </c>
      <c r="B486" s="71" t="s">
        <v>8697</v>
      </c>
      <c r="C486" s="276" t="s">
        <v>127</v>
      </c>
      <c r="D486" s="276" t="s">
        <v>0</v>
      </c>
      <c r="E486" s="72">
        <v>162.87</v>
      </c>
      <c r="F486" s="72">
        <v>60.75</v>
      </c>
      <c r="G486" s="72">
        <v>0</v>
      </c>
      <c r="H486" s="72">
        <v>223.62</v>
      </c>
      <c r="I486" s="72">
        <v>230.8</v>
      </c>
    </row>
    <row r="487" spans="1:9" ht="25.5">
      <c r="A487" s="71" t="s">
        <v>8698</v>
      </c>
      <c r="B487" s="71" t="s">
        <v>8699</v>
      </c>
      <c r="C487" s="276" t="s">
        <v>127</v>
      </c>
      <c r="D487" s="276" t="s">
        <v>0</v>
      </c>
      <c r="E487" s="72">
        <v>56.96</v>
      </c>
      <c r="F487" s="72">
        <v>34.840000000000003</v>
      </c>
      <c r="G487" s="72">
        <v>0</v>
      </c>
      <c r="H487" s="72">
        <v>91.8</v>
      </c>
      <c r="I487" s="72">
        <v>95.92</v>
      </c>
    </row>
    <row r="488" spans="1:9" ht="25.5">
      <c r="A488" s="71" t="s">
        <v>8700</v>
      </c>
      <c r="B488" s="71" t="s">
        <v>8701</v>
      </c>
      <c r="C488" s="276" t="s">
        <v>127</v>
      </c>
      <c r="D488" s="276" t="s">
        <v>0</v>
      </c>
      <c r="E488" s="72">
        <v>35.770000000000003</v>
      </c>
      <c r="F488" s="72">
        <v>29.66</v>
      </c>
      <c r="G488" s="72">
        <v>0</v>
      </c>
      <c r="H488" s="72">
        <v>65.44</v>
      </c>
      <c r="I488" s="72">
        <v>68.94</v>
      </c>
    </row>
    <row r="489" spans="1:9" ht="25.5">
      <c r="A489" s="71" t="s">
        <v>8702</v>
      </c>
      <c r="B489" s="71" t="s">
        <v>8703</v>
      </c>
      <c r="C489" s="276" t="s">
        <v>127</v>
      </c>
      <c r="D489" s="276" t="s">
        <v>0</v>
      </c>
      <c r="E489" s="72">
        <v>24.85</v>
      </c>
      <c r="F489" s="72">
        <v>26.99</v>
      </c>
      <c r="G489" s="72">
        <v>0</v>
      </c>
      <c r="H489" s="72">
        <v>51.84</v>
      </c>
      <c r="I489" s="72">
        <v>55.03</v>
      </c>
    </row>
    <row r="490" spans="1:9">
      <c r="A490" s="71" t="s">
        <v>8704</v>
      </c>
      <c r="B490" s="71" t="s">
        <v>8705</v>
      </c>
      <c r="C490" s="276" t="s">
        <v>127</v>
      </c>
      <c r="D490" s="276" t="s">
        <v>0</v>
      </c>
      <c r="E490" s="72">
        <v>158.87</v>
      </c>
      <c r="F490" s="72">
        <v>38.86</v>
      </c>
      <c r="G490" s="72">
        <v>0</v>
      </c>
      <c r="H490" s="72">
        <v>197.73</v>
      </c>
      <c r="I490" s="72">
        <v>202.33</v>
      </c>
    </row>
    <row r="491" spans="1:9">
      <c r="A491" s="71" t="s">
        <v>8706</v>
      </c>
      <c r="B491" s="71" t="s">
        <v>8707</v>
      </c>
      <c r="C491" s="276" t="s">
        <v>127</v>
      </c>
      <c r="D491" s="276" t="s">
        <v>0</v>
      </c>
      <c r="E491" s="72">
        <v>4</v>
      </c>
      <c r="F491" s="72">
        <v>15.34</v>
      </c>
      <c r="G491" s="72">
        <v>0</v>
      </c>
      <c r="H491" s="72">
        <v>19.34</v>
      </c>
      <c r="I491" s="72">
        <v>21.15</v>
      </c>
    </row>
    <row r="492" spans="1:9">
      <c r="A492" s="71" t="s">
        <v>8708</v>
      </c>
      <c r="B492" s="71" t="s">
        <v>8709</v>
      </c>
      <c r="C492" s="276" t="s">
        <v>127</v>
      </c>
      <c r="D492" s="276" t="s">
        <v>0</v>
      </c>
      <c r="E492" s="72">
        <v>0</v>
      </c>
      <c r="F492" s="72">
        <v>6.55</v>
      </c>
      <c r="G492" s="72">
        <v>0</v>
      </c>
      <c r="H492" s="72">
        <v>6.55</v>
      </c>
      <c r="I492" s="72">
        <v>7.33</v>
      </c>
    </row>
    <row r="493" spans="1:9" ht="25.5">
      <c r="A493" s="71" t="s">
        <v>8710</v>
      </c>
      <c r="B493" s="71" t="s">
        <v>8711</v>
      </c>
      <c r="C493" s="276" t="s">
        <v>127</v>
      </c>
      <c r="D493" s="276" t="s">
        <v>0</v>
      </c>
      <c r="E493" s="72">
        <v>189.93</v>
      </c>
      <c r="F493" s="72">
        <v>45.71</v>
      </c>
      <c r="G493" s="72">
        <v>0</v>
      </c>
      <c r="H493" s="72">
        <v>235.64</v>
      </c>
      <c r="I493" s="72">
        <v>241.05</v>
      </c>
    </row>
    <row r="494" spans="1:9" ht="25.5">
      <c r="A494" s="71" t="s">
        <v>8712</v>
      </c>
      <c r="B494" s="71" t="s">
        <v>8713</v>
      </c>
      <c r="C494" s="276" t="s">
        <v>127</v>
      </c>
      <c r="D494" s="276" t="s">
        <v>0</v>
      </c>
      <c r="E494" s="72">
        <v>68.36</v>
      </c>
      <c r="F494" s="72">
        <v>23.18</v>
      </c>
      <c r="G494" s="72">
        <v>0</v>
      </c>
      <c r="H494" s="72">
        <v>91.55</v>
      </c>
      <c r="I494" s="72">
        <v>94.29</v>
      </c>
    </row>
    <row r="495" spans="1:9" ht="25.5">
      <c r="A495" s="71" t="s">
        <v>8714</v>
      </c>
      <c r="B495" s="71" t="s">
        <v>8715</v>
      </c>
      <c r="C495" s="276" t="s">
        <v>127</v>
      </c>
      <c r="D495" s="276" t="s">
        <v>0</v>
      </c>
      <c r="E495" s="72">
        <v>44.12</v>
      </c>
      <c r="F495" s="72">
        <v>18.690000000000001</v>
      </c>
      <c r="G495" s="72">
        <v>0</v>
      </c>
      <c r="H495" s="72">
        <v>62.82</v>
      </c>
      <c r="I495" s="72">
        <v>65.02</v>
      </c>
    </row>
    <row r="496" spans="1:9" ht="25.5">
      <c r="A496" s="71" t="s">
        <v>8716</v>
      </c>
      <c r="B496" s="71" t="s">
        <v>8717</v>
      </c>
      <c r="C496" s="276" t="s">
        <v>127</v>
      </c>
      <c r="D496" s="276" t="s">
        <v>0</v>
      </c>
      <c r="E496" s="72">
        <v>30.46</v>
      </c>
      <c r="F496" s="72">
        <v>16.16</v>
      </c>
      <c r="G496" s="72">
        <v>0</v>
      </c>
      <c r="H496" s="72">
        <v>46.61</v>
      </c>
      <c r="I496" s="72">
        <v>48.52</v>
      </c>
    </row>
    <row r="497" spans="1:9" ht="25.5">
      <c r="A497" s="71" t="s">
        <v>8718</v>
      </c>
      <c r="B497" s="71" t="s">
        <v>8719</v>
      </c>
      <c r="C497" s="276" t="s">
        <v>127</v>
      </c>
      <c r="D497" s="276" t="s">
        <v>0</v>
      </c>
      <c r="E497" s="72">
        <v>182.26</v>
      </c>
      <c r="F497" s="72">
        <v>33.78</v>
      </c>
      <c r="G497" s="72">
        <v>0</v>
      </c>
      <c r="H497" s="72">
        <v>216.03</v>
      </c>
      <c r="I497" s="72">
        <v>220.03</v>
      </c>
    </row>
    <row r="498" spans="1:9" ht="25.5">
      <c r="A498" s="71" t="s">
        <v>8720</v>
      </c>
      <c r="B498" s="71" t="s">
        <v>8721</v>
      </c>
      <c r="C498" s="276" t="s">
        <v>127</v>
      </c>
      <c r="D498" s="276" t="s">
        <v>0</v>
      </c>
      <c r="E498" s="72">
        <v>7.67</v>
      </c>
      <c r="F498" s="72">
        <v>8.36</v>
      </c>
      <c r="G498" s="72">
        <v>0</v>
      </c>
      <c r="H498" s="72">
        <v>16.03</v>
      </c>
      <c r="I498" s="72">
        <v>17.02</v>
      </c>
    </row>
    <row r="499" spans="1:9" ht="25.5">
      <c r="A499" s="71" t="s">
        <v>8722</v>
      </c>
      <c r="B499" s="71" t="s">
        <v>8723</v>
      </c>
      <c r="C499" s="276" t="s">
        <v>127</v>
      </c>
      <c r="D499" s="276" t="s">
        <v>0</v>
      </c>
      <c r="E499" s="72">
        <v>0</v>
      </c>
      <c r="F499" s="72">
        <v>3.58</v>
      </c>
      <c r="G499" s="72">
        <v>0</v>
      </c>
      <c r="H499" s="72">
        <v>3.58</v>
      </c>
      <c r="I499" s="72">
        <v>4</v>
      </c>
    </row>
    <row r="500" spans="1:9" ht="25.5">
      <c r="A500" s="71" t="s">
        <v>8724</v>
      </c>
      <c r="B500" s="71" t="s">
        <v>8725</v>
      </c>
      <c r="C500" s="276" t="s">
        <v>127</v>
      </c>
      <c r="D500" s="276" t="s">
        <v>0</v>
      </c>
      <c r="E500" s="72">
        <v>0.83</v>
      </c>
      <c r="F500" s="72">
        <v>8.36</v>
      </c>
      <c r="G500" s="72">
        <v>0</v>
      </c>
      <c r="H500" s="72">
        <v>9.18</v>
      </c>
      <c r="I500" s="72">
        <v>10.17</v>
      </c>
    </row>
    <row r="501" spans="1:9" ht="25.5">
      <c r="A501" s="71" t="s">
        <v>8726</v>
      </c>
      <c r="B501" s="71" t="s">
        <v>8727</v>
      </c>
      <c r="C501" s="276" t="s">
        <v>127</v>
      </c>
      <c r="D501" s="276" t="s">
        <v>0</v>
      </c>
      <c r="E501" s="72">
        <v>0</v>
      </c>
      <c r="F501" s="72">
        <v>3.58</v>
      </c>
      <c r="G501" s="72">
        <v>0</v>
      </c>
      <c r="H501" s="72">
        <v>3.58</v>
      </c>
      <c r="I501" s="72">
        <v>4</v>
      </c>
    </row>
    <row r="502" spans="1:9" ht="25.5">
      <c r="A502" s="71" t="s">
        <v>8728</v>
      </c>
      <c r="B502" s="71" t="s">
        <v>8729</v>
      </c>
      <c r="C502" s="276" t="s">
        <v>127</v>
      </c>
      <c r="D502" s="276" t="s">
        <v>0</v>
      </c>
      <c r="E502" s="72">
        <v>423.41</v>
      </c>
      <c r="F502" s="72">
        <v>80.069999999999993</v>
      </c>
      <c r="G502" s="72">
        <v>0</v>
      </c>
      <c r="H502" s="72">
        <v>503.48</v>
      </c>
      <c r="I502" s="72">
        <v>512.95000000000005</v>
      </c>
    </row>
    <row r="503" spans="1:9" ht="25.5">
      <c r="A503" s="71" t="s">
        <v>8730</v>
      </c>
      <c r="B503" s="71" t="s">
        <v>8731</v>
      </c>
      <c r="C503" s="276" t="s">
        <v>127</v>
      </c>
      <c r="D503" s="276" t="s">
        <v>0</v>
      </c>
      <c r="E503" s="72">
        <v>146.54</v>
      </c>
      <c r="F503" s="72">
        <v>57.54</v>
      </c>
      <c r="G503" s="72">
        <v>0</v>
      </c>
      <c r="H503" s="72">
        <v>204.08</v>
      </c>
      <c r="I503" s="72">
        <v>210.88</v>
      </c>
    </row>
    <row r="504" spans="1:9" ht="25.5">
      <c r="A504" s="71" t="s">
        <v>8732</v>
      </c>
      <c r="B504" s="71" t="s">
        <v>8733</v>
      </c>
      <c r="C504" s="276" t="s">
        <v>127</v>
      </c>
      <c r="D504" s="276" t="s">
        <v>0</v>
      </c>
      <c r="E504" s="72">
        <v>91.33</v>
      </c>
      <c r="F504" s="72">
        <v>53.05</v>
      </c>
      <c r="G504" s="72">
        <v>0</v>
      </c>
      <c r="H504" s="72">
        <v>144.38</v>
      </c>
      <c r="I504" s="72">
        <v>150.65</v>
      </c>
    </row>
    <row r="505" spans="1:9" ht="25.5">
      <c r="A505" s="71" t="s">
        <v>8734</v>
      </c>
      <c r="B505" s="71" t="s">
        <v>8735</v>
      </c>
      <c r="C505" s="276" t="s">
        <v>127</v>
      </c>
      <c r="D505" s="276" t="s">
        <v>0</v>
      </c>
      <c r="E505" s="72">
        <v>415.1</v>
      </c>
      <c r="F505" s="72">
        <v>33.78</v>
      </c>
      <c r="G505" s="72">
        <v>0</v>
      </c>
      <c r="H505" s="72">
        <v>448.88</v>
      </c>
      <c r="I505" s="72">
        <v>452.87</v>
      </c>
    </row>
    <row r="506" spans="1:9" ht="25.5">
      <c r="A506" s="71" t="s">
        <v>8736</v>
      </c>
      <c r="B506" s="71" t="s">
        <v>8737</v>
      </c>
      <c r="C506" s="276" t="s">
        <v>127</v>
      </c>
      <c r="D506" s="276" t="s">
        <v>0</v>
      </c>
      <c r="E506" s="72">
        <v>8.31</v>
      </c>
      <c r="F506" s="72">
        <v>32.380000000000003</v>
      </c>
      <c r="G506" s="72">
        <v>0</v>
      </c>
      <c r="H506" s="72">
        <v>40.69</v>
      </c>
      <c r="I506" s="72">
        <v>44.52</v>
      </c>
    </row>
    <row r="507" spans="1:9" ht="25.5">
      <c r="A507" s="71" t="s">
        <v>8738</v>
      </c>
      <c r="B507" s="71" t="s">
        <v>8739</v>
      </c>
      <c r="C507" s="276" t="s">
        <v>127</v>
      </c>
      <c r="D507" s="276" t="s">
        <v>0</v>
      </c>
      <c r="E507" s="72">
        <v>0</v>
      </c>
      <c r="F507" s="72">
        <v>13.92</v>
      </c>
      <c r="G507" s="72">
        <v>0</v>
      </c>
      <c r="H507" s="72">
        <v>13.92</v>
      </c>
      <c r="I507" s="72">
        <v>15.56</v>
      </c>
    </row>
    <row r="508" spans="1:9" ht="25.5">
      <c r="A508" s="71" t="s">
        <v>8740</v>
      </c>
      <c r="B508" s="71" t="s">
        <v>8741</v>
      </c>
      <c r="C508" s="276" t="s">
        <v>127</v>
      </c>
      <c r="D508" s="276" t="s">
        <v>0</v>
      </c>
      <c r="E508" s="72">
        <v>8.31</v>
      </c>
      <c r="F508" s="72">
        <v>32.380000000000003</v>
      </c>
      <c r="G508" s="72">
        <v>0</v>
      </c>
      <c r="H508" s="72">
        <v>40.69</v>
      </c>
      <c r="I508" s="72">
        <v>44.52</v>
      </c>
    </row>
    <row r="509" spans="1:9" ht="25.5">
      <c r="A509" s="71" t="s">
        <v>8742</v>
      </c>
      <c r="B509" s="71" t="s">
        <v>8743</v>
      </c>
      <c r="C509" s="276" t="s">
        <v>127</v>
      </c>
      <c r="D509" s="276" t="s">
        <v>0</v>
      </c>
      <c r="E509" s="72">
        <v>0</v>
      </c>
      <c r="F509" s="72">
        <v>13.92</v>
      </c>
      <c r="G509" s="72">
        <v>0</v>
      </c>
      <c r="H509" s="72">
        <v>13.92</v>
      </c>
      <c r="I509" s="72">
        <v>15.56</v>
      </c>
    </row>
    <row r="510" spans="1:9">
      <c r="A510" s="71" t="s">
        <v>8744</v>
      </c>
      <c r="B510" s="71" t="s">
        <v>8745</v>
      </c>
      <c r="C510" s="276" t="s">
        <v>127</v>
      </c>
      <c r="D510" s="276" t="s">
        <v>1</v>
      </c>
      <c r="E510" s="72">
        <v>369.29</v>
      </c>
      <c r="F510" s="72">
        <v>37.369999999999997</v>
      </c>
      <c r="G510" s="72">
        <v>0</v>
      </c>
      <c r="H510" s="72">
        <v>406.66</v>
      </c>
      <c r="I510" s="72">
        <v>411.07</v>
      </c>
    </row>
    <row r="511" spans="1:9" ht="25.5">
      <c r="A511" s="71" t="s">
        <v>8746</v>
      </c>
      <c r="B511" s="71" t="s">
        <v>8747</v>
      </c>
      <c r="C511" s="276" t="s">
        <v>127</v>
      </c>
      <c r="D511" s="276" t="s">
        <v>0</v>
      </c>
      <c r="E511" s="72">
        <v>93.17</v>
      </c>
      <c r="F511" s="72">
        <v>11.94</v>
      </c>
      <c r="G511" s="72">
        <v>0</v>
      </c>
      <c r="H511" s="72">
        <v>105.1</v>
      </c>
      <c r="I511" s="72">
        <v>106.51</v>
      </c>
    </row>
    <row r="512" spans="1:9" ht="25.5">
      <c r="A512" s="71" t="s">
        <v>8748</v>
      </c>
      <c r="B512" s="71" t="s">
        <v>8749</v>
      </c>
      <c r="C512" s="276" t="s">
        <v>127</v>
      </c>
      <c r="D512" s="276" t="s">
        <v>0</v>
      </c>
      <c r="E512" s="72">
        <v>31.61</v>
      </c>
      <c r="F512" s="72">
        <v>11.94</v>
      </c>
      <c r="G512" s="72">
        <v>0</v>
      </c>
      <c r="H512" s="72">
        <v>43.54</v>
      </c>
      <c r="I512" s="72">
        <v>44.95</v>
      </c>
    </row>
    <row r="513" spans="1:9" ht="25.5">
      <c r="A513" s="71" t="s">
        <v>8750</v>
      </c>
      <c r="B513" s="71" t="s">
        <v>8751</v>
      </c>
      <c r="C513" s="276" t="s">
        <v>127</v>
      </c>
      <c r="D513" s="276" t="s">
        <v>0</v>
      </c>
      <c r="E513" s="72">
        <v>19.3</v>
      </c>
      <c r="F513" s="72">
        <v>11.94</v>
      </c>
      <c r="G513" s="72">
        <v>0</v>
      </c>
      <c r="H513" s="72">
        <v>31.23</v>
      </c>
      <c r="I513" s="72">
        <v>32.64</v>
      </c>
    </row>
    <row r="514" spans="1:9" ht="25.5">
      <c r="A514" s="71" t="s">
        <v>8752</v>
      </c>
      <c r="B514" s="71" t="s">
        <v>8753</v>
      </c>
      <c r="C514" s="276" t="s">
        <v>127</v>
      </c>
      <c r="D514" s="276" t="s">
        <v>0</v>
      </c>
      <c r="E514" s="72">
        <v>12.37</v>
      </c>
      <c r="F514" s="72">
        <v>11.94</v>
      </c>
      <c r="G514" s="72">
        <v>0</v>
      </c>
      <c r="H514" s="72">
        <v>24.3</v>
      </c>
      <c r="I514" s="72">
        <v>25.72</v>
      </c>
    </row>
    <row r="515" spans="1:9" ht="25.5">
      <c r="A515" s="71" t="s">
        <v>8754</v>
      </c>
      <c r="B515" s="71" t="s">
        <v>8755</v>
      </c>
      <c r="C515" s="276" t="s">
        <v>127</v>
      </c>
      <c r="D515" s="276" t="s">
        <v>0</v>
      </c>
      <c r="E515" s="72">
        <v>100.65</v>
      </c>
      <c r="F515" s="72">
        <v>46.3</v>
      </c>
      <c r="G515" s="72">
        <v>0</v>
      </c>
      <c r="H515" s="72">
        <v>146.94</v>
      </c>
      <c r="I515" s="72">
        <v>152.41999999999999</v>
      </c>
    </row>
    <row r="516" spans="1:9" ht="25.5">
      <c r="A516" s="71" t="s">
        <v>8756</v>
      </c>
      <c r="B516" s="71" t="s">
        <v>8757</v>
      </c>
      <c r="C516" s="276" t="s">
        <v>127</v>
      </c>
      <c r="D516" s="276" t="s">
        <v>0</v>
      </c>
      <c r="E516" s="72">
        <v>39.090000000000003</v>
      </c>
      <c r="F516" s="72">
        <v>46.3</v>
      </c>
      <c r="G516" s="72">
        <v>0</v>
      </c>
      <c r="H516" s="72">
        <v>85.38</v>
      </c>
      <c r="I516" s="72">
        <v>90.86</v>
      </c>
    </row>
    <row r="517" spans="1:9" ht="25.5">
      <c r="A517" s="71" t="s">
        <v>8758</v>
      </c>
      <c r="B517" s="71" t="s">
        <v>8759</v>
      </c>
      <c r="C517" s="276" t="s">
        <v>127</v>
      </c>
      <c r="D517" s="276" t="s">
        <v>0</v>
      </c>
      <c r="E517" s="72">
        <v>26.78</v>
      </c>
      <c r="F517" s="72">
        <v>46.3</v>
      </c>
      <c r="G517" s="72">
        <v>0</v>
      </c>
      <c r="H517" s="72">
        <v>73.069999999999993</v>
      </c>
      <c r="I517" s="72">
        <v>78.55</v>
      </c>
    </row>
    <row r="518" spans="1:9" ht="25.5">
      <c r="A518" s="71" t="s">
        <v>8760</v>
      </c>
      <c r="B518" s="71" t="s">
        <v>8761</v>
      </c>
      <c r="C518" s="276" t="s">
        <v>127</v>
      </c>
      <c r="D518" s="276" t="s">
        <v>0</v>
      </c>
      <c r="E518" s="72">
        <v>19.850000000000001</v>
      </c>
      <c r="F518" s="72">
        <v>46.3</v>
      </c>
      <c r="G518" s="72">
        <v>0</v>
      </c>
      <c r="H518" s="72">
        <v>66.150000000000006</v>
      </c>
      <c r="I518" s="72">
        <v>71.62</v>
      </c>
    </row>
    <row r="519" spans="1:9" ht="25.5">
      <c r="A519" s="71" t="s">
        <v>8762</v>
      </c>
      <c r="B519" s="71" t="s">
        <v>8763</v>
      </c>
      <c r="C519" s="276" t="s">
        <v>127</v>
      </c>
      <c r="D519" s="276" t="s">
        <v>0</v>
      </c>
      <c r="E519" s="72">
        <v>96.05</v>
      </c>
      <c r="F519" s="72">
        <v>13.08</v>
      </c>
      <c r="G519" s="72">
        <v>0</v>
      </c>
      <c r="H519" s="72">
        <v>109.13</v>
      </c>
      <c r="I519" s="72">
        <v>110.68</v>
      </c>
    </row>
    <row r="520" spans="1:9" ht="25.5">
      <c r="A520" s="71" t="s">
        <v>8764</v>
      </c>
      <c r="B520" s="71" t="s">
        <v>8765</v>
      </c>
      <c r="C520" s="276" t="s">
        <v>127</v>
      </c>
      <c r="D520" s="276" t="s">
        <v>0</v>
      </c>
      <c r="E520" s="72">
        <v>34.49</v>
      </c>
      <c r="F520" s="72">
        <v>13.08</v>
      </c>
      <c r="G520" s="72">
        <v>0</v>
      </c>
      <c r="H520" s="72">
        <v>47.57</v>
      </c>
      <c r="I520" s="72">
        <v>49.12</v>
      </c>
    </row>
    <row r="521" spans="1:9" ht="25.5">
      <c r="A521" s="71" t="s">
        <v>8766</v>
      </c>
      <c r="B521" s="71" t="s">
        <v>8767</v>
      </c>
      <c r="C521" s="276" t="s">
        <v>127</v>
      </c>
      <c r="D521" s="276" t="s">
        <v>0</v>
      </c>
      <c r="E521" s="72">
        <v>22.18</v>
      </c>
      <c r="F521" s="72">
        <v>13.08</v>
      </c>
      <c r="G521" s="72">
        <v>0</v>
      </c>
      <c r="H521" s="72">
        <v>35.26</v>
      </c>
      <c r="I521" s="72">
        <v>36.799999999999997</v>
      </c>
    </row>
    <row r="522" spans="1:9" ht="25.5">
      <c r="A522" s="71" t="s">
        <v>8768</v>
      </c>
      <c r="B522" s="71" t="s">
        <v>8769</v>
      </c>
      <c r="C522" s="276" t="s">
        <v>127</v>
      </c>
      <c r="D522" s="276" t="s">
        <v>0</v>
      </c>
      <c r="E522" s="72">
        <v>96.05</v>
      </c>
      <c r="F522" s="72">
        <v>22.29</v>
      </c>
      <c r="G522" s="72">
        <v>0</v>
      </c>
      <c r="H522" s="72">
        <v>118.35</v>
      </c>
      <c r="I522" s="72">
        <v>120.98</v>
      </c>
    </row>
    <row r="523" spans="1:9" ht="25.5">
      <c r="A523" s="71" t="s">
        <v>8770</v>
      </c>
      <c r="B523" s="71" t="s">
        <v>8771</v>
      </c>
      <c r="C523" s="276" t="s">
        <v>127</v>
      </c>
      <c r="D523" s="276" t="s">
        <v>0</v>
      </c>
      <c r="E523" s="72">
        <v>34.49</v>
      </c>
      <c r="F523" s="72">
        <v>22.29</v>
      </c>
      <c r="G523" s="72">
        <v>0</v>
      </c>
      <c r="H523" s="72">
        <v>56.79</v>
      </c>
      <c r="I523" s="72">
        <v>59.42</v>
      </c>
    </row>
    <row r="524" spans="1:9" ht="25.5">
      <c r="A524" s="71" t="s">
        <v>8772</v>
      </c>
      <c r="B524" s="71" t="s">
        <v>8773</v>
      </c>
      <c r="C524" s="276" t="s">
        <v>127</v>
      </c>
      <c r="D524" s="276" t="s">
        <v>0</v>
      </c>
      <c r="E524" s="72">
        <v>22.18</v>
      </c>
      <c r="F524" s="72">
        <v>22.29</v>
      </c>
      <c r="G524" s="72">
        <v>0</v>
      </c>
      <c r="H524" s="72">
        <v>44.47</v>
      </c>
      <c r="I524" s="72">
        <v>47.11</v>
      </c>
    </row>
    <row r="525" spans="1:9">
      <c r="A525" s="70">
        <v>5107</v>
      </c>
      <c r="B525" s="440" t="s">
        <v>8774</v>
      </c>
      <c r="C525" s="440"/>
      <c r="D525" s="440"/>
      <c r="E525" s="440"/>
      <c r="F525" s="440"/>
      <c r="G525" s="440"/>
      <c r="H525" s="440"/>
    </row>
    <row r="526" spans="1:9">
      <c r="A526" s="275" t="s">
        <v>8877</v>
      </c>
      <c r="B526" s="440" t="s">
        <v>8097</v>
      </c>
      <c r="C526" s="440"/>
      <c r="D526" s="440"/>
      <c r="E526" s="440"/>
      <c r="F526" s="440"/>
      <c r="G526" s="440"/>
      <c r="H526" s="440"/>
    </row>
    <row r="527" spans="1:9" ht="38.25">
      <c r="A527" s="71" t="s">
        <v>8878</v>
      </c>
      <c r="B527" s="71" t="s">
        <v>8879</v>
      </c>
      <c r="C527" s="276" t="s">
        <v>127</v>
      </c>
      <c r="D527" s="276" t="s">
        <v>0</v>
      </c>
      <c r="E527" s="72">
        <v>126.76</v>
      </c>
      <c r="F527" s="72">
        <v>65.099999999999994</v>
      </c>
      <c r="G527" s="72">
        <v>0.01</v>
      </c>
      <c r="H527" s="72">
        <v>191.86</v>
      </c>
      <c r="I527" s="72">
        <v>199.56</v>
      </c>
    </row>
    <row r="528" spans="1:9" ht="38.25">
      <c r="A528" s="71" t="s">
        <v>8880</v>
      </c>
      <c r="B528" s="71" t="s">
        <v>8881</v>
      </c>
      <c r="C528" s="276" t="s">
        <v>127</v>
      </c>
      <c r="D528" s="276" t="s">
        <v>0</v>
      </c>
      <c r="E528" s="72">
        <v>143.28</v>
      </c>
      <c r="F528" s="72">
        <v>67.11</v>
      </c>
      <c r="G528" s="72">
        <v>0.01</v>
      </c>
      <c r="H528" s="72">
        <v>210.4</v>
      </c>
      <c r="I528" s="72">
        <v>218.33</v>
      </c>
    </row>
    <row r="529" spans="1:9" ht="38.25">
      <c r="A529" s="71" t="s">
        <v>8882</v>
      </c>
      <c r="B529" s="71" t="s">
        <v>8883</v>
      </c>
      <c r="C529" s="276" t="s">
        <v>127</v>
      </c>
      <c r="D529" s="276" t="s">
        <v>0</v>
      </c>
      <c r="E529" s="72">
        <v>172.94</v>
      </c>
      <c r="F529" s="72">
        <v>73.959999999999994</v>
      </c>
      <c r="G529" s="72">
        <v>0.01</v>
      </c>
      <c r="H529" s="72">
        <v>246.91</v>
      </c>
      <c r="I529" s="72">
        <v>255.65</v>
      </c>
    </row>
    <row r="530" spans="1:9" ht="38.25">
      <c r="A530" s="71" t="s">
        <v>8884</v>
      </c>
      <c r="B530" s="71" t="s">
        <v>8885</v>
      </c>
      <c r="C530" s="276" t="s">
        <v>127</v>
      </c>
      <c r="D530" s="276" t="s">
        <v>0</v>
      </c>
      <c r="E530" s="72">
        <v>182.94</v>
      </c>
      <c r="F530" s="72">
        <v>44.6</v>
      </c>
      <c r="G530" s="72">
        <v>0.01</v>
      </c>
      <c r="H530" s="72">
        <v>227.56</v>
      </c>
      <c r="I530" s="72">
        <v>232.83</v>
      </c>
    </row>
    <row r="531" spans="1:9" ht="38.25">
      <c r="A531" s="71" t="s">
        <v>8886</v>
      </c>
      <c r="B531" s="71" t="s">
        <v>8887</v>
      </c>
      <c r="C531" s="276" t="s">
        <v>127</v>
      </c>
      <c r="D531" s="276" t="s">
        <v>0</v>
      </c>
      <c r="E531" s="72">
        <v>213</v>
      </c>
      <c r="F531" s="72">
        <v>46.58</v>
      </c>
      <c r="G531" s="72">
        <v>0.02</v>
      </c>
      <c r="H531" s="72">
        <v>259.60000000000002</v>
      </c>
      <c r="I531" s="72">
        <v>265.11</v>
      </c>
    </row>
    <row r="532" spans="1:9" ht="38.25">
      <c r="A532" s="71" t="s">
        <v>8888</v>
      </c>
      <c r="B532" s="71" t="s">
        <v>8889</v>
      </c>
      <c r="C532" s="276" t="s">
        <v>127</v>
      </c>
      <c r="D532" s="276" t="s">
        <v>0</v>
      </c>
      <c r="E532" s="72">
        <v>253.31</v>
      </c>
      <c r="F532" s="72">
        <v>47.57</v>
      </c>
      <c r="G532" s="72">
        <v>0.02</v>
      </c>
      <c r="H532" s="72">
        <v>300.89999999999998</v>
      </c>
      <c r="I532" s="72">
        <v>306.52</v>
      </c>
    </row>
    <row r="533" spans="1:9" ht="38.25">
      <c r="A533" s="71" t="s">
        <v>8890</v>
      </c>
      <c r="B533" s="71" t="s">
        <v>8891</v>
      </c>
      <c r="C533" s="276" t="s">
        <v>127</v>
      </c>
      <c r="D533" s="276" t="s">
        <v>0</v>
      </c>
      <c r="E533" s="72">
        <v>285.64999999999998</v>
      </c>
      <c r="F533" s="72">
        <v>50.89</v>
      </c>
      <c r="G533" s="72">
        <v>0.02</v>
      </c>
      <c r="H533" s="72">
        <v>336.56</v>
      </c>
      <c r="I533" s="72">
        <v>342.58</v>
      </c>
    </row>
    <row r="534" spans="1:9" ht="38.25">
      <c r="A534" s="71" t="s">
        <v>8892</v>
      </c>
      <c r="B534" s="71" t="s">
        <v>8893</v>
      </c>
      <c r="C534" s="276" t="s">
        <v>127</v>
      </c>
      <c r="D534" s="276" t="s">
        <v>0</v>
      </c>
      <c r="E534" s="72">
        <v>278.22000000000003</v>
      </c>
      <c r="F534" s="72">
        <v>36.15</v>
      </c>
      <c r="G534" s="72">
        <v>0</v>
      </c>
      <c r="H534" s="72">
        <v>314.37</v>
      </c>
      <c r="I534" s="72">
        <v>318.64999999999998</v>
      </c>
    </row>
    <row r="535" spans="1:9" ht="38.25">
      <c r="A535" s="71" t="s">
        <v>8894</v>
      </c>
      <c r="B535" s="71" t="s">
        <v>8895</v>
      </c>
      <c r="C535" s="276" t="s">
        <v>127</v>
      </c>
      <c r="D535" s="276" t="s">
        <v>0</v>
      </c>
      <c r="E535" s="72">
        <v>317.8</v>
      </c>
      <c r="F535" s="72">
        <v>41.29</v>
      </c>
      <c r="G535" s="72">
        <v>0</v>
      </c>
      <c r="H535" s="72">
        <v>359.09</v>
      </c>
      <c r="I535" s="72">
        <v>363.97</v>
      </c>
    </row>
    <row r="536" spans="1:9" ht="38.25">
      <c r="A536" s="71" t="s">
        <v>8896</v>
      </c>
      <c r="B536" s="71" t="s">
        <v>8897</v>
      </c>
      <c r="C536" s="276" t="s">
        <v>127</v>
      </c>
      <c r="D536" s="276" t="s">
        <v>0</v>
      </c>
      <c r="E536" s="72">
        <v>353.18</v>
      </c>
      <c r="F536" s="72">
        <v>42.56</v>
      </c>
      <c r="G536" s="72">
        <v>0</v>
      </c>
      <c r="H536" s="72">
        <v>395.74</v>
      </c>
      <c r="I536" s="72">
        <v>400.78</v>
      </c>
    </row>
    <row r="537" spans="1:9" ht="38.25">
      <c r="A537" s="71" t="s">
        <v>8898</v>
      </c>
      <c r="B537" s="71" t="s">
        <v>8899</v>
      </c>
      <c r="C537" s="276" t="s">
        <v>127</v>
      </c>
      <c r="D537" s="276" t="s">
        <v>0</v>
      </c>
      <c r="E537" s="72">
        <v>419.51</v>
      </c>
      <c r="F537" s="72">
        <v>44.69</v>
      </c>
      <c r="G537" s="72">
        <v>0</v>
      </c>
      <c r="H537" s="72">
        <v>464.2</v>
      </c>
      <c r="I537" s="72">
        <v>469.48</v>
      </c>
    </row>
    <row r="538" spans="1:9" ht="38.25">
      <c r="A538" s="71" t="s">
        <v>8900</v>
      </c>
      <c r="B538" s="71" t="s">
        <v>8901</v>
      </c>
      <c r="C538" s="276" t="s">
        <v>127</v>
      </c>
      <c r="D538" s="276" t="s">
        <v>0</v>
      </c>
      <c r="E538" s="72">
        <v>313.60000000000002</v>
      </c>
      <c r="F538" s="72">
        <v>37.43</v>
      </c>
      <c r="G538" s="72">
        <v>0</v>
      </c>
      <c r="H538" s="72">
        <v>351.03</v>
      </c>
      <c r="I538" s="72">
        <v>355.45</v>
      </c>
    </row>
    <row r="539" spans="1:9" ht="38.25">
      <c r="A539" s="71" t="s">
        <v>8902</v>
      </c>
      <c r="B539" s="71" t="s">
        <v>8903</v>
      </c>
      <c r="C539" s="276" t="s">
        <v>127</v>
      </c>
      <c r="D539" s="276" t="s">
        <v>0</v>
      </c>
      <c r="E539" s="72">
        <v>379.93</v>
      </c>
      <c r="F539" s="72">
        <v>39.549999999999997</v>
      </c>
      <c r="G539" s="72">
        <v>0</v>
      </c>
      <c r="H539" s="72">
        <v>419.49</v>
      </c>
      <c r="I539" s="72">
        <v>424.16</v>
      </c>
    </row>
    <row r="540" spans="1:9" ht="38.25">
      <c r="A540" s="71" t="s">
        <v>8904</v>
      </c>
      <c r="B540" s="71" t="s">
        <v>8905</v>
      </c>
      <c r="C540" s="276" t="s">
        <v>127</v>
      </c>
      <c r="D540" s="276" t="s">
        <v>0</v>
      </c>
      <c r="E540" s="72">
        <v>289.73</v>
      </c>
      <c r="F540" s="72">
        <v>37.32</v>
      </c>
      <c r="G540" s="72">
        <v>0</v>
      </c>
      <c r="H540" s="72">
        <v>327.05</v>
      </c>
      <c r="I540" s="72">
        <v>331.46</v>
      </c>
    </row>
    <row r="541" spans="1:9" ht="38.25">
      <c r="A541" s="71" t="s">
        <v>8906</v>
      </c>
      <c r="B541" s="71" t="s">
        <v>8907</v>
      </c>
      <c r="C541" s="276" t="s">
        <v>127</v>
      </c>
      <c r="D541" s="276" t="s">
        <v>0</v>
      </c>
      <c r="E541" s="72">
        <v>325.11</v>
      </c>
      <c r="F541" s="72">
        <v>38.590000000000003</v>
      </c>
      <c r="G541" s="72">
        <v>0</v>
      </c>
      <c r="H541" s="72">
        <v>363.71</v>
      </c>
      <c r="I541" s="72">
        <v>368.27</v>
      </c>
    </row>
    <row r="542" spans="1:9" ht="38.25">
      <c r="A542" s="71" t="s">
        <v>8908</v>
      </c>
      <c r="B542" s="71" t="s">
        <v>8909</v>
      </c>
      <c r="C542" s="276" t="s">
        <v>127</v>
      </c>
      <c r="D542" s="276" t="s">
        <v>0</v>
      </c>
      <c r="E542" s="72">
        <v>391.44</v>
      </c>
      <c r="F542" s="72">
        <v>39.42</v>
      </c>
      <c r="G542" s="72">
        <v>0</v>
      </c>
      <c r="H542" s="72">
        <v>430.86</v>
      </c>
      <c r="I542" s="72">
        <v>435.52</v>
      </c>
    </row>
    <row r="543" spans="1:9" ht="38.25">
      <c r="A543" s="71" t="s">
        <v>8910</v>
      </c>
      <c r="B543" s="71" t="s">
        <v>8911</v>
      </c>
      <c r="C543" s="276" t="s">
        <v>127</v>
      </c>
      <c r="D543" s="276" t="s">
        <v>0</v>
      </c>
      <c r="E543" s="72">
        <v>306.57</v>
      </c>
      <c r="F543" s="72">
        <v>36.15</v>
      </c>
      <c r="G543" s="72">
        <v>0</v>
      </c>
      <c r="H543" s="72">
        <v>342.72</v>
      </c>
      <c r="I543" s="72">
        <v>347</v>
      </c>
    </row>
    <row r="544" spans="1:9" ht="38.25">
      <c r="A544" s="71" t="s">
        <v>8912</v>
      </c>
      <c r="B544" s="71" t="s">
        <v>8913</v>
      </c>
      <c r="C544" s="276" t="s">
        <v>127</v>
      </c>
      <c r="D544" s="276" t="s">
        <v>0</v>
      </c>
      <c r="E544" s="72">
        <v>341.95</v>
      </c>
      <c r="F544" s="72">
        <v>40.700000000000003</v>
      </c>
      <c r="G544" s="72">
        <v>0</v>
      </c>
      <c r="H544" s="72">
        <v>382.65</v>
      </c>
      <c r="I544" s="72">
        <v>387.46</v>
      </c>
    </row>
    <row r="545" spans="1:9" ht="38.25">
      <c r="A545" s="71" t="s">
        <v>8914</v>
      </c>
      <c r="B545" s="71" t="s">
        <v>8915</v>
      </c>
      <c r="C545" s="276" t="s">
        <v>127</v>
      </c>
      <c r="D545" s="276" t="s">
        <v>0</v>
      </c>
      <c r="E545" s="72">
        <v>408.28</v>
      </c>
      <c r="F545" s="72">
        <v>42.82</v>
      </c>
      <c r="G545" s="72">
        <v>0</v>
      </c>
      <c r="H545" s="72">
        <v>451.1</v>
      </c>
      <c r="I545" s="72">
        <v>456.17</v>
      </c>
    </row>
    <row r="546" spans="1:9" ht="38.25">
      <c r="A546" s="71" t="s">
        <v>8916</v>
      </c>
      <c r="B546" s="71" t="s">
        <v>8917</v>
      </c>
      <c r="C546" s="276" t="s">
        <v>127</v>
      </c>
      <c r="D546" s="276" t="s">
        <v>0</v>
      </c>
      <c r="E546" s="72">
        <v>50.6</v>
      </c>
      <c r="F546" s="72">
        <v>45.51</v>
      </c>
      <c r="G546" s="72">
        <v>1.73</v>
      </c>
      <c r="H546" s="72">
        <v>97.85</v>
      </c>
      <c r="I546" s="72">
        <v>103.23</v>
      </c>
    </row>
    <row r="547" spans="1:9" ht="38.25">
      <c r="A547" s="71" t="s">
        <v>8918</v>
      </c>
      <c r="B547" s="71" t="s">
        <v>8919</v>
      </c>
      <c r="C547" s="276" t="s">
        <v>127</v>
      </c>
      <c r="D547" s="276" t="s">
        <v>0</v>
      </c>
      <c r="E547" s="72">
        <v>145.13</v>
      </c>
      <c r="F547" s="72">
        <v>67.069999999999993</v>
      </c>
      <c r="G547" s="72">
        <v>1.58</v>
      </c>
      <c r="H547" s="72">
        <v>213.78</v>
      </c>
      <c r="I547" s="72">
        <v>221.71</v>
      </c>
    </row>
    <row r="548" spans="1:9" ht="38.25">
      <c r="A548" s="71" t="s">
        <v>8920</v>
      </c>
      <c r="B548" s="71" t="s">
        <v>8921</v>
      </c>
      <c r="C548" s="276" t="s">
        <v>127</v>
      </c>
      <c r="D548" s="276" t="s">
        <v>0</v>
      </c>
      <c r="E548" s="72">
        <v>107.57</v>
      </c>
      <c r="F548" s="72">
        <v>58.55</v>
      </c>
      <c r="G548" s="72">
        <v>1.35</v>
      </c>
      <c r="H548" s="72">
        <v>167.47</v>
      </c>
      <c r="I548" s="72">
        <v>174.4</v>
      </c>
    </row>
    <row r="549" spans="1:9" ht="38.25">
      <c r="A549" s="71" t="s">
        <v>8922</v>
      </c>
      <c r="B549" s="71" t="s">
        <v>8923</v>
      </c>
      <c r="C549" s="276" t="s">
        <v>127</v>
      </c>
      <c r="D549" s="276" t="s">
        <v>0</v>
      </c>
      <c r="E549" s="72">
        <v>132.99</v>
      </c>
      <c r="F549" s="72">
        <v>64.180000000000007</v>
      </c>
      <c r="G549" s="72">
        <v>1.37</v>
      </c>
      <c r="H549" s="72">
        <v>198.54</v>
      </c>
      <c r="I549" s="72">
        <v>206.12</v>
      </c>
    </row>
    <row r="550" spans="1:9" ht="38.25">
      <c r="A550" s="71" t="s">
        <v>8924</v>
      </c>
      <c r="B550" s="71" t="s">
        <v>8925</v>
      </c>
      <c r="C550" s="276" t="s">
        <v>127</v>
      </c>
      <c r="D550" s="276" t="s">
        <v>0</v>
      </c>
      <c r="E550" s="72">
        <v>164.25</v>
      </c>
      <c r="F550" s="72">
        <v>71.319999999999993</v>
      </c>
      <c r="G550" s="72">
        <v>1.39</v>
      </c>
      <c r="H550" s="72">
        <v>236.96</v>
      </c>
      <c r="I550" s="72">
        <v>245.39</v>
      </c>
    </row>
    <row r="551" spans="1:9" ht="38.25">
      <c r="A551" s="71" t="s">
        <v>8926</v>
      </c>
      <c r="B551" s="71" t="s">
        <v>8927</v>
      </c>
      <c r="C551" s="276" t="s">
        <v>127</v>
      </c>
      <c r="D551" s="276" t="s">
        <v>0</v>
      </c>
      <c r="E551" s="72">
        <v>61.62</v>
      </c>
      <c r="F551" s="72">
        <v>48.12</v>
      </c>
      <c r="G551" s="72">
        <v>1.69</v>
      </c>
      <c r="H551" s="72">
        <v>111.43</v>
      </c>
      <c r="I551" s="72">
        <v>117.12</v>
      </c>
    </row>
    <row r="552" spans="1:9" ht="38.25">
      <c r="A552" s="71" t="s">
        <v>8928</v>
      </c>
      <c r="B552" s="71" t="s">
        <v>8929</v>
      </c>
      <c r="C552" s="276" t="s">
        <v>127</v>
      </c>
      <c r="D552" s="276" t="s">
        <v>0</v>
      </c>
      <c r="E552" s="72">
        <v>85.75</v>
      </c>
      <c r="F552" s="72">
        <v>53.47</v>
      </c>
      <c r="G552" s="72">
        <v>1.53</v>
      </c>
      <c r="H552" s="72">
        <v>140.76</v>
      </c>
      <c r="I552" s="72">
        <v>147.08000000000001</v>
      </c>
    </row>
    <row r="553" spans="1:9" ht="38.25">
      <c r="A553" s="71" t="s">
        <v>8930</v>
      </c>
      <c r="B553" s="71" t="s">
        <v>8931</v>
      </c>
      <c r="C553" s="276" t="s">
        <v>127</v>
      </c>
      <c r="D553" s="276" t="s">
        <v>0</v>
      </c>
      <c r="E553" s="72">
        <v>123.42</v>
      </c>
      <c r="F553" s="72">
        <v>62.26</v>
      </c>
      <c r="G553" s="72">
        <v>1.56</v>
      </c>
      <c r="H553" s="72">
        <v>187.24</v>
      </c>
      <c r="I553" s="72">
        <v>194.6</v>
      </c>
    </row>
    <row r="554" spans="1:9" ht="38.25">
      <c r="A554" s="71" t="s">
        <v>8932</v>
      </c>
      <c r="B554" s="71" t="s">
        <v>8933</v>
      </c>
      <c r="C554" s="276" t="s">
        <v>127</v>
      </c>
      <c r="D554" s="276" t="s">
        <v>0</v>
      </c>
      <c r="E554" s="72">
        <v>136.36000000000001</v>
      </c>
      <c r="F554" s="72">
        <v>65.010000000000005</v>
      </c>
      <c r="G554" s="72">
        <v>3.76</v>
      </c>
      <c r="H554" s="72">
        <v>205.13</v>
      </c>
      <c r="I554" s="72">
        <v>212.81</v>
      </c>
    </row>
    <row r="555" spans="1:9" ht="38.25">
      <c r="A555" s="71" t="s">
        <v>8934</v>
      </c>
      <c r="B555" s="71" t="s">
        <v>8935</v>
      </c>
      <c r="C555" s="276" t="s">
        <v>127</v>
      </c>
      <c r="D555" s="276" t="s">
        <v>0</v>
      </c>
      <c r="E555" s="72">
        <v>82.04</v>
      </c>
      <c r="F555" s="72">
        <v>52.65</v>
      </c>
      <c r="G555" s="72">
        <v>1.54</v>
      </c>
      <c r="H555" s="72">
        <v>136.22999999999999</v>
      </c>
      <c r="I555" s="72">
        <v>142.46</v>
      </c>
    </row>
    <row r="556" spans="1:9" ht="38.25">
      <c r="A556" s="71" t="s">
        <v>8936</v>
      </c>
      <c r="B556" s="71" t="s">
        <v>8937</v>
      </c>
      <c r="C556" s="276" t="s">
        <v>127</v>
      </c>
      <c r="D556" s="276" t="s">
        <v>0</v>
      </c>
      <c r="E556" s="72">
        <v>95.42</v>
      </c>
      <c r="F556" s="72">
        <v>55.67</v>
      </c>
      <c r="G556" s="72">
        <v>1.55</v>
      </c>
      <c r="H556" s="72">
        <v>152.65</v>
      </c>
      <c r="I556" s="72">
        <v>159.22999999999999</v>
      </c>
    </row>
    <row r="557" spans="1:9" ht="38.25">
      <c r="A557" s="71" t="s">
        <v>8938</v>
      </c>
      <c r="B557" s="71" t="s">
        <v>8939</v>
      </c>
      <c r="C557" s="276" t="s">
        <v>127</v>
      </c>
      <c r="D557" s="276" t="s">
        <v>0</v>
      </c>
      <c r="E557" s="72">
        <v>109.37</v>
      </c>
      <c r="F557" s="72">
        <v>58.83</v>
      </c>
      <c r="G557" s="72">
        <v>1.56</v>
      </c>
      <c r="H557" s="72">
        <v>169.76</v>
      </c>
      <c r="I557" s="72">
        <v>176.71</v>
      </c>
    </row>
    <row r="558" spans="1:9" ht="38.25">
      <c r="A558" s="71" t="s">
        <v>8940</v>
      </c>
      <c r="B558" s="71" t="s">
        <v>8941</v>
      </c>
      <c r="C558" s="276" t="s">
        <v>127</v>
      </c>
      <c r="D558" s="276" t="s">
        <v>0</v>
      </c>
      <c r="E558" s="72">
        <v>125.56</v>
      </c>
      <c r="F558" s="72">
        <v>62.54</v>
      </c>
      <c r="G558" s="72">
        <v>1.57</v>
      </c>
      <c r="H558" s="72">
        <v>189.67</v>
      </c>
      <c r="I558" s="72">
        <v>197.06</v>
      </c>
    </row>
    <row r="559" spans="1:9" ht="25.5">
      <c r="A559" s="71" t="s">
        <v>8942</v>
      </c>
      <c r="B559" s="71" t="s">
        <v>8943</v>
      </c>
      <c r="C559" s="276" t="s">
        <v>127</v>
      </c>
      <c r="D559" s="276" t="s">
        <v>0</v>
      </c>
      <c r="E559" s="72">
        <v>256.64</v>
      </c>
      <c r="F559" s="72">
        <v>3.67</v>
      </c>
      <c r="G559" s="72">
        <v>7.99</v>
      </c>
      <c r="H559" s="72">
        <v>268.3</v>
      </c>
      <c r="I559" s="72">
        <v>268.73</v>
      </c>
    </row>
    <row r="560" spans="1:9" ht="25.5">
      <c r="A560" s="71" t="s">
        <v>8944</v>
      </c>
      <c r="B560" s="71" t="s">
        <v>8945</v>
      </c>
      <c r="C560" s="276" t="s">
        <v>127</v>
      </c>
      <c r="D560" s="276" t="s">
        <v>0</v>
      </c>
      <c r="E560" s="72">
        <v>273.52999999999997</v>
      </c>
      <c r="F560" s="72">
        <v>2.63</v>
      </c>
      <c r="G560" s="72">
        <v>5.59</v>
      </c>
      <c r="H560" s="72">
        <v>281.75</v>
      </c>
      <c r="I560" s="72">
        <v>282.06</v>
      </c>
    </row>
    <row r="561" spans="1:9" ht="25.5">
      <c r="A561" s="71" t="s">
        <v>8946</v>
      </c>
      <c r="B561" s="71" t="s">
        <v>8947</v>
      </c>
      <c r="C561" s="276" t="s">
        <v>127</v>
      </c>
      <c r="D561" s="276" t="s">
        <v>0</v>
      </c>
      <c r="E561" s="72">
        <v>347.78</v>
      </c>
      <c r="F561" s="72">
        <v>2.11</v>
      </c>
      <c r="G561" s="72">
        <v>4.3899999999999997</v>
      </c>
      <c r="H561" s="72">
        <v>354.29</v>
      </c>
      <c r="I561" s="72">
        <v>354.54</v>
      </c>
    </row>
    <row r="562" spans="1:9" ht="25.5">
      <c r="A562" s="71" t="s">
        <v>8948</v>
      </c>
      <c r="B562" s="71" t="s">
        <v>8949</v>
      </c>
      <c r="C562" s="276" t="s">
        <v>127</v>
      </c>
      <c r="D562" s="276" t="s">
        <v>0</v>
      </c>
      <c r="E562" s="72">
        <v>399.2</v>
      </c>
      <c r="F562" s="72">
        <v>6.9</v>
      </c>
      <c r="G562" s="72">
        <v>3.4</v>
      </c>
      <c r="H562" s="72">
        <v>409.5</v>
      </c>
      <c r="I562" s="72">
        <v>410.31</v>
      </c>
    </row>
    <row r="563" spans="1:9" ht="25.5">
      <c r="A563" s="71" t="s">
        <v>8950</v>
      </c>
      <c r="B563" s="71" t="s">
        <v>8951</v>
      </c>
      <c r="C563" s="276" t="s">
        <v>127</v>
      </c>
      <c r="D563" s="276" t="s">
        <v>0</v>
      </c>
      <c r="E563" s="72">
        <v>119.07</v>
      </c>
      <c r="F563" s="72">
        <v>3.46</v>
      </c>
      <c r="G563" s="72">
        <v>0</v>
      </c>
      <c r="H563" s="72">
        <v>122.53</v>
      </c>
      <c r="I563" s="72">
        <v>122.94</v>
      </c>
    </row>
    <row r="564" spans="1:9" ht="25.5">
      <c r="A564" s="71" t="s">
        <v>8952</v>
      </c>
      <c r="B564" s="71" t="s">
        <v>8953</v>
      </c>
      <c r="C564" s="276" t="s">
        <v>127</v>
      </c>
      <c r="D564" s="276" t="s">
        <v>0</v>
      </c>
      <c r="E564" s="72">
        <v>151.22</v>
      </c>
      <c r="F564" s="72">
        <v>3.62</v>
      </c>
      <c r="G564" s="72">
        <v>0</v>
      </c>
      <c r="H564" s="72">
        <v>154.84</v>
      </c>
      <c r="I564" s="72">
        <v>155.27000000000001</v>
      </c>
    </row>
    <row r="565" spans="1:9" ht="25.5">
      <c r="A565" s="71" t="s">
        <v>8954</v>
      </c>
      <c r="B565" s="71" t="s">
        <v>8955</v>
      </c>
      <c r="C565" s="276" t="s">
        <v>127</v>
      </c>
      <c r="D565" s="276" t="s">
        <v>0</v>
      </c>
      <c r="E565" s="72">
        <v>201.89</v>
      </c>
      <c r="F565" s="72">
        <v>4.33</v>
      </c>
      <c r="G565" s="72">
        <v>0</v>
      </c>
      <c r="H565" s="72">
        <v>206.22</v>
      </c>
      <c r="I565" s="72">
        <v>206.73</v>
      </c>
    </row>
    <row r="566" spans="1:9" ht="25.5">
      <c r="A566" s="71" t="s">
        <v>8956</v>
      </c>
      <c r="B566" s="71" t="s">
        <v>8957</v>
      </c>
      <c r="C566" s="276" t="s">
        <v>127</v>
      </c>
      <c r="D566" s="276" t="s">
        <v>0</v>
      </c>
      <c r="E566" s="72">
        <v>272.27999999999997</v>
      </c>
      <c r="F566" s="72">
        <v>5.2</v>
      </c>
      <c r="G566" s="72">
        <v>0</v>
      </c>
      <c r="H566" s="72">
        <v>277.48</v>
      </c>
      <c r="I566" s="72">
        <v>278.10000000000002</v>
      </c>
    </row>
    <row r="567" spans="1:9" ht="25.5">
      <c r="A567" s="71" t="s">
        <v>8958</v>
      </c>
      <c r="B567" s="71" t="s">
        <v>8959</v>
      </c>
      <c r="C567" s="276" t="s">
        <v>127</v>
      </c>
      <c r="D567" s="276" t="s">
        <v>0</v>
      </c>
      <c r="E567" s="72">
        <v>194.49</v>
      </c>
      <c r="F567" s="72">
        <v>52.14</v>
      </c>
      <c r="G567" s="72">
        <v>0.01</v>
      </c>
      <c r="H567" s="72">
        <v>246.64</v>
      </c>
      <c r="I567" s="72">
        <v>252.8</v>
      </c>
    </row>
    <row r="568" spans="1:9" ht="25.5">
      <c r="A568" s="71" t="s">
        <v>8960</v>
      </c>
      <c r="B568" s="71" t="s">
        <v>8961</v>
      </c>
      <c r="C568" s="276" t="s">
        <v>127</v>
      </c>
      <c r="D568" s="276" t="s">
        <v>0</v>
      </c>
      <c r="E568" s="72">
        <v>253.88</v>
      </c>
      <c r="F568" s="72">
        <v>50.14</v>
      </c>
      <c r="G568" s="72">
        <v>0.01</v>
      </c>
      <c r="H568" s="72">
        <v>304.02999999999997</v>
      </c>
      <c r="I568" s="72">
        <v>309.95999999999998</v>
      </c>
    </row>
    <row r="569" spans="1:9" ht="25.5">
      <c r="A569" s="71" t="s">
        <v>8962</v>
      </c>
      <c r="B569" s="71" t="s">
        <v>8963</v>
      </c>
      <c r="C569" s="276" t="s">
        <v>127</v>
      </c>
      <c r="D569" s="276" t="s">
        <v>0</v>
      </c>
      <c r="E569" s="72">
        <v>335.59</v>
      </c>
      <c r="F569" s="72">
        <v>41.38</v>
      </c>
      <c r="G569" s="72">
        <v>0.02</v>
      </c>
      <c r="H569" s="72">
        <v>376.99</v>
      </c>
      <c r="I569" s="72">
        <v>381.88</v>
      </c>
    </row>
    <row r="570" spans="1:9" ht="25.5">
      <c r="A570" s="71" t="s">
        <v>8964</v>
      </c>
      <c r="B570" s="71" t="s">
        <v>8965</v>
      </c>
      <c r="C570" s="276" t="s">
        <v>127</v>
      </c>
      <c r="D570" s="276" t="s">
        <v>0</v>
      </c>
      <c r="E570" s="72">
        <v>481.89</v>
      </c>
      <c r="F570" s="72">
        <v>45.26</v>
      </c>
      <c r="G570" s="72">
        <v>0.03</v>
      </c>
      <c r="H570" s="72">
        <v>527.16999999999996</v>
      </c>
      <c r="I570" s="72">
        <v>532.53</v>
      </c>
    </row>
    <row r="571" spans="1:9" ht="25.5">
      <c r="A571" s="275" t="s">
        <v>8966</v>
      </c>
      <c r="B571" s="440" t="s">
        <v>8967</v>
      </c>
      <c r="C571" s="440"/>
      <c r="D571" s="440"/>
      <c r="E571" s="440"/>
      <c r="F571" s="440"/>
      <c r="G571" s="440"/>
      <c r="H571" s="440"/>
    </row>
    <row r="572" spans="1:9" ht="38.25">
      <c r="A572" s="71" t="s">
        <v>8968</v>
      </c>
      <c r="B572" s="71" t="s">
        <v>8969</v>
      </c>
      <c r="C572" s="276" t="s">
        <v>127</v>
      </c>
      <c r="D572" s="276" t="s">
        <v>0</v>
      </c>
      <c r="E572" s="72">
        <v>180.56</v>
      </c>
      <c r="F572" s="72">
        <v>19.46</v>
      </c>
      <c r="G572" s="72">
        <v>3.6</v>
      </c>
      <c r="H572" s="72">
        <v>203.62</v>
      </c>
      <c r="I572" s="72">
        <v>205.92</v>
      </c>
    </row>
    <row r="573" spans="1:9" ht="38.25">
      <c r="A573" s="71" t="s">
        <v>8970</v>
      </c>
      <c r="B573" s="71" t="s">
        <v>8971</v>
      </c>
      <c r="C573" s="276" t="s">
        <v>127</v>
      </c>
      <c r="D573" s="276" t="s">
        <v>0</v>
      </c>
      <c r="E573" s="72">
        <v>193.38</v>
      </c>
      <c r="F573" s="72">
        <v>21</v>
      </c>
      <c r="G573" s="72">
        <v>3.6</v>
      </c>
      <c r="H573" s="72">
        <v>217.99</v>
      </c>
      <c r="I573" s="72">
        <v>220.47</v>
      </c>
    </row>
    <row r="574" spans="1:9">
      <c r="A574" s="70">
        <v>5108</v>
      </c>
      <c r="B574" s="440" t="s">
        <v>8972</v>
      </c>
      <c r="C574" s="440"/>
      <c r="D574" s="440"/>
      <c r="E574" s="440"/>
      <c r="F574" s="440"/>
      <c r="G574" s="440"/>
      <c r="H574" s="440"/>
    </row>
    <row r="575" spans="1:9">
      <c r="A575" s="71" t="s">
        <v>8973</v>
      </c>
      <c r="B575" s="71" t="s">
        <v>8974</v>
      </c>
      <c r="C575" s="276" t="s">
        <v>127</v>
      </c>
      <c r="D575" s="276" t="s">
        <v>0</v>
      </c>
      <c r="E575" s="72">
        <v>32.380000000000003</v>
      </c>
      <c r="F575" s="72">
        <v>6.33</v>
      </c>
      <c r="G575" s="72">
        <v>0</v>
      </c>
      <c r="H575" s="72">
        <v>38.700000000000003</v>
      </c>
      <c r="I575" s="72">
        <v>39.450000000000003</v>
      </c>
    </row>
    <row r="576" spans="1:9" ht="25.5">
      <c r="A576" s="71" t="s">
        <v>8975</v>
      </c>
      <c r="B576" s="71" t="s">
        <v>8976</v>
      </c>
      <c r="C576" s="276" t="s">
        <v>127</v>
      </c>
      <c r="D576" s="276" t="s">
        <v>0</v>
      </c>
      <c r="E576" s="72">
        <v>0</v>
      </c>
      <c r="F576" s="72">
        <v>95.87</v>
      </c>
      <c r="G576" s="72">
        <v>0</v>
      </c>
      <c r="H576" s="72">
        <v>95.87</v>
      </c>
      <c r="I576" s="72">
        <v>107.2</v>
      </c>
    </row>
    <row r="577" spans="1:9" ht="25.5">
      <c r="A577" s="71" t="s">
        <v>8977</v>
      </c>
      <c r="B577" s="71" t="s">
        <v>8978</v>
      </c>
      <c r="C577" s="276" t="s">
        <v>127</v>
      </c>
      <c r="D577" s="276" t="s">
        <v>0</v>
      </c>
      <c r="E577" s="72">
        <v>19.079999999999998</v>
      </c>
      <c r="F577" s="72">
        <v>3.83</v>
      </c>
      <c r="G577" s="72">
        <v>0</v>
      </c>
      <c r="H577" s="72">
        <v>22.91</v>
      </c>
      <c r="I577" s="72">
        <v>23.37</v>
      </c>
    </row>
    <row r="578" spans="1:9" ht="25.5">
      <c r="A578" s="71" t="s">
        <v>8979</v>
      </c>
      <c r="B578" s="71" t="s">
        <v>8980</v>
      </c>
      <c r="C578" s="276" t="s">
        <v>127</v>
      </c>
      <c r="D578" s="276" t="s">
        <v>0</v>
      </c>
      <c r="E578" s="72">
        <v>1.69</v>
      </c>
      <c r="F578" s="72">
        <v>32.94</v>
      </c>
      <c r="G578" s="72">
        <v>0</v>
      </c>
      <c r="H578" s="72">
        <v>34.630000000000003</v>
      </c>
      <c r="I578" s="72">
        <v>38.520000000000003</v>
      </c>
    </row>
    <row r="579" spans="1:9" ht="25.5">
      <c r="A579" s="71" t="s">
        <v>8981</v>
      </c>
      <c r="B579" s="71" t="s">
        <v>8982</v>
      </c>
      <c r="C579" s="276" t="s">
        <v>127</v>
      </c>
      <c r="D579" s="276" t="s">
        <v>0</v>
      </c>
      <c r="E579" s="72">
        <v>13.63</v>
      </c>
      <c r="F579" s="72">
        <v>43.14</v>
      </c>
      <c r="G579" s="72">
        <v>1.0900000000000001</v>
      </c>
      <c r="H579" s="72">
        <v>57.87</v>
      </c>
      <c r="I579" s="72">
        <v>62.97</v>
      </c>
    </row>
    <row r="580" spans="1:9" ht="25.5">
      <c r="A580" s="71" t="s">
        <v>8983</v>
      </c>
      <c r="B580" s="71" t="s">
        <v>8984</v>
      </c>
      <c r="C580" s="276" t="s">
        <v>127</v>
      </c>
      <c r="D580" s="276" t="s">
        <v>0</v>
      </c>
      <c r="E580" s="72">
        <v>0</v>
      </c>
      <c r="F580" s="72">
        <v>191.74</v>
      </c>
      <c r="G580" s="72">
        <v>0</v>
      </c>
      <c r="H580" s="72">
        <v>191.74</v>
      </c>
      <c r="I580" s="72">
        <v>214.4</v>
      </c>
    </row>
    <row r="581" spans="1:9" ht="25.5">
      <c r="A581" s="71" t="s">
        <v>8985</v>
      </c>
      <c r="B581" s="71" t="s">
        <v>8986</v>
      </c>
      <c r="C581" s="276" t="s">
        <v>127</v>
      </c>
      <c r="D581" s="276" t="s">
        <v>0</v>
      </c>
      <c r="E581" s="72">
        <v>0</v>
      </c>
      <c r="F581" s="72">
        <v>9.59</v>
      </c>
      <c r="G581" s="72">
        <v>206.25</v>
      </c>
      <c r="H581" s="72">
        <v>215.84</v>
      </c>
      <c r="I581" s="72">
        <v>216.97</v>
      </c>
    </row>
    <row r="582" spans="1:9">
      <c r="A582" s="71" t="s">
        <v>8987</v>
      </c>
      <c r="B582" s="71" t="s">
        <v>8988</v>
      </c>
      <c r="C582" s="276" t="s">
        <v>127</v>
      </c>
      <c r="D582" s="276" t="s">
        <v>0</v>
      </c>
      <c r="E582" s="72">
        <v>4.3899999999999997</v>
      </c>
      <c r="F582" s="72">
        <v>6.33</v>
      </c>
      <c r="G582" s="72">
        <v>0</v>
      </c>
      <c r="H582" s="72">
        <v>10.71</v>
      </c>
      <c r="I582" s="72">
        <v>11.46</v>
      </c>
    </row>
    <row r="583" spans="1:9" ht="25.5">
      <c r="A583" s="71" t="s">
        <v>8989</v>
      </c>
      <c r="B583" s="71" t="s">
        <v>8990</v>
      </c>
      <c r="C583" s="276" t="s">
        <v>127</v>
      </c>
      <c r="D583" s="276" t="s">
        <v>0</v>
      </c>
      <c r="E583" s="72">
        <v>13.3</v>
      </c>
      <c r="F583" s="72">
        <v>2.4900000000000002</v>
      </c>
      <c r="G583" s="72">
        <v>4.68</v>
      </c>
      <c r="H583" s="72">
        <v>20.48</v>
      </c>
      <c r="I583" s="72">
        <v>20.77</v>
      </c>
    </row>
    <row r="584" spans="1:9">
      <c r="A584" s="71" t="s">
        <v>8991</v>
      </c>
      <c r="B584" s="71" t="s">
        <v>8992</v>
      </c>
      <c r="C584" s="276" t="s">
        <v>127</v>
      </c>
      <c r="D584" s="276" t="s">
        <v>0</v>
      </c>
      <c r="E584" s="72">
        <v>76.14</v>
      </c>
      <c r="F584" s="72">
        <v>17.38</v>
      </c>
      <c r="G584" s="72">
        <v>19.89</v>
      </c>
      <c r="H584" s="72">
        <v>113.41</v>
      </c>
      <c r="I584" s="72">
        <v>115.46</v>
      </c>
    </row>
    <row r="585" spans="1:9" ht="25.5">
      <c r="A585" s="71" t="s">
        <v>8993</v>
      </c>
      <c r="B585" s="71" t="s">
        <v>8994</v>
      </c>
      <c r="C585" s="276" t="s">
        <v>127</v>
      </c>
      <c r="D585" s="276" t="s">
        <v>0</v>
      </c>
      <c r="E585" s="72">
        <v>7.46</v>
      </c>
      <c r="F585" s="72">
        <v>6.59</v>
      </c>
      <c r="G585" s="72">
        <v>0</v>
      </c>
      <c r="H585" s="72">
        <v>14.05</v>
      </c>
      <c r="I585" s="72">
        <v>14.83</v>
      </c>
    </row>
    <row r="586" spans="1:9">
      <c r="A586" s="71" t="s">
        <v>8995</v>
      </c>
      <c r="B586" s="71" t="s">
        <v>8996</v>
      </c>
      <c r="C586" s="276" t="s">
        <v>127</v>
      </c>
      <c r="D586" s="276" t="s">
        <v>0</v>
      </c>
      <c r="E586" s="72">
        <v>33.130000000000003</v>
      </c>
      <c r="F586" s="72">
        <v>4.79</v>
      </c>
      <c r="G586" s="72">
        <v>0</v>
      </c>
      <c r="H586" s="72">
        <v>37.92</v>
      </c>
      <c r="I586" s="72">
        <v>38.49</v>
      </c>
    </row>
    <row r="587" spans="1:9">
      <c r="A587" s="71" t="s">
        <v>8997</v>
      </c>
      <c r="B587" s="71" t="s">
        <v>8998</v>
      </c>
      <c r="C587" s="276" t="s">
        <v>127</v>
      </c>
      <c r="D587" s="276" t="s">
        <v>0</v>
      </c>
      <c r="E587" s="72">
        <v>6.14</v>
      </c>
      <c r="F587" s="72">
        <v>1.92</v>
      </c>
      <c r="G587" s="72">
        <v>3.14</v>
      </c>
      <c r="H587" s="72">
        <v>11.19</v>
      </c>
      <c r="I587" s="72">
        <v>11.42</v>
      </c>
    </row>
    <row r="588" spans="1:9">
      <c r="A588" s="71" t="s">
        <v>8999</v>
      </c>
      <c r="B588" s="71" t="s">
        <v>9000</v>
      </c>
      <c r="C588" s="276" t="s">
        <v>127</v>
      </c>
      <c r="D588" s="276" t="s">
        <v>9</v>
      </c>
      <c r="E588" s="72">
        <v>7</v>
      </c>
      <c r="F588" s="72">
        <v>2.4</v>
      </c>
      <c r="G588" s="72">
        <v>22.5</v>
      </c>
      <c r="H588" s="72">
        <v>31.9</v>
      </c>
      <c r="I588" s="72">
        <v>32.18</v>
      </c>
    </row>
    <row r="589" spans="1:9" ht="25.5">
      <c r="A589" s="71" t="s">
        <v>9001</v>
      </c>
      <c r="B589" s="71" t="s">
        <v>9002</v>
      </c>
      <c r="C589" s="276" t="s">
        <v>127</v>
      </c>
      <c r="D589" s="276" t="s">
        <v>0</v>
      </c>
      <c r="E589" s="72">
        <v>32.380000000000003</v>
      </c>
      <c r="F589" s="72">
        <v>4.79</v>
      </c>
      <c r="G589" s="72">
        <v>0</v>
      </c>
      <c r="H589" s="72">
        <v>37.17</v>
      </c>
      <c r="I589" s="72">
        <v>37.74</v>
      </c>
    </row>
    <row r="590" spans="1:9" ht="25.5">
      <c r="A590" s="71" t="s">
        <v>9003</v>
      </c>
      <c r="B590" s="71" t="s">
        <v>9004</v>
      </c>
      <c r="C590" s="276" t="s">
        <v>127</v>
      </c>
      <c r="D590" s="276" t="s">
        <v>9</v>
      </c>
      <c r="E590" s="72">
        <v>0.85</v>
      </c>
      <c r="F590" s="72">
        <v>3.83</v>
      </c>
      <c r="G590" s="72">
        <v>0.61</v>
      </c>
      <c r="H590" s="72">
        <v>5.29</v>
      </c>
      <c r="I590" s="72">
        <v>5.75</v>
      </c>
    </row>
    <row r="591" spans="1:9" ht="25.5">
      <c r="A591" s="71" t="s">
        <v>9005</v>
      </c>
      <c r="B591" s="71" t="s">
        <v>9006</v>
      </c>
      <c r="C591" s="276" t="s">
        <v>127</v>
      </c>
      <c r="D591" s="276" t="s">
        <v>1</v>
      </c>
      <c r="E591" s="72">
        <v>6292</v>
      </c>
      <c r="F591" s="72">
        <v>765.52</v>
      </c>
      <c r="G591" s="72">
        <v>0</v>
      </c>
      <c r="H591" s="72">
        <v>7057.52</v>
      </c>
      <c r="I591" s="72">
        <v>7148.02</v>
      </c>
    </row>
    <row r="592" spans="1:9" ht="25.5">
      <c r="A592" s="71" t="s">
        <v>9007</v>
      </c>
      <c r="B592" s="71" t="s">
        <v>9008</v>
      </c>
      <c r="C592" s="276" t="s">
        <v>127</v>
      </c>
      <c r="D592" s="276" t="s">
        <v>0</v>
      </c>
      <c r="E592" s="72">
        <v>13.16</v>
      </c>
      <c r="F592" s="72">
        <v>3.95</v>
      </c>
      <c r="G592" s="72">
        <v>0</v>
      </c>
      <c r="H592" s="72">
        <v>17.11</v>
      </c>
      <c r="I592" s="72">
        <v>17.579999999999998</v>
      </c>
    </row>
    <row r="593" spans="1:9" ht="25.5">
      <c r="A593" s="71" t="s">
        <v>9009</v>
      </c>
      <c r="B593" s="71" t="s">
        <v>9010</v>
      </c>
      <c r="C593" s="276" t="s">
        <v>127</v>
      </c>
      <c r="D593" s="276" t="s">
        <v>1</v>
      </c>
      <c r="E593" s="72">
        <v>6415.97</v>
      </c>
      <c r="F593" s="72">
        <v>914.37</v>
      </c>
      <c r="G593" s="72">
        <v>0</v>
      </c>
      <c r="H593" s="72">
        <v>7330.34</v>
      </c>
      <c r="I593" s="72">
        <v>7438.44</v>
      </c>
    </row>
    <row r="594" spans="1:9" ht="25.5">
      <c r="A594" s="71" t="s">
        <v>9011</v>
      </c>
      <c r="B594" s="71" t="s">
        <v>9012</v>
      </c>
      <c r="C594" s="276" t="s">
        <v>127</v>
      </c>
      <c r="D594" s="276" t="s">
        <v>1</v>
      </c>
      <c r="E594" s="72">
        <v>8080.7</v>
      </c>
      <c r="F594" s="72">
        <v>1712.99</v>
      </c>
      <c r="G594" s="72">
        <v>0</v>
      </c>
      <c r="H594" s="72">
        <v>9793.69</v>
      </c>
      <c r="I594" s="72">
        <v>9996.19</v>
      </c>
    </row>
    <row r="595" spans="1:9">
      <c r="A595" s="71" t="s">
        <v>9013</v>
      </c>
      <c r="B595" s="71" t="s">
        <v>9014</v>
      </c>
      <c r="C595" s="276" t="s">
        <v>127</v>
      </c>
      <c r="D595" s="276" t="s">
        <v>0</v>
      </c>
      <c r="E595" s="72">
        <v>9.0399999999999991</v>
      </c>
      <c r="F595" s="72">
        <v>2.11</v>
      </c>
      <c r="G595" s="72">
        <v>3.54</v>
      </c>
      <c r="H595" s="72">
        <v>14.69</v>
      </c>
      <c r="I595" s="72">
        <v>14.94</v>
      </c>
    </row>
    <row r="596" spans="1:9" ht="25.5">
      <c r="A596" s="71" t="s">
        <v>9015</v>
      </c>
      <c r="B596" s="71" t="s">
        <v>9016</v>
      </c>
      <c r="C596" s="276" t="s">
        <v>127</v>
      </c>
      <c r="D596" s="276" t="s">
        <v>9</v>
      </c>
      <c r="E596" s="72">
        <v>170.29</v>
      </c>
      <c r="F596" s="72">
        <v>65.709999999999994</v>
      </c>
      <c r="G596" s="72">
        <v>12</v>
      </c>
      <c r="H596" s="72">
        <v>248</v>
      </c>
      <c r="I596" s="72">
        <v>255.77</v>
      </c>
    </row>
    <row r="597" spans="1:9" ht="25.5">
      <c r="A597" s="71" t="s">
        <v>9017</v>
      </c>
      <c r="B597" s="71" t="s">
        <v>9018</v>
      </c>
      <c r="C597" s="276" t="s">
        <v>127</v>
      </c>
      <c r="D597" s="276" t="s">
        <v>0</v>
      </c>
      <c r="E597" s="72">
        <v>5.19</v>
      </c>
      <c r="F597" s="72">
        <v>9.59</v>
      </c>
      <c r="G597" s="72">
        <v>45</v>
      </c>
      <c r="H597" s="72">
        <v>59.78</v>
      </c>
      <c r="I597" s="72">
        <v>60.91</v>
      </c>
    </row>
    <row r="598" spans="1:9" ht="25.5">
      <c r="A598" s="71" t="s">
        <v>9019</v>
      </c>
      <c r="B598" s="71" t="s">
        <v>9020</v>
      </c>
      <c r="C598" s="276" t="s">
        <v>127</v>
      </c>
      <c r="D598" s="276" t="s">
        <v>0</v>
      </c>
      <c r="E598" s="72">
        <v>0</v>
      </c>
      <c r="F598" s="72">
        <v>47.93</v>
      </c>
      <c r="G598" s="72">
        <v>25.95</v>
      </c>
      <c r="H598" s="72">
        <v>73.88</v>
      </c>
      <c r="I598" s="72">
        <v>79.55</v>
      </c>
    </row>
    <row r="599" spans="1:9" ht="25.5">
      <c r="A599" s="71" t="s">
        <v>9021</v>
      </c>
      <c r="B599" s="71" t="s">
        <v>9022</v>
      </c>
      <c r="C599" s="276" t="s">
        <v>127</v>
      </c>
      <c r="D599" s="276" t="s">
        <v>0</v>
      </c>
      <c r="E599" s="72">
        <v>0</v>
      </c>
      <c r="F599" s="72">
        <v>57.52</v>
      </c>
      <c r="G599" s="72">
        <v>31.14</v>
      </c>
      <c r="H599" s="72">
        <v>88.66</v>
      </c>
      <c r="I599" s="72">
        <v>95.46</v>
      </c>
    </row>
    <row r="600" spans="1:9">
      <c r="A600" s="70">
        <v>5109</v>
      </c>
      <c r="B600" s="440" t="s">
        <v>9023</v>
      </c>
      <c r="C600" s="440"/>
      <c r="D600" s="440"/>
      <c r="E600" s="440"/>
      <c r="F600" s="440"/>
      <c r="G600" s="440"/>
      <c r="H600" s="440"/>
    </row>
    <row r="601" spans="1:9" ht="38.25">
      <c r="A601" s="71" t="s">
        <v>9024</v>
      </c>
      <c r="B601" s="71" t="s">
        <v>9025</v>
      </c>
      <c r="C601" s="276" t="s">
        <v>127</v>
      </c>
      <c r="D601" s="276" t="s">
        <v>9</v>
      </c>
      <c r="E601" s="72">
        <v>0</v>
      </c>
      <c r="F601" s="72">
        <v>0</v>
      </c>
      <c r="G601" s="72">
        <v>54.54</v>
      </c>
      <c r="H601" s="72">
        <v>54.54</v>
      </c>
      <c r="I601" s="72">
        <v>54.54</v>
      </c>
    </row>
    <row r="602" spans="1:9" ht="38.25">
      <c r="A602" s="71" t="s">
        <v>9026</v>
      </c>
      <c r="B602" s="71" t="s">
        <v>9027</v>
      </c>
      <c r="C602" s="276" t="s">
        <v>127</v>
      </c>
      <c r="D602" s="276" t="s">
        <v>9</v>
      </c>
      <c r="E602" s="72">
        <v>0</v>
      </c>
      <c r="F602" s="72">
        <v>0</v>
      </c>
      <c r="G602" s="72">
        <v>143.36000000000001</v>
      </c>
      <c r="H602" s="72">
        <v>143.36000000000001</v>
      </c>
      <c r="I602" s="72">
        <v>143.36000000000001</v>
      </c>
    </row>
    <row r="603" spans="1:9" ht="38.25">
      <c r="A603" s="71" t="s">
        <v>9028</v>
      </c>
      <c r="B603" s="71" t="s">
        <v>9029</v>
      </c>
      <c r="C603" s="276" t="s">
        <v>127</v>
      </c>
      <c r="D603" s="276" t="s">
        <v>9</v>
      </c>
      <c r="E603" s="72">
        <v>0</v>
      </c>
      <c r="F603" s="72">
        <v>0</v>
      </c>
      <c r="G603" s="72">
        <v>547.70000000000005</v>
      </c>
      <c r="H603" s="72">
        <v>547.70000000000005</v>
      </c>
      <c r="I603" s="72">
        <v>547.70000000000005</v>
      </c>
    </row>
    <row r="604" spans="1:9" ht="25.5">
      <c r="A604" s="71" t="s">
        <v>9030</v>
      </c>
      <c r="B604" s="71" t="s">
        <v>9031</v>
      </c>
      <c r="C604" s="276" t="s">
        <v>127</v>
      </c>
      <c r="D604" s="276" t="s">
        <v>0</v>
      </c>
      <c r="E604" s="72">
        <v>0</v>
      </c>
      <c r="F604" s="72">
        <v>0</v>
      </c>
      <c r="G604" s="72">
        <v>2320.52</v>
      </c>
      <c r="H604" s="72">
        <v>2320.52</v>
      </c>
      <c r="I604" s="72">
        <v>2320.52</v>
      </c>
    </row>
    <row r="605" spans="1:9">
      <c r="A605" s="71" t="s">
        <v>9032</v>
      </c>
      <c r="B605" s="71" t="s">
        <v>9033</v>
      </c>
      <c r="C605" s="276" t="s">
        <v>127</v>
      </c>
      <c r="D605" s="276" t="s">
        <v>0</v>
      </c>
      <c r="E605" s="72">
        <v>0</v>
      </c>
      <c r="F605" s="72">
        <v>0</v>
      </c>
      <c r="G605" s="72">
        <v>4669.62</v>
      </c>
      <c r="H605" s="72">
        <v>4669.62</v>
      </c>
      <c r="I605" s="72">
        <v>4669.62</v>
      </c>
    </row>
    <row r="606" spans="1:9" ht="25.5">
      <c r="A606" s="71" t="s">
        <v>9034</v>
      </c>
      <c r="B606" s="71" t="s">
        <v>9035</v>
      </c>
      <c r="C606" s="276" t="s">
        <v>127</v>
      </c>
      <c r="D606" s="276" t="s">
        <v>9</v>
      </c>
      <c r="E606" s="72">
        <v>0</v>
      </c>
      <c r="F606" s="72">
        <v>18.3</v>
      </c>
      <c r="G606" s="72">
        <v>0</v>
      </c>
      <c r="H606" s="72">
        <v>18.3</v>
      </c>
      <c r="I606" s="72">
        <v>20.47</v>
      </c>
    </row>
    <row r="607" spans="1:9" ht="25.5">
      <c r="A607" s="71" t="s">
        <v>9036</v>
      </c>
      <c r="B607" s="71" t="s">
        <v>9037</v>
      </c>
      <c r="C607" s="276" t="s">
        <v>127</v>
      </c>
      <c r="D607" s="276" t="s">
        <v>9</v>
      </c>
      <c r="E607" s="72">
        <v>0</v>
      </c>
      <c r="F607" s="72">
        <v>28.52</v>
      </c>
      <c r="G607" s="72">
        <v>0</v>
      </c>
      <c r="H607" s="72">
        <v>28.52</v>
      </c>
      <c r="I607" s="72">
        <v>31.89</v>
      </c>
    </row>
    <row r="608" spans="1:9" ht="25.5">
      <c r="A608" s="71" t="s">
        <v>9038</v>
      </c>
      <c r="B608" s="71" t="s">
        <v>9039</v>
      </c>
      <c r="C608" s="276" t="s">
        <v>127</v>
      </c>
      <c r="D608" s="276" t="s">
        <v>9</v>
      </c>
      <c r="E608" s="72">
        <v>0</v>
      </c>
      <c r="F608" s="72">
        <v>40.44</v>
      </c>
      <c r="G608" s="72">
        <v>0</v>
      </c>
      <c r="H608" s="72">
        <v>40.44</v>
      </c>
      <c r="I608" s="72">
        <v>45.22</v>
      </c>
    </row>
    <row r="609" spans="1:9" ht="38.25">
      <c r="A609" s="71" t="s">
        <v>9040</v>
      </c>
      <c r="B609" s="71" t="s">
        <v>9041</v>
      </c>
      <c r="C609" s="276" t="s">
        <v>127</v>
      </c>
      <c r="D609" s="276" t="s">
        <v>3276</v>
      </c>
      <c r="E609" s="72">
        <v>59.17</v>
      </c>
      <c r="F609" s="72">
        <v>9.6199999999999992</v>
      </c>
      <c r="G609" s="72">
        <v>0</v>
      </c>
      <c r="H609" s="72">
        <v>68.790000000000006</v>
      </c>
      <c r="I609" s="72">
        <v>69.930000000000007</v>
      </c>
    </row>
    <row r="610" spans="1:9" ht="25.5">
      <c r="A610" s="71" t="s">
        <v>9042</v>
      </c>
      <c r="B610" s="71" t="s">
        <v>9043</v>
      </c>
      <c r="C610" s="276" t="s">
        <v>127</v>
      </c>
      <c r="D610" s="276" t="s">
        <v>9</v>
      </c>
      <c r="E610" s="72">
        <v>0.1</v>
      </c>
      <c r="F610" s="72">
        <v>5.42</v>
      </c>
      <c r="G610" s="72">
        <v>0</v>
      </c>
      <c r="H610" s="72">
        <v>5.53</v>
      </c>
      <c r="I610" s="72">
        <v>6.17</v>
      </c>
    </row>
    <row r="611" spans="1:9" ht="25.5">
      <c r="A611" s="71" t="s">
        <v>9044</v>
      </c>
      <c r="B611" s="71" t="s">
        <v>9045</v>
      </c>
      <c r="C611" s="276" t="s">
        <v>127</v>
      </c>
      <c r="D611" s="276" t="s">
        <v>9</v>
      </c>
      <c r="E611" s="72">
        <v>0.23</v>
      </c>
      <c r="F611" s="72">
        <v>7.55</v>
      </c>
      <c r="G611" s="72">
        <v>0</v>
      </c>
      <c r="H611" s="72">
        <v>7.78</v>
      </c>
      <c r="I611" s="72">
        <v>8.67</v>
      </c>
    </row>
    <row r="612" spans="1:9" ht="25.5">
      <c r="A612" s="71" t="s">
        <v>9046</v>
      </c>
      <c r="B612" s="71" t="s">
        <v>9047</v>
      </c>
      <c r="C612" s="276" t="s">
        <v>127</v>
      </c>
      <c r="D612" s="276" t="s">
        <v>9</v>
      </c>
      <c r="E612" s="72">
        <v>0.7</v>
      </c>
      <c r="F612" s="72">
        <v>11.73</v>
      </c>
      <c r="G612" s="72">
        <v>0</v>
      </c>
      <c r="H612" s="72">
        <v>12.43</v>
      </c>
      <c r="I612" s="72">
        <v>13.82</v>
      </c>
    </row>
    <row r="613" spans="1:9" ht="25.5">
      <c r="A613" s="71" t="s">
        <v>9048</v>
      </c>
      <c r="B613" s="71" t="s">
        <v>9049</v>
      </c>
      <c r="C613" s="276" t="s">
        <v>127</v>
      </c>
      <c r="D613" s="276" t="s">
        <v>6</v>
      </c>
      <c r="E613" s="72">
        <v>0</v>
      </c>
      <c r="F613" s="72">
        <v>0</v>
      </c>
      <c r="G613" s="72">
        <v>13.32</v>
      </c>
      <c r="H613" s="72">
        <v>13.32</v>
      </c>
      <c r="I613" s="72">
        <v>13.32</v>
      </c>
    </row>
    <row r="614" spans="1:9" ht="25.5">
      <c r="A614" s="71" t="s">
        <v>9050</v>
      </c>
      <c r="B614" s="71" t="s">
        <v>9051</v>
      </c>
      <c r="C614" s="276" t="s">
        <v>127</v>
      </c>
      <c r="D614" s="276" t="s">
        <v>6</v>
      </c>
      <c r="E614" s="72">
        <v>0</v>
      </c>
      <c r="F614" s="72">
        <v>0</v>
      </c>
      <c r="G614" s="72">
        <v>4.6500000000000004</v>
      </c>
      <c r="H614" s="72">
        <v>4.6500000000000004</v>
      </c>
      <c r="I614" s="72">
        <v>4.6500000000000004</v>
      </c>
    </row>
    <row r="615" spans="1:9" ht="25.5">
      <c r="A615" s="71" t="s">
        <v>9052</v>
      </c>
      <c r="B615" s="71" t="s">
        <v>9053</v>
      </c>
      <c r="C615" s="276" t="s">
        <v>127</v>
      </c>
      <c r="D615" s="276" t="s">
        <v>6</v>
      </c>
      <c r="E615" s="72">
        <v>0</v>
      </c>
      <c r="F615" s="72">
        <v>0</v>
      </c>
      <c r="G615" s="72">
        <v>5.64</v>
      </c>
      <c r="H615" s="72">
        <v>5.64</v>
      </c>
      <c r="I615" s="72">
        <v>5.64</v>
      </c>
    </row>
    <row r="616" spans="1:9" ht="25.5">
      <c r="A616" s="71" t="s">
        <v>9054</v>
      </c>
      <c r="B616" s="71" t="s">
        <v>9055</v>
      </c>
      <c r="C616" s="276" t="s">
        <v>127</v>
      </c>
      <c r="D616" s="276" t="s">
        <v>6</v>
      </c>
      <c r="E616" s="72">
        <v>0</v>
      </c>
      <c r="F616" s="72">
        <v>0</v>
      </c>
      <c r="G616" s="72">
        <v>6.41</v>
      </c>
      <c r="H616" s="72">
        <v>6.41</v>
      </c>
      <c r="I616" s="72">
        <v>6.41</v>
      </c>
    </row>
    <row r="617" spans="1:9" ht="25.5">
      <c r="A617" s="71" t="s">
        <v>9056</v>
      </c>
      <c r="B617" s="71" t="s">
        <v>9057</v>
      </c>
      <c r="C617" s="276" t="s">
        <v>127</v>
      </c>
      <c r="D617" s="276" t="s">
        <v>6</v>
      </c>
      <c r="E617" s="72">
        <v>0</v>
      </c>
      <c r="F617" s="72">
        <v>0</v>
      </c>
      <c r="G617" s="72">
        <v>7.36</v>
      </c>
      <c r="H617" s="72">
        <v>7.36</v>
      </c>
      <c r="I617" s="72">
        <v>7.36</v>
      </c>
    </row>
    <row r="618" spans="1:9" ht="25.5">
      <c r="A618" s="71" t="s">
        <v>9058</v>
      </c>
      <c r="B618" s="71" t="s">
        <v>9059</v>
      </c>
      <c r="C618" s="276" t="s">
        <v>127</v>
      </c>
      <c r="D618" s="276" t="s">
        <v>6</v>
      </c>
      <c r="E618" s="72">
        <v>0</v>
      </c>
      <c r="F618" s="72">
        <v>0</v>
      </c>
      <c r="G618" s="72">
        <v>15.9</v>
      </c>
      <c r="H618" s="72">
        <v>15.9</v>
      </c>
      <c r="I618" s="72">
        <v>15.9</v>
      </c>
    </row>
    <row r="619" spans="1:9" ht="25.5">
      <c r="A619" s="71" t="s">
        <v>9060</v>
      </c>
      <c r="B619" s="71" t="s">
        <v>9061</v>
      </c>
      <c r="C619" s="276" t="s">
        <v>127</v>
      </c>
      <c r="D619" s="276" t="s">
        <v>6</v>
      </c>
      <c r="E619" s="72">
        <v>0</v>
      </c>
      <c r="F619" s="72">
        <v>0</v>
      </c>
      <c r="G619" s="72">
        <v>11.04</v>
      </c>
      <c r="H619" s="72">
        <v>11.04</v>
      </c>
      <c r="I619" s="72">
        <v>11.04</v>
      </c>
    </row>
    <row r="620" spans="1:9" ht="25.5">
      <c r="A620" s="71" t="s">
        <v>9062</v>
      </c>
      <c r="B620" s="71" t="s">
        <v>9063</v>
      </c>
      <c r="C620" s="276" t="s">
        <v>127</v>
      </c>
      <c r="D620" s="276" t="s">
        <v>6</v>
      </c>
      <c r="E620" s="72">
        <v>0</v>
      </c>
      <c r="F620" s="72">
        <v>0</v>
      </c>
      <c r="G620" s="72">
        <v>13.13</v>
      </c>
      <c r="H620" s="72">
        <v>13.13</v>
      </c>
      <c r="I620" s="72">
        <v>13.13</v>
      </c>
    </row>
    <row r="621" spans="1:9" ht="25.5">
      <c r="A621" s="71" t="s">
        <v>9064</v>
      </c>
      <c r="B621" s="71" t="s">
        <v>9065</v>
      </c>
      <c r="C621" s="276" t="s">
        <v>127</v>
      </c>
      <c r="D621" s="276" t="s">
        <v>6</v>
      </c>
      <c r="E621" s="72">
        <v>0</v>
      </c>
      <c r="F621" s="72">
        <v>0</v>
      </c>
      <c r="G621" s="72">
        <v>16.559999999999999</v>
      </c>
      <c r="H621" s="72">
        <v>16.559999999999999</v>
      </c>
      <c r="I621" s="72">
        <v>16.559999999999999</v>
      </c>
    </row>
    <row r="622" spans="1:9" ht="25.5">
      <c r="A622" s="71" t="s">
        <v>9066</v>
      </c>
      <c r="B622" s="71" t="s">
        <v>9067</v>
      </c>
      <c r="C622" s="276" t="s">
        <v>127</v>
      </c>
      <c r="D622" s="276" t="s">
        <v>6</v>
      </c>
      <c r="E622" s="72">
        <v>0</v>
      </c>
      <c r="F622" s="72">
        <v>0</v>
      </c>
      <c r="G622" s="72">
        <v>10.130000000000001</v>
      </c>
      <c r="H622" s="72">
        <v>10.130000000000001</v>
      </c>
      <c r="I622" s="72">
        <v>10.130000000000001</v>
      </c>
    </row>
    <row r="623" spans="1:9" ht="25.5">
      <c r="A623" s="71" t="s">
        <v>9068</v>
      </c>
      <c r="B623" s="71" t="s">
        <v>9069</v>
      </c>
      <c r="C623" s="276" t="s">
        <v>127</v>
      </c>
      <c r="D623" s="276" t="s">
        <v>6</v>
      </c>
      <c r="E623" s="72">
        <v>0</v>
      </c>
      <c r="F623" s="72">
        <v>0</v>
      </c>
      <c r="G623" s="72">
        <v>12.12</v>
      </c>
      <c r="H623" s="72">
        <v>12.12</v>
      </c>
      <c r="I623" s="72">
        <v>12.12</v>
      </c>
    </row>
    <row r="624" spans="1:9" ht="25.5">
      <c r="A624" s="71" t="s">
        <v>9070</v>
      </c>
      <c r="B624" s="71" t="s">
        <v>9071</v>
      </c>
      <c r="C624" s="276" t="s">
        <v>127</v>
      </c>
      <c r="D624" s="276" t="s">
        <v>6</v>
      </c>
      <c r="E624" s="72">
        <v>0</v>
      </c>
      <c r="F624" s="72">
        <v>0</v>
      </c>
      <c r="G624" s="72">
        <v>12.56</v>
      </c>
      <c r="H624" s="72">
        <v>12.56</v>
      </c>
      <c r="I624" s="72">
        <v>12.56</v>
      </c>
    </row>
    <row r="625" spans="1:9" ht="25.5">
      <c r="A625" s="71" t="s">
        <v>9072</v>
      </c>
      <c r="B625" s="71" t="s">
        <v>9073</v>
      </c>
      <c r="C625" s="276" t="s">
        <v>127</v>
      </c>
      <c r="D625" s="276" t="s">
        <v>6</v>
      </c>
      <c r="E625" s="72">
        <v>0</v>
      </c>
      <c r="F625" s="72">
        <v>0</v>
      </c>
      <c r="G625" s="72">
        <v>15.82</v>
      </c>
      <c r="H625" s="72">
        <v>15.82</v>
      </c>
      <c r="I625" s="72">
        <v>15.82</v>
      </c>
    </row>
    <row r="626" spans="1:9" ht="25.5">
      <c r="A626" s="71" t="s">
        <v>9074</v>
      </c>
      <c r="B626" s="71" t="s">
        <v>9075</v>
      </c>
      <c r="C626" s="276" t="s">
        <v>127</v>
      </c>
      <c r="D626" s="276" t="s">
        <v>6</v>
      </c>
      <c r="E626" s="72">
        <v>0</v>
      </c>
      <c r="F626" s="72">
        <v>0</v>
      </c>
      <c r="G626" s="72">
        <v>21.53</v>
      </c>
      <c r="H626" s="72">
        <v>21.53</v>
      </c>
      <c r="I626" s="72">
        <v>21.53</v>
      </c>
    </row>
    <row r="627" spans="1:9" ht="25.5">
      <c r="A627" s="71" t="s">
        <v>9076</v>
      </c>
      <c r="B627" s="71" t="s">
        <v>9077</v>
      </c>
      <c r="C627" s="276" t="s">
        <v>127</v>
      </c>
      <c r="D627" s="276" t="s">
        <v>6</v>
      </c>
      <c r="E627" s="72">
        <v>0</v>
      </c>
      <c r="F627" s="72">
        <v>0</v>
      </c>
      <c r="G627" s="72">
        <v>26.89</v>
      </c>
      <c r="H627" s="72">
        <v>26.89</v>
      </c>
      <c r="I627" s="72">
        <v>26.89</v>
      </c>
    </row>
    <row r="628" spans="1:9" ht="25.5">
      <c r="A628" s="71" t="s">
        <v>9078</v>
      </c>
      <c r="B628" s="71" t="s">
        <v>9079</v>
      </c>
      <c r="C628" s="276" t="s">
        <v>127</v>
      </c>
      <c r="D628" s="276" t="s">
        <v>6</v>
      </c>
      <c r="E628" s="72">
        <v>0</v>
      </c>
      <c r="F628" s="72">
        <v>0</v>
      </c>
      <c r="G628" s="72">
        <v>30.24</v>
      </c>
      <c r="H628" s="72">
        <v>30.24</v>
      </c>
      <c r="I628" s="72">
        <v>30.24</v>
      </c>
    </row>
    <row r="629" spans="1:9" ht="25.5">
      <c r="A629" s="71" t="s">
        <v>9080</v>
      </c>
      <c r="B629" s="71" t="s">
        <v>9081</v>
      </c>
      <c r="C629" s="276" t="s">
        <v>127</v>
      </c>
      <c r="D629" s="276" t="s">
        <v>6</v>
      </c>
      <c r="E629" s="72">
        <v>0</v>
      </c>
      <c r="F629" s="72">
        <v>0</v>
      </c>
      <c r="G629" s="72">
        <v>17.579999999999998</v>
      </c>
      <c r="H629" s="72">
        <v>17.579999999999998</v>
      </c>
      <c r="I629" s="72">
        <v>17.579999999999998</v>
      </c>
    </row>
    <row r="630" spans="1:9" ht="25.5">
      <c r="A630" s="71" t="s">
        <v>9082</v>
      </c>
      <c r="B630" s="71" t="s">
        <v>9083</v>
      </c>
      <c r="C630" s="276" t="s">
        <v>127</v>
      </c>
      <c r="D630" s="276" t="s">
        <v>6</v>
      </c>
      <c r="E630" s="72">
        <v>0</v>
      </c>
      <c r="F630" s="72">
        <v>0</v>
      </c>
      <c r="G630" s="72">
        <v>23.28</v>
      </c>
      <c r="H630" s="72">
        <v>23.28</v>
      </c>
      <c r="I630" s="72">
        <v>23.28</v>
      </c>
    </row>
    <row r="631" spans="1:9" ht="25.5">
      <c r="A631" s="71" t="s">
        <v>9084</v>
      </c>
      <c r="B631" s="71" t="s">
        <v>9085</v>
      </c>
      <c r="C631" s="276" t="s">
        <v>127</v>
      </c>
      <c r="D631" s="276" t="s">
        <v>6</v>
      </c>
      <c r="E631" s="72">
        <v>0</v>
      </c>
      <c r="F631" s="72">
        <v>0</v>
      </c>
      <c r="G631" s="72">
        <v>32.39</v>
      </c>
      <c r="H631" s="72">
        <v>32.39</v>
      </c>
      <c r="I631" s="72">
        <v>32.39</v>
      </c>
    </row>
    <row r="632" spans="1:9" ht="25.5">
      <c r="A632" s="71" t="s">
        <v>9086</v>
      </c>
      <c r="B632" s="71" t="s">
        <v>9087</v>
      </c>
      <c r="C632" s="276" t="s">
        <v>127</v>
      </c>
      <c r="D632" s="276" t="s">
        <v>6</v>
      </c>
      <c r="E632" s="72">
        <v>0</v>
      </c>
      <c r="F632" s="72">
        <v>0</v>
      </c>
      <c r="G632" s="72">
        <v>40.81</v>
      </c>
      <c r="H632" s="72">
        <v>40.81</v>
      </c>
      <c r="I632" s="72">
        <v>40.81</v>
      </c>
    </row>
    <row r="633" spans="1:9" ht="25.5">
      <c r="A633" s="71" t="s">
        <v>9088</v>
      </c>
      <c r="B633" s="71" t="s">
        <v>9089</v>
      </c>
      <c r="C633" s="276" t="s">
        <v>127</v>
      </c>
      <c r="D633" s="276" t="s">
        <v>6</v>
      </c>
      <c r="E633" s="72">
        <v>0</v>
      </c>
      <c r="F633" s="72">
        <v>0</v>
      </c>
      <c r="G633" s="72">
        <v>30.3</v>
      </c>
      <c r="H633" s="72">
        <v>30.3</v>
      </c>
      <c r="I633" s="72">
        <v>30.3</v>
      </c>
    </row>
    <row r="634" spans="1:9" ht="25.5">
      <c r="A634" s="71" t="s">
        <v>9090</v>
      </c>
      <c r="B634" s="71" t="s">
        <v>9091</v>
      </c>
      <c r="C634" s="276" t="s">
        <v>127</v>
      </c>
      <c r="D634" s="276" t="s">
        <v>6</v>
      </c>
      <c r="E634" s="72">
        <v>0</v>
      </c>
      <c r="F634" s="72">
        <v>0</v>
      </c>
      <c r="G634" s="72">
        <v>199.01</v>
      </c>
      <c r="H634" s="72">
        <v>199.01</v>
      </c>
      <c r="I634" s="72">
        <v>199.01</v>
      </c>
    </row>
    <row r="635" spans="1:9" ht="25.5">
      <c r="A635" s="71" t="s">
        <v>9092</v>
      </c>
      <c r="B635" s="71" t="s">
        <v>9093</v>
      </c>
      <c r="C635" s="276" t="s">
        <v>127</v>
      </c>
      <c r="D635" s="276" t="s">
        <v>6</v>
      </c>
      <c r="E635" s="72">
        <v>0</v>
      </c>
      <c r="F635" s="72">
        <v>0</v>
      </c>
      <c r="G635" s="72">
        <v>227.62</v>
      </c>
      <c r="H635" s="72">
        <v>227.62</v>
      </c>
      <c r="I635" s="72">
        <v>227.62</v>
      </c>
    </row>
    <row r="636" spans="1:9" ht="25.5">
      <c r="A636" s="71" t="s">
        <v>9094</v>
      </c>
      <c r="B636" s="71" t="s">
        <v>9095</v>
      </c>
      <c r="C636" s="276" t="s">
        <v>127</v>
      </c>
      <c r="D636" s="276" t="s">
        <v>6</v>
      </c>
      <c r="E636" s="72">
        <v>0</v>
      </c>
      <c r="F636" s="72">
        <v>0</v>
      </c>
      <c r="G636" s="72">
        <v>245.99</v>
      </c>
      <c r="H636" s="72">
        <v>245.99</v>
      </c>
      <c r="I636" s="72">
        <v>245.99</v>
      </c>
    </row>
    <row r="637" spans="1:9" ht="25.5">
      <c r="A637" s="71" t="s">
        <v>9096</v>
      </c>
      <c r="B637" s="71" t="s">
        <v>9097</v>
      </c>
      <c r="C637" s="276" t="s">
        <v>127</v>
      </c>
      <c r="D637" s="276" t="s">
        <v>6</v>
      </c>
      <c r="E637" s="72">
        <v>0</v>
      </c>
      <c r="F637" s="72">
        <v>0</v>
      </c>
      <c r="G637" s="72">
        <v>291.38</v>
      </c>
      <c r="H637" s="72">
        <v>291.38</v>
      </c>
      <c r="I637" s="72">
        <v>291.38</v>
      </c>
    </row>
    <row r="638" spans="1:9" ht="25.5">
      <c r="A638" s="71" t="s">
        <v>9098</v>
      </c>
      <c r="B638" s="71" t="s">
        <v>9099</v>
      </c>
      <c r="C638" s="276" t="s">
        <v>127</v>
      </c>
      <c r="D638" s="276" t="s">
        <v>6</v>
      </c>
      <c r="E638" s="72">
        <v>0</v>
      </c>
      <c r="F638" s="72">
        <v>0</v>
      </c>
      <c r="G638" s="72">
        <v>311.11</v>
      </c>
      <c r="H638" s="72">
        <v>311.11</v>
      </c>
      <c r="I638" s="72">
        <v>311.11</v>
      </c>
    </row>
    <row r="639" spans="1:9" ht="25.5">
      <c r="A639" s="71" t="s">
        <v>9100</v>
      </c>
      <c r="B639" s="71" t="s">
        <v>9101</v>
      </c>
      <c r="C639" s="276" t="s">
        <v>127</v>
      </c>
      <c r="D639" s="276" t="s">
        <v>6</v>
      </c>
      <c r="E639" s="72">
        <v>0</v>
      </c>
      <c r="F639" s="72">
        <v>0</v>
      </c>
      <c r="G639" s="72">
        <v>424.51</v>
      </c>
      <c r="H639" s="72">
        <v>424.51</v>
      </c>
      <c r="I639" s="72">
        <v>424.51</v>
      </c>
    </row>
    <row r="640" spans="1:9" ht="25.5">
      <c r="A640" s="71" t="s">
        <v>9102</v>
      </c>
      <c r="B640" s="71" t="s">
        <v>9103</v>
      </c>
      <c r="C640" s="276" t="s">
        <v>127</v>
      </c>
      <c r="D640" s="276" t="s">
        <v>6</v>
      </c>
      <c r="E640" s="72">
        <v>0</v>
      </c>
      <c r="F640" s="72">
        <v>0</v>
      </c>
      <c r="G640" s="72">
        <v>221.4</v>
      </c>
      <c r="H640" s="72">
        <v>221.4</v>
      </c>
      <c r="I640" s="72">
        <v>221.4</v>
      </c>
    </row>
    <row r="641" spans="1:9" ht="25.5">
      <c r="A641" s="71" t="s">
        <v>9104</v>
      </c>
      <c r="B641" s="71" t="s">
        <v>9105</v>
      </c>
      <c r="C641" s="276" t="s">
        <v>127</v>
      </c>
      <c r="D641" s="276" t="s">
        <v>6</v>
      </c>
      <c r="E641" s="72">
        <v>0</v>
      </c>
      <c r="F641" s="72">
        <v>0</v>
      </c>
      <c r="G641" s="72">
        <v>174.41</v>
      </c>
      <c r="H641" s="72">
        <v>174.41</v>
      </c>
      <c r="I641" s="72">
        <v>174.41</v>
      </c>
    </row>
    <row r="642" spans="1:9">
      <c r="A642" s="275">
        <v>6</v>
      </c>
      <c r="B642" s="440" t="s">
        <v>9106</v>
      </c>
      <c r="C642" s="440"/>
      <c r="D642" s="440"/>
      <c r="E642" s="440"/>
      <c r="F642" s="440"/>
      <c r="G642" s="440"/>
      <c r="H642" s="440"/>
    </row>
    <row r="643" spans="1:9">
      <c r="A643" s="70">
        <v>6101</v>
      </c>
      <c r="B643" s="440" t="s">
        <v>9107</v>
      </c>
      <c r="C643" s="440"/>
      <c r="D643" s="440"/>
      <c r="E643" s="440"/>
      <c r="F643" s="440"/>
      <c r="G643" s="440"/>
      <c r="H643" s="440"/>
    </row>
    <row r="644" spans="1:9">
      <c r="A644" s="275" t="s">
        <v>9108</v>
      </c>
      <c r="B644" s="440" t="s">
        <v>8097</v>
      </c>
      <c r="C644" s="440"/>
      <c r="D644" s="440"/>
      <c r="E644" s="440"/>
      <c r="F644" s="440"/>
      <c r="G644" s="440"/>
      <c r="H644" s="440"/>
    </row>
    <row r="645" spans="1:9" ht="38.25">
      <c r="A645" s="71" t="s">
        <v>9109</v>
      </c>
      <c r="B645" s="71" t="s">
        <v>9110</v>
      </c>
      <c r="C645" s="276" t="s">
        <v>127</v>
      </c>
      <c r="D645" s="276" t="s">
        <v>0</v>
      </c>
      <c r="E645" s="72">
        <v>99.22</v>
      </c>
      <c r="F645" s="72">
        <v>30.23</v>
      </c>
      <c r="G645" s="72">
        <v>0</v>
      </c>
      <c r="H645" s="72">
        <v>129.44999999999999</v>
      </c>
      <c r="I645" s="72">
        <v>133.03</v>
      </c>
    </row>
    <row r="646" spans="1:9" ht="38.25">
      <c r="A646" s="71" t="s">
        <v>9111</v>
      </c>
      <c r="B646" s="71" t="s">
        <v>9112</v>
      </c>
      <c r="C646" s="276" t="s">
        <v>127</v>
      </c>
      <c r="D646" s="276" t="s">
        <v>0</v>
      </c>
      <c r="E646" s="72">
        <v>101.36</v>
      </c>
      <c r="F646" s="72">
        <v>32.75</v>
      </c>
      <c r="G646" s="72">
        <v>0</v>
      </c>
      <c r="H646" s="72">
        <v>134.11000000000001</v>
      </c>
      <c r="I646" s="72">
        <v>137.97999999999999</v>
      </c>
    </row>
    <row r="647" spans="1:9" ht="38.25">
      <c r="A647" s="71" t="s">
        <v>9113</v>
      </c>
      <c r="B647" s="71" t="s">
        <v>9114</v>
      </c>
      <c r="C647" s="276" t="s">
        <v>127</v>
      </c>
      <c r="D647" s="276" t="s">
        <v>0</v>
      </c>
      <c r="E647" s="72">
        <v>253.19</v>
      </c>
      <c r="F647" s="72">
        <v>26.53</v>
      </c>
      <c r="G647" s="72">
        <v>0</v>
      </c>
      <c r="H647" s="72">
        <v>279.72000000000003</v>
      </c>
      <c r="I647" s="72">
        <v>282.86</v>
      </c>
    </row>
    <row r="648" spans="1:9" ht="38.25">
      <c r="A648" s="71" t="s">
        <v>9115</v>
      </c>
      <c r="B648" s="71" t="s">
        <v>9116</v>
      </c>
      <c r="C648" s="276" t="s">
        <v>127</v>
      </c>
      <c r="D648" s="276" t="s">
        <v>0</v>
      </c>
      <c r="E648" s="72">
        <v>286.39999999999998</v>
      </c>
      <c r="F648" s="72">
        <v>28.23</v>
      </c>
      <c r="G648" s="72">
        <v>0</v>
      </c>
      <c r="H648" s="72">
        <v>314.63</v>
      </c>
      <c r="I648" s="72">
        <v>317.97000000000003</v>
      </c>
    </row>
    <row r="649" spans="1:9" ht="51">
      <c r="A649" s="71" t="s">
        <v>9117</v>
      </c>
      <c r="B649" s="71" t="s">
        <v>9118</v>
      </c>
      <c r="C649" s="276" t="s">
        <v>127</v>
      </c>
      <c r="D649" s="276" t="s">
        <v>0</v>
      </c>
      <c r="E649" s="72">
        <v>77.09</v>
      </c>
      <c r="F649" s="72">
        <v>34.479999999999997</v>
      </c>
      <c r="G649" s="72">
        <v>0</v>
      </c>
      <c r="H649" s="72">
        <v>111.57</v>
      </c>
      <c r="I649" s="72">
        <v>115.65</v>
      </c>
    </row>
    <row r="650" spans="1:9" ht="51">
      <c r="A650" s="71" t="s">
        <v>9119</v>
      </c>
      <c r="B650" s="71" t="s">
        <v>9120</v>
      </c>
      <c r="C650" s="276" t="s">
        <v>127</v>
      </c>
      <c r="D650" s="276" t="s">
        <v>0</v>
      </c>
      <c r="E650" s="72">
        <v>101.28</v>
      </c>
      <c r="F650" s="72">
        <v>35.31</v>
      </c>
      <c r="G650" s="72">
        <v>0</v>
      </c>
      <c r="H650" s="72">
        <v>136.59</v>
      </c>
      <c r="I650" s="72">
        <v>140.76</v>
      </c>
    </row>
    <row r="651" spans="1:9" ht="38.25">
      <c r="A651" s="71" t="s">
        <v>9121</v>
      </c>
      <c r="B651" s="71" t="s">
        <v>9122</v>
      </c>
      <c r="C651" s="276" t="s">
        <v>127</v>
      </c>
      <c r="D651" s="276" t="s">
        <v>0</v>
      </c>
      <c r="E651" s="72">
        <v>227.41</v>
      </c>
      <c r="F651" s="72">
        <v>30.78</v>
      </c>
      <c r="G651" s="72">
        <v>0</v>
      </c>
      <c r="H651" s="72">
        <v>258.19</v>
      </c>
      <c r="I651" s="72">
        <v>261.83</v>
      </c>
    </row>
    <row r="652" spans="1:9" ht="38.25">
      <c r="A652" s="71" t="s">
        <v>9123</v>
      </c>
      <c r="B652" s="71" t="s">
        <v>9124</v>
      </c>
      <c r="C652" s="276" t="s">
        <v>127</v>
      </c>
      <c r="D652" s="276" t="s">
        <v>0</v>
      </c>
      <c r="E652" s="72">
        <v>307.06</v>
      </c>
      <c r="F652" s="72">
        <v>30.78</v>
      </c>
      <c r="G652" s="72">
        <v>0</v>
      </c>
      <c r="H652" s="72">
        <v>337.84</v>
      </c>
      <c r="I652" s="72">
        <v>341.48</v>
      </c>
    </row>
    <row r="653" spans="1:9" ht="38.25">
      <c r="A653" s="71" t="s">
        <v>9125</v>
      </c>
      <c r="B653" s="71" t="s">
        <v>9126</v>
      </c>
      <c r="C653" s="276" t="s">
        <v>127</v>
      </c>
      <c r="D653" s="276" t="s">
        <v>0</v>
      </c>
      <c r="E653" s="72">
        <v>223.3</v>
      </c>
      <c r="F653" s="72">
        <v>15.91</v>
      </c>
      <c r="G653" s="72">
        <v>0</v>
      </c>
      <c r="H653" s="72">
        <v>239.21</v>
      </c>
      <c r="I653" s="72">
        <v>241.09</v>
      </c>
    </row>
    <row r="654" spans="1:9" ht="38.25">
      <c r="A654" s="71" t="s">
        <v>9127</v>
      </c>
      <c r="B654" s="71" t="s">
        <v>9128</v>
      </c>
      <c r="C654" s="276" t="s">
        <v>127</v>
      </c>
      <c r="D654" s="276" t="s">
        <v>0</v>
      </c>
      <c r="E654" s="72">
        <v>111.96</v>
      </c>
      <c r="F654" s="72">
        <v>39.74</v>
      </c>
      <c r="G654" s="72">
        <v>0</v>
      </c>
      <c r="H654" s="72">
        <v>151.69</v>
      </c>
      <c r="I654" s="72">
        <v>156.38999999999999</v>
      </c>
    </row>
    <row r="655" spans="1:9" ht="38.25">
      <c r="A655" s="71" t="s">
        <v>9129</v>
      </c>
      <c r="B655" s="71" t="s">
        <v>9130</v>
      </c>
      <c r="C655" s="276" t="s">
        <v>127</v>
      </c>
      <c r="D655" s="276" t="s">
        <v>0</v>
      </c>
      <c r="E655" s="72">
        <v>108.96</v>
      </c>
      <c r="F655" s="72">
        <v>40.520000000000003</v>
      </c>
      <c r="G655" s="72">
        <v>0</v>
      </c>
      <c r="H655" s="72">
        <v>149.49</v>
      </c>
      <c r="I655" s="72">
        <v>154.28</v>
      </c>
    </row>
    <row r="656" spans="1:9" ht="38.25">
      <c r="A656" s="71" t="s">
        <v>9131</v>
      </c>
      <c r="B656" s="71" t="s">
        <v>9132</v>
      </c>
      <c r="C656" s="276" t="s">
        <v>127</v>
      </c>
      <c r="D656" s="276" t="s">
        <v>0</v>
      </c>
      <c r="E656" s="72">
        <v>124.31</v>
      </c>
      <c r="F656" s="72">
        <v>41.61</v>
      </c>
      <c r="G656" s="72">
        <v>0</v>
      </c>
      <c r="H656" s="72">
        <v>165.93</v>
      </c>
      <c r="I656" s="72">
        <v>170.85</v>
      </c>
    </row>
    <row r="657" spans="1:9" ht="38.25">
      <c r="A657" s="71" t="s">
        <v>9133</v>
      </c>
      <c r="B657" s="71" t="s">
        <v>9134</v>
      </c>
      <c r="C657" s="276" t="s">
        <v>127</v>
      </c>
      <c r="D657" s="276" t="s">
        <v>0</v>
      </c>
      <c r="E657" s="72">
        <v>288.97000000000003</v>
      </c>
      <c r="F657" s="72">
        <v>36.15</v>
      </c>
      <c r="G657" s="72">
        <v>0</v>
      </c>
      <c r="H657" s="72">
        <v>325.12</v>
      </c>
      <c r="I657" s="72">
        <v>329.4</v>
      </c>
    </row>
    <row r="658" spans="1:9" ht="38.25">
      <c r="A658" s="71" t="s">
        <v>9135</v>
      </c>
      <c r="B658" s="71" t="s">
        <v>9136</v>
      </c>
      <c r="C658" s="276" t="s">
        <v>127</v>
      </c>
      <c r="D658" s="276" t="s">
        <v>0</v>
      </c>
      <c r="E658" s="72">
        <v>343.21</v>
      </c>
      <c r="F658" s="72">
        <v>36.15</v>
      </c>
      <c r="G658" s="72">
        <v>0</v>
      </c>
      <c r="H658" s="72">
        <v>379.36</v>
      </c>
      <c r="I658" s="72">
        <v>383.63</v>
      </c>
    </row>
    <row r="659" spans="1:9" ht="38.25">
      <c r="A659" s="71" t="s">
        <v>9137</v>
      </c>
      <c r="B659" s="71" t="s">
        <v>9138</v>
      </c>
      <c r="C659" s="276" t="s">
        <v>127</v>
      </c>
      <c r="D659" s="276" t="s">
        <v>0</v>
      </c>
      <c r="E659" s="72">
        <v>417.64</v>
      </c>
      <c r="F659" s="72">
        <v>36.15</v>
      </c>
      <c r="G659" s="72">
        <v>0</v>
      </c>
      <c r="H659" s="72">
        <v>453.79</v>
      </c>
      <c r="I659" s="72">
        <v>458.06</v>
      </c>
    </row>
    <row r="660" spans="1:9" ht="38.25">
      <c r="A660" s="71" t="s">
        <v>9139</v>
      </c>
      <c r="B660" s="71" t="s">
        <v>9140</v>
      </c>
      <c r="C660" s="276" t="s">
        <v>127</v>
      </c>
      <c r="D660" s="276" t="s">
        <v>0</v>
      </c>
      <c r="E660" s="72">
        <v>65.790000000000006</v>
      </c>
      <c r="F660" s="72">
        <v>38.409999999999997</v>
      </c>
      <c r="G660" s="72">
        <v>0</v>
      </c>
      <c r="H660" s="72">
        <v>104.2</v>
      </c>
      <c r="I660" s="72">
        <v>108.74</v>
      </c>
    </row>
    <row r="661" spans="1:9" ht="51">
      <c r="A661" s="71" t="s">
        <v>9141</v>
      </c>
      <c r="B661" s="71" t="s">
        <v>9142</v>
      </c>
      <c r="C661" s="276" t="s">
        <v>127</v>
      </c>
      <c r="D661" s="276" t="s">
        <v>0</v>
      </c>
      <c r="E661" s="72">
        <v>93.02</v>
      </c>
      <c r="F661" s="72">
        <v>61.19</v>
      </c>
      <c r="G661" s="72">
        <v>0</v>
      </c>
      <c r="H661" s="72">
        <v>154.22</v>
      </c>
      <c r="I661" s="72">
        <v>161.44999999999999</v>
      </c>
    </row>
    <row r="662" spans="1:9" ht="51">
      <c r="A662" s="71" t="s">
        <v>9143</v>
      </c>
      <c r="B662" s="71" t="s">
        <v>9144</v>
      </c>
      <c r="C662" s="276" t="s">
        <v>127</v>
      </c>
      <c r="D662" s="276" t="s">
        <v>0</v>
      </c>
      <c r="E662" s="72">
        <v>188.18</v>
      </c>
      <c r="F662" s="72">
        <v>108.63</v>
      </c>
      <c r="G662" s="72">
        <v>0</v>
      </c>
      <c r="H662" s="72">
        <v>296.81</v>
      </c>
      <c r="I662" s="72">
        <v>309.64999999999998</v>
      </c>
    </row>
    <row r="663" spans="1:9" ht="51">
      <c r="A663" s="71" t="s">
        <v>9145</v>
      </c>
      <c r="B663" s="71" t="s">
        <v>9146</v>
      </c>
      <c r="C663" s="276" t="s">
        <v>127</v>
      </c>
      <c r="D663" s="276" t="s">
        <v>0</v>
      </c>
      <c r="E663" s="72">
        <v>283.24</v>
      </c>
      <c r="F663" s="72">
        <v>139.02000000000001</v>
      </c>
      <c r="G663" s="72">
        <v>0</v>
      </c>
      <c r="H663" s="72">
        <v>422.27</v>
      </c>
      <c r="I663" s="72">
        <v>438.7</v>
      </c>
    </row>
    <row r="664" spans="1:9" ht="51">
      <c r="A664" s="71" t="s">
        <v>9147</v>
      </c>
      <c r="B664" s="71" t="s">
        <v>9148</v>
      </c>
      <c r="C664" s="276" t="s">
        <v>127</v>
      </c>
      <c r="D664" s="276" t="s">
        <v>0</v>
      </c>
      <c r="E664" s="72">
        <v>62.99</v>
      </c>
      <c r="F664" s="72">
        <v>38.76</v>
      </c>
      <c r="G664" s="72">
        <v>0</v>
      </c>
      <c r="H664" s="72">
        <v>101.74</v>
      </c>
      <c r="I664" s="72">
        <v>106.33</v>
      </c>
    </row>
    <row r="665" spans="1:9" ht="51">
      <c r="A665" s="71" t="s">
        <v>9149</v>
      </c>
      <c r="B665" s="71" t="s">
        <v>9150</v>
      </c>
      <c r="C665" s="276" t="s">
        <v>127</v>
      </c>
      <c r="D665" s="276" t="s">
        <v>0</v>
      </c>
      <c r="E665" s="72">
        <v>91.69</v>
      </c>
      <c r="F665" s="72">
        <v>61.19</v>
      </c>
      <c r="G665" s="72">
        <v>0</v>
      </c>
      <c r="H665" s="72">
        <v>152.88</v>
      </c>
      <c r="I665" s="72">
        <v>160.12</v>
      </c>
    </row>
    <row r="666" spans="1:9" ht="51">
      <c r="A666" s="71" t="s">
        <v>9151</v>
      </c>
      <c r="B666" s="71" t="s">
        <v>9152</v>
      </c>
      <c r="C666" s="276" t="s">
        <v>127</v>
      </c>
      <c r="D666" s="276" t="s">
        <v>0</v>
      </c>
      <c r="E666" s="72">
        <v>185.37</v>
      </c>
      <c r="F666" s="72">
        <v>108.63</v>
      </c>
      <c r="G666" s="72">
        <v>0</v>
      </c>
      <c r="H666" s="72">
        <v>294</v>
      </c>
      <c r="I666" s="72">
        <v>306.83999999999997</v>
      </c>
    </row>
    <row r="667" spans="1:9" ht="51">
      <c r="A667" s="71" t="s">
        <v>9153</v>
      </c>
      <c r="B667" s="71" t="s">
        <v>9154</v>
      </c>
      <c r="C667" s="276" t="s">
        <v>127</v>
      </c>
      <c r="D667" s="276" t="s">
        <v>0</v>
      </c>
      <c r="E667" s="72">
        <v>278.95999999999998</v>
      </c>
      <c r="F667" s="72">
        <v>139.02000000000001</v>
      </c>
      <c r="G667" s="72">
        <v>0</v>
      </c>
      <c r="H667" s="72">
        <v>417.98</v>
      </c>
      <c r="I667" s="72">
        <v>434.42</v>
      </c>
    </row>
    <row r="668" spans="1:9" ht="38.25">
      <c r="A668" s="71" t="s">
        <v>9155</v>
      </c>
      <c r="B668" s="71" t="s">
        <v>9156</v>
      </c>
      <c r="C668" s="276" t="s">
        <v>127</v>
      </c>
      <c r="D668" s="276" t="s">
        <v>0</v>
      </c>
      <c r="E668" s="72">
        <v>95.41</v>
      </c>
      <c r="F668" s="72">
        <v>60.65</v>
      </c>
      <c r="G668" s="72">
        <v>0</v>
      </c>
      <c r="H668" s="72">
        <v>156.06</v>
      </c>
      <c r="I668" s="72">
        <v>163.22</v>
      </c>
    </row>
    <row r="669" spans="1:9" ht="38.25">
      <c r="A669" s="71" t="s">
        <v>9157</v>
      </c>
      <c r="B669" s="71" t="s">
        <v>9158</v>
      </c>
      <c r="C669" s="276" t="s">
        <v>127</v>
      </c>
      <c r="D669" s="276" t="s">
        <v>0</v>
      </c>
      <c r="E669" s="72">
        <v>240.45</v>
      </c>
      <c r="F669" s="72">
        <v>33.54</v>
      </c>
      <c r="G669" s="72">
        <v>0</v>
      </c>
      <c r="H669" s="72">
        <v>274</v>
      </c>
      <c r="I669" s="72">
        <v>277.95999999999998</v>
      </c>
    </row>
    <row r="670" spans="1:9" ht="38.25">
      <c r="A670" s="71" t="s">
        <v>9159</v>
      </c>
      <c r="B670" s="71" t="s">
        <v>9160</v>
      </c>
      <c r="C670" s="276" t="s">
        <v>127</v>
      </c>
      <c r="D670" s="276" t="s">
        <v>0</v>
      </c>
      <c r="E670" s="72">
        <v>371.92</v>
      </c>
      <c r="F670" s="72">
        <v>52.95</v>
      </c>
      <c r="G670" s="72">
        <v>0</v>
      </c>
      <c r="H670" s="72">
        <v>424.86</v>
      </c>
      <c r="I670" s="72">
        <v>431.12</v>
      </c>
    </row>
    <row r="671" spans="1:9" ht="38.25">
      <c r="A671" s="71" t="s">
        <v>9161</v>
      </c>
      <c r="B671" s="71" t="s">
        <v>9162</v>
      </c>
      <c r="C671" s="276" t="s">
        <v>127</v>
      </c>
      <c r="D671" s="276" t="s">
        <v>0</v>
      </c>
      <c r="E671" s="72">
        <v>776.96</v>
      </c>
      <c r="F671" s="72">
        <v>91.22</v>
      </c>
      <c r="G671" s="72">
        <v>0</v>
      </c>
      <c r="H671" s="72">
        <v>868.18</v>
      </c>
      <c r="I671" s="72">
        <v>878.97</v>
      </c>
    </row>
    <row r="672" spans="1:9" ht="38.25">
      <c r="A672" s="71" t="s">
        <v>9163</v>
      </c>
      <c r="B672" s="71" t="s">
        <v>9164</v>
      </c>
      <c r="C672" s="276" t="s">
        <v>127</v>
      </c>
      <c r="D672" s="276" t="s">
        <v>0</v>
      </c>
      <c r="E672" s="72">
        <v>1181.17</v>
      </c>
      <c r="F672" s="72">
        <v>112.49</v>
      </c>
      <c r="G672" s="72">
        <v>0</v>
      </c>
      <c r="H672" s="72">
        <v>1293.6600000000001</v>
      </c>
      <c r="I672" s="72">
        <v>1306.95</v>
      </c>
    </row>
    <row r="673" spans="1:9" ht="38.25">
      <c r="A673" s="71" t="s">
        <v>9165</v>
      </c>
      <c r="B673" s="71" t="s">
        <v>9166</v>
      </c>
      <c r="C673" s="276" t="s">
        <v>127</v>
      </c>
      <c r="D673" s="276" t="s">
        <v>0</v>
      </c>
      <c r="E673" s="72">
        <v>193.22</v>
      </c>
      <c r="F673" s="72">
        <v>107.48</v>
      </c>
      <c r="G673" s="72">
        <v>0</v>
      </c>
      <c r="H673" s="72">
        <v>300.7</v>
      </c>
      <c r="I673" s="72">
        <v>313.39999999999998</v>
      </c>
    </row>
    <row r="674" spans="1:9" ht="38.25">
      <c r="A674" s="71" t="s">
        <v>9167</v>
      </c>
      <c r="B674" s="71" t="s">
        <v>9168</v>
      </c>
      <c r="C674" s="276" t="s">
        <v>127</v>
      </c>
      <c r="D674" s="276" t="s">
        <v>0</v>
      </c>
      <c r="E674" s="72">
        <v>290.93</v>
      </c>
      <c r="F674" s="72">
        <v>137.26</v>
      </c>
      <c r="G674" s="72">
        <v>0</v>
      </c>
      <c r="H674" s="72">
        <v>428.19</v>
      </c>
      <c r="I674" s="72">
        <v>444.42</v>
      </c>
    </row>
    <row r="675" spans="1:9" ht="38.25">
      <c r="A675" s="71" t="s">
        <v>9169</v>
      </c>
      <c r="B675" s="71" t="s">
        <v>9170</v>
      </c>
      <c r="C675" s="276" t="s">
        <v>127</v>
      </c>
      <c r="D675" s="276" t="s">
        <v>0</v>
      </c>
      <c r="E675" s="72">
        <v>67.98</v>
      </c>
      <c r="F675" s="72">
        <v>38.76</v>
      </c>
      <c r="G675" s="72">
        <v>0</v>
      </c>
      <c r="H675" s="72">
        <v>106.74</v>
      </c>
      <c r="I675" s="72">
        <v>111.32</v>
      </c>
    </row>
    <row r="676" spans="1:9" ht="38.25">
      <c r="A676" s="71" t="s">
        <v>9171</v>
      </c>
      <c r="B676" s="71" t="s">
        <v>9172</v>
      </c>
      <c r="C676" s="276" t="s">
        <v>127</v>
      </c>
      <c r="D676" s="276" t="s">
        <v>0</v>
      </c>
      <c r="E676" s="72">
        <v>99.58</v>
      </c>
      <c r="F676" s="72">
        <v>61.19</v>
      </c>
      <c r="G676" s="72">
        <v>0</v>
      </c>
      <c r="H676" s="72">
        <v>160.77000000000001</v>
      </c>
      <c r="I676" s="72">
        <v>168.01</v>
      </c>
    </row>
    <row r="677" spans="1:9" ht="38.25">
      <c r="A677" s="71" t="s">
        <v>9173</v>
      </c>
      <c r="B677" s="71" t="s">
        <v>9174</v>
      </c>
      <c r="C677" s="276" t="s">
        <v>127</v>
      </c>
      <c r="D677" s="276" t="s">
        <v>0</v>
      </c>
      <c r="E677" s="72">
        <v>202.03</v>
      </c>
      <c r="F677" s="72">
        <v>108.63</v>
      </c>
      <c r="G677" s="72">
        <v>0</v>
      </c>
      <c r="H677" s="72">
        <v>310.66000000000003</v>
      </c>
      <c r="I677" s="72">
        <v>323.5</v>
      </c>
    </row>
    <row r="678" spans="1:9" ht="38.25">
      <c r="A678" s="71" t="s">
        <v>9175</v>
      </c>
      <c r="B678" s="71" t="s">
        <v>9176</v>
      </c>
      <c r="C678" s="276" t="s">
        <v>127</v>
      </c>
      <c r="D678" s="276" t="s">
        <v>0</v>
      </c>
      <c r="E678" s="72">
        <v>304.35000000000002</v>
      </c>
      <c r="F678" s="72">
        <v>139.02000000000001</v>
      </c>
      <c r="G678" s="72">
        <v>0</v>
      </c>
      <c r="H678" s="72">
        <v>443.38</v>
      </c>
      <c r="I678" s="72">
        <v>459.81</v>
      </c>
    </row>
    <row r="679" spans="1:9" ht="51">
      <c r="A679" s="71" t="s">
        <v>9177</v>
      </c>
      <c r="B679" s="71" t="s">
        <v>9178</v>
      </c>
      <c r="C679" s="276" t="s">
        <v>127</v>
      </c>
      <c r="D679" s="276" t="s">
        <v>0</v>
      </c>
      <c r="E679" s="72">
        <v>63.83</v>
      </c>
      <c r="F679" s="72">
        <v>38.76</v>
      </c>
      <c r="G679" s="72">
        <v>0</v>
      </c>
      <c r="H679" s="72">
        <v>102.59</v>
      </c>
      <c r="I679" s="72">
        <v>107.17</v>
      </c>
    </row>
    <row r="680" spans="1:9" ht="51">
      <c r="A680" s="71" t="s">
        <v>9179</v>
      </c>
      <c r="B680" s="71" t="s">
        <v>9180</v>
      </c>
      <c r="C680" s="276" t="s">
        <v>127</v>
      </c>
      <c r="D680" s="276" t="s">
        <v>0</v>
      </c>
      <c r="E680" s="72">
        <v>44.17</v>
      </c>
      <c r="F680" s="72">
        <v>24.7</v>
      </c>
      <c r="G680" s="72">
        <v>0</v>
      </c>
      <c r="H680" s="72">
        <v>68.87</v>
      </c>
      <c r="I680" s="72">
        <v>71.790000000000006</v>
      </c>
    </row>
    <row r="681" spans="1:9" ht="51">
      <c r="A681" s="71" t="s">
        <v>9181</v>
      </c>
      <c r="B681" s="71" t="s">
        <v>9182</v>
      </c>
      <c r="C681" s="276" t="s">
        <v>127</v>
      </c>
      <c r="D681" s="276" t="s">
        <v>0</v>
      </c>
      <c r="E681" s="72">
        <v>47.62</v>
      </c>
      <c r="F681" s="72">
        <v>27.65</v>
      </c>
      <c r="G681" s="72">
        <v>0</v>
      </c>
      <c r="H681" s="72">
        <v>75.27</v>
      </c>
      <c r="I681" s="72">
        <v>78.53</v>
      </c>
    </row>
    <row r="682" spans="1:9" ht="51">
      <c r="A682" s="71" t="s">
        <v>9183</v>
      </c>
      <c r="B682" s="71" t="s">
        <v>9184</v>
      </c>
      <c r="C682" s="276" t="s">
        <v>127</v>
      </c>
      <c r="D682" s="276" t="s">
        <v>0</v>
      </c>
      <c r="E682" s="72">
        <v>54.96</v>
      </c>
      <c r="F682" s="72">
        <v>30.23</v>
      </c>
      <c r="G682" s="72">
        <v>0</v>
      </c>
      <c r="H682" s="72">
        <v>85.19</v>
      </c>
      <c r="I682" s="72">
        <v>88.76</v>
      </c>
    </row>
    <row r="683" spans="1:9" ht="51">
      <c r="A683" s="71" t="s">
        <v>9185</v>
      </c>
      <c r="B683" s="71" t="s">
        <v>9186</v>
      </c>
      <c r="C683" s="276" t="s">
        <v>127</v>
      </c>
      <c r="D683" s="276" t="s">
        <v>0</v>
      </c>
      <c r="E683" s="72">
        <v>87.97</v>
      </c>
      <c r="F683" s="72">
        <v>32.75</v>
      </c>
      <c r="G683" s="72">
        <v>0</v>
      </c>
      <c r="H683" s="72">
        <v>120.73</v>
      </c>
      <c r="I683" s="72">
        <v>124.6</v>
      </c>
    </row>
    <row r="684" spans="1:9" ht="38.25">
      <c r="A684" s="71" t="s">
        <v>9187</v>
      </c>
      <c r="B684" s="71" t="s">
        <v>9188</v>
      </c>
      <c r="C684" s="276" t="s">
        <v>127</v>
      </c>
      <c r="D684" s="276" t="s">
        <v>0</v>
      </c>
      <c r="E684" s="72">
        <v>103.94</v>
      </c>
      <c r="F684" s="72">
        <v>39.29</v>
      </c>
      <c r="G684" s="72">
        <v>0</v>
      </c>
      <c r="H684" s="72">
        <v>143.22999999999999</v>
      </c>
      <c r="I684" s="72">
        <v>147.87</v>
      </c>
    </row>
    <row r="685" spans="1:9" ht="51">
      <c r="A685" s="71" t="s">
        <v>9189</v>
      </c>
      <c r="B685" s="71" t="s">
        <v>9190</v>
      </c>
      <c r="C685" s="276" t="s">
        <v>127</v>
      </c>
      <c r="D685" s="276" t="s">
        <v>0</v>
      </c>
      <c r="E685" s="72">
        <v>89.09</v>
      </c>
      <c r="F685" s="72">
        <v>48.71</v>
      </c>
      <c r="G685" s="72">
        <v>0</v>
      </c>
      <c r="H685" s="72">
        <v>137.80000000000001</v>
      </c>
      <c r="I685" s="72">
        <v>143.55000000000001</v>
      </c>
    </row>
    <row r="686" spans="1:9" ht="38.25">
      <c r="A686" s="71" t="s">
        <v>9191</v>
      </c>
      <c r="B686" s="71" t="s">
        <v>9192</v>
      </c>
      <c r="C686" s="276" t="s">
        <v>127</v>
      </c>
      <c r="D686" s="276" t="s">
        <v>0</v>
      </c>
      <c r="E686" s="72">
        <v>339.28</v>
      </c>
      <c r="F686" s="72">
        <v>60.55</v>
      </c>
      <c r="G686" s="72">
        <v>0</v>
      </c>
      <c r="H686" s="72">
        <v>399.83</v>
      </c>
      <c r="I686" s="72">
        <v>406.99</v>
      </c>
    </row>
    <row r="687" spans="1:9" ht="38.25">
      <c r="A687" s="71" t="s">
        <v>9193</v>
      </c>
      <c r="B687" s="71" t="s">
        <v>9194</v>
      </c>
      <c r="C687" s="276" t="s">
        <v>127</v>
      </c>
      <c r="D687" s="276" t="s">
        <v>0</v>
      </c>
      <c r="E687" s="72">
        <v>140.72</v>
      </c>
      <c r="F687" s="72">
        <v>24.83</v>
      </c>
      <c r="G687" s="72">
        <v>0</v>
      </c>
      <c r="H687" s="72">
        <v>165.55</v>
      </c>
      <c r="I687" s="72">
        <v>168.48</v>
      </c>
    </row>
    <row r="688" spans="1:9" ht="38.25">
      <c r="A688" s="71" t="s">
        <v>9195</v>
      </c>
      <c r="B688" s="71" t="s">
        <v>9196</v>
      </c>
      <c r="C688" s="276" t="s">
        <v>127</v>
      </c>
      <c r="D688" s="276" t="s">
        <v>0</v>
      </c>
      <c r="E688" s="72">
        <v>177.19</v>
      </c>
      <c r="F688" s="72">
        <v>26.53</v>
      </c>
      <c r="G688" s="72">
        <v>0</v>
      </c>
      <c r="H688" s="72">
        <v>203.72</v>
      </c>
      <c r="I688" s="72">
        <v>206.86</v>
      </c>
    </row>
    <row r="689" spans="1:9" ht="38.25">
      <c r="A689" s="71" t="s">
        <v>9197</v>
      </c>
      <c r="B689" s="71" t="s">
        <v>9198</v>
      </c>
      <c r="C689" s="276" t="s">
        <v>127</v>
      </c>
      <c r="D689" s="276" t="s">
        <v>0</v>
      </c>
      <c r="E689" s="72">
        <v>237.44</v>
      </c>
      <c r="F689" s="72">
        <v>28.23</v>
      </c>
      <c r="G689" s="72">
        <v>0</v>
      </c>
      <c r="H689" s="72">
        <v>265.67</v>
      </c>
      <c r="I689" s="72">
        <v>269.01</v>
      </c>
    </row>
    <row r="690" spans="1:9" ht="38.25">
      <c r="A690" s="71" t="s">
        <v>9199</v>
      </c>
      <c r="B690" s="71" t="s">
        <v>9200</v>
      </c>
      <c r="C690" s="276" t="s">
        <v>127</v>
      </c>
      <c r="D690" s="276" t="s">
        <v>0</v>
      </c>
      <c r="E690" s="72">
        <v>56.26</v>
      </c>
      <c r="F690" s="72">
        <v>25.78</v>
      </c>
      <c r="G690" s="72">
        <v>0</v>
      </c>
      <c r="H690" s="72">
        <v>82.04</v>
      </c>
      <c r="I690" s="72">
        <v>85.08</v>
      </c>
    </row>
    <row r="691" spans="1:9" ht="51">
      <c r="A691" s="71" t="s">
        <v>9201</v>
      </c>
      <c r="B691" s="71" t="s">
        <v>9202</v>
      </c>
      <c r="C691" s="276" t="s">
        <v>127</v>
      </c>
      <c r="D691" s="276" t="s">
        <v>0</v>
      </c>
      <c r="E691" s="72">
        <v>45.51</v>
      </c>
      <c r="F691" s="72">
        <v>24.88</v>
      </c>
      <c r="G691" s="72">
        <v>0</v>
      </c>
      <c r="H691" s="72">
        <v>70.39</v>
      </c>
      <c r="I691" s="72">
        <v>73.33</v>
      </c>
    </row>
    <row r="692" spans="1:9" ht="51">
      <c r="A692" s="71" t="s">
        <v>9203</v>
      </c>
      <c r="B692" s="71" t="s">
        <v>9204</v>
      </c>
      <c r="C692" s="276" t="s">
        <v>127</v>
      </c>
      <c r="D692" s="276" t="s">
        <v>0</v>
      </c>
      <c r="E692" s="72">
        <v>91.91</v>
      </c>
      <c r="F692" s="72">
        <v>49.08</v>
      </c>
      <c r="G692" s="72">
        <v>0</v>
      </c>
      <c r="H692" s="72">
        <v>140.99</v>
      </c>
      <c r="I692" s="72">
        <v>146.79</v>
      </c>
    </row>
    <row r="693" spans="1:9" ht="51">
      <c r="A693" s="71" t="s">
        <v>9205</v>
      </c>
      <c r="B693" s="71" t="s">
        <v>9206</v>
      </c>
      <c r="C693" s="276" t="s">
        <v>127</v>
      </c>
      <c r="D693" s="276" t="s">
        <v>0</v>
      </c>
      <c r="E693" s="72">
        <v>43.4</v>
      </c>
      <c r="F693" s="72">
        <v>24.88</v>
      </c>
      <c r="G693" s="72">
        <v>0</v>
      </c>
      <c r="H693" s="72">
        <v>68.28</v>
      </c>
      <c r="I693" s="72">
        <v>71.22</v>
      </c>
    </row>
    <row r="694" spans="1:9" ht="51">
      <c r="A694" s="71" t="s">
        <v>9207</v>
      </c>
      <c r="B694" s="71" t="s">
        <v>9208</v>
      </c>
      <c r="C694" s="276" t="s">
        <v>127</v>
      </c>
      <c r="D694" s="276" t="s">
        <v>0</v>
      </c>
      <c r="E694" s="72">
        <v>87.47</v>
      </c>
      <c r="F694" s="72">
        <v>49.08</v>
      </c>
      <c r="G694" s="72">
        <v>0</v>
      </c>
      <c r="H694" s="72">
        <v>136.55000000000001</v>
      </c>
      <c r="I694" s="72">
        <v>142.35</v>
      </c>
    </row>
    <row r="695" spans="1:9" ht="51">
      <c r="A695" s="71" t="s">
        <v>9209</v>
      </c>
      <c r="B695" s="71" t="s">
        <v>9210</v>
      </c>
      <c r="C695" s="276" t="s">
        <v>127</v>
      </c>
      <c r="D695" s="276" t="s">
        <v>0</v>
      </c>
      <c r="E695" s="72">
        <v>42.98</v>
      </c>
      <c r="F695" s="72">
        <v>24.88</v>
      </c>
      <c r="G695" s="72">
        <v>0</v>
      </c>
      <c r="H695" s="72">
        <v>67.86</v>
      </c>
      <c r="I695" s="72">
        <v>70.8</v>
      </c>
    </row>
    <row r="696" spans="1:9" ht="51">
      <c r="A696" s="71" t="s">
        <v>9211</v>
      </c>
      <c r="B696" s="71" t="s">
        <v>9212</v>
      </c>
      <c r="C696" s="276" t="s">
        <v>127</v>
      </c>
      <c r="D696" s="276" t="s">
        <v>0</v>
      </c>
      <c r="E696" s="72">
        <v>86.57</v>
      </c>
      <c r="F696" s="72">
        <v>49.08</v>
      </c>
      <c r="G696" s="72">
        <v>0</v>
      </c>
      <c r="H696" s="72">
        <v>135.65</v>
      </c>
      <c r="I696" s="72">
        <v>141.44999999999999</v>
      </c>
    </row>
    <row r="697" spans="1:9" ht="51">
      <c r="A697" s="71" t="s">
        <v>9213</v>
      </c>
      <c r="B697" s="71" t="s">
        <v>9214</v>
      </c>
      <c r="C697" s="276" t="s">
        <v>127</v>
      </c>
      <c r="D697" s="276" t="s">
        <v>0</v>
      </c>
      <c r="E697" s="72">
        <v>308.77999999999997</v>
      </c>
      <c r="F697" s="72">
        <v>115.73</v>
      </c>
      <c r="G697" s="72">
        <v>0</v>
      </c>
      <c r="H697" s="72">
        <v>424.51</v>
      </c>
      <c r="I697" s="72">
        <v>438.19</v>
      </c>
    </row>
    <row r="698" spans="1:9" ht="51">
      <c r="A698" s="71" t="s">
        <v>9215</v>
      </c>
      <c r="B698" s="71" t="s">
        <v>9216</v>
      </c>
      <c r="C698" s="276" t="s">
        <v>127</v>
      </c>
      <c r="D698" s="276" t="s">
        <v>0</v>
      </c>
      <c r="E698" s="72">
        <v>638.49</v>
      </c>
      <c r="F698" s="72">
        <v>161.99</v>
      </c>
      <c r="G698" s="72">
        <v>0</v>
      </c>
      <c r="H698" s="72">
        <v>800.48</v>
      </c>
      <c r="I698" s="72">
        <v>819.63</v>
      </c>
    </row>
    <row r="699" spans="1:9" ht="38.25">
      <c r="A699" s="71" t="s">
        <v>9217</v>
      </c>
      <c r="B699" s="71" t="s">
        <v>9218</v>
      </c>
      <c r="C699" s="276" t="s">
        <v>127</v>
      </c>
      <c r="D699" s="276" t="s">
        <v>0</v>
      </c>
      <c r="E699" s="72">
        <v>1287.1199999999999</v>
      </c>
      <c r="F699" s="72">
        <v>148.85</v>
      </c>
      <c r="G699" s="72">
        <v>0</v>
      </c>
      <c r="H699" s="72">
        <v>1435.97</v>
      </c>
      <c r="I699" s="72">
        <v>1453.57</v>
      </c>
    </row>
    <row r="700" spans="1:9" ht="38.25">
      <c r="A700" s="71" t="s">
        <v>9219</v>
      </c>
      <c r="B700" s="71" t="s">
        <v>9220</v>
      </c>
      <c r="C700" s="276" t="s">
        <v>127</v>
      </c>
      <c r="D700" s="276" t="s">
        <v>0</v>
      </c>
      <c r="E700" s="72">
        <v>563.53</v>
      </c>
      <c r="F700" s="72">
        <v>110.58</v>
      </c>
      <c r="G700" s="72">
        <v>0</v>
      </c>
      <c r="H700" s="72">
        <v>674.1</v>
      </c>
      <c r="I700" s="72">
        <v>687.17</v>
      </c>
    </row>
    <row r="701" spans="1:9" ht="51">
      <c r="A701" s="71" t="s">
        <v>9221</v>
      </c>
      <c r="B701" s="71" t="s">
        <v>9222</v>
      </c>
      <c r="C701" s="276" t="s">
        <v>127</v>
      </c>
      <c r="D701" s="276" t="s">
        <v>0</v>
      </c>
      <c r="E701" s="72">
        <v>44.34</v>
      </c>
      <c r="F701" s="72">
        <v>20.38</v>
      </c>
      <c r="G701" s="72">
        <v>0</v>
      </c>
      <c r="H701" s="72">
        <v>64.72</v>
      </c>
      <c r="I701" s="72">
        <v>67.13</v>
      </c>
    </row>
    <row r="702" spans="1:9" ht="51">
      <c r="A702" s="71" t="s">
        <v>9223</v>
      </c>
      <c r="B702" s="71" t="s">
        <v>9224</v>
      </c>
      <c r="C702" s="276" t="s">
        <v>127</v>
      </c>
      <c r="D702" s="276" t="s">
        <v>0</v>
      </c>
      <c r="E702" s="72">
        <v>56.68</v>
      </c>
      <c r="F702" s="72">
        <v>28.43</v>
      </c>
      <c r="G702" s="72">
        <v>0</v>
      </c>
      <c r="H702" s="72">
        <v>85.12</v>
      </c>
      <c r="I702" s="72">
        <v>88.48</v>
      </c>
    </row>
    <row r="703" spans="1:9" ht="51">
      <c r="A703" s="71" t="s">
        <v>9225</v>
      </c>
      <c r="B703" s="71" t="s">
        <v>9226</v>
      </c>
      <c r="C703" s="276" t="s">
        <v>127</v>
      </c>
      <c r="D703" s="276" t="s">
        <v>0</v>
      </c>
      <c r="E703" s="72">
        <v>59.87</v>
      </c>
      <c r="F703" s="72">
        <v>30.23</v>
      </c>
      <c r="G703" s="72">
        <v>0</v>
      </c>
      <c r="H703" s="72">
        <v>90.1</v>
      </c>
      <c r="I703" s="72">
        <v>93.68</v>
      </c>
    </row>
    <row r="704" spans="1:9" ht="51">
      <c r="A704" s="71" t="s">
        <v>9227</v>
      </c>
      <c r="B704" s="71" t="s">
        <v>9228</v>
      </c>
      <c r="C704" s="276" t="s">
        <v>127</v>
      </c>
      <c r="D704" s="276" t="s">
        <v>0</v>
      </c>
      <c r="E704" s="72">
        <v>84.61</v>
      </c>
      <c r="F704" s="72">
        <v>31.05</v>
      </c>
      <c r="G704" s="72">
        <v>0</v>
      </c>
      <c r="H704" s="72">
        <v>115.67</v>
      </c>
      <c r="I704" s="72">
        <v>119.34</v>
      </c>
    </row>
    <row r="705" spans="1:9" ht="51">
      <c r="A705" s="71" t="s">
        <v>9229</v>
      </c>
      <c r="B705" s="71" t="s">
        <v>9230</v>
      </c>
      <c r="C705" s="276" t="s">
        <v>127</v>
      </c>
      <c r="D705" s="276" t="s">
        <v>0</v>
      </c>
      <c r="E705" s="72">
        <v>55.78</v>
      </c>
      <c r="F705" s="72">
        <v>28.43</v>
      </c>
      <c r="G705" s="72">
        <v>0</v>
      </c>
      <c r="H705" s="72">
        <v>84.21</v>
      </c>
      <c r="I705" s="72">
        <v>87.57</v>
      </c>
    </row>
    <row r="706" spans="1:9" ht="51">
      <c r="A706" s="71" t="s">
        <v>9231</v>
      </c>
      <c r="B706" s="71" t="s">
        <v>9232</v>
      </c>
      <c r="C706" s="276" t="s">
        <v>127</v>
      </c>
      <c r="D706" s="276" t="s">
        <v>0</v>
      </c>
      <c r="E706" s="72">
        <v>58.94</v>
      </c>
      <c r="F706" s="72">
        <v>30.23</v>
      </c>
      <c r="G706" s="72">
        <v>0</v>
      </c>
      <c r="H706" s="72">
        <v>89.17</v>
      </c>
      <c r="I706" s="72">
        <v>92.74</v>
      </c>
    </row>
    <row r="707" spans="1:9" ht="51">
      <c r="A707" s="71" t="s">
        <v>9233</v>
      </c>
      <c r="B707" s="71" t="s">
        <v>9234</v>
      </c>
      <c r="C707" s="276" t="s">
        <v>127</v>
      </c>
      <c r="D707" s="276" t="s">
        <v>0</v>
      </c>
      <c r="E707" s="72">
        <v>83.47</v>
      </c>
      <c r="F707" s="72">
        <v>31.05</v>
      </c>
      <c r="G707" s="72">
        <v>0</v>
      </c>
      <c r="H707" s="72">
        <v>114.53</v>
      </c>
      <c r="I707" s="72">
        <v>118.2</v>
      </c>
    </row>
    <row r="708" spans="1:9" ht="51">
      <c r="A708" s="71" t="s">
        <v>9235</v>
      </c>
      <c r="B708" s="71" t="s">
        <v>9236</v>
      </c>
      <c r="C708" s="276" t="s">
        <v>127</v>
      </c>
      <c r="D708" s="276" t="s">
        <v>0</v>
      </c>
      <c r="E708" s="72">
        <v>55.32</v>
      </c>
      <c r="F708" s="72">
        <v>28.43</v>
      </c>
      <c r="G708" s="72">
        <v>0</v>
      </c>
      <c r="H708" s="72">
        <v>83.75</v>
      </c>
      <c r="I708" s="72">
        <v>87.11</v>
      </c>
    </row>
    <row r="709" spans="1:9" ht="51">
      <c r="A709" s="71" t="s">
        <v>9237</v>
      </c>
      <c r="B709" s="71" t="s">
        <v>9238</v>
      </c>
      <c r="C709" s="276" t="s">
        <v>127</v>
      </c>
      <c r="D709" s="276" t="s">
        <v>0</v>
      </c>
      <c r="E709" s="72">
        <v>58.47</v>
      </c>
      <c r="F709" s="72">
        <v>30.23</v>
      </c>
      <c r="G709" s="72">
        <v>0</v>
      </c>
      <c r="H709" s="72">
        <v>88.7</v>
      </c>
      <c r="I709" s="72">
        <v>92.28</v>
      </c>
    </row>
    <row r="710" spans="1:9" ht="51">
      <c r="A710" s="71" t="s">
        <v>9239</v>
      </c>
      <c r="B710" s="71" t="s">
        <v>9240</v>
      </c>
      <c r="C710" s="276" t="s">
        <v>127</v>
      </c>
      <c r="D710" s="276" t="s">
        <v>0</v>
      </c>
      <c r="E710" s="72">
        <v>82.9</v>
      </c>
      <c r="F710" s="72">
        <v>31.05</v>
      </c>
      <c r="G710" s="72">
        <v>0</v>
      </c>
      <c r="H710" s="72">
        <v>113.95</v>
      </c>
      <c r="I710" s="72">
        <v>117.63</v>
      </c>
    </row>
    <row r="711" spans="1:9" ht="51">
      <c r="A711" s="71" t="s">
        <v>9241</v>
      </c>
      <c r="B711" s="71" t="s">
        <v>9242</v>
      </c>
      <c r="C711" s="276" t="s">
        <v>127</v>
      </c>
      <c r="D711" s="276" t="s">
        <v>0</v>
      </c>
      <c r="E711" s="72">
        <v>50.96</v>
      </c>
      <c r="F711" s="72">
        <v>27.65</v>
      </c>
      <c r="G711" s="72">
        <v>0</v>
      </c>
      <c r="H711" s="72">
        <v>78.61</v>
      </c>
      <c r="I711" s="72">
        <v>81.88</v>
      </c>
    </row>
    <row r="712" spans="1:9" ht="51">
      <c r="A712" s="71" t="s">
        <v>9243</v>
      </c>
      <c r="B712" s="71" t="s">
        <v>9244</v>
      </c>
      <c r="C712" s="276" t="s">
        <v>127</v>
      </c>
      <c r="D712" s="276" t="s">
        <v>0</v>
      </c>
      <c r="E712" s="72">
        <v>43.82</v>
      </c>
      <c r="F712" s="72">
        <v>26.92</v>
      </c>
      <c r="G712" s="72">
        <v>0</v>
      </c>
      <c r="H712" s="72">
        <v>70.73</v>
      </c>
      <c r="I712" s="72">
        <v>73.92</v>
      </c>
    </row>
    <row r="713" spans="1:9" ht="38.25">
      <c r="A713" s="71" t="s">
        <v>9245</v>
      </c>
      <c r="B713" s="71" t="s">
        <v>9246</v>
      </c>
      <c r="C713" s="276" t="s">
        <v>127</v>
      </c>
      <c r="D713" s="276" t="s">
        <v>0</v>
      </c>
      <c r="E713" s="72">
        <v>115.21</v>
      </c>
      <c r="F713" s="72">
        <v>24.83</v>
      </c>
      <c r="G713" s="72">
        <v>0</v>
      </c>
      <c r="H713" s="72">
        <v>140.04</v>
      </c>
      <c r="I713" s="72">
        <v>142.97</v>
      </c>
    </row>
    <row r="714" spans="1:9" ht="38.25">
      <c r="A714" s="71" t="s">
        <v>9247</v>
      </c>
      <c r="B714" s="71" t="s">
        <v>9248</v>
      </c>
      <c r="C714" s="276" t="s">
        <v>127</v>
      </c>
      <c r="D714" s="276" t="s">
        <v>0</v>
      </c>
      <c r="E714" s="72">
        <v>178.3</v>
      </c>
      <c r="F714" s="72">
        <v>24.83</v>
      </c>
      <c r="G714" s="72">
        <v>0</v>
      </c>
      <c r="H714" s="72">
        <v>203.12</v>
      </c>
      <c r="I714" s="72">
        <v>206.06</v>
      </c>
    </row>
    <row r="715" spans="1:9" ht="38.25">
      <c r="A715" s="71" t="s">
        <v>9249</v>
      </c>
      <c r="B715" s="71" t="s">
        <v>9250</v>
      </c>
      <c r="C715" s="276" t="s">
        <v>127</v>
      </c>
      <c r="D715" s="276" t="s">
        <v>0</v>
      </c>
      <c r="E715" s="72">
        <v>184.86</v>
      </c>
      <c r="F715" s="72">
        <v>26.53</v>
      </c>
      <c r="G715" s="72">
        <v>0</v>
      </c>
      <c r="H715" s="72">
        <v>211.39</v>
      </c>
      <c r="I715" s="72">
        <v>214.53</v>
      </c>
    </row>
    <row r="716" spans="1:9" ht="38.25">
      <c r="A716" s="71" t="s">
        <v>9251</v>
      </c>
      <c r="B716" s="71" t="s">
        <v>9252</v>
      </c>
      <c r="C716" s="276" t="s">
        <v>127</v>
      </c>
      <c r="D716" s="276" t="s">
        <v>0</v>
      </c>
      <c r="E716" s="72">
        <v>237.45</v>
      </c>
      <c r="F716" s="72">
        <v>28.23</v>
      </c>
      <c r="G716" s="72">
        <v>0</v>
      </c>
      <c r="H716" s="72">
        <v>265.68</v>
      </c>
      <c r="I716" s="72">
        <v>269.02</v>
      </c>
    </row>
    <row r="717" spans="1:9" ht="38.25">
      <c r="A717" s="71" t="s">
        <v>9253</v>
      </c>
      <c r="B717" s="71" t="s">
        <v>9254</v>
      </c>
      <c r="C717" s="276" t="s">
        <v>127</v>
      </c>
      <c r="D717" s="276" t="s">
        <v>0</v>
      </c>
      <c r="E717" s="72">
        <v>146.16</v>
      </c>
      <c r="F717" s="72">
        <v>24.83</v>
      </c>
      <c r="G717" s="72">
        <v>0</v>
      </c>
      <c r="H717" s="72">
        <v>170.99</v>
      </c>
      <c r="I717" s="72">
        <v>173.92</v>
      </c>
    </row>
    <row r="718" spans="1:9" ht="51">
      <c r="A718" s="71" t="s">
        <v>9255</v>
      </c>
      <c r="B718" s="71" t="s">
        <v>9256</v>
      </c>
      <c r="C718" s="276" t="s">
        <v>127</v>
      </c>
      <c r="D718" s="276" t="s">
        <v>0</v>
      </c>
      <c r="E718" s="72">
        <v>50.25</v>
      </c>
      <c r="F718" s="72">
        <v>27.65</v>
      </c>
      <c r="G718" s="72">
        <v>0</v>
      </c>
      <c r="H718" s="72">
        <v>77.900000000000006</v>
      </c>
      <c r="I718" s="72">
        <v>81.16</v>
      </c>
    </row>
    <row r="719" spans="1:9" ht="51">
      <c r="A719" s="71" t="s">
        <v>9257</v>
      </c>
      <c r="B719" s="71" t="s">
        <v>9258</v>
      </c>
      <c r="C719" s="276" t="s">
        <v>127</v>
      </c>
      <c r="D719" s="276" t="s">
        <v>0</v>
      </c>
      <c r="E719" s="72">
        <v>43.55</v>
      </c>
      <c r="F719" s="72">
        <v>26.92</v>
      </c>
      <c r="G719" s="72">
        <v>0</v>
      </c>
      <c r="H719" s="72">
        <v>70.47</v>
      </c>
      <c r="I719" s="72">
        <v>73.650000000000006</v>
      </c>
    </row>
    <row r="720" spans="1:9" ht="51">
      <c r="A720" s="71" t="s">
        <v>9259</v>
      </c>
      <c r="B720" s="71" t="s">
        <v>9260</v>
      </c>
      <c r="C720" s="276" t="s">
        <v>127</v>
      </c>
      <c r="D720" s="276" t="s">
        <v>0</v>
      </c>
      <c r="E720" s="72">
        <v>49.9</v>
      </c>
      <c r="F720" s="72">
        <v>27.65</v>
      </c>
      <c r="G720" s="72">
        <v>0</v>
      </c>
      <c r="H720" s="72">
        <v>77.540000000000006</v>
      </c>
      <c r="I720" s="72">
        <v>80.81</v>
      </c>
    </row>
    <row r="721" spans="1:9" ht="51">
      <c r="A721" s="71" t="s">
        <v>9261</v>
      </c>
      <c r="B721" s="71" t="s">
        <v>9262</v>
      </c>
      <c r="C721" s="276" t="s">
        <v>127</v>
      </c>
      <c r="D721" s="276" t="s">
        <v>0</v>
      </c>
      <c r="E721" s="72">
        <v>90.42</v>
      </c>
      <c r="F721" s="72">
        <v>14.81</v>
      </c>
      <c r="G721" s="72">
        <v>0</v>
      </c>
      <c r="H721" s="72">
        <v>105.22</v>
      </c>
      <c r="I721" s="72">
        <v>106.97</v>
      </c>
    </row>
    <row r="722" spans="1:9" ht="38.25">
      <c r="A722" s="71" t="s">
        <v>9263</v>
      </c>
      <c r="B722" s="71" t="s">
        <v>9264</v>
      </c>
      <c r="C722" s="276" t="s">
        <v>127</v>
      </c>
      <c r="D722" s="276" t="s">
        <v>0</v>
      </c>
      <c r="E722" s="72">
        <v>150.49</v>
      </c>
      <c r="F722" s="72">
        <v>13.61</v>
      </c>
      <c r="G722" s="72">
        <v>0</v>
      </c>
      <c r="H722" s="72">
        <v>164.1</v>
      </c>
      <c r="I722" s="72">
        <v>165.71</v>
      </c>
    </row>
    <row r="723" spans="1:9" ht="38.25">
      <c r="A723" s="71" t="s">
        <v>9265</v>
      </c>
      <c r="B723" s="71" t="s">
        <v>9266</v>
      </c>
      <c r="C723" s="276" t="s">
        <v>127</v>
      </c>
      <c r="D723" s="276" t="s">
        <v>0</v>
      </c>
      <c r="E723" s="72">
        <v>200.54</v>
      </c>
      <c r="F723" s="72">
        <v>13.61</v>
      </c>
      <c r="G723" s="72">
        <v>0</v>
      </c>
      <c r="H723" s="72">
        <v>214.15</v>
      </c>
      <c r="I723" s="72">
        <v>215.75</v>
      </c>
    </row>
    <row r="724" spans="1:9" ht="38.25">
      <c r="A724" s="71" t="s">
        <v>9267</v>
      </c>
      <c r="B724" s="71" t="s">
        <v>9268</v>
      </c>
      <c r="C724" s="276" t="s">
        <v>127</v>
      </c>
      <c r="D724" s="276" t="s">
        <v>0</v>
      </c>
      <c r="E724" s="72">
        <v>65.87</v>
      </c>
      <c r="F724" s="72">
        <v>13.61</v>
      </c>
      <c r="G724" s="72">
        <v>0</v>
      </c>
      <c r="H724" s="72">
        <v>79.48</v>
      </c>
      <c r="I724" s="72">
        <v>81.08</v>
      </c>
    </row>
    <row r="725" spans="1:9" ht="51">
      <c r="A725" s="71" t="s">
        <v>9269</v>
      </c>
      <c r="B725" s="71" t="s">
        <v>9270</v>
      </c>
      <c r="C725" s="276" t="s">
        <v>127</v>
      </c>
      <c r="D725" s="276" t="s">
        <v>0</v>
      </c>
      <c r="E725" s="72">
        <v>60.9</v>
      </c>
      <c r="F725" s="72">
        <v>14.51</v>
      </c>
      <c r="G725" s="72">
        <v>0</v>
      </c>
      <c r="H725" s="72">
        <v>75.41</v>
      </c>
      <c r="I725" s="72">
        <v>77.12</v>
      </c>
    </row>
    <row r="726" spans="1:9" ht="51">
      <c r="A726" s="71" t="s">
        <v>9271</v>
      </c>
      <c r="B726" s="71" t="s">
        <v>9272</v>
      </c>
      <c r="C726" s="276" t="s">
        <v>127</v>
      </c>
      <c r="D726" s="276" t="s">
        <v>0</v>
      </c>
      <c r="E726" s="72">
        <v>110.57</v>
      </c>
      <c r="F726" s="72">
        <v>15.1</v>
      </c>
      <c r="G726" s="72">
        <v>0</v>
      </c>
      <c r="H726" s="72">
        <v>125.68</v>
      </c>
      <c r="I726" s="72">
        <v>127.46</v>
      </c>
    </row>
    <row r="727" spans="1:9" ht="51">
      <c r="A727" s="71" t="s">
        <v>9273</v>
      </c>
      <c r="B727" s="71" t="s">
        <v>9274</v>
      </c>
      <c r="C727" s="276" t="s">
        <v>127</v>
      </c>
      <c r="D727" s="276" t="s">
        <v>0</v>
      </c>
      <c r="E727" s="72">
        <v>140.54</v>
      </c>
      <c r="F727" s="72">
        <v>15.41</v>
      </c>
      <c r="G727" s="72">
        <v>0</v>
      </c>
      <c r="H727" s="72">
        <v>155.94999999999999</v>
      </c>
      <c r="I727" s="72">
        <v>157.77000000000001</v>
      </c>
    </row>
    <row r="728" spans="1:9" ht="51">
      <c r="A728" s="71" t="s">
        <v>9275</v>
      </c>
      <c r="B728" s="71" t="s">
        <v>9276</v>
      </c>
      <c r="C728" s="276" t="s">
        <v>127</v>
      </c>
      <c r="D728" s="276" t="s">
        <v>0</v>
      </c>
      <c r="E728" s="72">
        <v>187.28</v>
      </c>
      <c r="F728" s="72">
        <v>16.010000000000002</v>
      </c>
      <c r="G728" s="72">
        <v>0</v>
      </c>
      <c r="H728" s="72">
        <v>203.29</v>
      </c>
      <c r="I728" s="72">
        <v>205.18</v>
      </c>
    </row>
    <row r="729" spans="1:9" ht="38.25">
      <c r="A729" s="71" t="s">
        <v>9277</v>
      </c>
      <c r="B729" s="71" t="s">
        <v>9278</v>
      </c>
      <c r="C729" s="276" t="s">
        <v>127</v>
      </c>
      <c r="D729" s="276" t="s">
        <v>0</v>
      </c>
      <c r="E729" s="72">
        <v>118.85</v>
      </c>
      <c r="F729" s="72">
        <v>13.61</v>
      </c>
      <c r="G729" s="72">
        <v>0</v>
      </c>
      <c r="H729" s="72">
        <v>132.46</v>
      </c>
      <c r="I729" s="72">
        <v>134.07</v>
      </c>
    </row>
    <row r="730" spans="1:9" ht="38.25">
      <c r="A730" s="71" t="s">
        <v>9279</v>
      </c>
      <c r="B730" s="71" t="s">
        <v>9280</v>
      </c>
      <c r="C730" s="276" t="s">
        <v>127</v>
      </c>
      <c r="D730" s="276" t="s">
        <v>0</v>
      </c>
      <c r="E730" s="72">
        <v>97.04</v>
      </c>
      <c r="F730" s="72">
        <v>13.61</v>
      </c>
      <c r="G730" s="72">
        <v>0</v>
      </c>
      <c r="H730" s="72">
        <v>110.65</v>
      </c>
      <c r="I730" s="72">
        <v>112.26</v>
      </c>
    </row>
    <row r="731" spans="1:9" ht="38.25">
      <c r="A731" s="71" t="s">
        <v>9281</v>
      </c>
      <c r="B731" s="71" t="s">
        <v>9282</v>
      </c>
      <c r="C731" s="276" t="s">
        <v>127</v>
      </c>
      <c r="D731" s="276" t="s">
        <v>0</v>
      </c>
      <c r="E731" s="72">
        <v>158.41999999999999</v>
      </c>
      <c r="F731" s="72">
        <v>78.69</v>
      </c>
      <c r="G731" s="72">
        <v>0</v>
      </c>
      <c r="H731" s="72">
        <v>237.11</v>
      </c>
      <c r="I731" s="72">
        <v>246.42</v>
      </c>
    </row>
    <row r="732" spans="1:9" ht="38.25">
      <c r="A732" s="71" t="s">
        <v>9283</v>
      </c>
      <c r="B732" s="71" t="s">
        <v>9284</v>
      </c>
      <c r="C732" s="276" t="s">
        <v>127</v>
      </c>
      <c r="D732" s="276" t="s">
        <v>0</v>
      </c>
      <c r="E732" s="72">
        <v>219.16</v>
      </c>
      <c r="F732" s="72">
        <v>77.56</v>
      </c>
      <c r="G732" s="72">
        <v>0</v>
      </c>
      <c r="H732" s="72">
        <v>296.72000000000003</v>
      </c>
      <c r="I732" s="72">
        <v>305.89</v>
      </c>
    </row>
    <row r="733" spans="1:9" ht="38.25">
      <c r="A733" s="71" t="s">
        <v>9285</v>
      </c>
      <c r="B733" s="71" t="s">
        <v>9286</v>
      </c>
      <c r="C733" s="276" t="s">
        <v>127</v>
      </c>
      <c r="D733" s="276" t="s">
        <v>0</v>
      </c>
      <c r="E733" s="72">
        <v>170.24</v>
      </c>
      <c r="F733" s="72">
        <v>64.099999999999994</v>
      </c>
      <c r="G733" s="72">
        <v>0</v>
      </c>
      <c r="H733" s="72">
        <v>234.34</v>
      </c>
      <c r="I733" s="72">
        <v>241.92</v>
      </c>
    </row>
    <row r="734" spans="1:9" ht="38.25">
      <c r="A734" s="71" t="s">
        <v>9287</v>
      </c>
      <c r="B734" s="71" t="s">
        <v>9288</v>
      </c>
      <c r="C734" s="276" t="s">
        <v>127</v>
      </c>
      <c r="D734" s="276" t="s">
        <v>0</v>
      </c>
      <c r="E734" s="72">
        <v>295.76</v>
      </c>
      <c r="F734" s="72">
        <v>47.79</v>
      </c>
      <c r="G734" s="72">
        <v>0</v>
      </c>
      <c r="H734" s="72">
        <v>343.55</v>
      </c>
      <c r="I734" s="72">
        <v>349.2</v>
      </c>
    </row>
    <row r="735" spans="1:9" ht="38.25">
      <c r="A735" s="71" t="s">
        <v>9289</v>
      </c>
      <c r="B735" s="71" t="s">
        <v>9290</v>
      </c>
      <c r="C735" s="276" t="s">
        <v>127</v>
      </c>
      <c r="D735" s="276" t="s">
        <v>0</v>
      </c>
      <c r="E735" s="72">
        <v>218.51</v>
      </c>
      <c r="F735" s="72">
        <v>51.29</v>
      </c>
      <c r="G735" s="72">
        <v>0</v>
      </c>
      <c r="H735" s="72">
        <v>269.8</v>
      </c>
      <c r="I735" s="72">
        <v>275.86</v>
      </c>
    </row>
    <row r="736" spans="1:9" ht="38.25">
      <c r="A736" s="71" t="s">
        <v>9291</v>
      </c>
      <c r="B736" s="71" t="s">
        <v>9292</v>
      </c>
      <c r="C736" s="276" t="s">
        <v>127</v>
      </c>
      <c r="D736" s="276" t="s">
        <v>0</v>
      </c>
      <c r="E736" s="72">
        <v>179.45</v>
      </c>
      <c r="F736" s="72">
        <v>79.23</v>
      </c>
      <c r="G736" s="72">
        <v>0</v>
      </c>
      <c r="H736" s="72">
        <v>258.68</v>
      </c>
      <c r="I736" s="72">
        <v>268.05</v>
      </c>
    </row>
    <row r="737" spans="1:9" ht="38.25">
      <c r="A737" s="71" t="s">
        <v>9293</v>
      </c>
      <c r="B737" s="71" t="s">
        <v>9294</v>
      </c>
      <c r="C737" s="276" t="s">
        <v>127</v>
      </c>
      <c r="D737" s="276" t="s">
        <v>0</v>
      </c>
      <c r="E737" s="72">
        <v>240.47</v>
      </c>
      <c r="F737" s="72">
        <v>50.37</v>
      </c>
      <c r="G737" s="72">
        <v>0</v>
      </c>
      <c r="H737" s="72">
        <v>290.83999999999997</v>
      </c>
      <c r="I737" s="72">
        <v>296.8</v>
      </c>
    </row>
    <row r="738" spans="1:9" ht="38.25">
      <c r="A738" s="71" t="s">
        <v>9295</v>
      </c>
      <c r="B738" s="71" t="s">
        <v>9296</v>
      </c>
      <c r="C738" s="276" t="s">
        <v>127</v>
      </c>
      <c r="D738" s="276" t="s">
        <v>0</v>
      </c>
      <c r="E738" s="72">
        <v>191.41</v>
      </c>
      <c r="F738" s="72">
        <v>63.08</v>
      </c>
      <c r="G738" s="72">
        <v>0</v>
      </c>
      <c r="H738" s="72">
        <v>254.49</v>
      </c>
      <c r="I738" s="72">
        <v>261.95</v>
      </c>
    </row>
    <row r="739" spans="1:9" ht="38.25">
      <c r="A739" s="71" t="s">
        <v>9297</v>
      </c>
      <c r="B739" s="71" t="s">
        <v>9298</v>
      </c>
      <c r="C739" s="276" t="s">
        <v>127</v>
      </c>
      <c r="D739" s="276" t="s">
        <v>0</v>
      </c>
      <c r="E739" s="72">
        <v>313.63</v>
      </c>
      <c r="F739" s="72">
        <v>46.89</v>
      </c>
      <c r="G739" s="72">
        <v>0</v>
      </c>
      <c r="H739" s="72">
        <v>360.52</v>
      </c>
      <c r="I739" s="72">
        <v>366.06</v>
      </c>
    </row>
    <row r="740" spans="1:9" ht="38.25">
      <c r="A740" s="71" t="s">
        <v>9299</v>
      </c>
      <c r="B740" s="71" t="s">
        <v>9300</v>
      </c>
      <c r="C740" s="276" t="s">
        <v>127</v>
      </c>
      <c r="D740" s="276" t="s">
        <v>0</v>
      </c>
      <c r="E740" s="72">
        <v>185.39</v>
      </c>
      <c r="F740" s="72">
        <v>77.56</v>
      </c>
      <c r="G740" s="72">
        <v>0</v>
      </c>
      <c r="H740" s="72">
        <v>262.95</v>
      </c>
      <c r="I740" s="72">
        <v>272.12</v>
      </c>
    </row>
    <row r="741" spans="1:9" ht="25.5">
      <c r="A741" s="71" t="s">
        <v>9301</v>
      </c>
      <c r="B741" s="71" t="s">
        <v>9302</v>
      </c>
      <c r="C741" s="276" t="s">
        <v>127</v>
      </c>
      <c r="D741" s="276" t="s">
        <v>0</v>
      </c>
      <c r="E741" s="72">
        <v>105.74</v>
      </c>
      <c r="F741" s="72">
        <v>7.55</v>
      </c>
      <c r="G741" s="72">
        <v>0</v>
      </c>
      <c r="H741" s="72">
        <v>113.29</v>
      </c>
      <c r="I741" s="72">
        <v>114.18</v>
      </c>
    </row>
    <row r="742" spans="1:9" ht="25.5">
      <c r="A742" s="71" t="s">
        <v>9303</v>
      </c>
      <c r="B742" s="71" t="s">
        <v>9304</v>
      </c>
      <c r="C742" s="276" t="s">
        <v>127</v>
      </c>
      <c r="D742" s="276" t="s">
        <v>0</v>
      </c>
      <c r="E742" s="72">
        <v>200.46</v>
      </c>
      <c r="F742" s="72">
        <v>8.7100000000000009</v>
      </c>
      <c r="G742" s="72">
        <v>0</v>
      </c>
      <c r="H742" s="72">
        <v>209.17</v>
      </c>
      <c r="I742" s="72">
        <v>210.21</v>
      </c>
    </row>
    <row r="743" spans="1:9" ht="38.25">
      <c r="A743" s="71" t="s">
        <v>9305</v>
      </c>
      <c r="B743" s="71" t="s">
        <v>9306</v>
      </c>
      <c r="C743" s="276" t="s">
        <v>127</v>
      </c>
      <c r="D743" s="276" t="s">
        <v>0</v>
      </c>
      <c r="E743" s="72">
        <v>61.88</v>
      </c>
      <c r="F743" s="72">
        <v>25.89</v>
      </c>
      <c r="G743" s="72">
        <v>0</v>
      </c>
      <c r="H743" s="72">
        <v>87.77</v>
      </c>
      <c r="I743" s="72">
        <v>90.83</v>
      </c>
    </row>
    <row r="744" spans="1:9" ht="38.25">
      <c r="A744" s="71" t="s">
        <v>9307</v>
      </c>
      <c r="B744" s="71" t="s">
        <v>9308</v>
      </c>
      <c r="C744" s="276" t="s">
        <v>127</v>
      </c>
      <c r="D744" s="276" t="s">
        <v>0</v>
      </c>
      <c r="E744" s="72">
        <v>84.88</v>
      </c>
      <c r="F744" s="72">
        <v>29.36</v>
      </c>
      <c r="G744" s="72">
        <v>0</v>
      </c>
      <c r="H744" s="72">
        <v>114.24</v>
      </c>
      <c r="I744" s="72">
        <v>117.71</v>
      </c>
    </row>
    <row r="745" spans="1:9" ht="38.25">
      <c r="A745" s="71" t="s">
        <v>9309</v>
      </c>
      <c r="B745" s="71" t="s">
        <v>9310</v>
      </c>
      <c r="C745" s="276" t="s">
        <v>127</v>
      </c>
      <c r="D745" s="276" t="s">
        <v>0</v>
      </c>
      <c r="E745" s="72">
        <v>108.64</v>
      </c>
      <c r="F745" s="72">
        <v>30.28</v>
      </c>
      <c r="G745" s="72">
        <v>0</v>
      </c>
      <c r="H745" s="72">
        <v>138.91999999999999</v>
      </c>
      <c r="I745" s="72">
        <v>142.5</v>
      </c>
    </row>
    <row r="746" spans="1:9" ht="38.25">
      <c r="A746" s="71" t="s">
        <v>9311</v>
      </c>
      <c r="B746" s="71" t="s">
        <v>9312</v>
      </c>
      <c r="C746" s="276" t="s">
        <v>127</v>
      </c>
      <c r="D746" s="276" t="s">
        <v>0</v>
      </c>
      <c r="E746" s="72">
        <v>142.58000000000001</v>
      </c>
      <c r="F746" s="72">
        <v>24.24</v>
      </c>
      <c r="G746" s="72">
        <v>0</v>
      </c>
      <c r="H746" s="72">
        <v>166.82</v>
      </c>
      <c r="I746" s="72">
        <v>169.69</v>
      </c>
    </row>
    <row r="747" spans="1:9" ht="38.25">
      <c r="A747" s="71" t="s">
        <v>9313</v>
      </c>
      <c r="B747" s="71" t="s">
        <v>9314</v>
      </c>
      <c r="C747" s="276" t="s">
        <v>127</v>
      </c>
      <c r="D747" s="276" t="s">
        <v>0</v>
      </c>
      <c r="E747" s="72">
        <v>211.18</v>
      </c>
      <c r="F747" s="72">
        <v>26.79</v>
      </c>
      <c r="G747" s="72">
        <v>0</v>
      </c>
      <c r="H747" s="72">
        <v>237.97</v>
      </c>
      <c r="I747" s="72">
        <v>241.14</v>
      </c>
    </row>
    <row r="748" spans="1:9" ht="38.25">
      <c r="A748" s="71" t="s">
        <v>9315</v>
      </c>
      <c r="B748" s="71" t="s">
        <v>9316</v>
      </c>
      <c r="C748" s="276" t="s">
        <v>127</v>
      </c>
      <c r="D748" s="276" t="s">
        <v>0</v>
      </c>
      <c r="E748" s="72">
        <v>280.54000000000002</v>
      </c>
      <c r="F748" s="72">
        <v>26.79</v>
      </c>
      <c r="G748" s="72">
        <v>0</v>
      </c>
      <c r="H748" s="72">
        <v>307.33999999999997</v>
      </c>
      <c r="I748" s="72">
        <v>310.51</v>
      </c>
    </row>
    <row r="749" spans="1:9" ht="51">
      <c r="A749" s="71" t="s">
        <v>9317</v>
      </c>
      <c r="B749" s="71" t="s">
        <v>9318</v>
      </c>
      <c r="C749" s="276" t="s">
        <v>127</v>
      </c>
      <c r="D749" s="276" t="s">
        <v>0</v>
      </c>
      <c r="E749" s="72">
        <v>74.02</v>
      </c>
      <c r="F749" s="72">
        <v>3.7</v>
      </c>
      <c r="G749" s="72">
        <v>55.1</v>
      </c>
      <c r="H749" s="72">
        <v>132.82</v>
      </c>
      <c r="I749" s="72">
        <v>133.26</v>
      </c>
    </row>
    <row r="750" spans="1:9" ht="51">
      <c r="A750" s="71" t="s">
        <v>9319</v>
      </c>
      <c r="B750" s="71" t="s">
        <v>9320</v>
      </c>
      <c r="C750" s="276" t="s">
        <v>127</v>
      </c>
      <c r="D750" s="276" t="s">
        <v>0</v>
      </c>
      <c r="E750" s="72">
        <v>101.36</v>
      </c>
      <c r="F750" s="72">
        <v>4.5199999999999996</v>
      </c>
      <c r="G750" s="72">
        <v>65.150000000000006</v>
      </c>
      <c r="H750" s="72">
        <v>171.03</v>
      </c>
      <c r="I750" s="72">
        <v>171.57</v>
      </c>
    </row>
    <row r="751" spans="1:9" ht="63.75">
      <c r="A751" s="71" t="s">
        <v>9321</v>
      </c>
      <c r="B751" s="71" t="s">
        <v>9322</v>
      </c>
      <c r="C751" s="276" t="s">
        <v>127</v>
      </c>
      <c r="D751" s="276" t="s">
        <v>0</v>
      </c>
      <c r="E751" s="72">
        <v>77.09</v>
      </c>
      <c r="F751" s="72">
        <v>3.7</v>
      </c>
      <c r="G751" s="72">
        <v>54.78</v>
      </c>
      <c r="H751" s="72">
        <v>135.57</v>
      </c>
      <c r="I751" s="72">
        <v>136.01</v>
      </c>
    </row>
    <row r="752" spans="1:9" ht="63.75">
      <c r="A752" s="71" t="s">
        <v>9323</v>
      </c>
      <c r="B752" s="71" t="s">
        <v>9324</v>
      </c>
      <c r="C752" s="276" t="s">
        <v>127</v>
      </c>
      <c r="D752" s="276" t="s">
        <v>0</v>
      </c>
      <c r="E752" s="72">
        <v>101.28</v>
      </c>
      <c r="F752" s="72">
        <v>4.5199999999999996</v>
      </c>
      <c r="G752" s="72">
        <v>65.150000000000006</v>
      </c>
      <c r="H752" s="72">
        <v>170.96</v>
      </c>
      <c r="I752" s="72">
        <v>171.49</v>
      </c>
    </row>
    <row r="753" spans="1:9" ht="51">
      <c r="A753" s="71" t="s">
        <v>9325</v>
      </c>
      <c r="B753" s="71" t="s">
        <v>9326</v>
      </c>
      <c r="C753" s="276" t="s">
        <v>127</v>
      </c>
      <c r="D753" s="276" t="s">
        <v>0</v>
      </c>
      <c r="E753" s="72">
        <v>86.97</v>
      </c>
      <c r="F753" s="72">
        <v>0</v>
      </c>
      <c r="G753" s="72">
        <v>43</v>
      </c>
      <c r="H753" s="72">
        <v>129.97</v>
      </c>
      <c r="I753" s="72">
        <v>129.97</v>
      </c>
    </row>
    <row r="754" spans="1:9" ht="51">
      <c r="A754" s="71" t="s">
        <v>9327</v>
      </c>
      <c r="B754" s="71" t="s">
        <v>9328</v>
      </c>
      <c r="C754" s="276" t="s">
        <v>127</v>
      </c>
      <c r="D754" s="276" t="s">
        <v>0</v>
      </c>
      <c r="E754" s="72">
        <v>84.71</v>
      </c>
      <c r="F754" s="72">
        <v>0</v>
      </c>
      <c r="G754" s="72">
        <v>43</v>
      </c>
      <c r="H754" s="72">
        <v>127.71</v>
      </c>
      <c r="I754" s="72">
        <v>127.71</v>
      </c>
    </row>
    <row r="755" spans="1:9" ht="51">
      <c r="A755" s="71" t="s">
        <v>9329</v>
      </c>
      <c r="B755" s="71" t="s">
        <v>9330</v>
      </c>
      <c r="C755" s="276" t="s">
        <v>127</v>
      </c>
      <c r="D755" s="276" t="s">
        <v>0</v>
      </c>
      <c r="E755" s="72">
        <v>89.5</v>
      </c>
      <c r="F755" s="72">
        <v>0</v>
      </c>
      <c r="G755" s="72">
        <v>43</v>
      </c>
      <c r="H755" s="72">
        <v>132.5</v>
      </c>
      <c r="I755" s="72">
        <v>132.5</v>
      </c>
    </row>
    <row r="756" spans="1:9" ht="51">
      <c r="A756" s="71" t="s">
        <v>9331</v>
      </c>
      <c r="B756" s="71" t="s">
        <v>9332</v>
      </c>
      <c r="C756" s="276" t="s">
        <v>127</v>
      </c>
      <c r="D756" s="276" t="s">
        <v>0</v>
      </c>
      <c r="E756" s="72">
        <v>85.52</v>
      </c>
      <c r="F756" s="72">
        <v>0</v>
      </c>
      <c r="G756" s="72">
        <v>43</v>
      </c>
      <c r="H756" s="72">
        <v>128.52000000000001</v>
      </c>
      <c r="I756" s="72">
        <v>128.52000000000001</v>
      </c>
    </row>
    <row r="757" spans="1:9" ht="63.75">
      <c r="A757" s="71" t="s">
        <v>9333</v>
      </c>
      <c r="B757" s="71" t="s">
        <v>9334</v>
      </c>
      <c r="C757" s="276" t="s">
        <v>127</v>
      </c>
      <c r="D757" s="276" t="s">
        <v>0</v>
      </c>
      <c r="E757" s="72">
        <v>42.98</v>
      </c>
      <c r="F757" s="72">
        <v>2.65</v>
      </c>
      <c r="G757" s="72">
        <v>66</v>
      </c>
      <c r="H757" s="72">
        <v>111.62</v>
      </c>
      <c r="I757" s="72">
        <v>111.94</v>
      </c>
    </row>
    <row r="758" spans="1:9" ht="63.75">
      <c r="A758" s="71" t="s">
        <v>9335</v>
      </c>
      <c r="B758" s="71" t="s">
        <v>9336</v>
      </c>
      <c r="C758" s="276" t="s">
        <v>127</v>
      </c>
      <c r="D758" s="276" t="s">
        <v>0</v>
      </c>
      <c r="E758" s="72">
        <v>45.51</v>
      </c>
      <c r="F758" s="72">
        <v>2.65</v>
      </c>
      <c r="G758" s="72">
        <v>66</v>
      </c>
      <c r="H758" s="72">
        <v>114.15</v>
      </c>
      <c r="I758" s="72">
        <v>114.47</v>
      </c>
    </row>
    <row r="759" spans="1:9" ht="63.75">
      <c r="A759" s="71" t="s">
        <v>9337</v>
      </c>
      <c r="B759" s="71" t="s">
        <v>9338</v>
      </c>
      <c r="C759" s="276" t="s">
        <v>127</v>
      </c>
      <c r="D759" s="276" t="s">
        <v>0</v>
      </c>
      <c r="E759" s="72">
        <v>43.4</v>
      </c>
      <c r="F759" s="72">
        <v>2.65</v>
      </c>
      <c r="G759" s="72">
        <v>66</v>
      </c>
      <c r="H759" s="72">
        <v>112.05</v>
      </c>
      <c r="I759" s="72">
        <v>112.36</v>
      </c>
    </row>
    <row r="760" spans="1:9" ht="63.75">
      <c r="A760" s="71" t="s">
        <v>9339</v>
      </c>
      <c r="B760" s="71" t="s">
        <v>9340</v>
      </c>
      <c r="C760" s="276" t="s">
        <v>127</v>
      </c>
      <c r="D760" s="276" t="s">
        <v>0</v>
      </c>
      <c r="E760" s="72">
        <v>44.17</v>
      </c>
      <c r="F760" s="72">
        <v>2.4700000000000002</v>
      </c>
      <c r="G760" s="72">
        <v>66</v>
      </c>
      <c r="H760" s="72">
        <v>112.64</v>
      </c>
      <c r="I760" s="72">
        <v>112.93</v>
      </c>
    </row>
    <row r="761" spans="1:9" ht="63.75">
      <c r="A761" s="71" t="s">
        <v>9341</v>
      </c>
      <c r="B761" s="71" t="s">
        <v>9342</v>
      </c>
      <c r="C761" s="276" t="s">
        <v>127</v>
      </c>
      <c r="D761" s="276" t="s">
        <v>0</v>
      </c>
      <c r="E761" s="72">
        <v>55.32</v>
      </c>
      <c r="F761" s="72">
        <v>3.6</v>
      </c>
      <c r="G761" s="72">
        <v>44.98</v>
      </c>
      <c r="H761" s="72">
        <v>103.91</v>
      </c>
      <c r="I761" s="72">
        <v>104.33</v>
      </c>
    </row>
    <row r="762" spans="1:9" ht="51">
      <c r="A762" s="71" t="s">
        <v>9343</v>
      </c>
      <c r="B762" s="71" t="s">
        <v>9344</v>
      </c>
      <c r="C762" s="276" t="s">
        <v>127</v>
      </c>
      <c r="D762" s="276" t="s">
        <v>0</v>
      </c>
      <c r="E762" s="72">
        <v>56.68</v>
      </c>
      <c r="F762" s="72">
        <v>3.6</v>
      </c>
      <c r="G762" s="72">
        <v>44.98</v>
      </c>
      <c r="H762" s="72">
        <v>105.27</v>
      </c>
      <c r="I762" s="72">
        <v>105.7</v>
      </c>
    </row>
    <row r="763" spans="1:9" ht="51">
      <c r="A763" s="71" t="s">
        <v>9345</v>
      </c>
      <c r="B763" s="71" t="s">
        <v>9346</v>
      </c>
      <c r="C763" s="276" t="s">
        <v>127</v>
      </c>
      <c r="D763" s="276" t="s">
        <v>0</v>
      </c>
      <c r="E763" s="72">
        <v>55.78</v>
      </c>
      <c r="F763" s="72">
        <v>3.6</v>
      </c>
      <c r="G763" s="72">
        <v>44.98</v>
      </c>
      <c r="H763" s="72">
        <v>104.36</v>
      </c>
      <c r="I763" s="72">
        <v>104.79</v>
      </c>
    </row>
    <row r="764" spans="1:9" ht="51">
      <c r="A764" s="71" t="s">
        <v>9347</v>
      </c>
      <c r="B764" s="71" t="s">
        <v>9348</v>
      </c>
      <c r="C764" s="276" t="s">
        <v>127</v>
      </c>
      <c r="D764" s="276" t="s">
        <v>0</v>
      </c>
      <c r="E764" s="72">
        <v>58.47</v>
      </c>
      <c r="F764" s="72">
        <v>3.7</v>
      </c>
      <c r="G764" s="72">
        <v>55.13</v>
      </c>
      <c r="H764" s="72">
        <v>117.3</v>
      </c>
      <c r="I764" s="72">
        <v>117.74</v>
      </c>
    </row>
    <row r="765" spans="1:9" ht="51">
      <c r="A765" s="71" t="s">
        <v>9349</v>
      </c>
      <c r="B765" s="71" t="s">
        <v>9350</v>
      </c>
      <c r="C765" s="276" t="s">
        <v>127</v>
      </c>
      <c r="D765" s="276" t="s">
        <v>0</v>
      </c>
      <c r="E765" s="72">
        <v>55.97</v>
      </c>
      <c r="F765" s="72">
        <v>2.0499999999999998</v>
      </c>
      <c r="G765" s="72">
        <v>55.13</v>
      </c>
      <c r="H765" s="72">
        <v>113.15</v>
      </c>
      <c r="I765" s="72">
        <v>113.39</v>
      </c>
    </row>
    <row r="766" spans="1:9" ht="51">
      <c r="A766" s="71" t="s">
        <v>9351</v>
      </c>
      <c r="B766" s="71" t="s">
        <v>9352</v>
      </c>
      <c r="C766" s="276" t="s">
        <v>127</v>
      </c>
      <c r="D766" s="276" t="s">
        <v>0</v>
      </c>
      <c r="E766" s="72">
        <v>58.94</v>
      </c>
      <c r="F766" s="72">
        <v>3.7</v>
      </c>
      <c r="G766" s="72">
        <v>55.13</v>
      </c>
      <c r="H766" s="72">
        <v>117.77</v>
      </c>
      <c r="I766" s="72">
        <v>118.21</v>
      </c>
    </row>
    <row r="767" spans="1:9" ht="51">
      <c r="A767" s="71" t="s">
        <v>9353</v>
      </c>
      <c r="B767" s="71" t="s">
        <v>9354</v>
      </c>
      <c r="C767" s="276" t="s">
        <v>127</v>
      </c>
      <c r="D767" s="276" t="s">
        <v>0</v>
      </c>
      <c r="E767" s="72">
        <v>82.9</v>
      </c>
      <c r="F767" s="72">
        <v>4.5199999999999996</v>
      </c>
      <c r="G767" s="72">
        <v>61.13</v>
      </c>
      <c r="H767" s="72">
        <v>148.56</v>
      </c>
      <c r="I767" s="72">
        <v>149.09</v>
      </c>
    </row>
    <row r="768" spans="1:9" ht="51">
      <c r="A768" s="71" t="s">
        <v>9355</v>
      </c>
      <c r="B768" s="71" t="s">
        <v>9356</v>
      </c>
      <c r="C768" s="276" t="s">
        <v>127</v>
      </c>
      <c r="D768" s="276" t="s">
        <v>0</v>
      </c>
      <c r="E768" s="72">
        <v>84.61</v>
      </c>
      <c r="F768" s="72">
        <v>4.5199999999999996</v>
      </c>
      <c r="G768" s="72">
        <v>61.13</v>
      </c>
      <c r="H768" s="72">
        <v>150.27000000000001</v>
      </c>
      <c r="I768" s="72">
        <v>150.80000000000001</v>
      </c>
    </row>
    <row r="769" spans="1:9" ht="51">
      <c r="A769" s="71" t="s">
        <v>9357</v>
      </c>
      <c r="B769" s="71" t="s">
        <v>9358</v>
      </c>
      <c r="C769" s="276" t="s">
        <v>127</v>
      </c>
      <c r="D769" s="276" t="s">
        <v>0</v>
      </c>
      <c r="E769" s="72">
        <v>83.47</v>
      </c>
      <c r="F769" s="72">
        <v>4.5199999999999996</v>
      </c>
      <c r="G769" s="72">
        <v>61.13</v>
      </c>
      <c r="H769" s="72">
        <v>149.13</v>
      </c>
      <c r="I769" s="72">
        <v>149.66</v>
      </c>
    </row>
    <row r="770" spans="1:9" ht="51">
      <c r="A770" s="71" t="s">
        <v>9359</v>
      </c>
      <c r="B770" s="71" t="s">
        <v>9360</v>
      </c>
      <c r="C770" s="276" t="s">
        <v>127</v>
      </c>
      <c r="D770" s="276" t="s">
        <v>0</v>
      </c>
      <c r="E770" s="72">
        <v>43.55</v>
      </c>
      <c r="F770" s="72">
        <v>2.09</v>
      </c>
      <c r="G770" s="72">
        <v>43</v>
      </c>
      <c r="H770" s="72">
        <v>88.64</v>
      </c>
      <c r="I770" s="72">
        <v>88.89</v>
      </c>
    </row>
    <row r="771" spans="1:9" ht="51">
      <c r="A771" s="71" t="s">
        <v>9361</v>
      </c>
      <c r="B771" s="71" t="s">
        <v>9362</v>
      </c>
      <c r="C771" s="276" t="s">
        <v>127</v>
      </c>
      <c r="D771" s="276" t="s">
        <v>0</v>
      </c>
      <c r="E771" s="72">
        <v>44.34</v>
      </c>
      <c r="F771" s="72">
        <v>2.09</v>
      </c>
      <c r="G771" s="72">
        <v>43</v>
      </c>
      <c r="H771" s="72">
        <v>89.43</v>
      </c>
      <c r="I771" s="72">
        <v>89.68</v>
      </c>
    </row>
    <row r="772" spans="1:9" ht="51">
      <c r="A772" s="71" t="s">
        <v>9363</v>
      </c>
      <c r="B772" s="71" t="s">
        <v>9364</v>
      </c>
      <c r="C772" s="276" t="s">
        <v>127</v>
      </c>
      <c r="D772" s="276" t="s">
        <v>0</v>
      </c>
      <c r="E772" s="72">
        <v>43.82</v>
      </c>
      <c r="F772" s="72">
        <v>2.09</v>
      </c>
      <c r="G772" s="72">
        <v>43</v>
      </c>
      <c r="H772" s="72">
        <v>88.91</v>
      </c>
      <c r="I772" s="72">
        <v>89.15</v>
      </c>
    </row>
    <row r="773" spans="1:9" ht="51">
      <c r="A773" s="71" t="s">
        <v>9365</v>
      </c>
      <c r="B773" s="71" t="s">
        <v>9366</v>
      </c>
      <c r="C773" s="276" t="s">
        <v>127</v>
      </c>
      <c r="D773" s="276" t="s">
        <v>0</v>
      </c>
      <c r="E773" s="72">
        <v>49.9</v>
      </c>
      <c r="F773" s="72">
        <v>2.82</v>
      </c>
      <c r="G773" s="72">
        <v>49.03</v>
      </c>
      <c r="H773" s="72">
        <v>101.74</v>
      </c>
      <c r="I773" s="72">
        <v>102.08</v>
      </c>
    </row>
    <row r="774" spans="1:9" ht="51">
      <c r="A774" s="71" t="s">
        <v>9367</v>
      </c>
      <c r="B774" s="71" t="s">
        <v>9368</v>
      </c>
      <c r="C774" s="276" t="s">
        <v>127</v>
      </c>
      <c r="D774" s="276" t="s">
        <v>0</v>
      </c>
      <c r="E774" s="72">
        <v>50.96</v>
      </c>
      <c r="F774" s="72">
        <v>2.82</v>
      </c>
      <c r="G774" s="72">
        <v>49.03</v>
      </c>
      <c r="H774" s="72">
        <v>102.81</v>
      </c>
      <c r="I774" s="72">
        <v>103.14</v>
      </c>
    </row>
    <row r="775" spans="1:9" ht="51">
      <c r="A775" s="71" t="s">
        <v>9369</v>
      </c>
      <c r="B775" s="71" t="s">
        <v>9370</v>
      </c>
      <c r="C775" s="276" t="s">
        <v>127</v>
      </c>
      <c r="D775" s="276" t="s">
        <v>0</v>
      </c>
      <c r="E775" s="72">
        <v>50.25</v>
      </c>
      <c r="F775" s="72">
        <v>2.82</v>
      </c>
      <c r="G775" s="72">
        <v>49.03</v>
      </c>
      <c r="H775" s="72">
        <v>102.1</v>
      </c>
      <c r="I775" s="72">
        <v>102.43</v>
      </c>
    </row>
    <row r="776" spans="1:9" ht="25.5">
      <c r="A776" s="71" t="s">
        <v>9371</v>
      </c>
      <c r="B776" s="71" t="s">
        <v>9372</v>
      </c>
      <c r="C776" s="276" t="s">
        <v>127</v>
      </c>
      <c r="D776" s="276" t="s">
        <v>0</v>
      </c>
      <c r="E776" s="72">
        <v>111.58</v>
      </c>
      <c r="F776" s="72">
        <v>18.010000000000002</v>
      </c>
      <c r="G776" s="72">
        <v>8.8000000000000007</v>
      </c>
      <c r="H776" s="72">
        <v>138.38999999999999</v>
      </c>
      <c r="I776" s="72">
        <v>140.52000000000001</v>
      </c>
    </row>
    <row r="777" spans="1:9">
      <c r="A777" s="70">
        <v>6504</v>
      </c>
      <c r="B777" s="440" t="s">
        <v>9373</v>
      </c>
      <c r="C777" s="440"/>
      <c r="D777" s="440"/>
      <c r="E777" s="440"/>
      <c r="F777" s="440"/>
      <c r="G777" s="440"/>
      <c r="H777" s="440"/>
    </row>
    <row r="778" spans="1:9" ht="51">
      <c r="A778" s="71" t="s">
        <v>9374</v>
      </c>
      <c r="B778" s="71" t="s">
        <v>9375</v>
      </c>
      <c r="C778" s="276" t="s">
        <v>127</v>
      </c>
      <c r="D778" s="276" t="s">
        <v>0</v>
      </c>
      <c r="E778" s="72">
        <v>27.6</v>
      </c>
      <c r="F778" s="72">
        <v>36.58</v>
      </c>
      <c r="G778" s="72">
        <v>0</v>
      </c>
      <c r="H778" s="72">
        <v>64.17</v>
      </c>
      <c r="I778" s="72">
        <v>68.5</v>
      </c>
    </row>
    <row r="779" spans="1:9" ht="51">
      <c r="A779" s="71" t="s">
        <v>9376</v>
      </c>
      <c r="B779" s="71" t="s">
        <v>9377</v>
      </c>
      <c r="C779" s="276" t="s">
        <v>127</v>
      </c>
      <c r="D779" s="276" t="s">
        <v>0</v>
      </c>
      <c r="E779" s="72">
        <v>26.89</v>
      </c>
      <c r="F779" s="72">
        <v>36.58</v>
      </c>
      <c r="G779" s="72">
        <v>0</v>
      </c>
      <c r="H779" s="72">
        <v>63.46</v>
      </c>
      <c r="I779" s="72">
        <v>67.790000000000006</v>
      </c>
    </row>
    <row r="780" spans="1:9" ht="51">
      <c r="A780" s="71" t="s">
        <v>9378</v>
      </c>
      <c r="B780" s="71" t="s">
        <v>9379</v>
      </c>
      <c r="C780" s="276" t="s">
        <v>127</v>
      </c>
      <c r="D780" s="276" t="s">
        <v>0</v>
      </c>
      <c r="E780" s="72">
        <v>26.53</v>
      </c>
      <c r="F780" s="72">
        <v>36.58</v>
      </c>
      <c r="G780" s="72">
        <v>0</v>
      </c>
      <c r="H780" s="72">
        <v>63.11</v>
      </c>
      <c r="I780" s="72">
        <v>67.430000000000007</v>
      </c>
    </row>
    <row r="781" spans="1:9" ht="38.25">
      <c r="A781" s="71" t="s">
        <v>9380</v>
      </c>
      <c r="B781" s="71" t="s">
        <v>9381</v>
      </c>
      <c r="C781" s="276" t="s">
        <v>127</v>
      </c>
      <c r="D781" s="276" t="s">
        <v>0</v>
      </c>
      <c r="E781" s="72">
        <v>122.8</v>
      </c>
      <c r="F781" s="72">
        <v>33.76</v>
      </c>
      <c r="G781" s="72">
        <v>0</v>
      </c>
      <c r="H781" s="72">
        <v>156.55000000000001</v>
      </c>
      <c r="I781" s="72">
        <v>160.54</v>
      </c>
    </row>
    <row r="782" spans="1:9" ht="51">
      <c r="A782" s="71" t="s">
        <v>9382</v>
      </c>
      <c r="B782" s="71" t="s">
        <v>9383</v>
      </c>
      <c r="C782" s="276" t="s">
        <v>127</v>
      </c>
      <c r="D782" s="276" t="s">
        <v>0</v>
      </c>
      <c r="E782" s="72">
        <v>27.6</v>
      </c>
      <c r="F782" s="72">
        <v>2.82</v>
      </c>
      <c r="G782" s="72">
        <v>49.03</v>
      </c>
      <c r="H782" s="72">
        <v>79.45</v>
      </c>
      <c r="I782" s="72">
        <v>79.78</v>
      </c>
    </row>
    <row r="783" spans="1:9" ht="51">
      <c r="A783" s="71" t="s">
        <v>9384</v>
      </c>
      <c r="B783" s="71" t="s">
        <v>9385</v>
      </c>
      <c r="C783" s="276" t="s">
        <v>127</v>
      </c>
      <c r="D783" s="276" t="s">
        <v>0</v>
      </c>
      <c r="E783" s="72">
        <v>26.89</v>
      </c>
      <c r="F783" s="72">
        <v>2.82</v>
      </c>
      <c r="G783" s="72">
        <v>49.03</v>
      </c>
      <c r="H783" s="72">
        <v>78.73</v>
      </c>
      <c r="I783" s="72">
        <v>79.069999999999993</v>
      </c>
    </row>
    <row r="784" spans="1:9" ht="51">
      <c r="A784" s="71" t="s">
        <v>9386</v>
      </c>
      <c r="B784" s="71" t="s">
        <v>9387</v>
      </c>
      <c r="C784" s="276" t="s">
        <v>127</v>
      </c>
      <c r="D784" s="276" t="s">
        <v>0</v>
      </c>
      <c r="E784" s="72">
        <v>26.53</v>
      </c>
      <c r="F784" s="72">
        <v>2.82</v>
      </c>
      <c r="G784" s="72">
        <v>49.03</v>
      </c>
      <c r="H784" s="72">
        <v>78.38</v>
      </c>
      <c r="I784" s="72">
        <v>78.709999999999994</v>
      </c>
    </row>
    <row r="785" spans="1:9" ht="51">
      <c r="A785" s="71" t="s">
        <v>9388</v>
      </c>
      <c r="B785" s="71" t="s">
        <v>9389</v>
      </c>
      <c r="C785" s="276" t="s">
        <v>127</v>
      </c>
      <c r="D785" s="276" t="s">
        <v>0</v>
      </c>
      <c r="E785" s="72">
        <v>122.8</v>
      </c>
      <c r="F785" s="72">
        <v>0</v>
      </c>
      <c r="G785" s="72">
        <v>49.03</v>
      </c>
      <c r="H785" s="72">
        <v>171.83</v>
      </c>
      <c r="I785" s="72">
        <v>171.83</v>
      </c>
    </row>
    <row r="786" spans="1:9" ht="51">
      <c r="A786" s="71" t="s">
        <v>9390</v>
      </c>
      <c r="B786" s="71" t="s">
        <v>9391</v>
      </c>
      <c r="C786" s="276" t="s">
        <v>127</v>
      </c>
      <c r="D786" s="276" t="s">
        <v>0</v>
      </c>
      <c r="E786" s="72">
        <v>33.729999999999997</v>
      </c>
      <c r="F786" s="72">
        <v>41.29</v>
      </c>
      <c r="G786" s="72">
        <v>0</v>
      </c>
      <c r="H786" s="72">
        <v>75.02</v>
      </c>
      <c r="I786" s="72">
        <v>79.900000000000006</v>
      </c>
    </row>
    <row r="787" spans="1:9" ht="51">
      <c r="A787" s="71" t="s">
        <v>9392</v>
      </c>
      <c r="B787" s="71" t="s">
        <v>9393</v>
      </c>
      <c r="C787" s="276" t="s">
        <v>127</v>
      </c>
      <c r="D787" s="276" t="s">
        <v>0</v>
      </c>
      <c r="E787" s="72">
        <v>32.799999999999997</v>
      </c>
      <c r="F787" s="72">
        <v>30.23</v>
      </c>
      <c r="G787" s="72">
        <v>0</v>
      </c>
      <c r="H787" s="72">
        <v>63.03</v>
      </c>
      <c r="I787" s="72">
        <v>66.599999999999994</v>
      </c>
    </row>
    <row r="788" spans="1:9" ht="51">
      <c r="A788" s="71" t="s">
        <v>9394</v>
      </c>
      <c r="B788" s="71" t="s">
        <v>9395</v>
      </c>
      <c r="C788" s="276" t="s">
        <v>127</v>
      </c>
      <c r="D788" s="276" t="s">
        <v>0</v>
      </c>
      <c r="E788" s="72">
        <v>32.33</v>
      </c>
      <c r="F788" s="72">
        <v>30.23</v>
      </c>
      <c r="G788" s="72">
        <v>0</v>
      </c>
      <c r="H788" s="72">
        <v>62.56</v>
      </c>
      <c r="I788" s="72">
        <v>66.14</v>
      </c>
    </row>
    <row r="789" spans="1:9" ht="38.25">
      <c r="A789" s="71" t="s">
        <v>9396</v>
      </c>
      <c r="B789" s="71" t="s">
        <v>9397</v>
      </c>
      <c r="C789" s="276" t="s">
        <v>127</v>
      </c>
      <c r="D789" s="276" t="s">
        <v>0</v>
      </c>
      <c r="E789" s="72">
        <v>158.72</v>
      </c>
      <c r="F789" s="72">
        <v>37.590000000000003</v>
      </c>
      <c r="G789" s="72">
        <v>0</v>
      </c>
      <c r="H789" s="72">
        <v>196.31</v>
      </c>
      <c r="I789" s="72">
        <v>200.75</v>
      </c>
    </row>
    <row r="790" spans="1:9" ht="51">
      <c r="A790" s="71" t="s">
        <v>9398</v>
      </c>
      <c r="B790" s="71" t="s">
        <v>9399</v>
      </c>
      <c r="C790" s="276" t="s">
        <v>127</v>
      </c>
      <c r="D790" s="276" t="s">
        <v>0</v>
      </c>
      <c r="E790" s="72">
        <v>29.83</v>
      </c>
      <c r="F790" s="72">
        <v>2.0499999999999998</v>
      </c>
      <c r="G790" s="72">
        <v>55.13</v>
      </c>
      <c r="H790" s="72">
        <v>87.01</v>
      </c>
      <c r="I790" s="72">
        <v>87.26</v>
      </c>
    </row>
    <row r="791" spans="1:9" ht="51">
      <c r="A791" s="71" t="s">
        <v>9400</v>
      </c>
      <c r="B791" s="71" t="s">
        <v>9401</v>
      </c>
      <c r="C791" s="276" t="s">
        <v>127</v>
      </c>
      <c r="D791" s="276" t="s">
        <v>0</v>
      </c>
      <c r="E791" s="72">
        <v>32.799999999999997</v>
      </c>
      <c r="F791" s="72">
        <v>3.7</v>
      </c>
      <c r="G791" s="72">
        <v>55.13</v>
      </c>
      <c r="H791" s="72">
        <v>91.63</v>
      </c>
      <c r="I791" s="72">
        <v>92.07</v>
      </c>
    </row>
    <row r="792" spans="1:9" ht="51">
      <c r="A792" s="71" t="s">
        <v>9402</v>
      </c>
      <c r="B792" s="71" t="s">
        <v>9403</v>
      </c>
      <c r="C792" s="276" t="s">
        <v>127</v>
      </c>
      <c r="D792" s="276" t="s">
        <v>0</v>
      </c>
      <c r="E792" s="72">
        <v>32.33</v>
      </c>
      <c r="F792" s="72">
        <v>3.7</v>
      </c>
      <c r="G792" s="72">
        <v>55.13</v>
      </c>
      <c r="H792" s="72">
        <v>91.16</v>
      </c>
      <c r="I792" s="72">
        <v>91.6</v>
      </c>
    </row>
    <row r="793" spans="1:9" ht="51">
      <c r="A793" s="71" t="s">
        <v>9404</v>
      </c>
      <c r="B793" s="71" t="s">
        <v>9405</v>
      </c>
      <c r="C793" s="276" t="s">
        <v>127</v>
      </c>
      <c r="D793" s="276" t="s">
        <v>0</v>
      </c>
      <c r="E793" s="72">
        <v>158.72</v>
      </c>
      <c r="F793" s="72">
        <v>0</v>
      </c>
      <c r="G793" s="72">
        <v>55.13</v>
      </c>
      <c r="H793" s="72">
        <v>213.85</v>
      </c>
      <c r="I793" s="72">
        <v>213.85</v>
      </c>
    </row>
    <row r="794" spans="1:9" ht="51">
      <c r="A794" s="71" t="s">
        <v>9406</v>
      </c>
      <c r="B794" s="71" t="s">
        <v>9407</v>
      </c>
      <c r="C794" s="276" t="s">
        <v>127</v>
      </c>
      <c r="D794" s="276" t="s">
        <v>0</v>
      </c>
      <c r="E794" s="72">
        <v>43.79</v>
      </c>
      <c r="F794" s="72">
        <v>44.24</v>
      </c>
      <c r="G794" s="72">
        <v>0</v>
      </c>
      <c r="H794" s="72">
        <v>88.02</v>
      </c>
      <c r="I794" s="72">
        <v>93.25</v>
      </c>
    </row>
    <row r="795" spans="1:9" ht="51">
      <c r="A795" s="71" t="s">
        <v>9408</v>
      </c>
      <c r="B795" s="71" t="s">
        <v>9409</v>
      </c>
      <c r="C795" s="276" t="s">
        <v>127</v>
      </c>
      <c r="D795" s="276" t="s">
        <v>0</v>
      </c>
      <c r="E795" s="72">
        <v>42.65</v>
      </c>
      <c r="F795" s="72">
        <v>31.05</v>
      </c>
      <c r="G795" s="72">
        <v>0</v>
      </c>
      <c r="H795" s="72">
        <v>73.7</v>
      </c>
      <c r="I795" s="72">
        <v>77.37</v>
      </c>
    </row>
    <row r="796" spans="1:9" ht="51">
      <c r="A796" s="71" t="s">
        <v>9410</v>
      </c>
      <c r="B796" s="71" t="s">
        <v>9411</v>
      </c>
      <c r="C796" s="276" t="s">
        <v>127</v>
      </c>
      <c r="D796" s="276" t="s">
        <v>0</v>
      </c>
      <c r="E796" s="72">
        <v>42.07</v>
      </c>
      <c r="F796" s="72">
        <v>31.05</v>
      </c>
      <c r="G796" s="72">
        <v>0</v>
      </c>
      <c r="H796" s="72">
        <v>73.13</v>
      </c>
      <c r="I796" s="72">
        <v>76.8</v>
      </c>
    </row>
    <row r="797" spans="1:9" ht="38.25">
      <c r="A797" s="71" t="s">
        <v>9412</v>
      </c>
      <c r="B797" s="71" t="s">
        <v>9413</v>
      </c>
      <c r="C797" s="276" t="s">
        <v>127</v>
      </c>
      <c r="D797" s="276" t="s">
        <v>0</v>
      </c>
      <c r="E797" s="72">
        <v>196.62</v>
      </c>
      <c r="F797" s="72">
        <v>41.41</v>
      </c>
      <c r="G797" s="72">
        <v>0</v>
      </c>
      <c r="H797" s="72">
        <v>238.04</v>
      </c>
      <c r="I797" s="72">
        <v>242.93</v>
      </c>
    </row>
    <row r="798" spans="1:9" ht="51">
      <c r="A798" s="71" t="s">
        <v>9414</v>
      </c>
      <c r="B798" s="71" t="s">
        <v>9415</v>
      </c>
      <c r="C798" s="276" t="s">
        <v>127</v>
      </c>
      <c r="D798" s="276" t="s">
        <v>0</v>
      </c>
      <c r="E798" s="72">
        <v>43.79</v>
      </c>
      <c r="F798" s="72">
        <v>4.5199999999999996</v>
      </c>
      <c r="G798" s="72">
        <v>61.13</v>
      </c>
      <c r="H798" s="72">
        <v>109.44</v>
      </c>
      <c r="I798" s="72">
        <v>109.98</v>
      </c>
    </row>
    <row r="799" spans="1:9" ht="51">
      <c r="A799" s="71" t="s">
        <v>9416</v>
      </c>
      <c r="B799" s="71" t="s">
        <v>9417</v>
      </c>
      <c r="C799" s="276" t="s">
        <v>127</v>
      </c>
      <c r="D799" s="276" t="s">
        <v>0</v>
      </c>
      <c r="E799" s="72">
        <v>42.65</v>
      </c>
      <c r="F799" s="72">
        <v>4.5199999999999996</v>
      </c>
      <c r="G799" s="72">
        <v>61.13</v>
      </c>
      <c r="H799" s="72">
        <v>108.3</v>
      </c>
      <c r="I799" s="72">
        <v>108.84</v>
      </c>
    </row>
    <row r="800" spans="1:9" ht="51">
      <c r="A800" s="71" t="s">
        <v>9418</v>
      </c>
      <c r="B800" s="71" t="s">
        <v>9419</v>
      </c>
      <c r="C800" s="276" t="s">
        <v>127</v>
      </c>
      <c r="D800" s="276" t="s">
        <v>0</v>
      </c>
      <c r="E800" s="72">
        <v>42.07</v>
      </c>
      <c r="F800" s="72">
        <v>4.5199999999999996</v>
      </c>
      <c r="G800" s="72">
        <v>61.13</v>
      </c>
      <c r="H800" s="72">
        <v>107.73</v>
      </c>
      <c r="I800" s="72">
        <v>108.26</v>
      </c>
    </row>
    <row r="801" spans="1:9" ht="51">
      <c r="A801" s="71" t="s">
        <v>9420</v>
      </c>
      <c r="B801" s="71" t="s">
        <v>9421</v>
      </c>
      <c r="C801" s="276" t="s">
        <v>127</v>
      </c>
      <c r="D801" s="276" t="s">
        <v>0</v>
      </c>
      <c r="E801" s="72">
        <v>196.62</v>
      </c>
      <c r="F801" s="72">
        <v>0</v>
      </c>
      <c r="G801" s="72">
        <v>61.13</v>
      </c>
      <c r="H801" s="72">
        <v>257.75</v>
      </c>
      <c r="I801" s="72">
        <v>257.75</v>
      </c>
    </row>
    <row r="802" spans="1:9" ht="38.25">
      <c r="A802" s="71" t="s">
        <v>9422</v>
      </c>
      <c r="B802" s="71" t="s">
        <v>9423</v>
      </c>
      <c r="C802" s="276" t="s">
        <v>127</v>
      </c>
      <c r="D802" s="276" t="s">
        <v>0</v>
      </c>
      <c r="E802" s="72">
        <v>198.27</v>
      </c>
      <c r="F802" s="72">
        <v>30.78</v>
      </c>
      <c r="G802" s="72">
        <v>0</v>
      </c>
      <c r="H802" s="72">
        <v>229.05</v>
      </c>
      <c r="I802" s="72">
        <v>232.69</v>
      </c>
    </row>
    <row r="803" spans="1:9" ht="51">
      <c r="A803" s="71" t="s">
        <v>9424</v>
      </c>
      <c r="B803" s="71" t="s">
        <v>9425</v>
      </c>
      <c r="C803" s="276" t="s">
        <v>127</v>
      </c>
      <c r="D803" s="276" t="s">
        <v>0</v>
      </c>
      <c r="E803" s="72">
        <v>198.27</v>
      </c>
      <c r="F803" s="72">
        <v>0</v>
      </c>
      <c r="G803" s="72">
        <v>55.13</v>
      </c>
      <c r="H803" s="72">
        <v>253.4</v>
      </c>
      <c r="I803" s="72">
        <v>253.4</v>
      </c>
    </row>
    <row r="804" spans="1:9" ht="38.25">
      <c r="A804" s="71" t="s">
        <v>9426</v>
      </c>
      <c r="B804" s="71" t="s">
        <v>9427</v>
      </c>
      <c r="C804" s="276" t="s">
        <v>127</v>
      </c>
      <c r="D804" s="276" t="s">
        <v>0</v>
      </c>
      <c r="E804" s="72">
        <v>265.5</v>
      </c>
      <c r="F804" s="72">
        <v>30.78</v>
      </c>
      <c r="G804" s="72">
        <v>0</v>
      </c>
      <c r="H804" s="72">
        <v>296.27999999999997</v>
      </c>
      <c r="I804" s="72">
        <v>299.92</v>
      </c>
    </row>
    <row r="805" spans="1:9" ht="51">
      <c r="A805" s="71" t="s">
        <v>9428</v>
      </c>
      <c r="B805" s="71" t="s">
        <v>9429</v>
      </c>
      <c r="C805" s="276" t="s">
        <v>127</v>
      </c>
      <c r="D805" s="276" t="s">
        <v>0</v>
      </c>
      <c r="E805" s="72">
        <v>265.5</v>
      </c>
      <c r="F805" s="72">
        <v>0</v>
      </c>
      <c r="G805" s="72">
        <v>61.13</v>
      </c>
      <c r="H805" s="72">
        <v>326.63</v>
      </c>
      <c r="I805" s="72">
        <v>326.63</v>
      </c>
    </row>
    <row r="806" spans="1:9">
      <c r="A806" s="70">
        <v>6102</v>
      </c>
      <c r="B806" s="440" t="s">
        <v>9430</v>
      </c>
      <c r="C806" s="440"/>
      <c r="D806" s="440"/>
      <c r="E806" s="440"/>
      <c r="F806" s="440"/>
      <c r="G806" s="440"/>
      <c r="H806" s="440"/>
    </row>
    <row r="807" spans="1:9">
      <c r="A807" s="275" t="s">
        <v>9431</v>
      </c>
      <c r="B807" s="440" t="s">
        <v>8097</v>
      </c>
      <c r="C807" s="440"/>
      <c r="D807" s="440"/>
      <c r="E807" s="440"/>
      <c r="F807" s="440"/>
      <c r="G807" s="440"/>
      <c r="H807" s="440"/>
    </row>
    <row r="808" spans="1:9" ht="25.5">
      <c r="A808" s="71" t="s">
        <v>9432</v>
      </c>
      <c r="B808" s="71" t="s">
        <v>9433</v>
      </c>
      <c r="C808" s="276" t="s">
        <v>127</v>
      </c>
      <c r="D808" s="276" t="s">
        <v>0</v>
      </c>
      <c r="E808" s="72">
        <v>276.2</v>
      </c>
      <c r="F808" s="72">
        <v>0</v>
      </c>
      <c r="G808" s="72">
        <v>29.09</v>
      </c>
      <c r="H808" s="72">
        <v>305.29000000000002</v>
      </c>
      <c r="I808" s="72">
        <v>305.29000000000002</v>
      </c>
    </row>
    <row r="809" spans="1:9" ht="38.25">
      <c r="A809" s="71" t="s">
        <v>9434</v>
      </c>
      <c r="B809" s="71" t="s">
        <v>9435</v>
      </c>
      <c r="C809" s="276" t="s">
        <v>127</v>
      </c>
      <c r="D809" s="276" t="s">
        <v>0</v>
      </c>
      <c r="E809" s="72">
        <v>536.62</v>
      </c>
      <c r="F809" s="72">
        <v>0</v>
      </c>
      <c r="G809" s="72">
        <v>29.09</v>
      </c>
      <c r="H809" s="72">
        <v>565.71</v>
      </c>
      <c r="I809" s="72">
        <v>565.71</v>
      </c>
    </row>
    <row r="810" spans="1:9" ht="38.25">
      <c r="A810" s="71" t="s">
        <v>9436</v>
      </c>
      <c r="B810" s="71" t="s">
        <v>9437</v>
      </c>
      <c r="C810" s="276" t="s">
        <v>127</v>
      </c>
      <c r="D810" s="276" t="s">
        <v>0</v>
      </c>
      <c r="E810" s="72">
        <v>490.58</v>
      </c>
      <c r="F810" s="72">
        <v>0</v>
      </c>
      <c r="G810" s="72">
        <v>29.09</v>
      </c>
      <c r="H810" s="72">
        <v>519.66999999999996</v>
      </c>
      <c r="I810" s="72">
        <v>519.66999999999996</v>
      </c>
    </row>
    <row r="811" spans="1:9" ht="25.5">
      <c r="A811" s="71" t="s">
        <v>9438</v>
      </c>
      <c r="B811" s="71" t="s">
        <v>9439</v>
      </c>
      <c r="C811" s="276" t="s">
        <v>127</v>
      </c>
      <c r="D811" s="276" t="s">
        <v>0</v>
      </c>
      <c r="E811" s="72">
        <v>189.85</v>
      </c>
      <c r="F811" s="72">
        <v>0</v>
      </c>
      <c r="G811" s="72">
        <v>29.09</v>
      </c>
      <c r="H811" s="72">
        <v>218.94</v>
      </c>
      <c r="I811" s="72">
        <v>218.94</v>
      </c>
    </row>
    <row r="812" spans="1:9">
      <c r="A812" s="71" t="s">
        <v>9440</v>
      </c>
      <c r="B812" s="71" t="s">
        <v>9441</v>
      </c>
      <c r="C812" s="276" t="s">
        <v>127</v>
      </c>
      <c r="D812" s="276" t="s">
        <v>0</v>
      </c>
      <c r="E812" s="72">
        <v>0</v>
      </c>
      <c r="F812" s="72">
        <v>0</v>
      </c>
      <c r="G812" s="72">
        <v>370</v>
      </c>
      <c r="H812" s="72">
        <v>370</v>
      </c>
      <c r="I812" s="72">
        <v>370</v>
      </c>
    </row>
    <row r="813" spans="1:9" ht="25.5">
      <c r="A813" s="71" t="s">
        <v>9442</v>
      </c>
      <c r="B813" s="71" t="s">
        <v>9443</v>
      </c>
      <c r="C813" s="276" t="s">
        <v>127</v>
      </c>
      <c r="D813" s="276" t="s">
        <v>0</v>
      </c>
      <c r="E813" s="72">
        <v>737.22</v>
      </c>
      <c r="F813" s="72">
        <v>148.13999999999999</v>
      </c>
      <c r="G813" s="72">
        <v>0</v>
      </c>
      <c r="H813" s="72">
        <v>885.36</v>
      </c>
      <c r="I813" s="72">
        <v>902.87</v>
      </c>
    </row>
    <row r="814" spans="1:9" ht="25.5">
      <c r="A814" s="71" t="s">
        <v>9444</v>
      </c>
      <c r="B814" s="71" t="s">
        <v>9445</v>
      </c>
      <c r="C814" s="276" t="s">
        <v>127</v>
      </c>
      <c r="D814" s="276" t="s">
        <v>0</v>
      </c>
      <c r="E814" s="72">
        <v>830.02</v>
      </c>
      <c r="F814" s="72">
        <v>148.13999999999999</v>
      </c>
      <c r="G814" s="72">
        <v>0</v>
      </c>
      <c r="H814" s="72">
        <v>978.16</v>
      </c>
      <c r="I814" s="72">
        <v>995.67</v>
      </c>
    </row>
    <row r="815" spans="1:9" ht="25.5">
      <c r="A815" s="71" t="s">
        <v>9446</v>
      </c>
      <c r="B815" s="71" t="s">
        <v>9447</v>
      </c>
      <c r="C815" s="276" t="s">
        <v>127</v>
      </c>
      <c r="D815" s="276" t="s">
        <v>0</v>
      </c>
      <c r="E815" s="72">
        <v>0</v>
      </c>
      <c r="F815" s="72">
        <v>0</v>
      </c>
      <c r="G815" s="72">
        <v>155.97999999999999</v>
      </c>
      <c r="H815" s="72">
        <v>155.97999999999999</v>
      </c>
      <c r="I815" s="72">
        <v>155.97999999999999</v>
      </c>
    </row>
    <row r="816" spans="1:9" ht="25.5">
      <c r="A816" s="71" t="s">
        <v>9448</v>
      </c>
      <c r="B816" s="71" t="s">
        <v>9449</v>
      </c>
      <c r="C816" s="276" t="s">
        <v>127</v>
      </c>
      <c r="D816" s="276" t="s">
        <v>0</v>
      </c>
      <c r="E816" s="72">
        <v>0</v>
      </c>
      <c r="F816" s="72">
        <v>0</v>
      </c>
      <c r="G816" s="72">
        <v>229.48</v>
      </c>
      <c r="H816" s="72">
        <v>229.48</v>
      </c>
      <c r="I816" s="72">
        <v>229.48</v>
      </c>
    </row>
    <row r="817" spans="1:9" ht="25.5">
      <c r="A817" s="71" t="s">
        <v>9450</v>
      </c>
      <c r="B817" s="71" t="s">
        <v>9451</v>
      </c>
      <c r="C817" s="276" t="s">
        <v>127</v>
      </c>
      <c r="D817" s="276" t="s">
        <v>0</v>
      </c>
      <c r="E817" s="72">
        <v>0</v>
      </c>
      <c r="F817" s="72">
        <v>0</v>
      </c>
      <c r="G817" s="72">
        <v>167.78</v>
      </c>
      <c r="H817" s="72">
        <v>167.78</v>
      </c>
      <c r="I817" s="72">
        <v>167.78</v>
      </c>
    </row>
    <row r="818" spans="1:9" ht="38.25">
      <c r="A818" s="71" t="s">
        <v>9452</v>
      </c>
      <c r="B818" s="71" t="s">
        <v>9453</v>
      </c>
      <c r="C818" s="276" t="s">
        <v>127</v>
      </c>
      <c r="D818" s="276" t="s">
        <v>0</v>
      </c>
      <c r="E818" s="72">
        <v>112.57</v>
      </c>
      <c r="F818" s="72">
        <v>13.59</v>
      </c>
      <c r="G818" s="72">
        <v>0</v>
      </c>
      <c r="H818" s="72">
        <v>126.17</v>
      </c>
      <c r="I818" s="72">
        <v>127.77</v>
      </c>
    </row>
    <row r="819" spans="1:9" ht="38.25">
      <c r="A819" s="71" t="s">
        <v>9454</v>
      </c>
      <c r="B819" s="71" t="s">
        <v>9455</v>
      </c>
      <c r="C819" s="276" t="s">
        <v>127</v>
      </c>
      <c r="D819" s="276" t="s">
        <v>0</v>
      </c>
      <c r="E819" s="72">
        <v>144.05000000000001</v>
      </c>
      <c r="F819" s="72">
        <v>13.59</v>
      </c>
      <c r="G819" s="72">
        <v>0</v>
      </c>
      <c r="H819" s="72">
        <v>157.65</v>
      </c>
      <c r="I819" s="72">
        <v>159.25</v>
      </c>
    </row>
    <row r="820" spans="1:9" ht="38.25">
      <c r="A820" s="71" t="s">
        <v>9456</v>
      </c>
      <c r="B820" s="71" t="s">
        <v>9457</v>
      </c>
      <c r="C820" s="276" t="s">
        <v>127</v>
      </c>
      <c r="D820" s="276" t="s">
        <v>0</v>
      </c>
      <c r="E820" s="72">
        <v>171.23</v>
      </c>
      <c r="F820" s="72">
        <v>13.59</v>
      </c>
      <c r="G820" s="72">
        <v>0</v>
      </c>
      <c r="H820" s="72">
        <v>184.83</v>
      </c>
      <c r="I820" s="72">
        <v>186.44</v>
      </c>
    </row>
    <row r="821" spans="1:9" ht="51">
      <c r="A821" s="71" t="s">
        <v>9458</v>
      </c>
      <c r="B821" s="71" t="s">
        <v>9459</v>
      </c>
      <c r="C821" s="276" t="s">
        <v>127</v>
      </c>
      <c r="D821" s="276" t="s">
        <v>0</v>
      </c>
      <c r="E821" s="72">
        <v>138.61000000000001</v>
      </c>
      <c r="F821" s="72">
        <v>13.59</v>
      </c>
      <c r="G821" s="72">
        <v>0</v>
      </c>
      <c r="H821" s="72">
        <v>152.19999999999999</v>
      </c>
      <c r="I821" s="72">
        <v>153.81</v>
      </c>
    </row>
    <row r="822" spans="1:9" ht="51">
      <c r="A822" s="71" t="s">
        <v>9460</v>
      </c>
      <c r="B822" s="71" t="s">
        <v>9461</v>
      </c>
      <c r="C822" s="276" t="s">
        <v>127</v>
      </c>
      <c r="D822" s="276" t="s">
        <v>0</v>
      </c>
      <c r="E822" s="72">
        <v>178.32</v>
      </c>
      <c r="F822" s="72">
        <v>13.59</v>
      </c>
      <c r="G822" s="72">
        <v>0</v>
      </c>
      <c r="H822" s="72">
        <v>191.92</v>
      </c>
      <c r="I822" s="72">
        <v>193.53</v>
      </c>
    </row>
    <row r="823" spans="1:9" ht="51">
      <c r="A823" s="71" t="s">
        <v>9462</v>
      </c>
      <c r="B823" s="71" t="s">
        <v>9463</v>
      </c>
      <c r="C823" s="276" t="s">
        <v>127</v>
      </c>
      <c r="D823" s="276" t="s">
        <v>0</v>
      </c>
      <c r="E823" s="72">
        <v>213.35</v>
      </c>
      <c r="F823" s="72">
        <v>13.59</v>
      </c>
      <c r="G823" s="72">
        <v>0</v>
      </c>
      <c r="H823" s="72">
        <v>226.95</v>
      </c>
      <c r="I823" s="72">
        <v>228.56</v>
      </c>
    </row>
    <row r="824" spans="1:9" ht="38.25">
      <c r="A824" s="71" t="s">
        <v>9464</v>
      </c>
      <c r="B824" s="71" t="s">
        <v>9465</v>
      </c>
      <c r="C824" s="276" t="s">
        <v>127</v>
      </c>
      <c r="D824" s="276" t="s">
        <v>0</v>
      </c>
      <c r="E824" s="72">
        <v>136.84</v>
      </c>
      <c r="F824" s="72">
        <v>13.59</v>
      </c>
      <c r="G824" s="72">
        <v>0</v>
      </c>
      <c r="H824" s="72">
        <v>150.43</v>
      </c>
      <c r="I824" s="72">
        <v>152.04</v>
      </c>
    </row>
    <row r="825" spans="1:9" ht="38.25">
      <c r="A825" s="71" t="s">
        <v>9466</v>
      </c>
      <c r="B825" s="71" t="s">
        <v>9467</v>
      </c>
      <c r="C825" s="276" t="s">
        <v>127</v>
      </c>
      <c r="D825" s="276" t="s">
        <v>0</v>
      </c>
      <c r="E825" s="72">
        <v>155.66</v>
      </c>
      <c r="F825" s="72">
        <v>13.59</v>
      </c>
      <c r="G825" s="72">
        <v>0</v>
      </c>
      <c r="H825" s="72">
        <v>169.26</v>
      </c>
      <c r="I825" s="72">
        <v>170.87</v>
      </c>
    </row>
    <row r="826" spans="1:9" ht="38.25">
      <c r="A826" s="71" t="s">
        <v>9468</v>
      </c>
      <c r="B826" s="71" t="s">
        <v>9469</v>
      </c>
      <c r="C826" s="276" t="s">
        <v>127</v>
      </c>
      <c r="D826" s="276" t="s">
        <v>0</v>
      </c>
      <c r="E826" s="72">
        <v>155.66</v>
      </c>
      <c r="F826" s="72">
        <v>13.59</v>
      </c>
      <c r="G826" s="72">
        <v>0</v>
      </c>
      <c r="H826" s="72">
        <v>169.26</v>
      </c>
      <c r="I826" s="72">
        <v>170.87</v>
      </c>
    </row>
    <row r="827" spans="1:9">
      <c r="A827" s="70">
        <v>6502</v>
      </c>
      <c r="B827" s="440" t="s">
        <v>9470</v>
      </c>
      <c r="C827" s="440"/>
      <c r="D827" s="440"/>
      <c r="E827" s="440"/>
      <c r="F827" s="440"/>
      <c r="G827" s="440"/>
      <c r="H827" s="440"/>
    </row>
    <row r="828" spans="1:9" ht="51">
      <c r="A828" s="71" t="s">
        <v>9471</v>
      </c>
      <c r="B828" s="71" t="s">
        <v>9472</v>
      </c>
      <c r="C828" s="276" t="s">
        <v>127</v>
      </c>
      <c r="D828" s="276" t="s">
        <v>0</v>
      </c>
      <c r="E828" s="72">
        <v>61.05</v>
      </c>
      <c r="F828" s="72">
        <v>13.59</v>
      </c>
      <c r="G828" s="72">
        <v>0</v>
      </c>
      <c r="H828" s="72">
        <v>74.650000000000006</v>
      </c>
      <c r="I828" s="72">
        <v>76.260000000000005</v>
      </c>
    </row>
    <row r="829" spans="1:9" ht="51">
      <c r="A829" s="71" t="s">
        <v>9473</v>
      </c>
      <c r="B829" s="71" t="s">
        <v>9474</v>
      </c>
      <c r="C829" s="276" t="s">
        <v>127</v>
      </c>
      <c r="D829" s="276" t="s">
        <v>0</v>
      </c>
      <c r="E829" s="72">
        <v>65.010000000000005</v>
      </c>
      <c r="F829" s="72">
        <v>16.55</v>
      </c>
      <c r="G829" s="72">
        <v>0</v>
      </c>
      <c r="H829" s="72">
        <v>81.55</v>
      </c>
      <c r="I829" s="72">
        <v>83.51</v>
      </c>
    </row>
    <row r="830" spans="1:9" ht="51">
      <c r="A830" s="71" t="s">
        <v>9475</v>
      </c>
      <c r="B830" s="71" t="s">
        <v>9476</v>
      </c>
      <c r="C830" s="276" t="s">
        <v>127</v>
      </c>
      <c r="D830" s="276" t="s">
        <v>0</v>
      </c>
      <c r="E830" s="72">
        <v>69.61</v>
      </c>
      <c r="F830" s="72">
        <v>20.16</v>
      </c>
      <c r="G830" s="72">
        <v>0</v>
      </c>
      <c r="H830" s="72">
        <v>89.77</v>
      </c>
      <c r="I830" s="72">
        <v>92.15</v>
      </c>
    </row>
    <row r="831" spans="1:9" ht="51">
      <c r="A831" s="71" t="s">
        <v>9477</v>
      </c>
      <c r="B831" s="71" t="s">
        <v>9478</v>
      </c>
      <c r="C831" s="276" t="s">
        <v>127</v>
      </c>
      <c r="D831" s="276" t="s">
        <v>0</v>
      </c>
      <c r="E831" s="72">
        <v>78.91</v>
      </c>
      <c r="F831" s="72">
        <v>27.19</v>
      </c>
      <c r="G831" s="72">
        <v>0</v>
      </c>
      <c r="H831" s="72">
        <v>106.1</v>
      </c>
      <c r="I831" s="72">
        <v>109.32</v>
      </c>
    </row>
    <row r="832" spans="1:9" ht="63.75">
      <c r="A832" s="71" t="s">
        <v>9479</v>
      </c>
      <c r="B832" s="71" t="s">
        <v>9480</v>
      </c>
      <c r="C832" s="276" t="s">
        <v>127</v>
      </c>
      <c r="D832" s="276" t="s">
        <v>0</v>
      </c>
      <c r="E832" s="72">
        <v>83.98</v>
      </c>
      <c r="F832" s="72">
        <v>13.83</v>
      </c>
      <c r="G832" s="72">
        <v>0</v>
      </c>
      <c r="H832" s="72">
        <v>97.81</v>
      </c>
      <c r="I832" s="72">
        <v>99.44</v>
      </c>
    </row>
    <row r="833" spans="1:9" ht="63.75">
      <c r="A833" s="71" t="s">
        <v>9481</v>
      </c>
      <c r="B833" s="71" t="s">
        <v>9482</v>
      </c>
      <c r="C833" s="276" t="s">
        <v>127</v>
      </c>
      <c r="D833" s="276" t="s">
        <v>0</v>
      </c>
      <c r="E833" s="72">
        <v>88.13</v>
      </c>
      <c r="F833" s="72">
        <v>16.78</v>
      </c>
      <c r="G833" s="72">
        <v>0</v>
      </c>
      <c r="H833" s="72">
        <v>104.91</v>
      </c>
      <c r="I833" s="72">
        <v>106.9</v>
      </c>
    </row>
    <row r="834" spans="1:9" ht="63.75">
      <c r="A834" s="71" t="s">
        <v>9483</v>
      </c>
      <c r="B834" s="71" t="s">
        <v>9484</v>
      </c>
      <c r="C834" s="276" t="s">
        <v>127</v>
      </c>
      <c r="D834" s="276" t="s">
        <v>0</v>
      </c>
      <c r="E834" s="72">
        <v>92.99</v>
      </c>
      <c r="F834" s="72">
        <v>20.39</v>
      </c>
      <c r="G834" s="72">
        <v>0</v>
      </c>
      <c r="H834" s="72">
        <v>113.38</v>
      </c>
      <c r="I834" s="72">
        <v>115.79</v>
      </c>
    </row>
    <row r="835" spans="1:9" ht="63.75">
      <c r="A835" s="71" t="s">
        <v>9485</v>
      </c>
      <c r="B835" s="71" t="s">
        <v>9486</v>
      </c>
      <c r="C835" s="276" t="s">
        <v>127</v>
      </c>
      <c r="D835" s="276" t="s">
        <v>0</v>
      </c>
      <c r="E835" s="72">
        <v>102.49</v>
      </c>
      <c r="F835" s="72">
        <v>27.42</v>
      </c>
      <c r="G835" s="72">
        <v>0</v>
      </c>
      <c r="H835" s="72">
        <v>129.91</v>
      </c>
      <c r="I835" s="72">
        <v>133.15</v>
      </c>
    </row>
    <row r="836" spans="1:9" ht="63.75">
      <c r="A836" s="71" t="s">
        <v>9487</v>
      </c>
      <c r="B836" s="71" t="s">
        <v>9488</v>
      </c>
      <c r="C836" s="276" t="s">
        <v>127</v>
      </c>
      <c r="D836" s="276" t="s">
        <v>0</v>
      </c>
      <c r="E836" s="72">
        <v>94.9</v>
      </c>
      <c r="F836" s="72">
        <v>13.83</v>
      </c>
      <c r="G836" s="72">
        <v>0</v>
      </c>
      <c r="H836" s="72">
        <v>108.73</v>
      </c>
      <c r="I836" s="72">
        <v>110.36</v>
      </c>
    </row>
    <row r="837" spans="1:9" ht="63.75">
      <c r="A837" s="71" t="s">
        <v>9489</v>
      </c>
      <c r="B837" s="71" t="s">
        <v>9490</v>
      </c>
      <c r="C837" s="276" t="s">
        <v>127</v>
      </c>
      <c r="D837" s="276" t="s">
        <v>0</v>
      </c>
      <c r="E837" s="72">
        <v>99.25</v>
      </c>
      <c r="F837" s="72">
        <v>16.78</v>
      </c>
      <c r="G837" s="72">
        <v>0</v>
      </c>
      <c r="H837" s="72">
        <v>116.03</v>
      </c>
      <c r="I837" s="72">
        <v>118.02</v>
      </c>
    </row>
    <row r="838" spans="1:9" ht="63.75">
      <c r="A838" s="71" t="s">
        <v>9491</v>
      </c>
      <c r="B838" s="71" t="s">
        <v>9492</v>
      </c>
      <c r="C838" s="276" t="s">
        <v>127</v>
      </c>
      <c r="D838" s="276" t="s">
        <v>0</v>
      </c>
      <c r="E838" s="72">
        <v>103.75</v>
      </c>
      <c r="F838" s="72">
        <v>20.16</v>
      </c>
      <c r="G838" s="72">
        <v>0</v>
      </c>
      <c r="H838" s="72">
        <v>123.91</v>
      </c>
      <c r="I838" s="72">
        <v>126.3</v>
      </c>
    </row>
    <row r="839" spans="1:9" ht="63.75">
      <c r="A839" s="71" t="s">
        <v>9493</v>
      </c>
      <c r="B839" s="71" t="s">
        <v>9494</v>
      </c>
      <c r="C839" s="276" t="s">
        <v>127</v>
      </c>
      <c r="D839" s="276" t="s">
        <v>0</v>
      </c>
      <c r="E839" s="72">
        <v>88.07</v>
      </c>
      <c r="F839" s="72">
        <v>17.670000000000002</v>
      </c>
      <c r="G839" s="72">
        <v>0</v>
      </c>
      <c r="H839" s="72">
        <v>105.75</v>
      </c>
      <c r="I839" s="72">
        <v>107.84</v>
      </c>
    </row>
    <row r="840" spans="1:9" ht="63.75">
      <c r="A840" s="71" t="s">
        <v>9495</v>
      </c>
      <c r="B840" s="71" t="s">
        <v>9496</v>
      </c>
      <c r="C840" s="276" t="s">
        <v>127</v>
      </c>
      <c r="D840" s="276" t="s">
        <v>0</v>
      </c>
      <c r="E840" s="72">
        <v>92.25</v>
      </c>
      <c r="F840" s="72">
        <v>20.63</v>
      </c>
      <c r="G840" s="72">
        <v>0</v>
      </c>
      <c r="H840" s="72">
        <v>112.88</v>
      </c>
      <c r="I840" s="72">
        <v>115.32</v>
      </c>
    </row>
    <row r="841" spans="1:9" ht="63.75">
      <c r="A841" s="71" t="s">
        <v>9497</v>
      </c>
      <c r="B841" s="71" t="s">
        <v>9498</v>
      </c>
      <c r="C841" s="276" t="s">
        <v>127</v>
      </c>
      <c r="D841" s="276" t="s">
        <v>0</v>
      </c>
      <c r="E841" s="72">
        <v>97.14</v>
      </c>
      <c r="F841" s="72">
        <v>24</v>
      </c>
      <c r="G841" s="72">
        <v>0</v>
      </c>
      <c r="H841" s="72">
        <v>121.15</v>
      </c>
      <c r="I841" s="72">
        <v>123.99</v>
      </c>
    </row>
    <row r="842" spans="1:9" ht="63.75">
      <c r="A842" s="71" t="s">
        <v>9499</v>
      </c>
      <c r="B842" s="71" t="s">
        <v>9500</v>
      </c>
      <c r="C842" s="276" t="s">
        <v>127</v>
      </c>
      <c r="D842" s="276" t="s">
        <v>0</v>
      </c>
      <c r="E842" s="72">
        <v>106.8</v>
      </c>
      <c r="F842" s="72">
        <v>31.27</v>
      </c>
      <c r="G842" s="72">
        <v>0</v>
      </c>
      <c r="H842" s="72">
        <v>138.07</v>
      </c>
      <c r="I842" s="72">
        <v>141.76</v>
      </c>
    </row>
    <row r="843" spans="1:9" ht="63.75">
      <c r="A843" s="71" t="s">
        <v>9501</v>
      </c>
      <c r="B843" s="71" t="s">
        <v>9502</v>
      </c>
      <c r="C843" s="276" t="s">
        <v>127</v>
      </c>
      <c r="D843" s="276" t="s">
        <v>0</v>
      </c>
      <c r="E843" s="72">
        <v>97.19</v>
      </c>
      <c r="F843" s="72">
        <v>13.83</v>
      </c>
      <c r="G843" s="72">
        <v>0</v>
      </c>
      <c r="H843" s="72">
        <v>111.01</v>
      </c>
      <c r="I843" s="72">
        <v>112.65</v>
      </c>
    </row>
    <row r="844" spans="1:9" ht="63.75">
      <c r="A844" s="71" t="s">
        <v>9503</v>
      </c>
      <c r="B844" s="71" t="s">
        <v>9504</v>
      </c>
      <c r="C844" s="276" t="s">
        <v>127</v>
      </c>
      <c r="D844" s="276" t="s">
        <v>0</v>
      </c>
      <c r="E844" s="72">
        <v>101.36</v>
      </c>
      <c r="F844" s="72">
        <v>16.78</v>
      </c>
      <c r="G844" s="72">
        <v>0</v>
      </c>
      <c r="H844" s="72">
        <v>118.14</v>
      </c>
      <c r="I844" s="72">
        <v>120.13</v>
      </c>
    </row>
    <row r="845" spans="1:9" ht="63.75">
      <c r="A845" s="71" t="s">
        <v>9505</v>
      </c>
      <c r="B845" s="71" t="s">
        <v>9506</v>
      </c>
      <c r="C845" s="276" t="s">
        <v>127</v>
      </c>
      <c r="D845" s="276" t="s">
        <v>0</v>
      </c>
      <c r="E845" s="72">
        <v>106.22</v>
      </c>
      <c r="F845" s="72">
        <v>20.39</v>
      </c>
      <c r="G845" s="72">
        <v>0</v>
      </c>
      <c r="H845" s="72">
        <v>126.61</v>
      </c>
      <c r="I845" s="72">
        <v>129.02000000000001</v>
      </c>
    </row>
    <row r="846" spans="1:9" ht="63.75">
      <c r="A846" s="71" t="s">
        <v>9507</v>
      </c>
      <c r="B846" s="71" t="s">
        <v>9508</v>
      </c>
      <c r="C846" s="276" t="s">
        <v>127</v>
      </c>
      <c r="D846" s="276" t="s">
        <v>0</v>
      </c>
      <c r="E846" s="72">
        <v>115.72</v>
      </c>
      <c r="F846" s="72">
        <v>27.42</v>
      </c>
      <c r="G846" s="72">
        <v>0</v>
      </c>
      <c r="H846" s="72">
        <v>143.13999999999999</v>
      </c>
      <c r="I846" s="72">
        <v>146.38</v>
      </c>
    </row>
    <row r="847" spans="1:9" ht="63.75">
      <c r="A847" s="71" t="s">
        <v>9509</v>
      </c>
      <c r="B847" s="71" t="s">
        <v>9510</v>
      </c>
      <c r="C847" s="276" t="s">
        <v>127</v>
      </c>
      <c r="D847" s="276" t="s">
        <v>0</v>
      </c>
      <c r="E847" s="72">
        <v>109.45</v>
      </c>
      <c r="F847" s="72">
        <v>13.83</v>
      </c>
      <c r="G847" s="72">
        <v>0</v>
      </c>
      <c r="H847" s="72">
        <v>123.28</v>
      </c>
      <c r="I847" s="72">
        <v>124.91</v>
      </c>
    </row>
    <row r="848" spans="1:9" ht="63.75">
      <c r="A848" s="71" t="s">
        <v>9511</v>
      </c>
      <c r="B848" s="71" t="s">
        <v>9512</v>
      </c>
      <c r="C848" s="276" t="s">
        <v>127</v>
      </c>
      <c r="D848" s="276" t="s">
        <v>0</v>
      </c>
      <c r="E848" s="72">
        <v>113.63</v>
      </c>
      <c r="F848" s="72">
        <v>16.78</v>
      </c>
      <c r="G848" s="72">
        <v>0</v>
      </c>
      <c r="H848" s="72">
        <v>130.41</v>
      </c>
      <c r="I848" s="72">
        <v>132.38999999999999</v>
      </c>
    </row>
    <row r="849" spans="1:9" ht="63.75">
      <c r="A849" s="71" t="s">
        <v>9513</v>
      </c>
      <c r="B849" s="71" t="s">
        <v>9514</v>
      </c>
      <c r="C849" s="276" t="s">
        <v>127</v>
      </c>
      <c r="D849" s="276" t="s">
        <v>0</v>
      </c>
      <c r="E849" s="72">
        <v>118.48</v>
      </c>
      <c r="F849" s="72">
        <v>20.39</v>
      </c>
      <c r="G849" s="72">
        <v>0</v>
      </c>
      <c r="H849" s="72">
        <v>138.87</v>
      </c>
      <c r="I849" s="72">
        <v>141.28</v>
      </c>
    </row>
    <row r="850" spans="1:9" ht="63.75">
      <c r="A850" s="71" t="s">
        <v>9515</v>
      </c>
      <c r="B850" s="71" t="s">
        <v>9516</v>
      </c>
      <c r="C850" s="276" t="s">
        <v>127</v>
      </c>
      <c r="D850" s="276" t="s">
        <v>0</v>
      </c>
      <c r="E850" s="72">
        <v>127.98</v>
      </c>
      <c r="F850" s="72">
        <v>27.42</v>
      </c>
      <c r="G850" s="72">
        <v>0</v>
      </c>
      <c r="H850" s="72">
        <v>155.41</v>
      </c>
      <c r="I850" s="72">
        <v>158.65</v>
      </c>
    </row>
    <row r="851" spans="1:9">
      <c r="A851" s="70">
        <v>6505</v>
      </c>
      <c r="B851" s="440" t="s">
        <v>8967</v>
      </c>
      <c r="C851" s="440"/>
      <c r="D851" s="440"/>
      <c r="E851" s="440"/>
      <c r="F851" s="440"/>
      <c r="G851" s="440"/>
      <c r="H851" s="440"/>
    </row>
    <row r="852" spans="1:9">
      <c r="A852" s="70">
        <v>6103</v>
      </c>
      <c r="B852" s="440" t="s">
        <v>9023</v>
      </c>
      <c r="C852" s="440"/>
      <c r="D852" s="440"/>
      <c r="E852" s="440"/>
      <c r="F852" s="440"/>
      <c r="G852" s="440"/>
      <c r="H852" s="440"/>
    </row>
    <row r="853" spans="1:9" ht="25.5">
      <c r="A853" s="71" t="s">
        <v>9517</v>
      </c>
      <c r="B853" s="71" t="s">
        <v>9518</v>
      </c>
      <c r="C853" s="276" t="s">
        <v>127</v>
      </c>
      <c r="D853" s="276" t="s">
        <v>1</v>
      </c>
      <c r="E853" s="72">
        <v>271.8</v>
      </c>
      <c r="F853" s="72">
        <v>46.02</v>
      </c>
      <c r="G853" s="72">
        <v>0</v>
      </c>
      <c r="H853" s="72">
        <v>317.82</v>
      </c>
      <c r="I853" s="72">
        <v>323.26</v>
      </c>
    </row>
    <row r="854" spans="1:9" ht="25.5">
      <c r="A854" s="71" t="s">
        <v>9519</v>
      </c>
      <c r="B854" s="71" t="s">
        <v>9520</v>
      </c>
      <c r="C854" s="276" t="s">
        <v>127</v>
      </c>
      <c r="D854" s="276" t="s">
        <v>1</v>
      </c>
      <c r="E854" s="72">
        <v>347.52</v>
      </c>
      <c r="F854" s="72">
        <v>46.02</v>
      </c>
      <c r="G854" s="72">
        <v>0</v>
      </c>
      <c r="H854" s="72">
        <v>393.53</v>
      </c>
      <c r="I854" s="72">
        <v>398.97</v>
      </c>
    </row>
    <row r="855" spans="1:9">
      <c r="A855" s="71" t="s">
        <v>9521</v>
      </c>
      <c r="B855" s="71" t="s">
        <v>9522</v>
      </c>
      <c r="C855" s="276" t="s">
        <v>127</v>
      </c>
      <c r="D855" s="276" t="s">
        <v>1</v>
      </c>
      <c r="E855" s="72">
        <v>637.38</v>
      </c>
      <c r="F855" s="72">
        <v>196.41</v>
      </c>
      <c r="G855" s="72">
        <v>0</v>
      </c>
      <c r="H855" s="72">
        <v>833.8</v>
      </c>
      <c r="I855" s="72">
        <v>857.02</v>
      </c>
    </row>
    <row r="856" spans="1:9">
      <c r="A856" s="71" t="s">
        <v>9523</v>
      </c>
      <c r="B856" s="71" t="s">
        <v>9524</v>
      </c>
      <c r="C856" s="276" t="s">
        <v>127</v>
      </c>
      <c r="D856" s="276" t="s">
        <v>1</v>
      </c>
      <c r="E856" s="72">
        <v>509.28</v>
      </c>
      <c r="F856" s="72">
        <v>196.41</v>
      </c>
      <c r="G856" s="72">
        <v>0</v>
      </c>
      <c r="H856" s="72">
        <v>705.7</v>
      </c>
      <c r="I856" s="72">
        <v>728.92</v>
      </c>
    </row>
    <row r="857" spans="1:9" ht="25.5">
      <c r="A857" s="71" t="s">
        <v>9525</v>
      </c>
      <c r="B857" s="71" t="s">
        <v>9526</v>
      </c>
      <c r="C857" s="276" t="s">
        <v>127</v>
      </c>
      <c r="D857" s="276" t="s">
        <v>1</v>
      </c>
      <c r="E857" s="72">
        <v>424.64</v>
      </c>
      <c r="F857" s="72">
        <v>140.93</v>
      </c>
      <c r="G857" s="72">
        <v>0.26</v>
      </c>
      <c r="H857" s="72">
        <v>565.82000000000005</v>
      </c>
      <c r="I857" s="72">
        <v>582.48</v>
      </c>
    </row>
    <row r="858" spans="1:9">
      <c r="A858" s="71" t="s">
        <v>9527</v>
      </c>
      <c r="B858" s="71" t="s">
        <v>9528</v>
      </c>
      <c r="C858" s="276" t="s">
        <v>127</v>
      </c>
      <c r="D858" s="276" t="s">
        <v>1</v>
      </c>
      <c r="E858" s="72">
        <v>659.58</v>
      </c>
      <c r="F858" s="72">
        <v>153.38999999999999</v>
      </c>
      <c r="G858" s="72">
        <v>0</v>
      </c>
      <c r="H858" s="72">
        <v>812.97</v>
      </c>
      <c r="I858" s="72">
        <v>831.1</v>
      </c>
    </row>
    <row r="859" spans="1:9">
      <c r="A859" s="71" t="s">
        <v>9529</v>
      </c>
      <c r="B859" s="71" t="s">
        <v>9530</v>
      </c>
      <c r="C859" s="276" t="s">
        <v>127</v>
      </c>
      <c r="D859" s="276" t="s">
        <v>1</v>
      </c>
      <c r="E859" s="72">
        <v>531.48</v>
      </c>
      <c r="F859" s="72">
        <v>153.38999999999999</v>
      </c>
      <c r="G859" s="72">
        <v>0</v>
      </c>
      <c r="H859" s="72">
        <v>684.87</v>
      </c>
      <c r="I859" s="72">
        <v>703</v>
      </c>
    </row>
    <row r="860" spans="1:9">
      <c r="A860" s="71" t="s">
        <v>9531</v>
      </c>
      <c r="B860" s="71" t="s">
        <v>9532</v>
      </c>
      <c r="C860" s="276" t="s">
        <v>127</v>
      </c>
      <c r="D860" s="276" t="s">
        <v>1</v>
      </c>
      <c r="E860" s="72">
        <v>467.43</v>
      </c>
      <c r="F860" s="72">
        <v>153.38999999999999</v>
      </c>
      <c r="G860" s="72">
        <v>0</v>
      </c>
      <c r="H860" s="72">
        <v>620.82000000000005</v>
      </c>
      <c r="I860" s="72">
        <v>638.95000000000005</v>
      </c>
    </row>
    <row r="861" spans="1:9">
      <c r="A861" s="71" t="s">
        <v>9533</v>
      </c>
      <c r="B861" s="71" t="s">
        <v>9534</v>
      </c>
      <c r="C861" s="276" t="s">
        <v>127</v>
      </c>
      <c r="D861" s="276" t="s">
        <v>1</v>
      </c>
      <c r="E861" s="72">
        <v>446.43</v>
      </c>
      <c r="F861" s="72">
        <v>153.38999999999999</v>
      </c>
      <c r="G861" s="72">
        <v>0</v>
      </c>
      <c r="H861" s="72">
        <v>599.82000000000005</v>
      </c>
      <c r="I861" s="72">
        <v>617.95000000000005</v>
      </c>
    </row>
    <row r="862" spans="1:9">
      <c r="A862" s="71" t="s">
        <v>9535</v>
      </c>
      <c r="B862" s="71" t="s">
        <v>9536</v>
      </c>
      <c r="C862" s="276" t="s">
        <v>127</v>
      </c>
      <c r="D862" s="276" t="s">
        <v>1</v>
      </c>
      <c r="E862" s="72">
        <v>404.43</v>
      </c>
      <c r="F862" s="72">
        <v>153.38999999999999</v>
      </c>
      <c r="G862" s="72">
        <v>0</v>
      </c>
      <c r="H862" s="72">
        <v>557.82000000000005</v>
      </c>
      <c r="I862" s="72">
        <v>575.95000000000005</v>
      </c>
    </row>
    <row r="863" spans="1:9" ht="25.5">
      <c r="A863" s="71" t="s">
        <v>9537</v>
      </c>
      <c r="B863" s="71" t="s">
        <v>9538</v>
      </c>
      <c r="C863" s="276" t="s">
        <v>127</v>
      </c>
      <c r="D863" s="276" t="s">
        <v>1</v>
      </c>
      <c r="E863" s="72">
        <v>446.83</v>
      </c>
      <c r="F863" s="72">
        <v>97.9</v>
      </c>
      <c r="G863" s="72">
        <v>0.26</v>
      </c>
      <c r="H863" s="72">
        <v>544.99</v>
      </c>
      <c r="I863" s="72">
        <v>556.55999999999995</v>
      </c>
    </row>
    <row r="864" spans="1:9">
      <c r="A864" s="71" t="s">
        <v>9539</v>
      </c>
      <c r="B864" s="71" t="s">
        <v>9540</v>
      </c>
      <c r="C864" s="276" t="s">
        <v>127</v>
      </c>
      <c r="D864" s="276" t="s">
        <v>1</v>
      </c>
      <c r="E864" s="72">
        <v>1694.8</v>
      </c>
      <c r="F864" s="72">
        <v>153.38999999999999</v>
      </c>
      <c r="G864" s="72">
        <v>0</v>
      </c>
      <c r="H864" s="72">
        <v>1848.19</v>
      </c>
      <c r="I864" s="72">
        <v>1866.32</v>
      </c>
    </row>
    <row r="865" spans="1:9">
      <c r="A865" s="71" t="s">
        <v>9541</v>
      </c>
      <c r="B865" s="71" t="s">
        <v>9542</v>
      </c>
      <c r="C865" s="276" t="s">
        <v>127</v>
      </c>
      <c r="D865" s="276" t="s">
        <v>1</v>
      </c>
      <c r="E865" s="72">
        <v>680.49</v>
      </c>
      <c r="F865" s="72">
        <v>229.65</v>
      </c>
      <c r="G865" s="72">
        <v>0</v>
      </c>
      <c r="H865" s="72">
        <v>910.15</v>
      </c>
      <c r="I865" s="72">
        <v>937.3</v>
      </c>
    </row>
    <row r="866" spans="1:9">
      <c r="A866" s="71" t="s">
        <v>9543</v>
      </c>
      <c r="B866" s="71" t="s">
        <v>9544</v>
      </c>
      <c r="C866" s="276" t="s">
        <v>127</v>
      </c>
      <c r="D866" s="276" t="s">
        <v>1</v>
      </c>
      <c r="E866" s="72">
        <v>599.19000000000005</v>
      </c>
      <c r="F866" s="72">
        <v>234.76</v>
      </c>
      <c r="G866" s="72">
        <v>0</v>
      </c>
      <c r="H866" s="72">
        <v>833.96</v>
      </c>
      <c r="I866" s="72">
        <v>861.71</v>
      </c>
    </row>
    <row r="867" spans="1:9">
      <c r="A867" s="71" t="s">
        <v>9545</v>
      </c>
      <c r="B867" s="71" t="s">
        <v>9546</v>
      </c>
      <c r="C867" s="276" t="s">
        <v>127</v>
      </c>
      <c r="D867" s="276" t="s">
        <v>1</v>
      </c>
      <c r="E867" s="72">
        <v>513.28</v>
      </c>
      <c r="F867" s="72">
        <v>234.76</v>
      </c>
      <c r="G867" s="72">
        <v>0</v>
      </c>
      <c r="H867" s="72">
        <v>748.05</v>
      </c>
      <c r="I867" s="72">
        <v>775.8</v>
      </c>
    </row>
    <row r="868" spans="1:9" ht="25.5">
      <c r="A868" s="71" t="s">
        <v>9547</v>
      </c>
      <c r="B868" s="71" t="s">
        <v>9548</v>
      </c>
      <c r="C868" s="276" t="s">
        <v>127</v>
      </c>
      <c r="D868" s="276" t="s">
        <v>1</v>
      </c>
      <c r="E868" s="72">
        <v>1203.69</v>
      </c>
      <c r="F868" s="72">
        <v>225.1</v>
      </c>
      <c r="G868" s="72">
        <v>0</v>
      </c>
      <c r="H868" s="72">
        <v>1428.78</v>
      </c>
      <c r="I868" s="72">
        <v>1455.39</v>
      </c>
    </row>
    <row r="869" spans="1:9" ht="25.5">
      <c r="A869" s="71" t="s">
        <v>9549</v>
      </c>
      <c r="B869" s="71" t="s">
        <v>9550</v>
      </c>
      <c r="C869" s="276" t="s">
        <v>127</v>
      </c>
      <c r="D869" s="276" t="s">
        <v>1</v>
      </c>
      <c r="E869" s="72">
        <v>985.28</v>
      </c>
      <c r="F869" s="72">
        <v>234.76</v>
      </c>
      <c r="G869" s="72">
        <v>0</v>
      </c>
      <c r="H869" s="72">
        <v>1220.05</v>
      </c>
      <c r="I869" s="72">
        <v>1247.8</v>
      </c>
    </row>
    <row r="870" spans="1:9" ht="25.5">
      <c r="A870" s="71" t="s">
        <v>9551</v>
      </c>
      <c r="B870" s="71" t="s">
        <v>9552</v>
      </c>
      <c r="C870" s="276" t="s">
        <v>127</v>
      </c>
      <c r="D870" s="276" t="s">
        <v>1</v>
      </c>
      <c r="E870" s="72">
        <v>1170.8900000000001</v>
      </c>
      <c r="F870" s="72">
        <v>191.74</v>
      </c>
      <c r="G870" s="72">
        <v>0</v>
      </c>
      <c r="H870" s="72">
        <v>1362.62</v>
      </c>
      <c r="I870" s="72">
        <v>1385.29</v>
      </c>
    </row>
    <row r="871" spans="1:9" ht="25.5">
      <c r="A871" s="71" t="s">
        <v>9553</v>
      </c>
      <c r="B871" s="71" t="s">
        <v>9554</v>
      </c>
      <c r="C871" s="276" t="s">
        <v>127</v>
      </c>
      <c r="D871" s="276" t="s">
        <v>1</v>
      </c>
      <c r="E871" s="72">
        <v>1093.3900000000001</v>
      </c>
      <c r="F871" s="72">
        <v>191.74</v>
      </c>
      <c r="G871" s="72">
        <v>0</v>
      </c>
      <c r="H871" s="72">
        <v>1285.1300000000001</v>
      </c>
      <c r="I871" s="72">
        <v>1307.79</v>
      </c>
    </row>
    <row r="872" spans="1:9" ht="25.5">
      <c r="A872" s="71" t="s">
        <v>9555</v>
      </c>
      <c r="B872" s="71" t="s">
        <v>9556</v>
      </c>
      <c r="C872" s="276" t="s">
        <v>127</v>
      </c>
      <c r="D872" s="276" t="s">
        <v>1</v>
      </c>
      <c r="E872" s="72">
        <v>1007.48</v>
      </c>
      <c r="F872" s="72">
        <v>191.74</v>
      </c>
      <c r="G872" s="72">
        <v>0</v>
      </c>
      <c r="H872" s="72">
        <v>1199.22</v>
      </c>
      <c r="I872" s="72">
        <v>1221.8800000000001</v>
      </c>
    </row>
    <row r="873" spans="1:9" ht="25.5">
      <c r="A873" s="71" t="s">
        <v>9557</v>
      </c>
      <c r="B873" s="71" t="s">
        <v>9558</v>
      </c>
      <c r="C873" s="276" t="s">
        <v>127</v>
      </c>
      <c r="D873" s="276" t="s">
        <v>1</v>
      </c>
      <c r="E873" s="72">
        <v>955.65</v>
      </c>
      <c r="F873" s="72">
        <v>191.74</v>
      </c>
      <c r="G873" s="72">
        <v>0</v>
      </c>
      <c r="H873" s="72">
        <v>1147.3900000000001</v>
      </c>
      <c r="I873" s="72">
        <v>1170.05</v>
      </c>
    </row>
    <row r="874" spans="1:9">
      <c r="A874" s="71" t="s">
        <v>9559</v>
      </c>
      <c r="B874" s="71" t="s">
        <v>9560</v>
      </c>
      <c r="C874" s="276" t="s">
        <v>127</v>
      </c>
      <c r="D874" s="276" t="s">
        <v>1</v>
      </c>
      <c r="E874" s="72">
        <v>819.66</v>
      </c>
      <c r="F874" s="72">
        <v>191.74</v>
      </c>
      <c r="G874" s="72">
        <v>0</v>
      </c>
      <c r="H874" s="72">
        <v>1011.4</v>
      </c>
      <c r="I874" s="72">
        <v>1034.06</v>
      </c>
    </row>
    <row r="875" spans="1:9">
      <c r="A875" s="71" t="s">
        <v>9561</v>
      </c>
      <c r="B875" s="71" t="s">
        <v>9562</v>
      </c>
      <c r="C875" s="276" t="s">
        <v>127</v>
      </c>
      <c r="D875" s="276" t="s">
        <v>1</v>
      </c>
      <c r="E875" s="72">
        <v>747.99</v>
      </c>
      <c r="F875" s="72">
        <v>191.74</v>
      </c>
      <c r="G875" s="72">
        <v>0</v>
      </c>
      <c r="H875" s="72">
        <v>939.73</v>
      </c>
      <c r="I875" s="72">
        <v>962.4</v>
      </c>
    </row>
    <row r="876" spans="1:9">
      <c r="A876" s="71" t="s">
        <v>9563</v>
      </c>
      <c r="B876" s="71" t="s">
        <v>9564</v>
      </c>
      <c r="C876" s="276" t="s">
        <v>127</v>
      </c>
      <c r="D876" s="276" t="s">
        <v>1</v>
      </c>
      <c r="E876" s="72">
        <v>698.89</v>
      </c>
      <c r="F876" s="72">
        <v>191.74</v>
      </c>
      <c r="G876" s="72">
        <v>0</v>
      </c>
      <c r="H876" s="72">
        <v>890.62</v>
      </c>
      <c r="I876" s="72">
        <v>913.29</v>
      </c>
    </row>
    <row r="877" spans="1:9">
      <c r="A877" s="71" t="s">
        <v>9565</v>
      </c>
      <c r="B877" s="71" t="s">
        <v>9566</v>
      </c>
      <c r="C877" s="276" t="s">
        <v>127</v>
      </c>
      <c r="D877" s="276" t="s">
        <v>1</v>
      </c>
      <c r="E877" s="72">
        <v>664.03</v>
      </c>
      <c r="F877" s="72">
        <v>191.74</v>
      </c>
      <c r="G877" s="72">
        <v>0</v>
      </c>
      <c r="H877" s="72">
        <v>855.76</v>
      </c>
      <c r="I877" s="72">
        <v>878.43</v>
      </c>
    </row>
    <row r="878" spans="1:9">
      <c r="A878" s="71" t="s">
        <v>9567</v>
      </c>
      <c r="B878" s="71" t="s">
        <v>9568</v>
      </c>
      <c r="C878" s="276" t="s">
        <v>127</v>
      </c>
      <c r="D878" s="276" t="s">
        <v>1</v>
      </c>
      <c r="E878" s="72">
        <v>621.39</v>
      </c>
      <c r="F878" s="72">
        <v>191.74</v>
      </c>
      <c r="G878" s="72">
        <v>0</v>
      </c>
      <c r="H878" s="72">
        <v>813.13</v>
      </c>
      <c r="I878" s="72">
        <v>835.79</v>
      </c>
    </row>
    <row r="879" spans="1:9">
      <c r="A879" s="71" t="s">
        <v>9569</v>
      </c>
      <c r="B879" s="71" t="s">
        <v>9570</v>
      </c>
      <c r="C879" s="276" t="s">
        <v>127</v>
      </c>
      <c r="D879" s="276" t="s">
        <v>1</v>
      </c>
      <c r="E879" s="72">
        <v>535.48</v>
      </c>
      <c r="F879" s="72">
        <v>191.74</v>
      </c>
      <c r="G879" s="72">
        <v>0</v>
      </c>
      <c r="H879" s="72">
        <v>727.22</v>
      </c>
      <c r="I879" s="72">
        <v>749.88</v>
      </c>
    </row>
    <row r="880" spans="1:9">
      <c r="A880" s="71" t="s">
        <v>9571</v>
      </c>
      <c r="B880" s="71" t="s">
        <v>9572</v>
      </c>
      <c r="C880" s="276" t="s">
        <v>127</v>
      </c>
      <c r="D880" s="276" t="s">
        <v>1</v>
      </c>
      <c r="E880" s="72">
        <v>483.65</v>
      </c>
      <c r="F880" s="72">
        <v>191.74</v>
      </c>
      <c r="G880" s="72">
        <v>0</v>
      </c>
      <c r="H880" s="72">
        <v>675.39</v>
      </c>
      <c r="I880" s="72">
        <v>698.05</v>
      </c>
    </row>
    <row r="881" spans="1:9">
      <c r="A881" s="71" t="s">
        <v>9573</v>
      </c>
      <c r="B881" s="71" t="s">
        <v>9574</v>
      </c>
      <c r="C881" s="276" t="s">
        <v>127</v>
      </c>
      <c r="D881" s="276" t="s">
        <v>1</v>
      </c>
      <c r="E881" s="72">
        <v>448.86</v>
      </c>
      <c r="F881" s="72">
        <v>191.74</v>
      </c>
      <c r="G881" s="72">
        <v>0</v>
      </c>
      <c r="H881" s="72">
        <v>640.6</v>
      </c>
      <c r="I881" s="72">
        <v>663.26</v>
      </c>
    </row>
    <row r="882" spans="1:9">
      <c r="A882" s="71" t="s">
        <v>9575</v>
      </c>
      <c r="B882" s="71" t="s">
        <v>9576</v>
      </c>
      <c r="C882" s="276" t="s">
        <v>127</v>
      </c>
      <c r="D882" s="276" t="s">
        <v>1</v>
      </c>
      <c r="E882" s="72">
        <v>424.01</v>
      </c>
      <c r="F882" s="72">
        <v>191.74</v>
      </c>
      <c r="G882" s="72">
        <v>0</v>
      </c>
      <c r="H882" s="72">
        <v>615.75</v>
      </c>
      <c r="I882" s="72">
        <v>638.41</v>
      </c>
    </row>
    <row r="883" spans="1:9">
      <c r="A883" s="71" t="s">
        <v>9577</v>
      </c>
      <c r="B883" s="71" t="s">
        <v>9578</v>
      </c>
      <c r="C883" s="276" t="s">
        <v>127</v>
      </c>
      <c r="D883" s="276" t="s">
        <v>1</v>
      </c>
      <c r="E883" s="72">
        <v>506.59</v>
      </c>
      <c r="F883" s="72">
        <v>153.38999999999999</v>
      </c>
      <c r="G883" s="72">
        <v>0</v>
      </c>
      <c r="H883" s="72">
        <v>659.98</v>
      </c>
      <c r="I883" s="72">
        <v>678.11</v>
      </c>
    </row>
    <row r="884" spans="1:9">
      <c r="A884" s="71" t="s">
        <v>9579</v>
      </c>
      <c r="B884" s="71" t="s">
        <v>9580</v>
      </c>
      <c r="C884" s="276" t="s">
        <v>127</v>
      </c>
      <c r="D884" s="276" t="s">
        <v>1</v>
      </c>
      <c r="E884" s="72">
        <v>258.92</v>
      </c>
      <c r="F884" s="72">
        <v>191.74</v>
      </c>
      <c r="G884" s="72">
        <v>0</v>
      </c>
      <c r="H884" s="72">
        <v>450.66</v>
      </c>
      <c r="I884" s="72">
        <v>473.32</v>
      </c>
    </row>
    <row r="885" spans="1:9" ht="25.5">
      <c r="A885" s="71" t="s">
        <v>9581</v>
      </c>
      <c r="B885" s="71" t="s">
        <v>9582</v>
      </c>
      <c r="C885" s="276" t="s">
        <v>127</v>
      </c>
      <c r="D885" s="276" t="s">
        <v>1</v>
      </c>
      <c r="E885" s="72">
        <v>460.98</v>
      </c>
      <c r="F885" s="72">
        <v>234.76</v>
      </c>
      <c r="G885" s="72">
        <v>0</v>
      </c>
      <c r="H885" s="72">
        <v>695.74</v>
      </c>
      <c r="I885" s="72">
        <v>723.49</v>
      </c>
    </row>
    <row r="886" spans="1:9" ht="25.5">
      <c r="A886" s="71" t="s">
        <v>9583</v>
      </c>
      <c r="B886" s="71" t="s">
        <v>9584</v>
      </c>
      <c r="C886" s="276" t="s">
        <v>127</v>
      </c>
      <c r="D886" s="276" t="s">
        <v>1</v>
      </c>
      <c r="E886" s="72">
        <v>390.18</v>
      </c>
      <c r="F886" s="72">
        <v>234.76</v>
      </c>
      <c r="G886" s="72">
        <v>0</v>
      </c>
      <c r="H886" s="72">
        <v>624.94000000000005</v>
      </c>
      <c r="I886" s="72">
        <v>652.70000000000005</v>
      </c>
    </row>
    <row r="887" spans="1:9" ht="25.5">
      <c r="A887" s="71" t="s">
        <v>9585</v>
      </c>
      <c r="B887" s="71" t="s">
        <v>9586</v>
      </c>
      <c r="C887" s="276" t="s">
        <v>127</v>
      </c>
      <c r="D887" s="276" t="s">
        <v>1</v>
      </c>
      <c r="E887" s="72">
        <v>558.37</v>
      </c>
      <c r="F887" s="72">
        <v>179.01</v>
      </c>
      <c r="G887" s="72">
        <v>0</v>
      </c>
      <c r="H887" s="72">
        <v>737.37</v>
      </c>
      <c r="I887" s="72">
        <v>758.53</v>
      </c>
    </row>
    <row r="888" spans="1:9" ht="25.5">
      <c r="A888" s="71" t="s">
        <v>9587</v>
      </c>
      <c r="B888" s="71" t="s">
        <v>9588</v>
      </c>
      <c r="C888" s="276" t="s">
        <v>127</v>
      </c>
      <c r="D888" s="276" t="s">
        <v>1</v>
      </c>
      <c r="E888" s="72">
        <v>499.63</v>
      </c>
      <c r="F888" s="72">
        <v>179.01</v>
      </c>
      <c r="G888" s="72">
        <v>0</v>
      </c>
      <c r="H888" s="72">
        <v>678.64</v>
      </c>
      <c r="I888" s="72">
        <v>699.8</v>
      </c>
    </row>
    <row r="889" spans="1:9" ht="25.5">
      <c r="A889" s="71" t="s">
        <v>9589</v>
      </c>
      <c r="B889" s="71" t="s">
        <v>9590</v>
      </c>
      <c r="C889" s="276" t="s">
        <v>127</v>
      </c>
      <c r="D889" s="276" t="s">
        <v>1</v>
      </c>
      <c r="E889" s="72">
        <v>509.25</v>
      </c>
      <c r="F889" s="72">
        <v>175.17</v>
      </c>
      <c r="G889" s="72">
        <v>0</v>
      </c>
      <c r="H889" s="72">
        <v>684.42</v>
      </c>
      <c r="I889" s="72">
        <v>705.13</v>
      </c>
    </row>
    <row r="890" spans="1:9" ht="25.5">
      <c r="A890" s="71" t="s">
        <v>9591</v>
      </c>
      <c r="B890" s="71" t="s">
        <v>9592</v>
      </c>
      <c r="C890" s="276" t="s">
        <v>127</v>
      </c>
      <c r="D890" s="276" t="s">
        <v>1</v>
      </c>
      <c r="E890" s="72">
        <v>515.5</v>
      </c>
      <c r="F890" s="72">
        <v>172.56</v>
      </c>
      <c r="G890" s="72">
        <v>0</v>
      </c>
      <c r="H890" s="72">
        <v>688.06</v>
      </c>
      <c r="I890" s="72">
        <v>708.46</v>
      </c>
    </row>
    <row r="891" spans="1:9">
      <c r="A891" s="71" t="s">
        <v>9593</v>
      </c>
      <c r="B891" s="71" t="s">
        <v>9594</v>
      </c>
      <c r="C891" s="276" t="s">
        <v>127</v>
      </c>
      <c r="D891" s="276" t="s">
        <v>1</v>
      </c>
      <c r="E891" s="72">
        <v>469.8</v>
      </c>
      <c r="F891" s="72">
        <v>191.74</v>
      </c>
      <c r="G891" s="72">
        <v>0</v>
      </c>
      <c r="H891" s="72">
        <v>661.53</v>
      </c>
      <c r="I891" s="72">
        <v>684.2</v>
      </c>
    </row>
    <row r="892" spans="1:9">
      <c r="A892" s="71" t="s">
        <v>9595</v>
      </c>
      <c r="B892" s="71" t="s">
        <v>9596</v>
      </c>
      <c r="C892" s="276" t="s">
        <v>127</v>
      </c>
      <c r="D892" s="276" t="s">
        <v>1</v>
      </c>
      <c r="E892" s="72">
        <v>447.84</v>
      </c>
      <c r="F892" s="72">
        <v>191.74</v>
      </c>
      <c r="G892" s="72">
        <v>0</v>
      </c>
      <c r="H892" s="72">
        <v>639.58000000000004</v>
      </c>
      <c r="I892" s="72">
        <v>662.25</v>
      </c>
    </row>
    <row r="893" spans="1:9" ht="25.5">
      <c r="A893" s="71" t="s">
        <v>9597</v>
      </c>
      <c r="B893" s="71" t="s">
        <v>9598</v>
      </c>
      <c r="C893" s="276" t="s">
        <v>127</v>
      </c>
      <c r="D893" s="276" t="s">
        <v>1</v>
      </c>
      <c r="E893" s="72">
        <v>446.58</v>
      </c>
      <c r="F893" s="72">
        <v>191.74</v>
      </c>
      <c r="G893" s="72">
        <v>0</v>
      </c>
      <c r="H893" s="72">
        <v>638.32000000000005</v>
      </c>
      <c r="I893" s="72">
        <v>660.98</v>
      </c>
    </row>
    <row r="894" spans="1:9">
      <c r="A894" s="71" t="s">
        <v>9599</v>
      </c>
      <c r="B894" s="71" t="s">
        <v>9600</v>
      </c>
      <c r="C894" s="276" t="s">
        <v>127</v>
      </c>
      <c r="D894" s="276" t="s">
        <v>1</v>
      </c>
      <c r="E894" s="72">
        <v>425.35</v>
      </c>
      <c r="F894" s="72">
        <v>191.74</v>
      </c>
      <c r="G894" s="72">
        <v>0</v>
      </c>
      <c r="H894" s="72">
        <v>617.08000000000004</v>
      </c>
      <c r="I894" s="72">
        <v>639.75</v>
      </c>
    </row>
    <row r="895" spans="1:9">
      <c r="A895" s="71" t="s">
        <v>9601</v>
      </c>
      <c r="B895" s="71" t="s">
        <v>9602</v>
      </c>
      <c r="C895" s="276" t="s">
        <v>127</v>
      </c>
      <c r="D895" s="276" t="s">
        <v>1</v>
      </c>
      <c r="E895" s="72">
        <v>414.1</v>
      </c>
      <c r="F895" s="72">
        <v>191.74</v>
      </c>
      <c r="G895" s="72">
        <v>0</v>
      </c>
      <c r="H895" s="72">
        <v>605.83000000000004</v>
      </c>
      <c r="I895" s="72">
        <v>628.5</v>
      </c>
    </row>
    <row r="896" spans="1:9">
      <c r="A896" s="71" t="s">
        <v>9603</v>
      </c>
      <c r="B896" s="71" t="s">
        <v>9604</v>
      </c>
      <c r="C896" s="276" t="s">
        <v>127</v>
      </c>
      <c r="D896" s="276" t="s">
        <v>1</v>
      </c>
      <c r="E896" s="72">
        <v>413.16</v>
      </c>
      <c r="F896" s="72">
        <v>191.74</v>
      </c>
      <c r="G896" s="72">
        <v>0</v>
      </c>
      <c r="H896" s="72">
        <v>604.89</v>
      </c>
      <c r="I896" s="72">
        <v>627.55999999999995</v>
      </c>
    </row>
    <row r="897" spans="1:9" ht="25.5">
      <c r="A897" s="71" t="s">
        <v>9605</v>
      </c>
      <c r="B897" s="71" t="s">
        <v>9606</v>
      </c>
      <c r="C897" s="276" t="s">
        <v>127</v>
      </c>
      <c r="D897" s="276" t="s">
        <v>1</v>
      </c>
      <c r="E897" s="72">
        <v>404.11</v>
      </c>
      <c r="F897" s="72">
        <v>191.74</v>
      </c>
      <c r="G897" s="72">
        <v>0</v>
      </c>
      <c r="H897" s="72">
        <v>595.85</v>
      </c>
      <c r="I897" s="72">
        <v>618.52</v>
      </c>
    </row>
    <row r="898" spans="1:9">
      <c r="A898" s="71" t="s">
        <v>9607</v>
      </c>
      <c r="B898" s="71" t="s">
        <v>9608</v>
      </c>
      <c r="C898" s="276" t="s">
        <v>127</v>
      </c>
      <c r="D898" s="276" t="s">
        <v>1</v>
      </c>
      <c r="E898" s="72">
        <v>382.31</v>
      </c>
      <c r="F898" s="72">
        <v>191.74</v>
      </c>
      <c r="G898" s="72">
        <v>0</v>
      </c>
      <c r="H898" s="72">
        <v>574.04999999999995</v>
      </c>
      <c r="I898" s="72">
        <v>596.72</v>
      </c>
    </row>
    <row r="899" spans="1:9">
      <c r="A899" s="71" t="s">
        <v>9609</v>
      </c>
      <c r="B899" s="71" t="s">
        <v>9610</v>
      </c>
      <c r="C899" s="276" t="s">
        <v>127</v>
      </c>
      <c r="D899" s="276" t="s">
        <v>1</v>
      </c>
      <c r="E899" s="72">
        <v>381.31</v>
      </c>
      <c r="F899" s="72">
        <v>191.74</v>
      </c>
      <c r="G899" s="72">
        <v>0</v>
      </c>
      <c r="H899" s="72">
        <v>573.04999999999995</v>
      </c>
      <c r="I899" s="72">
        <v>595.71</v>
      </c>
    </row>
    <row r="900" spans="1:9">
      <c r="A900" s="71" t="s">
        <v>9611</v>
      </c>
      <c r="B900" s="71" t="s">
        <v>9612</v>
      </c>
      <c r="C900" s="276" t="s">
        <v>127</v>
      </c>
      <c r="D900" s="276" t="s">
        <v>1</v>
      </c>
      <c r="E900" s="72">
        <v>385.41</v>
      </c>
      <c r="F900" s="72">
        <v>191.74</v>
      </c>
      <c r="G900" s="72">
        <v>0</v>
      </c>
      <c r="H900" s="72">
        <v>577.15</v>
      </c>
      <c r="I900" s="72">
        <v>599.80999999999995</v>
      </c>
    </row>
    <row r="901" spans="1:9">
      <c r="A901" s="71" t="s">
        <v>9613</v>
      </c>
      <c r="B901" s="71" t="s">
        <v>9614</v>
      </c>
      <c r="C901" s="276" t="s">
        <v>127</v>
      </c>
      <c r="D901" s="276" t="s">
        <v>1</v>
      </c>
      <c r="E901" s="72">
        <v>386.14</v>
      </c>
      <c r="F901" s="72">
        <v>191.74</v>
      </c>
      <c r="G901" s="72">
        <v>0</v>
      </c>
      <c r="H901" s="72">
        <v>577.88</v>
      </c>
      <c r="I901" s="72">
        <v>600.54</v>
      </c>
    </row>
    <row r="902" spans="1:9">
      <c r="A902" s="71" t="s">
        <v>9615</v>
      </c>
      <c r="B902" s="71" t="s">
        <v>9616</v>
      </c>
      <c r="C902" s="276" t="s">
        <v>127</v>
      </c>
      <c r="D902" s="276" t="s">
        <v>1</v>
      </c>
      <c r="E902" s="72">
        <v>348.53</v>
      </c>
      <c r="F902" s="72">
        <v>191.74</v>
      </c>
      <c r="G902" s="72">
        <v>0</v>
      </c>
      <c r="H902" s="72">
        <v>540.26</v>
      </c>
      <c r="I902" s="72">
        <v>562.92999999999995</v>
      </c>
    </row>
    <row r="903" spans="1:9">
      <c r="A903" s="71" t="s">
        <v>9617</v>
      </c>
      <c r="B903" s="71" t="s">
        <v>9618</v>
      </c>
      <c r="C903" s="276" t="s">
        <v>127</v>
      </c>
      <c r="D903" s="276" t="s">
        <v>1</v>
      </c>
      <c r="E903" s="72">
        <v>358.57</v>
      </c>
      <c r="F903" s="72">
        <v>191.74</v>
      </c>
      <c r="G903" s="72">
        <v>0</v>
      </c>
      <c r="H903" s="72">
        <v>550.30999999999995</v>
      </c>
      <c r="I903" s="72">
        <v>572.98</v>
      </c>
    </row>
    <row r="904" spans="1:9">
      <c r="A904" s="71" t="s">
        <v>9619</v>
      </c>
      <c r="B904" s="71" t="s">
        <v>9620</v>
      </c>
      <c r="C904" s="276" t="s">
        <v>127</v>
      </c>
      <c r="D904" s="276" t="s">
        <v>1</v>
      </c>
      <c r="E904" s="72">
        <v>362.7</v>
      </c>
      <c r="F904" s="72">
        <v>191.74</v>
      </c>
      <c r="G904" s="72">
        <v>0</v>
      </c>
      <c r="H904" s="72">
        <v>554.42999999999995</v>
      </c>
      <c r="I904" s="72">
        <v>577.1</v>
      </c>
    </row>
    <row r="905" spans="1:9">
      <c r="A905" s="71" t="s">
        <v>9621</v>
      </c>
      <c r="B905" s="71" t="s">
        <v>9622</v>
      </c>
      <c r="C905" s="276" t="s">
        <v>127</v>
      </c>
      <c r="D905" s="276" t="s">
        <v>1</v>
      </c>
      <c r="E905" s="72">
        <v>316.19</v>
      </c>
      <c r="F905" s="72">
        <v>191.74</v>
      </c>
      <c r="G905" s="72">
        <v>0</v>
      </c>
      <c r="H905" s="72">
        <v>507.93</v>
      </c>
      <c r="I905" s="72">
        <v>530.6</v>
      </c>
    </row>
    <row r="906" spans="1:9">
      <c r="A906" s="71" t="s">
        <v>9623</v>
      </c>
      <c r="B906" s="71" t="s">
        <v>9624</v>
      </c>
      <c r="C906" s="276" t="s">
        <v>127</v>
      </c>
      <c r="D906" s="276" t="s">
        <v>1</v>
      </c>
      <c r="E906" s="72">
        <v>331.73</v>
      </c>
      <c r="F906" s="72">
        <v>191.74</v>
      </c>
      <c r="G906" s="72">
        <v>0</v>
      </c>
      <c r="H906" s="72">
        <v>523.47</v>
      </c>
      <c r="I906" s="72">
        <v>546.14</v>
      </c>
    </row>
    <row r="907" spans="1:9">
      <c r="A907" s="71" t="s">
        <v>9625</v>
      </c>
      <c r="B907" s="71" t="s">
        <v>9626</v>
      </c>
      <c r="C907" s="276" t="s">
        <v>127</v>
      </c>
      <c r="D907" s="276" t="s">
        <v>1</v>
      </c>
      <c r="E907" s="72">
        <v>340.1</v>
      </c>
      <c r="F907" s="72">
        <v>191.74</v>
      </c>
      <c r="G907" s="72">
        <v>0</v>
      </c>
      <c r="H907" s="72">
        <v>531.84</v>
      </c>
      <c r="I907" s="72">
        <v>554.51</v>
      </c>
    </row>
    <row r="908" spans="1:9">
      <c r="A908" s="71" t="s">
        <v>9627</v>
      </c>
      <c r="B908" s="71" t="s">
        <v>9628</v>
      </c>
      <c r="C908" s="276" t="s">
        <v>127</v>
      </c>
      <c r="D908" s="276" t="s">
        <v>1</v>
      </c>
      <c r="E908" s="72">
        <v>305.12</v>
      </c>
      <c r="F908" s="72">
        <v>191.74</v>
      </c>
      <c r="G908" s="72">
        <v>0</v>
      </c>
      <c r="H908" s="72">
        <v>496.86</v>
      </c>
      <c r="I908" s="72">
        <v>519.52</v>
      </c>
    </row>
    <row r="909" spans="1:9">
      <c r="A909" s="71" t="s">
        <v>9629</v>
      </c>
      <c r="B909" s="71" t="s">
        <v>9630</v>
      </c>
      <c r="C909" s="276" t="s">
        <v>127</v>
      </c>
      <c r="D909" s="276" t="s">
        <v>1</v>
      </c>
      <c r="E909" s="72">
        <v>317.51</v>
      </c>
      <c r="F909" s="72">
        <v>191.74</v>
      </c>
      <c r="G909" s="72">
        <v>0</v>
      </c>
      <c r="H909" s="72">
        <v>509.25</v>
      </c>
      <c r="I909" s="72">
        <v>531.91</v>
      </c>
    </row>
    <row r="910" spans="1:9">
      <c r="A910" s="71" t="s">
        <v>9631</v>
      </c>
      <c r="B910" s="71" t="s">
        <v>9632</v>
      </c>
      <c r="C910" s="276" t="s">
        <v>127</v>
      </c>
      <c r="D910" s="276" t="s">
        <v>1</v>
      </c>
      <c r="E910" s="72">
        <v>294.92</v>
      </c>
      <c r="F910" s="72">
        <v>191.74</v>
      </c>
      <c r="G910" s="72">
        <v>0</v>
      </c>
      <c r="H910" s="72">
        <v>486.66</v>
      </c>
      <c r="I910" s="72">
        <v>509.32</v>
      </c>
    </row>
    <row r="911" spans="1:9" ht="25.5">
      <c r="A911" s="71" t="s">
        <v>9633</v>
      </c>
      <c r="B911" s="71" t="s">
        <v>9634</v>
      </c>
      <c r="C911" s="276" t="s">
        <v>127</v>
      </c>
      <c r="D911" s="276" t="s">
        <v>1</v>
      </c>
      <c r="E911" s="72">
        <v>554.76</v>
      </c>
      <c r="F911" s="72">
        <v>234.76</v>
      </c>
      <c r="G911" s="72">
        <v>0</v>
      </c>
      <c r="H911" s="72">
        <v>789.53</v>
      </c>
      <c r="I911" s="72">
        <v>817.28</v>
      </c>
    </row>
    <row r="912" spans="1:9" ht="25.5">
      <c r="A912" s="71" t="s">
        <v>9635</v>
      </c>
      <c r="B912" s="71" t="s">
        <v>9636</v>
      </c>
      <c r="C912" s="276" t="s">
        <v>127</v>
      </c>
      <c r="D912" s="276" t="s">
        <v>1</v>
      </c>
      <c r="E912" s="72">
        <v>574.45000000000005</v>
      </c>
      <c r="F912" s="72">
        <v>234.76</v>
      </c>
      <c r="G912" s="72">
        <v>0</v>
      </c>
      <c r="H912" s="72">
        <v>809.22</v>
      </c>
      <c r="I912" s="72">
        <v>836.97</v>
      </c>
    </row>
    <row r="913" spans="1:9">
      <c r="A913" s="71" t="s">
        <v>9637</v>
      </c>
      <c r="B913" s="71" t="s">
        <v>9638</v>
      </c>
      <c r="C913" s="276" t="s">
        <v>127</v>
      </c>
      <c r="D913" s="276" t="s">
        <v>1</v>
      </c>
      <c r="E913" s="72">
        <v>496.38</v>
      </c>
      <c r="F913" s="72">
        <v>191.74</v>
      </c>
      <c r="G913" s="72">
        <v>0</v>
      </c>
      <c r="H913" s="72">
        <v>688.12</v>
      </c>
      <c r="I913" s="72">
        <v>710.78</v>
      </c>
    </row>
    <row r="914" spans="1:9">
      <c r="A914" s="71" t="s">
        <v>9639</v>
      </c>
      <c r="B914" s="71" t="s">
        <v>9640</v>
      </c>
      <c r="C914" s="276" t="s">
        <v>127</v>
      </c>
      <c r="D914" s="276" t="s">
        <v>1</v>
      </c>
      <c r="E914" s="72">
        <v>685.44</v>
      </c>
      <c r="F914" s="72">
        <v>191.74</v>
      </c>
      <c r="G914" s="72">
        <v>0</v>
      </c>
      <c r="H914" s="72">
        <v>877.18</v>
      </c>
      <c r="I914" s="72">
        <v>899.84</v>
      </c>
    </row>
    <row r="915" spans="1:9">
      <c r="A915" s="71" t="s">
        <v>9641</v>
      </c>
      <c r="B915" s="71" t="s">
        <v>9642</v>
      </c>
      <c r="C915" s="276" t="s">
        <v>127</v>
      </c>
      <c r="D915" s="276" t="s">
        <v>1</v>
      </c>
      <c r="E915" s="72">
        <v>560.29999999999995</v>
      </c>
      <c r="F915" s="72">
        <v>191.74</v>
      </c>
      <c r="G915" s="72">
        <v>0</v>
      </c>
      <c r="H915" s="72">
        <v>752.04</v>
      </c>
      <c r="I915" s="72">
        <v>774.7</v>
      </c>
    </row>
    <row r="916" spans="1:9">
      <c r="A916" s="71" t="s">
        <v>9643</v>
      </c>
      <c r="B916" s="71" t="s">
        <v>9644</v>
      </c>
      <c r="C916" s="276" t="s">
        <v>127</v>
      </c>
      <c r="D916" s="276" t="s">
        <v>1</v>
      </c>
      <c r="E916" s="72">
        <v>453.85</v>
      </c>
      <c r="F916" s="72">
        <v>191.74</v>
      </c>
      <c r="G916" s="72">
        <v>0</v>
      </c>
      <c r="H916" s="72">
        <v>645.59</v>
      </c>
      <c r="I916" s="72">
        <v>668.25</v>
      </c>
    </row>
    <row r="917" spans="1:9">
      <c r="A917" s="71" t="s">
        <v>9645</v>
      </c>
      <c r="B917" s="71" t="s">
        <v>9646</v>
      </c>
      <c r="C917" s="276" t="s">
        <v>127</v>
      </c>
      <c r="D917" s="276" t="s">
        <v>1</v>
      </c>
      <c r="E917" s="72">
        <v>726.58</v>
      </c>
      <c r="F917" s="72">
        <v>191.74</v>
      </c>
      <c r="G917" s="72">
        <v>0</v>
      </c>
      <c r="H917" s="72">
        <v>918.32</v>
      </c>
      <c r="I917" s="72">
        <v>940.98</v>
      </c>
    </row>
    <row r="918" spans="1:9">
      <c r="A918" s="71" t="s">
        <v>9647</v>
      </c>
      <c r="B918" s="71" t="s">
        <v>9648</v>
      </c>
      <c r="C918" s="276" t="s">
        <v>127</v>
      </c>
      <c r="D918" s="276" t="s">
        <v>1</v>
      </c>
      <c r="E918" s="72">
        <v>576.96</v>
      </c>
      <c r="F918" s="72">
        <v>191.74</v>
      </c>
      <c r="G918" s="72">
        <v>0</v>
      </c>
      <c r="H918" s="72">
        <v>768.7</v>
      </c>
      <c r="I918" s="72">
        <v>791.36</v>
      </c>
    </row>
    <row r="919" spans="1:9">
      <c r="A919" s="71" t="s">
        <v>9649</v>
      </c>
      <c r="B919" s="71" t="s">
        <v>9650</v>
      </c>
      <c r="C919" s="276" t="s">
        <v>127</v>
      </c>
      <c r="D919" s="276" t="s">
        <v>1</v>
      </c>
      <c r="E919" s="72">
        <v>741.1</v>
      </c>
      <c r="F919" s="72">
        <v>191.74</v>
      </c>
      <c r="G919" s="72">
        <v>0</v>
      </c>
      <c r="H919" s="72">
        <v>932.84</v>
      </c>
      <c r="I919" s="72">
        <v>955.5</v>
      </c>
    </row>
    <row r="920" spans="1:9">
      <c r="A920" s="71" t="s">
        <v>9651</v>
      </c>
      <c r="B920" s="71" t="s">
        <v>9652</v>
      </c>
      <c r="C920" s="276" t="s">
        <v>127</v>
      </c>
      <c r="D920" s="276" t="s">
        <v>1</v>
      </c>
      <c r="E920" s="72">
        <v>704.01</v>
      </c>
      <c r="F920" s="72">
        <v>191.74</v>
      </c>
      <c r="G920" s="72">
        <v>0</v>
      </c>
      <c r="H920" s="72">
        <v>895.75</v>
      </c>
      <c r="I920" s="72">
        <v>918.41</v>
      </c>
    </row>
    <row r="921" spans="1:9">
      <c r="A921" s="71" t="s">
        <v>9653</v>
      </c>
      <c r="B921" s="71" t="s">
        <v>9654</v>
      </c>
      <c r="C921" s="276" t="s">
        <v>127</v>
      </c>
      <c r="D921" s="276" t="s">
        <v>1</v>
      </c>
      <c r="E921" s="72">
        <v>596.65</v>
      </c>
      <c r="F921" s="72">
        <v>191.74</v>
      </c>
      <c r="G921" s="72">
        <v>0</v>
      </c>
      <c r="H921" s="72">
        <v>788.39</v>
      </c>
      <c r="I921" s="72">
        <v>811.05</v>
      </c>
    </row>
    <row r="922" spans="1:9">
      <c r="A922" s="71" t="s">
        <v>9655</v>
      </c>
      <c r="B922" s="71" t="s">
        <v>9656</v>
      </c>
      <c r="C922" s="276" t="s">
        <v>127</v>
      </c>
      <c r="D922" s="276" t="s">
        <v>1</v>
      </c>
      <c r="E922" s="72">
        <v>561.45000000000005</v>
      </c>
      <c r="F922" s="72">
        <v>191.74</v>
      </c>
      <c r="G922" s="72">
        <v>0</v>
      </c>
      <c r="H922" s="72">
        <v>753.19</v>
      </c>
      <c r="I922" s="72">
        <v>775.85</v>
      </c>
    </row>
    <row r="923" spans="1:9">
      <c r="A923" s="71" t="s">
        <v>9657</v>
      </c>
      <c r="B923" s="71" t="s">
        <v>9658</v>
      </c>
      <c r="C923" s="276" t="s">
        <v>127</v>
      </c>
      <c r="D923" s="276" t="s">
        <v>1</v>
      </c>
      <c r="E923" s="72">
        <v>510.41</v>
      </c>
      <c r="F923" s="72">
        <v>191.74</v>
      </c>
      <c r="G923" s="72">
        <v>0</v>
      </c>
      <c r="H923" s="72">
        <v>702.15</v>
      </c>
      <c r="I923" s="72">
        <v>724.81</v>
      </c>
    </row>
    <row r="924" spans="1:9">
      <c r="A924" s="71" t="s">
        <v>9659</v>
      </c>
      <c r="B924" s="71" t="s">
        <v>9660</v>
      </c>
      <c r="C924" s="276" t="s">
        <v>127</v>
      </c>
      <c r="D924" s="276" t="s">
        <v>1</v>
      </c>
      <c r="E924" s="72">
        <v>609.94000000000005</v>
      </c>
      <c r="F924" s="72">
        <v>191.74</v>
      </c>
      <c r="G924" s="72">
        <v>0</v>
      </c>
      <c r="H924" s="72">
        <v>801.68</v>
      </c>
      <c r="I924" s="72">
        <v>824.34</v>
      </c>
    </row>
    <row r="925" spans="1:9" ht="25.5">
      <c r="A925" s="71" t="s">
        <v>9661</v>
      </c>
      <c r="B925" s="71" t="s">
        <v>9662</v>
      </c>
      <c r="C925" s="276" t="s">
        <v>127</v>
      </c>
      <c r="D925" s="276" t="s">
        <v>1</v>
      </c>
      <c r="E925" s="72">
        <v>510.81</v>
      </c>
      <c r="F925" s="72">
        <v>120.91</v>
      </c>
      <c r="G925" s="72">
        <v>0.26</v>
      </c>
      <c r="H925" s="72">
        <v>631.98</v>
      </c>
      <c r="I925" s="72">
        <v>646.27</v>
      </c>
    </row>
    <row r="926" spans="1:9" ht="25.5">
      <c r="A926" s="71" t="s">
        <v>9663</v>
      </c>
      <c r="B926" s="71" t="s">
        <v>9664</v>
      </c>
      <c r="C926" s="276" t="s">
        <v>127</v>
      </c>
      <c r="D926" s="276" t="s">
        <v>1</v>
      </c>
      <c r="E926" s="72">
        <v>624.29999999999995</v>
      </c>
      <c r="F926" s="72">
        <v>234.76</v>
      </c>
      <c r="G926" s="72">
        <v>0</v>
      </c>
      <c r="H926" s="72">
        <v>859.07</v>
      </c>
      <c r="I926" s="72">
        <v>886.82</v>
      </c>
    </row>
    <row r="927" spans="1:9" ht="25.5">
      <c r="A927" s="71" t="s">
        <v>9665</v>
      </c>
      <c r="B927" s="71" t="s">
        <v>9666</v>
      </c>
      <c r="C927" s="276" t="s">
        <v>127</v>
      </c>
      <c r="D927" s="276" t="s">
        <v>1</v>
      </c>
      <c r="E927" s="72">
        <v>444.12</v>
      </c>
      <c r="F927" s="72">
        <v>191.74</v>
      </c>
      <c r="G927" s="72">
        <v>0</v>
      </c>
      <c r="H927" s="72">
        <v>635.85</v>
      </c>
      <c r="I927" s="72">
        <v>658.52</v>
      </c>
    </row>
    <row r="928" spans="1:9">
      <c r="A928" s="71" t="s">
        <v>9667</v>
      </c>
      <c r="B928" s="71" t="s">
        <v>9668</v>
      </c>
      <c r="C928" s="276" t="s">
        <v>127</v>
      </c>
      <c r="D928" s="276" t="s">
        <v>1</v>
      </c>
      <c r="E928" s="72">
        <v>405.54</v>
      </c>
      <c r="F928" s="72">
        <v>191.74</v>
      </c>
      <c r="G928" s="72">
        <v>0</v>
      </c>
      <c r="H928" s="72">
        <v>597.28</v>
      </c>
      <c r="I928" s="72">
        <v>619.94000000000005</v>
      </c>
    </row>
    <row r="929" spans="1:9">
      <c r="A929" s="71" t="s">
        <v>9669</v>
      </c>
      <c r="B929" s="71" t="s">
        <v>9670</v>
      </c>
      <c r="C929" s="276" t="s">
        <v>127</v>
      </c>
      <c r="D929" s="276" t="s">
        <v>1</v>
      </c>
      <c r="E929" s="72">
        <v>401.11</v>
      </c>
      <c r="F929" s="72">
        <v>191.74</v>
      </c>
      <c r="G929" s="72">
        <v>0</v>
      </c>
      <c r="H929" s="72">
        <v>592.85</v>
      </c>
      <c r="I929" s="72">
        <v>615.51</v>
      </c>
    </row>
    <row r="930" spans="1:9">
      <c r="A930" s="71" t="s">
        <v>9671</v>
      </c>
      <c r="B930" s="71" t="s">
        <v>9672</v>
      </c>
      <c r="C930" s="276" t="s">
        <v>127</v>
      </c>
      <c r="D930" s="276" t="s">
        <v>1</v>
      </c>
      <c r="E930" s="72">
        <v>384.38</v>
      </c>
      <c r="F930" s="72">
        <v>191.74</v>
      </c>
      <c r="G930" s="72">
        <v>0</v>
      </c>
      <c r="H930" s="72">
        <v>576.12</v>
      </c>
      <c r="I930" s="72">
        <v>598.78</v>
      </c>
    </row>
    <row r="931" spans="1:9">
      <c r="A931" s="71" t="s">
        <v>9673</v>
      </c>
      <c r="B931" s="71" t="s">
        <v>9674</v>
      </c>
      <c r="C931" s="276" t="s">
        <v>127</v>
      </c>
      <c r="D931" s="276" t="s">
        <v>1</v>
      </c>
      <c r="E931" s="72">
        <v>341.99</v>
      </c>
      <c r="F931" s="72">
        <v>191.74</v>
      </c>
      <c r="G931" s="72">
        <v>0</v>
      </c>
      <c r="H931" s="72">
        <v>533.72</v>
      </c>
      <c r="I931" s="72">
        <v>556.39</v>
      </c>
    </row>
    <row r="932" spans="1:9">
      <c r="A932" s="71" t="s">
        <v>9675</v>
      </c>
      <c r="B932" s="71" t="s">
        <v>9676</v>
      </c>
      <c r="C932" s="276" t="s">
        <v>127</v>
      </c>
      <c r="D932" s="276" t="s">
        <v>1</v>
      </c>
      <c r="E932" s="72">
        <v>399.05</v>
      </c>
      <c r="F932" s="72">
        <v>191.74</v>
      </c>
      <c r="G932" s="72">
        <v>0</v>
      </c>
      <c r="H932" s="72">
        <v>590.78</v>
      </c>
      <c r="I932" s="72">
        <v>613.45000000000005</v>
      </c>
    </row>
    <row r="933" spans="1:9">
      <c r="A933" s="71" t="s">
        <v>9677</v>
      </c>
      <c r="B933" s="71" t="s">
        <v>9678</v>
      </c>
      <c r="C933" s="276" t="s">
        <v>127</v>
      </c>
      <c r="D933" s="276" t="s">
        <v>1</v>
      </c>
      <c r="E933" s="72">
        <v>404.32</v>
      </c>
      <c r="F933" s="72">
        <v>191.74</v>
      </c>
      <c r="G933" s="72">
        <v>0</v>
      </c>
      <c r="H933" s="72">
        <v>596.04999999999995</v>
      </c>
      <c r="I933" s="72">
        <v>618.72</v>
      </c>
    </row>
    <row r="934" spans="1:9">
      <c r="A934" s="71" t="s">
        <v>9679</v>
      </c>
      <c r="B934" s="71" t="s">
        <v>9680</v>
      </c>
      <c r="C934" s="276" t="s">
        <v>127</v>
      </c>
      <c r="D934" s="276" t="s">
        <v>1</v>
      </c>
      <c r="E934" s="72">
        <v>377.04</v>
      </c>
      <c r="F934" s="72">
        <v>191.74</v>
      </c>
      <c r="G934" s="72">
        <v>0</v>
      </c>
      <c r="H934" s="72">
        <v>568.78</v>
      </c>
      <c r="I934" s="72">
        <v>591.44000000000005</v>
      </c>
    </row>
    <row r="935" spans="1:9" ht="25.5">
      <c r="A935" s="71" t="s">
        <v>9681</v>
      </c>
      <c r="B935" s="71" t="s">
        <v>9682</v>
      </c>
      <c r="C935" s="276" t="s">
        <v>127</v>
      </c>
      <c r="D935" s="276" t="s">
        <v>1</v>
      </c>
      <c r="E935" s="72">
        <v>592.03</v>
      </c>
      <c r="F935" s="72">
        <v>234.76</v>
      </c>
      <c r="G935" s="72">
        <v>0</v>
      </c>
      <c r="H935" s="72">
        <v>826.8</v>
      </c>
      <c r="I935" s="72">
        <v>854.55</v>
      </c>
    </row>
    <row r="936" spans="1:9" ht="38.25">
      <c r="A936" s="71" t="s">
        <v>9683</v>
      </c>
      <c r="B936" s="71" t="s">
        <v>9684</v>
      </c>
      <c r="C936" s="276" t="s">
        <v>127</v>
      </c>
      <c r="D936" s="276" t="s">
        <v>9</v>
      </c>
      <c r="E936" s="72">
        <v>6.4</v>
      </c>
      <c r="F936" s="72">
        <v>5.15</v>
      </c>
      <c r="G936" s="72">
        <v>0</v>
      </c>
      <c r="H936" s="72">
        <v>11.55</v>
      </c>
      <c r="I936" s="72">
        <v>12.16</v>
      </c>
    </row>
    <row r="937" spans="1:9" ht="38.25">
      <c r="A937" s="71" t="s">
        <v>9685</v>
      </c>
      <c r="B937" s="71" t="s">
        <v>9686</v>
      </c>
      <c r="C937" s="276" t="s">
        <v>127</v>
      </c>
      <c r="D937" s="276" t="s">
        <v>9</v>
      </c>
      <c r="E937" s="72">
        <v>12.6</v>
      </c>
      <c r="F937" s="72">
        <v>8.2899999999999991</v>
      </c>
      <c r="G937" s="72">
        <v>0</v>
      </c>
      <c r="H937" s="72">
        <v>20.9</v>
      </c>
      <c r="I937" s="72">
        <v>21.88</v>
      </c>
    </row>
    <row r="938" spans="1:9" ht="25.5">
      <c r="A938" s="71" t="s">
        <v>9687</v>
      </c>
      <c r="B938" s="71" t="s">
        <v>9688</v>
      </c>
      <c r="C938" s="276" t="s">
        <v>127</v>
      </c>
      <c r="D938" s="276" t="s">
        <v>9</v>
      </c>
      <c r="E938" s="72">
        <v>0</v>
      </c>
      <c r="F938" s="72">
        <v>7.13</v>
      </c>
      <c r="G938" s="72">
        <v>0</v>
      </c>
      <c r="H938" s="72">
        <v>7.13</v>
      </c>
      <c r="I938" s="72">
        <v>7.97</v>
      </c>
    </row>
    <row r="939" spans="1:9" ht="25.5">
      <c r="A939" s="71" t="s">
        <v>9689</v>
      </c>
      <c r="B939" s="71" t="s">
        <v>9690</v>
      </c>
      <c r="C939" s="276" t="s">
        <v>127</v>
      </c>
      <c r="D939" s="276" t="s">
        <v>9</v>
      </c>
      <c r="E939" s="72">
        <v>0</v>
      </c>
      <c r="F939" s="72">
        <v>11.17</v>
      </c>
      <c r="G939" s="72">
        <v>0</v>
      </c>
      <c r="H939" s="72">
        <v>11.17</v>
      </c>
      <c r="I939" s="72">
        <v>12.49</v>
      </c>
    </row>
    <row r="940" spans="1:9" ht="25.5">
      <c r="A940" s="71" t="s">
        <v>9691</v>
      </c>
      <c r="B940" s="71" t="s">
        <v>9692</v>
      </c>
      <c r="C940" s="276" t="s">
        <v>127</v>
      </c>
      <c r="D940" s="276" t="s">
        <v>9</v>
      </c>
      <c r="E940" s="72">
        <v>0</v>
      </c>
      <c r="F940" s="72">
        <v>16.18</v>
      </c>
      <c r="G940" s="72">
        <v>0</v>
      </c>
      <c r="H940" s="72">
        <v>16.18</v>
      </c>
      <c r="I940" s="72">
        <v>18.09</v>
      </c>
    </row>
    <row r="941" spans="1:9" ht="38.25">
      <c r="A941" s="71" t="s">
        <v>9693</v>
      </c>
      <c r="B941" s="71" t="s">
        <v>9694</v>
      </c>
      <c r="C941" s="276" t="s">
        <v>127</v>
      </c>
      <c r="D941" s="276" t="s">
        <v>9</v>
      </c>
      <c r="E941" s="72">
        <v>0.31</v>
      </c>
      <c r="F941" s="72">
        <v>5.52</v>
      </c>
      <c r="G941" s="72">
        <v>0</v>
      </c>
      <c r="H941" s="72">
        <v>5.83</v>
      </c>
      <c r="I941" s="72">
        <v>6.49</v>
      </c>
    </row>
    <row r="942" spans="1:9" ht="51">
      <c r="A942" s="71" t="s">
        <v>9695</v>
      </c>
      <c r="B942" s="71" t="s">
        <v>9696</v>
      </c>
      <c r="C942" s="276" t="s">
        <v>127</v>
      </c>
      <c r="D942" s="276" t="s">
        <v>9</v>
      </c>
      <c r="E942" s="72">
        <v>1.29</v>
      </c>
      <c r="F942" s="72">
        <v>7.98</v>
      </c>
      <c r="G942" s="72">
        <v>0</v>
      </c>
      <c r="H942" s="72">
        <v>9.27</v>
      </c>
      <c r="I942" s="72">
        <v>10.210000000000001</v>
      </c>
    </row>
    <row r="943" spans="1:9" ht="51">
      <c r="A943" s="71" t="s">
        <v>9697</v>
      </c>
      <c r="B943" s="71" t="s">
        <v>9698</v>
      </c>
      <c r="C943" s="276" t="s">
        <v>127</v>
      </c>
      <c r="D943" s="276" t="s">
        <v>9</v>
      </c>
      <c r="E943" s="72">
        <v>5.16</v>
      </c>
      <c r="F943" s="72">
        <v>13.27</v>
      </c>
      <c r="G943" s="72">
        <v>0</v>
      </c>
      <c r="H943" s="72">
        <v>18.420000000000002</v>
      </c>
      <c r="I943" s="72">
        <v>19.989999999999998</v>
      </c>
    </row>
    <row r="944" spans="1:9" ht="38.25">
      <c r="A944" s="71" t="s">
        <v>9699</v>
      </c>
      <c r="B944" s="71" t="s">
        <v>9700</v>
      </c>
      <c r="C944" s="276" t="s">
        <v>127</v>
      </c>
      <c r="D944" s="276" t="s">
        <v>9</v>
      </c>
      <c r="E944" s="72">
        <v>5.61</v>
      </c>
      <c r="F944" s="72">
        <v>15.17</v>
      </c>
      <c r="G944" s="72">
        <v>0</v>
      </c>
      <c r="H944" s="72">
        <v>20.78</v>
      </c>
      <c r="I944" s="72">
        <v>22.57</v>
      </c>
    </row>
    <row r="945" spans="1:9" ht="25.5">
      <c r="A945" s="71" t="s">
        <v>9701</v>
      </c>
      <c r="B945" s="71" t="s">
        <v>9702</v>
      </c>
      <c r="C945" s="276" t="s">
        <v>127</v>
      </c>
      <c r="D945" s="276" t="s">
        <v>9</v>
      </c>
      <c r="E945" s="72">
        <v>4.95</v>
      </c>
      <c r="F945" s="72">
        <v>1.17</v>
      </c>
      <c r="G945" s="72">
        <v>0</v>
      </c>
      <c r="H945" s="72">
        <v>6.11</v>
      </c>
      <c r="I945" s="72">
        <v>6.25</v>
      </c>
    </row>
    <row r="946" spans="1:9" ht="25.5">
      <c r="A946" s="71" t="s">
        <v>9703</v>
      </c>
      <c r="B946" s="71" t="s">
        <v>9704</v>
      </c>
      <c r="C946" s="276" t="s">
        <v>127</v>
      </c>
      <c r="D946" s="276" t="s">
        <v>6</v>
      </c>
      <c r="E946" s="72">
        <v>9.4499999999999993</v>
      </c>
      <c r="F946" s="72">
        <v>4.32</v>
      </c>
      <c r="G946" s="72">
        <v>0</v>
      </c>
      <c r="H946" s="72">
        <v>13.77</v>
      </c>
      <c r="I946" s="72">
        <v>14.28</v>
      </c>
    </row>
    <row r="947" spans="1:9" ht="25.5">
      <c r="A947" s="71" t="s">
        <v>9705</v>
      </c>
      <c r="B947" s="71" t="s">
        <v>9706</v>
      </c>
      <c r="C947" s="276" t="s">
        <v>127</v>
      </c>
      <c r="D947" s="276" t="s">
        <v>6</v>
      </c>
      <c r="E947" s="72">
        <v>9.7899999999999991</v>
      </c>
      <c r="F947" s="72">
        <v>4.34</v>
      </c>
      <c r="G947" s="72">
        <v>0</v>
      </c>
      <c r="H947" s="72">
        <v>14.14</v>
      </c>
      <c r="I947" s="72">
        <v>14.65</v>
      </c>
    </row>
    <row r="948" spans="1:9" ht="25.5">
      <c r="A948" s="71" t="s">
        <v>9707</v>
      </c>
      <c r="B948" s="71" t="s">
        <v>9708</v>
      </c>
      <c r="C948" s="276" t="s">
        <v>127</v>
      </c>
      <c r="D948" s="276" t="s">
        <v>6</v>
      </c>
      <c r="E948" s="72">
        <v>10.55</v>
      </c>
      <c r="F948" s="72">
        <v>4.38</v>
      </c>
      <c r="G948" s="72">
        <v>0</v>
      </c>
      <c r="H948" s="72">
        <v>14.93</v>
      </c>
      <c r="I948" s="72">
        <v>15.45</v>
      </c>
    </row>
    <row r="949" spans="1:9" ht="25.5">
      <c r="A949" s="71" t="s">
        <v>9709</v>
      </c>
      <c r="B949" s="71" t="s">
        <v>9710</v>
      </c>
      <c r="C949" s="276" t="s">
        <v>127</v>
      </c>
      <c r="D949" s="276" t="s">
        <v>6</v>
      </c>
      <c r="E949" s="72">
        <v>10.6</v>
      </c>
      <c r="F949" s="72">
        <v>4.3899999999999997</v>
      </c>
      <c r="G949" s="72">
        <v>0</v>
      </c>
      <c r="H949" s="72">
        <v>14.99</v>
      </c>
      <c r="I949" s="72">
        <v>15.51</v>
      </c>
    </row>
    <row r="950" spans="1:9" ht="25.5">
      <c r="A950" s="71" t="s">
        <v>9711</v>
      </c>
      <c r="B950" s="71" t="s">
        <v>9712</v>
      </c>
      <c r="C950" s="276" t="s">
        <v>127</v>
      </c>
      <c r="D950" s="276" t="s">
        <v>6</v>
      </c>
      <c r="E950" s="72">
        <v>12.62</v>
      </c>
      <c r="F950" s="72">
        <v>4.46</v>
      </c>
      <c r="G950" s="72">
        <v>0</v>
      </c>
      <c r="H950" s="72">
        <v>17.079999999999998</v>
      </c>
      <c r="I950" s="72">
        <v>17.61</v>
      </c>
    </row>
    <row r="951" spans="1:9" ht="38.25">
      <c r="A951" s="71" t="s">
        <v>9713</v>
      </c>
      <c r="B951" s="71" t="s">
        <v>9714</v>
      </c>
      <c r="C951" s="276" t="s">
        <v>127</v>
      </c>
      <c r="D951" s="276" t="s">
        <v>1</v>
      </c>
      <c r="E951" s="72">
        <v>2422.5700000000002</v>
      </c>
      <c r="F951" s="72">
        <v>1090.57</v>
      </c>
      <c r="G951" s="72">
        <v>0.26</v>
      </c>
      <c r="H951" s="72">
        <v>3513.39</v>
      </c>
      <c r="I951" s="72">
        <v>3642.31</v>
      </c>
    </row>
    <row r="952" spans="1:9" ht="38.25">
      <c r="A952" s="71" t="s">
        <v>9715</v>
      </c>
      <c r="B952" s="71" t="s">
        <v>9716</v>
      </c>
      <c r="C952" s="276" t="s">
        <v>127</v>
      </c>
      <c r="D952" s="276" t="s">
        <v>1</v>
      </c>
      <c r="E952" s="72">
        <v>3166.38</v>
      </c>
      <c r="F952" s="72">
        <v>1226.6600000000001</v>
      </c>
      <c r="G952" s="72">
        <v>0.26</v>
      </c>
      <c r="H952" s="72">
        <v>4393.3</v>
      </c>
      <c r="I952" s="72">
        <v>4538.3</v>
      </c>
    </row>
    <row r="953" spans="1:9" ht="25.5">
      <c r="A953" s="71" t="s">
        <v>9717</v>
      </c>
      <c r="B953" s="71" t="s">
        <v>9718</v>
      </c>
      <c r="C953" s="276" t="s">
        <v>127</v>
      </c>
      <c r="D953" s="276" t="s">
        <v>9</v>
      </c>
      <c r="E953" s="72">
        <v>21.08</v>
      </c>
      <c r="F953" s="72">
        <v>14.68</v>
      </c>
      <c r="G953" s="72">
        <v>0</v>
      </c>
      <c r="H953" s="72">
        <v>35.75</v>
      </c>
      <c r="I953" s="72">
        <v>37.49</v>
      </c>
    </row>
    <row r="954" spans="1:9" ht="25.5">
      <c r="A954" s="71" t="s">
        <v>9719</v>
      </c>
      <c r="B954" s="71" t="s">
        <v>9720</v>
      </c>
      <c r="C954" s="276" t="s">
        <v>127</v>
      </c>
      <c r="D954" s="276" t="s">
        <v>9</v>
      </c>
      <c r="E954" s="72">
        <v>22.08</v>
      </c>
      <c r="F954" s="72">
        <v>18.93</v>
      </c>
      <c r="G954" s="72">
        <v>0</v>
      </c>
      <c r="H954" s="72">
        <v>41.01</v>
      </c>
      <c r="I954" s="72">
        <v>43.25</v>
      </c>
    </row>
    <row r="955" spans="1:9" ht="25.5">
      <c r="A955" s="71" t="s">
        <v>100</v>
      </c>
      <c r="B955" s="71" t="s">
        <v>101</v>
      </c>
      <c r="C955" s="276" t="s">
        <v>127</v>
      </c>
      <c r="D955" s="276" t="s">
        <v>9</v>
      </c>
      <c r="E955" s="72">
        <v>33.07</v>
      </c>
      <c r="F955" s="72">
        <v>18.93</v>
      </c>
      <c r="G955" s="72">
        <v>0</v>
      </c>
      <c r="H955" s="72">
        <v>52</v>
      </c>
      <c r="I955" s="72">
        <v>54.24</v>
      </c>
    </row>
    <row r="956" spans="1:9">
      <c r="A956" s="275">
        <v>9</v>
      </c>
      <c r="B956" s="440" t="s">
        <v>9721</v>
      </c>
      <c r="C956" s="440"/>
      <c r="D956" s="440"/>
      <c r="E956" s="440"/>
      <c r="F956" s="440"/>
      <c r="G956" s="440"/>
      <c r="H956" s="440"/>
    </row>
    <row r="957" spans="1:9">
      <c r="A957" s="70">
        <v>9101</v>
      </c>
      <c r="B957" s="440" t="s">
        <v>9722</v>
      </c>
      <c r="C957" s="440"/>
      <c r="D957" s="440"/>
      <c r="E957" s="440"/>
      <c r="F957" s="440"/>
      <c r="G957" s="440"/>
      <c r="H957" s="440"/>
    </row>
    <row r="958" spans="1:9">
      <c r="A958" s="71" t="s">
        <v>9723</v>
      </c>
      <c r="B958" s="71" t="s">
        <v>9724</v>
      </c>
      <c r="C958" s="276" t="s">
        <v>127</v>
      </c>
      <c r="D958" s="276" t="s">
        <v>9</v>
      </c>
      <c r="E958" s="72">
        <v>351.25</v>
      </c>
      <c r="F958" s="72">
        <v>51.03</v>
      </c>
      <c r="G958" s="72">
        <v>0</v>
      </c>
      <c r="H958" s="72">
        <v>402.29</v>
      </c>
      <c r="I958" s="72">
        <v>408.32</v>
      </c>
    </row>
    <row r="959" spans="1:9">
      <c r="A959" s="71" t="s">
        <v>9725</v>
      </c>
      <c r="B959" s="71" t="s">
        <v>9726</v>
      </c>
      <c r="C959" s="276" t="s">
        <v>127</v>
      </c>
      <c r="D959" s="276" t="s">
        <v>9</v>
      </c>
      <c r="E959" s="72">
        <v>392.18</v>
      </c>
      <c r="F959" s="72">
        <v>52.74</v>
      </c>
      <c r="G959" s="72">
        <v>0</v>
      </c>
      <c r="H959" s="72">
        <v>444.91</v>
      </c>
      <c r="I959" s="72">
        <v>451.14</v>
      </c>
    </row>
    <row r="960" spans="1:9">
      <c r="A960" s="71" t="s">
        <v>9727</v>
      </c>
      <c r="B960" s="71" t="s">
        <v>9728</v>
      </c>
      <c r="C960" s="276" t="s">
        <v>127</v>
      </c>
      <c r="D960" s="276" t="s">
        <v>9</v>
      </c>
      <c r="E960" s="72">
        <v>460.37</v>
      </c>
      <c r="F960" s="72">
        <v>54.44</v>
      </c>
      <c r="G960" s="72">
        <v>0</v>
      </c>
      <c r="H960" s="72">
        <v>514.80999999999995</v>
      </c>
      <c r="I960" s="72">
        <v>521.24</v>
      </c>
    </row>
    <row r="961" spans="1:9">
      <c r="A961" s="71" t="s">
        <v>9729</v>
      </c>
      <c r="B961" s="71" t="s">
        <v>9730</v>
      </c>
      <c r="C961" s="276" t="s">
        <v>127</v>
      </c>
      <c r="D961" s="276" t="s">
        <v>9</v>
      </c>
      <c r="E961" s="72">
        <v>559.16</v>
      </c>
      <c r="F961" s="72">
        <v>55.29</v>
      </c>
      <c r="G961" s="72">
        <v>0</v>
      </c>
      <c r="H961" s="72">
        <v>614.44000000000005</v>
      </c>
      <c r="I961" s="72">
        <v>620.98</v>
      </c>
    </row>
    <row r="962" spans="1:9">
      <c r="A962" s="71" t="s">
        <v>9731</v>
      </c>
      <c r="B962" s="71" t="s">
        <v>9732</v>
      </c>
      <c r="C962" s="276" t="s">
        <v>127</v>
      </c>
      <c r="D962" s="276" t="s">
        <v>9</v>
      </c>
      <c r="E962" s="72">
        <v>695.6</v>
      </c>
      <c r="F962" s="72">
        <v>56.99</v>
      </c>
      <c r="G962" s="72">
        <v>0</v>
      </c>
      <c r="H962" s="72">
        <v>752.59</v>
      </c>
      <c r="I962" s="72">
        <v>759.33</v>
      </c>
    </row>
    <row r="963" spans="1:9">
      <c r="A963" s="71" t="s">
        <v>9733</v>
      </c>
      <c r="B963" s="71" t="s">
        <v>9734</v>
      </c>
      <c r="C963" s="276" t="s">
        <v>127</v>
      </c>
      <c r="D963" s="276" t="s">
        <v>9</v>
      </c>
      <c r="E963" s="72">
        <v>200.07</v>
      </c>
      <c r="F963" s="72">
        <v>51.03</v>
      </c>
      <c r="G963" s="72">
        <v>0</v>
      </c>
      <c r="H963" s="72">
        <v>251.1</v>
      </c>
      <c r="I963" s="72">
        <v>257.14</v>
      </c>
    </row>
    <row r="964" spans="1:9">
      <c r="A964" s="71" t="s">
        <v>9735</v>
      </c>
      <c r="B964" s="71" t="s">
        <v>9736</v>
      </c>
      <c r="C964" s="276" t="s">
        <v>127</v>
      </c>
      <c r="D964" s="276" t="s">
        <v>9</v>
      </c>
      <c r="E964" s="72">
        <v>231.89</v>
      </c>
      <c r="F964" s="72">
        <v>52.74</v>
      </c>
      <c r="G964" s="72">
        <v>0</v>
      </c>
      <c r="H964" s="72">
        <v>284.62</v>
      </c>
      <c r="I964" s="72">
        <v>290.86</v>
      </c>
    </row>
    <row r="965" spans="1:9">
      <c r="A965" s="71" t="s">
        <v>9737</v>
      </c>
      <c r="B965" s="71" t="s">
        <v>9738</v>
      </c>
      <c r="C965" s="276" t="s">
        <v>127</v>
      </c>
      <c r="D965" s="276" t="s">
        <v>9</v>
      </c>
      <c r="E965" s="72">
        <v>293.47000000000003</v>
      </c>
      <c r="F965" s="72">
        <v>54.44</v>
      </c>
      <c r="G965" s="72">
        <v>0</v>
      </c>
      <c r="H965" s="72">
        <v>347.91</v>
      </c>
      <c r="I965" s="72">
        <v>354.34</v>
      </c>
    </row>
    <row r="966" spans="1:9">
      <c r="A966" s="71" t="s">
        <v>9739</v>
      </c>
      <c r="B966" s="71" t="s">
        <v>9740</v>
      </c>
      <c r="C966" s="276" t="s">
        <v>127</v>
      </c>
      <c r="D966" s="276" t="s">
        <v>9</v>
      </c>
      <c r="E966" s="72">
        <v>362.42</v>
      </c>
      <c r="F966" s="72">
        <v>55.29</v>
      </c>
      <c r="G966" s="72">
        <v>0</v>
      </c>
      <c r="H966" s="72">
        <v>417.7</v>
      </c>
      <c r="I966" s="72">
        <v>424.24</v>
      </c>
    </row>
    <row r="967" spans="1:9">
      <c r="A967" s="71" t="s">
        <v>9741</v>
      </c>
      <c r="B967" s="71" t="s">
        <v>9742</v>
      </c>
      <c r="C967" s="276" t="s">
        <v>127</v>
      </c>
      <c r="D967" s="276" t="s">
        <v>9</v>
      </c>
      <c r="E967" s="72">
        <v>393.31</v>
      </c>
      <c r="F967" s="72">
        <v>56.99</v>
      </c>
      <c r="G967" s="72">
        <v>0</v>
      </c>
      <c r="H967" s="72">
        <v>450.3</v>
      </c>
      <c r="I967" s="72">
        <v>457.03</v>
      </c>
    </row>
    <row r="968" spans="1:9">
      <c r="A968" s="71" t="s">
        <v>9743</v>
      </c>
      <c r="B968" s="71" t="s">
        <v>9744</v>
      </c>
      <c r="C968" s="276" t="s">
        <v>127</v>
      </c>
      <c r="D968" s="276" t="s">
        <v>9</v>
      </c>
      <c r="E968" s="72">
        <v>342.74</v>
      </c>
      <c r="F968" s="72">
        <v>25.52</v>
      </c>
      <c r="G968" s="72">
        <v>0</v>
      </c>
      <c r="H968" s="72">
        <v>368.26</v>
      </c>
      <c r="I968" s="72">
        <v>371.28</v>
      </c>
    </row>
    <row r="969" spans="1:9">
      <c r="A969" s="71" t="s">
        <v>9745</v>
      </c>
      <c r="B969" s="71" t="s">
        <v>9746</v>
      </c>
      <c r="C969" s="276" t="s">
        <v>127</v>
      </c>
      <c r="D969" s="276" t="s">
        <v>9</v>
      </c>
      <c r="E969" s="72">
        <v>383.67</v>
      </c>
      <c r="F969" s="72">
        <v>25.52</v>
      </c>
      <c r="G969" s="72">
        <v>0</v>
      </c>
      <c r="H969" s="72">
        <v>409.18</v>
      </c>
      <c r="I969" s="72">
        <v>412.2</v>
      </c>
    </row>
    <row r="970" spans="1:9">
      <c r="A970" s="71" t="s">
        <v>9747</v>
      </c>
      <c r="B970" s="71" t="s">
        <v>9748</v>
      </c>
      <c r="C970" s="276" t="s">
        <v>127</v>
      </c>
      <c r="D970" s="276" t="s">
        <v>9</v>
      </c>
      <c r="E970" s="72">
        <v>451.86</v>
      </c>
      <c r="F970" s="72">
        <v>25.52</v>
      </c>
      <c r="G970" s="72">
        <v>0</v>
      </c>
      <c r="H970" s="72">
        <v>477.38</v>
      </c>
      <c r="I970" s="72">
        <v>480.4</v>
      </c>
    </row>
    <row r="971" spans="1:9">
      <c r="A971" s="71" t="s">
        <v>9749</v>
      </c>
      <c r="B971" s="71" t="s">
        <v>9750</v>
      </c>
      <c r="C971" s="276" t="s">
        <v>127</v>
      </c>
      <c r="D971" s="276" t="s">
        <v>9</v>
      </c>
      <c r="E971" s="72">
        <v>147.12</v>
      </c>
      <c r="F971" s="72">
        <v>25.52</v>
      </c>
      <c r="G971" s="72">
        <v>0</v>
      </c>
      <c r="H971" s="72">
        <v>172.63</v>
      </c>
      <c r="I971" s="72">
        <v>175.65</v>
      </c>
    </row>
    <row r="972" spans="1:9">
      <c r="A972" s="71" t="s">
        <v>9751</v>
      </c>
      <c r="B972" s="71" t="s">
        <v>9752</v>
      </c>
      <c r="C972" s="276" t="s">
        <v>127</v>
      </c>
      <c r="D972" s="276" t="s">
        <v>9</v>
      </c>
      <c r="E972" s="72">
        <v>168.29</v>
      </c>
      <c r="F972" s="72">
        <v>25.52</v>
      </c>
      <c r="G972" s="72">
        <v>0</v>
      </c>
      <c r="H972" s="72">
        <v>193.81</v>
      </c>
      <c r="I972" s="72">
        <v>196.83</v>
      </c>
    </row>
    <row r="973" spans="1:9">
      <c r="A973" s="71" t="s">
        <v>9753</v>
      </c>
      <c r="B973" s="71" t="s">
        <v>9754</v>
      </c>
      <c r="C973" s="276" t="s">
        <v>127</v>
      </c>
      <c r="D973" s="276" t="s">
        <v>9</v>
      </c>
      <c r="E973" s="72">
        <v>284.95999999999998</v>
      </c>
      <c r="F973" s="72">
        <v>25.52</v>
      </c>
      <c r="G973" s="72">
        <v>0</v>
      </c>
      <c r="H973" s="72">
        <v>310.48</v>
      </c>
      <c r="I973" s="72">
        <v>313.5</v>
      </c>
    </row>
    <row r="974" spans="1:9" ht="25.5">
      <c r="A974" s="71" t="s">
        <v>9755</v>
      </c>
      <c r="B974" s="71" t="s">
        <v>9756</v>
      </c>
      <c r="C974" s="276" t="s">
        <v>127</v>
      </c>
      <c r="D974" s="276" t="s">
        <v>9</v>
      </c>
      <c r="E974" s="72">
        <v>46.12</v>
      </c>
      <c r="F974" s="72">
        <v>42.53</v>
      </c>
      <c r="G974" s="72">
        <v>0</v>
      </c>
      <c r="H974" s="72">
        <v>88.64</v>
      </c>
      <c r="I974" s="72">
        <v>93.67</v>
      </c>
    </row>
    <row r="975" spans="1:9" ht="25.5">
      <c r="A975" s="71" t="s">
        <v>9757</v>
      </c>
      <c r="B975" s="71" t="s">
        <v>9758</v>
      </c>
      <c r="C975" s="276" t="s">
        <v>127</v>
      </c>
      <c r="D975" s="276" t="s">
        <v>9</v>
      </c>
      <c r="E975" s="72">
        <v>55.04</v>
      </c>
      <c r="F975" s="72">
        <v>44.66</v>
      </c>
      <c r="G975" s="72">
        <v>0</v>
      </c>
      <c r="H975" s="72">
        <v>99.69</v>
      </c>
      <c r="I975" s="72">
        <v>104.97</v>
      </c>
    </row>
    <row r="976" spans="1:9" ht="25.5">
      <c r="A976" s="71" t="s">
        <v>9759</v>
      </c>
      <c r="B976" s="71" t="s">
        <v>9760</v>
      </c>
      <c r="C976" s="276" t="s">
        <v>127</v>
      </c>
      <c r="D976" s="276" t="s">
        <v>9</v>
      </c>
      <c r="E976" s="72">
        <v>62.78</v>
      </c>
      <c r="F976" s="72">
        <v>46.78</v>
      </c>
      <c r="G976" s="72">
        <v>0</v>
      </c>
      <c r="H976" s="72">
        <v>109.56</v>
      </c>
      <c r="I976" s="72">
        <v>115.09</v>
      </c>
    </row>
    <row r="977" spans="1:9" ht="25.5">
      <c r="A977" s="71" t="s">
        <v>9761</v>
      </c>
      <c r="B977" s="71" t="s">
        <v>9762</v>
      </c>
      <c r="C977" s="276" t="s">
        <v>127</v>
      </c>
      <c r="D977" s="276" t="s">
        <v>9</v>
      </c>
      <c r="E977" s="72">
        <v>73.91</v>
      </c>
      <c r="F977" s="72">
        <v>51.03</v>
      </c>
      <c r="G977" s="72">
        <v>0</v>
      </c>
      <c r="H977" s="72">
        <v>124.95</v>
      </c>
      <c r="I977" s="72">
        <v>130.97999999999999</v>
      </c>
    </row>
    <row r="978" spans="1:9" ht="25.5">
      <c r="A978" s="71" t="s">
        <v>9763</v>
      </c>
      <c r="B978" s="71" t="s">
        <v>9764</v>
      </c>
      <c r="C978" s="276" t="s">
        <v>127</v>
      </c>
      <c r="D978" s="276" t="s">
        <v>9</v>
      </c>
      <c r="E978" s="72">
        <v>89.04</v>
      </c>
      <c r="F978" s="72">
        <v>55.29</v>
      </c>
      <c r="G978" s="72">
        <v>0</v>
      </c>
      <c r="H978" s="72">
        <v>144.33000000000001</v>
      </c>
      <c r="I978" s="72">
        <v>150.87</v>
      </c>
    </row>
    <row r="979" spans="1:9" ht="25.5">
      <c r="A979" s="71" t="s">
        <v>9765</v>
      </c>
      <c r="B979" s="71" t="s">
        <v>9766</v>
      </c>
      <c r="C979" s="276" t="s">
        <v>127</v>
      </c>
      <c r="D979" s="276" t="s">
        <v>9</v>
      </c>
      <c r="E979" s="72">
        <v>42.38</v>
      </c>
      <c r="F979" s="72">
        <v>42.53</v>
      </c>
      <c r="G979" s="72">
        <v>0</v>
      </c>
      <c r="H979" s="72">
        <v>84.91</v>
      </c>
      <c r="I979" s="72">
        <v>89.93</v>
      </c>
    </row>
    <row r="980" spans="1:9" ht="25.5">
      <c r="A980" s="71" t="s">
        <v>9767</v>
      </c>
      <c r="B980" s="71" t="s">
        <v>9768</v>
      </c>
      <c r="C980" s="276" t="s">
        <v>127</v>
      </c>
      <c r="D980" s="276" t="s">
        <v>9</v>
      </c>
      <c r="E980" s="72">
        <v>47.41</v>
      </c>
      <c r="F980" s="72">
        <v>44.66</v>
      </c>
      <c r="G980" s="72">
        <v>0</v>
      </c>
      <c r="H980" s="72">
        <v>92.07</v>
      </c>
      <c r="I980" s="72">
        <v>97.35</v>
      </c>
    </row>
    <row r="981" spans="1:9" ht="25.5">
      <c r="A981" s="71" t="s">
        <v>9769</v>
      </c>
      <c r="B981" s="71" t="s">
        <v>9770</v>
      </c>
      <c r="C981" s="276" t="s">
        <v>127</v>
      </c>
      <c r="D981" s="276" t="s">
        <v>9</v>
      </c>
      <c r="E981" s="72">
        <v>51.42</v>
      </c>
      <c r="F981" s="72">
        <v>46.78</v>
      </c>
      <c r="G981" s="72">
        <v>0</v>
      </c>
      <c r="H981" s="72">
        <v>98.2</v>
      </c>
      <c r="I981" s="72">
        <v>103.73</v>
      </c>
    </row>
    <row r="982" spans="1:9" ht="25.5">
      <c r="A982" s="71" t="s">
        <v>9771</v>
      </c>
      <c r="B982" s="71" t="s">
        <v>9772</v>
      </c>
      <c r="C982" s="276" t="s">
        <v>127</v>
      </c>
      <c r="D982" s="276" t="s">
        <v>9</v>
      </c>
      <c r="E982" s="72">
        <v>64.260000000000005</v>
      </c>
      <c r="F982" s="72">
        <v>51.03</v>
      </c>
      <c r="G982" s="72">
        <v>0</v>
      </c>
      <c r="H982" s="72">
        <v>115.3</v>
      </c>
      <c r="I982" s="72">
        <v>121.33</v>
      </c>
    </row>
    <row r="983" spans="1:9" ht="25.5">
      <c r="A983" s="71" t="s">
        <v>9773</v>
      </c>
      <c r="B983" s="71" t="s">
        <v>9774</v>
      </c>
      <c r="C983" s="276" t="s">
        <v>127</v>
      </c>
      <c r="D983" s="276" t="s">
        <v>9</v>
      </c>
      <c r="E983" s="72">
        <v>76.97</v>
      </c>
      <c r="F983" s="72">
        <v>55.29</v>
      </c>
      <c r="G983" s="72">
        <v>0</v>
      </c>
      <c r="H983" s="72">
        <v>132.26</v>
      </c>
      <c r="I983" s="72">
        <v>138.80000000000001</v>
      </c>
    </row>
    <row r="984" spans="1:9" ht="25.5">
      <c r="A984" s="71" t="s">
        <v>9775</v>
      </c>
      <c r="B984" s="71" t="s">
        <v>9776</v>
      </c>
      <c r="C984" s="276" t="s">
        <v>127</v>
      </c>
      <c r="D984" s="276" t="s">
        <v>9</v>
      </c>
      <c r="E984" s="72">
        <v>50.41</v>
      </c>
      <c r="F984" s="72">
        <v>34.020000000000003</v>
      </c>
      <c r="G984" s="72">
        <v>0</v>
      </c>
      <c r="H984" s="72">
        <v>84.43</v>
      </c>
      <c r="I984" s="72">
        <v>88.45</v>
      </c>
    </row>
    <row r="985" spans="1:9" ht="25.5">
      <c r="A985" s="71" t="s">
        <v>9777</v>
      </c>
      <c r="B985" s="71" t="s">
        <v>9778</v>
      </c>
      <c r="C985" s="276" t="s">
        <v>127</v>
      </c>
      <c r="D985" s="276" t="s">
        <v>9</v>
      </c>
      <c r="E985" s="72">
        <v>38.58</v>
      </c>
      <c r="F985" s="72">
        <v>34.020000000000003</v>
      </c>
      <c r="G985" s="72">
        <v>0</v>
      </c>
      <c r="H985" s="72">
        <v>72.61</v>
      </c>
      <c r="I985" s="72">
        <v>76.63</v>
      </c>
    </row>
    <row r="986" spans="1:9" ht="25.5">
      <c r="A986" s="71" t="s">
        <v>9779</v>
      </c>
      <c r="B986" s="71" t="s">
        <v>9780</v>
      </c>
      <c r="C986" s="276" t="s">
        <v>127</v>
      </c>
      <c r="D986" s="276" t="s">
        <v>9</v>
      </c>
      <c r="E986" s="72">
        <v>37.75</v>
      </c>
      <c r="F986" s="72">
        <v>21.26</v>
      </c>
      <c r="G986" s="72">
        <v>0</v>
      </c>
      <c r="H986" s="72">
        <v>59.02</v>
      </c>
      <c r="I986" s="72">
        <v>61.53</v>
      </c>
    </row>
    <row r="987" spans="1:9" ht="25.5">
      <c r="A987" s="71" t="s">
        <v>9781</v>
      </c>
      <c r="B987" s="71" t="s">
        <v>9782</v>
      </c>
      <c r="C987" s="276" t="s">
        <v>127</v>
      </c>
      <c r="D987" s="276" t="s">
        <v>9</v>
      </c>
      <c r="E987" s="72">
        <v>46.62</v>
      </c>
      <c r="F987" s="72">
        <v>21.26</v>
      </c>
      <c r="G987" s="72">
        <v>0</v>
      </c>
      <c r="H987" s="72">
        <v>67.88</v>
      </c>
      <c r="I987" s="72">
        <v>70.400000000000006</v>
      </c>
    </row>
    <row r="988" spans="1:9" ht="25.5">
      <c r="A988" s="71" t="s">
        <v>9783</v>
      </c>
      <c r="B988" s="71" t="s">
        <v>9784</v>
      </c>
      <c r="C988" s="276" t="s">
        <v>127</v>
      </c>
      <c r="D988" s="276" t="s">
        <v>9</v>
      </c>
      <c r="E988" s="72">
        <v>54.27</v>
      </c>
      <c r="F988" s="72">
        <v>21.26</v>
      </c>
      <c r="G988" s="72">
        <v>0</v>
      </c>
      <c r="H988" s="72">
        <v>75.540000000000006</v>
      </c>
      <c r="I988" s="72">
        <v>78.05</v>
      </c>
    </row>
    <row r="989" spans="1:9" ht="25.5">
      <c r="A989" s="71" t="s">
        <v>9785</v>
      </c>
      <c r="B989" s="71" t="s">
        <v>9786</v>
      </c>
      <c r="C989" s="276" t="s">
        <v>127</v>
      </c>
      <c r="D989" s="276" t="s">
        <v>9</v>
      </c>
      <c r="E989" s="72">
        <v>31.1</v>
      </c>
      <c r="F989" s="72">
        <v>21.26</v>
      </c>
      <c r="G989" s="72">
        <v>0</v>
      </c>
      <c r="H989" s="72">
        <v>52.36</v>
      </c>
      <c r="I989" s="72">
        <v>54.88</v>
      </c>
    </row>
    <row r="990" spans="1:9" ht="25.5">
      <c r="A990" s="71" t="s">
        <v>9787</v>
      </c>
      <c r="B990" s="71" t="s">
        <v>9788</v>
      </c>
      <c r="C990" s="276" t="s">
        <v>127</v>
      </c>
      <c r="D990" s="276" t="s">
        <v>9</v>
      </c>
      <c r="E990" s="72">
        <v>35.700000000000003</v>
      </c>
      <c r="F990" s="72">
        <v>21.26</v>
      </c>
      <c r="G990" s="72">
        <v>0</v>
      </c>
      <c r="H990" s="72">
        <v>56.97</v>
      </c>
      <c r="I990" s="72">
        <v>59.48</v>
      </c>
    </row>
    <row r="991" spans="1:9" ht="25.5">
      <c r="A991" s="71" t="s">
        <v>9789</v>
      </c>
      <c r="B991" s="71" t="s">
        <v>9790</v>
      </c>
      <c r="C991" s="276" t="s">
        <v>127</v>
      </c>
      <c r="D991" s="276" t="s">
        <v>9</v>
      </c>
      <c r="E991" s="72">
        <v>41.45</v>
      </c>
      <c r="F991" s="72">
        <v>21.26</v>
      </c>
      <c r="G991" s="72">
        <v>0</v>
      </c>
      <c r="H991" s="72">
        <v>62.71</v>
      </c>
      <c r="I991" s="72">
        <v>65.23</v>
      </c>
    </row>
    <row r="992" spans="1:9" ht="25.5">
      <c r="A992" s="71" t="s">
        <v>9791</v>
      </c>
      <c r="B992" s="71" t="s">
        <v>9792</v>
      </c>
      <c r="C992" s="276" t="s">
        <v>127</v>
      </c>
      <c r="D992" s="276" t="s">
        <v>9</v>
      </c>
      <c r="E992" s="72">
        <v>89.7</v>
      </c>
      <c r="F992" s="72">
        <v>2.13</v>
      </c>
      <c r="G992" s="72">
        <v>0</v>
      </c>
      <c r="H992" s="72">
        <v>91.83</v>
      </c>
      <c r="I992" s="72">
        <v>92.08</v>
      </c>
    </row>
    <row r="993" spans="1:9" ht="25.5">
      <c r="A993" s="71" t="s">
        <v>9793</v>
      </c>
      <c r="B993" s="71" t="s">
        <v>9794</v>
      </c>
      <c r="C993" s="276" t="s">
        <v>127</v>
      </c>
      <c r="D993" s="276" t="s">
        <v>9</v>
      </c>
      <c r="E993" s="72">
        <v>74.489999999999995</v>
      </c>
      <c r="F993" s="72">
        <v>2.98</v>
      </c>
      <c r="G993" s="72">
        <v>0</v>
      </c>
      <c r="H993" s="72">
        <v>77.47</v>
      </c>
      <c r="I993" s="72">
        <v>77.819999999999993</v>
      </c>
    </row>
    <row r="994" spans="1:9" ht="25.5">
      <c r="A994" s="71" t="s">
        <v>9795</v>
      </c>
      <c r="B994" s="71" t="s">
        <v>9796</v>
      </c>
      <c r="C994" s="276" t="s">
        <v>127</v>
      </c>
      <c r="D994" s="276" t="s">
        <v>9</v>
      </c>
      <c r="E994" s="72">
        <v>51.96</v>
      </c>
      <c r="F994" s="72">
        <v>3.4</v>
      </c>
      <c r="G994" s="72">
        <v>0</v>
      </c>
      <c r="H994" s="72">
        <v>55.36</v>
      </c>
      <c r="I994" s="72">
        <v>55.76</v>
      </c>
    </row>
    <row r="995" spans="1:9" ht="38.25">
      <c r="A995" s="71" t="s">
        <v>9797</v>
      </c>
      <c r="B995" s="71" t="s">
        <v>9798</v>
      </c>
      <c r="C995" s="276" t="s">
        <v>127</v>
      </c>
      <c r="D995" s="276" t="s">
        <v>9</v>
      </c>
      <c r="E995" s="72">
        <v>166.16</v>
      </c>
      <c r="F995" s="72">
        <v>21.26</v>
      </c>
      <c r="G995" s="72">
        <v>0</v>
      </c>
      <c r="H995" s="72">
        <v>187.43</v>
      </c>
      <c r="I995" s="72">
        <v>189.94</v>
      </c>
    </row>
    <row r="996" spans="1:9" ht="25.5">
      <c r="A996" s="71" t="s">
        <v>9799</v>
      </c>
      <c r="B996" s="71" t="s">
        <v>9800</v>
      </c>
      <c r="C996" s="276" t="s">
        <v>127</v>
      </c>
      <c r="D996" s="276" t="s">
        <v>9</v>
      </c>
      <c r="E996" s="72">
        <v>122.76</v>
      </c>
      <c r="F996" s="72">
        <v>9.36</v>
      </c>
      <c r="G996" s="72">
        <v>0</v>
      </c>
      <c r="H996" s="72">
        <v>132.12</v>
      </c>
      <c r="I996" s="72">
        <v>133.22999999999999</v>
      </c>
    </row>
    <row r="997" spans="1:9" ht="38.25">
      <c r="A997" s="71" t="s">
        <v>9801</v>
      </c>
      <c r="B997" s="71" t="s">
        <v>9802</v>
      </c>
      <c r="C997" s="276" t="s">
        <v>127</v>
      </c>
      <c r="D997" s="276" t="s">
        <v>9</v>
      </c>
      <c r="E997" s="72">
        <v>313.13</v>
      </c>
      <c r="F997" s="72">
        <v>21.26</v>
      </c>
      <c r="G997" s="72">
        <v>0</v>
      </c>
      <c r="H997" s="72">
        <v>334.39</v>
      </c>
      <c r="I997" s="72">
        <v>336.91</v>
      </c>
    </row>
    <row r="998" spans="1:9" ht="25.5">
      <c r="A998" s="71" t="s">
        <v>9803</v>
      </c>
      <c r="B998" s="71" t="s">
        <v>9804</v>
      </c>
      <c r="C998" s="276" t="s">
        <v>127</v>
      </c>
      <c r="D998" s="276" t="s">
        <v>9</v>
      </c>
      <c r="E998" s="72">
        <v>130.6</v>
      </c>
      <c r="F998" s="72">
        <v>9.36</v>
      </c>
      <c r="G998" s="72">
        <v>0</v>
      </c>
      <c r="H998" s="72">
        <v>139.96</v>
      </c>
      <c r="I998" s="72">
        <v>141.07</v>
      </c>
    </row>
    <row r="999" spans="1:9">
      <c r="A999" s="70">
        <v>9102</v>
      </c>
      <c r="B999" s="440" t="s">
        <v>9805</v>
      </c>
      <c r="C999" s="440"/>
      <c r="D999" s="440"/>
      <c r="E999" s="440"/>
      <c r="F999" s="440"/>
      <c r="G999" s="440"/>
      <c r="H999" s="440"/>
    </row>
    <row r="1000" spans="1:9">
      <c r="A1000" s="71" t="s">
        <v>9806</v>
      </c>
      <c r="B1000" s="71" t="s">
        <v>9807</v>
      </c>
      <c r="C1000" s="276" t="s">
        <v>127</v>
      </c>
      <c r="D1000" s="276" t="s">
        <v>0</v>
      </c>
      <c r="E1000" s="72">
        <v>1444.5</v>
      </c>
      <c r="F1000" s="72">
        <v>42.53</v>
      </c>
      <c r="G1000" s="72">
        <v>0</v>
      </c>
      <c r="H1000" s="72">
        <v>1487.03</v>
      </c>
      <c r="I1000" s="72">
        <v>1492.06</v>
      </c>
    </row>
    <row r="1001" spans="1:9">
      <c r="A1001" s="71" t="s">
        <v>9808</v>
      </c>
      <c r="B1001" s="71" t="s">
        <v>9809</v>
      </c>
      <c r="C1001" s="276" t="s">
        <v>127</v>
      </c>
      <c r="D1001" s="276" t="s">
        <v>0</v>
      </c>
      <c r="E1001" s="72">
        <v>970.09</v>
      </c>
      <c r="F1001" s="72">
        <v>42.53</v>
      </c>
      <c r="G1001" s="72">
        <v>0</v>
      </c>
      <c r="H1001" s="72">
        <v>1012.62</v>
      </c>
      <c r="I1001" s="72">
        <v>1017.65</v>
      </c>
    </row>
    <row r="1002" spans="1:9">
      <c r="A1002" s="71" t="s">
        <v>9810</v>
      </c>
      <c r="B1002" s="71" t="s">
        <v>9811</v>
      </c>
      <c r="C1002" s="276" t="s">
        <v>127</v>
      </c>
      <c r="D1002" s="276" t="s">
        <v>0</v>
      </c>
      <c r="E1002" s="72">
        <v>1599.8</v>
      </c>
      <c r="F1002" s="72">
        <v>21.26</v>
      </c>
      <c r="G1002" s="72">
        <v>0</v>
      </c>
      <c r="H1002" s="72">
        <v>1621.06</v>
      </c>
      <c r="I1002" s="72">
        <v>1623.57</v>
      </c>
    </row>
    <row r="1003" spans="1:9">
      <c r="A1003" s="70">
        <v>9103</v>
      </c>
      <c r="B1003" s="440" t="s">
        <v>9812</v>
      </c>
      <c r="C1003" s="440"/>
      <c r="D1003" s="440"/>
      <c r="E1003" s="440"/>
      <c r="F1003" s="440"/>
      <c r="G1003" s="440"/>
      <c r="H1003" s="440"/>
    </row>
    <row r="1004" spans="1:9" ht="25.5">
      <c r="A1004" s="71" t="s">
        <v>9813</v>
      </c>
      <c r="B1004" s="71" t="s">
        <v>9814</v>
      </c>
      <c r="C1004" s="276" t="s">
        <v>127</v>
      </c>
      <c r="D1004" s="276" t="s">
        <v>0</v>
      </c>
      <c r="E1004" s="72">
        <v>0</v>
      </c>
      <c r="F1004" s="72">
        <v>0</v>
      </c>
      <c r="G1004" s="72">
        <v>235.13</v>
      </c>
      <c r="H1004" s="72">
        <v>235.13</v>
      </c>
      <c r="I1004" s="72">
        <v>235.13</v>
      </c>
    </row>
    <row r="1005" spans="1:9" ht="25.5">
      <c r="A1005" s="71" t="s">
        <v>9815</v>
      </c>
      <c r="B1005" s="71" t="s">
        <v>9816</v>
      </c>
      <c r="C1005" s="276" t="s">
        <v>127</v>
      </c>
      <c r="D1005" s="276" t="s">
        <v>0</v>
      </c>
      <c r="E1005" s="72">
        <v>0</v>
      </c>
      <c r="F1005" s="72">
        <v>0</v>
      </c>
      <c r="G1005" s="72">
        <v>249.67</v>
      </c>
      <c r="H1005" s="72">
        <v>249.67</v>
      </c>
      <c r="I1005" s="72">
        <v>249.67</v>
      </c>
    </row>
    <row r="1006" spans="1:9" ht="25.5">
      <c r="A1006" s="71" t="s">
        <v>9817</v>
      </c>
      <c r="B1006" s="71" t="s">
        <v>9818</v>
      </c>
      <c r="C1006" s="276" t="s">
        <v>127</v>
      </c>
      <c r="D1006" s="276" t="s">
        <v>0</v>
      </c>
      <c r="E1006" s="72">
        <v>0</v>
      </c>
      <c r="F1006" s="72">
        <v>0</v>
      </c>
      <c r="G1006" s="72">
        <v>266.64</v>
      </c>
      <c r="H1006" s="72">
        <v>266.64</v>
      </c>
      <c r="I1006" s="72">
        <v>266.64</v>
      </c>
    </row>
    <row r="1007" spans="1:9" ht="25.5">
      <c r="A1007" s="71" t="s">
        <v>9819</v>
      </c>
      <c r="B1007" s="71" t="s">
        <v>9820</v>
      </c>
      <c r="C1007" s="276" t="s">
        <v>127</v>
      </c>
      <c r="D1007" s="276" t="s">
        <v>0</v>
      </c>
      <c r="E1007" s="72">
        <v>0</v>
      </c>
      <c r="F1007" s="72">
        <v>0</v>
      </c>
      <c r="G1007" s="72">
        <v>276.33999999999997</v>
      </c>
      <c r="H1007" s="72">
        <v>276.33999999999997</v>
      </c>
      <c r="I1007" s="72">
        <v>276.33999999999997</v>
      </c>
    </row>
    <row r="1008" spans="1:9" ht="25.5">
      <c r="A1008" s="71" t="s">
        <v>9821</v>
      </c>
      <c r="B1008" s="71" t="s">
        <v>9822</v>
      </c>
      <c r="C1008" s="276" t="s">
        <v>127</v>
      </c>
      <c r="D1008" s="276" t="s">
        <v>0</v>
      </c>
      <c r="E1008" s="72">
        <v>0</v>
      </c>
      <c r="F1008" s="72">
        <v>0</v>
      </c>
      <c r="G1008" s="72">
        <v>339.36</v>
      </c>
      <c r="H1008" s="72">
        <v>339.36</v>
      </c>
      <c r="I1008" s="72">
        <v>339.36</v>
      </c>
    </row>
    <row r="1009" spans="1:9" ht="25.5">
      <c r="A1009" s="71" t="s">
        <v>9823</v>
      </c>
      <c r="B1009" s="71" t="s">
        <v>9824</v>
      </c>
      <c r="C1009" s="276" t="s">
        <v>127</v>
      </c>
      <c r="D1009" s="276" t="s">
        <v>0</v>
      </c>
      <c r="E1009" s="72">
        <v>0</v>
      </c>
      <c r="F1009" s="72">
        <v>0</v>
      </c>
      <c r="G1009" s="72">
        <v>363.6</v>
      </c>
      <c r="H1009" s="72">
        <v>363.6</v>
      </c>
      <c r="I1009" s="72">
        <v>363.6</v>
      </c>
    </row>
    <row r="1010" spans="1:9" ht="25.5">
      <c r="A1010" s="71" t="s">
        <v>9825</v>
      </c>
      <c r="B1010" s="71" t="s">
        <v>9826</v>
      </c>
      <c r="C1010" s="276" t="s">
        <v>127</v>
      </c>
      <c r="D1010" s="276" t="s">
        <v>0</v>
      </c>
      <c r="E1010" s="72">
        <v>0</v>
      </c>
      <c r="F1010" s="72">
        <v>0</v>
      </c>
      <c r="G1010" s="72">
        <v>387.84</v>
      </c>
      <c r="H1010" s="72">
        <v>387.84</v>
      </c>
      <c r="I1010" s="72">
        <v>387.84</v>
      </c>
    </row>
    <row r="1011" spans="1:9" ht="25.5">
      <c r="A1011" s="71" t="s">
        <v>9827</v>
      </c>
      <c r="B1011" s="71" t="s">
        <v>9828</v>
      </c>
      <c r="C1011" s="276" t="s">
        <v>127</v>
      </c>
      <c r="D1011" s="276" t="s">
        <v>0</v>
      </c>
      <c r="E1011" s="72">
        <v>0</v>
      </c>
      <c r="F1011" s="72">
        <v>0</v>
      </c>
      <c r="G1011" s="72">
        <v>412.08</v>
      </c>
      <c r="H1011" s="72">
        <v>412.08</v>
      </c>
      <c r="I1011" s="72">
        <v>412.08</v>
      </c>
    </row>
    <row r="1012" spans="1:9" ht="25.5">
      <c r="A1012" s="71" t="s">
        <v>9829</v>
      </c>
      <c r="B1012" s="71" t="s">
        <v>9830</v>
      </c>
      <c r="C1012" s="276" t="s">
        <v>127</v>
      </c>
      <c r="D1012" s="276" t="s">
        <v>0</v>
      </c>
      <c r="E1012" s="72">
        <v>0</v>
      </c>
      <c r="F1012" s="72">
        <v>0</v>
      </c>
      <c r="G1012" s="72">
        <v>339.36</v>
      </c>
      <c r="H1012" s="72">
        <v>339.36</v>
      </c>
      <c r="I1012" s="72">
        <v>339.36</v>
      </c>
    </row>
    <row r="1013" spans="1:9" ht="25.5">
      <c r="A1013" s="71" t="s">
        <v>9831</v>
      </c>
      <c r="B1013" s="71" t="s">
        <v>9832</v>
      </c>
      <c r="C1013" s="276" t="s">
        <v>127</v>
      </c>
      <c r="D1013" s="276" t="s">
        <v>0</v>
      </c>
      <c r="E1013" s="72">
        <v>0</v>
      </c>
      <c r="F1013" s="72">
        <v>0</v>
      </c>
      <c r="G1013" s="72">
        <v>363.6</v>
      </c>
      <c r="H1013" s="72">
        <v>363.6</v>
      </c>
      <c r="I1013" s="72">
        <v>363.6</v>
      </c>
    </row>
    <row r="1014" spans="1:9" ht="25.5">
      <c r="A1014" s="71" t="s">
        <v>9833</v>
      </c>
      <c r="B1014" s="71" t="s">
        <v>9834</v>
      </c>
      <c r="C1014" s="276" t="s">
        <v>127</v>
      </c>
      <c r="D1014" s="276" t="s">
        <v>0</v>
      </c>
      <c r="E1014" s="72">
        <v>0</v>
      </c>
      <c r="F1014" s="72">
        <v>0</v>
      </c>
      <c r="G1014" s="72">
        <v>387.84</v>
      </c>
      <c r="H1014" s="72">
        <v>387.84</v>
      </c>
      <c r="I1014" s="72">
        <v>387.84</v>
      </c>
    </row>
    <row r="1015" spans="1:9" ht="25.5">
      <c r="A1015" s="71" t="s">
        <v>9835</v>
      </c>
      <c r="B1015" s="71" t="s">
        <v>9836</v>
      </c>
      <c r="C1015" s="276" t="s">
        <v>127</v>
      </c>
      <c r="D1015" s="276" t="s">
        <v>0</v>
      </c>
      <c r="E1015" s="72">
        <v>0</v>
      </c>
      <c r="F1015" s="72">
        <v>0</v>
      </c>
      <c r="G1015" s="72">
        <v>436.32</v>
      </c>
      <c r="H1015" s="72">
        <v>436.32</v>
      </c>
      <c r="I1015" s="72">
        <v>436.32</v>
      </c>
    </row>
    <row r="1016" spans="1:9" ht="25.5">
      <c r="A1016" s="71" t="s">
        <v>9837</v>
      </c>
      <c r="B1016" s="71" t="s">
        <v>9838</v>
      </c>
      <c r="C1016" s="276" t="s">
        <v>127</v>
      </c>
      <c r="D1016" s="276" t="s">
        <v>0</v>
      </c>
      <c r="E1016" s="72">
        <v>0</v>
      </c>
      <c r="F1016" s="72">
        <v>0</v>
      </c>
      <c r="G1016" s="72">
        <v>254.52</v>
      </c>
      <c r="H1016" s="72">
        <v>254.52</v>
      </c>
      <c r="I1016" s="72">
        <v>254.52</v>
      </c>
    </row>
    <row r="1017" spans="1:9" ht="25.5">
      <c r="A1017" s="71" t="s">
        <v>9839</v>
      </c>
      <c r="B1017" s="71" t="s">
        <v>9840</v>
      </c>
      <c r="C1017" s="276" t="s">
        <v>127</v>
      </c>
      <c r="D1017" s="276" t="s">
        <v>0</v>
      </c>
      <c r="E1017" s="72">
        <v>0</v>
      </c>
      <c r="F1017" s="72">
        <v>0</v>
      </c>
      <c r="G1017" s="72">
        <v>269.06</v>
      </c>
      <c r="H1017" s="72">
        <v>269.06</v>
      </c>
      <c r="I1017" s="72">
        <v>269.06</v>
      </c>
    </row>
    <row r="1018" spans="1:9" ht="25.5">
      <c r="A1018" s="71" t="s">
        <v>9841</v>
      </c>
      <c r="B1018" s="71" t="s">
        <v>9842</v>
      </c>
      <c r="C1018" s="276" t="s">
        <v>127</v>
      </c>
      <c r="D1018" s="276" t="s">
        <v>0</v>
      </c>
      <c r="E1018" s="72">
        <v>0</v>
      </c>
      <c r="F1018" s="72">
        <v>0</v>
      </c>
      <c r="G1018" s="72">
        <v>307.85000000000002</v>
      </c>
      <c r="H1018" s="72">
        <v>307.85000000000002</v>
      </c>
      <c r="I1018" s="72">
        <v>307.85000000000002</v>
      </c>
    </row>
    <row r="1019" spans="1:9" ht="25.5">
      <c r="A1019" s="71" t="s">
        <v>9843</v>
      </c>
      <c r="B1019" s="71" t="s">
        <v>9844</v>
      </c>
      <c r="C1019" s="276" t="s">
        <v>127</v>
      </c>
      <c r="D1019" s="276" t="s">
        <v>0</v>
      </c>
      <c r="E1019" s="72">
        <v>0</v>
      </c>
      <c r="F1019" s="72">
        <v>0</v>
      </c>
      <c r="G1019" s="72">
        <v>319.97000000000003</v>
      </c>
      <c r="H1019" s="72">
        <v>319.97000000000003</v>
      </c>
      <c r="I1019" s="72">
        <v>319.97000000000003</v>
      </c>
    </row>
    <row r="1020" spans="1:9" ht="25.5">
      <c r="A1020" s="71" t="s">
        <v>9845</v>
      </c>
      <c r="B1020" s="71" t="s">
        <v>9846</v>
      </c>
      <c r="C1020" s="276" t="s">
        <v>127</v>
      </c>
      <c r="D1020" s="276" t="s">
        <v>0</v>
      </c>
      <c r="E1020" s="72">
        <v>190.4</v>
      </c>
      <c r="F1020" s="72">
        <v>116.78</v>
      </c>
      <c r="G1020" s="72">
        <v>0</v>
      </c>
      <c r="H1020" s="72">
        <v>307.18</v>
      </c>
      <c r="I1020" s="72">
        <v>320.98</v>
      </c>
    </row>
    <row r="1021" spans="1:9" ht="25.5">
      <c r="A1021" s="71" t="s">
        <v>9847</v>
      </c>
      <c r="B1021" s="71" t="s">
        <v>9848</v>
      </c>
      <c r="C1021" s="276" t="s">
        <v>127</v>
      </c>
      <c r="D1021" s="276" t="s">
        <v>0</v>
      </c>
      <c r="E1021" s="72">
        <v>240.8</v>
      </c>
      <c r="F1021" s="72">
        <v>116.78</v>
      </c>
      <c r="G1021" s="72">
        <v>0</v>
      </c>
      <c r="H1021" s="72">
        <v>357.58</v>
      </c>
      <c r="I1021" s="72">
        <v>371.38</v>
      </c>
    </row>
    <row r="1022" spans="1:9" ht="25.5">
      <c r="A1022" s="71" t="s">
        <v>9849</v>
      </c>
      <c r="B1022" s="71" t="s">
        <v>9850</v>
      </c>
      <c r="C1022" s="276" t="s">
        <v>127</v>
      </c>
      <c r="D1022" s="276" t="s">
        <v>0</v>
      </c>
      <c r="E1022" s="72">
        <v>291.2</v>
      </c>
      <c r="F1022" s="72">
        <v>116.78</v>
      </c>
      <c r="G1022" s="72">
        <v>0</v>
      </c>
      <c r="H1022" s="72">
        <v>407.98</v>
      </c>
      <c r="I1022" s="72">
        <v>421.78</v>
      </c>
    </row>
    <row r="1023" spans="1:9" ht="25.5">
      <c r="A1023" s="71" t="s">
        <v>9851</v>
      </c>
      <c r="B1023" s="71" t="s">
        <v>9852</v>
      </c>
      <c r="C1023" s="276" t="s">
        <v>127</v>
      </c>
      <c r="D1023" s="276" t="s">
        <v>0</v>
      </c>
      <c r="E1023" s="72">
        <v>212.8</v>
      </c>
      <c r="F1023" s="72">
        <v>116.78</v>
      </c>
      <c r="G1023" s="72">
        <v>0</v>
      </c>
      <c r="H1023" s="72">
        <v>329.58</v>
      </c>
      <c r="I1023" s="72">
        <v>343.38</v>
      </c>
    </row>
    <row r="1024" spans="1:9" ht="25.5">
      <c r="A1024" s="71" t="s">
        <v>9853</v>
      </c>
      <c r="B1024" s="71" t="s">
        <v>9854</v>
      </c>
      <c r="C1024" s="276" t="s">
        <v>127</v>
      </c>
      <c r="D1024" s="276" t="s">
        <v>0</v>
      </c>
      <c r="E1024" s="72">
        <v>246.4</v>
      </c>
      <c r="F1024" s="72">
        <v>116.78</v>
      </c>
      <c r="G1024" s="72">
        <v>0</v>
      </c>
      <c r="H1024" s="72">
        <v>363.18</v>
      </c>
      <c r="I1024" s="72">
        <v>376.98</v>
      </c>
    </row>
    <row r="1025" spans="1:9" ht="25.5">
      <c r="A1025" s="71" t="s">
        <v>9855</v>
      </c>
      <c r="B1025" s="71" t="s">
        <v>9856</v>
      </c>
      <c r="C1025" s="276" t="s">
        <v>127</v>
      </c>
      <c r="D1025" s="276" t="s">
        <v>0</v>
      </c>
      <c r="E1025" s="72">
        <v>280</v>
      </c>
      <c r="F1025" s="72">
        <v>116.78</v>
      </c>
      <c r="G1025" s="72">
        <v>0</v>
      </c>
      <c r="H1025" s="72">
        <v>396.78</v>
      </c>
      <c r="I1025" s="72">
        <v>410.58</v>
      </c>
    </row>
    <row r="1026" spans="1:9" ht="25.5">
      <c r="A1026" s="71" t="s">
        <v>9857</v>
      </c>
      <c r="B1026" s="71" t="s">
        <v>9858</v>
      </c>
      <c r="C1026" s="276" t="s">
        <v>127</v>
      </c>
      <c r="D1026" s="276" t="s">
        <v>0</v>
      </c>
      <c r="E1026" s="72">
        <v>336</v>
      </c>
      <c r="F1026" s="72">
        <v>116.78</v>
      </c>
      <c r="G1026" s="72">
        <v>0</v>
      </c>
      <c r="H1026" s="72">
        <v>452.78</v>
      </c>
      <c r="I1026" s="72">
        <v>466.58</v>
      </c>
    </row>
    <row r="1027" spans="1:9" ht="25.5">
      <c r="A1027" s="71" t="s">
        <v>9859</v>
      </c>
      <c r="B1027" s="71" t="s">
        <v>9860</v>
      </c>
      <c r="C1027" s="276" t="s">
        <v>127</v>
      </c>
      <c r="D1027" s="276" t="s">
        <v>0</v>
      </c>
      <c r="E1027" s="72">
        <v>288.89</v>
      </c>
      <c r="F1027" s="72">
        <v>53.16</v>
      </c>
      <c r="G1027" s="72">
        <v>0</v>
      </c>
      <c r="H1027" s="72">
        <v>342.05</v>
      </c>
      <c r="I1027" s="72">
        <v>348.34</v>
      </c>
    </row>
    <row r="1028" spans="1:9" ht="25.5">
      <c r="A1028" s="71" t="s">
        <v>9861</v>
      </c>
      <c r="B1028" s="71" t="s">
        <v>9862</v>
      </c>
      <c r="C1028" s="276" t="s">
        <v>127</v>
      </c>
      <c r="D1028" s="276" t="s">
        <v>0</v>
      </c>
      <c r="E1028" s="72">
        <v>401.36</v>
      </c>
      <c r="F1028" s="72">
        <v>98.24</v>
      </c>
      <c r="G1028" s="72">
        <v>0</v>
      </c>
      <c r="H1028" s="72">
        <v>499.6</v>
      </c>
      <c r="I1028" s="72">
        <v>511.22</v>
      </c>
    </row>
    <row r="1029" spans="1:9" ht="25.5">
      <c r="A1029" s="71" t="s">
        <v>9863</v>
      </c>
      <c r="B1029" s="71" t="s">
        <v>9864</v>
      </c>
      <c r="C1029" s="276" t="s">
        <v>127</v>
      </c>
      <c r="D1029" s="276" t="s">
        <v>0</v>
      </c>
      <c r="E1029" s="72">
        <v>514.03</v>
      </c>
      <c r="F1029" s="72">
        <v>150.13</v>
      </c>
      <c r="G1029" s="72">
        <v>0</v>
      </c>
      <c r="H1029" s="72">
        <v>664.16</v>
      </c>
      <c r="I1029" s="72">
        <v>681.91</v>
      </c>
    </row>
    <row r="1030" spans="1:9" ht="25.5">
      <c r="A1030" s="71" t="s">
        <v>9865</v>
      </c>
      <c r="B1030" s="71" t="s">
        <v>9866</v>
      </c>
      <c r="C1030" s="276" t="s">
        <v>127</v>
      </c>
      <c r="D1030" s="276" t="s">
        <v>0</v>
      </c>
      <c r="E1030" s="72">
        <v>183.21</v>
      </c>
      <c r="F1030" s="72">
        <v>51.03</v>
      </c>
      <c r="G1030" s="72">
        <v>0</v>
      </c>
      <c r="H1030" s="72">
        <v>234.24</v>
      </c>
      <c r="I1030" s="72">
        <v>240.27</v>
      </c>
    </row>
    <row r="1031" spans="1:9" ht="25.5">
      <c r="A1031" s="71" t="s">
        <v>9867</v>
      </c>
      <c r="B1031" s="71" t="s">
        <v>9868</v>
      </c>
      <c r="C1031" s="276" t="s">
        <v>127</v>
      </c>
      <c r="D1031" s="276" t="s">
        <v>0</v>
      </c>
      <c r="E1031" s="72">
        <v>72.33</v>
      </c>
      <c r="F1031" s="72">
        <v>11.72</v>
      </c>
      <c r="G1031" s="72">
        <v>0</v>
      </c>
      <c r="H1031" s="72">
        <v>84.05</v>
      </c>
      <c r="I1031" s="72">
        <v>85.44</v>
      </c>
    </row>
    <row r="1032" spans="1:9" ht="25.5">
      <c r="A1032" s="71" t="s">
        <v>9869</v>
      </c>
      <c r="B1032" s="71" t="s">
        <v>9870</v>
      </c>
      <c r="C1032" s="276" t="s">
        <v>127</v>
      </c>
      <c r="D1032" s="276" t="s">
        <v>0</v>
      </c>
      <c r="E1032" s="72">
        <v>326.41000000000003</v>
      </c>
      <c r="F1032" s="72">
        <v>75.28</v>
      </c>
      <c r="G1032" s="72">
        <v>0</v>
      </c>
      <c r="H1032" s="72">
        <v>401.69</v>
      </c>
      <c r="I1032" s="72">
        <v>410.59</v>
      </c>
    </row>
    <row r="1033" spans="1:9" ht="25.5">
      <c r="A1033" s="71" t="s">
        <v>9871</v>
      </c>
      <c r="B1033" s="71" t="s">
        <v>9872</v>
      </c>
      <c r="C1033" s="276" t="s">
        <v>127</v>
      </c>
      <c r="D1033" s="276" t="s">
        <v>0</v>
      </c>
      <c r="E1033" s="72">
        <v>376.32</v>
      </c>
      <c r="F1033" s="72">
        <v>84.21</v>
      </c>
      <c r="G1033" s="72">
        <v>0</v>
      </c>
      <c r="H1033" s="72">
        <v>460.52</v>
      </c>
      <c r="I1033" s="72">
        <v>470.48</v>
      </c>
    </row>
    <row r="1034" spans="1:9" ht="25.5">
      <c r="A1034" s="71" t="s">
        <v>9873</v>
      </c>
      <c r="B1034" s="71" t="s">
        <v>9874</v>
      </c>
      <c r="C1034" s="276" t="s">
        <v>127</v>
      </c>
      <c r="D1034" s="276" t="s">
        <v>0</v>
      </c>
      <c r="E1034" s="72">
        <v>436.18</v>
      </c>
      <c r="F1034" s="72">
        <v>101.64</v>
      </c>
      <c r="G1034" s="72">
        <v>0</v>
      </c>
      <c r="H1034" s="72">
        <v>537.82000000000005</v>
      </c>
      <c r="I1034" s="72">
        <v>549.84</v>
      </c>
    </row>
    <row r="1035" spans="1:9" ht="25.5">
      <c r="A1035" s="71" t="s">
        <v>9875</v>
      </c>
      <c r="B1035" s="71" t="s">
        <v>9876</v>
      </c>
      <c r="C1035" s="276" t="s">
        <v>127</v>
      </c>
      <c r="D1035" s="276" t="s">
        <v>0</v>
      </c>
      <c r="E1035" s="72">
        <v>89.06</v>
      </c>
      <c r="F1035" s="72">
        <v>38.28</v>
      </c>
      <c r="G1035" s="72">
        <v>0</v>
      </c>
      <c r="H1035" s="72">
        <v>127.33</v>
      </c>
      <c r="I1035" s="72">
        <v>131.86000000000001</v>
      </c>
    </row>
    <row r="1036" spans="1:9">
      <c r="A1036" s="70">
        <v>9104</v>
      </c>
      <c r="B1036" s="440" t="s">
        <v>9023</v>
      </c>
      <c r="C1036" s="440"/>
      <c r="D1036" s="440"/>
      <c r="E1036" s="440"/>
      <c r="F1036" s="440"/>
      <c r="G1036" s="440"/>
      <c r="H1036" s="440"/>
    </row>
    <row r="1037" spans="1:9" ht="25.5">
      <c r="A1037" s="71" t="s">
        <v>9877</v>
      </c>
      <c r="B1037" s="71" t="s">
        <v>9878</v>
      </c>
      <c r="C1037" s="276" t="s">
        <v>127</v>
      </c>
      <c r="D1037" s="276" t="s">
        <v>9</v>
      </c>
      <c r="E1037" s="72">
        <v>1.1399999999999999</v>
      </c>
      <c r="F1037" s="72">
        <v>13.14</v>
      </c>
      <c r="G1037" s="72">
        <v>0</v>
      </c>
      <c r="H1037" s="72">
        <v>14.28</v>
      </c>
      <c r="I1037" s="72">
        <v>15.83</v>
      </c>
    </row>
    <row r="1038" spans="1:9" ht="25.5">
      <c r="A1038" s="71" t="s">
        <v>9879</v>
      </c>
      <c r="B1038" s="71" t="s">
        <v>9880</v>
      </c>
      <c r="C1038" s="276" t="s">
        <v>127</v>
      </c>
      <c r="D1038" s="276" t="s">
        <v>9</v>
      </c>
      <c r="E1038" s="72">
        <v>14.91</v>
      </c>
      <c r="F1038" s="72">
        <v>21.65</v>
      </c>
      <c r="G1038" s="72">
        <v>0</v>
      </c>
      <c r="H1038" s="72">
        <v>36.549999999999997</v>
      </c>
      <c r="I1038" s="72">
        <v>39.11</v>
      </c>
    </row>
    <row r="1039" spans="1:9" ht="25.5">
      <c r="A1039" s="71" t="s">
        <v>9881</v>
      </c>
      <c r="B1039" s="71" t="s">
        <v>9882</v>
      </c>
      <c r="C1039" s="276" t="s">
        <v>127</v>
      </c>
      <c r="D1039" s="276" t="s">
        <v>9</v>
      </c>
      <c r="E1039" s="72">
        <v>34.4</v>
      </c>
      <c r="F1039" s="72">
        <v>21.65</v>
      </c>
      <c r="G1039" s="72">
        <v>0</v>
      </c>
      <c r="H1039" s="72">
        <v>56.05</v>
      </c>
      <c r="I1039" s="72">
        <v>58.61</v>
      </c>
    </row>
    <row r="1040" spans="1:9">
      <c r="A1040" s="70">
        <v>9105</v>
      </c>
      <c r="B1040" s="440" t="s">
        <v>9883</v>
      </c>
      <c r="C1040" s="440"/>
      <c r="D1040" s="440"/>
      <c r="E1040" s="440"/>
      <c r="F1040" s="440"/>
      <c r="G1040" s="440"/>
      <c r="H1040" s="440"/>
    </row>
    <row r="1041" spans="1:9">
      <c r="A1041" s="275" t="s">
        <v>9884</v>
      </c>
      <c r="B1041" s="440" t="s">
        <v>8097</v>
      </c>
      <c r="C1041" s="440"/>
      <c r="D1041" s="440"/>
      <c r="E1041" s="440"/>
      <c r="F1041" s="440"/>
      <c r="G1041" s="440"/>
      <c r="H1041" s="440"/>
    </row>
    <row r="1042" spans="1:9" ht="25.5">
      <c r="A1042" s="71" t="s">
        <v>9885</v>
      </c>
      <c r="B1042" s="71" t="s">
        <v>9886</v>
      </c>
      <c r="C1042" s="276" t="s">
        <v>127</v>
      </c>
      <c r="D1042" s="276" t="s">
        <v>0</v>
      </c>
      <c r="E1042" s="72">
        <v>69.7</v>
      </c>
      <c r="F1042" s="72">
        <v>7.6</v>
      </c>
      <c r="G1042" s="72">
        <v>0</v>
      </c>
      <c r="H1042" s="72">
        <v>77.3</v>
      </c>
      <c r="I1042" s="72">
        <v>78.19</v>
      </c>
    </row>
    <row r="1043" spans="1:9" ht="25.5">
      <c r="A1043" s="71" t="s">
        <v>9887</v>
      </c>
      <c r="B1043" s="71" t="s">
        <v>9888</v>
      </c>
      <c r="C1043" s="276" t="s">
        <v>127</v>
      </c>
      <c r="D1043" s="276" t="s">
        <v>0</v>
      </c>
      <c r="E1043" s="72">
        <v>125.22</v>
      </c>
      <c r="F1043" s="72">
        <v>73.959999999999994</v>
      </c>
      <c r="G1043" s="72">
        <v>0</v>
      </c>
      <c r="H1043" s="72">
        <v>199.17</v>
      </c>
      <c r="I1043" s="72">
        <v>207.91</v>
      </c>
    </row>
    <row r="1044" spans="1:9">
      <c r="A1044" s="71" t="s">
        <v>9889</v>
      </c>
      <c r="B1044" s="71" t="s">
        <v>9890</v>
      </c>
      <c r="C1044" s="276" t="s">
        <v>127</v>
      </c>
      <c r="D1044" s="276" t="s">
        <v>0</v>
      </c>
      <c r="E1044" s="72">
        <v>103.88</v>
      </c>
      <c r="F1044" s="72">
        <v>15.43</v>
      </c>
      <c r="G1044" s="72">
        <v>0</v>
      </c>
      <c r="H1044" s="72">
        <v>119.31</v>
      </c>
      <c r="I1044" s="72">
        <v>121.13</v>
      </c>
    </row>
    <row r="1045" spans="1:9" ht="25.5">
      <c r="A1045" s="71" t="s">
        <v>9891</v>
      </c>
      <c r="B1045" s="71" t="s">
        <v>9892</v>
      </c>
      <c r="C1045" s="276" t="s">
        <v>127</v>
      </c>
      <c r="D1045" s="276" t="s">
        <v>0</v>
      </c>
      <c r="E1045" s="72">
        <v>89.4</v>
      </c>
      <c r="F1045" s="72">
        <v>47.35</v>
      </c>
      <c r="G1045" s="72">
        <v>0</v>
      </c>
      <c r="H1045" s="72">
        <v>136.75</v>
      </c>
      <c r="I1045" s="72">
        <v>142.34</v>
      </c>
    </row>
    <row r="1046" spans="1:9" ht="25.5">
      <c r="A1046" s="71" t="s">
        <v>153</v>
      </c>
      <c r="B1046" s="71" t="s">
        <v>154</v>
      </c>
      <c r="C1046" s="276" t="s">
        <v>127</v>
      </c>
      <c r="D1046" s="276" t="s">
        <v>0</v>
      </c>
      <c r="E1046" s="72">
        <v>116.92</v>
      </c>
      <c r="F1046" s="72">
        <v>12.76</v>
      </c>
      <c r="G1046" s="72">
        <v>0</v>
      </c>
      <c r="H1046" s="72">
        <v>129.68</v>
      </c>
      <c r="I1046" s="72">
        <v>131.19</v>
      </c>
    </row>
    <row r="1047" spans="1:9" ht="25.5">
      <c r="A1047" s="71" t="s">
        <v>9893</v>
      </c>
      <c r="B1047" s="71" t="s">
        <v>9894</v>
      </c>
      <c r="C1047" s="276" t="s">
        <v>127</v>
      </c>
      <c r="D1047" s="276" t="s">
        <v>0</v>
      </c>
      <c r="E1047" s="72">
        <v>140.32</v>
      </c>
      <c r="F1047" s="72">
        <v>12.76</v>
      </c>
      <c r="G1047" s="72">
        <v>0</v>
      </c>
      <c r="H1047" s="72">
        <v>153.08000000000001</v>
      </c>
      <c r="I1047" s="72">
        <v>154.59</v>
      </c>
    </row>
    <row r="1048" spans="1:9" ht="25.5">
      <c r="A1048" s="71" t="s">
        <v>9895</v>
      </c>
      <c r="B1048" s="71" t="s">
        <v>9896</v>
      </c>
      <c r="C1048" s="276" t="s">
        <v>127</v>
      </c>
      <c r="D1048" s="276" t="s">
        <v>0</v>
      </c>
      <c r="E1048" s="72">
        <v>163.72</v>
      </c>
      <c r="F1048" s="72">
        <v>12.76</v>
      </c>
      <c r="G1048" s="72">
        <v>0</v>
      </c>
      <c r="H1048" s="72">
        <v>176.48</v>
      </c>
      <c r="I1048" s="72">
        <v>177.99</v>
      </c>
    </row>
    <row r="1049" spans="1:9" ht="25.5">
      <c r="A1049" s="71" t="s">
        <v>9897</v>
      </c>
      <c r="B1049" s="71" t="s">
        <v>9898</v>
      </c>
      <c r="C1049" s="276" t="s">
        <v>127</v>
      </c>
      <c r="D1049" s="276" t="s">
        <v>0</v>
      </c>
      <c r="E1049" s="72">
        <v>187.77</v>
      </c>
      <c r="F1049" s="72">
        <v>12.76</v>
      </c>
      <c r="G1049" s="72">
        <v>0</v>
      </c>
      <c r="H1049" s="72">
        <v>200.53</v>
      </c>
      <c r="I1049" s="72">
        <v>202.04</v>
      </c>
    </row>
    <row r="1050" spans="1:9" ht="25.5">
      <c r="A1050" s="71" t="s">
        <v>9899</v>
      </c>
      <c r="B1050" s="71" t="s">
        <v>9900</v>
      </c>
      <c r="C1050" s="276" t="s">
        <v>127</v>
      </c>
      <c r="D1050" s="276" t="s">
        <v>0</v>
      </c>
      <c r="E1050" s="72">
        <v>221.57</v>
      </c>
      <c r="F1050" s="72">
        <v>12.76</v>
      </c>
      <c r="G1050" s="72">
        <v>0</v>
      </c>
      <c r="H1050" s="72">
        <v>234.33</v>
      </c>
      <c r="I1050" s="72">
        <v>235.84</v>
      </c>
    </row>
    <row r="1051" spans="1:9" ht="25.5">
      <c r="A1051" s="71" t="s">
        <v>9901</v>
      </c>
      <c r="B1051" s="71" t="s">
        <v>9902</v>
      </c>
      <c r="C1051" s="276" t="s">
        <v>127</v>
      </c>
      <c r="D1051" s="276" t="s">
        <v>0</v>
      </c>
      <c r="E1051" s="72">
        <v>265.77</v>
      </c>
      <c r="F1051" s="72">
        <v>12.76</v>
      </c>
      <c r="G1051" s="72">
        <v>0</v>
      </c>
      <c r="H1051" s="72">
        <v>278.52999999999997</v>
      </c>
      <c r="I1051" s="72">
        <v>280.04000000000002</v>
      </c>
    </row>
    <row r="1052" spans="1:9" ht="25.5">
      <c r="A1052" s="71" t="s">
        <v>9903</v>
      </c>
      <c r="B1052" s="71" t="s">
        <v>9904</v>
      </c>
      <c r="C1052" s="276" t="s">
        <v>127</v>
      </c>
      <c r="D1052" s="276" t="s">
        <v>0</v>
      </c>
      <c r="E1052" s="72">
        <v>284.32</v>
      </c>
      <c r="F1052" s="72">
        <v>9.36</v>
      </c>
      <c r="G1052" s="72">
        <v>0</v>
      </c>
      <c r="H1052" s="72">
        <v>293.68</v>
      </c>
      <c r="I1052" s="72">
        <v>294.77999999999997</v>
      </c>
    </row>
    <row r="1053" spans="1:9">
      <c r="A1053" s="71" t="s">
        <v>9905</v>
      </c>
      <c r="B1053" s="71" t="s">
        <v>9906</v>
      </c>
      <c r="C1053" s="276" t="s">
        <v>127</v>
      </c>
      <c r="D1053" s="276" t="s">
        <v>9</v>
      </c>
      <c r="E1053" s="72">
        <v>107.97</v>
      </c>
      <c r="F1053" s="72">
        <v>5.0999999999999996</v>
      </c>
      <c r="G1053" s="72">
        <v>0</v>
      </c>
      <c r="H1053" s="72">
        <v>113.08</v>
      </c>
      <c r="I1053" s="72">
        <v>113.68</v>
      </c>
    </row>
    <row r="1054" spans="1:9" ht="25.5">
      <c r="A1054" s="71" t="s">
        <v>9907</v>
      </c>
      <c r="B1054" s="71" t="s">
        <v>9908</v>
      </c>
      <c r="C1054" s="276" t="s">
        <v>127</v>
      </c>
      <c r="D1054" s="276" t="s">
        <v>0</v>
      </c>
      <c r="E1054" s="72">
        <v>37.5</v>
      </c>
      <c r="F1054" s="72">
        <v>27.01</v>
      </c>
      <c r="G1054" s="72">
        <v>0</v>
      </c>
      <c r="H1054" s="72">
        <v>64.510000000000005</v>
      </c>
      <c r="I1054" s="72">
        <v>67.7</v>
      </c>
    </row>
    <row r="1055" spans="1:9" ht="25.5">
      <c r="A1055" s="71" t="s">
        <v>9909</v>
      </c>
      <c r="B1055" s="71" t="s">
        <v>9910</v>
      </c>
      <c r="C1055" s="276" t="s">
        <v>127</v>
      </c>
      <c r="D1055" s="276" t="s">
        <v>9</v>
      </c>
      <c r="E1055" s="72">
        <v>215.74</v>
      </c>
      <c r="F1055" s="72">
        <v>5.0999999999999996</v>
      </c>
      <c r="G1055" s="72">
        <v>0</v>
      </c>
      <c r="H1055" s="72">
        <v>220.85</v>
      </c>
      <c r="I1055" s="72">
        <v>221.45</v>
      </c>
    </row>
    <row r="1056" spans="1:9" ht="25.5">
      <c r="A1056" s="71" t="s">
        <v>9911</v>
      </c>
      <c r="B1056" s="71" t="s">
        <v>9912</v>
      </c>
      <c r="C1056" s="276" t="s">
        <v>127</v>
      </c>
      <c r="D1056" s="276" t="s">
        <v>9</v>
      </c>
      <c r="E1056" s="72">
        <v>49.9</v>
      </c>
      <c r="F1056" s="72">
        <v>5.0999999999999996</v>
      </c>
      <c r="G1056" s="72">
        <v>0</v>
      </c>
      <c r="H1056" s="72">
        <v>55.01</v>
      </c>
      <c r="I1056" s="72">
        <v>55.61</v>
      </c>
    </row>
    <row r="1057" spans="1:9" ht="25.5">
      <c r="A1057" s="71" t="s">
        <v>9913</v>
      </c>
      <c r="B1057" s="71" t="s">
        <v>9914</v>
      </c>
      <c r="C1057" s="276" t="s">
        <v>127</v>
      </c>
      <c r="D1057" s="276" t="s">
        <v>9</v>
      </c>
      <c r="E1057" s="72">
        <v>334.93</v>
      </c>
      <c r="F1057" s="72">
        <v>4.25</v>
      </c>
      <c r="G1057" s="72">
        <v>0</v>
      </c>
      <c r="H1057" s="72">
        <v>339.18</v>
      </c>
      <c r="I1057" s="72">
        <v>339.68</v>
      </c>
    </row>
    <row r="1058" spans="1:9" ht="25.5">
      <c r="A1058" s="71" t="s">
        <v>9915</v>
      </c>
      <c r="B1058" s="71" t="s">
        <v>9916</v>
      </c>
      <c r="C1058" s="276" t="s">
        <v>127</v>
      </c>
      <c r="D1058" s="276" t="s">
        <v>9</v>
      </c>
      <c r="E1058" s="72">
        <v>122.86</v>
      </c>
      <c r="F1058" s="72">
        <v>5.0999999999999996</v>
      </c>
      <c r="G1058" s="72">
        <v>0</v>
      </c>
      <c r="H1058" s="72">
        <v>127.96</v>
      </c>
      <c r="I1058" s="72">
        <v>128.57</v>
      </c>
    </row>
    <row r="1059" spans="1:9" ht="25.5">
      <c r="A1059" s="71" t="s">
        <v>9917</v>
      </c>
      <c r="B1059" s="71" t="s">
        <v>9918</v>
      </c>
      <c r="C1059" s="276" t="s">
        <v>127</v>
      </c>
      <c r="D1059" s="276" t="s">
        <v>9</v>
      </c>
      <c r="E1059" s="72">
        <v>62.7</v>
      </c>
      <c r="F1059" s="72">
        <v>5.0999999999999996</v>
      </c>
      <c r="G1059" s="72">
        <v>0</v>
      </c>
      <c r="H1059" s="72">
        <v>67.81</v>
      </c>
      <c r="I1059" s="72">
        <v>68.41</v>
      </c>
    </row>
    <row r="1060" spans="1:9" ht="25.5">
      <c r="A1060" s="71" t="s">
        <v>9919</v>
      </c>
      <c r="B1060" s="71" t="s">
        <v>9920</v>
      </c>
      <c r="C1060" s="276" t="s">
        <v>127</v>
      </c>
      <c r="D1060" s="276" t="s">
        <v>9</v>
      </c>
      <c r="E1060" s="72">
        <v>83.91</v>
      </c>
      <c r="F1060" s="72">
        <v>6.38</v>
      </c>
      <c r="G1060" s="72">
        <v>0</v>
      </c>
      <c r="H1060" s="72">
        <v>90.29</v>
      </c>
      <c r="I1060" s="72">
        <v>91.05</v>
      </c>
    </row>
    <row r="1061" spans="1:9" ht="25.5">
      <c r="A1061" s="71" t="s">
        <v>9921</v>
      </c>
      <c r="B1061" s="71" t="s">
        <v>9922</v>
      </c>
      <c r="C1061" s="276" t="s">
        <v>127</v>
      </c>
      <c r="D1061" s="276" t="s">
        <v>9</v>
      </c>
      <c r="E1061" s="72">
        <v>130.44</v>
      </c>
      <c r="F1061" s="72">
        <v>4.25</v>
      </c>
      <c r="G1061" s="72">
        <v>0</v>
      </c>
      <c r="H1061" s="72">
        <v>134.69</v>
      </c>
      <c r="I1061" s="72">
        <v>135.19</v>
      </c>
    </row>
    <row r="1062" spans="1:9" ht="25.5">
      <c r="A1062" s="71" t="s">
        <v>9923</v>
      </c>
      <c r="B1062" s="71" t="s">
        <v>9924</v>
      </c>
      <c r="C1062" s="276" t="s">
        <v>127</v>
      </c>
      <c r="D1062" s="276" t="s">
        <v>9</v>
      </c>
      <c r="E1062" s="72">
        <v>69.599999999999994</v>
      </c>
      <c r="F1062" s="72">
        <v>5.0999999999999996</v>
      </c>
      <c r="G1062" s="72">
        <v>0</v>
      </c>
      <c r="H1062" s="72">
        <v>74.7</v>
      </c>
      <c r="I1062" s="72">
        <v>75.3</v>
      </c>
    </row>
    <row r="1063" spans="1:9" ht="38.25">
      <c r="A1063" s="71" t="s">
        <v>9925</v>
      </c>
      <c r="B1063" s="71" t="s">
        <v>9926</v>
      </c>
      <c r="C1063" s="276" t="s">
        <v>127</v>
      </c>
      <c r="D1063" s="276" t="s">
        <v>0</v>
      </c>
      <c r="E1063" s="72">
        <v>40.35</v>
      </c>
      <c r="F1063" s="72">
        <v>11.91</v>
      </c>
      <c r="G1063" s="72">
        <v>0</v>
      </c>
      <c r="H1063" s="72">
        <v>52.26</v>
      </c>
      <c r="I1063" s="72">
        <v>53.67</v>
      </c>
    </row>
    <row r="1064" spans="1:9" ht="25.5">
      <c r="A1064" s="71" t="s">
        <v>9927</v>
      </c>
      <c r="B1064" s="71" t="s">
        <v>9928</v>
      </c>
      <c r="C1064" s="276" t="s">
        <v>127</v>
      </c>
      <c r="D1064" s="276" t="s">
        <v>9</v>
      </c>
      <c r="E1064" s="72">
        <v>53.14</v>
      </c>
      <c r="F1064" s="72">
        <v>6.38</v>
      </c>
      <c r="G1064" s="72">
        <v>0</v>
      </c>
      <c r="H1064" s="72">
        <v>59.52</v>
      </c>
      <c r="I1064" s="72">
        <v>60.27</v>
      </c>
    </row>
    <row r="1065" spans="1:9" ht="25.5">
      <c r="A1065" s="71" t="s">
        <v>9929</v>
      </c>
      <c r="B1065" s="71" t="s">
        <v>9930</v>
      </c>
      <c r="C1065" s="276" t="s">
        <v>127</v>
      </c>
      <c r="D1065" s="276" t="s">
        <v>9</v>
      </c>
      <c r="E1065" s="72">
        <v>50.18</v>
      </c>
      <c r="F1065" s="72">
        <v>5.0999999999999996</v>
      </c>
      <c r="G1065" s="72">
        <v>0</v>
      </c>
      <c r="H1065" s="72">
        <v>55.29</v>
      </c>
      <c r="I1065" s="72">
        <v>55.89</v>
      </c>
    </row>
    <row r="1066" spans="1:9" ht="25.5">
      <c r="A1066" s="71" t="s">
        <v>9931</v>
      </c>
      <c r="B1066" s="71" t="s">
        <v>9932</v>
      </c>
      <c r="C1066" s="276" t="s">
        <v>127</v>
      </c>
      <c r="D1066" s="276" t="s">
        <v>9</v>
      </c>
      <c r="E1066" s="72">
        <v>620.67999999999995</v>
      </c>
      <c r="F1066" s="72">
        <v>25.52</v>
      </c>
      <c r="G1066" s="72">
        <v>0</v>
      </c>
      <c r="H1066" s="72">
        <v>646.20000000000005</v>
      </c>
      <c r="I1066" s="72">
        <v>649.21</v>
      </c>
    </row>
    <row r="1067" spans="1:9" ht="25.5">
      <c r="A1067" s="71" t="s">
        <v>9933</v>
      </c>
      <c r="B1067" s="71" t="s">
        <v>9934</v>
      </c>
      <c r="C1067" s="276" t="s">
        <v>127</v>
      </c>
      <c r="D1067" s="276" t="s">
        <v>9</v>
      </c>
      <c r="E1067" s="72">
        <v>47.18</v>
      </c>
      <c r="F1067" s="72">
        <v>5.0999999999999996</v>
      </c>
      <c r="G1067" s="72">
        <v>0</v>
      </c>
      <c r="H1067" s="72">
        <v>52.28</v>
      </c>
      <c r="I1067" s="72">
        <v>52.89</v>
      </c>
    </row>
    <row r="1068" spans="1:9" ht="25.5">
      <c r="A1068" s="71" t="s">
        <v>9935</v>
      </c>
      <c r="B1068" s="71" t="s">
        <v>9936</v>
      </c>
      <c r="C1068" s="276" t="s">
        <v>127</v>
      </c>
      <c r="D1068" s="276" t="s">
        <v>0</v>
      </c>
      <c r="E1068" s="72">
        <v>19.45</v>
      </c>
      <c r="F1068" s="72">
        <v>5.95</v>
      </c>
      <c r="G1068" s="72">
        <v>0</v>
      </c>
      <c r="H1068" s="72">
        <v>25.4</v>
      </c>
      <c r="I1068" s="72">
        <v>26.1</v>
      </c>
    </row>
    <row r="1069" spans="1:9" ht="38.25">
      <c r="A1069" s="71" t="s">
        <v>9937</v>
      </c>
      <c r="B1069" s="71" t="s">
        <v>9938</v>
      </c>
      <c r="C1069" s="276" t="s">
        <v>127</v>
      </c>
      <c r="D1069" s="276" t="s">
        <v>0</v>
      </c>
      <c r="E1069" s="72">
        <v>36.130000000000003</v>
      </c>
      <c r="F1069" s="72">
        <v>9.36</v>
      </c>
      <c r="G1069" s="72">
        <v>0</v>
      </c>
      <c r="H1069" s="72">
        <v>45.49</v>
      </c>
      <c r="I1069" s="72">
        <v>46.59</v>
      </c>
    </row>
    <row r="1070" spans="1:9" ht="38.25">
      <c r="A1070" s="71" t="s">
        <v>9939</v>
      </c>
      <c r="B1070" s="71" t="s">
        <v>9940</v>
      </c>
      <c r="C1070" s="276" t="s">
        <v>127</v>
      </c>
      <c r="D1070" s="276" t="s">
        <v>0</v>
      </c>
      <c r="E1070" s="72">
        <v>57.9</v>
      </c>
      <c r="F1070" s="72">
        <v>16.04</v>
      </c>
      <c r="G1070" s="72">
        <v>0</v>
      </c>
      <c r="H1070" s="72">
        <v>73.94</v>
      </c>
      <c r="I1070" s="72">
        <v>75.84</v>
      </c>
    </row>
    <row r="1071" spans="1:9" ht="38.25">
      <c r="A1071" s="71" t="s">
        <v>9941</v>
      </c>
      <c r="B1071" s="71" t="s">
        <v>9942</v>
      </c>
      <c r="C1071" s="276" t="s">
        <v>127</v>
      </c>
      <c r="D1071" s="276" t="s">
        <v>0</v>
      </c>
      <c r="E1071" s="72">
        <v>124.86</v>
      </c>
      <c r="F1071" s="72">
        <v>18.510000000000002</v>
      </c>
      <c r="G1071" s="72">
        <v>0</v>
      </c>
      <c r="H1071" s="72">
        <v>143.38</v>
      </c>
      <c r="I1071" s="72">
        <v>145.56</v>
      </c>
    </row>
    <row r="1072" spans="1:9" ht="38.25">
      <c r="A1072" s="71" t="s">
        <v>9943</v>
      </c>
      <c r="B1072" s="71" t="s">
        <v>9944</v>
      </c>
      <c r="C1072" s="276" t="s">
        <v>127</v>
      </c>
      <c r="D1072" s="276" t="s">
        <v>0</v>
      </c>
      <c r="E1072" s="72">
        <v>38.07</v>
      </c>
      <c r="F1072" s="72">
        <v>10.210000000000001</v>
      </c>
      <c r="G1072" s="72">
        <v>0</v>
      </c>
      <c r="H1072" s="72">
        <v>48.28</v>
      </c>
      <c r="I1072" s="72">
        <v>49.48</v>
      </c>
    </row>
    <row r="1073" spans="1:9" ht="38.25">
      <c r="A1073" s="71" t="s">
        <v>9945</v>
      </c>
      <c r="B1073" s="71" t="s">
        <v>9946</v>
      </c>
      <c r="C1073" s="276" t="s">
        <v>127</v>
      </c>
      <c r="D1073" s="276" t="s">
        <v>0</v>
      </c>
      <c r="E1073" s="72">
        <v>173.99</v>
      </c>
      <c r="F1073" s="72">
        <v>19.41</v>
      </c>
      <c r="G1073" s="72">
        <v>0</v>
      </c>
      <c r="H1073" s="72">
        <v>193.4</v>
      </c>
      <c r="I1073" s="72">
        <v>195.69</v>
      </c>
    </row>
    <row r="1074" spans="1:9" ht="38.25">
      <c r="A1074" s="71" t="s">
        <v>9947</v>
      </c>
      <c r="B1074" s="71" t="s">
        <v>9948</v>
      </c>
      <c r="C1074" s="276" t="s">
        <v>127</v>
      </c>
      <c r="D1074" s="276" t="s">
        <v>0</v>
      </c>
      <c r="E1074" s="72">
        <v>132.19</v>
      </c>
      <c r="F1074" s="72">
        <v>24.26</v>
      </c>
      <c r="G1074" s="72">
        <v>0</v>
      </c>
      <c r="H1074" s="72">
        <v>156.44999999999999</v>
      </c>
      <c r="I1074" s="72">
        <v>159.32</v>
      </c>
    </row>
    <row r="1075" spans="1:9" ht="38.25">
      <c r="A1075" s="71" t="s">
        <v>9949</v>
      </c>
      <c r="B1075" s="71" t="s">
        <v>9950</v>
      </c>
      <c r="C1075" s="276" t="s">
        <v>127</v>
      </c>
      <c r="D1075" s="276" t="s">
        <v>0</v>
      </c>
      <c r="E1075" s="72">
        <v>175.06</v>
      </c>
      <c r="F1075" s="72">
        <v>16.98</v>
      </c>
      <c r="G1075" s="72">
        <v>0</v>
      </c>
      <c r="H1075" s="72">
        <v>192.04</v>
      </c>
      <c r="I1075" s="72">
        <v>194.05</v>
      </c>
    </row>
    <row r="1076" spans="1:9" ht="38.25">
      <c r="A1076" s="71" t="s">
        <v>9951</v>
      </c>
      <c r="B1076" s="71" t="s">
        <v>9952</v>
      </c>
      <c r="C1076" s="276" t="s">
        <v>127</v>
      </c>
      <c r="D1076" s="276" t="s">
        <v>0</v>
      </c>
      <c r="E1076" s="72">
        <v>130.12</v>
      </c>
      <c r="F1076" s="72">
        <v>24.26</v>
      </c>
      <c r="G1076" s="72">
        <v>0</v>
      </c>
      <c r="H1076" s="72">
        <v>154.38</v>
      </c>
      <c r="I1076" s="72">
        <v>157.25</v>
      </c>
    </row>
    <row r="1077" spans="1:9" ht="25.5">
      <c r="A1077" s="71" t="s">
        <v>9953</v>
      </c>
      <c r="B1077" s="71" t="s">
        <v>9954</v>
      </c>
      <c r="C1077" s="276" t="s">
        <v>127</v>
      </c>
      <c r="D1077" s="276" t="s">
        <v>9</v>
      </c>
      <c r="E1077" s="72">
        <v>34.83</v>
      </c>
      <c r="F1077" s="72">
        <v>12.76</v>
      </c>
      <c r="G1077" s="72">
        <v>0</v>
      </c>
      <c r="H1077" s="72">
        <v>47.59</v>
      </c>
      <c r="I1077" s="72">
        <v>49.09</v>
      </c>
    </row>
    <row r="1078" spans="1:9" ht="25.5">
      <c r="A1078" s="71" t="s">
        <v>9955</v>
      </c>
      <c r="B1078" s="71" t="s">
        <v>9956</v>
      </c>
      <c r="C1078" s="276" t="s">
        <v>127</v>
      </c>
      <c r="D1078" s="276" t="s">
        <v>0</v>
      </c>
      <c r="E1078" s="72">
        <v>284.32</v>
      </c>
      <c r="F1078" s="72">
        <v>9.36</v>
      </c>
      <c r="G1078" s="72">
        <v>0</v>
      </c>
      <c r="H1078" s="72">
        <v>293.68</v>
      </c>
      <c r="I1078" s="72">
        <v>294.77999999999997</v>
      </c>
    </row>
    <row r="1079" spans="1:9">
      <c r="A1079" s="70">
        <v>9505</v>
      </c>
      <c r="B1079" s="440" t="s">
        <v>9957</v>
      </c>
      <c r="C1079" s="440"/>
      <c r="D1079" s="440"/>
      <c r="E1079" s="440"/>
      <c r="F1079" s="440"/>
      <c r="G1079" s="440"/>
      <c r="H1079" s="440"/>
    </row>
    <row r="1080" spans="1:9" ht="25.5">
      <c r="A1080" s="71" t="s">
        <v>9958</v>
      </c>
      <c r="B1080" s="71" t="s">
        <v>9959</v>
      </c>
      <c r="C1080" s="276" t="s">
        <v>127</v>
      </c>
      <c r="D1080" s="276" t="s">
        <v>0</v>
      </c>
      <c r="E1080" s="72">
        <v>284.32</v>
      </c>
      <c r="F1080" s="72">
        <v>9.36</v>
      </c>
      <c r="G1080" s="72">
        <v>0</v>
      </c>
      <c r="H1080" s="72">
        <v>293.68</v>
      </c>
      <c r="I1080" s="72">
        <v>294.77999999999997</v>
      </c>
    </row>
    <row r="1081" spans="1:9">
      <c r="A1081" s="275">
        <v>10</v>
      </c>
      <c r="B1081" s="440" t="s">
        <v>9960</v>
      </c>
      <c r="C1081" s="440"/>
      <c r="D1081" s="440"/>
      <c r="E1081" s="440"/>
      <c r="F1081" s="440"/>
      <c r="G1081" s="440"/>
      <c r="H1081" s="440"/>
    </row>
    <row r="1082" spans="1:9">
      <c r="A1082" s="70">
        <v>10101</v>
      </c>
      <c r="B1082" s="440" t="s">
        <v>9961</v>
      </c>
      <c r="C1082" s="440"/>
      <c r="D1082" s="440"/>
      <c r="E1082" s="440"/>
      <c r="F1082" s="440"/>
      <c r="G1082" s="440"/>
      <c r="H1082" s="440"/>
    </row>
    <row r="1083" spans="1:9" ht="25.5">
      <c r="A1083" s="71" t="s">
        <v>9962</v>
      </c>
      <c r="B1083" s="71" t="s">
        <v>9963</v>
      </c>
      <c r="C1083" s="276" t="s">
        <v>127</v>
      </c>
      <c r="D1083" s="276" t="s">
        <v>9</v>
      </c>
      <c r="E1083" s="72">
        <v>19.07</v>
      </c>
      <c r="F1083" s="72">
        <v>7.67</v>
      </c>
      <c r="G1083" s="72">
        <v>0</v>
      </c>
      <c r="H1083" s="72">
        <v>26.73</v>
      </c>
      <c r="I1083" s="72">
        <v>27.64</v>
      </c>
    </row>
    <row r="1084" spans="1:9" ht="38.25">
      <c r="A1084" s="71" t="s">
        <v>9964</v>
      </c>
      <c r="B1084" s="71" t="s">
        <v>9965</v>
      </c>
      <c r="C1084" s="276" t="s">
        <v>127</v>
      </c>
      <c r="D1084" s="276" t="s">
        <v>0</v>
      </c>
      <c r="E1084" s="72">
        <v>14.77</v>
      </c>
      <c r="F1084" s="72">
        <v>35.729999999999997</v>
      </c>
      <c r="G1084" s="72">
        <v>0</v>
      </c>
      <c r="H1084" s="72">
        <v>50.5</v>
      </c>
      <c r="I1084" s="72">
        <v>54.72</v>
      </c>
    </row>
    <row r="1085" spans="1:9" ht="38.25">
      <c r="A1085" s="71" t="s">
        <v>9966</v>
      </c>
      <c r="B1085" s="71" t="s">
        <v>9967</v>
      </c>
      <c r="C1085" s="276" t="s">
        <v>127</v>
      </c>
      <c r="D1085" s="276" t="s">
        <v>0</v>
      </c>
      <c r="E1085" s="72">
        <v>7.67</v>
      </c>
      <c r="F1085" s="72">
        <v>10</v>
      </c>
      <c r="G1085" s="72">
        <v>0</v>
      </c>
      <c r="H1085" s="72">
        <v>17.68</v>
      </c>
      <c r="I1085" s="72">
        <v>18.86</v>
      </c>
    </row>
    <row r="1086" spans="1:9" ht="25.5">
      <c r="A1086" s="71" t="s">
        <v>9968</v>
      </c>
      <c r="B1086" s="71" t="s">
        <v>9969</v>
      </c>
      <c r="C1086" s="276" t="s">
        <v>127</v>
      </c>
      <c r="D1086" s="276" t="s">
        <v>0</v>
      </c>
      <c r="E1086" s="72">
        <v>20.99</v>
      </c>
      <c r="F1086" s="72">
        <v>33.24</v>
      </c>
      <c r="G1086" s="72">
        <v>0</v>
      </c>
      <c r="H1086" s="72">
        <v>54.22</v>
      </c>
      <c r="I1086" s="72">
        <v>58.15</v>
      </c>
    </row>
    <row r="1087" spans="1:9">
      <c r="A1087" s="70">
        <v>10102</v>
      </c>
      <c r="B1087" s="440" t="s">
        <v>211</v>
      </c>
      <c r="C1087" s="440"/>
      <c r="D1087" s="440"/>
      <c r="E1087" s="440"/>
      <c r="F1087" s="440"/>
      <c r="G1087" s="440"/>
      <c r="H1087" s="440"/>
    </row>
    <row r="1088" spans="1:9" ht="25.5">
      <c r="A1088" s="71" t="s">
        <v>9970</v>
      </c>
      <c r="B1088" s="71" t="s">
        <v>9971</v>
      </c>
      <c r="C1088" s="276" t="s">
        <v>127</v>
      </c>
      <c r="D1088" s="276" t="s">
        <v>0</v>
      </c>
      <c r="E1088" s="72">
        <v>57.65</v>
      </c>
      <c r="F1088" s="72">
        <v>14.01</v>
      </c>
      <c r="G1088" s="72">
        <v>0</v>
      </c>
      <c r="H1088" s="72">
        <v>71.66</v>
      </c>
      <c r="I1088" s="72">
        <v>73.319999999999993</v>
      </c>
    </row>
    <row r="1089" spans="1:9" ht="25.5">
      <c r="A1089" s="71" t="s">
        <v>9972</v>
      </c>
      <c r="B1089" s="71" t="s">
        <v>9973</v>
      </c>
      <c r="C1089" s="276" t="s">
        <v>127</v>
      </c>
      <c r="D1089" s="276" t="s">
        <v>0</v>
      </c>
      <c r="E1089" s="72">
        <v>77.150000000000006</v>
      </c>
      <c r="F1089" s="72">
        <v>34.97</v>
      </c>
      <c r="G1089" s="72">
        <v>0</v>
      </c>
      <c r="H1089" s="72">
        <v>112.12</v>
      </c>
      <c r="I1089" s="72">
        <v>116.25</v>
      </c>
    </row>
    <row r="1090" spans="1:9" ht="38.25">
      <c r="A1090" s="71" t="s">
        <v>9974</v>
      </c>
      <c r="B1090" s="71" t="s">
        <v>9975</v>
      </c>
      <c r="C1090" s="276" t="s">
        <v>127</v>
      </c>
      <c r="D1090" s="276" t="s">
        <v>0</v>
      </c>
      <c r="E1090" s="72">
        <v>93.33</v>
      </c>
      <c r="F1090" s="72">
        <v>21.26</v>
      </c>
      <c r="G1090" s="72">
        <v>0</v>
      </c>
      <c r="H1090" s="72">
        <v>114.6</v>
      </c>
      <c r="I1090" s="72">
        <v>117.11</v>
      </c>
    </row>
    <row r="1091" spans="1:9" ht="38.25">
      <c r="A1091" s="71" t="s">
        <v>9976</v>
      </c>
      <c r="B1091" s="71" t="s">
        <v>9977</v>
      </c>
      <c r="C1091" s="276" t="s">
        <v>127</v>
      </c>
      <c r="D1091" s="276" t="s">
        <v>0</v>
      </c>
      <c r="E1091" s="72">
        <v>93.33</v>
      </c>
      <c r="F1091" s="72">
        <v>0</v>
      </c>
      <c r="G1091" s="72">
        <v>39.619999999999997</v>
      </c>
      <c r="H1091" s="72">
        <v>132.94999999999999</v>
      </c>
      <c r="I1091" s="72">
        <v>132.94999999999999</v>
      </c>
    </row>
    <row r="1092" spans="1:9" ht="38.25">
      <c r="A1092" s="71" t="s">
        <v>9978</v>
      </c>
      <c r="B1092" s="71" t="s">
        <v>9979</v>
      </c>
      <c r="C1092" s="276" t="s">
        <v>127</v>
      </c>
      <c r="D1092" s="276" t="s">
        <v>0</v>
      </c>
      <c r="E1092" s="72">
        <v>141.99</v>
      </c>
      <c r="F1092" s="72">
        <v>21.26</v>
      </c>
      <c r="G1092" s="72">
        <v>0</v>
      </c>
      <c r="H1092" s="72">
        <v>163.26</v>
      </c>
      <c r="I1092" s="72">
        <v>165.77</v>
      </c>
    </row>
    <row r="1093" spans="1:9" ht="51">
      <c r="A1093" s="71" t="s">
        <v>9980</v>
      </c>
      <c r="B1093" s="71" t="s">
        <v>9981</v>
      </c>
      <c r="C1093" s="276" t="s">
        <v>127</v>
      </c>
      <c r="D1093" s="276" t="s">
        <v>0</v>
      </c>
      <c r="E1093" s="72">
        <v>141.99</v>
      </c>
      <c r="F1093" s="72">
        <v>0</v>
      </c>
      <c r="G1093" s="72">
        <v>39.619999999999997</v>
      </c>
      <c r="H1093" s="72">
        <v>181.61</v>
      </c>
      <c r="I1093" s="72">
        <v>181.61</v>
      </c>
    </row>
    <row r="1094" spans="1:9" ht="25.5">
      <c r="A1094" s="71" t="s">
        <v>9982</v>
      </c>
      <c r="B1094" s="71" t="s">
        <v>9983</v>
      </c>
      <c r="C1094" s="276" t="s">
        <v>127</v>
      </c>
      <c r="D1094" s="276" t="s">
        <v>0</v>
      </c>
      <c r="E1094" s="72">
        <v>196.04</v>
      </c>
      <c r="F1094" s="72">
        <v>40.44</v>
      </c>
      <c r="G1094" s="72">
        <v>0</v>
      </c>
      <c r="H1094" s="72">
        <v>236.48</v>
      </c>
      <c r="I1094" s="72">
        <v>241.26</v>
      </c>
    </row>
    <row r="1095" spans="1:9" ht="38.25">
      <c r="A1095" s="71" t="s">
        <v>9984</v>
      </c>
      <c r="B1095" s="71" t="s">
        <v>9985</v>
      </c>
      <c r="C1095" s="276" t="s">
        <v>127</v>
      </c>
      <c r="D1095" s="276" t="s">
        <v>0</v>
      </c>
      <c r="E1095" s="72">
        <v>196.04</v>
      </c>
      <c r="F1095" s="72">
        <v>0</v>
      </c>
      <c r="G1095" s="72">
        <v>65.739999999999995</v>
      </c>
      <c r="H1095" s="72">
        <v>261.77999999999997</v>
      </c>
      <c r="I1095" s="72">
        <v>261.77999999999997</v>
      </c>
    </row>
    <row r="1096" spans="1:9" ht="25.5">
      <c r="A1096" s="71" t="s">
        <v>9986</v>
      </c>
      <c r="B1096" s="71" t="s">
        <v>9987</v>
      </c>
      <c r="C1096" s="276" t="s">
        <v>127</v>
      </c>
      <c r="D1096" s="276" t="s">
        <v>0</v>
      </c>
      <c r="E1096" s="72">
        <v>172.34</v>
      </c>
      <c r="F1096" s="72">
        <v>74.97</v>
      </c>
      <c r="G1096" s="72">
        <v>0</v>
      </c>
      <c r="H1096" s="72">
        <v>247.31</v>
      </c>
      <c r="I1096" s="72">
        <v>256.17</v>
      </c>
    </row>
    <row r="1097" spans="1:9" ht="25.5">
      <c r="A1097" s="71" t="s">
        <v>9988</v>
      </c>
      <c r="B1097" s="71" t="s">
        <v>9989</v>
      </c>
      <c r="C1097" s="276" t="s">
        <v>127</v>
      </c>
      <c r="D1097" s="276" t="s">
        <v>0</v>
      </c>
      <c r="E1097" s="72">
        <v>63.73</v>
      </c>
      <c r="F1097" s="72">
        <v>64.69</v>
      </c>
      <c r="G1097" s="72">
        <v>0</v>
      </c>
      <c r="H1097" s="72">
        <v>128.41999999999999</v>
      </c>
      <c r="I1097" s="72">
        <v>136.07</v>
      </c>
    </row>
    <row r="1098" spans="1:9" ht="38.25">
      <c r="A1098" s="71" t="s">
        <v>9990</v>
      </c>
      <c r="B1098" s="71" t="s">
        <v>9991</v>
      </c>
      <c r="C1098" s="276" t="s">
        <v>127</v>
      </c>
      <c r="D1098" s="276" t="s">
        <v>0</v>
      </c>
      <c r="E1098" s="72">
        <v>63.73</v>
      </c>
      <c r="F1098" s="72">
        <v>0</v>
      </c>
      <c r="G1098" s="72">
        <v>65.739999999999995</v>
      </c>
      <c r="H1098" s="72">
        <v>129.47</v>
      </c>
      <c r="I1098" s="72">
        <v>129.47</v>
      </c>
    </row>
    <row r="1099" spans="1:9" ht="25.5">
      <c r="A1099" s="71" t="s">
        <v>9992</v>
      </c>
      <c r="B1099" s="71" t="s">
        <v>9993</v>
      </c>
      <c r="C1099" s="276" t="s">
        <v>127</v>
      </c>
      <c r="D1099" s="276" t="s">
        <v>0</v>
      </c>
      <c r="E1099" s="72">
        <v>57.03</v>
      </c>
      <c r="F1099" s="72">
        <v>18.510000000000002</v>
      </c>
      <c r="G1099" s="72">
        <v>0</v>
      </c>
      <c r="H1099" s="72">
        <v>75.540000000000006</v>
      </c>
      <c r="I1099" s="72">
        <v>77.73</v>
      </c>
    </row>
    <row r="1100" spans="1:9" ht="25.5">
      <c r="A1100" s="71" t="s">
        <v>9994</v>
      </c>
      <c r="B1100" s="71" t="s">
        <v>9995</v>
      </c>
      <c r="C1100" s="276" t="s">
        <v>127</v>
      </c>
      <c r="D1100" s="276" t="s">
        <v>0</v>
      </c>
      <c r="E1100" s="72">
        <v>19.54</v>
      </c>
      <c r="F1100" s="72">
        <v>12.81</v>
      </c>
      <c r="G1100" s="72">
        <v>0</v>
      </c>
      <c r="H1100" s="72">
        <v>32.35</v>
      </c>
      <c r="I1100" s="72">
        <v>33.869999999999997</v>
      </c>
    </row>
    <row r="1101" spans="1:9">
      <c r="A1101" s="70">
        <v>10103</v>
      </c>
      <c r="B1101" s="440" t="s">
        <v>9996</v>
      </c>
      <c r="C1101" s="440"/>
      <c r="D1101" s="440"/>
      <c r="E1101" s="440"/>
      <c r="F1101" s="440"/>
      <c r="G1101" s="440"/>
      <c r="H1101" s="440"/>
    </row>
    <row r="1102" spans="1:9" ht="38.25">
      <c r="A1102" s="71" t="s">
        <v>9997</v>
      </c>
      <c r="B1102" s="71" t="s">
        <v>9998</v>
      </c>
      <c r="C1102" s="276" t="s">
        <v>127</v>
      </c>
      <c r="D1102" s="276" t="s">
        <v>0</v>
      </c>
      <c r="E1102" s="72">
        <v>13.1</v>
      </c>
      <c r="F1102" s="72">
        <v>0.38</v>
      </c>
      <c r="G1102" s="72">
        <v>0</v>
      </c>
      <c r="H1102" s="72">
        <v>13.49</v>
      </c>
      <c r="I1102" s="72">
        <v>13.53</v>
      </c>
    </row>
    <row r="1103" spans="1:9" ht="38.25">
      <c r="A1103" s="71" t="s">
        <v>9999</v>
      </c>
      <c r="B1103" s="71" t="s">
        <v>10000</v>
      </c>
      <c r="C1103" s="276" t="s">
        <v>127</v>
      </c>
      <c r="D1103" s="276" t="s">
        <v>0</v>
      </c>
      <c r="E1103" s="72">
        <v>13.73</v>
      </c>
      <c r="F1103" s="72">
        <v>0.19</v>
      </c>
      <c r="G1103" s="72">
        <v>0</v>
      </c>
      <c r="H1103" s="72">
        <v>13.92</v>
      </c>
      <c r="I1103" s="72">
        <v>13.94</v>
      </c>
    </row>
    <row r="1104" spans="1:9" ht="25.5">
      <c r="A1104" s="71" t="s">
        <v>10001</v>
      </c>
      <c r="B1104" s="71" t="s">
        <v>10002</v>
      </c>
      <c r="C1104" s="276" t="s">
        <v>127</v>
      </c>
      <c r="D1104" s="276" t="s">
        <v>0</v>
      </c>
      <c r="E1104" s="72">
        <v>13.73</v>
      </c>
      <c r="F1104" s="72">
        <v>0.19</v>
      </c>
      <c r="G1104" s="72">
        <v>0</v>
      </c>
      <c r="H1104" s="72">
        <v>13.92</v>
      </c>
      <c r="I1104" s="72">
        <v>13.94</v>
      </c>
    </row>
    <row r="1105" spans="1:9">
      <c r="A1105" s="70">
        <v>10104</v>
      </c>
      <c r="B1105" s="440" t="s">
        <v>10003</v>
      </c>
      <c r="C1105" s="440"/>
      <c r="D1105" s="440"/>
      <c r="E1105" s="440"/>
      <c r="F1105" s="440"/>
      <c r="G1105" s="440"/>
      <c r="H1105" s="440"/>
    </row>
    <row r="1106" spans="1:9" ht="25.5">
      <c r="A1106" s="71" t="s">
        <v>10004</v>
      </c>
      <c r="B1106" s="71" t="s">
        <v>10005</v>
      </c>
      <c r="C1106" s="276" t="s">
        <v>127</v>
      </c>
      <c r="D1106" s="276" t="s">
        <v>0</v>
      </c>
      <c r="E1106" s="72">
        <v>72.12</v>
      </c>
      <c r="F1106" s="72">
        <v>16.59</v>
      </c>
      <c r="G1106" s="72">
        <v>0</v>
      </c>
      <c r="H1106" s="72">
        <v>88.71</v>
      </c>
      <c r="I1106" s="72">
        <v>90.67</v>
      </c>
    </row>
    <row r="1107" spans="1:9" ht="38.25">
      <c r="A1107" s="71" t="s">
        <v>10006</v>
      </c>
      <c r="B1107" s="71" t="s">
        <v>10007</v>
      </c>
      <c r="C1107" s="276" t="s">
        <v>127</v>
      </c>
      <c r="D1107" s="276" t="s">
        <v>0</v>
      </c>
      <c r="E1107" s="72">
        <v>52.02</v>
      </c>
      <c r="F1107" s="72">
        <v>16.59</v>
      </c>
      <c r="G1107" s="72">
        <v>0</v>
      </c>
      <c r="H1107" s="72">
        <v>68.61</v>
      </c>
      <c r="I1107" s="72">
        <v>70.569999999999993</v>
      </c>
    </row>
    <row r="1108" spans="1:9" ht="25.5">
      <c r="A1108" s="71" t="s">
        <v>10008</v>
      </c>
      <c r="B1108" s="71" t="s">
        <v>10009</v>
      </c>
      <c r="C1108" s="276" t="s">
        <v>127</v>
      </c>
      <c r="D1108" s="276" t="s">
        <v>0</v>
      </c>
      <c r="E1108" s="72">
        <v>11.46</v>
      </c>
      <c r="F1108" s="72">
        <v>11.26</v>
      </c>
      <c r="G1108" s="72">
        <v>0</v>
      </c>
      <c r="H1108" s="72">
        <v>22.72</v>
      </c>
      <c r="I1108" s="72">
        <v>24.05</v>
      </c>
    </row>
    <row r="1109" spans="1:9" ht="25.5">
      <c r="A1109" s="71" t="s">
        <v>10010</v>
      </c>
      <c r="B1109" s="71" t="s">
        <v>10011</v>
      </c>
      <c r="C1109" s="276" t="s">
        <v>127</v>
      </c>
      <c r="D1109" s="276" t="s">
        <v>0</v>
      </c>
      <c r="E1109" s="72">
        <v>102.54</v>
      </c>
      <c r="F1109" s="72">
        <v>30.19</v>
      </c>
      <c r="G1109" s="72">
        <v>0</v>
      </c>
      <c r="H1109" s="72">
        <v>132.72999999999999</v>
      </c>
      <c r="I1109" s="72">
        <v>136.30000000000001</v>
      </c>
    </row>
    <row r="1110" spans="1:9" ht="25.5">
      <c r="A1110" s="71" t="s">
        <v>10012</v>
      </c>
      <c r="B1110" s="71" t="s">
        <v>10013</v>
      </c>
      <c r="C1110" s="276" t="s">
        <v>127</v>
      </c>
      <c r="D1110" s="276" t="s">
        <v>0</v>
      </c>
      <c r="E1110" s="72">
        <v>10.07</v>
      </c>
      <c r="F1110" s="72">
        <v>11.26</v>
      </c>
      <c r="G1110" s="72">
        <v>0</v>
      </c>
      <c r="H1110" s="72">
        <v>21.33</v>
      </c>
      <c r="I1110" s="72">
        <v>22.66</v>
      </c>
    </row>
    <row r="1111" spans="1:9" ht="25.5">
      <c r="A1111" s="71" t="s">
        <v>10014</v>
      </c>
      <c r="B1111" s="71" t="s">
        <v>10015</v>
      </c>
      <c r="C1111" s="276" t="s">
        <v>127</v>
      </c>
      <c r="D1111" s="276" t="s">
        <v>0</v>
      </c>
      <c r="E1111" s="72">
        <v>7.74</v>
      </c>
      <c r="F1111" s="72">
        <v>9.4600000000000009</v>
      </c>
      <c r="G1111" s="72">
        <v>0</v>
      </c>
      <c r="H1111" s="72">
        <v>17.2</v>
      </c>
      <c r="I1111" s="72">
        <v>18.32</v>
      </c>
    </row>
    <row r="1112" spans="1:9" ht="25.5">
      <c r="A1112" s="71" t="s">
        <v>10016</v>
      </c>
      <c r="B1112" s="71" t="s">
        <v>10017</v>
      </c>
      <c r="C1112" s="276" t="s">
        <v>127</v>
      </c>
      <c r="D1112" s="276" t="s">
        <v>0</v>
      </c>
      <c r="E1112" s="72">
        <v>29.49</v>
      </c>
      <c r="F1112" s="72">
        <v>13.18</v>
      </c>
      <c r="G1112" s="72">
        <v>0</v>
      </c>
      <c r="H1112" s="72">
        <v>42.67</v>
      </c>
      <c r="I1112" s="72">
        <v>44.22</v>
      </c>
    </row>
    <row r="1113" spans="1:9">
      <c r="A1113" s="71" t="s">
        <v>10018</v>
      </c>
      <c r="B1113" s="71" t="s">
        <v>10019</v>
      </c>
      <c r="C1113" s="276" t="s">
        <v>127</v>
      </c>
      <c r="D1113" s="276" t="s">
        <v>0</v>
      </c>
      <c r="E1113" s="72">
        <v>103.96</v>
      </c>
      <c r="F1113" s="72">
        <v>28.03</v>
      </c>
      <c r="G1113" s="72">
        <v>0</v>
      </c>
      <c r="H1113" s="72">
        <v>131.99</v>
      </c>
      <c r="I1113" s="72">
        <v>135.30000000000001</v>
      </c>
    </row>
    <row r="1114" spans="1:9" ht="25.5">
      <c r="A1114" s="71" t="s">
        <v>10020</v>
      </c>
      <c r="B1114" s="71" t="s">
        <v>10021</v>
      </c>
      <c r="C1114" s="276" t="s">
        <v>127</v>
      </c>
      <c r="D1114" s="276" t="s">
        <v>0</v>
      </c>
      <c r="E1114" s="72">
        <v>13.94</v>
      </c>
      <c r="F1114" s="72">
        <v>11.26</v>
      </c>
      <c r="G1114" s="72">
        <v>0</v>
      </c>
      <c r="H1114" s="72">
        <v>25.2</v>
      </c>
      <c r="I1114" s="72">
        <v>26.53</v>
      </c>
    </row>
    <row r="1115" spans="1:9" ht="25.5">
      <c r="A1115" s="71" t="s">
        <v>10022</v>
      </c>
      <c r="B1115" s="71" t="s">
        <v>10023</v>
      </c>
      <c r="C1115" s="276" t="s">
        <v>127</v>
      </c>
      <c r="D1115" s="276" t="s">
        <v>0</v>
      </c>
      <c r="E1115" s="72">
        <v>900.55</v>
      </c>
      <c r="F1115" s="72">
        <v>191.74</v>
      </c>
      <c r="G1115" s="72">
        <v>0</v>
      </c>
      <c r="H1115" s="72">
        <v>1092.28</v>
      </c>
      <c r="I1115" s="72">
        <v>1114.95</v>
      </c>
    </row>
    <row r="1116" spans="1:9">
      <c r="A1116" s="71" t="s">
        <v>10024</v>
      </c>
      <c r="B1116" s="71" t="s">
        <v>10025</v>
      </c>
      <c r="C1116" s="276" t="s">
        <v>127</v>
      </c>
      <c r="D1116" s="276" t="s">
        <v>0</v>
      </c>
      <c r="E1116" s="72">
        <v>16.54</v>
      </c>
      <c r="F1116" s="72">
        <v>12.34</v>
      </c>
      <c r="G1116" s="72">
        <v>0</v>
      </c>
      <c r="H1116" s="72">
        <v>28.88</v>
      </c>
      <c r="I1116" s="72">
        <v>30.34</v>
      </c>
    </row>
    <row r="1117" spans="1:9" ht="38.25">
      <c r="A1117" s="71" t="s">
        <v>10026</v>
      </c>
      <c r="B1117" s="71" t="s">
        <v>10027</v>
      </c>
      <c r="C1117" s="276" t="s">
        <v>127</v>
      </c>
      <c r="D1117" s="276" t="s">
        <v>0</v>
      </c>
      <c r="E1117" s="72">
        <v>54.74</v>
      </c>
      <c r="F1117" s="72">
        <v>16.59</v>
      </c>
      <c r="G1117" s="72">
        <v>0.32</v>
      </c>
      <c r="H1117" s="72">
        <v>71.650000000000006</v>
      </c>
      <c r="I1117" s="72">
        <v>73.61</v>
      </c>
    </row>
    <row r="1118" spans="1:9" ht="25.5">
      <c r="A1118" s="71" t="s">
        <v>10028</v>
      </c>
      <c r="B1118" s="71" t="s">
        <v>10029</v>
      </c>
      <c r="C1118" s="276" t="s">
        <v>127</v>
      </c>
      <c r="D1118" s="276" t="s">
        <v>0</v>
      </c>
      <c r="E1118" s="72">
        <v>78.959999999999994</v>
      </c>
      <c r="F1118" s="72">
        <v>16.59</v>
      </c>
      <c r="G1118" s="72">
        <v>0.32</v>
      </c>
      <c r="H1118" s="72">
        <v>95.87</v>
      </c>
      <c r="I1118" s="72">
        <v>97.84</v>
      </c>
    </row>
    <row r="1119" spans="1:9" ht="25.5">
      <c r="A1119" s="71" t="s">
        <v>10030</v>
      </c>
      <c r="B1119" s="71" t="s">
        <v>10031</v>
      </c>
      <c r="C1119" s="276" t="s">
        <v>127</v>
      </c>
      <c r="D1119" s="276" t="s">
        <v>0</v>
      </c>
      <c r="E1119" s="72">
        <v>42.16</v>
      </c>
      <c r="F1119" s="72">
        <v>54.62</v>
      </c>
      <c r="G1119" s="72">
        <v>0</v>
      </c>
      <c r="H1119" s="72">
        <v>96.79</v>
      </c>
      <c r="I1119" s="72">
        <v>103.25</v>
      </c>
    </row>
    <row r="1120" spans="1:9" ht="25.5">
      <c r="A1120" s="71" t="s">
        <v>10032</v>
      </c>
      <c r="B1120" s="71" t="s">
        <v>10033</v>
      </c>
      <c r="C1120" s="276" t="s">
        <v>127</v>
      </c>
      <c r="D1120" s="276" t="s">
        <v>0</v>
      </c>
      <c r="E1120" s="72">
        <v>22.32</v>
      </c>
      <c r="F1120" s="72">
        <v>46.96</v>
      </c>
      <c r="G1120" s="72">
        <v>0</v>
      </c>
      <c r="H1120" s="72">
        <v>69.27</v>
      </c>
      <c r="I1120" s="72">
        <v>74.819999999999993</v>
      </c>
    </row>
    <row r="1121" spans="1:9" ht="25.5">
      <c r="A1121" s="71" t="s">
        <v>10034</v>
      </c>
      <c r="B1121" s="71" t="s">
        <v>10035</v>
      </c>
      <c r="C1121" s="276" t="s">
        <v>127</v>
      </c>
      <c r="D1121" s="276" t="s">
        <v>0</v>
      </c>
      <c r="E1121" s="72">
        <v>56.37</v>
      </c>
      <c r="F1121" s="72">
        <v>7.67</v>
      </c>
      <c r="G1121" s="72">
        <v>0</v>
      </c>
      <c r="H1121" s="72">
        <v>64.040000000000006</v>
      </c>
      <c r="I1121" s="72">
        <v>64.95</v>
      </c>
    </row>
    <row r="1122" spans="1:9" ht="38.25">
      <c r="A1122" s="71" t="s">
        <v>10036</v>
      </c>
      <c r="B1122" s="71" t="s">
        <v>10037</v>
      </c>
      <c r="C1122" s="276" t="s">
        <v>127</v>
      </c>
      <c r="D1122" s="276" t="s">
        <v>0</v>
      </c>
      <c r="E1122" s="72">
        <v>27.75</v>
      </c>
      <c r="F1122" s="72">
        <v>18.809999999999999</v>
      </c>
      <c r="G1122" s="72">
        <v>0</v>
      </c>
      <c r="H1122" s="72">
        <v>46.56</v>
      </c>
      <c r="I1122" s="72">
        <v>48.78</v>
      </c>
    </row>
    <row r="1123" spans="1:9" ht="25.5">
      <c r="A1123" s="71" t="s">
        <v>10038</v>
      </c>
      <c r="B1123" s="71" t="s">
        <v>10039</v>
      </c>
      <c r="C1123" s="276" t="s">
        <v>127</v>
      </c>
      <c r="D1123" s="276" t="s">
        <v>0</v>
      </c>
      <c r="E1123" s="72">
        <v>20.77</v>
      </c>
      <c r="F1123" s="72">
        <v>27.02</v>
      </c>
      <c r="G1123" s="72">
        <v>0</v>
      </c>
      <c r="H1123" s="72">
        <v>47.79</v>
      </c>
      <c r="I1123" s="72">
        <v>50.98</v>
      </c>
    </row>
    <row r="1124" spans="1:9" ht="38.25">
      <c r="A1124" s="71" t="s">
        <v>10040</v>
      </c>
      <c r="B1124" s="71" t="s">
        <v>10041</v>
      </c>
      <c r="C1124" s="276" t="s">
        <v>127</v>
      </c>
      <c r="D1124" s="276" t="s">
        <v>0</v>
      </c>
      <c r="E1124" s="72">
        <v>24.32</v>
      </c>
      <c r="F1124" s="72">
        <v>13.18</v>
      </c>
      <c r="G1124" s="72">
        <v>0</v>
      </c>
      <c r="H1124" s="72">
        <v>37.5</v>
      </c>
      <c r="I1124" s="72">
        <v>39.06</v>
      </c>
    </row>
    <row r="1125" spans="1:9" ht="25.5">
      <c r="A1125" s="71" t="s">
        <v>10042</v>
      </c>
      <c r="B1125" s="71" t="s">
        <v>10043</v>
      </c>
      <c r="C1125" s="276" t="s">
        <v>127</v>
      </c>
      <c r="D1125" s="276" t="s">
        <v>0</v>
      </c>
      <c r="E1125" s="72">
        <v>7.98</v>
      </c>
      <c r="F1125" s="72">
        <v>19.920000000000002</v>
      </c>
      <c r="G1125" s="72">
        <v>0</v>
      </c>
      <c r="H1125" s="72">
        <v>27.91</v>
      </c>
      <c r="I1125" s="72">
        <v>30.26</v>
      </c>
    </row>
    <row r="1126" spans="1:9" ht="38.25">
      <c r="A1126" s="71" t="s">
        <v>10044</v>
      </c>
      <c r="B1126" s="71" t="s">
        <v>10045</v>
      </c>
      <c r="C1126" s="276" t="s">
        <v>127</v>
      </c>
      <c r="D1126" s="276" t="s">
        <v>0</v>
      </c>
      <c r="E1126" s="72">
        <v>36.130000000000003</v>
      </c>
      <c r="F1126" s="72">
        <v>5.84</v>
      </c>
      <c r="G1126" s="72">
        <v>0</v>
      </c>
      <c r="H1126" s="72">
        <v>41.97</v>
      </c>
      <c r="I1126" s="72">
        <v>42.66</v>
      </c>
    </row>
    <row r="1127" spans="1:9" ht="25.5">
      <c r="A1127" s="71" t="s">
        <v>10046</v>
      </c>
      <c r="B1127" s="71" t="s">
        <v>10047</v>
      </c>
      <c r="C1127" s="276" t="s">
        <v>127</v>
      </c>
      <c r="D1127" s="276" t="s">
        <v>0</v>
      </c>
      <c r="E1127" s="72">
        <v>100.87</v>
      </c>
      <c r="F1127" s="72">
        <v>106.08</v>
      </c>
      <c r="G1127" s="72">
        <v>0</v>
      </c>
      <c r="H1127" s="72">
        <v>206.95</v>
      </c>
      <c r="I1127" s="72">
        <v>219.49</v>
      </c>
    </row>
    <row r="1128" spans="1:9" ht="38.25">
      <c r="A1128" s="71" t="s">
        <v>10048</v>
      </c>
      <c r="B1128" s="71" t="s">
        <v>10049</v>
      </c>
      <c r="C1128" s="276" t="s">
        <v>127</v>
      </c>
      <c r="D1128" s="276" t="s">
        <v>0</v>
      </c>
      <c r="E1128" s="72">
        <v>17.62</v>
      </c>
      <c r="F1128" s="72">
        <v>39.65</v>
      </c>
      <c r="G1128" s="72">
        <v>0</v>
      </c>
      <c r="H1128" s="72">
        <v>57.28</v>
      </c>
      <c r="I1128" s="72">
        <v>61.96</v>
      </c>
    </row>
    <row r="1129" spans="1:9" ht="38.25">
      <c r="A1129" s="71" t="s">
        <v>10050</v>
      </c>
      <c r="B1129" s="71" t="s">
        <v>10051</v>
      </c>
      <c r="C1129" s="276" t="s">
        <v>127</v>
      </c>
      <c r="D1129" s="276" t="s">
        <v>0</v>
      </c>
      <c r="E1129" s="72">
        <v>44.23</v>
      </c>
      <c r="F1129" s="72">
        <v>67.959999999999994</v>
      </c>
      <c r="G1129" s="72">
        <v>0</v>
      </c>
      <c r="H1129" s="72">
        <v>112.19</v>
      </c>
      <c r="I1129" s="72">
        <v>120.23</v>
      </c>
    </row>
    <row r="1130" spans="1:9" ht="38.25">
      <c r="A1130" s="71" t="s">
        <v>10052</v>
      </c>
      <c r="B1130" s="71" t="s">
        <v>10053</v>
      </c>
      <c r="C1130" s="276" t="s">
        <v>127</v>
      </c>
      <c r="D1130" s="276" t="s">
        <v>0</v>
      </c>
      <c r="E1130" s="72">
        <v>14.03</v>
      </c>
      <c r="F1130" s="72">
        <v>10</v>
      </c>
      <c r="G1130" s="72">
        <v>0</v>
      </c>
      <c r="H1130" s="72">
        <v>24.04</v>
      </c>
      <c r="I1130" s="72">
        <v>25.22</v>
      </c>
    </row>
    <row r="1131" spans="1:9" ht="38.25">
      <c r="A1131" s="71" t="s">
        <v>10054</v>
      </c>
      <c r="B1131" s="71" t="s">
        <v>10055</v>
      </c>
      <c r="C1131" s="276" t="s">
        <v>127</v>
      </c>
      <c r="D1131" s="276" t="s">
        <v>0</v>
      </c>
      <c r="E1131" s="72">
        <v>11.18</v>
      </c>
      <c r="F1131" s="72">
        <v>2.34</v>
      </c>
      <c r="G1131" s="72">
        <v>0</v>
      </c>
      <c r="H1131" s="72">
        <v>13.52</v>
      </c>
      <c r="I1131" s="72">
        <v>13.79</v>
      </c>
    </row>
    <row r="1132" spans="1:9" ht="38.25">
      <c r="A1132" s="71" t="s">
        <v>10056</v>
      </c>
      <c r="B1132" s="71" t="s">
        <v>10057</v>
      </c>
      <c r="C1132" s="276" t="s">
        <v>127</v>
      </c>
      <c r="D1132" s="276" t="s">
        <v>0</v>
      </c>
      <c r="E1132" s="72">
        <v>63.73</v>
      </c>
      <c r="F1132" s="72">
        <v>79.22</v>
      </c>
      <c r="G1132" s="72">
        <v>0</v>
      </c>
      <c r="H1132" s="72">
        <v>142.94999999999999</v>
      </c>
      <c r="I1132" s="72">
        <v>152.32</v>
      </c>
    </row>
    <row r="1133" spans="1:9">
      <c r="A1133" s="275">
        <v>11</v>
      </c>
      <c r="B1133" s="440" t="s">
        <v>10058</v>
      </c>
      <c r="C1133" s="440"/>
      <c r="D1133" s="440"/>
      <c r="E1133" s="440"/>
      <c r="F1133" s="440"/>
      <c r="G1133" s="440"/>
      <c r="H1133" s="440"/>
    </row>
    <row r="1134" spans="1:9">
      <c r="A1134" s="70">
        <v>11101</v>
      </c>
      <c r="B1134" s="440" t="s">
        <v>10059</v>
      </c>
      <c r="C1134" s="440"/>
      <c r="D1134" s="440"/>
      <c r="E1134" s="440"/>
      <c r="F1134" s="440"/>
      <c r="G1134" s="440"/>
      <c r="H1134" s="440"/>
    </row>
    <row r="1135" spans="1:9" ht="38.25">
      <c r="A1135" s="71" t="s">
        <v>10060</v>
      </c>
      <c r="B1135" s="71" t="s">
        <v>10061</v>
      </c>
      <c r="C1135" s="276" t="s">
        <v>127</v>
      </c>
      <c r="D1135" s="276" t="s">
        <v>0</v>
      </c>
      <c r="E1135" s="72">
        <v>79.989999999999995</v>
      </c>
      <c r="F1135" s="72">
        <v>3.5</v>
      </c>
      <c r="G1135" s="72">
        <v>0</v>
      </c>
      <c r="H1135" s="72">
        <v>83.49</v>
      </c>
      <c r="I1135" s="72">
        <v>83.91</v>
      </c>
    </row>
    <row r="1136" spans="1:9" ht="38.25">
      <c r="A1136" s="71" t="s">
        <v>10062</v>
      </c>
      <c r="B1136" s="71" t="s">
        <v>10063</v>
      </c>
      <c r="C1136" s="276" t="s">
        <v>127</v>
      </c>
      <c r="D1136" s="276" t="s">
        <v>0</v>
      </c>
      <c r="E1136" s="72">
        <v>124.82</v>
      </c>
      <c r="F1136" s="72">
        <v>3.5</v>
      </c>
      <c r="G1136" s="72">
        <v>0</v>
      </c>
      <c r="H1136" s="72">
        <v>128.32</v>
      </c>
      <c r="I1136" s="72">
        <v>128.74</v>
      </c>
    </row>
    <row r="1137" spans="1:9">
      <c r="A1137" s="70">
        <v>11102</v>
      </c>
      <c r="B1137" s="440" t="s">
        <v>10064</v>
      </c>
      <c r="C1137" s="440"/>
      <c r="D1137" s="440"/>
      <c r="E1137" s="440"/>
      <c r="F1137" s="440"/>
      <c r="G1137" s="440"/>
      <c r="H1137" s="440"/>
    </row>
    <row r="1138" spans="1:9" ht="25.5">
      <c r="A1138" s="71" t="s">
        <v>10065</v>
      </c>
      <c r="B1138" s="71" t="s">
        <v>10066</v>
      </c>
      <c r="C1138" s="276" t="s">
        <v>127</v>
      </c>
      <c r="D1138" s="276" t="s">
        <v>0</v>
      </c>
      <c r="E1138" s="72">
        <v>57.27</v>
      </c>
      <c r="F1138" s="72">
        <v>13.42</v>
      </c>
      <c r="G1138" s="72">
        <v>0</v>
      </c>
      <c r="H1138" s="72">
        <v>70.69</v>
      </c>
      <c r="I1138" s="72">
        <v>72.28</v>
      </c>
    </row>
    <row r="1139" spans="1:9" ht="38.25">
      <c r="A1139" s="71" t="s">
        <v>10067</v>
      </c>
      <c r="B1139" s="71" t="s">
        <v>10068</v>
      </c>
      <c r="C1139" s="276" t="s">
        <v>127</v>
      </c>
      <c r="D1139" s="276" t="s">
        <v>0</v>
      </c>
      <c r="E1139" s="72">
        <v>139.77000000000001</v>
      </c>
      <c r="F1139" s="72">
        <v>30.85</v>
      </c>
      <c r="G1139" s="72">
        <v>0</v>
      </c>
      <c r="H1139" s="72">
        <v>170.62</v>
      </c>
      <c r="I1139" s="72">
        <v>174.26</v>
      </c>
    </row>
    <row r="1140" spans="1:9" ht="25.5">
      <c r="A1140" s="71" t="s">
        <v>10069</v>
      </c>
      <c r="B1140" s="71" t="s">
        <v>10070</v>
      </c>
      <c r="C1140" s="276" t="s">
        <v>127</v>
      </c>
      <c r="D1140" s="276" t="s">
        <v>0</v>
      </c>
      <c r="E1140" s="72">
        <v>212.41</v>
      </c>
      <c r="F1140" s="72">
        <v>24.68</v>
      </c>
      <c r="G1140" s="72">
        <v>0</v>
      </c>
      <c r="H1140" s="72">
        <v>237.09</v>
      </c>
      <c r="I1140" s="72">
        <v>240</v>
      </c>
    </row>
    <row r="1141" spans="1:9" ht="25.5">
      <c r="A1141" s="71" t="s">
        <v>10071</v>
      </c>
      <c r="B1141" s="71" t="s">
        <v>10072</v>
      </c>
      <c r="C1141" s="276" t="s">
        <v>127</v>
      </c>
      <c r="D1141" s="276" t="s">
        <v>0</v>
      </c>
      <c r="E1141" s="72">
        <v>74.5</v>
      </c>
      <c r="F1141" s="72">
        <v>5.75</v>
      </c>
      <c r="G1141" s="72">
        <v>0</v>
      </c>
      <c r="H1141" s="72">
        <v>80.25</v>
      </c>
      <c r="I1141" s="72">
        <v>80.930000000000007</v>
      </c>
    </row>
    <row r="1142" spans="1:9" ht="25.5">
      <c r="A1142" s="71" t="s">
        <v>10073</v>
      </c>
      <c r="B1142" s="71" t="s">
        <v>10074</v>
      </c>
      <c r="C1142" s="276" t="s">
        <v>127</v>
      </c>
      <c r="D1142" s="276" t="s">
        <v>0</v>
      </c>
      <c r="E1142" s="72">
        <v>213.59</v>
      </c>
      <c r="F1142" s="72">
        <v>15.51</v>
      </c>
      <c r="G1142" s="72">
        <v>0</v>
      </c>
      <c r="H1142" s="72">
        <v>229.1</v>
      </c>
      <c r="I1142" s="72">
        <v>230.93</v>
      </c>
    </row>
    <row r="1143" spans="1:9" ht="38.25">
      <c r="A1143" s="71" t="s">
        <v>10075</v>
      </c>
      <c r="B1143" s="71" t="s">
        <v>10076</v>
      </c>
      <c r="C1143" s="276" t="s">
        <v>127</v>
      </c>
      <c r="D1143" s="276" t="s">
        <v>0</v>
      </c>
      <c r="E1143" s="72">
        <v>71.27</v>
      </c>
      <c r="F1143" s="72">
        <v>3.83</v>
      </c>
      <c r="G1143" s="72">
        <v>0</v>
      </c>
      <c r="H1143" s="72">
        <v>75.099999999999994</v>
      </c>
      <c r="I1143" s="72">
        <v>75.55</v>
      </c>
    </row>
    <row r="1144" spans="1:9" ht="25.5">
      <c r="A1144" s="71" t="s">
        <v>10077</v>
      </c>
      <c r="B1144" s="71" t="s">
        <v>10078</v>
      </c>
      <c r="C1144" s="276" t="s">
        <v>127</v>
      </c>
      <c r="D1144" s="276" t="s">
        <v>0</v>
      </c>
      <c r="E1144" s="72">
        <v>77.13</v>
      </c>
      <c r="F1144" s="72">
        <v>6.38</v>
      </c>
      <c r="G1144" s="72">
        <v>0</v>
      </c>
      <c r="H1144" s="72">
        <v>83.51</v>
      </c>
      <c r="I1144" s="72">
        <v>84.26</v>
      </c>
    </row>
    <row r="1145" spans="1:9" ht="25.5">
      <c r="A1145" s="71" t="s">
        <v>10079</v>
      </c>
      <c r="B1145" s="71" t="s">
        <v>10080</v>
      </c>
      <c r="C1145" s="276" t="s">
        <v>127</v>
      </c>
      <c r="D1145" s="276" t="s">
        <v>0</v>
      </c>
      <c r="E1145" s="72">
        <v>137.03</v>
      </c>
      <c r="F1145" s="72">
        <v>12.76</v>
      </c>
      <c r="G1145" s="72">
        <v>0</v>
      </c>
      <c r="H1145" s="72">
        <v>149.79</v>
      </c>
      <c r="I1145" s="72">
        <v>151.30000000000001</v>
      </c>
    </row>
    <row r="1146" spans="1:9" ht="25.5">
      <c r="A1146" s="71" t="s">
        <v>10081</v>
      </c>
      <c r="B1146" s="71" t="s">
        <v>10082</v>
      </c>
      <c r="C1146" s="276" t="s">
        <v>127</v>
      </c>
      <c r="D1146" s="276" t="s">
        <v>0</v>
      </c>
      <c r="E1146" s="72">
        <v>45.35</v>
      </c>
      <c r="F1146" s="72">
        <v>2.13</v>
      </c>
      <c r="G1146" s="72">
        <v>0</v>
      </c>
      <c r="H1146" s="72">
        <v>47.48</v>
      </c>
      <c r="I1146" s="72">
        <v>47.73</v>
      </c>
    </row>
    <row r="1147" spans="1:9" ht="25.5">
      <c r="A1147" s="71" t="s">
        <v>10083</v>
      </c>
      <c r="B1147" s="71" t="s">
        <v>10084</v>
      </c>
      <c r="C1147" s="276" t="s">
        <v>127</v>
      </c>
      <c r="D1147" s="276" t="s">
        <v>0</v>
      </c>
      <c r="E1147" s="72">
        <v>269.13</v>
      </c>
      <c r="F1147" s="72">
        <v>18.510000000000002</v>
      </c>
      <c r="G1147" s="72">
        <v>0</v>
      </c>
      <c r="H1147" s="72">
        <v>287.64</v>
      </c>
      <c r="I1147" s="72">
        <v>289.83</v>
      </c>
    </row>
    <row r="1148" spans="1:9" ht="25.5">
      <c r="A1148" s="71" t="s">
        <v>10085</v>
      </c>
      <c r="B1148" s="71" t="s">
        <v>10086</v>
      </c>
      <c r="C1148" s="276" t="s">
        <v>127</v>
      </c>
      <c r="D1148" s="276" t="s">
        <v>0</v>
      </c>
      <c r="E1148" s="72">
        <v>79.28</v>
      </c>
      <c r="F1148" s="72">
        <v>3.83</v>
      </c>
      <c r="G1148" s="72">
        <v>0</v>
      </c>
      <c r="H1148" s="72">
        <v>83.11</v>
      </c>
      <c r="I1148" s="72">
        <v>83.57</v>
      </c>
    </row>
    <row r="1149" spans="1:9">
      <c r="A1149" s="275">
        <v>12</v>
      </c>
      <c r="B1149" s="440" t="s">
        <v>10087</v>
      </c>
      <c r="C1149" s="440"/>
      <c r="D1149" s="440"/>
      <c r="E1149" s="440"/>
      <c r="F1149" s="440"/>
      <c r="G1149" s="440"/>
      <c r="H1149" s="440"/>
    </row>
    <row r="1150" spans="1:9">
      <c r="A1150" s="70">
        <v>12101</v>
      </c>
      <c r="B1150" s="440" t="s">
        <v>10088</v>
      </c>
      <c r="C1150" s="440"/>
      <c r="D1150" s="440"/>
      <c r="E1150" s="440"/>
      <c r="F1150" s="440"/>
      <c r="G1150" s="440"/>
      <c r="H1150" s="440"/>
    </row>
    <row r="1151" spans="1:9">
      <c r="A1151" s="71" t="s">
        <v>10089</v>
      </c>
      <c r="B1151" s="71" t="s">
        <v>10090</v>
      </c>
      <c r="C1151" s="276" t="s">
        <v>127</v>
      </c>
      <c r="D1151" s="276" t="s">
        <v>518</v>
      </c>
      <c r="E1151" s="72">
        <v>236.5</v>
      </c>
      <c r="F1151" s="72">
        <v>170.12</v>
      </c>
      <c r="G1151" s="72">
        <v>0</v>
      </c>
      <c r="H1151" s="72">
        <v>406.62</v>
      </c>
      <c r="I1151" s="72">
        <v>426.73</v>
      </c>
    </row>
    <row r="1152" spans="1:9">
      <c r="A1152" s="71" t="s">
        <v>10091</v>
      </c>
      <c r="B1152" s="71" t="s">
        <v>10092</v>
      </c>
      <c r="C1152" s="276" t="s">
        <v>127</v>
      </c>
      <c r="D1152" s="276" t="s">
        <v>518</v>
      </c>
      <c r="E1152" s="72">
        <v>436.7</v>
      </c>
      <c r="F1152" s="72">
        <v>212.64</v>
      </c>
      <c r="G1152" s="72">
        <v>0</v>
      </c>
      <c r="H1152" s="72">
        <v>649.34</v>
      </c>
      <c r="I1152" s="72">
        <v>674.48</v>
      </c>
    </row>
    <row r="1153" spans="1:9">
      <c r="A1153" s="71" t="s">
        <v>10093</v>
      </c>
      <c r="B1153" s="71" t="s">
        <v>10094</v>
      </c>
      <c r="C1153" s="276" t="s">
        <v>127</v>
      </c>
      <c r="D1153" s="276" t="s">
        <v>518</v>
      </c>
      <c r="E1153" s="72">
        <v>149.59</v>
      </c>
      <c r="F1153" s="72">
        <v>170.12</v>
      </c>
      <c r="G1153" s="72">
        <v>0</v>
      </c>
      <c r="H1153" s="72">
        <v>319.70999999999998</v>
      </c>
      <c r="I1153" s="72">
        <v>339.82</v>
      </c>
    </row>
    <row r="1154" spans="1:9">
      <c r="A1154" s="71" t="s">
        <v>10095</v>
      </c>
      <c r="B1154" s="71" t="s">
        <v>10096</v>
      </c>
      <c r="C1154" s="276" t="s">
        <v>127</v>
      </c>
      <c r="D1154" s="276" t="s">
        <v>518</v>
      </c>
      <c r="E1154" s="72">
        <v>349.79</v>
      </c>
      <c r="F1154" s="72">
        <v>212.64</v>
      </c>
      <c r="G1154" s="72">
        <v>0</v>
      </c>
      <c r="H1154" s="72">
        <v>562.42999999999995</v>
      </c>
      <c r="I1154" s="72">
        <v>587.57000000000005</v>
      </c>
    </row>
    <row r="1155" spans="1:9">
      <c r="A1155" s="71" t="s">
        <v>10097</v>
      </c>
      <c r="B1155" s="71" t="s">
        <v>10098</v>
      </c>
      <c r="C1155" s="276" t="s">
        <v>127</v>
      </c>
      <c r="D1155" s="276" t="s">
        <v>6</v>
      </c>
      <c r="E1155" s="72">
        <v>769.57</v>
      </c>
      <c r="F1155" s="72">
        <v>61.7</v>
      </c>
      <c r="G1155" s="72">
        <v>0</v>
      </c>
      <c r="H1155" s="72">
        <v>831.27</v>
      </c>
      <c r="I1155" s="72">
        <v>838.57</v>
      </c>
    </row>
    <row r="1156" spans="1:9">
      <c r="A1156" s="71" t="s">
        <v>10099</v>
      </c>
      <c r="B1156" s="71" t="s">
        <v>10100</v>
      </c>
      <c r="C1156" s="276" t="s">
        <v>127</v>
      </c>
      <c r="D1156" s="276" t="s">
        <v>6</v>
      </c>
      <c r="E1156" s="72">
        <v>1618.39</v>
      </c>
      <c r="F1156" s="72">
        <v>123.41</v>
      </c>
      <c r="G1156" s="72">
        <v>0</v>
      </c>
      <c r="H1156" s="72">
        <v>1741.8</v>
      </c>
      <c r="I1156" s="72">
        <v>1756.38</v>
      </c>
    </row>
    <row r="1157" spans="1:9">
      <c r="A1157" s="70">
        <v>12102</v>
      </c>
      <c r="B1157" s="440" t="s">
        <v>10101</v>
      </c>
      <c r="C1157" s="440"/>
      <c r="D1157" s="440"/>
      <c r="E1157" s="440"/>
      <c r="F1157" s="440"/>
      <c r="G1157" s="440"/>
      <c r="H1157" s="440"/>
    </row>
    <row r="1158" spans="1:9" ht="25.5">
      <c r="A1158" s="71" t="s">
        <v>10102</v>
      </c>
      <c r="B1158" s="71" t="s">
        <v>10103</v>
      </c>
      <c r="C1158" s="276" t="s">
        <v>127</v>
      </c>
      <c r="D1158" s="276" t="s">
        <v>0</v>
      </c>
      <c r="E1158" s="72">
        <v>569.23</v>
      </c>
      <c r="F1158" s="72">
        <v>127.59</v>
      </c>
      <c r="G1158" s="72">
        <v>0</v>
      </c>
      <c r="H1158" s="72">
        <v>696.82</v>
      </c>
      <c r="I1158" s="72">
        <v>711.9</v>
      </c>
    </row>
    <row r="1159" spans="1:9" ht="25.5">
      <c r="A1159" s="71" t="s">
        <v>10104</v>
      </c>
      <c r="B1159" s="71" t="s">
        <v>10105</v>
      </c>
      <c r="C1159" s="276" t="s">
        <v>127</v>
      </c>
      <c r="D1159" s="276" t="s">
        <v>0</v>
      </c>
      <c r="E1159" s="72">
        <v>393.47</v>
      </c>
      <c r="F1159" s="72">
        <v>72.3</v>
      </c>
      <c r="G1159" s="72">
        <v>0</v>
      </c>
      <c r="H1159" s="72">
        <v>465.77</v>
      </c>
      <c r="I1159" s="72">
        <v>474.32</v>
      </c>
    </row>
    <row r="1160" spans="1:9" ht="25.5">
      <c r="A1160" s="71" t="s">
        <v>10106</v>
      </c>
      <c r="B1160" s="71" t="s">
        <v>10107</v>
      </c>
      <c r="C1160" s="276" t="s">
        <v>127</v>
      </c>
      <c r="D1160" s="276" t="s">
        <v>0</v>
      </c>
      <c r="E1160" s="72">
        <v>298.18</v>
      </c>
      <c r="F1160" s="72">
        <v>72.3</v>
      </c>
      <c r="G1160" s="72">
        <v>0</v>
      </c>
      <c r="H1160" s="72">
        <v>370.48</v>
      </c>
      <c r="I1160" s="72">
        <v>379.03</v>
      </c>
    </row>
    <row r="1161" spans="1:9">
      <c r="A1161" s="70">
        <v>12103</v>
      </c>
      <c r="B1161" s="440" t="s">
        <v>10108</v>
      </c>
      <c r="C1161" s="440"/>
      <c r="D1161" s="440"/>
      <c r="E1161" s="440"/>
      <c r="F1161" s="440"/>
      <c r="G1161" s="440"/>
      <c r="H1161" s="440"/>
    </row>
    <row r="1162" spans="1:9" ht="25.5">
      <c r="A1162" s="71" t="s">
        <v>10109</v>
      </c>
      <c r="B1162" s="71" t="s">
        <v>10110</v>
      </c>
      <c r="C1162" s="276" t="s">
        <v>127</v>
      </c>
      <c r="D1162" s="276" t="s">
        <v>6</v>
      </c>
      <c r="E1162" s="72">
        <v>1554.79</v>
      </c>
      <c r="F1162" s="72">
        <v>38.380000000000003</v>
      </c>
      <c r="G1162" s="72">
        <v>0</v>
      </c>
      <c r="H1162" s="72">
        <v>1593.17</v>
      </c>
      <c r="I1162" s="72">
        <v>1597.71</v>
      </c>
    </row>
    <row r="1163" spans="1:9" ht="25.5">
      <c r="A1163" s="71" t="s">
        <v>10111</v>
      </c>
      <c r="B1163" s="71" t="s">
        <v>10112</v>
      </c>
      <c r="C1163" s="276" t="s">
        <v>127</v>
      </c>
      <c r="D1163" s="276" t="s">
        <v>6</v>
      </c>
      <c r="E1163" s="72">
        <v>1798.19</v>
      </c>
      <c r="F1163" s="72">
        <v>47.98</v>
      </c>
      <c r="G1163" s="72">
        <v>0</v>
      </c>
      <c r="H1163" s="72">
        <v>1846.17</v>
      </c>
      <c r="I1163" s="72">
        <v>1851.84</v>
      </c>
    </row>
    <row r="1164" spans="1:9" ht="38.25">
      <c r="A1164" s="71" t="s">
        <v>10113</v>
      </c>
      <c r="B1164" s="71" t="s">
        <v>10114</v>
      </c>
      <c r="C1164" s="276" t="s">
        <v>127</v>
      </c>
      <c r="D1164" s="276" t="s">
        <v>6</v>
      </c>
      <c r="E1164" s="72">
        <v>1873.35</v>
      </c>
      <c r="F1164" s="72">
        <v>47.98</v>
      </c>
      <c r="G1164" s="72">
        <v>0</v>
      </c>
      <c r="H1164" s="72">
        <v>1921.33</v>
      </c>
      <c r="I1164" s="72">
        <v>1927</v>
      </c>
    </row>
    <row r="1165" spans="1:9" ht="25.5">
      <c r="A1165" s="71" t="s">
        <v>10115</v>
      </c>
      <c r="B1165" s="71" t="s">
        <v>10116</v>
      </c>
      <c r="C1165" s="276" t="s">
        <v>127</v>
      </c>
      <c r="D1165" s="276" t="s">
        <v>6</v>
      </c>
      <c r="E1165" s="72">
        <v>2173.52</v>
      </c>
      <c r="F1165" s="72">
        <v>67.8</v>
      </c>
      <c r="G1165" s="72">
        <v>0</v>
      </c>
      <c r="H1165" s="72">
        <v>2241.3200000000002</v>
      </c>
      <c r="I1165" s="72">
        <v>2249.34</v>
      </c>
    </row>
    <row r="1166" spans="1:9" ht="38.25">
      <c r="A1166" s="71" t="s">
        <v>10117</v>
      </c>
      <c r="B1166" s="71" t="s">
        <v>10118</v>
      </c>
      <c r="C1166" s="276" t="s">
        <v>127</v>
      </c>
      <c r="D1166" s="276" t="s">
        <v>6</v>
      </c>
      <c r="E1166" s="72">
        <v>2606.21</v>
      </c>
      <c r="F1166" s="72">
        <v>67.8</v>
      </c>
      <c r="G1166" s="72">
        <v>0</v>
      </c>
      <c r="H1166" s="72">
        <v>2674.01</v>
      </c>
      <c r="I1166" s="72">
        <v>2682.02</v>
      </c>
    </row>
    <row r="1167" spans="1:9" ht="25.5">
      <c r="A1167" s="71" t="s">
        <v>10119</v>
      </c>
      <c r="B1167" s="71" t="s">
        <v>10120</v>
      </c>
      <c r="C1167" s="276" t="s">
        <v>127</v>
      </c>
      <c r="D1167" s="276" t="s">
        <v>6</v>
      </c>
      <c r="E1167" s="72">
        <v>1860.69</v>
      </c>
      <c r="F1167" s="72">
        <v>46.06</v>
      </c>
      <c r="G1167" s="72">
        <v>0</v>
      </c>
      <c r="H1167" s="72">
        <v>1906.74</v>
      </c>
      <c r="I1167" s="72">
        <v>1912.19</v>
      </c>
    </row>
    <row r="1168" spans="1:9" ht="25.5">
      <c r="A1168" s="71" t="s">
        <v>10121</v>
      </c>
      <c r="B1168" s="71" t="s">
        <v>10122</v>
      </c>
      <c r="C1168" s="276" t="s">
        <v>127</v>
      </c>
      <c r="D1168" s="276" t="s">
        <v>6</v>
      </c>
      <c r="E1168" s="72">
        <v>2159.4699999999998</v>
      </c>
      <c r="F1168" s="72">
        <v>57.86</v>
      </c>
      <c r="G1168" s="72">
        <v>0</v>
      </c>
      <c r="H1168" s="72">
        <v>2217.3200000000002</v>
      </c>
      <c r="I1168" s="72">
        <v>2224.16</v>
      </c>
    </row>
    <row r="1169" spans="1:9" ht="38.25">
      <c r="A1169" s="71" t="s">
        <v>10123</v>
      </c>
      <c r="B1169" s="71" t="s">
        <v>10124</v>
      </c>
      <c r="C1169" s="276" t="s">
        <v>127</v>
      </c>
      <c r="D1169" s="276" t="s">
        <v>6</v>
      </c>
      <c r="E1169" s="72">
        <v>1796.53</v>
      </c>
      <c r="F1169" s="72">
        <v>57.86</v>
      </c>
      <c r="G1169" s="72">
        <v>0</v>
      </c>
      <c r="H1169" s="72">
        <v>1854.38</v>
      </c>
      <c r="I1169" s="72">
        <v>1861.22</v>
      </c>
    </row>
    <row r="1170" spans="1:9" ht="25.5">
      <c r="A1170" s="71" t="s">
        <v>10125</v>
      </c>
      <c r="B1170" s="71" t="s">
        <v>10126</v>
      </c>
      <c r="C1170" s="276" t="s">
        <v>127</v>
      </c>
      <c r="D1170" s="276" t="s">
        <v>6</v>
      </c>
      <c r="E1170" s="72">
        <v>2727.22</v>
      </c>
      <c r="F1170" s="72">
        <v>77.14</v>
      </c>
      <c r="G1170" s="72">
        <v>0</v>
      </c>
      <c r="H1170" s="72">
        <v>2804.36</v>
      </c>
      <c r="I1170" s="72">
        <v>2813.48</v>
      </c>
    </row>
    <row r="1171" spans="1:9" ht="38.25">
      <c r="A1171" s="71" t="s">
        <v>10127</v>
      </c>
      <c r="B1171" s="71" t="s">
        <v>10128</v>
      </c>
      <c r="C1171" s="276" t="s">
        <v>127</v>
      </c>
      <c r="D1171" s="276" t="s">
        <v>6</v>
      </c>
      <c r="E1171" s="72">
        <v>3060.99</v>
      </c>
      <c r="F1171" s="72">
        <v>77.14</v>
      </c>
      <c r="G1171" s="72">
        <v>0</v>
      </c>
      <c r="H1171" s="72">
        <v>3138.13</v>
      </c>
      <c r="I1171" s="72">
        <v>3147.25</v>
      </c>
    </row>
    <row r="1172" spans="1:9" ht="25.5">
      <c r="A1172" s="71" t="s">
        <v>10129</v>
      </c>
      <c r="B1172" s="71" t="s">
        <v>10130</v>
      </c>
      <c r="C1172" s="276" t="s">
        <v>127</v>
      </c>
      <c r="D1172" s="276" t="s">
        <v>6</v>
      </c>
      <c r="E1172" s="72">
        <v>92.68</v>
      </c>
      <c r="F1172" s="72">
        <v>20.7</v>
      </c>
      <c r="G1172" s="72">
        <v>0</v>
      </c>
      <c r="H1172" s="72">
        <v>113.38</v>
      </c>
      <c r="I1172" s="72">
        <v>115.83</v>
      </c>
    </row>
    <row r="1173" spans="1:9" ht="25.5">
      <c r="A1173" s="71" t="s">
        <v>10131</v>
      </c>
      <c r="B1173" s="71" t="s">
        <v>10132</v>
      </c>
      <c r="C1173" s="276" t="s">
        <v>127</v>
      </c>
      <c r="D1173" s="276" t="s">
        <v>6</v>
      </c>
      <c r="E1173" s="72">
        <v>233.67</v>
      </c>
      <c r="F1173" s="72">
        <v>23.33</v>
      </c>
      <c r="G1173" s="72">
        <v>0</v>
      </c>
      <c r="H1173" s="72">
        <v>257.01</v>
      </c>
      <c r="I1173" s="72">
        <v>259.77</v>
      </c>
    </row>
    <row r="1174" spans="1:9" ht="25.5">
      <c r="A1174" s="71" t="s">
        <v>10133</v>
      </c>
      <c r="B1174" s="71" t="s">
        <v>10134</v>
      </c>
      <c r="C1174" s="276" t="s">
        <v>127</v>
      </c>
      <c r="D1174" s="276" t="s">
        <v>6</v>
      </c>
      <c r="E1174" s="72">
        <v>90.82</v>
      </c>
      <c r="F1174" s="72">
        <v>20.7</v>
      </c>
      <c r="G1174" s="72">
        <v>0</v>
      </c>
      <c r="H1174" s="72">
        <v>111.52</v>
      </c>
      <c r="I1174" s="72">
        <v>113.97</v>
      </c>
    </row>
    <row r="1175" spans="1:9" ht="25.5">
      <c r="A1175" s="71" t="s">
        <v>10135</v>
      </c>
      <c r="B1175" s="71" t="s">
        <v>10136</v>
      </c>
      <c r="C1175" s="276" t="s">
        <v>127</v>
      </c>
      <c r="D1175" s="276" t="s">
        <v>6</v>
      </c>
      <c r="E1175" s="72">
        <v>472.14</v>
      </c>
      <c r="F1175" s="72">
        <v>38.380000000000003</v>
      </c>
      <c r="G1175" s="72">
        <v>0</v>
      </c>
      <c r="H1175" s="72">
        <v>510.52</v>
      </c>
      <c r="I1175" s="72">
        <v>515.05999999999995</v>
      </c>
    </row>
    <row r="1176" spans="1:9" ht="25.5">
      <c r="A1176" s="71" t="s">
        <v>10137</v>
      </c>
      <c r="B1176" s="71" t="s">
        <v>10138</v>
      </c>
      <c r="C1176" s="276" t="s">
        <v>127</v>
      </c>
      <c r="D1176" s="276" t="s">
        <v>6</v>
      </c>
      <c r="E1176" s="72">
        <v>548.1</v>
      </c>
      <c r="F1176" s="72">
        <v>46.09</v>
      </c>
      <c r="G1176" s="72">
        <v>0</v>
      </c>
      <c r="H1176" s="72">
        <v>594.19000000000005</v>
      </c>
      <c r="I1176" s="72">
        <v>599.64</v>
      </c>
    </row>
    <row r="1177" spans="1:9" ht="25.5">
      <c r="A1177" s="71" t="s">
        <v>10139</v>
      </c>
      <c r="B1177" s="71" t="s">
        <v>10140</v>
      </c>
      <c r="C1177" s="276" t="s">
        <v>127</v>
      </c>
      <c r="D1177" s="276" t="s">
        <v>6</v>
      </c>
      <c r="E1177" s="72">
        <v>175.76</v>
      </c>
      <c r="F1177" s="72">
        <v>15.43</v>
      </c>
      <c r="G1177" s="72">
        <v>0</v>
      </c>
      <c r="H1177" s="72">
        <v>191.18</v>
      </c>
      <c r="I1177" s="72">
        <v>193.01</v>
      </c>
    </row>
    <row r="1178" spans="1:9" ht="25.5">
      <c r="A1178" s="71" t="s">
        <v>10141</v>
      </c>
      <c r="B1178" s="71" t="s">
        <v>10142</v>
      </c>
      <c r="C1178" s="276" t="s">
        <v>127</v>
      </c>
      <c r="D1178" s="276" t="s">
        <v>6</v>
      </c>
      <c r="E1178" s="72">
        <v>353.54</v>
      </c>
      <c r="F1178" s="72">
        <v>38.380000000000003</v>
      </c>
      <c r="G1178" s="72">
        <v>0</v>
      </c>
      <c r="H1178" s="72">
        <v>391.92</v>
      </c>
      <c r="I1178" s="72">
        <v>396.46</v>
      </c>
    </row>
    <row r="1179" spans="1:9" ht="25.5">
      <c r="A1179" s="71" t="s">
        <v>10143</v>
      </c>
      <c r="B1179" s="71" t="s">
        <v>10144</v>
      </c>
      <c r="C1179" s="276" t="s">
        <v>127</v>
      </c>
      <c r="D1179" s="276" t="s">
        <v>6</v>
      </c>
      <c r="E1179" s="72">
        <v>602.21</v>
      </c>
      <c r="F1179" s="72">
        <v>38.380000000000003</v>
      </c>
      <c r="G1179" s="72">
        <v>0</v>
      </c>
      <c r="H1179" s="72">
        <v>640.59</v>
      </c>
      <c r="I1179" s="72">
        <v>645.13</v>
      </c>
    </row>
    <row r="1180" spans="1:9" ht="25.5">
      <c r="A1180" s="71" t="s">
        <v>10145</v>
      </c>
      <c r="B1180" s="71" t="s">
        <v>10146</v>
      </c>
      <c r="C1180" s="276" t="s">
        <v>127</v>
      </c>
      <c r="D1180" s="276" t="s">
        <v>6</v>
      </c>
      <c r="E1180" s="72">
        <v>683.59</v>
      </c>
      <c r="F1180" s="72">
        <v>47.98</v>
      </c>
      <c r="G1180" s="72">
        <v>0</v>
      </c>
      <c r="H1180" s="72">
        <v>731.57</v>
      </c>
      <c r="I1180" s="72">
        <v>737.24</v>
      </c>
    </row>
    <row r="1181" spans="1:9" ht="25.5">
      <c r="A1181" s="71" t="s">
        <v>10147</v>
      </c>
      <c r="B1181" s="71" t="s">
        <v>10148</v>
      </c>
      <c r="C1181" s="276" t="s">
        <v>127</v>
      </c>
      <c r="D1181" s="276" t="s">
        <v>6</v>
      </c>
      <c r="E1181" s="72">
        <v>389.14</v>
      </c>
      <c r="F1181" s="72">
        <v>46.09</v>
      </c>
      <c r="G1181" s="72">
        <v>0</v>
      </c>
      <c r="H1181" s="72">
        <v>435.23</v>
      </c>
      <c r="I1181" s="72">
        <v>440.68</v>
      </c>
    </row>
    <row r="1182" spans="1:9" ht="25.5">
      <c r="A1182" s="71" t="s">
        <v>10149</v>
      </c>
      <c r="B1182" s="71" t="s">
        <v>10150</v>
      </c>
      <c r="C1182" s="276" t="s">
        <v>127</v>
      </c>
      <c r="D1182" s="276" t="s">
        <v>6</v>
      </c>
      <c r="E1182" s="72">
        <v>820.3</v>
      </c>
      <c r="F1182" s="72">
        <v>46.06</v>
      </c>
      <c r="G1182" s="72">
        <v>0</v>
      </c>
      <c r="H1182" s="72">
        <v>866.35</v>
      </c>
      <c r="I1182" s="72">
        <v>871.8</v>
      </c>
    </row>
    <row r="1183" spans="1:9" ht="25.5">
      <c r="A1183" s="71" t="s">
        <v>10151</v>
      </c>
      <c r="B1183" s="71" t="s">
        <v>10152</v>
      </c>
      <c r="C1183" s="276" t="s">
        <v>127</v>
      </c>
      <c r="D1183" s="276" t="s">
        <v>6</v>
      </c>
      <c r="E1183" s="72">
        <v>775.79</v>
      </c>
      <c r="F1183" s="72">
        <v>57.86</v>
      </c>
      <c r="G1183" s="72">
        <v>0</v>
      </c>
      <c r="H1183" s="72">
        <v>833.64</v>
      </c>
      <c r="I1183" s="72">
        <v>840.48</v>
      </c>
    </row>
    <row r="1184" spans="1:9" ht="25.5">
      <c r="A1184" s="71" t="s">
        <v>10153</v>
      </c>
      <c r="B1184" s="71" t="s">
        <v>10154</v>
      </c>
      <c r="C1184" s="276" t="s">
        <v>127</v>
      </c>
      <c r="D1184" s="276" t="s">
        <v>6</v>
      </c>
      <c r="E1184" s="72">
        <v>790.87</v>
      </c>
      <c r="F1184" s="72">
        <v>57.86</v>
      </c>
      <c r="G1184" s="72">
        <v>0</v>
      </c>
      <c r="H1184" s="72">
        <v>848.72</v>
      </c>
      <c r="I1184" s="72">
        <v>855.56</v>
      </c>
    </row>
    <row r="1185" spans="1:9" ht="25.5">
      <c r="A1185" s="71" t="s">
        <v>10155</v>
      </c>
      <c r="B1185" s="71" t="s">
        <v>10156</v>
      </c>
      <c r="C1185" s="276" t="s">
        <v>127</v>
      </c>
      <c r="D1185" s="276" t="s">
        <v>6</v>
      </c>
      <c r="E1185" s="72">
        <v>1084.44</v>
      </c>
      <c r="F1185" s="72">
        <v>57.86</v>
      </c>
      <c r="G1185" s="72">
        <v>0</v>
      </c>
      <c r="H1185" s="72">
        <v>1142.29</v>
      </c>
      <c r="I1185" s="72">
        <v>1149.1300000000001</v>
      </c>
    </row>
    <row r="1186" spans="1:9" ht="25.5">
      <c r="A1186" s="71" t="s">
        <v>10157</v>
      </c>
      <c r="B1186" s="71" t="s">
        <v>10158</v>
      </c>
      <c r="C1186" s="276" t="s">
        <v>127</v>
      </c>
      <c r="D1186" s="276" t="s">
        <v>6</v>
      </c>
      <c r="E1186" s="72">
        <v>736.4</v>
      </c>
      <c r="F1186" s="72">
        <v>77.14</v>
      </c>
      <c r="G1186" s="72">
        <v>0</v>
      </c>
      <c r="H1186" s="72">
        <v>813.54</v>
      </c>
      <c r="I1186" s="72">
        <v>822.66</v>
      </c>
    </row>
    <row r="1187" spans="1:9" ht="25.5">
      <c r="A1187" s="71" t="s">
        <v>10159</v>
      </c>
      <c r="B1187" s="71" t="s">
        <v>10160</v>
      </c>
      <c r="C1187" s="276" t="s">
        <v>127</v>
      </c>
      <c r="D1187" s="276" t="s">
        <v>6</v>
      </c>
      <c r="E1187" s="72">
        <v>849.17</v>
      </c>
      <c r="F1187" s="72">
        <v>77.14</v>
      </c>
      <c r="G1187" s="72">
        <v>0</v>
      </c>
      <c r="H1187" s="72">
        <v>926.31</v>
      </c>
      <c r="I1187" s="72">
        <v>935.43</v>
      </c>
    </row>
    <row r="1188" spans="1:9" ht="38.25">
      <c r="A1188" s="71" t="s">
        <v>10161</v>
      </c>
      <c r="B1188" s="71" t="s">
        <v>10162</v>
      </c>
      <c r="C1188" s="276" t="s">
        <v>127</v>
      </c>
      <c r="D1188" s="276" t="s">
        <v>6</v>
      </c>
      <c r="E1188" s="72">
        <v>1347.86</v>
      </c>
      <c r="F1188" s="72">
        <v>77.14</v>
      </c>
      <c r="G1188" s="72">
        <v>0</v>
      </c>
      <c r="H1188" s="72">
        <v>1425</v>
      </c>
      <c r="I1188" s="72">
        <v>1434.12</v>
      </c>
    </row>
    <row r="1189" spans="1:9" ht="25.5">
      <c r="A1189" s="71" t="s">
        <v>10163</v>
      </c>
      <c r="B1189" s="71" t="s">
        <v>10164</v>
      </c>
      <c r="C1189" s="276" t="s">
        <v>127</v>
      </c>
      <c r="D1189" s="276" t="s">
        <v>6</v>
      </c>
      <c r="E1189" s="72">
        <v>273.92</v>
      </c>
      <c r="F1189" s="72">
        <v>15.43</v>
      </c>
      <c r="G1189" s="72">
        <v>0</v>
      </c>
      <c r="H1189" s="72">
        <v>289.33999999999997</v>
      </c>
      <c r="I1189" s="72">
        <v>291.17</v>
      </c>
    </row>
    <row r="1190" spans="1:9" ht="25.5">
      <c r="A1190" s="71" t="s">
        <v>10165</v>
      </c>
      <c r="B1190" s="71" t="s">
        <v>10166</v>
      </c>
      <c r="C1190" s="276" t="s">
        <v>127</v>
      </c>
      <c r="D1190" s="276" t="s">
        <v>6</v>
      </c>
      <c r="E1190" s="72">
        <v>412.04</v>
      </c>
      <c r="F1190" s="72">
        <v>20.7</v>
      </c>
      <c r="G1190" s="72">
        <v>0</v>
      </c>
      <c r="H1190" s="72">
        <v>432.74</v>
      </c>
      <c r="I1190" s="72">
        <v>435.19</v>
      </c>
    </row>
    <row r="1191" spans="1:9" ht="25.5">
      <c r="A1191" s="71" t="s">
        <v>10167</v>
      </c>
      <c r="B1191" s="71" t="s">
        <v>10168</v>
      </c>
      <c r="C1191" s="276" t="s">
        <v>127</v>
      </c>
      <c r="D1191" s="276" t="s">
        <v>6</v>
      </c>
      <c r="E1191" s="72">
        <v>476.47</v>
      </c>
      <c r="F1191" s="72">
        <v>30.47</v>
      </c>
      <c r="G1191" s="72">
        <v>0</v>
      </c>
      <c r="H1191" s="72">
        <v>506.95</v>
      </c>
      <c r="I1191" s="72">
        <v>510.55</v>
      </c>
    </row>
    <row r="1192" spans="1:9" ht="25.5">
      <c r="A1192" s="71" t="s">
        <v>10169</v>
      </c>
      <c r="B1192" s="71" t="s">
        <v>10170</v>
      </c>
      <c r="C1192" s="276" t="s">
        <v>127</v>
      </c>
      <c r="D1192" s="276" t="s">
        <v>6</v>
      </c>
      <c r="E1192" s="72">
        <v>935.19</v>
      </c>
      <c r="F1192" s="72">
        <v>57.86</v>
      </c>
      <c r="G1192" s="72">
        <v>0</v>
      </c>
      <c r="H1192" s="72">
        <v>993.04</v>
      </c>
      <c r="I1192" s="72">
        <v>999.88</v>
      </c>
    </row>
    <row r="1193" spans="1:9" ht="25.5">
      <c r="A1193" s="71" t="s">
        <v>10171</v>
      </c>
      <c r="B1193" s="71" t="s">
        <v>10172</v>
      </c>
      <c r="C1193" s="276" t="s">
        <v>127</v>
      </c>
      <c r="D1193" s="276" t="s">
        <v>0</v>
      </c>
      <c r="E1193" s="72">
        <v>603.63</v>
      </c>
      <c r="F1193" s="72">
        <v>54.21</v>
      </c>
      <c r="G1193" s="72">
        <v>0</v>
      </c>
      <c r="H1193" s="72">
        <v>657.83</v>
      </c>
      <c r="I1193" s="72">
        <v>664.24</v>
      </c>
    </row>
    <row r="1194" spans="1:9" ht="25.5">
      <c r="A1194" s="71" t="s">
        <v>10173</v>
      </c>
      <c r="B1194" s="71" t="s">
        <v>10174</v>
      </c>
      <c r="C1194" s="276" t="s">
        <v>127</v>
      </c>
      <c r="D1194" s="276" t="s">
        <v>0</v>
      </c>
      <c r="E1194" s="72">
        <v>465.99</v>
      </c>
      <c r="F1194" s="72">
        <v>54.21</v>
      </c>
      <c r="G1194" s="72">
        <v>0</v>
      </c>
      <c r="H1194" s="72">
        <v>520.19000000000005</v>
      </c>
      <c r="I1194" s="72">
        <v>526.6</v>
      </c>
    </row>
    <row r="1195" spans="1:9" ht="25.5">
      <c r="A1195" s="71" t="s">
        <v>10175</v>
      </c>
      <c r="B1195" s="71" t="s">
        <v>10176</v>
      </c>
      <c r="C1195" s="276" t="s">
        <v>127</v>
      </c>
      <c r="D1195" s="276" t="s">
        <v>0</v>
      </c>
      <c r="E1195" s="72">
        <v>318.47000000000003</v>
      </c>
      <c r="F1195" s="72">
        <v>54.21</v>
      </c>
      <c r="G1195" s="72">
        <v>0</v>
      </c>
      <c r="H1195" s="72">
        <v>372.67</v>
      </c>
      <c r="I1195" s="72">
        <v>379.08</v>
      </c>
    </row>
    <row r="1196" spans="1:9" ht="25.5">
      <c r="A1196" s="71" t="s">
        <v>10177</v>
      </c>
      <c r="B1196" s="71" t="s">
        <v>10178</v>
      </c>
      <c r="C1196" s="276" t="s">
        <v>127</v>
      </c>
      <c r="D1196" s="276" t="s">
        <v>0</v>
      </c>
      <c r="E1196" s="72">
        <v>432.82</v>
      </c>
      <c r="F1196" s="72">
        <v>54.21</v>
      </c>
      <c r="G1196" s="72">
        <v>0</v>
      </c>
      <c r="H1196" s="72">
        <v>487.02</v>
      </c>
      <c r="I1196" s="72">
        <v>493.43</v>
      </c>
    </row>
    <row r="1197" spans="1:9" ht="25.5">
      <c r="A1197" s="71" t="s">
        <v>10179</v>
      </c>
      <c r="B1197" s="71" t="s">
        <v>10180</v>
      </c>
      <c r="C1197" s="276" t="s">
        <v>127</v>
      </c>
      <c r="D1197" s="276" t="s">
        <v>6</v>
      </c>
      <c r="E1197" s="72">
        <v>1391.9</v>
      </c>
      <c r="F1197" s="72">
        <v>467.82</v>
      </c>
      <c r="G1197" s="72">
        <v>0</v>
      </c>
      <c r="H1197" s="72">
        <v>1859.71</v>
      </c>
      <c r="I1197" s="72">
        <v>1915.02</v>
      </c>
    </row>
    <row r="1198" spans="1:9" ht="25.5">
      <c r="A1198" s="71" t="s">
        <v>10181</v>
      </c>
      <c r="B1198" s="71" t="s">
        <v>10182</v>
      </c>
      <c r="C1198" s="276" t="s">
        <v>127</v>
      </c>
      <c r="D1198" s="276" t="s">
        <v>6</v>
      </c>
      <c r="E1198" s="72">
        <v>2102.8200000000002</v>
      </c>
      <c r="F1198" s="72">
        <v>467.82</v>
      </c>
      <c r="G1198" s="72">
        <v>0</v>
      </c>
      <c r="H1198" s="72">
        <v>2570.63</v>
      </c>
      <c r="I1198" s="72">
        <v>2625.94</v>
      </c>
    </row>
    <row r="1199" spans="1:9" ht="25.5">
      <c r="A1199" s="71" t="s">
        <v>10183</v>
      </c>
      <c r="B1199" s="71" t="s">
        <v>10184</v>
      </c>
      <c r="C1199" s="276" t="s">
        <v>127</v>
      </c>
      <c r="D1199" s="276" t="s">
        <v>6</v>
      </c>
      <c r="E1199" s="72">
        <v>2537.29</v>
      </c>
      <c r="F1199" s="72">
        <v>467.82</v>
      </c>
      <c r="G1199" s="72">
        <v>0</v>
      </c>
      <c r="H1199" s="72">
        <v>3005.1</v>
      </c>
      <c r="I1199" s="72">
        <v>3060.41</v>
      </c>
    </row>
    <row r="1200" spans="1:9">
      <c r="A1200" s="71" t="s">
        <v>10185</v>
      </c>
      <c r="B1200" s="71" t="s">
        <v>10186</v>
      </c>
      <c r="C1200" s="276" t="s">
        <v>127</v>
      </c>
      <c r="D1200" s="276" t="s">
        <v>0</v>
      </c>
      <c r="E1200" s="72">
        <v>1438.25</v>
      </c>
      <c r="F1200" s="72">
        <v>304.08</v>
      </c>
      <c r="G1200" s="72">
        <v>0</v>
      </c>
      <c r="H1200" s="72">
        <v>1742.33</v>
      </c>
      <c r="I1200" s="72">
        <v>1778.28</v>
      </c>
    </row>
    <row r="1201" spans="1:9" ht="25.5">
      <c r="A1201" s="71" t="s">
        <v>10187</v>
      </c>
      <c r="B1201" s="71" t="s">
        <v>10188</v>
      </c>
      <c r="C1201" s="276" t="s">
        <v>127</v>
      </c>
      <c r="D1201" s="276" t="s">
        <v>6</v>
      </c>
      <c r="E1201" s="72">
        <v>2137.37</v>
      </c>
      <c r="F1201" s="72">
        <v>467.82</v>
      </c>
      <c r="G1201" s="72">
        <v>0</v>
      </c>
      <c r="H1201" s="72">
        <v>2605.1799999999998</v>
      </c>
      <c r="I1201" s="72">
        <v>2660.49</v>
      </c>
    </row>
    <row r="1202" spans="1:9" ht="38.25">
      <c r="A1202" s="71" t="s">
        <v>10189</v>
      </c>
      <c r="B1202" s="71" t="s">
        <v>10190</v>
      </c>
      <c r="C1202" s="276" t="s">
        <v>127</v>
      </c>
      <c r="D1202" s="276" t="s">
        <v>6</v>
      </c>
      <c r="E1202" s="72">
        <v>2747.92</v>
      </c>
      <c r="F1202" s="72">
        <v>467.82</v>
      </c>
      <c r="G1202" s="72">
        <v>0</v>
      </c>
      <c r="H1202" s="72">
        <v>3215.73</v>
      </c>
      <c r="I1202" s="72">
        <v>3271.04</v>
      </c>
    </row>
    <row r="1203" spans="1:9" ht="38.25">
      <c r="A1203" s="71" t="s">
        <v>10191</v>
      </c>
      <c r="B1203" s="71" t="s">
        <v>10192</v>
      </c>
      <c r="C1203" s="276" t="s">
        <v>127</v>
      </c>
      <c r="D1203" s="276" t="s">
        <v>6</v>
      </c>
      <c r="E1203" s="72">
        <v>2941.03</v>
      </c>
      <c r="F1203" s="72">
        <v>531.61</v>
      </c>
      <c r="G1203" s="72">
        <v>0</v>
      </c>
      <c r="H1203" s="72">
        <v>3472.64</v>
      </c>
      <c r="I1203" s="72">
        <v>3535.49</v>
      </c>
    </row>
    <row r="1204" spans="1:9" ht="38.25">
      <c r="A1204" s="71" t="s">
        <v>10193</v>
      </c>
      <c r="B1204" s="71" t="s">
        <v>10194</v>
      </c>
      <c r="C1204" s="276" t="s">
        <v>127</v>
      </c>
      <c r="D1204" s="276" t="s">
        <v>6</v>
      </c>
      <c r="E1204" s="72">
        <v>3190.1</v>
      </c>
      <c r="F1204" s="72">
        <v>531.61</v>
      </c>
      <c r="G1204" s="72">
        <v>0</v>
      </c>
      <c r="H1204" s="72">
        <v>3721.71</v>
      </c>
      <c r="I1204" s="72">
        <v>3784.56</v>
      </c>
    </row>
    <row r="1205" spans="1:9" ht="38.25">
      <c r="A1205" s="71" t="s">
        <v>10195</v>
      </c>
      <c r="B1205" s="71" t="s">
        <v>10196</v>
      </c>
      <c r="C1205" s="276" t="s">
        <v>127</v>
      </c>
      <c r="D1205" s="276" t="s">
        <v>6</v>
      </c>
      <c r="E1205" s="72">
        <v>3761.47</v>
      </c>
      <c r="F1205" s="72">
        <v>574.14</v>
      </c>
      <c r="G1205" s="72">
        <v>0</v>
      </c>
      <c r="H1205" s="72">
        <v>4335.6099999999997</v>
      </c>
      <c r="I1205" s="72">
        <v>4403.4799999999996</v>
      </c>
    </row>
    <row r="1206" spans="1:9" ht="25.5">
      <c r="A1206" s="71" t="s">
        <v>10197</v>
      </c>
      <c r="B1206" s="71" t="s">
        <v>10198</v>
      </c>
      <c r="C1206" s="276" t="s">
        <v>127</v>
      </c>
      <c r="D1206" s="276" t="s">
        <v>6</v>
      </c>
      <c r="E1206" s="72">
        <v>1705.57</v>
      </c>
      <c r="F1206" s="72">
        <v>467.82</v>
      </c>
      <c r="G1206" s="72">
        <v>0</v>
      </c>
      <c r="H1206" s="72">
        <v>2173.38</v>
      </c>
      <c r="I1206" s="72">
        <v>2228.69</v>
      </c>
    </row>
    <row r="1207" spans="1:9" ht="25.5">
      <c r="A1207" s="71" t="s">
        <v>10199</v>
      </c>
      <c r="B1207" s="71" t="s">
        <v>10200</v>
      </c>
      <c r="C1207" s="276" t="s">
        <v>127</v>
      </c>
      <c r="D1207" s="276" t="s">
        <v>6</v>
      </c>
      <c r="E1207" s="72">
        <v>2501.9699999999998</v>
      </c>
      <c r="F1207" s="72">
        <v>467.82</v>
      </c>
      <c r="G1207" s="72">
        <v>0</v>
      </c>
      <c r="H1207" s="72">
        <v>2969.78</v>
      </c>
      <c r="I1207" s="72">
        <v>3025.09</v>
      </c>
    </row>
    <row r="1208" spans="1:9" ht="25.5">
      <c r="A1208" s="71" t="s">
        <v>10201</v>
      </c>
      <c r="B1208" s="71" t="s">
        <v>10202</v>
      </c>
      <c r="C1208" s="276" t="s">
        <v>127</v>
      </c>
      <c r="D1208" s="276" t="s">
        <v>6</v>
      </c>
      <c r="E1208" s="72">
        <v>2696.21</v>
      </c>
      <c r="F1208" s="72">
        <v>54.21</v>
      </c>
      <c r="G1208" s="72">
        <v>0</v>
      </c>
      <c r="H1208" s="72">
        <v>2750.42</v>
      </c>
      <c r="I1208" s="72">
        <v>2756.83</v>
      </c>
    </row>
    <row r="1209" spans="1:9">
      <c r="A1209" s="71" t="s">
        <v>10203</v>
      </c>
      <c r="B1209" s="71" t="s">
        <v>10204</v>
      </c>
      <c r="C1209" s="276" t="s">
        <v>127</v>
      </c>
      <c r="D1209" s="276" t="s">
        <v>0</v>
      </c>
      <c r="E1209" s="72">
        <v>1313.69</v>
      </c>
      <c r="F1209" s="72">
        <v>63.79</v>
      </c>
      <c r="G1209" s="72">
        <v>0</v>
      </c>
      <c r="H1209" s="72">
        <v>1377.48</v>
      </c>
      <c r="I1209" s="72">
        <v>1385.02</v>
      </c>
    </row>
    <row r="1210" spans="1:9" ht="25.5">
      <c r="A1210" s="71" t="s">
        <v>10205</v>
      </c>
      <c r="B1210" s="71" t="s">
        <v>10206</v>
      </c>
      <c r="C1210" s="276" t="s">
        <v>127</v>
      </c>
      <c r="D1210" s="276" t="s">
        <v>6</v>
      </c>
      <c r="E1210" s="72">
        <v>1549.32</v>
      </c>
      <c r="F1210" s="72">
        <v>42.53</v>
      </c>
      <c r="G1210" s="72">
        <v>0</v>
      </c>
      <c r="H1210" s="72">
        <v>1591.85</v>
      </c>
      <c r="I1210" s="72">
        <v>1596.88</v>
      </c>
    </row>
    <row r="1211" spans="1:9">
      <c r="A1211" s="70">
        <v>12104</v>
      </c>
      <c r="B1211" s="440" t="s">
        <v>10207</v>
      </c>
      <c r="C1211" s="440"/>
      <c r="D1211" s="440"/>
      <c r="E1211" s="440"/>
      <c r="F1211" s="440"/>
      <c r="G1211" s="440"/>
      <c r="H1211" s="440"/>
    </row>
    <row r="1212" spans="1:9">
      <c r="A1212" s="71" t="s">
        <v>10208</v>
      </c>
      <c r="B1212" s="71" t="s">
        <v>10209</v>
      </c>
      <c r="C1212" s="276" t="s">
        <v>127</v>
      </c>
      <c r="D1212" s="276" t="s">
        <v>9</v>
      </c>
      <c r="E1212" s="72">
        <v>85.18</v>
      </c>
      <c r="F1212" s="72">
        <v>53.37</v>
      </c>
      <c r="G1212" s="72">
        <v>0</v>
      </c>
      <c r="H1212" s="72">
        <v>138.55000000000001</v>
      </c>
      <c r="I1212" s="72">
        <v>144.86000000000001</v>
      </c>
    </row>
    <row r="1213" spans="1:9" ht="25.5">
      <c r="A1213" s="71" t="s">
        <v>10210</v>
      </c>
      <c r="B1213" s="71" t="s">
        <v>10211</v>
      </c>
      <c r="C1213" s="276" t="s">
        <v>127</v>
      </c>
      <c r="D1213" s="276" t="s">
        <v>6</v>
      </c>
      <c r="E1213" s="72">
        <v>758.36</v>
      </c>
      <c r="F1213" s="72">
        <v>214.77</v>
      </c>
      <c r="G1213" s="72">
        <v>0</v>
      </c>
      <c r="H1213" s="72">
        <v>973.13</v>
      </c>
      <c r="I1213" s="72">
        <v>998.52</v>
      </c>
    </row>
    <row r="1214" spans="1:9" ht="25.5">
      <c r="A1214" s="71" t="s">
        <v>10212</v>
      </c>
      <c r="B1214" s="71" t="s">
        <v>10213</v>
      </c>
      <c r="C1214" s="276" t="s">
        <v>127</v>
      </c>
      <c r="D1214" s="276" t="s">
        <v>6</v>
      </c>
      <c r="E1214" s="72">
        <v>936.11</v>
      </c>
      <c r="F1214" s="72">
        <v>219.02</v>
      </c>
      <c r="G1214" s="72">
        <v>0</v>
      </c>
      <c r="H1214" s="72">
        <v>1155.1300000000001</v>
      </c>
      <c r="I1214" s="72">
        <v>1181.02</v>
      </c>
    </row>
    <row r="1215" spans="1:9" ht="25.5">
      <c r="A1215" s="71" t="s">
        <v>10214</v>
      </c>
      <c r="B1215" s="71" t="s">
        <v>10215</v>
      </c>
      <c r="C1215" s="276" t="s">
        <v>127</v>
      </c>
      <c r="D1215" s="276" t="s">
        <v>6</v>
      </c>
      <c r="E1215" s="72">
        <v>941.36</v>
      </c>
      <c r="F1215" s="72">
        <v>219.02</v>
      </c>
      <c r="G1215" s="72">
        <v>0</v>
      </c>
      <c r="H1215" s="72">
        <v>1160.3900000000001</v>
      </c>
      <c r="I1215" s="72">
        <v>1186.28</v>
      </c>
    </row>
    <row r="1216" spans="1:9" ht="25.5">
      <c r="A1216" s="71" t="s">
        <v>10216</v>
      </c>
      <c r="B1216" s="71" t="s">
        <v>10217</v>
      </c>
      <c r="C1216" s="276" t="s">
        <v>127</v>
      </c>
      <c r="D1216" s="276" t="s">
        <v>6</v>
      </c>
      <c r="E1216" s="72">
        <v>1911.29</v>
      </c>
      <c r="F1216" s="72">
        <v>219.02</v>
      </c>
      <c r="G1216" s="72">
        <v>0</v>
      </c>
      <c r="H1216" s="72">
        <v>2130.3200000000002</v>
      </c>
      <c r="I1216" s="72">
        <v>2156.21</v>
      </c>
    </row>
    <row r="1217" spans="1:9" ht="25.5">
      <c r="A1217" s="71" t="s">
        <v>10218</v>
      </c>
      <c r="B1217" s="71" t="s">
        <v>10219</v>
      </c>
      <c r="C1217" s="276" t="s">
        <v>127</v>
      </c>
      <c r="D1217" s="276" t="s">
        <v>6</v>
      </c>
      <c r="E1217" s="72">
        <v>994.32</v>
      </c>
      <c r="F1217" s="72">
        <v>219.02</v>
      </c>
      <c r="G1217" s="72">
        <v>0</v>
      </c>
      <c r="H1217" s="72">
        <v>1213.3499999999999</v>
      </c>
      <c r="I1217" s="72">
        <v>1239.24</v>
      </c>
    </row>
    <row r="1218" spans="1:9" ht="25.5">
      <c r="A1218" s="71" t="s">
        <v>10220</v>
      </c>
      <c r="B1218" s="71" t="s">
        <v>10221</v>
      </c>
      <c r="C1218" s="276" t="s">
        <v>127</v>
      </c>
      <c r="D1218" s="276" t="s">
        <v>6</v>
      </c>
      <c r="E1218" s="72">
        <v>2017.18</v>
      </c>
      <c r="F1218" s="72">
        <v>219.02</v>
      </c>
      <c r="G1218" s="72">
        <v>0</v>
      </c>
      <c r="H1218" s="72">
        <v>2236.21</v>
      </c>
      <c r="I1218" s="72">
        <v>2262.1</v>
      </c>
    </row>
    <row r="1219" spans="1:9" ht="25.5">
      <c r="A1219" s="71" t="s">
        <v>10222</v>
      </c>
      <c r="B1219" s="71" t="s">
        <v>10223</v>
      </c>
      <c r="C1219" s="276" t="s">
        <v>127</v>
      </c>
      <c r="D1219" s="276" t="s">
        <v>6</v>
      </c>
      <c r="E1219" s="72">
        <v>1029.8399999999999</v>
      </c>
      <c r="F1219" s="72">
        <v>219.02</v>
      </c>
      <c r="G1219" s="72">
        <v>0</v>
      </c>
      <c r="H1219" s="72">
        <v>1248.8699999999999</v>
      </c>
      <c r="I1219" s="72">
        <v>1274.76</v>
      </c>
    </row>
    <row r="1220" spans="1:9" ht="25.5">
      <c r="A1220" s="71" t="s">
        <v>10224</v>
      </c>
      <c r="B1220" s="71" t="s">
        <v>10225</v>
      </c>
      <c r="C1220" s="276" t="s">
        <v>127</v>
      </c>
      <c r="D1220" s="276" t="s">
        <v>6</v>
      </c>
      <c r="E1220" s="72">
        <v>7536.12</v>
      </c>
      <c r="F1220" s="72">
        <v>340.23</v>
      </c>
      <c r="G1220" s="72">
        <v>0</v>
      </c>
      <c r="H1220" s="72">
        <v>7876.35</v>
      </c>
      <c r="I1220" s="72">
        <v>7916.57</v>
      </c>
    </row>
    <row r="1221" spans="1:9" ht="25.5">
      <c r="A1221" s="71" t="s">
        <v>10226</v>
      </c>
      <c r="B1221" s="71" t="s">
        <v>10227</v>
      </c>
      <c r="C1221" s="276" t="s">
        <v>127</v>
      </c>
      <c r="D1221" s="276" t="s">
        <v>6</v>
      </c>
      <c r="E1221" s="72">
        <v>8022.35</v>
      </c>
      <c r="F1221" s="72">
        <v>340.23</v>
      </c>
      <c r="G1221" s="72">
        <v>0</v>
      </c>
      <c r="H1221" s="72">
        <v>8362.58</v>
      </c>
      <c r="I1221" s="72">
        <v>8402.7999999999993</v>
      </c>
    </row>
    <row r="1222" spans="1:9" ht="38.25">
      <c r="A1222" s="71" t="s">
        <v>10228</v>
      </c>
      <c r="B1222" s="71" t="s">
        <v>10229</v>
      </c>
      <c r="C1222" s="276" t="s">
        <v>127</v>
      </c>
      <c r="D1222" s="276" t="s">
        <v>6</v>
      </c>
      <c r="E1222" s="72">
        <v>0</v>
      </c>
      <c r="F1222" s="72">
        <v>0</v>
      </c>
      <c r="G1222" s="72">
        <v>29663.06</v>
      </c>
      <c r="H1222" s="72">
        <v>29663.06</v>
      </c>
      <c r="I1222" s="72">
        <v>29663.06</v>
      </c>
    </row>
    <row r="1223" spans="1:9" ht="38.25">
      <c r="A1223" s="71" t="s">
        <v>10230</v>
      </c>
      <c r="B1223" s="71" t="s">
        <v>10231</v>
      </c>
      <c r="C1223" s="276" t="s">
        <v>127</v>
      </c>
      <c r="D1223" s="276" t="s">
        <v>6</v>
      </c>
      <c r="E1223" s="72">
        <v>0</v>
      </c>
      <c r="F1223" s="72">
        <v>0</v>
      </c>
      <c r="G1223" s="72">
        <v>30522.71</v>
      </c>
      <c r="H1223" s="72">
        <v>30522.71</v>
      </c>
      <c r="I1223" s="72">
        <v>30522.71</v>
      </c>
    </row>
    <row r="1224" spans="1:9" ht="38.25">
      <c r="A1224" s="71" t="s">
        <v>10232</v>
      </c>
      <c r="B1224" s="71" t="s">
        <v>10233</v>
      </c>
      <c r="C1224" s="276" t="s">
        <v>127</v>
      </c>
      <c r="D1224" s="276" t="s">
        <v>6</v>
      </c>
      <c r="E1224" s="72">
        <v>0</v>
      </c>
      <c r="F1224" s="72">
        <v>0</v>
      </c>
      <c r="G1224" s="72">
        <v>28257.27</v>
      </c>
      <c r="H1224" s="72">
        <v>28257.27</v>
      </c>
      <c r="I1224" s="72">
        <v>28257.27</v>
      </c>
    </row>
    <row r="1225" spans="1:9" ht="38.25">
      <c r="A1225" s="71" t="s">
        <v>10234</v>
      </c>
      <c r="B1225" s="71" t="s">
        <v>10235</v>
      </c>
      <c r="C1225" s="276" t="s">
        <v>127</v>
      </c>
      <c r="D1225" s="276" t="s">
        <v>6</v>
      </c>
      <c r="E1225" s="72">
        <v>0</v>
      </c>
      <c r="F1225" s="72">
        <v>0</v>
      </c>
      <c r="G1225" s="72">
        <v>28355.040000000001</v>
      </c>
      <c r="H1225" s="72">
        <v>28355.040000000001</v>
      </c>
      <c r="I1225" s="72">
        <v>28355.040000000001</v>
      </c>
    </row>
    <row r="1226" spans="1:9" ht="38.25">
      <c r="A1226" s="71" t="s">
        <v>10236</v>
      </c>
      <c r="B1226" s="71" t="s">
        <v>10237</v>
      </c>
      <c r="C1226" s="276" t="s">
        <v>127</v>
      </c>
      <c r="D1226" s="276" t="s">
        <v>6</v>
      </c>
      <c r="E1226" s="72">
        <v>0</v>
      </c>
      <c r="F1226" s="72">
        <v>0</v>
      </c>
      <c r="G1226" s="72">
        <v>28773.07</v>
      </c>
      <c r="H1226" s="72">
        <v>28773.07</v>
      </c>
      <c r="I1226" s="72">
        <v>28773.07</v>
      </c>
    </row>
    <row r="1227" spans="1:9" ht="38.25">
      <c r="A1227" s="71" t="s">
        <v>10238</v>
      </c>
      <c r="B1227" s="71" t="s">
        <v>10239</v>
      </c>
      <c r="C1227" s="276" t="s">
        <v>127</v>
      </c>
      <c r="D1227" s="276" t="s">
        <v>6</v>
      </c>
      <c r="E1227" s="72">
        <v>0</v>
      </c>
      <c r="F1227" s="72">
        <v>0</v>
      </c>
      <c r="G1227" s="72">
        <v>27397.62</v>
      </c>
      <c r="H1227" s="72">
        <v>27397.62</v>
      </c>
      <c r="I1227" s="72">
        <v>27397.62</v>
      </c>
    </row>
    <row r="1228" spans="1:9" ht="38.25">
      <c r="A1228" s="71" t="s">
        <v>10240</v>
      </c>
      <c r="B1228" s="71" t="s">
        <v>10241</v>
      </c>
      <c r="C1228" s="276" t="s">
        <v>127</v>
      </c>
      <c r="D1228" s="276" t="s">
        <v>6</v>
      </c>
      <c r="E1228" s="72">
        <v>0</v>
      </c>
      <c r="F1228" s="72">
        <v>0</v>
      </c>
      <c r="G1228" s="72">
        <v>26500.89</v>
      </c>
      <c r="H1228" s="72">
        <v>26500.89</v>
      </c>
      <c r="I1228" s="72">
        <v>26500.89</v>
      </c>
    </row>
    <row r="1229" spans="1:9" ht="38.25">
      <c r="A1229" s="71" t="s">
        <v>10242</v>
      </c>
      <c r="B1229" s="71" t="s">
        <v>10243</v>
      </c>
      <c r="C1229" s="276" t="s">
        <v>127</v>
      </c>
      <c r="D1229" s="276" t="s">
        <v>6</v>
      </c>
      <c r="E1229" s="72">
        <v>0</v>
      </c>
      <c r="F1229" s="72">
        <v>0</v>
      </c>
      <c r="G1229" s="72">
        <v>26082.86</v>
      </c>
      <c r="H1229" s="72">
        <v>26082.86</v>
      </c>
      <c r="I1229" s="72">
        <v>26082.86</v>
      </c>
    </row>
    <row r="1230" spans="1:9" ht="51">
      <c r="A1230" s="71" t="s">
        <v>10244</v>
      </c>
      <c r="B1230" s="71" t="s">
        <v>10245</v>
      </c>
      <c r="C1230" s="276" t="s">
        <v>127</v>
      </c>
      <c r="D1230" s="276" t="s">
        <v>6</v>
      </c>
      <c r="E1230" s="72">
        <v>0</v>
      </c>
      <c r="F1230" s="72">
        <v>0</v>
      </c>
      <c r="G1230" s="72">
        <v>58484.160000000003</v>
      </c>
      <c r="H1230" s="72">
        <v>58484.160000000003</v>
      </c>
      <c r="I1230" s="72">
        <v>58484.160000000003</v>
      </c>
    </row>
    <row r="1231" spans="1:9" ht="38.25">
      <c r="A1231" s="71" t="s">
        <v>10246</v>
      </c>
      <c r="B1231" s="71" t="s">
        <v>10247</v>
      </c>
      <c r="C1231" s="276" t="s">
        <v>127</v>
      </c>
      <c r="D1231" s="276" t="s">
        <v>6</v>
      </c>
      <c r="E1231" s="72">
        <v>0</v>
      </c>
      <c r="F1231" s="72">
        <v>0</v>
      </c>
      <c r="G1231" s="72">
        <v>51419</v>
      </c>
      <c r="H1231" s="72">
        <v>51419</v>
      </c>
      <c r="I1231" s="72">
        <v>51419</v>
      </c>
    </row>
    <row r="1232" spans="1:9" ht="51">
      <c r="A1232" s="71" t="s">
        <v>10248</v>
      </c>
      <c r="B1232" s="71" t="s">
        <v>10249</v>
      </c>
      <c r="C1232" s="276" t="s">
        <v>127</v>
      </c>
      <c r="D1232" s="276" t="s">
        <v>6</v>
      </c>
      <c r="E1232" s="72">
        <v>0</v>
      </c>
      <c r="F1232" s="72">
        <v>0</v>
      </c>
      <c r="G1232" s="72">
        <v>58484.160000000003</v>
      </c>
      <c r="H1232" s="72">
        <v>58484.160000000003</v>
      </c>
      <c r="I1232" s="72">
        <v>58484.160000000003</v>
      </c>
    </row>
    <row r="1233" spans="1:9" ht="51">
      <c r="A1233" s="71" t="s">
        <v>10250</v>
      </c>
      <c r="B1233" s="71" t="s">
        <v>10251</v>
      </c>
      <c r="C1233" s="276" t="s">
        <v>127</v>
      </c>
      <c r="D1233" s="276" t="s">
        <v>6</v>
      </c>
      <c r="E1233" s="72">
        <v>0</v>
      </c>
      <c r="F1233" s="72">
        <v>0</v>
      </c>
      <c r="G1233" s="72">
        <v>51419</v>
      </c>
      <c r="H1233" s="72">
        <v>51419</v>
      </c>
      <c r="I1233" s="72">
        <v>51419</v>
      </c>
    </row>
    <row r="1234" spans="1:9">
      <c r="A1234" s="71" t="s">
        <v>10252</v>
      </c>
      <c r="B1234" s="71" t="s">
        <v>10253</v>
      </c>
      <c r="C1234" s="276" t="s">
        <v>127</v>
      </c>
      <c r="D1234" s="276" t="s">
        <v>0</v>
      </c>
      <c r="E1234" s="72">
        <v>293.41000000000003</v>
      </c>
      <c r="F1234" s="72">
        <v>82.97</v>
      </c>
      <c r="G1234" s="72">
        <v>0</v>
      </c>
      <c r="H1234" s="72">
        <v>376.37</v>
      </c>
      <c r="I1234" s="72">
        <v>386.18</v>
      </c>
    </row>
    <row r="1235" spans="1:9" ht="25.5">
      <c r="A1235" s="71" t="s">
        <v>10254</v>
      </c>
      <c r="B1235" s="71" t="s">
        <v>10255</v>
      </c>
      <c r="C1235" s="276" t="s">
        <v>127</v>
      </c>
      <c r="D1235" s="276" t="s">
        <v>6</v>
      </c>
      <c r="E1235" s="72">
        <v>14.88</v>
      </c>
      <c r="F1235" s="72">
        <v>170.12</v>
      </c>
      <c r="G1235" s="72">
        <v>2555</v>
      </c>
      <c r="H1235" s="72">
        <v>2740</v>
      </c>
      <c r="I1235" s="72">
        <v>2760.11</v>
      </c>
    </row>
    <row r="1236" spans="1:9" ht="25.5">
      <c r="A1236" s="71" t="s">
        <v>10256</v>
      </c>
      <c r="B1236" s="71" t="s">
        <v>10257</v>
      </c>
      <c r="C1236" s="276" t="s">
        <v>127</v>
      </c>
      <c r="D1236" s="276" t="s">
        <v>6</v>
      </c>
      <c r="E1236" s="72">
        <v>24.3</v>
      </c>
      <c r="F1236" s="72">
        <v>255.17</v>
      </c>
      <c r="G1236" s="72">
        <v>5755.53</v>
      </c>
      <c r="H1236" s="72">
        <v>6035</v>
      </c>
      <c r="I1236" s="72">
        <v>6065.17</v>
      </c>
    </row>
    <row r="1237" spans="1:9" ht="38.25">
      <c r="A1237" s="71" t="s">
        <v>10258</v>
      </c>
      <c r="B1237" s="71" t="s">
        <v>10259</v>
      </c>
      <c r="C1237" s="276" t="s">
        <v>127</v>
      </c>
      <c r="D1237" s="276" t="s">
        <v>0</v>
      </c>
      <c r="E1237" s="72">
        <v>49.97</v>
      </c>
      <c r="F1237" s="72">
        <v>90.9</v>
      </c>
      <c r="G1237" s="72">
        <v>28384.63</v>
      </c>
      <c r="H1237" s="72">
        <v>28525.5</v>
      </c>
      <c r="I1237" s="72">
        <v>28536.240000000002</v>
      </c>
    </row>
    <row r="1238" spans="1:9">
      <c r="A1238" s="71" t="s">
        <v>10260</v>
      </c>
      <c r="B1238" s="71" t="s">
        <v>10261</v>
      </c>
      <c r="C1238" s="276" t="s">
        <v>127</v>
      </c>
      <c r="D1238" s="276" t="s">
        <v>0</v>
      </c>
      <c r="E1238" s="72">
        <v>355.37</v>
      </c>
      <c r="F1238" s="72">
        <v>127.59</v>
      </c>
      <c r="G1238" s="72">
        <v>0</v>
      </c>
      <c r="H1238" s="72">
        <v>482.96</v>
      </c>
      <c r="I1238" s="72">
        <v>498.04</v>
      </c>
    </row>
    <row r="1239" spans="1:9">
      <c r="A1239" s="71" t="s">
        <v>10262</v>
      </c>
      <c r="B1239" s="71" t="s">
        <v>10263</v>
      </c>
      <c r="C1239" s="276" t="s">
        <v>127</v>
      </c>
      <c r="D1239" s="276" t="s">
        <v>9</v>
      </c>
      <c r="E1239" s="72">
        <v>52.51</v>
      </c>
      <c r="F1239" s="72">
        <v>22.22</v>
      </c>
      <c r="G1239" s="72">
        <v>0</v>
      </c>
      <c r="H1239" s="72">
        <v>74.73</v>
      </c>
      <c r="I1239" s="72">
        <v>77.36</v>
      </c>
    </row>
    <row r="1240" spans="1:9">
      <c r="A1240" s="71" t="s">
        <v>10264</v>
      </c>
      <c r="B1240" s="71" t="s">
        <v>10265</v>
      </c>
      <c r="C1240" s="276" t="s">
        <v>127</v>
      </c>
      <c r="D1240" s="276" t="s">
        <v>0</v>
      </c>
      <c r="E1240" s="72">
        <v>638.30999999999995</v>
      </c>
      <c r="F1240" s="72">
        <v>44.45</v>
      </c>
      <c r="G1240" s="72">
        <v>0</v>
      </c>
      <c r="H1240" s="72">
        <v>682.75</v>
      </c>
      <c r="I1240" s="72">
        <v>688.01</v>
      </c>
    </row>
    <row r="1241" spans="1:9">
      <c r="A1241" s="71" t="s">
        <v>10266</v>
      </c>
      <c r="B1241" s="71" t="s">
        <v>10267</v>
      </c>
      <c r="C1241" s="276" t="s">
        <v>127</v>
      </c>
      <c r="D1241" s="276" t="s">
        <v>6</v>
      </c>
      <c r="E1241" s="72">
        <v>3628.36</v>
      </c>
      <c r="F1241" s="72">
        <v>127.59</v>
      </c>
      <c r="G1241" s="72">
        <v>0</v>
      </c>
      <c r="H1241" s="72">
        <v>3755.95</v>
      </c>
      <c r="I1241" s="72">
        <v>3771.03</v>
      </c>
    </row>
    <row r="1242" spans="1:9">
      <c r="A1242" s="70">
        <v>12105</v>
      </c>
      <c r="B1242" s="440" t="s">
        <v>10268</v>
      </c>
      <c r="C1242" s="440"/>
      <c r="D1242" s="440"/>
      <c r="E1242" s="440"/>
      <c r="F1242" s="440"/>
      <c r="G1242" s="440"/>
      <c r="H1242" s="440"/>
    </row>
    <row r="1243" spans="1:9" ht="38.25">
      <c r="A1243" s="71" t="s">
        <v>10269</v>
      </c>
      <c r="B1243" s="71" t="s">
        <v>10270</v>
      </c>
      <c r="C1243" s="276" t="s">
        <v>127</v>
      </c>
      <c r="D1243" s="276" t="s">
        <v>6</v>
      </c>
      <c r="E1243" s="72">
        <v>0</v>
      </c>
      <c r="F1243" s="72">
        <v>0</v>
      </c>
      <c r="G1243" s="72">
        <v>2452.94</v>
      </c>
      <c r="H1243" s="72">
        <v>2452.94</v>
      </c>
      <c r="I1243" s="72">
        <v>2452.94</v>
      </c>
    </row>
    <row r="1244" spans="1:9" ht="38.25">
      <c r="A1244" s="71" t="s">
        <v>10271</v>
      </c>
      <c r="B1244" s="71" t="s">
        <v>10272</v>
      </c>
      <c r="C1244" s="276" t="s">
        <v>127</v>
      </c>
      <c r="D1244" s="276" t="s">
        <v>6</v>
      </c>
      <c r="E1244" s="72">
        <v>0</v>
      </c>
      <c r="F1244" s="72">
        <v>0</v>
      </c>
      <c r="G1244" s="72">
        <v>3019.2</v>
      </c>
      <c r="H1244" s="72">
        <v>3019.2</v>
      </c>
      <c r="I1244" s="72">
        <v>3019.2</v>
      </c>
    </row>
    <row r="1245" spans="1:9" ht="38.25">
      <c r="A1245" s="71" t="s">
        <v>10273</v>
      </c>
      <c r="B1245" s="71" t="s">
        <v>10274</v>
      </c>
      <c r="C1245" s="276" t="s">
        <v>127</v>
      </c>
      <c r="D1245" s="276" t="s">
        <v>6</v>
      </c>
      <c r="E1245" s="72">
        <v>0</v>
      </c>
      <c r="F1245" s="72">
        <v>0</v>
      </c>
      <c r="G1245" s="72">
        <v>4754.37</v>
      </c>
      <c r="H1245" s="72">
        <v>4754.37</v>
      </c>
      <c r="I1245" s="72">
        <v>4754.37</v>
      </c>
    </row>
    <row r="1246" spans="1:9" ht="38.25">
      <c r="A1246" s="71" t="s">
        <v>10275</v>
      </c>
      <c r="B1246" s="71" t="s">
        <v>10276</v>
      </c>
      <c r="C1246" s="276" t="s">
        <v>127</v>
      </c>
      <c r="D1246" s="276" t="s">
        <v>6</v>
      </c>
      <c r="E1246" s="72">
        <v>0</v>
      </c>
      <c r="F1246" s="72">
        <v>0</v>
      </c>
      <c r="G1246" s="72">
        <v>2452.94</v>
      </c>
      <c r="H1246" s="72">
        <v>2452.94</v>
      </c>
      <c r="I1246" s="72">
        <v>2452.94</v>
      </c>
    </row>
    <row r="1247" spans="1:9" ht="38.25">
      <c r="A1247" s="71" t="s">
        <v>10277</v>
      </c>
      <c r="B1247" s="71" t="s">
        <v>10278</v>
      </c>
      <c r="C1247" s="276" t="s">
        <v>127</v>
      </c>
      <c r="D1247" s="276" t="s">
        <v>6</v>
      </c>
      <c r="E1247" s="72">
        <v>0</v>
      </c>
      <c r="F1247" s="72">
        <v>0</v>
      </c>
      <c r="G1247" s="72">
        <v>3019.2</v>
      </c>
      <c r="H1247" s="72">
        <v>3019.2</v>
      </c>
      <c r="I1247" s="72">
        <v>3019.2</v>
      </c>
    </row>
    <row r="1248" spans="1:9" ht="38.25">
      <c r="A1248" s="71" t="s">
        <v>10279</v>
      </c>
      <c r="B1248" s="71" t="s">
        <v>10280</v>
      </c>
      <c r="C1248" s="276" t="s">
        <v>127</v>
      </c>
      <c r="D1248" s="276" t="s">
        <v>6</v>
      </c>
      <c r="E1248" s="72">
        <v>0</v>
      </c>
      <c r="F1248" s="72">
        <v>0</v>
      </c>
      <c r="G1248" s="72">
        <v>4754.37</v>
      </c>
      <c r="H1248" s="72">
        <v>4754.37</v>
      </c>
      <c r="I1248" s="72">
        <v>4754.37</v>
      </c>
    </row>
    <row r="1249" spans="1:9" ht="38.25">
      <c r="A1249" s="71" t="s">
        <v>10281</v>
      </c>
      <c r="B1249" s="71" t="s">
        <v>10282</v>
      </c>
      <c r="C1249" s="276" t="s">
        <v>127</v>
      </c>
      <c r="D1249" s="276" t="s">
        <v>6</v>
      </c>
      <c r="E1249" s="72">
        <v>0</v>
      </c>
      <c r="F1249" s="72">
        <v>0</v>
      </c>
      <c r="G1249" s="72">
        <v>2452.94</v>
      </c>
      <c r="H1249" s="72">
        <v>2452.94</v>
      </c>
      <c r="I1249" s="72">
        <v>2452.94</v>
      </c>
    </row>
    <row r="1250" spans="1:9" ht="38.25">
      <c r="A1250" s="71" t="s">
        <v>10283</v>
      </c>
      <c r="B1250" s="71" t="s">
        <v>10284</v>
      </c>
      <c r="C1250" s="276" t="s">
        <v>127</v>
      </c>
      <c r="D1250" s="276" t="s">
        <v>6</v>
      </c>
      <c r="E1250" s="72">
        <v>0</v>
      </c>
      <c r="F1250" s="72">
        <v>0</v>
      </c>
      <c r="G1250" s="72">
        <v>3019.2</v>
      </c>
      <c r="H1250" s="72">
        <v>3019.2</v>
      </c>
      <c r="I1250" s="72">
        <v>3019.2</v>
      </c>
    </row>
    <row r="1251" spans="1:9" ht="38.25">
      <c r="A1251" s="71" t="s">
        <v>10285</v>
      </c>
      <c r="B1251" s="71" t="s">
        <v>10286</v>
      </c>
      <c r="C1251" s="276" t="s">
        <v>127</v>
      </c>
      <c r="D1251" s="276" t="s">
        <v>6</v>
      </c>
      <c r="E1251" s="72">
        <v>0</v>
      </c>
      <c r="F1251" s="72">
        <v>0</v>
      </c>
      <c r="G1251" s="72">
        <v>4754.37</v>
      </c>
      <c r="H1251" s="72">
        <v>4754.37</v>
      </c>
      <c r="I1251" s="72">
        <v>4754.37</v>
      </c>
    </row>
    <row r="1252" spans="1:9" ht="38.25">
      <c r="A1252" s="71" t="s">
        <v>10287</v>
      </c>
      <c r="B1252" s="71" t="s">
        <v>10288</v>
      </c>
      <c r="C1252" s="276" t="s">
        <v>127</v>
      </c>
      <c r="D1252" s="276" t="s">
        <v>6</v>
      </c>
      <c r="E1252" s="72">
        <v>0</v>
      </c>
      <c r="F1252" s="72">
        <v>0</v>
      </c>
      <c r="G1252" s="72">
        <v>2452.94</v>
      </c>
      <c r="H1252" s="72">
        <v>2452.94</v>
      </c>
      <c r="I1252" s="72">
        <v>2452.94</v>
      </c>
    </row>
    <row r="1253" spans="1:9" ht="38.25">
      <c r="A1253" s="71" t="s">
        <v>10289</v>
      </c>
      <c r="B1253" s="71" t="s">
        <v>10290</v>
      </c>
      <c r="C1253" s="276" t="s">
        <v>127</v>
      </c>
      <c r="D1253" s="276" t="s">
        <v>6</v>
      </c>
      <c r="E1253" s="72">
        <v>0</v>
      </c>
      <c r="F1253" s="72">
        <v>0</v>
      </c>
      <c r="G1253" s="72">
        <v>3019.2</v>
      </c>
      <c r="H1253" s="72">
        <v>3019.2</v>
      </c>
      <c r="I1253" s="72">
        <v>3019.2</v>
      </c>
    </row>
    <row r="1254" spans="1:9" ht="38.25">
      <c r="A1254" s="71" t="s">
        <v>10291</v>
      </c>
      <c r="B1254" s="71" t="s">
        <v>10292</v>
      </c>
      <c r="C1254" s="276" t="s">
        <v>127</v>
      </c>
      <c r="D1254" s="276" t="s">
        <v>6</v>
      </c>
      <c r="E1254" s="72">
        <v>0</v>
      </c>
      <c r="F1254" s="72">
        <v>0</v>
      </c>
      <c r="G1254" s="72">
        <v>4754.37</v>
      </c>
      <c r="H1254" s="72">
        <v>4754.37</v>
      </c>
      <c r="I1254" s="72">
        <v>4754.37</v>
      </c>
    </row>
    <row r="1255" spans="1:9" ht="38.25">
      <c r="A1255" s="71" t="s">
        <v>10293</v>
      </c>
      <c r="B1255" s="71" t="s">
        <v>10294</v>
      </c>
      <c r="C1255" s="276" t="s">
        <v>127</v>
      </c>
      <c r="D1255" s="276" t="s">
        <v>6</v>
      </c>
      <c r="E1255" s="72">
        <v>0</v>
      </c>
      <c r="F1255" s="72">
        <v>0</v>
      </c>
      <c r="G1255" s="72">
        <v>2853.57</v>
      </c>
      <c r="H1255" s="72">
        <v>2853.57</v>
      </c>
      <c r="I1255" s="72">
        <v>2853.57</v>
      </c>
    </row>
    <row r="1256" spans="1:9" ht="38.25">
      <c r="A1256" s="71" t="s">
        <v>10295</v>
      </c>
      <c r="B1256" s="71" t="s">
        <v>10296</v>
      </c>
      <c r="C1256" s="276" t="s">
        <v>127</v>
      </c>
      <c r="D1256" s="276" t="s">
        <v>6</v>
      </c>
      <c r="E1256" s="72">
        <v>0</v>
      </c>
      <c r="F1256" s="72">
        <v>0</v>
      </c>
      <c r="G1256" s="72">
        <v>4448.3500000000004</v>
      </c>
      <c r="H1256" s="72">
        <v>4448.3500000000004</v>
      </c>
      <c r="I1256" s="72">
        <v>4448.3500000000004</v>
      </c>
    </row>
    <row r="1257" spans="1:9" ht="38.25">
      <c r="A1257" s="71" t="s">
        <v>10297</v>
      </c>
      <c r="B1257" s="71" t="s">
        <v>10298</v>
      </c>
      <c r="C1257" s="276" t="s">
        <v>127</v>
      </c>
      <c r="D1257" s="276" t="s">
        <v>6</v>
      </c>
      <c r="E1257" s="72">
        <v>0</v>
      </c>
      <c r="F1257" s="72">
        <v>0</v>
      </c>
      <c r="G1257" s="72">
        <v>4754.37</v>
      </c>
      <c r="H1257" s="72">
        <v>4754.37</v>
      </c>
      <c r="I1257" s="72">
        <v>4754.37</v>
      </c>
    </row>
    <row r="1258" spans="1:9" ht="38.25">
      <c r="A1258" s="71" t="s">
        <v>10299</v>
      </c>
      <c r="B1258" s="71" t="s">
        <v>10300</v>
      </c>
      <c r="C1258" s="276" t="s">
        <v>127</v>
      </c>
      <c r="D1258" s="276" t="s">
        <v>6</v>
      </c>
      <c r="E1258" s="72">
        <v>0</v>
      </c>
      <c r="F1258" s="72">
        <v>0</v>
      </c>
      <c r="G1258" s="72">
        <v>3034.98</v>
      </c>
      <c r="H1258" s="72">
        <v>3034.98</v>
      </c>
      <c r="I1258" s="72">
        <v>3034.98</v>
      </c>
    </row>
    <row r="1259" spans="1:9" ht="38.25">
      <c r="A1259" s="71" t="s">
        <v>10301</v>
      </c>
      <c r="B1259" s="71" t="s">
        <v>10302</v>
      </c>
      <c r="C1259" s="276" t="s">
        <v>127</v>
      </c>
      <c r="D1259" s="276" t="s">
        <v>6</v>
      </c>
      <c r="E1259" s="72">
        <v>0</v>
      </c>
      <c r="F1259" s="72">
        <v>0</v>
      </c>
      <c r="G1259" s="72">
        <v>4754.37</v>
      </c>
      <c r="H1259" s="72">
        <v>4754.37</v>
      </c>
      <c r="I1259" s="72">
        <v>4754.37</v>
      </c>
    </row>
    <row r="1260" spans="1:9" ht="25.5">
      <c r="A1260" s="71" t="s">
        <v>10303</v>
      </c>
      <c r="B1260" s="71" t="s">
        <v>10304</v>
      </c>
      <c r="C1260" s="276" t="s">
        <v>127</v>
      </c>
      <c r="D1260" s="276" t="s">
        <v>6</v>
      </c>
      <c r="E1260" s="72">
        <v>0</v>
      </c>
      <c r="F1260" s="72">
        <v>0</v>
      </c>
      <c r="G1260" s="72">
        <v>3861.51</v>
      </c>
      <c r="H1260" s="72">
        <v>3861.51</v>
      </c>
      <c r="I1260" s="72">
        <v>3861.51</v>
      </c>
    </row>
    <row r="1261" spans="1:9" ht="25.5">
      <c r="A1261" s="71" t="s">
        <v>10305</v>
      </c>
      <c r="B1261" s="71" t="s">
        <v>10306</v>
      </c>
      <c r="C1261" s="276" t="s">
        <v>127</v>
      </c>
      <c r="D1261" s="276" t="s">
        <v>6</v>
      </c>
      <c r="E1261" s="72">
        <v>0</v>
      </c>
      <c r="F1261" s="72">
        <v>0</v>
      </c>
      <c r="G1261" s="72">
        <v>4906.43</v>
      </c>
      <c r="H1261" s="72">
        <v>4906.43</v>
      </c>
      <c r="I1261" s="72">
        <v>4906.43</v>
      </c>
    </row>
    <row r="1262" spans="1:9" ht="25.5">
      <c r="A1262" s="71" t="s">
        <v>10307</v>
      </c>
      <c r="B1262" s="71" t="s">
        <v>10308</v>
      </c>
      <c r="C1262" s="276" t="s">
        <v>127</v>
      </c>
      <c r="D1262" s="276" t="s">
        <v>6</v>
      </c>
      <c r="E1262" s="72">
        <v>0</v>
      </c>
      <c r="F1262" s="72">
        <v>0</v>
      </c>
      <c r="G1262" s="72">
        <v>8190.5</v>
      </c>
      <c r="H1262" s="72">
        <v>8190.5</v>
      </c>
      <c r="I1262" s="72">
        <v>8190.5</v>
      </c>
    </row>
    <row r="1263" spans="1:9" ht="25.5">
      <c r="A1263" s="71" t="s">
        <v>10309</v>
      </c>
      <c r="B1263" s="71" t="s">
        <v>10310</v>
      </c>
      <c r="C1263" s="276" t="s">
        <v>127</v>
      </c>
      <c r="D1263" s="276" t="s">
        <v>6</v>
      </c>
      <c r="E1263" s="72">
        <v>0</v>
      </c>
      <c r="F1263" s="72">
        <v>0</v>
      </c>
      <c r="G1263" s="72">
        <v>3779.73</v>
      </c>
      <c r="H1263" s="72">
        <v>3779.73</v>
      </c>
      <c r="I1263" s="72">
        <v>3779.73</v>
      </c>
    </row>
    <row r="1264" spans="1:9" ht="25.5">
      <c r="A1264" s="71" t="s">
        <v>10311</v>
      </c>
      <c r="B1264" s="71" t="s">
        <v>10312</v>
      </c>
      <c r="C1264" s="276" t="s">
        <v>127</v>
      </c>
      <c r="D1264" s="276" t="s">
        <v>6</v>
      </c>
      <c r="E1264" s="72">
        <v>0</v>
      </c>
      <c r="F1264" s="72">
        <v>0</v>
      </c>
      <c r="G1264" s="72">
        <v>4795.8500000000004</v>
      </c>
      <c r="H1264" s="72">
        <v>4795.8500000000004</v>
      </c>
      <c r="I1264" s="72">
        <v>4795.8500000000004</v>
      </c>
    </row>
    <row r="1265" spans="1:9" ht="25.5">
      <c r="A1265" s="71" t="s">
        <v>10313</v>
      </c>
      <c r="B1265" s="71" t="s">
        <v>10314</v>
      </c>
      <c r="C1265" s="276" t="s">
        <v>127</v>
      </c>
      <c r="D1265" s="276" t="s">
        <v>6</v>
      </c>
      <c r="E1265" s="72">
        <v>0</v>
      </c>
      <c r="F1265" s="72">
        <v>0</v>
      </c>
      <c r="G1265" s="72">
        <v>8079.95</v>
      </c>
      <c r="H1265" s="72">
        <v>8079.95</v>
      </c>
      <c r="I1265" s="72">
        <v>8079.95</v>
      </c>
    </row>
    <row r="1266" spans="1:9" ht="25.5">
      <c r="A1266" s="71" t="s">
        <v>10315</v>
      </c>
      <c r="B1266" s="71" t="s">
        <v>10316</v>
      </c>
      <c r="C1266" s="276" t="s">
        <v>127</v>
      </c>
      <c r="D1266" s="276" t="s">
        <v>6</v>
      </c>
      <c r="E1266" s="72">
        <v>0</v>
      </c>
      <c r="F1266" s="72">
        <v>0</v>
      </c>
      <c r="G1266" s="72">
        <v>4493.28</v>
      </c>
      <c r="H1266" s="72">
        <v>4493.28</v>
      </c>
      <c r="I1266" s="72">
        <v>4493.28</v>
      </c>
    </row>
    <row r="1267" spans="1:9" ht="25.5">
      <c r="A1267" s="71" t="s">
        <v>10317</v>
      </c>
      <c r="B1267" s="71" t="s">
        <v>10318</v>
      </c>
      <c r="C1267" s="276" t="s">
        <v>127</v>
      </c>
      <c r="D1267" s="276" t="s">
        <v>6</v>
      </c>
      <c r="E1267" s="72">
        <v>0</v>
      </c>
      <c r="F1267" s="72">
        <v>0</v>
      </c>
      <c r="G1267" s="72">
        <v>5538.14</v>
      </c>
      <c r="H1267" s="72">
        <v>5538.14</v>
      </c>
      <c r="I1267" s="72">
        <v>5538.14</v>
      </c>
    </row>
    <row r="1268" spans="1:9" ht="25.5">
      <c r="A1268" s="71" t="s">
        <v>10319</v>
      </c>
      <c r="B1268" s="71" t="s">
        <v>10320</v>
      </c>
      <c r="C1268" s="276" t="s">
        <v>127</v>
      </c>
      <c r="D1268" s="276" t="s">
        <v>6</v>
      </c>
      <c r="E1268" s="72">
        <v>0</v>
      </c>
      <c r="F1268" s="72">
        <v>0</v>
      </c>
      <c r="G1268" s="72">
        <v>8825.08</v>
      </c>
      <c r="H1268" s="72">
        <v>8825.08</v>
      </c>
      <c r="I1268" s="72">
        <v>8825.08</v>
      </c>
    </row>
    <row r="1269" spans="1:9" ht="25.5">
      <c r="A1269" s="71" t="s">
        <v>10321</v>
      </c>
      <c r="B1269" s="71" t="s">
        <v>10322</v>
      </c>
      <c r="C1269" s="276" t="s">
        <v>127</v>
      </c>
      <c r="D1269" s="276" t="s">
        <v>6</v>
      </c>
      <c r="E1269" s="72">
        <v>0</v>
      </c>
      <c r="F1269" s="72">
        <v>0</v>
      </c>
      <c r="G1269" s="72">
        <v>3956.27</v>
      </c>
      <c r="H1269" s="72">
        <v>3956.27</v>
      </c>
      <c r="I1269" s="72">
        <v>3956.27</v>
      </c>
    </row>
    <row r="1270" spans="1:9" ht="25.5">
      <c r="A1270" s="71" t="s">
        <v>10323</v>
      </c>
      <c r="B1270" s="71" t="s">
        <v>10324</v>
      </c>
      <c r="C1270" s="276" t="s">
        <v>127</v>
      </c>
      <c r="D1270" s="276" t="s">
        <v>6</v>
      </c>
      <c r="E1270" s="72">
        <v>0</v>
      </c>
      <c r="F1270" s="72">
        <v>0</v>
      </c>
      <c r="G1270" s="72">
        <v>5001.17</v>
      </c>
      <c r="H1270" s="72">
        <v>5001.17</v>
      </c>
      <c r="I1270" s="72">
        <v>5001.17</v>
      </c>
    </row>
    <row r="1271" spans="1:9" ht="25.5">
      <c r="A1271" s="71" t="s">
        <v>10325</v>
      </c>
      <c r="B1271" s="71" t="s">
        <v>10326</v>
      </c>
      <c r="C1271" s="276" t="s">
        <v>127</v>
      </c>
      <c r="D1271" s="276" t="s">
        <v>6</v>
      </c>
      <c r="E1271" s="72">
        <v>0</v>
      </c>
      <c r="F1271" s="72">
        <v>0</v>
      </c>
      <c r="G1271" s="72">
        <v>8285.26</v>
      </c>
      <c r="H1271" s="72">
        <v>8285.26</v>
      </c>
      <c r="I1271" s="72">
        <v>8285.26</v>
      </c>
    </row>
    <row r="1272" spans="1:9" ht="25.5">
      <c r="A1272" s="71" t="s">
        <v>10327</v>
      </c>
      <c r="B1272" s="71" t="s">
        <v>10328</v>
      </c>
      <c r="C1272" s="276" t="s">
        <v>127</v>
      </c>
      <c r="D1272" s="276" t="s">
        <v>6</v>
      </c>
      <c r="E1272" s="72">
        <v>0</v>
      </c>
      <c r="F1272" s="72">
        <v>0</v>
      </c>
      <c r="G1272" s="72">
        <v>4698.53</v>
      </c>
      <c r="H1272" s="72">
        <v>4698.53</v>
      </c>
      <c r="I1272" s="72">
        <v>4698.53</v>
      </c>
    </row>
    <row r="1273" spans="1:9" ht="25.5">
      <c r="A1273" s="71" t="s">
        <v>10329</v>
      </c>
      <c r="B1273" s="71" t="s">
        <v>10330</v>
      </c>
      <c r="C1273" s="276" t="s">
        <v>127</v>
      </c>
      <c r="D1273" s="276" t="s">
        <v>6</v>
      </c>
      <c r="E1273" s="72">
        <v>0</v>
      </c>
      <c r="F1273" s="72">
        <v>0</v>
      </c>
      <c r="G1273" s="72">
        <v>5743.46</v>
      </c>
      <c r="H1273" s="72">
        <v>5743.46</v>
      </c>
      <c r="I1273" s="72">
        <v>5743.46</v>
      </c>
    </row>
    <row r="1274" spans="1:9" ht="25.5">
      <c r="A1274" s="71" t="s">
        <v>10331</v>
      </c>
      <c r="B1274" s="71" t="s">
        <v>10332</v>
      </c>
      <c r="C1274" s="276" t="s">
        <v>127</v>
      </c>
      <c r="D1274" s="276" t="s">
        <v>6</v>
      </c>
      <c r="E1274" s="72">
        <v>0</v>
      </c>
      <c r="F1274" s="72">
        <v>0</v>
      </c>
      <c r="G1274" s="72">
        <v>9002.2800000000007</v>
      </c>
      <c r="H1274" s="72">
        <v>9002.2800000000007</v>
      </c>
      <c r="I1274" s="72">
        <v>9002.2800000000007</v>
      </c>
    </row>
    <row r="1275" spans="1:9" ht="25.5">
      <c r="A1275" s="71" t="s">
        <v>10333</v>
      </c>
      <c r="B1275" s="71" t="s">
        <v>10334</v>
      </c>
      <c r="C1275" s="276" t="s">
        <v>127</v>
      </c>
      <c r="D1275" s="276" t="s">
        <v>6</v>
      </c>
      <c r="E1275" s="72">
        <v>0</v>
      </c>
      <c r="F1275" s="72">
        <v>0</v>
      </c>
      <c r="G1275" s="72">
        <v>4698.53</v>
      </c>
      <c r="H1275" s="72">
        <v>4698.53</v>
      </c>
      <c r="I1275" s="72">
        <v>4698.53</v>
      </c>
    </row>
    <row r="1276" spans="1:9" ht="25.5">
      <c r="A1276" s="71" t="s">
        <v>10335</v>
      </c>
      <c r="B1276" s="71" t="s">
        <v>10336</v>
      </c>
      <c r="C1276" s="276" t="s">
        <v>127</v>
      </c>
      <c r="D1276" s="276" t="s">
        <v>6</v>
      </c>
      <c r="E1276" s="72">
        <v>0</v>
      </c>
      <c r="F1276" s="72">
        <v>0</v>
      </c>
      <c r="G1276" s="72">
        <v>5743.46</v>
      </c>
      <c r="H1276" s="72">
        <v>5743.46</v>
      </c>
      <c r="I1276" s="72">
        <v>5743.46</v>
      </c>
    </row>
    <row r="1277" spans="1:9" ht="25.5">
      <c r="A1277" s="71" t="s">
        <v>10337</v>
      </c>
      <c r="B1277" s="71" t="s">
        <v>10338</v>
      </c>
      <c r="C1277" s="276" t="s">
        <v>127</v>
      </c>
      <c r="D1277" s="276" t="s">
        <v>6</v>
      </c>
      <c r="E1277" s="72">
        <v>0</v>
      </c>
      <c r="F1277" s="72">
        <v>0</v>
      </c>
      <c r="G1277" s="72">
        <v>9027.56</v>
      </c>
      <c r="H1277" s="72">
        <v>9027.56</v>
      </c>
      <c r="I1277" s="72">
        <v>9027.56</v>
      </c>
    </row>
    <row r="1278" spans="1:9" ht="25.5">
      <c r="A1278" s="71" t="s">
        <v>10339</v>
      </c>
      <c r="B1278" s="71" t="s">
        <v>10340</v>
      </c>
      <c r="C1278" s="276" t="s">
        <v>127</v>
      </c>
      <c r="D1278" s="276" t="s">
        <v>6</v>
      </c>
      <c r="E1278" s="72">
        <v>0</v>
      </c>
      <c r="F1278" s="72">
        <v>0</v>
      </c>
      <c r="G1278" s="72">
        <v>11778.15</v>
      </c>
      <c r="H1278" s="72">
        <v>11778.15</v>
      </c>
      <c r="I1278" s="72">
        <v>11778.15</v>
      </c>
    </row>
    <row r="1279" spans="1:9" ht="25.5">
      <c r="A1279" s="71" t="s">
        <v>10341</v>
      </c>
      <c r="B1279" s="71" t="s">
        <v>10342</v>
      </c>
      <c r="C1279" s="276" t="s">
        <v>127</v>
      </c>
      <c r="D1279" s="276" t="s">
        <v>6</v>
      </c>
      <c r="E1279" s="72">
        <v>0</v>
      </c>
      <c r="F1279" s="72">
        <v>0</v>
      </c>
      <c r="G1279" s="72">
        <v>14039.94</v>
      </c>
      <c r="H1279" s="72">
        <v>14039.94</v>
      </c>
      <c r="I1279" s="72">
        <v>14039.94</v>
      </c>
    </row>
    <row r="1280" spans="1:9" ht="25.5">
      <c r="A1280" s="71" t="s">
        <v>10343</v>
      </c>
      <c r="B1280" s="71" t="s">
        <v>10344</v>
      </c>
      <c r="C1280" s="276" t="s">
        <v>127</v>
      </c>
      <c r="D1280" s="276" t="s">
        <v>6</v>
      </c>
      <c r="E1280" s="72">
        <v>0</v>
      </c>
      <c r="F1280" s="72">
        <v>0</v>
      </c>
      <c r="G1280" s="72">
        <v>23159.279999999999</v>
      </c>
      <c r="H1280" s="72">
        <v>23159.279999999999</v>
      </c>
      <c r="I1280" s="72">
        <v>23159.279999999999</v>
      </c>
    </row>
    <row r="1281" spans="1:9" ht="25.5">
      <c r="A1281" s="71" t="s">
        <v>10345</v>
      </c>
      <c r="B1281" s="71" t="s">
        <v>10346</v>
      </c>
      <c r="C1281" s="276" t="s">
        <v>127</v>
      </c>
      <c r="D1281" s="276" t="s">
        <v>6</v>
      </c>
      <c r="E1281" s="72">
        <v>0</v>
      </c>
      <c r="F1281" s="72">
        <v>0</v>
      </c>
      <c r="G1281" s="72">
        <v>11778.15</v>
      </c>
      <c r="H1281" s="72">
        <v>11778.15</v>
      </c>
      <c r="I1281" s="72">
        <v>11778.15</v>
      </c>
    </row>
    <row r="1282" spans="1:9" ht="25.5">
      <c r="A1282" s="71" t="s">
        <v>10347</v>
      </c>
      <c r="B1282" s="71" t="s">
        <v>10348</v>
      </c>
      <c r="C1282" s="276" t="s">
        <v>127</v>
      </c>
      <c r="D1282" s="276" t="s">
        <v>6</v>
      </c>
      <c r="E1282" s="72">
        <v>0</v>
      </c>
      <c r="F1282" s="72">
        <v>0</v>
      </c>
      <c r="G1282" s="72">
        <v>14039.94</v>
      </c>
      <c r="H1282" s="72">
        <v>14039.94</v>
      </c>
      <c r="I1282" s="72">
        <v>14039.94</v>
      </c>
    </row>
    <row r="1283" spans="1:9" ht="25.5">
      <c r="A1283" s="71" t="s">
        <v>10349</v>
      </c>
      <c r="B1283" s="71" t="s">
        <v>10350</v>
      </c>
      <c r="C1283" s="276" t="s">
        <v>127</v>
      </c>
      <c r="D1283" s="276" t="s">
        <v>6</v>
      </c>
      <c r="E1283" s="72">
        <v>0</v>
      </c>
      <c r="F1283" s="72">
        <v>0</v>
      </c>
      <c r="G1283" s="72">
        <v>23159.279999999999</v>
      </c>
      <c r="H1283" s="72">
        <v>23159.279999999999</v>
      </c>
      <c r="I1283" s="72">
        <v>23159.279999999999</v>
      </c>
    </row>
    <row r="1284" spans="1:9" ht="25.5">
      <c r="A1284" s="71" t="s">
        <v>10351</v>
      </c>
      <c r="B1284" s="71" t="s">
        <v>10352</v>
      </c>
      <c r="C1284" s="276" t="s">
        <v>127</v>
      </c>
      <c r="D1284" s="276" t="s">
        <v>6</v>
      </c>
      <c r="E1284" s="72">
        <v>0</v>
      </c>
      <c r="F1284" s="72">
        <v>0</v>
      </c>
      <c r="G1284" s="72">
        <v>12848.89</v>
      </c>
      <c r="H1284" s="72">
        <v>12848.89</v>
      </c>
      <c r="I1284" s="72">
        <v>12848.89</v>
      </c>
    </row>
    <row r="1285" spans="1:9" ht="25.5">
      <c r="A1285" s="71" t="s">
        <v>10353</v>
      </c>
      <c r="B1285" s="71" t="s">
        <v>10354</v>
      </c>
      <c r="C1285" s="276" t="s">
        <v>127</v>
      </c>
      <c r="D1285" s="276" t="s">
        <v>6</v>
      </c>
      <c r="E1285" s="72">
        <v>0</v>
      </c>
      <c r="F1285" s="72">
        <v>0</v>
      </c>
      <c r="G1285" s="72">
        <v>15423.48</v>
      </c>
      <c r="H1285" s="72">
        <v>15423.48</v>
      </c>
      <c r="I1285" s="72">
        <v>15423.48</v>
      </c>
    </row>
    <row r="1286" spans="1:9" ht="25.5">
      <c r="A1286" s="71" t="s">
        <v>10355</v>
      </c>
      <c r="B1286" s="71" t="s">
        <v>10356</v>
      </c>
      <c r="C1286" s="276" t="s">
        <v>127</v>
      </c>
      <c r="D1286" s="276" t="s">
        <v>6</v>
      </c>
      <c r="E1286" s="72">
        <v>0</v>
      </c>
      <c r="F1286" s="72">
        <v>0</v>
      </c>
      <c r="G1286" s="72">
        <v>25697.78</v>
      </c>
      <c r="H1286" s="72">
        <v>25697.78</v>
      </c>
      <c r="I1286" s="72">
        <v>25697.78</v>
      </c>
    </row>
    <row r="1287" spans="1:9" ht="25.5">
      <c r="A1287" s="71" t="s">
        <v>10357</v>
      </c>
      <c r="B1287" s="71" t="s">
        <v>10358</v>
      </c>
      <c r="C1287" s="276" t="s">
        <v>127</v>
      </c>
      <c r="D1287" s="276" t="s">
        <v>6</v>
      </c>
      <c r="E1287" s="72">
        <v>0</v>
      </c>
      <c r="F1287" s="72">
        <v>0</v>
      </c>
      <c r="G1287" s="72">
        <v>12848.89</v>
      </c>
      <c r="H1287" s="72">
        <v>12848.89</v>
      </c>
      <c r="I1287" s="72">
        <v>12848.89</v>
      </c>
    </row>
    <row r="1288" spans="1:9" ht="25.5">
      <c r="A1288" s="71" t="s">
        <v>10359</v>
      </c>
      <c r="B1288" s="71" t="s">
        <v>10360</v>
      </c>
      <c r="C1288" s="276" t="s">
        <v>127</v>
      </c>
      <c r="D1288" s="276" t="s">
        <v>6</v>
      </c>
      <c r="E1288" s="72">
        <v>0</v>
      </c>
      <c r="F1288" s="72">
        <v>0</v>
      </c>
      <c r="G1288" s="72">
        <v>15423.48</v>
      </c>
      <c r="H1288" s="72">
        <v>15423.48</v>
      </c>
      <c r="I1288" s="72">
        <v>15423.48</v>
      </c>
    </row>
    <row r="1289" spans="1:9" ht="25.5">
      <c r="A1289" s="71" t="s">
        <v>10361</v>
      </c>
      <c r="B1289" s="71" t="s">
        <v>10362</v>
      </c>
      <c r="C1289" s="276" t="s">
        <v>127</v>
      </c>
      <c r="D1289" s="276" t="s">
        <v>6</v>
      </c>
      <c r="E1289" s="72">
        <v>0</v>
      </c>
      <c r="F1289" s="72">
        <v>0</v>
      </c>
      <c r="G1289" s="72">
        <v>24171.07</v>
      </c>
      <c r="H1289" s="72">
        <v>24171.07</v>
      </c>
      <c r="I1289" s="72">
        <v>24171.07</v>
      </c>
    </row>
    <row r="1290" spans="1:9" ht="25.5">
      <c r="A1290" s="71" t="s">
        <v>10363</v>
      </c>
      <c r="B1290" s="71" t="s">
        <v>10364</v>
      </c>
      <c r="C1290" s="276" t="s">
        <v>127</v>
      </c>
      <c r="D1290" s="276" t="s">
        <v>6</v>
      </c>
      <c r="E1290" s="72">
        <v>0</v>
      </c>
      <c r="F1290" s="72">
        <v>0</v>
      </c>
      <c r="G1290" s="72">
        <v>12259.38</v>
      </c>
      <c r="H1290" s="72">
        <v>12259.38</v>
      </c>
      <c r="I1290" s="72">
        <v>12259.38</v>
      </c>
    </row>
    <row r="1291" spans="1:9" ht="25.5">
      <c r="A1291" s="71" t="s">
        <v>10365</v>
      </c>
      <c r="B1291" s="71" t="s">
        <v>10366</v>
      </c>
      <c r="C1291" s="276" t="s">
        <v>127</v>
      </c>
      <c r="D1291" s="276" t="s">
        <v>6</v>
      </c>
      <c r="E1291" s="72">
        <v>0</v>
      </c>
      <c r="F1291" s="72">
        <v>0</v>
      </c>
      <c r="G1291" s="72">
        <v>14581.33</v>
      </c>
      <c r="H1291" s="72">
        <v>14581.33</v>
      </c>
      <c r="I1291" s="72">
        <v>14581.33</v>
      </c>
    </row>
    <row r="1292" spans="1:9" ht="25.5">
      <c r="A1292" s="71" t="s">
        <v>10367</v>
      </c>
      <c r="B1292" s="71" t="s">
        <v>10368</v>
      </c>
      <c r="C1292" s="276" t="s">
        <v>127</v>
      </c>
      <c r="D1292" s="276" t="s">
        <v>6</v>
      </c>
      <c r="E1292" s="72">
        <v>0</v>
      </c>
      <c r="F1292" s="72">
        <v>0</v>
      </c>
      <c r="G1292" s="72">
        <v>21721.599999999999</v>
      </c>
      <c r="H1292" s="72">
        <v>21721.599999999999</v>
      </c>
      <c r="I1292" s="72">
        <v>21721.599999999999</v>
      </c>
    </row>
    <row r="1293" spans="1:9" ht="25.5">
      <c r="A1293" s="71" t="s">
        <v>10369</v>
      </c>
      <c r="B1293" s="71" t="s">
        <v>10370</v>
      </c>
      <c r="C1293" s="276" t="s">
        <v>127</v>
      </c>
      <c r="D1293" s="276" t="s">
        <v>6</v>
      </c>
      <c r="E1293" s="72">
        <v>0</v>
      </c>
      <c r="F1293" s="72">
        <v>0</v>
      </c>
      <c r="G1293" s="72">
        <v>12439.84</v>
      </c>
      <c r="H1293" s="72">
        <v>12439.84</v>
      </c>
      <c r="I1293" s="72">
        <v>12439.84</v>
      </c>
    </row>
    <row r="1294" spans="1:9" ht="25.5">
      <c r="A1294" s="71" t="s">
        <v>10371</v>
      </c>
      <c r="B1294" s="71" t="s">
        <v>10372</v>
      </c>
      <c r="C1294" s="276" t="s">
        <v>127</v>
      </c>
      <c r="D1294" s="276" t="s">
        <v>6</v>
      </c>
      <c r="E1294" s="72">
        <v>0</v>
      </c>
      <c r="F1294" s="72">
        <v>0</v>
      </c>
      <c r="G1294" s="72">
        <v>15090.81</v>
      </c>
      <c r="H1294" s="72">
        <v>15090.81</v>
      </c>
      <c r="I1294" s="72">
        <v>15090.81</v>
      </c>
    </row>
    <row r="1295" spans="1:9" ht="25.5">
      <c r="A1295" s="71" t="s">
        <v>10373</v>
      </c>
      <c r="B1295" s="71" t="s">
        <v>10374</v>
      </c>
      <c r="C1295" s="276" t="s">
        <v>127</v>
      </c>
      <c r="D1295" s="276" t="s">
        <v>6</v>
      </c>
      <c r="E1295" s="72">
        <v>0</v>
      </c>
      <c r="F1295" s="72">
        <v>0</v>
      </c>
      <c r="G1295" s="72">
        <v>26437.68</v>
      </c>
      <c r="H1295" s="72">
        <v>26437.68</v>
      </c>
      <c r="I1295" s="72">
        <v>26437.68</v>
      </c>
    </row>
    <row r="1296" spans="1:9">
      <c r="A1296" s="70">
        <v>12106</v>
      </c>
      <c r="B1296" s="440" t="s">
        <v>9023</v>
      </c>
      <c r="C1296" s="440"/>
      <c r="D1296" s="440"/>
      <c r="E1296" s="440"/>
      <c r="F1296" s="440"/>
      <c r="G1296" s="440"/>
      <c r="H1296" s="440"/>
    </row>
    <row r="1297" spans="1:9">
      <c r="A1297" s="71" t="s">
        <v>10375</v>
      </c>
      <c r="B1297" s="71" t="s">
        <v>10376</v>
      </c>
      <c r="C1297" s="276" t="s">
        <v>127</v>
      </c>
      <c r="D1297" s="276" t="s">
        <v>9</v>
      </c>
      <c r="E1297" s="72">
        <v>135.41999999999999</v>
      </c>
      <c r="F1297" s="72">
        <v>43.04</v>
      </c>
      <c r="G1297" s="72">
        <v>0</v>
      </c>
      <c r="H1297" s="72">
        <v>178.46</v>
      </c>
      <c r="I1297" s="72">
        <v>183.55</v>
      </c>
    </row>
    <row r="1298" spans="1:9" ht="25.5">
      <c r="A1298" s="71" t="s">
        <v>10377</v>
      </c>
      <c r="B1298" s="71" t="s">
        <v>10378</v>
      </c>
      <c r="C1298" s="276" t="s">
        <v>127</v>
      </c>
      <c r="D1298" s="276" t="s">
        <v>3276</v>
      </c>
      <c r="E1298" s="72">
        <v>4.47</v>
      </c>
      <c r="F1298" s="72">
        <v>3.5</v>
      </c>
      <c r="G1298" s="72">
        <v>0</v>
      </c>
      <c r="H1298" s="72">
        <v>7.97</v>
      </c>
      <c r="I1298" s="72">
        <v>8.39</v>
      </c>
    </row>
    <row r="1299" spans="1:9">
      <c r="A1299" s="275">
        <v>13</v>
      </c>
      <c r="B1299" s="440" t="s">
        <v>10379</v>
      </c>
      <c r="C1299" s="440"/>
      <c r="D1299" s="440"/>
      <c r="E1299" s="440"/>
      <c r="F1299" s="440"/>
      <c r="G1299" s="440"/>
      <c r="H1299" s="440"/>
    </row>
    <row r="1300" spans="1:9">
      <c r="A1300" s="70">
        <v>13102</v>
      </c>
      <c r="B1300" s="440" t="s">
        <v>10380</v>
      </c>
      <c r="C1300" s="440"/>
      <c r="D1300" s="440"/>
      <c r="E1300" s="440"/>
      <c r="F1300" s="440"/>
      <c r="G1300" s="440"/>
      <c r="H1300" s="440"/>
    </row>
    <row r="1301" spans="1:9">
      <c r="A1301" s="71" t="s">
        <v>10381</v>
      </c>
      <c r="B1301" s="71" t="s">
        <v>10382</v>
      </c>
      <c r="C1301" s="276" t="s">
        <v>127</v>
      </c>
      <c r="D1301" s="276" t="s">
        <v>9</v>
      </c>
      <c r="E1301" s="72">
        <v>4.53</v>
      </c>
      <c r="F1301" s="72">
        <v>14.63</v>
      </c>
      <c r="G1301" s="72">
        <v>0</v>
      </c>
      <c r="H1301" s="72">
        <v>19.16</v>
      </c>
      <c r="I1301" s="72">
        <v>20.89</v>
      </c>
    </row>
    <row r="1302" spans="1:9">
      <c r="A1302" s="71" t="s">
        <v>10383</v>
      </c>
      <c r="B1302" s="71" t="s">
        <v>10384</v>
      </c>
      <c r="C1302" s="276" t="s">
        <v>127</v>
      </c>
      <c r="D1302" s="276" t="s">
        <v>9</v>
      </c>
      <c r="E1302" s="72">
        <v>5.72</v>
      </c>
      <c r="F1302" s="72">
        <v>16.079999999999998</v>
      </c>
      <c r="G1302" s="72">
        <v>0</v>
      </c>
      <c r="H1302" s="72">
        <v>21.8</v>
      </c>
      <c r="I1302" s="72">
        <v>23.7</v>
      </c>
    </row>
    <row r="1303" spans="1:9">
      <c r="A1303" s="71" t="s">
        <v>10385</v>
      </c>
      <c r="B1303" s="71" t="s">
        <v>10386</v>
      </c>
      <c r="C1303" s="276" t="s">
        <v>127</v>
      </c>
      <c r="D1303" s="276" t="s">
        <v>9</v>
      </c>
      <c r="E1303" s="72">
        <v>14.79</v>
      </c>
      <c r="F1303" s="72">
        <v>16.71</v>
      </c>
      <c r="G1303" s="72">
        <v>0</v>
      </c>
      <c r="H1303" s="72">
        <v>31.51</v>
      </c>
      <c r="I1303" s="72">
        <v>33.479999999999997</v>
      </c>
    </row>
    <row r="1304" spans="1:9">
      <c r="A1304" s="71" t="s">
        <v>10387</v>
      </c>
      <c r="B1304" s="71" t="s">
        <v>10388</v>
      </c>
      <c r="C1304" s="276" t="s">
        <v>127</v>
      </c>
      <c r="D1304" s="276" t="s">
        <v>9</v>
      </c>
      <c r="E1304" s="72">
        <v>20.420000000000002</v>
      </c>
      <c r="F1304" s="72">
        <v>20.9</v>
      </c>
      <c r="G1304" s="72">
        <v>0</v>
      </c>
      <c r="H1304" s="72">
        <v>41.33</v>
      </c>
      <c r="I1304" s="72">
        <v>43.8</v>
      </c>
    </row>
    <row r="1305" spans="1:9">
      <c r="A1305" s="71" t="s">
        <v>10389</v>
      </c>
      <c r="B1305" s="71" t="s">
        <v>10390</v>
      </c>
      <c r="C1305" s="276" t="s">
        <v>127</v>
      </c>
      <c r="D1305" s="276" t="s">
        <v>9</v>
      </c>
      <c r="E1305" s="72">
        <v>24.39</v>
      </c>
      <c r="F1305" s="72">
        <v>25.52</v>
      </c>
      <c r="G1305" s="72">
        <v>0</v>
      </c>
      <c r="H1305" s="72">
        <v>49.91</v>
      </c>
      <c r="I1305" s="72">
        <v>52.92</v>
      </c>
    </row>
    <row r="1306" spans="1:9">
      <c r="A1306" s="71" t="s">
        <v>10391</v>
      </c>
      <c r="B1306" s="71" t="s">
        <v>10392</v>
      </c>
      <c r="C1306" s="276" t="s">
        <v>127</v>
      </c>
      <c r="D1306" s="276" t="s">
        <v>9</v>
      </c>
      <c r="E1306" s="72">
        <v>43.24</v>
      </c>
      <c r="F1306" s="72">
        <v>29.77</v>
      </c>
      <c r="G1306" s="72">
        <v>0</v>
      </c>
      <c r="H1306" s="72">
        <v>73.010000000000005</v>
      </c>
      <c r="I1306" s="72">
        <v>76.53</v>
      </c>
    </row>
    <row r="1307" spans="1:9">
      <c r="A1307" s="71" t="s">
        <v>10393</v>
      </c>
      <c r="B1307" s="71" t="s">
        <v>10394</v>
      </c>
      <c r="C1307" s="276" t="s">
        <v>127</v>
      </c>
      <c r="D1307" s="276" t="s">
        <v>9</v>
      </c>
      <c r="E1307" s="72">
        <v>64.209999999999994</v>
      </c>
      <c r="F1307" s="72">
        <v>38.28</v>
      </c>
      <c r="G1307" s="72">
        <v>0</v>
      </c>
      <c r="H1307" s="72">
        <v>102.48</v>
      </c>
      <c r="I1307" s="72">
        <v>107.01</v>
      </c>
    </row>
    <row r="1308" spans="1:9">
      <c r="A1308" s="71" t="s">
        <v>10395</v>
      </c>
      <c r="B1308" s="71" t="s">
        <v>10396</v>
      </c>
      <c r="C1308" s="276" t="s">
        <v>127</v>
      </c>
      <c r="D1308" s="276" t="s">
        <v>9</v>
      </c>
      <c r="E1308" s="72">
        <v>76.569999999999993</v>
      </c>
      <c r="F1308" s="72">
        <v>42.53</v>
      </c>
      <c r="G1308" s="72">
        <v>0</v>
      </c>
      <c r="H1308" s="72">
        <v>119.1</v>
      </c>
      <c r="I1308" s="72">
        <v>124.13</v>
      </c>
    </row>
    <row r="1309" spans="1:9">
      <c r="A1309" s="71" t="s">
        <v>10397</v>
      </c>
      <c r="B1309" s="71" t="s">
        <v>10398</v>
      </c>
      <c r="C1309" s="276" t="s">
        <v>127</v>
      </c>
      <c r="D1309" s="276" t="s">
        <v>9</v>
      </c>
      <c r="E1309" s="72">
        <v>123.79</v>
      </c>
      <c r="F1309" s="72">
        <v>46.78</v>
      </c>
      <c r="G1309" s="72">
        <v>0</v>
      </c>
      <c r="H1309" s="72">
        <v>170.57</v>
      </c>
      <c r="I1309" s="72">
        <v>176.1</v>
      </c>
    </row>
    <row r="1310" spans="1:9">
      <c r="A1310" s="71" t="s">
        <v>10399</v>
      </c>
      <c r="B1310" s="71" t="s">
        <v>10400</v>
      </c>
      <c r="C1310" s="276" t="s">
        <v>127</v>
      </c>
      <c r="D1310" s="276" t="s">
        <v>9</v>
      </c>
      <c r="E1310" s="72">
        <v>4.12</v>
      </c>
      <c r="F1310" s="72">
        <v>3.83</v>
      </c>
      <c r="G1310" s="72">
        <v>0</v>
      </c>
      <c r="H1310" s="72">
        <v>7.95</v>
      </c>
      <c r="I1310" s="72">
        <v>8.4</v>
      </c>
    </row>
    <row r="1311" spans="1:9">
      <c r="A1311" s="71" t="s">
        <v>10401</v>
      </c>
      <c r="B1311" s="71" t="s">
        <v>10402</v>
      </c>
      <c r="C1311" s="276" t="s">
        <v>127</v>
      </c>
      <c r="D1311" s="276" t="s">
        <v>9</v>
      </c>
      <c r="E1311" s="72">
        <v>5.2</v>
      </c>
      <c r="F1311" s="72">
        <v>5.0999999999999996</v>
      </c>
      <c r="G1311" s="72">
        <v>0</v>
      </c>
      <c r="H1311" s="72">
        <v>10.31</v>
      </c>
      <c r="I1311" s="72">
        <v>10.91</v>
      </c>
    </row>
    <row r="1312" spans="1:9">
      <c r="A1312" s="71" t="s">
        <v>10403</v>
      </c>
      <c r="B1312" s="71" t="s">
        <v>10404</v>
      </c>
      <c r="C1312" s="276" t="s">
        <v>127</v>
      </c>
      <c r="D1312" s="276" t="s">
        <v>9</v>
      </c>
      <c r="E1312" s="72">
        <v>13.47</v>
      </c>
      <c r="F1312" s="72">
        <v>5.53</v>
      </c>
      <c r="G1312" s="72">
        <v>0</v>
      </c>
      <c r="H1312" s="72">
        <v>19</v>
      </c>
      <c r="I1312" s="72">
        <v>19.66</v>
      </c>
    </row>
    <row r="1313" spans="1:9">
      <c r="A1313" s="71" t="s">
        <v>10405</v>
      </c>
      <c r="B1313" s="71" t="s">
        <v>10406</v>
      </c>
      <c r="C1313" s="276" t="s">
        <v>127</v>
      </c>
      <c r="D1313" s="276" t="s">
        <v>9</v>
      </c>
      <c r="E1313" s="72">
        <v>18.62</v>
      </c>
      <c r="F1313" s="72">
        <v>8.51</v>
      </c>
      <c r="G1313" s="72">
        <v>0</v>
      </c>
      <c r="H1313" s="72">
        <v>27.12</v>
      </c>
      <c r="I1313" s="72">
        <v>28.13</v>
      </c>
    </row>
    <row r="1314" spans="1:9">
      <c r="A1314" s="71" t="s">
        <v>10407</v>
      </c>
      <c r="B1314" s="71" t="s">
        <v>10408</v>
      </c>
      <c r="C1314" s="276" t="s">
        <v>127</v>
      </c>
      <c r="D1314" s="276" t="s">
        <v>9</v>
      </c>
      <c r="E1314" s="72">
        <v>22.24</v>
      </c>
      <c r="F1314" s="72">
        <v>10.210000000000001</v>
      </c>
      <c r="G1314" s="72">
        <v>0</v>
      </c>
      <c r="H1314" s="72">
        <v>32.44</v>
      </c>
      <c r="I1314" s="72">
        <v>33.65</v>
      </c>
    </row>
    <row r="1315" spans="1:9">
      <c r="A1315" s="71" t="s">
        <v>10409</v>
      </c>
      <c r="B1315" s="71" t="s">
        <v>10410</v>
      </c>
      <c r="C1315" s="276" t="s">
        <v>127</v>
      </c>
      <c r="D1315" s="276" t="s">
        <v>9</v>
      </c>
      <c r="E1315" s="72">
        <v>39.450000000000003</v>
      </c>
      <c r="F1315" s="72">
        <v>12.76</v>
      </c>
      <c r="G1315" s="72">
        <v>0</v>
      </c>
      <c r="H1315" s="72">
        <v>52.21</v>
      </c>
      <c r="I1315" s="72">
        <v>53.71</v>
      </c>
    </row>
    <row r="1316" spans="1:9">
      <c r="A1316" s="71" t="s">
        <v>10411</v>
      </c>
      <c r="B1316" s="71" t="s">
        <v>10412</v>
      </c>
      <c r="C1316" s="276" t="s">
        <v>127</v>
      </c>
      <c r="D1316" s="276" t="s">
        <v>9</v>
      </c>
      <c r="E1316" s="72">
        <v>58.57</v>
      </c>
      <c r="F1316" s="72">
        <v>17.440000000000001</v>
      </c>
      <c r="G1316" s="72">
        <v>0</v>
      </c>
      <c r="H1316" s="72">
        <v>76.010000000000005</v>
      </c>
      <c r="I1316" s="72">
        <v>78.069999999999993</v>
      </c>
    </row>
    <row r="1317" spans="1:9">
      <c r="A1317" s="71" t="s">
        <v>10413</v>
      </c>
      <c r="B1317" s="71" t="s">
        <v>10414</v>
      </c>
      <c r="C1317" s="276" t="s">
        <v>127</v>
      </c>
      <c r="D1317" s="276" t="s">
        <v>9</v>
      </c>
      <c r="E1317" s="72">
        <v>69.87</v>
      </c>
      <c r="F1317" s="72">
        <v>20.41</v>
      </c>
      <c r="G1317" s="72">
        <v>0</v>
      </c>
      <c r="H1317" s="72">
        <v>90.28</v>
      </c>
      <c r="I1317" s="72">
        <v>92.7</v>
      </c>
    </row>
    <row r="1318" spans="1:9">
      <c r="A1318" s="71" t="s">
        <v>10415</v>
      </c>
      <c r="B1318" s="71" t="s">
        <v>10416</v>
      </c>
      <c r="C1318" s="276" t="s">
        <v>127</v>
      </c>
      <c r="D1318" s="276" t="s">
        <v>9</v>
      </c>
      <c r="E1318" s="72">
        <v>112.95</v>
      </c>
      <c r="F1318" s="72">
        <v>22.12</v>
      </c>
      <c r="G1318" s="72">
        <v>0</v>
      </c>
      <c r="H1318" s="72">
        <v>135.06</v>
      </c>
      <c r="I1318" s="72">
        <v>137.68</v>
      </c>
    </row>
    <row r="1319" spans="1:9" ht="25.5">
      <c r="A1319" s="71" t="s">
        <v>10417</v>
      </c>
      <c r="B1319" s="71" t="s">
        <v>10418</v>
      </c>
      <c r="C1319" s="276" t="s">
        <v>127</v>
      </c>
      <c r="D1319" s="276" t="s">
        <v>6</v>
      </c>
      <c r="E1319" s="72">
        <v>12.89</v>
      </c>
      <c r="F1319" s="72">
        <v>7.66</v>
      </c>
      <c r="G1319" s="72">
        <v>0</v>
      </c>
      <c r="H1319" s="72">
        <v>20.55</v>
      </c>
      <c r="I1319" s="72">
        <v>21.45</v>
      </c>
    </row>
    <row r="1320" spans="1:9" ht="25.5">
      <c r="A1320" s="71" t="s">
        <v>10419</v>
      </c>
      <c r="B1320" s="71" t="s">
        <v>10420</v>
      </c>
      <c r="C1320" s="276" t="s">
        <v>127</v>
      </c>
      <c r="D1320" s="276" t="s">
        <v>6</v>
      </c>
      <c r="E1320" s="72">
        <v>11.51</v>
      </c>
      <c r="F1320" s="72">
        <v>7.66</v>
      </c>
      <c r="G1320" s="72">
        <v>0</v>
      </c>
      <c r="H1320" s="72">
        <v>19.16</v>
      </c>
      <c r="I1320" s="72">
        <v>20.07</v>
      </c>
    </row>
    <row r="1321" spans="1:9" ht="25.5">
      <c r="A1321" s="71" t="s">
        <v>10421</v>
      </c>
      <c r="B1321" s="71" t="s">
        <v>10422</v>
      </c>
      <c r="C1321" s="276" t="s">
        <v>127</v>
      </c>
      <c r="D1321" s="276" t="s">
        <v>6</v>
      </c>
      <c r="E1321" s="72">
        <v>13.93</v>
      </c>
      <c r="F1321" s="72">
        <v>7.66</v>
      </c>
      <c r="G1321" s="72">
        <v>0</v>
      </c>
      <c r="H1321" s="72">
        <v>21.59</v>
      </c>
      <c r="I1321" s="72">
        <v>22.49</v>
      </c>
    </row>
    <row r="1322" spans="1:9" ht="25.5">
      <c r="A1322" s="71" t="s">
        <v>10423</v>
      </c>
      <c r="B1322" s="71" t="s">
        <v>10424</v>
      </c>
      <c r="C1322" s="276" t="s">
        <v>127</v>
      </c>
      <c r="D1322" s="276" t="s">
        <v>6</v>
      </c>
      <c r="E1322" s="72">
        <v>26.34</v>
      </c>
      <c r="F1322" s="72">
        <v>7.66</v>
      </c>
      <c r="G1322" s="72">
        <v>0</v>
      </c>
      <c r="H1322" s="72">
        <v>33.99</v>
      </c>
      <c r="I1322" s="72">
        <v>34.9</v>
      </c>
    </row>
    <row r="1323" spans="1:9">
      <c r="A1323" s="71" t="s">
        <v>10425</v>
      </c>
      <c r="B1323" s="71" t="s">
        <v>10426</v>
      </c>
      <c r="C1323" s="276" t="s">
        <v>127</v>
      </c>
      <c r="D1323" s="276" t="s">
        <v>6</v>
      </c>
      <c r="E1323" s="72">
        <v>7.37</v>
      </c>
      <c r="F1323" s="72">
        <v>3.83</v>
      </c>
      <c r="G1323" s="72">
        <v>0</v>
      </c>
      <c r="H1323" s="72">
        <v>11.2</v>
      </c>
      <c r="I1323" s="72">
        <v>11.65</v>
      </c>
    </row>
    <row r="1324" spans="1:9">
      <c r="A1324" s="71" t="s">
        <v>10427</v>
      </c>
      <c r="B1324" s="71" t="s">
        <v>10428</v>
      </c>
      <c r="C1324" s="276" t="s">
        <v>127</v>
      </c>
      <c r="D1324" s="276" t="s">
        <v>6</v>
      </c>
      <c r="E1324" s="72">
        <v>8.34</v>
      </c>
      <c r="F1324" s="72">
        <v>3.83</v>
      </c>
      <c r="G1324" s="72">
        <v>0</v>
      </c>
      <c r="H1324" s="72">
        <v>12.17</v>
      </c>
      <c r="I1324" s="72">
        <v>12.62</v>
      </c>
    </row>
    <row r="1325" spans="1:9">
      <c r="A1325" s="71" t="s">
        <v>10429</v>
      </c>
      <c r="B1325" s="71" t="s">
        <v>10430</v>
      </c>
      <c r="C1325" s="276" t="s">
        <v>127</v>
      </c>
      <c r="D1325" s="276" t="s">
        <v>6</v>
      </c>
      <c r="E1325" s="72">
        <v>10.17</v>
      </c>
      <c r="F1325" s="72">
        <v>3.83</v>
      </c>
      <c r="G1325" s="72">
        <v>0</v>
      </c>
      <c r="H1325" s="72">
        <v>13.99</v>
      </c>
      <c r="I1325" s="72">
        <v>14.45</v>
      </c>
    </row>
    <row r="1326" spans="1:9" ht="25.5">
      <c r="A1326" s="71" t="s">
        <v>10431</v>
      </c>
      <c r="B1326" s="71" t="s">
        <v>10432</v>
      </c>
      <c r="C1326" s="276" t="s">
        <v>127</v>
      </c>
      <c r="D1326" s="276" t="s">
        <v>6</v>
      </c>
      <c r="E1326" s="72">
        <v>12.22</v>
      </c>
      <c r="F1326" s="72">
        <v>8.08</v>
      </c>
      <c r="G1326" s="72">
        <v>0</v>
      </c>
      <c r="H1326" s="72">
        <v>20.3</v>
      </c>
      <c r="I1326" s="72">
        <v>21.26</v>
      </c>
    </row>
    <row r="1327" spans="1:9" ht="25.5">
      <c r="A1327" s="71" t="s">
        <v>10433</v>
      </c>
      <c r="B1327" s="71" t="s">
        <v>10434</v>
      </c>
      <c r="C1327" s="276" t="s">
        <v>127</v>
      </c>
      <c r="D1327" s="276" t="s">
        <v>6</v>
      </c>
      <c r="E1327" s="72">
        <v>14.06</v>
      </c>
      <c r="F1327" s="72">
        <v>8.08</v>
      </c>
      <c r="G1327" s="72">
        <v>0</v>
      </c>
      <c r="H1327" s="72">
        <v>22.14</v>
      </c>
      <c r="I1327" s="72">
        <v>23.1</v>
      </c>
    </row>
    <row r="1328" spans="1:9" ht="25.5">
      <c r="A1328" s="71" t="s">
        <v>10435</v>
      </c>
      <c r="B1328" s="71" t="s">
        <v>10436</v>
      </c>
      <c r="C1328" s="276" t="s">
        <v>127</v>
      </c>
      <c r="D1328" s="276" t="s">
        <v>6</v>
      </c>
      <c r="E1328" s="72">
        <v>15.04</v>
      </c>
      <c r="F1328" s="72">
        <v>8.08</v>
      </c>
      <c r="G1328" s="72">
        <v>0</v>
      </c>
      <c r="H1328" s="72">
        <v>23.12</v>
      </c>
      <c r="I1328" s="72">
        <v>24.07</v>
      </c>
    </row>
    <row r="1329" spans="1:9" ht="25.5">
      <c r="A1329" s="71" t="s">
        <v>10437</v>
      </c>
      <c r="B1329" s="71" t="s">
        <v>10438</v>
      </c>
      <c r="C1329" s="276" t="s">
        <v>127</v>
      </c>
      <c r="D1329" s="276" t="s">
        <v>6</v>
      </c>
      <c r="E1329" s="72">
        <v>22.79</v>
      </c>
      <c r="F1329" s="72">
        <v>8.08</v>
      </c>
      <c r="G1329" s="72">
        <v>0</v>
      </c>
      <c r="H1329" s="72">
        <v>30.87</v>
      </c>
      <c r="I1329" s="72">
        <v>31.83</v>
      </c>
    </row>
    <row r="1330" spans="1:9" ht="25.5">
      <c r="A1330" s="71" t="s">
        <v>10439</v>
      </c>
      <c r="B1330" s="71" t="s">
        <v>10440</v>
      </c>
      <c r="C1330" s="276" t="s">
        <v>127</v>
      </c>
      <c r="D1330" s="276" t="s">
        <v>6</v>
      </c>
      <c r="E1330" s="72">
        <v>15.24</v>
      </c>
      <c r="F1330" s="72">
        <v>3.83</v>
      </c>
      <c r="G1330" s="72">
        <v>0</v>
      </c>
      <c r="H1330" s="72">
        <v>19.07</v>
      </c>
      <c r="I1330" s="72">
        <v>19.52</v>
      </c>
    </row>
    <row r="1331" spans="1:9" ht="25.5">
      <c r="A1331" s="71" t="s">
        <v>10441</v>
      </c>
      <c r="B1331" s="71" t="s">
        <v>10442</v>
      </c>
      <c r="C1331" s="276" t="s">
        <v>127</v>
      </c>
      <c r="D1331" s="276" t="s">
        <v>6</v>
      </c>
      <c r="E1331" s="72">
        <v>18.510000000000002</v>
      </c>
      <c r="F1331" s="72">
        <v>3.83</v>
      </c>
      <c r="G1331" s="72">
        <v>0</v>
      </c>
      <c r="H1331" s="72">
        <v>22.34</v>
      </c>
      <c r="I1331" s="72">
        <v>22.79</v>
      </c>
    </row>
    <row r="1332" spans="1:9" ht="25.5">
      <c r="A1332" s="71" t="s">
        <v>10443</v>
      </c>
      <c r="B1332" s="71" t="s">
        <v>10444</v>
      </c>
      <c r="C1332" s="276" t="s">
        <v>127</v>
      </c>
      <c r="D1332" s="276" t="s">
        <v>6</v>
      </c>
      <c r="E1332" s="72">
        <v>32.81</v>
      </c>
      <c r="F1332" s="72">
        <v>3.83</v>
      </c>
      <c r="G1332" s="72">
        <v>0</v>
      </c>
      <c r="H1332" s="72">
        <v>36.64</v>
      </c>
      <c r="I1332" s="72">
        <v>37.090000000000003</v>
      </c>
    </row>
    <row r="1333" spans="1:9" ht="25.5">
      <c r="A1333" s="71" t="s">
        <v>10445</v>
      </c>
      <c r="B1333" s="71" t="s">
        <v>10446</v>
      </c>
      <c r="C1333" s="276" t="s">
        <v>127</v>
      </c>
      <c r="D1333" s="276" t="s">
        <v>6</v>
      </c>
      <c r="E1333" s="72">
        <v>41.15</v>
      </c>
      <c r="F1333" s="72">
        <v>5.95</v>
      </c>
      <c r="G1333" s="72">
        <v>0</v>
      </c>
      <c r="H1333" s="72">
        <v>47.11</v>
      </c>
      <c r="I1333" s="72">
        <v>47.81</v>
      </c>
    </row>
    <row r="1334" spans="1:9" ht="25.5">
      <c r="A1334" s="71" t="s">
        <v>10447</v>
      </c>
      <c r="B1334" s="71" t="s">
        <v>10448</v>
      </c>
      <c r="C1334" s="276" t="s">
        <v>127</v>
      </c>
      <c r="D1334" s="276" t="s">
        <v>6</v>
      </c>
      <c r="E1334" s="72">
        <v>44.79</v>
      </c>
      <c r="F1334" s="72">
        <v>5.95</v>
      </c>
      <c r="G1334" s="72">
        <v>0</v>
      </c>
      <c r="H1334" s="72">
        <v>50.74</v>
      </c>
      <c r="I1334" s="72">
        <v>51.45</v>
      </c>
    </row>
    <row r="1335" spans="1:9" ht="25.5">
      <c r="A1335" s="71" t="s">
        <v>10449</v>
      </c>
      <c r="B1335" s="71" t="s">
        <v>10450</v>
      </c>
      <c r="C1335" s="276" t="s">
        <v>127</v>
      </c>
      <c r="D1335" s="276" t="s">
        <v>6</v>
      </c>
      <c r="E1335" s="72">
        <v>71.040000000000006</v>
      </c>
      <c r="F1335" s="72">
        <v>5.95</v>
      </c>
      <c r="G1335" s="72">
        <v>0</v>
      </c>
      <c r="H1335" s="72">
        <v>76.989999999999995</v>
      </c>
      <c r="I1335" s="72">
        <v>77.69</v>
      </c>
    </row>
    <row r="1336" spans="1:9" ht="25.5">
      <c r="A1336" s="71" t="s">
        <v>10451</v>
      </c>
      <c r="B1336" s="71" t="s">
        <v>10452</v>
      </c>
      <c r="C1336" s="276" t="s">
        <v>127</v>
      </c>
      <c r="D1336" s="276" t="s">
        <v>6</v>
      </c>
      <c r="E1336" s="72">
        <v>22.78</v>
      </c>
      <c r="F1336" s="72">
        <v>3.83</v>
      </c>
      <c r="G1336" s="72">
        <v>0</v>
      </c>
      <c r="H1336" s="72">
        <v>26.61</v>
      </c>
      <c r="I1336" s="72">
        <v>27.06</v>
      </c>
    </row>
    <row r="1337" spans="1:9" ht="25.5">
      <c r="A1337" s="71" t="s">
        <v>10453</v>
      </c>
      <c r="B1337" s="71" t="s">
        <v>10454</v>
      </c>
      <c r="C1337" s="276" t="s">
        <v>127</v>
      </c>
      <c r="D1337" s="276" t="s">
        <v>6</v>
      </c>
      <c r="E1337" s="72">
        <v>24.64</v>
      </c>
      <c r="F1337" s="72">
        <v>3.83</v>
      </c>
      <c r="G1337" s="72">
        <v>0</v>
      </c>
      <c r="H1337" s="72">
        <v>28.47</v>
      </c>
      <c r="I1337" s="72">
        <v>28.92</v>
      </c>
    </row>
    <row r="1338" spans="1:9" ht="25.5">
      <c r="A1338" s="71" t="s">
        <v>10455</v>
      </c>
      <c r="B1338" s="71" t="s">
        <v>10456</v>
      </c>
      <c r="C1338" s="276" t="s">
        <v>127</v>
      </c>
      <c r="D1338" s="276" t="s">
        <v>6</v>
      </c>
      <c r="E1338" s="72">
        <v>32.08</v>
      </c>
      <c r="F1338" s="72">
        <v>5.95</v>
      </c>
      <c r="G1338" s="72">
        <v>0</v>
      </c>
      <c r="H1338" s="72">
        <v>38.04</v>
      </c>
      <c r="I1338" s="72">
        <v>38.74</v>
      </c>
    </row>
    <row r="1339" spans="1:9" ht="25.5">
      <c r="A1339" s="71" t="s">
        <v>10457</v>
      </c>
      <c r="B1339" s="71" t="s">
        <v>10458</v>
      </c>
      <c r="C1339" s="276" t="s">
        <v>127</v>
      </c>
      <c r="D1339" s="276" t="s">
        <v>6</v>
      </c>
      <c r="E1339" s="72">
        <v>48.36</v>
      </c>
      <c r="F1339" s="72">
        <v>5.95</v>
      </c>
      <c r="G1339" s="72">
        <v>0</v>
      </c>
      <c r="H1339" s="72">
        <v>54.32</v>
      </c>
      <c r="I1339" s="72">
        <v>55.02</v>
      </c>
    </row>
    <row r="1340" spans="1:9" ht="25.5">
      <c r="A1340" s="71" t="s">
        <v>10459</v>
      </c>
      <c r="B1340" s="71" t="s">
        <v>10460</v>
      </c>
      <c r="C1340" s="276" t="s">
        <v>127</v>
      </c>
      <c r="D1340" s="276" t="s">
        <v>6</v>
      </c>
      <c r="E1340" s="72">
        <v>77.900000000000006</v>
      </c>
      <c r="F1340" s="72">
        <v>5.95</v>
      </c>
      <c r="G1340" s="72">
        <v>0</v>
      </c>
      <c r="H1340" s="72">
        <v>83.86</v>
      </c>
      <c r="I1340" s="72">
        <v>84.56</v>
      </c>
    </row>
    <row r="1341" spans="1:9" ht="25.5">
      <c r="A1341" s="71" t="s">
        <v>10461</v>
      </c>
      <c r="B1341" s="71" t="s">
        <v>10462</v>
      </c>
      <c r="C1341" s="276" t="s">
        <v>127</v>
      </c>
      <c r="D1341" s="276" t="s">
        <v>6</v>
      </c>
      <c r="E1341" s="72">
        <v>267.06</v>
      </c>
      <c r="F1341" s="72">
        <v>7.87</v>
      </c>
      <c r="G1341" s="72">
        <v>0</v>
      </c>
      <c r="H1341" s="72">
        <v>274.92</v>
      </c>
      <c r="I1341" s="72">
        <v>275.85000000000002</v>
      </c>
    </row>
    <row r="1342" spans="1:9" ht="25.5">
      <c r="A1342" s="71" t="s">
        <v>10463</v>
      </c>
      <c r="B1342" s="71" t="s">
        <v>10464</v>
      </c>
      <c r="C1342" s="276" t="s">
        <v>127</v>
      </c>
      <c r="D1342" s="276" t="s">
        <v>6</v>
      </c>
      <c r="E1342" s="72">
        <v>370.9</v>
      </c>
      <c r="F1342" s="72">
        <v>7.87</v>
      </c>
      <c r="G1342" s="72">
        <v>0</v>
      </c>
      <c r="H1342" s="72">
        <v>378.76</v>
      </c>
      <c r="I1342" s="72">
        <v>379.69</v>
      </c>
    </row>
    <row r="1343" spans="1:9" ht="25.5">
      <c r="A1343" s="71" t="s">
        <v>10465</v>
      </c>
      <c r="B1343" s="71" t="s">
        <v>10466</v>
      </c>
      <c r="C1343" s="276" t="s">
        <v>127</v>
      </c>
      <c r="D1343" s="276" t="s">
        <v>6</v>
      </c>
      <c r="E1343" s="72">
        <v>417.27</v>
      </c>
      <c r="F1343" s="72">
        <v>9.7799999999999994</v>
      </c>
      <c r="G1343" s="72">
        <v>0</v>
      </c>
      <c r="H1343" s="72">
        <v>427.05</v>
      </c>
      <c r="I1343" s="72">
        <v>428.21</v>
      </c>
    </row>
    <row r="1344" spans="1:9" ht="25.5">
      <c r="A1344" s="71" t="s">
        <v>10467</v>
      </c>
      <c r="B1344" s="71" t="s">
        <v>10468</v>
      </c>
      <c r="C1344" s="276" t="s">
        <v>127</v>
      </c>
      <c r="D1344" s="276" t="s">
        <v>6</v>
      </c>
      <c r="E1344" s="72">
        <v>2.78</v>
      </c>
      <c r="F1344" s="72">
        <v>3.83</v>
      </c>
      <c r="G1344" s="72">
        <v>0</v>
      </c>
      <c r="H1344" s="72">
        <v>6.61</v>
      </c>
      <c r="I1344" s="72">
        <v>7.06</v>
      </c>
    </row>
    <row r="1345" spans="1:9" ht="25.5">
      <c r="A1345" s="71" t="s">
        <v>10469</v>
      </c>
      <c r="B1345" s="71" t="s">
        <v>10470</v>
      </c>
      <c r="C1345" s="276" t="s">
        <v>127</v>
      </c>
      <c r="D1345" s="276" t="s">
        <v>6</v>
      </c>
      <c r="E1345" s="72">
        <v>2.8</v>
      </c>
      <c r="F1345" s="72">
        <v>3.83</v>
      </c>
      <c r="G1345" s="72">
        <v>0</v>
      </c>
      <c r="H1345" s="72">
        <v>6.62</v>
      </c>
      <c r="I1345" s="72">
        <v>7.08</v>
      </c>
    </row>
    <row r="1346" spans="1:9">
      <c r="A1346" s="71" t="s">
        <v>10471</v>
      </c>
      <c r="B1346" s="71" t="s">
        <v>10472</v>
      </c>
      <c r="C1346" s="276" t="s">
        <v>127</v>
      </c>
      <c r="D1346" s="276" t="s">
        <v>6</v>
      </c>
      <c r="E1346" s="72">
        <v>3.77</v>
      </c>
      <c r="F1346" s="72">
        <v>3.83</v>
      </c>
      <c r="G1346" s="72">
        <v>0</v>
      </c>
      <c r="H1346" s="72">
        <v>7.59</v>
      </c>
      <c r="I1346" s="72">
        <v>8.0500000000000007</v>
      </c>
    </row>
    <row r="1347" spans="1:9" ht="25.5">
      <c r="A1347" s="71" t="s">
        <v>10473</v>
      </c>
      <c r="B1347" s="71" t="s">
        <v>10474</v>
      </c>
      <c r="C1347" s="276" t="s">
        <v>127</v>
      </c>
      <c r="D1347" s="276" t="s">
        <v>6</v>
      </c>
      <c r="E1347" s="72">
        <v>5.77</v>
      </c>
      <c r="F1347" s="72">
        <v>5.95</v>
      </c>
      <c r="G1347" s="72">
        <v>0</v>
      </c>
      <c r="H1347" s="72">
        <v>11.73</v>
      </c>
      <c r="I1347" s="72">
        <v>12.43</v>
      </c>
    </row>
    <row r="1348" spans="1:9" ht="25.5">
      <c r="A1348" s="71" t="s">
        <v>10475</v>
      </c>
      <c r="B1348" s="71" t="s">
        <v>10476</v>
      </c>
      <c r="C1348" s="276" t="s">
        <v>127</v>
      </c>
      <c r="D1348" s="276" t="s">
        <v>6</v>
      </c>
      <c r="E1348" s="72">
        <v>11.46</v>
      </c>
      <c r="F1348" s="72">
        <v>5.95</v>
      </c>
      <c r="G1348" s="72">
        <v>0</v>
      </c>
      <c r="H1348" s="72">
        <v>17.41</v>
      </c>
      <c r="I1348" s="72">
        <v>18.11</v>
      </c>
    </row>
    <row r="1349" spans="1:9">
      <c r="A1349" s="71" t="s">
        <v>10477</v>
      </c>
      <c r="B1349" s="71" t="s">
        <v>10478</v>
      </c>
      <c r="C1349" s="276" t="s">
        <v>127</v>
      </c>
      <c r="D1349" s="276" t="s">
        <v>6</v>
      </c>
      <c r="E1349" s="72">
        <v>22.65</v>
      </c>
      <c r="F1349" s="72">
        <v>5.95</v>
      </c>
      <c r="G1349" s="72">
        <v>0</v>
      </c>
      <c r="H1349" s="72">
        <v>28.6</v>
      </c>
      <c r="I1349" s="72">
        <v>29.3</v>
      </c>
    </row>
    <row r="1350" spans="1:9" ht="25.5">
      <c r="A1350" s="71" t="s">
        <v>10479</v>
      </c>
      <c r="B1350" s="71" t="s">
        <v>10480</v>
      </c>
      <c r="C1350" s="276" t="s">
        <v>127</v>
      </c>
      <c r="D1350" s="276" t="s">
        <v>6</v>
      </c>
      <c r="E1350" s="72">
        <v>42.86</v>
      </c>
      <c r="F1350" s="72">
        <v>7.87</v>
      </c>
      <c r="G1350" s="72">
        <v>0</v>
      </c>
      <c r="H1350" s="72">
        <v>50.73</v>
      </c>
      <c r="I1350" s="72">
        <v>51.66</v>
      </c>
    </row>
    <row r="1351" spans="1:9">
      <c r="A1351" s="71" t="s">
        <v>10481</v>
      </c>
      <c r="B1351" s="71" t="s">
        <v>10482</v>
      </c>
      <c r="C1351" s="276" t="s">
        <v>127</v>
      </c>
      <c r="D1351" s="276" t="s">
        <v>6</v>
      </c>
      <c r="E1351" s="72">
        <v>38.69</v>
      </c>
      <c r="F1351" s="72">
        <v>7.87</v>
      </c>
      <c r="G1351" s="72">
        <v>0</v>
      </c>
      <c r="H1351" s="72">
        <v>46.55</v>
      </c>
      <c r="I1351" s="72">
        <v>47.48</v>
      </c>
    </row>
    <row r="1352" spans="1:9" ht="25.5">
      <c r="A1352" s="71" t="s">
        <v>10483</v>
      </c>
      <c r="B1352" s="71" t="s">
        <v>10484</v>
      </c>
      <c r="C1352" s="276" t="s">
        <v>127</v>
      </c>
      <c r="D1352" s="276" t="s">
        <v>6</v>
      </c>
      <c r="E1352" s="72">
        <v>62.35</v>
      </c>
      <c r="F1352" s="72">
        <v>9.7799999999999994</v>
      </c>
      <c r="G1352" s="72">
        <v>0</v>
      </c>
      <c r="H1352" s="72">
        <v>72.13</v>
      </c>
      <c r="I1352" s="72">
        <v>73.28</v>
      </c>
    </row>
    <row r="1353" spans="1:9" ht="25.5">
      <c r="A1353" s="71" t="s">
        <v>10485</v>
      </c>
      <c r="B1353" s="71" t="s">
        <v>10486</v>
      </c>
      <c r="C1353" s="276" t="s">
        <v>127</v>
      </c>
      <c r="D1353" s="276" t="s">
        <v>6</v>
      </c>
      <c r="E1353" s="72">
        <v>21.69</v>
      </c>
      <c r="F1353" s="72">
        <v>3.83</v>
      </c>
      <c r="G1353" s="72">
        <v>0</v>
      </c>
      <c r="H1353" s="72">
        <v>25.51</v>
      </c>
      <c r="I1353" s="72">
        <v>25.97</v>
      </c>
    </row>
    <row r="1354" spans="1:9" ht="25.5">
      <c r="A1354" s="71" t="s">
        <v>10487</v>
      </c>
      <c r="B1354" s="71" t="s">
        <v>10488</v>
      </c>
      <c r="C1354" s="276" t="s">
        <v>127</v>
      </c>
      <c r="D1354" s="276" t="s">
        <v>6</v>
      </c>
      <c r="E1354" s="72">
        <v>26.75</v>
      </c>
      <c r="F1354" s="72">
        <v>3.83</v>
      </c>
      <c r="G1354" s="72">
        <v>0</v>
      </c>
      <c r="H1354" s="72">
        <v>30.57</v>
      </c>
      <c r="I1354" s="72">
        <v>31.03</v>
      </c>
    </row>
    <row r="1355" spans="1:9" ht="25.5">
      <c r="A1355" s="71" t="s">
        <v>10489</v>
      </c>
      <c r="B1355" s="71" t="s">
        <v>10490</v>
      </c>
      <c r="C1355" s="276" t="s">
        <v>127</v>
      </c>
      <c r="D1355" s="276" t="s">
        <v>6</v>
      </c>
      <c r="E1355" s="72">
        <v>32.270000000000003</v>
      </c>
      <c r="F1355" s="72">
        <v>5.95</v>
      </c>
      <c r="G1355" s="72">
        <v>0</v>
      </c>
      <c r="H1355" s="72">
        <v>38.22</v>
      </c>
      <c r="I1355" s="72">
        <v>38.92</v>
      </c>
    </row>
    <row r="1356" spans="1:9" ht="25.5">
      <c r="A1356" s="71" t="s">
        <v>10491</v>
      </c>
      <c r="B1356" s="71" t="s">
        <v>10492</v>
      </c>
      <c r="C1356" s="276" t="s">
        <v>127</v>
      </c>
      <c r="D1356" s="276" t="s">
        <v>6</v>
      </c>
      <c r="E1356" s="72">
        <v>58.47</v>
      </c>
      <c r="F1356" s="72">
        <v>5.95</v>
      </c>
      <c r="G1356" s="72">
        <v>0</v>
      </c>
      <c r="H1356" s="72">
        <v>64.42</v>
      </c>
      <c r="I1356" s="72">
        <v>65.13</v>
      </c>
    </row>
    <row r="1357" spans="1:9" ht="25.5">
      <c r="A1357" s="71" t="s">
        <v>10493</v>
      </c>
      <c r="B1357" s="71" t="s">
        <v>10494</v>
      </c>
      <c r="C1357" s="276" t="s">
        <v>127</v>
      </c>
      <c r="D1357" s="276" t="s">
        <v>6</v>
      </c>
      <c r="E1357" s="72">
        <v>77.41</v>
      </c>
      <c r="F1357" s="72">
        <v>5.95</v>
      </c>
      <c r="G1357" s="72">
        <v>0</v>
      </c>
      <c r="H1357" s="72">
        <v>83.36</v>
      </c>
      <c r="I1357" s="72">
        <v>84.06</v>
      </c>
    </row>
    <row r="1358" spans="1:9" ht="25.5">
      <c r="A1358" s="71" t="s">
        <v>10495</v>
      </c>
      <c r="B1358" s="71" t="s">
        <v>10496</v>
      </c>
      <c r="C1358" s="276" t="s">
        <v>127</v>
      </c>
      <c r="D1358" s="276" t="s">
        <v>6</v>
      </c>
      <c r="E1358" s="72">
        <v>289.33999999999997</v>
      </c>
      <c r="F1358" s="72">
        <v>7.87</v>
      </c>
      <c r="G1358" s="72">
        <v>0</v>
      </c>
      <c r="H1358" s="72">
        <v>297.2</v>
      </c>
      <c r="I1358" s="72">
        <v>298.13</v>
      </c>
    </row>
    <row r="1359" spans="1:9" ht="25.5">
      <c r="A1359" s="71" t="s">
        <v>10497</v>
      </c>
      <c r="B1359" s="71" t="s">
        <v>10498</v>
      </c>
      <c r="C1359" s="276" t="s">
        <v>127</v>
      </c>
      <c r="D1359" s="276" t="s">
        <v>6</v>
      </c>
      <c r="E1359" s="72">
        <v>403.08</v>
      </c>
      <c r="F1359" s="72">
        <v>7.87</v>
      </c>
      <c r="G1359" s="72">
        <v>0</v>
      </c>
      <c r="H1359" s="72">
        <v>410.95</v>
      </c>
      <c r="I1359" s="72">
        <v>411.88</v>
      </c>
    </row>
    <row r="1360" spans="1:9" ht="25.5">
      <c r="A1360" s="71" t="s">
        <v>10499</v>
      </c>
      <c r="B1360" s="71" t="s">
        <v>10500</v>
      </c>
      <c r="C1360" s="276" t="s">
        <v>127</v>
      </c>
      <c r="D1360" s="276" t="s">
        <v>6</v>
      </c>
      <c r="E1360" s="72">
        <v>449.17</v>
      </c>
      <c r="F1360" s="72">
        <v>9.7799999999999994</v>
      </c>
      <c r="G1360" s="72">
        <v>0</v>
      </c>
      <c r="H1360" s="72">
        <v>458.95</v>
      </c>
      <c r="I1360" s="72">
        <v>460.11</v>
      </c>
    </row>
    <row r="1361" spans="1:9">
      <c r="A1361" s="71" t="s">
        <v>10501</v>
      </c>
      <c r="B1361" s="71" t="s">
        <v>10502</v>
      </c>
      <c r="C1361" s="276" t="s">
        <v>127</v>
      </c>
      <c r="D1361" s="276" t="s">
        <v>6</v>
      </c>
      <c r="E1361" s="72">
        <v>2.15</v>
      </c>
      <c r="F1361" s="72">
        <v>3.83</v>
      </c>
      <c r="G1361" s="72">
        <v>0</v>
      </c>
      <c r="H1361" s="72">
        <v>5.98</v>
      </c>
      <c r="I1361" s="72">
        <v>6.43</v>
      </c>
    </row>
    <row r="1362" spans="1:9">
      <c r="A1362" s="71" t="s">
        <v>10503</v>
      </c>
      <c r="B1362" s="71" t="s">
        <v>10504</v>
      </c>
      <c r="C1362" s="276" t="s">
        <v>127</v>
      </c>
      <c r="D1362" s="276" t="s">
        <v>6</v>
      </c>
      <c r="E1362" s="72">
        <v>3.59</v>
      </c>
      <c r="F1362" s="72">
        <v>3.83</v>
      </c>
      <c r="G1362" s="72">
        <v>0</v>
      </c>
      <c r="H1362" s="72">
        <v>7.41</v>
      </c>
      <c r="I1362" s="72">
        <v>7.87</v>
      </c>
    </row>
    <row r="1363" spans="1:9">
      <c r="A1363" s="71" t="s">
        <v>10505</v>
      </c>
      <c r="B1363" s="71" t="s">
        <v>10506</v>
      </c>
      <c r="C1363" s="276" t="s">
        <v>127</v>
      </c>
      <c r="D1363" s="276" t="s">
        <v>6</v>
      </c>
      <c r="E1363" s="72">
        <v>4.2699999999999996</v>
      </c>
      <c r="F1363" s="72">
        <v>5.95</v>
      </c>
      <c r="G1363" s="72">
        <v>0</v>
      </c>
      <c r="H1363" s="72">
        <v>10.220000000000001</v>
      </c>
      <c r="I1363" s="72">
        <v>10.93</v>
      </c>
    </row>
    <row r="1364" spans="1:9">
      <c r="A1364" s="71" t="s">
        <v>10507</v>
      </c>
      <c r="B1364" s="71" t="s">
        <v>10508</v>
      </c>
      <c r="C1364" s="276" t="s">
        <v>127</v>
      </c>
      <c r="D1364" s="276" t="s">
        <v>6</v>
      </c>
      <c r="E1364" s="72">
        <v>8.4</v>
      </c>
      <c r="F1364" s="72">
        <v>7.23</v>
      </c>
      <c r="G1364" s="72">
        <v>0</v>
      </c>
      <c r="H1364" s="72">
        <v>15.63</v>
      </c>
      <c r="I1364" s="72">
        <v>16.489999999999998</v>
      </c>
    </row>
    <row r="1365" spans="1:9">
      <c r="A1365" s="71" t="s">
        <v>10509</v>
      </c>
      <c r="B1365" s="71" t="s">
        <v>10510</v>
      </c>
      <c r="C1365" s="276" t="s">
        <v>127</v>
      </c>
      <c r="D1365" s="276" t="s">
        <v>6</v>
      </c>
      <c r="E1365" s="72">
        <v>11.13</v>
      </c>
      <c r="F1365" s="72">
        <v>7.66</v>
      </c>
      <c r="G1365" s="72">
        <v>0</v>
      </c>
      <c r="H1365" s="72">
        <v>18.78</v>
      </c>
      <c r="I1365" s="72">
        <v>19.690000000000001</v>
      </c>
    </row>
    <row r="1366" spans="1:9">
      <c r="A1366" s="71" t="s">
        <v>10511</v>
      </c>
      <c r="B1366" s="71" t="s">
        <v>10512</v>
      </c>
      <c r="C1366" s="276" t="s">
        <v>127</v>
      </c>
      <c r="D1366" s="276" t="s">
        <v>6</v>
      </c>
      <c r="E1366" s="72">
        <v>27.79</v>
      </c>
      <c r="F1366" s="72">
        <v>7.87</v>
      </c>
      <c r="G1366" s="72">
        <v>0</v>
      </c>
      <c r="H1366" s="72">
        <v>35.659999999999997</v>
      </c>
      <c r="I1366" s="72">
        <v>36.590000000000003</v>
      </c>
    </row>
    <row r="1367" spans="1:9">
      <c r="A1367" s="71" t="s">
        <v>10513</v>
      </c>
      <c r="B1367" s="71" t="s">
        <v>10514</v>
      </c>
      <c r="C1367" s="276" t="s">
        <v>127</v>
      </c>
      <c r="D1367" s="276" t="s">
        <v>6</v>
      </c>
      <c r="E1367" s="72">
        <v>28.27</v>
      </c>
      <c r="F1367" s="72">
        <v>7.87</v>
      </c>
      <c r="G1367" s="72">
        <v>0</v>
      </c>
      <c r="H1367" s="72">
        <v>36.14</v>
      </c>
      <c r="I1367" s="72">
        <v>37.07</v>
      </c>
    </row>
    <row r="1368" spans="1:9">
      <c r="A1368" s="71" t="s">
        <v>10515</v>
      </c>
      <c r="B1368" s="71" t="s">
        <v>10516</v>
      </c>
      <c r="C1368" s="276" t="s">
        <v>127</v>
      </c>
      <c r="D1368" s="276" t="s">
        <v>6</v>
      </c>
      <c r="E1368" s="72">
        <v>108.03</v>
      </c>
      <c r="F1368" s="72">
        <v>9.7799999999999994</v>
      </c>
      <c r="G1368" s="72">
        <v>0</v>
      </c>
      <c r="H1368" s="72">
        <v>117.81</v>
      </c>
      <c r="I1368" s="72">
        <v>118.96</v>
      </c>
    </row>
    <row r="1369" spans="1:9">
      <c r="A1369" s="71" t="s">
        <v>10517</v>
      </c>
      <c r="B1369" s="71" t="s">
        <v>10518</v>
      </c>
      <c r="C1369" s="276" t="s">
        <v>127</v>
      </c>
      <c r="D1369" s="276" t="s">
        <v>6</v>
      </c>
      <c r="E1369" s="72">
        <v>6.54</v>
      </c>
      <c r="F1369" s="72">
        <v>3.83</v>
      </c>
      <c r="G1369" s="72">
        <v>0</v>
      </c>
      <c r="H1369" s="72">
        <v>10.37</v>
      </c>
      <c r="I1369" s="72">
        <v>10.82</v>
      </c>
    </row>
    <row r="1370" spans="1:9">
      <c r="A1370" s="71" t="s">
        <v>10519</v>
      </c>
      <c r="B1370" s="71" t="s">
        <v>10520</v>
      </c>
      <c r="C1370" s="276" t="s">
        <v>127</v>
      </c>
      <c r="D1370" s="276" t="s">
        <v>6</v>
      </c>
      <c r="E1370" s="72">
        <v>8.59</v>
      </c>
      <c r="F1370" s="72">
        <v>5.95</v>
      </c>
      <c r="G1370" s="72">
        <v>0</v>
      </c>
      <c r="H1370" s="72">
        <v>14.54</v>
      </c>
      <c r="I1370" s="72">
        <v>15.24</v>
      </c>
    </row>
    <row r="1371" spans="1:9">
      <c r="A1371" s="71" t="s">
        <v>10521</v>
      </c>
      <c r="B1371" s="71" t="s">
        <v>10522</v>
      </c>
      <c r="C1371" s="276" t="s">
        <v>127</v>
      </c>
      <c r="D1371" s="276" t="s">
        <v>6</v>
      </c>
      <c r="E1371" s="72">
        <v>10.09</v>
      </c>
      <c r="F1371" s="72">
        <v>5.95</v>
      </c>
      <c r="G1371" s="72">
        <v>0</v>
      </c>
      <c r="H1371" s="72">
        <v>16.04</v>
      </c>
      <c r="I1371" s="72">
        <v>16.75</v>
      </c>
    </row>
    <row r="1372" spans="1:9">
      <c r="A1372" s="71" t="s">
        <v>10523</v>
      </c>
      <c r="B1372" s="71" t="s">
        <v>10524</v>
      </c>
      <c r="C1372" s="276" t="s">
        <v>127</v>
      </c>
      <c r="D1372" s="276" t="s">
        <v>6</v>
      </c>
      <c r="E1372" s="72">
        <v>11.89</v>
      </c>
      <c r="F1372" s="72">
        <v>5.95</v>
      </c>
      <c r="G1372" s="72">
        <v>0</v>
      </c>
      <c r="H1372" s="72">
        <v>17.850000000000001</v>
      </c>
      <c r="I1372" s="72">
        <v>18.55</v>
      </c>
    </row>
    <row r="1373" spans="1:9">
      <c r="A1373" s="71" t="s">
        <v>10525</v>
      </c>
      <c r="B1373" s="71" t="s">
        <v>10526</v>
      </c>
      <c r="C1373" s="276" t="s">
        <v>127</v>
      </c>
      <c r="D1373" s="276" t="s">
        <v>6</v>
      </c>
      <c r="E1373" s="72">
        <v>11.01</v>
      </c>
      <c r="F1373" s="72">
        <v>5.95</v>
      </c>
      <c r="G1373" s="72">
        <v>0</v>
      </c>
      <c r="H1373" s="72">
        <v>16.97</v>
      </c>
      <c r="I1373" s="72">
        <v>17.670000000000002</v>
      </c>
    </row>
    <row r="1374" spans="1:9">
      <c r="A1374" s="71" t="s">
        <v>10527</v>
      </c>
      <c r="B1374" s="71" t="s">
        <v>10528</v>
      </c>
      <c r="C1374" s="276" t="s">
        <v>127</v>
      </c>
      <c r="D1374" s="276" t="s">
        <v>6</v>
      </c>
      <c r="E1374" s="72">
        <v>13.28</v>
      </c>
      <c r="F1374" s="72">
        <v>5.95</v>
      </c>
      <c r="G1374" s="72">
        <v>0</v>
      </c>
      <c r="H1374" s="72">
        <v>19.23</v>
      </c>
      <c r="I1374" s="72">
        <v>19.940000000000001</v>
      </c>
    </row>
    <row r="1375" spans="1:9">
      <c r="A1375" s="71" t="s">
        <v>10529</v>
      </c>
      <c r="B1375" s="71" t="s">
        <v>10530</v>
      </c>
      <c r="C1375" s="276" t="s">
        <v>127</v>
      </c>
      <c r="D1375" s="276" t="s">
        <v>6</v>
      </c>
      <c r="E1375" s="72">
        <v>19.5</v>
      </c>
      <c r="F1375" s="72">
        <v>5.95</v>
      </c>
      <c r="G1375" s="72">
        <v>0</v>
      </c>
      <c r="H1375" s="72">
        <v>25.45</v>
      </c>
      <c r="I1375" s="72">
        <v>26.15</v>
      </c>
    </row>
    <row r="1376" spans="1:9">
      <c r="A1376" s="71" t="s">
        <v>10531</v>
      </c>
      <c r="B1376" s="71" t="s">
        <v>10532</v>
      </c>
      <c r="C1376" s="276" t="s">
        <v>127</v>
      </c>
      <c r="D1376" s="276" t="s">
        <v>6</v>
      </c>
      <c r="E1376" s="72">
        <v>22.5</v>
      </c>
      <c r="F1376" s="72">
        <v>5.95</v>
      </c>
      <c r="G1376" s="72">
        <v>0</v>
      </c>
      <c r="H1376" s="72">
        <v>28.45</v>
      </c>
      <c r="I1376" s="72">
        <v>29.15</v>
      </c>
    </row>
    <row r="1377" spans="1:9">
      <c r="A1377" s="71" t="s">
        <v>10533</v>
      </c>
      <c r="B1377" s="71" t="s">
        <v>10534</v>
      </c>
      <c r="C1377" s="276" t="s">
        <v>127</v>
      </c>
      <c r="D1377" s="276" t="s">
        <v>6</v>
      </c>
      <c r="E1377" s="72">
        <v>23.03</v>
      </c>
      <c r="F1377" s="72">
        <v>5.95</v>
      </c>
      <c r="G1377" s="72">
        <v>0</v>
      </c>
      <c r="H1377" s="72">
        <v>28.98</v>
      </c>
      <c r="I1377" s="72">
        <v>29.69</v>
      </c>
    </row>
    <row r="1378" spans="1:9">
      <c r="A1378" s="71" t="s">
        <v>10535</v>
      </c>
      <c r="B1378" s="71" t="s">
        <v>10536</v>
      </c>
      <c r="C1378" s="276" t="s">
        <v>127</v>
      </c>
      <c r="D1378" s="276" t="s">
        <v>6</v>
      </c>
      <c r="E1378" s="72">
        <v>29.5</v>
      </c>
      <c r="F1378" s="72">
        <v>5.95</v>
      </c>
      <c r="G1378" s="72">
        <v>0</v>
      </c>
      <c r="H1378" s="72">
        <v>35.46</v>
      </c>
      <c r="I1378" s="72">
        <v>36.159999999999997</v>
      </c>
    </row>
    <row r="1379" spans="1:9">
      <c r="A1379" s="71" t="s">
        <v>10537</v>
      </c>
      <c r="B1379" s="71" t="s">
        <v>10538</v>
      </c>
      <c r="C1379" s="276" t="s">
        <v>127</v>
      </c>
      <c r="D1379" s="276" t="s">
        <v>6</v>
      </c>
      <c r="E1379" s="72">
        <v>43.44</v>
      </c>
      <c r="F1379" s="72">
        <v>7.87</v>
      </c>
      <c r="G1379" s="72">
        <v>0</v>
      </c>
      <c r="H1379" s="72">
        <v>51.31</v>
      </c>
      <c r="I1379" s="72">
        <v>52.24</v>
      </c>
    </row>
    <row r="1380" spans="1:9">
      <c r="A1380" s="71" t="s">
        <v>10539</v>
      </c>
      <c r="B1380" s="71" t="s">
        <v>10540</v>
      </c>
      <c r="C1380" s="276" t="s">
        <v>127</v>
      </c>
      <c r="D1380" s="276" t="s">
        <v>6</v>
      </c>
      <c r="E1380" s="72">
        <v>52.74</v>
      </c>
      <c r="F1380" s="72">
        <v>7.87</v>
      </c>
      <c r="G1380" s="72">
        <v>0</v>
      </c>
      <c r="H1380" s="72">
        <v>60.61</v>
      </c>
      <c r="I1380" s="72">
        <v>61.54</v>
      </c>
    </row>
    <row r="1381" spans="1:9" ht="25.5">
      <c r="A1381" s="71" t="s">
        <v>10541</v>
      </c>
      <c r="B1381" s="71" t="s">
        <v>10542</v>
      </c>
      <c r="C1381" s="276" t="s">
        <v>127</v>
      </c>
      <c r="D1381" s="276" t="s">
        <v>6</v>
      </c>
      <c r="E1381" s="72">
        <v>59.75</v>
      </c>
      <c r="F1381" s="72">
        <v>9.7799999999999994</v>
      </c>
      <c r="G1381" s="72">
        <v>0</v>
      </c>
      <c r="H1381" s="72">
        <v>69.540000000000006</v>
      </c>
      <c r="I1381" s="72">
        <v>70.69</v>
      </c>
    </row>
    <row r="1382" spans="1:9" ht="25.5">
      <c r="A1382" s="71" t="s">
        <v>10543</v>
      </c>
      <c r="B1382" s="71" t="s">
        <v>10544</v>
      </c>
      <c r="C1382" s="276" t="s">
        <v>127</v>
      </c>
      <c r="D1382" s="276" t="s">
        <v>6</v>
      </c>
      <c r="E1382" s="72">
        <v>76.2</v>
      </c>
      <c r="F1382" s="72">
        <v>9.7799999999999994</v>
      </c>
      <c r="G1382" s="72">
        <v>0</v>
      </c>
      <c r="H1382" s="72">
        <v>85.98</v>
      </c>
      <c r="I1382" s="72">
        <v>87.13</v>
      </c>
    </row>
    <row r="1383" spans="1:9">
      <c r="A1383" s="71" t="s">
        <v>10545</v>
      </c>
      <c r="B1383" s="71" t="s">
        <v>10546</v>
      </c>
      <c r="C1383" s="276" t="s">
        <v>127</v>
      </c>
      <c r="D1383" s="276" t="s">
        <v>6</v>
      </c>
      <c r="E1383" s="72">
        <v>2.04</v>
      </c>
      <c r="F1383" s="72">
        <v>1.91</v>
      </c>
      <c r="G1383" s="72">
        <v>0</v>
      </c>
      <c r="H1383" s="72">
        <v>3.95</v>
      </c>
      <c r="I1383" s="72">
        <v>4.18</v>
      </c>
    </row>
    <row r="1384" spans="1:9">
      <c r="A1384" s="71" t="s">
        <v>10547</v>
      </c>
      <c r="B1384" s="71" t="s">
        <v>10548</v>
      </c>
      <c r="C1384" s="276" t="s">
        <v>127</v>
      </c>
      <c r="D1384" s="276" t="s">
        <v>6</v>
      </c>
      <c r="E1384" s="72">
        <v>2.64</v>
      </c>
      <c r="F1384" s="72">
        <v>1.91</v>
      </c>
      <c r="G1384" s="72">
        <v>0</v>
      </c>
      <c r="H1384" s="72">
        <v>4.55</v>
      </c>
      <c r="I1384" s="72">
        <v>4.78</v>
      </c>
    </row>
    <row r="1385" spans="1:9">
      <c r="A1385" s="71" t="s">
        <v>10549</v>
      </c>
      <c r="B1385" s="71" t="s">
        <v>10550</v>
      </c>
      <c r="C1385" s="276" t="s">
        <v>127</v>
      </c>
      <c r="D1385" s="276" t="s">
        <v>6</v>
      </c>
      <c r="E1385" s="72">
        <v>3.64</v>
      </c>
      <c r="F1385" s="72">
        <v>1.91</v>
      </c>
      <c r="G1385" s="72">
        <v>0</v>
      </c>
      <c r="H1385" s="72">
        <v>5.55</v>
      </c>
      <c r="I1385" s="72">
        <v>5.78</v>
      </c>
    </row>
    <row r="1386" spans="1:9">
      <c r="A1386" s="71" t="s">
        <v>10551</v>
      </c>
      <c r="B1386" s="71" t="s">
        <v>10552</v>
      </c>
      <c r="C1386" s="276" t="s">
        <v>127</v>
      </c>
      <c r="D1386" s="276" t="s">
        <v>6</v>
      </c>
      <c r="E1386" s="72">
        <v>6.94</v>
      </c>
      <c r="F1386" s="72">
        <v>2.98</v>
      </c>
      <c r="G1386" s="72">
        <v>0</v>
      </c>
      <c r="H1386" s="72">
        <v>9.92</v>
      </c>
      <c r="I1386" s="72">
        <v>10.27</v>
      </c>
    </row>
    <row r="1387" spans="1:9">
      <c r="A1387" s="71" t="s">
        <v>10553</v>
      </c>
      <c r="B1387" s="71" t="s">
        <v>10554</v>
      </c>
      <c r="C1387" s="276" t="s">
        <v>127</v>
      </c>
      <c r="D1387" s="276" t="s">
        <v>6</v>
      </c>
      <c r="E1387" s="72">
        <v>12.61</v>
      </c>
      <c r="F1387" s="72">
        <v>2.98</v>
      </c>
      <c r="G1387" s="72">
        <v>0</v>
      </c>
      <c r="H1387" s="72">
        <v>15.58</v>
      </c>
      <c r="I1387" s="72">
        <v>15.93</v>
      </c>
    </row>
    <row r="1388" spans="1:9">
      <c r="A1388" s="71" t="s">
        <v>10555</v>
      </c>
      <c r="B1388" s="71" t="s">
        <v>10556</v>
      </c>
      <c r="C1388" s="276" t="s">
        <v>127</v>
      </c>
      <c r="D1388" s="276" t="s">
        <v>6</v>
      </c>
      <c r="E1388" s="72">
        <v>18.97</v>
      </c>
      <c r="F1388" s="72">
        <v>2.98</v>
      </c>
      <c r="G1388" s="72">
        <v>0</v>
      </c>
      <c r="H1388" s="72">
        <v>21.95</v>
      </c>
      <c r="I1388" s="72">
        <v>22.3</v>
      </c>
    </row>
    <row r="1389" spans="1:9">
      <c r="A1389" s="71" t="s">
        <v>10557</v>
      </c>
      <c r="B1389" s="71" t="s">
        <v>10558</v>
      </c>
      <c r="C1389" s="276" t="s">
        <v>127</v>
      </c>
      <c r="D1389" s="276" t="s">
        <v>6</v>
      </c>
      <c r="E1389" s="72">
        <v>33.06</v>
      </c>
      <c r="F1389" s="72">
        <v>3.83</v>
      </c>
      <c r="G1389" s="72">
        <v>0</v>
      </c>
      <c r="H1389" s="72">
        <v>36.880000000000003</v>
      </c>
      <c r="I1389" s="72">
        <v>37.340000000000003</v>
      </c>
    </row>
    <row r="1390" spans="1:9">
      <c r="A1390" s="71" t="s">
        <v>10559</v>
      </c>
      <c r="B1390" s="71" t="s">
        <v>10560</v>
      </c>
      <c r="C1390" s="276" t="s">
        <v>127</v>
      </c>
      <c r="D1390" s="276" t="s">
        <v>6</v>
      </c>
      <c r="E1390" s="72">
        <v>65.489999999999995</v>
      </c>
      <c r="F1390" s="72">
        <v>3.91</v>
      </c>
      <c r="G1390" s="72">
        <v>0</v>
      </c>
      <c r="H1390" s="72">
        <v>69.41</v>
      </c>
      <c r="I1390" s="72">
        <v>69.87</v>
      </c>
    </row>
    <row r="1391" spans="1:9">
      <c r="A1391" s="71" t="s">
        <v>10561</v>
      </c>
      <c r="B1391" s="71" t="s">
        <v>10562</v>
      </c>
      <c r="C1391" s="276" t="s">
        <v>127</v>
      </c>
      <c r="D1391" s="276" t="s">
        <v>6</v>
      </c>
      <c r="E1391" s="72">
        <v>102.05</v>
      </c>
      <c r="F1391" s="72">
        <v>9.7799999999999994</v>
      </c>
      <c r="G1391" s="72">
        <v>0</v>
      </c>
      <c r="H1391" s="72">
        <v>111.83</v>
      </c>
      <c r="I1391" s="72">
        <v>112.99</v>
      </c>
    </row>
    <row r="1392" spans="1:9">
      <c r="A1392" s="71" t="s">
        <v>10563</v>
      </c>
      <c r="B1392" s="71" t="s">
        <v>10564</v>
      </c>
      <c r="C1392" s="276" t="s">
        <v>127</v>
      </c>
      <c r="D1392" s="276" t="s">
        <v>6</v>
      </c>
      <c r="E1392" s="72">
        <v>11.47</v>
      </c>
      <c r="F1392" s="72">
        <v>11.06</v>
      </c>
      <c r="G1392" s="72">
        <v>0</v>
      </c>
      <c r="H1392" s="72">
        <v>22.53</v>
      </c>
      <c r="I1392" s="72">
        <v>23.84</v>
      </c>
    </row>
    <row r="1393" spans="1:9">
      <c r="A1393" s="71" t="s">
        <v>10565</v>
      </c>
      <c r="B1393" s="71" t="s">
        <v>10566</v>
      </c>
      <c r="C1393" s="276" t="s">
        <v>127</v>
      </c>
      <c r="D1393" s="276" t="s">
        <v>6</v>
      </c>
      <c r="E1393" s="72">
        <v>32.200000000000003</v>
      </c>
      <c r="F1393" s="72">
        <v>17.010000000000002</v>
      </c>
      <c r="G1393" s="72">
        <v>0</v>
      </c>
      <c r="H1393" s="72">
        <v>49.22</v>
      </c>
      <c r="I1393" s="72">
        <v>51.23</v>
      </c>
    </row>
    <row r="1394" spans="1:9">
      <c r="A1394" s="71" t="s">
        <v>10567</v>
      </c>
      <c r="B1394" s="71" t="s">
        <v>10568</v>
      </c>
      <c r="C1394" s="276" t="s">
        <v>127</v>
      </c>
      <c r="D1394" s="276" t="s">
        <v>6</v>
      </c>
      <c r="E1394" s="72">
        <v>3.13</v>
      </c>
      <c r="F1394" s="72">
        <v>7.66</v>
      </c>
      <c r="G1394" s="72">
        <v>0</v>
      </c>
      <c r="H1394" s="72">
        <v>10.79</v>
      </c>
      <c r="I1394" s="72">
        <v>11.69</v>
      </c>
    </row>
    <row r="1395" spans="1:9">
      <c r="A1395" s="71" t="s">
        <v>10569</v>
      </c>
      <c r="B1395" s="71" t="s">
        <v>10570</v>
      </c>
      <c r="C1395" s="276" t="s">
        <v>127</v>
      </c>
      <c r="D1395" s="276" t="s">
        <v>6</v>
      </c>
      <c r="E1395" s="72">
        <v>3.33</v>
      </c>
      <c r="F1395" s="72">
        <v>7.66</v>
      </c>
      <c r="G1395" s="72">
        <v>0</v>
      </c>
      <c r="H1395" s="72">
        <v>10.98</v>
      </c>
      <c r="I1395" s="72">
        <v>11.89</v>
      </c>
    </row>
    <row r="1396" spans="1:9">
      <c r="A1396" s="71" t="s">
        <v>10571</v>
      </c>
      <c r="B1396" s="71" t="s">
        <v>10572</v>
      </c>
      <c r="C1396" s="276" t="s">
        <v>127</v>
      </c>
      <c r="D1396" s="276" t="s">
        <v>6</v>
      </c>
      <c r="E1396" s="72">
        <v>5.62</v>
      </c>
      <c r="F1396" s="72">
        <v>7.66</v>
      </c>
      <c r="G1396" s="72">
        <v>0</v>
      </c>
      <c r="H1396" s="72">
        <v>13.28</v>
      </c>
      <c r="I1396" s="72">
        <v>14.18</v>
      </c>
    </row>
    <row r="1397" spans="1:9">
      <c r="A1397" s="71" t="s">
        <v>10573</v>
      </c>
      <c r="B1397" s="71" t="s">
        <v>10574</v>
      </c>
      <c r="C1397" s="276" t="s">
        <v>127</v>
      </c>
      <c r="D1397" s="276" t="s">
        <v>6</v>
      </c>
      <c r="E1397" s="72">
        <v>8.39</v>
      </c>
      <c r="F1397" s="72">
        <v>11.91</v>
      </c>
      <c r="G1397" s="72">
        <v>0</v>
      </c>
      <c r="H1397" s="72">
        <v>20.3</v>
      </c>
      <c r="I1397" s="72">
        <v>21.7</v>
      </c>
    </row>
    <row r="1398" spans="1:9">
      <c r="A1398" s="71" t="s">
        <v>10575</v>
      </c>
      <c r="B1398" s="71" t="s">
        <v>10576</v>
      </c>
      <c r="C1398" s="276" t="s">
        <v>127</v>
      </c>
      <c r="D1398" s="276" t="s">
        <v>6</v>
      </c>
      <c r="E1398" s="72">
        <v>15.89</v>
      </c>
      <c r="F1398" s="72">
        <v>11.91</v>
      </c>
      <c r="G1398" s="72">
        <v>0</v>
      </c>
      <c r="H1398" s="72">
        <v>27.8</v>
      </c>
      <c r="I1398" s="72">
        <v>29.21</v>
      </c>
    </row>
    <row r="1399" spans="1:9">
      <c r="A1399" s="71" t="s">
        <v>10577</v>
      </c>
      <c r="B1399" s="71" t="s">
        <v>10578</v>
      </c>
      <c r="C1399" s="276" t="s">
        <v>127</v>
      </c>
      <c r="D1399" s="276" t="s">
        <v>6</v>
      </c>
      <c r="E1399" s="72">
        <v>25.22</v>
      </c>
      <c r="F1399" s="72">
        <v>11.91</v>
      </c>
      <c r="G1399" s="72">
        <v>0</v>
      </c>
      <c r="H1399" s="72">
        <v>37.130000000000003</v>
      </c>
      <c r="I1399" s="72">
        <v>38.53</v>
      </c>
    </row>
    <row r="1400" spans="1:9">
      <c r="A1400" s="71" t="s">
        <v>10579</v>
      </c>
      <c r="B1400" s="71" t="s">
        <v>10580</v>
      </c>
      <c r="C1400" s="276" t="s">
        <v>127</v>
      </c>
      <c r="D1400" s="276" t="s">
        <v>6</v>
      </c>
      <c r="E1400" s="72">
        <v>46.11</v>
      </c>
      <c r="F1400" s="72">
        <v>15.74</v>
      </c>
      <c r="G1400" s="72">
        <v>0</v>
      </c>
      <c r="H1400" s="72">
        <v>61.85</v>
      </c>
      <c r="I1400" s="72">
        <v>63.71</v>
      </c>
    </row>
    <row r="1401" spans="1:9">
      <c r="A1401" s="71" t="s">
        <v>10581</v>
      </c>
      <c r="B1401" s="71" t="s">
        <v>10582</v>
      </c>
      <c r="C1401" s="276" t="s">
        <v>127</v>
      </c>
      <c r="D1401" s="276" t="s">
        <v>6</v>
      </c>
      <c r="E1401" s="72">
        <v>64.42</v>
      </c>
      <c r="F1401" s="72">
        <v>15.74</v>
      </c>
      <c r="G1401" s="72">
        <v>0</v>
      </c>
      <c r="H1401" s="72">
        <v>80.150000000000006</v>
      </c>
      <c r="I1401" s="72">
        <v>82.01</v>
      </c>
    </row>
    <row r="1402" spans="1:9">
      <c r="A1402" s="71" t="s">
        <v>10583</v>
      </c>
      <c r="B1402" s="71" t="s">
        <v>10584</v>
      </c>
      <c r="C1402" s="276" t="s">
        <v>127</v>
      </c>
      <c r="D1402" s="276" t="s">
        <v>6</v>
      </c>
      <c r="E1402" s="72">
        <v>129.91999999999999</v>
      </c>
      <c r="F1402" s="72">
        <v>19.14</v>
      </c>
      <c r="G1402" s="72">
        <v>0</v>
      </c>
      <c r="H1402" s="72">
        <v>149.05000000000001</v>
      </c>
      <c r="I1402" s="72">
        <v>151.32</v>
      </c>
    </row>
    <row r="1403" spans="1:9">
      <c r="A1403" s="71" t="s">
        <v>10585</v>
      </c>
      <c r="B1403" s="71" t="s">
        <v>10586</v>
      </c>
      <c r="C1403" s="276" t="s">
        <v>127</v>
      </c>
      <c r="D1403" s="276" t="s">
        <v>6</v>
      </c>
      <c r="E1403" s="72">
        <v>3.52</v>
      </c>
      <c r="F1403" s="72">
        <v>7.66</v>
      </c>
      <c r="G1403" s="72">
        <v>0</v>
      </c>
      <c r="H1403" s="72">
        <v>11.17</v>
      </c>
      <c r="I1403" s="72">
        <v>12.08</v>
      </c>
    </row>
    <row r="1404" spans="1:9">
      <c r="A1404" s="71" t="s">
        <v>10587</v>
      </c>
      <c r="B1404" s="71" t="s">
        <v>10588</v>
      </c>
      <c r="C1404" s="276" t="s">
        <v>127</v>
      </c>
      <c r="D1404" s="276" t="s">
        <v>6</v>
      </c>
      <c r="E1404" s="72">
        <v>5.03</v>
      </c>
      <c r="F1404" s="72">
        <v>7.66</v>
      </c>
      <c r="G1404" s="72">
        <v>0</v>
      </c>
      <c r="H1404" s="72">
        <v>12.69</v>
      </c>
      <c r="I1404" s="72">
        <v>13.59</v>
      </c>
    </row>
    <row r="1405" spans="1:9">
      <c r="A1405" s="71" t="s">
        <v>10589</v>
      </c>
      <c r="B1405" s="71" t="s">
        <v>10590</v>
      </c>
      <c r="C1405" s="276" t="s">
        <v>127</v>
      </c>
      <c r="D1405" s="276" t="s">
        <v>6</v>
      </c>
      <c r="E1405" s="72">
        <v>10.14</v>
      </c>
      <c r="F1405" s="72">
        <v>7.66</v>
      </c>
      <c r="G1405" s="72">
        <v>0</v>
      </c>
      <c r="H1405" s="72">
        <v>17.79</v>
      </c>
      <c r="I1405" s="72">
        <v>18.7</v>
      </c>
    </row>
    <row r="1406" spans="1:9">
      <c r="A1406" s="71" t="s">
        <v>10591</v>
      </c>
      <c r="B1406" s="71" t="s">
        <v>10592</v>
      </c>
      <c r="C1406" s="276" t="s">
        <v>127</v>
      </c>
      <c r="D1406" s="276" t="s">
        <v>6</v>
      </c>
      <c r="E1406" s="72">
        <v>17.39</v>
      </c>
      <c r="F1406" s="72">
        <v>11.91</v>
      </c>
      <c r="G1406" s="72">
        <v>0</v>
      </c>
      <c r="H1406" s="72">
        <v>29.3</v>
      </c>
      <c r="I1406" s="72">
        <v>30.71</v>
      </c>
    </row>
    <row r="1407" spans="1:9">
      <c r="A1407" s="71" t="s">
        <v>10593</v>
      </c>
      <c r="B1407" s="71" t="s">
        <v>10594</v>
      </c>
      <c r="C1407" s="276" t="s">
        <v>127</v>
      </c>
      <c r="D1407" s="276" t="s">
        <v>6</v>
      </c>
      <c r="E1407" s="72">
        <v>20.28</v>
      </c>
      <c r="F1407" s="72">
        <v>11.91</v>
      </c>
      <c r="G1407" s="72">
        <v>0</v>
      </c>
      <c r="H1407" s="72">
        <v>32.18</v>
      </c>
      <c r="I1407" s="72">
        <v>33.590000000000003</v>
      </c>
    </row>
    <row r="1408" spans="1:9">
      <c r="A1408" s="71" t="s">
        <v>10595</v>
      </c>
      <c r="B1408" s="71" t="s">
        <v>10596</v>
      </c>
      <c r="C1408" s="276" t="s">
        <v>127</v>
      </c>
      <c r="D1408" s="276" t="s">
        <v>6</v>
      </c>
      <c r="E1408" s="72">
        <v>45.93</v>
      </c>
      <c r="F1408" s="72">
        <v>11.91</v>
      </c>
      <c r="G1408" s="72">
        <v>0</v>
      </c>
      <c r="H1408" s="72">
        <v>57.83</v>
      </c>
      <c r="I1408" s="72">
        <v>59.24</v>
      </c>
    </row>
    <row r="1409" spans="1:9">
      <c r="A1409" s="71" t="s">
        <v>10597</v>
      </c>
      <c r="B1409" s="71" t="s">
        <v>10598</v>
      </c>
      <c r="C1409" s="276" t="s">
        <v>127</v>
      </c>
      <c r="D1409" s="276" t="s">
        <v>6</v>
      </c>
      <c r="E1409" s="72">
        <v>63.82</v>
      </c>
      <c r="F1409" s="72">
        <v>15.74</v>
      </c>
      <c r="G1409" s="72">
        <v>0</v>
      </c>
      <c r="H1409" s="72">
        <v>79.55</v>
      </c>
      <c r="I1409" s="72">
        <v>81.41</v>
      </c>
    </row>
    <row r="1410" spans="1:9">
      <c r="A1410" s="71" t="s">
        <v>10599</v>
      </c>
      <c r="B1410" s="71" t="s">
        <v>10600</v>
      </c>
      <c r="C1410" s="276" t="s">
        <v>127</v>
      </c>
      <c r="D1410" s="276" t="s">
        <v>6</v>
      </c>
      <c r="E1410" s="72">
        <v>92.28</v>
      </c>
      <c r="F1410" s="72">
        <v>15.74</v>
      </c>
      <c r="G1410" s="72">
        <v>0</v>
      </c>
      <c r="H1410" s="72">
        <v>108.02</v>
      </c>
      <c r="I1410" s="72">
        <v>109.88</v>
      </c>
    </row>
    <row r="1411" spans="1:9">
      <c r="A1411" s="71" t="s">
        <v>10601</v>
      </c>
      <c r="B1411" s="71" t="s">
        <v>10602</v>
      </c>
      <c r="C1411" s="276" t="s">
        <v>127</v>
      </c>
      <c r="D1411" s="276" t="s">
        <v>6</v>
      </c>
      <c r="E1411" s="72">
        <v>188.7</v>
      </c>
      <c r="F1411" s="72">
        <v>19.14</v>
      </c>
      <c r="G1411" s="72">
        <v>0</v>
      </c>
      <c r="H1411" s="72">
        <v>207.83</v>
      </c>
      <c r="I1411" s="72">
        <v>210.1</v>
      </c>
    </row>
    <row r="1412" spans="1:9">
      <c r="A1412" s="71" t="s">
        <v>10603</v>
      </c>
      <c r="B1412" s="71" t="s">
        <v>10604</v>
      </c>
      <c r="C1412" s="276" t="s">
        <v>127</v>
      </c>
      <c r="D1412" s="276" t="s">
        <v>6</v>
      </c>
      <c r="E1412" s="72">
        <v>0.94</v>
      </c>
      <c r="F1412" s="72">
        <v>7.66</v>
      </c>
      <c r="G1412" s="72">
        <v>0</v>
      </c>
      <c r="H1412" s="72">
        <v>8.6</v>
      </c>
      <c r="I1412" s="72">
        <v>9.5</v>
      </c>
    </row>
    <row r="1413" spans="1:9">
      <c r="A1413" s="71" t="s">
        <v>10605</v>
      </c>
      <c r="B1413" s="71" t="s">
        <v>10606</v>
      </c>
      <c r="C1413" s="276" t="s">
        <v>127</v>
      </c>
      <c r="D1413" s="276" t="s">
        <v>6</v>
      </c>
      <c r="E1413" s="72">
        <v>1.38</v>
      </c>
      <c r="F1413" s="72">
        <v>7.66</v>
      </c>
      <c r="G1413" s="72">
        <v>0</v>
      </c>
      <c r="H1413" s="72">
        <v>9.0299999999999994</v>
      </c>
      <c r="I1413" s="72">
        <v>9.94</v>
      </c>
    </row>
    <row r="1414" spans="1:9">
      <c r="A1414" s="71" t="s">
        <v>10607</v>
      </c>
      <c r="B1414" s="71" t="s">
        <v>10608</v>
      </c>
      <c r="C1414" s="276" t="s">
        <v>127</v>
      </c>
      <c r="D1414" s="276" t="s">
        <v>6</v>
      </c>
      <c r="E1414" s="72">
        <v>2.5299999999999998</v>
      </c>
      <c r="F1414" s="72">
        <v>7.66</v>
      </c>
      <c r="G1414" s="72">
        <v>0</v>
      </c>
      <c r="H1414" s="72">
        <v>10.18</v>
      </c>
      <c r="I1414" s="72">
        <v>11.09</v>
      </c>
    </row>
    <row r="1415" spans="1:9">
      <c r="A1415" s="71" t="s">
        <v>10609</v>
      </c>
      <c r="B1415" s="71" t="s">
        <v>10610</v>
      </c>
      <c r="C1415" s="276" t="s">
        <v>127</v>
      </c>
      <c r="D1415" s="276" t="s">
        <v>6</v>
      </c>
      <c r="E1415" s="72">
        <v>5.29</v>
      </c>
      <c r="F1415" s="72">
        <v>11.91</v>
      </c>
      <c r="G1415" s="72">
        <v>0</v>
      </c>
      <c r="H1415" s="72">
        <v>17.2</v>
      </c>
      <c r="I1415" s="72">
        <v>18.61</v>
      </c>
    </row>
    <row r="1416" spans="1:9">
      <c r="A1416" s="71" t="s">
        <v>10611</v>
      </c>
      <c r="B1416" s="71" t="s">
        <v>10612</v>
      </c>
      <c r="C1416" s="276" t="s">
        <v>127</v>
      </c>
      <c r="D1416" s="276" t="s">
        <v>6</v>
      </c>
      <c r="E1416" s="72">
        <v>6.38</v>
      </c>
      <c r="F1416" s="72">
        <v>11.91</v>
      </c>
      <c r="G1416" s="72">
        <v>0</v>
      </c>
      <c r="H1416" s="72">
        <v>18.29</v>
      </c>
      <c r="I1416" s="72">
        <v>19.7</v>
      </c>
    </row>
    <row r="1417" spans="1:9">
      <c r="A1417" s="71" t="s">
        <v>10613</v>
      </c>
      <c r="B1417" s="71" t="s">
        <v>10614</v>
      </c>
      <c r="C1417" s="276" t="s">
        <v>127</v>
      </c>
      <c r="D1417" s="276" t="s">
        <v>6</v>
      </c>
      <c r="E1417" s="72">
        <v>23.96</v>
      </c>
      <c r="F1417" s="72">
        <v>11.91</v>
      </c>
      <c r="G1417" s="72">
        <v>0</v>
      </c>
      <c r="H1417" s="72">
        <v>35.869999999999997</v>
      </c>
      <c r="I1417" s="72">
        <v>37.28</v>
      </c>
    </row>
    <row r="1418" spans="1:9">
      <c r="A1418" s="71" t="s">
        <v>10615</v>
      </c>
      <c r="B1418" s="71" t="s">
        <v>10616</v>
      </c>
      <c r="C1418" s="276" t="s">
        <v>127</v>
      </c>
      <c r="D1418" s="276" t="s">
        <v>6</v>
      </c>
      <c r="E1418" s="72">
        <v>67.290000000000006</v>
      </c>
      <c r="F1418" s="72">
        <v>15.74</v>
      </c>
      <c r="G1418" s="72">
        <v>0</v>
      </c>
      <c r="H1418" s="72">
        <v>83.02</v>
      </c>
      <c r="I1418" s="72">
        <v>84.88</v>
      </c>
    </row>
    <row r="1419" spans="1:9">
      <c r="A1419" s="71" t="s">
        <v>10617</v>
      </c>
      <c r="B1419" s="71" t="s">
        <v>10618</v>
      </c>
      <c r="C1419" s="276" t="s">
        <v>127</v>
      </c>
      <c r="D1419" s="276" t="s">
        <v>6</v>
      </c>
      <c r="E1419" s="72">
        <v>70.78</v>
      </c>
      <c r="F1419" s="72">
        <v>15.74</v>
      </c>
      <c r="G1419" s="72">
        <v>0</v>
      </c>
      <c r="H1419" s="72">
        <v>86.52</v>
      </c>
      <c r="I1419" s="72">
        <v>88.38</v>
      </c>
    </row>
    <row r="1420" spans="1:9">
      <c r="A1420" s="71" t="s">
        <v>10619</v>
      </c>
      <c r="B1420" s="71" t="s">
        <v>10620</v>
      </c>
      <c r="C1420" s="276" t="s">
        <v>127</v>
      </c>
      <c r="D1420" s="276" t="s">
        <v>6</v>
      </c>
      <c r="E1420" s="72">
        <v>165.95</v>
      </c>
      <c r="F1420" s="72">
        <v>19.14</v>
      </c>
      <c r="G1420" s="72">
        <v>0</v>
      </c>
      <c r="H1420" s="72">
        <v>185.09</v>
      </c>
      <c r="I1420" s="72">
        <v>187.35</v>
      </c>
    </row>
    <row r="1421" spans="1:9">
      <c r="A1421" s="71" t="s">
        <v>10621</v>
      </c>
      <c r="B1421" s="71" t="s">
        <v>10622</v>
      </c>
      <c r="C1421" s="276" t="s">
        <v>127</v>
      </c>
      <c r="D1421" s="276" t="s">
        <v>6</v>
      </c>
      <c r="E1421" s="72">
        <v>2.34</v>
      </c>
      <c r="F1421" s="72">
        <v>8.51</v>
      </c>
      <c r="G1421" s="72">
        <v>0</v>
      </c>
      <c r="H1421" s="72">
        <v>10.84</v>
      </c>
      <c r="I1421" s="72">
        <v>11.85</v>
      </c>
    </row>
    <row r="1422" spans="1:9">
      <c r="A1422" s="71" t="s">
        <v>10623</v>
      </c>
      <c r="B1422" s="71" t="s">
        <v>10624</v>
      </c>
      <c r="C1422" s="276" t="s">
        <v>127</v>
      </c>
      <c r="D1422" s="276" t="s">
        <v>6</v>
      </c>
      <c r="E1422" s="72">
        <v>2.79</v>
      </c>
      <c r="F1422" s="72">
        <v>8.51</v>
      </c>
      <c r="G1422" s="72">
        <v>0</v>
      </c>
      <c r="H1422" s="72">
        <v>11.29</v>
      </c>
      <c r="I1422" s="72">
        <v>12.3</v>
      </c>
    </row>
    <row r="1423" spans="1:9">
      <c r="A1423" s="71" t="s">
        <v>10625</v>
      </c>
      <c r="B1423" s="71" t="s">
        <v>10626</v>
      </c>
      <c r="C1423" s="276" t="s">
        <v>127</v>
      </c>
      <c r="D1423" s="276" t="s">
        <v>6</v>
      </c>
      <c r="E1423" s="72">
        <v>3.93</v>
      </c>
      <c r="F1423" s="72">
        <v>8.51</v>
      </c>
      <c r="G1423" s="72">
        <v>0</v>
      </c>
      <c r="H1423" s="72">
        <v>12.43</v>
      </c>
      <c r="I1423" s="72">
        <v>13.44</v>
      </c>
    </row>
    <row r="1424" spans="1:9">
      <c r="A1424" s="71" t="s">
        <v>10627</v>
      </c>
      <c r="B1424" s="71" t="s">
        <v>10628</v>
      </c>
      <c r="C1424" s="276" t="s">
        <v>127</v>
      </c>
      <c r="D1424" s="276" t="s">
        <v>6</v>
      </c>
      <c r="E1424" s="72">
        <v>10.94</v>
      </c>
      <c r="F1424" s="72">
        <v>8.51</v>
      </c>
      <c r="G1424" s="72">
        <v>0</v>
      </c>
      <c r="H1424" s="72">
        <v>19.45</v>
      </c>
      <c r="I1424" s="72">
        <v>20.45</v>
      </c>
    </row>
    <row r="1425" spans="1:9">
      <c r="A1425" s="71" t="s">
        <v>10629</v>
      </c>
      <c r="B1425" s="71" t="s">
        <v>10630</v>
      </c>
      <c r="C1425" s="276" t="s">
        <v>127</v>
      </c>
      <c r="D1425" s="276" t="s">
        <v>6</v>
      </c>
      <c r="E1425" s="72">
        <v>1.43</v>
      </c>
      <c r="F1425" s="72">
        <v>7.66</v>
      </c>
      <c r="G1425" s="72">
        <v>0</v>
      </c>
      <c r="H1425" s="72">
        <v>9.08</v>
      </c>
      <c r="I1425" s="72">
        <v>9.99</v>
      </c>
    </row>
    <row r="1426" spans="1:9">
      <c r="A1426" s="71" t="s">
        <v>10631</v>
      </c>
      <c r="B1426" s="71" t="s">
        <v>10632</v>
      </c>
      <c r="C1426" s="276" t="s">
        <v>127</v>
      </c>
      <c r="D1426" s="276" t="s">
        <v>6</v>
      </c>
      <c r="E1426" s="72">
        <v>2.72</v>
      </c>
      <c r="F1426" s="72">
        <v>7.66</v>
      </c>
      <c r="G1426" s="72">
        <v>0</v>
      </c>
      <c r="H1426" s="72">
        <v>10.37</v>
      </c>
      <c r="I1426" s="72">
        <v>11.28</v>
      </c>
    </row>
    <row r="1427" spans="1:9">
      <c r="A1427" s="71" t="s">
        <v>10633</v>
      </c>
      <c r="B1427" s="71" t="s">
        <v>10634</v>
      </c>
      <c r="C1427" s="276" t="s">
        <v>127</v>
      </c>
      <c r="D1427" s="276" t="s">
        <v>6</v>
      </c>
      <c r="E1427" s="72">
        <v>5.67</v>
      </c>
      <c r="F1427" s="72">
        <v>7.66</v>
      </c>
      <c r="G1427" s="72">
        <v>0</v>
      </c>
      <c r="H1427" s="72">
        <v>13.33</v>
      </c>
      <c r="I1427" s="72">
        <v>14.23</v>
      </c>
    </row>
    <row r="1428" spans="1:9">
      <c r="A1428" s="71" t="s">
        <v>10635</v>
      </c>
      <c r="B1428" s="71" t="s">
        <v>10636</v>
      </c>
      <c r="C1428" s="276" t="s">
        <v>127</v>
      </c>
      <c r="D1428" s="276" t="s">
        <v>6</v>
      </c>
      <c r="E1428" s="72">
        <v>8.18</v>
      </c>
      <c r="F1428" s="72">
        <v>11.91</v>
      </c>
      <c r="G1428" s="72">
        <v>0</v>
      </c>
      <c r="H1428" s="72">
        <v>20.079999999999998</v>
      </c>
      <c r="I1428" s="72">
        <v>21.49</v>
      </c>
    </row>
    <row r="1429" spans="1:9">
      <c r="A1429" s="71" t="s">
        <v>10637</v>
      </c>
      <c r="B1429" s="71" t="s">
        <v>10638</v>
      </c>
      <c r="C1429" s="276" t="s">
        <v>127</v>
      </c>
      <c r="D1429" s="276" t="s">
        <v>6</v>
      </c>
      <c r="E1429" s="72">
        <v>10.79</v>
      </c>
      <c r="F1429" s="72">
        <v>11.91</v>
      </c>
      <c r="G1429" s="72">
        <v>0</v>
      </c>
      <c r="H1429" s="72">
        <v>22.69</v>
      </c>
      <c r="I1429" s="72">
        <v>24.1</v>
      </c>
    </row>
    <row r="1430" spans="1:9">
      <c r="A1430" s="71" t="s">
        <v>10639</v>
      </c>
      <c r="B1430" s="71" t="s">
        <v>10640</v>
      </c>
      <c r="C1430" s="276" t="s">
        <v>127</v>
      </c>
      <c r="D1430" s="276" t="s">
        <v>6</v>
      </c>
      <c r="E1430" s="72">
        <v>32.92</v>
      </c>
      <c r="F1430" s="72">
        <v>11.91</v>
      </c>
      <c r="G1430" s="72">
        <v>0</v>
      </c>
      <c r="H1430" s="72">
        <v>44.83</v>
      </c>
      <c r="I1430" s="72">
        <v>46.24</v>
      </c>
    </row>
    <row r="1431" spans="1:9">
      <c r="A1431" s="71" t="s">
        <v>10641</v>
      </c>
      <c r="B1431" s="71" t="s">
        <v>10642</v>
      </c>
      <c r="C1431" s="276" t="s">
        <v>127</v>
      </c>
      <c r="D1431" s="276" t="s">
        <v>6</v>
      </c>
      <c r="E1431" s="72">
        <v>79.22</v>
      </c>
      <c r="F1431" s="72">
        <v>15.74</v>
      </c>
      <c r="G1431" s="72">
        <v>0</v>
      </c>
      <c r="H1431" s="72">
        <v>94.96</v>
      </c>
      <c r="I1431" s="72">
        <v>96.82</v>
      </c>
    </row>
    <row r="1432" spans="1:9">
      <c r="A1432" s="71" t="s">
        <v>10643</v>
      </c>
      <c r="B1432" s="71" t="s">
        <v>10644</v>
      </c>
      <c r="C1432" s="276" t="s">
        <v>127</v>
      </c>
      <c r="D1432" s="276" t="s">
        <v>6</v>
      </c>
      <c r="E1432" s="72">
        <v>79.52</v>
      </c>
      <c r="F1432" s="72">
        <v>15.74</v>
      </c>
      <c r="G1432" s="72">
        <v>0</v>
      </c>
      <c r="H1432" s="72">
        <v>95.26</v>
      </c>
      <c r="I1432" s="72">
        <v>97.12</v>
      </c>
    </row>
    <row r="1433" spans="1:9">
      <c r="A1433" s="71" t="s">
        <v>10645</v>
      </c>
      <c r="B1433" s="71" t="s">
        <v>10646</v>
      </c>
      <c r="C1433" s="276" t="s">
        <v>127</v>
      </c>
      <c r="D1433" s="276" t="s">
        <v>6</v>
      </c>
      <c r="E1433" s="72">
        <v>230.14</v>
      </c>
      <c r="F1433" s="72">
        <v>19.14</v>
      </c>
      <c r="G1433" s="72">
        <v>0</v>
      </c>
      <c r="H1433" s="72">
        <v>249.28</v>
      </c>
      <c r="I1433" s="72">
        <v>251.54</v>
      </c>
    </row>
    <row r="1434" spans="1:9">
      <c r="A1434" s="71" t="s">
        <v>10647</v>
      </c>
      <c r="B1434" s="71" t="s">
        <v>10648</v>
      </c>
      <c r="C1434" s="276" t="s">
        <v>127</v>
      </c>
      <c r="D1434" s="276" t="s">
        <v>6</v>
      </c>
      <c r="E1434" s="72">
        <v>5.64</v>
      </c>
      <c r="F1434" s="72">
        <v>7.66</v>
      </c>
      <c r="G1434" s="72">
        <v>0</v>
      </c>
      <c r="H1434" s="72">
        <v>13.29</v>
      </c>
      <c r="I1434" s="72">
        <v>14.2</v>
      </c>
    </row>
    <row r="1435" spans="1:9">
      <c r="A1435" s="71" t="s">
        <v>10649</v>
      </c>
      <c r="B1435" s="71" t="s">
        <v>10650</v>
      </c>
      <c r="C1435" s="276" t="s">
        <v>127</v>
      </c>
      <c r="D1435" s="276" t="s">
        <v>6</v>
      </c>
      <c r="E1435" s="72">
        <v>7.7</v>
      </c>
      <c r="F1435" s="72">
        <v>7.66</v>
      </c>
      <c r="G1435" s="72">
        <v>0</v>
      </c>
      <c r="H1435" s="72">
        <v>15.35</v>
      </c>
      <c r="I1435" s="72">
        <v>16.260000000000002</v>
      </c>
    </row>
    <row r="1436" spans="1:9">
      <c r="A1436" s="71" t="s">
        <v>10651</v>
      </c>
      <c r="B1436" s="71" t="s">
        <v>10652</v>
      </c>
      <c r="C1436" s="276" t="s">
        <v>127</v>
      </c>
      <c r="D1436" s="276" t="s">
        <v>6</v>
      </c>
      <c r="E1436" s="72">
        <v>2.87</v>
      </c>
      <c r="F1436" s="72">
        <v>3.83</v>
      </c>
      <c r="G1436" s="72">
        <v>0</v>
      </c>
      <c r="H1436" s="72">
        <v>6.7</v>
      </c>
      <c r="I1436" s="72">
        <v>7.15</v>
      </c>
    </row>
    <row r="1437" spans="1:9">
      <c r="A1437" s="71" t="s">
        <v>10653</v>
      </c>
      <c r="B1437" s="71" t="s">
        <v>10654</v>
      </c>
      <c r="C1437" s="276" t="s">
        <v>127</v>
      </c>
      <c r="D1437" s="276" t="s">
        <v>6</v>
      </c>
      <c r="E1437" s="72">
        <v>6.31</v>
      </c>
      <c r="F1437" s="72">
        <v>3.83</v>
      </c>
      <c r="G1437" s="72">
        <v>0</v>
      </c>
      <c r="H1437" s="72">
        <v>10.130000000000001</v>
      </c>
      <c r="I1437" s="72">
        <v>10.59</v>
      </c>
    </row>
    <row r="1438" spans="1:9">
      <c r="A1438" s="71" t="s">
        <v>10655</v>
      </c>
      <c r="B1438" s="71" t="s">
        <v>10656</v>
      </c>
      <c r="C1438" s="276" t="s">
        <v>127</v>
      </c>
      <c r="D1438" s="276" t="s">
        <v>6</v>
      </c>
      <c r="E1438" s="72">
        <v>8.66</v>
      </c>
      <c r="F1438" s="72">
        <v>5.95</v>
      </c>
      <c r="G1438" s="72">
        <v>0</v>
      </c>
      <c r="H1438" s="72">
        <v>14.62</v>
      </c>
      <c r="I1438" s="72">
        <v>15.32</v>
      </c>
    </row>
    <row r="1439" spans="1:9">
      <c r="A1439" s="71" t="s">
        <v>10657</v>
      </c>
      <c r="B1439" s="71" t="s">
        <v>10658</v>
      </c>
      <c r="C1439" s="276" t="s">
        <v>127</v>
      </c>
      <c r="D1439" s="276" t="s">
        <v>6</v>
      </c>
      <c r="E1439" s="72">
        <v>9.17</v>
      </c>
      <c r="F1439" s="72">
        <v>6.8</v>
      </c>
      <c r="G1439" s="72">
        <v>0</v>
      </c>
      <c r="H1439" s="72">
        <v>15.97</v>
      </c>
      <c r="I1439" s="72">
        <v>16.78</v>
      </c>
    </row>
    <row r="1440" spans="1:9">
      <c r="A1440" s="71" t="s">
        <v>10659</v>
      </c>
      <c r="B1440" s="71" t="s">
        <v>10660</v>
      </c>
      <c r="C1440" s="276" t="s">
        <v>127</v>
      </c>
      <c r="D1440" s="276" t="s">
        <v>6</v>
      </c>
      <c r="E1440" s="72">
        <v>19.75</v>
      </c>
      <c r="F1440" s="72">
        <v>7.66</v>
      </c>
      <c r="G1440" s="72">
        <v>0</v>
      </c>
      <c r="H1440" s="72">
        <v>27.4</v>
      </c>
      <c r="I1440" s="72">
        <v>28.31</v>
      </c>
    </row>
    <row r="1441" spans="1:9">
      <c r="A1441" s="71" t="s">
        <v>10661</v>
      </c>
      <c r="B1441" s="71" t="s">
        <v>10662</v>
      </c>
      <c r="C1441" s="276" t="s">
        <v>127</v>
      </c>
      <c r="D1441" s="276" t="s">
        <v>6</v>
      </c>
      <c r="E1441" s="72">
        <v>1.72</v>
      </c>
      <c r="F1441" s="72">
        <v>3.83</v>
      </c>
      <c r="G1441" s="72">
        <v>0</v>
      </c>
      <c r="H1441" s="72">
        <v>5.55</v>
      </c>
      <c r="I1441" s="72">
        <v>6</v>
      </c>
    </row>
    <row r="1442" spans="1:9">
      <c r="A1442" s="71" t="s">
        <v>10663</v>
      </c>
      <c r="B1442" s="71" t="s">
        <v>10664</v>
      </c>
      <c r="C1442" s="276" t="s">
        <v>127</v>
      </c>
      <c r="D1442" s="276" t="s">
        <v>6</v>
      </c>
      <c r="E1442" s="72">
        <v>2.14</v>
      </c>
      <c r="F1442" s="72">
        <v>3.83</v>
      </c>
      <c r="G1442" s="72">
        <v>0</v>
      </c>
      <c r="H1442" s="72">
        <v>5.97</v>
      </c>
      <c r="I1442" s="72">
        <v>6.42</v>
      </c>
    </row>
    <row r="1443" spans="1:9">
      <c r="A1443" s="71" t="s">
        <v>10665</v>
      </c>
      <c r="B1443" s="71" t="s">
        <v>10666</v>
      </c>
      <c r="C1443" s="276" t="s">
        <v>127</v>
      </c>
      <c r="D1443" s="276" t="s">
        <v>6</v>
      </c>
      <c r="E1443" s="72">
        <v>4.2699999999999996</v>
      </c>
      <c r="F1443" s="72">
        <v>3.83</v>
      </c>
      <c r="G1443" s="72">
        <v>0</v>
      </c>
      <c r="H1443" s="72">
        <v>8.1</v>
      </c>
      <c r="I1443" s="72">
        <v>8.5500000000000007</v>
      </c>
    </row>
    <row r="1444" spans="1:9">
      <c r="A1444" s="71" t="s">
        <v>10667</v>
      </c>
      <c r="B1444" s="71" t="s">
        <v>10668</v>
      </c>
      <c r="C1444" s="276" t="s">
        <v>127</v>
      </c>
      <c r="D1444" s="276" t="s">
        <v>6</v>
      </c>
      <c r="E1444" s="72">
        <v>8.4</v>
      </c>
      <c r="F1444" s="72">
        <v>5.95</v>
      </c>
      <c r="G1444" s="72">
        <v>0</v>
      </c>
      <c r="H1444" s="72">
        <v>14.35</v>
      </c>
      <c r="I1444" s="72">
        <v>15.05</v>
      </c>
    </row>
    <row r="1445" spans="1:9">
      <c r="A1445" s="71" t="s">
        <v>10669</v>
      </c>
      <c r="B1445" s="71" t="s">
        <v>10670</v>
      </c>
      <c r="C1445" s="276" t="s">
        <v>127</v>
      </c>
      <c r="D1445" s="276" t="s">
        <v>6</v>
      </c>
      <c r="E1445" s="72">
        <v>10.44</v>
      </c>
      <c r="F1445" s="72">
        <v>5.95</v>
      </c>
      <c r="G1445" s="72">
        <v>0</v>
      </c>
      <c r="H1445" s="72">
        <v>16.399999999999999</v>
      </c>
      <c r="I1445" s="72">
        <v>17.100000000000001</v>
      </c>
    </row>
    <row r="1446" spans="1:9">
      <c r="A1446" s="71" t="s">
        <v>10671</v>
      </c>
      <c r="B1446" s="71" t="s">
        <v>10672</v>
      </c>
      <c r="C1446" s="276" t="s">
        <v>127</v>
      </c>
      <c r="D1446" s="276" t="s">
        <v>6</v>
      </c>
      <c r="E1446" s="72">
        <v>29.54</v>
      </c>
      <c r="F1446" s="72">
        <v>5.95</v>
      </c>
      <c r="G1446" s="72">
        <v>0</v>
      </c>
      <c r="H1446" s="72">
        <v>35.5</v>
      </c>
      <c r="I1446" s="72">
        <v>36.200000000000003</v>
      </c>
    </row>
    <row r="1447" spans="1:9">
      <c r="A1447" s="71" t="s">
        <v>10673</v>
      </c>
      <c r="B1447" s="71" t="s">
        <v>10674</v>
      </c>
      <c r="C1447" s="276" t="s">
        <v>127</v>
      </c>
      <c r="D1447" s="276" t="s">
        <v>6</v>
      </c>
      <c r="E1447" s="72">
        <v>37.64</v>
      </c>
      <c r="F1447" s="72">
        <v>7.87</v>
      </c>
      <c r="G1447" s="72">
        <v>0</v>
      </c>
      <c r="H1447" s="72">
        <v>45.5</v>
      </c>
      <c r="I1447" s="72">
        <v>46.43</v>
      </c>
    </row>
    <row r="1448" spans="1:9">
      <c r="A1448" s="71" t="s">
        <v>10675</v>
      </c>
      <c r="B1448" s="71" t="s">
        <v>10676</v>
      </c>
      <c r="C1448" s="276" t="s">
        <v>127</v>
      </c>
      <c r="D1448" s="276" t="s">
        <v>6</v>
      </c>
      <c r="E1448" s="72">
        <v>90.44</v>
      </c>
      <c r="F1448" s="72">
        <v>7.87</v>
      </c>
      <c r="G1448" s="72">
        <v>0</v>
      </c>
      <c r="H1448" s="72">
        <v>98.31</v>
      </c>
      <c r="I1448" s="72">
        <v>99.24</v>
      </c>
    </row>
    <row r="1449" spans="1:9">
      <c r="A1449" s="71" t="s">
        <v>10677</v>
      </c>
      <c r="B1449" s="71" t="s">
        <v>10678</v>
      </c>
      <c r="C1449" s="276" t="s">
        <v>127</v>
      </c>
      <c r="D1449" s="276" t="s">
        <v>6</v>
      </c>
      <c r="E1449" s="72">
        <v>18.399999999999999</v>
      </c>
      <c r="F1449" s="72">
        <v>9.7799999999999994</v>
      </c>
      <c r="G1449" s="72">
        <v>0</v>
      </c>
      <c r="H1449" s="72">
        <v>28.18</v>
      </c>
      <c r="I1449" s="72">
        <v>29.33</v>
      </c>
    </row>
    <row r="1450" spans="1:9">
      <c r="A1450" s="71" t="s">
        <v>10679</v>
      </c>
      <c r="B1450" s="71" t="s">
        <v>10680</v>
      </c>
      <c r="C1450" s="276" t="s">
        <v>127</v>
      </c>
      <c r="D1450" s="276" t="s">
        <v>6</v>
      </c>
      <c r="E1450" s="72">
        <v>1.75</v>
      </c>
      <c r="F1450" s="72">
        <v>6.38</v>
      </c>
      <c r="G1450" s="72">
        <v>0</v>
      </c>
      <c r="H1450" s="72">
        <v>8.1300000000000008</v>
      </c>
      <c r="I1450" s="72">
        <v>8.8800000000000008</v>
      </c>
    </row>
    <row r="1451" spans="1:9">
      <c r="A1451" s="71" t="s">
        <v>10681</v>
      </c>
      <c r="B1451" s="71" t="s">
        <v>10682</v>
      </c>
      <c r="C1451" s="276" t="s">
        <v>127</v>
      </c>
      <c r="D1451" s="276" t="s">
        <v>6</v>
      </c>
      <c r="E1451" s="72">
        <v>2.66</v>
      </c>
      <c r="F1451" s="72">
        <v>6.38</v>
      </c>
      <c r="G1451" s="72">
        <v>0</v>
      </c>
      <c r="H1451" s="72">
        <v>9.0399999999999991</v>
      </c>
      <c r="I1451" s="72">
        <v>9.8000000000000007</v>
      </c>
    </row>
    <row r="1452" spans="1:9">
      <c r="A1452" s="71" t="s">
        <v>10683</v>
      </c>
      <c r="B1452" s="71" t="s">
        <v>10684</v>
      </c>
      <c r="C1452" s="276" t="s">
        <v>127</v>
      </c>
      <c r="D1452" s="276" t="s">
        <v>6</v>
      </c>
      <c r="E1452" s="72">
        <v>3.88</v>
      </c>
      <c r="F1452" s="72">
        <v>6.38</v>
      </c>
      <c r="G1452" s="72">
        <v>0</v>
      </c>
      <c r="H1452" s="72">
        <v>10.26</v>
      </c>
      <c r="I1452" s="72">
        <v>11.02</v>
      </c>
    </row>
    <row r="1453" spans="1:9">
      <c r="A1453" s="71" t="s">
        <v>10685</v>
      </c>
      <c r="B1453" s="71" t="s">
        <v>10686</v>
      </c>
      <c r="C1453" s="276" t="s">
        <v>127</v>
      </c>
      <c r="D1453" s="276" t="s">
        <v>6</v>
      </c>
      <c r="E1453" s="72">
        <v>5.77</v>
      </c>
      <c r="F1453" s="72">
        <v>6.38</v>
      </c>
      <c r="G1453" s="72">
        <v>0</v>
      </c>
      <c r="H1453" s="72">
        <v>12.15</v>
      </c>
      <c r="I1453" s="72">
        <v>12.91</v>
      </c>
    </row>
    <row r="1454" spans="1:9">
      <c r="A1454" s="71" t="s">
        <v>10687</v>
      </c>
      <c r="B1454" s="71" t="s">
        <v>10688</v>
      </c>
      <c r="C1454" s="276" t="s">
        <v>127</v>
      </c>
      <c r="D1454" s="276" t="s">
        <v>6</v>
      </c>
      <c r="E1454" s="72">
        <v>13.7</v>
      </c>
      <c r="F1454" s="72">
        <v>10.63</v>
      </c>
      <c r="G1454" s="72">
        <v>0</v>
      </c>
      <c r="H1454" s="72">
        <v>24.33</v>
      </c>
      <c r="I1454" s="72">
        <v>25.59</v>
      </c>
    </row>
    <row r="1455" spans="1:9">
      <c r="A1455" s="71" t="s">
        <v>10689</v>
      </c>
      <c r="B1455" s="71" t="s">
        <v>10690</v>
      </c>
      <c r="C1455" s="276" t="s">
        <v>127</v>
      </c>
      <c r="D1455" s="276" t="s">
        <v>6</v>
      </c>
      <c r="E1455" s="72">
        <v>34.61</v>
      </c>
      <c r="F1455" s="72">
        <v>10.63</v>
      </c>
      <c r="G1455" s="72">
        <v>0</v>
      </c>
      <c r="H1455" s="72">
        <v>45.24</v>
      </c>
      <c r="I1455" s="72">
        <v>46.49</v>
      </c>
    </row>
    <row r="1456" spans="1:9">
      <c r="A1456" s="71" t="s">
        <v>10691</v>
      </c>
      <c r="B1456" s="71" t="s">
        <v>10692</v>
      </c>
      <c r="C1456" s="276" t="s">
        <v>127</v>
      </c>
      <c r="D1456" s="276" t="s">
        <v>6</v>
      </c>
      <c r="E1456" s="72">
        <v>5.86</v>
      </c>
      <c r="F1456" s="72">
        <v>8.08</v>
      </c>
      <c r="G1456" s="72">
        <v>0</v>
      </c>
      <c r="H1456" s="72">
        <v>13.94</v>
      </c>
      <c r="I1456" s="72">
        <v>14.9</v>
      </c>
    </row>
    <row r="1457" spans="1:9">
      <c r="A1457" s="71" t="s">
        <v>10693</v>
      </c>
      <c r="B1457" s="71" t="s">
        <v>10694</v>
      </c>
      <c r="C1457" s="276" t="s">
        <v>127</v>
      </c>
      <c r="D1457" s="276" t="s">
        <v>6</v>
      </c>
      <c r="E1457" s="72">
        <v>196.16</v>
      </c>
      <c r="F1457" s="72">
        <v>23.39</v>
      </c>
      <c r="G1457" s="72">
        <v>0</v>
      </c>
      <c r="H1457" s="72">
        <v>219.55</v>
      </c>
      <c r="I1457" s="72">
        <v>222.31</v>
      </c>
    </row>
    <row r="1458" spans="1:9">
      <c r="A1458" s="71" t="s">
        <v>10695</v>
      </c>
      <c r="B1458" s="71" t="s">
        <v>10696</v>
      </c>
      <c r="C1458" s="276" t="s">
        <v>127</v>
      </c>
      <c r="D1458" s="276" t="s">
        <v>6</v>
      </c>
      <c r="E1458" s="72">
        <v>12.28</v>
      </c>
      <c r="F1458" s="72">
        <v>8.08</v>
      </c>
      <c r="G1458" s="72">
        <v>0</v>
      </c>
      <c r="H1458" s="72">
        <v>20.36</v>
      </c>
      <c r="I1458" s="72">
        <v>21.31</v>
      </c>
    </row>
    <row r="1459" spans="1:9">
      <c r="A1459" s="71" t="s">
        <v>10697</v>
      </c>
      <c r="B1459" s="71" t="s">
        <v>10698</v>
      </c>
      <c r="C1459" s="276" t="s">
        <v>127</v>
      </c>
      <c r="D1459" s="276" t="s">
        <v>6</v>
      </c>
      <c r="E1459" s="72">
        <v>16.73</v>
      </c>
      <c r="F1459" s="72">
        <v>12.76</v>
      </c>
      <c r="G1459" s="72">
        <v>0</v>
      </c>
      <c r="H1459" s="72">
        <v>29.49</v>
      </c>
      <c r="I1459" s="72">
        <v>31</v>
      </c>
    </row>
    <row r="1460" spans="1:9">
      <c r="A1460" s="71" t="s">
        <v>10699</v>
      </c>
      <c r="B1460" s="71" t="s">
        <v>10700</v>
      </c>
      <c r="C1460" s="276" t="s">
        <v>127</v>
      </c>
      <c r="D1460" s="276" t="s">
        <v>6</v>
      </c>
      <c r="E1460" s="72">
        <v>18.63</v>
      </c>
      <c r="F1460" s="72">
        <v>12.76</v>
      </c>
      <c r="G1460" s="72">
        <v>0</v>
      </c>
      <c r="H1460" s="72">
        <v>31.39</v>
      </c>
      <c r="I1460" s="72">
        <v>32.9</v>
      </c>
    </row>
    <row r="1461" spans="1:9">
      <c r="A1461" s="71" t="s">
        <v>10701</v>
      </c>
      <c r="B1461" s="71" t="s">
        <v>10702</v>
      </c>
      <c r="C1461" s="276" t="s">
        <v>127</v>
      </c>
      <c r="D1461" s="276" t="s">
        <v>6</v>
      </c>
      <c r="E1461" s="72">
        <v>17.39</v>
      </c>
      <c r="F1461" s="72">
        <v>12.76</v>
      </c>
      <c r="G1461" s="72">
        <v>0</v>
      </c>
      <c r="H1461" s="72">
        <v>30.14</v>
      </c>
      <c r="I1461" s="72">
        <v>31.65</v>
      </c>
    </row>
    <row r="1462" spans="1:9">
      <c r="A1462" s="71" t="s">
        <v>10703</v>
      </c>
      <c r="B1462" s="71" t="s">
        <v>10704</v>
      </c>
      <c r="C1462" s="276" t="s">
        <v>127</v>
      </c>
      <c r="D1462" s="276" t="s">
        <v>6</v>
      </c>
      <c r="E1462" s="72">
        <v>27.95</v>
      </c>
      <c r="F1462" s="72">
        <v>12.76</v>
      </c>
      <c r="G1462" s="72">
        <v>0</v>
      </c>
      <c r="H1462" s="72">
        <v>40.71</v>
      </c>
      <c r="I1462" s="72">
        <v>42.21</v>
      </c>
    </row>
    <row r="1463" spans="1:9">
      <c r="A1463" s="71" t="s">
        <v>10705</v>
      </c>
      <c r="B1463" s="71" t="s">
        <v>10706</v>
      </c>
      <c r="C1463" s="276" t="s">
        <v>127</v>
      </c>
      <c r="D1463" s="276" t="s">
        <v>6</v>
      </c>
      <c r="E1463" s="72">
        <v>31.48</v>
      </c>
      <c r="F1463" s="72">
        <v>12.76</v>
      </c>
      <c r="G1463" s="72">
        <v>0</v>
      </c>
      <c r="H1463" s="72">
        <v>44.23</v>
      </c>
      <c r="I1463" s="72">
        <v>45.74</v>
      </c>
    </row>
    <row r="1464" spans="1:9">
      <c r="A1464" s="71" t="s">
        <v>10707</v>
      </c>
      <c r="B1464" s="71" t="s">
        <v>10708</v>
      </c>
      <c r="C1464" s="276" t="s">
        <v>127</v>
      </c>
      <c r="D1464" s="276" t="s">
        <v>6</v>
      </c>
      <c r="E1464" s="72">
        <v>78.349999999999994</v>
      </c>
      <c r="F1464" s="72">
        <v>19.14</v>
      </c>
      <c r="G1464" s="72">
        <v>0</v>
      </c>
      <c r="H1464" s="72">
        <v>97.49</v>
      </c>
      <c r="I1464" s="72">
        <v>99.75</v>
      </c>
    </row>
    <row r="1465" spans="1:9">
      <c r="A1465" s="71" t="s">
        <v>10709</v>
      </c>
      <c r="B1465" s="71" t="s">
        <v>10710</v>
      </c>
      <c r="C1465" s="276" t="s">
        <v>127</v>
      </c>
      <c r="D1465" s="276" t="s">
        <v>6</v>
      </c>
      <c r="E1465" s="72">
        <v>148.76</v>
      </c>
      <c r="F1465" s="72">
        <v>19.14</v>
      </c>
      <c r="G1465" s="72">
        <v>0</v>
      </c>
      <c r="H1465" s="72">
        <v>167.9</v>
      </c>
      <c r="I1465" s="72">
        <v>170.16</v>
      </c>
    </row>
    <row r="1466" spans="1:9">
      <c r="A1466" s="71" t="s">
        <v>10711</v>
      </c>
      <c r="B1466" s="71" t="s">
        <v>10712</v>
      </c>
      <c r="C1466" s="276" t="s">
        <v>127</v>
      </c>
      <c r="D1466" s="276" t="s">
        <v>6</v>
      </c>
      <c r="E1466" s="72">
        <v>2.14</v>
      </c>
      <c r="F1466" s="72">
        <v>8.08</v>
      </c>
      <c r="G1466" s="72">
        <v>0</v>
      </c>
      <c r="H1466" s="72">
        <v>10.220000000000001</v>
      </c>
      <c r="I1466" s="72">
        <v>11.17</v>
      </c>
    </row>
    <row r="1467" spans="1:9">
      <c r="A1467" s="71" t="s">
        <v>10713</v>
      </c>
      <c r="B1467" s="71" t="s">
        <v>10714</v>
      </c>
      <c r="C1467" s="276" t="s">
        <v>127</v>
      </c>
      <c r="D1467" s="276" t="s">
        <v>6</v>
      </c>
      <c r="E1467" s="72">
        <v>2.64</v>
      </c>
      <c r="F1467" s="72">
        <v>8.08</v>
      </c>
      <c r="G1467" s="72">
        <v>0</v>
      </c>
      <c r="H1467" s="72">
        <v>10.72</v>
      </c>
      <c r="I1467" s="72">
        <v>11.68</v>
      </c>
    </row>
    <row r="1468" spans="1:9">
      <c r="A1468" s="71" t="s">
        <v>10715</v>
      </c>
      <c r="B1468" s="71" t="s">
        <v>10716</v>
      </c>
      <c r="C1468" s="276" t="s">
        <v>127</v>
      </c>
      <c r="D1468" s="276" t="s">
        <v>6</v>
      </c>
      <c r="E1468" s="72">
        <v>6.05</v>
      </c>
      <c r="F1468" s="72">
        <v>8.08</v>
      </c>
      <c r="G1468" s="72">
        <v>0</v>
      </c>
      <c r="H1468" s="72">
        <v>14.13</v>
      </c>
      <c r="I1468" s="72">
        <v>15.09</v>
      </c>
    </row>
    <row r="1469" spans="1:9">
      <c r="A1469" s="71" t="s">
        <v>10717</v>
      </c>
      <c r="B1469" s="71" t="s">
        <v>10718</v>
      </c>
      <c r="C1469" s="276" t="s">
        <v>127</v>
      </c>
      <c r="D1469" s="276" t="s">
        <v>6</v>
      </c>
      <c r="E1469" s="72">
        <v>13.84</v>
      </c>
      <c r="F1469" s="72">
        <v>12.76</v>
      </c>
      <c r="G1469" s="72">
        <v>0</v>
      </c>
      <c r="H1469" s="72">
        <v>26.6</v>
      </c>
      <c r="I1469" s="72">
        <v>28.1</v>
      </c>
    </row>
    <row r="1470" spans="1:9">
      <c r="A1470" s="71" t="s">
        <v>10719</v>
      </c>
      <c r="B1470" s="71" t="s">
        <v>10720</v>
      </c>
      <c r="C1470" s="276" t="s">
        <v>127</v>
      </c>
      <c r="D1470" s="276" t="s">
        <v>6</v>
      </c>
      <c r="E1470" s="72">
        <v>14.66</v>
      </c>
      <c r="F1470" s="72">
        <v>12.76</v>
      </c>
      <c r="G1470" s="72">
        <v>0</v>
      </c>
      <c r="H1470" s="72">
        <v>27.42</v>
      </c>
      <c r="I1470" s="72">
        <v>28.93</v>
      </c>
    </row>
    <row r="1471" spans="1:9">
      <c r="A1471" s="71" t="s">
        <v>10721</v>
      </c>
      <c r="B1471" s="71" t="s">
        <v>10722</v>
      </c>
      <c r="C1471" s="276" t="s">
        <v>127</v>
      </c>
      <c r="D1471" s="276" t="s">
        <v>6</v>
      </c>
      <c r="E1471" s="72">
        <v>48.35</v>
      </c>
      <c r="F1471" s="72">
        <v>12.76</v>
      </c>
      <c r="G1471" s="72">
        <v>0</v>
      </c>
      <c r="H1471" s="72">
        <v>61.11</v>
      </c>
      <c r="I1471" s="72">
        <v>62.62</v>
      </c>
    </row>
    <row r="1472" spans="1:9">
      <c r="A1472" s="71" t="s">
        <v>10723</v>
      </c>
      <c r="B1472" s="71" t="s">
        <v>10724</v>
      </c>
      <c r="C1472" s="276" t="s">
        <v>127</v>
      </c>
      <c r="D1472" s="276" t="s">
        <v>6</v>
      </c>
      <c r="E1472" s="72">
        <v>87.15</v>
      </c>
      <c r="F1472" s="72">
        <v>19.14</v>
      </c>
      <c r="G1472" s="72">
        <v>0</v>
      </c>
      <c r="H1472" s="72">
        <v>106.29</v>
      </c>
      <c r="I1472" s="72">
        <v>108.55</v>
      </c>
    </row>
    <row r="1473" spans="1:9">
      <c r="A1473" s="71" t="s">
        <v>10725</v>
      </c>
      <c r="B1473" s="71" t="s">
        <v>10726</v>
      </c>
      <c r="C1473" s="276" t="s">
        <v>127</v>
      </c>
      <c r="D1473" s="276" t="s">
        <v>6</v>
      </c>
      <c r="E1473" s="72">
        <v>115.11</v>
      </c>
      <c r="F1473" s="72">
        <v>19.14</v>
      </c>
      <c r="G1473" s="72">
        <v>0</v>
      </c>
      <c r="H1473" s="72">
        <v>134.25</v>
      </c>
      <c r="I1473" s="72">
        <v>136.51</v>
      </c>
    </row>
    <row r="1474" spans="1:9">
      <c r="A1474" s="71" t="s">
        <v>10727</v>
      </c>
      <c r="B1474" s="71" t="s">
        <v>10728</v>
      </c>
      <c r="C1474" s="276" t="s">
        <v>127</v>
      </c>
      <c r="D1474" s="276" t="s">
        <v>6</v>
      </c>
      <c r="E1474" s="72">
        <v>253.43</v>
      </c>
      <c r="F1474" s="72">
        <v>23.39</v>
      </c>
      <c r="G1474" s="72">
        <v>0</v>
      </c>
      <c r="H1474" s="72">
        <v>276.82</v>
      </c>
      <c r="I1474" s="72">
        <v>279.58</v>
      </c>
    </row>
    <row r="1475" spans="1:9">
      <c r="A1475" s="71" t="s">
        <v>10729</v>
      </c>
      <c r="B1475" s="71" t="s">
        <v>10730</v>
      </c>
      <c r="C1475" s="276" t="s">
        <v>127</v>
      </c>
      <c r="D1475" s="276" t="s">
        <v>6</v>
      </c>
      <c r="E1475" s="72">
        <v>4.45</v>
      </c>
      <c r="F1475" s="72">
        <v>8.51</v>
      </c>
      <c r="G1475" s="72">
        <v>0</v>
      </c>
      <c r="H1475" s="72">
        <v>12.95</v>
      </c>
      <c r="I1475" s="72">
        <v>13.96</v>
      </c>
    </row>
    <row r="1476" spans="1:9">
      <c r="A1476" s="71" t="s">
        <v>10731</v>
      </c>
      <c r="B1476" s="71" t="s">
        <v>10732</v>
      </c>
      <c r="C1476" s="276" t="s">
        <v>127</v>
      </c>
      <c r="D1476" s="276" t="s">
        <v>6</v>
      </c>
      <c r="E1476" s="72">
        <v>6.77</v>
      </c>
      <c r="F1476" s="72">
        <v>8.51</v>
      </c>
      <c r="G1476" s="72">
        <v>0</v>
      </c>
      <c r="H1476" s="72">
        <v>15.28</v>
      </c>
      <c r="I1476" s="72">
        <v>16.29</v>
      </c>
    </row>
    <row r="1477" spans="1:9">
      <c r="A1477" s="71" t="s">
        <v>10733</v>
      </c>
      <c r="B1477" s="71" t="s">
        <v>10734</v>
      </c>
      <c r="C1477" s="276" t="s">
        <v>127</v>
      </c>
      <c r="D1477" s="276" t="s">
        <v>6</v>
      </c>
      <c r="E1477" s="72">
        <v>6.98</v>
      </c>
      <c r="F1477" s="72">
        <v>8.51</v>
      </c>
      <c r="G1477" s="72">
        <v>0</v>
      </c>
      <c r="H1477" s="72">
        <v>15.48</v>
      </c>
      <c r="I1477" s="72">
        <v>16.489999999999998</v>
      </c>
    </row>
    <row r="1478" spans="1:9">
      <c r="A1478" s="71" t="s">
        <v>10735</v>
      </c>
      <c r="B1478" s="71" t="s">
        <v>10736</v>
      </c>
      <c r="C1478" s="276" t="s">
        <v>127</v>
      </c>
      <c r="D1478" s="276" t="s">
        <v>6</v>
      </c>
      <c r="E1478" s="72">
        <v>15.61</v>
      </c>
      <c r="F1478" s="72">
        <v>8.51</v>
      </c>
      <c r="G1478" s="72">
        <v>0</v>
      </c>
      <c r="H1478" s="72">
        <v>24.12</v>
      </c>
      <c r="I1478" s="72">
        <v>25.13</v>
      </c>
    </row>
    <row r="1479" spans="1:9">
      <c r="A1479" s="71" t="s">
        <v>10737</v>
      </c>
      <c r="B1479" s="71" t="s">
        <v>10738</v>
      </c>
      <c r="C1479" s="276" t="s">
        <v>127</v>
      </c>
      <c r="D1479" s="276" t="s">
        <v>6</v>
      </c>
      <c r="E1479" s="72">
        <v>8.26</v>
      </c>
      <c r="F1479" s="72">
        <v>3.83</v>
      </c>
      <c r="G1479" s="72">
        <v>0</v>
      </c>
      <c r="H1479" s="72">
        <v>12.08</v>
      </c>
      <c r="I1479" s="72">
        <v>12.54</v>
      </c>
    </row>
    <row r="1480" spans="1:9">
      <c r="A1480" s="71" t="s">
        <v>10739</v>
      </c>
      <c r="B1480" s="71" t="s">
        <v>10740</v>
      </c>
      <c r="C1480" s="276" t="s">
        <v>127</v>
      </c>
      <c r="D1480" s="276" t="s">
        <v>6</v>
      </c>
      <c r="E1480" s="72">
        <v>9.3699999999999992</v>
      </c>
      <c r="F1480" s="72">
        <v>3.83</v>
      </c>
      <c r="G1480" s="72">
        <v>0</v>
      </c>
      <c r="H1480" s="72">
        <v>13.19</v>
      </c>
      <c r="I1480" s="72">
        <v>13.65</v>
      </c>
    </row>
    <row r="1481" spans="1:9">
      <c r="A1481" s="71" t="s">
        <v>10741</v>
      </c>
      <c r="B1481" s="71" t="s">
        <v>10742</v>
      </c>
      <c r="C1481" s="276" t="s">
        <v>127</v>
      </c>
      <c r="D1481" s="276" t="s">
        <v>6</v>
      </c>
      <c r="E1481" s="72">
        <v>18.2</v>
      </c>
      <c r="F1481" s="72">
        <v>3.83</v>
      </c>
      <c r="G1481" s="72">
        <v>0</v>
      </c>
      <c r="H1481" s="72">
        <v>22.02</v>
      </c>
      <c r="I1481" s="72">
        <v>22.48</v>
      </c>
    </row>
    <row r="1482" spans="1:9">
      <c r="A1482" s="71" t="s">
        <v>10743</v>
      </c>
      <c r="B1482" s="71" t="s">
        <v>10744</v>
      </c>
      <c r="C1482" s="276" t="s">
        <v>127</v>
      </c>
      <c r="D1482" s="276" t="s">
        <v>6</v>
      </c>
      <c r="E1482" s="72">
        <v>33.21</v>
      </c>
      <c r="F1482" s="72">
        <v>5.95</v>
      </c>
      <c r="G1482" s="72">
        <v>0</v>
      </c>
      <c r="H1482" s="72">
        <v>39.17</v>
      </c>
      <c r="I1482" s="72">
        <v>39.869999999999997</v>
      </c>
    </row>
    <row r="1483" spans="1:9">
      <c r="A1483" s="71" t="s">
        <v>10745</v>
      </c>
      <c r="B1483" s="71" t="s">
        <v>10746</v>
      </c>
      <c r="C1483" s="276" t="s">
        <v>127</v>
      </c>
      <c r="D1483" s="276" t="s">
        <v>6</v>
      </c>
      <c r="E1483" s="72">
        <v>37.51</v>
      </c>
      <c r="F1483" s="72">
        <v>5.95</v>
      </c>
      <c r="G1483" s="72">
        <v>0</v>
      </c>
      <c r="H1483" s="72">
        <v>43.47</v>
      </c>
      <c r="I1483" s="72">
        <v>44.17</v>
      </c>
    </row>
    <row r="1484" spans="1:9">
      <c r="A1484" s="71" t="s">
        <v>10747</v>
      </c>
      <c r="B1484" s="71" t="s">
        <v>10748</v>
      </c>
      <c r="C1484" s="276" t="s">
        <v>127</v>
      </c>
      <c r="D1484" s="276" t="s">
        <v>6</v>
      </c>
      <c r="E1484" s="72">
        <v>80.930000000000007</v>
      </c>
      <c r="F1484" s="72">
        <v>5.95</v>
      </c>
      <c r="G1484" s="72">
        <v>0</v>
      </c>
      <c r="H1484" s="72">
        <v>86.89</v>
      </c>
      <c r="I1484" s="72">
        <v>87.59</v>
      </c>
    </row>
    <row r="1485" spans="1:9">
      <c r="A1485" s="71" t="s">
        <v>10749</v>
      </c>
      <c r="B1485" s="71" t="s">
        <v>10750</v>
      </c>
      <c r="C1485" s="276" t="s">
        <v>127</v>
      </c>
      <c r="D1485" s="276" t="s">
        <v>6</v>
      </c>
      <c r="E1485" s="72">
        <v>277.51</v>
      </c>
      <c r="F1485" s="72">
        <v>8.08</v>
      </c>
      <c r="G1485" s="72">
        <v>0</v>
      </c>
      <c r="H1485" s="72">
        <v>285.58999999999997</v>
      </c>
      <c r="I1485" s="72">
        <v>286.55</v>
      </c>
    </row>
    <row r="1486" spans="1:9">
      <c r="A1486" s="71" t="s">
        <v>10751</v>
      </c>
      <c r="B1486" s="71" t="s">
        <v>10752</v>
      </c>
      <c r="C1486" s="276" t="s">
        <v>127</v>
      </c>
      <c r="D1486" s="276" t="s">
        <v>6</v>
      </c>
      <c r="E1486" s="72">
        <v>339.6</v>
      </c>
      <c r="F1486" s="72">
        <v>7.87</v>
      </c>
      <c r="G1486" s="72">
        <v>0</v>
      </c>
      <c r="H1486" s="72">
        <v>347.47</v>
      </c>
      <c r="I1486" s="72">
        <v>348.4</v>
      </c>
    </row>
    <row r="1487" spans="1:9">
      <c r="A1487" s="71" t="s">
        <v>10753</v>
      </c>
      <c r="B1487" s="71" t="s">
        <v>10754</v>
      </c>
      <c r="C1487" s="276" t="s">
        <v>127</v>
      </c>
      <c r="D1487" s="276" t="s">
        <v>6</v>
      </c>
      <c r="E1487" s="72">
        <v>513.63</v>
      </c>
      <c r="F1487" s="72">
        <v>9.7799999999999994</v>
      </c>
      <c r="G1487" s="72">
        <v>0</v>
      </c>
      <c r="H1487" s="72">
        <v>523.41999999999996</v>
      </c>
      <c r="I1487" s="72">
        <v>524.57000000000005</v>
      </c>
    </row>
    <row r="1488" spans="1:9">
      <c r="A1488" s="71" t="s">
        <v>10755</v>
      </c>
      <c r="B1488" s="71" t="s">
        <v>10756</v>
      </c>
      <c r="C1488" s="276" t="s">
        <v>127</v>
      </c>
      <c r="D1488" s="276" t="s">
        <v>9</v>
      </c>
      <c r="E1488" s="72">
        <v>19.05</v>
      </c>
      <c r="F1488" s="72">
        <v>4.68</v>
      </c>
      <c r="G1488" s="72">
        <v>0</v>
      </c>
      <c r="H1488" s="72">
        <v>23.73</v>
      </c>
      <c r="I1488" s="72">
        <v>24.28</v>
      </c>
    </row>
    <row r="1489" spans="1:9">
      <c r="A1489" s="71" t="s">
        <v>10757</v>
      </c>
      <c r="B1489" s="71" t="s">
        <v>10758</v>
      </c>
      <c r="C1489" s="276" t="s">
        <v>127</v>
      </c>
      <c r="D1489" s="276" t="s">
        <v>9</v>
      </c>
      <c r="E1489" s="72">
        <v>20.29</v>
      </c>
      <c r="F1489" s="72">
        <v>6.38</v>
      </c>
      <c r="G1489" s="72">
        <v>0</v>
      </c>
      <c r="H1489" s="72">
        <v>26.67</v>
      </c>
      <c r="I1489" s="72">
        <v>27.42</v>
      </c>
    </row>
    <row r="1490" spans="1:9">
      <c r="A1490" s="71" t="s">
        <v>10759</v>
      </c>
      <c r="B1490" s="71" t="s">
        <v>10760</v>
      </c>
      <c r="C1490" s="276" t="s">
        <v>127</v>
      </c>
      <c r="D1490" s="276" t="s">
        <v>9</v>
      </c>
      <c r="E1490" s="72">
        <v>66.989999999999995</v>
      </c>
      <c r="F1490" s="72">
        <v>6.8</v>
      </c>
      <c r="G1490" s="72">
        <v>0</v>
      </c>
      <c r="H1490" s="72">
        <v>73.790000000000006</v>
      </c>
      <c r="I1490" s="72">
        <v>74.599999999999994</v>
      </c>
    </row>
    <row r="1491" spans="1:9">
      <c r="A1491" s="71" t="s">
        <v>10761</v>
      </c>
      <c r="B1491" s="71" t="s">
        <v>10762</v>
      </c>
      <c r="C1491" s="276" t="s">
        <v>127</v>
      </c>
      <c r="D1491" s="276" t="s">
        <v>9</v>
      </c>
      <c r="E1491" s="72">
        <v>70.89</v>
      </c>
      <c r="F1491" s="72">
        <v>10.210000000000001</v>
      </c>
      <c r="G1491" s="72">
        <v>0</v>
      </c>
      <c r="H1491" s="72">
        <v>81.099999999999994</v>
      </c>
      <c r="I1491" s="72">
        <v>82.3</v>
      </c>
    </row>
    <row r="1492" spans="1:9">
      <c r="A1492" s="71" t="s">
        <v>10763</v>
      </c>
      <c r="B1492" s="71" t="s">
        <v>10764</v>
      </c>
      <c r="C1492" s="276" t="s">
        <v>127</v>
      </c>
      <c r="D1492" s="276" t="s">
        <v>9</v>
      </c>
      <c r="E1492" s="72">
        <v>75.62</v>
      </c>
      <c r="F1492" s="72">
        <v>12.33</v>
      </c>
      <c r="G1492" s="72">
        <v>0</v>
      </c>
      <c r="H1492" s="72">
        <v>87.95</v>
      </c>
      <c r="I1492" s="72">
        <v>89.41</v>
      </c>
    </row>
    <row r="1493" spans="1:9">
      <c r="A1493" s="71" t="s">
        <v>10765</v>
      </c>
      <c r="B1493" s="71" t="s">
        <v>10766</v>
      </c>
      <c r="C1493" s="276" t="s">
        <v>127</v>
      </c>
      <c r="D1493" s="276" t="s">
        <v>9</v>
      </c>
      <c r="E1493" s="72">
        <v>165.25</v>
      </c>
      <c r="F1493" s="72">
        <v>15.31</v>
      </c>
      <c r="G1493" s="72">
        <v>0</v>
      </c>
      <c r="H1493" s="72">
        <v>180.56</v>
      </c>
      <c r="I1493" s="72">
        <v>182.37</v>
      </c>
    </row>
    <row r="1494" spans="1:9">
      <c r="A1494" s="71" t="s">
        <v>10767</v>
      </c>
      <c r="B1494" s="71" t="s">
        <v>10768</v>
      </c>
      <c r="C1494" s="276" t="s">
        <v>127</v>
      </c>
      <c r="D1494" s="276" t="s">
        <v>9</v>
      </c>
      <c r="E1494" s="72">
        <v>190.43</v>
      </c>
      <c r="F1494" s="72">
        <v>20.84</v>
      </c>
      <c r="G1494" s="72">
        <v>0</v>
      </c>
      <c r="H1494" s="72">
        <v>211.27</v>
      </c>
      <c r="I1494" s="72">
        <v>213.74</v>
      </c>
    </row>
    <row r="1495" spans="1:9">
      <c r="A1495" s="71" t="s">
        <v>10769</v>
      </c>
      <c r="B1495" s="71" t="s">
        <v>10770</v>
      </c>
      <c r="C1495" s="276" t="s">
        <v>127</v>
      </c>
      <c r="D1495" s="276" t="s">
        <v>9</v>
      </c>
      <c r="E1495" s="72">
        <v>306.12</v>
      </c>
      <c r="F1495" s="72">
        <v>24.67</v>
      </c>
      <c r="G1495" s="72">
        <v>0</v>
      </c>
      <c r="H1495" s="72">
        <v>330.79</v>
      </c>
      <c r="I1495" s="72">
        <v>333.7</v>
      </c>
    </row>
    <row r="1496" spans="1:9">
      <c r="A1496" s="71" t="s">
        <v>10771</v>
      </c>
      <c r="B1496" s="71" t="s">
        <v>10772</v>
      </c>
      <c r="C1496" s="276" t="s">
        <v>127</v>
      </c>
      <c r="D1496" s="276" t="s">
        <v>9</v>
      </c>
      <c r="E1496" s="72">
        <v>332.3</v>
      </c>
      <c r="F1496" s="72">
        <v>26.79</v>
      </c>
      <c r="G1496" s="72">
        <v>0</v>
      </c>
      <c r="H1496" s="72">
        <v>359.09</v>
      </c>
      <c r="I1496" s="72">
        <v>362.26</v>
      </c>
    </row>
    <row r="1497" spans="1:9">
      <c r="A1497" s="71" t="s">
        <v>10773</v>
      </c>
      <c r="B1497" s="71" t="s">
        <v>10774</v>
      </c>
      <c r="C1497" s="276" t="s">
        <v>127</v>
      </c>
      <c r="D1497" s="276" t="s">
        <v>6</v>
      </c>
      <c r="E1497" s="72">
        <v>2.99</v>
      </c>
      <c r="F1497" s="72">
        <v>3.83</v>
      </c>
      <c r="G1497" s="72">
        <v>0</v>
      </c>
      <c r="H1497" s="72">
        <v>6.81</v>
      </c>
      <c r="I1497" s="72">
        <v>7.27</v>
      </c>
    </row>
    <row r="1498" spans="1:9">
      <c r="A1498" s="71" t="s">
        <v>10775</v>
      </c>
      <c r="B1498" s="71" t="s">
        <v>10776</v>
      </c>
      <c r="C1498" s="276" t="s">
        <v>127</v>
      </c>
      <c r="D1498" s="276" t="s">
        <v>6</v>
      </c>
      <c r="E1498" s="72">
        <v>14.13</v>
      </c>
      <c r="F1498" s="72">
        <v>3.83</v>
      </c>
      <c r="G1498" s="72">
        <v>0</v>
      </c>
      <c r="H1498" s="72">
        <v>17.96</v>
      </c>
      <c r="I1498" s="72">
        <v>18.41</v>
      </c>
    </row>
    <row r="1499" spans="1:9">
      <c r="A1499" s="71" t="s">
        <v>10777</v>
      </c>
      <c r="B1499" s="71" t="s">
        <v>10778</v>
      </c>
      <c r="C1499" s="276" t="s">
        <v>127</v>
      </c>
      <c r="D1499" s="276" t="s">
        <v>6</v>
      </c>
      <c r="E1499" s="72">
        <v>12.22</v>
      </c>
      <c r="F1499" s="72">
        <v>3.83</v>
      </c>
      <c r="G1499" s="72">
        <v>0</v>
      </c>
      <c r="H1499" s="72">
        <v>16.05</v>
      </c>
      <c r="I1499" s="72">
        <v>16.5</v>
      </c>
    </row>
    <row r="1500" spans="1:9">
      <c r="A1500" s="71" t="s">
        <v>10779</v>
      </c>
      <c r="B1500" s="71" t="s">
        <v>10780</v>
      </c>
      <c r="C1500" s="276" t="s">
        <v>127</v>
      </c>
      <c r="D1500" s="276" t="s">
        <v>6</v>
      </c>
      <c r="E1500" s="72">
        <v>5.41</v>
      </c>
      <c r="F1500" s="72">
        <v>5.95</v>
      </c>
      <c r="G1500" s="72">
        <v>0</v>
      </c>
      <c r="H1500" s="72">
        <v>11.36</v>
      </c>
      <c r="I1500" s="72">
        <v>12.07</v>
      </c>
    </row>
    <row r="1501" spans="1:9">
      <c r="A1501" s="71" t="s">
        <v>10781</v>
      </c>
      <c r="B1501" s="71" t="s">
        <v>10782</v>
      </c>
      <c r="C1501" s="276" t="s">
        <v>127</v>
      </c>
      <c r="D1501" s="276" t="s">
        <v>6</v>
      </c>
      <c r="E1501" s="72">
        <v>18.13</v>
      </c>
      <c r="F1501" s="72">
        <v>5.95</v>
      </c>
      <c r="G1501" s="72">
        <v>0</v>
      </c>
      <c r="H1501" s="72">
        <v>24.08</v>
      </c>
      <c r="I1501" s="72">
        <v>24.79</v>
      </c>
    </row>
    <row r="1502" spans="1:9">
      <c r="A1502" s="71" t="s">
        <v>10783</v>
      </c>
      <c r="B1502" s="71" t="s">
        <v>10784</v>
      </c>
      <c r="C1502" s="276" t="s">
        <v>127</v>
      </c>
      <c r="D1502" s="276" t="s">
        <v>6</v>
      </c>
      <c r="E1502" s="72">
        <v>28.65</v>
      </c>
      <c r="F1502" s="72">
        <v>5.95</v>
      </c>
      <c r="G1502" s="72">
        <v>0</v>
      </c>
      <c r="H1502" s="72">
        <v>34.61</v>
      </c>
      <c r="I1502" s="72">
        <v>35.31</v>
      </c>
    </row>
    <row r="1503" spans="1:9">
      <c r="A1503" s="71" t="s">
        <v>10785</v>
      </c>
      <c r="B1503" s="71" t="s">
        <v>10786</v>
      </c>
      <c r="C1503" s="276" t="s">
        <v>127</v>
      </c>
      <c r="D1503" s="276" t="s">
        <v>6</v>
      </c>
      <c r="E1503" s="72">
        <v>34.85</v>
      </c>
      <c r="F1503" s="72">
        <v>5.95</v>
      </c>
      <c r="G1503" s="72">
        <v>0</v>
      </c>
      <c r="H1503" s="72">
        <v>40.81</v>
      </c>
      <c r="I1503" s="72">
        <v>41.51</v>
      </c>
    </row>
    <row r="1504" spans="1:9">
      <c r="A1504" s="71" t="s">
        <v>10787</v>
      </c>
      <c r="B1504" s="71" t="s">
        <v>10788</v>
      </c>
      <c r="C1504" s="276" t="s">
        <v>127</v>
      </c>
      <c r="D1504" s="276" t="s">
        <v>6</v>
      </c>
      <c r="E1504" s="72">
        <v>33.31</v>
      </c>
      <c r="F1504" s="72">
        <v>5.95</v>
      </c>
      <c r="G1504" s="72">
        <v>0</v>
      </c>
      <c r="H1504" s="72">
        <v>39.270000000000003</v>
      </c>
      <c r="I1504" s="72">
        <v>39.97</v>
      </c>
    </row>
    <row r="1505" spans="1:9">
      <c r="A1505" s="71" t="s">
        <v>10789</v>
      </c>
      <c r="B1505" s="71" t="s">
        <v>10790</v>
      </c>
      <c r="C1505" s="276" t="s">
        <v>127</v>
      </c>
      <c r="D1505" s="276" t="s">
        <v>6</v>
      </c>
      <c r="E1505" s="72">
        <v>56.36</v>
      </c>
      <c r="F1505" s="72">
        <v>5.95</v>
      </c>
      <c r="G1505" s="72">
        <v>0</v>
      </c>
      <c r="H1505" s="72">
        <v>62.31</v>
      </c>
      <c r="I1505" s="72">
        <v>63.02</v>
      </c>
    </row>
    <row r="1506" spans="1:9">
      <c r="A1506" s="71" t="s">
        <v>10791</v>
      </c>
      <c r="B1506" s="71" t="s">
        <v>10792</v>
      </c>
      <c r="C1506" s="276" t="s">
        <v>127</v>
      </c>
      <c r="D1506" s="276" t="s">
        <v>6</v>
      </c>
      <c r="E1506" s="72">
        <v>50.89</v>
      </c>
      <c r="F1506" s="72">
        <v>5.95</v>
      </c>
      <c r="G1506" s="72">
        <v>0</v>
      </c>
      <c r="H1506" s="72">
        <v>56.84</v>
      </c>
      <c r="I1506" s="72">
        <v>57.55</v>
      </c>
    </row>
    <row r="1507" spans="1:9">
      <c r="A1507" s="71" t="s">
        <v>10793</v>
      </c>
      <c r="B1507" s="71" t="s">
        <v>10794</v>
      </c>
      <c r="C1507" s="276" t="s">
        <v>127</v>
      </c>
      <c r="D1507" s="276" t="s">
        <v>6</v>
      </c>
      <c r="E1507" s="72">
        <v>51.99</v>
      </c>
      <c r="F1507" s="72">
        <v>5.95</v>
      </c>
      <c r="G1507" s="72">
        <v>0</v>
      </c>
      <c r="H1507" s="72">
        <v>57.95</v>
      </c>
      <c r="I1507" s="72">
        <v>58.65</v>
      </c>
    </row>
    <row r="1508" spans="1:9">
      <c r="A1508" s="71" t="s">
        <v>10795</v>
      </c>
      <c r="B1508" s="71" t="s">
        <v>10796</v>
      </c>
      <c r="C1508" s="276" t="s">
        <v>127</v>
      </c>
      <c r="D1508" s="276" t="s">
        <v>6</v>
      </c>
      <c r="E1508" s="72">
        <v>2.5499999999999998</v>
      </c>
      <c r="F1508" s="72">
        <v>3.83</v>
      </c>
      <c r="G1508" s="72">
        <v>0</v>
      </c>
      <c r="H1508" s="72">
        <v>6.38</v>
      </c>
      <c r="I1508" s="72">
        <v>6.83</v>
      </c>
    </row>
    <row r="1509" spans="1:9">
      <c r="A1509" s="71" t="s">
        <v>10797</v>
      </c>
      <c r="B1509" s="71" t="s">
        <v>10798</v>
      </c>
      <c r="C1509" s="276" t="s">
        <v>127</v>
      </c>
      <c r="D1509" s="276" t="s">
        <v>6</v>
      </c>
      <c r="E1509" s="72">
        <v>3.82</v>
      </c>
      <c r="F1509" s="72">
        <v>3.83</v>
      </c>
      <c r="G1509" s="72">
        <v>0</v>
      </c>
      <c r="H1509" s="72">
        <v>7.65</v>
      </c>
      <c r="I1509" s="72">
        <v>8.1</v>
      </c>
    </row>
    <row r="1510" spans="1:9">
      <c r="A1510" s="71" t="s">
        <v>10799</v>
      </c>
      <c r="B1510" s="71" t="s">
        <v>10800</v>
      </c>
      <c r="C1510" s="276" t="s">
        <v>127</v>
      </c>
      <c r="D1510" s="276" t="s">
        <v>6</v>
      </c>
      <c r="E1510" s="72">
        <v>7.19</v>
      </c>
      <c r="F1510" s="72">
        <v>3.83</v>
      </c>
      <c r="G1510" s="72">
        <v>0</v>
      </c>
      <c r="H1510" s="72">
        <v>11.02</v>
      </c>
      <c r="I1510" s="72">
        <v>11.47</v>
      </c>
    </row>
    <row r="1511" spans="1:9">
      <c r="A1511" s="71" t="s">
        <v>10801</v>
      </c>
      <c r="B1511" s="71" t="s">
        <v>10802</v>
      </c>
      <c r="C1511" s="276" t="s">
        <v>127</v>
      </c>
      <c r="D1511" s="276" t="s">
        <v>6</v>
      </c>
      <c r="E1511" s="72">
        <v>14.91</v>
      </c>
      <c r="F1511" s="72">
        <v>5.95</v>
      </c>
      <c r="G1511" s="72">
        <v>0</v>
      </c>
      <c r="H1511" s="72">
        <v>20.86</v>
      </c>
      <c r="I1511" s="72">
        <v>21.56</v>
      </c>
    </row>
    <row r="1512" spans="1:9">
      <c r="A1512" s="71" t="s">
        <v>10803</v>
      </c>
      <c r="B1512" s="71" t="s">
        <v>10804</v>
      </c>
      <c r="C1512" s="276" t="s">
        <v>127</v>
      </c>
      <c r="D1512" s="276" t="s">
        <v>6</v>
      </c>
      <c r="E1512" s="72">
        <v>17.13</v>
      </c>
      <c r="F1512" s="72">
        <v>5.95</v>
      </c>
      <c r="G1512" s="72">
        <v>0</v>
      </c>
      <c r="H1512" s="72">
        <v>23.08</v>
      </c>
      <c r="I1512" s="72">
        <v>23.79</v>
      </c>
    </row>
    <row r="1513" spans="1:9">
      <c r="A1513" s="71" t="s">
        <v>10805</v>
      </c>
      <c r="B1513" s="71" t="s">
        <v>10806</v>
      </c>
      <c r="C1513" s="276" t="s">
        <v>127</v>
      </c>
      <c r="D1513" s="276" t="s">
        <v>6</v>
      </c>
      <c r="E1513" s="72">
        <v>22.4</v>
      </c>
      <c r="F1513" s="72">
        <v>8.08</v>
      </c>
      <c r="G1513" s="72">
        <v>0</v>
      </c>
      <c r="H1513" s="72">
        <v>30.48</v>
      </c>
      <c r="I1513" s="72">
        <v>31.43</v>
      </c>
    </row>
    <row r="1514" spans="1:9">
      <c r="A1514" s="71" t="s">
        <v>10807</v>
      </c>
      <c r="B1514" s="71" t="s">
        <v>10808</v>
      </c>
      <c r="C1514" s="276" t="s">
        <v>127</v>
      </c>
      <c r="D1514" s="276" t="s">
        <v>6</v>
      </c>
      <c r="E1514" s="72">
        <v>32.130000000000003</v>
      </c>
      <c r="F1514" s="72">
        <v>8.08</v>
      </c>
      <c r="G1514" s="72">
        <v>0</v>
      </c>
      <c r="H1514" s="72">
        <v>40.21</v>
      </c>
      <c r="I1514" s="72">
        <v>41.16</v>
      </c>
    </row>
    <row r="1515" spans="1:9">
      <c r="A1515" s="71" t="s">
        <v>10809</v>
      </c>
      <c r="B1515" s="71" t="s">
        <v>10810</v>
      </c>
      <c r="C1515" s="276" t="s">
        <v>127</v>
      </c>
      <c r="D1515" s="276" t="s">
        <v>6</v>
      </c>
      <c r="E1515" s="72">
        <v>49.02</v>
      </c>
      <c r="F1515" s="72">
        <v>8.08</v>
      </c>
      <c r="G1515" s="72">
        <v>0</v>
      </c>
      <c r="H1515" s="72">
        <v>57.11</v>
      </c>
      <c r="I1515" s="72">
        <v>58.06</v>
      </c>
    </row>
    <row r="1516" spans="1:9">
      <c r="A1516" s="71" t="s">
        <v>10811</v>
      </c>
      <c r="B1516" s="71" t="s">
        <v>10812</v>
      </c>
      <c r="C1516" s="276" t="s">
        <v>127</v>
      </c>
      <c r="D1516" s="276" t="s">
        <v>6</v>
      </c>
      <c r="E1516" s="72">
        <v>74.739999999999995</v>
      </c>
      <c r="F1516" s="72">
        <v>8.08</v>
      </c>
      <c r="G1516" s="72">
        <v>0</v>
      </c>
      <c r="H1516" s="72">
        <v>82.82</v>
      </c>
      <c r="I1516" s="72">
        <v>83.78</v>
      </c>
    </row>
    <row r="1517" spans="1:9">
      <c r="A1517" s="71" t="s">
        <v>10813</v>
      </c>
      <c r="B1517" s="71" t="s">
        <v>10814</v>
      </c>
      <c r="C1517" s="276" t="s">
        <v>127</v>
      </c>
      <c r="D1517" s="276" t="s">
        <v>6</v>
      </c>
      <c r="E1517" s="72">
        <v>27.91</v>
      </c>
      <c r="F1517" s="72">
        <v>12.76</v>
      </c>
      <c r="G1517" s="72">
        <v>0</v>
      </c>
      <c r="H1517" s="72">
        <v>40.67</v>
      </c>
      <c r="I1517" s="72">
        <v>42.17</v>
      </c>
    </row>
    <row r="1518" spans="1:9">
      <c r="A1518" s="71" t="s">
        <v>10815</v>
      </c>
      <c r="B1518" s="71" t="s">
        <v>10816</v>
      </c>
      <c r="C1518" s="276" t="s">
        <v>127</v>
      </c>
      <c r="D1518" s="276" t="s">
        <v>6</v>
      </c>
      <c r="E1518" s="72">
        <v>58.18</v>
      </c>
      <c r="F1518" s="72">
        <v>20.41</v>
      </c>
      <c r="G1518" s="72">
        <v>0</v>
      </c>
      <c r="H1518" s="72">
        <v>78.59</v>
      </c>
      <c r="I1518" s="72">
        <v>81.010000000000005</v>
      </c>
    </row>
    <row r="1519" spans="1:9">
      <c r="A1519" s="71" t="s">
        <v>10817</v>
      </c>
      <c r="B1519" s="71" t="s">
        <v>10818</v>
      </c>
      <c r="C1519" s="276" t="s">
        <v>127</v>
      </c>
      <c r="D1519" s="276" t="s">
        <v>6</v>
      </c>
      <c r="E1519" s="72">
        <v>8.35</v>
      </c>
      <c r="F1519" s="72">
        <v>9.36</v>
      </c>
      <c r="G1519" s="72">
        <v>0</v>
      </c>
      <c r="H1519" s="72">
        <v>17.7</v>
      </c>
      <c r="I1519" s="72">
        <v>18.809999999999999</v>
      </c>
    </row>
    <row r="1520" spans="1:9">
      <c r="A1520" s="71" t="s">
        <v>10819</v>
      </c>
      <c r="B1520" s="71" t="s">
        <v>10820</v>
      </c>
      <c r="C1520" s="276" t="s">
        <v>127</v>
      </c>
      <c r="D1520" s="276" t="s">
        <v>6</v>
      </c>
      <c r="E1520" s="72">
        <v>9.9700000000000006</v>
      </c>
      <c r="F1520" s="72">
        <v>9.36</v>
      </c>
      <c r="G1520" s="72">
        <v>0</v>
      </c>
      <c r="H1520" s="72">
        <v>19.329999999999998</v>
      </c>
      <c r="I1520" s="72">
        <v>20.43</v>
      </c>
    </row>
    <row r="1521" spans="1:9">
      <c r="A1521" s="71" t="s">
        <v>10821</v>
      </c>
      <c r="B1521" s="71" t="s">
        <v>10822</v>
      </c>
      <c r="C1521" s="276" t="s">
        <v>127</v>
      </c>
      <c r="D1521" s="276" t="s">
        <v>6</v>
      </c>
      <c r="E1521" s="72">
        <v>18.27</v>
      </c>
      <c r="F1521" s="72">
        <v>9.36</v>
      </c>
      <c r="G1521" s="72">
        <v>0</v>
      </c>
      <c r="H1521" s="72">
        <v>27.62</v>
      </c>
      <c r="I1521" s="72">
        <v>28.73</v>
      </c>
    </row>
    <row r="1522" spans="1:9">
      <c r="A1522" s="71" t="s">
        <v>10823</v>
      </c>
      <c r="B1522" s="71" t="s">
        <v>10824</v>
      </c>
      <c r="C1522" s="276" t="s">
        <v>127</v>
      </c>
      <c r="D1522" s="276" t="s">
        <v>6</v>
      </c>
      <c r="E1522" s="72">
        <v>43.32</v>
      </c>
      <c r="F1522" s="72">
        <v>14.46</v>
      </c>
      <c r="G1522" s="72">
        <v>0</v>
      </c>
      <c r="H1522" s="72">
        <v>57.78</v>
      </c>
      <c r="I1522" s="72">
        <v>59.49</v>
      </c>
    </row>
    <row r="1523" spans="1:9">
      <c r="A1523" s="71" t="s">
        <v>10825</v>
      </c>
      <c r="B1523" s="71" t="s">
        <v>10826</v>
      </c>
      <c r="C1523" s="276" t="s">
        <v>127</v>
      </c>
      <c r="D1523" s="276" t="s">
        <v>6</v>
      </c>
      <c r="E1523" s="72">
        <v>51.11</v>
      </c>
      <c r="F1523" s="72">
        <v>14.46</v>
      </c>
      <c r="G1523" s="72">
        <v>0</v>
      </c>
      <c r="H1523" s="72">
        <v>65.569999999999993</v>
      </c>
      <c r="I1523" s="72">
        <v>67.28</v>
      </c>
    </row>
    <row r="1524" spans="1:9">
      <c r="A1524" s="71" t="s">
        <v>10827</v>
      </c>
      <c r="B1524" s="71" t="s">
        <v>10828</v>
      </c>
      <c r="C1524" s="276" t="s">
        <v>127</v>
      </c>
      <c r="D1524" s="276" t="s">
        <v>6</v>
      </c>
      <c r="E1524" s="72">
        <v>101.8</v>
      </c>
      <c r="F1524" s="72">
        <v>14.46</v>
      </c>
      <c r="G1524" s="72">
        <v>0</v>
      </c>
      <c r="H1524" s="72">
        <v>116.26</v>
      </c>
      <c r="I1524" s="72">
        <v>117.97</v>
      </c>
    </row>
    <row r="1525" spans="1:9">
      <c r="A1525" s="71" t="s">
        <v>10829</v>
      </c>
      <c r="B1525" s="71" t="s">
        <v>10830</v>
      </c>
      <c r="C1525" s="276" t="s">
        <v>127</v>
      </c>
      <c r="D1525" s="276" t="s">
        <v>6</v>
      </c>
      <c r="E1525" s="72">
        <v>11.79</v>
      </c>
      <c r="F1525" s="72">
        <v>9.36</v>
      </c>
      <c r="G1525" s="72">
        <v>0</v>
      </c>
      <c r="H1525" s="72">
        <v>21.14</v>
      </c>
      <c r="I1525" s="72">
        <v>22.25</v>
      </c>
    </row>
    <row r="1526" spans="1:9">
      <c r="A1526" s="71" t="s">
        <v>10831</v>
      </c>
      <c r="B1526" s="71" t="s">
        <v>10832</v>
      </c>
      <c r="C1526" s="276" t="s">
        <v>127</v>
      </c>
      <c r="D1526" s="276" t="s">
        <v>6</v>
      </c>
      <c r="E1526" s="72">
        <v>14.49</v>
      </c>
      <c r="F1526" s="72">
        <v>9.36</v>
      </c>
      <c r="G1526" s="72">
        <v>0</v>
      </c>
      <c r="H1526" s="72">
        <v>23.84</v>
      </c>
      <c r="I1526" s="72">
        <v>24.95</v>
      </c>
    </row>
    <row r="1527" spans="1:9">
      <c r="A1527" s="71" t="s">
        <v>10833</v>
      </c>
      <c r="B1527" s="71" t="s">
        <v>10834</v>
      </c>
      <c r="C1527" s="276" t="s">
        <v>127</v>
      </c>
      <c r="D1527" s="276" t="s">
        <v>6</v>
      </c>
      <c r="E1527" s="72">
        <v>37.049999999999997</v>
      </c>
      <c r="F1527" s="72">
        <v>9.36</v>
      </c>
      <c r="G1527" s="72">
        <v>0</v>
      </c>
      <c r="H1527" s="72">
        <v>46.41</v>
      </c>
      <c r="I1527" s="72">
        <v>47.52</v>
      </c>
    </row>
    <row r="1528" spans="1:9">
      <c r="A1528" s="71" t="s">
        <v>10835</v>
      </c>
      <c r="B1528" s="71" t="s">
        <v>10836</v>
      </c>
      <c r="C1528" s="276" t="s">
        <v>127</v>
      </c>
      <c r="D1528" s="276" t="s">
        <v>6</v>
      </c>
      <c r="E1528" s="72">
        <v>44.09</v>
      </c>
      <c r="F1528" s="72">
        <v>14.46</v>
      </c>
      <c r="G1528" s="72">
        <v>0</v>
      </c>
      <c r="H1528" s="72">
        <v>58.55</v>
      </c>
      <c r="I1528" s="72">
        <v>60.26</v>
      </c>
    </row>
    <row r="1529" spans="1:9">
      <c r="A1529" s="71" t="s">
        <v>10837</v>
      </c>
      <c r="B1529" s="71" t="s">
        <v>10838</v>
      </c>
      <c r="C1529" s="276" t="s">
        <v>127</v>
      </c>
      <c r="D1529" s="276" t="s">
        <v>6</v>
      </c>
      <c r="E1529" s="72">
        <v>78.040000000000006</v>
      </c>
      <c r="F1529" s="72">
        <v>14.46</v>
      </c>
      <c r="G1529" s="72">
        <v>0</v>
      </c>
      <c r="H1529" s="72">
        <v>92.5</v>
      </c>
      <c r="I1529" s="72">
        <v>94.21</v>
      </c>
    </row>
    <row r="1530" spans="1:9">
      <c r="A1530" s="71" t="s">
        <v>10839</v>
      </c>
      <c r="B1530" s="71" t="s">
        <v>10840</v>
      </c>
      <c r="C1530" s="276" t="s">
        <v>127</v>
      </c>
      <c r="D1530" s="276" t="s">
        <v>6</v>
      </c>
      <c r="E1530" s="72">
        <v>101.54</v>
      </c>
      <c r="F1530" s="72">
        <v>14.46</v>
      </c>
      <c r="G1530" s="72">
        <v>0</v>
      </c>
      <c r="H1530" s="72">
        <v>116</v>
      </c>
      <c r="I1530" s="72">
        <v>117.71</v>
      </c>
    </row>
    <row r="1531" spans="1:9">
      <c r="A1531" s="71" t="s">
        <v>10841</v>
      </c>
      <c r="B1531" s="71" t="s">
        <v>10842</v>
      </c>
      <c r="C1531" s="276" t="s">
        <v>127</v>
      </c>
      <c r="D1531" s="276" t="s">
        <v>6</v>
      </c>
      <c r="E1531" s="72">
        <v>12.36</v>
      </c>
      <c r="F1531" s="72">
        <v>9.36</v>
      </c>
      <c r="G1531" s="72">
        <v>0</v>
      </c>
      <c r="H1531" s="72">
        <v>21.72</v>
      </c>
      <c r="I1531" s="72">
        <v>22.82</v>
      </c>
    </row>
    <row r="1532" spans="1:9">
      <c r="A1532" s="71" t="s">
        <v>10843</v>
      </c>
      <c r="B1532" s="71" t="s">
        <v>10844</v>
      </c>
      <c r="C1532" s="276" t="s">
        <v>127</v>
      </c>
      <c r="D1532" s="276" t="s">
        <v>6</v>
      </c>
      <c r="E1532" s="72">
        <v>7.86</v>
      </c>
      <c r="F1532" s="72">
        <v>9.36</v>
      </c>
      <c r="G1532" s="72">
        <v>0</v>
      </c>
      <c r="H1532" s="72">
        <v>17.21</v>
      </c>
      <c r="I1532" s="72">
        <v>18.32</v>
      </c>
    </row>
    <row r="1533" spans="1:9">
      <c r="A1533" s="71" t="s">
        <v>10845</v>
      </c>
      <c r="B1533" s="71" t="s">
        <v>10846</v>
      </c>
      <c r="C1533" s="276" t="s">
        <v>127</v>
      </c>
      <c r="D1533" s="276" t="s">
        <v>6</v>
      </c>
      <c r="E1533" s="72">
        <v>3.9</v>
      </c>
      <c r="F1533" s="72">
        <v>9.36</v>
      </c>
      <c r="G1533" s="72">
        <v>0</v>
      </c>
      <c r="H1533" s="72">
        <v>13.26</v>
      </c>
      <c r="I1533" s="72">
        <v>14.36</v>
      </c>
    </row>
    <row r="1534" spans="1:9">
      <c r="A1534" s="71" t="s">
        <v>10847</v>
      </c>
      <c r="B1534" s="71" t="s">
        <v>10848</v>
      </c>
      <c r="C1534" s="276" t="s">
        <v>127</v>
      </c>
      <c r="D1534" s="276" t="s">
        <v>6</v>
      </c>
      <c r="E1534" s="72">
        <v>6.37</v>
      </c>
      <c r="F1534" s="72">
        <v>9.36</v>
      </c>
      <c r="G1534" s="72">
        <v>0</v>
      </c>
      <c r="H1534" s="72">
        <v>15.72</v>
      </c>
      <c r="I1534" s="72">
        <v>16.829999999999998</v>
      </c>
    </row>
    <row r="1535" spans="1:9">
      <c r="A1535" s="71" t="s">
        <v>10849</v>
      </c>
      <c r="B1535" s="71" t="s">
        <v>10850</v>
      </c>
      <c r="C1535" s="276" t="s">
        <v>127</v>
      </c>
      <c r="D1535" s="276" t="s">
        <v>6</v>
      </c>
      <c r="E1535" s="72">
        <v>10.16</v>
      </c>
      <c r="F1535" s="72">
        <v>9.36</v>
      </c>
      <c r="G1535" s="72">
        <v>0</v>
      </c>
      <c r="H1535" s="72">
        <v>19.510000000000002</v>
      </c>
      <c r="I1535" s="72">
        <v>20.62</v>
      </c>
    </row>
    <row r="1536" spans="1:9">
      <c r="A1536" s="71" t="s">
        <v>10851</v>
      </c>
      <c r="B1536" s="71" t="s">
        <v>10852</v>
      </c>
      <c r="C1536" s="276" t="s">
        <v>127</v>
      </c>
      <c r="D1536" s="276" t="s">
        <v>6</v>
      </c>
      <c r="E1536" s="72">
        <v>25.55</v>
      </c>
      <c r="F1536" s="72">
        <v>14.46</v>
      </c>
      <c r="G1536" s="72">
        <v>0</v>
      </c>
      <c r="H1536" s="72">
        <v>40.01</v>
      </c>
      <c r="I1536" s="72">
        <v>41.72</v>
      </c>
    </row>
    <row r="1537" spans="1:9">
      <c r="A1537" s="71" t="s">
        <v>10853</v>
      </c>
      <c r="B1537" s="71" t="s">
        <v>10854</v>
      </c>
      <c r="C1537" s="276" t="s">
        <v>127</v>
      </c>
      <c r="D1537" s="276" t="s">
        <v>6</v>
      </c>
      <c r="E1537" s="72">
        <v>28.1</v>
      </c>
      <c r="F1537" s="72">
        <v>14.46</v>
      </c>
      <c r="G1537" s="72">
        <v>0</v>
      </c>
      <c r="H1537" s="72">
        <v>42.56</v>
      </c>
      <c r="I1537" s="72">
        <v>44.27</v>
      </c>
    </row>
    <row r="1538" spans="1:9">
      <c r="A1538" s="71" t="s">
        <v>10855</v>
      </c>
      <c r="B1538" s="71" t="s">
        <v>10856</v>
      </c>
      <c r="C1538" s="276" t="s">
        <v>127</v>
      </c>
      <c r="D1538" s="276" t="s">
        <v>6</v>
      </c>
      <c r="E1538" s="72">
        <v>55</v>
      </c>
      <c r="F1538" s="72">
        <v>14.46</v>
      </c>
      <c r="G1538" s="72">
        <v>0</v>
      </c>
      <c r="H1538" s="72">
        <v>69.459999999999994</v>
      </c>
      <c r="I1538" s="72">
        <v>71.16</v>
      </c>
    </row>
    <row r="1539" spans="1:9">
      <c r="A1539" s="71" t="s">
        <v>10857</v>
      </c>
      <c r="B1539" s="71" t="s">
        <v>10858</v>
      </c>
      <c r="C1539" s="276" t="s">
        <v>127</v>
      </c>
      <c r="D1539" s="276" t="s">
        <v>6</v>
      </c>
      <c r="E1539" s="72">
        <v>37.53</v>
      </c>
      <c r="F1539" s="72">
        <v>9.7799999999999994</v>
      </c>
      <c r="G1539" s="72">
        <v>0</v>
      </c>
      <c r="H1539" s="72">
        <v>47.32</v>
      </c>
      <c r="I1539" s="72">
        <v>48.47</v>
      </c>
    </row>
    <row r="1540" spans="1:9">
      <c r="A1540" s="71" t="s">
        <v>10859</v>
      </c>
      <c r="B1540" s="71" t="s">
        <v>10860</v>
      </c>
      <c r="C1540" s="276" t="s">
        <v>127</v>
      </c>
      <c r="D1540" s="276" t="s">
        <v>6</v>
      </c>
      <c r="E1540" s="72">
        <v>45.4</v>
      </c>
      <c r="F1540" s="72">
        <v>9.7799999999999994</v>
      </c>
      <c r="G1540" s="72">
        <v>0</v>
      </c>
      <c r="H1540" s="72">
        <v>55.18</v>
      </c>
      <c r="I1540" s="72">
        <v>56.34</v>
      </c>
    </row>
    <row r="1541" spans="1:9">
      <c r="A1541" s="71" t="s">
        <v>10861</v>
      </c>
      <c r="B1541" s="71" t="s">
        <v>10862</v>
      </c>
      <c r="C1541" s="276" t="s">
        <v>127</v>
      </c>
      <c r="D1541" s="276" t="s">
        <v>6</v>
      </c>
      <c r="E1541" s="72">
        <v>48.13</v>
      </c>
      <c r="F1541" s="72">
        <v>9.7799999999999994</v>
      </c>
      <c r="G1541" s="72">
        <v>0</v>
      </c>
      <c r="H1541" s="72">
        <v>57.91</v>
      </c>
      <c r="I1541" s="72">
        <v>59.07</v>
      </c>
    </row>
    <row r="1542" spans="1:9">
      <c r="A1542" s="71" t="s">
        <v>10863</v>
      </c>
      <c r="B1542" s="71" t="s">
        <v>10864</v>
      </c>
      <c r="C1542" s="276" t="s">
        <v>127</v>
      </c>
      <c r="D1542" s="276" t="s">
        <v>6</v>
      </c>
      <c r="E1542" s="72">
        <v>60.22</v>
      </c>
      <c r="F1542" s="72">
        <v>15.31</v>
      </c>
      <c r="G1542" s="72">
        <v>0</v>
      </c>
      <c r="H1542" s="72">
        <v>75.53</v>
      </c>
      <c r="I1542" s="72">
        <v>77.34</v>
      </c>
    </row>
    <row r="1543" spans="1:9">
      <c r="A1543" s="71" t="s">
        <v>10865</v>
      </c>
      <c r="B1543" s="71" t="s">
        <v>10866</v>
      </c>
      <c r="C1543" s="276" t="s">
        <v>127</v>
      </c>
      <c r="D1543" s="276" t="s">
        <v>6</v>
      </c>
      <c r="E1543" s="72">
        <v>71.23</v>
      </c>
      <c r="F1543" s="72">
        <v>15.31</v>
      </c>
      <c r="G1543" s="72">
        <v>0</v>
      </c>
      <c r="H1543" s="72">
        <v>86.54</v>
      </c>
      <c r="I1543" s="72">
        <v>88.35</v>
      </c>
    </row>
    <row r="1544" spans="1:9">
      <c r="A1544" s="71" t="s">
        <v>10867</v>
      </c>
      <c r="B1544" s="71" t="s">
        <v>10868</v>
      </c>
      <c r="C1544" s="276" t="s">
        <v>127</v>
      </c>
      <c r="D1544" s="276" t="s">
        <v>6</v>
      </c>
      <c r="E1544" s="72">
        <v>127.51</v>
      </c>
      <c r="F1544" s="72">
        <v>15.31</v>
      </c>
      <c r="G1544" s="72">
        <v>0</v>
      </c>
      <c r="H1544" s="72">
        <v>142.82</v>
      </c>
      <c r="I1544" s="72">
        <v>144.63</v>
      </c>
    </row>
    <row r="1545" spans="1:9">
      <c r="A1545" s="71" t="s">
        <v>10869</v>
      </c>
      <c r="B1545" s="71" t="s">
        <v>10870</v>
      </c>
      <c r="C1545" s="276" t="s">
        <v>127</v>
      </c>
      <c r="D1545" s="276" t="s">
        <v>6</v>
      </c>
      <c r="E1545" s="72">
        <v>7.62</v>
      </c>
      <c r="F1545" s="72">
        <v>4.68</v>
      </c>
      <c r="G1545" s="72">
        <v>0</v>
      </c>
      <c r="H1545" s="72">
        <v>12.3</v>
      </c>
      <c r="I1545" s="72">
        <v>12.85</v>
      </c>
    </row>
    <row r="1546" spans="1:9">
      <c r="A1546" s="71" t="s">
        <v>10871</v>
      </c>
      <c r="B1546" s="71" t="s">
        <v>10872</v>
      </c>
      <c r="C1546" s="276" t="s">
        <v>127</v>
      </c>
      <c r="D1546" s="276" t="s">
        <v>6</v>
      </c>
      <c r="E1546" s="72">
        <v>5.53</v>
      </c>
      <c r="F1546" s="72">
        <v>4.68</v>
      </c>
      <c r="G1546" s="72">
        <v>0</v>
      </c>
      <c r="H1546" s="72">
        <v>10.210000000000001</v>
      </c>
      <c r="I1546" s="72">
        <v>10.77</v>
      </c>
    </row>
    <row r="1547" spans="1:9">
      <c r="A1547" s="71" t="s">
        <v>10873</v>
      </c>
      <c r="B1547" s="71" t="s">
        <v>10874</v>
      </c>
      <c r="C1547" s="276" t="s">
        <v>127</v>
      </c>
      <c r="D1547" s="276" t="s">
        <v>6</v>
      </c>
      <c r="E1547" s="72">
        <v>2.9</v>
      </c>
      <c r="F1547" s="72">
        <v>4.68</v>
      </c>
      <c r="G1547" s="72">
        <v>0</v>
      </c>
      <c r="H1547" s="72">
        <v>7.57</v>
      </c>
      <c r="I1547" s="72">
        <v>8.1300000000000008</v>
      </c>
    </row>
    <row r="1548" spans="1:9">
      <c r="A1548" s="71" t="s">
        <v>10875</v>
      </c>
      <c r="B1548" s="71" t="s">
        <v>10876</v>
      </c>
      <c r="C1548" s="276" t="s">
        <v>127</v>
      </c>
      <c r="D1548" s="276" t="s">
        <v>6</v>
      </c>
      <c r="E1548" s="72">
        <v>4.45</v>
      </c>
      <c r="F1548" s="72">
        <v>4.68</v>
      </c>
      <c r="G1548" s="72">
        <v>0</v>
      </c>
      <c r="H1548" s="72">
        <v>9.1300000000000008</v>
      </c>
      <c r="I1548" s="72">
        <v>9.68</v>
      </c>
    </row>
    <row r="1549" spans="1:9">
      <c r="A1549" s="71" t="s">
        <v>10877</v>
      </c>
      <c r="B1549" s="71" t="s">
        <v>10878</v>
      </c>
      <c r="C1549" s="276" t="s">
        <v>127</v>
      </c>
      <c r="D1549" s="276" t="s">
        <v>6</v>
      </c>
      <c r="E1549" s="72">
        <v>8.76</v>
      </c>
      <c r="F1549" s="72">
        <v>4.68</v>
      </c>
      <c r="G1549" s="72">
        <v>0</v>
      </c>
      <c r="H1549" s="72">
        <v>13.43</v>
      </c>
      <c r="I1549" s="72">
        <v>13.99</v>
      </c>
    </row>
    <row r="1550" spans="1:9">
      <c r="A1550" s="71" t="s">
        <v>10879</v>
      </c>
      <c r="B1550" s="71" t="s">
        <v>10880</v>
      </c>
      <c r="C1550" s="276" t="s">
        <v>127</v>
      </c>
      <c r="D1550" s="276" t="s">
        <v>6</v>
      </c>
      <c r="E1550" s="72">
        <v>14.96</v>
      </c>
      <c r="F1550" s="72">
        <v>7.23</v>
      </c>
      <c r="G1550" s="72">
        <v>0</v>
      </c>
      <c r="H1550" s="72">
        <v>22.19</v>
      </c>
      <c r="I1550" s="72">
        <v>23.05</v>
      </c>
    </row>
    <row r="1551" spans="1:9">
      <c r="A1551" s="71" t="s">
        <v>10881</v>
      </c>
      <c r="B1551" s="71" t="s">
        <v>10882</v>
      </c>
      <c r="C1551" s="276" t="s">
        <v>127</v>
      </c>
      <c r="D1551" s="276" t="s">
        <v>6</v>
      </c>
      <c r="E1551" s="72">
        <v>18.309999999999999</v>
      </c>
      <c r="F1551" s="72">
        <v>7.23</v>
      </c>
      <c r="G1551" s="72">
        <v>0</v>
      </c>
      <c r="H1551" s="72">
        <v>25.54</v>
      </c>
      <c r="I1551" s="72">
        <v>26.39</v>
      </c>
    </row>
    <row r="1552" spans="1:9">
      <c r="A1552" s="71" t="s">
        <v>10883</v>
      </c>
      <c r="B1552" s="71" t="s">
        <v>10884</v>
      </c>
      <c r="C1552" s="276" t="s">
        <v>127</v>
      </c>
      <c r="D1552" s="276" t="s">
        <v>6</v>
      </c>
      <c r="E1552" s="72">
        <v>32.229999999999997</v>
      </c>
      <c r="F1552" s="72">
        <v>7.23</v>
      </c>
      <c r="G1552" s="72">
        <v>0</v>
      </c>
      <c r="H1552" s="72">
        <v>39.46</v>
      </c>
      <c r="I1552" s="72">
        <v>40.31</v>
      </c>
    </row>
    <row r="1553" spans="1:9">
      <c r="A1553" s="71" t="s">
        <v>10885</v>
      </c>
      <c r="B1553" s="71" t="s">
        <v>10886</v>
      </c>
      <c r="C1553" s="276" t="s">
        <v>127</v>
      </c>
      <c r="D1553" s="276" t="s">
        <v>6</v>
      </c>
      <c r="E1553" s="72">
        <v>50.64</v>
      </c>
      <c r="F1553" s="72">
        <v>9.36</v>
      </c>
      <c r="G1553" s="72">
        <v>0</v>
      </c>
      <c r="H1553" s="72">
        <v>60</v>
      </c>
      <c r="I1553" s="72">
        <v>61.1</v>
      </c>
    </row>
    <row r="1554" spans="1:9">
      <c r="A1554" s="71" t="s">
        <v>10887</v>
      </c>
      <c r="B1554" s="71" t="s">
        <v>10888</v>
      </c>
      <c r="C1554" s="276" t="s">
        <v>127</v>
      </c>
      <c r="D1554" s="276" t="s">
        <v>6</v>
      </c>
      <c r="E1554" s="72">
        <v>72.17</v>
      </c>
      <c r="F1554" s="72">
        <v>9.36</v>
      </c>
      <c r="G1554" s="72">
        <v>0</v>
      </c>
      <c r="H1554" s="72">
        <v>81.52</v>
      </c>
      <c r="I1554" s="72">
        <v>82.63</v>
      </c>
    </row>
    <row r="1555" spans="1:9">
      <c r="A1555" s="71" t="s">
        <v>10889</v>
      </c>
      <c r="B1555" s="71" t="s">
        <v>10890</v>
      </c>
      <c r="C1555" s="276" t="s">
        <v>127</v>
      </c>
      <c r="D1555" s="276" t="s">
        <v>6</v>
      </c>
      <c r="E1555" s="72">
        <v>92.84</v>
      </c>
      <c r="F1555" s="72">
        <v>11.48</v>
      </c>
      <c r="G1555" s="72">
        <v>0</v>
      </c>
      <c r="H1555" s="72">
        <v>104.33</v>
      </c>
      <c r="I1555" s="72">
        <v>105.68</v>
      </c>
    </row>
    <row r="1556" spans="1:9">
      <c r="A1556" s="71" t="s">
        <v>10891</v>
      </c>
      <c r="B1556" s="71" t="s">
        <v>10892</v>
      </c>
      <c r="C1556" s="276" t="s">
        <v>127</v>
      </c>
      <c r="D1556" s="276" t="s">
        <v>6</v>
      </c>
      <c r="E1556" s="72">
        <v>2.71</v>
      </c>
      <c r="F1556" s="72">
        <v>3.83</v>
      </c>
      <c r="G1556" s="72">
        <v>0</v>
      </c>
      <c r="H1556" s="72">
        <v>6.53</v>
      </c>
      <c r="I1556" s="72">
        <v>6.99</v>
      </c>
    </row>
    <row r="1557" spans="1:9">
      <c r="A1557" s="71" t="s">
        <v>10893</v>
      </c>
      <c r="B1557" s="71" t="s">
        <v>10894</v>
      </c>
      <c r="C1557" s="276" t="s">
        <v>127</v>
      </c>
      <c r="D1557" s="276" t="s">
        <v>6</v>
      </c>
      <c r="E1557" s="72">
        <v>3.55</v>
      </c>
      <c r="F1557" s="72">
        <v>3.83</v>
      </c>
      <c r="G1557" s="72">
        <v>0</v>
      </c>
      <c r="H1557" s="72">
        <v>7.38</v>
      </c>
      <c r="I1557" s="72">
        <v>7.83</v>
      </c>
    </row>
    <row r="1558" spans="1:9">
      <c r="A1558" s="71" t="s">
        <v>10895</v>
      </c>
      <c r="B1558" s="71" t="s">
        <v>10896</v>
      </c>
      <c r="C1558" s="276" t="s">
        <v>127</v>
      </c>
      <c r="D1558" s="276" t="s">
        <v>6</v>
      </c>
      <c r="E1558" s="72">
        <v>5.97</v>
      </c>
      <c r="F1558" s="72">
        <v>3.83</v>
      </c>
      <c r="G1558" s="72">
        <v>0</v>
      </c>
      <c r="H1558" s="72">
        <v>9.8000000000000007</v>
      </c>
      <c r="I1558" s="72">
        <v>10.25</v>
      </c>
    </row>
    <row r="1559" spans="1:9">
      <c r="A1559" s="71" t="s">
        <v>10897</v>
      </c>
      <c r="B1559" s="71" t="s">
        <v>10898</v>
      </c>
      <c r="C1559" s="276" t="s">
        <v>127</v>
      </c>
      <c r="D1559" s="276" t="s">
        <v>6</v>
      </c>
      <c r="E1559" s="72">
        <v>22.67</v>
      </c>
      <c r="F1559" s="72">
        <v>5.95</v>
      </c>
      <c r="G1559" s="72">
        <v>0</v>
      </c>
      <c r="H1559" s="72">
        <v>28.62</v>
      </c>
      <c r="I1559" s="72">
        <v>29.33</v>
      </c>
    </row>
    <row r="1560" spans="1:9">
      <c r="A1560" s="71" t="s">
        <v>10899</v>
      </c>
      <c r="B1560" s="71" t="s">
        <v>10900</v>
      </c>
      <c r="C1560" s="276" t="s">
        <v>127</v>
      </c>
      <c r="D1560" s="276" t="s">
        <v>6</v>
      </c>
      <c r="E1560" s="72">
        <v>27.35</v>
      </c>
      <c r="F1560" s="72">
        <v>5.95</v>
      </c>
      <c r="G1560" s="72">
        <v>0</v>
      </c>
      <c r="H1560" s="72">
        <v>33.299999999999997</v>
      </c>
      <c r="I1560" s="72">
        <v>34.01</v>
      </c>
    </row>
    <row r="1561" spans="1:9">
      <c r="A1561" s="71" t="s">
        <v>10901</v>
      </c>
      <c r="B1561" s="71" t="s">
        <v>10902</v>
      </c>
      <c r="C1561" s="276" t="s">
        <v>127</v>
      </c>
      <c r="D1561" s="276" t="s">
        <v>6</v>
      </c>
      <c r="E1561" s="72">
        <v>32.869999999999997</v>
      </c>
      <c r="F1561" s="72">
        <v>8.08</v>
      </c>
      <c r="G1561" s="72">
        <v>0</v>
      </c>
      <c r="H1561" s="72">
        <v>40.950000000000003</v>
      </c>
      <c r="I1561" s="72">
        <v>41.91</v>
      </c>
    </row>
    <row r="1562" spans="1:9">
      <c r="A1562" s="71" t="s">
        <v>10903</v>
      </c>
      <c r="B1562" s="71" t="s">
        <v>10904</v>
      </c>
      <c r="C1562" s="276" t="s">
        <v>127</v>
      </c>
      <c r="D1562" s="276" t="s">
        <v>6</v>
      </c>
      <c r="E1562" s="72">
        <v>54.84</v>
      </c>
      <c r="F1562" s="72">
        <v>15.31</v>
      </c>
      <c r="G1562" s="72">
        <v>0</v>
      </c>
      <c r="H1562" s="72">
        <v>70.150000000000006</v>
      </c>
      <c r="I1562" s="72">
        <v>71.959999999999994</v>
      </c>
    </row>
    <row r="1563" spans="1:9">
      <c r="A1563" s="71" t="s">
        <v>10905</v>
      </c>
      <c r="B1563" s="71" t="s">
        <v>10906</v>
      </c>
      <c r="C1563" s="276" t="s">
        <v>127</v>
      </c>
      <c r="D1563" s="276" t="s">
        <v>6</v>
      </c>
      <c r="E1563" s="72">
        <v>23.99</v>
      </c>
      <c r="F1563" s="72">
        <v>9.7799999999999994</v>
      </c>
      <c r="G1563" s="72">
        <v>0</v>
      </c>
      <c r="H1563" s="72">
        <v>33.770000000000003</v>
      </c>
      <c r="I1563" s="72">
        <v>34.92</v>
      </c>
    </row>
    <row r="1564" spans="1:9">
      <c r="A1564" s="71" t="s">
        <v>10907</v>
      </c>
      <c r="B1564" s="71" t="s">
        <v>10908</v>
      </c>
      <c r="C1564" s="276" t="s">
        <v>127</v>
      </c>
      <c r="D1564" s="276" t="s">
        <v>6</v>
      </c>
      <c r="E1564" s="72">
        <v>14.15</v>
      </c>
      <c r="F1564" s="72">
        <v>9.7799999999999994</v>
      </c>
      <c r="G1564" s="72">
        <v>0</v>
      </c>
      <c r="H1564" s="72">
        <v>23.93</v>
      </c>
      <c r="I1564" s="72">
        <v>25.09</v>
      </c>
    </row>
    <row r="1565" spans="1:9">
      <c r="A1565" s="71" t="s">
        <v>10909</v>
      </c>
      <c r="B1565" s="71" t="s">
        <v>10910</v>
      </c>
      <c r="C1565" s="276" t="s">
        <v>127</v>
      </c>
      <c r="D1565" s="276" t="s">
        <v>6</v>
      </c>
      <c r="E1565" s="72">
        <v>6.88</v>
      </c>
      <c r="F1565" s="72">
        <v>9.7799999999999994</v>
      </c>
      <c r="G1565" s="72">
        <v>0</v>
      </c>
      <c r="H1565" s="72">
        <v>16.66</v>
      </c>
      <c r="I1565" s="72">
        <v>17.82</v>
      </c>
    </row>
    <row r="1566" spans="1:9">
      <c r="A1566" s="71" t="s">
        <v>10911</v>
      </c>
      <c r="B1566" s="71" t="s">
        <v>10912</v>
      </c>
      <c r="C1566" s="276" t="s">
        <v>127</v>
      </c>
      <c r="D1566" s="276" t="s">
        <v>6</v>
      </c>
      <c r="E1566" s="72">
        <v>9.84</v>
      </c>
      <c r="F1566" s="72">
        <v>9.7799999999999994</v>
      </c>
      <c r="G1566" s="72">
        <v>0</v>
      </c>
      <c r="H1566" s="72">
        <v>19.63</v>
      </c>
      <c r="I1566" s="72">
        <v>20.78</v>
      </c>
    </row>
    <row r="1567" spans="1:9">
      <c r="A1567" s="71" t="s">
        <v>10913</v>
      </c>
      <c r="B1567" s="71" t="s">
        <v>10914</v>
      </c>
      <c r="C1567" s="276" t="s">
        <v>127</v>
      </c>
      <c r="D1567" s="276" t="s">
        <v>6</v>
      </c>
      <c r="E1567" s="72">
        <v>21.64</v>
      </c>
      <c r="F1567" s="72">
        <v>9.7799999999999994</v>
      </c>
      <c r="G1567" s="72">
        <v>0</v>
      </c>
      <c r="H1567" s="72">
        <v>31.42</v>
      </c>
      <c r="I1567" s="72">
        <v>32.58</v>
      </c>
    </row>
    <row r="1568" spans="1:9">
      <c r="A1568" s="71" t="s">
        <v>10915</v>
      </c>
      <c r="B1568" s="71" t="s">
        <v>10916</v>
      </c>
      <c r="C1568" s="276" t="s">
        <v>127</v>
      </c>
      <c r="D1568" s="276" t="s">
        <v>6</v>
      </c>
      <c r="E1568" s="72">
        <v>54.08</v>
      </c>
      <c r="F1568" s="72">
        <v>15.31</v>
      </c>
      <c r="G1568" s="72">
        <v>0</v>
      </c>
      <c r="H1568" s="72">
        <v>69.400000000000006</v>
      </c>
      <c r="I1568" s="72">
        <v>71.209999999999994</v>
      </c>
    </row>
    <row r="1569" spans="1:9">
      <c r="A1569" s="71" t="s">
        <v>10917</v>
      </c>
      <c r="B1569" s="71" t="s">
        <v>10918</v>
      </c>
      <c r="C1569" s="276" t="s">
        <v>127</v>
      </c>
      <c r="D1569" s="276" t="s">
        <v>6</v>
      </c>
      <c r="E1569" s="72">
        <v>58.66</v>
      </c>
      <c r="F1569" s="72">
        <v>15.31</v>
      </c>
      <c r="G1569" s="72">
        <v>0</v>
      </c>
      <c r="H1569" s="72">
        <v>73.97</v>
      </c>
      <c r="I1569" s="72">
        <v>75.78</v>
      </c>
    </row>
    <row r="1570" spans="1:9">
      <c r="A1570" s="71" t="s">
        <v>10919</v>
      </c>
      <c r="B1570" s="71" t="s">
        <v>10920</v>
      </c>
      <c r="C1570" s="276" t="s">
        <v>127</v>
      </c>
      <c r="D1570" s="276" t="s">
        <v>6</v>
      </c>
      <c r="E1570" s="72">
        <v>100.37</v>
      </c>
      <c r="F1570" s="72">
        <v>15.31</v>
      </c>
      <c r="G1570" s="72">
        <v>0</v>
      </c>
      <c r="H1570" s="72">
        <v>115.68</v>
      </c>
      <c r="I1570" s="72">
        <v>117.49</v>
      </c>
    </row>
    <row r="1571" spans="1:9">
      <c r="A1571" s="71" t="s">
        <v>10921</v>
      </c>
      <c r="B1571" s="71" t="s">
        <v>10922</v>
      </c>
      <c r="C1571" s="276" t="s">
        <v>127</v>
      </c>
      <c r="D1571" s="276" t="s">
        <v>6</v>
      </c>
      <c r="E1571" s="72">
        <v>19.47</v>
      </c>
      <c r="F1571" s="72">
        <v>4.68</v>
      </c>
      <c r="G1571" s="72">
        <v>0</v>
      </c>
      <c r="H1571" s="72">
        <v>24.14</v>
      </c>
      <c r="I1571" s="72">
        <v>24.7</v>
      </c>
    </row>
    <row r="1572" spans="1:9">
      <c r="A1572" s="71" t="s">
        <v>10923</v>
      </c>
      <c r="B1572" s="71" t="s">
        <v>10924</v>
      </c>
      <c r="C1572" s="276" t="s">
        <v>127</v>
      </c>
      <c r="D1572" s="276" t="s">
        <v>6</v>
      </c>
      <c r="E1572" s="72">
        <v>26.7</v>
      </c>
      <c r="F1572" s="72">
        <v>4.68</v>
      </c>
      <c r="G1572" s="72">
        <v>0</v>
      </c>
      <c r="H1572" s="72">
        <v>31.38</v>
      </c>
      <c r="I1572" s="72">
        <v>31.93</v>
      </c>
    </row>
    <row r="1573" spans="1:9">
      <c r="A1573" s="71" t="s">
        <v>10925</v>
      </c>
      <c r="B1573" s="71" t="s">
        <v>10926</v>
      </c>
      <c r="C1573" s="276" t="s">
        <v>127</v>
      </c>
      <c r="D1573" s="276" t="s">
        <v>6</v>
      </c>
      <c r="E1573" s="72">
        <v>49.36</v>
      </c>
      <c r="F1573" s="72">
        <v>4.68</v>
      </c>
      <c r="G1573" s="72">
        <v>0</v>
      </c>
      <c r="H1573" s="72">
        <v>54.04</v>
      </c>
      <c r="I1573" s="72">
        <v>54.59</v>
      </c>
    </row>
    <row r="1574" spans="1:9">
      <c r="A1574" s="71" t="s">
        <v>10927</v>
      </c>
      <c r="B1574" s="71" t="s">
        <v>10928</v>
      </c>
      <c r="C1574" s="276" t="s">
        <v>127</v>
      </c>
      <c r="D1574" s="276" t="s">
        <v>6</v>
      </c>
      <c r="E1574" s="72">
        <v>80</v>
      </c>
      <c r="F1574" s="72">
        <v>7.23</v>
      </c>
      <c r="G1574" s="72">
        <v>0</v>
      </c>
      <c r="H1574" s="72">
        <v>87.23</v>
      </c>
      <c r="I1574" s="72">
        <v>88.09</v>
      </c>
    </row>
    <row r="1575" spans="1:9">
      <c r="A1575" s="71" t="s">
        <v>10929</v>
      </c>
      <c r="B1575" s="71" t="s">
        <v>10930</v>
      </c>
      <c r="C1575" s="276" t="s">
        <v>127</v>
      </c>
      <c r="D1575" s="276" t="s">
        <v>6</v>
      </c>
      <c r="E1575" s="72">
        <v>92.63</v>
      </c>
      <c r="F1575" s="72">
        <v>7.23</v>
      </c>
      <c r="G1575" s="72">
        <v>0</v>
      </c>
      <c r="H1575" s="72">
        <v>99.86</v>
      </c>
      <c r="I1575" s="72">
        <v>100.71</v>
      </c>
    </row>
    <row r="1576" spans="1:9">
      <c r="A1576" s="71" t="s">
        <v>10931</v>
      </c>
      <c r="B1576" s="71" t="s">
        <v>10932</v>
      </c>
      <c r="C1576" s="276" t="s">
        <v>127</v>
      </c>
      <c r="D1576" s="276" t="s">
        <v>6</v>
      </c>
      <c r="E1576" s="72">
        <v>209.49</v>
      </c>
      <c r="F1576" s="72">
        <v>7.23</v>
      </c>
      <c r="G1576" s="72">
        <v>0</v>
      </c>
      <c r="H1576" s="72">
        <v>216.72</v>
      </c>
      <c r="I1576" s="72">
        <v>217.57</v>
      </c>
    </row>
    <row r="1577" spans="1:9">
      <c r="A1577" s="71" t="s">
        <v>10933</v>
      </c>
      <c r="B1577" s="71" t="s">
        <v>10934</v>
      </c>
      <c r="C1577" s="276" t="s">
        <v>127</v>
      </c>
      <c r="D1577" s="276" t="s">
        <v>6</v>
      </c>
      <c r="E1577" s="72">
        <v>215.67</v>
      </c>
      <c r="F1577" s="72">
        <v>9.36</v>
      </c>
      <c r="G1577" s="72">
        <v>0</v>
      </c>
      <c r="H1577" s="72">
        <v>225.03</v>
      </c>
      <c r="I1577" s="72">
        <v>226.14</v>
      </c>
    </row>
    <row r="1578" spans="1:9">
      <c r="A1578" s="71" t="s">
        <v>10935</v>
      </c>
      <c r="B1578" s="71" t="s">
        <v>10936</v>
      </c>
      <c r="C1578" s="276" t="s">
        <v>127</v>
      </c>
      <c r="D1578" s="276" t="s">
        <v>6</v>
      </c>
      <c r="E1578" s="72">
        <v>543.66</v>
      </c>
      <c r="F1578" s="72">
        <v>9.36</v>
      </c>
      <c r="G1578" s="72">
        <v>0</v>
      </c>
      <c r="H1578" s="72">
        <v>553.02</v>
      </c>
      <c r="I1578" s="72">
        <v>554.12</v>
      </c>
    </row>
    <row r="1579" spans="1:9">
      <c r="A1579" s="71" t="s">
        <v>10937</v>
      </c>
      <c r="B1579" s="71" t="s">
        <v>10938</v>
      </c>
      <c r="C1579" s="276" t="s">
        <v>127</v>
      </c>
      <c r="D1579" s="276" t="s">
        <v>6</v>
      </c>
      <c r="E1579" s="72">
        <v>943.01</v>
      </c>
      <c r="F1579" s="72">
        <v>11.48</v>
      </c>
      <c r="G1579" s="72">
        <v>0</v>
      </c>
      <c r="H1579" s="72">
        <v>954.49</v>
      </c>
      <c r="I1579" s="72">
        <v>955.85</v>
      </c>
    </row>
    <row r="1580" spans="1:9">
      <c r="A1580" s="71" t="s">
        <v>10939</v>
      </c>
      <c r="B1580" s="71" t="s">
        <v>10940</v>
      </c>
      <c r="C1580" s="276" t="s">
        <v>127</v>
      </c>
      <c r="D1580" s="276" t="s">
        <v>9</v>
      </c>
      <c r="E1580" s="72">
        <v>8.6300000000000008</v>
      </c>
      <c r="F1580" s="72">
        <v>10.210000000000001</v>
      </c>
      <c r="G1580" s="72">
        <v>0</v>
      </c>
      <c r="H1580" s="72">
        <v>18.829999999999998</v>
      </c>
      <c r="I1580" s="72">
        <v>20.04</v>
      </c>
    </row>
    <row r="1581" spans="1:9">
      <c r="A1581" s="71" t="s">
        <v>10941</v>
      </c>
      <c r="B1581" s="71" t="s">
        <v>10942</v>
      </c>
      <c r="C1581" s="276" t="s">
        <v>127</v>
      </c>
      <c r="D1581" s="276" t="s">
        <v>9</v>
      </c>
      <c r="E1581" s="72">
        <v>14.29</v>
      </c>
      <c r="F1581" s="72">
        <v>12.76</v>
      </c>
      <c r="G1581" s="72">
        <v>0</v>
      </c>
      <c r="H1581" s="72">
        <v>27.05</v>
      </c>
      <c r="I1581" s="72">
        <v>28.55</v>
      </c>
    </row>
    <row r="1582" spans="1:9">
      <c r="A1582" s="71" t="s">
        <v>10943</v>
      </c>
      <c r="B1582" s="71" t="s">
        <v>10944</v>
      </c>
      <c r="C1582" s="276" t="s">
        <v>127</v>
      </c>
      <c r="D1582" s="276" t="s">
        <v>9</v>
      </c>
      <c r="E1582" s="72">
        <v>19.170000000000002</v>
      </c>
      <c r="F1582" s="72">
        <v>20.41</v>
      </c>
      <c r="G1582" s="72">
        <v>0</v>
      </c>
      <c r="H1582" s="72">
        <v>39.590000000000003</v>
      </c>
      <c r="I1582" s="72">
        <v>42</v>
      </c>
    </row>
    <row r="1583" spans="1:9">
      <c r="A1583" s="71" t="s">
        <v>10945</v>
      </c>
      <c r="B1583" s="71" t="s">
        <v>10946</v>
      </c>
      <c r="C1583" s="276" t="s">
        <v>127</v>
      </c>
      <c r="D1583" s="276" t="s">
        <v>9</v>
      </c>
      <c r="E1583" s="72">
        <v>22.38</v>
      </c>
      <c r="F1583" s="72">
        <v>22.12</v>
      </c>
      <c r="G1583" s="72">
        <v>0</v>
      </c>
      <c r="H1583" s="72">
        <v>44.49</v>
      </c>
      <c r="I1583" s="72">
        <v>47.11</v>
      </c>
    </row>
    <row r="1584" spans="1:9">
      <c r="A1584" s="71" t="s">
        <v>10947</v>
      </c>
      <c r="B1584" s="71" t="s">
        <v>10948</v>
      </c>
      <c r="C1584" s="276" t="s">
        <v>127</v>
      </c>
      <c r="D1584" s="276" t="s">
        <v>9</v>
      </c>
      <c r="E1584" s="72">
        <v>56.54</v>
      </c>
      <c r="F1584" s="72">
        <v>23.82</v>
      </c>
      <c r="G1584" s="72">
        <v>0</v>
      </c>
      <c r="H1584" s="72">
        <v>80.36</v>
      </c>
      <c r="I1584" s="72">
        <v>83.18</v>
      </c>
    </row>
    <row r="1585" spans="1:9">
      <c r="A1585" s="71" t="s">
        <v>10949</v>
      </c>
      <c r="B1585" s="71" t="s">
        <v>10950</v>
      </c>
      <c r="C1585" s="276" t="s">
        <v>127</v>
      </c>
      <c r="D1585" s="276" t="s">
        <v>9</v>
      </c>
      <c r="E1585" s="72">
        <v>13.76</v>
      </c>
      <c r="F1585" s="72">
        <v>10.210000000000001</v>
      </c>
      <c r="G1585" s="72">
        <v>0</v>
      </c>
      <c r="H1585" s="72">
        <v>23.97</v>
      </c>
      <c r="I1585" s="72">
        <v>25.17</v>
      </c>
    </row>
    <row r="1586" spans="1:9">
      <c r="A1586" s="71" t="s">
        <v>10951</v>
      </c>
      <c r="B1586" s="71" t="s">
        <v>10952</v>
      </c>
      <c r="C1586" s="276" t="s">
        <v>127</v>
      </c>
      <c r="D1586" s="276" t="s">
        <v>9</v>
      </c>
      <c r="E1586" s="72">
        <v>21.16</v>
      </c>
      <c r="F1586" s="72">
        <v>12.76</v>
      </c>
      <c r="G1586" s="72">
        <v>0</v>
      </c>
      <c r="H1586" s="72">
        <v>33.92</v>
      </c>
      <c r="I1586" s="72">
        <v>35.43</v>
      </c>
    </row>
    <row r="1587" spans="1:9">
      <c r="A1587" s="71" t="s">
        <v>10953</v>
      </c>
      <c r="B1587" s="71" t="s">
        <v>10954</v>
      </c>
      <c r="C1587" s="276" t="s">
        <v>127</v>
      </c>
      <c r="D1587" s="276" t="s">
        <v>9</v>
      </c>
      <c r="E1587" s="72">
        <v>25.47</v>
      </c>
      <c r="F1587" s="72">
        <v>20.41</v>
      </c>
      <c r="G1587" s="72">
        <v>0</v>
      </c>
      <c r="H1587" s="72">
        <v>45.88</v>
      </c>
      <c r="I1587" s="72">
        <v>48.29</v>
      </c>
    </row>
    <row r="1588" spans="1:9">
      <c r="A1588" s="71" t="s">
        <v>10955</v>
      </c>
      <c r="B1588" s="71" t="s">
        <v>10956</v>
      </c>
      <c r="C1588" s="276" t="s">
        <v>127</v>
      </c>
      <c r="D1588" s="276" t="s">
        <v>9</v>
      </c>
      <c r="E1588" s="72">
        <v>41.94</v>
      </c>
      <c r="F1588" s="72">
        <v>22.12</v>
      </c>
      <c r="G1588" s="72">
        <v>0</v>
      </c>
      <c r="H1588" s="72">
        <v>64.05</v>
      </c>
      <c r="I1588" s="72">
        <v>66.67</v>
      </c>
    </row>
    <row r="1589" spans="1:9">
      <c r="A1589" s="71" t="s">
        <v>10957</v>
      </c>
      <c r="B1589" s="71" t="s">
        <v>10958</v>
      </c>
      <c r="C1589" s="276" t="s">
        <v>127</v>
      </c>
      <c r="D1589" s="276" t="s">
        <v>9</v>
      </c>
      <c r="E1589" s="72">
        <v>88.23</v>
      </c>
      <c r="F1589" s="72">
        <v>38.28</v>
      </c>
      <c r="G1589" s="72">
        <v>0</v>
      </c>
      <c r="H1589" s="72">
        <v>126.51</v>
      </c>
      <c r="I1589" s="72">
        <v>131.03</v>
      </c>
    </row>
    <row r="1590" spans="1:9">
      <c r="A1590" s="71" t="s">
        <v>10959</v>
      </c>
      <c r="B1590" s="71" t="s">
        <v>10960</v>
      </c>
      <c r="C1590" s="276" t="s">
        <v>127</v>
      </c>
      <c r="D1590" s="276" t="s">
        <v>6</v>
      </c>
      <c r="E1590" s="72">
        <v>16.04</v>
      </c>
      <c r="F1590" s="72">
        <v>3.83</v>
      </c>
      <c r="G1590" s="72">
        <v>0</v>
      </c>
      <c r="H1590" s="72">
        <v>19.86</v>
      </c>
      <c r="I1590" s="72">
        <v>20.32</v>
      </c>
    </row>
    <row r="1591" spans="1:9">
      <c r="A1591" s="71" t="s">
        <v>10961</v>
      </c>
      <c r="B1591" s="71" t="s">
        <v>10962</v>
      </c>
      <c r="C1591" s="276" t="s">
        <v>127</v>
      </c>
      <c r="D1591" s="276" t="s">
        <v>6</v>
      </c>
      <c r="E1591" s="72">
        <v>23.84</v>
      </c>
      <c r="F1591" s="72">
        <v>5.0999999999999996</v>
      </c>
      <c r="G1591" s="72">
        <v>0</v>
      </c>
      <c r="H1591" s="72">
        <v>28.94</v>
      </c>
      <c r="I1591" s="72">
        <v>29.55</v>
      </c>
    </row>
    <row r="1592" spans="1:9">
      <c r="A1592" s="71" t="s">
        <v>10963</v>
      </c>
      <c r="B1592" s="71" t="s">
        <v>10964</v>
      </c>
      <c r="C1592" s="276" t="s">
        <v>127</v>
      </c>
      <c r="D1592" s="276" t="s">
        <v>6</v>
      </c>
      <c r="E1592" s="72">
        <v>102.04</v>
      </c>
      <c r="F1592" s="72">
        <v>5.95</v>
      </c>
      <c r="G1592" s="72">
        <v>0</v>
      </c>
      <c r="H1592" s="72">
        <v>108</v>
      </c>
      <c r="I1592" s="72">
        <v>108.7</v>
      </c>
    </row>
    <row r="1593" spans="1:9" ht="25.5">
      <c r="A1593" s="71" t="s">
        <v>10965</v>
      </c>
      <c r="B1593" s="71" t="s">
        <v>10966</v>
      </c>
      <c r="C1593" s="276" t="s">
        <v>127</v>
      </c>
      <c r="D1593" s="276" t="s">
        <v>6</v>
      </c>
      <c r="E1593" s="72">
        <v>41.01</v>
      </c>
      <c r="F1593" s="72">
        <v>19.14</v>
      </c>
      <c r="G1593" s="72">
        <v>0</v>
      </c>
      <c r="H1593" s="72">
        <v>60.15</v>
      </c>
      <c r="I1593" s="72">
        <v>62.41</v>
      </c>
    </row>
    <row r="1594" spans="1:9" ht="25.5">
      <c r="A1594" s="71" t="s">
        <v>10967</v>
      </c>
      <c r="B1594" s="71" t="s">
        <v>10968</v>
      </c>
      <c r="C1594" s="276" t="s">
        <v>127</v>
      </c>
      <c r="D1594" s="276" t="s">
        <v>6</v>
      </c>
      <c r="E1594" s="72">
        <v>76.61</v>
      </c>
      <c r="F1594" s="72">
        <v>19.14</v>
      </c>
      <c r="G1594" s="72">
        <v>0</v>
      </c>
      <c r="H1594" s="72">
        <v>95.75</v>
      </c>
      <c r="I1594" s="72">
        <v>98.01</v>
      </c>
    </row>
    <row r="1595" spans="1:9">
      <c r="A1595" s="71" t="s">
        <v>10969</v>
      </c>
      <c r="B1595" s="71" t="s">
        <v>10970</v>
      </c>
      <c r="C1595" s="276" t="s">
        <v>127</v>
      </c>
      <c r="D1595" s="276" t="s">
        <v>6</v>
      </c>
      <c r="E1595" s="72">
        <v>8.4700000000000006</v>
      </c>
      <c r="F1595" s="72">
        <v>9.36</v>
      </c>
      <c r="G1595" s="72">
        <v>0</v>
      </c>
      <c r="H1595" s="72">
        <v>17.829999999999998</v>
      </c>
      <c r="I1595" s="72">
        <v>18.93</v>
      </c>
    </row>
    <row r="1596" spans="1:9">
      <c r="A1596" s="71" t="s">
        <v>10971</v>
      </c>
      <c r="B1596" s="71" t="s">
        <v>10972</v>
      </c>
      <c r="C1596" s="276" t="s">
        <v>127</v>
      </c>
      <c r="D1596" s="276" t="s">
        <v>6</v>
      </c>
      <c r="E1596" s="72">
        <v>8.75</v>
      </c>
      <c r="F1596" s="72">
        <v>11.91</v>
      </c>
      <c r="G1596" s="72">
        <v>0</v>
      </c>
      <c r="H1596" s="72">
        <v>20.66</v>
      </c>
      <c r="I1596" s="72">
        <v>22.07</v>
      </c>
    </row>
    <row r="1597" spans="1:9">
      <c r="A1597" s="71" t="s">
        <v>10973</v>
      </c>
      <c r="B1597" s="71" t="s">
        <v>10974</v>
      </c>
      <c r="C1597" s="276" t="s">
        <v>127</v>
      </c>
      <c r="D1597" s="276" t="s">
        <v>6</v>
      </c>
      <c r="E1597" s="72">
        <v>9.6300000000000008</v>
      </c>
      <c r="F1597" s="72">
        <v>15.31</v>
      </c>
      <c r="G1597" s="72">
        <v>0</v>
      </c>
      <c r="H1597" s="72">
        <v>24.94</v>
      </c>
      <c r="I1597" s="72">
        <v>26.75</v>
      </c>
    </row>
    <row r="1598" spans="1:9">
      <c r="A1598" s="71" t="s">
        <v>10975</v>
      </c>
      <c r="B1598" s="71" t="s">
        <v>10976</v>
      </c>
      <c r="C1598" s="276" t="s">
        <v>127</v>
      </c>
      <c r="D1598" s="276" t="s">
        <v>6</v>
      </c>
      <c r="E1598" s="72">
        <v>11.07</v>
      </c>
      <c r="F1598" s="72">
        <v>19.14</v>
      </c>
      <c r="G1598" s="72">
        <v>0</v>
      </c>
      <c r="H1598" s="72">
        <v>30.21</v>
      </c>
      <c r="I1598" s="72">
        <v>32.47</v>
      </c>
    </row>
    <row r="1599" spans="1:9">
      <c r="A1599" s="71" t="s">
        <v>10977</v>
      </c>
      <c r="B1599" s="71" t="s">
        <v>10978</v>
      </c>
      <c r="C1599" s="276" t="s">
        <v>127</v>
      </c>
      <c r="D1599" s="276" t="s">
        <v>6</v>
      </c>
      <c r="E1599" s="72">
        <v>106.39</v>
      </c>
      <c r="F1599" s="72">
        <v>23.82</v>
      </c>
      <c r="G1599" s="72">
        <v>0</v>
      </c>
      <c r="H1599" s="72">
        <v>130.19999999999999</v>
      </c>
      <c r="I1599" s="72">
        <v>133.02000000000001</v>
      </c>
    </row>
    <row r="1600" spans="1:9">
      <c r="A1600" s="71" t="s">
        <v>10979</v>
      </c>
      <c r="B1600" s="71" t="s">
        <v>10980</v>
      </c>
      <c r="C1600" s="276" t="s">
        <v>127</v>
      </c>
      <c r="D1600" s="276" t="s">
        <v>6</v>
      </c>
      <c r="E1600" s="72">
        <v>62.16</v>
      </c>
      <c r="F1600" s="72">
        <v>19.14</v>
      </c>
      <c r="G1600" s="72">
        <v>0</v>
      </c>
      <c r="H1600" s="72">
        <v>81.3</v>
      </c>
      <c r="I1600" s="72">
        <v>83.56</v>
      </c>
    </row>
    <row r="1601" spans="1:9">
      <c r="A1601" s="71" t="s">
        <v>10981</v>
      </c>
      <c r="B1601" s="71" t="s">
        <v>10982</v>
      </c>
      <c r="C1601" s="276" t="s">
        <v>127</v>
      </c>
      <c r="D1601" s="276" t="s">
        <v>6</v>
      </c>
      <c r="E1601" s="72">
        <v>9.18</v>
      </c>
      <c r="F1601" s="72">
        <v>9.36</v>
      </c>
      <c r="G1601" s="72">
        <v>0</v>
      </c>
      <c r="H1601" s="72">
        <v>18.54</v>
      </c>
      <c r="I1601" s="72">
        <v>19.64</v>
      </c>
    </row>
    <row r="1602" spans="1:9">
      <c r="A1602" s="71" t="s">
        <v>10983</v>
      </c>
      <c r="B1602" s="71" t="s">
        <v>10984</v>
      </c>
      <c r="C1602" s="276" t="s">
        <v>127</v>
      </c>
      <c r="D1602" s="276" t="s">
        <v>6</v>
      </c>
      <c r="E1602" s="72">
        <v>14.15</v>
      </c>
      <c r="F1602" s="72">
        <v>11.91</v>
      </c>
      <c r="G1602" s="72">
        <v>0</v>
      </c>
      <c r="H1602" s="72">
        <v>26.06</v>
      </c>
      <c r="I1602" s="72">
        <v>27.47</v>
      </c>
    </row>
    <row r="1603" spans="1:9">
      <c r="A1603" s="71" t="s">
        <v>10985</v>
      </c>
      <c r="B1603" s="71" t="s">
        <v>10986</v>
      </c>
      <c r="C1603" s="276" t="s">
        <v>127</v>
      </c>
      <c r="D1603" s="276" t="s">
        <v>6</v>
      </c>
      <c r="E1603" s="72">
        <v>28.41</v>
      </c>
      <c r="F1603" s="72">
        <v>15.31</v>
      </c>
      <c r="G1603" s="72">
        <v>0</v>
      </c>
      <c r="H1603" s="72">
        <v>43.72</v>
      </c>
      <c r="I1603" s="72">
        <v>45.53</v>
      </c>
    </row>
    <row r="1604" spans="1:9">
      <c r="A1604" s="71" t="s">
        <v>10987</v>
      </c>
      <c r="B1604" s="71" t="s">
        <v>10988</v>
      </c>
      <c r="C1604" s="276" t="s">
        <v>127</v>
      </c>
      <c r="D1604" s="276" t="s">
        <v>6</v>
      </c>
      <c r="E1604" s="72">
        <v>46.59</v>
      </c>
      <c r="F1604" s="72">
        <v>19.14</v>
      </c>
      <c r="G1604" s="72">
        <v>0</v>
      </c>
      <c r="H1604" s="72">
        <v>65.72</v>
      </c>
      <c r="I1604" s="72">
        <v>67.989999999999995</v>
      </c>
    </row>
    <row r="1605" spans="1:9">
      <c r="A1605" s="71" t="s">
        <v>10989</v>
      </c>
      <c r="B1605" s="71" t="s">
        <v>10990</v>
      </c>
      <c r="C1605" s="276" t="s">
        <v>127</v>
      </c>
      <c r="D1605" s="276" t="s">
        <v>6</v>
      </c>
      <c r="E1605" s="72">
        <v>168.24</v>
      </c>
      <c r="F1605" s="72">
        <v>23.82</v>
      </c>
      <c r="G1605" s="72">
        <v>0</v>
      </c>
      <c r="H1605" s="72">
        <v>192.06</v>
      </c>
      <c r="I1605" s="72">
        <v>194.87</v>
      </c>
    </row>
    <row r="1606" spans="1:9">
      <c r="A1606" s="71" t="s">
        <v>10991</v>
      </c>
      <c r="B1606" s="71" t="s">
        <v>10992</v>
      </c>
      <c r="C1606" s="276" t="s">
        <v>127</v>
      </c>
      <c r="D1606" s="276" t="s">
        <v>6</v>
      </c>
      <c r="E1606" s="72">
        <v>106.65</v>
      </c>
      <c r="F1606" s="72">
        <v>19.559999999999999</v>
      </c>
      <c r="G1606" s="72">
        <v>0</v>
      </c>
      <c r="H1606" s="72">
        <v>126.21</v>
      </c>
      <c r="I1606" s="72">
        <v>128.52000000000001</v>
      </c>
    </row>
    <row r="1607" spans="1:9">
      <c r="A1607" s="71" t="s">
        <v>10993</v>
      </c>
      <c r="B1607" s="71" t="s">
        <v>10994</v>
      </c>
      <c r="C1607" s="276" t="s">
        <v>127</v>
      </c>
      <c r="D1607" s="276" t="s">
        <v>6</v>
      </c>
      <c r="E1607" s="72">
        <v>18.3</v>
      </c>
      <c r="F1607" s="72">
        <v>7.66</v>
      </c>
      <c r="G1607" s="72">
        <v>0</v>
      </c>
      <c r="H1607" s="72">
        <v>25.96</v>
      </c>
      <c r="I1607" s="72">
        <v>26.86</v>
      </c>
    </row>
    <row r="1608" spans="1:9">
      <c r="A1608" s="71" t="s">
        <v>10995</v>
      </c>
      <c r="B1608" s="71" t="s">
        <v>10996</v>
      </c>
      <c r="C1608" s="276" t="s">
        <v>127</v>
      </c>
      <c r="D1608" s="276" t="s">
        <v>6</v>
      </c>
      <c r="E1608" s="72">
        <v>25.05</v>
      </c>
      <c r="F1608" s="72">
        <v>12.33</v>
      </c>
      <c r="G1608" s="72">
        <v>0</v>
      </c>
      <c r="H1608" s="72">
        <v>37.39</v>
      </c>
      <c r="I1608" s="72">
        <v>38.840000000000003</v>
      </c>
    </row>
    <row r="1609" spans="1:9">
      <c r="A1609" s="71" t="s">
        <v>10997</v>
      </c>
      <c r="B1609" s="71" t="s">
        <v>10998</v>
      </c>
      <c r="C1609" s="276" t="s">
        <v>127</v>
      </c>
      <c r="D1609" s="276" t="s">
        <v>6</v>
      </c>
      <c r="E1609" s="72">
        <v>53.1</v>
      </c>
      <c r="F1609" s="72">
        <v>15.74</v>
      </c>
      <c r="G1609" s="72">
        <v>0</v>
      </c>
      <c r="H1609" s="72">
        <v>68.84</v>
      </c>
      <c r="I1609" s="72">
        <v>70.7</v>
      </c>
    </row>
    <row r="1610" spans="1:9">
      <c r="A1610" s="71" t="s">
        <v>10999</v>
      </c>
      <c r="B1610" s="71" t="s">
        <v>11000</v>
      </c>
      <c r="C1610" s="276" t="s">
        <v>127</v>
      </c>
      <c r="D1610" s="276" t="s">
        <v>6</v>
      </c>
      <c r="E1610" s="72">
        <v>84.88</v>
      </c>
      <c r="F1610" s="72">
        <v>19.559999999999999</v>
      </c>
      <c r="G1610" s="72">
        <v>0</v>
      </c>
      <c r="H1610" s="72">
        <v>104.44</v>
      </c>
      <c r="I1610" s="72">
        <v>106.75</v>
      </c>
    </row>
    <row r="1611" spans="1:9">
      <c r="A1611" s="71" t="s">
        <v>11001</v>
      </c>
      <c r="B1611" s="71" t="s">
        <v>11002</v>
      </c>
      <c r="C1611" s="276" t="s">
        <v>127</v>
      </c>
      <c r="D1611" s="276" t="s">
        <v>6</v>
      </c>
      <c r="E1611" s="72">
        <v>86.85</v>
      </c>
      <c r="F1611" s="72">
        <v>19.559999999999999</v>
      </c>
      <c r="G1611" s="72">
        <v>0</v>
      </c>
      <c r="H1611" s="72">
        <v>106.42</v>
      </c>
      <c r="I1611" s="72">
        <v>108.73</v>
      </c>
    </row>
    <row r="1612" spans="1:9">
      <c r="A1612" s="71" t="s">
        <v>11003</v>
      </c>
      <c r="B1612" s="71" t="s">
        <v>11004</v>
      </c>
      <c r="C1612" s="276" t="s">
        <v>127</v>
      </c>
      <c r="D1612" s="276" t="s">
        <v>6</v>
      </c>
      <c r="E1612" s="72">
        <v>203.06</v>
      </c>
      <c r="F1612" s="72">
        <v>24.24</v>
      </c>
      <c r="G1612" s="72">
        <v>0</v>
      </c>
      <c r="H1612" s="72">
        <v>227.3</v>
      </c>
      <c r="I1612" s="72">
        <v>230.16</v>
      </c>
    </row>
    <row r="1613" spans="1:9">
      <c r="A1613" s="71" t="s">
        <v>11005</v>
      </c>
      <c r="B1613" s="71" t="s">
        <v>11006</v>
      </c>
      <c r="C1613" s="276" t="s">
        <v>127</v>
      </c>
      <c r="D1613" s="276" t="s">
        <v>6</v>
      </c>
      <c r="E1613" s="72">
        <v>228.23</v>
      </c>
      <c r="F1613" s="72">
        <v>24.24</v>
      </c>
      <c r="G1613" s="72">
        <v>0</v>
      </c>
      <c r="H1613" s="72">
        <v>252.47</v>
      </c>
      <c r="I1613" s="72">
        <v>255.34</v>
      </c>
    </row>
    <row r="1614" spans="1:9">
      <c r="A1614" s="71" t="s">
        <v>11007</v>
      </c>
      <c r="B1614" s="71" t="s">
        <v>11008</v>
      </c>
      <c r="C1614" s="276" t="s">
        <v>127</v>
      </c>
      <c r="D1614" s="276" t="s">
        <v>6</v>
      </c>
      <c r="E1614" s="72">
        <v>25.38</v>
      </c>
      <c r="F1614" s="72">
        <v>7.66</v>
      </c>
      <c r="G1614" s="72">
        <v>0</v>
      </c>
      <c r="H1614" s="72">
        <v>33.04</v>
      </c>
      <c r="I1614" s="72">
        <v>33.94</v>
      </c>
    </row>
    <row r="1615" spans="1:9">
      <c r="A1615" s="71" t="s">
        <v>11009</v>
      </c>
      <c r="B1615" s="71" t="s">
        <v>11010</v>
      </c>
      <c r="C1615" s="276" t="s">
        <v>127</v>
      </c>
      <c r="D1615" s="276" t="s">
        <v>6</v>
      </c>
      <c r="E1615" s="72">
        <v>47.24</v>
      </c>
      <c r="F1615" s="72">
        <v>9.7799999999999994</v>
      </c>
      <c r="G1615" s="72">
        <v>0</v>
      </c>
      <c r="H1615" s="72">
        <v>57.02</v>
      </c>
      <c r="I1615" s="72">
        <v>58.18</v>
      </c>
    </row>
    <row r="1616" spans="1:9">
      <c r="A1616" s="71" t="s">
        <v>11011</v>
      </c>
      <c r="B1616" s="71" t="s">
        <v>11012</v>
      </c>
      <c r="C1616" s="276" t="s">
        <v>127</v>
      </c>
      <c r="D1616" s="276" t="s">
        <v>6</v>
      </c>
      <c r="E1616" s="72">
        <v>169.27</v>
      </c>
      <c r="F1616" s="72">
        <v>11.91</v>
      </c>
      <c r="G1616" s="72">
        <v>0</v>
      </c>
      <c r="H1616" s="72">
        <v>181.18</v>
      </c>
      <c r="I1616" s="72">
        <v>182.59</v>
      </c>
    </row>
    <row r="1617" spans="1:9">
      <c r="A1617" s="71" t="s">
        <v>11013</v>
      </c>
      <c r="B1617" s="71" t="s">
        <v>11014</v>
      </c>
      <c r="C1617" s="276" t="s">
        <v>127</v>
      </c>
      <c r="D1617" s="276" t="s">
        <v>6</v>
      </c>
      <c r="E1617" s="72">
        <v>11.36</v>
      </c>
      <c r="F1617" s="72">
        <v>5.95</v>
      </c>
      <c r="G1617" s="72">
        <v>0</v>
      </c>
      <c r="H1617" s="72">
        <v>17.32</v>
      </c>
      <c r="I1617" s="72">
        <v>18.02</v>
      </c>
    </row>
    <row r="1618" spans="1:9">
      <c r="A1618" s="71" t="s">
        <v>11015</v>
      </c>
      <c r="B1618" s="71" t="s">
        <v>11016</v>
      </c>
      <c r="C1618" s="276" t="s">
        <v>127</v>
      </c>
      <c r="D1618" s="276" t="s">
        <v>6</v>
      </c>
      <c r="E1618" s="72">
        <v>14.58</v>
      </c>
      <c r="F1618" s="72">
        <v>5.95</v>
      </c>
      <c r="G1618" s="72">
        <v>0</v>
      </c>
      <c r="H1618" s="72">
        <v>20.53</v>
      </c>
      <c r="I1618" s="72">
        <v>21.23</v>
      </c>
    </row>
    <row r="1619" spans="1:9">
      <c r="A1619" s="71" t="s">
        <v>11017</v>
      </c>
      <c r="B1619" s="71" t="s">
        <v>11018</v>
      </c>
      <c r="C1619" s="276" t="s">
        <v>127</v>
      </c>
      <c r="D1619" s="276" t="s">
        <v>6</v>
      </c>
      <c r="E1619" s="72">
        <v>18.71</v>
      </c>
      <c r="F1619" s="72">
        <v>7.66</v>
      </c>
      <c r="G1619" s="72">
        <v>0</v>
      </c>
      <c r="H1619" s="72">
        <v>26.37</v>
      </c>
      <c r="I1619" s="72">
        <v>27.28</v>
      </c>
    </row>
    <row r="1620" spans="1:9">
      <c r="A1620" s="71" t="s">
        <v>11019</v>
      </c>
      <c r="B1620" s="71" t="s">
        <v>11020</v>
      </c>
      <c r="C1620" s="276" t="s">
        <v>127</v>
      </c>
      <c r="D1620" s="276" t="s">
        <v>6</v>
      </c>
      <c r="E1620" s="72">
        <v>28.37</v>
      </c>
      <c r="F1620" s="72">
        <v>9.7799999999999994</v>
      </c>
      <c r="G1620" s="72">
        <v>0</v>
      </c>
      <c r="H1620" s="72">
        <v>38.15</v>
      </c>
      <c r="I1620" s="72">
        <v>39.299999999999997</v>
      </c>
    </row>
    <row r="1621" spans="1:9">
      <c r="A1621" s="71" t="s">
        <v>11021</v>
      </c>
      <c r="B1621" s="71" t="s">
        <v>11022</v>
      </c>
      <c r="C1621" s="276" t="s">
        <v>127</v>
      </c>
      <c r="D1621" s="276" t="s">
        <v>6</v>
      </c>
      <c r="E1621" s="72">
        <v>71.48</v>
      </c>
      <c r="F1621" s="72">
        <v>11.91</v>
      </c>
      <c r="G1621" s="72">
        <v>0</v>
      </c>
      <c r="H1621" s="72">
        <v>83.39</v>
      </c>
      <c r="I1621" s="72">
        <v>84.8</v>
      </c>
    </row>
    <row r="1622" spans="1:9">
      <c r="A1622" s="71" t="s">
        <v>11023</v>
      </c>
      <c r="B1622" s="71" t="s">
        <v>11024</v>
      </c>
      <c r="C1622" s="276" t="s">
        <v>127</v>
      </c>
      <c r="D1622" s="276" t="s">
        <v>6</v>
      </c>
      <c r="E1622" s="72">
        <v>10.84</v>
      </c>
      <c r="F1622" s="72">
        <v>7.66</v>
      </c>
      <c r="G1622" s="72">
        <v>0</v>
      </c>
      <c r="H1622" s="72">
        <v>18.489999999999998</v>
      </c>
      <c r="I1622" s="72">
        <v>19.399999999999999</v>
      </c>
    </row>
    <row r="1623" spans="1:9">
      <c r="A1623" s="71" t="s">
        <v>11025</v>
      </c>
      <c r="B1623" s="71" t="s">
        <v>11026</v>
      </c>
      <c r="C1623" s="276" t="s">
        <v>127</v>
      </c>
      <c r="D1623" s="276" t="s">
        <v>6</v>
      </c>
      <c r="E1623" s="72">
        <v>37.200000000000003</v>
      </c>
      <c r="F1623" s="72">
        <v>9.7799999999999994</v>
      </c>
      <c r="G1623" s="72">
        <v>0</v>
      </c>
      <c r="H1623" s="72">
        <v>46.98</v>
      </c>
      <c r="I1623" s="72">
        <v>48.13</v>
      </c>
    </row>
    <row r="1624" spans="1:9">
      <c r="A1624" s="71" t="s">
        <v>11027</v>
      </c>
      <c r="B1624" s="71" t="s">
        <v>11028</v>
      </c>
      <c r="C1624" s="276" t="s">
        <v>127</v>
      </c>
      <c r="D1624" s="276" t="s">
        <v>6</v>
      </c>
      <c r="E1624" s="72">
        <v>69.78</v>
      </c>
      <c r="F1624" s="72">
        <v>11.91</v>
      </c>
      <c r="G1624" s="72">
        <v>0</v>
      </c>
      <c r="H1624" s="72">
        <v>81.69</v>
      </c>
      <c r="I1624" s="72">
        <v>83.1</v>
      </c>
    </row>
    <row r="1625" spans="1:9">
      <c r="A1625" s="71" t="s">
        <v>11029</v>
      </c>
      <c r="B1625" s="71" t="s">
        <v>11030</v>
      </c>
      <c r="C1625" s="276" t="s">
        <v>127</v>
      </c>
      <c r="D1625" s="276" t="s">
        <v>6</v>
      </c>
      <c r="E1625" s="72">
        <v>57.2</v>
      </c>
      <c r="F1625" s="72">
        <v>15.74</v>
      </c>
      <c r="G1625" s="72">
        <v>0</v>
      </c>
      <c r="H1625" s="72">
        <v>72.94</v>
      </c>
      <c r="I1625" s="72">
        <v>74.8</v>
      </c>
    </row>
    <row r="1626" spans="1:9">
      <c r="A1626" s="71" t="s">
        <v>11031</v>
      </c>
      <c r="B1626" s="71" t="s">
        <v>11032</v>
      </c>
      <c r="C1626" s="276" t="s">
        <v>127</v>
      </c>
      <c r="D1626" s="276" t="s">
        <v>6</v>
      </c>
      <c r="E1626" s="72">
        <v>66.42</v>
      </c>
      <c r="F1626" s="72">
        <v>19.559999999999999</v>
      </c>
      <c r="G1626" s="72">
        <v>0</v>
      </c>
      <c r="H1626" s="72">
        <v>85.99</v>
      </c>
      <c r="I1626" s="72">
        <v>88.3</v>
      </c>
    </row>
    <row r="1627" spans="1:9">
      <c r="A1627" s="71" t="s">
        <v>11033</v>
      </c>
      <c r="B1627" s="71" t="s">
        <v>11034</v>
      </c>
      <c r="C1627" s="276" t="s">
        <v>127</v>
      </c>
      <c r="D1627" s="276" t="s">
        <v>6</v>
      </c>
      <c r="E1627" s="72">
        <v>345.78</v>
      </c>
      <c r="F1627" s="72">
        <v>24.24</v>
      </c>
      <c r="G1627" s="72">
        <v>0</v>
      </c>
      <c r="H1627" s="72">
        <v>370.02</v>
      </c>
      <c r="I1627" s="72">
        <v>372.88</v>
      </c>
    </row>
    <row r="1628" spans="1:9">
      <c r="A1628" s="71" t="s">
        <v>11035</v>
      </c>
      <c r="B1628" s="71" t="s">
        <v>11036</v>
      </c>
      <c r="C1628" s="276" t="s">
        <v>127</v>
      </c>
      <c r="D1628" s="276" t="s">
        <v>6</v>
      </c>
      <c r="E1628" s="72">
        <v>52.21</v>
      </c>
      <c r="F1628" s="72">
        <v>15.74</v>
      </c>
      <c r="G1628" s="72">
        <v>0</v>
      </c>
      <c r="H1628" s="72">
        <v>67.94</v>
      </c>
      <c r="I1628" s="72">
        <v>69.8</v>
      </c>
    </row>
    <row r="1629" spans="1:9">
      <c r="A1629" s="71" t="s">
        <v>11037</v>
      </c>
      <c r="B1629" s="71" t="s">
        <v>11038</v>
      </c>
      <c r="C1629" s="276" t="s">
        <v>127</v>
      </c>
      <c r="D1629" s="276" t="s">
        <v>6</v>
      </c>
      <c r="E1629" s="72">
        <v>67.8</v>
      </c>
      <c r="F1629" s="72">
        <v>19.559999999999999</v>
      </c>
      <c r="G1629" s="72">
        <v>0</v>
      </c>
      <c r="H1629" s="72">
        <v>87.36</v>
      </c>
      <c r="I1629" s="72">
        <v>89.67</v>
      </c>
    </row>
    <row r="1630" spans="1:9">
      <c r="A1630" s="71" t="s">
        <v>11039</v>
      </c>
      <c r="B1630" s="71" t="s">
        <v>11040</v>
      </c>
      <c r="C1630" s="276" t="s">
        <v>127</v>
      </c>
      <c r="D1630" s="276" t="s">
        <v>6</v>
      </c>
      <c r="E1630" s="72">
        <v>73.41</v>
      </c>
      <c r="F1630" s="72">
        <v>19.559999999999999</v>
      </c>
      <c r="G1630" s="72">
        <v>0</v>
      </c>
      <c r="H1630" s="72">
        <v>92.97</v>
      </c>
      <c r="I1630" s="72">
        <v>95.28</v>
      </c>
    </row>
    <row r="1631" spans="1:9">
      <c r="A1631" s="71" t="s">
        <v>11041</v>
      </c>
      <c r="B1631" s="71" t="s">
        <v>11042</v>
      </c>
      <c r="C1631" s="276" t="s">
        <v>127</v>
      </c>
      <c r="D1631" s="276" t="s">
        <v>6</v>
      </c>
      <c r="E1631" s="72">
        <v>107.08</v>
      </c>
      <c r="F1631" s="72">
        <v>24.24</v>
      </c>
      <c r="G1631" s="72">
        <v>0</v>
      </c>
      <c r="H1631" s="72">
        <v>131.32</v>
      </c>
      <c r="I1631" s="72">
        <v>134.19</v>
      </c>
    </row>
    <row r="1632" spans="1:9">
      <c r="A1632" s="71" t="s">
        <v>11043</v>
      </c>
      <c r="B1632" s="71" t="s">
        <v>11044</v>
      </c>
      <c r="C1632" s="276" t="s">
        <v>127</v>
      </c>
      <c r="D1632" s="276" t="s">
        <v>6</v>
      </c>
      <c r="E1632" s="72">
        <v>201.69</v>
      </c>
      <c r="F1632" s="72">
        <v>24.24</v>
      </c>
      <c r="G1632" s="72">
        <v>0</v>
      </c>
      <c r="H1632" s="72">
        <v>225.93</v>
      </c>
      <c r="I1632" s="72">
        <v>228.79</v>
      </c>
    </row>
    <row r="1633" spans="1:9">
      <c r="A1633" s="71" t="s">
        <v>11045</v>
      </c>
      <c r="B1633" s="71" t="s">
        <v>11046</v>
      </c>
      <c r="C1633" s="276" t="s">
        <v>127</v>
      </c>
      <c r="D1633" s="276" t="s">
        <v>6</v>
      </c>
      <c r="E1633" s="72">
        <v>5.22</v>
      </c>
      <c r="F1633" s="72">
        <v>5.95</v>
      </c>
      <c r="G1633" s="72">
        <v>0</v>
      </c>
      <c r="H1633" s="72">
        <v>11.18</v>
      </c>
      <c r="I1633" s="72">
        <v>11.88</v>
      </c>
    </row>
    <row r="1634" spans="1:9" ht="25.5">
      <c r="A1634" s="71" t="s">
        <v>11047</v>
      </c>
      <c r="B1634" s="71" t="s">
        <v>11048</v>
      </c>
      <c r="C1634" s="276" t="s">
        <v>127</v>
      </c>
      <c r="D1634" s="276" t="s">
        <v>6</v>
      </c>
      <c r="E1634" s="72">
        <v>6.82</v>
      </c>
      <c r="F1634" s="72">
        <v>5.95</v>
      </c>
      <c r="G1634" s="72">
        <v>0</v>
      </c>
      <c r="H1634" s="72">
        <v>12.77</v>
      </c>
      <c r="I1634" s="72">
        <v>13.47</v>
      </c>
    </row>
    <row r="1635" spans="1:9" ht="25.5">
      <c r="A1635" s="71" t="s">
        <v>11049</v>
      </c>
      <c r="B1635" s="71" t="s">
        <v>11050</v>
      </c>
      <c r="C1635" s="276" t="s">
        <v>127</v>
      </c>
      <c r="D1635" s="276" t="s">
        <v>6</v>
      </c>
      <c r="E1635" s="72">
        <v>7.07</v>
      </c>
      <c r="F1635" s="72">
        <v>5.95</v>
      </c>
      <c r="G1635" s="72">
        <v>0</v>
      </c>
      <c r="H1635" s="72">
        <v>13.02</v>
      </c>
      <c r="I1635" s="72">
        <v>13.73</v>
      </c>
    </row>
    <row r="1636" spans="1:9">
      <c r="A1636" s="71" t="s">
        <v>11051</v>
      </c>
      <c r="B1636" s="71" t="s">
        <v>11052</v>
      </c>
      <c r="C1636" s="276" t="s">
        <v>127</v>
      </c>
      <c r="D1636" s="276" t="s">
        <v>6</v>
      </c>
      <c r="E1636" s="72">
        <v>7.35</v>
      </c>
      <c r="F1636" s="72">
        <v>2.98</v>
      </c>
      <c r="G1636" s="72">
        <v>0</v>
      </c>
      <c r="H1636" s="72">
        <v>10.32</v>
      </c>
      <c r="I1636" s="72">
        <v>10.68</v>
      </c>
    </row>
    <row r="1637" spans="1:9">
      <c r="A1637" s="71" t="s">
        <v>11053</v>
      </c>
      <c r="B1637" s="71" t="s">
        <v>11054</v>
      </c>
      <c r="C1637" s="276" t="s">
        <v>127</v>
      </c>
      <c r="D1637" s="276" t="s">
        <v>6</v>
      </c>
      <c r="E1637" s="72">
        <v>10.69</v>
      </c>
      <c r="F1637" s="72">
        <v>3.83</v>
      </c>
      <c r="G1637" s="72">
        <v>0</v>
      </c>
      <c r="H1637" s="72">
        <v>14.52</v>
      </c>
      <c r="I1637" s="72">
        <v>14.97</v>
      </c>
    </row>
    <row r="1638" spans="1:9">
      <c r="A1638" s="71" t="s">
        <v>11055</v>
      </c>
      <c r="B1638" s="71" t="s">
        <v>11056</v>
      </c>
      <c r="C1638" s="276" t="s">
        <v>127</v>
      </c>
      <c r="D1638" s="276" t="s">
        <v>6</v>
      </c>
      <c r="E1638" s="72">
        <v>14.92</v>
      </c>
      <c r="F1638" s="72">
        <v>5.0999999999999996</v>
      </c>
      <c r="G1638" s="72">
        <v>0</v>
      </c>
      <c r="H1638" s="72">
        <v>20.03</v>
      </c>
      <c r="I1638" s="72">
        <v>20.63</v>
      </c>
    </row>
    <row r="1639" spans="1:9">
      <c r="A1639" s="71" t="s">
        <v>11057</v>
      </c>
      <c r="B1639" s="71" t="s">
        <v>11058</v>
      </c>
      <c r="C1639" s="276" t="s">
        <v>127</v>
      </c>
      <c r="D1639" s="276" t="s">
        <v>6</v>
      </c>
      <c r="E1639" s="72">
        <v>56.9</v>
      </c>
      <c r="F1639" s="72">
        <v>5.95</v>
      </c>
      <c r="G1639" s="72">
        <v>0</v>
      </c>
      <c r="H1639" s="72">
        <v>62.86</v>
      </c>
      <c r="I1639" s="72">
        <v>63.56</v>
      </c>
    </row>
    <row r="1640" spans="1:9">
      <c r="A1640" s="71" t="s">
        <v>11059</v>
      </c>
      <c r="B1640" s="71" t="s">
        <v>11060</v>
      </c>
      <c r="C1640" s="276" t="s">
        <v>127</v>
      </c>
      <c r="D1640" s="276" t="s">
        <v>6</v>
      </c>
      <c r="E1640" s="72">
        <v>9.41</v>
      </c>
      <c r="F1640" s="72">
        <v>10.63</v>
      </c>
      <c r="G1640" s="72">
        <v>0</v>
      </c>
      <c r="H1640" s="72">
        <v>20.04</v>
      </c>
      <c r="I1640" s="72">
        <v>21.29</v>
      </c>
    </row>
    <row r="1641" spans="1:9">
      <c r="A1641" s="71" t="s">
        <v>11061</v>
      </c>
      <c r="B1641" s="71" t="s">
        <v>11062</v>
      </c>
      <c r="C1641" s="276" t="s">
        <v>127</v>
      </c>
      <c r="D1641" s="276" t="s">
        <v>6</v>
      </c>
      <c r="E1641" s="72">
        <v>46.27</v>
      </c>
      <c r="F1641" s="72">
        <v>14.03</v>
      </c>
      <c r="G1641" s="72">
        <v>0</v>
      </c>
      <c r="H1641" s="72">
        <v>60.3</v>
      </c>
      <c r="I1641" s="72">
        <v>61.96</v>
      </c>
    </row>
    <row r="1642" spans="1:9">
      <c r="A1642" s="71" t="s">
        <v>11063</v>
      </c>
      <c r="B1642" s="71" t="s">
        <v>11064</v>
      </c>
      <c r="C1642" s="276" t="s">
        <v>127</v>
      </c>
      <c r="D1642" s="276" t="s">
        <v>6</v>
      </c>
      <c r="E1642" s="72">
        <v>8.61</v>
      </c>
      <c r="F1642" s="72">
        <v>11.91</v>
      </c>
      <c r="G1642" s="72">
        <v>0</v>
      </c>
      <c r="H1642" s="72">
        <v>20.51</v>
      </c>
      <c r="I1642" s="72">
        <v>21.92</v>
      </c>
    </row>
    <row r="1643" spans="1:9">
      <c r="A1643" s="71" t="s">
        <v>11065</v>
      </c>
      <c r="B1643" s="71" t="s">
        <v>11066</v>
      </c>
      <c r="C1643" s="276" t="s">
        <v>127</v>
      </c>
      <c r="D1643" s="276" t="s">
        <v>6</v>
      </c>
      <c r="E1643" s="72">
        <v>17.010000000000002</v>
      </c>
      <c r="F1643" s="72">
        <v>11.91</v>
      </c>
      <c r="G1643" s="72">
        <v>0</v>
      </c>
      <c r="H1643" s="72">
        <v>28.92</v>
      </c>
      <c r="I1643" s="72">
        <v>30.33</v>
      </c>
    </row>
    <row r="1644" spans="1:9">
      <c r="A1644" s="71" t="s">
        <v>11067</v>
      </c>
      <c r="B1644" s="71" t="s">
        <v>11068</v>
      </c>
      <c r="C1644" s="276" t="s">
        <v>127</v>
      </c>
      <c r="D1644" s="276" t="s">
        <v>6</v>
      </c>
      <c r="E1644" s="72">
        <v>42.38</v>
      </c>
      <c r="F1644" s="72">
        <v>15.31</v>
      </c>
      <c r="G1644" s="72">
        <v>0</v>
      </c>
      <c r="H1644" s="72">
        <v>57.69</v>
      </c>
      <c r="I1644" s="72">
        <v>59.5</v>
      </c>
    </row>
    <row r="1645" spans="1:9">
      <c r="A1645" s="71" t="s">
        <v>11069</v>
      </c>
      <c r="B1645" s="71" t="s">
        <v>11070</v>
      </c>
      <c r="C1645" s="276" t="s">
        <v>127</v>
      </c>
      <c r="D1645" s="276" t="s">
        <v>6</v>
      </c>
      <c r="E1645" s="72">
        <v>66.13</v>
      </c>
      <c r="F1645" s="72">
        <v>19.14</v>
      </c>
      <c r="G1645" s="72">
        <v>0</v>
      </c>
      <c r="H1645" s="72">
        <v>85.27</v>
      </c>
      <c r="I1645" s="72">
        <v>87.53</v>
      </c>
    </row>
    <row r="1646" spans="1:9">
      <c r="A1646" s="71" t="s">
        <v>11071</v>
      </c>
      <c r="B1646" s="71" t="s">
        <v>11072</v>
      </c>
      <c r="C1646" s="276" t="s">
        <v>127</v>
      </c>
      <c r="D1646" s="276" t="s">
        <v>6</v>
      </c>
      <c r="E1646" s="72">
        <v>140.22999999999999</v>
      </c>
      <c r="F1646" s="72">
        <v>22.54</v>
      </c>
      <c r="G1646" s="72">
        <v>0</v>
      </c>
      <c r="H1646" s="72">
        <v>162.77000000000001</v>
      </c>
      <c r="I1646" s="72">
        <v>165.44</v>
      </c>
    </row>
    <row r="1647" spans="1:9">
      <c r="A1647" s="71" t="s">
        <v>11073</v>
      </c>
      <c r="B1647" s="71" t="s">
        <v>11074</v>
      </c>
      <c r="C1647" s="276" t="s">
        <v>127</v>
      </c>
      <c r="D1647" s="276" t="s">
        <v>6</v>
      </c>
      <c r="E1647" s="72">
        <v>17.32</v>
      </c>
      <c r="F1647" s="72">
        <v>11.91</v>
      </c>
      <c r="G1647" s="72">
        <v>0</v>
      </c>
      <c r="H1647" s="72">
        <v>29.23</v>
      </c>
      <c r="I1647" s="72">
        <v>30.64</v>
      </c>
    </row>
    <row r="1648" spans="1:9">
      <c r="A1648" s="71" t="s">
        <v>11075</v>
      </c>
      <c r="B1648" s="71" t="s">
        <v>11076</v>
      </c>
      <c r="C1648" s="276" t="s">
        <v>127</v>
      </c>
      <c r="D1648" s="276" t="s">
        <v>6</v>
      </c>
      <c r="E1648" s="72">
        <v>26.55</v>
      </c>
      <c r="F1648" s="72">
        <v>15.31</v>
      </c>
      <c r="G1648" s="72">
        <v>0</v>
      </c>
      <c r="H1648" s="72">
        <v>41.86</v>
      </c>
      <c r="I1648" s="72">
        <v>43.67</v>
      </c>
    </row>
    <row r="1649" spans="1:9">
      <c r="A1649" s="71" t="s">
        <v>11077</v>
      </c>
      <c r="B1649" s="71" t="s">
        <v>11078</v>
      </c>
      <c r="C1649" s="276" t="s">
        <v>127</v>
      </c>
      <c r="D1649" s="276" t="s">
        <v>6</v>
      </c>
      <c r="E1649" s="72">
        <v>29.73</v>
      </c>
      <c r="F1649" s="72">
        <v>19.14</v>
      </c>
      <c r="G1649" s="72">
        <v>0</v>
      </c>
      <c r="H1649" s="72">
        <v>48.87</v>
      </c>
      <c r="I1649" s="72">
        <v>51.13</v>
      </c>
    </row>
    <row r="1650" spans="1:9">
      <c r="A1650" s="71" t="s">
        <v>11079</v>
      </c>
      <c r="B1650" s="71" t="s">
        <v>11080</v>
      </c>
      <c r="C1650" s="276" t="s">
        <v>127</v>
      </c>
      <c r="D1650" s="276" t="s">
        <v>6</v>
      </c>
      <c r="E1650" s="72">
        <v>6.19</v>
      </c>
      <c r="F1650" s="72">
        <v>11.91</v>
      </c>
      <c r="G1650" s="72">
        <v>0</v>
      </c>
      <c r="H1650" s="72">
        <v>18.100000000000001</v>
      </c>
      <c r="I1650" s="72">
        <v>19.510000000000002</v>
      </c>
    </row>
    <row r="1651" spans="1:9">
      <c r="A1651" s="71" t="s">
        <v>11081</v>
      </c>
      <c r="B1651" s="71" t="s">
        <v>11082</v>
      </c>
      <c r="C1651" s="276" t="s">
        <v>127</v>
      </c>
      <c r="D1651" s="276" t="s">
        <v>6</v>
      </c>
      <c r="E1651" s="72">
        <v>8.6</v>
      </c>
      <c r="F1651" s="72">
        <v>11.91</v>
      </c>
      <c r="G1651" s="72">
        <v>0</v>
      </c>
      <c r="H1651" s="72">
        <v>20.5</v>
      </c>
      <c r="I1651" s="72">
        <v>21.91</v>
      </c>
    </row>
    <row r="1652" spans="1:9">
      <c r="A1652" s="71" t="s">
        <v>11083</v>
      </c>
      <c r="B1652" s="71" t="s">
        <v>11084</v>
      </c>
      <c r="C1652" s="276" t="s">
        <v>127</v>
      </c>
      <c r="D1652" s="276" t="s">
        <v>6</v>
      </c>
      <c r="E1652" s="72">
        <v>17.899999999999999</v>
      </c>
      <c r="F1652" s="72">
        <v>11.91</v>
      </c>
      <c r="G1652" s="72">
        <v>0</v>
      </c>
      <c r="H1652" s="72">
        <v>29.81</v>
      </c>
      <c r="I1652" s="72">
        <v>31.22</v>
      </c>
    </row>
    <row r="1653" spans="1:9">
      <c r="A1653" s="71" t="s">
        <v>11085</v>
      </c>
      <c r="B1653" s="71" t="s">
        <v>11086</v>
      </c>
      <c r="C1653" s="276" t="s">
        <v>127</v>
      </c>
      <c r="D1653" s="276" t="s">
        <v>6</v>
      </c>
      <c r="E1653" s="72">
        <v>47.88</v>
      </c>
      <c r="F1653" s="72">
        <v>15.31</v>
      </c>
      <c r="G1653" s="72">
        <v>0</v>
      </c>
      <c r="H1653" s="72">
        <v>63.19</v>
      </c>
      <c r="I1653" s="72">
        <v>65</v>
      </c>
    </row>
    <row r="1654" spans="1:9">
      <c r="A1654" s="71" t="s">
        <v>11087</v>
      </c>
      <c r="B1654" s="71" t="s">
        <v>11088</v>
      </c>
      <c r="C1654" s="276" t="s">
        <v>127</v>
      </c>
      <c r="D1654" s="276" t="s">
        <v>6</v>
      </c>
      <c r="E1654" s="72">
        <v>70.06</v>
      </c>
      <c r="F1654" s="72">
        <v>19.14</v>
      </c>
      <c r="G1654" s="72">
        <v>0</v>
      </c>
      <c r="H1654" s="72">
        <v>89.2</v>
      </c>
      <c r="I1654" s="72">
        <v>91.46</v>
      </c>
    </row>
    <row r="1655" spans="1:9">
      <c r="A1655" s="71" t="s">
        <v>11089</v>
      </c>
      <c r="B1655" s="71" t="s">
        <v>11090</v>
      </c>
      <c r="C1655" s="276" t="s">
        <v>127</v>
      </c>
      <c r="D1655" s="276" t="s">
        <v>6</v>
      </c>
      <c r="E1655" s="72">
        <v>156.93</v>
      </c>
      <c r="F1655" s="72">
        <v>22.54</v>
      </c>
      <c r="G1655" s="72">
        <v>0</v>
      </c>
      <c r="H1655" s="72">
        <v>179.47</v>
      </c>
      <c r="I1655" s="72">
        <v>182.13</v>
      </c>
    </row>
    <row r="1656" spans="1:9" ht="25.5">
      <c r="A1656" s="71" t="s">
        <v>11091</v>
      </c>
      <c r="B1656" s="71" t="s">
        <v>11092</v>
      </c>
      <c r="C1656" s="276" t="s">
        <v>127</v>
      </c>
      <c r="D1656" s="276" t="s">
        <v>6</v>
      </c>
      <c r="E1656" s="72">
        <v>34.72</v>
      </c>
      <c r="F1656" s="72">
        <v>19.14</v>
      </c>
      <c r="G1656" s="72">
        <v>0</v>
      </c>
      <c r="H1656" s="72">
        <v>53.86</v>
      </c>
      <c r="I1656" s="72">
        <v>56.12</v>
      </c>
    </row>
    <row r="1657" spans="1:9">
      <c r="A1657" s="71" t="s">
        <v>11093</v>
      </c>
      <c r="B1657" s="71" t="s">
        <v>11094</v>
      </c>
      <c r="C1657" s="276" t="s">
        <v>127</v>
      </c>
      <c r="D1657" s="276" t="s">
        <v>6</v>
      </c>
      <c r="E1657" s="72">
        <v>7.83</v>
      </c>
      <c r="F1657" s="72">
        <v>11.91</v>
      </c>
      <c r="G1657" s="72">
        <v>0</v>
      </c>
      <c r="H1657" s="72">
        <v>19.739999999999998</v>
      </c>
      <c r="I1657" s="72">
        <v>21.15</v>
      </c>
    </row>
    <row r="1658" spans="1:9">
      <c r="A1658" s="71" t="s">
        <v>11095</v>
      </c>
      <c r="B1658" s="71" t="s">
        <v>11096</v>
      </c>
      <c r="C1658" s="276" t="s">
        <v>127</v>
      </c>
      <c r="D1658" s="276" t="s">
        <v>6</v>
      </c>
      <c r="E1658" s="72">
        <v>12.3</v>
      </c>
      <c r="F1658" s="72">
        <v>11.91</v>
      </c>
      <c r="G1658" s="72">
        <v>0</v>
      </c>
      <c r="H1658" s="72">
        <v>24.21</v>
      </c>
      <c r="I1658" s="72">
        <v>25.62</v>
      </c>
    </row>
    <row r="1659" spans="1:9">
      <c r="A1659" s="71" t="s">
        <v>11097</v>
      </c>
      <c r="B1659" s="71" t="s">
        <v>11098</v>
      </c>
      <c r="C1659" s="276" t="s">
        <v>127</v>
      </c>
      <c r="D1659" s="276" t="s">
        <v>6</v>
      </c>
      <c r="E1659" s="72">
        <v>14.6</v>
      </c>
      <c r="F1659" s="72">
        <v>15.31</v>
      </c>
      <c r="G1659" s="72">
        <v>0</v>
      </c>
      <c r="H1659" s="72">
        <v>29.91</v>
      </c>
      <c r="I1659" s="72">
        <v>31.72</v>
      </c>
    </row>
    <row r="1660" spans="1:9">
      <c r="A1660" s="71" t="s">
        <v>11099</v>
      </c>
      <c r="B1660" s="71" t="s">
        <v>11100</v>
      </c>
      <c r="C1660" s="276" t="s">
        <v>127</v>
      </c>
      <c r="D1660" s="276" t="s">
        <v>6</v>
      </c>
      <c r="E1660" s="72">
        <v>18.21</v>
      </c>
      <c r="F1660" s="72">
        <v>19.14</v>
      </c>
      <c r="G1660" s="72">
        <v>0</v>
      </c>
      <c r="H1660" s="72">
        <v>37.35</v>
      </c>
      <c r="I1660" s="72">
        <v>39.61</v>
      </c>
    </row>
    <row r="1661" spans="1:9">
      <c r="A1661" s="71" t="s">
        <v>11101</v>
      </c>
      <c r="B1661" s="71" t="s">
        <v>11102</v>
      </c>
      <c r="C1661" s="276" t="s">
        <v>127</v>
      </c>
      <c r="D1661" s="276" t="s">
        <v>6</v>
      </c>
      <c r="E1661" s="72">
        <v>106.82</v>
      </c>
      <c r="F1661" s="72">
        <v>22.54</v>
      </c>
      <c r="G1661" s="72">
        <v>0</v>
      </c>
      <c r="H1661" s="72">
        <v>129.36000000000001</v>
      </c>
      <c r="I1661" s="72">
        <v>132.02000000000001</v>
      </c>
    </row>
    <row r="1662" spans="1:9">
      <c r="A1662" s="71" t="s">
        <v>11103</v>
      </c>
      <c r="B1662" s="71" t="s">
        <v>11104</v>
      </c>
      <c r="C1662" s="276" t="s">
        <v>127</v>
      </c>
      <c r="D1662" s="276" t="s">
        <v>6</v>
      </c>
      <c r="E1662" s="72">
        <v>4.55</v>
      </c>
      <c r="F1662" s="72">
        <v>11.91</v>
      </c>
      <c r="G1662" s="72">
        <v>0</v>
      </c>
      <c r="H1662" s="72">
        <v>16.45</v>
      </c>
      <c r="I1662" s="72">
        <v>17.86</v>
      </c>
    </row>
    <row r="1663" spans="1:9">
      <c r="A1663" s="71" t="s">
        <v>11105</v>
      </c>
      <c r="B1663" s="71" t="s">
        <v>11106</v>
      </c>
      <c r="C1663" s="276" t="s">
        <v>127</v>
      </c>
      <c r="D1663" s="276" t="s">
        <v>6</v>
      </c>
      <c r="E1663" s="72">
        <v>7.08</v>
      </c>
      <c r="F1663" s="72">
        <v>11.91</v>
      </c>
      <c r="G1663" s="72">
        <v>0</v>
      </c>
      <c r="H1663" s="72">
        <v>18.989999999999998</v>
      </c>
      <c r="I1663" s="72">
        <v>20.399999999999999</v>
      </c>
    </row>
    <row r="1664" spans="1:9">
      <c r="A1664" s="71" t="s">
        <v>11107</v>
      </c>
      <c r="B1664" s="71" t="s">
        <v>11108</v>
      </c>
      <c r="C1664" s="276" t="s">
        <v>127</v>
      </c>
      <c r="D1664" s="276" t="s">
        <v>6</v>
      </c>
      <c r="E1664" s="72">
        <v>14.12</v>
      </c>
      <c r="F1664" s="72">
        <v>15.31</v>
      </c>
      <c r="G1664" s="72">
        <v>0</v>
      </c>
      <c r="H1664" s="72">
        <v>29.43</v>
      </c>
      <c r="I1664" s="72">
        <v>31.24</v>
      </c>
    </row>
    <row r="1665" spans="1:9">
      <c r="A1665" s="71" t="s">
        <v>11109</v>
      </c>
      <c r="B1665" s="71" t="s">
        <v>11110</v>
      </c>
      <c r="C1665" s="276" t="s">
        <v>127</v>
      </c>
      <c r="D1665" s="276" t="s">
        <v>6</v>
      </c>
      <c r="E1665" s="72">
        <v>20.49</v>
      </c>
      <c r="F1665" s="72">
        <v>19.14</v>
      </c>
      <c r="G1665" s="72">
        <v>0</v>
      </c>
      <c r="H1665" s="72">
        <v>39.619999999999997</v>
      </c>
      <c r="I1665" s="72">
        <v>41.89</v>
      </c>
    </row>
    <row r="1666" spans="1:9">
      <c r="A1666" s="71" t="s">
        <v>11111</v>
      </c>
      <c r="B1666" s="71" t="s">
        <v>11112</v>
      </c>
      <c r="C1666" s="276" t="s">
        <v>127</v>
      </c>
      <c r="D1666" s="276" t="s">
        <v>6</v>
      </c>
      <c r="E1666" s="72">
        <v>118.78</v>
      </c>
      <c r="F1666" s="72">
        <v>22.54</v>
      </c>
      <c r="G1666" s="72">
        <v>0</v>
      </c>
      <c r="H1666" s="72">
        <v>141.32</v>
      </c>
      <c r="I1666" s="72">
        <v>143.99</v>
      </c>
    </row>
    <row r="1667" spans="1:9">
      <c r="A1667" s="71" t="s">
        <v>11113</v>
      </c>
      <c r="B1667" s="71" t="s">
        <v>11114</v>
      </c>
      <c r="C1667" s="276" t="s">
        <v>127</v>
      </c>
      <c r="D1667" s="276" t="s">
        <v>6</v>
      </c>
      <c r="E1667" s="72">
        <v>9.7100000000000009</v>
      </c>
      <c r="F1667" s="72">
        <v>12.33</v>
      </c>
      <c r="G1667" s="72">
        <v>0</v>
      </c>
      <c r="H1667" s="72">
        <v>22.04</v>
      </c>
      <c r="I1667" s="72">
        <v>23.5</v>
      </c>
    </row>
    <row r="1668" spans="1:9">
      <c r="A1668" s="71" t="s">
        <v>11115</v>
      </c>
      <c r="B1668" s="71" t="s">
        <v>11116</v>
      </c>
      <c r="C1668" s="276" t="s">
        <v>127</v>
      </c>
      <c r="D1668" s="276" t="s">
        <v>6</v>
      </c>
      <c r="E1668" s="72">
        <v>18.21</v>
      </c>
      <c r="F1668" s="72">
        <v>12.33</v>
      </c>
      <c r="G1668" s="72">
        <v>0</v>
      </c>
      <c r="H1668" s="72">
        <v>30.55</v>
      </c>
      <c r="I1668" s="72">
        <v>32</v>
      </c>
    </row>
    <row r="1669" spans="1:9">
      <c r="A1669" s="71" t="s">
        <v>11117</v>
      </c>
      <c r="B1669" s="71" t="s">
        <v>11118</v>
      </c>
      <c r="C1669" s="276" t="s">
        <v>127</v>
      </c>
      <c r="D1669" s="276" t="s">
        <v>6</v>
      </c>
      <c r="E1669" s="72">
        <v>34.71</v>
      </c>
      <c r="F1669" s="72">
        <v>15.74</v>
      </c>
      <c r="G1669" s="72">
        <v>0</v>
      </c>
      <c r="H1669" s="72">
        <v>50.44</v>
      </c>
      <c r="I1669" s="72">
        <v>52.3</v>
      </c>
    </row>
    <row r="1670" spans="1:9">
      <c r="A1670" s="71" t="s">
        <v>11119</v>
      </c>
      <c r="B1670" s="71" t="s">
        <v>11120</v>
      </c>
      <c r="C1670" s="276" t="s">
        <v>127</v>
      </c>
      <c r="D1670" s="276" t="s">
        <v>6</v>
      </c>
      <c r="E1670" s="72">
        <v>44.24</v>
      </c>
      <c r="F1670" s="72">
        <v>19.559999999999999</v>
      </c>
      <c r="G1670" s="72">
        <v>0</v>
      </c>
      <c r="H1670" s="72">
        <v>63.8</v>
      </c>
      <c r="I1670" s="72">
        <v>66.12</v>
      </c>
    </row>
    <row r="1671" spans="1:9">
      <c r="A1671" s="71" t="s">
        <v>11121</v>
      </c>
      <c r="B1671" s="71" t="s">
        <v>11122</v>
      </c>
      <c r="C1671" s="276" t="s">
        <v>127</v>
      </c>
      <c r="D1671" s="276" t="s">
        <v>6</v>
      </c>
      <c r="E1671" s="72">
        <v>194.73</v>
      </c>
      <c r="F1671" s="72">
        <v>19.559999999999999</v>
      </c>
      <c r="G1671" s="72">
        <v>0</v>
      </c>
      <c r="H1671" s="72">
        <v>214.29</v>
      </c>
      <c r="I1671" s="72">
        <v>216.61</v>
      </c>
    </row>
    <row r="1672" spans="1:9" ht="25.5">
      <c r="A1672" s="71" t="s">
        <v>11123</v>
      </c>
      <c r="B1672" s="71" t="s">
        <v>11124</v>
      </c>
      <c r="C1672" s="276" t="s">
        <v>127</v>
      </c>
      <c r="D1672" s="276" t="s">
        <v>6</v>
      </c>
      <c r="E1672" s="72">
        <v>31.14</v>
      </c>
      <c r="F1672" s="72">
        <v>15.74</v>
      </c>
      <c r="G1672" s="72">
        <v>0</v>
      </c>
      <c r="H1672" s="72">
        <v>46.88</v>
      </c>
      <c r="I1672" s="72">
        <v>48.74</v>
      </c>
    </row>
    <row r="1673" spans="1:9" ht="25.5">
      <c r="A1673" s="71" t="s">
        <v>11125</v>
      </c>
      <c r="B1673" s="71" t="s">
        <v>11126</v>
      </c>
      <c r="C1673" s="276" t="s">
        <v>127</v>
      </c>
      <c r="D1673" s="276" t="s">
        <v>6</v>
      </c>
      <c r="E1673" s="72">
        <v>35.56</v>
      </c>
      <c r="F1673" s="72">
        <v>19.559999999999999</v>
      </c>
      <c r="G1673" s="72">
        <v>0</v>
      </c>
      <c r="H1673" s="72">
        <v>55.12</v>
      </c>
      <c r="I1673" s="72">
        <v>57.44</v>
      </c>
    </row>
    <row r="1674" spans="1:9" ht="25.5">
      <c r="A1674" s="71" t="s">
        <v>11127</v>
      </c>
      <c r="B1674" s="71" t="s">
        <v>11128</v>
      </c>
      <c r="C1674" s="276" t="s">
        <v>127</v>
      </c>
      <c r="D1674" s="276" t="s">
        <v>6</v>
      </c>
      <c r="E1674" s="72">
        <v>50.45</v>
      </c>
      <c r="F1674" s="72">
        <v>19.559999999999999</v>
      </c>
      <c r="G1674" s="72">
        <v>0</v>
      </c>
      <c r="H1674" s="72">
        <v>70.02</v>
      </c>
      <c r="I1674" s="72">
        <v>72.33</v>
      </c>
    </row>
    <row r="1675" spans="1:9" ht="25.5">
      <c r="A1675" s="71" t="s">
        <v>11129</v>
      </c>
      <c r="B1675" s="71" t="s">
        <v>11130</v>
      </c>
      <c r="C1675" s="276" t="s">
        <v>127</v>
      </c>
      <c r="D1675" s="276" t="s">
        <v>6</v>
      </c>
      <c r="E1675" s="72">
        <v>116.09</v>
      </c>
      <c r="F1675" s="72">
        <v>19.559999999999999</v>
      </c>
      <c r="G1675" s="72">
        <v>0</v>
      </c>
      <c r="H1675" s="72">
        <v>135.65</v>
      </c>
      <c r="I1675" s="72">
        <v>137.96</v>
      </c>
    </row>
    <row r="1676" spans="1:9">
      <c r="A1676" s="71" t="s">
        <v>11131</v>
      </c>
      <c r="B1676" s="71" t="s">
        <v>11132</v>
      </c>
      <c r="C1676" s="276" t="s">
        <v>127</v>
      </c>
      <c r="D1676" s="276" t="s">
        <v>6</v>
      </c>
      <c r="E1676" s="72">
        <v>35.53</v>
      </c>
      <c r="F1676" s="72">
        <v>15.74</v>
      </c>
      <c r="G1676" s="72">
        <v>0</v>
      </c>
      <c r="H1676" s="72">
        <v>51.27</v>
      </c>
      <c r="I1676" s="72">
        <v>53.13</v>
      </c>
    </row>
    <row r="1677" spans="1:9" ht="25.5">
      <c r="A1677" s="71" t="s">
        <v>11133</v>
      </c>
      <c r="B1677" s="71" t="s">
        <v>11134</v>
      </c>
      <c r="C1677" s="276" t="s">
        <v>127</v>
      </c>
      <c r="D1677" s="276" t="s">
        <v>6</v>
      </c>
      <c r="E1677" s="72">
        <v>61.75</v>
      </c>
      <c r="F1677" s="72">
        <v>19.559999999999999</v>
      </c>
      <c r="G1677" s="72">
        <v>0</v>
      </c>
      <c r="H1677" s="72">
        <v>81.31</v>
      </c>
      <c r="I1677" s="72">
        <v>83.63</v>
      </c>
    </row>
    <row r="1678" spans="1:9">
      <c r="A1678" s="71" t="s">
        <v>11135</v>
      </c>
      <c r="B1678" s="71" t="s">
        <v>11136</v>
      </c>
      <c r="C1678" s="276" t="s">
        <v>127</v>
      </c>
      <c r="D1678" s="276" t="s">
        <v>6</v>
      </c>
      <c r="E1678" s="72">
        <v>26.56</v>
      </c>
      <c r="F1678" s="72">
        <v>7.23</v>
      </c>
      <c r="G1678" s="72">
        <v>0</v>
      </c>
      <c r="H1678" s="72">
        <v>33.79</v>
      </c>
      <c r="I1678" s="72">
        <v>34.64</v>
      </c>
    </row>
    <row r="1679" spans="1:9">
      <c r="A1679" s="71" t="s">
        <v>11137</v>
      </c>
      <c r="B1679" s="71" t="s">
        <v>11138</v>
      </c>
      <c r="C1679" s="276" t="s">
        <v>127</v>
      </c>
      <c r="D1679" s="276" t="s">
        <v>6</v>
      </c>
      <c r="E1679" s="72">
        <v>41.37</v>
      </c>
      <c r="F1679" s="72">
        <v>7.23</v>
      </c>
      <c r="G1679" s="72">
        <v>0</v>
      </c>
      <c r="H1679" s="72">
        <v>48.6</v>
      </c>
      <c r="I1679" s="72">
        <v>49.46</v>
      </c>
    </row>
    <row r="1680" spans="1:9">
      <c r="A1680" s="71" t="s">
        <v>11139</v>
      </c>
      <c r="B1680" s="71" t="s">
        <v>11140</v>
      </c>
      <c r="C1680" s="276" t="s">
        <v>127</v>
      </c>
      <c r="D1680" s="276" t="s">
        <v>6</v>
      </c>
      <c r="E1680" s="72">
        <v>14.07</v>
      </c>
      <c r="F1680" s="72">
        <v>5.95</v>
      </c>
      <c r="G1680" s="72">
        <v>0</v>
      </c>
      <c r="H1680" s="72">
        <v>20.02</v>
      </c>
      <c r="I1680" s="72">
        <v>20.72</v>
      </c>
    </row>
    <row r="1681" spans="1:9">
      <c r="A1681" s="71" t="s">
        <v>11141</v>
      </c>
      <c r="B1681" s="71" t="s">
        <v>11142</v>
      </c>
      <c r="C1681" s="276" t="s">
        <v>127</v>
      </c>
      <c r="D1681" s="276" t="s">
        <v>6</v>
      </c>
      <c r="E1681" s="72">
        <v>20.45</v>
      </c>
      <c r="F1681" s="72">
        <v>5.95</v>
      </c>
      <c r="G1681" s="72">
        <v>0</v>
      </c>
      <c r="H1681" s="72">
        <v>26.4</v>
      </c>
      <c r="I1681" s="72">
        <v>27.11</v>
      </c>
    </row>
    <row r="1682" spans="1:9">
      <c r="A1682" s="71" t="s">
        <v>11143</v>
      </c>
      <c r="B1682" s="71" t="s">
        <v>11144</v>
      </c>
      <c r="C1682" s="276" t="s">
        <v>127</v>
      </c>
      <c r="D1682" s="276" t="s">
        <v>6</v>
      </c>
      <c r="E1682" s="72">
        <v>25.83</v>
      </c>
      <c r="F1682" s="72">
        <v>7.66</v>
      </c>
      <c r="G1682" s="72">
        <v>0</v>
      </c>
      <c r="H1682" s="72">
        <v>33.49</v>
      </c>
      <c r="I1682" s="72">
        <v>34.39</v>
      </c>
    </row>
    <row r="1683" spans="1:9">
      <c r="A1683" s="71" t="s">
        <v>11145</v>
      </c>
      <c r="B1683" s="71" t="s">
        <v>11146</v>
      </c>
      <c r="C1683" s="276" t="s">
        <v>127</v>
      </c>
      <c r="D1683" s="276" t="s">
        <v>6</v>
      </c>
      <c r="E1683" s="72">
        <v>34.659999999999997</v>
      </c>
      <c r="F1683" s="72">
        <v>9.7799999999999994</v>
      </c>
      <c r="G1683" s="72">
        <v>0</v>
      </c>
      <c r="H1683" s="72">
        <v>44.44</v>
      </c>
      <c r="I1683" s="72">
        <v>45.59</v>
      </c>
    </row>
    <row r="1684" spans="1:9">
      <c r="A1684" s="71" t="s">
        <v>11147</v>
      </c>
      <c r="B1684" s="71" t="s">
        <v>11148</v>
      </c>
      <c r="C1684" s="276" t="s">
        <v>127</v>
      </c>
      <c r="D1684" s="276" t="s">
        <v>6</v>
      </c>
      <c r="E1684" s="72">
        <v>86.48</v>
      </c>
      <c r="F1684" s="72">
        <v>11.48</v>
      </c>
      <c r="G1684" s="72">
        <v>0</v>
      </c>
      <c r="H1684" s="72">
        <v>97.96</v>
      </c>
      <c r="I1684" s="72">
        <v>99.32</v>
      </c>
    </row>
    <row r="1685" spans="1:9">
      <c r="A1685" s="71" t="s">
        <v>11149</v>
      </c>
      <c r="B1685" s="71" t="s">
        <v>11150</v>
      </c>
      <c r="C1685" s="276" t="s">
        <v>127</v>
      </c>
      <c r="D1685" s="276" t="s">
        <v>6</v>
      </c>
      <c r="E1685" s="72">
        <v>4.26</v>
      </c>
      <c r="F1685" s="72">
        <v>5.95</v>
      </c>
      <c r="G1685" s="72">
        <v>0</v>
      </c>
      <c r="H1685" s="72">
        <v>10.220000000000001</v>
      </c>
      <c r="I1685" s="72">
        <v>10.92</v>
      </c>
    </row>
    <row r="1686" spans="1:9">
      <c r="A1686" s="71" t="s">
        <v>11151</v>
      </c>
      <c r="B1686" s="71" t="s">
        <v>11152</v>
      </c>
      <c r="C1686" s="276" t="s">
        <v>127</v>
      </c>
      <c r="D1686" s="276" t="s">
        <v>6</v>
      </c>
      <c r="E1686" s="72">
        <v>7.79</v>
      </c>
      <c r="F1686" s="72">
        <v>5.95</v>
      </c>
      <c r="G1686" s="72">
        <v>0</v>
      </c>
      <c r="H1686" s="72">
        <v>13.75</v>
      </c>
      <c r="I1686" s="72">
        <v>14.45</v>
      </c>
    </row>
    <row r="1687" spans="1:9">
      <c r="A1687" s="71" t="s">
        <v>11153</v>
      </c>
      <c r="B1687" s="71" t="s">
        <v>11154</v>
      </c>
      <c r="C1687" s="276" t="s">
        <v>127</v>
      </c>
      <c r="D1687" s="276" t="s">
        <v>6</v>
      </c>
      <c r="E1687" s="72">
        <v>12.47</v>
      </c>
      <c r="F1687" s="72">
        <v>7.66</v>
      </c>
      <c r="G1687" s="72">
        <v>0</v>
      </c>
      <c r="H1687" s="72">
        <v>20.13</v>
      </c>
      <c r="I1687" s="72">
        <v>21.03</v>
      </c>
    </row>
    <row r="1688" spans="1:9">
      <c r="A1688" s="71" t="s">
        <v>11155</v>
      </c>
      <c r="B1688" s="71" t="s">
        <v>11156</v>
      </c>
      <c r="C1688" s="276" t="s">
        <v>127</v>
      </c>
      <c r="D1688" s="276" t="s">
        <v>6</v>
      </c>
      <c r="E1688" s="72">
        <v>15.83</v>
      </c>
      <c r="F1688" s="72">
        <v>9.7799999999999994</v>
      </c>
      <c r="G1688" s="72">
        <v>0</v>
      </c>
      <c r="H1688" s="72">
        <v>25.61</v>
      </c>
      <c r="I1688" s="72">
        <v>26.76</v>
      </c>
    </row>
    <row r="1689" spans="1:9">
      <c r="A1689" s="71" t="s">
        <v>11157</v>
      </c>
      <c r="B1689" s="71" t="s">
        <v>11158</v>
      </c>
      <c r="C1689" s="276" t="s">
        <v>127</v>
      </c>
      <c r="D1689" s="276" t="s">
        <v>6</v>
      </c>
      <c r="E1689" s="72">
        <v>69.680000000000007</v>
      </c>
      <c r="F1689" s="72">
        <v>11.48</v>
      </c>
      <c r="G1689" s="72">
        <v>0</v>
      </c>
      <c r="H1689" s="72">
        <v>81.16</v>
      </c>
      <c r="I1689" s="72">
        <v>82.52</v>
      </c>
    </row>
    <row r="1690" spans="1:9">
      <c r="A1690" s="71" t="s">
        <v>11159</v>
      </c>
      <c r="B1690" s="71" t="s">
        <v>11160</v>
      </c>
      <c r="C1690" s="276" t="s">
        <v>127</v>
      </c>
      <c r="D1690" s="276" t="s">
        <v>6</v>
      </c>
      <c r="E1690" s="72">
        <v>5.67</v>
      </c>
      <c r="F1690" s="72">
        <v>2.98</v>
      </c>
      <c r="G1690" s="72">
        <v>0</v>
      </c>
      <c r="H1690" s="72">
        <v>8.65</v>
      </c>
      <c r="I1690" s="72">
        <v>9</v>
      </c>
    </row>
    <row r="1691" spans="1:9">
      <c r="A1691" s="71" t="s">
        <v>11161</v>
      </c>
      <c r="B1691" s="71" t="s">
        <v>11162</v>
      </c>
      <c r="C1691" s="276" t="s">
        <v>127</v>
      </c>
      <c r="D1691" s="276" t="s">
        <v>6</v>
      </c>
      <c r="E1691" s="72">
        <v>10.39</v>
      </c>
      <c r="F1691" s="72">
        <v>3.83</v>
      </c>
      <c r="G1691" s="72">
        <v>0</v>
      </c>
      <c r="H1691" s="72">
        <v>14.22</v>
      </c>
      <c r="I1691" s="72">
        <v>14.67</v>
      </c>
    </row>
    <row r="1692" spans="1:9">
      <c r="A1692" s="71" t="s">
        <v>11163</v>
      </c>
      <c r="B1692" s="71" t="s">
        <v>11164</v>
      </c>
      <c r="C1692" s="276" t="s">
        <v>127</v>
      </c>
      <c r="D1692" s="276" t="s">
        <v>6</v>
      </c>
      <c r="E1692" s="72">
        <v>13.61</v>
      </c>
      <c r="F1692" s="72">
        <v>5.0999999999999996</v>
      </c>
      <c r="G1692" s="72">
        <v>0</v>
      </c>
      <c r="H1692" s="72">
        <v>18.72</v>
      </c>
      <c r="I1692" s="72">
        <v>19.32</v>
      </c>
    </row>
    <row r="1693" spans="1:9">
      <c r="A1693" s="71" t="s">
        <v>11165</v>
      </c>
      <c r="B1693" s="71" t="s">
        <v>11166</v>
      </c>
      <c r="C1693" s="276" t="s">
        <v>127</v>
      </c>
      <c r="D1693" s="276" t="s">
        <v>6</v>
      </c>
      <c r="E1693" s="72">
        <v>10.64</v>
      </c>
      <c r="F1693" s="72">
        <v>15.31</v>
      </c>
      <c r="G1693" s="72">
        <v>0</v>
      </c>
      <c r="H1693" s="72">
        <v>25.95</v>
      </c>
      <c r="I1693" s="72">
        <v>27.76</v>
      </c>
    </row>
    <row r="1694" spans="1:9">
      <c r="A1694" s="71" t="s">
        <v>11167</v>
      </c>
      <c r="B1694" s="71" t="s">
        <v>11168</v>
      </c>
      <c r="C1694" s="276" t="s">
        <v>127</v>
      </c>
      <c r="D1694" s="276" t="s">
        <v>6</v>
      </c>
      <c r="E1694" s="72">
        <v>12.16</v>
      </c>
      <c r="F1694" s="72">
        <v>17.010000000000002</v>
      </c>
      <c r="G1694" s="72">
        <v>0</v>
      </c>
      <c r="H1694" s="72">
        <v>29.17</v>
      </c>
      <c r="I1694" s="72">
        <v>31.18</v>
      </c>
    </row>
    <row r="1695" spans="1:9">
      <c r="A1695" s="71" t="s">
        <v>11169</v>
      </c>
      <c r="B1695" s="71" t="s">
        <v>11170</v>
      </c>
      <c r="C1695" s="276" t="s">
        <v>127</v>
      </c>
      <c r="D1695" s="276" t="s">
        <v>6</v>
      </c>
      <c r="E1695" s="72">
        <v>14.48</v>
      </c>
      <c r="F1695" s="72">
        <v>19.14</v>
      </c>
      <c r="G1695" s="72">
        <v>0</v>
      </c>
      <c r="H1695" s="72">
        <v>33.61</v>
      </c>
      <c r="I1695" s="72">
        <v>35.880000000000003</v>
      </c>
    </row>
    <row r="1696" spans="1:9">
      <c r="A1696" s="71" t="s">
        <v>11171</v>
      </c>
      <c r="B1696" s="71" t="s">
        <v>11172</v>
      </c>
      <c r="C1696" s="276" t="s">
        <v>127</v>
      </c>
      <c r="D1696" s="276" t="s">
        <v>6</v>
      </c>
      <c r="E1696" s="72">
        <v>52.25</v>
      </c>
      <c r="F1696" s="72">
        <v>21.26</v>
      </c>
      <c r="G1696" s="72">
        <v>0</v>
      </c>
      <c r="H1696" s="72">
        <v>73.510000000000005</v>
      </c>
      <c r="I1696" s="72">
        <v>76.02</v>
      </c>
    </row>
    <row r="1697" spans="1:9" ht="25.5">
      <c r="A1697" s="71" t="s">
        <v>11173</v>
      </c>
      <c r="B1697" s="71" t="s">
        <v>11174</v>
      </c>
      <c r="C1697" s="276" t="s">
        <v>127</v>
      </c>
      <c r="D1697" s="276" t="s">
        <v>6</v>
      </c>
      <c r="E1697" s="72">
        <v>69.55</v>
      </c>
      <c r="F1697" s="72">
        <v>19.559999999999999</v>
      </c>
      <c r="G1697" s="72">
        <v>0</v>
      </c>
      <c r="H1697" s="72">
        <v>89.12</v>
      </c>
      <c r="I1697" s="72">
        <v>91.43</v>
      </c>
    </row>
    <row r="1698" spans="1:9" ht="25.5">
      <c r="A1698" s="71" t="s">
        <v>11175</v>
      </c>
      <c r="B1698" s="71" t="s">
        <v>11176</v>
      </c>
      <c r="C1698" s="276" t="s">
        <v>127</v>
      </c>
      <c r="D1698" s="276" t="s">
        <v>6</v>
      </c>
      <c r="E1698" s="72">
        <v>28.1</v>
      </c>
      <c r="F1698" s="72">
        <v>19.559999999999999</v>
      </c>
      <c r="G1698" s="72">
        <v>0</v>
      </c>
      <c r="H1698" s="72">
        <v>47.66</v>
      </c>
      <c r="I1698" s="72">
        <v>49.98</v>
      </c>
    </row>
    <row r="1699" spans="1:9" ht="25.5">
      <c r="A1699" s="71" t="s">
        <v>11177</v>
      </c>
      <c r="B1699" s="71" t="s">
        <v>11178</v>
      </c>
      <c r="C1699" s="276" t="s">
        <v>127</v>
      </c>
      <c r="D1699" s="276" t="s">
        <v>6</v>
      </c>
      <c r="E1699" s="72">
        <v>30.49</v>
      </c>
      <c r="F1699" s="72">
        <v>19.559999999999999</v>
      </c>
      <c r="G1699" s="72">
        <v>0</v>
      </c>
      <c r="H1699" s="72">
        <v>50.05</v>
      </c>
      <c r="I1699" s="72">
        <v>52.36</v>
      </c>
    </row>
    <row r="1700" spans="1:9">
      <c r="A1700" s="71" t="s">
        <v>11179</v>
      </c>
      <c r="B1700" s="71" t="s">
        <v>11180</v>
      </c>
      <c r="C1700" s="276" t="s">
        <v>127</v>
      </c>
      <c r="D1700" s="276" t="s">
        <v>6</v>
      </c>
      <c r="E1700" s="72">
        <v>23.58</v>
      </c>
      <c r="F1700" s="72">
        <v>15.74</v>
      </c>
      <c r="G1700" s="72">
        <v>0</v>
      </c>
      <c r="H1700" s="72">
        <v>39.32</v>
      </c>
      <c r="I1700" s="72">
        <v>41.18</v>
      </c>
    </row>
    <row r="1701" spans="1:9" ht="25.5">
      <c r="A1701" s="71" t="s">
        <v>11181</v>
      </c>
      <c r="B1701" s="71" t="s">
        <v>11182</v>
      </c>
      <c r="C1701" s="276" t="s">
        <v>127</v>
      </c>
      <c r="D1701" s="276" t="s">
        <v>6</v>
      </c>
      <c r="E1701" s="72">
        <v>104.2</v>
      </c>
      <c r="F1701" s="72">
        <v>23.39</v>
      </c>
      <c r="G1701" s="72">
        <v>0</v>
      </c>
      <c r="H1701" s="72">
        <v>127.59</v>
      </c>
      <c r="I1701" s="72">
        <v>130.36000000000001</v>
      </c>
    </row>
    <row r="1702" spans="1:9">
      <c r="A1702" s="71" t="s">
        <v>11183</v>
      </c>
      <c r="B1702" s="71" t="s">
        <v>11184</v>
      </c>
      <c r="C1702" s="276" t="s">
        <v>127</v>
      </c>
      <c r="D1702" s="276" t="s">
        <v>6</v>
      </c>
      <c r="E1702" s="72">
        <v>6.66</v>
      </c>
      <c r="F1702" s="72">
        <v>12.33</v>
      </c>
      <c r="G1702" s="72">
        <v>0</v>
      </c>
      <c r="H1702" s="72">
        <v>18.989999999999998</v>
      </c>
      <c r="I1702" s="72">
        <v>20.45</v>
      </c>
    </row>
    <row r="1703" spans="1:9">
      <c r="A1703" s="71" t="s">
        <v>11185</v>
      </c>
      <c r="B1703" s="71" t="s">
        <v>11186</v>
      </c>
      <c r="C1703" s="276" t="s">
        <v>127</v>
      </c>
      <c r="D1703" s="276" t="s">
        <v>6</v>
      </c>
      <c r="E1703" s="72">
        <v>15.27</v>
      </c>
      <c r="F1703" s="72">
        <v>12.33</v>
      </c>
      <c r="G1703" s="72">
        <v>0</v>
      </c>
      <c r="H1703" s="72">
        <v>27.6</v>
      </c>
      <c r="I1703" s="72">
        <v>29.06</v>
      </c>
    </row>
    <row r="1704" spans="1:9">
      <c r="A1704" s="71" t="s">
        <v>11187</v>
      </c>
      <c r="B1704" s="71" t="s">
        <v>11188</v>
      </c>
      <c r="C1704" s="276" t="s">
        <v>127</v>
      </c>
      <c r="D1704" s="276" t="s">
        <v>6</v>
      </c>
      <c r="E1704" s="72">
        <v>25.71</v>
      </c>
      <c r="F1704" s="72">
        <v>15.74</v>
      </c>
      <c r="G1704" s="72">
        <v>0</v>
      </c>
      <c r="H1704" s="72">
        <v>41.45</v>
      </c>
      <c r="I1704" s="72">
        <v>43.31</v>
      </c>
    </row>
    <row r="1705" spans="1:9">
      <c r="A1705" s="71" t="s">
        <v>11189</v>
      </c>
      <c r="B1705" s="71" t="s">
        <v>11190</v>
      </c>
      <c r="C1705" s="276" t="s">
        <v>127</v>
      </c>
      <c r="D1705" s="276" t="s">
        <v>6</v>
      </c>
      <c r="E1705" s="72">
        <v>32.78</v>
      </c>
      <c r="F1705" s="72">
        <v>19.559999999999999</v>
      </c>
      <c r="G1705" s="72">
        <v>0</v>
      </c>
      <c r="H1705" s="72">
        <v>52.34</v>
      </c>
      <c r="I1705" s="72">
        <v>54.66</v>
      </c>
    </row>
    <row r="1706" spans="1:9">
      <c r="A1706" s="71" t="s">
        <v>11191</v>
      </c>
      <c r="B1706" s="71" t="s">
        <v>11192</v>
      </c>
      <c r="C1706" s="276" t="s">
        <v>127</v>
      </c>
      <c r="D1706" s="276" t="s">
        <v>6</v>
      </c>
      <c r="E1706" s="72">
        <v>107.04</v>
      </c>
      <c r="F1706" s="72">
        <v>22.97</v>
      </c>
      <c r="G1706" s="72">
        <v>0</v>
      </c>
      <c r="H1706" s="72">
        <v>130.01</v>
      </c>
      <c r="I1706" s="72">
        <v>132.72</v>
      </c>
    </row>
    <row r="1707" spans="1:9">
      <c r="A1707" s="70">
        <v>13103</v>
      </c>
      <c r="B1707" s="440" t="s">
        <v>11193</v>
      </c>
      <c r="C1707" s="440"/>
      <c r="D1707" s="440"/>
      <c r="E1707" s="440"/>
      <c r="F1707" s="440"/>
      <c r="G1707" s="440"/>
      <c r="H1707" s="440"/>
    </row>
    <row r="1708" spans="1:9">
      <c r="A1708" s="71" t="s">
        <v>11194</v>
      </c>
      <c r="B1708" s="71" t="s">
        <v>11195</v>
      </c>
      <c r="C1708" s="276" t="s">
        <v>127</v>
      </c>
      <c r="D1708" s="276" t="s">
        <v>9</v>
      </c>
      <c r="E1708" s="72">
        <v>12.54</v>
      </c>
      <c r="F1708" s="72">
        <v>3.83</v>
      </c>
      <c r="G1708" s="72">
        <v>0</v>
      </c>
      <c r="H1708" s="72">
        <v>16.36</v>
      </c>
      <c r="I1708" s="72">
        <v>16.82</v>
      </c>
    </row>
    <row r="1709" spans="1:9">
      <c r="A1709" s="71" t="s">
        <v>11196</v>
      </c>
      <c r="B1709" s="71" t="s">
        <v>11197</v>
      </c>
      <c r="C1709" s="276" t="s">
        <v>127</v>
      </c>
      <c r="D1709" s="276" t="s">
        <v>9</v>
      </c>
      <c r="E1709" s="72">
        <v>18.079999999999998</v>
      </c>
      <c r="F1709" s="72">
        <v>5.0999999999999996</v>
      </c>
      <c r="G1709" s="72">
        <v>0</v>
      </c>
      <c r="H1709" s="72">
        <v>23.19</v>
      </c>
      <c r="I1709" s="72">
        <v>23.79</v>
      </c>
    </row>
    <row r="1710" spans="1:9">
      <c r="A1710" s="71" t="s">
        <v>11198</v>
      </c>
      <c r="B1710" s="71" t="s">
        <v>11199</v>
      </c>
      <c r="C1710" s="276" t="s">
        <v>127</v>
      </c>
      <c r="D1710" s="276" t="s">
        <v>9</v>
      </c>
      <c r="E1710" s="72">
        <v>31.96</v>
      </c>
      <c r="F1710" s="72">
        <v>5.53</v>
      </c>
      <c r="G1710" s="72">
        <v>0</v>
      </c>
      <c r="H1710" s="72">
        <v>37.479999999999997</v>
      </c>
      <c r="I1710" s="72">
        <v>38.14</v>
      </c>
    </row>
    <row r="1711" spans="1:9">
      <c r="A1711" s="71" t="s">
        <v>11200</v>
      </c>
      <c r="B1711" s="71" t="s">
        <v>11201</v>
      </c>
      <c r="C1711" s="276" t="s">
        <v>127</v>
      </c>
      <c r="D1711" s="276" t="s">
        <v>9</v>
      </c>
      <c r="E1711" s="72">
        <v>42.56</v>
      </c>
      <c r="F1711" s="72">
        <v>6.8</v>
      </c>
      <c r="G1711" s="72">
        <v>0</v>
      </c>
      <c r="H1711" s="72">
        <v>49.37</v>
      </c>
      <c r="I1711" s="72">
        <v>50.17</v>
      </c>
    </row>
    <row r="1712" spans="1:9">
      <c r="A1712" s="71" t="s">
        <v>11202</v>
      </c>
      <c r="B1712" s="71" t="s">
        <v>11203</v>
      </c>
      <c r="C1712" s="276" t="s">
        <v>127</v>
      </c>
      <c r="D1712" s="276" t="s">
        <v>9</v>
      </c>
      <c r="E1712" s="72">
        <v>48.08</v>
      </c>
      <c r="F1712" s="72">
        <v>8.08</v>
      </c>
      <c r="G1712" s="72">
        <v>0</v>
      </c>
      <c r="H1712" s="72">
        <v>56.17</v>
      </c>
      <c r="I1712" s="72">
        <v>57.12</v>
      </c>
    </row>
    <row r="1713" spans="1:9">
      <c r="A1713" s="71" t="s">
        <v>11204</v>
      </c>
      <c r="B1713" s="71" t="s">
        <v>11205</v>
      </c>
      <c r="C1713" s="276" t="s">
        <v>127</v>
      </c>
      <c r="D1713" s="276" t="s">
        <v>9</v>
      </c>
      <c r="E1713" s="72">
        <v>65.459999999999994</v>
      </c>
      <c r="F1713" s="72">
        <v>10.63</v>
      </c>
      <c r="G1713" s="72">
        <v>0</v>
      </c>
      <c r="H1713" s="72">
        <v>76.099999999999994</v>
      </c>
      <c r="I1713" s="72">
        <v>77.349999999999994</v>
      </c>
    </row>
    <row r="1714" spans="1:9">
      <c r="A1714" s="71" t="s">
        <v>11206</v>
      </c>
      <c r="B1714" s="71" t="s">
        <v>11207</v>
      </c>
      <c r="C1714" s="276" t="s">
        <v>127</v>
      </c>
      <c r="D1714" s="276" t="s">
        <v>6</v>
      </c>
      <c r="E1714" s="72">
        <v>3.42</v>
      </c>
      <c r="F1714" s="72">
        <v>1.91</v>
      </c>
      <c r="G1714" s="72">
        <v>0</v>
      </c>
      <c r="H1714" s="72">
        <v>5.33</v>
      </c>
      <c r="I1714" s="72">
        <v>5.56</v>
      </c>
    </row>
    <row r="1715" spans="1:9">
      <c r="A1715" s="71" t="s">
        <v>11208</v>
      </c>
      <c r="B1715" s="71" t="s">
        <v>11209</v>
      </c>
      <c r="C1715" s="276" t="s">
        <v>127</v>
      </c>
      <c r="D1715" s="276" t="s">
        <v>6</v>
      </c>
      <c r="E1715" s="72">
        <v>4.6399999999999997</v>
      </c>
      <c r="F1715" s="72">
        <v>1.91</v>
      </c>
      <c r="G1715" s="72">
        <v>0</v>
      </c>
      <c r="H1715" s="72">
        <v>6.55</v>
      </c>
      <c r="I1715" s="72">
        <v>6.78</v>
      </c>
    </row>
    <row r="1716" spans="1:9">
      <c r="A1716" s="71" t="s">
        <v>11210</v>
      </c>
      <c r="B1716" s="71" t="s">
        <v>11211</v>
      </c>
      <c r="C1716" s="276" t="s">
        <v>127</v>
      </c>
      <c r="D1716" s="276" t="s">
        <v>6</v>
      </c>
      <c r="E1716" s="72">
        <v>12.07</v>
      </c>
      <c r="F1716" s="72">
        <v>2.98</v>
      </c>
      <c r="G1716" s="72">
        <v>0</v>
      </c>
      <c r="H1716" s="72">
        <v>15.05</v>
      </c>
      <c r="I1716" s="72">
        <v>15.4</v>
      </c>
    </row>
    <row r="1717" spans="1:9">
      <c r="A1717" s="71" t="s">
        <v>11212</v>
      </c>
      <c r="B1717" s="71" t="s">
        <v>11213</v>
      </c>
      <c r="C1717" s="276" t="s">
        <v>127</v>
      </c>
      <c r="D1717" s="276" t="s">
        <v>6</v>
      </c>
      <c r="E1717" s="72">
        <v>14.88</v>
      </c>
      <c r="F1717" s="72">
        <v>2.98</v>
      </c>
      <c r="G1717" s="72">
        <v>0</v>
      </c>
      <c r="H1717" s="72">
        <v>17.86</v>
      </c>
      <c r="I1717" s="72">
        <v>18.21</v>
      </c>
    </row>
    <row r="1718" spans="1:9">
      <c r="A1718" s="71" t="s">
        <v>11214</v>
      </c>
      <c r="B1718" s="71" t="s">
        <v>11215</v>
      </c>
      <c r="C1718" s="276" t="s">
        <v>127</v>
      </c>
      <c r="D1718" s="276" t="s">
        <v>6</v>
      </c>
      <c r="E1718" s="72">
        <v>24.32</v>
      </c>
      <c r="F1718" s="72">
        <v>5.95</v>
      </c>
      <c r="G1718" s="72">
        <v>0</v>
      </c>
      <c r="H1718" s="72">
        <v>30.28</v>
      </c>
      <c r="I1718" s="72">
        <v>30.98</v>
      </c>
    </row>
    <row r="1719" spans="1:9">
      <c r="A1719" s="71" t="s">
        <v>11216</v>
      </c>
      <c r="B1719" s="71" t="s">
        <v>11217</v>
      </c>
      <c r="C1719" s="276" t="s">
        <v>127</v>
      </c>
      <c r="D1719" s="276" t="s">
        <v>6</v>
      </c>
      <c r="E1719" s="72">
        <v>36.840000000000003</v>
      </c>
      <c r="F1719" s="72">
        <v>5.95</v>
      </c>
      <c r="G1719" s="72">
        <v>0</v>
      </c>
      <c r="H1719" s="72">
        <v>42.79</v>
      </c>
      <c r="I1719" s="72">
        <v>43.5</v>
      </c>
    </row>
    <row r="1720" spans="1:9">
      <c r="A1720" s="71" t="s">
        <v>11218</v>
      </c>
      <c r="B1720" s="71" t="s">
        <v>11219</v>
      </c>
      <c r="C1720" s="276" t="s">
        <v>127</v>
      </c>
      <c r="D1720" s="276" t="s">
        <v>6</v>
      </c>
      <c r="E1720" s="72">
        <v>64.239999999999995</v>
      </c>
      <c r="F1720" s="72">
        <v>5.95</v>
      </c>
      <c r="G1720" s="72">
        <v>0</v>
      </c>
      <c r="H1720" s="72">
        <v>70.19</v>
      </c>
      <c r="I1720" s="72">
        <v>70.89</v>
      </c>
    </row>
    <row r="1721" spans="1:9">
      <c r="A1721" s="71" t="s">
        <v>11220</v>
      </c>
      <c r="B1721" s="71" t="s">
        <v>11221</v>
      </c>
      <c r="C1721" s="276" t="s">
        <v>127</v>
      </c>
      <c r="D1721" s="276" t="s">
        <v>6</v>
      </c>
      <c r="E1721" s="72">
        <v>3.64</v>
      </c>
      <c r="F1721" s="72">
        <v>3.83</v>
      </c>
      <c r="G1721" s="72">
        <v>0</v>
      </c>
      <c r="H1721" s="72">
        <v>7.46</v>
      </c>
      <c r="I1721" s="72">
        <v>7.92</v>
      </c>
    </row>
    <row r="1722" spans="1:9">
      <c r="A1722" s="71" t="s">
        <v>11222</v>
      </c>
      <c r="B1722" s="71" t="s">
        <v>11223</v>
      </c>
      <c r="C1722" s="276" t="s">
        <v>127</v>
      </c>
      <c r="D1722" s="276" t="s">
        <v>6</v>
      </c>
      <c r="E1722" s="72">
        <v>5.57</v>
      </c>
      <c r="F1722" s="72">
        <v>3.83</v>
      </c>
      <c r="G1722" s="72">
        <v>0</v>
      </c>
      <c r="H1722" s="72">
        <v>9.4</v>
      </c>
      <c r="I1722" s="72">
        <v>9.85</v>
      </c>
    </row>
    <row r="1723" spans="1:9">
      <c r="A1723" s="71" t="s">
        <v>11224</v>
      </c>
      <c r="B1723" s="71" t="s">
        <v>11225</v>
      </c>
      <c r="C1723" s="276" t="s">
        <v>127</v>
      </c>
      <c r="D1723" s="276" t="s">
        <v>6</v>
      </c>
      <c r="E1723" s="72">
        <v>10.24</v>
      </c>
      <c r="F1723" s="72">
        <v>3.83</v>
      </c>
      <c r="G1723" s="72">
        <v>0</v>
      </c>
      <c r="H1723" s="72">
        <v>14.07</v>
      </c>
      <c r="I1723" s="72">
        <v>14.52</v>
      </c>
    </row>
    <row r="1724" spans="1:9">
      <c r="A1724" s="71" t="s">
        <v>11226</v>
      </c>
      <c r="B1724" s="71" t="s">
        <v>11227</v>
      </c>
      <c r="C1724" s="276" t="s">
        <v>127</v>
      </c>
      <c r="D1724" s="276" t="s">
        <v>6</v>
      </c>
      <c r="E1724" s="72">
        <v>21.87</v>
      </c>
      <c r="F1724" s="72">
        <v>5.95</v>
      </c>
      <c r="G1724" s="72">
        <v>0</v>
      </c>
      <c r="H1724" s="72">
        <v>27.83</v>
      </c>
      <c r="I1724" s="72">
        <v>28.53</v>
      </c>
    </row>
    <row r="1725" spans="1:9">
      <c r="A1725" s="71" t="s">
        <v>11228</v>
      </c>
      <c r="B1725" s="71" t="s">
        <v>11229</v>
      </c>
      <c r="C1725" s="276" t="s">
        <v>127</v>
      </c>
      <c r="D1725" s="276" t="s">
        <v>6</v>
      </c>
      <c r="E1725" s="72">
        <v>27.15</v>
      </c>
      <c r="F1725" s="72">
        <v>5.95</v>
      </c>
      <c r="G1725" s="72">
        <v>0</v>
      </c>
      <c r="H1725" s="72">
        <v>33.1</v>
      </c>
      <c r="I1725" s="72">
        <v>33.81</v>
      </c>
    </row>
    <row r="1726" spans="1:9">
      <c r="A1726" s="71" t="s">
        <v>11230</v>
      </c>
      <c r="B1726" s="71" t="s">
        <v>11231</v>
      </c>
      <c r="C1726" s="276" t="s">
        <v>127</v>
      </c>
      <c r="D1726" s="276" t="s">
        <v>6</v>
      </c>
      <c r="E1726" s="72">
        <v>55.7</v>
      </c>
      <c r="F1726" s="72">
        <v>5.95</v>
      </c>
      <c r="G1726" s="72">
        <v>0</v>
      </c>
      <c r="H1726" s="72">
        <v>61.65</v>
      </c>
      <c r="I1726" s="72">
        <v>62.36</v>
      </c>
    </row>
    <row r="1727" spans="1:9">
      <c r="A1727" s="71" t="s">
        <v>11232</v>
      </c>
      <c r="B1727" s="71" t="s">
        <v>11233</v>
      </c>
      <c r="C1727" s="276" t="s">
        <v>127</v>
      </c>
      <c r="D1727" s="276" t="s">
        <v>6</v>
      </c>
      <c r="E1727" s="72">
        <v>18.079999999999998</v>
      </c>
      <c r="F1727" s="72">
        <v>3.83</v>
      </c>
      <c r="G1727" s="72">
        <v>0</v>
      </c>
      <c r="H1727" s="72">
        <v>21.91</v>
      </c>
      <c r="I1727" s="72">
        <v>22.36</v>
      </c>
    </row>
    <row r="1728" spans="1:9">
      <c r="A1728" s="71" t="s">
        <v>11234</v>
      </c>
      <c r="B1728" s="71" t="s">
        <v>11235</v>
      </c>
      <c r="C1728" s="276" t="s">
        <v>127</v>
      </c>
      <c r="D1728" s="276" t="s">
        <v>6</v>
      </c>
      <c r="E1728" s="72">
        <v>20.49</v>
      </c>
      <c r="F1728" s="72">
        <v>3.83</v>
      </c>
      <c r="G1728" s="72">
        <v>0</v>
      </c>
      <c r="H1728" s="72">
        <v>24.31</v>
      </c>
      <c r="I1728" s="72">
        <v>24.77</v>
      </c>
    </row>
    <row r="1729" spans="1:9">
      <c r="A1729" s="71" t="s">
        <v>11236</v>
      </c>
      <c r="B1729" s="71" t="s">
        <v>11237</v>
      </c>
      <c r="C1729" s="276" t="s">
        <v>127</v>
      </c>
      <c r="D1729" s="276" t="s">
        <v>6</v>
      </c>
      <c r="E1729" s="72">
        <v>73.36</v>
      </c>
      <c r="F1729" s="72">
        <v>3.83</v>
      </c>
      <c r="G1729" s="72">
        <v>0</v>
      </c>
      <c r="H1729" s="72">
        <v>77.180000000000007</v>
      </c>
      <c r="I1729" s="72">
        <v>77.64</v>
      </c>
    </row>
    <row r="1730" spans="1:9">
      <c r="A1730" s="71" t="s">
        <v>11238</v>
      </c>
      <c r="B1730" s="71" t="s">
        <v>11239</v>
      </c>
      <c r="C1730" s="276" t="s">
        <v>127</v>
      </c>
      <c r="D1730" s="276" t="s">
        <v>6</v>
      </c>
      <c r="E1730" s="72">
        <v>196.74</v>
      </c>
      <c r="F1730" s="72">
        <v>5.95</v>
      </c>
      <c r="G1730" s="72">
        <v>0</v>
      </c>
      <c r="H1730" s="72">
        <v>202.69</v>
      </c>
      <c r="I1730" s="72">
        <v>203.4</v>
      </c>
    </row>
    <row r="1731" spans="1:9">
      <c r="A1731" s="71" t="s">
        <v>11240</v>
      </c>
      <c r="B1731" s="71" t="s">
        <v>11241</v>
      </c>
      <c r="C1731" s="276" t="s">
        <v>127</v>
      </c>
      <c r="D1731" s="276" t="s">
        <v>6</v>
      </c>
      <c r="E1731" s="72">
        <v>259.88</v>
      </c>
      <c r="F1731" s="72">
        <v>5.95</v>
      </c>
      <c r="G1731" s="72">
        <v>0</v>
      </c>
      <c r="H1731" s="72">
        <v>265.83999999999997</v>
      </c>
      <c r="I1731" s="72">
        <v>266.54000000000002</v>
      </c>
    </row>
    <row r="1732" spans="1:9">
      <c r="A1732" s="71" t="s">
        <v>11242</v>
      </c>
      <c r="B1732" s="71" t="s">
        <v>11243</v>
      </c>
      <c r="C1732" s="276" t="s">
        <v>127</v>
      </c>
      <c r="D1732" s="276" t="s">
        <v>6</v>
      </c>
      <c r="E1732" s="72">
        <v>339.12</v>
      </c>
      <c r="F1732" s="72">
        <v>5.95</v>
      </c>
      <c r="G1732" s="72">
        <v>0</v>
      </c>
      <c r="H1732" s="72">
        <v>345.08</v>
      </c>
      <c r="I1732" s="72">
        <v>345.78</v>
      </c>
    </row>
    <row r="1733" spans="1:9" ht="25.5">
      <c r="A1733" s="71" t="s">
        <v>11244</v>
      </c>
      <c r="B1733" s="71" t="s">
        <v>11245</v>
      </c>
      <c r="C1733" s="276" t="s">
        <v>127</v>
      </c>
      <c r="D1733" s="276" t="s">
        <v>6</v>
      </c>
      <c r="E1733" s="72">
        <v>14.06</v>
      </c>
      <c r="F1733" s="72">
        <v>14.03</v>
      </c>
      <c r="G1733" s="72">
        <v>0</v>
      </c>
      <c r="H1733" s="72">
        <v>28.09</v>
      </c>
      <c r="I1733" s="72">
        <v>29.75</v>
      </c>
    </row>
    <row r="1734" spans="1:9" ht="25.5">
      <c r="A1734" s="71" t="s">
        <v>11246</v>
      </c>
      <c r="B1734" s="71" t="s">
        <v>11247</v>
      </c>
      <c r="C1734" s="276" t="s">
        <v>127</v>
      </c>
      <c r="D1734" s="276" t="s">
        <v>6</v>
      </c>
      <c r="E1734" s="72">
        <v>16.86</v>
      </c>
      <c r="F1734" s="72">
        <v>14.03</v>
      </c>
      <c r="G1734" s="72">
        <v>0</v>
      </c>
      <c r="H1734" s="72">
        <v>30.9</v>
      </c>
      <c r="I1734" s="72">
        <v>32.549999999999997</v>
      </c>
    </row>
    <row r="1735" spans="1:9">
      <c r="A1735" s="71" t="s">
        <v>11248</v>
      </c>
      <c r="B1735" s="71" t="s">
        <v>11249</v>
      </c>
      <c r="C1735" s="276" t="s">
        <v>127</v>
      </c>
      <c r="D1735" s="276" t="s">
        <v>6</v>
      </c>
      <c r="E1735" s="72">
        <v>3.05</v>
      </c>
      <c r="F1735" s="72">
        <v>3.83</v>
      </c>
      <c r="G1735" s="72">
        <v>0</v>
      </c>
      <c r="H1735" s="72">
        <v>6.88</v>
      </c>
      <c r="I1735" s="72">
        <v>7.33</v>
      </c>
    </row>
    <row r="1736" spans="1:9">
      <c r="A1736" s="71" t="s">
        <v>11250</v>
      </c>
      <c r="B1736" s="71" t="s">
        <v>11251</v>
      </c>
      <c r="C1736" s="276" t="s">
        <v>127</v>
      </c>
      <c r="D1736" s="276" t="s">
        <v>6</v>
      </c>
      <c r="E1736" s="72">
        <v>4.74</v>
      </c>
      <c r="F1736" s="72">
        <v>3.83</v>
      </c>
      <c r="G1736" s="72">
        <v>0</v>
      </c>
      <c r="H1736" s="72">
        <v>8.57</v>
      </c>
      <c r="I1736" s="72">
        <v>9.02</v>
      </c>
    </row>
    <row r="1737" spans="1:9">
      <c r="A1737" s="71" t="s">
        <v>11252</v>
      </c>
      <c r="B1737" s="71" t="s">
        <v>11253</v>
      </c>
      <c r="C1737" s="276" t="s">
        <v>127</v>
      </c>
      <c r="D1737" s="276" t="s">
        <v>6</v>
      </c>
      <c r="E1737" s="72">
        <v>8.27</v>
      </c>
      <c r="F1737" s="72">
        <v>3.83</v>
      </c>
      <c r="G1737" s="72">
        <v>0</v>
      </c>
      <c r="H1737" s="72">
        <v>12.09</v>
      </c>
      <c r="I1737" s="72">
        <v>12.55</v>
      </c>
    </row>
    <row r="1738" spans="1:9">
      <c r="A1738" s="71" t="s">
        <v>11254</v>
      </c>
      <c r="B1738" s="71" t="s">
        <v>11255</v>
      </c>
      <c r="C1738" s="276" t="s">
        <v>127</v>
      </c>
      <c r="D1738" s="276" t="s">
        <v>6</v>
      </c>
      <c r="E1738" s="72">
        <v>16.29</v>
      </c>
      <c r="F1738" s="72">
        <v>5.95</v>
      </c>
      <c r="G1738" s="72">
        <v>0</v>
      </c>
      <c r="H1738" s="72">
        <v>22.24</v>
      </c>
      <c r="I1738" s="72">
        <v>22.94</v>
      </c>
    </row>
    <row r="1739" spans="1:9">
      <c r="A1739" s="71" t="s">
        <v>11256</v>
      </c>
      <c r="B1739" s="71" t="s">
        <v>11257</v>
      </c>
      <c r="C1739" s="276" t="s">
        <v>127</v>
      </c>
      <c r="D1739" s="276" t="s">
        <v>6</v>
      </c>
      <c r="E1739" s="72">
        <v>21.67</v>
      </c>
      <c r="F1739" s="72">
        <v>5.95</v>
      </c>
      <c r="G1739" s="72">
        <v>0</v>
      </c>
      <c r="H1739" s="72">
        <v>27.63</v>
      </c>
      <c r="I1739" s="72">
        <v>28.33</v>
      </c>
    </row>
    <row r="1740" spans="1:9">
      <c r="A1740" s="71" t="s">
        <v>11258</v>
      </c>
      <c r="B1740" s="71" t="s">
        <v>11259</v>
      </c>
      <c r="C1740" s="276" t="s">
        <v>127</v>
      </c>
      <c r="D1740" s="276" t="s">
        <v>6</v>
      </c>
      <c r="E1740" s="72">
        <v>47.99</v>
      </c>
      <c r="F1740" s="72">
        <v>5.95</v>
      </c>
      <c r="G1740" s="72">
        <v>0</v>
      </c>
      <c r="H1740" s="72">
        <v>53.95</v>
      </c>
      <c r="I1740" s="72">
        <v>54.65</v>
      </c>
    </row>
    <row r="1741" spans="1:9">
      <c r="A1741" s="71" t="s">
        <v>11260</v>
      </c>
      <c r="B1741" s="71" t="s">
        <v>11261</v>
      </c>
      <c r="C1741" s="276" t="s">
        <v>127</v>
      </c>
      <c r="D1741" s="276" t="s">
        <v>6</v>
      </c>
      <c r="E1741" s="72">
        <v>38.18</v>
      </c>
      <c r="F1741" s="72">
        <v>17.010000000000002</v>
      </c>
      <c r="G1741" s="72">
        <v>0</v>
      </c>
      <c r="H1741" s="72">
        <v>55.19</v>
      </c>
      <c r="I1741" s="72">
        <v>57.2</v>
      </c>
    </row>
    <row r="1742" spans="1:9">
      <c r="A1742" s="71" t="s">
        <v>11262</v>
      </c>
      <c r="B1742" s="71" t="s">
        <v>11263</v>
      </c>
      <c r="C1742" s="276" t="s">
        <v>127</v>
      </c>
      <c r="D1742" s="276" t="s">
        <v>6</v>
      </c>
      <c r="E1742" s="72">
        <v>4.8600000000000003</v>
      </c>
      <c r="F1742" s="72">
        <v>5.74</v>
      </c>
      <c r="G1742" s="72">
        <v>0</v>
      </c>
      <c r="H1742" s="72">
        <v>10.6</v>
      </c>
      <c r="I1742" s="72">
        <v>11.28</v>
      </c>
    </row>
    <row r="1743" spans="1:9">
      <c r="A1743" s="71" t="s">
        <v>11264</v>
      </c>
      <c r="B1743" s="71" t="s">
        <v>11265</v>
      </c>
      <c r="C1743" s="276" t="s">
        <v>127</v>
      </c>
      <c r="D1743" s="276" t="s">
        <v>6</v>
      </c>
      <c r="E1743" s="72">
        <v>7.74</v>
      </c>
      <c r="F1743" s="72">
        <v>5.74</v>
      </c>
      <c r="G1743" s="72">
        <v>0</v>
      </c>
      <c r="H1743" s="72">
        <v>13.48</v>
      </c>
      <c r="I1743" s="72">
        <v>14.16</v>
      </c>
    </row>
    <row r="1744" spans="1:9">
      <c r="A1744" s="71" t="s">
        <v>11266</v>
      </c>
      <c r="B1744" s="71" t="s">
        <v>11267</v>
      </c>
      <c r="C1744" s="276" t="s">
        <v>127</v>
      </c>
      <c r="D1744" s="276" t="s">
        <v>6</v>
      </c>
      <c r="E1744" s="72">
        <v>12.25</v>
      </c>
      <c r="F1744" s="72">
        <v>5.74</v>
      </c>
      <c r="G1744" s="72">
        <v>0</v>
      </c>
      <c r="H1744" s="72">
        <v>17.989999999999998</v>
      </c>
      <c r="I1744" s="72">
        <v>18.670000000000002</v>
      </c>
    </row>
    <row r="1745" spans="1:9">
      <c r="A1745" s="71" t="s">
        <v>11268</v>
      </c>
      <c r="B1745" s="71" t="s">
        <v>11269</v>
      </c>
      <c r="C1745" s="276" t="s">
        <v>127</v>
      </c>
      <c r="D1745" s="276" t="s">
        <v>6</v>
      </c>
      <c r="E1745" s="72">
        <v>43.26</v>
      </c>
      <c r="F1745" s="72">
        <v>8.93</v>
      </c>
      <c r="G1745" s="72">
        <v>0</v>
      </c>
      <c r="H1745" s="72">
        <v>52.19</v>
      </c>
      <c r="I1745" s="72">
        <v>53.24</v>
      </c>
    </row>
    <row r="1746" spans="1:9">
      <c r="A1746" s="71" t="s">
        <v>11270</v>
      </c>
      <c r="B1746" s="71" t="s">
        <v>11271</v>
      </c>
      <c r="C1746" s="276" t="s">
        <v>127</v>
      </c>
      <c r="D1746" s="276" t="s">
        <v>6</v>
      </c>
      <c r="E1746" s="72">
        <v>55.81</v>
      </c>
      <c r="F1746" s="72">
        <v>8.93</v>
      </c>
      <c r="G1746" s="72">
        <v>0</v>
      </c>
      <c r="H1746" s="72">
        <v>64.739999999999995</v>
      </c>
      <c r="I1746" s="72">
        <v>65.8</v>
      </c>
    </row>
    <row r="1747" spans="1:9">
      <c r="A1747" s="71" t="s">
        <v>11272</v>
      </c>
      <c r="B1747" s="71" t="s">
        <v>11273</v>
      </c>
      <c r="C1747" s="276" t="s">
        <v>127</v>
      </c>
      <c r="D1747" s="276" t="s">
        <v>6</v>
      </c>
      <c r="E1747" s="72">
        <v>89.18</v>
      </c>
      <c r="F1747" s="72">
        <v>8.93</v>
      </c>
      <c r="G1747" s="72">
        <v>0</v>
      </c>
      <c r="H1747" s="72">
        <v>98.11</v>
      </c>
      <c r="I1747" s="72">
        <v>99.17</v>
      </c>
    </row>
    <row r="1748" spans="1:9">
      <c r="A1748" s="71" t="s">
        <v>11274</v>
      </c>
      <c r="B1748" s="71" t="s">
        <v>11275</v>
      </c>
      <c r="C1748" s="276" t="s">
        <v>127</v>
      </c>
      <c r="D1748" s="276" t="s">
        <v>6</v>
      </c>
      <c r="E1748" s="72">
        <v>13.3</v>
      </c>
      <c r="F1748" s="72">
        <v>3.83</v>
      </c>
      <c r="G1748" s="72">
        <v>0</v>
      </c>
      <c r="H1748" s="72">
        <v>17.12</v>
      </c>
      <c r="I1748" s="72">
        <v>17.579999999999998</v>
      </c>
    </row>
    <row r="1749" spans="1:9">
      <c r="A1749" s="71" t="s">
        <v>11276</v>
      </c>
      <c r="B1749" s="71" t="s">
        <v>11277</v>
      </c>
      <c r="C1749" s="276" t="s">
        <v>127</v>
      </c>
      <c r="D1749" s="276" t="s">
        <v>6</v>
      </c>
      <c r="E1749" s="72">
        <v>16.239999999999998</v>
      </c>
      <c r="F1749" s="72">
        <v>3.83</v>
      </c>
      <c r="G1749" s="72">
        <v>0</v>
      </c>
      <c r="H1749" s="72">
        <v>20.07</v>
      </c>
      <c r="I1749" s="72">
        <v>20.52</v>
      </c>
    </row>
    <row r="1750" spans="1:9">
      <c r="A1750" s="71" t="s">
        <v>11278</v>
      </c>
      <c r="B1750" s="71" t="s">
        <v>11279</v>
      </c>
      <c r="C1750" s="276" t="s">
        <v>127</v>
      </c>
      <c r="D1750" s="276" t="s">
        <v>6</v>
      </c>
      <c r="E1750" s="72">
        <v>25.18</v>
      </c>
      <c r="F1750" s="72">
        <v>3.83</v>
      </c>
      <c r="G1750" s="72">
        <v>0</v>
      </c>
      <c r="H1750" s="72">
        <v>29</v>
      </c>
      <c r="I1750" s="72">
        <v>29.46</v>
      </c>
    </row>
    <row r="1751" spans="1:9">
      <c r="A1751" s="71" t="s">
        <v>11280</v>
      </c>
      <c r="B1751" s="71" t="s">
        <v>11281</v>
      </c>
      <c r="C1751" s="276" t="s">
        <v>127</v>
      </c>
      <c r="D1751" s="276" t="s">
        <v>6</v>
      </c>
      <c r="E1751" s="72">
        <v>24.37</v>
      </c>
      <c r="F1751" s="72">
        <v>5.0999999999999996</v>
      </c>
      <c r="G1751" s="72">
        <v>0</v>
      </c>
      <c r="H1751" s="72">
        <v>29.47</v>
      </c>
      <c r="I1751" s="72">
        <v>30.08</v>
      </c>
    </row>
    <row r="1752" spans="1:9">
      <c r="A1752" s="71" t="s">
        <v>11282</v>
      </c>
      <c r="B1752" s="71" t="s">
        <v>11283</v>
      </c>
      <c r="C1752" s="276" t="s">
        <v>127</v>
      </c>
      <c r="D1752" s="276" t="s">
        <v>6</v>
      </c>
      <c r="E1752" s="72">
        <v>15.94</v>
      </c>
      <c r="F1752" s="72">
        <v>5.0999999999999996</v>
      </c>
      <c r="G1752" s="72">
        <v>0</v>
      </c>
      <c r="H1752" s="72">
        <v>21.04</v>
      </c>
      <c r="I1752" s="72">
        <v>21.64</v>
      </c>
    </row>
    <row r="1753" spans="1:9">
      <c r="A1753" s="71" t="s">
        <v>11284</v>
      </c>
      <c r="B1753" s="71" t="s">
        <v>11285</v>
      </c>
      <c r="C1753" s="276" t="s">
        <v>127</v>
      </c>
      <c r="D1753" s="276" t="s">
        <v>6</v>
      </c>
      <c r="E1753" s="72">
        <v>5.6</v>
      </c>
      <c r="F1753" s="72">
        <v>3.83</v>
      </c>
      <c r="G1753" s="72">
        <v>0</v>
      </c>
      <c r="H1753" s="72">
        <v>9.43</v>
      </c>
      <c r="I1753" s="72">
        <v>9.8800000000000008</v>
      </c>
    </row>
    <row r="1754" spans="1:9">
      <c r="A1754" s="71" t="s">
        <v>11286</v>
      </c>
      <c r="B1754" s="71" t="s">
        <v>11287</v>
      </c>
      <c r="C1754" s="276" t="s">
        <v>127</v>
      </c>
      <c r="D1754" s="276" t="s">
        <v>6</v>
      </c>
      <c r="E1754" s="72">
        <v>6.48</v>
      </c>
      <c r="F1754" s="72">
        <v>3.83</v>
      </c>
      <c r="G1754" s="72">
        <v>0</v>
      </c>
      <c r="H1754" s="72">
        <v>10.31</v>
      </c>
      <c r="I1754" s="72">
        <v>10.76</v>
      </c>
    </row>
    <row r="1755" spans="1:9">
      <c r="A1755" s="71" t="s">
        <v>11288</v>
      </c>
      <c r="B1755" s="71" t="s">
        <v>11289</v>
      </c>
      <c r="C1755" s="276" t="s">
        <v>127</v>
      </c>
      <c r="D1755" s="276" t="s">
        <v>6</v>
      </c>
      <c r="E1755" s="72">
        <v>2.4700000000000002</v>
      </c>
      <c r="F1755" s="72">
        <v>3.83</v>
      </c>
      <c r="G1755" s="72">
        <v>0</v>
      </c>
      <c r="H1755" s="72">
        <v>6.3</v>
      </c>
      <c r="I1755" s="72">
        <v>6.75</v>
      </c>
    </row>
    <row r="1756" spans="1:9">
      <c r="A1756" s="71" t="s">
        <v>11290</v>
      </c>
      <c r="B1756" s="71" t="s">
        <v>11291</v>
      </c>
      <c r="C1756" s="276" t="s">
        <v>127</v>
      </c>
      <c r="D1756" s="276" t="s">
        <v>6</v>
      </c>
      <c r="E1756" s="72">
        <v>4.3499999999999996</v>
      </c>
      <c r="F1756" s="72">
        <v>3.83</v>
      </c>
      <c r="G1756" s="72">
        <v>0</v>
      </c>
      <c r="H1756" s="72">
        <v>8.18</v>
      </c>
      <c r="I1756" s="72">
        <v>8.6300000000000008</v>
      </c>
    </row>
    <row r="1757" spans="1:9">
      <c r="A1757" s="71" t="s">
        <v>11292</v>
      </c>
      <c r="B1757" s="71" t="s">
        <v>11293</v>
      </c>
      <c r="C1757" s="276" t="s">
        <v>127</v>
      </c>
      <c r="D1757" s="276" t="s">
        <v>6</v>
      </c>
      <c r="E1757" s="72">
        <v>51.37</v>
      </c>
      <c r="F1757" s="72">
        <v>5.95</v>
      </c>
      <c r="G1757" s="72">
        <v>0</v>
      </c>
      <c r="H1757" s="72">
        <v>57.33</v>
      </c>
      <c r="I1757" s="72">
        <v>58.03</v>
      </c>
    </row>
    <row r="1758" spans="1:9">
      <c r="A1758" s="71" t="s">
        <v>11294</v>
      </c>
      <c r="B1758" s="71" t="s">
        <v>11295</v>
      </c>
      <c r="C1758" s="276" t="s">
        <v>127</v>
      </c>
      <c r="D1758" s="276" t="s">
        <v>6</v>
      </c>
      <c r="E1758" s="72">
        <v>56.88</v>
      </c>
      <c r="F1758" s="72">
        <v>5.95</v>
      </c>
      <c r="G1758" s="72">
        <v>0</v>
      </c>
      <c r="H1758" s="72">
        <v>62.84</v>
      </c>
      <c r="I1758" s="72">
        <v>63.54</v>
      </c>
    </row>
    <row r="1759" spans="1:9">
      <c r="A1759" s="71" t="s">
        <v>11296</v>
      </c>
      <c r="B1759" s="71" t="s">
        <v>11297</v>
      </c>
      <c r="C1759" s="276" t="s">
        <v>127</v>
      </c>
      <c r="D1759" s="276" t="s">
        <v>6</v>
      </c>
      <c r="E1759" s="72">
        <v>57.95</v>
      </c>
      <c r="F1759" s="72">
        <v>5.95</v>
      </c>
      <c r="G1759" s="72">
        <v>0</v>
      </c>
      <c r="H1759" s="72">
        <v>63.91</v>
      </c>
      <c r="I1759" s="72">
        <v>64.61</v>
      </c>
    </row>
    <row r="1760" spans="1:9">
      <c r="A1760" s="71" t="s">
        <v>11298</v>
      </c>
      <c r="B1760" s="71" t="s">
        <v>11299</v>
      </c>
      <c r="C1760" s="276" t="s">
        <v>127</v>
      </c>
      <c r="D1760" s="276" t="s">
        <v>6</v>
      </c>
      <c r="E1760" s="72">
        <v>2.48</v>
      </c>
      <c r="F1760" s="72">
        <v>1.91</v>
      </c>
      <c r="G1760" s="72">
        <v>0</v>
      </c>
      <c r="H1760" s="72">
        <v>4.3899999999999997</v>
      </c>
      <c r="I1760" s="72">
        <v>4.62</v>
      </c>
    </row>
    <row r="1761" spans="1:9">
      <c r="A1761" s="71" t="s">
        <v>11300</v>
      </c>
      <c r="B1761" s="71" t="s">
        <v>11301</v>
      </c>
      <c r="C1761" s="276" t="s">
        <v>127</v>
      </c>
      <c r="D1761" s="276" t="s">
        <v>6</v>
      </c>
      <c r="E1761" s="72">
        <v>30.36</v>
      </c>
      <c r="F1761" s="72">
        <v>2.98</v>
      </c>
      <c r="G1761" s="72">
        <v>0</v>
      </c>
      <c r="H1761" s="72">
        <v>33.340000000000003</v>
      </c>
      <c r="I1761" s="72">
        <v>33.69</v>
      </c>
    </row>
    <row r="1762" spans="1:9">
      <c r="A1762" s="71" t="s">
        <v>11302</v>
      </c>
      <c r="B1762" s="71" t="s">
        <v>11303</v>
      </c>
      <c r="C1762" s="276" t="s">
        <v>127</v>
      </c>
      <c r="D1762" s="276" t="s">
        <v>6</v>
      </c>
      <c r="E1762" s="72">
        <v>24.74</v>
      </c>
      <c r="F1762" s="72">
        <v>3.83</v>
      </c>
      <c r="G1762" s="72">
        <v>0</v>
      </c>
      <c r="H1762" s="72">
        <v>28.57</v>
      </c>
      <c r="I1762" s="72">
        <v>29.02</v>
      </c>
    </row>
    <row r="1763" spans="1:9">
      <c r="A1763" s="71" t="s">
        <v>11304</v>
      </c>
      <c r="B1763" s="71" t="s">
        <v>11305</v>
      </c>
      <c r="C1763" s="276" t="s">
        <v>127</v>
      </c>
      <c r="D1763" s="276" t="s">
        <v>6</v>
      </c>
      <c r="E1763" s="72">
        <v>39.409999999999997</v>
      </c>
      <c r="F1763" s="72">
        <v>3.83</v>
      </c>
      <c r="G1763" s="72">
        <v>0</v>
      </c>
      <c r="H1763" s="72">
        <v>43.23</v>
      </c>
      <c r="I1763" s="72">
        <v>43.69</v>
      </c>
    </row>
    <row r="1764" spans="1:9">
      <c r="A1764" s="71" t="s">
        <v>11306</v>
      </c>
      <c r="B1764" s="71" t="s">
        <v>11307</v>
      </c>
      <c r="C1764" s="276" t="s">
        <v>127</v>
      </c>
      <c r="D1764" s="276" t="s">
        <v>6</v>
      </c>
      <c r="E1764" s="72">
        <v>4.8099999999999996</v>
      </c>
      <c r="F1764" s="72">
        <v>3.83</v>
      </c>
      <c r="G1764" s="72">
        <v>0</v>
      </c>
      <c r="H1764" s="72">
        <v>8.64</v>
      </c>
      <c r="I1764" s="72">
        <v>9.09</v>
      </c>
    </row>
    <row r="1765" spans="1:9">
      <c r="A1765" s="71" t="s">
        <v>11308</v>
      </c>
      <c r="B1765" s="71" t="s">
        <v>11309</v>
      </c>
      <c r="C1765" s="276" t="s">
        <v>127</v>
      </c>
      <c r="D1765" s="276" t="s">
        <v>6</v>
      </c>
      <c r="E1765" s="72">
        <v>7.55</v>
      </c>
      <c r="F1765" s="72">
        <v>3.83</v>
      </c>
      <c r="G1765" s="72">
        <v>0</v>
      </c>
      <c r="H1765" s="72">
        <v>11.38</v>
      </c>
      <c r="I1765" s="72">
        <v>11.83</v>
      </c>
    </row>
    <row r="1766" spans="1:9">
      <c r="A1766" s="71" t="s">
        <v>11310</v>
      </c>
      <c r="B1766" s="71" t="s">
        <v>11311</v>
      </c>
      <c r="C1766" s="276" t="s">
        <v>127</v>
      </c>
      <c r="D1766" s="276" t="s">
        <v>6</v>
      </c>
      <c r="E1766" s="72">
        <v>11.47</v>
      </c>
      <c r="F1766" s="72">
        <v>3.83</v>
      </c>
      <c r="G1766" s="72">
        <v>0</v>
      </c>
      <c r="H1766" s="72">
        <v>15.3</v>
      </c>
      <c r="I1766" s="72">
        <v>15.75</v>
      </c>
    </row>
    <row r="1767" spans="1:9">
      <c r="A1767" s="70">
        <v>13105</v>
      </c>
      <c r="B1767" s="440" t="s">
        <v>11312</v>
      </c>
      <c r="C1767" s="440"/>
      <c r="D1767" s="440"/>
      <c r="E1767" s="440"/>
      <c r="F1767" s="440"/>
      <c r="G1767" s="440"/>
      <c r="H1767" s="440"/>
    </row>
    <row r="1768" spans="1:9">
      <c r="A1768" s="71" t="s">
        <v>11313</v>
      </c>
      <c r="B1768" s="71" t="s">
        <v>11314</v>
      </c>
      <c r="C1768" s="276" t="s">
        <v>127</v>
      </c>
      <c r="D1768" s="276" t="s">
        <v>9</v>
      </c>
      <c r="E1768" s="72">
        <v>16.5</v>
      </c>
      <c r="F1768" s="72">
        <v>4.04</v>
      </c>
      <c r="G1768" s="72">
        <v>0</v>
      </c>
      <c r="H1768" s="72">
        <v>20.54</v>
      </c>
      <c r="I1768" s="72">
        <v>21.02</v>
      </c>
    </row>
    <row r="1769" spans="1:9">
      <c r="A1769" s="71" t="s">
        <v>11315</v>
      </c>
      <c r="B1769" s="71" t="s">
        <v>11316</v>
      </c>
      <c r="C1769" s="276" t="s">
        <v>127</v>
      </c>
      <c r="D1769" s="276" t="s">
        <v>9</v>
      </c>
      <c r="E1769" s="72">
        <v>19.670000000000002</v>
      </c>
      <c r="F1769" s="72">
        <v>5.38</v>
      </c>
      <c r="G1769" s="72">
        <v>0</v>
      </c>
      <c r="H1769" s="72">
        <v>25.05</v>
      </c>
      <c r="I1769" s="72">
        <v>25.68</v>
      </c>
    </row>
    <row r="1770" spans="1:9">
      <c r="A1770" s="71" t="s">
        <v>11317</v>
      </c>
      <c r="B1770" s="71" t="s">
        <v>11318</v>
      </c>
      <c r="C1770" s="276" t="s">
        <v>127</v>
      </c>
      <c r="D1770" s="276" t="s">
        <v>9</v>
      </c>
      <c r="E1770" s="72">
        <v>25.4</v>
      </c>
      <c r="F1770" s="72">
        <v>5.87</v>
      </c>
      <c r="G1770" s="72">
        <v>0</v>
      </c>
      <c r="H1770" s="72">
        <v>31.27</v>
      </c>
      <c r="I1770" s="72">
        <v>31.96</v>
      </c>
    </row>
    <row r="1771" spans="1:9">
      <c r="A1771" s="71" t="s">
        <v>11319</v>
      </c>
      <c r="B1771" s="71" t="s">
        <v>11320</v>
      </c>
      <c r="C1771" s="276" t="s">
        <v>127</v>
      </c>
      <c r="D1771" s="276" t="s">
        <v>9</v>
      </c>
      <c r="E1771" s="72">
        <v>34</v>
      </c>
      <c r="F1771" s="72">
        <v>8.99</v>
      </c>
      <c r="G1771" s="72">
        <v>0</v>
      </c>
      <c r="H1771" s="72">
        <v>42.99</v>
      </c>
      <c r="I1771" s="72">
        <v>44.06</v>
      </c>
    </row>
    <row r="1772" spans="1:9">
      <c r="A1772" s="71" t="s">
        <v>11321</v>
      </c>
      <c r="B1772" s="71" t="s">
        <v>11322</v>
      </c>
      <c r="C1772" s="276" t="s">
        <v>127</v>
      </c>
      <c r="D1772" s="276" t="s">
        <v>9</v>
      </c>
      <c r="E1772" s="72">
        <v>52.04</v>
      </c>
      <c r="F1772" s="72">
        <v>10.78</v>
      </c>
      <c r="G1772" s="72">
        <v>0</v>
      </c>
      <c r="H1772" s="72">
        <v>62.82</v>
      </c>
      <c r="I1772" s="72">
        <v>64.09</v>
      </c>
    </row>
    <row r="1773" spans="1:9">
      <c r="A1773" s="71" t="s">
        <v>11323</v>
      </c>
      <c r="B1773" s="71" t="s">
        <v>11324</v>
      </c>
      <c r="C1773" s="276" t="s">
        <v>127</v>
      </c>
      <c r="D1773" s="276" t="s">
        <v>9</v>
      </c>
      <c r="E1773" s="72">
        <v>66.77</v>
      </c>
      <c r="F1773" s="72">
        <v>13.48</v>
      </c>
      <c r="G1773" s="72">
        <v>0</v>
      </c>
      <c r="H1773" s="72">
        <v>80.25</v>
      </c>
      <c r="I1773" s="72">
        <v>81.84</v>
      </c>
    </row>
    <row r="1774" spans="1:9">
      <c r="A1774" s="71" t="s">
        <v>11325</v>
      </c>
      <c r="B1774" s="71" t="s">
        <v>11326</v>
      </c>
      <c r="C1774" s="276" t="s">
        <v>127</v>
      </c>
      <c r="D1774" s="276" t="s">
        <v>9</v>
      </c>
      <c r="E1774" s="72">
        <v>89.34</v>
      </c>
      <c r="F1774" s="72">
        <v>18.440000000000001</v>
      </c>
      <c r="G1774" s="72">
        <v>0</v>
      </c>
      <c r="H1774" s="72">
        <v>107.78</v>
      </c>
      <c r="I1774" s="72">
        <v>109.96</v>
      </c>
    </row>
    <row r="1775" spans="1:9">
      <c r="A1775" s="71" t="s">
        <v>11327</v>
      </c>
      <c r="B1775" s="71" t="s">
        <v>11328</v>
      </c>
      <c r="C1775" s="276" t="s">
        <v>127</v>
      </c>
      <c r="D1775" s="276" t="s">
        <v>9</v>
      </c>
      <c r="E1775" s="72">
        <v>138.93</v>
      </c>
      <c r="F1775" s="72">
        <v>21.58</v>
      </c>
      <c r="G1775" s="72">
        <v>0</v>
      </c>
      <c r="H1775" s="72">
        <v>160.51</v>
      </c>
      <c r="I1775" s="72">
        <v>163.06</v>
      </c>
    </row>
    <row r="1776" spans="1:9">
      <c r="A1776" s="71" t="s">
        <v>11329</v>
      </c>
      <c r="B1776" s="71" t="s">
        <v>11330</v>
      </c>
      <c r="C1776" s="276" t="s">
        <v>127</v>
      </c>
      <c r="D1776" s="276" t="s">
        <v>9</v>
      </c>
      <c r="E1776" s="72">
        <v>228.73</v>
      </c>
      <c r="F1776" s="72">
        <v>23.22</v>
      </c>
      <c r="G1776" s="72">
        <v>0</v>
      </c>
      <c r="H1776" s="72">
        <v>251.95</v>
      </c>
      <c r="I1776" s="72">
        <v>254.7</v>
      </c>
    </row>
    <row r="1777" spans="1:9">
      <c r="A1777" s="71" t="s">
        <v>11331</v>
      </c>
      <c r="B1777" s="71" t="s">
        <v>11332</v>
      </c>
      <c r="C1777" s="276" t="s">
        <v>127</v>
      </c>
      <c r="D1777" s="276" t="s">
        <v>9</v>
      </c>
      <c r="E1777" s="72">
        <v>20.98</v>
      </c>
      <c r="F1777" s="72">
        <v>5.36</v>
      </c>
      <c r="G1777" s="72">
        <v>0</v>
      </c>
      <c r="H1777" s="72">
        <v>26.34</v>
      </c>
      <c r="I1777" s="72">
        <v>26.97</v>
      </c>
    </row>
    <row r="1778" spans="1:9">
      <c r="A1778" s="71" t="s">
        <v>11333</v>
      </c>
      <c r="B1778" s="71" t="s">
        <v>11334</v>
      </c>
      <c r="C1778" s="276" t="s">
        <v>127</v>
      </c>
      <c r="D1778" s="276" t="s">
        <v>9</v>
      </c>
      <c r="E1778" s="72">
        <v>29.14</v>
      </c>
      <c r="F1778" s="72">
        <v>5.83</v>
      </c>
      <c r="G1778" s="72">
        <v>0</v>
      </c>
      <c r="H1778" s="72">
        <v>34.96</v>
      </c>
      <c r="I1778" s="72">
        <v>35.65</v>
      </c>
    </row>
    <row r="1779" spans="1:9">
      <c r="A1779" s="71" t="s">
        <v>11335</v>
      </c>
      <c r="B1779" s="71" t="s">
        <v>11336</v>
      </c>
      <c r="C1779" s="276" t="s">
        <v>127</v>
      </c>
      <c r="D1779" s="276" t="s">
        <v>9</v>
      </c>
      <c r="E1779" s="72">
        <v>40.25</v>
      </c>
      <c r="F1779" s="72">
        <v>8.93</v>
      </c>
      <c r="G1779" s="72">
        <v>0</v>
      </c>
      <c r="H1779" s="72">
        <v>49.18</v>
      </c>
      <c r="I1779" s="72">
        <v>50.23</v>
      </c>
    </row>
    <row r="1780" spans="1:9">
      <c r="A1780" s="71" t="s">
        <v>11337</v>
      </c>
      <c r="B1780" s="71" t="s">
        <v>11338</v>
      </c>
      <c r="C1780" s="276" t="s">
        <v>127</v>
      </c>
      <c r="D1780" s="276" t="s">
        <v>9</v>
      </c>
      <c r="E1780" s="72">
        <v>54.26</v>
      </c>
      <c r="F1780" s="72">
        <v>10.72</v>
      </c>
      <c r="G1780" s="72">
        <v>0</v>
      </c>
      <c r="H1780" s="72">
        <v>64.98</v>
      </c>
      <c r="I1780" s="72">
        <v>66.25</v>
      </c>
    </row>
    <row r="1781" spans="1:9">
      <c r="A1781" s="71" t="s">
        <v>11339</v>
      </c>
      <c r="B1781" s="71" t="s">
        <v>11340</v>
      </c>
      <c r="C1781" s="276" t="s">
        <v>127</v>
      </c>
      <c r="D1781" s="276" t="s">
        <v>9</v>
      </c>
      <c r="E1781" s="72">
        <v>75.760000000000005</v>
      </c>
      <c r="F1781" s="72">
        <v>13.4</v>
      </c>
      <c r="G1781" s="72">
        <v>0</v>
      </c>
      <c r="H1781" s="72">
        <v>89.15</v>
      </c>
      <c r="I1781" s="72">
        <v>90.74</v>
      </c>
    </row>
    <row r="1782" spans="1:9">
      <c r="A1782" s="71" t="s">
        <v>11341</v>
      </c>
      <c r="B1782" s="71" t="s">
        <v>11342</v>
      </c>
      <c r="C1782" s="276" t="s">
        <v>127</v>
      </c>
      <c r="D1782" s="276" t="s">
        <v>9</v>
      </c>
      <c r="E1782" s="72">
        <v>163.1</v>
      </c>
      <c r="F1782" s="72">
        <v>18.329999999999998</v>
      </c>
      <c r="G1782" s="72">
        <v>0</v>
      </c>
      <c r="H1782" s="72">
        <v>181.43</v>
      </c>
      <c r="I1782" s="72">
        <v>183.59</v>
      </c>
    </row>
    <row r="1783" spans="1:9">
      <c r="A1783" s="71" t="s">
        <v>11343</v>
      </c>
      <c r="B1783" s="71" t="s">
        <v>11344</v>
      </c>
      <c r="C1783" s="276" t="s">
        <v>127</v>
      </c>
      <c r="D1783" s="276" t="s">
        <v>9</v>
      </c>
      <c r="E1783" s="72">
        <v>217.28</v>
      </c>
      <c r="F1783" s="72">
        <v>21.43</v>
      </c>
      <c r="G1783" s="72">
        <v>0</v>
      </c>
      <c r="H1783" s="72">
        <v>238.71</v>
      </c>
      <c r="I1783" s="72">
        <v>241.24</v>
      </c>
    </row>
    <row r="1784" spans="1:9">
      <c r="A1784" s="71" t="s">
        <v>11345</v>
      </c>
      <c r="B1784" s="71" t="s">
        <v>11346</v>
      </c>
      <c r="C1784" s="276" t="s">
        <v>127</v>
      </c>
      <c r="D1784" s="276" t="s">
        <v>9</v>
      </c>
      <c r="E1784" s="72">
        <v>322.51</v>
      </c>
      <c r="F1784" s="72">
        <v>23.22</v>
      </c>
      <c r="G1784" s="72">
        <v>0</v>
      </c>
      <c r="H1784" s="72">
        <v>345.73</v>
      </c>
      <c r="I1784" s="72">
        <v>348.47</v>
      </c>
    </row>
    <row r="1785" spans="1:9">
      <c r="A1785" s="71" t="s">
        <v>11347</v>
      </c>
      <c r="B1785" s="71" t="s">
        <v>11348</v>
      </c>
      <c r="C1785" s="276" t="s">
        <v>127</v>
      </c>
      <c r="D1785" s="276" t="s">
        <v>9</v>
      </c>
      <c r="E1785" s="72">
        <v>28.33</v>
      </c>
      <c r="F1785" s="72">
        <v>5.36</v>
      </c>
      <c r="G1785" s="72">
        <v>0</v>
      </c>
      <c r="H1785" s="72">
        <v>33.69</v>
      </c>
      <c r="I1785" s="72">
        <v>34.32</v>
      </c>
    </row>
    <row r="1786" spans="1:9">
      <c r="A1786" s="71" t="s">
        <v>11349</v>
      </c>
      <c r="B1786" s="71" t="s">
        <v>11350</v>
      </c>
      <c r="C1786" s="276" t="s">
        <v>127</v>
      </c>
      <c r="D1786" s="276" t="s">
        <v>9</v>
      </c>
      <c r="E1786" s="72">
        <v>37.409999999999997</v>
      </c>
      <c r="F1786" s="72">
        <v>5.83</v>
      </c>
      <c r="G1786" s="72">
        <v>0</v>
      </c>
      <c r="H1786" s="72">
        <v>43.24</v>
      </c>
      <c r="I1786" s="72">
        <v>43.93</v>
      </c>
    </row>
    <row r="1787" spans="1:9">
      <c r="A1787" s="71" t="s">
        <v>11351</v>
      </c>
      <c r="B1787" s="71" t="s">
        <v>11352</v>
      </c>
      <c r="C1787" s="276" t="s">
        <v>127</v>
      </c>
      <c r="D1787" s="276" t="s">
        <v>9</v>
      </c>
      <c r="E1787" s="72">
        <v>49.94</v>
      </c>
      <c r="F1787" s="72">
        <v>8.93</v>
      </c>
      <c r="G1787" s="72">
        <v>0</v>
      </c>
      <c r="H1787" s="72">
        <v>58.87</v>
      </c>
      <c r="I1787" s="72">
        <v>59.92</v>
      </c>
    </row>
    <row r="1788" spans="1:9">
      <c r="A1788" s="71" t="s">
        <v>11353</v>
      </c>
      <c r="B1788" s="71" t="s">
        <v>11354</v>
      </c>
      <c r="C1788" s="276" t="s">
        <v>127</v>
      </c>
      <c r="D1788" s="276" t="s">
        <v>9</v>
      </c>
      <c r="E1788" s="72">
        <v>68.739999999999995</v>
      </c>
      <c r="F1788" s="72">
        <v>10.72</v>
      </c>
      <c r="G1788" s="72">
        <v>0</v>
      </c>
      <c r="H1788" s="72">
        <v>79.459999999999994</v>
      </c>
      <c r="I1788" s="72">
        <v>80.73</v>
      </c>
    </row>
    <row r="1789" spans="1:9">
      <c r="A1789" s="71" t="s">
        <v>11355</v>
      </c>
      <c r="B1789" s="71" t="s">
        <v>11356</v>
      </c>
      <c r="C1789" s="276" t="s">
        <v>127</v>
      </c>
      <c r="D1789" s="276" t="s">
        <v>9</v>
      </c>
      <c r="E1789" s="72">
        <v>94.13</v>
      </c>
      <c r="F1789" s="72">
        <v>13.4</v>
      </c>
      <c r="G1789" s="72">
        <v>0</v>
      </c>
      <c r="H1789" s="72">
        <v>107.53</v>
      </c>
      <c r="I1789" s="72">
        <v>109.11</v>
      </c>
    </row>
    <row r="1790" spans="1:9">
      <c r="A1790" s="71" t="s">
        <v>11357</v>
      </c>
      <c r="B1790" s="71" t="s">
        <v>11358</v>
      </c>
      <c r="C1790" s="276" t="s">
        <v>127</v>
      </c>
      <c r="D1790" s="276" t="s">
        <v>9</v>
      </c>
      <c r="E1790" s="72">
        <v>166.37</v>
      </c>
      <c r="F1790" s="72">
        <v>18.329999999999998</v>
      </c>
      <c r="G1790" s="72">
        <v>0</v>
      </c>
      <c r="H1790" s="72">
        <v>184.7</v>
      </c>
      <c r="I1790" s="72">
        <v>186.87</v>
      </c>
    </row>
    <row r="1791" spans="1:9">
      <c r="A1791" s="71" t="s">
        <v>11359</v>
      </c>
      <c r="B1791" s="71" t="s">
        <v>11360</v>
      </c>
      <c r="C1791" s="276" t="s">
        <v>127</v>
      </c>
      <c r="D1791" s="276" t="s">
        <v>9</v>
      </c>
      <c r="E1791" s="72">
        <v>233.44</v>
      </c>
      <c r="F1791" s="72">
        <v>21.43</v>
      </c>
      <c r="G1791" s="72">
        <v>0</v>
      </c>
      <c r="H1791" s="72">
        <v>254.87</v>
      </c>
      <c r="I1791" s="72">
        <v>257.39999999999998</v>
      </c>
    </row>
    <row r="1792" spans="1:9">
      <c r="A1792" s="71" t="s">
        <v>11361</v>
      </c>
      <c r="B1792" s="71" t="s">
        <v>11362</v>
      </c>
      <c r="C1792" s="276" t="s">
        <v>127</v>
      </c>
      <c r="D1792" s="276" t="s">
        <v>9</v>
      </c>
      <c r="E1792" s="72">
        <v>344.76</v>
      </c>
      <c r="F1792" s="72">
        <v>23.22</v>
      </c>
      <c r="G1792" s="72">
        <v>0</v>
      </c>
      <c r="H1792" s="72">
        <v>367.98</v>
      </c>
      <c r="I1792" s="72">
        <v>370.72</v>
      </c>
    </row>
    <row r="1793" spans="1:9" ht="25.5">
      <c r="A1793" s="71" t="s">
        <v>11363</v>
      </c>
      <c r="B1793" s="71" t="s">
        <v>11364</v>
      </c>
      <c r="C1793" s="276" t="s">
        <v>127</v>
      </c>
      <c r="D1793" s="276" t="s">
        <v>6</v>
      </c>
      <c r="E1793" s="72">
        <v>20.72</v>
      </c>
      <c r="F1793" s="72">
        <v>4.8099999999999996</v>
      </c>
      <c r="G1793" s="72">
        <v>0</v>
      </c>
      <c r="H1793" s="72">
        <v>25.53</v>
      </c>
      <c r="I1793" s="72">
        <v>26.1</v>
      </c>
    </row>
    <row r="1794" spans="1:9" ht="25.5">
      <c r="A1794" s="71" t="s">
        <v>11365</v>
      </c>
      <c r="B1794" s="71" t="s">
        <v>11366</v>
      </c>
      <c r="C1794" s="276" t="s">
        <v>127</v>
      </c>
      <c r="D1794" s="276" t="s">
        <v>6</v>
      </c>
      <c r="E1794" s="72">
        <v>26.62</v>
      </c>
      <c r="F1794" s="72">
        <v>4.8499999999999996</v>
      </c>
      <c r="G1794" s="72">
        <v>0</v>
      </c>
      <c r="H1794" s="72">
        <v>31.47</v>
      </c>
      <c r="I1794" s="72">
        <v>32.04</v>
      </c>
    </row>
    <row r="1795" spans="1:9" ht="25.5">
      <c r="A1795" s="71" t="s">
        <v>11367</v>
      </c>
      <c r="B1795" s="71" t="s">
        <v>11368</v>
      </c>
      <c r="C1795" s="276" t="s">
        <v>127</v>
      </c>
      <c r="D1795" s="276" t="s">
        <v>6</v>
      </c>
      <c r="E1795" s="72">
        <v>53.36</v>
      </c>
      <c r="F1795" s="72">
        <v>7.19</v>
      </c>
      <c r="G1795" s="72">
        <v>0</v>
      </c>
      <c r="H1795" s="72">
        <v>60.55</v>
      </c>
      <c r="I1795" s="72">
        <v>61.4</v>
      </c>
    </row>
    <row r="1796" spans="1:9" ht="25.5">
      <c r="A1796" s="71" t="s">
        <v>11369</v>
      </c>
      <c r="B1796" s="71" t="s">
        <v>11370</v>
      </c>
      <c r="C1796" s="276" t="s">
        <v>127</v>
      </c>
      <c r="D1796" s="276" t="s">
        <v>6</v>
      </c>
      <c r="E1796" s="72">
        <v>141.25</v>
      </c>
      <c r="F1796" s="72">
        <v>8.51</v>
      </c>
      <c r="G1796" s="72">
        <v>0</v>
      </c>
      <c r="H1796" s="72">
        <v>149.76</v>
      </c>
      <c r="I1796" s="72">
        <v>150.76</v>
      </c>
    </row>
    <row r="1797" spans="1:9" ht="25.5">
      <c r="A1797" s="71" t="s">
        <v>11371</v>
      </c>
      <c r="B1797" s="71" t="s">
        <v>11372</v>
      </c>
      <c r="C1797" s="276" t="s">
        <v>127</v>
      </c>
      <c r="D1797" s="276" t="s">
        <v>6</v>
      </c>
      <c r="E1797" s="72">
        <v>178.74</v>
      </c>
      <c r="F1797" s="72">
        <v>8.6300000000000008</v>
      </c>
      <c r="G1797" s="72">
        <v>0</v>
      </c>
      <c r="H1797" s="72">
        <v>187.37</v>
      </c>
      <c r="I1797" s="72">
        <v>188.39</v>
      </c>
    </row>
    <row r="1798" spans="1:9" ht="25.5">
      <c r="A1798" s="71" t="s">
        <v>11373</v>
      </c>
      <c r="B1798" s="71" t="s">
        <v>11374</v>
      </c>
      <c r="C1798" s="276" t="s">
        <v>127</v>
      </c>
      <c r="D1798" s="276" t="s">
        <v>6</v>
      </c>
      <c r="E1798" s="72">
        <v>264.61</v>
      </c>
      <c r="F1798" s="72">
        <v>11.06</v>
      </c>
      <c r="G1798" s="72">
        <v>0</v>
      </c>
      <c r="H1798" s="72">
        <v>275.66000000000003</v>
      </c>
      <c r="I1798" s="72">
        <v>276.97000000000003</v>
      </c>
    </row>
    <row r="1799" spans="1:9" ht="25.5">
      <c r="A1799" s="71" t="s">
        <v>11375</v>
      </c>
      <c r="B1799" s="71" t="s">
        <v>11376</v>
      </c>
      <c r="C1799" s="276" t="s">
        <v>127</v>
      </c>
      <c r="D1799" s="276" t="s">
        <v>6</v>
      </c>
      <c r="E1799" s="72">
        <v>796.16</v>
      </c>
      <c r="F1799" s="72">
        <v>12.25</v>
      </c>
      <c r="G1799" s="72">
        <v>0</v>
      </c>
      <c r="H1799" s="72">
        <v>808.4</v>
      </c>
      <c r="I1799" s="72">
        <v>809.85</v>
      </c>
    </row>
    <row r="1800" spans="1:9" ht="25.5">
      <c r="A1800" s="71" t="s">
        <v>11377</v>
      </c>
      <c r="B1800" s="71" t="s">
        <v>11378</v>
      </c>
      <c r="C1800" s="276" t="s">
        <v>127</v>
      </c>
      <c r="D1800" s="276" t="s">
        <v>6</v>
      </c>
      <c r="E1800" s="72">
        <v>849.15</v>
      </c>
      <c r="F1800" s="72">
        <v>12.42</v>
      </c>
      <c r="G1800" s="72">
        <v>0</v>
      </c>
      <c r="H1800" s="72">
        <v>861.57</v>
      </c>
      <c r="I1800" s="72">
        <v>863.04</v>
      </c>
    </row>
    <row r="1801" spans="1:9" ht="25.5">
      <c r="A1801" s="71" t="s">
        <v>11379</v>
      </c>
      <c r="B1801" s="71" t="s">
        <v>11380</v>
      </c>
      <c r="C1801" s="276" t="s">
        <v>127</v>
      </c>
      <c r="D1801" s="276" t="s">
        <v>6</v>
      </c>
      <c r="E1801" s="72">
        <v>24.83</v>
      </c>
      <c r="F1801" s="72">
        <v>4.8099999999999996</v>
      </c>
      <c r="G1801" s="72">
        <v>0</v>
      </c>
      <c r="H1801" s="72">
        <v>29.64</v>
      </c>
      <c r="I1801" s="72">
        <v>30.21</v>
      </c>
    </row>
    <row r="1802" spans="1:9" ht="25.5">
      <c r="A1802" s="71" t="s">
        <v>11381</v>
      </c>
      <c r="B1802" s="71" t="s">
        <v>11382</v>
      </c>
      <c r="C1802" s="276" t="s">
        <v>127</v>
      </c>
      <c r="D1802" s="276" t="s">
        <v>6</v>
      </c>
      <c r="E1802" s="72">
        <v>36.68</v>
      </c>
      <c r="F1802" s="72">
        <v>4.8499999999999996</v>
      </c>
      <c r="G1802" s="72">
        <v>0</v>
      </c>
      <c r="H1802" s="72">
        <v>41.53</v>
      </c>
      <c r="I1802" s="72">
        <v>42.1</v>
      </c>
    </row>
    <row r="1803" spans="1:9" ht="25.5">
      <c r="A1803" s="71" t="s">
        <v>11383</v>
      </c>
      <c r="B1803" s="71" t="s">
        <v>11384</v>
      </c>
      <c r="C1803" s="276" t="s">
        <v>127</v>
      </c>
      <c r="D1803" s="276" t="s">
        <v>6</v>
      </c>
      <c r="E1803" s="72">
        <v>52.18</v>
      </c>
      <c r="F1803" s="72">
        <v>7.19</v>
      </c>
      <c r="G1803" s="72">
        <v>0</v>
      </c>
      <c r="H1803" s="72">
        <v>59.36</v>
      </c>
      <c r="I1803" s="72">
        <v>60.21</v>
      </c>
    </row>
    <row r="1804" spans="1:9" ht="25.5">
      <c r="A1804" s="71" t="s">
        <v>11385</v>
      </c>
      <c r="B1804" s="71" t="s">
        <v>11386</v>
      </c>
      <c r="C1804" s="276" t="s">
        <v>127</v>
      </c>
      <c r="D1804" s="276" t="s">
        <v>6</v>
      </c>
      <c r="E1804" s="72">
        <v>143.11000000000001</v>
      </c>
      <c r="F1804" s="72">
        <v>8.51</v>
      </c>
      <c r="G1804" s="72">
        <v>0</v>
      </c>
      <c r="H1804" s="72">
        <v>151.61000000000001</v>
      </c>
      <c r="I1804" s="72">
        <v>152.62</v>
      </c>
    </row>
    <row r="1805" spans="1:9" ht="25.5">
      <c r="A1805" s="71" t="s">
        <v>11387</v>
      </c>
      <c r="B1805" s="71" t="s">
        <v>11388</v>
      </c>
      <c r="C1805" s="276" t="s">
        <v>127</v>
      </c>
      <c r="D1805" s="276" t="s">
        <v>6</v>
      </c>
      <c r="E1805" s="72">
        <v>192.06</v>
      </c>
      <c r="F1805" s="72">
        <v>8.6300000000000008</v>
      </c>
      <c r="G1805" s="72">
        <v>0</v>
      </c>
      <c r="H1805" s="72">
        <v>200.7</v>
      </c>
      <c r="I1805" s="72">
        <v>201.72</v>
      </c>
    </row>
    <row r="1806" spans="1:9" ht="25.5">
      <c r="A1806" s="71" t="s">
        <v>11389</v>
      </c>
      <c r="B1806" s="71" t="s">
        <v>11390</v>
      </c>
      <c r="C1806" s="276" t="s">
        <v>127</v>
      </c>
      <c r="D1806" s="276" t="s">
        <v>6</v>
      </c>
      <c r="E1806" s="72">
        <v>268.12</v>
      </c>
      <c r="F1806" s="72">
        <v>11.06</v>
      </c>
      <c r="G1806" s="72">
        <v>0</v>
      </c>
      <c r="H1806" s="72">
        <v>279.18</v>
      </c>
      <c r="I1806" s="72">
        <v>280.48</v>
      </c>
    </row>
    <row r="1807" spans="1:9" ht="25.5">
      <c r="A1807" s="71" t="s">
        <v>11391</v>
      </c>
      <c r="B1807" s="71" t="s">
        <v>11392</v>
      </c>
      <c r="C1807" s="276" t="s">
        <v>127</v>
      </c>
      <c r="D1807" s="276" t="s">
        <v>6</v>
      </c>
      <c r="E1807" s="72">
        <v>809.6</v>
      </c>
      <c r="F1807" s="72">
        <v>12.25</v>
      </c>
      <c r="G1807" s="72">
        <v>0</v>
      </c>
      <c r="H1807" s="72">
        <v>821.84</v>
      </c>
      <c r="I1807" s="72">
        <v>823.29</v>
      </c>
    </row>
    <row r="1808" spans="1:9" ht="25.5">
      <c r="A1808" s="71" t="s">
        <v>11393</v>
      </c>
      <c r="B1808" s="71" t="s">
        <v>11394</v>
      </c>
      <c r="C1808" s="276" t="s">
        <v>127</v>
      </c>
      <c r="D1808" s="276" t="s">
        <v>6</v>
      </c>
      <c r="E1808" s="72">
        <v>1090.94</v>
      </c>
      <c r="F1808" s="72">
        <v>12.42</v>
      </c>
      <c r="G1808" s="72">
        <v>0</v>
      </c>
      <c r="H1808" s="72">
        <v>1103.3599999999999</v>
      </c>
      <c r="I1808" s="72">
        <v>1104.83</v>
      </c>
    </row>
    <row r="1809" spans="1:9" ht="25.5">
      <c r="A1809" s="71" t="s">
        <v>11395</v>
      </c>
      <c r="B1809" s="71" t="s">
        <v>11396</v>
      </c>
      <c r="C1809" s="276" t="s">
        <v>127</v>
      </c>
      <c r="D1809" s="276" t="s">
        <v>6</v>
      </c>
      <c r="E1809" s="72">
        <v>1873.2</v>
      </c>
      <c r="F1809" s="72">
        <v>13.82</v>
      </c>
      <c r="G1809" s="72">
        <v>0</v>
      </c>
      <c r="H1809" s="72">
        <v>1887.02</v>
      </c>
      <c r="I1809" s="72">
        <v>1888.65</v>
      </c>
    </row>
    <row r="1810" spans="1:9" ht="25.5">
      <c r="A1810" s="71" t="s">
        <v>11397</v>
      </c>
      <c r="B1810" s="71" t="s">
        <v>11398</v>
      </c>
      <c r="C1810" s="276" t="s">
        <v>127</v>
      </c>
      <c r="D1810" s="276" t="s">
        <v>6</v>
      </c>
      <c r="E1810" s="72">
        <v>37.08</v>
      </c>
      <c r="F1810" s="72">
        <v>4.8099999999999996</v>
      </c>
      <c r="G1810" s="72">
        <v>0</v>
      </c>
      <c r="H1810" s="72">
        <v>41.89</v>
      </c>
      <c r="I1810" s="72">
        <v>42.46</v>
      </c>
    </row>
    <row r="1811" spans="1:9" ht="25.5">
      <c r="A1811" s="71" t="s">
        <v>11399</v>
      </c>
      <c r="B1811" s="71" t="s">
        <v>11400</v>
      </c>
      <c r="C1811" s="276" t="s">
        <v>127</v>
      </c>
      <c r="D1811" s="276" t="s">
        <v>6</v>
      </c>
      <c r="E1811" s="72">
        <v>27.38</v>
      </c>
      <c r="F1811" s="72">
        <v>4.8499999999999996</v>
      </c>
      <c r="G1811" s="72">
        <v>0</v>
      </c>
      <c r="H1811" s="72">
        <v>32.229999999999997</v>
      </c>
      <c r="I1811" s="72">
        <v>32.799999999999997</v>
      </c>
    </row>
    <row r="1812" spans="1:9" ht="25.5">
      <c r="A1812" s="71" t="s">
        <v>11401</v>
      </c>
      <c r="B1812" s="71" t="s">
        <v>11402</v>
      </c>
      <c r="C1812" s="276" t="s">
        <v>127</v>
      </c>
      <c r="D1812" s="276" t="s">
        <v>6</v>
      </c>
      <c r="E1812" s="72">
        <v>33.33</v>
      </c>
      <c r="F1812" s="72">
        <v>4.8499999999999996</v>
      </c>
      <c r="G1812" s="72">
        <v>0</v>
      </c>
      <c r="H1812" s="72">
        <v>38.18</v>
      </c>
      <c r="I1812" s="72">
        <v>38.75</v>
      </c>
    </row>
    <row r="1813" spans="1:9">
      <c r="A1813" s="71" t="s">
        <v>11403</v>
      </c>
      <c r="B1813" s="71" t="s">
        <v>11404</v>
      </c>
      <c r="C1813" s="276" t="s">
        <v>127</v>
      </c>
      <c r="D1813" s="276" t="s">
        <v>6</v>
      </c>
      <c r="E1813" s="72">
        <v>7.53</v>
      </c>
      <c r="F1813" s="72">
        <v>4.93</v>
      </c>
      <c r="G1813" s="72">
        <v>0</v>
      </c>
      <c r="H1813" s="72">
        <v>12.46</v>
      </c>
      <c r="I1813" s="72">
        <v>13.05</v>
      </c>
    </row>
    <row r="1814" spans="1:9">
      <c r="A1814" s="71" t="s">
        <v>11405</v>
      </c>
      <c r="B1814" s="71" t="s">
        <v>11406</v>
      </c>
      <c r="C1814" s="276" t="s">
        <v>127</v>
      </c>
      <c r="D1814" s="276" t="s">
        <v>6</v>
      </c>
      <c r="E1814" s="72">
        <v>9.2200000000000006</v>
      </c>
      <c r="F1814" s="72">
        <v>7.27</v>
      </c>
      <c r="G1814" s="72">
        <v>0</v>
      </c>
      <c r="H1814" s="72">
        <v>16.489999999999998</v>
      </c>
      <c r="I1814" s="72">
        <v>17.350000000000001</v>
      </c>
    </row>
    <row r="1815" spans="1:9">
      <c r="A1815" s="71" t="s">
        <v>11407</v>
      </c>
      <c r="B1815" s="71" t="s">
        <v>11408</v>
      </c>
      <c r="C1815" s="276" t="s">
        <v>127</v>
      </c>
      <c r="D1815" s="276" t="s">
        <v>6</v>
      </c>
      <c r="E1815" s="72">
        <v>11.04</v>
      </c>
      <c r="F1815" s="72">
        <v>7.31</v>
      </c>
      <c r="G1815" s="72">
        <v>0</v>
      </c>
      <c r="H1815" s="72">
        <v>18.36</v>
      </c>
      <c r="I1815" s="72">
        <v>19.22</v>
      </c>
    </row>
    <row r="1816" spans="1:9">
      <c r="A1816" s="71" t="s">
        <v>11409</v>
      </c>
      <c r="B1816" s="71" t="s">
        <v>11410</v>
      </c>
      <c r="C1816" s="276" t="s">
        <v>127</v>
      </c>
      <c r="D1816" s="276" t="s">
        <v>6</v>
      </c>
      <c r="E1816" s="72">
        <v>20.09</v>
      </c>
      <c r="F1816" s="72">
        <v>7.4</v>
      </c>
      <c r="G1816" s="72">
        <v>0</v>
      </c>
      <c r="H1816" s="72">
        <v>27.49</v>
      </c>
      <c r="I1816" s="72">
        <v>28.36</v>
      </c>
    </row>
    <row r="1817" spans="1:9">
      <c r="A1817" s="71" t="s">
        <v>11411</v>
      </c>
      <c r="B1817" s="71" t="s">
        <v>11412</v>
      </c>
      <c r="C1817" s="276" t="s">
        <v>127</v>
      </c>
      <c r="D1817" s="276" t="s">
        <v>6</v>
      </c>
      <c r="E1817" s="72">
        <v>21.91</v>
      </c>
      <c r="F1817" s="72">
        <v>9.74</v>
      </c>
      <c r="G1817" s="72">
        <v>0</v>
      </c>
      <c r="H1817" s="72">
        <v>31.65</v>
      </c>
      <c r="I1817" s="72">
        <v>32.799999999999997</v>
      </c>
    </row>
    <row r="1818" spans="1:9">
      <c r="A1818" s="71" t="s">
        <v>11413</v>
      </c>
      <c r="B1818" s="71" t="s">
        <v>11414</v>
      </c>
      <c r="C1818" s="276" t="s">
        <v>127</v>
      </c>
      <c r="D1818" s="276" t="s">
        <v>6</v>
      </c>
      <c r="E1818" s="72">
        <v>28.16</v>
      </c>
      <c r="F1818" s="72">
        <v>9.91</v>
      </c>
      <c r="G1818" s="72">
        <v>0</v>
      </c>
      <c r="H1818" s="72">
        <v>38.07</v>
      </c>
      <c r="I1818" s="72">
        <v>39.24</v>
      </c>
    </row>
    <row r="1819" spans="1:9">
      <c r="A1819" s="71" t="s">
        <v>11415</v>
      </c>
      <c r="B1819" s="71" t="s">
        <v>11416</v>
      </c>
      <c r="C1819" s="276" t="s">
        <v>127</v>
      </c>
      <c r="D1819" s="276" t="s">
        <v>6</v>
      </c>
      <c r="E1819" s="72">
        <v>56.03</v>
      </c>
      <c r="F1819" s="72">
        <v>12.38</v>
      </c>
      <c r="G1819" s="72">
        <v>0</v>
      </c>
      <c r="H1819" s="72">
        <v>68.400000000000006</v>
      </c>
      <c r="I1819" s="72">
        <v>69.87</v>
      </c>
    </row>
    <row r="1820" spans="1:9">
      <c r="A1820" s="71" t="s">
        <v>11417</v>
      </c>
      <c r="B1820" s="71" t="s">
        <v>11418</v>
      </c>
      <c r="C1820" s="276" t="s">
        <v>127</v>
      </c>
      <c r="D1820" s="276" t="s">
        <v>6</v>
      </c>
      <c r="E1820" s="72">
        <v>55.29</v>
      </c>
      <c r="F1820" s="72">
        <v>12.46</v>
      </c>
      <c r="G1820" s="72">
        <v>0</v>
      </c>
      <c r="H1820" s="72">
        <v>67.75</v>
      </c>
      <c r="I1820" s="72">
        <v>69.22</v>
      </c>
    </row>
    <row r="1821" spans="1:9">
      <c r="A1821" s="71" t="s">
        <v>11419</v>
      </c>
      <c r="B1821" s="71" t="s">
        <v>11420</v>
      </c>
      <c r="C1821" s="276" t="s">
        <v>127</v>
      </c>
      <c r="D1821" s="276" t="s">
        <v>6</v>
      </c>
      <c r="E1821" s="72">
        <v>94.56</v>
      </c>
      <c r="F1821" s="72">
        <v>15.01</v>
      </c>
      <c r="G1821" s="72">
        <v>0</v>
      </c>
      <c r="H1821" s="72">
        <v>109.57</v>
      </c>
      <c r="I1821" s="72">
        <v>111.34</v>
      </c>
    </row>
    <row r="1822" spans="1:9">
      <c r="A1822" s="71" t="s">
        <v>11421</v>
      </c>
      <c r="B1822" s="71" t="s">
        <v>11422</v>
      </c>
      <c r="C1822" s="276" t="s">
        <v>127</v>
      </c>
      <c r="D1822" s="276" t="s">
        <v>6</v>
      </c>
      <c r="E1822" s="72">
        <v>148.80000000000001</v>
      </c>
      <c r="F1822" s="72">
        <v>15.31</v>
      </c>
      <c r="G1822" s="72">
        <v>0</v>
      </c>
      <c r="H1822" s="72">
        <v>164.11</v>
      </c>
      <c r="I1822" s="72">
        <v>165.92</v>
      </c>
    </row>
    <row r="1823" spans="1:9">
      <c r="A1823" s="71" t="s">
        <v>11423</v>
      </c>
      <c r="B1823" s="71" t="s">
        <v>11424</v>
      </c>
      <c r="C1823" s="276" t="s">
        <v>127</v>
      </c>
      <c r="D1823" s="276" t="s">
        <v>6</v>
      </c>
      <c r="E1823" s="72">
        <v>4.08</v>
      </c>
      <c r="F1823" s="72">
        <v>2.4500000000000002</v>
      </c>
      <c r="G1823" s="72">
        <v>0</v>
      </c>
      <c r="H1823" s="72">
        <v>6.53</v>
      </c>
      <c r="I1823" s="72">
        <v>6.82</v>
      </c>
    </row>
    <row r="1824" spans="1:9">
      <c r="A1824" s="71" t="s">
        <v>11425</v>
      </c>
      <c r="B1824" s="71" t="s">
        <v>11426</v>
      </c>
      <c r="C1824" s="276" t="s">
        <v>127</v>
      </c>
      <c r="D1824" s="276" t="s">
        <v>6</v>
      </c>
      <c r="E1824" s="72">
        <v>6.22</v>
      </c>
      <c r="F1824" s="72">
        <v>2.4900000000000002</v>
      </c>
      <c r="G1824" s="72">
        <v>0</v>
      </c>
      <c r="H1824" s="72">
        <v>8.7100000000000009</v>
      </c>
      <c r="I1824" s="72">
        <v>9.01</v>
      </c>
    </row>
    <row r="1825" spans="1:9">
      <c r="A1825" s="71" t="s">
        <v>11427</v>
      </c>
      <c r="B1825" s="71" t="s">
        <v>11428</v>
      </c>
      <c r="C1825" s="276" t="s">
        <v>127</v>
      </c>
      <c r="D1825" s="276" t="s">
        <v>6</v>
      </c>
      <c r="E1825" s="72">
        <v>9.01</v>
      </c>
      <c r="F1825" s="72">
        <v>4.8499999999999996</v>
      </c>
      <c r="G1825" s="72">
        <v>0</v>
      </c>
      <c r="H1825" s="72">
        <v>13.86</v>
      </c>
      <c r="I1825" s="72">
        <v>14.43</v>
      </c>
    </row>
    <row r="1826" spans="1:9">
      <c r="A1826" s="71" t="s">
        <v>11429</v>
      </c>
      <c r="B1826" s="71" t="s">
        <v>11430</v>
      </c>
      <c r="C1826" s="276" t="s">
        <v>127</v>
      </c>
      <c r="D1826" s="276" t="s">
        <v>6</v>
      </c>
      <c r="E1826" s="72">
        <v>17.510000000000002</v>
      </c>
      <c r="F1826" s="72">
        <v>4.8899999999999997</v>
      </c>
      <c r="G1826" s="72">
        <v>0</v>
      </c>
      <c r="H1826" s="72">
        <v>22.4</v>
      </c>
      <c r="I1826" s="72">
        <v>22.98</v>
      </c>
    </row>
    <row r="1827" spans="1:9">
      <c r="A1827" s="71" t="s">
        <v>11431</v>
      </c>
      <c r="B1827" s="71" t="s">
        <v>11432</v>
      </c>
      <c r="C1827" s="276" t="s">
        <v>127</v>
      </c>
      <c r="D1827" s="276" t="s">
        <v>6</v>
      </c>
      <c r="E1827" s="72">
        <v>31.58</v>
      </c>
      <c r="F1827" s="72">
        <v>5.0199999999999996</v>
      </c>
      <c r="G1827" s="72">
        <v>0</v>
      </c>
      <c r="H1827" s="72">
        <v>36.6</v>
      </c>
      <c r="I1827" s="72">
        <v>37.19</v>
      </c>
    </row>
    <row r="1828" spans="1:9">
      <c r="A1828" s="71" t="s">
        <v>11433</v>
      </c>
      <c r="B1828" s="71" t="s">
        <v>11434</v>
      </c>
      <c r="C1828" s="276" t="s">
        <v>127</v>
      </c>
      <c r="D1828" s="276" t="s">
        <v>6</v>
      </c>
      <c r="E1828" s="72">
        <v>47.05</v>
      </c>
      <c r="F1828" s="72">
        <v>7.44</v>
      </c>
      <c r="G1828" s="72">
        <v>0</v>
      </c>
      <c r="H1828" s="72">
        <v>54.49</v>
      </c>
      <c r="I1828" s="72">
        <v>55.37</v>
      </c>
    </row>
    <row r="1829" spans="1:9">
      <c r="A1829" s="71" t="s">
        <v>11435</v>
      </c>
      <c r="B1829" s="71" t="s">
        <v>11436</v>
      </c>
      <c r="C1829" s="276" t="s">
        <v>127</v>
      </c>
      <c r="D1829" s="276" t="s">
        <v>6</v>
      </c>
      <c r="E1829" s="72">
        <v>111.15</v>
      </c>
      <c r="F1829" s="72">
        <v>7.57</v>
      </c>
      <c r="G1829" s="72">
        <v>0</v>
      </c>
      <c r="H1829" s="72">
        <v>118.72</v>
      </c>
      <c r="I1829" s="72">
        <v>119.62</v>
      </c>
    </row>
    <row r="1830" spans="1:9">
      <c r="A1830" s="71" t="s">
        <v>11437</v>
      </c>
      <c r="B1830" s="71" t="s">
        <v>11438</v>
      </c>
      <c r="C1830" s="276" t="s">
        <v>127</v>
      </c>
      <c r="D1830" s="276" t="s">
        <v>6</v>
      </c>
      <c r="E1830" s="72">
        <v>173.25</v>
      </c>
      <c r="F1830" s="72">
        <v>7.74</v>
      </c>
      <c r="G1830" s="72">
        <v>0</v>
      </c>
      <c r="H1830" s="72">
        <v>180.99</v>
      </c>
      <c r="I1830" s="72">
        <v>181.91</v>
      </c>
    </row>
    <row r="1831" spans="1:9">
      <c r="A1831" s="71" t="s">
        <v>11439</v>
      </c>
      <c r="B1831" s="71" t="s">
        <v>11440</v>
      </c>
      <c r="C1831" s="276" t="s">
        <v>127</v>
      </c>
      <c r="D1831" s="276" t="s">
        <v>6</v>
      </c>
      <c r="E1831" s="72">
        <v>325.99</v>
      </c>
      <c r="F1831" s="72">
        <v>8.08</v>
      </c>
      <c r="G1831" s="72">
        <v>0</v>
      </c>
      <c r="H1831" s="72">
        <v>334.07</v>
      </c>
      <c r="I1831" s="72">
        <v>335.02</v>
      </c>
    </row>
    <row r="1832" spans="1:9">
      <c r="A1832" s="71" t="s">
        <v>11441</v>
      </c>
      <c r="B1832" s="71" t="s">
        <v>11442</v>
      </c>
      <c r="C1832" s="276" t="s">
        <v>127</v>
      </c>
      <c r="D1832" s="276" t="s">
        <v>6</v>
      </c>
      <c r="E1832" s="72">
        <v>15.08</v>
      </c>
      <c r="F1832" s="72">
        <v>4.8899999999999997</v>
      </c>
      <c r="G1832" s="72">
        <v>0</v>
      </c>
      <c r="H1832" s="72">
        <v>19.97</v>
      </c>
      <c r="I1832" s="72">
        <v>20.55</v>
      </c>
    </row>
    <row r="1833" spans="1:9">
      <c r="A1833" s="71" t="s">
        <v>11443</v>
      </c>
      <c r="B1833" s="71" t="s">
        <v>11444</v>
      </c>
      <c r="C1833" s="276" t="s">
        <v>127</v>
      </c>
      <c r="D1833" s="276" t="s">
        <v>6</v>
      </c>
      <c r="E1833" s="72">
        <v>21.73</v>
      </c>
      <c r="F1833" s="72">
        <v>4.9800000000000004</v>
      </c>
      <c r="G1833" s="72">
        <v>0</v>
      </c>
      <c r="H1833" s="72">
        <v>26.71</v>
      </c>
      <c r="I1833" s="72">
        <v>27.3</v>
      </c>
    </row>
    <row r="1834" spans="1:9">
      <c r="A1834" s="71" t="s">
        <v>11445</v>
      </c>
      <c r="B1834" s="71" t="s">
        <v>11446</v>
      </c>
      <c r="C1834" s="276" t="s">
        <v>127</v>
      </c>
      <c r="D1834" s="276" t="s">
        <v>6</v>
      </c>
      <c r="E1834" s="72">
        <v>9.74</v>
      </c>
      <c r="F1834" s="72">
        <v>4.8899999999999997</v>
      </c>
      <c r="G1834" s="72">
        <v>0</v>
      </c>
      <c r="H1834" s="72">
        <v>14.63</v>
      </c>
      <c r="I1834" s="72">
        <v>15.21</v>
      </c>
    </row>
    <row r="1835" spans="1:9">
      <c r="A1835" s="71" t="s">
        <v>11447</v>
      </c>
      <c r="B1835" s="71" t="s">
        <v>11448</v>
      </c>
      <c r="C1835" s="276" t="s">
        <v>127</v>
      </c>
      <c r="D1835" s="276" t="s">
        <v>6</v>
      </c>
      <c r="E1835" s="72">
        <v>9.98</v>
      </c>
      <c r="F1835" s="72">
        <v>4.9800000000000004</v>
      </c>
      <c r="G1835" s="72">
        <v>0</v>
      </c>
      <c r="H1835" s="72">
        <v>14.95</v>
      </c>
      <c r="I1835" s="72">
        <v>15.54</v>
      </c>
    </row>
    <row r="1836" spans="1:9">
      <c r="A1836" s="71" t="s">
        <v>11449</v>
      </c>
      <c r="B1836" s="71" t="s">
        <v>11450</v>
      </c>
      <c r="C1836" s="276" t="s">
        <v>127</v>
      </c>
      <c r="D1836" s="276" t="s">
        <v>6</v>
      </c>
      <c r="E1836" s="72">
        <v>18.12</v>
      </c>
      <c r="F1836" s="72">
        <v>9.65</v>
      </c>
      <c r="G1836" s="72">
        <v>0</v>
      </c>
      <c r="H1836" s="72">
        <v>27.77</v>
      </c>
      <c r="I1836" s="72">
        <v>28.91</v>
      </c>
    </row>
    <row r="1837" spans="1:9">
      <c r="A1837" s="71" t="s">
        <v>11451</v>
      </c>
      <c r="B1837" s="71" t="s">
        <v>11452</v>
      </c>
      <c r="C1837" s="276" t="s">
        <v>127</v>
      </c>
      <c r="D1837" s="276" t="s">
        <v>6</v>
      </c>
      <c r="E1837" s="72">
        <v>32.03</v>
      </c>
      <c r="F1837" s="72">
        <v>9.82</v>
      </c>
      <c r="G1837" s="72">
        <v>0</v>
      </c>
      <c r="H1837" s="72">
        <v>41.86</v>
      </c>
      <c r="I1837" s="72">
        <v>43.02</v>
      </c>
    </row>
    <row r="1838" spans="1:9">
      <c r="A1838" s="71" t="s">
        <v>11453</v>
      </c>
      <c r="B1838" s="71" t="s">
        <v>11454</v>
      </c>
      <c r="C1838" s="276" t="s">
        <v>127</v>
      </c>
      <c r="D1838" s="276" t="s">
        <v>6</v>
      </c>
      <c r="E1838" s="72">
        <v>55.73</v>
      </c>
      <c r="F1838" s="72">
        <v>10.039999999999999</v>
      </c>
      <c r="G1838" s="72">
        <v>0</v>
      </c>
      <c r="H1838" s="72">
        <v>65.77</v>
      </c>
      <c r="I1838" s="72">
        <v>66.959999999999994</v>
      </c>
    </row>
    <row r="1839" spans="1:9">
      <c r="A1839" s="71" t="s">
        <v>11455</v>
      </c>
      <c r="B1839" s="71" t="s">
        <v>11456</v>
      </c>
      <c r="C1839" s="276" t="s">
        <v>127</v>
      </c>
      <c r="D1839" s="276" t="s">
        <v>6</v>
      </c>
      <c r="E1839" s="72">
        <v>87.06</v>
      </c>
      <c r="F1839" s="72">
        <v>14.93</v>
      </c>
      <c r="G1839" s="72">
        <v>0</v>
      </c>
      <c r="H1839" s="72">
        <v>101.98</v>
      </c>
      <c r="I1839" s="72">
        <v>103.75</v>
      </c>
    </row>
    <row r="1840" spans="1:9">
      <c r="A1840" s="71" t="s">
        <v>11457</v>
      </c>
      <c r="B1840" s="71" t="s">
        <v>11458</v>
      </c>
      <c r="C1840" s="276" t="s">
        <v>127</v>
      </c>
      <c r="D1840" s="276" t="s">
        <v>6</v>
      </c>
      <c r="E1840" s="72">
        <v>180.32</v>
      </c>
      <c r="F1840" s="72">
        <v>15.14</v>
      </c>
      <c r="G1840" s="72">
        <v>0</v>
      </c>
      <c r="H1840" s="72">
        <v>195.47</v>
      </c>
      <c r="I1840" s="72">
        <v>197.25</v>
      </c>
    </row>
    <row r="1841" spans="1:9">
      <c r="A1841" s="71" t="s">
        <v>11459</v>
      </c>
      <c r="B1841" s="71" t="s">
        <v>11460</v>
      </c>
      <c r="C1841" s="276" t="s">
        <v>127</v>
      </c>
      <c r="D1841" s="276" t="s">
        <v>6</v>
      </c>
      <c r="E1841" s="72">
        <v>342.33</v>
      </c>
      <c r="F1841" s="72">
        <v>15.52</v>
      </c>
      <c r="G1841" s="72">
        <v>0</v>
      </c>
      <c r="H1841" s="72">
        <v>357.85</v>
      </c>
      <c r="I1841" s="72">
        <v>359.69</v>
      </c>
    </row>
    <row r="1842" spans="1:9">
      <c r="A1842" s="71" t="s">
        <v>11461</v>
      </c>
      <c r="B1842" s="71" t="s">
        <v>11462</v>
      </c>
      <c r="C1842" s="276" t="s">
        <v>127</v>
      </c>
      <c r="D1842" s="276" t="s">
        <v>6</v>
      </c>
      <c r="E1842" s="72">
        <v>758.63</v>
      </c>
      <c r="F1842" s="72">
        <v>16.16</v>
      </c>
      <c r="G1842" s="72">
        <v>0</v>
      </c>
      <c r="H1842" s="72">
        <v>774.79</v>
      </c>
      <c r="I1842" s="72">
        <v>776.7</v>
      </c>
    </row>
    <row r="1843" spans="1:9">
      <c r="A1843" s="71" t="s">
        <v>11463</v>
      </c>
      <c r="B1843" s="71" t="s">
        <v>11464</v>
      </c>
      <c r="C1843" s="276" t="s">
        <v>127</v>
      </c>
      <c r="D1843" s="276" t="s">
        <v>6</v>
      </c>
      <c r="E1843" s="72">
        <v>4.0199999999999996</v>
      </c>
      <c r="F1843" s="72">
        <v>4.8899999999999997</v>
      </c>
      <c r="G1843" s="72">
        <v>0</v>
      </c>
      <c r="H1843" s="72">
        <v>8.91</v>
      </c>
      <c r="I1843" s="72">
        <v>9.49</v>
      </c>
    </row>
    <row r="1844" spans="1:9">
      <c r="A1844" s="71" t="s">
        <v>11465</v>
      </c>
      <c r="B1844" s="71" t="s">
        <v>11466</v>
      </c>
      <c r="C1844" s="276" t="s">
        <v>127</v>
      </c>
      <c r="D1844" s="276" t="s">
        <v>6</v>
      </c>
      <c r="E1844" s="72">
        <v>7.08</v>
      </c>
      <c r="F1844" s="72">
        <v>4.9800000000000004</v>
      </c>
      <c r="G1844" s="72">
        <v>0</v>
      </c>
      <c r="H1844" s="72">
        <v>12.06</v>
      </c>
      <c r="I1844" s="72">
        <v>12.65</v>
      </c>
    </row>
    <row r="1845" spans="1:9">
      <c r="A1845" s="71" t="s">
        <v>11467</v>
      </c>
      <c r="B1845" s="71" t="s">
        <v>11468</v>
      </c>
      <c r="C1845" s="276" t="s">
        <v>127</v>
      </c>
      <c r="D1845" s="276" t="s">
        <v>6</v>
      </c>
      <c r="E1845" s="72">
        <v>9.6300000000000008</v>
      </c>
      <c r="F1845" s="72">
        <v>9.65</v>
      </c>
      <c r="G1845" s="72">
        <v>0</v>
      </c>
      <c r="H1845" s="72">
        <v>19.29</v>
      </c>
      <c r="I1845" s="72">
        <v>20.43</v>
      </c>
    </row>
    <row r="1846" spans="1:9">
      <c r="A1846" s="71" t="s">
        <v>11469</v>
      </c>
      <c r="B1846" s="71" t="s">
        <v>11470</v>
      </c>
      <c r="C1846" s="276" t="s">
        <v>127</v>
      </c>
      <c r="D1846" s="276" t="s">
        <v>6</v>
      </c>
      <c r="E1846" s="72">
        <v>21.83</v>
      </c>
      <c r="F1846" s="72">
        <v>9.82</v>
      </c>
      <c r="G1846" s="72">
        <v>0</v>
      </c>
      <c r="H1846" s="72">
        <v>31.66</v>
      </c>
      <c r="I1846" s="72">
        <v>32.82</v>
      </c>
    </row>
    <row r="1847" spans="1:9">
      <c r="A1847" s="71" t="s">
        <v>11471</v>
      </c>
      <c r="B1847" s="71" t="s">
        <v>11472</v>
      </c>
      <c r="C1847" s="276" t="s">
        <v>127</v>
      </c>
      <c r="D1847" s="276" t="s">
        <v>6</v>
      </c>
      <c r="E1847" s="72">
        <v>38.409999999999997</v>
      </c>
      <c r="F1847" s="72">
        <v>10.039999999999999</v>
      </c>
      <c r="G1847" s="72">
        <v>0</v>
      </c>
      <c r="H1847" s="72">
        <v>48.44</v>
      </c>
      <c r="I1847" s="72">
        <v>49.63</v>
      </c>
    </row>
    <row r="1848" spans="1:9">
      <c r="A1848" s="71" t="s">
        <v>11473</v>
      </c>
      <c r="B1848" s="71" t="s">
        <v>11474</v>
      </c>
      <c r="C1848" s="276" t="s">
        <v>127</v>
      </c>
      <c r="D1848" s="276" t="s">
        <v>6</v>
      </c>
      <c r="E1848" s="72">
        <v>54.19</v>
      </c>
      <c r="F1848" s="72">
        <v>14.93</v>
      </c>
      <c r="G1848" s="72">
        <v>0</v>
      </c>
      <c r="H1848" s="72">
        <v>69.12</v>
      </c>
      <c r="I1848" s="72">
        <v>70.88</v>
      </c>
    </row>
    <row r="1849" spans="1:9">
      <c r="A1849" s="71" t="s">
        <v>11475</v>
      </c>
      <c r="B1849" s="71" t="s">
        <v>11476</v>
      </c>
      <c r="C1849" s="276" t="s">
        <v>127</v>
      </c>
      <c r="D1849" s="276" t="s">
        <v>6</v>
      </c>
      <c r="E1849" s="72">
        <v>153.16</v>
      </c>
      <c r="F1849" s="72">
        <v>15.14</v>
      </c>
      <c r="G1849" s="72">
        <v>0</v>
      </c>
      <c r="H1849" s="72">
        <v>168.3</v>
      </c>
      <c r="I1849" s="72">
        <v>170.09</v>
      </c>
    </row>
    <row r="1850" spans="1:9">
      <c r="A1850" s="71" t="s">
        <v>11477</v>
      </c>
      <c r="B1850" s="71" t="s">
        <v>11478</v>
      </c>
      <c r="C1850" s="276" t="s">
        <v>127</v>
      </c>
      <c r="D1850" s="276" t="s">
        <v>6</v>
      </c>
      <c r="E1850" s="72">
        <v>297.5</v>
      </c>
      <c r="F1850" s="72">
        <v>15.52</v>
      </c>
      <c r="G1850" s="72">
        <v>0</v>
      </c>
      <c r="H1850" s="72">
        <v>313.02</v>
      </c>
      <c r="I1850" s="72">
        <v>314.85000000000002</v>
      </c>
    </row>
    <row r="1851" spans="1:9">
      <c r="A1851" s="71" t="s">
        <v>11479</v>
      </c>
      <c r="B1851" s="71" t="s">
        <v>11480</v>
      </c>
      <c r="C1851" s="276" t="s">
        <v>127</v>
      </c>
      <c r="D1851" s="276" t="s">
        <v>6</v>
      </c>
      <c r="E1851" s="72">
        <v>659.5</v>
      </c>
      <c r="F1851" s="72">
        <v>16.16</v>
      </c>
      <c r="G1851" s="72">
        <v>0</v>
      </c>
      <c r="H1851" s="72">
        <v>675.66</v>
      </c>
      <c r="I1851" s="72">
        <v>677.57</v>
      </c>
    </row>
    <row r="1852" spans="1:9" ht="25.5">
      <c r="A1852" s="71" t="s">
        <v>11481</v>
      </c>
      <c r="B1852" s="71" t="s">
        <v>11482</v>
      </c>
      <c r="C1852" s="276" t="s">
        <v>127</v>
      </c>
      <c r="D1852" s="276" t="s">
        <v>6</v>
      </c>
      <c r="E1852" s="72">
        <v>16.100000000000001</v>
      </c>
      <c r="F1852" s="72">
        <v>4.8099999999999996</v>
      </c>
      <c r="G1852" s="72">
        <v>0</v>
      </c>
      <c r="H1852" s="72">
        <v>20.9</v>
      </c>
      <c r="I1852" s="72">
        <v>21.47</v>
      </c>
    </row>
    <row r="1853" spans="1:9" ht="25.5">
      <c r="A1853" s="71" t="s">
        <v>11483</v>
      </c>
      <c r="B1853" s="71" t="s">
        <v>11484</v>
      </c>
      <c r="C1853" s="276" t="s">
        <v>127</v>
      </c>
      <c r="D1853" s="276" t="s">
        <v>6</v>
      </c>
      <c r="E1853" s="72">
        <v>23.14</v>
      </c>
      <c r="F1853" s="72">
        <v>4.8499999999999996</v>
      </c>
      <c r="G1853" s="72">
        <v>0</v>
      </c>
      <c r="H1853" s="72">
        <v>27.99</v>
      </c>
      <c r="I1853" s="72">
        <v>28.56</v>
      </c>
    </row>
    <row r="1854" spans="1:9" ht="25.5">
      <c r="A1854" s="71" t="s">
        <v>11485</v>
      </c>
      <c r="B1854" s="71" t="s">
        <v>11486</v>
      </c>
      <c r="C1854" s="276" t="s">
        <v>127</v>
      </c>
      <c r="D1854" s="276" t="s">
        <v>6</v>
      </c>
      <c r="E1854" s="72">
        <v>22.31</v>
      </c>
      <c r="F1854" s="72">
        <v>4.8499999999999996</v>
      </c>
      <c r="G1854" s="72">
        <v>0</v>
      </c>
      <c r="H1854" s="72">
        <v>27.16</v>
      </c>
      <c r="I1854" s="72">
        <v>27.73</v>
      </c>
    </row>
    <row r="1855" spans="1:9" ht="25.5">
      <c r="A1855" s="71" t="s">
        <v>11487</v>
      </c>
      <c r="B1855" s="71" t="s">
        <v>11488</v>
      </c>
      <c r="C1855" s="276" t="s">
        <v>127</v>
      </c>
      <c r="D1855" s="276" t="s">
        <v>6</v>
      </c>
      <c r="E1855" s="72">
        <v>37.82</v>
      </c>
      <c r="F1855" s="72">
        <v>7.19</v>
      </c>
      <c r="G1855" s="72">
        <v>0</v>
      </c>
      <c r="H1855" s="72">
        <v>45.01</v>
      </c>
      <c r="I1855" s="72">
        <v>45.86</v>
      </c>
    </row>
    <row r="1856" spans="1:9" ht="25.5">
      <c r="A1856" s="71" t="s">
        <v>11489</v>
      </c>
      <c r="B1856" s="71" t="s">
        <v>11490</v>
      </c>
      <c r="C1856" s="276" t="s">
        <v>127</v>
      </c>
      <c r="D1856" s="276" t="s">
        <v>6</v>
      </c>
      <c r="E1856" s="72">
        <v>43.56</v>
      </c>
      <c r="F1856" s="72">
        <v>7.19</v>
      </c>
      <c r="G1856" s="72">
        <v>0</v>
      </c>
      <c r="H1856" s="72">
        <v>50.75</v>
      </c>
      <c r="I1856" s="72">
        <v>51.6</v>
      </c>
    </row>
    <row r="1857" spans="1:9">
      <c r="A1857" s="71" t="s">
        <v>11491</v>
      </c>
      <c r="B1857" s="71" t="s">
        <v>11492</v>
      </c>
      <c r="C1857" s="276" t="s">
        <v>127</v>
      </c>
      <c r="D1857" s="276" t="s">
        <v>6</v>
      </c>
      <c r="E1857" s="72">
        <v>3.59</v>
      </c>
      <c r="F1857" s="72">
        <v>4.8899999999999997</v>
      </c>
      <c r="G1857" s="72">
        <v>0</v>
      </c>
      <c r="H1857" s="72">
        <v>8.48</v>
      </c>
      <c r="I1857" s="72">
        <v>9.06</v>
      </c>
    </row>
    <row r="1858" spans="1:9">
      <c r="A1858" s="71" t="s">
        <v>11493</v>
      </c>
      <c r="B1858" s="71" t="s">
        <v>11494</v>
      </c>
      <c r="C1858" s="276" t="s">
        <v>127</v>
      </c>
      <c r="D1858" s="276" t="s">
        <v>6</v>
      </c>
      <c r="E1858" s="72">
        <v>4.7</v>
      </c>
      <c r="F1858" s="72">
        <v>4.9800000000000004</v>
      </c>
      <c r="G1858" s="72">
        <v>0</v>
      </c>
      <c r="H1858" s="72">
        <v>9.68</v>
      </c>
      <c r="I1858" s="72">
        <v>10.26</v>
      </c>
    </row>
    <row r="1859" spans="1:9">
      <c r="A1859" s="71" t="s">
        <v>11495</v>
      </c>
      <c r="B1859" s="71" t="s">
        <v>11496</v>
      </c>
      <c r="C1859" s="276" t="s">
        <v>127</v>
      </c>
      <c r="D1859" s="276" t="s">
        <v>6</v>
      </c>
      <c r="E1859" s="72">
        <v>7.09</v>
      </c>
      <c r="F1859" s="72">
        <v>9.65</v>
      </c>
      <c r="G1859" s="72">
        <v>0</v>
      </c>
      <c r="H1859" s="72">
        <v>16.75</v>
      </c>
      <c r="I1859" s="72">
        <v>17.89</v>
      </c>
    </row>
    <row r="1860" spans="1:9">
      <c r="A1860" s="71" t="s">
        <v>11497</v>
      </c>
      <c r="B1860" s="71" t="s">
        <v>11498</v>
      </c>
      <c r="C1860" s="276" t="s">
        <v>127</v>
      </c>
      <c r="D1860" s="276" t="s">
        <v>6</v>
      </c>
      <c r="E1860" s="72">
        <v>15.95</v>
      </c>
      <c r="F1860" s="72">
        <v>9.82</v>
      </c>
      <c r="G1860" s="72">
        <v>0</v>
      </c>
      <c r="H1860" s="72">
        <v>25.77</v>
      </c>
      <c r="I1860" s="72">
        <v>26.93</v>
      </c>
    </row>
    <row r="1861" spans="1:9">
      <c r="A1861" s="71" t="s">
        <v>11499</v>
      </c>
      <c r="B1861" s="71" t="s">
        <v>11500</v>
      </c>
      <c r="C1861" s="276" t="s">
        <v>127</v>
      </c>
      <c r="D1861" s="276" t="s">
        <v>6</v>
      </c>
      <c r="E1861" s="72">
        <v>24.08</v>
      </c>
      <c r="F1861" s="72">
        <v>10.039999999999999</v>
      </c>
      <c r="G1861" s="72">
        <v>0</v>
      </c>
      <c r="H1861" s="72">
        <v>34.11</v>
      </c>
      <c r="I1861" s="72">
        <v>35.299999999999997</v>
      </c>
    </row>
    <row r="1862" spans="1:9">
      <c r="A1862" s="71" t="s">
        <v>11501</v>
      </c>
      <c r="B1862" s="71" t="s">
        <v>11502</v>
      </c>
      <c r="C1862" s="276" t="s">
        <v>127</v>
      </c>
      <c r="D1862" s="276" t="s">
        <v>6</v>
      </c>
      <c r="E1862" s="72">
        <v>40.03</v>
      </c>
      <c r="F1862" s="72">
        <v>14.93</v>
      </c>
      <c r="G1862" s="72">
        <v>0</v>
      </c>
      <c r="H1862" s="72">
        <v>54.96</v>
      </c>
      <c r="I1862" s="72">
        <v>56.72</v>
      </c>
    </row>
    <row r="1863" spans="1:9">
      <c r="A1863" s="71" t="s">
        <v>11503</v>
      </c>
      <c r="B1863" s="71" t="s">
        <v>11504</v>
      </c>
      <c r="C1863" s="276" t="s">
        <v>127</v>
      </c>
      <c r="D1863" s="276" t="s">
        <v>6</v>
      </c>
      <c r="E1863" s="72">
        <v>87.2</v>
      </c>
      <c r="F1863" s="72">
        <v>15.14</v>
      </c>
      <c r="G1863" s="72">
        <v>0</v>
      </c>
      <c r="H1863" s="72">
        <v>102.34</v>
      </c>
      <c r="I1863" s="72">
        <v>104.13</v>
      </c>
    </row>
    <row r="1864" spans="1:9">
      <c r="A1864" s="71" t="s">
        <v>11505</v>
      </c>
      <c r="B1864" s="71" t="s">
        <v>11506</v>
      </c>
      <c r="C1864" s="276" t="s">
        <v>127</v>
      </c>
      <c r="D1864" s="276" t="s">
        <v>6</v>
      </c>
      <c r="E1864" s="72">
        <v>157.30000000000001</v>
      </c>
      <c r="F1864" s="72">
        <v>15.52</v>
      </c>
      <c r="G1864" s="72">
        <v>0</v>
      </c>
      <c r="H1864" s="72">
        <v>172.83</v>
      </c>
      <c r="I1864" s="72">
        <v>174.66</v>
      </c>
    </row>
    <row r="1865" spans="1:9">
      <c r="A1865" s="71" t="s">
        <v>11507</v>
      </c>
      <c r="B1865" s="71" t="s">
        <v>11508</v>
      </c>
      <c r="C1865" s="276" t="s">
        <v>127</v>
      </c>
      <c r="D1865" s="276" t="s">
        <v>6</v>
      </c>
      <c r="E1865" s="72">
        <v>376.96</v>
      </c>
      <c r="F1865" s="72">
        <v>16.16</v>
      </c>
      <c r="G1865" s="72">
        <v>0</v>
      </c>
      <c r="H1865" s="72">
        <v>393.12</v>
      </c>
      <c r="I1865" s="72">
        <v>395.03</v>
      </c>
    </row>
    <row r="1866" spans="1:9">
      <c r="A1866" s="71" t="s">
        <v>11509</v>
      </c>
      <c r="B1866" s="71" t="s">
        <v>11510</v>
      </c>
      <c r="C1866" s="276" t="s">
        <v>127</v>
      </c>
      <c r="D1866" s="276" t="s">
        <v>6</v>
      </c>
      <c r="E1866" s="72">
        <v>5.87</v>
      </c>
      <c r="F1866" s="72">
        <v>7.36</v>
      </c>
      <c r="G1866" s="72">
        <v>0</v>
      </c>
      <c r="H1866" s="72">
        <v>13.22</v>
      </c>
      <c r="I1866" s="72">
        <v>14.09</v>
      </c>
    </row>
    <row r="1867" spans="1:9">
      <c r="A1867" s="71" t="s">
        <v>11511</v>
      </c>
      <c r="B1867" s="71" t="s">
        <v>11512</v>
      </c>
      <c r="C1867" s="276" t="s">
        <v>127</v>
      </c>
      <c r="D1867" s="276" t="s">
        <v>6</v>
      </c>
      <c r="E1867" s="72">
        <v>10.11</v>
      </c>
      <c r="F1867" s="72">
        <v>7.49</v>
      </c>
      <c r="G1867" s="72">
        <v>0</v>
      </c>
      <c r="H1867" s="72">
        <v>17.59</v>
      </c>
      <c r="I1867" s="72">
        <v>18.48</v>
      </c>
    </row>
    <row r="1868" spans="1:9">
      <c r="A1868" s="71" t="s">
        <v>11513</v>
      </c>
      <c r="B1868" s="71" t="s">
        <v>11514</v>
      </c>
      <c r="C1868" s="276" t="s">
        <v>127</v>
      </c>
      <c r="D1868" s="276" t="s">
        <v>6</v>
      </c>
      <c r="E1868" s="72">
        <v>14.73</v>
      </c>
      <c r="F1868" s="72">
        <v>14.5</v>
      </c>
      <c r="G1868" s="72">
        <v>0</v>
      </c>
      <c r="H1868" s="72">
        <v>29.23</v>
      </c>
      <c r="I1868" s="72">
        <v>30.94</v>
      </c>
    </row>
    <row r="1869" spans="1:9">
      <c r="A1869" s="71" t="s">
        <v>11515</v>
      </c>
      <c r="B1869" s="71" t="s">
        <v>11516</v>
      </c>
      <c r="C1869" s="276" t="s">
        <v>127</v>
      </c>
      <c r="D1869" s="276" t="s">
        <v>6</v>
      </c>
      <c r="E1869" s="72">
        <v>27.64</v>
      </c>
      <c r="F1869" s="72">
        <v>14.72</v>
      </c>
      <c r="G1869" s="72">
        <v>0</v>
      </c>
      <c r="H1869" s="72">
        <v>42.35</v>
      </c>
      <c r="I1869" s="72">
        <v>44.09</v>
      </c>
    </row>
    <row r="1870" spans="1:9">
      <c r="A1870" s="71" t="s">
        <v>11517</v>
      </c>
      <c r="B1870" s="71" t="s">
        <v>11518</v>
      </c>
      <c r="C1870" s="276" t="s">
        <v>127</v>
      </c>
      <c r="D1870" s="276" t="s">
        <v>6</v>
      </c>
      <c r="E1870" s="72">
        <v>50.21</v>
      </c>
      <c r="F1870" s="72">
        <v>15.06</v>
      </c>
      <c r="G1870" s="72">
        <v>0</v>
      </c>
      <c r="H1870" s="72">
        <v>65.27</v>
      </c>
      <c r="I1870" s="72">
        <v>67.05</v>
      </c>
    </row>
    <row r="1871" spans="1:9">
      <c r="A1871" s="71" t="s">
        <v>11519</v>
      </c>
      <c r="B1871" s="71" t="s">
        <v>11520</v>
      </c>
      <c r="C1871" s="276" t="s">
        <v>127</v>
      </c>
      <c r="D1871" s="276" t="s">
        <v>6</v>
      </c>
      <c r="E1871" s="72">
        <v>77.12</v>
      </c>
      <c r="F1871" s="72">
        <v>22.37</v>
      </c>
      <c r="G1871" s="72">
        <v>0</v>
      </c>
      <c r="H1871" s="72">
        <v>99.49</v>
      </c>
      <c r="I1871" s="72">
        <v>102.13</v>
      </c>
    </row>
    <row r="1872" spans="1:9">
      <c r="A1872" s="71" t="s">
        <v>11521</v>
      </c>
      <c r="B1872" s="71" t="s">
        <v>11522</v>
      </c>
      <c r="C1872" s="276" t="s">
        <v>127</v>
      </c>
      <c r="D1872" s="276" t="s">
        <v>6</v>
      </c>
      <c r="E1872" s="72">
        <v>161.63999999999999</v>
      </c>
      <c r="F1872" s="72">
        <v>22.71</v>
      </c>
      <c r="G1872" s="72">
        <v>0</v>
      </c>
      <c r="H1872" s="72">
        <v>184.35</v>
      </c>
      <c r="I1872" s="72">
        <v>187.03</v>
      </c>
    </row>
    <row r="1873" spans="1:9">
      <c r="A1873" s="71" t="s">
        <v>11523</v>
      </c>
      <c r="B1873" s="71" t="s">
        <v>11524</v>
      </c>
      <c r="C1873" s="276" t="s">
        <v>127</v>
      </c>
      <c r="D1873" s="276" t="s">
        <v>6</v>
      </c>
      <c r="E1873" s="72">
        <v>340.23</v>
      </c>
      <c r="F1873" s="72">
        <v>23.26</v>
      </c>
      <c r="G1873" s="72">
        <v>0</v>
      </c>
      <c r="H1873" s="72">
        <v>363.49</v>
      </c>
      <c r="I1873" s="72">
        <v>366.24</v>
      </c>
    </row>
    <row r="1874" spans="1:9" ht="25.5">
      <c r="A1874" s="71" t="s">
        <v>11525</v>
      </c>
      <c r="B1874" s="71" t="s">
        <v>11526</v>
      </c>
      <c r="C1874" s="276" t="s">
        <v>127</v>
      </c>
      <c r="D1874" s="276" t="s">
        <v>6</v>
      </c>
      <c r="E1874" s="72">
        <v>35.26</v>
      </c>
      <c r="F1874" s="72">
        <v>7.31</v>
      </c>
      <c r="G1874" s="72">
        <v>0</v>
      </c>
      <c r="H1874" s="72">
        <v>42.58</v>
      </c>
      <c r="I1874" s="72">
        <v>43.44</v>
      </c>
    </row>
    <row r="1875" spans="1:9" ht="25.5">
      <c r="A1875" s="71" t="s">
        <v>11527</v>
      </c>
      <c r="B1875" s="71" t="s">
        <v>11528</v>
      </c>
      <c r="C1875" s="276" t="s">
        <v>127</v>
      </c>
      <c r="D1875" s="276" t="s">
        <v>6</v>
      </c>
      <c r="E1875" s="72">
        <v>37</v>
      </c>
      <c r="F1875" s="72">
        <v>7.31</v>
      </c>
      <c r="G1875" s="72">
        <v>0</v>
      </c>
      <c r="H1875" s="72">
        <v>44.31</v>
      </c>
      <c r="I1875" s="72">
        <v>45.18</v>
      </c>
    </row>
    <row r="1876" spans="1:9" ht="25.5">
      <c r="A1876" s="71" t="s">
        <v>11529</v>
      </c>
      <c r="B1876" s="71" t="s">
        <v>11530</v>
      </c>
      <c r="C1876" s="276" t="s">
        <v>127</v>
      </c>
      <c r="D1876" s="276" t="s">
        <v>6</v>
      </c>
      <c r="E1876" s="72">
        <v>11.01</v>
      </c>
      <c r="F1876" s="72">
        <v>7.44</v>
      </c>
      <c r="G1876" s="72">
        <v>0</v>
      </c>
      <c r="H1876" s="72">
        <v>18.46</v>
      </c>
      <c r="I1876" s="72">
        <v>19.34</v>
      </c>
    </row>
    <row r="1877" spans="1:9" ht="25.5">
      <c r="A1877" s="71" t="s">
        <v>11531</v>
      </c>
      <c r="B1877" s="71" t="s">
        <v>11532</v>
      </c>
      <c r="C1877" s="276" t="s">
        <v>127</v>
      </c>
      <c r="D1877" s="276" t="s">
        <v>6</v>
      </c>
      <c r="E1877" s="72">
        <v>180.76</v>
      </c>
      <c r="F1877" s="72">
        <v>22.58</v>
      </c>
      <c r="G1877" s="72">
        <v>0</v>
      </c>
      <c r="H1877" s="72">
        <v>203.34</v>
      </c>
      <c r="I1877" s="72">
        <v>206.01</v>
      </c>
    </row>
    <row r="1878" spans="1:9" ht="25.5">
      <c r="A1878" s="71" t="s">
        <v>11533</v>
      </c>
      <c r="B1878" s="71" t="s">
        <v>11534</v>
      </c>
      <c r="C1878" s="276" t="s">
        <v>127</v>
      </c>
      <c r="D1878" s="276" t="s">
        <v>6</v>
      </c>
      <c r="E1878" s="72">
        <v>361.63</v>
      </c>
      <c r="F1878" s="72">
        <v>22.97</v>
      </c>
      <c r="G1878" s="72">
        <v>0</v>
      </c>
      <c r="H1878" s="72">
        <v>384.6</v>
      </c>
      <c r="I1878" s="72">
        <v>387.31</v>
      </c>
    </row>
    <row r="1879" spans="1:9" ht="25.5">
      <c r="A1879" s="71" t="s">
        <v>11535</v>
      </c>
      <c r="B1879" s="71" t="s">
        <v>11536</v>
      </c>
      <c r="C1879" s="276" t="s">
        <v>127</v>
      </c>
      <c r="D1879" s="276" t="s">
        <v>6</v>
      </c>
      <c r="E1879" s="72">
        <v>361.63</v>
      </c>
      <c r="F1879" s="72">
        <v>23.09</v>
      </c>
      <c r="G1879" s="72">
        <v>0</v>
      </c>
      <c r="H1879" s="72">
        <v>384.73</v>
      </c>
      <c r="I1879" s="72">
        <v>387.46</v>
      </c>
    </row>
    <row r="1880" spans="1:9" ht="25.5">
      <c r="A1880" s="71" t="s">
        <v>11537</v>
      </c>
      <c r="B1880" s="71" t="s">
        <v>11538</v>
      </c>
      <c r="C1880" s="276" t="s">
        <v>127</v>
      </c>
      <c r="D1880" s="276" t="s">
        <v>6</v>
      </c>
      <c r="E1880" s="72">
        <v>18.3</v>
      </c>
      <c r="F1880" s="72">
        <v>12.16</v>
      </c>
      <c r="G1880" s="72">
        <v>0</v>
      </c>
      <c r="H1880" s="72">
        <v>30.46</v>
      </c>
      <c r="I1880" s="72">
        <v>31.9</v>
      </c>
    </row>
    <row r="1881" spans="1:9" ht="25.5">
      <c r="A1881" s="71" t="s">
        <v>11539</v>
      </c>
      <c r="B1881" s="71" t="s">
        <v>11540</v>
      </c>
      <c r="C1881" s="276" t="s">
        <v>127</v>
      </c>
      <c r="D1881" s="276" t="s">
        <v>6</v>
      </c>
      <c r="E1881" s="72">
        <v>28.15</v>
      </c>
      <c r="F1881" s="72">
        <v>12.29</v>
      </c>
      <c r="G1881" s="72">
        <v>0</v>
      </c>
      <c r="H1881" s="72">
        <v>40.44</v>
      </c>
      <c r="I1881" s="72">
        <v>41.89</v>
      </c>
    </row>
    <row r="1882" spans="1:9" ht="25.5">
      <c r="A1882" s="71" t="s">
        <v>11541</v>
      </c>
      <c r="B1882" s="71" t="s">
        <v>11542</v>
      </c>
      <c r="C1882" s="276" t="s">
        <v>127</v>
      </c>
      <c r="D1882" s="276" t="s">
        <v>6</v>
      </c>
      <c r="E1882" s="72">
        <v>28.15</v>
      </c>
      <c r="F1882" s="72">
        <v>14.63</v>
      </c>
      <c r="G1882" s="72">
        <v>0</v>
      </c>
      <c r="H1882" s="72">
        <v>42.78</v>
      </c>
      <c r="I1882" s="72">
        <v>44.51</v>
      </c>
    </row>
    <row r="1883" spans="1:9" ht="25.5">
      <c r="A1883" s="71" t="s">
        <v>11543</v>
      </c>
      <c r="B1883" s="71" t="s">
        <v>11544</v>
      </c>
      <c r="C1883" s="276" t="s">
        <v>127</v>
      </c>
      <c r="D1883" s="276" t="s">
        <v>6</v>
      </c>
      <c r="E1883" s="72">
        <v>42.03</v>
      </c>
      <c r="F1883" s="72">
        <v>14.89</v>
      </c>
      <c r="G1883" s="72">
        <v>0</v>
      </c>
      <c r="H1883" s="72">
        <v>56.92</v>
      </c>
      <c r="I1883" s="72">
        <v>58.68</v>
      </c>
    </row>
    <row r="1884" spans="1:9" ht="25.5">
      <c r="A1884" s="71" t="s">
        <v>11545</v>
      </c>
      <c r="B1884" s="71" t="s">
        <v>11546</v>
      </c>
      <c r="C1884" s="276" t="s">
        <v>127</v>
      </c>
      <c r="D1884" s="276" t="s">
        <v>6</v>
      </c>
      <c r="E1884" s="72">
        <v>37.11</v>
      </c>
      <c r="F1884" s="72">
        <v>14.97</v>
      </c>
      <c r="G1884" s="72">
        <v>0</v>
      </c>
      <c r="H1884" s="72">
        <v>52.08</v>
      </c>
      <c r="I1884" s="72">
        <v>53.85</v>
      </c>
    </row>
    <row r="1885" spans="1:9" ht="25.5">
      <c r="A1885" s="71" t="s">
        <v>11547</v>
      </c>
      <c r="B1885" s="71" t="s">
        <v>11548</v>
      </c>
      <c r="C1885" s="276" t="s">
        <v>127</v>
      </c>
      <c r="D1885" s="276" t="s">
        <v>6</v>
      </c>
      <c r="E1885" s="72">
        <v>65.05</v>
      </c>
      <c r="F1885" s="72">
        <v>19.82</v>
      </c>
      <c r="G1885" s="72">
        <v>0</v>
      </c>
      <c r="H1885" s="72">
        <v>84.87</v>
      </c>
      <c r="I1885" s="72">
        <v>87.21</v>
      </c>
    </row>
    <row r="1886" spans="1:9" ht="25.5">
      <c r="A1886" s="71" t="s">
        <v>11549</v>
      </c>
      <c r="B1886" s="71" t="s">
        <v>11550</v>
      </c>
      <c r="C1886" s="276" t="s">
        <v>127</v>
      </c>
      <c r="D1886" s="276" t="s">
        <v>6</v>
      </c>
      <c r="E1886" s="72">
        <v>80.84</v>
      </c>
      <c r="F1886" s="72">
        <v>19.95</v>
      </c>
      <c r="G1886" s="72">
        <v>0</v>
      </c>
      <c r="H1886" s="72">
        <v>100.79</v>
      </c>
      <c r="I1886" s="72">
        <v>103.15</v>
      </c>
    </row>
    <row r="1887" spans="1:9" ht="25.5">
      <c r="A1887" s="71" t="s">
        <v>11551</v>
      </c>
      <c r="B1887" s="71" t="s">
        <v>11552</v>
      </c>
      <c r="C1887" s="276" t="s">
        <v>127</v>
      </c>
      <c r="D1887" s="276" t="s">
        <v>6</v>
      </c>
      <c r="E1887" s="72">
        <v>167.86</v>
      </c>
      <c r="F1887" s="72">
        <v>20.16</v>
      </c>
      <c r="G1887" s="72">
        <v>0</v>
      </c>
      <c r="H1887" s="72">
        <v>188.02</v>
      </c>
      <c r="I1887" s="72">
        <v>190.4</v>
      </c>
    </row>
    <row r="1888" spans="1:9">
      <c r="A1888" s="71" t="s">
        <v>11553</v>
      </c>
      <c r="B1888" s="71" t="s">
        <v>11554</v>
      </c>
      <c r="C1888" s="276" t="s">
        <v>127</v>
      </c>
      <c r="D1888" s="276" t="s">
        <v>6</v>
      </c>
      <c r="E1888" s="72">
        <v>18.850000000000001</v>
      </c>
      <c r="F1888" s="72">
        <v>4.8899999999999997</v>
      </c>
      <c r="G1888" s="72">
        <v>0</v>
      </c>
      <c r="H1888" s="72">
        <v>23.74</v>
      </c>
      <c r="I1888" s="72">
        <v>24.32</v>
      </c>
    </row>
    <row r="1889" spans="1:9">
      <c r="A1889" s="71" t="s">
        <v>11555</v>
      </c>
      <c r="B1889" s="71" t="s">
        <v>11556</v>
      </c>
      <c r="C1889" s="276" t="s">
        <v>127</v>
      </c>
      <c r="D1889" s="276" t="s">
        <v>6</v>
      </c>
      <c r="E1889" s="72">
        <v>28.47</v>
      </c>
      <c r="F1889" s="72">
        <v>4.9800000000000004</v>
      </c>
      <c r="G1889" s="72">
        <v>0</v>
      </c>
      <c r="H1889" s="72">
        <v>33.450000000000003</v>
      </c>
      <c r="I1889" s="72">
        <v>34.03</v>
      </c>
    </row>
    <row r="1890" spans="1:9">
      <c r="A1890" s="71" t="s">
        <v>11557</v>
      </c>
      <c r="B1890" s="71" t="s">
        <v>11558</v>
      </c>
      <c r="C1890" s="276" t="s">
        <v>127</v>
      </c>
      <c r="D1890" s="276" t="s">
        <v>6</v>
      </c>
      <c r="E1890" s="72">
        <v>39.159999999999997</v>
      </c>
      <c r="F1890" s="72">
        <v>9.65</v>
      </c>
      <c r="G1890" s="72">
        <v>0</v>
      </c>
      <c r="H1890" s="72">
        <v>48.81</v>
      </c>
      <c r="I1890" s="72">
        <v>49.95</v>
      </c>
    </row>
    <row r="1891" spans="1:9">
      <c r="A1891" s="70">
        <v>13107</v>
      </c>
      <c r="B1891" s="440" t="s">
        <v>11559</v>
      </c>
      <c r="C1891" s="440"/>
      <c r="D1891" s="440"/>
      <c r="E1891" s="440"/>
      <c r="F1891" s="440"/>
      <c r="G1891" s="440"/>
      <c r="H1891" s="440"/>
    </row>
    <row r="1892" spans="1:9">
      <c r="A1892" s="71" t="s">
        <v>11560</v>
      </c>
      <c r="B1892" s="71" t="s">
        <v>11561</v>
      </c>
      <c r="C1892" s="276" t="s">
        <v>127</v>
      </c>
      <c r="D1892" s="276" t="s">
        <v>9</v>
      </c>
      <c r="E1892" s="72">
        <v>4.79</v>
      </c>
      <c r="F1892" s="72">
        <v>8.7799999999999994</v>
      </c>
      <c r="G1892" s="72">
        <v>0</v>
      </c>
      <c r="H1892" s="72">
        <v>13.57</v>
      </c>
      <c r="I1892" s="72">
        <v>14.6</v>
      </c>
    </row>
    <row r="1893" spans="1:9">
      <c r="A1893" s="71" t="s">
        <v>11562</v>
      </c>
      <c r="B1893" s="71" t="s">
        <v>11563</v>
      </c>
      <c r="C1893" s="276" t="s">
        <v>127</v>
      </c>
      <c r="D1893" s="276" t="s">
        <v>9</v>
      </c>
      <c r="E1893" s="72">
        <v>7.55</v>
      </c>
      <c r="F1893" s="72">
        <v>8.7799999999999994</v>
      </c>
      <c r="G1893" s="72">
        <v>0</v>
      </c>
      <c r="H1893" s="72">
        <v>16.329999999999998</v>
      </c>
      <c r="I1893" s="72">
        <v>17.36</v>
      </c>
    </row>
    <row r="1894" spans="1:9">
      <c r="A1894" s="71" t="s">
        <v>11564</v>
      </c>
      <c r="B1894" s="71" t="s">
        <v>11565</v>
      </c>
      <c r="C1894" s="276" t="s">
        <v>127</v>
      </c>
      <c r="D1894" s="276" t="s">
        <v>9</v>
      </c>
      <c r="E1894" s="72">
        <v>11.66</v>
      </c>
      <c r="F1894" s="72">
        <v>9.65</v>
      </c>
      <c r="G1894" s="72">
        <v>0</v>
      </c>
      <c r="H1894" s="72">
        <v>21.31</v>
      </c>
      <c r="I1894" s="72">
        <v>22.45</v>
      </c>
    </row>
    <row r="1895" spans="1:9">
      <c r="A1895" s="71" t="s">
        <v>11566</v>
      </c>
      <c r="B1895" s="71" t="s">
        <v>11567</v>
      </c>
      <c r="C1895" s="276" t="s">
        <v>127</v>
      </c>
      <c r="D1895" s="276" t="s">
        <v>9</v>
      </c>
      <c r="E1895" s="72">
        <v>18.72</v>
      </c>
      <c r="F1895" s="72">
        <v>10.029999999999999</v>
      </c>
      <c r="G1895" s="72">
        <v>0</v>
      </c>
      <c r="H1895" s="72">
        <v>28.75</v>
      </c>
      <c r="I1895" s="72">
        <v>29.93</v>
      </c>
    </row>
    <row r="1896" spans="1:9" ht="25.5">
      <c r="A1896" s="71" t="s">
        <v>11568</v>
      </c>
      <c r="B1896" s="71" t="s">
        <v>11569</v>
      </c>
      <c r="C1896" s="276" t="s">
        <v>127</v>
      </c>
      <c r="D1896" s="276" t="s">
        <v>9</v>
      </c>
      <c r="E1896" s="72">
        <v>8.5399999999999991</v>
      </c>
      <c r="F1896" s="72">
        <v>8.7799999999999994</v>
      </c>
      <c r="G1896" s="72">
        <v>0</v>
      </c>
      <c r="H1896" s="72">
        <v>17.32</v>
      </c>
      <c r="I1896" s="72">
        <v>18.36</v>
      </c>
    </row>
    <row r="1897" spans="1:9" ht="25.5">
      <c r="A1897" s="71" t="s">
        <v>11570</v>
      </c>
      <c r="B1897" s="71" t="s">
        <v>11571</v>
      </c>
      <c r="C1897" s="276" t="s">
        <v>127</v>
      </c>
      <c r="D1897" s="276" t="s">
        <v>9</v>
      </c>
      <c r="E1897" s="72">
        <v>12.29</v>
      </c>
      <c r="F1897" s="72">
        <v>8.7799999999999994</v>
      </c>
      <c r="G1897" s="72">
        <v>0</v>
      </c>
      <c r="H1897" s="72">
        <v>21.07</v>
      </c>
      <c r="I1897" s="72">
        <v>22.1</v>
      </c>
    </row>
    <row r="1898" spans="1:9" ht="25.5">
      <c r="A1898" s="71" t="s">
        <v>11572</v>
      </c>
      <c r="B1898" s="71" t="s">
        <v>11573</v>
      </c>
      <c r="C1898" s="276" t="s">
        <v>127</v>
      </c>
      <c r="D1898" s="276" t="s">
        <v>9</v>
      </c>
      <c r="E1898" s="72">
        <v>19.670000000000002</v>
      </c>
      <c r="F1898" s="72">
        <v>9.65</v>
      </c>
      <c r="G1898" s="72">
        <v>0</v>
      </c>
      <c r="H1898" s="72">
        <v>29.31</v>
      </c>
      <c r="I1898" s="72">
        <v>30.45</v>
      </c>
    </row>
    <row r="1899" spans="1:9" ht="25.5">
      <c r="A1899" s="71" t="s">
        <v>11574</v>
      </c>
      <c r="B1899" s="71" t="s">
        <v>11575</v>
      </c>
      <c r="C1899" s="276" t="s">
        <v>127</v>
      </c>
      <c r="D1899" s="276" t="s">
        <v>9</v>
      </c>
      <c r="E1899" s="72">
        <v>26.99</v>
      </c>
      <c r="F1899" s="72">
        <v>10.029999999999999</v>
      </c>
      <c r="G1899" s="72">
        <v>0</v>
      </c>
      <c r="H1899" s="72">
        <v>37.020000000000003</v>
      </c>
      <c r="I1899" s="72">
        <v>38.200000000000003</v>
      </c>
    </row>
    <row r="1900" spans="1:9" ht="25.5">
      <c r="A1900" s="71" t="s">
        <v>11576</v>
      </c>
      <c r="B1900" s="71" t="s">
        <v>11577</v>
      </c>
      <c r="C1900" s="276" t="s">
        <v>127</v>
      </c>
      <c r="D1900" s="276" t="s">
        <v>9</v>
      </c>
      <c r="E1900" s="72">
        <v>8.84</v>
      </c>
      <c r="F1900" s="72">
        <v>8.7799999999999994</v>
      </c>
      <c r="G1900" s="72">
        <v>0</v>
      </c>
      <c r="H1900" s="72">
        <v>17.62</v>
      </c>
      <c r="I1900" s="72">
        <v>18.66</v>
      </c>
    </row>
    <row r="1901" spans="1:9" ht="25.5">
      <c r="A1901" s="71" t="s">
        <v>11578</v>
      </c>
      <c r="B1901" s="71" t="s">
        <v>11579</v>
      </c>
      <c r="C1901" s="276" t="s">
        <v>127</v>
      </c>
      <c r="D1901" s="276" t="s">
        <v>9</v>
      </c>
      <c r="E1901" s="72">
        <v>10.61</v>
      </c>
      <c r="F1901" s="72">
        <v>8.7799999999999994</v>
      </c>
      <c r="G1901" s="72">
        <v>0</v>
      </c>
      <c r="H1901" s="72">
        <v>19.39</v>
      </c>
      <c r="I1901" s="72">
        <v>20.420000000000002</v>
      </c>
    </row>
    <row r="1902" spans="1:9" ht="25.5">
      <c r="A1902" s="71" t="s">
        <v>11580</v>
      </c>
      <c r="B1902" s="71" t="s">
        <v>11581</v>
      </c>
      <c r="C1902" s="276" t="s">
        <v>127</v>
      </c>
      <c r="D1902" s="276" t="s">
        <v>9</v>
      </c>
      <c r="E1902" s="72">
        <v>19.670000000000002</v>
      </c>
      <c r="F1902" s="72">
        <v>9.65</v>
      </c>
      <c r="G1902" s="72">
        <v>0</v>
      </c>
      <c r="H1902" s="72">
        <v>29.31</v>
      </c>
      <c r="I1902" s="72">
        <v>30.45</v>
      </c>
    </row>
    <row r="1903" spans="1:9" ht="25.5">
      <c r="A1903" s="71" t="s">
        <v>11582</v>
      </c>
      <c r="B1903" s="71" t="s">
        <v>11583</v>
      </c>
      <c r="C1903" s="276" t="s">
        <v>127</v>
      </c>
      <c r="D1903" s="276" t="s">
        <v>9</v>
      </c>
      <c r="E1903" s="72">
        <v>26.99</v>
      </c>
      <c r="F1903" s="72">
        <v>9.65</v>
      </c>
      <c r="G1903" s="72">
        <v>0</v>
      </c>
      <c r="H1903" s="72">
        <v>36.630000000000003</v>
      </c>
      <c r="I1903" s="72">
        <v>37.770000000000003</v>
      </c>
    </row>
    <row r="1904" spans="1:9">
      <c r="A1904" s="71" t="s">
        <v>11584</v>
      </c>
      <c r="B1904" s="71" t="s">
        <v>11585</v>
      </c>
      <c r="C1904" s="276" t="s">
        <v>127</v>
      </c>
      <c r="D1904" s="276" t="s">
        <v>6</v>
      </c>
      <c r="E1904" s="72">
        <v>11.91</v>
      </c>
      <c r="F1904" s="72">
        <v>6.12</v>
      </c>
      <c r="G1904" s="72">
        <v>0</v>
      </c>
      <c r="H1904" s="72">
        <v>18.03</v>
      </c>
      <c r="I1904" s="72">
        <v>18.760000000000002</v>
      </c>
    </row>
    <row r="1905" spans="1:9">
      <c r="A1905" s="71" t="s">
        <v>11586</v>
      </c>
      <c r="B1905" s="71" t="s">
        <v>11587</v>
      </c>
      <c r="C1905" s="276" t="s">
        <v>127</v>
      </c>
      <c r="D1905" s="276" t="s">
        <v>6</v>
      </c>
      <c r="E1905" s="72">
        <v>14.24</v>
      </c>
      <c r="F1905" s="72">
        <v>6.12</v>
      </c>
      <c r="G1905" s="72">
        <v>0</v>
      </c>
      <c r="H1905" s="72">
        <v>20.36</v>
      </c>
      <c r="I1905" s="72">
        <v>21.09</v>
      </c>
    </row>
    <row r="1906" spans="1:9">
      <c r="A1906" s="71" t="s">
        <v>11588</v>
      </c>
      <c r="B1906" s="71" t="s">
        <v>11589</v>
      </c>
      <c r="C1906" s="276" t="s">
        <v>127</v>
      </c>
      <c r="D1906" s="276" t="s">
        <v>6</v>
      </c>
      <c r="E1906" s="72">
        <v>22.45</v>
      </c>
      <c r="F1906" s="72">
        <v>6.76</v>
      </c>
      <c r="G1906" s="72">
        <v>0</v>
      </c>
      <c r="H1906" s="72">
        <v>29.21</v>
      </c>
      <c r="I1906" s="72">
        <v>30.01</v>
      </c>
    </row>
    <row r="1907" spans="1:9">
      <c r="A1907" s="71" t="s">
        <v>11590</v>
      </c>
      <c r="B1907" s="71" t="s">
        <v>11591</v>
      </c>
      <c r="C1907" s="276" t="s">
        <v>127</v>
      </c>
      <c r="D1907" s="276" t="s">
        <v>6</v>
      </c>
      <c r="E1907" s="72">
        <v>28.44</v>
      </c>
      <c r="F1907" s="72">
        <v>7.02</v>
      </c>
      <c r="G1907" s="72">
        <v>0</v>
      </c>
      <c r="H1907" s="72">
        <v>35.46</v>
      </c>
      <c r="I1907" s="72">
        <v>36.29</v>
      </c>
    </row>
    <row r="1908" spans="1:9">
      <c r="A1908" s="71" t="s">
        <v>11592</v>
      </c>
      <c r="B1908" s="71" t="s">
        <v>11593</v>
      </c>
      <c r="C1908" s="276" t="s">
        <v>127</v>
      </c>
      <c r="D1908" s="276" t="s">
        <v>6</v>
      </c>
      <c r="E1908" s="72">
        <v>6.11</v>
      </c>
      <c r="F1908" s="72">
        <v>6.12</v>
      </c>
      <c r="G1908" s="72">
        <v>0</v>
      </c>
      <c r="H1908" s="72">
        <v>12.23</v>
      </c>
      <c r="I1908" s="72">
        <v>12.96</v>
      </c>
    </row>
    <row r="1909" spans="1:9">
      <c r="A1909" s="71" t="s">
        <v>11594</v>
      </c>
      <c r="B1909" s="71" t="s">
        <v>11595</v>
      </c>
      <c r="C1909" s="276" t="s">
        <v>127</v>
      </c>
      <c r="D1909" s="276" t="s">
        <v>6</v>
      </c>
      <c r="E1909" s="72">
        <v>8.99</v>
      </c>
      <c r="F1909" s="72">
        <v>6.12</v>
      </c>
      <c r="G1909" s="72">
        <v>0</v>
      </c>
      <c r="H1909" s="72">
        <v>15.11</v>
      </c>
      <c r="I1909" s="72">
        <v>15.84</v>
      </c>
    </row>
    <row r="1910" spans="1:9">
      <c r="A1910" s="71" t="s">
        <v>11596</v>
      </c>
      <c r="B1910" s="71" t="s">
        <v>11597</v>
      </c>
      <c r="C1910" s="276" t="s">
        <v>127</v>
      </c>
      <c r="D1910" s="276" t="s">
        <v>6</v>
      </c>
      <c r="E1910" s="72">
        <v>14.18</v>
      </c>
      <c r="F1910" s="72">
        <v>6.76</v>
      </c>
      <c r="G1910" s="72">
        <v>0</v>
      </c>
      <c r="H1910" s="72">
        <v>20.94</v>
      </c>
      <c r="I1910" s="72">
        <v>21.74</v>
      </c>
    </row>
    <row r="1911" spans="1:9">
      <c r="A1911" s="71" t="s">
        <v>11598</v>
      </c>
      <c r="B1911" s="71" t="s">
        <v>11599</v>
      </c>
      <c r="C1911" s="276" t="s">
        <v>127</v>
      </c>
      <c r="D1911" s="276" t="s">
        <v>6</v>
      </c>
      <c r="E1911" s="72">
        <v>18.27</v>
      </c>
      <c r="F1911" s="72">
        <v>7.02</v>
      </c>
      <c r="G1911" s="72">
        <v>0</v>
      </c>
      <c r="H1911" s="72">
        <v>25.29</v>
      </c>
      <c r="I1911" s="72">
        <v>26.12</v>
      </c>
    </row>
    <row r="1912" spans="1:9">
      <c r="A1912" s="71" t="s">
        <v>11600</v>
      </c>
      <c r="B1912" s="71" t="s">
        <v>11601</v>
      </c>
      <c r="C1912" s="276" t="s">
        <v>127</v>
      </c>
      <c r="D1912" s="276" t="s">
        <v>6</v>
      </c>
      <c r="E1912" s="72">
        <v>12.46</v>
      </c>
      <c r="F1912" s="72">
        <v>6.76</v>
      </c>
      <c r="G1912" s="72">
        <v>0</v>
      </c>
      <c r="H1912" s="72">
        <v>19.22</v>
      </c>
      <c r="I1912" s="72">
        <v>20.02</v>
      </c>
    </row>
    <row r="1913" spans="1:9">
      <c r="A1913" s="71" t="s">
        <v>11602</v>
      </c>
      <c r="B1913" s="71" t="s">
        <v>11603</v>
      </c>
      <c r="C1913" s="276" t="s">
        <v>127</v>
      </c>
      <c r="D1913" s="276" t="s">
        <v>6</v>
      </c>
      <c r="E1913" s="72">
        <v>16.47</v>
      </c>
      <c r="F1913" s="72">
        <v>7.02</v>
      </c>
      <c r="G1913" s="72">
        <v>0</v>
      </c>
      <c r="H1913" s="72">
        <v>23.49</v>
      </c>
      <c r="I1913" s="72">
        <v>24.32</v>
      </c>
    </row>
    <row r="1914" spans="1:9">
      <c r="A1914" s="71" t="s">
        <v>11604</v>
      </c>
      <c r="B1914" s="71" t="s">
        <v>11605</v>
      </c>
      <c r="C1914" s="276" t="s">
        <v>127</v>
      </c>
      <c r="D1914" s="276" t="s">
        <v>6</v>
      </c>
      <c r="E1914" s="72">
        <v>11.2</v>
      </c>
      <c r="F1914" s="72">
        <v>6.12</v>
      </c>
      <c r="G1914" s="72">
        <v>0</v>
      </c>
      <c r="H1914" s="72">
        <v>17.32</v>
      </c>
      <c r="I1914" s="72">
        <v>18.05</v>
      </c>
    </row>
    <row r="1915" spans="1:9">
      <c r="A1915" s="71" t="s">
        <v>11606</v>
      </c>
      <c r="B1915" s="71" t="s">
        <v>11607</v>
      </c>
      <c r="C1915" s="276" t="s">
        <v>127</v>
      </c>
      <c r="D1915" s="276" t="s">
        <v>6</v>
      </c>
      <c r="E1915" s="72">
        <v>14.27</v>
      </c>
      <c r="F1915" s="72">
        <v>6.12</v>
      </c>
      <c r="G1915" s="72">
        <v>0</v>
      </c>
      <c r="H1915" s="72">
        <v>20.39</v>
      </c>
      <c r="I1915" s="72">
        <v>21.12</v>
      </c>
    </row>
    <row r="1916" spans="1:9">
      <c r="A1916" s="71" t="s">
        <v>11608</v>
      </c>
      <c r="B1916" s="71" t="s">
        <v>11609</v>
      </c>
      <c r="C1916" s="276" t="s">
        <v>127</v>
      </c>
      <c r="D1916" s="276" t="s">
        <v>6</v>
      </c>
      <c r="E1916" s="72">
        <v>16.07</v>
      </c>
      <c r="F1916" s="72">
        <v>6.76</v>
      </c>
      <c r="G1916" s="72">
        <v>0</v>
      </c>
      <c r="H1916" s="72">
        <v>22.83</v>
      </c>
      <c r="I1916" s="72">
        <v>23.63</v>
      </c>
    </row>
    <row r="1917" spans="1:9">
      <c r="A1917" s="71" t="s">
        <v>11610</v>
      </c>
      <c r="B1917" s="71" t="s">
        <v>11611</v>
      </c>
      <c r="C1917" s="276" t="s">
        <v>127</v>
      </c>
      <c r="D1917" s="276" t="s">
        <v>6</v>
      </c>
      <c r="E1917" s="72">
        <v>31.03</v>
      </c>
      <c r="F1917" s="72">
        <v>7.02</v>
      </c>
      <c r="G1917" s="72">
        <v>0</v>
      </c>
      <c r="H1917" s="72">
        <v>38.049999999999997</v>
      </c>
      <c r="I1917" s="72">
        <v>38.880000000000003</v>
      </c>
    </row>
    <row r="1918" spans="1:9">
      <c r="A1918" s="71" t="s">
        <v>11612</v>
      </c>
      <c r="B1918" s="71" t="s">
        <v>11613</v>
      </c>
      <c r="C1918" s="276" t="s">
        <v>127</v>
      </c>
      <c r="D1918" s="276" t="s">
        <v>6</v>
      </c>
      <c r="E1918" s="72">
        <v>9.2100000000000009</v>
      </c>
      <c r="F1918" s="72">
        <v>6.12</v>
      </c>
      <c r="G1918" s="72">
        <v>0</v>
      </c>
      <c r="H1918" s="72">
        <v>15.33</v>
      </c>
      <c r="I1918" s="72">
        <v>16.059999999999999</v>
      </c>
    </row>
    <row r="1919" spans="1:9">
      <c r="A1919" s="71" t="s">
        <v>11614</v>
      </c>
      <c r="B1919" s="71" t="s">
        <v>11615</v>
      </c>
      <c r="C1919" s="276" t="s">
        <v>127</v>
      </c>
      <c r="D1919" s="276" t="s">
        <v>6</v>
      </c>
      <c r="E1919" s="72">
        <v>9.58</v>
      </c>
      <c r="F1919" s="72">
        <v>6.12</v>
      </c>
      <c r="G1919" s="72">
        <v>0</v>
      </c>
      <c r="H1919" s="72">
        <v>15.7</v>
      </c>
      <c r="I1919" s="72">
        <v>16.43</v>
      </c>
    </row>
    <row r="1920" spans="1:9">
      <c r="A1920" s="71" t="s">
        <v>11616</v>
      </c>
      <c r="B1920" s="71" t="s">
        <v>11617</v>
      </c>
      <c r="C1920" s="276" t="s">
        <v>127</v>
      </c>
      <c r="D1920" s="276" t="s">
        <v>6</v>
      </c>
      <c r="E1920" s="72">
        <v>19.07</v>
      </c>
      <c r="F1920" s="72">
        <v>6.76</v>
      </c>
      <c r="G1920" s="72">
        <v>0</v>
      </c>
      <c r="H1920" s="72">
        <v>25.83</v>
      </c>
      <c r="I1920" s="72">
        <v>26.63</v>
      </c>
    </row>
    <row r="1921" spans="1:9">
      <c r="A1921" s="71" t="s">
        <v>11618</v>
      </c>
      <c r="B1921" s="71" t="s">
        <v>11619</v>
      </c>
      <c r="C1921" s="276" t="s">
        <v>127</v>
      </c>
      <c r="D1921" s="276" t="s">
        <v>6</v>
      </c>
      <c r="E1921" s="72">
        <v>21.81</v>
      </c>
      <c r="F1921" s="72">
        <v>7.02</v>
      </c>
      <c r="G1921" s="72">
        <v>0</v>
      </c>
      <c r="H1921" s="72">
        <v>28.83</v>
      </c>
      <c r="I1921" s="72">
        <v>29.66</v>
      </c>
    </row>
    <row r="1922" spans="1:9">
      <c r="A1922" s="71" t="s">
        <v>11620</v>
      </c>
      <c r="B1922" s="71" t="s">
        <v>11621</v>
      </c>
      <c r="C1922" s="276" t="s">
        <v>127</v>
      </c>
      <c r="D1922" s="276" t="s">
        <v>6</v>
      </c>
      <c r="E1922" s="72">
        <v>24.05</v>
      </c>
      <c r="F1922" s="72">
        <v>6.12</v>
      </c>
      <c r="G1922" s="72">
        <v>0</v>
      </c>
      <c r="H1922" s="72">
        <v>30.17</v>
      </c>
      <c r="I1922" s="72">
        <v>30.9</v>
      </c>
    </row>
    <row r="1923" spans="1:9">
      <c r="A1923" s="71" t="s">
        <v>11622</v>
      </c>
      <c r="B1923" s="71" t="s">
        <v>11623</v>
      </c>
      <c r="C1923" s="276" t="s">
        <v>127</v>
      </c>
      <c r="D1923" s="276" t="s">
        <v>6</v>
      </c>
      <c r="E1923" s="72">
        <v>31.03</v>
      </c>
      <c r="F1923" s="72">
        <v>6.76</v>
      </c>
      <c r="G1923" s="72">
        <v>0</v>
      </c>
      <c r="H1923" s="72">
        <v>37.79</v>
      </c>
      <c r="I1923" s="72">
        <v>38.590000000000003</v>
      </c>
    </row>
    <row r="1924" spans="1:9">
      <c r="A1924" s="71" t="s">
        <v>11624</v>
      </c>
      <c r="B1924" s="71" t="s">
        <v>11625</v>
      </c>
      <c r="C1924" s="276" t="s">
        <v>127</v>
      </c>
      <c r="D1924" s="276" t="s">
        <v>6</v>
      </c>
      <c r="E1924" s="72">
        <v>12.41</v>
      </c>
      <c r="F1924" s="72">
        <v>6.12</v>
      </c>
      <c r="G1924" s="72">
        <v>0</v>
      </c>
      <c r="H1924" s="72">
        <v>18.53</v>
      </c>
      <c r="I1924" s="72">
        <v>19.260000000000002</v>
      </c>
    </row>
    <row r="1925" spans="1:9">
      <c r="A1925" s="71" t="s">
        <v>11626</v>
      </c>
      <c r="B1925" s="71" t="s">
        <v>11627</v>
      </c>
      <c r="C1925" s="276" t="s">
        <v>127</v>
      </c>
      <c r="D1925" s="276" t="s">
        <v>6</v>
      </c>
      <c r="E1925" s="72">
        <v>17.670000000000002</v>
      </c>
      <c r="F1925" s="72">
        <v>6.76</v>
      </c>
      <c r="G1925" s="72">
        <v>0</v>
      </c>
      <c r="H1925" s="72">
        <v>24.43</v>
      </c>
      <c r="I1925" s="72">
        <v>25.23</v>
      </c>
    </row>
    <row r="1926" spans="1:9">
      <c r="A1926" s="71" t="s">
        <v>11628</v>
      </c>
      <c r="B1926" s="71" t="s">
        <v>11629</v>
      </c>
      <c r="C1926" s="276" t="s">
        <v>127</v>
      </c>
      <c r="D1926" s="276" t="s">
        <v>6</v>
      </c>
      <c r="E1926" s="72">
        <v>21.11</v>
      </c>
      <c r="F1926" s="72">
        <v>7.02</v>
      </c>
      <c r="G1926" s="72">
        <v>0</v>
      </c>
      <c r="H1926" s="72">
        <v>28.13</v>
      </c>
      <c r="I1926" s="72">
        <v>28.96</v>
      </c>
    </row>
    <row r="1927" spans="1:9">
      <c r="A1927" s="71" t="s">
        <v>11630</v>
      </c>
      <c r="B1927" s="71" t="s">
        <v>11631</v>
      </c>
      <c r="C1927" s="276" t="s">
        <v>127</v>
      </c>
      <c r="D1927" s="276" t="s">
        <v>6</v>
      </c>
      <c r="E1927" s="72">
        <v>9.0399999999999991</v>
      </c>
      <c r="F1927" s="72">
        <v>6.12</v>
      </c>
      <c r="G1927" s="72">
        <v>0</v>
      </c>
      <c r="H1927" s="72">
        <v>15.16</v>
      </c>
      <c r="I1927" s="72">
        <v>15.89</v>
      </c>
    </row>
    <row r="1928" spans="1:9">
      <c r="A1928" s="71" t="s">
        <v>11632</v>
      </c>
      <c r="B1928" s="71" t="s">
        <v>11633</v>
      </c>
      <c r="C1928" s="276" t="s">
        <v>127</v>
      </c>
      <c r="D1928" s="276" t="s">
        <v>6</v>
      </c>
      <c r="E1928" s="72">
        <v>12.52</v>
      </c>
      <c r="F1928" s="72">
        <v>6.12</v>
      </c>
      <c r="G1928" s="72">
        <v>0</v>
      </c>
      <c r="H1928" s="72">
        <v>18.64</v>
      </c>
      <c r="I1928" s="72">
        <v>19.37</v>
      </c>
    </row>
    <row r="1929" spans="1:9">
      <c r="A1929" s="71" t="s">
        <v>11634</v>
      </c>
      <c r="B1929" s="71" t="s">
        <v>11635</v>
      </c>
      <c r="C1929" s="276" t="s">
        <v>127</v>
      </c>
      <c r="D1929" s="276" t="s">
        <v>6</v>
      </c>
      <c r="E1929" s="72">
        <v>18.95</v>
      </c>
      <c r="F1929" s="72">
        <v>6.76</v>
      </c>
      <c r="G1929" s="72">
        <v>0</v>
      </c>
      <c r="H1929" s="72">
        <v>25.71</v>
      </c>
      <c r="I1929" s="72">
        <v>26.51</v>
      </c>
    </row>
    <row r="1930" spans="1:9">
      <c r="A1930" s="71" t="s">
        <v>11636</v>
      </c>
      <c r="B1930" s="71" t="s">
        <v>11637</v>
      </c>
      <c r="C1930" s="276" t="s">
        <v>127</v>
      </c>
      <c r="D1930" s="276" t="s">
        <v>6</v>
      </c>
      <c r="E1930" s="72">
        <v>28.27</v>
      </c>
      <c r="F1930" s="72">
        <v>7.02</v>
      </c>
      <c r="G1930" s="72">
        <v>0</v>
      </c>
      <c r="H1930" s="72">
        <v>35.29</v>
      </c>
      <c r="I1930" s="72">
        <v>36.119999999999997</v>
      </c>
    </row>
    <row r="1931" spans="1:9">
      <c r="A1931" s="71" t="s">
        <v>11638</v>
      </c>
      <c r="B1931" s="71" t="s">
        <v>11639</v>
      </c>
      <c r="C1931" s="276" t="s">
        <v>127</v>
      </c>
      <c r="D1931" s="276" t="s">
        <v>6</v>
      </c>
      <c r="E1931" s="72">
        <v>18.149999999999999</v>
      </c>
      <c r="F1931" s="72">
        <v>7.44</v>
      </c>
      <c r="G1931" s="72">
        <v>0</v>
      </c>
      <c r="H1931" s="72">
        <v>25.59</v>
      </c>
      <c r="I1931" s="72">
        <v>26.47</v>
      </c>
    </row>
    <row r="1932" spans="1:9">
      <c r="A1932" s="71" t="s">
        <v>11640</v>
      </c>
      <c r="B1932" s="71" t="s">
        <v>11641</v>
      </c>
      <c r="C1932" s="276" t="s">
        <v>127</v>
      </c>
      <c r="D1932" s="276" t="s">
        <v>6</v>
      </c>
      <c r="E1932" s="72">
        <v>20.72</v>
      </c>
      <c r="F1932" s="72">
        <v>7.44</v>
      </c>
      <c r="G1932" s="72">
        <v>0</v>
      </c>
      <c r="H1932" s="72">
        <v>28.16</v>
      </c>
      <c r="I1932" s="72">
        <v>29.04</v>
      </c>
    </row>
    <row r="1933" spans="1:9">
      <c r="A1933" s="71" t="s">
        <v>11642</v>
      </c>
      <c r="B1933" s="71" t="s">
        <v>11643</v>
      </c>
      <c r="C1933" s="276" t="s">
        <v>127</v>
      </c>
      <c r="D1933" s="276" t="s">
        <v>6</v>
      </c>
      <c r="E1933" s="72">
        <v>36.28</v>
      </c>
      <c r="F1933" s="72">
        <v>8.2100000000000009</v>
      </c>
      <c r="G1933" s="72">
        <v>0</v>
      </c>
      <c r="H1933" s="72">
        <v>44.49</v>
      </c>
      <c r="I1933" s="72">
        <v>45.46</v>
      </c>
    </row>
    <row r="1934" spans="1:9">
      <c r="A1934" s="71" t="s">
        <v>11644</v>
      </c>
      <c r="B1934" s="71" t="s">
        <v>11645</v>
      </c>
      <c r="C1934" s="276" t="s">
        <v>127</v>
      </c>
      <c r="D1934" s="276" t="s">
        <v>6</v>
      </c>
      <c r="E1934" s="72">
        <v>53.29</v>
      </c>
      <c r="F1934" s="72">
        <v>8.51</v>
      </c>
      <c r="G1934" s="72">
        <v>0</v>
      </c>
      <c r="H1934" s="72">
        <v>61.8</v>
      </c>
      <c r="I1934" s="72">
        <v>62.8</v>
      </c>
    </row>
    <row r="1935" spans="1:9">
      <c r="A1935" s="71" t="s">
        <v>11646</v>
      </c>
      <c r="B1935" s="71" t="s">
        <v>11647</v>
      </c>
      <c r="C1935" s="276" t="s">
        <v>127</v>
      </c>
      <c r="D1935" s="276" t="s">
        <v>6</v>
      </c>
      <c r="E1935" s="72">
        <v>18.86</v>
      </c>
      <c r="F1935" s="72">
        <v>7.44</v>
      </c>
      <c r="G1935" s="72">
        <v>0</v>
      </c>
      <c r="H1935" s="72">
        <v>26.3</v>
      </c>
      <c r="I1935" s="72">
        <v>27.18</v>
      </c>
    </row>
    <row r="1936" spans="1:9">
      <c r="A1936" s="71" t="s">
        <v>11648</v>
      </c>
      <c r="B1936" s="71" t="s">
        <v>11649</v>
      </c>
      <c r="C1936" s="276" t="s">
        <v>127</v>
      </c>
      <c r="D1936" s="276" t="s">
        <v>6</v>
      </c>
      <c r="E1936" s="72">
        <v>22.5</v>
      </c>
      <c r="F1936" s="72">
        <v>7.44</v>
      </c>
      <c r="G1936" s="72">
        <v>0</v>
      </c>
      <c r="H1936" s="72">
        <v>29.94</v>
      </c>
      <c r="I1936" s="72">
        <v>30.82</v>
      </c>
    </row>
    <row r="1937" spans="1:9">
      <c r="A1937" s="71" t="s">
        <v>11650</v>
      </c>
      <c r="B1937" s="71" t="s">
        <v>11651</v>
      </c>
      <c r="C1937" s="276" t="s">
        <v>127</v>
      </c>
      <c r="D1937" s="276" t="s">
        <v>6</v>
      </c>
      <c r="E1937" s="72">
        <v>25.14</v>
      </c>
      <c r="F1937" s="72">
        <v>7.44</v>
      </c>
      <c r="G1937" s="72">
        <v>0</v>
      </c>
      <c r="H1937" s="72">
        <v>32.58</v>
      </c>
      <c r="I1937" s="72">
        <v>33.46</v>
      </c>
    </row>
    <row r="1938" spans="1:9">
      <c r="A1938" s="71" t="s">
        <v>11652</v>
      </c>
      <c r="B1938" s="71" t="s">
        <v>11653</v>
      </c>
      <c r="C1938" s="276" t="s">
        <v>127</v>
      </c>
      <c r="D1938" s="276" t="s">
        <v>6</v>
      </c>
      <c r="E1938" s="72">
        <v>28.87</v>
      </c>
      <c r="F1938" s="72">
        <v>8.2100000000000009</v>
      </c>
      <c r="G1938" s="72">
        <v>0</v>
      </c>
      <c r="H1938" s="72">
        <v>37.08</v>
      </c>
      <c r="I1938" s="72">
        <v>38.049999999999997</v>
      </c>
    </row>
    <row r="1939" spans="1:9">
      <c r="A1939" s="71" t="s">
        <v>11654</v>
      </c>
      <c r="B1939" s="71" t="s">
        <v>11655</v>
      </c>
      <c r="C1939" s="276" t="s">
        <v>127</v>
      </c>
      <c r="D1939" s="276" t="s">
        <v>6</v>
      </c>
      <c r="E1939" s="72">
        <v>11.79</v>
      </c>
      <c r="F1939" s="72">
        <v>6.12</v>
      </c>
      <c r="G1939" s="72">
        <v>0</v>
      </c>
      <c r="H1939" s="72">
        <v>17.91</v>
      </c>
      <c r="I1939" s="72">
        <v>18.64</v>
      </c>
    </row>
    <row r="1940" spans="1:9">
      <c r="A1940" s="71" t="s">
        <v>11656</v>
      </c>
      <c r="B1940" s="71" t="s">
        <v>11657</v>
      </c>
      <c r="C1940" s="276" t="s">
        <v>127</v>
      </c>
      <c r="D1940" s="276" t="s">
        <v>6</v>
      </c>
      <c r="E1940" s="72">
        <v>14.48</v>
      </c>
      <c r="F1940" s="72">
        <v>6.12</v>
      </c>
      <c r="G1940" s="72">
        <v>0</v>
      </c>
      <c r="H1940" s="72">
        <v>20.6</v>
      </c>
      <c r="I1940" s="72">
        <v>21.33</v>
      </c>
    </row>
    <row r="1941" spans="1:9">
      <c r="A1941" s="71" t="s">
        <v>11658</v>
      </c>
      <c r="B1941" s="71" t="s">
        <v>11659</v>
      </c>
      <c r="C1941" s="276" t="s">
        <v>127</v>
      </c>
      <c r="D1941" s="276" t="s">
        <v>6</v>
      </c>
      <c r="E1941" s="72">
        <v>19.8</v>
      </c>
      <c r="F1941" s="72">
        <v>6.76</v>
      </c>
      <c r="G1941" s="72">
        <v>0</v>
      </c>
      <c r="H1941" s="72">
        <v>26.56</v>
      </c>
      <c r="I1941" s="72">
        <v>27.36</v>
      </c>
    </row>
    <row r="1942" spans="1:9">
      <c r="A1942" s="71" t="s">
        <v>11660</v>
      </c>
      <c r="B1942" s="71" t="s">
        <v>11661</v>
      </c>
      <c r="C1942" s="276" t="s">
        <v>127</v>
      </c>
      <c r="D1942" s="276" t="s">
        <v>6</v>
      </c>
      <c r="E1942" s="72">
        <v>26.34</v>
      </c>
      <c r="F1942" s="72">
        <v>7.02</v>
      </c>
      <c r="G1942" s="72">
        <v>0</v>
      </c>
      <c r="H1942" s="72">
        <v>33.36</v>
      </c>
      <c r="I1942" s="72">
        <v>34.19</v>
      </c>
    </row>
    <row r="1943" spans="1:9">
      <c r="A1943" s="71" t="s">
        <v>11662</v>
      </c>
      <c r="B1943" s="71" t="s">
        <v>11663</v>
      </c>
      <c r="C1943" s="276" t="s">
        <v>127</v>
      </c>
      <c r="D1943" s="276" t="s">
        <v>6</v>
      </c>
      <c r="E1943" s="72">
        <v>13.29</v>
      </c>
      <c r="F1943" s="72">
        <v>6.12</v>
      </c>
      <c r="G1943" s="72">
        <v>0</v>
      </c>
      <c r="H1943" s="72">
        <v>19.41</v>
      </c>
      <c r="I1943" s="72">
        <v>20.14</v>
      </c>
    </row>
    <row r="1944" spans="1:9">
      <c r="A1944" s="71" t="s">
        <v>11664</v>
      </c>
      <c r="B1944" s="71" t="s">
        <v>11665</v>
      </c>
      <c r="C1944" s="276" t="s">
        <v>127</v>
      </c>
      <c r="D1944" s="276" t="s">
        <v>6</v>
      </c>
      <c r="E1944" s="72">
        <v>15.77</v>
      </c>
      <c r="F1944" s="72">
        <v>6.12</v>
      </c>
      <c r="G1944" s="72">
        <v>0</v>
      </c>
      <c r="H1944" s="72">
        <v>21.89</v>
      </c>
      <c r="I1944" s="72">
        <v>22.62</v>
      </c>
    </row>
    <row r="1945" spans="1:9">
      <c r="A1945" s="71" t="s">
        <v>11666</v>
      </c>
      <c r="B1945" s="71" t="s">
        <v>11667</v>
      </c>
      <c r="C1945" s="276" t="s">
        <v>127</v>
      </c>
      <c r="D1945" s="276" t="s">
        <v>6</v>
      </c>
      <c r="E1945" s="72">
        <v>18.63</v>
      </c>
      <c r="F1945" s="72">
        <v>6.76</v>
      </c>
      <c r="G1945" s="72">
        <v>0</v>
      </c>
      <c r="H1945" s="72">
        <v>25.39</v>
      </c>
      <c r="I1945" s="72">
        <v>26.19</v>
      </c>
    </row>
    <row r="1946" spans="1:9">
      <c r="A1946" s="71" t="s">
        <v>11668</v>
      </c>
      <c r="B1946" s="71" t="s">
        <v>11669</v>
      </c>
      <c r="C1946" s="276" t="s">
        <v>127</v>
      </c>
      <c r="D1946" s="276" t="s">
        <v>6</v>
      </c>
      <c r="E1946" s="72">
        <v>24.04</v>
      </c>
      <c r="F1946" s="72">
        <v>7.02</v>
      </c>
      <c r="G1946" s="72">
        <v>0</v>
      </c>
      <c r="H1946" s="72">
        <v>31.06</v>
      </c>
      <c r="I1946" s="72">
        <v>31.89</v>
      </c>
    </row>
    <row r="1947" spans="1:9">
      <c r="A1947" s="71" t="s">
        <v>11670</v>
      </c>
      <c r="B1947" s="71" t="s">
        <v>11671</v>
      </c>
      <c r="C1947" s="276" t="s">
        <v>127</v>
      </c>
      <c r="D1947" s="276" t="s">
        <v>6</v>
      </c>
      <c r="E1947" s="72">
        <v>16.829999999999998</v>
      </c>
      <c r="F1947" s="72">
        <v>6.12</v>
      </c>
      <c r="G1947" s="72">
        <v>0</v>
      </c>
      <c r="H1947" s="72">
        <v>22.95</v>
      </c>
      <c r="I1947" s="72">
        <v>23.68</v>
      </c>
    </row>
    <row r="1948" spans="1:9">
      <c r="A1948" s="71" t="s">
        <v>11672</v>
      </c>
      <c r="B1948" s="71" t="s">
        <v>11673</v>
      </c>
      <c r="C1948" s="276" t="s">
        <v>127</v>
      </c>
      <c r="D1948" s="276" t="s">
        <v>6</v>
      </c>
      <c r="E1948" s="72">
        <v>20.079999999999998</v>
      </c>
      <c r="F1948" s="72">
        <v>6.12</v>
      </c>
      <c r="G1948" s="72">
        <v>0</v>
      </c>
      <c r="H1948" s="72">
        <v>26.2</v>
      </c>
      <c r="I1948" s="72">
        <v>26.93</v>
      </c>
    </row>
    <row r="1949" spans="1:9">
      <c r="A1949" s="71" t="s">
        <v>11674</v>
      </c>
      <c r="B1949" s="71" t="s">
        <v>11675</v>
      </c>
      <c r="C1949" s="276" t="s">
        <v>127</v>
      </c>
      <c r="D1949" s="276" t="s">
        <v>6</v>
      </c>
      <c r="E1949" s="72">
        <v>27.7</v>
      </c>
      <c r="F1949" s="72">
        <v>6.76</v>
      </c>
      <c r="G1949" s="72">
        <v>0</v>
      </c>
      <c r="H1949" s="72">
        <v>34.46</v>
      </c>
      <c r="I1949" s="72">
        <v>35.26</v>
      </c>
    </row>
    <row r="1950" spans="1:9">
      <c r="A1950" s="71" t="s">
        <v>11676</v>
      </c>
      <c r="B1950" s="71" t="s">
        <v>11677</v>
      </c>
      <c r="C1950" s="276" t="s">
        <v>127</v>
      </c>
      <c r="D1950" s="276" t="s">
        <v>6</v>
      </c>
      <c r="E1950" s="72">
        <v>46.37</v>
      </c>
      <c r="F1950" s="72">
        <v>7.02</v>
      </c>
      <c r="G1950" s="72">
        <v>0</v>
      </c>
      <c r="H1950" s="72">
        <v>53.39</v>
      </c>
      <c r="I1950" s="72">
        <v>54.22</v>
      </c>
    </row>
    <row r="1951" spans="1:9">
      <c r="A1951" s="71" t="s">
        <v>11678</v>
      </c>
      <c r="B1951" s="71" t="s">
        <v>11679</v>
      </c>
      <c r="C1951" s="276" t="s">
        <v>127</v>
      </c>
      <c r="D1951" s="276" t="s">
        <v>6</v>
      </c>
      <c r="E1951" s="72">
        <v>15.31</v>
      </c>
      <c r="F1951" s="72">
        <v>6.12</v>
      </c>
      <c r="G1951" s="72">
        <v>0</v>
      </c>
      <c r="H1951" s="72">
        <v>21.43</v>
      </c>
      <c r="I1951" s="72">
        <v>22.16</v>
      </c>
    </row>
    <row r="1952" spans="1:9">
      <c r="A1952" s="71" t="s">
        <v>11680</v>
      </c>
      <c r="B1952" s="71" t="s">
        <v>11681</v>
      </c>
      <c r="C1952" s="276" t="s">
        <v>127</v>
      </c>
      <c r="D1952" s="276" t="s">
        <v>6</v>
      </c>
      <c r="E1952" s="72">
        <v>16.260000000000002</v>
      </c>
      <c r="F1952" s="72">
        <v>6.12</v>
      </c>
      <c r="G1952" s="72">
        <v>0</v>
      </c>
      <c r="H1952" s="72">
        <v>22.38</v>
      </c>
      <c r="I1952" s="72">
        <v>23.11</v>
      </c>
    </row>
    <row r="1953" spans="1:9">
      <c r="A1953" s="71" t="s">
        <v>11682</v>
      </c>
      <c r="B1953" s="71" t="s">
        <v>11683</v>
      </c>
      <c r="C1953" s="276" t="s">
        <v>127</v>
      </c>
      <c r="D1953" s="276" t="s">
        <v>6</v>
      </c>
      <c r="E1953" s="72">
        <v>22.75</v>
      </c>
      <c r="F1953" s="72">
        <v>6.76</v>
      </c>
      <c r="G1953" s="72">
        <v>0</v>
      </c>
      <c r="H1953" s="72">
        <v>29.51</v>
      </c>
      <c r="I1953" s="72">
        <v>30.31</v>
      </c>
    </row>
    <row r="1954" spans="1:9">
      <c r="A1954" s="71" t="s">
        <v>11684</v>
      </c>
      <c r="B1954" s="71" t="s">
        <v>11685</v>
      </c>
      <c r="C1954" s="276" t="s">
        <v>127</v>
      </c>
      <c r="D1954" s="276" t="s">
        <v>6</v>
      </c>
      <c r="E1954" s="72">
        <v>30.21</v>
      </c>
      <c r="F1954" s="72">
        <v>7.02</v>
      </c>
      <c r="G1954" s="72">
        <v>0</v>
      </c>
      <c r="H1954" s="72">
        <v>37.229999999999997</v>
      </c>
      <c r="I1954" s="72">
        <v>38.06</v>
      </c>
    </row>
    <row r="1955" spans="1:9">
      <c r="A1955" s="71" t="s">
        <v>11686</v>
      </c>
      <c r="B1955" s="71" t="s">
        <v>11687</v>
      </c>
      <c r="C1955" s="276" t="s">
        <v>127</v>
      </c>
      <c r="D1955" s="276" t="s">
        <v>6</v>
      </c>
      <c r="E1955" s="72">
        <v>20.63</v>
      </c>
      <c r="F1955" s="72">
        <v>6.12</v>
      </c>
      <c r="G1955" s="72">
        <v>0</v>
      </c>
      <c r="H1955" s="72">
        <v>26.75</v>
      </c>
      <c r="I1955" s="72">
        <v>27.48</v>
      </c>
    </row>
    <row r="1956" spans="1:9">
      <c r="A1956" s="71" t="s">
        <v>11688</v>
      </c>
      <c r="B1956" s="71" t="s">
        <v>11689</v>
      </c>
      <c r="C1956" s="276" t="s">
        <v>127</v>
      </c>
      <c r="D1956" s="276" t="s">
        <v>6</v>
      </c>
      <c r="E1956" s="72">
        <v>26.52</v>
      </c>
      <c r="F1956" s="72">
        <v>6.76</v>
      </c>
      <c r="G1956" s="72">
        <v>0</v>
      </c>
      <c r="H1956" s="72">
        <v>33.28</v>
      </c>
      <c r="I1956" s="72">
        <v>34.08</v>
      </c>
    </row>
    <row r="1957" spans="1:9">
      <c r="A1957" s="71" t="s">
        <v>11690</v>
      </c>
      <c r="B1957" s="71" t="s">
        <v>11691</v>
      </c>
      <c r="C1957" s="276" t="s">
        <v>127</v>
      </c>
      <c r="D1957" s="276" t="s">
        <v>6</v>
      </c>
      <c r="E1957" s="72">
        <v>34.770000000000003</v>
      </c>
      <c r="F1957" s="72">
        <v>7.02</v>
      </c>
      <c r="G1957" s="72">
        <v>0</v>
      </c>
      <c r="H1957" s="72">
        <v>41.79</v>
      </c>
      <c r="I1957" s="72">
        <v>42.62</v>
      </c>
    </row>
    <row r="1958" spans="1:9">
      <c r="A1958" s="71" t="s">
        <v>11692</v>
      </c>
      <c r="B1958" s="71" t="s">
        <v>11693</v>
      </c>
      <c r="C1958" s="276" t="s">
        <v>127</v>
      </c>
      <c r="D1958" s="276" t="s">
        <v>6</v>
      </c>
      <c r="E1958" s="72">
        <v>86.05</v>
      </c>
      <c r="F1958" s="72">
        <v>13.14</v>
      </c>
      <c r="G1958" s="72">
        <v>0</v>
      </c>
      <c r="H1958" s="72">
        <v>99.19</v>
      </c>
      <c r="I1958" s="72">
        <v>100.74</v>
      </c>
    </row>
    <row r="1959" spans="1:9">
      <c r="A1959" s="71" t="s">
        <v>11694</v>
      </c>
      <c r="B1959" s="71" t="s">
        <v>11695</v>
      </c>
      <c r="C1959" s="276" t="s">
        <v>127</v>
      </c>
      <c r="D1959" s="276" t="s">
        <v>6</v>
      </c>
      <c r="E1959" s="72">
        <v>90.12</v>
      </c>
      <c r="F1959" s="72">
        <v>13.14</v>
      </c>
      <c r="G1959" s="72">
        <v>0</v>
      </c>
      <c r="H1959" s="72">
        <v>103.26</v>
      </c>
      <c r="I1959" s="72">
        <v>104.81</v>
      </c>
    </row>
    <row r="1960" spans="1:9">
      <c r="A1960" s="71" t="s">
        <v>11696</v>
      </c>
      <c r="B1960" s="71" t="s">
        <v>11697</v>
      </c>
      <c r="C1960" s="276" t="s">
        <v>127</v>
      </c>
      <c r="D1960" s="276" t="s">
        <v>6</v>
      </c>
      <c r="E1960" s="72">
        <v>92.71</v>
      </c>
      <c r="F1960" s="72">
        <v>13.78</v>
      </c>
      <c r="G1960" s="72">
        <v>0</v>
      </c>
      <c r="H1960" s="72">
        <v>106.49</v>
      </c>
      <c r="I1960" s="72">
        <v>108.12</v>
      </c>
    </row>
    <row r="1961" spans="1:9">
      <c r="A1961" s="71" t="s">
        <v>11698</v>
      </c>
      <c r="B1961" s="71" t="s">
        <v>11699</v>
      </c>
      <c r="C1961" s="276" t="s">
        <v>127</v>
      </c>
      <c r="D1961" s="276" t="s">
        <v>6</v>
      </c>
      <c r="E1961" s="72">
        <v>94.01</v>
      </c>
      <c r="F1961" s="72">
        <v>16.2</v>
      </c>
      <c r="G1961" s="72">
        <v>0</v>
      </c>
      <c r="H1961" s="72">
        <v>110.21</v>
      </c>
      <c r="I1961" s="72">
        <v>112.13</v>
      </c>
    </row>
    <row r="1962" spans="1:9">
      <c r="A1962" s="71" t="s">
        <v>11700</v>
      </c>
      <c r="B1962" s="71" t="s">
        <v>11701</v>
      </c>
      <c r="C1962" s="276" t="s">
        <v>127</v>
      </c>
      <c r="D1962" s="276" t="s">
        <v>6</v>
      </c>
      <c r="E1962" s="72">
        <v>106.98</v>
      </c>
      <c r="F1962" s="72">
        <v>16.2</v>
      </c>
      <c r="G1962" s="72">
        <v>0</v>
      </c>
      <c r="H1962" s="72">
        <v>123.18</v>
      </c>
      <c r="I1962" s="72">
        <v>125.1</v>
      </c>
    </row>
    <row r="1963" spans="1:9">
      <c r="A1963" s="71" t="s">
        <v>11702</v>
      </c>
      <c r="B1963" s="71" t="s">
        <v>11703</v>
      </c>
      <c r="C1963" s="276" t="s">
        <v>127</v>
      </c>
      <c r="D1963" s="276" t="s">
        <v>6</v>
      </c>
      <c r="E1963" s="72">
        <v>113.17</v>
      </c>
      <c r="F1963" s="72">
        <v>17.18</v>
      </c>
      <c r="G1963" s="72">
        <v>0</v>
      </c>
      <c r="H1963" s="72">
        <v>130.35</v>
      </c>
      <c r="I1963" s="72">
        <v>132.38</v>
      </c>
    </row>
    <row r="1964" spans="1:9">
      <c r="A1964" s="71" t="s">
        <v>11704</v>
      </c>
      <c r="B1964" s="71" t="s">
        <v>11705</v>
      </c>
      <c r="C1964" s="276" t="s">
        <v>127</v>
      </c>
      <c r="D1964" s="276" t="s">
        <v>6</v>
      </c>
      <c r="E1964" s="72">
        <v>18.170000000000002</v>
      </c>
      <c r="F1964" s="72">
        <v>6.12</v>
      </c>
      <c r="G1964" s="72">
        <v>0</v>
      </c>
      <c r="H1964" s="72">
        <v>24.29</v>
      </c>
      <c r="I1964" s="72">
        <v>25.02</v>
      </c>
    </row>
    <row r="1965" spans="1:9">
      <c r="A1965" s="71" t="s">
        <v>11706</v>
      </c>
      <c r="B1965" s="71" t="s">
        <v>11707</v>
      </c>
      <c r="C1965" s="276" t="s">
        <v>127</v>
      </c>
      <c r="D1965" s="276" t="s">
        <v>6</v>
      </c>
      <c r="E1965" s="72">
        <v>22.75</v>
      </c>
      <c r="F1965" s="72">
        <v>6.12</v>
      </c>
      <c r="G1965" s="72">
        <v>0</v>
      </c>
      <c r="H1965" s="72">
        <v>28.87</v>
      </c>
      <c r="I1965" s="72">
        <v>29.6</v>
      </c>
    </row>
    <row r="1966" spans="1:9">
      <c r="A1966" s="71" t="s">
        <v>11708</v>
      </c>
      <c r="B1966" s="71" t="s">
        <v>11709</v>
      </c>
      <c r="C1966" s="276" t="s">
        <v>127</v>
      </c>
      <c r="D1966" s="276" t="s">
        <v>6</v>
      </c>
      <c r="E1966" s="72">
        <v>24.36</v>
      </c>
      <c r="F1966" s="72">
        <v>6.76</v>
      </c>
      <c r="G1966" s="72">
        <v>0</v>
      </c>
      <c r="H1966" s="72">
        <v>31.12</v>
      </c>
      <c r="I1966" s="72">
        <v>31.92</v>
      </c>
    </row>
    <row r="1967" spans="1:9">
      <c r="A1967" s="71" t="s">
        <v>11710</v>
      </c>
      <c r="B1967" s="71" t="s">
        <v>11711</v>
      </c>
      <c r="C1967" s="276" t="s">
        <v>127</v>
      </c>
      <c r="D1967" s="276" t="s">
        <v>6</v>
      </c>
      <c r="E1967" s="72">
        <v>32.97</v>
      </c>
      <c r="F1967" s="72">
        <v>7.02</v>
      </c>
      <c r="G1967" s="72">
        <v>0</v>
      </c>
      <c r="H1967" s="72">
        <v>39.99</v>
      </c>
      <c r="I1967" s="72">
        <v>40.82</v>
      </c>
    </row>
    <row r="1968" spans="1:9">
      <c r="A1968" s="71" t="s">
        <v>11712</v>
      </c>
      <c r="B1968" s="71" t="s">
        <v>11713</v>
      </c>
      <c r="C1968" s="276" t="s">
        <v>127</v>
      </c>
      <c r="D1968" s="276" t="s">
        <v>6</v>
      </c>
      <c r="E1968" s="72">
        <v>27.42</v>
      </c>
      <c r="F1968" s="72">
        <v>7.44</v>
      </c>
      <c r="G1968" s="72">
        <v>0</v>
      </c>
      <c r="H1968" s="72">
        <v>34.86</v>
      </c>
      <c r="I1968" s="72">
        <v>35.74</v>
      </c>
    </row>
    <row r="1969" spans="1:9">
      <c r="A1969" s="71" t="s">
        <v>11714</v>
      </c>
      <c r="B1969" s="71" t="s">
        <v>11715</v>
      </c>
      <c r="C1969" s="276" t="s">
        <v>127</v>
      </c>
      <c r="D1969" s="276" t="s">
        <v>6</v>
      </c>
      <c r="E1969" s="72">
        <v>31.83</v>
      </c>
      <c r="F1969" s="72">
        <v>7.44</v>
      </c>
      <c r="G1969" s="72">
        <v>0</v>
      </c>
      <c r="H1969" s="72">
        <v>39.270000000000003</v>
      </c>
      <c r="I1969" s="72">
        <v>40.15</v>
      </c>
    </row>
    <row r="1970" spans="1:9">
      <c r="A1970" s="71" t="s">
        <v>11716</v>
      </c>
      <c r="B1970" s="71" t="s">
        <v>11717</v>
      </c>
      <c r="C1970" s="276" t="s">
        <v>127</v>
      </c>
      <c r="D1970" s="276" t="s">
        <v>6</v>
      </c>
      <c r="E1970" s="72">
        <v>44.91</v>
      </c>
      <c r="F1970" s="72">
        <v>8.2100000000000009</v>
      </c>
      <c r="G1970" s="72">
        <v>0</v>
      </c>
      <c r="H1970" s="72">
        <v>53.12</v>
      </c>
      <c r="I1970" s="72">
        <v>54.09</v>
      </c>
    </row>
    <row r="1971" spans="1:9">
      <c r="A1971" s="71" t="s">
        <v>11718</v>
      </c>
      <c r="B1971" s="71" t="s">
        <v>11719</v>
      </c>
      <c r="C1971" s="276" t="s">
        <v>127</v>
      </c>
      <c r="D1971" s="276" t="s">
        <v>6</v>
      </c>
      <c r="E1971" s="72">
        <v>56.16</v>
      </c>
      <c r="F1971" s="72">
        <v>8.51</v>
      </c>
      <c r="G1971" s="72">
        <v>0</v>
      </c>
      <c r="H1971" s="72">
        <v>64.67</v>
      </c>
      <c r="I1971" s="72">
        <v>65.67</v>
      </c>
    </row>
    <row r="1972" spans="1:9">
      <c r="A1972" s="71" t="s">
        <v>11720</v>
      </c>
      <c r="B1972" s="71" t="s">
        <v>11721</v>
      </c>
      <c r="C1972" s="276" t="s">
        <v>127</v>
      </c>
      <c r="D1972" s="276" t="s">
        <v>6</v>
      </c>
      <c r="E1972" s="72">
        <v>29.65</v>
      </c>
      <c r="F1972" s="72">
        <v>7.44</v>
      </c>
      <c r="G1972" s="72">
        <v>0</v>
      </c>
      <c r="H1972" s="72">
        <v>37.090000000000003</v>
      </c>
      <c r="I1972" s="72">
        <v>37.97</v>
      </c>
    </row>
    <row r="1973" spans="1:9">
      <c r="A1973" s="71" t="s">
        <v>11722</v>
      </c>
      <c r="B1973" s="71" t="s">
        <v>11723</v>
      </c>
      <c r="C1973" s="276" t="s">
        <v>127</v>
      </c>
      <c r="D1973" s="276" t="s">
        <v>6</v>
      </c>
      <c r="E1973" s="72">
        <v>32.42</v>
      </c>
      <c r="F1973" s="72">
        <v>7.44</v>
      </c>
      <c r="G1973" s="72">
        <v>0</v>
      </c>
      <c r="H1973" s="72">
        <v>39.86</v>
      </c>
      <c r="I1973" s="72">
        <v>40.74</v>
      </c>
    </row>
    <row r="1974" spans="1:9">
      <c r="A1974" s="71" t="s">
        <v>11724</v>
      </c>
      <c r="B1974" s="71" t="s">
        <v>11725</v>
      </c>
      <c r="C1974" s="276" t="s">
        <v>127</v>
      </c>
      <c r="D1974" s="276" t="s">
        <v>6</v>
      </c>
      <c r="E1974" s="72">
        <v>39.31</v>
      </c>
      <c r="F1974" s="72">
        <v>8.2100000000000009</v>
      </c>
      <c r="G1974" s="72">
        <v>0</v>
      </c>
      <c r="H1974" s="72">
        <v>47.52</v>
      </c>
      <c r="I1974" s="72">
        <v>48.49</v>
      </c>
    </row>
    <row r="1975" spans="1:9">
      <c r="A1975" s="71" t="s">
        <v>11726</v>
      </c>
      <c r="B1975" s="71" t="s">
        <v>11727</v>
      </c>
      <c r="C1975" s="276" t="s">
        <v>127</v>
      </c>
      <c r="D1975" s="276" t="s">
        <v>6</v>
      </c>
      <c r="E1975" s="72">
        <v>55.86</v>
      </c>
      <c r="F1975" s="72">
        <v>8.51</v>
      </c>
      <c r="G1975" s="72">
        <v>0</v>
      </c>
      <c r="H1975" s="72">
        <v>64.37</v>
      </c>
      <c r="I1975" s="72">
        <v>65.37</v>
      </c>
    </row>
    <row r="1976" spans="1:9" ht="25.5">
      <c r="A1976" s="71" t="s">
        <v>11728</v>
      </c>
      <c r="B1976" s="71" t="s">
        <v>11729</v>
      </c>
      <c r="C1976" s="276" t="s">
        <v>127</v>
      </c>
      <c r="D1976" s="276" t="s">
        <v>6</v>
      </c>
      <c r="E1976" s="72">
        <v>289.99</v>
      </c>
      <c r="F1976" s="72">
        <v>8.2100000000000009</v>
      </c>
      <c r="G1976" s="72">
        <v>0</v>
      </c>
      <c r="H1976" s="72">
        <v>298.2</v>
      </c>
      <c r="I1976" s="72">
        <v>299.17</v>
      </c>
    </row>
    <row r="1977" spans="1:9" ht="25.5">
      <c r="A1977" s="71" t="s">
        <v>11730</v>
      </c>
      <c r="B1977" s="71" t="s">
        <v>11731</v>
      </c>
      <c r="C1977" s="276" t="s">
        <v>127</v>
      </c>
      <c r="D1977" s="276" t="s">
        <v>6</v>
      </c>
      <c r="E1977" s="72">
        <v>289.99</v>
      </c>
      <c r="F1977" s="72">
        <v>8.2100000000000009</v>
      </c>
      <c r="G1977" s="72">
        <v>0</v>
      </c>
      <c r="H1977" s="72">
        <v>298.2</v>
      </c>
      <c r="I1977" s="72">
        <v>299.17</v>
      </c>
    </row>
    <row r="1978" spans="1:9">
      <c r="A1978" s="71" t="s">
        <v>11732</v>
      </c>
      <c r="B1978" s="71" t="s">
        <v>11733</v>
      </c>
      <c r="C1978" s="276" t="s">
        <v>127</v>
      </c>
      <c r="D1978" s="276" t="s">
        <v>6</v>
      </c>
      <c r="E1978" s="72">
        <v>31.24</v>
      </c>
      <c r="F1978" s="72">
        <v>7.44</v>
      </c>
      <c r="G1978" s="72">
        <v>0</v>
      </c>
      <c r="H1978" s="72">
        <v>38.68</v>
      </c>
      <c r="I1978" s="72">
        <v>39.56</v>
      </c>
    </row>
    <row r="1979" spans="1:9">
      <c r="A1979" s="71" t="s">
        <v>11734</v>
      </c>
      <c r="B1979" s="71" t="s">
        <v>11735</v>
      </c>
      <c r="C1979" s="276" t="s">
        <v>127</v>
      </c>
      <c r="D1979" s="276" t="s">
        <v>6</v>
      </c>
      <c r="E1979" s="72">
        <v>44.79</v>
      </c>
      <c r="F1979" s="72">
        <v>7.44</v>
      </c>
      <c r="G1979" s="72">
        <v>0</v>
      </c>
      <c r="H1979" s="72">
        <v>52.23</v>
      </c>
      <c r="I1979" s="72">
        <v>53.11</v>
      </c>
    </row>
    <row r="1980" spans="1:9">
      <c r="A1980" s="71" t="s">
        <v>11736</v>
      </c>
      <c r="B1980" s="71" t="s">
        <v>11737</v>
      </c>
      <c r="C1980" s="276" t="s">
        <v>127</v>
      </c>
      <c r="D1980" s="276" t="s">
        <v>6</v>
      </c>
      <c r="E1980" s="72">
        <v>76.03</v>
      </c>
      <c r="F1980" s="72">
        <v>8.2100000000000009</v>
      </c>
      <c r="G1980" s="72">
        <v>0</v>
      </c>
      <c r="H1980" s="72">
        <v>84.24</v>
      </c>
      <c r="I1980" s="72">
        <v>85.21</v>
      </c>
    </row>
    <row r="1981" spans="1:9">
      <c r="A1981" s="71" t="s">
        <v>11738</v>
      </c>
      <c r="B1981" s="71" t="s">
        <v>11739</v>
      </c>
      <c r="C1981" s="276" t="s">
        <v>127</v>
      </c>
      <c r="D1981" s="276" t="s">
        <v>6</v>
      </c>
      <c r="E1981" s="72">
        <v>40.5</v>
      </c>
      <c r="F1981" s="72">
        <v>7.44</v>
      </c>
      <c r="G1981" s="72">
        <v>0</v>
      </c>
      <c r="H1981" s="72">
        <v>47.94</v>
      </c>
      <c r="I1981" s="72">
        <v>48.82</v>
      </c>
    </row>
    <row r="1982" spans="1:9">
      <c r="A1982" s="71" t="s">
        <v>11740</v>
      </c>
      <c r="B1982" s="71" t="s">
        <v>11741</v>
      </c>
      <c r="C1982" s="276" t="s">
        <v>127</v>
      </c>
      <c r="D1982" s="276" t="s">
        <v>6</v>
      </c>
      <c r="E1982" s="72">
        <v>52.28</v>
      </c>
      <c r="F1982" s="72">
        <v>7.44</v>
      </c>
      <c r="G1982" s="72">
        <v>0</v>
      </c>
      <c r="H1982" s="72">
        <v>59.72</v>
      </c>
      <c r="I1982" s="72">
        <v>60.6</v>
      </c>
    </row>
    <row r="1983" spans="1:9">
      <c r="A1983" s="71" t="s">
        <v>11742</v>
      </c>
      <c r="B1983" s="71" t="s">
        <v>11743</v>
      </c>
      <c r="C1983" s="276" t="s">
        <v>127</v>
      </c>
      <c r="D1983" s="276" t="s">
        <v>9</v>
      </c>
      <c r="E1983" s="72">
        <v>4.1900000000000004</v>
      </c>
      <c r="F1983" s="72">
        <v>4.25</v>
      </c>
      <c r="G1983" s="72">
        <v>0</v>
      </c>
      <c r="H1983" s="72">
        <v>8.44</v>
      </c>
      <c r="I1983" s="72">
        <v>8.9499999999999993</v>
      </c>
    </row>
    <row r="1984" spans="1:9">
      <c r="A1984" s="71" t="s">
        <v>11744</v>
      </c>
      <c r="B1984" s="71" t="s">
        <v>11745</v>
      </c>
      <c r="C1984" s="276" t="s">
        <v>127</v>
      </c>
      <c r="D1984" s="276" t="s">
        <v>9</v>
      </c>
      <c r="E1984" s="72">
        <v>6.6</v>
      </c>
      <c r="F1984" s="72">
        <v>4.25</v>
      </c>
      <c r="G1984" s="72">
        <v>0</v>
      </c>
      <c r="H1984" s="72">
        <v>10.86</v>
      </c>
      <c r="I1984" s="72">
        <v>11.36</v>
      </c>
    </row>
    <row r="1985" spans="1:9">
      <c r="A1985" s="71" t="s">
        <v>11746</v>
      </c>
      <c r="B1985" s="71" t="s">
        <v>11747</v>
      </c>
      <c r="C1985" s="276" t="s">
        <v>127</v>
      </c>
      <c r="D1985" s="276" t="s">
        <v>9</v>
      </c>
      <c r="E1985" s="72">
        <v>10.210000000000001</v>
      </c>
      <c r="F1985" s="72">
        <v>4.87</v>
      </c>
      <c r="G1985" s="72">
        <v>0</v>
      </c>
      <c r="H1985" s="72">
        <v>15.08</v>
      </c>
      <c r="I1985" s="72">
        <v>15.65</v>
      </c>
    </row>
    <row r="1986" spans="1:9">
      <c r="A1986" s="71" t="s">
        <v>11748</v>
      </c>
      <c r="B1986" s="71" t="s">
        <v>11749</v>
      </c>
      <c r="C1986" s="276" t="s">
        <v>127</v>
      </c>
      <c r="D1986" s="276" t="s">
        <v>9</v>
      </c>
      <c r="E1986" s="72">
        <v>16.38</v>
      </c>
      <c r="F1986" s="72">
        <v>4.8899999999999997</v>
      </c>
      <c r="G1986" s="72">
        <v>0</v>
      </c>
      <c r="H1986" s="72">
        <v>21.27</v>
      </c>
      <c r="I1986" s="72">
        <v>21.85</v>
      </c>
    </row>
    <row r="1987" spans="1:9">
      <c r="A1987" s="71" t="s">
        <v>11750</v>
      </c>
      <c r="B1987" s="71" t="s">
        <v>11751</v>
      </c>
      <c r="C1987" s="276" t="s">
        <v>127</v>
      </c>
      <c r="D1987" s="276" t="s">
        <v>9</v>
      </c>
      <c r="E1987" s="72">
        <v>7.48</v>
      </c>
      <c r="F1987" s="72">
        <v>4.25</v>
      </c>
      <c r="G1987" s="72">
        <v>0</v>
      </c>
      <c r="H1987" s="72">
        <v>11.73</v>
      </c>
      <c r="I1987" s="72">
        <v>12.23</v>
      </c>
    </row>
    <row r="1988" spans="1:9">
      <c r="A1988" s="71" t="s">
        <v>11752</v>
      </c>
      <c r="B1988" s="71" t="s">
        <v>11753</v>
      </c>
      <c r="C1988" s="276" t="s">
        <v>127</v>
      </c>
      <c r="D1988" s="276" t="s">
        <v>9</v>
      </c>
      <c r="E1988" s="72">
        <v>10.75</v>
      </c>
      <c r="F1988" s="72">
        <v>4.25</v>
      </c>
      <c r="G1988" s="72">
        <v>0</v>
      </c>
      <c r="H1988" s="72">
        <v>15</v>
      </c>
      <c r="I1988" s="72">
        <v>15.51</v>
      </c>
    </row>
    <row r="1989" spans="1:9">
      <c r="A1989" s="71" t="s">
        <v>11754</v>
      </c>
      <c r="B1989" s="71" t="s">
        <v>11755</v>
      </c>
      <c r="C1989" s="276" t="s">
        <v>127</v>
      </c>
      <c r="D1989" s="276" t="s">
        <v>9</v>
      </c>
      <c r="E1989" s="72">
        <v>17.21</v>
      </c>
      <c r="F1989" s="72">
        <v>4.68</v>
      </c>
      <c r="G1989" s="72">
        <v>0</v>
      </c>
      <c r="H1989" s="72">
        <v>21.89</v>
      </c>
      <c r="I1989" s="72">
        <v>22.44</v>
      </c>
    </row>
    <row r="1990" spans="1:9">
      <c r="A1990" s="71" t="s">
        <v>11756</v>
      </c>
      <c r="B1990" s="71" t="s">
        <v>11757</v>
      </c>
      <c r="C1990" s="276" t="s">
        <v>127</v>
      </c>
      <c r="D1990" s="276" t="s">
        <v>9</v>
      </c>
      <c r="E1990" s="72">
        <v>23.61</v>
      </c>
      <c r="F1990" s="72">
        <v>4.8899999999999997</v>
      </c>
      <c r="G1990" s="72">
        <v>0</v>
      </c>
      <c r="H1990" s="72">
        <v>28.51</v>
      </c>
      <c r="I1990" s="72">
        <v>29.08</v>
      </c>
    </row>
    <row r="1991" spans="1:9">
      <c r="A1991" s="71" t="s">
        <v>11758</v>
      </c>
      <c r="B1991" s="71" t="s">
        <v>11759</v>
      </c>
      <c r="C1991" s="276" t="s">
        <v>127</v>
      </c>
      <c r="D1991" s="276" t="s">
        <v>9</v>
      </c>
      <c r="E1991" s="72">
        <v>7.74</v>
      </c>
      <c r="F1991" s="72">
        <v>4.25</v>
      </c>
      <c r="G1991" s="72">
        <v>0</v>
      </c>
      <c r="H1991" s="72">
        <v>11.99</v>
      </c>
      <c r="I1991" s="72">
        <v>12.49</v>
      </c>
    </row>
    <row r="1992" spans="1:9">
      <c r="A1992" s="71" t="s">
        <v>11760</v>
      </c>
      <c r="B1992" s="71" t="s">
        <v>11761</v>
      </c>
      <c r="C1992" s="276" t="s">
        <v>127</v>
      </c>
      <c r="D1992" s="276" t="s">
        <v>9</v>
      </c>
      <c r="E1992" s="72">
        <v>9.2799999999999994</v>
      </c>
      <c r="F1992" s="72">
        <v>4.25</v>
      </c>
      <c r="G1992" s="72">
        <v>0</v>
      </c>
      <c r="H1992" s="72">
        <v>13.53</v>
      </c>
      <c r="I1992" s="72">
        <v>14.04</v>
      </c>
    </row>
    <row r="1993" spans="1:9">
      <c r="A1993" s="71" t="s">
        <v>11762</v>
      </c>
      <c r="B1993" s="71" t="s">
        <v>11763</v>
      </c>
      <c r="C1993" s="276" t="s">
        <v>127</v>
      </c>
      <c r="D1993" s="276" t="s">
        <v>9</v>
      </c>
      <c r="E1993" s="72">
        <v>17.21</v>
      </c>
      <c r="F1993" s="72">
        <v>4.68</v>
      </c>
      <c r="G1993" s="72">
        <v>0</v>
      </c>
      <c r="H1993" s="72">
        <v>21.89</v>
      </c>
      <c r="I1993" s="72">
        <v>22.44</v>
      </c>
    </row>
    <row r="1994" spans="1:9">
      <c r="A1994" s="71" t="s">
        <v>11764</v>
      </c>
      <c r="B1994" s="71" t="s">
        <v>11765</v>
      </c>
      <c r="C1994" s="276" t="s">
        <v>127</v>
      </c>
      <c r="D1994" s="276" t="s">
        <v>9</v>
      </c>
      <c r="E1994" s="72">
        <v>23.61</v>
      </c>
      <c r="F1994" s="72">
        <v>4.8899999999999997</v>
      </c>
      <c r="G1994" s="72">
        <v>0</v>
      </c>
      <c r="H1994" s="72">
        <v>28.51</v>
      </c>
      <c r="I1994" s="72">
        <v>29.08</v>
      </c>
    </row>
    <row r="1995" spans="1:9">
      <c r="A1995" s="71" t="s">
        <v>11766</v>
      </c>
      <c r="B1995" s="71" t="s">
        <v>11767</v>
      </c>
      <c r="C1995" s="276" t="s">
        <v>127</v>
      </c>
      <c r="D1995" s="276" t="s">
        <v>6</v>
      </c>
      <c r="E1995" s="72">
        <v>93.54</v>
      </c>
      <c r="F1995" s="72">
        <v>8.2100000000000009</v>
      </c>
      <c r="G1995" s="72">
        <v>0</v>
      </c>
      <c r="H1995" s="72">
        <v>101.75</v>
      </c>
      <c r="I1995" s="72">
        <v>102.72</v>
      </c>
    </row>
    <row r="1996" spans="1:9">
      <c r="A1996" s="70">
        <v>13109</v>
      </c>
      <c r="B1996" s="440" t="s">
        <v>11768</v>
      </c>
      <c r="C1996" s="440"/>
      <c r="D1996" s="440"/>
      <c r="E1996" s="440"/>
      <c r="F1996" s="440"/>
      <c r="G1996" s="440"/>
      <c r="H1996" s="440"/>
    </row>
    <row r="1997" spans="1:9" ht="25.5">
      <c r="A1997" s="71" t="s">
        <v>11769</v>
      </c>
      <c r="B1997" s="71" t="s">
        <v>11770</v>
      </c>
      <c r="C1997" s="276" t="s">
        <v>127</v>
      </c>
      <c r="D1997" s="276" t="s">
        <v>9</v>
      </c>
      <c r="E1997" s="72">
        <v>47.32</v>
      </c>
      <c r="F1997" s="72">
        <v>29.77</v>
      </c>
      <c r="G1997" s="72">
        <v>0</v>
      </c>
      <c r="H1997" s="72">
        <v>77.09</v>
      </c>
      <c r="I1997" s="72">
        <v>80.61</v>
      </c>
    </row>
    <row r="1998" spans="1:9" ht="25.5">
      <c r="A1998" s="71" t="s">
        <v>11771</v>
      </c>
      <c r="B1998" s="71" t="s">
        <v>11772</v>
      </c>
      <c r="C1998" s="276" t="s">
        <v>127</v>
      </c>
      <c r="D1998" s="276" t="s">
        <v>9</v>
      </c>
      <c r="E1998" s="72">
        <v>51.44</v>
      </c>
      <c r="F1998" s="72">
        <v>34.020000000000003</v>
      </c>
      <c r="G1998" s="72">
        <v>0</v>
      </c>
      <c r="H1998" s="72">
        <v>85.46</v>
      </c>
      <c r="I1998" s="72">
        <v>89.48</v>
      </c>
    </row>
    <row r="1999" spans="1:9" ht="25.5">
      <c r="A1999" s="71" t="s">
        <v>11773</v>
      </c>
      <c r="B1999" s="71" t="s">
        <v>11774</v>
      </c>
      <c r="C1999" s="276" t="s">
        <v>127</v>
      </c>
      <c r="D1999" s="276" t="s">
        <v>9</v>
      </c>
      <c r="E1999" s="72">
        <v>80.37</v>
      </c>
      <c r="F1999" s="72">
        <v>46.78</v>
      </c>
      <c r="G1999" s="72">
        <v>0</v>
      </c>
      <c r="H1999" s="72">
        <v>127.15</v>
      </c>
      <c r="I1999" s="72">
        <v>132.68</v>
      </c>
    </row>
    <row r="2000" spans="1:9" ht="25.5">
      <c r="A2000" s="71" t="s">
        <v>11775</v>
      </c>
      <c r="B2000" s="71" t="s">
        <v>11776</v>
      </c>
      <c r="C2000" s="276" t="s">
        <v>127</v>
      </c>
      <c r="D2000" s="276" t="s">
        <v>9</v>
      </c>
      <c r="E2000" s="72">
        <v>102.75</v>
      </c>
      <c r="F2000" s="72">
        <v>51.03</v>
      </c>
      <c r="G2000" s="72">
        <v>0</v>
      </c>
      <c r="H2000" s="72">
        <v>153.78</v>
      </c>
      <c r="I2000" s="72">
        <v>159.82</v>
      </c>
    </row>
    <row r="2001" spans="1:9" ht="25.5">
      <c r="A2001" s="71" t="s">
        <v>11777</v>
      </c>
      <c r="B2001" s="71" t="s">
        <v>11778</v>
      </c>
      <c r="C2001" s="276" t="s">
        <v>127</v>
      </c>
      <c r="D2001" s="276" t="s">
        <v>9</v>
      </c>
      <c r="E2001" s="72">
        <v>120.39</v>
      </c>
      <c r="F2001" s="72">
        <v>59.54</v>
      </c>
      <c r="G2001" s="72">
        <v>0</v>
      </c>
      <c r="H2001" s="72">
        <v>179.93</v>
      </c>
      <c r="I2001" s="72">
        <v>186.97</v>
      </c>
    </row>
    <row r="2002" spans="1:9" ht="25.5">
      <c r="A2002" s="71" t="s">
        <v>11779</v>
      </c>
      <c r="B2002" s="71" t="s">
        <v>11780</v>
      </c>
      <c r="C2002" s="276" t="s">
        <v>127</v>
      </c>
      <c r="D2002" s="276" t="s">
        <v>9</v>
      </c>
      <c r="E2002" s="72">
        <v>157.28</v>
      </c>
      <c r="F2002" s="72">
        <v>68.05</v>
      </c>
      <c r="G2002" s="72">
        <v>0</v>
      </c>
      <c r="H2002" s="72">
        <v>225.33</v>
      </c>
      <c r="I2002" s="72">
        <v>233.37</v>
      </c>
    </row>
    <row r="2003" spans="1:9" ht="25.5">
      <c r="A2003" s="71" t="s">
        <v>11781</v>
      </c>
      <c r="B2003" s="71" t="s">
        <v>11782</v>
      </c>
      <c r="C2003" s="276" t="s">
        <v>127</v>
      </c>
      <c r="D2003" s="276" t="s">
        <v>9</v>
      </c>
      <c r="E2003" s="72">
        <v>216.61</v>
      </c>
      <c r="F2003" s="72">
        <v>76.55</v>
      </c>
      <c r="G2003" s="72">
        <v>0</v>
      </c>
      <c r="H2003" s="72">
        <v>293.16000000000003</v>
      </c>
      <c r="I2003" s="72">
        <v>302.20999999999998</v>
      </c>
    </row>
    <row r="2004" spans="1:9" ht="25.5">
      <c r="A2004" s="71" t="s">
        <v>11783</v>
      </c>
      <c r="B2004" s="71" t="s">
        <v>11784</v>
      </c>
      <c r="C2004" s="276" t="s">
        <v>127</v>
      </c>
      <c r="D2004" s="276" t="s">
        <v>9</v>
      </c>
      <c r="E2004" s="72">
        <v>237.56</v>
      </c>
      <c r="F2004" s="72">
        <v>85.06</v>
      </c>
      <c r="G2004" s="72">
        <v>0</v>
      </c>
      <c r="H2004" s="72">
        <v>322.62</v>
      </c>
      <c r="I2004" s="72">
        <v>332.67</v>
      </c>
    </row>
    <row r="2005" spans="1:9" ht="25.5">
      <c r="A2005" s="71" t="s">
        <v>11785</v>
      </c>
      <c r="B2005" s="71" t="s">
        <v>11786</v>
      </c>
      <c r="C2005" s="276" t="s">
        <v>127</v>
      </c>
      <c r="D2005" s="276" t="s">
        <v>9</v>
      </c>
      <c r="E2005" s="72">
        <v>317.39</v>
      </c>
      <c r="F2005" s="72">
        <v>93.56</v>
      </c>
      <c r="G2005" s="72">
        <v>0</v>
      </c>
      <c r="H2005" s="72">
        <v>410.95</v>
      </c>
      <c r="I2005" s="72">
        <v>422.02</v>
      </c>
    </row>
    <row r="2006" spans="1:9" ht="25.5">
      <c r="A2006" s="71" t="s">
        <v>11787</v>
      </c>
      <c r="B2006" s="71" t="s">
        <v>11788</v>
      </c>
      <c r="C2006" s="276" t="s">
        <v>127</v>
      </c>
      <c r="D2006" s="276" t="s">
        <v>9</v>
      </c>
      <c r="E2006" s="72">
        <v>614.53</v>
      </c>
      <c r="F2006" s="72">
        <v>112.7</v>
      </c>
      <c r="G2006" s="72">
        <v>0</v>
      </c>
      <c r="H2006" s="72">
        <v>727.23</v>
      </c>
      <c r="I2006" s="72">
        <v>740.55</v>
      </c>
    </row>
    <row r="2007" spans="1:9" ht="25.5">
      <c r="A2007" s="71" t="s">
        <v>11789</v>
      </c>
      <c r="B2007" s="71" t="s">
        <v>11790</v>
      </c>
      <c r="C2007" s="276" t="s">
        <v>127</v>
      </c>
      <c r="D2007" s="276" t="s">
        <v>9</v>
      </c>
      <c r="E2007" s="72">
        <v>88.73</v>
      </c>
      <c r="F2007" s="72">
        <v>29.77</v>
      </c>
      <c r="G2007" s="72">
        <v>0</v>
      </c>
      <c r="H2007" s="72">
        <v>118.5</v>
      </c>
      <c r="I2007" s="72">
        <v>122.02</v>
      </c>
    </row>
    <row r="2008" spans="1:9" ht="25.5">
      <c r="A2008" s="71" t="s">
        <v>11791</v>
      </c>
      <c r="B2008" s="71" t="s">
        <v>11792</v>
      </c>
      <c r="C2008" s="276" t="s">
        <v>127</v>
      </c>
      <c r="D2008" s="276" t="s">
        <v>9</v>
      </c>
      <c r="E2008" s="72">
        <v>100.59</v>
      </c>
      <c r="F2008" s="72">
        <v>34.020000000000003</v>
      </c>
      <c r="G2008" s="72">
        <v>0</v>
      </c>
      <c r="H2008" s="72">
        <v>134.61000000000001</v>
      </c>
      <c r="I2008" s="72">
        <v>138.63</v>
      </c>
    </row>
    <row r="2009" spans="1:9" ht="25.5">
      <c r="A2009" s="71" t="s">
        <v>11793</v>
      </c>
      <c r="B2009" s="71" t="s">
        <v>11794</v>
      </c>
      <c r="C2009" s="276" t="s">
        <v>127</v>
      </c>
      <c r="D2009" s="276" t="s">
        <v>9</v>
      </c>
      <c r="E2009" s="72">
        <v>102.89</v>
      </c>
      <c r="F2009" s="72">
        <v>46.78</v>
      </c>
      <c r="G2009" s="72">
        <v>0</v>
      </c>
      <c r="H2009" s="72">
        <v>149.66999999999999</v>
      </c>
      <c r="I2009" s="72">
        <v>155.19999999999999</v>
      </c>
    </row>
    <row r="2010" spans="1:9" ht="25.5">
      <c r="A2010" s="71" t="s">
        <v>11795</v>
      </c>
      <c r="B2010" s="71" t="s">
        <v>11796</v>
      </c>
      <c r="C2010" s="276" t="s">
        <v>127</v>
      </c>
      <c r="D2010" s="276" t="s">
        <v>9</v>
      </c>
      <c r="E2010" s="72">
        <v>140.52000000000001</v>
      </c>
      <c r="F2010" s="72">
        <v>51.03</v>
      </c>
      <c r="G2010" s="72">
        <v>0</v>
      </c>
      <c r="H2010" s="72">
        <v>191.55</v>
      </c>
      <c r="I2010" s="72">
        <v>197.59</v>
      </c>
    </row>
    <row r="2011" spans="1:9" ht="25.5">
      <c r="A2011" s="71" t="s">
        <v>11797</v>
      </c>
      <c r="B2011" s="71" t="s">
        <v>11798</v>
      </c>
      <c r="C2011" s="276" t="s">
        <v>127</v>
      </c>
      <c r="D2011" s="276" t="s">
        <v>9</v>
      </c>
      <c r="E2011" s="72">
        <v>147.93</v>
      </c>
      <c r="F2011" s="72">
        <v>59.54</v>
      </c>
      <c r="G2011" s="72">
        <v>0</v>
      </c>
      <c r="H2011" s="72">
        <v>207.47</v>
      </c>
      <c r="I2011" s="72">
        <v>214.51</v>
      </c>
    </row>
    <row r="2012" spans="1:9" ht="25.5">
      <c r="A2012" s="71" t="s">
        <v>11799</v>
      </c>
      <c r="B2012" s="71" t="s">
        <v>11800</v>
      </c>
      <c r="C2012" s="276" t="s">
        <v>127</v>
      </c>
      <c r="D2012" s="276" t="s">
        <v>9</v>
      </c>
      <c r="E2012" s="72">
        <v>201.49</v>
      </c>
      <c r="F2012" s="72">
        <v>68.05</v>
      </c>
      <c r="G2012" s="72">
        <v>0</v>
      </c>
      <c r="H2012" s="72">
        <v>269.54000000000002</v>
      </c>
      <c r="I2012" s="72">
        <v>277.58</v>
      </c>
    </row>
    <row r="2013" spans="1:9" ht="25.5">
      <c r="A2013" s="71" t="s">
        <v>11801</v>
      </c>
      <c r="B2013" s="71" t="s">
        <v>11802</v>
      </c>
      <c r="C2013" s="276" t="s">
        <v>127</v>
      </c>
      <c r="D2013" s="276" t="s">
        <v>9</v>
      </c>
      <c r="E2013" s="72">
        <v>289.02</v>
      </c>
      <c r="F2013" s="72">
        <v>76.55</v>
      </c>
      <c r="G2013" s="72">
        <v>0</v>
      </c>
      <c r="H2013" s="72">
        <v>365.57</v>
      </c>
      <c r="I2013" s="72">
        <v>374.62</v>
      </c>
    </row>
    <row r="2014" spans="1:9" ht="25.5">
      <c r="A2014" s="71" t="s">
        <v>11803</v>
      </c>
      <c r="B2014" s="71" t="s">
        <v>11804</v>
      </c>
      <c r="C2014" s="276" t="s">
        <v>127</v>
      </c>
      <c r="D2014" s="276" t="s">
        <v>9</v>
      </c>
      <c r="E2014" s="72">
        <v>288.05</v>
      </c>
      <c r="F2014" s="72">
        <v>85.06</v>
      </c>
      <c r="G2014" s="72">
        <v>0</v>
      </c>
      <c r="H2014" s="72">
        <v>373.11</v>
      </c>
      <c r="I2014" s="72">
        <v>383.17</v>
      </c>
    </row>
    <row r="2015" spans="1:9" ht="25.5">
      <c r="A2015" s="71" t="s">
        <v>11805</v>
      </c>
      <c r="B2015" s="71" t="s">
        <v>11806</v>
      </c>
      <c r="C2015" s="276" t="s">
        <v>127</v>
      </c>
      <c r="D2015" s="276" t="s">
        <v>9</v>
      </c>
      <c r="E2015" s="72">
        <v>416.89</v>
      </c>
      <c r="F2015" s="72">
        <v>93.56</v>
      </c>
      <c r="G2015" s="72">
        <v>0</v>
      </c>
      <c r="H2015" s="72">
        <v>510.46</v>
      </c>
      <c r="I2015" s="72">
        <v>521.52</v>
      </c>
    </row>
    <row r="2016" spans="1:9" ht="25.5">
      <c r="A2016" s="71" t="s">
        <v>11807</v>
      </c>
      <c r="B2016" s="71" t="s">
        <v>11808</v>
      </c>
      <c r="C2016" s="276" t="s">
        <v>127</v>
      </c>
      <c r="D2016" s="276" t="s">
        <v>9</v>
      </c>
      <c r="E2016" s="72">
        <v>750.91</v>
      </c>
      <c r="F2016" s="72">
        <v>112.7</v>
      </c>
      <c r="G2016" s="72">
        <v>0</v>
      </c>
      <c r="H2016" s="72">
        <v>863.61</v>
      </c>
      <c r="I2016" s="72">
        <v>876.94</v>
      </c>
    </row>
    <row r="2017" spans="1:9">
      <c r="A2017" s="71" t="s">
        <v>11809</v>
      </c>
      <c r="B2017" s="71" t="s">
        <v>11810</v>
      </c>
      <c r="C2017" s="276" t="s">
        <v>127</v>
      </c>
      <c r="D2017" s="276" t="s">
        <v>9</v>
      </c>
      <c r="E2017" s="72">
        <v>29.87</v>
      </c>
      <c r="F2017" s="72">
        <v>11.48</v>
      </c>
      <c r="G2017" s="72">
        <v>0</v>
      </c>
      <c r="H2017" s="72">
        <v>41.35</v>
      </c>
      <c r="I2017" s="72">
        <v>42.71</v>
      </c>
    </row>
    <row r="2018" spans="1:9">
      <c r="A2018" s="71" t="s">
        <v>11811</v>
      </c>
      <c r="B2018" s="71" t="s">
        <v>11812</v>
      </c>
      <c r="C2018" s="276" t="s">
        <v>127</v>
      </c>
      <c r="D2018" s="276" t="s">
        <v>9</v>
      </c>
      <c r="E2018" s="72">
        <v>32.5</v>
      </c>
      <c r="F2018" s="72">
        <v>12.76</v>
      </c>
      <c r="G2018" s="72">
        <v>0</v>
      </c>
      <c r="H2018" s="72">
        <v>45.26</v>
      </c>
      <c r="I2018" s="72">
        <v>46.77</v>
      </c>
    </row>
    <row r="2019" spans="1:9">
      <c r="A2019" s="71" t="s">
        <v>11813</v>
      </c>
      <c r="B2019" s="71" t="s">
        <v>11814</v>
      </c>
      <c r="C2019" s="276" t="s">
        <v>127</v>
      </c>
      <c r="D2019" s="276" t="s">
        <v>9</v>
      </c>
      <c r="E2019" s="72">
        <v>54.14</v>
      </c>
      <c r="F2019" s="72">
        <v>14.03</v>
      </c>
      <c r="G2019" s="72">
        <v>0</v>
      </c>
      <c r="H2019" s="72">
        <v>68.180000000000007</v>
      </c>
      <c r="I2019" s="72">
        <v>69.84</v>
      </c>
    </row>
    <row r="2020" spans="1:9">
      <c r="A2020" s="71" t="s">
        <v>11815</v>
      </c>
      <c r="B2020" s="71" t="s">
        <v>11816</v>
      </c>
      <c r="C2020" s="276" t="s">
        <v>127</v>
      </c>
      <c r="D2020" s="276" t="s">
        <v>9</v>
      </c>
      <c r="E2020" s="72">
        <v>69.22</v>
      </c>
      <c r="F2020" s="72">
        <v>21.26</v>
      </c>
      <c r="G2020" s="72">
        <v>0</v>
      </c>
      <c r="H2020" s="72">
        <v>90.49</v>
      </c>
      <c r="I2020" s="72">
        <v>93</v>
      </c>
    </row>
    <row r="2021" spans="1:9">
      <c r="A2021" s="71" t="s">
        <v>11817</v>
      </c>
      <c r="B2021" s="71" t="s">
        <v>11818</v>
      </c>
      <c r="C2021" s="276" t="s">
        <v>127</v>
      </c>
      <c r="D2021" s="276" t="s">
        <v>9</v>
      </c>
      <c r="E2021" s="72">
        <v>86.88</v>
      </c>
      <c r="F2021" s="72">
        <v>26.37</v>
      </c>
      <c r="G2021" s="72">
        <v>0</v>
      </c>
      <c r="H2021" s="72">
        <v>113.25</v>
      </c>
      <c r="I2021" s="72">
        <v>116.37</v>
      </c>
    </row>
    <row r="2022" spans="1:9">
      <c r="A2022" s="71" t="s">
        <v>11819</v>
      </c>
      <c r="B2022" s="71" t="s">
        <v>11820</v>
      </c>
      <c r="C2022" s="276" t="s">
        <v>127</v>
      </c>
      <c r="D2022" s="276" t="s">
        <v>9</v>
      </c>
      <c r="E2022" s="72">
        <v>113.5</v>
      </c>
      <c r="F2022" s="72">
        <v>31.47</v>
      </c>
      <c r="G2022" s="72">
        <v>0</v>
      </c>
      <c r="H2022" s="72">
        <v>144.97</v>
      </c>
      <c r="I2022" s="72">
        <v>148.69999999999999</v>
      </c>
    </row>
    <row r="2023" spans="1:9">
      <c r="A2023" s="71" t="s">
        <v>11821</v>
      </c>
      <c r="B2023" s="71" t="s">
        <v>11822</v>
      </c>
      <c r="C2023" s="276" t="s">
        <v>127</v>
      </c>
      <c r="D2023" s="276" t="s">
        <v>9</v>
      </c>
      <c r="E2023" s="72">
        <v>156.32</v>
      </c>
      <c r="F2023" s="72">
        <v>35.299999999999997</v>
      </c>
      <c r="G2023" s="72">
        <v>0</v>
      </c>
      <c r="H2023" s="72">
        <v>191.62</v>
      </c>
      <c r="I2023" s="72">
        <v>195.79</v>
      </c>
    </row>
    <row r="2024" spans="1:9">
      <c r="A2024" s="71" t="s">
        <v>148</v>
      </c>
      <c r="B2024" s="71" t="s">
        <v>149</v>
      </c>
      <c r="C2024" s="276" t="s">
        <v>127</v>
      </c>
      <c r="D2024" s="276" t="s">
        <v>9</v>
      </c>
      <c r="E2024" s="72">
        <v>184.59</v>
      </c>
      <c r="F2024" s="72">
        <v>41.25</v>
      </c>
      <c r="G2024" s="72">
        <v>0</v>
      </c>
      <c r="H2024" s="72">
        <v>225.85</v>
      </c>
      <c r="I2024" s="72">
        <v>230.72</v>
      </c>
    </row>
    <row r="2025" spans="1:9">
      <c r="A2025" s="71" t="s">
        <v>11823</v>
      </c>
      <c r="B2025" s="71" t="s">
        <v>11824</v>
      </c>
      <c r="C2025" s="276" t="s">
        <v>127</v>
      </c>
      <c r="D2025" s="276" t="s">
        <v>9</v>
      </c>
      <c r="E2025" s="72">
        <v>246.62</v>
      </c>
      <c r="F2025" s="72">
        <v>47.21</v>
      </c>
      <c r="G2025" s="72">
        <v>0</v>
      </c>
      <c r="H2025" s="72">
        <v>293.83</v>
      </c>
      <c r="I2025" s="72">
        <v>299.41000000000003</v>
      </c>
    </row>
    <row r="2026" spans="1:9">
      <c r="A2026" s="71" t="s">
        <v>11825</v>
      </c>
      <c r="B2026" s="71" t="s">
        <v>11826</v>
      </c>
      <c r="C2026" s="276" t="s">
        <v>127</v>
      </c>
      <c r="D2026" s="276" t="s">
        <v>9</v>
      </c>
      <c r="E2026" s="72">
        <v>477.49</v>
      </c>
      <c r="F2026" s="72">
        <v>61.67</v>
      </c>
      <c r="G2026" s="72">
        <v>0</v>
      </c>
      <c r="H2026" s="72">
        <v>539.15</v>
      </c>
      <c r="I2026" s="72">
        <v>546.44000000000005</v>
      </c>
    </row>
    <row r="2027" spans="1:9">
      <c r="A2027" s="71" t="s">
        <v>11827</v>
      </c>
      <c r="B2027" s="71" t="s">
        <v>11828</v>
      </c>
      <c r="C2027" s="276" t="s">
        <v>127</v>
      </c>
      <c r="D2027" s="276" t="s">
        <v>9</v>
      </c>
      <c r="E2027" s="72">
        <v>56</v>
      </c>
      <c r="F2027" s="72">
        <v>11.48</v>
      </c>
      <c r="G2027" s="72">
        <v>0</v>
      </c>
      <c r="H2027" s="72">
        <v>67.489999999999995</v>
      </c>
      <c r="I2027" s="72">
        <v>68.84</v>
      </c>
    </row>
    <row r="2028" spans="1:9">
      <c r="A2028" s="71" t="s">
        <v>11829</v>
      </c>
      <c r="B2028" s="71" t="s">
        <v>11830</v>
      </c>
      <c r="C2028" s="276" t="s">
        <v>127</v>
      </c>
      <c r="D2028" s="276" t="s">
        <v>9</v>
      </c>
      <c r="E2028" s="72">
        <v>63.53</v>
      </c>
      <c r="F2028" s="72">
        <v>12.76</v>
      </c>
      <c r="G2028" s="72">
        <v>0</v>
      </c>
      <c r="H2028" s="72">
        <v>76.28</v>
      </c>
      <c r="I2028" s="72">
        <v>77.790000000000006</v>
      </c>
    </row>
    <row r="2029" spans="1:9">
      <c r="A2029" s="71" t="s">
        <v>11831</v>
      </c>
      <c r="B2029" s="71" t="s">
        <v>11832</v>
      </c>
      <c r="C2029" s="276" t="s">
        <v>127</v>
      </c>
      <c r="D2029" s="276" t="s">
        <v>9</v>
      </c>
      <c r="E2029" s="72">
        <v>69.3</v>
      </c>
      <c r="F2029" s="72">
        <v>14.03</v>
      </c>
      <c r="G2029" s="72">
        <v>0</v>
      </c>
      <c r="H2029" s="72">
        <v>83.34</v>
      </c>
      <c r="I2029" s="72">
        <v>85</v>
      </c>
    </row>
    <row r="2030" spans="1:9">
      <c r="A2030" s="71" t="s">
        <v>11833</v>
      </c>
      <c r="B2030" s="71" t="s">
        <v>11834</v>
      </c>
      <c r="C2030" s="276" t="s">
        <v>127</v>
      </c>
      <c r="D2030" s="276" t="s">
        <v>9</v>
      </c>
      <c r="E2030" s="72">
        <v>94.65</v>
      </c>
      <c r="F2030" s="72">
        <v>21.26</v>
      </c>
      <c r="G2030" s="72">
        <v>0</v>
      </c>
      <c r="H2030" s="72">
        <v>115.92</v>
      </c>
      <c r="I2030" s="72">
        <v>118.43</v>
      </c>
    </row>
    <row r="2031" spans="1:9">
      <c r="A2031" s="71" t="s">
        <v>11835</v>
      </c>
      <c r="B2031" s="71" t="s">
        <v>11836</v>
      </c>
      <c r="C2031" s="276" t="s">
        <v>127</v>
      </c>
      <c r="D2031" s="276" t="s">
        <v>9</v>
      </c>
      <c r="E2031" s="72">
        <v>106.75</v>
      </c>
      <c r="F2031" s="72">
        <v>26.37</v>
      </c>
      <c r="G2031" s="72">
        <v>0</v>
      </c>
      <c r="H2031" s="72">
        <v>133.12</v>
      </c>
      <c r="I2031" s="72">
        <v>136.22999999999999</v>
      </c>
    </row>
    <row r="2032" spans="1:9">
      <c r="A2032" s="71" t="s">
        <v>11837</v>
      </c>
      <c r="B2032" s="71" t="s">
        <v>11838</v>
      </c>
      <c r="C2032" s="276" t="s">
        <v>127</v>
      </c>
      <c r="D2032" s="276" t="s">
        <v>9</v>
      </c>
      <c r="E2032" s="72">
        <v>145.4</v>
      </c>
      <c r="F2032" s="72">
        <v>31.47</v>
      </c>
      <c r="G2032" s="72">
        <v>0</v>
      </c>
      <c r="H2032" s="72">
        <v>176.87</v>
      </c>
      <c r="I2032" s="72">
        <v>180.59</v>
      </c>
    </row>
    <row r="2033" spans="1:9">
      <c r="A2033" s="71" t="s">
        <v>11839</v>
      </c>
      <c r="B2033" s="71" t="s">
        <v>11840</v>
      </c>
      <c r="C2033" s="276" t="s">
        <v>127</v>
      </c>
      <c r="D2033" s="276" t="s">
        <v>9</v>
      </c>
      <c r="E2033" s="72">
        <v>208.55</v>
      </c>
      <c r="F2033" s="72">
        <v>35.299999999999997</v>
      </c>
      <c r="G2033" s="72">
        <v>0</v>
      </c>
      <c r="H2033" s="72">
        <v>243.85</v>
      </c>
      <c r="I2033" s="72">
        <v>248.03</v>
      </c>
    </row>
    <row r="2034" spans="1:9">
      <c r="A2034" s="71" t="s">
        <v>11841</v>
      </c>
      <c r="B2034" s="71" t="s">
        <v>11842</v>
      </c>
      <c r="C2034" s="276" t="s">
        <v>127</v>
      </c>
      <c r="D2034" s="276" t="s">
        <v>9</v>
      </c>
      <c r="E2034" s="72">
        <v>223.82</v>
      </c>
      <c r="F2034" s="72">
        <v>41.25</v>
      </c>
      <c r="G2034" s="72">
        <v>0</v>
      </c>
      <c r="H2034" s="72">
        <v>265.08</v>
      </c>
      <c r="I2034" s="72">
        <v>269.95</v>
      </c>
    </row>
    <row r="2035" spans="1:9">
      <c r="A2035" s="71" t="s">
        <v>11843</v>
      </c>
      <c r="B2035" s="71" t="s">
        <v>11844</v>
      </c>
      <c r="C2035" s="276" t="s">
        <v>127</v>
      </c>
      <c r="D2035" s="276" t="s">
        <v>9</v>
      </c>
      <c r="E2035" s="72">
        <v>323.93</v>
      </c>
      <c r="F2035" s="72">
        <v>47.21</v>
      </c>
      <c r="G2035" s="72">
        <v>0</v>
      </c>
      <c r="H2035" s="72">
        <v>371.14</v>
      </c>
      <c r="I2035" s="72">
        <v>376.72</v>
      </c>
    </row>
    <row r="2036" spans="1:9">
      <c r="A2036" s="71" t="s">
        <v>11845</v>
      </c>
      <c r="B2036" s="71" t="s">
        <v>11846</v>
      </c>
      <c r="C2036" s="276" t="s">
        <v>127</v>
      </c>
      <c r="D2036" s="276" t="s">
        <v>9</v>
      </c>
      <c r="E2036" s="72">
        <v>583.45000000000005</v>
      </c>
      <c r="F2036" s="72">
        <v>61.67</v>
      </c>
      <c r="G2036" s="72">
        <v>0</v>
      </c>
      <c r="H2036" s="72">
        <v>645.11</v>
      </c>
      <c r="I2036" s="72">
        <v>652.4</v>
      </c>
    </row>
    <row r="2037" spans="1:9" ht="25.5">
      <c r="A2037" s="71" t="s">
        <v>11847</v>
      </c>
      <c r="B2037" s="71" t="s">
        <v>11848</v>
      </c>
      <c r="C2037" s="276" t="s">
        <v>127</v>
      </c>
      <c r="D2037" s="276" t="s">
        <v>6</v>
      </c>
      <c r="E2037" s="72">
        <v>6.75</v>
      </c>
      <c r="F2037" s="72">
        <v>8.51</v>
      </c>
      <c r="G2037" s="72">
        <v>0</v>
      </c>
      <c r="H2037" s="72">
        <v>15.26</v>
      </c>
      <c r="I2037" s="72">
        <v>16.260000000000002</v>
      </c>
    </row>
    <row r="2038" spans="1:9" ht="25.5">
      <c r="A2038" s="71" t="s">
        <v>11849</v>
      </c>
      <c r="B2038" s="71" t="s">
        <v>11850</v>
      </c>
      <c r="C2038" s="276" t="s">
        <v>127</v>
      </c>
      <c r="D2038" s="276" t="s">
        <v>6</v>
      </c>
      <c r="E2038" s="72">
        <v>21.73</v>
      </c>
      <c r="F2038" s="72">
        <v>14.89</v>
      </c>
      <c r="G2038" s="72">
        <v>0</v>
      </c>
      <c r="H2038" s="72">
        <v>36.619999999999997</v>
      </c>
      <c r="I2038" s="72">
        <v>38.380000000000003</v>
      </c>
    </row>
    <row r="2039" spans="1:9" ht="25.5">
      <c r="A2039" s="71" t="s">
        <v>11851</v>
      </c>
      <c r="B2039" s="71" t="s">
        <v>11852</v>
      </c>
      <c r="C2039" s="276" t="s">
        <v>127</v>
      </c>
      <c r="D2039" s="276" t="s">
        <v>6</v>
      </c>
      <c r="E2039" s="72">
        <v>25.51</v>
      </c>
      <c r="F2039" s="72">
        <v>14.89</v>
      </c>
      <c r="G2039" s="72">
        <v>0</v>
      </c>
      <c r="H2039" s="72">
        <v>40.39</v>
      </c>
      <c r="I2039" s="72">
        <v>42.15</v>
      </c>
    </row>
    <row r="2040" spans="1:9" ht="25.5">
      <c r="A2040" s="71" t="s">
        <v>11853</v>
      </c>
      <c r="B2040" s="71" t="s">
        <v>11854</v>
      </c>
      <c r="C2040" s="276" t="s">
        <v>127</v>
      </c>
      <c r="D2040" s="276" t="s">
        <v>6</v>
      </c>
      <c r="E2040" s="72">
        <v>25.51</v>
      </c>
      <c r="F2040" s="72">
        <v>14.89</v>
      </c>
      <c r="G2040" s="72">
        <v>0</v>
      </c>
      <c r="H2040" s="72">
        <v>40.39</v>
      </c>
      <c r="I2040" s="72">
        <v>42.15</v>
      </c>
    </row>
    <row r="2041" spans="1:9" ht="25.5">
      <c r="A2041" s="71" t="s">
        <v>11855</v>
      </c>
      <c r="B2041" s="71" t="s">
        <v>11856</v>
      </c>
      <c r="C2041" s="276" t="s">
        <v>127</v>
      </c>
      <c r="D2041" s="276" t="s">
        <v>6</v>
      </c>
      <c r="E2041" s="72">
        <v>25.51</v>
      </c>
      <c r="F2041" s="72">
        <v>14.89</v>
      </c>
      <c r="G2041" s="72">
        <v>0</v>
      </c>
      <c r="H2041" s="72">
        <v>40.39</v>
      </c>
      <c r="I2041" s="72">
        <v>42.15</v>
      </c>
    </row>
    <row r="2042" spans="1:9" ht="25.5">
      <c r="A2042" s="71" t="s">
        <v>11857</v>
      </c>
      <c r="B2042" s="71" t="s">
        <v>11858</v>
      </c>
      <c r="C2042" s="276" t="s">
        <v>127</v>
      </c>
      <c r="D2042" s="276" t="s">
        <v>6</v>
      </c>
      <c r="E2042" s="72">
        <v>38.22</v>
      </c>
      <c r="F2042" s="72">
        <v>17.010000000000002</v>
      </c>
      <c r="G2042" s="72">
        <v>0</v>
      </c>
      <c r="H2042" s="72">
        <v>55.24</v>
      </c>
      <c r="I2042" s="72">
        <v>57.25</v>
      </c>
    </row>
    <row r="2043" spans="1:9" ht="25.5">
      <c r="A2043" s="71" t="s">
        <v>11859</v>
      </c>
      <c r="B2043" s="71" t="s">
        <v>11860</v>
      </c>
      <c r="C2043" s="276" t="s">
        <v>127</v>
      </c>
      <c r="D2043" s="276" t="s">
        <v>6</v>
      </c>
      <c r="E2043" s="72">
        <v>38.22</v>
      </c>
      <c r="F2043" s="72">
        <v>17.010000000000002</v>
      </c>
      <c r="G2043" s="72">
        <v>0</v>
      </c>
      <c r="H2043" s="72">
        <v>55.24</v>
      </c>
      <c r="I2043" s="72">
        <v>57.25</v>
      </c>
    </row>
    <row r="2044" spans="1:9" ht="25.5">
      <c r="A2044" s="71" t="s">
        <v>11861</v>
      </c>
      <c r="B2044" s="71" t="s">
        <v>11862</v>
      </c>
      <c r="C2044" s="276" t="s">
        <v>127</v>
      </c>
      <c r="D2044" s="276" t="s">
        <v>6</v>
      </c>
      <c r="E2044" s="72">
        <v>38.22</v>
      </c>
      <c r="F2044" s="72">
        <v>17.010000000000002</v>
      </c>
      <c r="G2044" s="72">
        <v>0</v>
      </c>
      <c r="H2044" s="72">
        <v>55.24</v>
      </c>
      <c r="I2044" s="72">
        <v>57.25</v>
      </c>
    </row>
    <row r="2045" spans="1:9" ht="25.5">
      <c r="A2045" s="71" t="s">
        <v>11863</v>
      </c>
      <c r="B2045" s="71" t="s">
        <v>11864</v>
      </c>
      <c r="C2045" s="276" t="s">
        <v>127</v>
      </c>
      <c r="D2045" s="276" t="s">
        <v>6</v>
      </c>
      <c r="E2045" s="72">
        <v>44.78</v>
      </c>
      <c r="F2045" s="72">
        <v>17.010000000000002</v>
      </c>
      <c r="G2045" s="72">
        <v>0</v>
      </c>
      <c r="H2045" s="72">
        <v>61.79</v>
      </c>
      <c r="I2045" s="72">
        <v>63.8</v>
      </c>
    </row>
    <row r="2046" spans="1:9" ht="25.5">
      <c r="A2046" s="71" t="s">
        <v>11865</v>
      </c>
      <c r="B2046" s="71" t="s">
        <v>11866</v>
      </c>
      <c r="C2046" s="276" t="s">
        <v>127</v>
      </c>
      <c r="D2046" s="276" t="s">
        <v>6</v>
      </c>
      <c r="E2046" s="72">
        <v>44.78</v>
      </c>
      <c r="F2046" s="72">
        <v>17.010000000000002</v>
      </c>
      <c r="G2046" s="72">
        <v>0</v>
      </c>
      <c r="H2046" s="72">
        <v>61.79</v>
      </c>
      <c r="I2046" s="72">
        <v>63.8</v>
      </c>
    </row>
    <row r="2047" spans="1:9" ht="25.5">
      <c r="A2047" s="71" t="s">
        <v>11867</v>
      </c>
      <c r="B2047" s="71" t="s">
        <v>11868</v>
      </c>
      <c r="C2047" s="276" t="s">
        <v>127</v>
      </c>
      <c r="D2047" s="276" t="s">
        <v>6</v>
      </c>
      <c r="E2047" s="72">
        <v>9.67</v>
      </c>
      <c r="F2047" s="72">
        <v>8.51</v>
      </c>
      <c r="G2047" s="72">
        <v>0</v>
      </c>
      <c r="H2047" s="72">
        <v>18.18</v>
      </c>
      <c r="I2047" s="72">
        <v>19.18</v>
      </c>
    </row>
    <row r="2048" spans="1:9" ht="25.5">
      <c r="A2048" s="71" t="s">
        <v>11869</v>
      </c>
      <c r="B2048" s="71" t="s">
        <v>11870</v>
      </c>
      <c r="C2048" s="276" t="s">
        <v>127</v>
      </c>
      <c r="D2048" s="276" t="s">
        <v>6</v>
      </c>
      <c r="E2048" s="72">
        <v>44.78</v>
      </c>
      <c r="F2048" s="72">
        <v>17.010000000000002</v>
      </c>
      <c r="G2048" s="72">
        <v>0</v>
      </c>
      <c r="H2048" s="72">
        <v>61.79</v>
      </c>
      <c r="I2048" s="72">
        <v>63.8</v>
      </c>
    </row>
    <row r="2049" spans="1:9" ht="25.5">
      <c r="A2049" s="71" t="s">
        <v>11871</v>
      </c>
      <c r="B2049" s="71" t="s">
        <v>11872</v>
      </c>
      <c r="C2049" s="276" t="s">
        <v>127</v>
      </c>
      <c r="D2049" s="276" t="s">
        <v>6</v>
      </c>
      <c r="E2049" s="72">
        <v>113.64</v>
      </c>
      <c r="F2049" s="72">
        <v>21.26</v>
      </c>
      <c r="G2049" s="72">
        <v>0</v>
      </c>
      <c r="H2049" s="72">
        <v>134.9</v>
      </c>
      <c r="I2049" s="72">
        <v>137.41999999999999</v>
      </c>
    </row>
    <row r="2050" spans="1:9" ht="25.5">
      <c r="A2050" s="71" t="s">
        <v>11873</v>
      </c>
      <c r="B2050" s="71" t="s">
        <v>11874</v>
      </c>
      <c r="C2050" s="276" t="s">
        <v>127</v>
      </c>
      <c r="D2050" s="276" t="s">
        <v>6</v>
      </c>
      <c r="E2050" s="72">
        <v>113.64</v>
      </c>
      <c r="F2050" s="72">
        <v>21.26</v>
      </c>
      <c r="G2050" s="72">
        <v>0</v>
      </c>
      <c r="H2050" s="72">
        <v>134.9</v>
      </c>
      <c r="I2050" s="72">
        <v>137.41999999999999</v>
      </c>
    </row>
    <row r="2051" spans="1:9" ht="25.5">
      <c r="A2051" s="71" t="s">
        <v>11875</v>
      </c>
      <c r="B2051" s="71" t="s">
        <v>11876</v>
      </c>
      <c r="C2051" s="276" t="s">
        <v>127</v>
      </c>
      <c r="D2051" s="276" t="s">
        <v>6</v>
      </c>
      <c r="E2051" s="72">
        <v>113.64</v>
      </c>
      <c r="F2051" s="72">
        <v>21.26</v>
      </c>
      <c r="G2051" s="72">
        <v>0</v>
      </c>
      <c r="H2051" s="72">
        <v>134.9</v>
      </c>
      <c r="I2051" s="72">
        <v>137.41999999999999</v>
      </c>
    </row>
    <row r="2052" spans="1:9" ht="25.5">
      <c r="A2052" s="71" t="s">
        <v>11877</v>
      </c>
      <c r="B2052" s="71" t="s">
        <v>11878</v>
      </c>
      <c r="C2052" s="276" t="s">
        <v>127</v>
      </c>
      <c r="D2052" s="276" t="s">
        <v>6</v>
      </c>
      <c r="E2052" s="72">
        <v>9.8699999999999992</v>
      </c>
      <c r="F2052" s="72">
        <v>8.51</v>
      </c>
      <c r="G2052" s="72">
        <v>0</v>
      </c>
      <c r="H2052" s="72">
        <v>18.37</v>
      </c>
      <c r="I2052" s="72">
        <v>19.38</v>
      </c>
    </row>
    <row r="2053" spans="1:9" ht="25.5">
      <c r="A2053" s="71" t="s">
        <v>11879</v>
      </c>
      <c r="B2053" s="71" t="s">
        <v>11880</v>
      </c>
      <c r="C2053" s="276" t="s">
        <v>127</v>
      </c>
      <c r="D2053" s="276" t="s">
        <v>6</v>
      </c>
      <c r="E2053" s="72">
        <v>15.16</v>
      </c>
      <c r="F2053" s="72">
        <v>14.89</v>
      </c>
      <c r="G2053" s="72">
        <v>0</v>
      </c>
      <c r="H2053" s="72">
        <v>30.05</v>
      </c>
      <c r="I2053" s="72">
        <v>31.81</v>
      </c>
    </row>
    <row r="2054" spans="1:9" ht="25.5">
      <c r="A2054" s="71" t="s">
        <v>11881</v>
      </c>
      <c r="B2054" s="71" t="s">
        <v>11882</v>
      </c>
      <c r="C2054" s="276" t="s">
        <v>127</v>
      </c>
      <c r="D2054" s="276" t="s">
        <v>6</v>
      </c>
      <c r="E2054" s="72">
        <v>15.16</v>
      </c>
      <c r="F2054" s="72">
        <v>14.89</v>
      </c>
      <c r="G2054" s="72">
        <v>0</v>
      </c>
      <c r="H2054" s="72">
        <v>30.05</v>
      </c>
      <c r="I2054" s="72">
        <v>31.81</v>
      </c>
    </row>
    <row r="2055" spans="1:9" ht="25.5">
      <c r="A2055" s="71" t="s">
        <v>11883</v>
      </c>
      <c r="B2055" s="71" t="s">
        <v>11884</v>
      </c>
      <c r="C2055" s="276" t="s">
        <v>127</v>
      </c>
      <c r="D2055" s="276" t="s">
        <v>6</v>
      </c>
      <c r="E2055" s="72">
        <v>15.16</v>
      </c>
      <c r="F2055" s="72">
        <v>14.89</v>
      </c>
      <c r="G2055" s="72">
        <v>0</v>
      </c>
      <c r="H2055" s="72">
        <v>30.05</v>
      </c>
      <c r="I2055" s="72">
        <v>31.81</v>
      </c>
    </row>
    <row r="2056" spans="1:9" ht="25.5">
      <c r="A2056" s="71" t="s">
        <v>11885</v>
      </c>
      <c r="B2056" s="71" t="s">
        <v>11886</v>
      </c>
      <c r="C2056" s="276" t="s">
        <v>127</v>
      </c>
      <c r="D2056" s="276" t="s">
        <v>6</v>
      </c>
      <c r="E2056" s="72">
        <v>21.73</v>
      </c>
      <c r="F2056" s="72">
        <v>14.89</v>
      </c>
      <c r="G2056" s="72">
        <v>0</v>
      </c>
      <c r="H2056" s="72">
        <v>36.619999999999997</v>
      </c>
      <c r="I2056" s="72">
        <v>38.380000000000003</v>
      </c>
    </row>
    <row r="2057" spans="1:9" ht="25.5">
      <c r="A2057" s="71" t="s">
        <v>11887</v>
      </c>
      <c r="B2057" s="71" t="s">
        <v>11888</v>
      </c>
      <c r="C2057" s="276" t="s">
        <v>127</v>
      </c>
      <c r="D2057" s="276" t="s">
        <v>6</v>
      </c>
      <c r="E2057" s="72">
        <v>21.73</v>
      </c>
      <c r="F2057" s="72">
        <v>14.89</v>
      </c>
      <c r="G2057" s="72">
        <v>0</v>
      </c>
      <c r="H2057" s="72">
        <v>36.619999999999997</v>
      </c>
      <c r="I2057" s="72">
        <v>38.380000000000003</v>
      </c>
    </row>
    <row r="2058" spans="1:9" ht="25.5">
      <c r="A2058" s="71" t="s">
        <v>11889</v>
      </c>
      <c r="B2058" s="71" t="s">
        <v>11890</v>
      </c>
      <c r="C2058" s="276" t="s">
        <v>127</v>
      </c>
      <c r="D2058" s="276" t="s">
        <v>6</v>
      </c>
      <c r="E2058" s="72">
        <v>21.73</v>
      </c>
      <c r="F2058" s="72">
        <v>14.89</v>
      </c>
      <c r="G2058" s="72">
        <v>0</v>
      </c>
      <c r="H2058" s="72">
        <v>36.619999999999997</v>
      </c>
      <c r="I2058" s="72">
        <v>38.380000000000003</v>
      </c>
    </row>
    <row r="2059" spans="1:9">
      <c r="A2059" s="71" t="s">
        <v>11891</v>
      </c>
      <c r="B2059" s="71" t="s">
        <v>11892</v>
      </c>
      <c r="C2059" s="276" t="s">
        <v>127</v>
      </c>
      <c r="D2059" s="276" t="s">
        <v>6</v>
      </c>
      <c r="E2059" s="72">
        <v>3.06</v>
      </c>
      <c r="F2059" s="72">
        <v>4.25</v>
      </c>
      <c r="G2059" s="72">
        <v>0</v>
      </c>
      <c r="H2059" s="72">
        <v>7.31</v>
      </c>
      <c r="I2059" s="72">
        <v>7.81</v>
      </c>
    </row>
    <row r="2060" spans="1:9">
      <c r="A2060" s="71" t="s">
        <v>11893</v>
      </c>
      <c r="B2060" s="71" t="s">
        <v>11894</v>
      </c>
      <c r="C2060" s="276" t="s">
        <v>127</v>
      </c>
      <c r="D2060" s="276" t="s">
        <v>6</v>
      </c>
      <c r="E2060" s="72">
        <v>5.41</v>
      </c>
      <c r="F2060" s="72">
        <v>4.25</v>
      </c>
      <c r="G2060" s="72">
        <v>0</v>
      </c>
      <c r="H2060" s="72">
        <v>9.66</v>
      </c>
      <c r="I2060" s="72">
        <v>10.17</v>
      </c>
    </row>
    <row r="2061" spans="1:9">
      <c r="A2061" s="71" t="s">
        <v>11895</v>
      </c>
      <c r="B2061" s="71" t="s">
        <v>11896</v>
      </c>
      <c r="C2061" s="276" t="s">
        <v>127</v>
      </c>
      <c r="D2061" s="276" t="s">
        <v>6</v>
      </c>
      <c r="E2061" s="72">
        <v>7.4</v>
      </c>
      <c r="F2061" s="72">
        <v>4.25</v>
      </c>
      <c r="G2061" s="72">
        <v>0</v>
      </c>
      <c r="H2061" s="72">
        <v>11.65</v>
      </c>
      <c r="I2061" s="72">
        <v>12.15</v>
      </c>
    </row>
    <row r="2062" spans="1:9">
      <c r="A2062" s="71" t="s">
        <v>11897</v>
      </c>
      <c r="B2062" s="71" t="s">
        <v>11898</v>
      </c>
      <c r="C2062" s="276" t="s">
        <v>127</v>
      </c>
      <c r="D2062" s="276" t="s">
        <v>6</v>
      </c>
      <c r="E2062" s="72">
        <v>11.2</v>
      </c>
      <c r="F2062" s="72">
        <v>7.66</v>
      </c>
      <c r="G2062" s="72">
        <v>0</v>
      </c>
      <c r="H2062" s="72">
        <v>18.850000000000001</v>
      </c>
      <c r="I2062" s="72">
        <v>19.760000000000002</v>
      </c>
    </row>
    <row r="2063" spans="1:9">
      <c r="A2063" s="71" t="s">
        <v>11899</v>
      </c>
      <c r="B2063" s="71" t="s">
        <v>11900</v>
      </c>
      <c r="C2063" s="276" t="s">
        <v>127</v>
      </c>
      <c r="D2063" s="276" t="s">
        <v>6</v>
      </c>
      <c r="E2063" s="72">
        <v>14.46</v>
      </c>
      <c r="F2063" s="72">
        <v>7.66</v>
      </c>
      <c r="G2063" s="72">
        <v>0</v>
      </c>
      <c r="H2063" s="72">
        <v>22.12</v>
      </c>
      <c r="I2063" s="72">
        <v>23.02</v>
      </c>
    </row>
    <row r="2064" spans="1:9">
      <c r="A2064" s="71" t="s">
        <v>11901</v>
      </c>
      <c r="B2064" s="71" t="s">
        <v>11902</v>
      </c>
      <c r="C2064" s="276" t="s">
        <v>127</v>
      </c>
      <c r="D2064" s="276" t="s">
        <v>6</v>
      </c>
      <c r="E2064" s="72">
        <v>113.98</v>
      </c>
      <c r="F2064" s="72">
        <v>10.63</v>
      </c>
      <c r="G2064" s="72">
        <v>0</v>
      </c>
      <c r="H2064" s="72">
        <v>124.62</v>
      </c>
      <c r="I2064" s="72">
        <v>125.87</v>
      </c>
    </row>
    <row r="2065" spans="1:9">
      <c r="A2065" s="71" t="s">
        <v>11903</v>
      </c>
      <c r="B2065" s="71" t="s">
        <v>11904</v>
      </c>
      <c r="C2065" s="276" t="s">
        <v>127</v>
      </c>
      <c r="D2065" s="276" t="s">
        <v>6</v>
      </c>
      <c r="E2065" s="72">
        <v>4.8899999999999997</v>
      </c>
      <c r="F2065" s="72">
        <v>4.25</v>
      </c>
      <c r="G2065" s="72">
        <v>0</v>
      </c>
      <c r="H2065" s="72">
        <v>9.15</v>
      </c>
      <c r="I2065" s="72">
        <v>9.65</v>
      </c>
    </row>
    <row r="2066" spans="1:9">
      <c r="A2066" s="71" t="s">
        <v>11905</v>
      </c>
      <c r="B2066" s="71" t="s">
        <v>11906</v>
      </c>
      <c r="C2066" s="276" t="s">
        <v>127</v>
      </c>
      <c r="D2066" s="276" t="s">
        <v>6</v>
      </c>
      <c r="E2066" s="72">
        <v>6.85</v>
      </c>
      <c r="F2066" s="72">
        <v>4.25</v>
      </c>
      <c r="G2066" s="72">
        <v>0</v>
      </c>
      <c r="H2066" s="72">
        <v>11.1</v>
      </c>
      <c r="I2066" s="72">
        <v>11.61</v>
      </c>
    </row>
    <row r="2067" spans="1:9">
      <c r="A2067" s="71" t="s">
        <v>11907</v>
      </c>
      <c r="B2067" s="71" t="s">
        <v>11908</v>
      </c>
      <c r="C2067" s="276" t="s">
        <v>127</v>
      </c>
      <c r="D2067" s="276" t="s">
        <v>6</v>
      </c>
      <c r="E2067" s="72">
        <v>10.26</v>
      </c>
      <c r="F2067" s="72">
        <v>4.25</v>
      </c>
      <c r="G2067" s="72">
        <v>0</v>
      </c>
      <c r="H2067" s="72">
        <v>14.51</v>
      </c>
      <c r="I2067" s="72">
        <v>15.02</v>
      </c>
    </row>
    <row r="2068" spans="1:9">
      <c r="A2068" s="71" t="s">
        <v>11909</v>
      </c>
      <c r="B2068" s="71" t="s">
        <v>11910</v>
      </c>
      <c r="C2068" s="276" t="s">
        <v>127</v>
      </c>
      <c r="D2068" s="276" t="s">
        <v>6</v>
      </c>
      <c r="E2068" s="72">
        <v>16.899999999999999</v>
      </c>
      <c r="F2068" s="72">
        <v>7.66</v>
      </c>
      <c r="G2068" s="72">
        <v>0</v>
      </c>
      <c r="H2068" s="72">
        <v>24.55</v>
      </c>
      <c r="I2068" s="72">
        <v>25.46</v>
      </c>
    </row>
    <row r="2069" spans="1:9">
      <c r="A2069" s="71" t="s">
        <v>11911</v>
      </c>
      <c r="B2069" s="71" t="s">
        <v>11912</v>
      </c>
      <c r="C2069" s="276" t="s">
        <v>127</v>
      </c>
      <c r="D2069" s="276" t="s">
        <v>6</v>
      </c>
      <c r="E2069" s="72">
        <v>26.35</v>
      </c>
      <c r="F2069" s="72">
        <v>7.66</v>
      </c>
      <c r="G2069" s="72">
        <v>0</v>
      </c>
      <c r="H2069" s="72">
        <v>34</v>
      </c>
      <c r="I2069" s="72">
        <v>34.909999999999997</v>
      </c>
    </row>
    <row r="2070" spans="1:9">
      <c r="A2070" s="71" t="s">
        <v>11913</v>
      </c>
      <c r="B2070" s="71" t="s">
        <v>11914</v>
      </c>
      <c r="C2070" s="276" t="s">
        <v>127</v>
      </c>
      <c r="D2070" s="276" t="s">
        <v>6</v>
      </c>
      <c r="E2070" s="72">
        <v>33.86</v>
      </c>
      <c r="F2070" s="72">
        <v>8.51</v>
      </c>
      <c r="G2070" s="72">
        <v>0</v>
      </c>
      <c r="H2070" s="72">
        <v>42.37</v>
      </c>
      <c r="I2070" s="72">
        <v>43.37</v>
      </c>
    </row>
    <row r="2071" spans="1:9">
      <c r="A2071" s="71" t="s">
        <v>11915</v>
      </c>
      <c r="B2071" s="71" t="s">
        <v>11916</v>
      </c>
      <c r="C2071" s="276" t="s">
        <v>127</v>
      </c>
      <c r="D2071" s="276" t="s">
        <v>6</v>
      </c>
      <c r="E2071" s="72">
        <v>57.43</v>
      </c>
      <c r="F2071" s="72">
        <v>8.51</v>
      </c>
      <c r="G2071" s="72">
        <v>0</v>
      </c>
      <c r="H2071" s="72">
        <v>65.930000000000007</v>
      </c>
      <c r="I2071" s="72">
        <v>66.94</v>
      </c>
    </row>
    <row r="2072" spans="1:9">
      <c r="A2072" s="71" t="s">
        <v>11917</v>
      </c>
      <c r="B2072" s="71" t="s">
        <v>11918</v>
      </c>
      <c r="C2072" s="276" t="s">
        <v>127</v>
      </c>
      <c r="D2072" s="276" t="s">
        <v>6</v>
      </c>
      <c r="E2072" s="72">
        <v>105.61</v>
      </c>
      <c r="F2072" s="72">
        <v>10.63</v>
      </c>
      <c r="G2072" s="72">
        <v>0</v>
      </c>
      <c r="H2072" s="72">
        <v>116.24</v>
      </c>
      <c r="I2072" s="72">
        <v>117.5</v>
      </c>
    </row>
    <row r="2073" spans="1:9">
      <c r="A2073" s="71" t="s">
        <v>11919</v>
      </c>
      <c r="B2073" s="71" t="s">
        <v>11920</v>
      </c>
      <c r="C2073" s="276" t="s">
        <v>127</v>
      </c>
      <c r="D2073" s="276" t="s">
        <v>6</v>
      </c>
      <c r="E2073" s="72">
        <v>11.27</v>
      </c>
      <c r="F2073" s="72">
        <v>17.010000000000002</v>
      </c>
      <c r="G2073" s="72">
        <v>0</v>
      </c>
      <c r="H2073" s="72">
        <v>28.28</v>
      </c>
      <c r="I2073" s="72">
        <v>30.29</v>
      </c>
    </row>
    <row r="2074" spans="1:9">
      <c r="A2074" s="71" t="s">
        <v>11921</v>
      </c>
      <c r="B2074" s="71" t="s">
        <v>11922</v>
      </c>
      <c r="C2074" s="276" t="s">
        <v>127</v>
      </c>
      <c r="D2074" s="276" t="s">
        <v>6</v>
      </c>
      <c r="E2074" s="72">
        <v>602.66</v>
      </c>
      <c r="F2074" s="72">
        <v>55.29</v>
      </c>
      <c r="G2074" s="72">
        <v>0</v>
      </c>
      <c r="H2074" s="72">
        <v>657.94</v>
      </c>
      <c r="I2074" s="72">
        <v>664.48</v>
      </c>
    </row>
    <row r="2075" spans="1:9">
      <c r="A2075" s="71" t="s">
        <v>11923</v>
      </c>
      <c r="B2075" s="71" t="s">
        <v>11924</v>
      </c>
      <c r="C2075" s="276" t="s">
        <v>127</v>
      </c>
      <c r="D2075" s="276" t="s">
        <v>6</v>
      </c>
      <c r="E2075" s="72">
        <v>16.559999999999999</v>
      </c>
      <c r="F2075" s="72">
        <v>17.010000000000002</v>
      </c>
      <c r="G2075" s="72">
        <v>0</v>
      </c>
      <c r="H2075" s="72">
        <v>33.58</v>
      </c>
      <c r="I2075" s="72">
        <v>35.590000000000003</v>
      </c>
    </row>
    <row r="2076" spans="1:9">
      <c r="A2076" s="71" t="s">
        <v>11925</v>
      </c>
      <c r="B2076" s="71" t="s">
        <v>11926</v>
      </c>
      <c r="C2076" s="276" t="s">
        <v>127</v>
      </c>
      <c r="D2076" s="276" t="s">
        <v>6</v>
      </c>
      <c r="E2076" s="72">
        <v>23.91</v>
      </c>
      <c r="F2076" s="72">
        <v>17.010000000000002</v>
      </c>
      <c r="G2076" s="72">
        <v>0</v>
      </c>
      <c r="H2076" s="72">
        <v>40.92</v>
      </c>
      <c r="I2076" s="72">
        <v>42.94</v>
      </c>
    </row>
    <row r="2077" spans="1:9">
      <c r="A2077" s="71" t="s">
        <v>11927</v>
      </c>
      <c r="B2077" s="71" t="s">
        <v>11928</v>
      </c>
      <c r="C2077" s="276" t="s">
        <v>127</v>
      </c>
      <c r="D2077" s="276" t="s">
        <v>6</v>
      </c>
      <c r="E2077" s="72">
        <v>38.450000000000003</v>
      </c>
      <c r="F2077" s="72">
        <v>29.77</v>
      </c>
      <c r="G2077" s="72">
        <v>0</v>
      </c>
      <c r="H2077" s="72">
        <v>68.22</v>
      </c>
      <c r="I2077" s="72">
        <v>71.739999999999995</v>
      </c>
    </row>
    <row r="2078" spans="1:9">
      <c r="A2078" s="71" t="s">
        <v>11929</v>
      </c>
      <c r="B2078" s="71" t="s">
        <v>11930</v>
      </c>
      <c r="C2078" s="276" t="s">
        <v>127</v>
      </c>
      <c r="D2078" s="276" t="s">
        <v>6</v>
      </c>
      <c r="E2078" s="72">
        <v>46.39</v>
      </c>
      <c r="F2078" s="72">
        <v>29.77</v>
      </c>
      <c r="G2078" s="72">
        <v>0</v>
      </c>
      <c r="H2078" s="72">
        <v>76.16</v>
      </c>
      <c r="I2078" s="72">
        <v>79.680000000000007</v>
      </c>
    </row>
    <row r="2079" spans="1:9">
      <c r="A2079" s="71" t="s">
        <v>11931</v>
      </c>
      <c r="B2079" s="71" t="s">
        <v>11932</v>
      </c>
      <c r="C2079" s="276" t="s">
        <v>127</v>
      </c>
      <c r="D2079" s="276" t="s">
        <v>6</v>
      </c>
      <c r="E2079" s="72">
        <v>58.29</v>
      </c>
      <c r="F2079" s="72">
        <v>29.77</v>
      </c>
      <c r="G2079" s="72">
        <v>0</v>
      </c>
      <c r="H2079" s="72">
        <v>88.06</v>
      </c>
      <c r="I2079" s="72">
        <v>91.58</v>
      </c>
    </row>
    <row r="2080" spans="1:9">
      <c r="A2080" s="71" t="s">
        <v>11933</v>
      </c>
      <c r="B2080" s="71" t="s">
        <v>11934</v>
      </c>
      <c r="C2080" s="276" t="s">
        <v>127</v>
      </c>
      <c r="D2080" s="276" t="s">
        <v>6</v>
      </c>
      <c r="E2080" s="72">
        <v>110.69</v>
      </c>
      <c r="F2080" s="72">
        <v>34.020000000000003</v>
      </c>
      <c r="G2080" s="72">
        <v>0</v>
      </c>
      <c r="H2080" s="72">
        <v>144.71</v>
      </c>
      <c r="I2080" s="72">
        <v>148.72999999999999</v>
      </c>
    </row>
    <row r="2081" spans="1:9">
      <c r="A2081" s="71" t="s">
        <v>11935</v>
      </c>
      <c r="B2081" s="71" t="s">
        <v>11936</v>
      </c>
      <c r="C2081" s="276" t="s">
        <v>127</v>
      </c>
      <c r="D2081" s="276" t="s">
        <v>6</v>
      </c>
      <c r="E2081" s="72">
        <v>142.32</v>
      </c>
      <c r="F2081" s="72">
        <v>34.020000000000003</v>
      </c>
      <c r="G2081" s="72">
        <v>0</v>
      </c>
      <c r="H2081" s="72">
        <v>176.35</v>
      </c>
      <c r="I2081" s="72">
        <v>180.37</v>
      </c>
    </row>
    <row r="2082" spans="1:9">
      <c r="A2082" s="71" t="s">
        <v>11937</v>
      </c>
      <c r="B2082" s="71" t="s">
        <v>11938</v>
      </c>
      <c r="C2082" s="276" t="s">
        <v>127</v>
      </c>
      <c r="D2082" s="276" t="s">
        <v>6</v>
      </c>
      <c r="E2082" s="72">
        <v>281.44</v>
      </c>
      <c r="F2082" s="72">
        <v>42.53</v>
      </c>
      <c r="G2082" s="72">
        <v>0</v>
      </c>
      <c r="H2082" s="72">
        <v>323.97000000000003</v>
      </c>
      <c r="I2082" s="72">
        <v>329</v>
      </c>
    </row>
    <row r="2083" spans="1:9">
      <c r="A2083" s="71" t="s">
        <v>11939</v>
      </c>
      <c r="B2083" s="71" t="s">
        <v>11940</v>
      </c>
      <c r="C2083" s="276" t="s">
        <v>127</v>
      </c>
      <c r="D2083" s="276" t="s">
        <v>6</v>
      </c>
      <c r="E2083" s="72">
        <v>7.46</v>
      </c>
      <c r="F2083" s="72">
        <v>17.010000000000002</v>
      </c>
      <c r="G2083" s="72">
        <v>0</v>
      </c>
      <c r="H2083" s="72">
        <v>24.47</v>
      </c>
      <c r="I2083" s="72">
        <v>26.48</v>
      </c>
    </row>
    <row r="2084" spans="1:9">
      <c r="A2084" s="71" t="s">
        <v>11941</v>
      </c>
      <c r="B2084" s="71" t="s">
        <v>11942</v>
      </c>
      <c r="C2084" s="276" t="s">
        <v>127</v>
      </c>
      <c r="D2084" s="276" t="s">
        <v>6</v>
      </c>
      <c r="E2084" s="72">
        <v>885.12</v>
      </c>
      <c r="F2084" s="72">
        <v>55.29</v>
      </c>
      <c r="G2084" s="72">
        <v>0</v>
      </c>
      <c r="H2084" s="72">
        <v>940.41</v>
      </c>
      <c r="I2084" s="72">
        <v>946.94</v>
      </c>
    </row>
    <row r="2085" spans="1:9">
      <c r="A2085" s="71" t="s">
        <v>11943</v>
      </c>
      <c r="B2085" s="71" t="s">
        <v>11944</v>
      </c>
      <c r="C2085" s="276" t="s">
        <v>127</v>
      </c>
      <c r="D2085" s="276" t="s">
        <v>6</v>
      </c>
      <c r="E2085" s="72">
        <v>12.26</v>
      </c>
      <c r="F2085" s="72">
        <v>17.010000000000002</v>
      </c>
      <c r="G2085" s="72">
        <v>0</v>
      </c>
      <c r="H2085" s="72">
        <v>29.27</v>
      </c>
      <c r="I2085" s="72">
        <v>31.28</v>
      </c>
    </row>
    <row r="2086" spans="1:9">
      <c r="A2086" s="71" t="s">
        <v>11945</v>
      </c>
      <c r="B2086" s="71" t="s">
        <v>11946</v>
      </c>
      <c r="C2086" s="276" t="s">
        <v>127</v>
      </c>
      <c r="D2086" s="276" t="s">
        <v>6</v>
      </c>
      <c r="E2086" s="72">
        <v>17.09</v>
      </c>
      <c r="F2086" s="72">
        <v>17.010000000000002</v>
      </c>
      <c r="G2086" s="72">
        <v>0</v>
      </c>
      <c r="H2086" s="72">
        <v>34.1</v>
      </c>
      <c r="I2086" s="72">
        <v>36.119999999999997</v>
      </c>
    </row>
    <row r="2087" spans="1:9">
      <c r="A2087" s="71" t="s">
        <v>11947</v>
      </c>
      <c r="B2087" s="71" t="s">
        <v>11948</v>
      </c>
      <c r="C2087" s="276" t="s">
        <v>127</v>
      </c>
      <c r="D2087" s="276" t="s">
        <v>6</v>
      </c>
      <c r="E2087" s="72">
        <v>27.19</v>
      </c>
      <c r="F2087" s="72">
        <v>29.77</v>
      </c>
      <c r="G2087" s="72">
        <v>0</v>
      </c>
      <c r="H2087" s="72">
        <v>56.96</v>
      </c>
      <c r="I2087" s="72">
        <v>60.48</v>
      </c>
    </row>
    <row r="2088" spans="1:9">
      <c r="A2088" s="71" t="s">
        <v>11949</v>
      </c>
      <c r="B2088" s="71" t="s">
        <v>11950</v>
      </c>
      <c r="C2088" s="276" t="s">
        <v>127</v>
      </c>
      <c r="D2088" s="276" t="s">
        <v>6</v>
      </c>
      <c r="E2088" s="72">
        <v>38.33</v>
      </c>
      <c r="F2088" s="72">
        <v>29.77</v>
      </c>
      <c r="G2088" s="72">
        <v>0</v>
      </c>
      <c r="H2088" s="72">
        <v>68.099999999999994</v>
      </c>
      <c r="I2088" s="72">
        <v>71.62</v>
      </c>
    </row>
    <row r="2089" spans="1:9">
      <c r="A2089" s="71" t="s">
        <v>11951</v>
      </c>
      <c r="B2089" s="71" t="s">
        <v>11952</v>
      </c>
      <c r="C2089" s="276" t="s">
        <v>127</v>
      </c>
      <c r="D2089" s="276" t="s">
        <v>6</v>
      </c>
      <c r="E2089" s="72">
        <v>60.77</v>
      </c>
      <c r="F2089" s="72">
        <v>29.77</v>
      </c>
      <c r="G2089" s="72">
        <v>0</v>
      </c>
      <c r="H2089" s="72">
        <v>90.54</v>
      </c>
      <c r="I2089" s="72">
        <v>94.06</v>
      </c>
    </row>
    <row r="2090" spans="1:9">
      <c r="A2090" s="71" t="s">
        <v>11953</v>
      </c>
      <c r="B2090" s="71" t="s">
        <v>11954</v>
      </c>
      <c r="C2090" s="276" t="s">
        <v>127</v>
      </c>
      <c r="D2090" s="276" t="s">
        <v>6</v>
      </c>
      <c r="E2090" s="72">
        <v>117.02</v>
      </c>
      <c r="F2090" s="72">
        <v>34.020000000000003</v>
      </c>
      <c r="G2090" s="72">
        <v>0</v>
      </c>
      <c r="H2090" s="72">
        <v>151.04</v>
      </c>
      <c r="I2090" s="72">
        <v>155.06</v>
      </c>
    </row>
    <row r="2091" spans="1:9">
      <c r="A2091" s="71" t="s">
        <v>11955</v>
      </c>
      <c r="B2091" s="71" t="s">
        <v>11956</v>
      </c>
      <c r="C2091" s="276" t="s">
        <v>127</v>
      </c>
      <c r="D2091" s="276" t="s">
        <v>6</v>
      </c>
      <c r="E2091" s="72">
        <v>159.04</v>
      </c>
      <c r="F2091" s="72">
        <v>34.020000000000003</v>
      </c>
      <c r="G2091" s="72">
        <v>0</v>
      </c>
      <c r="H2091" s="72">
        <v>193.06</v>
      </c>
      <c r="I2091" s="72">
        <v>197.09</v>
      </c>
    </row>
    <row r="2092" spans="1:9">
      <c r="A2092" s="71" t="s">
        <v>11957</v>
      </c>
      <c r="B2092" s="71" t="s">
        <v>11958</v>
      </c>
      <c r="C2092" s="276" t="s">
        <v>127</v>
      </c>
      <c r="D2092" s="276" t="s">
        <v>6</v>
      </c>
      <c r="E2092" s="72">
        <v>283.82</v>
      </c>
      <c r="F2092" s="72">
        <v>42.53</v>
      </c>
      <c r="G2092" s="72">
        <v>0</v>
      </c>
      <c r="H2092" s="72">
        <v>326.35000000000002</v>
      </c>
      <c r="I2092" s="72">
        <v>331.38</v>
      </c>
    </row>
    <row r="2093" spans="1:9" ht="25.5">
      <c r="A2093" s="71" t="s">
        <v>11959</v>
      </c>
      <c r="B2093" s="71" t="s">
        <v>11960</v>
      </c>
      <c r="C2093" s="276" t="s">
        <v>127</v>
      </c>
      <c r="D2093" s="276" t="s">
        <v>6</v>
      </c>
      <c r="E2093" s="72">
        <v>19.600000000000001</v>
      </c>
      <c r="F2093" s="72">
        <v>17.010000000000002</v>
      </c>
      <c r="G2093" s="72">
        <v>0</v>
      </c>
      <c r="H2093" s="72">
        <v>36.61</v>
      </c>
      <c r="I2093" s="72">
        <v>38.619999999999997</v>
      </c>
    </row>
    <row r="2094" spans="1:9" ht="25.5">
      <c r="A2094" s="71" t="s">
        <v>11961</v>
      </c>
      <c r="B2094" s="71" t="s">
        <v>11962</v>
      </c>
      <c r="C2094" s="276" t="s">
        <v>127</v>
      </c>
      <c r="D2094" s="276" t="s">
        <v>6</v>
      </c>
      <c r="E2094" s="72">
        <v>30.65</v>
      </c>
      <c r="F2094" s="72">
        <v>29.77</v>
      </c>
      <c r="G2094" s="72">
        <v>0</v>
      </c>
      <c r="H2094" s="72">
        <v>60.42</v>
      </c>
      <c r="I2094" s="72">
        <v>63.94</v>
      </c>
    </row>
    <row r="2095" spans="1:9" ht="25.5">
      <c r="A2095" s="71" t="s">
        <v>11963</v>
      </c>
      <c r="B2095" s="71" t="s">
        <v>11964</v>
      </c>
      <c r="C2095" s="276" t="s">
        <v>127</v>
      </c>
      <c r="D2095" s="276" t="s">
        <v>6</v>
      </c>
      <c r="E2095" s="72">
        <v>30.65</v>
      </c>
      <c r="F2095" s="72">
        <v>29.77</v>
      </c>
      <c r="G2095" s="72">
        <v>0</v>
      </c>
      <c r="H2095" s="72">
        <v>60.42</v>
      </c>
      <c r="I2095" s="72">
        <v>63.94</v>
      </c>
    </row>
    <row r="2096" spans="1:9" ht="25.5">
      <c r="A2096" s="71" t="s">
        <v>11965</v>
      </c>
      <c r="B2096" s="71" t="s">
        <v>11966</v>
      </c>
      <c r="C2096" s="276" t="s">
        <v>127</v>
      </c>
      <c r="D2096" s="276" t="s">
        <v>6</v>
      </c>
      <c r="E2096" s="72">
        <v>43.09</v>
      </c>
      <c r="F2096" s="72">
        <v>29.77</v>
      </c>
      <c r="G2096" s="72">
        <v>0</v>
      </c>
      <c r="H2096" s="72">
        <v>72.86</v>
      </c>
      <c r="I2096" s="72">
        <v>76.38</v>
      </c>
    </row>
    <row r="2097" spans="1:9" ht="25.5">
      <c r="A2097" s="71" t="s">
        <v>11967</v>
      </c>
      <c r="B2097" s="71" t="s">
        <v>11968</v>
      </c>
      <c r="C2097" s="276" t="s">
        <v>127</v>
      </c>
      <c r="D2097" s="276" t="s">
        <v>6</v>
      </c>
      <c r="E2097" s="72">
        <v>43.18</v>
      </c>
      <c r="F2097" s="72">
        <v>29.77</v>
      </c>
      <c r="G2097" s="72">
        <v>0</v>
      </c>
      <c r="H2097" s="72">
        <v>72.95</v>
      </c>
      <c r="I2097" s="72">
        <v>76.47</v>
      </c>
    </row>
    <row r="2098" spans="1:9" ht="25.5">
      <c r="A2098" s="71" t="s">
        <v>11969</v>
      </c>
      <c r="B2098" s="71" t="s">
        <v>11970</v>
      </c>
      <c r="C2098" s="276" t="s">
        <v>127</v>
      </c>
      <c r="D2098" s="276" t="s">
        <v>6</v>
      </c>
      <c r="E2098" s="72">
        <v>43.18</v>
      </c>
      <c r="F2098" s="72">
        <v>29.77</v>
      </c>
      <c r="G2098" s="72">
        <v>0</v>
      </c>
      <c r="H2098" s="72">
        <v>72.95</v>
      </c>
      <c r="I2098" s="72">
        <v>76.47</v>
      </c>
    </row>
    <row r="2099" spans="1:9" ht="25.5">
      <c r="A2099" s="71" t="s">
        <v>11971</v>
      </c>
      <c r="B2099" s="71" t="s">
        <v>11972</v>
      </c>
      <c r="C2099" s="276" t="s">
        <v>127</v>
      </c>
      <c r="D2099" s="276" t="s">
        <v>6</v>
      </c>
      <c r="E2099" s="72">
        <v>68.489999999999995</v>
      </c>
      <c r="F2099" s="72">
        <v>29.77</v>
      </c>
      <c r="G2099" s="72">
        <v>0</v>
      </c>
      <c r="H2099" s="72">
        <v>98.26</v>
      </c>
      <c r="I2099" s="72">
        <v>101.78</v>
      </c>
    </row>
    <row r="2100" spans="1:9" ht="25.5">
      <c r="A2100" s="71" t="s">
        <v>11973</v>
      </c>
      <c r="B2100" s="71" t="s">
        <v>11974</v>
      </c>
      <c r="C2100" s="276" t="s">
        <v>127</v>
      </c>
      <c r="D2100" s="276" t="s">
        <v>6</v>
      </c>
      <c r="E2100" s="72">
        <v>12.67</v>
      </c>
      <c r="F2100" s="72">
        <v>17.010000000000002</v>
      </c>
      <c r="G2100" s="72">
        <v>0</v>
      </c>
      <c r="H2100" s="72">
        <v>29.68</v>
      </c>
      <c r="I2100" s="72">
        <v>31.69</v>
      </c>
    </row>
    <row r="2101" spans="1:9" ht="25.5">
      <c r="A2101" s="71" t="s">
        <v>11975</v>
      </c>
      <c r="B2101" s="71" t="s">
        <v>11976</v>
      </c>
      <c r="C2101" s="276" t="s">
        <v>127</v>
      </c>
      <c r="D2101" s="276" t="s">
        <v>6</v>
      </c>
      <c r="E2101" s="72">
        <v>16.87</v>
      </c>
      <c r="F2101" s="72">
        <v>17.010000000000002</v>
      </c>
      <c r="G2101" s="72">
        <v>0</v>
      </c>
      <c r="H2101" s="72">
        <v>33.880000000000003</v>
      </c>
      <c r="I2101" s="72">
        <v>35.89</v>
      </c>
    </row>
    <row r="2102" spans="1:9">
      <c r="A2102" s="71" t="s">
        <v>11977</v>
      </c>
      <c r="B2102" s="71" t="s">
        <v>11978</v>
      </c>
      <c r="C2102" s="276" t="s">
        <v>127</v>
      </c>
      <c r="D2102" s="276" t="s">
        <v>6</v>
      </c>
      <c r="E2102" s="72">
        <v>25.66</v>
      </c>
      <c r="F2102" s="72">
        <v>17.010000000000002</v>
      </c>
      <c r="G2102" s="72">
        <v>0</v>
      </c>
      <c r="H2102" s="72">
        <v>42.67</v>
      </c>
      <c r="I2102" s="72">
        <v>44.68</v>
      </c>
    </row>
    <row r="2103" spans="1:9" ht="25.5">
      <c r="A2103" s="71" t="s">
        <v>11979</v>
      </c>
      <c r="B2103" s="71" t="s">
        <v>11980</v>
      </c>
      <c r="C2103" s="276" t="s">
        <v>127</v>
      </c>
      <c r="D2103" s="276" t="s">
        <v>6</v>
      </c>
      <c r="E2103" s="72">
        <v>110.27</v>
      </c>
      <c r="F2103" s="72">
        <v>34.020000000000003</v>
      </c>
      <c r="G2103" s="72">
        <v>0</v>
      </c>
      <c r="H2103" s="72">
        <v>144.29</v>
      </c>
      <c r="I2103" s="72">
        <v>148.31</v>
      </c>
    </row>
    <row r="2104" spans="1:9">
      <c r="A2104" s="71" t="s">
        <v>11981</v>
      </c>
      <c r="B2104" s="71" t="s">
        <v>11982</v>
      </c>
      <c r="C2104" s="276" t="s">
        <v>127</v>
      </c>
      <c r="D2104" s="276" t="s">
        <v>6</v>
      </c>
      <c r="E2104" s="72">
        <v>72.650000000000006</v>
      </c>
      <c r="F2104" s="72">
        <v>44.23</v>
      </c>
      <c r="G2104" s="72">
        <v>0</v>
      </c>
      <c r="H2104" s="72">
        <v>116.88</v>
      </c>
      <c r="I2104" s="72">
        <v>122.11</v>
      </c>
    </row>
    <row r="2105" spans="1:9">
      <c r="A2105" s="71" t="s">
        <v>11983</v>
      </c>
      <c r="B2105" s="71" t="s">
        <v>11984</v>
      </c>
      <c r="C2105" s="276" t="s">
        <v>127</v>
      </c>
      <c r="D2105" s="276" t="s">
        <v>6</v>
      </c>
      <c r="E2105" s="72">
        <v>100.73</v>
      </c>
      <c r="F2105" s="72">
        <v>44.23</v>
      </c>
      <c r="G2105" s="72">
        <v>0</v>
      </c>
      <c r="H2105" s="72">
        <v>144.96</v>
      </c>
      <c r="I2105" s="72">
        <v>150.19</v>
      </c>
    </row>
    <row r="2106" spans="1:9">
      <c r="A2106" s="71" t="s">
        <v>11985</v>
      </c>
      <c r="B2106" s="71" t="s">
        <v>11986</v>
      </c>
      <c r="C2106" s="276" t="s">
        <v>127</v>
      </c>
      <c r="D2106" s="276" t="s">
        <v>6</v>
      </c>
      <c r="E2106" s="72">
        <v>159.74</v>
      </c>
      <c r="F2106" s="72">
        <v>52.74</v>
      </c>
      <c r="G2106" s="72">
        <v>0</v>
      </c>
      <c r="H2106" s="72">
        <v>212.48</v>
      </c>
      <c r="I2106" s="72">
        <v>218.71</v>
      </c>
    </row>
    <row r="2107" spans="1:9">
      <c r="A2107" s="71" t="s">
        <v>11987</v>
      </c>
      <c r="B2107" s="71" t="s">
        <v>11988</v>
      </c>
      <c r="C2107" s="276" t="s">
        <v>127</v>
      </c>
      <c r="D2107" s="276" t="s">
        <v>6</v>
      </c>
      <c r="E2107" s="72">
        <v>224.09</v>
      </c>
      <c r="F2107" s="72">
        <v>52.74</v>
      </c>
      <c r="G2107" s="72">
        <v>0</v>
      </c>
      <c r="H2107" s="72">
        <v>276.83</v>
      </c>
      <c r="I2107" s="72">
        <v>283.06</v>
      </c>
    </row>
    <row r="2108" spans="1:9" ht="25.5">
      <c r="A2108" s="71" t="s">
        <v>11989</v>
      </c>
      <c r="B2108" s="71" t="s">
        <v>11990</v>
      </c>
      <c r="C2108" s="276" t="s">
        <v>127</v>
      </c>
      <c r="D2108" s="276" t="s">
        <v>6</v>
      </c>
      <c r="E2108" s="72">
        <v>17.21</v>
      </c>
      <c r="F2108" s="72">
        <v>17.010000000000002</v>
      </c>
      <c r="G2108" s="72">
        <v>0</v>
      </c>
      <c r="H2108" s="72">
        <v>34.229999999999997</v>
      </c>
      <c r="I2108" s="72">
        <v>36.24</v>
      </c>
    </row>
    <row r="2109" spans="1:9" ht="25.5">
      <c r="A2109" s="71" t="s">
        <v>11991</v>
      </c>
      <c r="B2109" s="71" t="s">
        <v>11992</v>
      </c>
      <c r="C2109" s="276" t="s">
        <v>127</v>
      </c>
      <c r="D2109" s="276" t="s">
        <v>6</v>
      </c>
      <c r="E2109" s="72">
        <v>27.26</v>
      </c>
      <c r="F2109" s="72">
        <v>17.010000000000002</v>
      </c>
      <c r="G2109" s="72">
        <v>0</v>
      </c>
      <c r="H2109" s="72">
        <v>44.27</v>
      </c>
      <c r="I2109" s="72">
        <v>46.29</v>
      </c>
    </row>
    <row r="2110" spans="1:9">
      <c r="A2110" s="71" t="s">
        <v>11993</v>
      </c>
      <c r="B2110" s="71" t="s">
        <v>11994</v>
      </c>
      <c r="C2110" s="276" t="s">
        <v>127</v>
      </c>
      <c r="D2110" s="276" t="s">
        <v>6</v>
      </c>
      <c r="E2110" s="72">
        <v>37.159999999999997</v>
      </c>
      <c r="F2110" s="72">
        <v>17.010000000000002</v>
      </c>
      <c r="G2110" s="72">
        <v>0</v>
      </c>
      <c r="H2110" s="72">
        <v>54.17</v>
      </c>
      <c r="I2110" s="72">
        <v>56.18</v>
      </c>
    </row>
    <row r="2111" spans="1:9" ht="25.5">
      <c r="A2111" s="71" t="s">
        <v>11995</v>
      </c>
      <c r="B2111" s="71" t="s">
        <v>11996</v>
      </c>
      <c r="C2111" s="276" t="s">
        <v>127</v>
      </c>
      <c r="D2111" s="276" t="s">
        <v>6</v>
      </c>
      <c r="E2111" s="72">
        <v>57.48</v>
      </c>
      <c r="F2111" s="72">
        <v>29.77</v>
      </c>
      <c r="G2111" s="72">
        <v>0</v>
      </c>
      <c r="H2111" s="72">
        <v>87.25</v>
      </c>
      <c r="I2111" s="72">
        <v>90.77</v>
      </c>
    </row>
    <row r="2112" spans="1:9" ht="25.5">
      <c r="A2112" s="71" t="s">
        <v>11997</v>
      </c>
      <c r="B2112" s="71" t="s">
        <v>11998</v>
      </c>
      <c r="C2112" s="276" t="s">
        <v>127</v>
      </c>
      <c r="D2112" s="276" t="s">
        <v>6</v>
      </c>
      <c r="E2112" s="72">
        <v>64.59</v>
      </c>
      <c r="F2112" s="72">
        <v>29.77</v>
      </c>
      <c r="G2112" s="72">
        <v>0</v>
      </c>
      <c r="H2112" s="72">
        <v>94.36</v>
      </c>
      <c r="I2112" s="72">
        <v>97.88</v>
      </c>
    </row>
    <row r="2113" spans="1:9">
      <c r="A2113" s="71" t="s">
        <v>11999</v>
      </c>
      <c r="B2113" s="71" t="s">
        <v>12000</v>
      </c>
      <c r="C2113" s="276" t="s">
        <v>127</v>
      </c>
      <c r="D2113" s="276" t="s">
        <v>6</v>
      </c>
      <c r="E2113" s="72">
        <v>100.17</v>
      </c>
      <c r="F2113" s="72">
        <v>29.77</v>
      </c>
      <c r="G2113" s="72">
        <v>0</v>
      </c>
      <c r="H2113" s="72">
        <v>129.94</v>
      </c>
      <c r="I2113" s="72">
        <v>133.46</v>
      </c>
    </row>
    <row r="2114" spans="1:9" ht="25.5">
      <c r="A2114" s="71" t="s">
        <v>12001</v>
      </c>
      <c r="B2114" s="71" t="s">
        <v>12002</v>
      </c>
      <c r="C2114" s="276" t="s">
        <v>127</v>
      </c>
      <c r="D2114" s="276" t="s">
        <v>6</v>
      </c>
      <c r="E2114" s="72">
        <v>144.01</v>
      </c>
      <c r="F2114" s="72">
        <v>34.020000000000003</v>
      </c>
      <c r="G2114" s="72">
        <v>0</v>
      </c>
      <c r="H2114" s="72">
        <v>178.03</v>
      </c>
      <c r="I2114" s="72">
        <v>182.05</v>
      </c>
    </row>
    <row r="2115" spans="1:9">
      <c r="A2115" s="71" t="s">
        <v>12003</v>
      </c>
      <c r="B2115" s="71" t="s">
        <v>12004</v>
      </c>
      <c r="C2115" s="276" t="s">
        <v>127</v>
      </c>
      <c r="D2115" s="276" t="s">
        <v>6</v>
      </c>
      <c r="E2115" s="72">
        <v>210.84</v>
      </c>
      <c r="F2115" s="72">
        <v>34.020000000000003</v>
      </c>
      <c r="G2115" s="72">
        <v>0</v>
      </c>
      <c r="H2115" s="72">
        <v>244.86</v>
      </c>
      <c r="I2115" s="72">
        <v>248.88</v>
      </c>
    </row>
    <row r="2116" spans="1:9">
      <c r="A2116" s="71" t="s">
        <v>12005</v>
      </c>
      <c r="B2116" s="71" t="s">
        <v>12006</v>
      </c>
      <c r="C2116" s="276" t="s">
        <v>127</v>
      </c>
      <c r="D2116" s="276" t="s">
        <v>6</v>
      </c>
      <c r="E2116" s="72">
        <v>19.53</v>
      </c>
      <c r="F2116" s="72">
        <v>17.010000000000002</v>
      </c>
      <c r="G2116" s="72">
        <v>0</v>
      </c>
      <c r="H2116" s="72">
        <v>36.54</v>
      </c>
      <c r="I2116" s="72">
        <v>38.549999999999997</v>
      </c>
    </row>
    <row r="2117" spans="1:9">
      <c r="A2117" s="71" t="s">
        <v>12007</v>
      </c>
      <c r="B2117" s="71" t="s">
        <v>12008</v>
      </c>
      <c r="C2117" s="276" t="s">
        <v>127</v>
      </c>
      <c r="D2117" s="276" t="s">
        <v>6</v>
      </c>
      <c r="E2117" s="72">
        <v>32.47</v>
      </c>
      <c r="F2117" s="72">
        <v>17.010000000000002</v>
      </c>
      <c r="G2117" s="72">
        <v>0</v>
      </c>
      <c r="H2117" s="72">
        <v>49.48</v>
      </c>
      <c r="I2117" s="72">
        <v>51.49</v>
      </c>
    </row>
    <row r="2118" spans="1:9">
      <c r="A2118" s="71" t="s">
        <v>12009</v>
      </c>
      <c r="B2118" s="71" t="s">
        <v>12010</v>
      </c>
      <c r="C2118" s="276" t="s">
        <v>127</v>
      </c>
      <c r="D2118" s="276" t="s">
        <v>6</v>
      </c>
      <c r="E2118" s="72">
        <v>50.81</v>
      </c>
      <c r="F2118" s="72">
        <v>17.010000000000002</v>
      </c>
      <c r="G2118" s="72">
        <v>0</v>
      </c>
      <c r="H2118" s="72">
        <v>67.819999999999993</v>
      </c>
      <c r="I2118" s="72">
        <v>69.83</v>
      </c>
    </row>
    <row r="2119" spans="1:9">
      <c r="A2119" s="71" t="s">
        <v>12011</v>
      </c>
      <c r="B2119" s="71" t="s">
        <v>12012</v>
      </c>
      <c r="C2119" s="276" t="s">
        <v>127</v>
      </c>
      <c r="D2119" s="276" t="s">
        <v>6</v>
      </c>
      <c r="E2119" s="72">
        <v>77.790000000000006</v>
      </c>
      <c r="F2119" s="72">
        <v>29.77</v>
      </c>
      <c r="G2119" s="72">
        <v>0</v>
      </c>
      <c r="H2119" s="72">
        <v>107.56</v>
      </c>
      <c r="I2119" s="72">
        <v>111.08</v>
      </c>
    </row>
    <row r="2120" spans="1:9">
      <c r="A2120" s="71" t="s">
        <v>12013</v>
      </c>
      <c r="B2120" s="71" t="s">
        <v>12014</v>
      </c>
      <c r="C2120" s="276" t="s">
        <v>127</v>
      </c>
      <c r="D2120" s="276" t="s">
        <v>6</v>
      </c>
      <c r="E2120" s="72">
        <v>95.78</v>
      </c>
      <c r="F2120" s="72">
        <v>29.77</v>
      </c>
      <c r="G2120" s="72">
        <v>0</v>
      </c>
      <c r="H2120" s="72">
        <v>125.55</v>
      </c>
      <c r="I2120" s="72">
        <v>129.06</v>
      </c>
    </row>
    <row r="2121" spans="1:9">
      <c r="A2121" s="71" t="s">
        <v>12015</v>
      </c>
      <c r="B2121" s="71" t="s">
        <v>12016</v>
      </c>
      <c r="C2121" s="276" t="s">
        <v>127</v>
      </c>
      <c r="D2121" s="276" t="s">
        <v>6</v>
      </c>
      <c r="E2121" s="72">
        <v>179.59</v>
      </c>
      <c r="F2121" s="72">
        <v>29.77</v>
      </c>
      <c r="G2121" s="72">
        <v>0</v>
      </c>
      <c r="H2121" s="72">
        <v>209.36</v>
      </c>
      <c r="I2121" s="72">
        <v>212.88</v>
      </c>
    </row>
    <row r="2122" spans="1:9">
      <c r="A2122" s="71" t="s">
        <v>12017</v>
      </c>
      <c r="B2122" s="71" t="s">
        <v>12018</v>
      </c>
      <c r="C2122" s="276" t="s">
        <v>127</v>
      </c>
      <c r="D2122" s="276" t="s">
        <v>6</v>
      </c>
      <c r="E2122" s="72">
        <v>208.27</v>
      </c>
      <c r="F2122" s="72">
        <v>34.020000000000003</v>
      </c>
      <c r="G2122" s="72">
        <v>0</v>
      </c>
      <c r="H2122" s="72">
        <v>242.29</v>
      </c>
      <c r="I2122" s="72">
        <v>246.31</v>
      </c>
    </row>
    <row r="2123" spans="1:9">
      <c r="A2123" s="71" t="s">
        <v>12019</v>
      </c>
      <c r="B2123" s="71" t="s">
        <v>12020</v>
      </c>
      <c r="C2123" s="276" t="s">
        <v>127</v>
      </c>
      <c r="D2123" s="276" t="s">
        <v>6</v>
      </c>
      <c r="E2123" s="72">
        <v>324.60000000000002</v>
      </c>
      <c r="F2123" s="72">
        <v>34.020000000000003</v>
      </c>
      <c r="G2123" s="72">
        <v>0</v>
      </c>
      <c r="H2123" s="72">
        <v>358.62</v>
      </c>
      <c r="I2123" s="72">
        <v>362.64</v>
      </c>
    </row>
    <row r="2124" spans="1:9">
      <c r="A2124" s="71" t="s">
        <v>12021</v>
      </c>
      <c r="B2124" s="71" t="s">
        <v>12022</v>
      </c>
      <c r="C2124" s="276" t="s">
        <v>127</v>
      </c>
      <c r="D2124" s="276" t="s">
        <v>6</v>
      </c>
      <c r="E2124" s="72">
        <v>560.59</v>
      </c>
      <c r="F2124" s="72">
        <v>42.53</v>
      </c>
      <c r="G2124" s="72">
        <v>0</v>
      </c>
      <c r="H2124" s="72">
        <v>603.12</v>
      </c>
      <c r="I2124" s="72">
        <v>608.15</v>
      </c>
    </row>
    <row r="2125" spans="1:9">
      <c r="A2125" s="71" t="s">
        <v>12023</v>
      </c>
      <c r="B2125" s="71" t="s">
        <v>12024</v>
      </c>
      <c r="C2125" s="276" t="s">
        <v>127</v>
      </c>
      <c r="D2125" s="276" t="s">
        <v>6</v>
      </c>
      <c r="E2125" s="72">
        <v>15.94</v>
      </c>
      <c r="F2125" s="72">
        <v>17.010000000000002</v>
      </c>
      <c r="G2125" s="72">
        <v>0</v>
      </c>
      <c r="H2125" s="72">
        <v>32.950000000000003</v>
      </c>
      <c r="I2125" s="72">
        <v>34.96</v>
      </c>
    </row>
    <row r="2126" spans="1:9">
      <c r="A2126" s="71" t="s">
        <v>12025</v>
      </c>
      <c r="B2126" s="71" t="s">
        <v>12026</v>
      </c>
      <c r="C2126" s="276" t="s">
        <v>127</v>
      </c>
      <c r="D2126" s="276" t="s">
        <v>6</v>
      </c>
      <c r="E2126" s="72">
        <v>24.48</v>
      </c>
      <c r="F2126" s="72">
        <v>17.010000000000002</v>
      </c>
      <c r="G2126" s="72">
        <v>0</v>
      </c>
      <c r="H2126" s="72">
        <v>41.49</v>
      </c>
      <c r="I2126" s="72">
        <v>43.5</v>
      </c>
    </row>
    <row r="2127" spans="1:9">
      <c r="A2127" s="71" t="s">
        <v>12027</v>
      </c>
      <c r="B2127" s="71" t="s">
        <v>12028</v>
      </c>
      <c r="C2127" s="276" t="s">
        <v>127</v>
      </c>
      <c r="D2127" s="276" t="s">
        <v>6</v>
      </c>
      <c r="E2127" s="72">
        <v>48.65</v>
      </c>
      <c r="F2127" s="72">
        <v>17.010000000000002</v>
      </c>
      <c r="G2127" s="72">
        <v>0</v>
      </c>
      <c r="H2127" s="72">
        <v>65.66</v>
      </c>
      <c r="I2127" s="72">
        <v>67.67</v>
      </c>
    </row>
    <row r="2128" spans="1:9">
      <c r="A2128" s="71" t="s">
        <v>12029</v>
      </c>
      <c r="B2128" s="71" t="s">
        <v>12030</v>
      </c>
      <c r="C2128" s="276" t="s">
        <v>127</v>
      </c>
      <c r="D2128" s="276" t="s">
        <v>6</v>
      </c>
      <c r="E2128" s="72">
        <v>72.849999999999994</v>
      </c>
      <c r="F2128" s="72">
        <v>29.77</v>
      </c>
      <c r="G2128" s="72">
        <v>0</v>
      </c>
      <c r="H2128" s="72">
        <v>102.62</v>
      </c>
      <c r="I2128" s="72">
        <v>106.14</v>
      </c>
    </row>
    <row r="2129" spans="1:9">
      <c r="A2129" s="71" t="s">
        <v>12031</v>
      </c>
      <c r="B2129" s="71" t="s">
        <v>12032</v>
      </c>
      <c r="C2129" s="276" t="s">
        <v>127</v>
      </c>
      <c r="D2129" s="276" t="s">
        <v>6</v>
      </c>
      <c r="E2129" s="72">
        <v>92.02</v>
      </c>
      <c r="F2129" s="72">
        <v>29.77</v>
      </c>
      <c r="G2129" s="72">
        <v>0</v>
      </c>
      <c r="H2129" s="72">
        <v>121.79</v>
      </c>
      <c r="I2129" s="72">
        <v>125.31</v>
      </c>
    </row>
    <row r="2130" spans="1:9">
      <c r="A2130" s="71" t="s">
        <v>12033</v>
      </c>
      <c r="B2130" s="71" t="s">
        <v>12034</v>
      </c>
      <c r="C2130" s="276" t="s">
        <v>127</v>
      </c>
      <c r="D2130" s="276" t="s">
        <v>6</v>
      </c>
      <c r="E2130" s="72">
        <v>146.47</v>
      </c>
      <c r="F2130" s="72">
        <v>29.77</v>
      </c>
      <c r="G2130" s="72">
        <v>0</v>
      </c>
      <c r="H2130" s="72">
        <v>176.24</v>
      </c>
      <c r="I2130" s="72">
        <v>179.76</v>
      </c>
    </row>
    <row r="2131" spans="1:9">
      <c r="A2131" s="71" t="s">
        <v>12035</v>
      </c>
      <c r="B2131" s="71" t="s">
        <v>12036</v>
      </c>
      <c r="C2131" s="276" t="s">
        <v>127</v>
      </c>
      <c r="D2131" s="276" t="s">
        <v>6</v>
      </c>
      <c r="E2131" s="72">
        <v>264.7</v>
      </c>
      <c r="F2131" s="72">
        <v>34.020000000000003</v>
      </c>
      <c r="G2131" s="72">
        <v>0</v>
      </c>
      <c r="H2131" s="72">
        <v>298.72000000000003</v>
      </c>
      <c r="I2131" s="72">
        <v>302.75</v>
      </c>
    </row>
    <row r="2132" spans="1:9">
      <c r="A2132" s="71" t="s">
        <v>12037</v>
      </c>
      <c r="B2132" s="71" t="s">
        <v>12038</v>
      </c>
      <c r="C2132" s="276" t="s">
        <v>127</v>
      </c>
      <c r="D2132" s="276" t="s">
        <v>6</v>
      </c>
      <c r="E2132" s="72">
        <v>325.41000000000003</v>
      </c>
      <c r="F2132" s="72">
        <v>34.020000000000003</v>
      </c>
      <c r="G2132" s="72">
        <v>0</v>
      </c>
      <c r="H2132" s="72">
        <v>359.43</v>
      </c>
      <c r="I2132" s="72">
        <v>363.45</v>
      </c>
    </row>
    <row r="2133" spans="1:9">
      <c r="A2133" s="71" t="s">
        <v>12039</v>
      </c>
      <c r="B2133" s="71" t="s">
        <v>12040</v>
      </c>
      <c r="C2133" s="276" t="s">
        <v>127</v>
      </c>
      <c r="D2133" s="276" t="s">
        <v>6</v>
      </c>
      <c r="E2133" s="72">
        <v>548.9</v>
      </c>
      <c r="F2133" s="72">
        <v>42.53</v>
      </c>
      <c r="G2133" s="72">
        <v>0</v>
      </c>
      <c r="H2133" s="72">
        <v>591.42999999999995</v>
      </c>
      <c r="I2133" s="72">
        <v>596.46</v>
      </c>
    </row>
    <row r="2134" spans="1:9" ht="25.5">
      <c r="A2134" s="71" t="s">
        <v>12041</v>
      </c>
      <c r="B2134" s="71" t="s">
        <v>12042</v>
      </c>
      <c r="C2134" s="276" t="s">
        <v>127</v>
      </c>
      <c r="D2134" s="276" t="s">
        <v>6</v>
      </c>
      <c r="E2134" s="72">
        <v>18.27</v>
      </c>
      <c r="F2134" s="72">
        <v>17.010000000000002</v>
      </c>
      <c r="G2134" s="72">
        <v>0</v>
      </c>
      <c r="H2134" s="72">
        <v>35.28</v>
      </c>
      <c r="I2134" s="72">
        <v>37.29</v>
      </c>
    </row>
    <row r="2135" spans="1:9" ht="25.5">
      <c r="A2135" s="71" t="s">
        <v>12043</v>
      </c>
      <c r="B2135" s="71" t="s">
        <v>12044</v>
      </c>
      <c r="C2135" s="276" t="s">
        <v>127</v>
      </c>
      <c r="D2135" s="276" t="s">
        <v>6</v>
      </c>
      <c r="E2135" s="72">
        <v>27.18</v>
      </c>
      <c r="F2135" s="72">
        <v>17.010000000000002</v>
      </c>
      <c r="G2135" s="72">
        <v>0</v>
      </c>
      <c r="H2135" s="72">
        <v>44.19</v>
      </c>
      <c r="I2135" s="72">
        <v>46.2</v>
      </c>
    </row>
    <row r="2136" spans="1:9">
      <c r="A2136" s="71" t="s">
        <v>12045</v>
      </c>
      <c r="B2136" s="71" t="s">
        <v>12046</v>
      </c>
      <c r="C2136" s="276" t="s">
        <v>127</v>
      </c>
      <c r="D2136" s="276" t="s">
        <v>6</v>
      </c>
      <c r="E2136" s="72">
        <v>44.84</v>
      </c>
      <c r="F2136" s="72">
        <v>17.010000000000002</v>
      </c>
      <c r="G2136" s="72">
        <v>0</v>
      </c>
      <c r="H2136" s="72">
        <v>61.85</v>
      </c>
      <c r="I2136" s="72">
        <v>63.87</v>
      </c>
    </row>
    <row r="2137" spans="1:9" ht="25.5">
      <c r="A2137" s="71" t="s">
        <v>12047</v>
      </c>
      <c r="B2137" s="71" t="s">
        <v>12048</v>
      </c>
      <c r="C2137" s="276" t="s">
        <v>127</v>
      </c>
      <c r="D2137" s="276" t="s">
        <v>6</v>
      </c>
      <c r="E2137" s="72">
        <v>77.88</v>
      </c>
      <c r="F2137" s="72">
        <v>29.77</v>
      </c>
      <c r="G2137" s="72">
        <v>0</v>
      </c>
      <c r="H2137" s="72">
        <v>107.65</v>
      </c>
      <c r="I2137" s="72">
        <v>111.17</v>
      </c>
    </row>
    <row r="2138" spans="1:9" ht="25.5">
      <c r="A2138" s="71" t="s">
        <v>12049</v>
      </c>
      <c r="B2138" s="71" t="s">
        <v>12050</v>
      </c>
      <c r="C2138" s="276" t="s">
        <v>127</v>
      </c>
      <c r="D2138" s="276" t="s">
        <v>6</v>
      </c>
      <c r="E2138" s="72">
        <v>89.84</v>
      </c>
      <c r="F2138" s="72">
        <v>29.77</v>
      </c>
      <c r="G2138" s="72">
        <v>0</v>
      </c>
      <c r="H2138" s="72">
        <v>119.61</v>
      </c>
      <c r="I2138" s="72">
        <v>123.13</v>
      </c>
    </row>
    <row r="2139" spans="1:9">
      <c r="A2139" s="71" t="s">
        <v>12051</v>
      </c>
      <c r="B2139" s="71" t="s">
        <v>12052</v>
      </c>
      <c r="C2139" s="276" t="s">
        <v>127</v>
      </c>
      <c r="D2139" s="276" t="s">
        <v>6</v>
      </c>
      <c r="E2139" s="72">
        <v>141.44</v>
      </c>
      <c r="F2139" s="72">
        <v>29.77</v>
      </c>
      <c r="G2139" s="72">
        <v>0</v>
      </c>
      <c r="H2139" s="72">
        <v>171.21</v>
      </c>
      <c r="I2139" s="72">
        <v>174.73</v>
      </c>
    </row>
    <row r="2140" spans="1:9" ht="25.5">
      <c r="A2140" s="71" t="s">
        <v>12053</v>
      </c>
      <c r="B2140" s="71" t="s">
        <v>12054</v>
      </c>
      <c r="C2140" s="276" t="s">
        <v>127</v>
      </c>
      <c r="D2140" s="276" t="s">
        <v>6</v>
      </c>
      <c r="E2140" s="72">
        <v>229.59</v>
      </c>
      <c r="F2140" s="72">
        <v>34.020000000000003</v>
      </c>
      <c r="G2140" s="72">
        <v>0</v>
      </c>
      <c r="H2140" s="72">
        <v>263.62</v>
      </c>
      <c r="I2140" s="72">
        <v>267.64</v>
      </c>
    </row>
    <row r="2141" spans="1:9">
      <c r="A2141" s="71" t="s">
        <v>12055</v>
      </c>
      <c r="B2141" s="71" t="s">
        <v>12056</v>
      </c>
      <c r="C2141" s="276" t="s">
        <v>127</v>
      </c>
      <c r="D2141" s="276" t="s">
        <v>6</v>
      </c>
      <c r="E2141" s="72">
        <v>316.16000000000003</v>
      </c>
      <c r="F2141" s="72">
        <v>34.020000000000003</v>
      </c>
      <c r="G2141" s="72">
        <v>0</v>
      </c>
      <c r="H2141" s="72">
        <v>350.19</v>
      </c>
      <c r="I2141" s="72">
        <v>354.21</v>
      </c>
    </row>
    <row r="2142" spans="1:9" ht="25.5">
      <c r="A2142" s="71" t="s">
        <v>12057</v>
      </c>
      <c r="B2142" s="71" t="s">
        <v>12058</v>
      </c>
      <c r="C2142" s="276" t="s">
        <v>127</v>
      </c>
      <c r="D2142" s="276" t="s">
        <v>6</v>
      </c>
      <c r="E2142" s="72">
        <v>498.9</v>
      </c>
      <c r="F2142" s="72">
        <v>42.53</v>
      </c>
      <c r="G2142" s="72">
        <v>0</v>
      </c>
      <c r="H2142" s="72">
        <v>541.42999999999995</v>
      </c>
      <c r="I2142" s="72">
        <v>546.46</v>
      </c>
    </row>
    <row r="2143" spans="1:9">
      <c r="A2143" s="71" t="s">
        <v>12059</v>
      </c>
      <c r="B2143" s="71" t="s">
        <v>12060</v>
      </c>
      <c r="C2143" s="276" t="s">
        <v>127</v>
      </c>
      <c r="D2143" s="276" t="s">
        <v>6</v>
      </c>
      <c r="E2143" s="72">
        <v>24.34</v>
      </c>
      <c r="F2143" s="72">
        <v>17.010000000000002</v>
      </c>
      <c r="G2143" s="72">
        <v>0</v>
      </c>
      <c r="H2143" s="72">
        <v>41.35</v>
      </c>
      <c r="I2143" s="72">
        <v>43.36</v>
      </c>
    </row>
    <row r="2144" spans="1:9">
      <c r="A2144" s="71" t="s">
        <v>12061</v>
      </c>
      <c r="B2144" s="71" t="s">
        <v>12062</v>
      </c>
      <c r="C2144" s="276" t="s">
        <v>127</v>
      </c>
      <c r="D2144" s="276" t="s">
        <v>6</v>
      </c>
      <c r="E2144" s="72">
        <v>35.83</v>
      </c>
      <c r="F2144" s="72">
        <v>17.010000000000002</v>
      </c>
      <c r="G2144" s="72">
        <v>0</v>
      </c>
      <c r="H2144" s="72">
        <v>52.84</v>
      </c>
      <c r="I2144" s="72">
        <v>54.85</v>
      </c>
    </row>
    <row r="2145" spans="1:9">
      <c r="A2145" s="71" t="s">
        <v>12063</v>
      </c>
      <c r="B2145" s="71" t="s">
        <v>12064</v>
      </c>
      <c r="C2145" s="276" t="s">
        <v>127</v>
      </c>
      <c r="D2145" s="276" t="s">
        <v>6</v>
      </c>
      <c r="E2145" s="72">
        <v>60.08</v>
      </c>
      <c r="F2145" s="72">
        <v>17.010000000000002</v>
      </c>
      <c r="G2145" s="72">
        <v>0</v>
      </c>
      <c r="H2145" s="72">
        <v>77.09</v>
      </c>
      <c r="I2145" s="72">
        <v>79.099999999999994</v>
      </c>
    </row>
    <row r="2146" spans="1:9">
      <c r="A2146" s="71" t="s">
        <v>12065</v>
      </c>
      <c r="B2146" s="71" t="s">
        <v>12066</v>
      </c>
      <c r="C2146" s="276" t="s">
        <v>127</v>
      </c>
      <c r="D2146" s="276" t="s">
        <v>6</v>
      </c>
      <c r="E2146" s="72">
        <v>83.88</v>
      </c>
      <c r="F2146" s="72">
        <v>29.77</v>
      </c>
      <c r="G2146" s="72">
        <v>0</v>
      </c>
      <c r="H2146" s="72">
        <v>113.65</v>
      </c>
      <c r="I2146" s="72">
        <v>117.17</v>
      </c>
    </row>
    <row r="2147" spans="1:9">
      <c r="A2147" s="71" t="s">
        <v>12067</v>
      </c>
      <c r="B2147" s="71" t="s">
        <v>12068</v>
      </c>
      <c r="C2147" s="276" t="s">
        <v>127</v>
      </c>
      <c r="D2147" s="276" t="s">
        <v>6</v>
      </c>
      <c r="E2147" s="72">
        <v>114.17</v>
      </c>
      <c r="F2147" s="72">
        <v>29.77</v>
      </c>
      <c r="G2147" s="72">
        <v>0</v>
      </c>
      <c r="H2147" s="72">
        <v>143.94</v>
      </c>
      <c r="I2147" s="72">
        <v>147.46</v>
      </c>
    </row>
    <row r="2148" spans="1:9">
      <c r="A2148" s="71" t="s">
        <v>12069</v>
      </c>
      <c r="B2148" s="71" t="s">
        <v>12070</v>
      </c>
      <c r="C2148" s="276" t="s">
        <v>127</v>
      </c>
      <c r="D2148" s="276" t="s">
        <v>6</v>
      </c>
      <c r="E2148" s="72">
        <v>132.69999999999999</v>
      </c>
      <c r="F2148" s="72">
        <v>29.77</v>
      </c>
      <c r="G2148" s="72">
        <v>0</v>
      </c>
      <c r="H2148" s="72">
        <v>162.47</v>
      </c>
      <c r="I2148" s="72">
        <v>165.99</v>
      </c>
    </row>
    <row r="2149" spans="1:9" ht="25.5">
      <c r="A2149" s="71" t="s">
        <v>12071</v>
      </c>
      <c r="B2149" s="71" t="s">
        <v>12072</v>
      </c>
      <c r="C2149" s="276" t="s">
        <v>127</v>
      </c>
      <c r="D2149" s="276" t="s">
        <v>6</v>
      </c>
      <c r="E2149" s="72">
        <v>40.020000000000003</v>
      </c>
      <c r="F2149" s="72">
        <v>17.010000000000002</v>
      </c>
      <c r="G2149" s="72">
        <v>0</v>
      </c>
      <c r="H2149" s="72">
        <v>57.03</v>
      </c>
      <c r="I2149" s="72">
        <v>59.04</v>
      </c>
    </row>
    <row r="2150" spans="1:9" ht="25.5">
      <c r="A2150" s="71" t="s">
        <v>12073</v>
      </c>
      <c r="B2150" s="71" t="s">
        <v>12074</v>
      </c>
      <c r="C2150" s="276" t="s">
        <v>127</v>
      </c>
      <c r="D2150" s="276" t="s">
        <v>6</v>
      </c>
      <c r="E2150" s="72">
        <v>42.36</v>
      </c>
      <c r="F2150" s="72">
        <v>17.010000000000002</v>
      </c>
      <c r="G2150" s="72">
        <v>0</v>
      </c>
      <c r="H2150" s="72">
        <v>59.37</v>
      </c>
      <c r="I2150" s="72">
        <v>61.38</v>
      </c>
    </row>
    <row r="2151" spans="1:9" ht="25.5">
      <c r="A2151" s="71" t="s">
        <v>12075</v>
      </c>
      <c r="B2151" s="71" t="s">
        <v>12076</v>
      </c>
      <c r="C2151" s="276" t="s">
        <v>127</v>
      </c>
      <c r="D2151" s="276" t="s">
        <v>6</v>
      </c>
      <c r="E2151" s="72">
        <v>56.29</v>
      </c>
      <c r="F2151" s="72">
        <v>17.010000000000002</v>
      </c>
      <c r="G2151" s="72">
        <v>0</v>
      </c>
      <c r="H2151" s="72">
        <v>73.3</v>
      </c>
      <c r="I2151" s="72">
        <v>75.31</v>
      </c>
    </row>
    <row r="2152" spans="1:9" ht="25.5">
      <c r="A2152" s="71" t="s">
        <v>12077</v>
      </c>
      <c r="B2152" s="71" t="s">
        <v>12078</v>
      </c>
      <c r="C2152" s="276" t="s">
        <v>127</v>
      </c>
      <c r="D2152" s="276" t="s">
        <v>6</v>
      </c>
      <c r="E2152" s="72">
        <v>60.48</v>
      </c>
      <c r="F2152" s="72">
        <v>17.010000000000002</v>
      </c>
      <c r="G2152" s="72">
        <v>0</v>
      </c>
      <c r="H2152" s="72">
        <v>77.5</v>
      </c>
      <c r="I2152" s="72">
        <v>79.510000000000005</v>
      </c>
    </row>
    <row r="2153" spans="1:9">
      <c r="A2153" s="71" t="s">
        <v>12079</v>
      </c>
      <c r="B2153" s="71" t="s">
        <v>12080</v>
      </c>
      <c r="C2153" s="276" t="s">
        <v>127</v>
      </c>
      <c r="D2153" s="276" t="s">
        <v>6</v>
      </c>
      <c r="E2153" s="72">
        <v>20.74</v>
      </c>
      <c r="F2153" s="72">
        <v>17.010000000000002</v>
      </c>
      <c r="G2153" s="72">
        <v>0</v>
      </c>
      <c r="H2153" s="72">
        <v>37.75</v>
      </c>
      <c r="I2153" s="72">
        <v>39.76</v>
      </c>
    </row>
    <row r="2154" spans="1:9">
      <c r="A2154" s="71" t="s">
        <v>12081</v>
      </c>
      <c r="B2154" s="71" t="s">
        <v>12082</v>
      </c>
      <c r="C2154" s="276" t="s">
        <v>127</v>
      </c>
      <c r="D2154" s="276" t="s">
        <v>6</v>
      </c>
      <c r="E2154" s="72">
        <v>27.23</v>
      </c>
      <c r="F2154" s="72">
        <v>17.010000000000002</v>
      </c>
      <c r="G2154" s="72">
        <v>0</v>
      </c>
      <c r="H2154" s="72">
        <v>44.24</v>
      </c>
      <c r="I2154" s="72">
        <v>46.26</v>
      </c>
    </row>
    <row r="2155" spans="1:9">
      <c r="A2155" s="71" t="s">
        <v>12083</v>
      </c>
      <c r="B2155" s="71" t="s">
        <v>12084</v>
      </c>
      <c r="C2155" s="276" t="s">
        <v>127</v>
      </c>
      <c r="D2155" s="276" t="s">
        <v>6</v>
      </c>
      <c r="E2155" s="72">
        <v>39.31</v>
      </c>
      <c r="F2155" s="72">
        <v>17.010000000000002</v>
      </c>
      <c r="G2155" s="72">
        <v>0</v>
      </c>
      <c r="H2155" s="72">
        <v>56.32</v>
      </c>
      <c r="I2155" s="72">
        <v>58.33</v>
      </c>
    </row>
    <row r="2156" spans="1:9">
      <c r="A2156" s="71" t="s">
        <v>12085</v>
      </c>
      <c r="B2156" s="71" t="s">
        <v>12086</v>
      </c>
      <c r="C2156" s="276" t="s">
        <v>127</v>
      </c>
      <c r="D2156" s="276" t="s">
        <v>6</v>
      </c>
      <c r="E2156" s="72">
        <v>61.66</v>
      </c>
      <c r="F2156" s="72">
        <v>29.77</v>
      </c>
      <c r="G2156" s="72">
        <v>0</v>
      </c>
      <c r="H2156" s="72">
        <v>91.43</v>
      </c>
      <c r="I2156" s="72">
        <v>94.95</v>
      </c>
    </row>
    <row r="2157" spans="1:9">
      <c r="A2157" s="71" t="s">
        <v>12087</v>
      </c>
      <c r="B2157" s="71" t="s">
        <v>12088</v>
      </c>
      <c r="C2157" s="276" t="s">
        <v>127</v>
      </c>
      <c r="D2157" s="276" t="s">
        <v>6</v>
      </c>
      <c r="E2157" s="72">
        <v>73.540000000000006</v>
      </c>
      <c r="F2157" s="72">
        <v>29.77</v>
      </c>
      <c r="G2157" s="72">
        <v>0</v>
      </c>
      <c r="H2157" s="72">
        <v>103.31</v>
      </c>
      <c r="I2157" s="72">
        <v>106.83</v>
      </c>
    </row>
    <row r="2158" spans="1:9" ht="25.5">
      <c r="A2158" s="71" t="s">
        <v>12089</v>
      </c>
      <c r="B2158" s="71" t="s">
        <v>12090</v>
      </c>
      <c r="C2158" s="276" t="s">
        <v>127</v>
      </c>
      <c r="D2158" s="276" t="s">
        <v>6</v>
      </c>
      <c r="E2158" s="72">
        <v>14.73</v>
      </c>
      <c r="F2158" s="72">
        <v>8.51</v>
      </c>
      <c r="G2158" s="72">
        <v>0</v>
      </c>
      <c r="H2158" s="72">
        <v>23.23</v>
      </c>
      <c r="I2158" s="72">
        <v>24.24</v>
      </c>
    </row>
    <row r="2159" spans="1:9">
      <c r="A2159" s="71" t="s">
        <v>12091</v>
      </c>
      <c r="B2159" s="71" t="s">
        <v>12092</v>
      </c>
      <c r="C2159" s="276" t="s">
        <v>127</v>
      </c>
      <c r="D2159" s="276" t="s">
        <v>6</v>
      </c>
      <c r="E2159" s="72">
        <v>47.99</v>
      </c>
      <c r="F2159" s="72">
        <v>14.89</v>
      </c>
      <c r="G2159" s="72">
        <v>0</v>
      </c>
      <c r="H2159" s="72">
        <v>62.87</v>
      </c>
      <c r="I2159" s="72">
        <v>64.63</v>
      </c>
    </row>
    <row r="2160" spans="1:9">
      <c r="A2160" s="71" t="s">
        <v>12093</v>
      </c>
      <c r="B2160" s="71" t="s">
        <v>12094</v>
      </c>
      <c r="C2160" s="276" t="s">
        <v>127</v>
      </c>
      <c r="D2160" s="276" t="s">
        <v>6</v>
      </c>
      <c r="E2160" s="72">
        <v>56.36</v>
      </c>
      <c r="F2160" s="72">
        <v>14.89</v>
      </c>
      <c r="G2160" s="72">
        <v>0</v>
      </c>
      <c r="H2160" s="72">
        <v>71.25</v>
      </c>
      <c r="I2160" s="72">
        <v>73.010000000000005</v>
      </c>
    </row>
    <row r="2161" spans="1:9">
      <c r="A2161" s="71" t="s">
        <v>12095</v>
      </c>
      <c r="B2161" s="71" t="s">
        <v>12096</v>
      </c>
      <c r="C2161" s="276" t="s">
        <v>127</v>
      </c>
      <c r="D2161" s="276" t="s">
        <v>6</v>
      </c>
      <c r="E2161" s="72">
        <v>77.03</v>
      </c>
      <c r="F2161" s="72">
        <v>17.010000000000002</v>
      </c>
      <c r="G2161" s="72">
        <v>0</v>
      </c>
      <c r="H2161" s="72">
        <v>94.04</v>
      </c>
      <c r="I2161" s="72">
        <v>96.05</v>
      </c>
    </row>
    <row r="2162" spans="1:9">
      <c r="A2162" s="71" t="s">
        <v>12097</v>
      </c>
      <c r="B2162" s="71" t="s">
        <v>12098</v>
      </c>
      <c r="C2162" s="276" t="s">
        <v>127</v>
      </c>
      <c r="D2162" s="276" t="s">
        <v>6</v>
      </c>
      <c r="E2162" s="72">
        <v>120.46</v>
      </c>
      <c r="F2162" s="72">
        <v>17.010000000000002</v>
      </c>
      <c r="G2162" s="72">
        <v>0</v>
      </c>
      <c r="H2162" s="72">
        <v>137.47</v>
      </c>
      <c r="I2162" s="72">
        <v>139.47999999999999</v>
      </c>
    </row>
    <row r="2163" spans="1:9">
      <c r="A2163" s="71" t="s">
        <v>12099</v>
      </c>
      <c r="B2163" s="71" t="s">
        <v>12100</v>
      </c>
      <c r="C2163" s="276" t="s">
        <v>127</v>
      </c>
      <c r="D2163" s="276" t="s">
        <v>6</v>
      </c>
      <c r="E2163" s="72">
        <v>150.38</v>
      </c>
      <c r="F2163" s="72">
        <v>21.26</v>
      </c>
      <c r="G2163" s="72">
        <v>0</v>
      </c>
      <c r="H2163" s="72">
        <v>171.65</v>
      </c>
      <c r="I2163" s="72">
        <v>174.16</v>
      </c>
    </row>
    <row r="2164" spans="1:9" ht="25.5">
      <c r="A2164" s="71" t="s">
        <v>12101</v>
      </c>
      <c r="B2164" s="71" t="s">
        <v>12102</v>
      </c>
      <c r="C2164" s="276" t="s">
        <v>127</v>
      </c>
      <c r="D2164" s="276" t="s">
        <v>6</v>
      </c>
      <c r="E2164" s="72">
        <v>19.690000000000001</v>
      </c>
      <c r="F2164" s="72">
        <v>8.51</v>
      </c>
      <c r="G2164" s="72">
        <v>0</v>
      </c>
      <c r="H2164" s="72">
        <v>28.2</v>
      </c>
      <c r="I2164" s="72">
        <v>29.2</v>
      </c>
    </row>
    <row r="2165" spans="1:9" ht="25.5">
      <c r="A2165" s="71" t="s">
        <v>12103</v>
      </c>
      <c r="B2165" s="71" t="s">
        <v>12104</v>
      </c>
      <c r="C2165" s="276" t="s">
        <v>127</v>
      </c>
      <c r="D2165" s="276" t="s">
        <v>6</v>
      </c>
      <c r="E2165" s="72">
        <v>24.78</v>
      </c>
      <c r="F2165" s="72">
        <v>8.51</v>
      </c>
      <c r="G2165" s="72">
        <v>0</v>
      </c>
      <c r="H2165" s="72">
        <v>33.28</v>
      </c>
      <c r="I2165" s="72">
        <v>34.29</v>
      </c>
    </row>
    <row r="2166" spans="1:9" ht="25.5">
      <c r="A2166" s="71" t="s">
        <v>12105</v>
      </c>
      <c r="B2166" s="71" t="s">
        <v>12106</v>
      </c>
      <c r="C2166" s="276" t="s">
        <v>127</v>
      </c>
      <c r="D2166" s="276" t="s">
        <v>6</v>
      </c>
      <c r="E2166" s="72">
        <v>32.64</v>
      </c>
      <c r="F2166" s="72">
        <v>14.89</v>
      </c>
      <c r="G2166" s="72">
        <v>0</v>
      </c>
      <c r="H2166" s="72">
        <v>47.53</v>
      </c>
      <c r="I2166" s="72">
        <v>49.29</v>
      </c>
    </row>
    <row r="2167" spans="1:9" ht="25.5">
      <c r="A2167" s="71" t="s">
        <v>12107</v>
      </c>
      <c r="B2167" s="71" t="s">
        <v>12108</v>
      </c>
      <c r="C2167" s="276" t="s">
        <v>127</v>
      </c>
      <c r="D2167" s="276" t="s">
        <v>6</v>
      </c>
      <c r="E2167" s="72">
        <v>47.99</v>
      </c>
      <c r="F2167" s="72">
        <v>14.89</v>
      </c>
      <c r="G2167" s="72">
        <v>0</v>
      </c>
      <c r="H2167" s="72">
        <v>62.87</v>
      </c>
      <c r="I2167" s="72">
        <v>64.63</v>
      </c>
    </row>
    <row r="2168" spans="1:9">
      <c r="A2168" s="71" t="s">
        <v>12109</v>
      </c>
      <c r="B2168" s="71" t="s">
        <v>12110</v>
      </c>
      <c r="C2168" s="276" t="s">
        <v>127</v>
      </c>
      <c r="D2168" s="276" t="s">
        <v>6</v>
      </c>
      <c r="E2168" s="72">
        <v>14.73</v>
      </c>
      <c r="F2168" s="72">
        <v>8.51</v>
      </c>
      <c r="G2168" s="72">
        <v>0</v>
      </c>
      <c r="H2168" s="72">
        <v>23.23</v>
      </c>
      <c r="I2168" s="72">
        <v>24.24</v>
      </c>
    </row>
    <row r="2169" spans="1:9">
      <c r="A2169" s="71" t="s">
        <v>12111</v>
      </c>
      <c r="B2169" s="71" t="s">
        <v>12112</v>
      </c>
      <c r="C2169" s="276" t="s">
        <v>127</v>
      </c>
      <c r="D2169" s="276" t="s">
        <v>6</v>
      </c>
      <c r="E2169" s="72">
        <v>19.690000000000001</v>
      </c>
      <c r="F2169" s="72">
        <v>8.51</v>
      </c>
      <c r="G2169" s="72">
        <v>0</v>
      </c>
      <c r="H2169" s="72">
        <v>28.2</v>
      </c>
      <c r="I2169" s="72">
        <v>29.2</v>
      </c>
    </row>
    <row r="2170" spans="1:9">
      <c r="A2170" s="71" t="s">
        <v>12113</v>
      </c>
      <c r="B2170" s="71" t="s">
        <v>12114</v>
      </c>
      <c r="C2170" s="276" t="s">
        <v>127</v>
      </c>
      <c r="D2170" s="276" t="s">
        <v>6</v>
      </c>
      <c r="E2170" s="72">
        <v>24.78</v>
      </c>
      <c r="F2170" s="72">
        <v>8.51</v>
      </c>
      <c r="G2170" s="72">
        <v>0</v>
      </c>
      <c r="H2170" s="72">
        <v>33.28</v>
      </c>
      <c r="I2170" s="72">
        <v>34.29</v>
      </c>
    </row>
    <row r="2171" spans="1:9">
      <c r="A2171" s="71" t="s">
        <v>12115</v>
      </c>
      <c r="B2171" s="71" t="s">
        <v>12116</v>
      </c>
      <c r="C2171" s="276" t="s">
        <v>127</v>
      </c>
      <c r="D2171" s="276" t="s">
        <v>6</v>
      </c>
      <c r="E2171" s="72">
        <v>32.64</v>
      </c>
      <c r="F2171" s="72">
        <v>14.89</v>
      </c>
      <c r="G2171" s="72">
        <v>0</v>
      </c>
      <c r="H2171" s="72">
        <v>47.53</v>
      </c>
      <c r="I2171" s="72">
        <v>49.29</v>
      </c>
    </row>
    <row r="2172" spans="1:9">
      <c r="A2172" s="71" t="s">
        <v>12117</v>
      </c>
      <c r="B2172" s="71" t="s">
        <v>12118</v>
      </c>
      <c r="C2172" s="276" t="s">
        <v>127</v>
      </c>
      <c r="D2172" s="276" t="s">
        <v>6</v>
      </c>
      <c r="E2172" s="72">
        <v>6.26</v>
      </c>
      <c r="F2172" s="72">
        <v>8.51</v>
      </c>
      <c r="G2172" s="72">
        <v>0</v>
      </c>
      <c r="H2172" s="72">
        <v>14.77</v>
      </c>
      <c r="I2172" s="72">
        <v>15.77</v>
      </c>
    </row>
    <row r="2173" spans="1:9">
      <c r="A2173" s="71" t="s">
        <v>12119</v>
      </c>
      <c r="B2173" s="71" t="s">
        <v>12120</v>
      </c>
      <c r="C2173" s="276" t="s">
        <v>127</v>
      </c>
      <c r="D2173" s="276" t="s">
        <v>6</v>
      </c>
      <c r="E2173" s="72">
        <v>9.57</v>
      </c>
      <c r="F2173" s="72">
        <v>8.51</v>
      </c>
      <c r="G2173" s="72">
        <v>0</v>
      </c>
      <c r="H2173" s="72">
        <v>18.079999999999998</v>
      </c>
      <c r="I2173" s="72">
        <v>19.079999999999998</v>
      </c>
    </row>
    <row r="2174" spans="1:9">
      <c r="A2174" s="71" t="s">
        <v>12121</v>
      </c>
      <c r="B2174" s="71" t="s">
        <v>12122</v>
      </c>
      <c r="C2174" s="276" t="s">
        <v>127</v>
      </c>
      <c r="D2174" s="276" t="s">
        <v>6</v>
      </c>
      <c r="E2174" s="72">
        <v>14.32</v>
      </c>
      <c r="F2174" s="72">
        <v>8.51</v>
      </c>
      <c r="G2174" s="72">
        <v>0</v>
      </c>
      <c r="H2174" s="72">
        <v>22.83</v>
      </c>
      <c r="I2174" s="72">
        <v>23.83</v>
      </c>
    </row>
    <row r="2175" spans="1:9">
      <c r="A2175" s="71" t="s">
        <v>12123</v>
      </c>
      <c r="B2175" s="71" t="s">
        <v>12124</v>
      </c>
      <c r="C2175" s="276" t="s">
        <v>127</v>
      </c>
      <c r="D2175" s="276" t="s">
        <v>6</v>
      </c>
      <c r="E2175" s="72">
        <v>20.57</v>
      </c>
      <c r="F2175" s="72">
        <v>14.89</v>
      </c>
      <c r="G2175" s="72">
        <v>0</v>
      </c>
      <c r="H2175" s="72">
        <v>35.46</v>
      </c>
      <c r="I2175" s="72">
        <v>37.22</v>
      </c>
    </row>
    <row r="2176" spans="1:9">
      <c r="A2176" s="71" t="s">
        <v>12125</v>
      </c>
      <c r="B2176" s="71" t="s">
        <v>12126</v>
      </c>
      <c r="C2176" s="276" t="s">
        <v>127</v>
      </c>
      <c r="D2176" s="276" t="s">
        <v>6</v>
      </c>
      <c r="E2176" s="72">
        <v>26.84</v>
      </c>
      <c r="F2176" s="72">
        <v>14.89</v>
      </c>
      <c r="G2176" s="72">
        <v>0</v>
      </c>
      <c r="H2176" s="72">
        <v>41.72</v>
      </c>
      <c r="I2176" s="72">
        <v>43.48</v>
      </c>
    </row>
    <row r="2177" spans="1:9">
      <c r="A2177" s="71" t="s">
        <v>12127</v>
      </c>
      <c r="B2177" s="71" t="s">
        <v>12128</v>
      </c>
      <c r="C2177" s="276" t="s">
        <v>127</v>
      </c>
      <c r="D2177" s="276" t="s">
        <v>6</v>
      </c>
      <c r="E2177" s="72">
        <v>40.5</v>
      </c>
      <c r="F2177" s="72">
        <v>14.89</v>
      </c>
      <c r="G2177" s="72">
        <v>0</v>
      </c>
      <c r="H2177" s="72">
        <v>55.38</v>
      </c>
      <c r="I2177" s="72">
        <v>57.14</v>
      </c>
    </row>
    <row r="2178" spans="1:9">
      <c r="A2178" s="71" t="s">
        <v>12129</v>
      </c>
      <c r="B2178" s="71" t="s">
        <v>12130</v>
      </c>
      <c r="C2178" s="276" t="s">
        <v>127</v>
      </c>
      <c r="D2178" s="276" t="s">
        <v>6</v>
      </c>
      <c r="E2178" s="72">
        <v>77.63</v>
      </c>
      <c r="F2178" s="72">
        <v>17.010000000000002</v>
      </c>
      <c r="G2178" s="72">
        <v>0</v>
      </c>
      <c r="H2178" s="72">
        <v>94.64</v>
      </c>
      <c r="I2178" s="72">
        <v>96.65</v>
      </c>
    </row>
    <row r="2179" spans="1:9">
      <c r="A2179" s="71" t="s">
        <v>12131</v>
      </c>
      <c r="B2179" s="71" t="s">
        <v>12132</v>
      </c>
      <c r="C2179" s="276" t="s">
        <v>127</v>
      </c>
      <c r="D2179" s="276" t="s">
        <v>6</v>
      </c>
      <c r="E2179" s="72">
        <v>114.46</v>
      </c>
      <c r="F2179" s="72">
        <v>17.010000000000002</v>
      </c>
      <c r="G2179" s="72">
        <v>0</v>
      </c>
      <c r="H2179" s="72">
        <v>131.47</v>
      </c>
      <c r="I2179" s="72">
        <v>133.47999999999999</v>
      </c>
    </row>
    <row r="2180" spans="1:9">
      <c r="A2180" s="71" t="s">
        <v>12133</v>
      </c>
      <c r="B2180" s="71" t="s">
        <v>12134</v>
      </c>
      <c r="C2180" s="276" t="s">
        <v>127</v>
      </c>
      <c r="D2180" s="276" t="s">
        <v>6</v>
      </c>
      <c r="E2180" s="72">
        <v>174.98</v>
      </c>
      <c r="F2180" s="72">
        <v>21.26</v>
      </c>
      <c r="G2180" s="72">
        <v>0</v>
      </c>
      <c r="H2180" s="72">
        <v>196.24</v>
      </c>
      <c r="I2180" s="72">
        <v>198.75</v>
      </c>
    </row>
    <row r="2181" spans="1:9" ht="25.5">
      <c r="A2181" s="71" t="s">
        <v>12135</v>
      </c>
      <c r="B2181" s="71" t="s">
        <v>12136</v>
      </c>
      <c r="C2181" s="276" t="s">
        <v>127</v>
      </c>
      <c r="D2181" s="276" t="s">
        <v>6</v>
      </c>
      <c r="E2181" s="72">
        <v>11.31</v>
      </c>
      <c r="F2181" s="72">
        <v>8.51</v>
      </c>
      <c r="G2181" s="72">
        <v>0</v>
      </c>
      <c r="H2181" s="72">
        <v>19.809999999999999</v>
      </c>
      <c r="I2181" s="72">
        <v>20.82</v>
      </c>
    </row>
    <row r="2182" spans="1:9" ht="25.5">
      <c r="A2182" s="71" t="s">
        <v>12137</v>
      </c>
      <c r="B2182" s="71" t="s">
        <v>12138</v>
      </c>
      <c r="C2182" s="276" t="s">
        <v>127</v>
      </c>
      <c r="D2182" s="276" t="s">
        <v>6</v>
      </c>
      <c r="E2182" s="72">
        <v>48.14</v>
      </c>
      <c r="F2182" s="72">
        <v>14.89</v>
      </c>
      <c r="G2182" s="72">
        <v>0</v>
      </c>
      <c r="H2182" s="72">
        <v>63.03</v>
      </c>
      <c r="I2182" s="72">
        <v>64.790000000000006</v>
      </c>
    </row>
    <row r="2183" spans="1:9" ht="25.5">
      <c r="A2183" s="71" t="s">
        <v>12139</v>
      </c>
      <c r="B2183" s="71" t="s">
        <v>12140</v>
      </c>
      <c r="C2183" s="276" t="s">
        <v>127</v>
      </c>
      <c r="D2183" s="276" t="s">
        <v>6</v>
      </c>
      <c r="E2183" s="72">
        <v>48.14</v>
      </c>
      <c r="F2183" s="72">
        <v>14.89</v>
      </c>
      <c r="G2183" s="72">
        <v>0</v>
      </c>
      <c r="H2183" s="72">
        <v>63.03</v>
      </c>
      <c r="I2183" s="72">
        <v>64.790000000000006</v>
      </c>
    </row>
    <row r="2184" spans="1:9" ht="25.5">
      <c r="A2184" s="71" t="s">
        <v>12141</v>
      </c>
      <c r="B2184" s="71" t="s">
        <v>12142</v>
      </c>
      <c r="C2184" s="276" t="s">
        <v>127</v>
      </c>
      <c r="D2184" s="276" t="s">
        <v>6</v>
      </c>
      <c r="E2184" s="72">
        <v>48.14</v>
      </c>
      <c r="F2184" s="72">
        <v>14.89</v>
      </c>
      <c r="G2184" s="72">
        <v>0</v>
      </c>
      <c r="H2184" s="72">
        <v>63.03</v>
      </c>
      <c r="I2184" s="72">
        <v>64.790000000000006</v>
      </c>
    </row>
    <row r="2185" spans="1:9" ht="25.5">
      <c r="A2185" s="71" t="s">
        <v>12143</v>
      </c>
      <c r="B2185" s="71" t="s">
        <v>12144</v>
      </c>
      <c r="C2185" s="276" t="s">
        <v>127</v>
      </c>
      <c r="D2185" s="276" t="s">
        <v>6</v>
      </c>
      <c r="E2185" s="72">
        <v>92.23</v>
      </c>
      <c r="F2185" s="72">
        <v>17.010000000000002</v>
      </c>
      <c r="G2185" s="72">
        <v>0</v>
      </c>
      <c r="H2185" s="72">
        <v>109.24</v>
      </c>
      <c r="I2185" s="72">
        <v>111.26</v>
      </c>
    </row>
    <row r="2186" spans="1:9" ht="25.5">
      <c r="A2186" s="71" t="s">
        <v>12145</v>
      </c>
      <c r="B2186" s="71" t="s">
        <v>12146</v>
      </c>
      <c r="C2186" s="276" t="s">
        <v>127</v>
      </c>
      <c r="D2186" s="276" t="s">
        <v>6</v>
      </c>
      <c r="E2186" s="72">
        <v>92.23</v>
      </c>
      <c r="F2186" s="72">
        <v>17.010000000000002</v>
      </c>
      <c r="G2186" s="72">
        <v>0</v>
      </c>
      <c r="H2186" s="72">
        <v>109.24</v>
      </c>
      <c r="I2186" s="72">
        <v>111.26</v>
      </c>
    </row>
    <row r="2187" spans="1:9" ht="25.5">
      <c r="A2187" s="71" t="s">
        <v>12147</v>
      </c>
      <c r="B2187" s="71" t="s">
        <v>12148</v>
      </c>
      <c r="C2187" s="276" t="s">
        <v>127</v>
      </c>
      <c r="D2187" s="276" t="s">
        <v>6</v>
      </c>
      <c r="E2187" s="72">
        <v>92.23</v>
      </c>
      <c r="F2187" s="72">
        <v>17.010000000000002</v>
      </c>
      <c r="G2187" s="72">
        <v>0</v>
      </c>
      <c r="H2187" s="72">
        <v>109.24</v>
      </c>
      <c r="I2187" s="72">
        <v>111.26</v>
      </c>
    </row>
    <row r="2188" spans="1:9" ht="25.5">
      <c r="A2188" s="71" t="s">
        <v>12149</v>
      </c>
      <c r="B2188" s="71" t="s">
        <v>12150</v>
      </c>
      <c r="C2188" s="276" t="s">
        <v>127</v>
      </c>
      <c r="D2188" s="276" t="s">
        <v>6</v>
      </c>
      <c r="E2188" s="72">
        <v>136.16</v>
      </c>
      <c r="F2188" s="72">
        <v>17.010000000000002</v>
      </c>
      <c r="G2188" s="72">
        <v>0</v>
      </c>
      <c r="H2188" s="72">
        <v>153.16999999999999</v>
      </c>
      <c r="I2188" s="72">
        <v>155.18</v>
      </c>
    </row>
    <row r="2189" spans="1:9" ht="25.5">
      <c r="A2189" s="71" t="s">
        <v>12151</v>
      </c>
      <c r="B2189" s="71" t="s">
        <v>12152</v>
      </c>
      <c r="C2189" s="276" t="s">
        <v>127</v>
      </c>
      <c r="D2189" s="276" t="s">
        <v>6</v>
      </c>
      <c r="E2189" s="72">
        <v>136.16</v>
      </c>
      <c r="F2189" s="72">
        <v>17.010000000000002</v>
      </c>
      <c r="G2189" s="72">
        <v>0</v>
      </c>
      <c r="H2189" s="72">
        <v>153.16999999999999</v>
      </c>
      <c r="I2189" s="72">
        <v>155.18</v>
      </c>
    </row>
    <row r="2190" spans="1:9" ht="25.5">
      <c r="A2190" s="71" t="s">
        <v>12153</v>
      </c>
      <c r="B2190" s="71" t="s">
        <v>12154</v>
      </c>
      <c r="C2190" s="276" t="s">
        <v>127</v>
      </c>
      <c r="D2190" s="276" t="s">
        <v>6</v>
      </c>
      <c r="E2190" s="72">
        <v>136.16</v>
      </c>
      <c r="F2190" s="72">
        <v>17.010000000000002</v>
      </c>
      <c r="G2190" s="72">
        <v>0</v>
      </c>
      <c r="H2190" s="72">
        <v>153.16999999999999</v>
      </c>
      <c r="I2190" s="72">
        <v>155.18</v>
      </c>
    </row>
    <row r="2191" spans="1:9" ht="25.5">
      <c r="A2191" s="71" t="s">
        <v>12155</v>
      </c>
      <c r="B2191" s="71" t="s">
        <v>12156</v>
      </c>
      <c r="C2191" s="276" t="s">
        <v>127</v>
      </c>
      <c r="D2191" s="276" t="s">
        <v>6</v>
      </c>
      <c r="E2191" s="72">
        <v>203.16</v>
      </c>
      <c r="F2191" s="72">
        <v>21.26</v>
      </c>
      <c r="G2191" s="72">
        <v>0</v>
      </c>
      <c r="H2191" s="72">
        <v>224.43</v>
      </c>
      <c r="I2191" s="72">
        <v>226.94</v>
      </c>
    </row>
    <row r="2192" spans="1:9" ht="25.5">
      <c r="A2192" s="71" t="s">
        <v>12157</v>
      </c>
      <c r="B2192" s="71" t="s">
        <v>12158</v>
      </c>
      <c r="C2192" s="276" t="s">
        <v>127</v>
      </c>
      <c r="D2192" s="276" t="s">
        <v>6</v>
      </c>
      <c r="E2192" s="72">
        <v>17.11</v>
      </c>
      <c r="F2192" s="72">
        <v>8.51</v>
      </c>
      <c r="G2192" s="72">
        <v>0</v>
      </c>
      <c r="H2192" s="72">
        <v>25.62</v>
      </c>
      <c r="I2192" s="72">
        <v>26.62</v>
      </c>
    </row>
    <row r="2193" spans="1:9" ht="25.5">
      <c r="A2193" s="71" t="s">
        <v>12159</v>
      </c>
      <c r="B2193" s="71" t="s">
        <v>12160</v>
      </c>
      <c r="C2193" s="276" t="s">
        <v>127</v>
      </c>
      <c r="D2193" s="276" t="s">
        <v>6</v>
      </c>
      <c r="E2193" s="72">
        <v>203.16</v>
      </c>
      <c r="F2193" s="72">
        <v>21.26</v>
      </c>
      <c r="G2193" s="72">
        <v>0</v>
      </c>
      <c r="H2193" s="72">
        <v>224.43</v>
      </c>
      <c r="I2193" s="72">
        <v>226.94</v>
      </c>
    </row>
    <row r="2194" spans="1:9" ht="25.5">
      <c r="A2194" s="71" t="s">
        <v>12161</v>
      </c>
      <c r="B2194" s="71" t="s">
        <v>12162</v>
      </c>
      <c r="C2194" s="276" t="s">
        <v>127</v>
      </c>
      <c r="D2194" s="276" t="s">
        <v>6</v>
      </c>
      <c r="E2194" s="72">
        <v>203.16</v>
      </c>
      <c r="F2194" s="72">
        <v>21.26</v>
      </c>
      <c r="G2194" s="72">
        <v>0</v>
      </c>
      <c r="H2194" s="72">
        <v>224.43</v>
      </c>
      <c r="I2194" s="72">
        <v>226.94</v>
      </c>
    </row>
    <row r="2195" spans="1:9" ht="25.5">
      <c r="A2195" s="71" t="s">
        <v>12163</v>
      </c>
      <c r="B2195" s="71" t="s">
        <v>12164</v>
      </c>
      <c r="C2195" s="276" t="s">
        <v>127</v>
      </c>
      <c r="D2195" s="276" t="s">
        <v>6</v>
      </c>
      <c r="E2195" s="72">
        <v>17.14</v>
      </c>
      <c r="F2195" s="72">
        <v>8.51</v>
      </c>
      <c r="G2195" s="72">
        <v>0</v>
      </c>
      <c r="H2195" s="72">
        <v>25.65</v>
      </c>
      <c r="I2195" s="72">
        <v>26.65</v>
      </c>
    </row>
    <row r="2196" spans="1:9" ht="25.5">
      <c r="A2196" s="71" t="s">
        <v>12165</v>
      </c>
      <c r="B2196" s="71" t="s">
        <v>12166</v>
      </c>
      <c r="C2196" s="276" t="s">
        <v>127</v>
      </c>
      <c r="D2196" s="276" t="s">
        <v>6</v>
      </c>
      <c r="E2196" s="72">
        <v>23.86</v>
      </c>
      <c r="F2196" s="72">
        <v>14.89</v>
      </c>
      <c r="G2196" s="72">
        <v>0</v>
      </c>
      <c r="H2196" s="72">
        <v>38.75</v>
      </c>
      <c r="I2196" s="72">
        <v>40.51</v>
      </c>
    </row>
    <row r="2197" spans="1:9" ht="25.5">
      <c r="A2197" s="71" t="s">
        <v>12167</v>
      </c>
      <c r="B2197" s="71" t="s">
        <v>12168</v>
      </c>
      <c r="C2197" s="276" t="s">
        <v>127</v>
      </c>
      <c r="D2197" s="276" t="s">
        <v>6</v>
      </c>
      <c r="E2197" s="72">
        <v>23.86</v>
      </c>
      <c r="F2197" s="72">
        <v>14.89</v>
      </c>
      <c r="G2197" s="72">
        <v>0</v>
      </c>
      <c r="H2197" s="72">
        <v>38.75</v>
      </c>
      <c r="I2197" s="72">
        <v>40.51</v>
      </c>
    </row>
    <row r="2198" spans="1:9" ht="25.5">
      <c r="A2198" s="71" t="s">
        <v>12169</v>
      </c>
      <c r="B2198" s="71" t="s">
        <v>12170</v>
      </c>
      <c r="C2198" s="276" t="s">
        <v>127</v>
      </c>
      <c r="D2198" s="276" t="s">
        <v>6</v>
      </c>
      <c r="E2198" s="72">
        <v>23.86</v>
      </c>
      <c r="F2198" s="72">
        <v>14.89</v>
      </c>
      <c r="G2198" s="72">
        <v>0</v>
      </c>
      <c r="H2198" s="72">
        <v>38.75</v>
      </c>
      <c r="I2198" s="72">
        <v>40.51</v>
      </c>
    </row>
    <row r="2199" spans="1:9" ht="25.5">
      <c r="A2199" s="71" t="s">
        <v>12171</v>
      </c>
      <c r="B2199" s="71" t="s">
        <v>12172</v>
      </c>
      <c r="C2199" s="276" t="s">
        <v>127</v>
      </c>
      <c r="D2199" s="276" t="s">
        <v>6</v>
      </c>
      <c r="E2199" s="72">
        <v>31.87</v>
      </c>
      <c r="F2199" s="72">
        <v>14.89</v>
      </c>
      <c r="G2199" s="72">
        <v>0</v>
      </c>
      <c r="H2199" s="72">
        <v>46.76</v>
      </c>
      <c r="I2199" s="72">
        <v>48.52</v>
      </c>
    </row>
    <row r="2200" spans="1:9" ht="25.5">
      <c r="A2200" s="71" t="s">
        <v>12173</v>
      </c>
      <c r="B2200" s="71" t="s">
        <v>12174</v>
      </c>
      <c r="C2200" s="276" t="s">
        <v>127</v>
      </c>
      <c r="D2200" s="276" t="s">
        <v>6</v>
      </c>
      <c r="E2200" s="72">
        <v>31.87</v>
      </c>
      <c r="F2200" s="72">
        <v>14.89</v>
      </c>
      <c r="G2200" s="72">
        <v>0</v>
      </c>
      <c r="H2200" s="72">
        <v>46.76</v>
      </c>
      <c r="I2200" s="72">
        <v>48.52</v>
      </c>
    </row>
    <row r="2201" spans="1:9" ht="25.5">
      <c r="A2201" s="71" t="s">
        <v>12175</v>
      </c>
      <c r="B2201" s="71" t="s">
        <v>12176</v>
      </c>
      <c r="C2201" s="276" t="s">
        <v>127</v>
      </c>
      <c r="D2201" s="276" t="s">
        <v>6</v>
      </c>
      <c r="E2201" s="72">
        <v>31.87</v>
      </c>
      <c r="F2201" s="72">
        <v>14.89</v>
      </c>
      <c r="G2201" s="72">
        <v>0</v>
      </c>
      <c r="H2201" s="72">
        <v>46.76</v>
      </c>
      <c r="I2201" s="72">
        <v>48.52</v>
      </c>
    </row>
    <row r="2202" spans="1:9" ht="25.5">
      <c r="A2202" s="71" t="s">
        <v>12177</v>
      </c>
      <c r="B2202" s="71" t="s">
        <v>12178</v>
      </c>
      <c r="C2202" s="276" t="s">
        <v>127</v>
      </c>
      <c r="D2202" s="276" t="s">
        <v>6</v>
      </c>
      <c r="E2202" s="72">
        <v>14.02</v>
      </c>
      <c r="F2202" s="72">
        <v>8.51</v>
      </c>
      <c r="G2202" s="72">
        <v>0</v>
      </c>
      <c r="H2202" s="72">
        <v>22.52</v>
      </c>
      <c r="I2202" s="72">
        <v>23.53</v>
      </c>
    </row>
    <row r="2203" spans="1:9" ht="25.5">
      <c r="A2203" s="71" t="s">
        <v>12179</v>
      </c>
      <c r="B2203" s="71" t="s">
        <v>12180</v>
      </c>
      <c r="C2203" s="276" t="s">
        <v>127</v>
      </c>
      <c r="D2203" s="276" t="s">
        <v>6</v>
      </c>
      <c r="E2203" s="72">
        <v>18.53</v>
      </c>
      <c r="F2203" s="72">
        <v>8.51</v>
      </c>
      <c r="G2203" s="72">
        <v>0</v>
      </c>
      <c r="H2203" s="72">
        <v>27.04</v>
      </c>
      <c r="I2203" s="72">
        <v>28.05</v>
      </c>
    </row>
    <row r="2204" spans="1:9" ht="25.5">
      <c r="A2204" s="71" t="s">
        <v>12181</v>
      </c>
      <c r="B2204" s="71" t="s">
        <v>12182</v>
      </c>
      <c r="C2204" s="276" t="s">
        <v>127</v>
      </c>
      <c r="D2204" s="276" t="s">
        <v>6</v>
      </c>
      <c r="E2204" s="72">
        <v>19.78</v>
      </c>
      <c r="F2204" s="72">
        <v>8.51</v>
      </c>
      <c r="G2204" s="72">
        <v>0</v>
      </c>
      <c r="H2204" s="72">
        <v>28.29</v>
      </c>
      <c r="I2204" s="72">
        <v>29.29</v>
      </c>
    </row>
    <row r="2205" spans="1:9" ht="25.5">
      <c r="A2205" s="71" t="s">
        <v>12183</v>
      </c>
      <c r="B2205" s="71" t="s">
        <v>12184</v>
      </c>
      <c r="C2205" s="276" t="s">
        <v>127</v>
      </c>
      <c r="D2205" s="276" t="s">
        <v>6</v>
      </c>
      <c r="E2205" s="72">
        <v>31.24</v>
      </c>
      <c r="F2205" s="72">
        <v>14.89</v>
      </c>
      <c r="G2205" s="72">
        <v>0</v>
      </c>
      <c r="H2205" s="72">
        <v>46.13</v>
      </c>
      <c r="I2205" s="72">
        <v>47.89</v>
      </c>
    </row>
    <row r="2206" spans="1:9" ht="25.5">
      <c r="A2206" s="71" t="s">
        <v>12185</v>
      </c>
      <c r="B2206" s="71" t="s">
        <v>12186</v>
      </c>
      <c r="C2206" s="276" t="s">
        <v>127</v>
      </c>
      <c r="D2206" s="276" t="s">
        <v>6</v>
      </c>
      <c r="E2206" s="72">
        <v>27.13</v>
      </c>
      <c r="F2206" s="72">
        <v>14.89</v>
      </c>
      <c r="G2206" s="72">
        <v>0</v>
      </c>
      <c r="H2206" s="72">
        <v>42.02</v>
      </c>
      <c r="I2206" s="72">
        <v>43.78</v>
      </c>
    </row>
    <row r="2207" spans="1:9" ht="25.5">
      <c r="A2207" s="71" t="s">
        <v>12187</v>
      </c>
      <c r="B2207" s="71" t="s">
        <v>12188</v>
      </c>
      <c r="C2207" s="276" t="s">
        <v>127</v>
      </c>
      <c r="D2207" s="276" t="s">
        <v>6</v>
      </c>
      <c r="E2207" s="72">
        <v>29.27</v>
      </c>
      <c r="F2207" s="72">
        <v>14.89</v>
      </c>
      <c r="G2207" s="72">
        <v>0</v>
      </c>
      <c r="H2207" s="72">
        <v>44.16</v>
      </c>
      <c r="I2207" s="72">
        <v>45.92</v>
      </c>
    </row>
    <row r="2208" spans="1:9" ht="25.5">
      <c r="A2208" s="71" t="s">
        <v>12189</v>
      </c>
      <c r="B2208" s="71" t="s">
        <v>12190</v>
      </c>
      <c r="C2208" s="276" t="s">
        <v>127</v>
      </c>
      <c r="D2208" s="276" t="s">
        <v>6</v>
      </c>
      <c r="E2208" s="72">
        <v>29.27</v>
      </c>
      <c r="F2208" s="72">
        <v>14.89</v>
      </c>
      <c r="G2208" s="72">
        <v>0</v>
      </c>
      <c r="H2208" s="72">
        <v>44.16</v>
      </c>
      <c r="I2208" s="72">
        <v>45.92</v>
      </c>
    </row>
    <row r="2209" spans="1:9">
      <c r="A2209" s="71" t="s">
        <v>12191</v>
      </c>
      <c r="B2209" s="71" t="s">
        <v>12192</v>
      </c>
      <c r="C2209" s="276" t="s">
        <v>127</v>
      </c>
      <c r="D2209" s="276" t="s">
        <v>6</v>
      </c>
      <c r="E2209" s="72">
        <v>4.6900000000000004</v>
      </c>
      <c r="F2209" s="72">
        <v>8.51</v>
      </c>
      <c r="G2209" s="72">
        <v>0</v>
      </c>
      <c r="H2209" s="72">
        <v>13.2</v>
      </c>
      <c r="I2209" s="72">
        <v>14.2</v>
      </c>
    </row>
    <row r="2210" spans="1:9">
      <c r="A2210" s="71" t="s">
        <v>12193</v>
      </c>
      <c r="B2210" s="71" t="s">
        <v>12194</v>
      </c>
      <c r="C2210" s="276" t="s">
        <v>127</v>
      </c>
      <c r="D2210" s="276" t="s">
        <v>6</v>
      </c>
      <c r="E2210" s="72">
        <v>7.33</v>
      </c>
      <c r="F2210" s="72">
        <v>8.51</v>
      </c>
      <c r="G2210" s="72">
        <v>0</v>
      </c>
      <c r="H2210" s="72">
        <v>15.83</v>
      </c>
      <c r="I2210" s="72">
        <v>16.84</v>
      </c>
    </row>
    <row r="2211" spans="1:9">
      <c r="A2211" s="71" t="s">
        <v>12195</v>
      </c>
      <c r="B2211" s="71" t="s">
        <v>12196</v>
      </c>
      <c r="C2211" s="276" t="s">
        <v>127</v>
      </c>
      <c r="D2211" s="276" t="s">
        <v>6</v>
      </c>
      <c r="E2211" s="72">
        <v>11.73</v>
      </c>
      <c r="F2211" s="72">
        <v>8.51</v>
      </c>
      <c r="G2211" s="72">
        <v>0</v>
      </c>
      <c r="H2211" s="72">
        <v>20.239999999999998</v>
      </c>
      <c r="I2211" s="72">
        <v>21.24</v>
      </c>
    </row>
    <row r="2212" spans="1:9">
      <c r="A2212" s="71" t="s">
        <v>12197</v>
      </c>
      <c r="B2212" s="71" t="s">
        <v>12198</v>
      </c>
      <c r="C2212" s="276" t="s">
        <v>127</v>
      </c>
      <c r="D2212" s="276" t="s">
        <v>6</v>
      </c>
      <c r="E2212" s="72">
        <v>16.88</v>
      </c>
      <c r="F2212" s="72">
        <v>14.89</v>
      </c>
      <c r="G2212" s="72">
        <v>0</v>
      </c>
      <c r="H2212" s="72">
        <v>31.76</v>
      </c>
      <c r="I2212" s="72">
        <v>33.520000000000003</v>
      </c>
    </row>
    <row r="2213" spans="1:9">
      <c r="A2213" s="71" t="s">
        <v>12199</v>
      </c>
      <c r="B2213" s="71" t="s">
        <v>12200</v>
      </c>
      <c r="C2213" s="276" t="s">
        <v>127</v>
      </c>
      <c r="D2213" s="276" t="s">
        <v>6</v>
      </c>
      <c r="E2213" s="72">
        <v>18.47</v>
      </c>
      <c r="F2213" s="72">
        <v>14.89</v>
      </c>
      <c r="G2213" s="72">
        <v>0</v>
      </c>
      <c r="H2213" s="72">
        <v>33.36</v>
      </c>
      <c r="I2213" s="72">
        <v>35.119999999999997</v>
      </c>
    </row>
    <row r="2214" spans="1:9">
      <c r="A2214" s="71" t="s">
        <v>12201</v>
      </c>
      <c r="B2214" s="71" t="s">
        <v>12202</v>
      </c>
      <c r="C2214" s="276" t="s">
        <v>127</v>
      </c>
      <c r="D2214" s="276" t="s">
        <v>6</v>
      </c>
      <c r="E2214" s="72">
        <v>40.18</v>
      </c>
      <c r="F2214" s="72">
        <v>14.89</v>
      </c>
      <c r="G2214" s="72">
        <v>0</v>
      </c>
      <c r="H2214" s="72">
        <v>55.07</v>
      </c>
      <c r="I2214" s="72">
        <v>56.83</v>
      </c>
    </row>
    <row r="2215" spans="1:9">
      <c r="A2215" s="71" t="s">
        <v>12203</v>
      </c>
      <c r="B2215" s="71" t="s">
        <v>12204</v>
      </c>
      <c r="C2215" s="276" t="s">
        <v>127</v>
      </c>
      <c r="D2215" s="276" t="s">
        <v>6</v>
      </c>
      <c r="E2215" s="72">
        <v>57.08</v>
      </c>
      <c r="F2215" s="72">
        <v>17.010000000000002</v>
      </c>
      <c r="G2215" s="72">
        <v>0</v>
      </c>
      <c r="H2215" s="72">
        <v>74.099999999999994</v>
      </c>
      <c r="I2215" s="72">
        <v>76.11</v>
      </c>
    </row>
    <row r="2216" spans="1:9">
      <c r="A2216" s="71" t="s">
        <v>12205</v>
      </c>
      <c r="B2216" s="71" t="s">
        <v>12206</v>
      </c>
      <c r="C2216" s="276" t="s">
        <v>127</v>
      </c>
      <c r="D2216" s="276" t="s">
        <v>6</v>
      </c>
      <c r="E2216" s="72">
        <v>82.43</v>
      </c>
      <c r="F2216" s="72">
        <v>17.010000000000002</v>
      </c>
      <c r="G2216" s="72">
        <v>0</v>
      </c>
      <c r="H2216" s="72">
        <v>99.44</v>
      </c>
      <c r="I2216" s="72">
        <v>101.45</v>
      </c>
    </row>
    <row r="2217" spans="1:9">
      <c r="A2217" s="71" t="s">
        <v>12207</v>
      </c>
      <c r="B2217" s="71" t="s">
        <v>12208</v>
      </c>
      <c r="C2217" s="276" t="s">
        <v>127</v>
      </c>
      <c r="D2217" s="276" t="s">
        <v>6</v>
      </c>
      <c r="E2217" s="72">
        <v>134.30000000000001</v>
      </c>
      <c r="F2217" s="72">
        <v>21.26</v>
      </c>
      <c r="G2217" s="72">
        <v>0</v>
      </c>
      <c r="H2217" s="72">
        <v>155.57</v>
      </c>
      <c r="I2217" s="72">
        <v>158.08000000000001</v>
      </c>
    </row>
    <row r="2218" spans="1:9" ht="25.5">
      <c r="A2218" s="71" t="s">
        <v>12209</v>
      </c>
      <c r="B2218" s="71" t="s">
        <v>12210</v>
      </c>
      <c r="C2218" s="276" t="s">
        <v>127</v>
      </c>
      <c r="D2218" s="276" t="s">
        <v>6</v>
      </c>
      <c r="E2218" s="72">
        <v>7.74</v>
      </c>
      <c r="F2218" s="72">
        <v>8.51</v>
      </c>
      <c r="G2218" s="72">
        <v>0</v>
      </c>
      <c r="H2218" s="72">
        <v>16.25</v>
      </c>
      <c r="I2218" s="72">
        <v>17.260000000000002</v>
      </c>
    </row>
    <row r="2219" spans="1:9" ht="25.5">
      <c r="A2219" s="71" t="s">
        <v>12211</v>
      </c>
      <c r="B2219" s="71" t="s">
        <v>12212</v>
      </c>
      <c r="C2219" s="276" t="s">
        <v>127</v>
      </c>
      <c r="D2219" s="276" t="s">
        <v>6</v>
      </c>
      <c r="E2219" s="72">
        <v>45.96</v>
      </c>
      <c r="F2219" s="72">
        <v>14.89</v>
      </c>
      <c r="G2219" s="72">
        <v>0</v>
      </c>
      <c r="H2219" s="72">
        <v>60.84</v>
      </c>
      <c r="I2219" s="72">
        <v>62.6</v>
      </c>
    </row>
    <row r="2220" spans="1:9" ht="25.5">
      <c r="A2220" s="71" t="s">
        <v>12213</v>
      </c>
      <c r="B2220" s="71" t="s">
        <v>12214</v>
      </c>
      <c r="C2220" s="276" t="s">
        <v>127</v>
      </c>
      <c r="D2220" s="276" t="s">
        <v>6</v>
      </c>
      <c r="E2220" s="72">
        <v>45.96</v>
      </c>
      <c r="F2220" s="72">
        <v>14.89</v>
      </c>
      <c r="G2220" s="72">
        <v>0</v>
      </c>
      <c r="H2220" s="72">
        <v>60.84</v>
      </c>
      <c r="I2220" s="72">
        <v>62.6</v>
      </c>
    </row>
    <row r="2221" spans="1:9" ht="25.5">
      <c r="A2221" s="71" t="s">
        <v>12215</v>
      </c>
      <c r="B2221" s="71" t="s">
        <v>12216</v>
      </c>
      <c r="C2221" s="276" t="s">
        <v>127</v>
      </c>
      <c r="D2221" s="276" t="s">
        <v>6</v>
      </c>
      <c r="E2221" s="72">
        <v>65.28</v>
      </c>
      <c r="F2221" s="72">
        <v>17.010000000000002</v>
      </c>
      <c r="G2221" s="72">
        <v>0</v>
      </c>
      <c r="H2221" s="72">
        <v>82.3</v>
      </c>
      <c r="I2221" s="72">
        <v>84.31</v>
      </c>
    </row>
    <row r="2222" spans="1:9" ht="25.5">
      <c r="A2222" s="71" t="s">
        <v>12217</v>
      </c>
      <c r="B2222" s="71" t="s">
        <v>12218</v>
      </c>
      <c r="C2222" s="276" t="s">
        <v>127</v>
      </c>
      <c r="D2222" s="276" t="s">
        <v>6</v>
      </c>
      <c r="E2222" s="72">
        <v>94.27</v>
      </c>
      <c r="F2222" s="72">
        <v>17.010000000000002</v>
      </c>
      <c r="G2222" s="72">
        <v>0</v>
      </c>
      <c r="H2222" s="72">
        <v>111.28</v>
      </c>
      <c r="I2222" s="72">
        <v>113.3</v>
      </c>
    </row>
    <row r="2223" spans="1:9" ht="25.5">
      <c r="A2223" s="71" t="s">
        <v>12219</v>
      </c>
      <c r="B2223" s="71" t="s">
        <v>12220</v>
      </c>
      <c r="C2223" s="276" t="s">
        <v>127</v>
      </c>
      <c r="D2223" s="276" t="s">
        <v>6</v>
      </c>
      <c r="E2223" s="72">
        <v>94.27</v>
      </c>
      <c r="F2223" s="72">
        <v>17.010000000000002</v>
      </c>
      <c r="G2223" s="72">
        <v>0</v>
      </c>
      <c r="H2223" s="72">
        <v>111.28</v>
      </c>
      <c r="I2223" s="72">
        <v>113.3</v>
      </c>
    </row>
    <row r="2224" spans="1:9" ht="25.5">
      <c r="A2224" s="71" t="s">
        <v>12221</v>
      </c>
      <c r="B2224" s="71" t="s">
        <v>12222</v>
      </c>
      <c r="C2224" s="276" t="s">
        <v>127</v>
      </c>
      <c r="D2224" s="276" t="s">
        <v>6</v>
      </c>
      <c r="E2224" s="72">
        <v>13.49</v>
      </c>
      <c r="F2224" s="72">
        <v>8.51</v>
      </c>
      <c r="G2224" s="72">
        <v>0</v>
      </c>
      <c r="H2224" s="72">
        <v>22</v>
      </c>
      <c r="I2224" s="72">
        <v>23</v>
      </c>
    </row>
    <row r="2225" spans="1:9" ht="25.5">
      <c r="A2225" s="71" t="s">
        <v>12223</v>
      </c>
      <c r="B2225" s="71" t="s">
        <v>12224</v>
      </c>
      <c r="C2225" s="276" t="s">
        <v>127</v>
      </c>
      <c r="D2225" s="276" t="s">
        <v>6</v>
      </c>
      <c r="E2225" s="72">
        <v>13.66</v>
      </c>
      <c r="F2225" s="72">
        <v>8.51</v>
      </c>
      <c r="G2225" s="72">
        <v>0</v>
      </c>
      <c r="H2225" s="72">
        <v>22.17</v>
      </c>
      <c r="I2225" s="72">
        <v>23.17</v>
      </c>
    </row>
    <row r="2226" spans="1:9" ht="25.5">
      <c r="A2226" s="71" t="s">
        <v>12225</v>
      </c>
      <c r="B2226" s="71" t="s">
        <v>12226</v>
      </c>
      <c r="C2226" s="276" t="s">
        <v>127</v>
      </c>
      <c r="D2226" s="276" t="s">
        <v>6</v>
      </c>
      <c r="E2226" s="72">
        <v>18.89</v>
      </c>
      <c r="F2226" s="72">
        <v>14.89</v>
      </c>
      <c r="G2226" s="72">
        <v>0</v>
      </c>
      <c r="H2226" s="72">
        <v>33.770000000000003</v>
      </c>
      <c r="I2226" s="72">
        <v>35.53</v>
      </c>
    </row>
    <row r="2227" spans="1:9" ht="25.5">
      <c r="A2227" s="71" t="s">
        <v>12227</v>
      </c>
      <c r="B2227" s="71" t="s">
        <v>12228</v>
      </c>
      <c r="C2227" s="276" t="s">
        <v>127</v>
      </c>
      <c r="D2227" s="276" t="s">
        <v>6</v>
      </c>
      <c r="E2227" s="72">
        <v>18.89</v>
      </c>
      <c r="F2227" s="72">
        <v>14.89</v>
      </c>
      <c r="G2227" s="72">
        <v>0</v>
      </c>
      <c r="H2227" s="72">
        <v>33.770000000000003</v>
      </c>
      <c r="I2227" s="72">
        <v>35.53</v>
      </c>
    </row>
    <row r="2228" spans="1:9" ht="25.5">
      <c r="A2228" s="71" t="s">
        <v>12229</v>
      </c>
      <c r="B2228" s="71" t="s">
        <v>12230</v>
      </c>
      <c r="C2228" s="276" t="s">
        <v>127</v>
      </c>
      <c r="D2228" s="276" t="s">
        <v>6</v>
      </c>
      <c r="E2228" s="72">
        <v>21.11</v>
      </c>
      <c r="F2228" s="72">
        <v>14.89</v>
      </c>
      <c r="G2228" s="72">
        <v>0</v>
      </c>
      <c r="H2228" s="72">
        <v>36</v>
      </c>
      <c r="I2228" s="72">
        <v>37.76</v>
      </c>
    </row>
    <row r="2229" spans="1:9" ht="25.5">
      <c r="A2229" s="71" t="s">
        <v>12231</v>
      </c>
      <c r="B2229" s="71" t="s">
        <v>12232</v>
      </c>
      <c r="C2229" s="276" t="s">
        <v>127</v>
      </c>
      <c r="D2229" s="276" t="s">
        <v>6</v>
      </c>
      <c r="E2229" s="72">
        <v>21.11</v>
      </c>
      <c r="F2229" s="72">
        <v>14.89</v>
      </c>
      <c r="G2229" s="72">
        <v>0</v>
      </c>
      <c r="H2229" s="72">
        <v>36</v>
      </c>
      <c r="I2229" s="72">
        <v>37.76</v>
      </c>
    </row>
    <row r="2230" spans="1:9" ht="25.5">
      <c r="A2230" s="71" t="s">
        <v>12233</v>
      </c>
      <c r="B2230" s="71" t="s">
        <v>12234</v>
      </c>
      <c r="C2230" s="276" t="s">
        <v>127</v>
      </c>
      <c r="D2230" s="276" t="s">
        <v>6</v>
      </c>
      <c r="E2230" s="72">
        <v>21.11</v>
      </c>
      <c r="F2230" s="72">
        <v>14.89</v>
      </c>
      <c r="G2230" s="72">
        <v>0</v>
      </c>
      <c r="H2230" s="72">
        <v>36</v>
      </c>
      <c r="I2230" s="72">
        <v>37.76</v>
      </c>
    </row>
    <row r="2231" spans="1:9" ht="25.5">
      <c r="A2231" s="71" t="s">
        <v>12235</v>
      </c>
      <c r="B2231" s="71" t="s">
        <v>12236</v>
      </c>
      <c r="C2231" s="276" t="s">
        <v>127</v>
      </c>
      <c r="D2231" s="276" t="s">
        <v>6</v>
      </c>
      <c r="E2231" s="72">
        <v>45.96</v>
      </c>
      <c r="F2231" s="72">
        <v>14.89</v>
      </c>
      <c r="G2231" s="72">
        <v>0</v>
      </c>
      <c r="H2231" s="72">
        <v>60.84</v>
      </c>
      <c r="I2231" s="72">
        <v>62.6</v>
      </c>
    </row>
    <row r="2232" spans="1:9">
      <c r="A2232" s="71" t="s">
        <v>12237</v>
      </c>
      <c r="B2232" s="71" t="s">
        <v>12238</v>
      </c>
      <c r="C2232" s="276" t="s">
        <v>127</v>
      </c>
      <c r="D2232" s="276" t="s">
        <v>6</v>
      </c>
      <c r="E2232" s="72">
        <v>16.28</v>
      </c>
      <c r="F2232" s="72">
        <v>19.559999999999999</v>
      </c>
      <c r="G2232" s="72">
        <v>0</v>
      </c>
      <c r="H2232" s="72">
        <v>35.840000000000003</v>
      </c>
      <c r="I2232" s="72">
        <v>38.159999999999997</v>
      </c>
    </row>
    <row r="2233" spans="1:9">
      <c r="A2233" s="71" t="s">
        <v>12239</v>
      </c>
      <c r="B2233" s="71" t="s">
        <v>12240</v>
      </c>
      <c r="C2233" s="276" t="s">
        <v>127</v>
      </c>
      <c r="D2233" s="276" t="s">
        <v>6</v>
      </c>
      <c r="E2233" s="72">
        <v>26.37</v>
      </c>
      <c r="F2233" s="72">
        <v>19.559999999999999</v>
      </c>
      <c r="G2233" s="72">
        <v>0</v>
      </c>
      <c r="H2233" s="72">
        <v>45.93</v>
      </c>
      <c r="I2233" s="72">
        <v>48.25</v>
      </c>
    </row>
    <row r="2234" spans="1:9">
      <c r="A2234" s="71" t="s">
        <v>12241</v>
      </c>
      <c r="B2234" s="71" t="s">
        <v>12242</v>
      </c>
      <c r="C2234" s="276" t="s">
        <v>127</v>
      </c>
      <c r="D2234" s="276" t="s">
        <v>6</v>
      </c>
      <c r="E2234" s="72">
        <v>36.36</v>
      </c>
      <c r="F2234" s="72">
        <v>19.559999999999999</v>
      </c>
      <c r="G2234" s="72">
        <v>0</v>
      </c>
      <c r="H2234" s="72">
        <v>55.92</v>
      </c>
      <c r="I2234" s="72">
        <v>58.23</v>
      </c>
    </row>
    <row r="2235" spans="1:9">
      <c r="A2235" s="71" t="s">
        <v>12243</v>
      </c>
      <c r="B2235" s="71" t="s">
        <v>12244</v>
      </c>
      <c r="C2235" s="276" t="s">
        <v>127</v>
      </c>
      <c r="D2235" s="276" t="s">
        <v>6</v>
      </c>
      <c r="E2235" s="72">
        <v>64.84</v>
      </c>
      <c r="F2235" s="72">
        <v>33.17</v>
      </c>
      <c r="G2235" s="72">
        <v>0</v>
      </c>
      <c r="H2235" s="72">
        <v>98.01</v>
      </c>
      <c r="I2235" s="72">
        <v>101.93</v>
      </c>
    </row>
    <row r="2236" spans="1:9">
      <c r="A2236" s="71" t="s">
        <v>12245</v>
      </c>
      <c r="B2236" s="71" t="s">
        <v>12246</v>
      </c>
      <c r="C2236" s="276" t="s">
        <v>127</v>
      </c>
      <c r="D2236" s="276" t="s">
        <v>6</v>
      </c>
      <c r="E2236" s="72">
        <v>86.75</v>
      </c>
      <c r="F2236" s="72">
        <v>33.17</v>
      </c>
      <c r="G2236" s="72">
        <v>0</v>
      </c>
      <c r="H2236" s="72">
        <v>119.92</v>
      </c>
      <c r="I2236" s="72">
        <v>123.85</v>
      </c>
    </row>
    <row r="2237" spans="1:9">
      <c r="A2237" s="71" t="s">
        <v>12247</v>
      </c>
      <c r="B2237" s="71" t="s">
        <v>12248</v>
      </c>
      <c r="C2237" s="276" t="s">
        <v>127</v>
      </c>
      <c r="D2237" s="276" t="s">
        <v>6</v>
      </c>
      <c r="E2237" s="72">
        <v>119.55</v>
      </c>
      <c r="F2237" s="72">
        <v>33.17</v>
      </c>
      <c r="G2237" s="72">
        <v>0</v>
      </c>
      <c r="H2237" s="72">
        <v>152.72</v>
      </c>
      <c r="I2237" s="72">
        <v>156.63999999999999</v>
      </c>
    </row>
    <row r="2238" spans="1:9">
      <c r="A2238" s="71" t="s">
        <v>12249</v>
      </c>
      <c r="B2238" s="71" t="s">
        <v>12250</v>
      </c>
      <c r="C2238" s="276" t="s">
        <v>127</v>
      </c>
      <c r="D2238" s="276" t="s">
        <v>6</v>
      </c>
      <c r="E2238" s="72">
        <v>177.17</v>
      </c>
      <c r="F2238" s="72">
        <v>39.549999999999997</v>
      </c>
      <c r="G2238" s="72">
        <v>0</v>
      </c>
      <c r="H2238" s="72">
        <v>216.72</v>
      </c>
      <c r="I2238" s="72">
        <v>221.4</v>
      </c>
    </row>
    <row r="2239" spans="1:9">
      <c r="A2239" s="71" t="s">
        <v>12251</v>
      </c>
      <c r="B2239" s="71" t="s">
        <v>12252</v>
      </c>
      <c r="C2239" s="276" t="s">
        <v>127</v>
      </c>
      <c r="D2239" s="276" t="s">
        <v>6</v>
      </c>
      <c r="E2239" s="72">
        <v>273.36</v>
      </c>
      <c r="F2239" s="72">
        <v>39.549999999999997</v>
      </c>
      <c r="G2239" s="72">
        <v>0</v>
      </c>
      <c r="H2239" s="72">
        <v>312.91000000000003</v>
      </c>
      <c r="I2239" s="72">
        <v>317.58999999999997</v>
      </c>
    </row>
    <row r="2240" spans="1:9">
      <c r="A2240" s="71" t="s">
        <v>12253</v>
      </c>
      <c r="B2240" s="71" t="s">
        <v>12254</v>
      </c>
      <c r="C2240" s="276" t="s">
        <v>127</v>
      </c>
      <c r="D2240" s="276" t="s">
        <v>6</v>
      </c>
      <c r="E2240" s="72">
        <v>480.71</v>
      </c>
      <c r="F2240" s="72">
        <v>48.91</v>
      </c>
      <c r="G2240" s="72">
        <v>0</v>
      </c>
      <c r="H2240" s="72">
        <v>529.62</v>
      </c>
      <c r="I2240" s="72">
        <v>535.4</v>
      </c>
    </row>
    <row r="2241" spans="1:9">
      <c r="A2241" s="71" t="s">
        <v>12255</v>
      </c>
      <c r="B2241" s="71" t="s">
        <v>12256</v>
      </c>
      <c r="C2241" s="276" t="s">
        <v>127</v>
      </c>
      <c r="D2241" s="276" t="s">
        <v>6</v>
      </c>
      <c r="E2241" s="72">
        <v>8.56</v>
      </c>
      <c r="F2241" s="72">
        <v>19.559999999999999</v>
      </c>
      <c r="G2241" s="72">
        <v>0</v>
      </c>
      <c r="H2241" s="72">
        <v>28.12</v>
      </c>
      <c r="I2241" s="72">
        <v>30.43</v>
      </c>
    </row>
    <row r="2242" spans="1:9">
      <c r="A2242" s="71" t="s">
        <v>12257</v>
      </c>
      <c r="B2242" s="71" t="s">
        <v>12258</v>
      </c>
      <c r="C2242" s="276" t="s">
        <v>127</v>
      </c>
      <c r="D2242" s="276" t="s">
        <v>6</v>
      </c>
      <c r="E2242" s="72">
        <v>853.01</v>
      </c>
      <c r="F2242" s="72">
        <v>62.52</v>
      </c>
      <c r="G2242" s="72">
        <v>0</v>
      </c>
      <c r="H2242" s="72">
        <v>915.52</v>
      </c>
      <c r="I2242" s="72">
        <v>922.91</v>
      </c>
    </row>
    <row r="2243" spans="1:9">
      <c r="A2243" s="71" t="s">
        <v>12259</v>
      </c>
      <c r="B2243" s="71" t="s">
        <v>12260</v>
      </c>
      <c r="C2243" s="276" t="s">
        <v>127</v>
      </c>
      <c r="D2243" s="276" t="s">
        <v>6</v>
      </c>
      <c r="E2243" s="72">
        <v>12.99</v>
      </c>
      <c r="F2243" s="72">
        <v>19.559999999999999</v>
      </c>
      <c r="G2243" s="72">
        <v>0</v>
      </c>
      <c r="H2243" s="72">
        <v>32.56</v>
      </c>
      <c r="I2243" s="72">
        <v>34.869999999999997</v>
      </c>
    </row>
    <row r="2244" spans="1:9">
      <c r="A2244" s="71" t="s">
        <v>12261</v>
      </c>
      <c r="B2244" s="71" t="s">
        <v>12262</v>
      </c>
      <c r="C2244" s="276" t="s">
        <v>127</v>
      </c>
      <c r="D2244" s="276" t="s">
        <v>6</v>
      </c>
      <c r="E2244" s="72">
        <v>21.62</v>
      </c>
      <c r="F2244" s="72">
        <v>19.559999999999999</v>
      </c>
      <c r="G2244" s="72">
        <v>0</v>
      </c>
      <c r="H2244" s="72">
        <v>41.18</v>
      </c>
      <c r="I2244" s="72">
        <v>43.5</v>
      </c>
    </row>
    <row r="2245" spans="1:9">
      <c r="A2245" s="71" t="s">
        <v>12263</v>
      </c>
      <c r="B2245" s="71" t="s">
        <v>12264</v>
      </c>
      <c r="C2245" s="276" t="s">
        <v>127</v>
      </c>
      <c r="D2245" s="276" t="s">
        <v>6</v>
      </c>
      <c r="E2245" s="72">
        <v>34.770000000000003</v>
      </c>
      <c r="F2245" s="72">
        <v>33.17</v>
      </c>
      <c r="G2245" s="72">
        <v>0</v>
      </c>
      <c r="H2245" s="72">
        <v>67.95</v>
      </c>
      <c r="I2245" s="72">
        <v>71.87</v>
      </c>
    </row>
    <row r="2246" spans="1:9">
      <c r="A2246" s="71" t="s">
        <v>12265</v>
      </c>
      <c r="B2246" s="71" t="s">
        <v>12266</v>
      </c>
      <c r="C2246" s="276" t="s">
        <v>127</v>
      </c>
      <c r="D2246" s="276" t="s">
        <v>6</v>
      </c>
      <c r="E2246" s="72">
        <v>38.54</v>
      </c>
      <c r="F2246" s="72">
        <v>33.17</v>
      </c>
      <c r="G2246" s="72">
        <v>0</v>
      </c>
      <c r="H2246" s="72">
        <v>71.709999999999994</v>
      </c>
      <c r="I2246" s="72">
        <v>75.63</v>
      </c>
    </row>
    <row r="2247" spans="1:9">
      <c r="A2247" s="71" t="s">
        <v>12267</v>
      </c>
      <c r="B2247" s="71" t="s">
        <v>12268</v>
      </c>
      <c r="C2247" s="276" t="s">
        <v>127</v>
      </c>
      <c r="D2247" s="276" t="s">
        <v>6</v>
      </c>
      <c r="E2247" s="72">
        <v>69.61</v>
      </c>
      <c r="F2247" s="72">
        <v>33.17</v>
      </c>
      <c r="G2247" s="72">
        <v>0</v>
      </c>
      <c r="H2247" s="72">
        <v>102.78</v>
      </c>
      <c r="I2247" s="72">
        <v>106.7</v>
      </c>
    </row>
    <row r="2248" spans="1:9">
      <c r="A2248" s="71" t="s">
        <v>12269</v>
      </c>
      <c r="B2248" s="71" t="s">
        <v>12270</v>
      </c>
      <c r="C2248" s="276" t="s">
        <v>127</v>
      </c>
      <c r="D2248" s="276" t="s">
        <v>6</v>
      </c>
      <c r="E2248" s="72">
        <v>122.62</v>
      </c>
      <c r="F2248" s="72">
        <v>39.549999999999997</v>
      </c>
      <c r="G2248" s="72">
        <v>0</v>
      </c>
      <c r="H2248" s="72">
        <v>162.16999999999999</v>
      </c>
      <c r="I2248" s="72">
        <v>166.85</v>
      </c>
    </row>
    <row r="2249" spans="1:9">
      <c r="A2249" s="71" t="s">
        <v>12271</v>
      </c>
      <c r="B2249" s="71" t="s">
        <v>12272</v>
      </c>
      <c r="C2249" s="276" t="s">
        <v>127</v>
      </c>
      <c r="D2249" s="276" t="s">
        <v>6</v>
      </c>
      <c r="E2249" s="72">
        <v>160.49</v>
      </c>
      <c r="F2249" s="72">
        <v>39.549999999999997</v>
      </c>
      <c r="G2249" s="72">
        <v>0</v>
      </c>
      <c r="H2249" s="72">
        <v>200.04</v>
      </c>
      <c r="I2249" s="72">
        <v>204.72</v>
      </c>
    </row>
    <row r="2250" spans="1:9">
      <c r="A2250" s="71" t="s">
        <v>12273</v>
      </c>
      <c r="B2250" s="71" t="s">
        <v>12274</v>
      </c>
      <c r="C2250" s="276" t="s">
        <v>127</v>
      </c>
      <c r="D2250" s="276" t="s">
        <v>6</v>
      </c>
      <c r="E2250" s="72">
        <v>311.62</v>
      </c>
      <c r="F2250" s="72">
        <v>48.91</v>
      </c>
      <c r="G2250" s="72">
        <v>0</v>
      </c>
      <c r="H2250" s="72">
        <v>360.52</v>
      </c>
      <c r="I2250" s="72">
        <v>366.31</v>
      </c>
    </row>
    <row r="2251" spans="1:9">
      <c r="A2251" s="71" t="s">
        <v>12275</v>
      </c>
      <c r="B2251" s="71" t="s">
        <v>12276</v>
      </c>
      <c r="C2251" s="276" t="s">
        <v>127</v>
      </c>
      <c r="D2251" s="276" t="s">
        <v>6</v>
      </c>
      <c r="E2251" s="72">
        <v>20.66</v>
      </c>
      <c r="F2251" s="72">
        <v>25.94</v>
      </c>
      <c r="G2251" s="72">
        <v>0</v>
      </c>
      <c r="H2251" s="72">
        <v>46.6</v>
      </c>
      <c r="I2251" s="72">
        <v>49.66</v>
      </c>
    </row>
    <row r="2252" spans="1:9">
      <c r="A2252" s="71" t="s">
        <v>12277</v>
      </c>
      <c r="B2252" s="71" t="s">
        <v>12278</v>
      </c>
      <c r="C2252" s="276" t="s">
        <v>127</v>
      </c>
      <c r="D2252" s="276" t="s">
        <v>6</v>
      </c>
      <c r="E2252" s="72">
        <v>28.95</v>
      </c>
      <c r="F2252" s="72">
        <v>25.94</v>
      </c>
      <c r="G2252" s="72">
        <v>0</v>
      </c>
      <c r="H2252" s="72">
        <v>54.89</v>
      </c>
      <c r="I2252" s="72">
        <v>57.96</v>
      </c>
    </row>
    <row r="2253" spans="1:9" ht="25.5">
      <c r="A2253" s="71" t="s">
        <v>12279</v>
      </c>
      <c r="B2253" s="71" t="s">
        <v>12280</v>
      </c>
      <c r="C2253" s="276" t="s">
        <v>127</v>
      </c>
      <c r="D2253" s="276" t="s">
        <v>6</v>
      </c>
      <c r="E2253" s="72">
        <v>14.66</v>
      </c>
      <c r="F2253" s="72">
        <v>19.559999999999999</v>
      </c>
      <c r="G2253" s="72">
        <v>0</v>
      </c>
      <c r="H2253" s="72">
        <v>34.22</v>
      </c>
      <c r="I2253" s="72">
        <v>36.53</v>
      </c>
    </row>
    <row r="2254" spans="1:9">
      <c r="A2254" s="71" t="s">
        <v>12281</v>
      </c>
      <c r="B2254" s="71" t="s">
        <v>12282</v>
      </c>
      <c r="C2254" s="276" t="s">
        <v>127</v>
      </c>
      <c r="D2254" s="276" t="s">
        <v>6</v>
      </c>
      <c r="E2254" s="72">
        <v>79.36</v>
      </c>
      <c r="F2254" s="72">
        <v>33.17</v>
      </c>
      <c r="G2254" s="72">
        <v>0</v>
      </c>
      <c r="H2254" s="72">
        <v>112.54</v>
      </c>
      <c r="I2254" s="72">
        <v>116.46</v>
      </c>
    </row>
    <row r="2255" spans="1:9" ht="25.5">
      <c r="A2255" s="71" t="s">
        <v>12283</v>
      </c>
      <c r="B2255" s="71" t="s">
        <v>12284</v>
      </c>
      <c r="C2255" s="276" t="s">
        <v>127</v>
      </c>
      <c r="D2255" s="276" t="s">
        <v>6</v>
      </c>
      <c r="E2255" s="72">
        <v>79.36</v>
      </c>
      <c r="F2255" s="72">
        <v>33.17</v>
      </c>
      <c r="G2255" s="72">
        <v>0</v>
      </c>
      <c r="H2255" s="72">
        <v>112.54</v>
      </c>
      <c r="I2255" s="72">
        <v>116.46</v>
      </c>
    </row>
    <row r="2256" spans="1:9" ht="25.5">
      <c r="A2256" s="71" t="s">
        <v>12285</v>
      </c>
      <c r="B2256" s="71" t="s">
        <v>12286</v>
      </c>
      <c r="C2256" s="276" t="s">
        <v>127</v>
      </c>
      <c r="D2256" s="276" t="s">
        <v>6</v>
      </c>
      <c r="E2256" s="72">
        <v>79.36</v>
      </c>
      <c r="F2256" s="72">
        <v>33.17</v>
      </c>
      <c r="G2256" s="72">
        <v>0</v>
      </c>
      <c r="H2256" s="72">
        <v>112.54</v>
      </c>
      <c r="I2256" s="72">
        <v>116.46</v>
      </c>
    </row>
    <row r="2257" spans="1:9" ht="25.5">
      <c r="A2257" s="71" t="s">
        <v>12287</v>
      </c>
      <c r="B2257" s="71" t="s">
        <v>12288</v>
      </c>
      <c r="C2257" s="276" t="s">
        <v>127</v>
      </c>
      <c r="D2257" s="276" t="s">
        <v>6</v>
      </c>
      <c r="E2257" s="72">
        <v>139.82</v>
      </c>
      <c r="F2257" s="72">
        <v>39.549999999999997</v>
      </c>
      <c r="G2257" s="72">
        <v>0</v>
      </c>
      <c r="H2257" s="72">
        <v>179.37</v>
      </c>
      <c r="I2257" s="72">
        <v>184.04</v>
      </c>
    </row>
    <row r="2258" spans="1:9" ht="25.5">
      <c r="A2258" s="71" t="s">
        <v>12289</v>
      </c>
      <c r="B2258" s="71" t="s">
        <v>12290</v>
      </c>
      <c r="C2258" s="276" t="s">
        <v>127</v>
      </c>
      <c r="D2258" s="276" t="s">
        <v>6</v>
      </c>
      <c r="E2258" s="72">
        <v>139.82</v>
      </c>
      <c r="F2258" s="72">
        <v>39.549999999999997</v>
      </c>
      <c r="G2258" s="72">
        <v>0</v>
      </c>
      <c r="H2258" s="72">
        <v>179.37</v>
      </c>
      <c r="I2258" s="72">
        <v>184.04</v>
      </c>
    </row>
    <row r="2259" spans="1:9" ht="25.5">
      <c r="A2259" s="71" t="s">
        <v>12291</v>
      </c>
      <c r="B2259" s="71" t="s">
        <v>12292</v>
      </c>
      <c r="C2259" s="276" t="s">
        <v>127</v>
      </c>
      <c r="D2259" s="276" t="s">
        <v>6</v>
      </c>
      <c r="E2259" s="72">
        <v>139.82</v>
      </c>
      <c r="F2259" s="72">
        <v>39.549999999999997</v>
      </c>
      <c r="G2259" s="72">
        <v>0</v>
      </c>
      <c r="H2259" s="72">
        <v>179.37</v>
      </c>
      <c r="I2259" s="72">
        <v>184.04</v>
      </c>
    </row>
    <row r="2260" spans="1:9" ht="25.5">
      <c r="A2260" s="71" t="s">
        <v>12293</v>
      </c>
      <c r="B2260" s="71" t="s">
        <v>12294</v>
      </c>
      <c r="C2260" s="276" t="s">
        <v>127</v>
      </c>
      <c r="D2260" s="276" t="s">
        <v>6</v>
      </c>
      <c r="E2260" s="72">
        <v>139.82</v>
      </c>
      <c r="F2260" s="72">
        <v>39.549999999999997</v>
      </c>
      <c r="G2260" s="72">
        <v>0</v>
      </c>
      <c r="H2260" s="72">
        <v>179.37</v>
      </c>
      <c r="I2260" s="72">
        <v>184.04</v>
      </c>
    </row>
    <row r="2261" spans="1:9">
      <c r="A2261" s="71" t="s">
        <v>12295</v>
      </c>
      <c r="B2261" s="71" t="s">
        <v>12296</v>
      </c>
      <c r="C2261" s="276" t="s">
        <v>127</v>
      </c>
      <c r="D2261" s="276" t="s">
        <v>6</v>
      </c>
      <c r="E2261" s="72">
        <v>182.92</v>
      </c>
      <c r="F2261" s="72">
        <v>39.549999999999997</v>
      </c>
      <c r="G2261" s="72">
        <v>0</v>
      </c>
      <c r="H2261" s="72">
        <v>222.48</v>
      </c>
      <c r="I2261" s="72">
        <v>227.15</v>
      </c>
    </row>
    <row r="2262" spans="1:9" ht="25.5">
      <c r="A2262" s="71" t="s">
        <v>12297</v>
      </c>
      <c r="B2262" s="71" t="s">
        <v>12298</v>
      </c>
      <c r="C2262" s="276" t="s">
        <v>127</v>
      </c>
      <c r="D2262" s="276" t="s">
        <v>6</v>
      </c>
      <c r="E2262" s="72">
        <v>182.92</v>
      </c>
      <c r="F2262" s="72">
        <v>39.549999999999997</v>
      </c>
      <c r="G2262" s="72">
        <v>0</v>
      </c>
      <c r="H2262" s="72">
        <v>222.48</v>
      </c>
      <c r="I2262" s="72">
        <v>227.15</v>
      </c>
    </row>
    <row r="2263" spans="1:9">
      <c r="A2263" s="71" t="s">
        <v>12299</v>
      </c>
      <c r="B2263" s="71" t="s">
        <v>12300</v>
      </c>
      <c r="C2263" s="276" t="s">
        <v>127</v>
      </c>
      <c r="D2263" s="276" t="s">
        <v>6</v>
      </c>
      <c r="E2263" s="72">
        <v>183</v>
      </c>
      <c r="F2263" s="72">
        <v>39.549999999999997</v>
      </c>
      <c r="G2263" s="72">
        <v>0</v>
      </c>
      <c r="H2263" s="72">
        <v>222.56</v>
      </c>
      <c r="I2263" s="72">
        <v>227.23</v>
      </c>
    </row>
    <row r="2264" spans="1:9" ht="25.5">
      <c r="A2264" s="71" t="s">
        <v>12301</v>
      </c>
      <c r="B2264" s="71" t="s">
        <v>12302</v>
      </c>
      <c r="C2264" s="276" t="s">
        <v>127</v>
      </c>
      <c r="D2264" s="276" t="s">
        <v>6</v>
      </c>
      <c r="E2264" s="72">
        <v>24.63</v>
      </c>
      <c r="F2264" s="72">
        <v>19.559999999999999</v>
      </c>
      <c r="G2264" s="72">
        <v>0</v>
      </c>
      <c r="H2264" s="72">
        <v>44.2</v>
      </c>
      <c r="I2264" s="72">
        <v>46.51</v>
      </c>
    </row>
    <row r="2265" spans="1:9" ht="25.5">
      <c r="A2265" s="71" t="s">
        <v>12303</v>
      </c>
      <c r="B2265" s="71" t="s">
        <v>12304</v>
      </c>
      <c r="C2265" s="276" t="s">
        <v>127</v>
      </c>
      <c r="D2265" s="276" t="s">
        <v>6</v>
      </c>
      <c r="E2265" s="72">
        <v>183</v>
      </c>
      <c r="F2265" s="72">
        <v>39.549999999999997</v>
      </c>
      <c r="G2265" s="72">
        <v>0</v>
      </c>
      <c r="H2265" s="72">
        <v>222.56</v>
      </c>
      <c r="I2265" s="72">
        <v>227.23</v>
      </c>
    </row>
    <row r="2266" spans="1:9" ht="25.5">
      <c r="A2266" s="71" t="s">
        <v>12305</v>
      </c>
      <c r="B2266" s="71" t="s">
        <v>12306</v>
      </c>
      <c r="C2266" s="276" t="s">
        <v>127</v>
      </c>
      <c r="D2266" s="276" t="s">
        <v>6</v>
      </c>
      <c r="E2266" s="72">
        <v>346.89</v>
      </c>
      <c r="F2266" s="72">
        <v>48.91</v>
      </c>
      <c r="G2266" s="72">
        <v>0</v>
      </c>
      <c r="H2266" s="72">
        <v>395.79</v>
      </c>
      <c r="I2266" s="72">
        <v>401.58</v>
      </c>
    </row>
    <row r="2267" spans="1:9" ht="25.5">
      <c r="A2267" s="71" t="s">
        <v>12307</v>
      </c>
      <c r="B2267" s="71" t="s">
        <v>12308</v>
      </c>
      <c r="C2267" s="276" t="s">
        <v>127</v>
      </c>
      <c r="D2267" s="276" t="s">
        <v>6</v>
      </c>
      <c r="E2267" s="72">
        <v>346.89</v>
      </c>
      <c r="F2267" s="72">
        <v>48.91</v>
      </c>
      <c r="G2267" s="72">
        <v>0</v>
      </c>
      <c r="H2267" s="72">
        <v>395.79</v>
      </c>
      <c r="I2267" s="72">
        <v>401.58</v>
      </c>
    </row>
    <row r="2268" spans="1:9" ht="25.5">
      <c r="A2268" s="71" t="s">
        <v>12309</v>
      </c>
      <c r="B2268" s="71" t="s">
        <v>12310</v>
      </c>
      <c r="C2268" s="276" t="s">
        <v>127</v>
      </c>
      <c r="D2268" s="276" t="s">
        <v>6</v>
      </c>
      <c r="E2268" s="72">
        <v>24.73</v>
      </c>
      <c r="F2268" s="72">
        <v>19.559999999999999</v>
      </c>
      <c r="G2268" s="72">
        <v>0</v>
      </c>
      <c r="H2268" s="72">
        <v>44.29</v>
      </c>
      <c r="I2268" s="72">
        <v>46.6</v>
      </c>
    </row>
    <row r="2269" spans="1:9" ht="25.5">
      <c r="A2269" s="71" t="s">
        <v>12311</v>
      </c>
      <c r="B2269" s="71" t="s">
        <v>12312</v>
      </c>
      <c r="C2269" s="276" t="s">
        <v>127</v>
      </c>
      <c r="D2269" s="276" t="s">
        <v>6</v>
      </c>
      <c r="E2269" s="72">
        <v>38.700000000000003</v>
      </c>
      <c r="F2269" s="72">
        <v>33.17</v>
      </c>
      <c r="G2269" s="72">
        <v>0</v>
      </c>
      <c r="H2269" s="72">
        <v>71.87</v>
      </c>
      <c r="I2269" s="72">
        <v>75.8</v>
      </c>
    </row>
    <row r="2270" spans="1:9" ht="25.5">
      <c r="A2270" s="71" t="s">
        <v>12313</v>
      </c>
      <c r="B2270" s="71" t="s">
        <v>12314</v>
      </c>
      <c r="C2270" s="276" t="s">
        <v>127</v>
      </c>
      <c r="D2270" s="276" t="s">
        <v>6</v>
      </c>
      <c r="E2270" s="72">
        <v>38.700000000000003</v>
      </c>
      <c r="F2270" s="72">
        <v>33.17</v>
      </c>
      <c r="G2270" s="72">
        <v>0</v>
      </c>
      <c r="H2270" s="72">
        <v>71.87</v>
      </c>
      <c r="I2270" s="72">
        <v>75.8</v>
      </c>
    </row>
    <row r="2271" spans="1:9" ht="25.5">
      <c r="A2271" s="71" t="s">
        <v>12315</v>
      </c>
      <c r="B2271" s="71" t="s">
        <v>12316</v>
      </c>
      <c r="C2271" s="276" t="s">
        <v>127</v>
      </c>
      <c r="D2271" s="276" t="s">
        <v>6</v>
      </c>
      <c r="E2271" s="72">
        <v>38.700000000000003</v>
      </c>
      <c r="F2271" s="72">
        <v>33.17</v>
      </c>
      <c r="G2271" s="72">
        <v>0</v>
      </c>
      <c r="H2271" s="72">
        <v>71.87</v>
      </c>
      <c r="I2271" s="72">
        <v>75.8</v>
      </c>
    </row>
    <row r="2272" spans="1:9" ht="25.5">
      <c r="A2272" s="71" t="s">
        <v>12317</v>
      </c>
      <c r="B2272" s="71" t="s">
        <v>12318</v>
      </c>
      <c r="C2272" s="276" t="s">
        <v>127</v>
      </c>
      <c r="D2272" s="276" t="s">
        <v>6</v>
      </c>
      <c r="E2272" s="72">
        <v>43.95</v>
      </c>
      <c r="F2272" s="72">
        <v>33.17</v>
      </c>
      <c r="G2272" s="72">
        <v>0</v>
      </c>
      <c r="H2272" s="72">
        <v>77.12</v>
      </c>
      <c r="I2272" s="72">
        <v>81.040000000000006</v>
      </c>
    </row>
    <row r="2273" spans="1:9" ht="25.5">
      <c r="A2273" s="71" t="s">
        <v>12319</v>
      </c>
      <c r="B2273" s="71" t="s">
        <v>12320</v>
      </c>
      <c r="C2273" s="276" t="s">
        <v>127</v>
      </c>
      <c r="D2273" s="276" t="s">
        <v>6</v>
      </c>
      <c r="E2273" s="72">
        <v>43.95</v>
      </c>
      <c r="F2273" s="72">
        <v>33.17</v>
      </c>
      <c r="G2273" s="72">
        <v>0</v>
      </c>
      <c r="H2273" s="72">
        <v>77.12</v>
      </c>
      <c r="I2273" s="72">
        <v>81.040000000000006</v>
      </c>
    </row>
    <row r="2274" spans="1:9" ht="25.5">
      <c r="A2274" s="71" t="s">
        <v>12321</v>
      </c>
      <c r="B2274" s="71" t="s">
        <v>12322</v>
      </c>
      <c r="C2274" s="276" t="s">
        <v>127</v>
      </c>
      <c r="D2274" s="276" t="s">
        <v>6</v>
      </c>
      <c r="E2274" s="72">
        <v>43.95</v>
      </c>
      <c r="F2274" s="72">
        <v>33.17</v>
      </c>
      <c r="G2274" s="72">
        <v>0</v>
      </c>
      <c r="H2274" s="72">
        <v>77.12</v>
      </c>
      <c r="I2274" s="72">
        <v>81.040000000000006</v>
      </c>
    </row>
    <row r="2275" spans="1:9" ht="25.5">
      <c r="A2275" s="71" t="s">
        <v>12323</v>
      </c>
      <c r="B2275" s="71" t="s">
        <v>12324</v>
      </c>
      <c r="C2275" s="276" t="s">
        <v>127</v>
      </c>
      <c r="D2275" s="276" t="s">
        <v>6</v>
      </c>
      <c r="E2275" s="72">
        <v>63.16</v>
      </c>
      <c r="F2275" s="72">
        <v>8.51</v>
      </c>
      <c r="G2275" s="72">
        <v>0</v>
      </c>
      <c r="H2275" s="72">
        <v>71.67</v>
      </c>
      <c r="I2275" s="72">
        <v>72.67</v>
      </c>
    </row>
    <row r="2276" spans="1:9" ht="25.5">
      <c r="A2276" s="71" t="s">
        <v>12325</v>
      </c>
      <c r="B2276" s="71" t="s">
        <v>12326</v>
      </c>
      <c r="C2276" s="276" t="s">
        <v>127</v>
      </c>
      <c r="D2276" s="276" t="s">
        <v>6</v>
      </c>
      <c r="E2276" s="72">
        <v>76.55</v>
      </c>
      <c r="F2276" s="72">
        <v>8.51</v>
      </c>
      <c r="G2276" s="72">
        <v>0</v>
      </c>
      <c r="H2276" s="72">
        <v>85.06</v>
      </c>
      <c r="I2276" s="72">
        <v>86.06</v>
      </c>
    </row>
    <row r="2277" spans="1:9" ht="25.5">
      <c r="A2277" s="71" t="s">
        <v>12327</v>
      </c>
      <c r="B2277" s="71" t="s">
        <v>12328</v>
      </c>
      <c r="C2277" s="276" t="s">
        <v>127</v>
      </c>
      <c r="D2277" s="276" t="s">
        <v>6</v>
      </c>
      <c r="E2277" s="72">
        <v>77.150000000000006</v>
      </c>
      <c r="F2277" s="72">
        <v>8.51</v>
      </c>
      <c r="G2277" s="72">
        <v>0</v>
      </c>
      <c r="H2277" s="72">
        <v>85.66</v>
      </c>
      <c r="I2277" s="72">
        <v>86.66</v>
      </c>
    </row>
    <row r="2278" spans="1:9" ht="25.5">
      <c r="A2278" s="71" t="s">
        <v>12329</v>
      </c>
      <c r="B2278" s="71" t="s">
        <v>12330</v>
      </c>
      <c r="C2278" s="276" t="s">
        <v>127</v>
      </c>
      <c r="D2278" s="276" t="s">
        <v>6</v>
      </c>
      <c r="E2278" s="72">
        <v>111.84</v>
      </c>
      <c r="F2278" s="72">
        <v>14.89</v>
      </c>
      <c r="G2278" s="72">
        <v>0</v>
      </c>
      <c r="H2278" s="72">
        <v>126.73</v>
      </c>
      <c r="I2278" s="72">
        <v>128.49</v>
      </c>
    </row>
    <row r="2279" spans="1:9" ht="25.5">
      <c r="A2279" s="71" t="s">
        <v>12331</v>
      </c>
      <c r="B2279" s="71" t="s">
        <v>12332</v>
      </c>
      <c r="C2279" s="276" t="s">
        <v>127</v>
      </c>
      <c r="D2279" s="276" t="s">
        <v>6</v>
      </c>
      <c r="E2279" s="72">
        <v>146.91999999999999</v>
      </c>
      <c r="F2279" s="72">
        <v>14.89</v>
      </c>
      <c r="G2279" s="72">
        <v>0</v>
      </c>
      <c r="H2279" s="72">
        <v>161.81</v>
      </c>
      <c r="I2279" s="72">
        <v>163.57</v>
      </c>
    </row>
    <row r="2280" spans="1:9" ht="25.5">
      <c r="A2280" s="71" t="s">
        <v>12333</v>
      </c>
      <c r="B2280" s="71" t="s">
        <v>12334</v>
      </c>
      <c r="C2280" s="276" t="s">
        <v>127</v>
      </c>
      <c r="D2280" s="276" t="s">
        <v>6</v>
      </c>
      <c r="E2280" s="72">
        <v>204.72</v>
      </c>
      <c r="F2280" s="72">
        <v>14.89</v>
      </c>
      <c r="G2280" s="72">
        <v>0</v>
      </c>
      <c r="H2280" s="72">
        <v>219.6</v>
      </c>
      <c r="I2280" s="72">
        <v>221.36</v>
      </c>
    </row>
    <row r="2281" spans="1:9" ht="25.5">
      <c r="A2281" s="71" t="s">
        <v>12335</v>
      </c>
      <c r="B2281" s="71" t="s">
        <v>12336</v>
      </c>
      <c r="C2281" s="276" t="s">
        <v>127</v>
      </c>
      <c r="D2281" s="276" t="s">
        <v>6</v>
      </c>
      <c r="E2281" s="72">
        <v>262.74</v>
      </c>
      <c r="F2281" s="72">
        <v>17.010000000000002</v>
      </c>
      <c r="G2281" s="72">
        <v>0</v>
      </c>
      <c r="H2281" s="72">
        <v>279.75</v>
      </c>
      <c r="I2281" s="72">
        <v>281.77</v>
      </c>
    </row>
    <row r="2282" spans="1:9" ht="25.5">
      <c r="A2282" s="71" t="s">
        <v>12337</v>
      </c>
      <c r="B2282" s="71" t="s">
        <v>12338</v>
      </c>
      <c r="C2282" s="276" t="s">
        <v>127</v>
      </c>
      <c r="D2282" s="276" t="s">
        <v>6</v>
      </c>
      <c r="E2282" s="72">
        <v>452.76</v>
      </c>
      <c r="F2282" s="72">
        <v>17.010000000000002</v>
      </c>
      <c r="G2282" s="72">
        <v>0</v>
      </c>
      <c r="H2282" s="72">
        <v>469.77</v>
      </c>
      <c r="I2282" s="72">
        <v>471.78</v>
      </c>
    </row>
    <row r="2283" spans="1:9" ht="25.5">
      <c r="A2283" s="71" t="s">
        <v>12339</v>
      </c>
      <c r="B2283" s="71" t="s">
        <v>12340</v>
      </c>
      <c r="C2283" s="276" t="s">
        <v>127</v>
      </c>
      <c r="D2283" s="276" t="s">
        <v>6</v>
      </c>
      <c r="E2283" s="72">
        <v>679.58</v>
      </c>
      <c r="F2283" s="72">
        <v>17.010000000000002</v>
      </c>
      <c r="G2283" s="72">
        <v>0</v>
      </c>
      <c r="H2283" s="72">
        <v>696.59</v>
      </c>
      <c r="I2283" s="72">
        <v>698.61</v>
      </c>
    </row>
    <row r="2284" spans="1:9" ht="25.5">
      <c r="A2284" s="71" t="s">
        <v>12341</v>
      </c>
      <c r="B2284" s="71" t="s">
        <v>12342</v>
      </c>
      <c r="C2284" s="276" t="s">
        <v>127</v>
      </c>
      <c r="D2284" s="276" t="s">
        <v>6</v>
      </c>
      <c r="E2284" s="72">
        <v>38.22</v>
      </c>
      <c r="F2284" s="72">
        <v>17.010000000000002</v>
      </c>
      <c r="G2284" s="72">
        <v>0</v>
      </c>
      <c r="H2284" s="72">
        <v>55.24</v>
      </c>
      <c r="I2284" s="72">
        <v>57.25</v>
      </c>
    </row>
    <row r="2285" spans="1:9">
      <c r="A2285" s="71" t="s">
        <v>12343</v>
      </c>
      <c r="B2285" s="71" t="s">
        <v>12344</v>
      </c>
      <c r="C2285" s="276" t="s">
        <v>127</v>
      </c>
      <c r="D2285" s="276" t="s">
        <v>6</v>
      </c>
      <c r="E2285" s="72">
        <v>21.76</v>
      </c>
      <c r="F2285" s="72">
        <v>7.66</v>
      </c>
      <c r="G2285" s="72">
        <v>0</v>
      </c>
      <c r="H2285" s="72">
        <v>29.42</v>
      </c>
      <c r="I2285" s="72">
        <v>30.32</v>
      </c>
    </row>
    <row r="2286" spans="1:9">
      <c r="A2286" s="71" t="s">
        <v>12345</v>
      </c>
      <c r="B2286" s="71" t="s">
        <v>12346</v>
      </c>
      <c r="C2286" s="276" t="s">
        <v>127</v>
      </c>
      <c r="D2286" s="276" t="s">
        <v>6</v>
      </c>
      <c r="E2286" s="72">
        <v>39.770000000000003</v>
      </c>
      <c r="F2286" s="72">
        <v>8.51</v>
      </c>
      <c r="G2286" s="72">
        <v>0</v>
      </c>
      <c r="H2286" s="72">
        <v>48.27</v>
      </c>
      <c r="I2286" s="72">
        <v>49.28</v>
      </c>
    </row>
    <row r="2287" spans="1:9">
      <c r="A2287" s="71" t="s">
        <v>12347</v>
      </c>
      <c r="B2287" s="71" t="s">
        <v>12348</v>
      </c>
      <c r="C2287" s="276" t="s">
        <v>127</v>
      </c>
      <c r="D2287" s="276" t="s">
        <v>6</v>
      </c>
      <c r="E2287" s="72">
        <v>57.31</v>
      </c>
      <c r="F2287" s="72">
        <v>8.51</v>
      </c>
      <c r="G2287" s="72">
        <v>0</v>
      </c>
      <c r="H2287" s="72">
        <v>65.81</v>
      </c>
      <c r="I2287" s="72">
        <v>66.819999999999993</v>
      </c>
    </row>
    <row r="2288" spans="1:9" ht="25.5">
      <c r="A2288" s="71" t="s">
        <v>12349</v>
      </c>
      <c r="B2288" s="71" t="s">
        <v>12350</v>
      </c>
      <c r="C2288" s="276" t="s">
        <v>127</v>
      </c>
      <c r="D2288" s="276" t="s">
        <v>6</v>
      </c>
      <c r="E2288" s="72">
        <v>18.690000000000001</v>
      </c>
      <c r="F2288" s="72">
        <v>17.010000000000002</v>
      </c>
      <c r="G2288" s="72">
        <v>0</v>
      </c>
      <c r="H2288" s="72">
        <v>35.700000000000003</v>
      </c>
      <c r="I2288" s="72">
        <v>37.71</v>
      </c>
    </row>
    <row r="2289" spans="1:9" ht="25.5">
      <c r="A2289" s="71" t="s">
        <v>12351</v>
      </c>
      <c r="B2289" s="71" t="s">
        <v>12352</v>
      </c>
      <c r="C2289" s="276" t="s">
        <v>127</v>
      </c>
      <c r="D2289" s="276" t="s">
        <v>6</v>
      </c>
      <c r="E2289" s="72">
        <v>24.75</v>
      </c>
      <c r="F2289" s="72">
        <v>17.010000000000002</v>
      </c>
      <c r="G2289" s="72">
        <v>0</v>
      </c>
      <c r="H2289" s="72">
        <v>41.76</v>
      </c>
      <c r="I2289" s="72">
        <v>43.77</v>
      </c>
    </row>
    <row r="2290" spans="1:9" ht="25.5">
      <c r="A2290" s="71" t="s">
        <v>12353</v>
      </c>
      <c r="B2290" s="71" t="s">
        <v>12354</v>
      </c>
      <c r="C2290" s="276" t="s">
        <v>127</v>
      </c>
      <c r="D2290" s="276" t="s">
        <v>6</v>
      </c>
      <c r="E2290" s="72">
        <v>38.450000000000003</v>
      </c>
      <c r="F2290" s="72">
        <v>17.010000000000002</v>
      </c>
      <c r="G2290" s="72">
        <v>0</v>
      </c>
      <c r="H2290" s="72">
        <v>55.46</v>
      </c>
      <c r="I2290" s="72">
        <v>57.47</v>
      </c>
    </row>
    <row r="2291" spans="1:9" ht="25.5">
      <c r="A2291" s="71" t="s">
        <v>12355</v>
      </c>
      <c r="B2291" s="71" t="s">
        <v>12356</v>
      </c>
      <c r="C2291" s="276" t="s">
        <v>127</v>
      </c>
      <c r="D2291" s="276" t="s">
        <v>6</v>
      </c>
      <c r="E2291" s="72">
        <v>57.91</v>
      </c>
      <c r="F2291" s="72">
        <v>29.77</v>
      </c>
      <c r="G2291" s="72">
        <v>0</v>
      </c>
      <c r="H2291" s="72">
        <v>87.68</v>
      </c>
      <c r="I2291" s="72">
        <v>91.2</v>
      </c>
    </row>
    <row r="2292" spans="1:9" ht="25.5">
      <c r="A2292" s="71" t="s">
        <v>12357</v>
      </c>
      <c r="B2292" s="71" t="s">
        <v>12358</v>
      </c>
      <c r="C2292" s="276" t="s">
        <v>127</v>
      </c>
      <c r="D2292" s="276" t="s">
        <v>6</v>
      </c>
      <c r="E2292" s="72">
        <v>74.3</v>
      </c>
      <c r="F2292" s="72">
        <v>29.77</v>
      </c>
      <c r="G2292" s="72">
        <v>0</v>
      </c>
      <c r="H2292" s="72">
        <v>104.07</v>
      </c>
      <c r="I2292" s="72">
        <v>107.59</v>
      </c>
    </row>
    <row r="2293" spans="1:9" ht="25.5">
      <c r="A2293" s="71" t="s">
        <v>12359</v>
      </c>
      <c r="B2293" s="71" t="s">
        <v>12360</v>
      </c>
      <c r="C2293" s="276" t="s">
        <v>127</v>
      </c>
      <c r="D2293" s="276" t="s">
        <v>6</v>
      </c>
      <c r="E2293" s="72">
        <v>116.08</v>
      </c>
      <c r="F2293" s="72">
        <v>29.77</v>
      </c>
      <c r="G2293" s="72">
        <v>0</v>
      </c>
      <c r="H2293" s="72">
        <v>145.85</v>
      </c>
      <c r="I2293" s="72">
        <v>149.36000000000001</v>
      </c>
    </row>
    <row r="2294" spans="1:9" ht="25.5">
      <c r="A2294" s="71" t="s">
        <v>12361</v>
      </c>
      <c r="B2294" s="71" t="s">
        <v>12362</v>
      </c>
      <c r="C2294" s="276" t="s">
        <v>127</v>
      </c>
      <c r="D2294" s="276" t="s">
        <v>6</v>
      </c>
      <c r="E2294" s="72">
        <v>13.38</v>
      </c>
      <c r="F2294" s="72">
        <v>17.010000000000002</v>
      </c>
      <c r="G2294" s="72">
        <v>0</v>
      </c>
      <c r="H2294" s="72">
        <v>30.39</v>
      </c>
      <c r="I2294" s="72">
        <v>32.4</v>
      </c>
    </row>
    <row r="2295" spans="1:9" ht="25.5">
      <c r="A2295" s="71" t="s">
        <v>12363</v>
      </c>
      <c r="B2295" s="71" t="s">
        <v>12364</v>
      </c>
      <c r="C2295" s="276" t="s">
        <v>127</v>
      </c>
      <c r="D2295" s="276" t="s">
        <v>6</v>
      </c>
      <c r="E2295" s="72">
        <v>19.25</v>
      </c>
      <c r="F2295" s="72">
        <v>17.010000000000002</v>
      </c>
      <c r="G2295" s="72">
        <v>0</v>
      </c>
      <c r="H2295" s="72">
        <v>36.270000000000003</v>
      </c>
      <c r="I2295" s="72">
        <v>38.28</v>
      </c>
    </row>
    <row r="2296" spans="1:9" ht="25.5">
      <c r="A2296" s="71" t="s">
        <v>12365</v>
      </c>
      <c r="B2296" s="71" t="s">
        <v>12366</v>
      </c>
      <c r="C2296" s="276" t="s">
        <v>127</v>
      </c>
      <c r="D2296" s="276" t="s">
        <v>6</v>
      </c>
      <c r="E2296" s="72">
        <v>131.88999999999999</v>
      </c>
      <c r="F2296" s="72">
        <v>34.020000000000003</v>
      </c>
      <c r="G2296" s="72">
        <v>0</v>
      </c>
      <c r="H2296" s="72">
        <v>165.91</v>
      </c>
      <c r="I2296" s="72">
        <v>169.93</v>
      </c>
    </row>
    <row r="2297" spans="1:9" ht="25.5">
      <c r="A2297" s="71" t="s">
        <v>12367</v>
      </c>
      <c r="B2297" s="71" t="s">
        <v>12368</v>
      </c>
      <c r="C2297" s="276" t="s">
        <v>127</v>
      </c>
      <c r="D2297" s="276" t="s">
        <v>6</v>
      </c>
      <c r="E2297" s="72">
        <v>38.61</v>
      </c>
      <c r="F2297" s="72">
        <v>29.77</v>
      </c>
      <c r="G2297" s="72">
        <v>0</v>
      </c>
      <c r="H2297" s="72">
        <v>68.38</v>
      </c>
      <c r="I2297" s="72">
        <v>71.900000000000006</v>
      </c>
    </row>
    <row r="2298" spans="1:9" ht="25.5">
      <c r="A2298" s="71" t="s">
        <v>12369</v>
      </c>
      <c r="B2298" s="71" t="s">
        <v>12370</v>
      </c>
      <c r="C2298" s="276" t="s">
        <v>127</v>
      </c>
      <c r="D2298" s="276" t="s">
        <v>6</v>
      </c>
      <c r="E2298" s="72">
        <v>43.58</v>
      </c>
      <c r="F2298" s="72">
        <v>29.77</v>
      </c>
      <c r="G2298" s="72">
        <v>0</v>
      </c>
      <c r="H2298" s="72">
        <v>73.349999999999994</v>
      </c>
      <c r="I2298" s="72">
        <v>76.87</v>
      </c>
    </row>
    <row r="2299" spans="1:9">
      <c r="A2299" s="71" t="s">
        <v>12371</v>
      </c>
      <c r="B2299" s="71" t="s">
        <v>12372</v>
      </c>
      <c r="C2299" s="276" t="s">
        <v>127</v>
      </c>
      <c r="D2299" s="276" t="s">
        <v>6</v>
      </c>
      <c r="E2299" s="72">
        <v>65.72</v>
      </c>
      <c r="F2299" s="72">
        <v>29.77</v>
      </c>
      <c r="G2299" s="72">
        <v>0</v>
      </c>
      <c r="H2299" s="72">
        <v>95.49</v>
      </c>
      <c r="I2299" s="72">
        <v>99.01</v>
      </c>
    </row>
    <row r="2300" spans="1:9">
      <c r="A2300" s="71" t="s">
        <v>12373</v>
      </c>
      <c r="B2300" s="71" t="s">
        <v>12374</v>
      </c>
      <c r="C2300" s="276" t="s">
        <v>127</v>
      </c>
      <c r="D2300" s="276" t="s">
        <v>6</v>
      </c>
      <c r="E2300" s="72">
        <v>144.84</v>
      </c>
      <c r="F2300" s="72">
        <v>34.020000000000003</v>
      </c>
      <c r="G2300" s="72">
        <v>0</v>
      </c>
      <c r="H2300" s="72">
        <v>178.86</v>
      </c>
      <c r="I2300" s="72">
        <v>182.89</v>
      </c>
    </row>
    <row r="2301" spans="1:9">
      <c r="A2301" s="71" t="s">
        <v>12375</v>
      </c>
      <c r="B2301" s="71" t="s">
        <v>12376</v>
      </c>
      <c r="C2301" s="276" t="s">
        <v>127</v>
      </c>
      <c r="D2301" s="276" t="s">
        <v>6</v>
      </c>
      <c r="E2301" s="72">
        <v>22.34</v>
      </c>
      <c r="F2301" s="72">
        <v>25.94</v>
      </c>
      <c r="G2301" s="72">
        <v>0</v>
      </c>
      <c r="H2301" s="72">
        <v>48.28</v>
      </c>
      <c r="I2301" s="72">
        <v>51.35</v>
      </c>
    </row>
    <row r="2302" spans="1:9">
      <c r="A2302" s="71" t="s">
        <v>12377</v>
      </c>
      <c r="B2302" s="71" t="s">
        <v>12378</v>
      </c>
      <c r="C2302" s="276" t="s">
        <v>127</v>
      </c>
      <c r="D2302" s="276" t="s">
        <v>6</v>
      </c>
      <c r="E2302" s="72">
        <v>29.96</v>
      </c>
      <c r="F2302" s="72">
        <v>25.94</v>
      </c>
      <c r="G2302" s="72">
        <v>0</v>
      </c>
      <c r="H2302" s="72">
        <v>55.91</v>
      </c>
      <c r="I2302" s="72">
        <v>58.97</v>
      </c>
    </row>
    <row r="2303" spans="1:9">
      <c r="A2303" s="71" t="s">
        <v>12379</v>
      </c>
      <c r="B2303" s="71" t="s">
        <v>12380</v>
      </c>
      <c r="C2303" s="276" t="s">
        <v>127</v>
      </c>
      <c r="D2303" s="276" t="s">
        <v>6</v>
      </c>
      <c r="E2303" s="72">
        <v>43.41</v>
      </c>
      <c r="F2303" s="72">
        <v>25.94</v>
      </c>
      <c r="G2303" s="72">
        <v>0</v>
      </c>
      <c r="H2303" s="72">
        <v>69.349999999999994</v>
      </c>
      <c r="I2303" s="72">
        <v>72.42</v>
      </c>
    </row>
    <row r="2304" spans="1:9">
      <c r="A2304" s="71" t="s">
        <v>12381</v>
      </c>
      <c r="B2304" s="71" t="s">
        <v>12382</v>
      </c>
      <c r="C2304" s="276" t="s">
        <v>127</v>
      </c>
      <c r="D2304" s="276" t="s">
        <v>6</v>
      </c>
      <c r="E2304" s="72">
        <v>60.59</v>
      </c>
      <c r="F2304" s="72">
        <v>44.23</v>
      </c>
      <c r="G2304" s="72">
        <v>0</v>
      </c>
      <c r="H2304" s="72">
        <v>104.82</v>
      </c>
      <c r="I2304" s="72">
        <v>110.04</v>
      </c>
    </row>
    <row r="2305" spans="1:9">
      <c r="A2305" s="71" t="s">
        <v>12383</v>
      </c>
      <c r="B2305" s="71" t="s">
        <v>12384</v>
      </c>
      <c r="C2305" s="276" t="s">
        <v>127</v>
      </c>
      <c r="D2305" s="276" t="s">
        <v>6</v>
      </c>
      <c r="E2305" s="72">
        <v>20.22</v>
      </c>
      <c r="F2305" s="72">
        <v>7.66</v>
      </c>
      <c r="G2305" s="72">
        <v>0</v>
      </c>
      <c r="H2305" s="72">
        <v>27.87</v>
      </c>
      <c r="I2305" s="72">
        <v>28.78</v>
      </c>
    </row>
    <row r="2306" spans="1:9">
      <c r="A2306" s="70">
        <v>13111</v>
      </c>
      <c r="B2306" s="440" t="s">
        <v>12385</v>
      </c>
      <c r="C2306" s="440"/>
      <c r="D2306" s="440"/>
      <c r="E2306" s="440"/>
      <c r="F2306" s="440"/>
      <c r="G2306" s="440"/>
      <c r="H2306" s="440"/>
    </row>
    <row r="2307" spans="1:9">
      <c r="A2307" s="71" t="s">
        <v>12386</v>
      </c>
      <c r="B2307" s="71" t="s">
        <v>12387</v>
      </c>
      <c r="C2307" s="276" t="s">
        <v>127</v>
      </c>
      <c r="D2307" s="276" t="s">
        <v>9</v>
      </c>
      <c r="E2307" s="72">
        <v>43.83</v>
      </c>
      <c r="F2307" s="72">
        <v>14.03</v>
      </c>
      <c r="G2307" s="72">
        <v>0</v>
      </c>
      <c r="H2307" s="72">
        <v>57.86</v>
      </c>
      <c r="I2307" s="72">
        <v>59.52</v>
      </c>
    </row>
    <row r="2308" spans="1:9">
      <c r="A2308" s="71" t="s">
        <v>12388</v>
      </c>
      <c r="B2308" s="71" t="s">
        <v>12389</v>
      </c>
      <c r="C2308" s="276" t="s">
        <v>127</v>
      </c>
      <c r="D2308" s="276" t="s">
        <v>9</v>
      </c>
      <c r="E2308" s="72">
        <v>73.52</v>
      </c>
      <c r="F2308" s="72">
        <v>15.31</v>
      </c>
      <c r="G2308" s="72">
        <v>0</v>
      </c>
      <c r="H2308" s="72">
        <v>88.83</v>
      </c>
      <c r="I2308" s="72">
        <v>90.64</v>
      </c>
    </row>
    <row r="2309" spans="1:9">
      <c r="A2309" s="71" t="s">
        <v>12390</v>
      </c>
      <c r="B2309" s="71" t="s">
        <v>12391</v>
      </c>
      <c r="C2309" s="276" t="s">
        <v>127</v>
      </c>
      <c r="D2309" s="276" t="s">
        <v>9</v>
      </c>
      <c r="E2309" s="72">
        <v>96.55</v>
      </c>
      <c r="F2309" s="72">
        <v>19.14</v>
      </c>
      <c r="G2309" s="72">
        <v>0</v>
      </c>
      <c r="H2309" s="72">
        <v>115.69</v>
      </c>
      <c r="I2309" s="72">
        <v>117.95</v>
      </c>
    </row>
    <row r="2310" spans="1:9">
      <c r="A2310" s="71" t="s">
        <v>12392</v>
      </c>
      <c r="B2310" s="71" t="s">
        <v>12393</v>
      </c>
      <c r="C2310" s="276" t="s">
        <v>127</v>
      </c>
      <c r="D2310" s="276" t="s">
        <v>9</v>
      </c>
      <c r="E2310" s="72">
        <v>129.87</v>
      </c>
      <c r="F2310" s="72">
        <v>21.69</v>
      </c>
      <c r="G2310" s="72">
        <v>0</v>
      </c>
      <c r="H2310" s="72">
        <v>151.56</v>
      </c>
      <c r="I2310" s="72">
        <v>154.13</v>
      </c>
    </row>
    <row r="2311" spans="1:9">
      <c r="A2311" s="71" t="s">
        <v>12394</v>
      </c>
      <c r="B2311" s="71" t="s">
        <v>12395</v>
      </c>
      <c r="C2311" s="276" t="s">
        <v>127</v>
      </c>
      <c r="D2311" s="276" t="s">
        <v>9</v>
      </c>
      <c r="E2311" s="72">
        <v>186.23</v>
      </c>
      <c r="F2311" s="72">
        <v>21.69</v>
      </c>
      <c r="G2311" s="72">
        <v>0</v>
      </c>
      <c r="H2311" s="72">
        <v>207.92</v>
      </c>
      <c r="I2311" s="72">
        <v>210.48</v>
      </c>
    </row>
    <row r="2312" spans="1:9">
      <c r="A2312" s="71" t="s">
        <v>12396</v>
      </c>
      <c r="B2312" s="71" t="s">
        <v>12397</v>
      </c>
      <c r="C2312" s="276" t="s">
        <v>127</v>
      </c>
      <c r="D2312" s="276" t="s">
        <v>9</v>
      </c>
      <c r="E2312" s="72">
        <v>265.52</v>
      </c>
      <c r="F2312" s="72">
        <v>29.34</v>
      </c>
      <c r="G2312" s="72">
        <v>0</v>
      </c>
      <c r="H2312" s="72">
        <v>294.87</v>
      </c>
      <c r="I2312" s="72">
        <v>298.33999999999997</v>
      </c>
    </row>
    <row r="2313" spans="1:9">
      <c r="A2313" s="71" t="s">
        <v>12398</v>
      </c>
      <c r="B2313" s="71" t="s">
        <v>12399</v>
      </c>
      <c r="C2313" s="276" t="s">
        <v>127</v>
      </c>
      <c r="D2313" s="276" t="s">
        <v>9</v>
      </c>
      <c r="E2313" s="72">
        <v>306.52999999999997</v>
      </c>
      <c r="F2313" s="72">
        <v>34.450000000000003</v>
      </c>
      <c r="G2313" s="72">
        <v>0</v>
      </c>
      <c r="H2313" s="72">
        <v>340.98</v>
      </c>
      <c r="I2313" s="72">
        <v>345.05</v>
      </c>
    </row>
    <row r="2314" spans="1:9">
      <c r="A2314" s="71" t="s">
        <v>12400</v>
      </c>
      <c r="B2314" s="71" t="s">
        <v>12401</v>
      </c>
      <c r="C2314" s="276" t="s">
        <v>127</v>
      </c>
      <c r="D2314" s="276" t="s">
        <v>9</v>
      </c>
      <c r="E2314" s="72">
        <v>449.93</v>
      </c>
      <c r="F2314" s="72">
        <v>37</v>
      </c>
      <c r="G2314" s="72">
        <v>0</v>
      </c>
      <c r="H2314" s="72">
        <v>486.93</v>
      </c>
      <c r="I2314" s="72">
        <v>491.3</v>
      </c>
    </row>
    <row r="2315" spans="1:9">
      <c r="A2315" s="71" t="s">
        <v>12402</v>
      </c>
      <c r="B2315" s="71" t="s">
        <v>12403</v>
      </c>
      <c r="C2315" s="276" t="s">
        <v>127</v>
      </c>
      <c r="D2315" s="276" t="s">
        <v>9</v>
      </c>
      <c r="E2315" s="72">
        <v>628.09</v>
      </c>
      <c r="F2315" s="72">
        <v>42.1</v>
      </c>
      <c r="G2315" s="72">
        <v>0</v>
      </c>
      <c r="H2315" s="72">
        <v>670.19</v>
      </c>
      <c r="I2315" s="72">
        <v>675.17</v>
      </c>
    </row>
    <row r="2316" spans="1:9">
      <c r="A2316" s="71" t="s">
        <v>12404</v>
      </c>
      <c r="B2316" s="71" t="s">
        <v>12405</v>
      </c>
      <c r="C2316" s="276" t="s">
        <v>127</v>
      </c>
      <c r="D2316" s="276" t="s">
        <v>9</v>
      </c>
      <c r="E2316" s="72">
        <v>41.33</v>
      </c>
      <c r="F2316" s="72">
        <v>4.25</v>
      </c>
      <c r="G2316" s="72">
        <v>0</v>
      </c>
      <c r="H2316" s="72">
        <v>45.59</v>
      </c>
      <c r="I2316" s="72">
        <v>46.09</v>
      </c>
    </row>
    <row r="2317" spans="1:9">
      <c r="A2317" s="71" t="s">
        <v>12406</v>
      </c>
      <c r="B2317" s="71" t="s">
        <v>12407</v>
      </c>
      <c r="C2317" s="276" t="s">
        <v>127</v>
      </c>
      <c r="D2317" s="276" t="s">
        <v>9</v>
      </c>
      <c r="E2317" s="72">
        <v>69.23</v>
      </c>
      <c r="F2317" s="72">
        <v>5.95</v>
      </c>
      <c r="G2317" s="72">
        <v>0</v>
      </c>
      <c r="H2317" s="72">
        <v>75.180000000000007</v>
      </c>
      <c r="I2317" s="72">
        <v>75.88</v>
      </c>
    </row>
    <row r="2318" spans="1:9">
      <c r="A2318" s="71" t="s">
        <v>12408</v>
      </c>
      <c r="B2318" s="71" t="s">
        <v>12409</v>
      </c>
      <c r="C2318" s="276" t="s">
        <v>127</v>
      </c>
      <c r="D2318" s="276" t="s">
        <v>9</v>
      </c>
      <c r="E2318" s="72">
        <v>90.99</v>
      </c>
      <c r="F2318" s="72">
        <v>5.95</v>
      </c>
      <c r="G2318" s="72">
        <v>0</v>
      </c>
      <c r="H2318" s="72">
        <v>96.94</v>
      </c>
      <c r="I2318" s="72">
        <v>97.64</v>
      </c>
    </row>
    <row r="2319" spans="1:9">
      <c r="A2319" s="71" t="s">
        <v>12410</v>
      </c>
      <c r="B2319" s="71" t="s">
        <v>12411</v>
      </c>
      <c r="C2319" s="276" t="s">
        <v>127</v>
      </c>
      <c r="D2319" s="276" t="s">
        <v>9</v>
      </c>
      <c r="E2319" s="72">
        <v>122.55</v>
      </c>
      <c r="F2319" s="72">
        <v>8.93</v>
      </c>
      <c r="G2319" s="72">
        <v>0</v>
      </c>
      <c r="H2319" s="72">
        <v>131.47999999999999</v>
      </c>
      <c r="I2319" s="72">
        <v>132.54</v>
      </c>
    </row>
    <row r="2320" spans="1:9">
      <c r="A2320" s="71" t="s">
        <v>12412</v>
      </c>
      <c r="B2320" s="71" t="s">
        <v>12413</v>
      </c>
      <c r="C2320" s="276" t="s">
        <v>127</v>
      </c>
      <c r="D2320" s="276" t="s">
        <v>9</v>
      </c>
      <c r="E2320" s="72">
        <v>174.71</v>
      </c>
      <c r="F2320" s="72">
        <v>8.93</v>
      </c>
      <c r="G2320" s="72">
        <v>0</v>
      </c>
      <c r="H2320" s="72">
        <v>183.64</v>
      </c>
      <c r="I2320" s="72">
        <v>184.69</v>
      </c>
    </row>
    <row r="2321" spans="1:9">
      <c r="A2321" s="71" t="s">
        <v>12414</v>
      </c>
      <c r="B2321" s="71" t="s">
        <v>12415</v>
      </c>
      <c r="C2321" s="276" t="s">
        <v>127</v>
      </c>
      <c r="D2321" s="276" t="s">
        <v>9</v>
      </c>
      <c r="E2321" s="72">
        <v>249.21</v>
      </c>
      <c r="F2321" s="72">
        <v>13.18</v>
      </c>
      <c r="G2321" s="72">
        <v>0</v>
      </c>
      <c r="H2321" s="72">
        <v>262.39</v>
      </c>
      <c r="I2321" s="72">
        <v>263.95</v>
      </c>
    </row>
    <row r="2322" spans="1:9">
      <c r="A2322" s="71" t="s">
        <v>12416</v>
      </c>
      <c r="B2322" s="71" t="s">
        <v>12417</v>
      </c>
      <c r="C2322" s="276" t="s">
        <v>127</v>
      </c>
      <c r="D2322" s="276" t="s">
        <v>9</v>
      </c>
      <c r="E2322" s="72">
        <v>287.2</v>
      </c>
      <c r="F2322" s="72">
        <v>15.74</v>
      </c>
      <c r="G2322" s="72">
        <v>0</v>
      </c>
      <c r="H2322" s="72">
        <v>302.93</v>
      </c>
      <c r="I2322" s="72">
        <v>304.79000000000002</v>
      </c>
    </row>
    <row r="2323" spans="1:9">
      <c r="A2323" s="71" t="s">
        <v>12418</v>
      </c>
      <c r="B2323" s="71" t="s">
        <v>12419</v>
      </c>
      <c r="C2323" s="276" t="s">
        <v>127</v>
      </c>
      <c r="D2323" s="276" t="s">
        <v>9</v>
      </c>
      <c r="E2323" s="72">
        <v>423.16</v>
      </c>
      <c r="F2323" s="72">
        <v>17.86</v>
      </c>
      <c r="G2323" s="72">
        <v>0</v>
      </c>
      <c r="H2323" s="72">
        <v>441.03</v>
      </c>
      <c r="I2323" s="72">
        <v>443.14</v>
      </c>
    </row>
    <row r="2324" spans="1:9">
      <c r="A2324" s="71" t="s">
        <v>12420</v>
      </c>
      <c r="B2324" s="71" t="s">
        <v>12421</v>
      </c>
      <c r="C2324" s="276" t="s">
        <v>127</v>
      </c>
      <c r="D2324" s="276" t="s">
        <v>9</v>
      </c>
      <c r="E2324" s="72">
        <v>591.69000000000005</v>
      </c>
      <c r="F2324" s="72">
        <v>20.84</v>
      </c>
      <c r="G2324" s="72">
        <v>0</v>
      </c>
      <c r="H2324" s="72">
        <v>612.53</v>
      </c>
      <c r="I2324" s="72">
        <v>615</v>
      </c>
    </row>
    <row r="2325" spans="1:9" ht="25.5">
      <c r="A2325" s="71" t="s">
        <v>12422</v>
      </c>
      <c r="B2325" s="71" t="s">
        <v>12423</v>
      </c>
      <c r="C2325" s="276" t="s">
        <v>127</v>
      </c>
      <c r="D2325" s="276" t="s">
        <v>6</v>
      </c>
      <c r="E2325" s="72">
        <v>20.190000000000001</v>
      </c>
      <c r="F2325" s="72">
        <v>6.38</v>
      </c>
      <c r="G2325" s="72">
        <v>0</v>
      </c>
      <c r="H2325" s="72">
        <v>26.57</v>
      </c>
      <c r="I2325" s="72">
        <v>27.32</v>
      </c>
    </row>
    <row r="2326" spans="1:9" ht="25.5">
      <c r="A2326" s="71" t="s">
        <v>12424</v>
      </c>
      <c r="B2326" s="71" t="s">
        <v>12425</v>
      </c>
      <c r="C2326" s="276" t="s">
        <v>127</v>
      </c>
      <c r="D2326" s="276" t="s">
        <v>6</v>
      </c>
      <c r="E2326" s="72">
        <v>29.57</v>
      </c>
      <c r="F2326" s="72">
        <v>6.38</v>
      </c>
      <c r="G2326" s="72">
        <v>0</v>
      </c>
      <c r="H2326" s="72">
        <v>35.94</v>
      </c>
      <c r="I2326" s="72">
        <v>36.700000000000003</v>
      </c>
    </row>
    <row r="2327" spans="1:9">
      <c r="A2327" s="71" t="s">
        <v>12426</v>
      </c>
      <c r="B2327" s="71" t="s">
        <v>12427</v>
      </c>
      <c r="C2327" s="276" t="s">
        <v>127</v>
      </c>
      <c r="D2327" s="276" t="s">
        <v>6</v>
      </c>
      <c r="E2327" s="72">
        <v>47.15</v>
      </c>
      <c r="F2327" s="72">
        <v>6.38</v>
      </c>
      <c r="G2327" s="72">
        <v>0</v>
      </c>
      <c r="H2327" s="72">
        <v>53.53</v>
      </c>
      <c r="I2327" s="72">
        <v>54.29</v>
      </c>
    </row>
    <row r="2328" spans="1:9" ht="25.5">
      <c r="A2328" s="71" t="s">
        <v>12428</v>
      </c>
      <c r="B2328" s="71" t="s">
        <v>12429</v>
      </c>
      <c r="C2328" s="276" t="s">
        <v>127</v>
      </c>
      <c r="D2328" s="276" t="s">
        <v>6</v>
      </c>
      <c r="E2328" s="72">
        <v>44.48</v>
      </c>
      <c r="F2328" s="72">
        <v>10.210000000000001</v>
      </c>
      <c r="G2328" s="72">
        <v>0</v>
      </c>
      <c r="H2328" s="72">
        <v>54.69</v>
      </c>
      <c r="I2328" s="72">
        <v>55.9</v>
      </c>
    </row>
    <row r="2329" spans="1:9" ht="25.5">
      <c r="A2329" s="71" t="s">
        <v>12430</v>
      </c>
      <c r="B2329" s="71" t="s">
        <v>12431</v>
      </c>
      <c r="C2329" s="276" t="s">
        <v>127</v>
      </c>
      <c r="D2329" s="276" t="s">
        <v>6</v>
      </c>
      <c r="E2329" s="72">
        <v>66.569999999999993</v>
      </c>
      <c r="F2329" s="72">
        <v>10.210000000000001</v>
      </c>
      <c r="G2329" s="72">
        <v>0</v>
      </c>
      <c r="H2329" s="72">
        <v>76.77</v>
      </c>
      <c r="I2329" s="72">
        <v>77.98</v>
      </c>
    </row>
    <row r="2330" spans="1:9">
      <c r="A2330" s="71" t="s">
        <v>12432</v>
      </c>
      <c r="B2330" s="71" t="s">
        <v>12433</v>
      </c>
      <c r="C2330" s="276" t="s">
        <v>127</v>
      </c>
      <c r="D2330" s="276" t="s">
        <v>6</v>
      </c>
      <c r="E2330" s="72">
        <v>105.73</v>
      </c>
      <c r="F2330" s="72">
        <v>10.210000000000001</v>
      </c>
      <c r="G2330" s="72">
        <v>0</v>
      </c>
      <c r="H2330" s="72">
        <v>115.94</v>
      </c>
      <c r="I2330" s="72">
        <v>117.15</v>
      </c>
    </row>
    <row r="2331" spans="1:9" ht="25.5">
      <c r="A2331" s="71" t="s">
        <v>12434</v>
      </c>
      <c r="B2331" s="71" t="s">
        <v>12435</v>
      </c>
      <c r="C2331" s="276" t="s">
        <v>127</v>
      </c>
      <c r="D2331" s="276" t="s">
        <v>6</v>
      </c>
      <c r="E2331" s="72">
        <v>201.58</v>
      </c>
      <c r="F2331" s="72">
        <v>11.91</v>
      </c>
      <c r="G2331" s="72">
        <v>0</v>
      </c>
      <c r="H2331" s="72">
        <v>213.49</v>
      </c>
      <c r="I2331" s="72">
        <v>214.9</v>
      </c>
    </row>
    <row r="2332" spans="1:9">
      <c r="A2332" s="71" t="s">
        <v>12436</v>
      </c>
      <c r="B2332" s="71" t="s">
        <v>12437</v>
      </c>
      <c r="C2332" s="276" t="s">
        <v>127</v>
      </c>
      <c r="D2332" s="276" t="s">
        <v>6</v>
      </c>
      <c r="E2332" s="72">
        <v>549.87</v>
      </c>
      <c r="F2332" s="72">
        <v>14.89</v>
      </c>
      <c r="G2332" s="72">
        <v>0</v>
      </c>
      <c r="H2332" s="72">
        <v>564.76</v>
      </c>
      <c r="I2332" s="72">
        <v>566.52</v>
      </c>
    </row>
    <row r="2333" spans="1:9" ht="25.5">
      <c r="A2333" s="71" t="s">
        <v>12438</v>
      </c>
      <c r="B2333" s="71" t="s">
        <v>12439</v>
      </c>
      <c r="C2333" s="276" t="s">
        <v>127</v>
      </c>
      <c r="D2333" s="276" t="s">
        <v>6</v>
      </c>
      <c r="E2333" s="72">
        <v>16.760000000000002</v>
      </c>
      <c r="F2333" s="72">
        <v>6.38</v>
      </c>
      <c r="G2333" s="72">
        <v>0</v>
      </c>
      <c r="H2333" s="72">
        <v>23.14</v>
      </c>
      <c r="I2333" s="72">
        <v>23.89</v>
      </c>
    </row>
    <row r="2334" spans="1:9" ht="25.5">
      <c r="A2334" s="71" t="s">
        <v>12440</v>
      </c>
      <c r="B2334" s="71" t="s">
        <v>12441</v>
      </c>
      <c r="C2334" s="276" t="s">
        <v>127</v>
      </c>
      <c r="D2334" s="276" t="s">
        <v>6</v>
      </c>
      <c r="E2334" s="72">
        <v>21.9</v>
      </c>
      <c r="F2334" s="72">
        <v>6.38</v>
      </c>
      <c r="G2334" s="72">
        <v>0</v>
      </c>
      <c r="H2334" s="72">
        <v>28.28</v>
      </c>
      <c r="I2334" s="72">
        <v>29.04</v>
      </c>
    </row>
    <row r="2335" spans="1:9">
      <c r="A2335" s="71" t="s">
        <v>12442</v>
      </c>
      <c r="B2335" s="71" t="s">
        <v>12443</v>
      </c>
      <c r="C2335" s="276" t="s">
        <v>127</v>
      </c>
      <c r="D2335" s="276" t="s">
        <v>6</v>
      </c>
      <c r="E2335" s="72">
        <v>33.65</v>
      </c>
      <c r="F2335" s="72">
        <v>6.38</v>
      </c>
      <c r="G2335" s="72">
        <v>0</v>
      </c>
      <c r="H2335" s="72">
        <v>40.03</v>
      </c>
      <c r="I2335" s="72">
        <v>40.79</v>
      </c>
    </row>
    <row r="2336" spans="1:9" ht="25.5">
      <c r="A2336" s="71" t="s">
        <v>12444</v>
      </c>
      <c r="B2336" s="71" t="s">
        <v>12445</v>
      </c>
      <c r="C2336" s="276" t="s">
        <v>127</v>
      </c>
      <c r="D2336" s="276" t="s">
        <v>6</v>
      </c>
      <c r="E2336" s="72">
        <v>45.47</v>
      </c>
      <c r="F2336" s="72">
        <v>10.210000000000001</v>
      </c>
      <c r="G2336" s="72">
        <v>0</v>
      </c>
      <c r="H2336" s="72">
        <v>55.68</v>
      </c>
      <c r="I2336" s="72">
        <v>56.88</v>
      </c>
    </row>
    <row r="2337" spans="1:9" ht="25.5">
      <c r="A2337" s="71" t="s">
        <v>12446</v>
      </c>
      <c r="B2337" s="71" t="s">
        <v>12447</v>
      </c>
      <c r="C2337" s="276" t="s">
        <v>127</v>
      </c>
      <c r="D2337" s="276" t="s">
        <v>6</v>
      </c>
      <c r="E2337" s="72">
        <v>66.87</v>
      </c>
      <c r="F2337" s="72">
        <v>10.210000000000001</v>
      </c>
      <c r="G2337" s="72">
        <v>0</v>
      </c>
      <c r="H2337" s="72">
        <v>77.08</v>
      </c>
      <c r="I2337" s="72">
        <v>78.290000000000006</v>
      </c>
    </row>
    <row r="2338" spans="1:9">
      <c r="A2338" s="71" t="s">
        <v>12448</v>
      </c>
      <c r="B2338" s="71" t="s">
        <v>12449</v>
      </c>
      <c r="C2338" s="276" t="s">
        <v>127</v>
      </c>
      <c r="D2338" s="276" t="s">
        <v>6</v>
      </c>
      <c r="E2338" s="72">
        <v>105.26</v>
      </c>
      <c r="F2338" s="72">
        <v>10.210000000000001</v>
      </c>
      <c r="G2338" s="72">
        <v>0</v>
      </c>
      <c r="H2338" s="72">
        <v>115.46</v>
      </c>
      <c r="I2338" s="72">
        <v>116.67</v>
      </c>
    </row>
    <row r="2339" spans="1:9" ht="25.5">
      <c r="A2339" s="71" t="s">
        <v>12450</v>
      </c>
      <c r="B2339" s="71" t="s">
        <v>12451</v>
      </c>
      <c r="C2339" s="276" t="s">
        <v>127</v>
      </c>
      <c r="D2339" s="276" t="s">
        <v>6</v>
      </c>
      <c r="E2339" s="72">
        <v>193.81</v>
      </c>
      <c r="F2339" s="72">
        <v>11.91</v>
      </c>
      <c r="G2339" s="72">
        <v>0</v>
      </c>
      <c r="H2339" s="72">
        <v>205.71</v>
      </c>
      <c r="I2339" s="72">
        <v>207.12</v>
      </c>
    </row>
    <row r="2340" spans="1:9">
      <c r="A2340" s="71" t="s">
        <v>12452</v>
      </c>
      <c r="B2340" s="71" t="s">
        <v>12453</v>
      </c>
      <c r="C2340" s="276" t="s">
        <v>127</v>
      </c>
      <c r="D2340" s="276" t="s">
        <v>6</v>
      </c>
      <c r="E2340" s="72">
        <v>297.18</v>
      </c>
      <c r="F2340" s="72">
        <v>11.91</v>
      </c>
      <c r="G2340" s="72">
        <v>0</v>
      </c>
      <c r="H2340" s="72">
        <v>309.08999999999997</v>
      </c>
      <c r="I2340" s="72">
        <v>310.49</v>
      </c>
    </row>
    <row r="2341" spans="1:9">
      <c r="A2341" s="71" t="s">
        <v>12454</v>
      </c>
      <c r="B2341" s="71" t="s">
        <v>12455</v>
      </c>
      <c r="C2341" s="276" t="s">
        <v>127</v>
      </c>
      <c r="D2341" s="276" t="s">
        <v>6</v>
      </c>
      <c r="E2341" s="72">
        <v>17.48</v>
      </c>
      <c r="F2341" s="72">
        <v>7.66</v>
      </c>
      <c r="G2341" s="72">
        <v>0</v>
      </c>
      <c r="H2341" s="72">
        <v>25.13</v>
      </c>
      <c r="I2341" s="72">
        <v>26.04</v>
      </c>
    </row>
    <row r="2342" spans="1:9">
      <c r="A2342" s="71" t="s">
        <v>12456</v>
      </c>
      <c r="B2342" s="71" t="s">
        <v>12457</v>
      </c>
      <c r="C2342" s="276" t="s">
        <v>127</v>
      </c>
      <c r="D2342" s="276" t="s">
        <v>6</v>
      </c>
      <c r="E2342" s="72">
        <v>30.35</v>
      </c>
      <c r="F2342" s="72">
        <v>7.66</v>
      </c>
      <c r="G2342" s="72">
        <v>0</v>
      </c>
      <c r="H2342" s="72">
        <v>38</v>
      </c>
      <c r="I2342" s="72">
        <v>38.909999999999997</v>
      </c>
    </row>
    <row r="2343" spans="1:9">
      <c r="A2343" s="71" t="s">
        <v>12458</v>
      </c>
      <c r="B2343" s="71" t="s">
        <v>12459</v>
      </c>
      <c r="C2343" s="276" t="s">
        <v>127</v>
      </c>
      <c r="D2343" s="276" t="s">
        <v>6</v>
      </c>
      <c r="E2343" s="72">
        <v>49.86</v>
      </c>
      <c r="F2343" s="72">
        <v>7.66</v>
      </c>
      <c r="G2343" s="72">
        <v>0</v>
      </c>
      <c r="H2343" s="72">
        <v>57.52</v>
      </c>
      <c r="I2343" s="72">
        <v>58.42</v>
      </c>
    </row>
    <row r="2344" spans="1:9" ht="25.5">
      <c r="A2344" s="71" t="s">
        <v>12460</v>
      </c>
      <c r="B2344" s="71" t="s">
        <v>12461</v>
      </c>
      <c r="C2344" s="276" t="s">
        <v>127</v>
      </c>
      <c r="D2344" s="276" t="s">
        <v>6</v>
      </c>
      <c r="E2344" s="72">
        <v>49.65</v>
      </c>
      <c r="F2344" s="72">
        <v>12.33</v>
      </c>
      <c r="G2344" s="72">
        <v>0</v>
      </c>
      <c r="H2344" s="72">
        <v>61.98</v>
      </c>
      <c r="I2344" s="72">
        <v>63.44</v>
      </c>
    </row>
    <row r="2345" spans="1:9" ht="25.5">
      <c r="A2345" s="71" t="s">
        <v>12462</v>
      </c>
      <c r="B2345" s="71" t="s">
        <v>12463</v>
      </c>
      <c r="C2345" s="276" t="s">
        <v>127</v>
      </c>
      <c r="D2345" s="276" t="s">
        <v>6</v>
      </c>
      <c r="E2345" s="72">
        <v>78.739999999999995</v>
      </c>
      <c r="F2345" s="72">
        <v>12.33</v>
      </c>
      <c r="G2345" s="72">
        <v>0</v>
      </c>
      <c r="H2345" s="72">
        <v>91.07</v>
      </c>
      <c r="I2345" s="72">
        <v>92.53</v>
      </c>
    </row>
    <row r="2346" spans="1:9">
      <c r="A2346" s="71" t="s">
        <v>12464</v>
      </c>
      <c r="B2346" s="71" t="s">
        <v>12465</v>
      </c>
      <c r="C2346" s="276" t="s">
        <v>127</v>
      </c>
      <c r="D2346" s="276" t="s">
        <v>6</v>
      </c>
      <c r="E2346" s="72">
        <v>121.67</v>
      </c>
      <c r="F2346" s="72">
        <v>12.33</v>
      </c>
      <c r="G2346" s="72">
        <v>0</v>
      </c>
      <c r="H2346" s="72">
        <v>134</v>
      </c>
      <c r="I2346" s="72">
        <v>135.46</v>
      </c>
    </row>
    <row r="2347" spans="1:9" ht="25.5">
      <c r="A2347" s="71" t="s">
        <v>12466</v>
      </c>
      <c r="B2347" s="71" t="s">
        <v>12467</v>
      </c>
      <c r="C2347" s="276" t="s">
        <v>127</v>
      </c>
      <c r="D2347" s="276" t="s">
        <v>6</v>
      </c>
      <c r="E2347" s="72">
        <v>354.52</v>
      </c>
      <c r="F2347" s="72">
        <v>14.46</v>
      </c>
      <c r="G2347" s="72">
        <v>0</v>
      </c>
      <c r="H2347" s="72">
        <v>368.98</v>
      </c>
      <c r="I2347" s="72">
        <v>370.69</v>
      </c>
    </row>
    <row r="2348" spans="1:9">
      <c r="A2348" s="71" t="s">
        <v>12468</v>
      </c>
      <c r="B2348" s="71" t="s">
        <v>12469</v>
      </c>
      <c r="C2348" s="276" t="s">
        <v>127</v>
      </c>
      <c r="D2348" s="276" t="s">
        <v>6</v>
      </c>
      <c r="E2348" s="72">
        <v>423.49</v>
      </c>
      <c r="F2348" s="72">
        <v>14.46</v>
      </c>
      <c r="G2348" s="72">
        <v>0</v>
      </c>
      <c r="H2348" s="72">
        <v>437.95</v>
      </c>
      <c r="I2348" s="72">
        <v>439.66</v>
      </c>
    </row>
    <row r="2349" spans="1:9">
      <c r="A2349" s="71" t="s">
        <v>12470</v>
      </c>
      <c r="B2349" s="71" t="s">
        <v>12471</v>
      </c>
      <c r="C2349" s="276" t="s">
        <v>127</v>
      </c>
      <c r="D2349" s="276" t="s">
        <v>6</v>
      </c>
      <c r="E2349" s="72">
        <v>777.16</v>
      </c>
      <c r="F2349" s="72">
        <v>17.86</v>
      </c>
      <c r="G2349" s="72">
        <v>0</v>
      </c>
      <c r="H2349" s="72">
        <v>795.02</v>
      </c>
      <c r="I2349" s="72">
        <v>797.13</v>
      </c>
    </row>
    <row r="2350" spans="1:9">
      <c r="A2350" s="71" t="s">
        <v>12472</v>
      </c>
      <c r="B2350" s="71" t="s">
        <v>12473</v>
      </c>
      <c r="C2350" s="276" t="s">
        <v>127</v>
      </c>
      <c r="D2350" s="276" t="s">
        <v>6</v>
      </c>
      <c r="E2350" s="72">
        <v>13.09</v>
      </c>
      <c r="F2350" s="72">
        <v>12.76</v>
      </c>
      <c r="G2350" s="72">
        <v>0</v>
      </c>
      <c r="H2350" s="72">
        <v>25.85</v>
      </c>
      <c r="I2350" s="72">
        <v>27.36</v>
      </c>
    </row>
    <row r="2351" spans="1:9">
      <c r="A2351" s="71" t="s">
        <v>12474</v>
      </c>
      <c r="B2351" s="71" t="s">
        <v>12475</v>
      </c>
      <c r="C2351" s="276" t="s">
        <v>127</v>
      </c>
      <c r="D2351" s="276" t="s">
        <v>6</v>
      </c>
      <c r="E2351" s="72">
        <v>26.21</v>
      </c>
      <c r="F2351" s="72">
        <v>12.76</v>
      </c>
      <c r="G2351" s="72">
        <v>0</v>
      </c>
      <c r="H2351" s="72">
        <v>38.96</v>
      </c>
      <c r="I2351" s="72">
        <v>40.47</v>
      </c>
    </row>
    <row r="2352" spans="1:9">
      <c r="A2352" s="71" t="s">
        <v>12476</v>
      </c>
      <c r="B2352" s="71" t="s">
        <v>12477</v>
      </c>
      <c r="C2352" s="276" t="s">
        <v>127</v>
      </c>
      <c r="D2352" s="276" t="s">
        <v>6</v>
      </c>
      <c r="E2352" s="72">
        <v>31.86</v>
      </c>
      <c r="F2352" s="72">
        <v>12.76</v>
      </c>
      <c r="G2352" s="72">
        <v>0</v>
      </c>
      <c r="H2352" s="72">
        <v>44.62</v>
      </c>
      <c r="I2352" s="72">
        <v>46.13</v>
      </c>
    </row>
    <row r="2353" spans="1:9" ht="25.5">
      <c r="A2353" s="71" t="s">
        <v>12478</v>
      </c>
      <c r="B2353" s="71" t="s">
        <v>12479</v>
      </c>
      <c r="C2353" s="276" t="s">
        <v>127</v>
      </c>
      <c r="D2353" s="276" t="s">
        <v>6</v>
      </c>
      <c r="E2353" s="72">
        <v>40.71</v>
      </c>
      <c r="F2353" s="72">
        <v>20.41</v>
      </c>
      <c r="G2353" s="72">
        <v>0</v>
      </c>
      <c r="H2353" s="72">
        <v>61.12</v>
      </c>
      <c r="I2353" s="72">
        <v>63.53</v>
      </c>
    </row>
    <row r="2354" spans="1:9" ht="25.5">
      <c r="A2354" s="71" t="s">
        <v>12480</v>
      </c>
      <c r="B2354" s="71" t="s">
        <v>12481</v>
      </c>
      <c r="C2354" s="276" t="s">
        <v>127</v>
      </c>
      <c r="D2354" s="276" t="s">
        <v>6</v>
      </c>
      <c r="E2354" s="72">
        <v>61.6</v>
      </c>
      <c r="F2354" s="72">
        <v>20.41</v>
      </c>
      <c r="G2354" s="72">
        <v>0</v>
      </c>
      <c r="H2354" s="72">
        <v>82.02</v>
      </c>
      <c r="I2354" s="72">
        <v>84.43</v>
      </c>
    </row>
    <row r="2355" spans="1:9" ht="25.5">
      <c r="A2355" s="71" t="s">
        <v>12482</v>
      </c>
      <c r="B2355" s="71" t="s">
        <v>12483</v>
      </c>
      <c r="C2355" s="276" t="s">
        <v>127</v>
      </c>
      <c r="D2355" s="276" t="s">
        <v>6</v>
      </c>
      <c r="E2355" s="72">
        <v>82.58</v>
      </c>
      <c r="F2355" s="72">
        <v>12.33</v>
      </c>
      <c r="G2355" s="72">
        <v>0</v>
      </c>
      <c r="H2355" s="72">
        <v>94.91</v>
      </c>
      <c r="I2355" s="72">
        <v>96.37</v>
      </c>
    </row>
    <row r="2356" spans="1:9" ht="25.5">
      <c r="A2356" s="71" t="s">
        <v>12484</v>
      </c>
      <c r="B2356" s="71" t="s">
        <v>12485</v>
      </c>
      <c r="C2356" s="276" t="s">
        <v>127</v>
      </c>
      <c r="D2356" s="276" t="s">
        <v>6</v>
      </c>
      <c r="E2356" s="72">
        <v>132.38</v>
      </c>
      <c r="F2356" s="72">
        <v>12.33</v>
      </c>
      <c r="G2356" s="72">
        <v>0</v>
      </c>
      <c r="H2356" s="72">
        <v>144.71</v>
      </c>
      <c r="I2356" s="72">
        <v>146.16999999999999</v>
      </c>
    </row>
    <row r="2357" spans="1:9">
      <c r="A2357" s="71" t="s">
        <v>12486</v>
      </c>
      <c r="B2357" s="71" t="s">
        <v>12487</v>
      </c>
      <c r="C2357" s="276" t="s">
        <v>127</v>
      </c>
      <c r="D2357" s="276" t="s">
        <v>6</v>
      </c>
      <c r="E2357" s="72">
        <v>196.31</v>
      </c>
      <c r="F2357" s="72">
        <v>12.33</v>
      </c>
      <c r="G2357" s="72">
        <v>0</v>
      </c>
      <c r="H2357" s="72">
        <v>208.65</v>
      </c>
      <c r="I2357" s="72">
        <v>210.1</v>
      </c>
    </row>
    <row r="2358" spans="1:9" ht="25.5">
      <c r="A2358" s="71" t="s">
        <v>12488</v>
      </c>
      <c r="B2358" s="71" t="s">
        <v>12489</v>
      </c>
      <c r="C2358" s="276" t="s">
        <v>127</v>
      </c>
      <c r="D2358" s="276" t="s">
        <v>6</v>
      </c>
      <c r="E2358" s="72">
        <v>462.85</v>
      </c>
      <c r="F2358" s="72">
        <v>14.46</v>
      </c>
      <c r="G2358" s="72">
        <v>0</v>
      </c>
      <c r="H2358" s="72">
        <v>477.31</v>
      </c>
      <c r="I2358" s="72">
        <v>479.02</v>
      </c>
    </row>
    <row r="2359" spans="1:9">
      <c r="A2359" s="71" t="s">
        <v>12490</v>
      </c>
      <c r="B2359" s="71" t="s">
        <v>12491</v>
      </c>
      <c r="C2359" s="276" t="s">
        <v>127</v>
      </c>
      <c r="D2359" s="276" t="s">
        <v>6</v>
      </c>
      <c r="E2359" s="72">
        <v>652.77</v>
      </c>
      <c r="F2359" s="72">
        <v>14.46</v>
      </c>
      <c r="G2359" s="72">
        <v>0</v>
      </c>
      <c r="H2359" s="72">
        <v>667.23</v>
      </c>
      <c r="I2359" s="72">
        <v>668.94</v>
      </c>
    </row>
    <row r="2360" spans="1:9">
      <c r="A2360" s="71" t="s">
        <v>12492</v>
      </c>
      <c r="B2360" s="71" t="s">
        <v>12493</v>
      </c>
      <c r="C2360" s="276" t="s">
        <v>127</v>
      </c>
      <c r="D2360" s="276" t="s">
        <v>6</v>
      </c>
      <c r="E2360" s="72">
        <v>1117.48</v>
      </c>
      <c r="F2360" s="72">
        <v>17.86</v>
      </c>
      <c r="G2360" s="72">
        <v>0</v>
      </c>
      <c r="H2360" s="72">
        <v>1135.3399999999999</v>
      </c>
      <c r="I2360" s="72">
        <v>1137.45</v>
      </c>
    </row>
    <row r="2361" spans="1:9">
      <c r="A2361" s="71" t="s">
        <v>12494</v>
      </c>
      <c r="B2361" s="71" t="s">
        <v>12495</v>
      </c>
      <c r="C2361" s="276" t="s">
        <v>127</v>
      </c>
      <c r="D2361" s="276" t="s">
        <v>6</v>
      </c>
      <c r="E2361" s="72">
        <v>5.76</v>
      </c>
      <c r="F2361" s="72">
        <v>7.66</v>
      </c>
      <c r="G2361" s="72">
        <v>0</v>
      </c>
      <c r="H2361" s="72">
        <v>13.42</v>
      </c>
      <c r="I2361" s="72">
        <v>14.32</v>
      </c>
    </row>
    <row r="2362" spans="1:9">
      <c r="A2362" s="71" t="s">
        <v>12496</v>
      </c>
      <c r="B2362" s="71" t="s">
        <v>12497</v>
      </c>
      <c r="C2362" s="276" t="s">
        <v>127</v>
      </c>
      <c r="D2362" s="276" t="s">
        <v>6</v>
      </c>
      <c r="E2362" s="72">
        <v>12.34</v>
      </c>
      <c r="F2362" s="72">
        <v>7.66</v>
      </c>
      <c r="G2362" s="72">
        <v>0</v>
      </c>
      <c r="H2362" s="72">
        <v>20</v>
      </c>
      <c r="I2362" s="72">
        <v>20.9</v>
      </c>
    </row>
    <row r="2363" spans="1:9">
      <c r="A2363" s="71" t="s">
        <v>12498</v>
      </c>
      <c r="B2363" s="71" t="s">
        <v>12499</v>
      </c>
      <c r="C2363" s="276" t="s">
        <v>127</v>
      </c>
      <c r="D2363" s="276" t="s">
        <v>6</v>
      </c>
      <c r="E2363" s="72">
        <v>23.24</v>
      </c>
      <c r="F2363" s="72">
        <v>7.66</v>
      </c>
      <c r="G2363" s="72">
        <v>0</v>
      </c>
      <c r="H2363" s="72">
        <v>30.9</v>
      </c>
      <c r="I2363" s="72">
        <v>31.8</v>
      </c>
    </row>
    <row r="2364" spans="1:9" ht="25.5">
      <c r="A2364" s="71" t="s">
        <v>12500</v>
      </c>
      <c r="B2364" s="71" t="s">
        <v>12501</v>
      </c>
      <c r="C2364" s="276" t="s">
        <v>127</v>
      </c>
      <c r="D2364" s="276" t="s">
        <v>6</v>
      </c>
      <c r="E2364" s="72">
        <v>29.15</v>
      </c>
      <c r="F2364" s="72">
        <v>12.76</v>
      </c>
      <c r="G2364" s="72">
        <v>0</v>
      </c>
      <c r="H2364" s="72">
        <v>41.91</v>
      </c>
      <c r="I2364" s="72">
        <v>43.42</v>
      </c>
    </row>
    <row r="2365" spans="1:9" ht="25.5">
      <c r="A2365" s="71" t="s">
        <v>12502</v>
      </c>
      <c r="B2365" s="71" t="s">
        <v>12503</v>
      </c>
      <c r="C2365" s="276" t="s">
        <v>127</v>
      </c>
      <c r="D2365" s="276" t="s">
        <v>6</v>
      </c>
      <c r="E2365" s="72">
        <v>63.49</v>
      </c>
      <c r="F2365" s="72">
        <v>12.76</v>
      </c>
      <c r="G2365" s="72">
        <v>0</v>
      </c>
      <c r="H2365" s="72">
        <v>76.25</v>
      </c>
      <c r="I2365" s="72">
        <v>77.75</v>
      </c>
    </row>
    <row r="2366" spans="1:9" ht="25.5">
      <c r="A2366" s="71" t="s">
        <v>12504</v>
      </c>
      <c r="B2366" s="71" t="s">
        <v>12505</v>
      </c>
      <c r="C2366" s="276" t="s">
        <v>127</v>
      </c>
      <c r="D2366" s="276" t="s">
        <v>6</v>
      </c>
      <c r="E2366" s="72">
        <v>80.8</v>
      </c>
      <c r="F2366" s="72">
        <v>12.76</v>
      </c>
      <c r="G2366" s="72">
        <v>0</v>
      </c>
      <c r="H2366" s="72">
        <v>93.56</v>
      </c>
      <c r="I2366" s="72">
        <v>95.07</v>
      </c>
    </row>
    <row r="2367" spans="1:9" ht="25.5">
      <c r="A2367" s="71" t="s">
        <v>12506</v>
      </c>
      <c r="B2367" s="71" t="s">
        <v>12507</v>
      </c>
      <c r="C2367" s="276" t="s">
        <v>127</v>
      </c>
      <c r="D2367" s="276" t="s">
        <v>6</v>
      </c>
      <c r="E2367" s="72">
        <v>111.56</v>
      </c>
      <c r="F2367" s="72">
        <v>3.19</v>
      </c>
      <c r="G2367" s="72">
        <v>0</v>
      </c>
      <c r="H2367" s="72">
        <v>114.75</v>
      </c>
      <c r="I2367" s="72">
        <v>115.13</v>
      </c>
    </row>
    <row r="2368" spans="1:9" ht="25.5">
      <c r="A2368" s="71" t="s">
        <v>12508</v>
      </c>
      <c r="B2368" s="71" t="s">
        <v>12509</v>
      </c>
      <c r="C2368" s="276" t="s">
        <v>127</v>
      </c>
      <c r="D2368" s="276" t="s">
        <v>6</v>
      </c>
      <c r="E2368" s="72">
        <v>132.15</v>
      </c>
      <c r="F2368" s="72">
        <v>3.19</v>
      </c>
      <c r="G2368" s="72">
        <v>0</v>
      </c>
      <c r="H2368" s="72">
        <v>135.34</v>
      </c>
      <c r="I2368" s="72">
        <v>135.72</v>
      </c>
    </row>
    <row r="2369" spans="1:9" ht="25.5">
      <c r="A2369" s="71" t="s">
        <v>12510</v>
      </c>
      <c r="B2369" s="71" t="s">
        <v>12511</v>
      </c>
      <c r="C2369" s="276" t="s">
        <v>127</v>
      </c>
      <c r="D2369" s="276" t="s">
        <v>6</v>
      </c>
      <c r="E2369" s="72">
        <v>195.41</v>
      </c>
      <c r="F2369" s="72">
        <v>3.19</v>
      </c>
      <c r="G2369" s="72">
        <v>0</v>
      </c>
      <c r="H2369" s="72">
        <v>198.6</v>
      </c>
      <c r="I2369" s="72">
        <v>198.97</v>
      </c>
    </row>
    <row r="2370" spans="1:9" ht="25.5">
      <c r="A2370" s="71" t="s">
        <v>12512</v>
      </c>
      <c r="B2370" s="71" t="s">
        <v>12513</v>
      </c>
      <c r="C2370" s="276" t="s">
        <v>127</v>
      </c>
      <c r="D2370" s="276" t="s">
        <v>6</v>
      </c>
      <c r="E2370" s="72">
        <v>267.31</v>
      </c>
      <c r="F2370" s="72">
        <v>5.0999999999999996</v>
      </c>
      <c r="G2370" s="72">
        <v>0</v>
      </c>
      <c r="H2370" s="72">
        <v>272.42</v>
      </c>
      <c r="I2370" s="72">
        <v>273.02</v>
      </c>
    </row>
    <row r="2371" spans="1:9" ht="25.5">
      <c r="A2371" s="71" t="s">
        <v>12514</v>
      </c>
      <c r="B2371" s="71" t="s">
        <v>12515</v>
      </c>
      <c r="C2371" s="276" t="s">
        <v>127</v>
      </c>
      <c r="D2371" s="276" t="s">
        <v>6</v>
      </c>
      <c r="E2371" s="72">
        <v>307.61</v>
      </c>
      <c r="F2371" s="72">
        <v>5.0999999999999996</v>
      </c>
      <c r="G2371" s="72">
        <v>0</v>
      </c>
      <c r="H2371" s="72">
        <v>312.70999999999998</v>
      </c>
      <c r="I2371" s="72">
        <v>313.32</v>
      </c>
    </row>
    <row r="2372" spans="1:9" ht="25.5">
      <c r="A2372" s="71" t="s">
        <v>12516</v>
      </c>
      <c r="B2372" s="71" t="s">
        <v>12517</v>
      </c>
      <c r="C2372" s="276" t="s">
        <v>127</v>
      </c>
      <c r="D2372" s="276" t="s">
        <v>6</v>
      </c>
      <c r="E2372" s="72">
        <v>401.69</v>
      </c>
      <c r="F2372" s="72">
        <v>5.0999999999999996</v>
      </c>
      <c r="G2372" s="72">
        <v>0</v>
      </c>
      <c r="H2372" s="72">
        <v>406.79</v>
      </c>
      <c r="I2372" s="72">
        <v>407.4</v>
      </c>
    </row>
    <row r="2373" spans="1:9" ht="25.5">
      <c r="A2373" s="71" t="s">
        <v>12518</v>
      </c>
      <c r="B2373" s="71" t="s">
        <v>12519</v>
      </c>
      <c r="C2373" s="276" t="s">
        <v>127</v>
      </c>
      <c r="D2373" s="276" t="s">
        <v>6</v>
      </c>
      <c r="E2373" s="72">
        <v>823.53</v>
      </c>
      <c r="F2373" s="72">
        <v>5.95</v>
      </c>
      <c r="G2373" s="72">
        <v>0</v>
      </c>
      <c r="H2373" s="72">
        <v>829.48</v>
      </c>
      <c r="I2373" s="72">
        <v>830.19</v>
      </c>
    </row>
    <row r="2374" spans="1:9" ht="25.5">
      <c r="A2374" s="71" t="s">
        <v>12520</v>
      </c>
      <c r="B2374" s="71" t="s">
        <v>12521</v>
      </c>
      <c r="C2374" s="276" t="s">
        <v>127</v>
      </c>
      <c r="D2374" s="276" t="s">
        <v>6</v>
      </c>
      <c r="E2374" s="72">
        <v>1220.1099999999999</v>
      </c>
      <c r="F2374" s="72">
        <v>5.95</v>
      </c>
      <c r="G2374" s="72">
        <v>0</v>
      </c>
      <c r="H2374" s="72">
        <v>1226.06</v>
      </c>
      <c r="I2374" s="72">
        <v>1226.77</v>
      </c>
    </row>
    <row r="2375" spans="1:9" ht="25.5">
      <c r="A2375" s="71" t="s">
        <v>12522</v>
      </c>
      <c r="B2375" s="71" t="s">
        <v>12523</v>
      </c>
      <c r="C2375" s="276" t="s">
        <v>127</v>
      </c>
      <c r="D2375" s="276" t="s">
        <v>6</v>
      </c>
      <c r="E2375" s="72">
        <v>1859.31</v>
      </c>
      <c r="F2375" s="72">
        <v>7.66</v>
      </c>
      <c r="G2375" s="72">
        <v>0</v>
      </c>
      <c r="H2375" s="72">
        <v>1866.96</v>
      </c>
      <c r="I2375" s="72">
        <v>1867.87</v>
      </c>
    </row>
    <row r="2376" spans="1:9" ht="25.5">
      <c r="A2376" s="71" t="s">
        <v>12524</v>
      </c>
      <c r="B2376" s="71" t="s">
        <v>12525</v>
      </c>
      <c r="C2376" s="276" t="s">
        <v>127</v>
      </c>
      <c r="D2376" s="276" t="s">
        <v>6</v>
      </c>
      <c r="E2376" s="72">
        <v>238.01</v>
      </c>
      <c r="F2376" s="72">
        <v>6.38</v>
      </c>
      <c r="G2376" s="72">
        <v>0</v>
      </c>
      <c r="H2376" s="72">
        <v>244.39</v>
      </c>
      <c r="I2376" s="72">
        <v>245.14</v>
      </c>
    </row>
    <row r="2377" spans="1:9" ht="25.5">
      <c r="A2377" s="71" t="s">
        <v>12526</v>
      </c>
      <c r="B2377" s="71" t="s">
        <v>12527</v>
      </c>
      <c r="C2377" s="276" t="s">
        <v>127</v>
      </c>
      <c r="D2377" s="276" t="s">
        <v>6</v>
      </c>
      <c r="E2377" s="72">
        <v>283.16000000000003</v>
      </c>
      <c r="F2377" s="72">
        <v>6.38</v>
      </c>
      <c r="G2377" s="72">
        <v>0</v>
      </c>
      <c r="H2377" s="72">
        <v>289.54000000000002</v>
      </c>
      <c r="I2377" s="72">
        <v>290.3</v>
      </c>
    </row>
    <row r="2378" spans="1:9" ht="25.5">
      <c r="A2378" s="71" t="s">
        <v>12528</v>
      </c>
      <c r="B2378" s="71" t="s">
        <v>12529</v>
      </c>
      <c r="C2378" s="276" t="s">
        <v>127</v>
      </c>
      <c r="D2378" s="276" t="s">
        <v>6</v>
      </c>
      <c r="E2378" s="72">
        <v>306.61</v>
      </c>
      <c r="F2378" s="72">
        <v>6.38</v>
      </c>
      <c r="G2378" s="72">
        <v>0</v>
      </c>
      <c r="H2378" s="72">
        <v>312.99</v>
      </c>
      <c r="I2378" s="72">
        <v>313.74</v>
      </c>
    </row>
    <row r="2379" spans="1:9" ht="25.5">
      <c r="A2379" s="71" t="s">
        <v>12530</v>
      </c>
      <c r="B2379" s="71" t="s">
        <v>12531</v>
      </c>
      <c r="C2379" s="276" t="s">
        <v>127</v>
      </c>
      <c r="D2379" s="276" t="s">
        <v>6</v>
      </c>
      <c r="E2379" s="72">
        <v>2291.06</v>
      </c>
      <c r="F2379" s="72">
        <v>10.210000000000001</v>
      </c>
      <c r="G2379" s="72">
        <v>0</v>
      </c>
      <c r="H2379" s="72">
        <v>2301.27</v>
      </c>
      <c r="I2379" s="72">
        <v>2302.48</v>
      </c>
    </row>
    <row r="2380" spans="1:9" ht="25.5">
      <c r="A2380" s="71" t="s">
        <v>12532</v>
      </c>
      <c r="B2380" s="71" t="s">
        <v>12533</v>
      </c>
      <c r="C2380" s="276" t="s">
        <v>127</v>
      </c>
      <c r="D2380" s="276" t="s">
        <v>6</v>
      </c>
      <c r="E2380" s="72">
        <v>2394.31</v>
      </c>
      <c r="F2380" s="72">
        <v>10.210000000000001</v>
      </c>
      <c r="G2380" s="72">
        <v>0</v>
      </c>
      <c r="H2380" s="72">
        <v>2404.5100000000002</v>
      </c>
      <c r="I2380" s="72">
        <v>2405.7199999999998</v>
      </c>
    </row>
    <row r="2381" spans="1:9">
      <c r="A2381" s="71" t="s">
        <v>12534</v>
      </c>
      <c r="B2381" s="71" t="s">
        <v>12535</v>
      </c>
      <c r="C2381" s="276" t="s">
        <v>127</v>
      </c>
      <c r="D2381" s="276" t="s">
        <v>6</v>
      </c>
      <c r="E2381" s="72">
        <v>3492.2</v>
      </c>
      <c r="F2381" s="72">
        <v>10.210000000000001</v>
      </c>
      <c r="G2381" s="72">
        <v>0</v>
      </c>
      <c r="H2381" s="72">
        <v>3502.41</v>
      </c>
      <c r="I2381" s="72">
        <v>3503.61</v>
      </c>
    </row>
    <row r="2382" spans="1:9" ht="25.5">
      <c r="A2382" s="71" t="s">
        <v>12536</v>
      </c>
      <c r="B2382" s="71" t="s">
        <v>12537</v>
      </c>
      <c r="C2382" s="276" t="s">
        <v>127</v>
      </c>
      <c r="D2382" s="276" t="s">
        <v>6</v>
      </c>
      <c r="E2382" s="72">
        <v>4994.38</v>
      </c>
      <c r="F2382" s="72">
        <v>11.91</v>
      </c>
      <c r="G2382" s="72">
        <v>0</v>
      </c>
      <c r="H2382" s="72">
        <v>5006.29</v>
      </c>
      <c r="I2382" s="72">
        <v>5007.7</v>
      </c>
    </row>
    <row r="2383" spans="1:9">
      <c r="A2383" s="71" t="s">
        <v>12538</v>
      </c>
      <c r="B2383" s="71" t="s">
        <v>12539</v>
      </c>
      <c r="C2383" s="276" t="s">
        <v>127</v>
      </c>
      <c r="D2383" s="276" t="s">
        <v>6</v>
      </c>
      <c r="E2383" s="72">
        <v>10063.719999999999</v>
      </c>
      <c r="F2383" s="72">
        <v>11.91</v>
      </c>
      <c r="G2383" s="72">
        <v>0</v>
      </c>
      <c r="H2383" s="72">
        <v>10075.629999999999</v>
      </c>
      <c r="I2383" s="72">
        <v>10077.040000000001</v>
      </c>
    </row>
    <row r="2384" spans="1:9" ht="25.5">
      <c r="A2384" s="71" t="s">
        <v>12540</v>
      </c>
      <c r="B2384" s="71" t="s">
        <v>12541</v>
      </c>
      <c r="C2384" s="276" t="s">
        <v>127</v>
      </c>
      <c r="D2384" s="276" t="s">
        <v>6</v>
      </c>
      <c r="E2384" s="72">
        <v>10210.99</v>
      </c>
      <c r="F2384" s="72">
        <v>14.89</v>
      </c>
      <c r="G2384" s="72">
        <v>0</v>
      </c>
      <c r="H2384" s="72">
        <v>10225.870000000001</v>
      </c>
      <c r="I2384" s="72">
        <v>10227.629999999999</v>
      </c>
    </row>
    <row r="2385" spans="1:9">
      <c r="A2385" s="71" t="s">
        <v>12542</v>
      </c>
      <c r="B2385" s="71" t="s">
        <v>12543</v>
      </c>
      <c r="C2385" s="276" t="s">
        <v>127</v>
      </c>
      <c r="D2385" s="276" t="s">
        <v>6</v>
      </c>
      <c r="E2385" s="72">
        <v>28.11</v>
      </c>
      <c r="F2385" s="72">
        <v>12.33</v>
      </c>
      <c r="G2385" s="72">
        <v>0</v>
      </c>
      <c r="H2385" s="72">
        <v>40.44</v>
      </c>
      <c r="I2385" s="72">
        <v>41.9</v>
      </c>
    </row>
    <row r="2386" spans="1:9">
      <c r="A2386" s="71" t="s">
        <v>12544</v>
      </c>
      <c r="B2386" s="71" t="s">
        <v>12545</v>
      </c>
      <c r="C2386" s="276" t="s">
        <v>127</v>
      </c>
      <c r="D2386" s="276" t="s">
        <v>6</v>
      </c>
      <c r="E2386" s="72">
        <v>41.55</v>
      </c>
      <c r="F2386" s="72">
        <v>12.33</v>
      </c>
      <c r="G2386" s="72">
        <v>0</v>
      </c>
      <c r="H2386" s="72">
        <v>53.88</v>
      </c>
      <c r="I2386" s="72">
        <v>55.34</v>
      </c>
    </row>
    <row r="2387" spans="1:9">
      <c r="A2387" s="71" t="s">
        <v>12546</v>
      </c>
      <c r="B2387" s="71" t="s">
        <v>12547</v>
      </c>
      <c r="C2387" s="276" t="s">
        <v>127</v>
      </c>
      <c r="D2387" s="276" t="s">
        <v>6</v>
      </c>
      <c r="E2387" s="72">
        <v>67.06</v>
      </c>
      <c r="F2387" s="72">
        <v>12.33</v>
      </c>
      <c r="G2387" s="72">
        <v>0</v>
      </c>
      <c r="H2387" s="72">
        <v>79.400000000000006</v>
      </c>
      <c r="I2387" s="72">
        <v>80.849999999999994</v>
      </c>
    </row>
    <row r="2388" spans="1:9">
      <c r="A2388" s="71" t="s">
        <v>12548</v>
      </c>
      <c r="B2388" s="71" t="s">
        <v>12549</v>
      </c>
      <c r="C2388" s="276" t="s">
        <v>127</v>
      </c>
      <c r="D2388" s="276" t="s">
        <v>6</v>
      </c>
      <c r="E2388" s="72">
        <v>186.38</v>
      </c>
      <c r="F2388" s="72">
        <v>14.46</v>
      </c>
      <c r="G2388" s="72">
        <v>0</v>
      </c>
      <c r="H2388" s="72">
        <v>200.84</v>
      </c>
      <c r="I2388" s="72">
        <v>202.55</v>
      </c>
    </row>
    <row r="2389" spans="1:9">
      <c r="A2389" s="71" t="s">
        <v>12550</v>
      </c>
      <c r="B2389" s="71" t="s">
        <v>12551</v>
      </c>
      <c r="C2389" s="276" t="s">
        <v>127</v>
      </c>
      <c r="D2389" s="276" t="s">
        <v>6</v>
      </c>
      <c r="E2389" s="72">
        <v>284.16000000000003</v>
      </c>
      <c r="F2389" s="72">
        <v>14.46</v>
      </c>
      <c r="G2389" s="72">
        <v>0</v>
      </c>
      <c r="H2389" s="72">
        <v>298.62</v>
      </c>
      <c r="I2389" s="72">
        <v>300.33</v>
      </c>
    </row>
    <row r="2390" spans="1:9">
      <c r="A2390" s="71" t="s">
        <v>12552</v>
      </c>
      <c r="B2390" s="71" t="s">
        <v>12553</v>
      </c>
      <c r="C2390" s="276" t="s">
        <v>127</v>
      </c>
      <c r="D2390" s="276" t="s">
        <v>6</v>
      </c>
      <c r="E2390" s="72">
        <v>413.47</v>
      </c>
      <c r="F2390" s="72">
        <v>17.86</v>
      </c>
      <c r="G2390" s="72">
        <v>0</v>
      </c>
      <c r="H2390" s="72">
        <v>431.33</v>
      </c>
      <c r="I2390" s="72">
        <v>433.44</v>
      </c>
    </row>
    <row r="2391" spans="1:9">
      <c r="A2391" s="71" t="s">
        <v>12554</v>
      </c>
      <c r="B2391" s="71" t="s">
        <v>12555</v>
      </c>
      <c r="C2391" s="276" t="s">
        <v>127</v>
      </c>
      <c r="D2391" s="276" t="s">
        <v>6</v>
      </c>
      <c r="E2391" s="72">
        <v>6.6</v>
      </c>
      <c r="F2391" s="72">
        <v>7.66</v>
      </c>
      <c r="G2391" s="72">
        <v>0</v>
      </c>
      <c r="H2391" s="72">
        <v>14.25</v>
      </c>
      <c r="I2391" s="72">
        <v>15.16</v>
      </c>
    </row>
    <row r="2392" spans="1:9">
      <c r="A2392" s="71" t="s">
        <v>12556</v>
      </c>
      <c r="B2392" s="71" t="s">
        <v>12557</v>
      </c>
      <c r="C2392" s="276" t="s">
        <v>127</v>
      </c>
      <c r="D2392" s="276" t="s">
        <v>6</v>
      </c>
      <c r="E2392" s="72">
        <v>11.93</v>
      </c>
      <c r="F2392" s="72">
        <v>7.66</v>
      </c>
      <c r="G2392" s="72">
        <v>0</v>
      </c>
      <c r="H2392" s="72">
        <v>19.59</v>
      </c>
      <c r="I2392" s="72">
        <v>20.49</v>
      </c>
    </row>
    <row r="2393" spans="1:9">
      <c r="A2393" s="71" t="s">
        <v>12558</v>
      </c>
      <c r="B2393" s="71" t="s">
        <v>12559</v>
      </c>
      <c r="C2393" s="276" t="s">
        <v>127</v>
      </c>
      <c r="D2393" s="276" t="s">
        <v>6</v>
      </c>
      <c r="E2393" s="72">
        <v>21.54</v>
      </c>
      <c r="F2393" s="72">
        <v>7.66</v>
      </c>
      <c r="G2393" s="72">
        <v>0</v>
      </c>
      <c r="H2393" s="72">
        <v>29.19</v>
      </c>
      <c r="I2393" s="72">
        <v>30.1</v>
      </c>
    </row>
    <row r="2394" spans="1:9">
      <c r="A2394" s="71" t="s">
        <v>12560</v>
      </c>
      <c r="B2394" s="71" t="s">
        <v>12561</v>
      </c>
      <c r="C2394" s="276" t="s">
        <v>127</v>
      </c>
      <c r="D2394" s="276" t="s">
        <v>6</v>
      </c>
      <c r="E2394" s="72">
        <v>49.63</v>
      </c>
      <c r="F2394" s="72">
        <v>5.0999999999999996</v>
      </c>
      <c r="G2394" s="72">
        <v>0</v>
      </c>
      <c r="H2394" s="72">
        <v>54.73</v>
      </c>
      <c r="I2394" s="72">
        <v>55.33</v>
      </c>
    </row>
    <row r="2395" spans="1:9">
      <c r="A2395" s="71" t="s">
        <v>12562</v>
      </c>
      <c r="B2395" s="71" t="s">
        <v>12563</v>
      </c>
      <c r="C2395" s="276" t="s">
        <v>127</v>
      </c>
      <c r="D2395" s="276" t="s">
        <v>6</v>
      </c>
      <c r="E2395" s="72">
        <v>57.76</v>
      </c>
      <c r="F2395" s="72">
        <v>5.0999999999999996</v>
      </c>
      <c r="G2395" s="72">
        <v>0</v>
      </c>
      <c r="H2395" s="72">
        <v>62.86</v>
      </c>
      <c r="I2395" s="72">
        <v>63.47</v>
      </c>
    </row>
    <row r="2396" spans="1:9">
      <c r="A2396" s="71" t="s">
        <v>12564</v>
      </c>
      <c r="B2396" s="71" t="s">
        <v>12565</v>
      </c>
      <c r="C2396" s="276" t="s">
        <v>127</v>
      </c>
      <c r="D2396" s="276" t="s">
        <v>6</v>
      </c>
      <c r="E2396" s="72">
        <v>85.87</v>
      </c>
      <c r="F2396" s="72">
        <v>5.0999999999999996</v>
      </c>
      <c r="G2396" s="72">
        <v>0</v>
      </c>
      <c r="H2396" s="72">
        <v>90.98</v>
      </c>
      <c r="I2396" s="72">
        <v>91.58</v>
      </c>
    </row>
    <row r="2397" spans="1:9">
      <c r="A2397" s="71" t="s">
        <v>12566</v>
      </c>
      <c r="B2397" s="71" t="s">
        <v>12567</v>
      </c>
      <c r="C2397" s="276" t="s">
        <v>127</v>
      </c>
      <c r="D2397" s="276" t="s">
        <v>6</v>
      </c>
      <c r="E2397" s="72">
        <v>175.12</v>
      </c>
      <c r="F2397" s="72">
        <v>5.95</v>
      </c>
      <c r="G2397" s="72">
        <v>0</v>
      </c>
      <c r="H2397" s="72">
        <v>181.07</v>
      </c>
      <c r="I2397" s="72">
        <v>181.77</v>
      </c>
    </row>
    <row r="2398" spans="1:9">
      <c r="A2398" s="71" t="s">
        <v>12568</v>
      </c>
      <c r="B2398" s="71" t="s">
        <v>12569</v>
      </c>
      <c r="C2398" s="276" t="s">
        <v>127</v>
      </c>
      <c r="D2398" s="276" t="s">
        <v>6</v>
      </c>
      <c r="E2398" s="72">
        <v>5.27</v>
      </c>
      <c r="F2398" s="72">
        <v>3.19</v>
      </c>
      <c r="G2398" s="72">
        <v>0</v>
      </c>
      <c r="H2398" s="72">
        <v>8.4600000000000009</v>
      </c>
      <c r="I2398" s="72">
        <v>8.84</v>
      </c>
    </row>
    <row r="2399" spans="1:9">
      <c r="A2399" s="71" t="s">
        <v>12570</v>
      </c>
      <c r="B2399" s="71" t="s">
        <v>12571</v>
      </c>
      <c r="C2399" s="276" t="s">
        <v>127</v>
      </c>
      <c r="D2399" s="276" t="s">
        <v>6</v>
      </c>
      <c r="E2399" s="72">
        <v>9.89</v>
      </c>
      <c r="F2399" s="72">
        <v>3.19</v>
      </c>
      <c r="G2399" s="72">
        <v>0</v>
      </c>
      <c r="H2399" s="72">
        <v>13.08</v>
      </c>
      <c r="I2399" s="72">
        <v>13.46</v>
      </c>
    </row>
    <row r="2400" spans="1:9">
      <c r="A2400" s="71" t="s">
        <v>12572</v>
      </c>
      <c r="B2400" s="71" t="s">
        <v>12573</v>
      </c>
      <c r="C2400" s="276" t="s">
        <v>127</v>
      </c>
      <c r="D2400" s="276" t="s">
        <v>6</v>
      </c>
      <c r="E2400" s="72">
        <v>14.97</v>
      </c>
      <c r="F2400" s="72">
        <v>3.19</v>
      </c>
      <c r="G2400" s="72">
        <v>0</v>
      </c>
      <c r="H2400" s="72">
        <v>18.16</v>
      </c>
      <c r="I2400" s="72">
        <v>18.54</v>
      </c>
    </row>
    <row r="2401" spans="1:9">
      <c r="A2401" s="71" t="s">
        <v>12574</v>
      </c>
      <c r="B2401" s="71" t="s">
        <v>12575</v>
      </c>
      <c r="C2401" s="276" t="s">
        <v>127</v>
      </c>
      <c r="D2401" s="276" t="s">
        <v>6</v>
      </c>
      <c r="E2401" s="72">
        <v>61.08</v>
      </c>
      <c r="F2401" s="72">
        <v>14.46</v>
      </c>
      <c r="G2401" s="72">
        <v>0</v>
      </c>
      <c r="H2401" s="72">
        <v>75.540000000000006</v>
      </c>
      <c r="I2401" s="72">
        <v>77.25</v>
      </c>
    </row>
    <row r="2402" spans="1:9">
      <c r="A2402" s="71" t="s">
        <v>12576</v>
      </c>
      <c r="B2402" s="71" t="s">
        <v>12577</v>
      </c>
      <c r="C2402" s="276" t="s">
        <v>127</v>
      </c>
      <c r="D2402" s="276" t="s">
        <v>6</v>
      </c>
      <c r="E2402" s="72">
        <v>86.34</v>
      </c>
      <c r="F2402" s="72">
        <v>14.46</v>
      </c>
      <c r="G2402" s="72">
        <v>0</v>
      </c>
      <c r="H2402" s="72">
        <v>100.8</v>
      </c>
      <c r="I2402" s="72">
        <v>102.5</v>
      </c>
    </row>
    <row r="2403" spans="1:9">
      <c r="A2403" s="71" t="s">
        <v>12578</v>
      </c>
      <c r="B2403" s="71" t="s">
        <v>12579</v>
      </c>
      <c r="C2403" s="276" t="s">
        <v>127</v>
      </c>
      <c r="D2403" s="276" t="s">
        <v>6</v>
      </c>
      <c r="E2403" s="72">
        <v>185.48</v>
      </c>
      <c r="F2403" s="72">
        <v>14.46</v>
      </c>
      <c r="G2403" s="72">
        <v>0</v>
      </c>
      <c r="H2403" s="72">
        <v>199.94</v>
      </c>
      <c r="I2403" s="72">
        <v>201.65</v>
      </c>
    </row>
    <row r="2404" spans="1:9">
      <c r="A2404" s="71" t="s">
        <v>12580</v>
      </c>
      <c r="B2404" s="71" t="s">
        <v>12581</v>
      </c>
      <c r="C2404" s="276" t="s">
        <v>127</v>
      </c>
      <c r="D2404" s="276" t="s">
        <v>6</v>
      </c>
      <c r="E2404" s="72">
        <v>436.95</v>
      </c>
      <c r="F2404" s="72">
        <v>17.440000000000001</v>
      </c>
      <c r="G2404" s="72">
        <v>0</v>
      </c>
      <c r="H2404" s="72">
        <v>454.39</v>
      </c>
      <c r="I2404" s="72">
        <v>456.45</v>
      </c>
    </row>
    <row r="2405" spans="1:9">
      <c r="A2405" s="71" t="s">
        <v>12582</v>
      </c>
      <c r="B2405" s="71" t="s">
        <v>12583</v>
      </c>
      <c r="C2405" s="276" t="s">
        <v>127</v>
      </c>
      <c r="D2405" s="276" t="s">
        <v>6</v>
      </c>
      <c r="E2405" s="72">
        <v>681.28</v>
      </c>
      <c r="F2405" s="72">
        <v>17.440000000000001</v>
      </c>
      <c r="G2405" s="72">
        <v>0</v>
      </c>
      <c r="H2405" s="72">
        <v>698.71</v>
      </c>
      <c r="I2405" s="72">
        <v>700.77</v>
      </c>
    </row>
    <row r="2406" spans="1:9">
      <c r="A2406" s="71" t="s">
        <v>12584</v>
      </c>
      <c r="B2406" s="71" t="s">
        <v>12585</v>
      </c>
      <c r="C2406" s="276" t="s">
        <v>127</v>
      </c>
      <c r="D2406" s="276" t="s">
        <v>6</v>
      </c>
      <c r="E2406" s="72">
        <v>1482.73</v>
      </c>
      <c r="F2406" s="72">
        <v>21.69</v>
      </c>
      <c r="G2406" s="72">
        <v>0</v>
      </c>
      <c r="H2406" s="72">
        <v>1504.42</v>
      </c>
      <c r="I2406" s="72">
        <v>1506.98</v>
      </c>
    </row>
    <row r="2407" spans="1:9" ht="25.5">
      <c r="A2407" s="71" t="s">
        <v>12586</v>
      </c>
      <c r="B2407" s="71" t="s">
        <v>12587</v>
      </c>
      <c r="C2407" s="276" t="s">
        <v>127</v>
      </c>
      <c r="D2407" s="276" t="s">
        <v>6</v>
      </c>
      <c r="E2407" s="72">
        <v>19.91</v>
      </c>
      <c r="F2407" s="72">
        <v>14.46</v>
      </c>
      <c r="G2407" s="72">
        <v>0</v>
      </c>
      <c r="H2407" s="72">
        <v>34.369999999999997</v>
      </c>
      <c r="I2407" s="72">
        <v>36.08</v>
      </c>
    </row>
    <row r="2408" spans="1:9" ht="25.5">
      <c r="A2408" s="71" t="s">
        <v>12588</v>
      </c>
      <c r="B2408" s="71" t="s">
        <v>12589</v>
      </c>
      <c r="C2408" s="276" t="s">
        <v>127</v>
      </c>
      <c r="D2408" s="276" t="s">
        <v>6</v>
      </c>
      <c r="E2408" s="72">
        <v>40.39</v>
      </c>
      <c r="F2408" s="72">
        <v>14.46</v>
      </c>
      <c r="G2408" s="72">
        <v>0</v>
      </c>
      <c r="H2408" s="72">
        <v>54.85</v>
      </c>
      <c r="I2408" s="72">
        <v>56.55</v>
      </c>
    </row>
    <row r="2409" spans="1:9" ht="25.5">
      <c r="A2409" s="71" t="s">
        <v>12590</v>
      </c>
      <c r="B2409" s="71" t="s">
        <v>12591</v>
      </c>
      <c r="C2409" s="276" t="s">
        <v>127</v>
      </c>
      <c r="D2409" s="276" t="s">
        <v>6</v>
      </c>
      <c r="E2409" s="72">
        <v>23.36</v>
      </c>
      <c r="F2409" s="72">
        <v>14.46</v>
      </c>
      <c r="G2409" s="72">
        <v>0</v>
      </c>
      <c r="H2409" s="72">
        <v>37.82</v>
      </c>
      <c r="I2409" s="72">
        <v>39.53</v>
      </c>
    </row>
    <row r="2410" spans="1:9" ht="25.5">
      <c r="A2410" s="71" t="s">
        <v>12592</v>
      </c>
      <c r="B2410" s="71" t="s">
        <v>12593</v>
      </c>
      <c r="C2410" s="276" t="s">
        <v>127</v>
      </c>
      <c r="D2410" s="276" t="s">
        <v>6</v>
      </c>
      <c r="E2410" s="72">
        <v>134.51</v>
      </c>
      <c r="F2410" s="72">
        <v>23.82</v>
      </c>
      <c r="G2410" s="72">
        <v>0</v>
      </c>
      <c r="H2410" s="72">
        <v>158.32</v>
      </c>
      <c r="I2410" s="72">
        <v>161.13999999999999</v>
      </c>
    </row>
    <row r="2411" spans="1:9">
      <c r="A2411" s="71" t="s">
        <v>12594</v>
      </c>
      <c r="B2411" s="71" t="s">
        <v>12595</v>
      </c>
      <c r="C2411" s="276" t="s">
        <v>127</v>
      </c>
      <c r="D2411" s="276" t="s">
        <v>6</v>
      </c>
      <c r="E2411" s="72">
        <v>12.4</v>
      </c>
      <c r="F2411" s="72">
        <v>8.51</v>
      </c>
      <c r="G2411" s="72">
        <v>0</v>
      </c>
      <c r="H2411" s="72">
        <v>20.91</v>
      </c>
      <c r="I2411" s="72">
        <v>21.91</v>
      </c>
    </row>
    <row r="2412" spans="1:9">
      <c r="A2412" s="71" t="s">
        <v>12596</v>
      </c>
      <c r="B2412" s="71" t="s">
        <v>12597</v>
      </c>
      <c r="C2412" s="276" t="s">
        <v>127</v>
      </c>
      <c r="D2412" s="276" t="s">
        <v>6</v>
      </c>
      <c r="E2412" s="72">
        <v>26.92</v>
      </c>
      <c r="F2412" s="72">
        <v>8.51</v>
      </c>
      <c r="G2412" s="72">
        <v>0</v>
      </c>
      <c r="H2412" s="72">
        <v>35.43</v>
      </c>
      <c r="I2412" s="72">
        <v>36.44</v>
      </c>
    </row>
    <row r="2413" spans="1:9">
      <c r="A2413" s="71" t="s">
        <v>12598</v>
      </c>
      <c r="B2413" s="71" t="s">
        <v>12599</v>
      </c>
      <c r="C2413" s="276" t="s">
        <v>127</v>
      </c>
      <c r="D2413" s="276" t="s">
        <v>6</v>
      </c>
      <c r="E2413" s="72">
        <v>43.16</v>
      </c>
      <c r="F2413" s="72">
        <v>8.51</v>
      </c>
      <c r="G2413" s="72">
        <v>0</v>
      </c>
      <c r="H2413" s="72">
        <v>51.67</v>
      </c>
      <c r="I2413" s="72">
        <v>52.67</v>
      </c>
    </row>
    <row r="2414" spans="1:9" ht="25.5">
      <c r="A2414" s="71" t="s">
        <v>12600</v>
      </c>
      <c r="B2414" s="71" t="s">
        <v>12601</v>
      </c>
      <c r="C2414" s="276" t="s">
        <v>127</v>
      </c>
      <c r="D2414" s="276" t="s">
        <v>6</v>
      </c>
      <c r="E2414" s="72">
        <v>17.13</v>
      </c>
      <c r="F2414" s="72">
        <v>14.46</v>
      </c>
      <c r="G2414" s="72">
        <v>0</v>
      </c>
      <c r="H2414" s="72">
        <v>31.59</v>
      </c>
      <c r="I2414" s="72">
        <v>33.299999999999997</v>
      </c>
    </row>
    <row r="2415" spans="1:9" ht="25.5">
      <c r="A2415" s="71" t="s">
        <v>12602</v>
      </c>
      <c r="B2415" s="71" t="s">
        <v>12603</v>
      </c>
      <c r="C2415" s="276" t="s">
        <v>127</v>
      </c>
      <c r="D2415" s="276" t="s">
        <v>6</v>
      </c>
      <c r="E2415" s="72">
        <v>27.49</v>
      </c>
      <c r="F2415" s="72">
        <v>14.46</v>
      </c>
      <c r="G2415" s="72">
        <v>0</v>
      </c>
      <c r="H2415" s="72">
        <v>41.95</v>
      </c>
      <c r="I2415" s="72">
        <v>43.66</v>
      </c>
    </row>
    <row r="2416" spans="1:9" ht="25.5">
      <c r="A2416" s="71" t="s">
        <v>12604</v>
      </c>
      <c r="B2416" s="71" t="s">
        <v>12605</v>
      </c>
      <c r="C2416" s="276" t="s">
        <v>127</v>
      </c>
      <c r="D2416" s="276" t="s">
        <v>6</v>
      </c>
      <c r="E2416" s="72">
        <v>27.49</v>
      </c>
      <c r="F2416" s="72">
        <v>14.46</v>
      </c>
      <c r="G2416" s="72">
        <v>0</v>
      </c>
      <c r="H2416" s="72">
        <v>41.95</v>
      </c>
      <c r="I2416" s="72">
        <v>43.66</v>
      </c>
    </row>
    <row r="2417" spans="1:9" ht="25.5">
      <c r="A2417" s="71" t="s">
        <v>12606</v>
      </c>
      <c r="B2417" s="71" t="s">
        <v>12607</v>
      </c>
      <c r="C2417" s="276" t="s">
        <v>127</v>
      </c>
      <c r="D2417" s="276" t="s">
        <v>6</v>
      </c>
      <c r="E2417" s="72">
        <v>24.53</v>
      </c>
      <c r="F2417" s="72">
        <v>23.82</v>
      </c>
      <c r="G2417" s="72">
        <v>0</v>
      </c>
      <c r="H2417" s="72">
        <v>48.35</v>
      </c>
      <c r="I2417" s="72">
        <v>51.16</v>
      </c>
    </row>
    <row r="2418" spans="1:9" ht="25.5">
      <c r="A2418" s="71" t="s">
        <v>12608</v>
      </c>
      <c r="B2418" s="71" t="s">
        <v>12609</v>
      </c>
      <c r="C2418" s="276" t="s">
        <v>127</v>
      </c>
      <c r="D2418" s="276" t="s">
        <v>6</v>
      </c>
      <c r="E2418" s="72">
        <v>28.66</v>
      </c>
      <c r="F2418" s="72">
        <v>23.82</v>
      </c>
      <c r="G2418" s="72">
        <v>0</v>
      </c>
      <c r="H2418" s="72">
        <v>52.48</v>
      </c>
      <c r="I2418" s="72">
        <v>55.3</v>
      </c>
    </row>
    <row r="2419" spans="1:9" ht="25.5">
      <c r="A2419" s="71" t="s">
        <v>12610</v>
      </c>
      <c r="B2419" s="71" t="s">
        <v>12611</v>
      </c>
      <c r="C2419" s="276" t="s">
        <v>127</v>
      </c>
      <c r="D2419" s="276" t="s">
        <v>6</v>
      </c>
      <c r="E2419" s="72">
        <v>31.96</v>
      </c>
      <c r="F2419" s="72">
        <v>23.82</v>
      </c>
      <c r="G2419" s="72">
        <v>0</v>
      </c>
      <c r="H2419" s="72">
        <v>55.78</v>
      </c>
      <c r="I2419" s="72">
        <v>58.59</v>
      </c>
    </row>
    <row r="2420" spans="1:9" ht="25.5">
      <c r="A2420" s="71" t="s">
        <v>12612</v>
      </c>
      <c r="B2420" s="71" t="s">
        <v>12613</v>
      </c>
      <c r="C2420" s="276" t="s">
        <v>127</v>
      </c>
      <c r="D2420" s="276" t="s">
        <v>6</v>
      </c>
      <c r="E2420" s="72">
        <v>30.82</v>
      </c>
      <c r="F2420" s="72">
        <v>23.82</v>
      </c>
      <c r="G2420" s="72">
        <v>0</v>
      </c>
      <c r="H2420" s="72">
        <v>54.63</v>
      </c>
      <c r="I2420" s="72">
        <v>57.45</v>
      </c>
    </row>
    <row r="2421" spans="1:9" ht="25.5">
      <c r="A2421" s="71" t="s">
        <v>12614</v>
      </c>
      <c r="B2421" s="71" t="s">
        <v>12615</v>
      </c>
      <c r="C2421" s="276" t="s">
        <v>127</v>
      </c>
      <c r="D2421" s="276" t="s">
        <v>6</v>
      </c>
      <c r="E2421" s="72">
        <v>44.94</v>
      </c>
      <c r="F2421" s="72">
        <v>23.82</v>
      </c>
      <c r="G2421" s="72">
        <v>0</v>
      </c>
      <c r="H2421" s="72">
        <v>68.75</v>
      </c>
      <c r="I2421" s="72">
        <v>71.569999999999993</v>
      </c>
    </row>
    <row r="2422" spans="1:9" ht="25.5">
      <c r="A2422" s="71" t="s">
        <v>12616</v>
      </c>
      <c r="B2422" s="71" t="s">
        <v>12617</v>
      </c>
      <c r="C2422" s="276" t="s">
        <v>127</v>
      </c>
      <c r="D2422" s="276" t="s">
        <v>6</v>
      </c>
      <c r="E2422" s="72">
        <v>50.27</v>
      </c>
      <c r="F2422" s="72">
        <v>23.82</v>
      </c>
      <c r="G2422" s="72">
        <v>0</v>
      </c>
      <c r="H2422" s="72">
        <v>74.09</v>
      </c>
      <c r="I2422" s="72">
        <v>76.91</v>
      </c>
    </row>
    <row r="2423" spans="1:9" ht="25.5">
      <c r="A2423" s="71" t="s">
        <v>12618</v>
      </c>
      <c r="B2423" s="71" t="s">
        <v>12619</v>
      </c>
      <c r="C2423" s="276" t="s">
        <v>127</v>
      </c>
      <c r="D2423" s="276" t="s">
        <v>6</v>
      </c>
      <c r="E2423" s="72">
        <v>56.25</v>
      </c>
      <c r="F2423" s="72">
        <v>23.82</v>
      </c>
      <c r="G2423" s="72">
        <v>0</v>
      </c>
      <c r="H2423" s="72">
        <v>80.069999999999993</v>
      </c>
      <c r="I2423" s="72">
        <v>82.88</v>
      </c>
    </row>
    <row r="2424" spans="1:9" ht="25.5">
      <c r="A2424" s="71" t="s">
        <v>12620</v>
      </c>
      <c r="B2424" s="71" t="s">
        <v>12621</v>
      </c>
      <c r="C2424" s="276" t="s">
        <v>127</v>
      </c>
      <c r="D2424" s="276" t="s">
        <v>6</v>
      </c>
      <c r="E2424" s="72">
        <v>51.04</v>
      </c>
      <c r="F2424" s="72">
        <v>23.82</v>
      </c>
      <c r="G2424" s="72">
        <v>0</v>
      </c>
      <c r="H2424" s="72">
        <v>74.86</v>
      </c>
      <c r="I2424" s="72">
        <v>77.67</v>
      </c>
    </row>
    <row r="2425" spans="1:9" ht="25.5">
      <c r="A2425" s="71" t="s">
        <v>12622</v>
      </c>
      <c r="B2425" s="71" t="s">
        <v>12623</v>
      </c>
      <c r="C2425" s="276" t="s">
        <v>127</v>
      </c>
      <c r="D2425" s="276" t="s">
        <v>6</v>
      </c>
      <c r="E2425" s="72">
        <v>86.84</v>
      </c>
      <c r="F2425" s="72">
        <v>23.82</v>
      </c>
      <c r="G2425" s="72">
        <v>0</v>
      </c>
      <c r="H2425" s="72">
        <v>110.66</v>
      </c>
      <c r="I2425" s="72">
        <v>113.47</v>
      </c>
    </row>
    <row r="2426" spans="1:9" ht="25.5">
      <c r="A2426" s="71" t="s">
        <v>12624</v>
      </c>
      <c r="B2426" s="71" t="s">
        <v>12625</v>
      </c>
      <c r="C2426" s="276" t="s">
        <v>127</v>
      </c>
      <c r="D2426" s="276" t="s">
        <v>6</v>
      </c>
      <c r="E2426" s="72">
        <v>61.2</v>
      </c>
      <c r="F2426" s="72">
        <v>23.82</v>
      </c>
      <c r="G2426" s="72">
        <v>0</v>
      </c>
      <c r="H2426" s="72">
        <v>85.02</v>
      </c>
      <c r="I2426" s="72">
        <v>87.83</v>
      </c>
    </row>
    <row r="2427" spans="1:9" ht="25.5">
      <c r="A2427" s="71" t="s">
        <v>12626</v>
      </c>
      <c r="B2427" s="71" t="s">
        <v>12627</v>
      </c>
      <c r="C2427" s="276" t="s">
        <v>127</v>
      </c>
      <c r="D2427" s="276" t="s">
        <v>6</v>
      </c>
      <c r="E2427" s="72">
        <v>59.54</v>
      </c>
      <c r="F2427" s="72">
        <v>23.82</v>
      </c>
      <c r="G2427" s="72">
        <v>0</v>
      </c>
      <c r="H2427" s="72">
        <v>83.35</v>
      </c>
      <c r="I2427" s="72">
        <v>86.17</v>
      </c>
    </row>
    <row r="2428" spans="1:9" ht="25.5">
      <c r="A2428" s="71" t="s">
        <v>12628</v>
      </c>
      <c r="B2428" s="71" t="s">
        <v>12629</v>
      </c>
      <c r="C2428" s="276" t="s">
        <v>127</v>
      </c>
      <c r="D2428" s="276" t="s">
        <v>6</v>
      </c>
      <c r="E2428" s="72">
        <v>100.49</v>
      </c>
      <c r="F2428" s="72">
        <v>23.82</v>
      </c>
      <c r="G2428" s="72">
        <v>0</v>
      </c>
      <c r="H2428" s="72">
        <v>124.31</v>
      </c>
      <c r="I2428" s="72">
        <v>127.12</v>
      </c>
    </row>
    <row r="2429" spans="1:9" ht="25.5">
      <c r="A2429" s="71" t="s">
        <v>12630</v>
      </c>
      <c r="B2429" s="71" t="s">
        <v>12631</v>
      </c>
      <c r="C2429" s="276" t="s">
        <v>127</v>
      </c>
      <c r="D2429" s="276" t="s">
        <v>6</v>
      </c>
      <c r="E2429" s="72">
        <v>29.1</v>
      </c>
      <c r="F2429" s="72">
        <v>14.46</v>
      </c>
      <c r="G2429" s="72">
        <v>0</v>
      </c>
      <c r="H2429" s="72">
        <v>43.56</v>
      </c>
      <c r="I2429" s="72">
        <v>45.27</v>
      </c>
    </row>
    <row r="2430" spans="1:9" ht="25.5">
      <c r="A2430" s="71" t="s">
        <v>12632</v>
      </c>
      <c r="B2430" s="71" t="s">
        <v>12633</v>
      </c>
      <c r="C2430" s="276" t="s">
        <v>127</v>
      </c>
      <c r="D2430" s="276" t="s">
        <v>6</v>
      </c>
      <c r="E2430" s="72">
        <v>30.46</v>
      </c>
      <c r="F2430" s="72">
        <v>14.46</v>
      </c>
      <c r="G2430" s="72">
        <v>0</v>
      </c>
      <c r="H2430" s="72">
        <v>44.92</v>
      </c>
      <c r="I2430" s="72">
        <v>46.63</v>
      </c>
    </row>
    <row r="2431" spans="1:9" ht="25.5">
      <c r="A2431" s="71" t="s">
        <v>12634</v>
      </c>
      <c r="B2431" s="71" t="s">
        <v>12635</v>
      </c>
      <c r="C2431" s="276" t="s">
        <v>127</v>
      </c>
      <c r="D2431" s="276" t="s">
        <v>6</v>
      </c>
      <c r="E2431" s="72">
        <v>50.26</v>
      </c>
      <c r="F2431" s="72">
        <v>14.46</v>
      </c>
      <c r="G2431" s="72">
        <v>0</v>
      </c>
      <c r="H2431" s="72">
        <v>64.72</v>
      </c>
      <c r="I2431" s="72">
        <v>66.430000000000007</v>
      </c>
    </row>
    <row r="2432" spans="1:9" ht="25.5">
      <c r="A2432" s="71" t="s">
        <v>12636</v>
      </c>
      <c r="B2432" s="71" t="s">
        <v>12637</v>
      </c>
      <c r="C2432" s="276" t="s">
        <v>127</v>
      </c>
      <c r="D2432" s="276" t="s">
        <v>6</v>
      </c>
      <c r="E2432" s="72">
        <v>50.26</v>
      </c>
      <c r="F2432" s="72">
        <v>14.46</v>
      </c>
      <c r="G2432" s="72">
        <v>0</v>
      </c>
      <c r="H2432" s="72">
        <v>64.72</v>
      </c>
      <c r="I2432" s="72">
        <v>66.430000000000007</v>
      </c>
    </row>
    <row r="2433" spans="1:9">
      <c r="A2433" s="71" t="s">
        <v>12638</v>
      </c>
      <c r="B2433" s="71" t="s">
        <v>12639</v>
      </c>
      <c r="C2433" s="276" t="s">
        <v>127</v>
      </c>
      <c r="D2433" s="276" t="s">
        <v>6</v>
      </c>
      <c r="E2433" s="72">
        <v>93.55</v>
      </c>
      <c r="F2433" s="72">
        <v>10.210000000000001</v>
      </c>
      <c r="G2433" s="72">
        <v>0</v>
      </c>
      <c r="H2433" s="72">
        <v>103.76</v>
      </c>
      <c r="I2433" s="72">
        <v>104.96</v>
      </c>
    </row>
    <row r="2434" spans="1:9">
      <c r="A2434" s="71" t="s">
        <v>12640</v>
      </c>
      <c r="B2434" s="71" t="s">
        <v>12641</v>
      </c>
      <c r="C2434" s="276" t="s">
        <v>127</v>
      </c>
      <c r="D2434" s="276" t="s">
        <v>6</v>
      </c>
      <c r="E2434" s="72">
        <v>124</v>
      </c>
      <c r="F2434" s="72">
        <v>10.210000000000001</v>
      </c>
      <c r="G2434" s="72">
        <v>0</v>
      </c>
      <c r="H2434" s="72">
        <v>134.19999999999999</v>
      </c>
      <c r="I2434" s="72">
        <v>135.41</v>
      </c>
    </row>
    <row r="2435" spans="1:9">
      <c r="A2435" s="71" t="s">
        <v>12642</v>
      </c>
      <c r="B2435" s="71" t="s">
        <v>12643</v>
      </c>
      <c r="C2435" s="276" t="s">
        <v>127</v>
      </c>
      <c r="D2435" s="276" t="s">
        <v>6</v>
      </c>
      <c r="E2435" s="72">
        <v>209.89</v>
      </c>
      <c r="F2435" s="72">
        <v>10.210000000000001</v>
      </c>
      <c r="G2435" s="72">
        <v>0</v>
      </c>
      <c r="H2435" s="72">
        <v>220.1</v>
      </c>
      <c r="I2435" s="72">
        <v>221.31</v>
      </c>
    </row>
    <row r="2436" spans="1:9">
      <c r="A2436" s="71" t="s">
        <v>12644</v>
      </c>
      <c r="B2436" s="71" t="s">
        <v>12645</v>
      </c>
      <c r="C2436" s="276" t="s">
        <v>127</v>
      </c>
      <c r="D2436" s="276" t="s">
        <v>6</v>
      </c>
      <c r="E2436" s="72">
        <v>452.26</v>
      </c>
      <c r="F2436" s="72">
        <v>11.91</v>
      </c>
      <c r="G2436" s="72">
        <v>0</v>
      </c>
      <c r="H2436" s="72">
        <v>464.16</v>
      </c>
      <c r="I2436" s="72">
        <v>465.57</v>
      </c>
    </row>
    <row r="2437" spans="1:9">
      <c r="A2437" s="71" t="s">
        <v>12646</v>
      </c>
      <c r="B2437" s="71" t="s">
        <v>12647</v>
      </c>
      <c r="C2437" s="276" t="s">
        <v>127</v>
      </c>
      <c r="D2437" s="276" t="s">
        <v>6</v>
      </c>
      <c r="E2437" s="72">
        <v>1024.97</v>
      </c>
      <c r="F2437" s="72">
        <v>11.91</v>
      </c>
      <c r="G2437" s="72">
        <v>0</v>
      </c>
      <c r="H2437" s="72">
        <v>1036.8800000000001</v>
      </c>
      <c r="I2437" s="72">
        <v>1038.29</v>
      </c>
    </row>
    <row r="2438" spans="1:9">
      <c r="A2438" s="71" t="s">
        <v>12648</v>
      </c>
      <c r="B2438" s="71" t="s">
        <v>12649</v>
      </c>
      <c r="C2438" s="276" t="s">
        <v>127</v>
      </c>
      <c r="D2438" s="276" t="s">
        <v>6</v>
      </c>
      <c r="E2438" s="72">
        <v>1369.77</v>
      </c>
      <c r="F2438" s="72">
        <v>11.91</v>
      </c>
      <c r="G2438" s="72">
        <v>0</v>
      </c>
      <c r="H2438" s="72">
        <v>1381.68</v>
      </c>
      <c r="I2438" s="72">
        <v>1383.09</v>
      </c>
    </row>
    <row r="2439" spans="1:9">
      <c r="A2439" s="71" t="s">
        <v>12650</v>
      </c>
      <c r="B2439" s="71" t="s">
        <v>12651</v>
      </c>
      <c r="C2439" s="276" t="s">
        <v>127</v>
      </c>
      <c r="D2439" s="276" t="s">
        <v>6</v>
      </c>
      <c r="E2439" s="72">
        <v>42.98</v>
      </c>
      <c r="F2439" s="72">
        <v>6.38</v>
      </c>
      <c r="G2439" s="72">
        <v>0</v>
      </c>
      <c r="H2439" s="72">
        <v>49.36</v>
      </c>
      <c r="I2439" s="72">
        <v>50.12</v>
      </c>
    </row>
    <row r="2440" spans="1:9">
      <c r="A2440" s="71" t="s">
        <v>12652</v>
      </c>
      <c r="B2440" s="71" t="s">
        <v>12653</v>
      </c>
      <c r="C2440" s="276" t="s">
        <v>127</v>
      </c>
      <c r="D2440" s="276" t="s">
        <v>6</v>
      </c>
      <c r="E2440" s="72">
        <v>52.26</v>
      </c>
      <c r="F2440" s="72">
        <v>6.38</v>
      </c>
      <c r="G2440" s="72">
        <v>0</v>
      </c>
      <c r="H2440" s="72">
        <v>58.64</v>
      </c>
      <c r="I2440" s="72">
        <v>59.39</v>
      </c>
    </row>
    <row r="2441" spans="1:9">
      <c r="A2441" s="71" t="s">
        <v>12654</v>
      </c>
      <c r="B2441" s="71" t="s">
        <v>12655</v>
      </c>
      <c r="C2441" s="276" t="s">
        <v>127</v>
      </c>
      <c r="D2441" s="276" t="s">
        <v>6</v>
      </c>
      <c r="E2441" s="72">
        <v>80.03</v>
      </c>
      <c r="F2441" s="72">
        <v>6.38</v>
      </c>
      <c r="G2441" s="72">
        <v>0</v>
      </c>
      <c r="H2441" s="72">
        <v>86.41</v>
      </c>
      <c r="I2441" s="72">
        <v>87.16</v>
      </c>
    </row>
    <row r="2442" spans="1:9">
      <c r="A2442" s="70">
        <v>13113</v>
      </c>
      <c r="B2442" s="440" t="s">
        <v>12656</v>
      </c>
      <c r="C2442" s="440"/>
      <c r="D2442" s="440"/>
      <c r="E2442" s="440"/>
      <c r="F2442" s="440"/>
      <c r="G2442" s="440"/>
      <c r="H2442" s="440"/>
    </row>
    <row r="2443" spans="1:9">
      <c r="A2443" s="71" t="s">
        <v>12657</v>
      </c>
      <c r="B2443" s="71" t="s">
        <v>12658</v>
      </c>
      <c r="C2443" s="276" t="s">
        <v>127</v>
      </c>
      <c r="D2443" s="276" t="s">
        <v>9</v>
      </c>
      <c r="E2443" s="72">
        <v>200.27</v>
      </c>
      <c r="F2443" s="72">
        <v>4.68</v>
      </c>
      <c r="G2443" s="72">
        <v>0</v>
      </c>
      <c r="H2443" s="72">
        <v>204.95</v>
      </c>
      <c r="I2443" s="72">
        <v>205.5</v>
      </c>
    </row>
    <row r="2444" spans="1:9">
      <c r="A2444" s="71" t="s">
        <v>12659</v>
      </c>
      <c r="B2444" s="71" t="s">
        <v>12660</v>
      </c>
      <c r="C2444" s="276" t="s">
        <v>127</v>
      </c>
      <c r="D2444" s="276" t="s">
        <v>9</v>
      </c>
      <c r="E2444" s="72">
        <v>298.43</v>
      </c>
      <c r="F2444" s="72">
        <v>5.0999999999999996</v>
      </c>
      <c r="G2444" s="72">
        <v>0</v>
      </c>
      <c r="H2444" s="72">
        <v>303.54000000000002</v>
      </c>
      <c r="I2444" s="72">
        <v>304.14</v>
      </c>
    </row>
    <row r="2445" spans="1:9">
      <c r="A2445" s="71" t="s">
        <v>12661</v>
      </c>
      <c r="B2445" s="71" t="s">
        <v>12662</v>
      </c>
      <c r="C2445" s="276" t="s">
        <v>127</v>
      </c>
      <c r="D2445" s="276" t="s">
        <v>9</v>
      </c>
      <c r="E2445" s="72">
        <v>346.72</v>
      </c>
      <c r="F2445" s="72">
        <v>6.38</v>
      </c>
      <c r="G2445" s="72">
        <v>0</v>
      </c>
      <c r="H2445" s="72">
        <v>353.1</v>
      </c>
      <c r="I2445" s="72">
        <v>353.86</v>
      </c>
    </row>
    <row r="2446" spans="1:9">
      <c r="A2446" s="71" t="s">
        <v>12663</v>
      </c>
      <c r="B2446" s="71" t="s">
        <v>12664</v>
      </c>
      <c r="C2446" s="276" t="s">
        <v>127</v>
      </c>
      <c r="D2446" s="276" t="s">
        <v>9</v>
      </c>
      <c r="E2446" s="72">
        <v>497.28</v>
      </c>
      <c r="F2446" s="72">
        <v>7.23</v>
      </c>
      <c r="G2446" s="72">
        <v>0</v>
      </c>
      <c r="H2446" s="72">
        <v>504.51</v>
      </c>
      <c r="I2446" s="72">
        <v>505.36</v>
      </c>
    </row>
    <row r="2447" spans="1:9" ht="25.5">
      <c r="A2447" s="71" t="s">
        <v>12665</v>
      </c>
      <c r="B2447" s="71" t="s">
        <v>12666</v>
      </c>
      <c r="C2447" s="276" t="s">
        <v>127</v>
      </c>
      <c r="D2447" s="276" t="s">
        <v>6</v>
      </c>
      <c r="E2447" s="72">
        <v>88.63</v>
      </c>
      <c r="F2447" s="72">
        <v>4.25</v>
      </c>
      <c r="G2447" s="72">
        <v>0</v>
      </c>
      <c r="H2447" s="72">
        <v>92.88</v>
      </c>
      <c r="I2447" s="72">
        <v>93.38</v>
      </c>
    </row>
    <row r="2448" spans="1:9" ht="25.5">
      <c r="A2448" s="71" t="s">
        <v>12667</v>
      </c>
      <c r="B2448" s="71" t="s">
        <v>12668</v>
      </c>
      <c r="C2448" s="276" t="s">
        <v>127</v>
      </c>
      <c r="D2448" s="276" t="s">
        <v>6</v>
      </c>
      <c r="E2448" s="72">
        <v>105.96</v>
      </c>
      <c r="F2448" s="72">
        <v>5.53</v>
      </c>
      <c r="G2448" s="72">
        <v>0</v>
      </c>
      <c r="H2448" s="72">
        <v>111.48</v>
      </c>
      <c r="I2448" s="72">
        <v>112.14</v>
      </c>
    </row>
    <row r="2449" spans="1:9" ht="25.5">
      <c r="A2449" s="71" t="s">
        <v>12669</v>
      </c>
      <c r="B2449" s="71" t="s">
        <v>12670</v>
      </c>
      <c r="C2449" s="276" t="s">
        <v>127</v>
      </c>
      <c r="D2449" s="276" t="s">
        <v>6</v>
      </c>
      <c r="E2449" s="72">
        <v>341.62</v>
      </c>
      <c r="F2449" s="72">
        <v>6.38</v>
      </c>
      <c r="G2449" s="72">
        <v>0</v>
      </c>
      <c r="H2449" s="72">
        <v>348</v>
      </c>
      <c r="I2449" s="72">
        <v>348.76</v>
      </c>
    </row>
    <row r="2450" spans="1:9">
      <c r="A2450" s="71" t="s">
        <v>12671</v>
      </c>
      <c r="B2450" s="71" t="s">
        <v>12672</v>
      </c>
      <c r="C2450" s="276" t="s">
        <v>127</v>
      </c>
      <c r="D2450" s="276" t="s">
        <v>6</v>
      </c>
      <c r="E2450" s="72">
        <v>97.06</v>
      </c>
      <c r="F2450" s="72">
        <v>4.25</v>
      </c>
      <c r="G2450" s="72">
        <v>0</v>
      </c>
      <c r="H2450" s="72">
        <v>101.31</v>
      </c>
      <c r="I2450" s="72">
        <v>101.81</v>
      </c>
    </row>
    <row r="2451" spans="1:9">
      <c r="A2451" s="71" t="s">
        <v>12673</v>
      </c>
      <c r="B2451" s="71" t="s">
        <v>12674</v>
      </c>
      <c r="C2451" s="276" t="s">
        <v>127</v>
      </c>
      <c r="D2451" s="276" t="s">
        <v>6</v>
      </c>
      <c r="E2451" s="72">
        <v>126.85</v>
      </c>
      <c r="F2451" s="72">
        <v>4.68</v>
      </c>
      <c r="G2451" s="72">
        <v>0</v>
      </c>
      <c r="H2451" s="72">
        <v>131.53</v>
      </c>
      <c r="I2451" s="72">
        <v>132.09</v>
      </c>
    </row>
    <row r="2452" spans="1:9">
      <c r="A2452" s="71" t="s">
        <v>12675</v>
      </c>
      <c r="B2452" s="71" t="s">
        <v>12676</v>
      </c>
      <c r="C2452" s="276" t="s">
        <v>127</v>
      </c>
      <c r="D2452" s="276" t="s">
        <v>6</v>
      </c>
      <c r="E2452" s="72">
        <v>212.06</v>
      </c>
      <c r="F2452" s="72">
        <v>5.95</v>
      </c>
      <c r="G2452" s="72">
        <v>0</v>
      </c>
      <c r="H2452" s="72">
        <v>218.01</v>
      </c>
      <c r="I2452" s="72">
        <v>218.72</v>
      </c>
    </row>
    <row r="2453" spans="1:9">
      <c r="A2453" s="71" t="s">
        <v>12677</v>
      </c>
      <c r="B2453" s="71" t="s">
        <v>12678</v>
      </c>
      <c r="C2453" s="276" t="s">
        <v>127</v>
      </c>
      <c r="D2453" s="276" t="s">
        <v>6</v>
      </c>
      <c r="E2453" s="72">
        <v>343.21</v>
      </c>
      <c r="F2453" s="72">
        <v>6.8</v>
      </c>
      <c r="G2453" s="72">
        <v>0</v>
      </c>
      <c r="H2453" s="72">
        <v>350.02</v>
      </c>
      <c r="I2453" s="72">
        <v>350.82</v>
      </c>
    </row>
    <row r="2454" spans="1:9" ht="25.5">
      <c r="A2454" s="71" t="s">
        <v>12679</v>
      </c>
      <c r="B2454" s="71" t="s">
        <v>12680</v>
      </c>
      <c r="C2454" s="276" t="s">
        <v>127</v>
      </c>
      <c r="D2454" s="276" t="s">
        <v>6</v>
      </c>
      <c r="E2454" s="72">
        <v>384.59</v>
      </c>
      <c r="F2454" s="72">
        <v>6.38</v>
      </c>
      <c r="G2454" s="72">
        <v>0</v>
      </c>
      <c r="H2454" s="72">
        <v>390.97</v>
      </c>
      <c r="I2454" s="72">
        <v>391.72</v>
      </c>
    </row>
    <row r="2455" spans="1:9">
      <c r="A2455" s="71" t="s">
        <v>12681</v>
      </c>
      <c r="B2455" s="71" t="s">
        <v>12682</v>
      </c>
      <c r="C2455" s="276" t="s">
        <v>127</v>
      </c>
      <c r="D2455" s="276" t="s">
        <v>6</v>
      </c>
      <c r="E2455" s="72">
        <v>166.13</v>
      </c>
      <c r="F2455" s="72">
        <v>4.25</v>
      </c>
      <c r="G2455" s="72">
        <v>0</v>
      </c>
      <c r="H2455" s="72">
        <v>170.38</v>
      </c>
      <c r="I2455" s="72">
        <v>170.88</v>
      </c>
    </row>
    <row r="2456" spans="1:9">
      <c r="A2456" s="71" t="s">
        <v>12683</v>
      </c>
      <c r="B2456" s="71" t="s">
        <v>12684</v>
      </c>
      <c r="C2456" s="276" t="s">
        <v>127</v>
      </c>
      <c r="D2456" s="276" t="s">
        <v>6</v>
      </c>
      <c r="E2456" s="72">
        <v>211.37</v>
      </c>
      <c r="F2456" s="72">
        <v>4.68</v>
      </c>
      <c r="G2456" s="72">
        <v>0</v>
      </c>
      <c r="H2456" s="72">
        <v>216.05</v>
      </c>
      <c r="I2456" s="72">
        <v>216.61</v>
      </c>
    </row>
    <row r="2457" spans="1:9">
      <c r="A2457" s="71" t="s">
        <v>12685</v>
      </c>
      <c r="B2457" s="71" t="s">
        <v>12686</v>
      </c>
      <c r="C2457" s="276" t="s">
        <v>127</v>
      </c>
      <c r="D2457" s="276" t="s">
        <v>6</v>
      </c>
      <c r="E2457" s="72">
        <v>304.35000000000002</v>
      </c>
      <c r="F2457" s="72">
        <v>5.95</v>
      </c>
      <c r="G2457" s="72">
        <v>0</v>
      </c>
      <c r="H2457" s="72">
        <v>310.3</v>
      </c>
      <c r="I2457" s="72">
        <v>311.01</v>
      </c>
    </row>
    <row r="2458" spans="1:9">
      <c r="A2458" s="71" t="s">
        <v>12687</v>
      </c>
      <c r="B2458" s="71" t="s">
        <v>12688</v>
      </c>
      <c r="C2458" s="276" t="s">
        <v>127</v>
      </c>
      <c r="D2458" s="276" t="s">
        <v>6</v>
      </c>
      <c r="E2458" s="72">
        <v>580.84</v>
      </c>
      <c r="F2458" s="72">
        <v>6.8</v>
      </c>
      <c r="G2458" s="72">
        <v>0</v>
      </c>
      <c r="H2458" s="72">
        <v>587.65</v>
      </c>
      <c r="I2458" s="72">
        <v>588.45000000000005</v>
      </c>
    </row>
    <row r="2459" spans="1:9" ht="25.5">
      <c r="A2459" s="71" t="s">
        <v>12689</v>
      </c>
      <c r="B2459" s="71" t="s">
        <v>12690</v>
      </c>
      <c r="C2459" s="276" t="s">
        <v>127</v>
      </c>
      <c r="D2459" s="276" t="s">
        <v>6</v>
      </c>
      <c r="E2459" s="72">
        <v>223.95</v>
      </c>
      <c r="F2459" s="72">
        <v>4.68</v>
      </c>
      <c r="G2459" s="72">
        <v>0</v>
      </c>
      <c r="H2459" s="72">
        <v>228.63</v>
      </c>
      <c r="I2459" s="72">
        <v>229.18</v>
      </c>
    </row>
    <row r="2460" spans="1:9" ht="25.5">
      <c r="A2460" s="71" t="s">
        <v>12691</v>
      </c>
      <c r="B2460" s="71" t="s">
        <v>12692</v>
      </c>
      <c r="C2460" s="276" t="s">
        <v>127</v>
      </c>
      <c r="D2460" s="276" t="s">
        <v>6</v>
      </c>
      <c r="E2460" s="72">
        <v>302.27</v>
      </c>
      <c r="F2460" s="72">
        <v>5.0999999999999996</v>
      </c>
      <c r="G2460" s="72">
        <v>0</v>
      </c>
      <c r="H2460" s="72">
        <v>307.38</v>
      </c>
      <c r="I2460" s="72">
        <v>307.98</v>
      </c>
    </row>
    <row r="2461" spans="1:9" ht="25.5">
      <c r="A2461" s="71" t="s">
        <v>12693</v>
      </c>
      <c r="B2461" s="71" t="s">
        <v>12694</v>
      </c>
      <c r="C2461" s="276" t="s">
        <v>127</v>
      </c>
      <c r="D2461" s="276" t="s">
        <v>6</v>
      </c>
      <c r="E2461" s="72">
        <v>304.7</v>
      </c>
      <c r="F2461" s="72">
        <v>5.0999999999999996</v>
      </c>
      <c r="G2461" s="72">
        <v>0</v>
      </c>
      <c r="H2461" s="72">
        <v>309.8</v>
      </c>
      <c r="I2461" s="72">
        <v>310.41000000000003</v>
      </c>
    </row>
    <row r="2462" spans="1:9" ht="25.5">
      <c r="A2462" s="71" t="s">
        <v>12695</v>
      </c>
      <c r="B2462" s="71" t="s">
        <v>12696</v>
      </c>
      <c r="C2462" s="276" t="s">
        <v>127</v>
      </c>
      <c r="D2462" s="276" t="s">
        <v>6</v>
      </c>
      <c r="E2462" s="72">
        <v>304.57</v>
      </c>
      <c r="F2462" s="72">
        <v>5.95</v>
      </c>
      <c r="G2462" s="72">
        <v>0</v>
      </c>
      <c r="H2462" s="72">
        <v>310.52</v>
      </c>
      <c r="I2462" s="72">
        <v>311.23</v>
      </c>
    </row>
    <row r="2463" spans="1:9" ht="25.5">
      <c r="A2463" s="71" t="s">
        <v>12697</v>
      </c>
      <c r="B2463" s="71" t="s">
        <v>12698</v>
      </c>
      <c r="C2463" s="276" t="s">
        <v>127</v>
      </c>
      <c r="D2463" s="276" t="s">
        <v>6</v>
      </c>
      <c r="E2463" s="72">
        <v>378.61</v>
      </c>
      <c r="F2463" s="72">
        <v>5.95</v>
      </c>
      <c r="G2463" s="72">
        <v>0</v>
      </c>
      <c r="H2463" s="72">
        <v>384.56</v>
      </c>
      <c r="I2463" s="72">
        <v>385.26</v>
      </c>
    </row>
    <row r="2464" spans="1:9" ht="25.5">
      <c r="A2464" s="71" t="s">
        <v>12699</v>
      </c>
      <c r="B2464" s="71" t="s">
        <v>12700</v>
      </c>
      <c r="C2464" s="276" t="s">
        <v>127</v>
      </c>
      <c r="D2464" s="276" t="s">
        <v>6</v>
      </c>
      <c r="E2464" s="72">
        <v>464.72</v>
      </c>
      <c r="F2464" s="72">
        <v>5.95</v>
      </c>
      <c r="G2464" s="72">
        <v>0</v>
      </c>
      <c r="H2464" s="72">
        <v>470.67</v>
      </c>
      <c r="I2464" s="72">
        <v>471.37</v>
      </c>
    </row>
    <row r="2465" spans="1:9" ht="25.5">
      <c r="A2465" s="71" t="s">
        <v>12701</v>
      </c>
      <c r="B2465" s="71" t="s">
        <v>12702</v>
      </c>
      <c r="C2465" s="276" t="s">
        <v>127</v>
      </c>
      <c r="D2465" s="276" t="s">
        <v>6</v>
      </c>
      <c r="E2465" s="72">
        <v>468.06</v>
      </c>
      <c r="F2465" s="72">
        <v>6.8</v>
      </c>
      <c r="G2465" s="72">
        <v>0</v>
      </c>
      <c r="H2465" s="72">
        <v>474.86</v>
      </c>
      <c r="I2465" s="72">
        <v>475.67</v>
      </c>
    </row>
    <row r="2466" spans="1:9" ht="25.5">
      <c r="A2466" s="71" t="s">
        <v>12703</v>
      </c>
      <c r="B2466" s="71" t="s">
        <v>12704</v>
      </c>
      <c r="C2466" s="276" t="s">
        <v>127</v>
      </c>
      <c r="D2466" s="276" t="s">
        <v>6</v>
      </c>
      <c r="E2466" s="72">
        <v>530.84</v>
      </c>
      <c r="F2466" s="72">
        <v>6.8</v>
      </c>
      <c r="G2466" s="72">
        <v>0</v>
      </c>
      <c r="H2466" s="72">
        <v>537.64</v>
      </c>
      <c r="I2466" s="72">
        <v>538.45000000000005</v>
      </c>
    </row>
    <row r="2467" spans="1:9" ht="25.5">
      <c r="A2467" s="71" t="s">
        <v>12705</v>
      </c>
      <c r="B2467" s="71" t="s">
        <v>12706</v>
      </c>
      <c r="C2467" s="276" t="s">
        <v>127</v>
      </c>
      <c r="D2467" s="276" t="s">
        <v>6</v>
      </c>
      <c r="E2467" s="72">
        <v>763.34</v>
      </c>
      <c r="F2467" s="72">
        <v>7.23</v>
      </c>
      <c r="G2467" s="72">
        <v>0</v>
      </c>
      <c r="H2467" s="72">
        <v>770.57</v>
      </c>
      <c r="I2467" s="72">
        <v>771.42</v>
      </c>
    </row>
    <row r="2468" spans="1:9" ht="25.5">
      <c r="A2468" s="71" t="s">
        <v>12707</v>
      </c>
      <c r="B2468" s="71" t="s">
        <v>12708</v>
      </c>
      <c r="C2468" s="276" t="s">
        <v>127</v>
      </c>
      <c r="D2468" s="276" t="s">
        <v>6</v>
      </c>
      <c r="E2468" s="72">
        <v>526.92999999999995</v>
      </c>
      <c r="F2468" s="72">
        <v>5.95</v>
      </c>
      <c r="G2468" s="72">
        <v>0</v>
      </c>
      <c r="H2468" s="72">
        <v>532.88</v>
      </c>
      <c r="I2468" s="72">
        <v>533.58000000000004</v>
      </c>
    </row>
    <row r="2469" spans="1:9">
      <c r="A2469" s="71" t="s">
        <v>12709</v>
      </c>
      <c r="B2469" s="71" t="s">
        <v>12710</v>
      </c>
      <c r="C2469" s="276" t="s">
        <v>127</v>
      </c>
      <c r="D2469" s="276" t="s">
        <v>6</v>
      </c>
      <c r="E2469" s="72">
        <v>211.63</v>
      </c>
      <c r="F2469" s="72">
        <v>3.4</v>
      </c>
      <c r="G2469" s="72">
        <v>0</v>
      </c>
      <c r="H2469" s="72">
        <v>215.03</v>
      </c>
      <c r="I2469" s="72">
        <v>215.43</v>
      </c>
    </row>
    <row r="2470" spans="1:9">
      <c r="A2470" s="71" t="s">
        <v>12711</v>
      </c>
      <c r="B2470" s="71" t="s">
        <v>12712</v>
      </c>
      <c r="C2470" s="276" t="s">
        <v>127</v>
      </c>
      <c r="D2470" s="276" t="s">
        <v>6</v>
      </c>
      <c r="E2470" s="72">
        <v>252.63</v>
      </c>
      <c r="F2470" s="72">
        <v>4.68</v>
      </c>
      <c r="G2470" s="72">
        <v>0</v>
      </c>
      <c r="H2470" s="72">
        <v>257.31</v>
      </c>
      <c r="I2470" s="72">
        <v>257.87</v>
      </c>
    </row>
    <row r="2471" spans="1:9" ht="25.5">
      <c r="A2471" s="71" t="s">
        <v>12713</v>
      </c>
      <c r="B2471" s="71" t="s">
        <v>12714</v>
      </c>
      <c r="C2471" s="276" t="s">
        <v>127</v>
      </c>
      <c r="D2471" s="276" t="s">
        <v>6</v>
      </c>
      <c r="E2471" s="72">
        <v>340.2</v>
      </c>
      <c r="F2471" s="72">
        <v>5.0999999999999996</v>
      </c>
      <c r="G2471" s="72">
        <v>0</v>
      </c>
      <c r="H2471" s="72">
        <v>345.3</v>
      </c>
      <c r="I2471" s="72">
        <v>345.91</v>
      </c>
    </row>
    <row r="2472" spans="1:9" ht="25.5">
      <c r="A2472" s="71" t="s">
        <v>12715</v>
      </c>
      <c r="B2472" s="71" t="s">
        <v>12716</v>
      </c>
      <c r="C2472" s="276" t="s">
        <v>127</v>
      </c>
      <c r="D2472" s="276" t="s">
        <v>6</v>
      </c>
      <c r="E2472" s="72">
        <v>629.55999999999995</v>
      </c>
      <c r="F2472" s="72">
        <v>6.8</v>
      </c>
      <c r="G2472" s="72">
        <v>0</v>
      </c>
      <c r="H2472" s="72">
        <v>636.37</v>
      </c>
      <c r="I2472" s="72">
        <v>637.16999999999996</v>
      </c>
    </row>
    <row r="2473" spans="1:9" ht="25.5">
      <c r="A2473" s="71" t="s">
        <v>12717</v>
      </c>
      <c r="B2473" s="71" t="s">
        <v>12718</v>
      </c>
      <c r="C2473" s="276" t="s">
        <v>127</v>
      </c>
      <c r="D2473" s="276" t="s">
        <v>6</v>
      </c>
      <c r="E2473" s="72">
        <v>127.6</v>
      </c>
      <c r="F2473" s="72">
        <v>3.4</v>
      </c>
      <c r="G2473" s="72">
        <v>0</v>
      </c>
      <c r="H2473" s="72">
        <v>131</v>
      </c>
      <c r="I2473" s="72">
        <v>131.4</v>
      </c>
    </row>
    <row r="2474" spans="1:9" ht="25.5">
      <c r="A2474" s="71" t="s">
        <v>12719</v>
      </c>
      <c r="B2474" s="71" t="s">
        <v>12720</v>
      </c>
      <c r="C2474" s="276" t="s">
        <v>127</v>
      </c>
      <c r="D2474" s="276" t="s">
        <v>6</v>
      </c>
      <c r="E2474" s="72">
        <v>175.62</v>
      </c>
      <c r="F2474" s="72">
        <v>4.68</v>
      </c>
      <c r="G2474" s="72">
        <v>0</v>
      </c>
      <c r="H2474" s="72">
        <v>180.3</v>
      </c>
      <c r="I2474" s="72">
        <v>180.86</v>
      </c>
    </row>
    <row r="2475" spans="1:9" ht="25.5">
      <c r="A2475" s="71" t="s">
        <v>12721</v>
      </c>
      <c r="B2475" s="71" t="s">
        <v>12722</v>
      </c>
      <c r="C2475" s="276" t="s">
        <v>127</v>
      </c>
      <c r="D2475" s="276" t="s">
        <v>6</v>
      </c>
      <c r="E2475" s="72">
        <v>254.48</v>
      </c>
      <c r="F2475" s="72">
        <v>5.0999999999999996</v>
      </c>
      <c r="G2475" s="72">
        <v>0</v>
      </c>
      <c r="H2475" s="72">
        <v>259.58</v>
      </c>
      <c r="I2475" s="72">
        <v>260.19</v>
      </c>
    </row>
    <row r="2476" spans="1:9" ht="25.5">
      <c r="A2476" s="71" t="s">
        <v>12723</v>
      </c>
      <c r="B2476" s="71" t="s">
        <v>12724</v>
      </c>
      <c r="C2476" s="276" t="s">
        <v>127</v>
      </c>
      <c r="D2476" s="276" t="s">
        <v>6</v>
      </c>
      <c r="E2476" s="72">
        <v>353.42</v>
      </c>
      <c r="F2476" s="72">
        <v>5.53</v>
      </c>
      <c r="G2476" s="72">
        <v>0</v>
      </c>
      <c r="H2476" s="72">
        <v>358.95</v>
      </c>
      <c r="I2476" s="72">
        <v>359.61</v>
      </c>
    </row>
    <row r="2477" spans="1:9">
      <c r="A2477" s="71" t="s">
        <v>12725</v>
      </c>
      <c r="B2477" s="71" t="s">
        <v>12726</v>
      </c>
      <c r="C2477" s="276" t="s">
        <v>127</v>
      </c>
      <c r="D2477" s="276" t="s">
        <v>6</v>
      </c>
      <c r="E2477" s="72">
        <v>62.9</v>
      </c>
      <c r="F2477" s="72">
        <v>2.98</v>
      </c>
      <c r="G2477" s="72">
        <v>0</v>
      </c>
      <c r="H2477" s="72">
        <v>65.88</v>
      </c>
      <c r="I2477" s="72">
        <v>66.23</v>
      </c>
    </row>
    <row r="2478" spans="1:9">
      <c r="A2478" s="71" t="s">
        <v>12727</v>
      </c>
      <c r="B2478" s="71" t="s">
        <v>12728</v>
      </c>
      <c r="C2478" s="276" t="s">
        <v>127</v>
      </c>
      <c r="D2478" s="276" t="s">
        <v>6</v>
      </c>
      <c r="E2478" s="72">
        <v>80.430000000000007</v>
      </c>
      <c r="F2478" s="72">
        <v>2.98</v>
      </c>
      <c r="G2478" s="72">
        <v>0</v>
      </c>
      <c r="H2478" s="72">
        <v>83.41</v>
      </c>
      <c r="I2478" s="72">
        <v>83.76</v>
      </c>
    </row>
    <row r="2479" spans="1:9">
      <c r="A2479" s="71" t="s">
        <v>12729</v>
      </c>
      <c r="B2479" s="71" t="s">
        <v>12730</v>
      </c>
      <c r="C2479" s="276" t="s">
        <v>127</v>
      </c>
      <c r="D2479" s="276" t="s">
        <v>6</v>
      </c>
      <c r="E2479" s="72">
        <v>91.7</v>
      </c>
      <c r="F2479" s="72">
        <v>2.98</v>
      </c>
      <c r="G2479" s="72">
        <v>0</v>
      </c>
      <c r="H2479" s="72">
        <v>94.68</v>
      </c>
      <c r="I2479" s="72">
        <v>95.03</v>
      </c>
    </row>
    <row r="2480" spans="1:9">
      <c r="A2480" s="71" t="s">
        <v>12731</v>
      </c>
      <c r="B2480" s="71" t="s">
        <v>12732</v>
      </c>
      <c r="C2480" s="276" t="s">
        <v>127</v>
      </c>
      <c r="D2480" s="276" t="s">
        <v>6</v>
      </c>
      <c r="E2480" s="72">
        <v>123.31</v>
      </c>
      <c r="F2480" s="72">
        <v>2.98</v>
      </c>
      <c r="G2480" s="72">
        <v>0</v>
      </c>
      <c r="H2480" s="72">
        <v>126.29</v>
      </c>
      <c r="I2480" s="72">
        <v>126.64</v>
      </c>
    </row>
    <row r="2481" spans="1:9" ht="25.5">
      <c r="A2481" s="71" t="s">
        <v>12733</v>
      </c>
      <c r="B2481" s="71" t="s">
        <v>12734</v>
      </c>
      <c r="C2481" s="276" t="s">
        <v>127</v>
      </c>
      <c r="D2481" s="276" t="s">
        <v>6</v>
      </c>
      <c r="E2481" s="72">
        <v>202.89</v>
      </c>
      <c r="F2481" s="72">
        <v>5.0999999999999996</v>
      </c>
      <c r="G2481" s="72">
        <v>0</v>
      </c>
      <c r="H2481" s="72">
        <v>208</v>
      </c>
      <c r="I2481" s="72">
        <v>208.6</v>
      </c>
    </row>
    <row r="2482" spans="1:9" ht="25.5">
      <c r="A2482" s="71" t="s">
        <v>12735</v>
      </c>
      <c r="B2482" s="71" t="s">
        <v>12736</v>
      </c>
      <c r="C2482" s="276" t="s">
        <v>127</v>
      </c>
      <c r="D2482" s="276" t="s">
        <v>6</v>
      </c>
      <c r="E2482" s="72">
        <v>289.49</v>
      </c>
      <c r="F2482" s="72">
        <v>5.95</v>
      </c>
      <c r="G2482" s="72">
        <v>0</v>
      </c>
      <c r="H2482" s="72">
        <v>295.44</v>
      </c>
      <c r="I2482" s="72">
        <v>296.14</v>
      </c>
    </row>
    <row r="2483" spans="1:9" ht="25.5">
      <c r="A2483" s="71" t="s">
        <v>12737</v>
      </c>
      <c r="B2483" s="71" t="s">
        <v>12738</v>
      </c>
      <c r="C2483" s="276" t="s">
        <v>127</v>
      </c>
      <c r="D2483" s="276" t="s">
        <v>6</v>
      </c>
      <c r="E2483" s="72">
        <v>185.11</v>
      </c>
      <c r="F2483" s="72">
        <v>4.68</v>
      </c>
      <c r="G2483" s="72">
        <v>0</v>
      </c>
      <c r="H2483" s="72">
        <v>189.79</v>
      </c>
      <c r="I2483" s="72">
        <v>190.34</v>
      </c>
    </row>
    <row r="2484" spans="1:9" ht="25.5">
      <c r="A2484" s="71" t="s">
        <v>12739</v>
      </c>
      <c r="B2484" s="71" t="s">
        <v>12740</v>
      </c>
      <c r="C2484" s="276" t="s">
        <v>127</v>
      </c>
      <c r="D2484" s="276" t="s">
        <v>6</v>
      </c>
      <c r="E2484" s="72">
        <v>266.39</v>
      </c>
      <c r="F2484" s="72">
        <v>5.0999999999999996</v>
      </c>
      <c r="G2484" s="72">
        <v>0</v>
      </c>
      <c r="H2484" s="72">
        <v>271.5</v>
      </c>
      <c r="I2484" s="72">
        <v>272.10000000000002</v>
      </c>
    </row>
    <row r="2485" spans="1:9" ht="25.5">
      <c r="A2485" s="71" t="s">
        <v>12741</v>
      </c>
      <c r="B2485" s="71" t="s">
        <v>12742</v>
      </c>
      <c r="C2485" s="276" t="s">
        <v>127</v>
      </c>
      <c r="D2485" s="276" t="s">
        <v>6</v>
      </c>
      <c r="E2485" s="72">
        <v>247.12</v>
      </c>
      <c r="F2485" s="72">
        <v>5.0999999999999996</v>
      </c>
      <c r="G2485" s="72">
        <v>0</v>
      </c>
      <c r="H2485" s="72">
        <v>252.22</v>
      </c>
      <c r="I2485" s="72">
        <v>252.83</v>
      </c>
    </row>
    <row r="2486" spans="1:9" ht="25.5">
      <c r="A2486" s="71" t="s">
        <v>12743</v>
      </c>
      <c r="B2486" s="71" t="s">
        <v>12744</v>
      </c>
      <c r="C2486" s="276" t="s">
        <v>127</v>
      </c>
      <c r="D2486" s="276" t="s">
        <v>6</v>
      </c>
      <c r="E2486" s="72">
        <v>300.77999999999997</v>
      </c>
      <c r="F2486" s="72">
        <v>5.95</v>
      </c>
      <c r="G2486" s="72">
        <v>0</v>
      </c>
      <c r="H2486" s="72">
        <v>306.73</v>
      </c>
      <c r="I2486" s="72">
        <v>307.44</v>
      </c>
    </row>
    <row r="2487" spans="1:9" ht="25.5">
      <c r="A2487" s="71" t="s">
        <v>12745</v>
      </c>
      <c r="B2487" s="71" t="s">
        <v>12746</v>
      </c>
      <c r="C2487" s="276" t="s">
        <v>127</v>
      </c>
      <c r="D2487" s="276" t="s">
        <v>6</v>
      </c>
      <c r="E2487" s="72">
        <v>342.97</v>
      </c>
      <c r="F2487" s="72">
        <v>5.95</v>
      </c>
      <c r="G2487" s="72">
        <v>0</v>
      </c>
      <c r="H2487" s="72">
        <v>348.92</v>
      </c>
      <c r="I2487" s="72">
        <v>349.62</v>
      </c>
    </row>
    <row r="2488" spans="1:9" ht="25.5">
      <c r="A2488" s="71" t="s">
        <v>12747</v>
      </c>
      <c r="B2488" s="71" t="s">
        <v>12748</v>
      </c>
      <c r="C2488" s="276" t="s">
        <v>127</v>
      </c>
      <c r="D2488" s="276" t="s">
        <v>6</v>
      </c>
      <c r="E2488" s="72">
        <v>398.66</v>
      </c>
      <c r="F2488" s="72">
        <v>5.95</v>
      </c>
      <c r="G2488" s="72">
        <v>0</v>
      </c>
      <c r="H2488" s="72">
        <v>404.61</v>
      </c>
      <c r="I2488" s="72">
        <v>405.31</v>
      </c>
    </row>
    <row r="2489" spans="1:9" ht="25.5">
      <c r="A2489" s="71" t="s">
        <v>12749</v>
      </c>
      <c r="B2489" s="71" t="s">
        <v>12750</v>
      </c>
      <c r="C2489" s="276" t="s">
        <v>127</v>
      </c>
      <c r="D2489" s="276" t="s">
        <v>6</v>
      </c>
      <c r="E2489" s="72">
        <v>511.36</v>
      </c>
      <c r="F2489" s="72">
        <v>6.8</v>
      </c>
      <c r="G2489" s="72">
        <v>0</v>
      </c>
      <c r="H2489" s="72">
        <v>518.16</v>
      </c>
      <c r="I2489" s="72">
        <v>518.97</v>
      </c>
    </row>
    <row r="2490" spans="1:9" ht="25.5">
      <c r="A2490" s="71" t="s">
        <v>12751</v>
      </c>
      <c r="B2490" s="71" t="s">
        <v>12752</v>
      </c>
      <c r="C2490" s="276" t="s">
        <v>127</v>
      </c>
      <c r="D2490" s="276" t="s">
        <v>6</v>
      </c>
      <c r="E2490" s="72">
        <v>590.01</v>
      </c>
      <c r="F2490" s="72">
        <v>7.23</v>
      </c>
      <c r="G2490" s="72">
        <v>0</v>
      </c>
      <c r="H2490" s="72">
        <v>597.24</v>
      </c>
      <c r="I2490" s="72">
        <v>598.09</v>
      </c>
    </row>
    <row r="2491" spans="1:9">
      <c r="A2491" s="70">
        <v>13115</v>
      </c>
      <c r="B2491" s="440" t="s">
        <v>12753</v>
      </c>
      <c r="C2491" s="440"/>
      <c r="D2491" s="440"/>
      <c r="E2491" s="440"/>
      <c r="F2491" s="440"/>
      <c r="G2491" s="440"/>
      <c r="H2491" s="440"/>
    </row>
    <row r="2492" spans="1:9">
      <c r="A2492" s="71" t="s">
        <v>12754</v>
      </c>
      <c r="B2492" s="71" t="s">
        <v>12755</v>
      </c>
      <c r="C2492" s="276" t="s">
        <v>127</v>
      </c>
      <c r="D2492" s="276" t="s">
        <v>9</v>
      </c>
      <c r="E2492" s="72">
        <v>63.09</v>
      </c>
      <c r="F2492" s="72">
        <v>13.61</v>
      </c>
      <c r="G2492" s="72">
        <v>0</v>
      </c>
      <c r="H2492" s="72">
        <v>76.7</v>
      </c>
      <c r="I2492" s="72">
        <v>78.31</v>
      </c>
    </row>
    <row r="2493" spans="1:9">
      <c r="A2493" s="71" t="s">
        <v>12756</v>
      </c>
      <c r="B2493" s="71" t="s">
        <v>12757</v>
      </c>
      <c r="C2493" s="276" t="s">
        <v>127</v>
      </c>
      <c r="D2493" s="276" t="s">
        <v>9</v>
      </c>
      <c r="E2493" s="72">
        <v>86.94</v>
      </c>
      <c r="F2493" s="72">
        <v>17.010000000000002</v>
      </c>
      <c r="G2493" s="72">
        <v>0</v>
      </c>
      <c r="H2493" s="72">
        <v>103.95</v>
      </c>
      <c r="I2493" s="72">
        <v>105.96</v>
      </c>
    </row>
    <row r="2494" spans="1:9">
      <c r="A2494" s="71" t="s">
        <v>12758</v>
      </c>
      <c r="B2494" s="71" t="s">
        <v>12759</v>
      </c>
      <c r="C2494" s="276" t="s">
        <v>127</v>
      </c>
      <c r="D2494" s="276" t="s">
        <v>9</v>
      </c>
      <c r="E2494" s="72">
        <v>142.97</v>
      </c>
      <c r="F2494" s="72">
        <v>21.26</v>
      </c>
      <c r="G2494" s="72">
        <v>0</v>
      </c>
      <c r="H2494" s="72">
        <v>164.24</v>
      </c>
      <c r="I2494" s="72">
        <v>166.75</v>
      </c>
    </row>
    <row r="2495" spans="1:9">
      <c r="A2495" s="71" t="s">
        <v>12760</v>
      </c>
      <c r="B2495" s="71" t="s">
        <v>12761</v>
      </c>
      <c r="C2495" s="276" t="s">
        <v>127</v>
      </c>
      <c r="D2495" s="276" t="s">
        <v>9</v>
      </c>
      <c r="E2495" s="72">
        <v>254.64</v>
      </c>
      <c r="F2495" s="72">
        <v>23.82</v>
      </c>
      <c r="G2495" s="72">
        <v>0</v>
      </c>
      <c r="H2495" s="72">
        <v>278.45999999999998</v>
      </c>
      <c r="I2495" s="72">
        <v>281.27</v>
      </c>
    </row>
    <row r="2496" spans="1:9">
      <c r="A2496" s="71" t="s">
        <v>12762</v>
      </c>
      <c r="B2496" s="71" t="s">
        <v>12763</v>
      </c>
      <c r="C2496" s="276" t="s">
        <v>127</v>
      </c>
      <c r="D2496" s="276" t="s">
        <v>9</v>
      </c>
      <c r="E2496" s="72">
        <v>339.15</v>
      </c>
      <c r="F2496" s="72">
        <v>25.52</v>
      </c>
      <c r="G2496" s="72">
        <v>0</v>
      </c>
      <c r="H2496" s="72">
        <v>364.67</v>
      </c>
      <c r="I2496" s="72">
        <v>367.69</v>
      </c>
    </row>
    <row r="2497" spans="1:9">
      <c r="A2497" s="71" t="s">
        <v>12764</v>
      </c>
      <c r="B2497" s="71" t="s">
        <v>12765</v>
      </c>
      <c r="C2497" s="276" t="s">
        <v>127</v>
      </c>
      <c r="D2497" s="276" t="s">
        <v>6</v>
      </c>
      <c r="E2497" s="72">
        <v>82.18</v>
      </c>
      <c r="F2497" s="72">
        <v>17.440000000000001</v>
      </c>
      <c r="G2497" s="72">
        <v>0</v>
      </c>
      <c r="H2497" s="72">
        <v>99.62</v>
      </c>
      <c r="I2497" s="72">
        <v>101.68</v>
      </c>
    </row>
    <row r="2498" spans="1:9">
      <c r="A2498" s="71" t="s">
        <v>12766</v>
      </c>
      <c r="B2498" s="71" t="s">
        <v>12767</v>
      </c>
      <c r="C2498" s="276" t="s">
        <v>127</v>
      </c>
      <c r="D2498" s="276" t="s">
        <v>6</v>
      </c>
      <c r="E2498" s="72">
        <v>111.6</v>
      </c>
      <c r="F2498" s="72">
        <v>21.26</v>
      </c>
      <c r="G2498" s="72">
        <v>0</v>
      </c>
      <c r="H2498" s="72">
        <v>132.86000000000001</v>
      </c>
      <c r="I2498" s="72">
        <v>135.37</v>
      </c>
    </row>
    <row r="2499" spans="1:9">
      <c r="A2499" s="71" t="s">
        <v>12768</v>
      </c>
      <c r="B2499" s="71" t="s">
        <v>12769</v>
      </c>
      <c r="C2499" s="276" t="s">
        <v>127</v>
      </c>
      <c r="D2499" s="276" t="s">
        <v>6</v>
      </c>
      <c r="E2499" s="72">
        <v>170.34</v>
      </c>
      <c r="F2499" s="72">
        <v>27.22</v>
      </c>
      <c r="G2499" s="72">
        <v>0</v>
      </c>
      <c r="H2499" s="72">
        <v>197.56</v>
      </c>
      <c r="I2499" s="72">
        <v>200.78</v>
      </c>
    </row>
    <row r="2500" spans="1:9">
      <c r="A2500" s="71" t="s">
        <v>12770</v>
      </c>
      <c r="B2500" s="71" t="s">
        <v>12771</v>
      </c>
      <c r="C2500" s="276" t="s">
        <v>127</v>
      </c>
      <c r="D2500" s="276" t="s">
        <v>6</v>
      </c>
      <c r="E2500" s="72">
        <v>682.32</v>
      </c>
      <c r="F2500" s="72">
        <v>30.62</v>
      </c>
      <c r="G2500" s="72">
        <v>0</v>
      </c>
      <c r="H2500" s="72">
        <v>712.94</v>
      </c>
      <c r="I2500" s="72">
        <v>716.56</v>
      </c>
    </row>
    <row r="2501" spans="1:9">
      <c r="A2501" s="71" t="s">
        <v>12772</v>
      </c>
      <c r="B2501" s="71" t="s">
        <v>12773</v>
      </c>
      <c r="C2501" s="276" t="s">
        <v>127</v>
      </c>
      <c r="D2501" s="276" t="s">
        <v>6</v>
      </c>
      <c r="E2501" s="72">
        <v>918.98</v>
      </c>
      <c r="F2501" s="72">
        <v>32.75</v>
      </c>
      <c r="G2501" s="72">
        <v>0</v>
      </c>
      <c r="H2501" s="72">
        <v>951.73</v>
      </c>
      <c r="I2501" s="72">
        <v>955.6</v>
      </c>
    </row>
    <row r="2502" spans="1:9">
      <c r="A2502" s="71" t="s">
        <v>12774</v>
      </c>
      <c r="B2502" s="71" t="s">
        <v>12775</v>
      </c>
      <c r="C2502" s="276" t="s">
        <v>127</v>
      </c>
      <c r="D2502" s="276" t="s">
        <v>6</v>
      </c>
      <c r="E2502" s="72">
        <v>118.48</v>
      </c>
      <c r="F2502" s="72">
        <v>27.22</v>
      </c>
      <c r="G2502" s="72">
        <v>0</v>
      </c>
      <c r="H2502" s="72">
        <v>145.69999999999999</v>
      </c>
      <c r="I2502" s="72">
        <v>148.91999999999999</v>
      </c>
    </row>
    <row r="2503" spans="1:9">
      <c r="A2503" s="71" t="s">
        <v>12776</v>
      </c>
      <c r="B2503" s="71" t="s">
        <v>12777</v>
      </c>
      <c r="C2503" s="276" t="s">
        <v>127</v>
      </c>
      <c r="D2503" s="276" t="s">
        <v>6</v>
      </c>
      <c r="E2503" s="72">
        <v>194.44</v>
      </c>
      <c r="F2503" s="72">
        <v>34.020000000000003</v>
      </c>
      <c r="G2503" s="72">
        <v>0</v>
      </c>
      <c r="H2503" s="72">
        <v>228.47</v>
      </c>
      <c r="I2503" s="72">
        <v>232.49</v>
      </c>
    </row>
    <row r="2504" spans="1:9">
      <c r="A2504" s="71" t="s">
        <v>12778</v>
      </c>
      <c r="B2504" s="71" t="s">
        <v>12779</v>
      </c>
      <c r="C2504" s="276" t="s">
        <v>127</v>
      </c>
      <c r="D2504" s="276" t="s">
        <v>6</v>
      </c>
      <c r="E2504" s="72">
        <v>418.06</v>
      </c>
      <c r="F2504" s="72">
        <v>40.83</v>
      </c>
      <c r="G2504" s="72">
        <v>0</v>
      </c>
      <c r="H2504" s="72">
        <v>458.89</v>
      </c>
      <c r="I2504" s="72">
        <v>463.72</v>
      </c>
    </row>
    <row r="2505" spans="1:9">
      <c r="A2505" s="71" t="s">
        <v>12780</v>
      </c>
      <c r="B2505" s="71" t="s">
        <v>12781</v>
      </c>
      <c r="C2505" s="276" t="s">
        <v>127</v>
      </c>
      <c r="D2505" s="276" t="s">
        <v>6</v>
      </c>
      <c r="E2505" s="72">
        <v>1092.75</v>
      </c>
      <c r="F2505" s="72">
        <v>45.93</v>
      </c>
      <c r="G2505" s="72">
        <v>0</v>
      </c>
      <c r="H2505" s="72">
        <v>1138.68</v>
      </c>
      <c r="I2505" s="72">
        <v>1144.1099999999999</v>
      </c>
    </row>
    <row r="2506" spans="1:9">
      <c r="A2506" s="71" t="s">
        <v>12782</v>
      </c>
      <c r="B2506" s="71" t="s">
        <v>12783</v>
      </c>
      <c r="C2506" s="276" t="s">
        <v>127</v>
      </c>
      <c r="D2506" s="276" t="s">
        <v>6</v>
      </c>
      <c r="E2506" s="72">
        <v>1858.44</v>
      </c>
      <c r="F2506" s="72">
        <v>49.33</v>
      </c>
      <c r="G2506" s="72">
        <v>0</v>
      </c>
      <c r="H2506" s="72">
        <v>1907.77</v>
      </c>
      <c r="I2506" s="72">
        <v>1913.6</v>
      </c>
    </row>
    <row r="2507" spans="1:9">
      <c r="A2507" s="71" t="s">
        <v>12784</v>
      </c>
      <c r="B2507" s="71" t="s">
        <v>12785</v>
      </c>
      <c r="C2507" s="276" t="s">
        <v>127</v>
      </c>
      <c r="D2507" s="276" t="s">
        <v>6</v>
      </c>
      <c r="E2507" s="72">
        <v>116.27</v>
      </c>
      <c r="F2507" s="72">
        <v>27.22</v>
      </c>
      <c r="G2507" s="72">
        <v>0</v>
      </c>
      <c r="H2507" s="72">
        <v>143.49</v>
      </c>
      <c r="I2507" s="72">
        <v>146.71</v>
      </c>
    </row>
    <row r="2508" spans="1:9">
      <c r="A2508" s="71" t="s">
        <v>12786</v>
      </c>
      <c r="B2508" s="71" t="s">
        <v>12787</v>
      </c>
      <c r="C2508" s="276" t="s">
        <v>127</v>
      </c>
      <c r="D2508" s="276" t="s">
        <v>6</v>
      </c>
      <c r="E2508" s="72">
        <v>192.46</v>
      </c>
      <c r="F2508" s="72">
        <v>34.020000000000003</v>
      </c>
      <c r="G2508" s="72">
        <v>0</v>
      </c>
      <c r="H2508" s="72">
        <v>226.49</v>
      </c>
      <c r="I2508" s="72">
        <v>230.51</v>
      </c>
    </row>
    <row r="2509" spans="1:9">
      <c r="A2509" s="71" t="s">
        <v>12788</v>
      </c>
      <c r="B2509" s="71" t="s">
        <v>12789</v>
      </c>
      <c r="C2509" s="276" t="s">
        <v>127</v>
      </c>
      <c r="D2509" s="276" t="s">
        <v>6</v>
      </c>
      <c r="E2509" s="72">
        <v>418.8</v>
      </c>
      <c r="F2509" s="72">
        <v>40.83</v>
      </c>
      <c r="G2509" s="72">
        <v>0</v>
      </c>
      <c r="H2509" s="72">
        <v>459.63</v>
      </c>
      <c r="I2509" s="72">
        <v>464.46</v>
      </c>
    </row>
    <row r="2510" spans="1:9">
      <c r="A2510" s="71" t="s">
        <v>12790</v>
      </c>
      <c r="B2510" s="71" t="s">
        <v>12791</v>
      </c>
      <c r="C2510" s="276" t="s">
        <v>127</v>
      </c>
      <c r="D2510" s="276" t="s">
        <v>6</v>
      </c>
      <c r="E2510" s="72">
        <v>1100.53</v>
      </c>
      <c r="F2510" s="72">
        <v>45.93</v>
      </c>
      <c r="G2510" s="72">
        <v>0</v>
      </c>
      <c r="H2510" s="72">
        <v>1146.46</v>
      </c>
      <c r="I2510" s="72">
        <v>1151.8900000000001</v>
      </c>
    </row>
    <row r="2511" spans="1:9">
      <c r="A2511" s="71" t="s">
        <v>12792</v>
      </c>
      <c r="B2511" s="71" t="s">
        <v>12793</v>
      </c>
      <c r="C2511" s="276" t="s">
        <v>127</v>
      </c>
      <c r="D2511" s="276" t="s">
        <v>6</v>
      </c>
      <c r="E2511" s="72">
        <v>1856.35</v>
      </c>
      <c r="F2511" s="72">
        <v>49.33</v>
      </c>
      <c r="G2511" s="72">
        <v>0</v>
      </c>
      <c r="H2511" s="72">
        <v>1905.68</v>
      </c>
      <c r="I2511" s="72">
        <v>1911.51</v>
      </c>
    </row>
    <row r="2512" spans="1:9">
      <c r="A2512" s="70">
        <v>13117</v>
      </c>
      <c r="B2512" s="440" t="s">
        <v>12794</v>
      </c>
      <c r="C2512" s="440"/>
      <c r="D2512" s="440"/>
      <c r="E2512" s="440"/>
      <c r="F2512" s="440"/>
      <c r="G2512" s="440"/>
      <c r="H2512" s="440"/>
    </row>
    <row r="2513" spans="1:9" ht="25.5">
      <c r="A2513" s="71" t="s">
        <v>12795</v>
      </c>
      <c r="B2513" s="71" t="s">
        <v>12796</v>
      </c>
      <c r="C2513" s="276" t="s">
        <v>127</v>
      </c>
      <c r="D2513" s="276" t="s">
        <v>6</v>
      </c>
      <c r="E2513" s="72">
        <v>425.14</v>
      </c>
      <c r="F2513" s="72">
        <v>85.06</v>
      </c>
      <c r="G2513" s="72">
        <v>0</v>
      </c>
      <c r="H2513" s="72">
        <v>510.2</v>
      </c>
      <c r="I2513" s="72">
        <v>520.26</v>
      </c>
    </row>
    <row r="2514" spans="1:9" ht="25.5">
      <c r="A2514" s="71" t="s">
        <v>12797</v>
      </c>
      <c r="B2514" s="71" t="s">
        <v>12798</v>
      </c>
      <c r="C2514" s="276" t="s">
        <v>127</v>
      </c>
      <c r="D2514" s="276" t="s">
        <v>6</v>
      </c>
      <c r="E2514" s="72">
        <v>275.70999999999998</v>
      </c>
      <c r="F2514" s="72">
        <v>85.06</v>
      </c>
      <c r="G2514" s="72">
        <v>0</v>
      </c>
      <c r="H2514" s="72">
        <v>360.77</v>
      </c>
      <c r="I2514" s="72">
        <v>370.83</v>
      </c>
    </row>
    <row r="2515" spans="1:9" ht="25.5">
      <c r="A2515" s="71" t="s">
        <v>12799</v>
      </c>
      <c r="B2515" s="71" t="s">
        <v>12800</v>
      </c>
      <c r="C2515" s="276" t="s">
        <v>127</v>
      </c>
      <c r="D2515" s="276" t="s">
        <v>6</v>
      </c>
      <c r="E2515" s="72">
        <v>188.37</v>
      </c>
      <c r="F2515" s="72">
        <v>42.53</v>
      </c>
      <c r="G2515" s="72">
        <v>0</v>
      </c>
      <c r="H2515" s="72">
        <v>230.9</v>
      </c>
      <c r="I2515" s="72">
        <v>235.93</v>
      </c>
    </row>
    <row r="2516" spans="1:9">
      <c r="A2516" s="71" t="s">
        <v>12801</v>
      </c>
      <c r="B2516" s="71" t="s">
        <v>12802</v>
      </c>
      <c r="C2516" s="276" t="s">
        <v>127</v>
      </c>
      <c r="D2516" s="276" t="s">
        <v>6</v>
      </c>
      <c r="E2516" s="72">
        <v>114.4</v>
      </c>
      <c r="F2516" s="72">
        <v>22.97</v>
      </c>
      <c r="G2516" s="72">
        <v>0</v>
      </c>
      <c r="H2516" s="72">
        <v>137.37</v>
      </c>
      <c r="I2516" s="72">
        <v>140.08000000000001</v>
      </c>
    </row>
    <row r="2517" spans="1:9">
      <c r="A2517" s="71" t="s">
        <v>12803</v>
      </c>
      <c r="B2517" s="71" t="s">
        <v>12804</v>
      </c>
      <c r="C2517" s="276" t="s">
        <v>127</v>
      </c>
      <c r="D2517" s="276" t="s">
        <v>6</v>
      </c>
      <c r="E2517" s="72">
        <v>85.93</v>
      </c>
      <c r="F2517" s="72">
        <v>22.97</v>
      </c>
      <c r="G2517" s="72">
        <v>0</v>
      </c>
      <c r="H2517" s="72">
        <v>108.9</v>
      </c>
      <c r="I2517" s="72">
        <v>111.61</v>
      </c>
    </row>
    <row r="2518" spans="1:9">
      <c r="A2518" s="71" t="s">
        <v>12805</v>
      </c>
      <c r="B2518" s="71" t="s">
        <v>12806</v>
      </c>
      <c r="C2518" s="276" t="s">
        <v>127</v>
      </c>
      <c r="D2518" s="276" t="s">
        <v>6</v>
      </c>
      <c r="E2518" s="72">
        <v>88.84</v>
      </c>
      <c r="F2518" s="72">
        <v>22.97</v>
      </c>
      <c r="G2518" s="72">
        <v>0</v>
      </c>
      <c r="H2518" s="72">
        <v>111.8</v>
      </c>
      <c r="I2518" s="72">
        <v>114.52</v>
      </c>
    </row>
    <row r="2519" spans="1:9">
      <c r="A2519" s="71" t="s">
        <v>12807</v>
      </c>
      <c r="B2519" s="71" t="s">
        <v>12808</v>
      </c>
      <c r="C2519" s="276" t="s">
        <v>127</v>
      </c>
      <c r="D2519" s="276" t="s">
        <v>6</v>
      </c>
      <c r="E2519" s="72">
        <v>98.5</v>
      </c>
      <c r="F2519" s="72">
        <v>22.97</v>
      </c>
      <c r="G2519" s="72">
        <v>0</v>
      </c>
      <c r="H2519" s="72">
        <v>121.47</v>
      </c>
      <c r="I2519" s="72">
        <v>124.18</v>
      </c>
    </row>
    <row r="2520" spans="1:9">
      <c r="A2520" s="71" t="s">
        <v>12809</v>
      </c>
      <c r="B2520" s="71" t="s">
        <v>12810</v>
      </c>
      <c r="C2520" s="276" t="s">
        <v>127</v>
      </c>
      <c r="D2520" s="276" t="s">
        <v>6</v>
      </c>
      <c r="E2520" s="72">
        <v>137.59</v>
      </c>
      <c r="F2520" s="72">
        <v>36.15</v>
      </c>
      <c r="G2520" s="72">
        <v>0</v>
      </c>
      <c r="H2520" s="72">
        <v>173.73</v>
      </c>
      <c r="I2520" s="72">
        <v>178.01</v>
      </c>
    </row>
    <row r="2521" spans="1:9">
      <c r="A2521" s="71" t="s">
        <v>12811</v>
      </c>
      <c r="B2521" s="71" t="s">
        <v>12812</v>
      </c>
      <c r="C2521" s="276" t="s">
        <v>127</v>
      </c>
      <c r="D2521" s="276" t="s">
        <v>6</v>
      </c>
      <c r="E2521" s="72">
        <v>162.19999999999999</v>
      </c>
      <c r="F2521" s="72">
        <v>36.15</v>
      </c>
      <c r="G2521" s="72">
        <v>0</v>
      </c>
      <c r="H2521" s="72">
        <v>198.35</v>
      </c>
      <c r="I2521" s="72">
        <v>202.62</v>
      </c>
    </row>
    <row r="2522" spans="1:9">
      <c r="A2522" s="71" t="s">
        <v>12813</v>
      </c>
      <c r="B2522" s="71" t="s">
        <v>12814</v>
      </c>
      <c r="C2522" s="276" t="s">
        <v>127</v>
      </c>
      <c r="D2522" s="276" t="s">
        <v>6</v>
      </c>
      <c r="E2522" s="72">
        <v>236.69</v>
      </c>
      <c r="F2522" s="72">
        <v>36.15</v>
      </c>
      <c r="G2522" s="72">
        <v>0</v>
      </c>
      <c r="H2522" s="72">
        <v>272.83</v>
      </c>
      <c r="I2522" s="72">
        <v>277.11</v>
      </c>
    </row>
    <row r="2523" spans="1:9">
      <c r="A2523" s="71" t="s">
        <v>12815</v>
      </c>
      <c r="B2523" s="71" t="s">
        <v>12816</v>
      </c>
      <c r="C2523" s="276" t="s">
        <v>127</v>
      </c>
      <c r="D2523" s="276" t="s">
        <v>6</v>
      </c>
      <c r="E2523" s="72">
        <v>435.25</v>
      </c>
      <c r="F2523" s="72">
        <v>48.91</v>
      </c>
      <c r="G2523" s="72">
        <v>0</v>
      </c>
      <c r="H2523" s="72">
        <v>484.15</v>
      </c>
      <c r="I2523" s="72">
        <v>489.93</v>
      </c>
    </row>
    <row r="2524" spans="1:9">
      <c r="A2524" s="71" t="s">
        <v>12817</v>
      </c>
      <c r="B2524" s="71" t="s">
        <v>12818</v>
      </c>
      <c r="C2524" s="276" t="s">
        <v>127</v>
      </c>
      <c r="D2524" s="276" t="s">
        <v>6</v>
      </c>
      <c r="E2524" s="72">
        <v>524.70000000000005</v>
      </c>
      <c r="F2524" s="72">
        <v>48.91</v>
      </c>
      <c r="G2524" s="72">
        <v>0</v>
      </c>
      <c r="H2524" s="72">
        <v>573.61</v>
      </c>
      <c r="I2524" s="72">
        <v>579.39</v>
      </c>
    </row>
    <row r="2525" spans="1:9">
      <c r="A2525" s="71" t="s">
        <v>12819</v>
      </c>
      <c r="B2525" s="71" t="s">
        <v>12820</v>
      </c>
      <c r="C2525" s="276" t="s">
        <v>127</v>
      </c>
      <c r="D2525" s="276" t="s">
        <v>6</v>
      </c>
      <c r="E2525" s="72">
        <v>1017.01</v>
      </c>
      <c r="F2525" s="72">
        <v>62.94</v>
      </c>
      <c r="G2525" s="72">
        <v>0</v>
      </c>
      <c r="H2525" s="72">
        <v>1079.95</v>
      </c>
      <c r="I2525" s="72">
        <v>1087.3900000000001</v>
      </c>
    </row>
    <row r="2526" spans="1:9">
      <c r="A2526" s="71" t="s">
        <v>12821</v>
      </c>
      <c r="B2526" s="71" t="s">
        <v>12822</v>
      </c>
      <c r="C2526" s="276" t="s">
        <v>127</v>
      </c>
      <c r="D2526" s="276" t="s">
        <v>6</v>
      </c>
      <c r="E2526" s="72">
        <v>105.2</v>
      </c>
      <c r="F2526" s="72">
        <v>22.97</v>
      </c>
      <c r="G2526" s="72">
        <v>0</v>
      </c>
      <c r="H2526" s="72">
        <v>128.16</v>
      </c>
      <c r="I2526" s="72">
        <v>130.88</v>
      </c>
    </row>
    <row r="2527" spans="1:9">
      <c r="A2527" s="71" t="s">
        <v>12823</v>
      </c>
      <c r="B2527" s="71" t="s">
        <v>12824</v>
      </c>
      <c r="C2527" s="276" t="s">
        <v>127</v>
      </c>
      <c r="D2527" s="276" t="s">
        <v>6</v>
      </c>
      <c r="E2527" s="72">
        <v>167.59</v>
      </c>
      <c r="F2527" s="72">
        <v>22.97</v>
      </c>
      <c r="G2527" s="72">
        <v>0</v>
      </c>
      <c r="H2527" s="72">
        <v>190.56</v>
      </c>
      <c r="I2527" s="72">
        <v>193.27</v>
      </c>
    </row>
    <row r="2528" spans="1:9">
      <c r="A2528" s="71" t="s">
        <v>12825</v>
      </c>
      <c r="B2528" s="71" t="s">
        <v>12826</v>
      </c>
      <c r="C2528" s="276" t="s">
        <v>127</v>
      </c>
      <c r="D2528" s="276" t="s">
        <v>6</v>
      </c>
      <c r="E2528" s="72">
        <v>208.87</v>
      </c>
      <c r="F2528" s="72">
        <v>36.15</v>
      </c>
      <c r="G2528" s="72">
        <v>0</v>
      </c>
      <c r="H2528" s="72">
        <v>245.01</v>
      </c>
      <c r="I2528" s="72">
        <v>249.29</v>
      </c>
    </row>
    <row r="2529" spans="1:9">
      <c r="A2529" s="71" t="s">
        <v>12827</v>
      </c>
      <c r="B2529" s="71" t="s">
        <v>12828</v>
      </c>
      <c r="C2529" s="276" t="s">
        <v>127</v>
      </c>
      <c r="D2529" s="276" t="s">
        <v>6</v>
      </c>
      <c r="E2529" s="72">
        <v>256.47000000000003</v>
      </c>
      <c r="F2529" s="72">
        <v>36.15</v>
      </c>
      <c r="G2529" s="72">
        <v>0</v>
      </c>
      <c r="H2529" s="72">
        <v>292.62</v>
      </c>
      <c r="I2529" s="72">
        <v>296.89</v>
      </c>
    </row>
    <row r="2530" spans="1:9">
      <c r="A2530" s="71" t="s">
        <v>12829</v>
      </c>
      <c r="B2530" s="71" t="s">
        <v>12830</v>
      </c>
      <c r="C2530" s="276" t="s">
        <v>127</v>
      </c>
      <c r="D2530" s="276" t="s">
        <v>6</v>
      </c>
      <c r="E2530" s="72">
        <v>348.17</v>
      </c>
      <c r="F2530" s="72">
        <v>36.15</v>
      </c>
      <c r="G2530" s="72">
        <v>0</v>
      </c>
      <c r="H2530" s="72">
        <v>384.31</v>
      </c>
      <c r="I2530" s="72">
        <v>388.59</v>
      </c>
    </row>
    <row r="2531" spans="1:9">
      <c r="A2531" s="71" t="s">
        <v>12831</v>
      </c>
      <c r="B2531" s="71" t="s">
        <v>12832</v>
      </c>
      <c r="C2531" s="276" t="s">
        <v>127</v>
      </c>
      <c r="D2531" s="276" t="s">
        <v>6</v>
      </c>
      <c r="E2531" s="72">
        <v>521.21</v>
      </c>
      <c r="F2531" s="72">
        <v>48.91</v>
      </c>
      <c r="G2531" s="72">
        <v>0</v>
      </c>
      <c r="H2531" s="72">
        <v>570.11</v>
      </c>
      <c r="I2531" s="72">
        <v>575.89</v>
      </c>
    </row>
    <row r="2532" spans="1:9">
      <c r="A2532" s="71" t="s">
        <v>12833</v>
      </c>
      <c r="B2532" s="71" t="s">
        <v>12834</v>
      </c>
      <c r="C2532" s="276" t="s">
        <v>127</v>
      </c>
      <c r="D2532" s="276" t="s">
        <v>6</v>
      </c>
      <c r="E2532" s="72">
        <v>642.73</v>
      </c>
      <c r="F2532" s="72">
        <v>48.91</v>
      </c>
      <c r="G2532" s="72">
        <v>0</v>
      </c>
      <c r="H2532" s="72">
        <v>691.64</v>
      </c>
      <c r="I2532" s="72">
        <v>697.42</v>
      </c>
    </row>
    <row r="2533" spans="1:9">
      <c r="A2533" s="71" t="s">
        <v>12835</v>
      </c>
      <c r="B2533" s="71" t="s">
        <v>12836</v>
      </c>
      <c r="C2533" s="276" t="s">
        <v>127</v>
      </c>
      <c r="D2533" s="276" t="s">
        <v>6</v>
      </c>
      <c r="E2533" s="72">
        <v>1067.05</v>
      </c>
      <c r="F2533" s="72">
        <v>62.94</v>
      </c>
      <c r="G2533" s="72">
        <v>0</v>
      </c>
      <c r="H2533" s="72">
        <v>1129.99</v>
      </c>
      <c r="I2533" s="72">
        <v>1137.43</v>
      </c>
    </row>
    <row r="2534" spans="1:9">
      <c r="A2534" s="70">
        <v>13119</v>
      </c>
      <c r="B2534" s="440" t="s">
        <v>12837</v>
      </c>
      <c r="C2534" s="440"/>
      <c r="D2534" s="440"/>
      <c r="E2534" s="440"/>
      <c r="F2534" s="440"/>
      <c r="G2534" s="440"/>
      <c r="H2534" s="440"/>
    </row>
    <row r="2535" spans="1:9">
      <c r="A2535" s="71" t="s">
        <v>12838</v>
      </c>
      <c r="B2535" s="71" t="s">
        <v>12839</v>
      </c>
      <c r="C2535" s="276" t="s">
        <v>127</v>
      </c>
      <c r="D2535" s="276" t="s">
        <v>6</v>
      </c>
      <c r="E2535" s="72">
        <v>16.84</v>
      </c>
      <c r="F2535" s="72">
        <v>10.63</v>
      </c>
      <c r="G2535" s="72">
        <v>0</v>
      </c>
      <c r="H2535" s="72">
        <v>27.47</v>
      </c>
      <c r="I2535" s="72">
        <v>28.73</v>
      </c>
    </row>
    <row r="2536" spans="1:9">
      <c r="A2536" s="71" t="s">
        <v>12840</v>
      </c>
      <c r="B2536" s="71" t="s">
        <v>12841</v>
      </c>
      <c r="C2536" s="276" t="s">
        <v>127</v>
      </c>
      <c r="D2536" s="276" t="s">
        <v>6</v>
      </c>
      <c r="E2536" s="72">
        <v>19.28</v>
      </c>
      <c r="F2536" s="72">
        <v>10.63</v>
      </c>
      <c r="G2536" s="72">
        <v>0</v>
      </c>
      <c r="H2536" s="72">
        <v>29.91</v>
      </c>
      <c r="I2536" s="72">
        <v>31.17</v>
      </c>
    </row>
    <row r="2537" spans="1:9">
      <c r="A2537" s="71" t="s">
        <v>12842</v>
      </c>
      <c r="B2537" s="71" t="s">
        <v>12843</v>
      </c>
      <c r="C2537" s="276" t="s">
        <v>127</v>
      </c>
      <c r="D2537" s="276" t="s">
        <v>6</v>
      </c>
      <c r="E2537" s="72">
        <v>28.42</v>
      </c>
      <c r="F2537" s="72">
        <v>10.63</v>
      </c>
      <c r="G2537" s="72">
        <v>0</v>
      </c>
      <c r="H2537" s="72">
        <v>39.049999999999997</v>
      </c>
      <c r="I2537" s="72">
        <v>40.31</v>
      </c>
    </row>
    <row r="2538" spans="1:9">
      <c r="A2538" s="71" t="s">
        <v>12844</v>
      </c>
      <c r="B2538" s="71" t="s">
        <v>12845</v>
      </c>
      <c r="C2538" s="276" t="s">
        <v>127</v>
      </c>
      <c r="D2538" s="276" t="s">
        <v>6</v>
      </c>
      <c r="E2538" s="72">
        <v>38.299999999999997</v>
      </c>
      <c r="F2538" s="72">
        <v>10.63</v>
      </c>
      <c r="G2538" s="72">
        <v>0</v>
      </c>
      <c r="H2538" s="72">
        <v>48.93</v>
      </c>
      <c r="I2538" s="72">
        <v>50.19</v>
      </c>
    </row>
    <row r="2539" spans="1:9">
      <c r="A2539" s="71" t="s">
        <v>12846</v>
      </c>
      <c r="B2539" s="71" t="s">
        <v>12847</v>
      </c>
      <c r="C2539" s="276" t="s">
        <v>127</v>
      </c>
      <c r="D2539" s="276" t="s">
        <v>6</v>
      </c>
      <c r="E2539" s="72">
        <v>43.67</v>
      </c>
      <c r="F2539" s="72">
        <v>10.63</v>
      </c>
      <c r="G2539" s="72">
        <v>0</v>
      </c>
      <c r="H2539" s="72">
        <v>54.3</v>
      </c>
      <c r="I2539" s="72">
        <v>55.56</v>
      </c>
    </row>
    <row r="2540" spans="1:9">
      <c r="A2540" s="71" t="s">
        <v>12848</v>
      </c>
      <c r="B2540" s="71" t="s">
        <v>12849</v>
      </c>
      <c r="C2540" s="276" t="s">
        <v>127</v>
      </c>
      <c r="D2540" s="276" t="s">
        <v>6</v>
      </c>
      <c r="E2540" s="72">
        <v>66.23</v>
      </c>
      <c r="F2540" s="72">
        <v>10.63</v>
      </c>
      <c r="G2540" s="72">
        <v>0</v>
      </c>
      <c r="H2540" s="72">
        <v>76.87</v>
      </c>
      <c r="I2540" s="72">
        <v>78.12</v>
      </c>
    </row>
    <row r="2541" spans="1:9">
      <c r="A2541" s="71" t="s">
        <v>12850</v>
      </c>
      <c r="B2541" s="71" t="s">
        <v>12851</v>
      </c>
      <c r="C2541" s="276" t="s">
        <v>127</v>
      </c>
      <c r="D2541" s="276" t="s">
        <v>6</v>
      </c>
      <c r="E2541" s="72">
        <v>14.76</v>
      </c>
      <c r="F2541" s="72">
        <v>7.23</v>
      </c>
      <c r="G2541" s="72">
        <v>0</v>
      </c>
      <c r="H2541" s="72">
        <v>21.99</v>
      </c>
      <c r="I2541" s="72">
        <v>22.84</v>
      </c>
    </row>
    <row r="2542" spans="1:9">
      <c r="A2542" s="71" t="s">
        <v>12852</v>
      </c>
      <c r="B2542" s="71" t="s">
        <v>12853</v>
      </c>
      <c r="C2542" s="276" t="s">
        <v>127</v>
      </c>
      <c r="D2542" s="276" t="s">
        <v>6</v>
      </c>
      <c r="E2542" s="72">
        <v>19.95</v>
      </c>
      <c r="F2542" s="72">
        <v>7.23</v>
      </c>
      <c r="G2542" s="72">
        <v>0</v>
      </c>
      <c r="H2542" s="72">
        <v>27.18</v>
      </c>
      <c r="I2542" s="72">
        <v>28.03</v>
      </c>
    </row>
    <row r="2543" spans="1:9">
      <c r="A2543" s="71" t="s">
        <v>12854</v>
      </c>
      <c r="B2543" s="71" t="s">
        <v>12855</v>
      </c>
      <c r="C2543" s="276" t="s">
        <v>127</v>
      </c>
      <c r="D2543" s="276" t="s">
        <v>6</v>
      </c>
      <c r="E2543" s="72">
        <v>27.68</v>
      </c>
      <c r="F2543" s="72">
        <v>7.23</v>
      </c>
      <c r="G2543" s="72">
        <v>0</v>
      </c>
      <c r="H2543" s="72">
        <v>34.909999999999997</v>
      </c>
      <c r="I2543" s="72">
        <v>35.770000000000003</v>
      </c>
    </row>
    <row r="2544" spans="1:9">
      <c r="A2544" s="71" t="s">
        <v>12856</v>
      </c>
      <c r="B2544" s="71" t="s">
        <v>12857</v>
      </c>
      <c r="C2544" s="276" t="s">
        <v>127</v>
      </c>
      <c r="D2544" s="276" t="s">
        <v>6</v>
      </c>
      <c r="E2544" s="72">
        <v>39.659999999999997</v>
      </c>
      <c r="F2544" s="72">
        <v>7.23</v>
      </c>
      <c r="G2544" s="72">
        <v>0</v>
      </c>
      <c r="H2544" s="72">
        <v>46.89</v>
      </c>
      <c r="I2544" s="72">
        <v>47.74</v>
      </c>
    </row>
    <row r="2545" spans="1:9">
      <c r="A2545" s="71" t="s">
        <v>12858</v>
      </c>
      <c r="B2545" s="71" t="s">
        <v>12859</v>
      </c>
      <c r="C2545" s="276" t="s">
        <v>127</v>
      </c>
      <c r="D2545" s="276" t="s">
        <v>6</v>
      </c>
      <c r="E2545" s="72">
        <v>45.48</v>
      </c>
      <c r="F2545" s="72">
        <v>7.23</v>
      </c>
      <c r="G2545" s="72">
        <v>0</v>
      </c>
      <c r="H2545" s="72">
        <v>52.71</v>
      </c>
      <c r="I2545" s="72">
        <v>53.57</v>
      </c>
    </row>
    <row r="2546" spans="1:9">
      <c r="A2546" s="71" t="s">
        <v>12860</v>
      </c>
      <c r="B2546" s="71" t="s">
        <v>12861</v>
      </c>
      <c r="C2546" s="276" t="s">
        <v>127</v>
      </c>
      <c r="D2546" s="276" t="s">
        <v>6</v>
      </c>
      <c r="E2546" s="72">
        <v>78.569999999999993</v>
      </c>
      <c r="F2546" s="72">
        <v>7.23</v>
      </c>
      <c r="G2546" s="72">
        <v>0</v>
      </c>
      <c r="H2546" s="72">
        <v>85.8</v>
      </c>
      <c r="I2546" s="72">
        <v>86.66</v>
      </c>
    </row>
    <row r="2547" spans="1:9">
      <c r="A2547" s="71" t="s">
        <v>12862</v>
      </c>
      <c r="B2547" s="71" t="s">
        <v>12863</v>
      </c>
      <c r="C2547" s="276" t="s">
        <v>127</v>
      </c>
      <c r="D2547" s="276" t="s">
        <v>6</v>
      </c>
      <c r="E2547" s="72">
        <v>44.5</v>
      </c>
      <c r="F2547" s="72">
        <v>22.97</v>
      </c>
      <c r="G2547" s="72">
        <v>0</v>
      </c>
      <c r="H2547" s="72">
        <v>67.459999999999994</v>
      </c>
      <c r="I2547" s="72">
        <v>70.180000000000007</v>
      </c>
    </row>
    <row r="2548" spans="1:9">
      <c r="A2548" s="71" t="s">
        <v>12864</v>
      </c>
      <c r="B2548" s="71" t="s">
        <v>12865</v>
      </c>
      <c r="C2548" s="276" t="s">
        <v>127</v>
      </c>
      <c r="D2548" s="276" t="s">
        <v>6</v>
      </c>
      <c r="E2548" s="72">
        <v>81.05</v>
      </c>
      <c r="F2548" s="72">
        <v>25.94</v>
      </c>
      <c r="G2548" s="72">
        <v>0</v>
      </c>
      <c r="H2548" s="72">
        <v>106.99</v>
      </c>
      <c r="I2548" s="72">
        <v>110.06</v>
      </c>
    </row>
    <row r="2549" spans="1:9">
      <c r="A2549" s="71" t="s">
        <v>12866</v>
      </c>
      <c r="B2549" s="71" t="s">
        <v>12867</v>
      </c>
      <c r="C2549" s="276" t="s">
        <v>127</v>
      </c>
      <c r="D2549" s="276" t="s">
        <v>6</v>
      </c>
      <c r="E2549" s="72">
        <v>88.19</v>
      </c>
      <c r="F2549" s="72">
        <v>25.94</v>
      </c>
      <c r="G2549" s="72">
        <v>0</v>
      </c>
      <c r="H2549" s="72">
        <v>114.14</v>
      </c>
      <c r="I2549" s="72">
        <v>117.2</v>
      </c>
    </row>
    <row r="2550" spans="1:9">
      <c r="A2550" s="71" t="s">
        <v>12868</v>
      </c>
      <c r="B2550" s="71" t="s">
        <v>12869</v>
      </c>
      <c r="C2550" s="276" t="s">
        <v>127</v>
      </c>
      <c r="D2550" s="276" t="s">
        <v>6</v>
      </c>
      <c r="E2550" s="72">
        <v>101.58</v>
      </c>
      <c r="F2550" s="72">
        <v>25.94</v>
      </c>
      <c r="G2550" s="72">
        <v>0</v>
      </c>
      <c r="H2550" s="72">
        <v>127.52</v>
      </c>
      <c r="I2550" s="72">
        <v>130.59</v>
      </c>
    </row>
    <row r="2551" spans="1:9">
      <c r="A2551" s="71" t="s">
        <v>12870</v>
      </c>
      <c r="B2551" s="71" t="s">
        <v>12871</v>
      </c>
      <c r="C2551" s="276" t="s">
        <v>127</v>
      </c>
      <c r="D2551" s="276" t="s">
        <v>6</v>
      </c>
      <c r="E2551" s="72">
        <v>145.22</v>
      </c>
      <c r="F2551" s="72">
        <v>40.4</v>
      </c>
      <c r="G2551" s="72">
        <v>0</v>
      </c>
      <c r="H2551" s="72">
        <v>185.62</v>
      </c>
      <c r="I2551" s="72">
        <v>190.39</v>
      </c>
    </row>
    <row r="2552" spans="1:9">
      <c r="A2552" s="71" t="s">
        <v>12872</v>
      </c>
      <c r="B2552" s="71" t="s">
        <v>12873</v>
      </c>
      <c r="C2552" s="276" t="s">
        <v>127</v>
      </c>
      <c r="D2552" s="276" t="s">
        <v>6</v>
      </c>
      <c r="E2552" s="72">
        <v>152.61000000000001</v>
      </c>
      <c r="F2552" s="72">
        <v>40.4</v>
      </c>
      <c r="G2552" s="72">
        <v>0</v>
      </c>
      <c r="H2552" s="72">
        <v>193.01</v>
      </c>
      <c r="I2552" s="72">
        <v>197.79</v>
      </c>
    </row>
    <row r="2553" spans="1:9" ht="25.5">
      <c r="A2553" s="71" t="s">
        <v>12874</v>
      </c>
      <c r="B2553" s="71" t="s">
        <v>12875</v>
      </c>
      <c r="C2553" s="276" t="s">
        <v>127</v>
      </c>
      <c r="D2553" s="276" t="s">
        <v>6</v>
      </c>
      <c r="E2553" s="72">
        <v>58.86</v>
      </c>
      <c r="F2553" s="72">
        <v>22.97</v>
      </c>
      <c r="G2553" s="72">
        <v>0</v>
      </c>
      <c r="H2553" s="72">
        <v>81.819999999999993</v>
      </c>
      <c r="I2553" s="72">
        <v>84.54</v>
      </c>
    </row>
    <row r="2554" spans="1:9" ht="25.5">
      <c r="A2554" s="71" t="s">
        <v>12876</v>
      </c>
      <c r="B2554" s="71" t="s">
        <v>12877</v>
      </c>
      <c r="C2554" s="276" t="s">
        <v>127</v>
      </c>
      <c r="D2554" s="276" t="s">
        <v>6</v>
      </c>
      <c r="E2554" s="72">
        <v>59.73</v>
      </c>
      <c r="F2554" s="72">
        <v>22.97</v>
      </c>
      <c r="G2554" s="72">
        <v>0</v>
      </c>
      <c r="H2554" s="72">
        <v>82.69</v>
      </c>
      <c r="I2554" s="72">
        <v>85.41</v>
      </c>
    </row>
    <row r="2555" spans="1:9" ht="25.5">
      <c r="A2555" s="71" t="s">
        <v>12878</v>
      </c>
      <c r="B2555" s="71" t="s">
        <v>12879</v>
      </c>
      <c r="C2555" s="276" t="s">
        <v>127</v>
      </c>
      <c r="D2555" s="276" t="s">
        <v>6</v>
      </c>
      <c r="E2555" s="72">
        <v>67.819999999999993</v>
      </c>
      <c r="F2555" s="72">
        <v>22.97</v>
      </c>
      <c r="G2555" s="72">
        <v>0</v>
      </c>
      <c r="H2555" s="72">
        <v>90.78</v>
      </c>
      <c r="I2555" s="72">
        <v>93.5</v>
      </c>
    </row>
    <row r="2556" spans="1:9" ht="25.5">
      <c r="A2556" s="71" t="s">
        <v>12880</v>
      </c>
      <c r="B2556" s="71" t="s">
        <v>12881</v>
      </c>
      <c r="C2556" s="276" t="s">
        <v>127</v>
      </c>
      <c r="D2556" s="276" t="s">
        <v>6</v>
      </c>
      <c r="E2556" s="72">
        <v>69.31</v>
      </c>
      <c r="F2556" s="72">
        <v>22.97</v>
      </c>
      <c r="G2556" s="72">
        <v>0</v>
      </c>
      <c r="H2556" s="72">
        <v>92.27</v>
      </c>
      <c r="I2556" s="72">
        <v>94.99</v>
      </c>
    </row>
    <row r="2557" spans="1:9">
      <c r="A2557" s="71" t="s">
        <v>12882</v>
      </c>
      <c r="B2557" s="71" t="s">
        <v>12883</v>
      </c>
      <c r="C2557" s="276" t="s">
        <v>127</v>
      </c>
      <c r="D2557" s="276" t="s">
        <v>6</v>
      </c>
      <c r="E2557" s="72">
        <v>45.26</v>
      </c>
      <c r="F2557" s="72">
        <v>22.97</v>
      </c>
      <c r="G2557" s="72">
        <v>0</v>
      </c>
      <c r="H2557" s="72">
        <v>68.23</v>
      </c>
      <c r="I2557" s="72">
        <v>70.94</v>
      </c>
    </row>
    <row r="2558" spans="1:9">
      <c r="A2558" s="71" t="s">
        <v>12884</v>
      </c>
      <c r="B2558" s="71" t="s">
        <v>12885</v>
      </c>
      <c r="C2558" s="276" t="s">
        <v>127</v>
      </c>
      <c r="D2558" s="276" t="s">
        <v>6</v>
      </c>
      <c r="E2558" s="72">
        <v>64.67</v>
      </c>
      <c r="F2558" s="72">
        <v>22.97</v>
      </c>
      <c r="G2558" s="72">
        <v>0</v>
      </c>
      <c r="H2558" s="72">
        <v>87.64</v>
      </c>
      <c r="I2558" s="72">
        <v>90.35</v>
      </c>
    </row>
    <row r="2559" spans="1:9">
      <c r="A2559" s="71" t="s">
        <v>12886</v>
      </c>
      <c r="B2559" s="71" t="s">
        <v>12887</v>
      </c>
      <c r="C2559" s="276" t="s">
        <v>127</v>
      </c>
      <c r="D2559" s="276" t="s">
        <v>6</v>
      </c>
      <c r="E2559" s="72">
        <v>86.13</v>
      </c>
      <c r="F2559" s="72">
        <v>36.15</v>
      </c>
      <c r="G2559" s="72">
        <v>0</v>
      </c>
      <c r="H2559" s="72">
        <v>122.28</v>
      </c>
      <c r="I2559" s="72">
        <v>126.56</v>
      </c>
    </row>
    <row r="2560" spans="1:9">
      <c r="A2560" s="71" t="s">
        <v>12888</v>
      </c>
      <c r="B2560" s="71" t="s">
        <v>12889</v>
      </c>
      <c r="C2560" s="276" t="s">
        <v>127</v>
      </c>
      <c r="D2560" s="276" t="s">
        <v>6</v>
      </c>
      <c r="E2560" s="72">
        <v>99.29</v>
      </c>
      <c r="F2560" s="72">
        <v>36.15</v>
      </c>
      <c r="G2560" s="72">
        <v>0</v>
      </c>
      <c r="H2560" s="72">
        <v>135.44</v>
      </c>
      <c r="I2560" s="72">
        <v>139.71</v>
      </c>
    </row>
    <row r="2561" spans="1:9">
      <c r="A2561" s="71" t="s">
        <v>12890</v>
      </c>
      <c r="B2561" s="71" t="s">
        <v>12891</v>
      </c>
      <c r="C2561" s="276" t="s">
        <v>127</v>
      </c>
      <c r="D2561" s="276" t="s">
        <v>6</v>
      </c>
      <c r="E2561" s="72">
        <v>154.63999999999999</v>
      </c>
      <c r="F2561" s="72">
        <v>36.15</v>
      </c>
      <c r="G2561" s="72">
        <v>0</v>
      </c>
      <c r="H2561" s="72">
        <v>190.79</v>
      </c>
      <c r="I2561" s="72">
        <v>195.06</v>
      </c>
    </row>
    <row r="2562" spans="1:9">
      <c r="A2562" s="71" t="s">
        <v>12892</v>
      </c>
      <c r="B2562" s="71" t="s">
        <v>12893</v>
      </c>
      <c r="C2562" s="276" t="s">
        <v>127</v>
      </c>
      <c r="D2562" s="276" t="s">
        <v>6</v>
      </c>
      <c r="E2562" s="72">
        <v>407.77</v>
      </c>
      <c r="F2562" s="72">
        <v>48.91</v>
      </c>
      <c r="G2562" s="72">
        <v>0</v>
      </c>
      <c r="H2562" s="72">
        <v>456.68</v>
      </c>
      <c r="I2562" s="72">
        <v>462.46</v>
      </c>
    </row>
    <row r="2563" spans="1:9">
      <c r="A2563" s="71" t="s">
        <v>12894</v>
      </c>
      <c r="B2563" s="71" t="s">
        <v>12895</v>
      </c>
      <c r="C2563" s="276" t="s">
        <v>127</v>
      </c>
      <c r="D2563" s="276" t="s">
        <v>6</v>
      </c>
      <c r="E2563" s="72">
        <v>612.33000000000004</v>
      </c>
      <c r="F2563" s="72">
        <v>48.91</v>
      </c>
      <c r="G2563" s="72">
        <v>0</v>
      </c>
      <c r="H2563" s="72">
        <v>661.24</v>
      </c>
      <c r="I2563" s="72">
        <v>667.02</v>
      </c>
    </row>
    <row r="2564" spans="1:9">
      <c r="A2564" s="71" t="s">
        <v>12896</v>
      </c>
      <c r="B2564" s="71" t="s">
        <v>12897</v>
      </c>
      <c r="C2564" s="276" t="s">
        <v>127</v>
      </c>
      <c r="D2564" s="276" t="s">
        <v>6</v>
      </c>
      <c r="E2564" s="72">
        <v>1058.6400000000001</v>
      </c>
      <c r="F2564" s="72">
        <v>62.94</v>
      </c>
      <c r="G2564" s="72">
        <v>0</v>
      </c>
      <c r="H2564" s="72">
        <v>1121.5899999999999</v>
      </c>
      <c r="I2564" s="72">
        <v>1129.03</v>
      </c>
    </row>
    <row r="2565" spans="1:9">
      <c r="A2565" s="71" t="s">
        <v>12898</v>
      </c>
      <c r="B2565" s="71" t="s">
        <v>12899</v>
      </c>
      <c r="C2565" s="276" t="s">
        <v>127</v>
      </c>
      <c r="D2565" s="276" t="s">
        <v>6</v>
      </c>
      <c r="E2565" s="72">
        <v>162.49</v>
      </c>
      <c r="F2565" s="72">
        <v>25.94</v>
      </c>
      <c r="G2565" s="72">
        <v>0</v>
      </c>
      <c r="H2565" s="72">
        <v>188.43</v>
      </c>
      <c r="I2565" s="72">
        <v>191.5</v>
      </c>
    </row>
    <row r="2566" spans="1:9">
      <c r="A2566" s="71" t="s">
        <v>12900</v>
      </c>
      <c r="B2566" s="71" t="s">
        <v>12901</v>
      </c>
      <c r="C2566" s="276" t="s">
        <v>127</v>
      </c>
      <c r="D2566" s="276" t="s">
        <v>6</v>
      </c>
      <c r="E2566" s="72">
        <v>106.04</v>
      </c>
      <c r="F2566" s="72">
        <v>25.94</v>
      </c>
      <c r="G2566" s="72">
        <v>0</v>
      </c>
      <c r="H2566" s="72">
        <v>131.97999999999999</v>
      </c>
      <c r="I2566" s="72">
        <v>135.05000000000001</v>
      </c>
    </row>
    <row r="2567" spans="1:9">
      <c r="A2567" s="71" t="s">
        <v>12902</v>
      </c>
      <c r="B2567" s="71" t="s">
        <v>12903</v>
      </c>
      <c r="C2567" s="276" t="s">
        <v>127</v>
      </c>
      <c r="D2567" s="276" t="s">
        <v>6</v>
      </c>
      <c r="E2567" s="72">
        <v>210.25</v>
      </c>
      <c r="F2567" s="72">
        <v>25.94</v>
      </c>
      <c r="G2567" s="72">
        <v>0</v>
      </c>
      <c r="H2567" s="72">
        <v>236.2</v>
      </c>
      <c r="I2567" s="72">
        <v>239.26</v>
      </c>
    </row>
    <row r="2568" spans="1:9" ht="25.5">
      <c r="A2568" s="71" t="s">
        <v>12904</v>
      </c>
      <c r="B2568" s="71" t="s">
        <v>12905</v>
      </c>
      <c r="C2568" s="276" t="s">
        <v>127</v>
      </c>
      <c r="D2568" s="276" t="s">
        <v>6</v>
      </c>
      <c r="E2568" s="72">
        <v>123.49</v>
      </c>
      <c r="F2568" s="72">
        <v>22.97</v>
      </c>
      <c r="G2568" s="72">
        <v>0</v>
      </c>
      <c r="H2568" s="72">
        <v>146.46</v>
      </c>
      <c r="I2568" s="72">
        <v>149.16999999999999</v>
      </c>
    </row>
    <row r="2569" spans="1:9" ht="25.5">
      <c r="A2569" s="71" t="s">
        <v>12906</v>
      </c>
      <c r="B2569" s="71" t="s">
        <v>12907</v>
      </c>
      <c r="C2569" s="276" t="s">
        <v>127</v>
      </c>
      <c r="D2569" s="276" t="s">
        <v>6</v>
      </c>
      <c r="E2569" s="72">
        <v>124.36</v>
      </c>
      <c r="F2569" s="72">
        <v>22.97</v>
      </c>
      <c r="G2569" s="72">
        <v>0</v>
      </c>
      <c r="H2569" s="72">
        <v>147.33000000000001</v>
      </c>
      <c r="I2569" s="72">
        <v>150.04</v>
      </c>
    </row>
    <row r="2570" spans="1:9" ht="25.5">
      <c r="A2570" s="71" t="s">
        <v>12908</v>
      </c>
      <c r="B2570" s="71" t="s">
        <v>12909</v>
      </c>
      <c r="C2570" s="276" t="s">
        <v>127</v>
      </c>
      <c r="D2570" s="276" t="s">
        <v>6</v>
      </c>
      <c r="E2570" s="72">
        <v>132.44999999999999</v>
      </c>
      <c r="F2570" s="72">
        <v>22.97</v>
      </c>
      <c r="G2570" s="72">
        <v>0</v>
      </c>
      <c r="H2570" s="72">
        <v>155.41999999999999</v>
      </c>
      <c r="I2570" s="72">
        <v>158.13</v>
      </c>
    </row>
    <row r="2571" spans="1:9" ht="25.5">
      <c r="A2571" s="71" t="s">
        <v>12910</v>
      </c>
      <c r="B2571" s="71" t="s">
        <v>12911</v>
      </c>
      <c r="C2571" s="276" t="s">
        <v>127</v>
      </c>
      <c r="D2571" s="276" t="s">
        <v>6</v>
      </c>
      <c r="E2571" s="72">
        <v>133.94</v>
      </c>
      <c r="F2571" s="72">
        <v>22.97</v>
      </c>
      <c r="G2571" s="72">
        <v>0</v>
      </c>
      <c r="H2571" s="72">
        <v>156.91</v>
      </c>
      <c r="I2571" s="72">
        <v>159.62</v>
      </c>
    </row>
    <row r="2572" spans="1:9" ht="25.5">
      <c r="A2572" s="71" t="s">
        <v>12912</v>
      </c>
      <c r="B2572" s="71" t="s">
        <v>12913</v>
      </c>
      <c r="C2572" s="276" t="s">
        <v>127</v>
      </c>
      <c r="D2572" s="276" t="s">
        <v>6</v>
      </c>
      <c r="E2572" s="72">
        <v>56.67</v>
      </c>
      <c r="F2572" s="72">
        <v>10.63</v>
      </c>
      <c r="G2572" s="72">
        <v>0</v>
      </c>
      <c r="H2572" s="72">
        <v>67.3</v>
      </c>
      <c r="I2572" s="72">
        <v>68.56</v>
      </c>
    </row>
    <row r="2573" spans="1:9" ht="25.5">
      <c r="A2573" s="71" t="s">
        <v>12914</v>
      </c>
      <c r="B2573" s="71" t="s">
        <v>12915</v>
      </c>
      <c r="C2573" s="276" t="s">
        <v>127</v>
      </c>
      <c r="D2573" s="276" t="s">
        <v>6</v>
      </c>
      <c r="E2573" s="72">
        <v>57.45</v>
      </c>
      <c r="F2573" s="72">
        <v>10.63</v>
      </c>
      <c r="G2573" s="72">
        <v>0</v>
      </c>
      <c r="H2573" s="72">
        <v>68.09</v>
      </c>
      <c r="I2573" s="72">
        <v>69.34</v>
      </c>
    </row>
    <row r="2574" spans="1:9" ht="25.5">
      <c r="A2574" s="71" t="s">
        <v>12916</v>
      </c>
      <c r="B2574" s="71" t="s">
        <v>12917</v>
      </c>
      <c r="C2574" s="276" t="s">
        <v>127</v>
      </c>
      <c r="D2574" s="276" t="s">
        <v>6</v>
      </c>
      <c r="E2574" s="72">
        <v>42.74</v>
      </c>
      <c r="F2574" s="72">
        <v>7.23</v>
      </c>
      <c r="G2574" s="72">
        <v>0</v>
      </c>
      <c r="H2574" s="72">
        <v>49.97</v>
      </c>
      <c r="I2574" s="72">
        <v>50.82</v>
      </c>
    </row>
    <row r="2575" spans="1:9" ht="25.5">
      <c r="A2575" s="71" t="s">
        <v>12918</v>
      </c>
      <c r="B2575" s="71" t="s">
        <v>12919</v>
      </c>
      <c r="C2575" s="276" t="s">
        <v>127</v>
      </c>
      <c r="D2575" s="276" t="s">
        <v>6</v>
      </c>
      <c r="E2575" s="72">
        <v>48.01</v>
      </c>
      <c r="F2575" s="72">
        <v>7.23</v>
      </c>
      <c r="G2575" s="72">
        <v>0</v>
      </c>
      <c r="H2575" s="72">
        <v>55.24</v>
      </c>
      <c r="I2575" s="72">
        <v>56.1</v>
      </c>
    </row>
    <row r="2576" spans="1:9">
      <c r="A2576" s="71" t="s">
        <v>12920</v>
      </c>
      <c r="B2576" s="71" t="s">
        <v>12921</v>
      </c>
      <c r="C2576" s="276" t="s">
        <v>127</v>
      </c>
      <c r="D2576" s="276" t="s">
        <v>6</v>
      </c>
      <c r="E2576" s="72">
        <v>173.42</v>
      </c>
      <c r="F2576" s="72">
        <v>11.91</v>
      </c>
      <c r="G2576" s="72">
        <v>0</v>
      </c>
      <c r="H2576" s="72">
        <v>185.33</v>
      </c>
      <c r="I2576" s="72">
        <v>186.73</v>
      </c>
    </row>
    <row r="2577" spans="1:9">
      <c r="A2577" s="71" t="s">
        <v>12922</v>
      </c>
      <c r="B2577" s="71" t="s">
        <v>12923</v>
      </c>
      <c r="C2577" s="276" t="s">
        <v>127</v>
      </c>
      <c r="D2577" s="276" t="s">
        <v>6</v>
      </c>
      <c r="E2577" s="72">
        <v>96.08</v>
      </c>
      <c r="F2577" s="72">
        <v>14.46</v>
      </c>
      <c r="G2577" s="72">
        <v>0</v>
      </c>
      <c r="H2577" s="72">
        <v>110.54</v>
      </c>
      <c r="I2577" s="72">
        <v>112.25</v>
      </c>
    </row>
    <row r="2578" spans="1:9">
      <c r="A2578" s="71" t="s">
        <v>12924</v>
      </c>
      <c r="B2578" s="71" t="s">
        <v>12925</v>
      </c>
      <c r="C2578" s="276" t="s">
        <v>127</v>
      </c>
      <c r="D2578" s="276" t="s">
        <v>6</v>
      </c>
      <c r="E2578" s="72">
        <v>116.13</v>
      </c>
      <c r="F2578" s="72">
        <v>17.010000000000002</v>
      </c>
      <c r="G2578" s="72">
        <v>0</v>
      </c>
      <c r="H2578" s="72">
        <v>133.13999999999999</v>
      </c>
      <c r="I2578" s="72">
        <v>135.15</v>
      </c>
    </row>
    <row r="2579" spans="1:9">
      <c r="A2579" s="71" t="s">
        <v>12926</v>
      </c>
      <c r="B2579" s="71" t="s">
        <v>12927</v>
      </c>
      <c r="C2579" s="276" t="s">
        <v>127</v>
      </c>
      <c r="D2579" s="276" t="s">
        <v>6</v>
      </c>
      <c r="E2579" s="72">
        <v>180.13</v>
      </c>
      <c r="F2579" s="72">
        <v>19.14</v>
      </c>
      <c r="G2579" s="72">
        <v>0</v>
      </c>
      <c r="H2579" s="72">
        <v>199.26</v>
      </c>
      <c r="I2579" s="72">
        <v>201.53</v>
      </c>
    </row>
    <row r="2580" spans="1:9">
      <c r="A2580" s="71" t="s">
        <v>12928</v>
      </c>
      <c r="B2580" s="71" t="s">
        <v>12929</v>
      </c>
      <c r="C2580" s="276" t="s">
        <v>127</v>
      </c>
      <c r="D2580" s="276" t="s">
        <v>6</v>
      </c>
      <c r="E2580" s="72">
        <v>172.03</v>
      </c>
      <c r="F2580" s="72">
        <v>22.97</v>
      </c>
      <c r="G2580" s="72">
        <v>0</v>
      </c>
      <c r="H2580" s="72">
        <v>195</v>
      </c>
      <c r="I2580" s="72">
        <v>197.71</v>
      </c>
    </row>
    <row r="2581" spans="1:9">
      <c r="A2581" s="70">
        <v>13121</v>
      </c>
      <c r="B2581" s="440" t="s">
        <v>12930</v>
      </c>
      <c r="C2581" s="440"/>
      <c r="D2581" s="440"/>
      <c r="E2581" s="440"/>
      <c r="F2581" s="440"/>
      <c r="G2581" s="440"/>
      <c r="H2581" s="440"/>
    </row>
    <row r="2582" spans="1:9" ht="25.5">
      <c r="A2582" s="71" t="s">
        <v>12931</v>
      </c>
      <c r="B2582" s="71" t="s">
        <v>12932</v>
      </c>
      <c r="C2582" s="276" t="s">
        <v>127</v>
      </c>
      <c r="D2582" s="276" t="s">
        <v>6</v>
      </c>
      <c r="E2582" s="72">
        <v>377.98</v>
      </c>
      <c r="F2582" s="72">
        <v>265.47000000000003</v>
      </c>
      <c r="G2582" s="72">
        <v>0</v>
      </c>
      <c r="H2582" s="72">
        <v>643.45000000000005</v>
      </c>
      <c r="I2582" s="72">
        <v>674.83</v>
      </c>
    </row>
    <row r="2583" spans="1:9">
      <c r="A2583" s="71" t="s">
        <v>12933</v>
      </c>
      <c r="B2583" s="71" t="s">
        <v>12934</v>
      </c>
      <c r="C2583" s="276" t="s">
        <v>127</v>
      </c>
      <c r="D2583" s="276" t="s">
        <v>6</v>
      </c>
      <c r="E2583" s="72">
        <v>748.88</v>
      </c>
      <c r="F2583" s="72">
        <v>19.14</v>
      </c>
      <c r="G2583" s="72">
        <v>0</v>
      </c>
      <c r="H2583" s="72">
        <v>768.02</v>
      </c>
      <c r="I2583" s="72">
        <v>770.28</v>
      </c>
    </row>
    <row r="2584" spans="1:9">
      <c r="A2584" s="71" t="s">
        <v>12935</v>
      </c>
      <c r="B2584" s="71" t="s">
        <v>12936</v>
      </c>
      <c r="C2584" s="276" t="s">
        <v>127</v>
      </c>
      <c r="D2584" s="276" t="s">
        <v>6</v>
      </c>
      <c r="E2584" s="72">
        <v>480.43</v>
      </c>
      <c r="F2584" s="72">
        <v>25.52</v>
      </c>
      <c r="G2584" s="72">
        <v>0</v>
      </c>
      <c r="H2584" s="72">
        <v>505.95</v>
      </c>
      <c r="I2584" s="72">
        <v>508.96</v>
      </c>
    </row>
    <row r="2585" spans="1:9">
      <c r="A2585" s="71" t="s">
        <v>12937</v>
      </c>
      <c r="B2585" s="71" t="s">
        <v>12938</v>
      </c>
      <c r="C2585" s="276" t="s">
        <v>127</v>
      </c>
      <c r="D2585" s="276" t="s">
        <v>6</v>
      </c>
      <c r="E2585" s="72">
        <v>89.32</v>
      </c>
      <c r="F2585" s="72">
        <v>17.010000000000002</v>
      </c>
      <c r="G2585" s="72">
        <v>0</v>
      </c>
      <c r="H2585" s="72">
        <v>106.33</v>
      </c>
      <c r="I2585" s="72">
        <v>108.34</v>
      </c>
    </row>
    <row r="2586" spans="1:9" ht="25.5">
      <c r="A2586" s="71" t="s">
        <v>12939</v>
      </c>
      <c r="B2586" s="71" t="s">
        <v>12940</v>
      </c>
      <c r="C2586" s="276" t="s">
        <v>127</v>
      </c>
      <c r="D2586" s="276" t="s">
        <v>6</v>
      </c>
      <c r="E2586" s="72">
        <v>95.59</v>
      </c>
      <c r="F2586" s="72">
        <v>17.010000000000002</v>
      </c>
      <c r="G2586" s="72">
        <v>0</v>
      </c>
      <c r="H2586" s="72">
        <v>112.6</v>
      </c>
      <c r="I2586" s="72">
        <v>114.61</v>
      </c>
    </row>
    <row r="2587" spans="1:9" ht="25.5">
      <c r="A2587" s="71" t="s">
        <v>12941</v>
      </c>
      <c r="B2587" s="71" t="s">
        <v>12942</v>
      </c>
      <c r="C2587" s="276" t="s">
        <v>127</v>
      </c>
      <c r="D2587" s="276" t="s">
        <v>6</v>
      </c>
      <c r="E2587" s="72">
        <v>103.54</v>
      </c>
      <c r="F2587" s="72">
        <v>17.010000000000002</v>
      </c>
      <c r="G2587" s="72">
        <v>0</v>
      </c>
      <c r="H2587" s="72">
        <v>120.55</v>
      </c>
      <c r="I2587" s="72">
        <v>122.56</v>
      </c>
    </row>
    <row r="2588" spans="1:9" ht="25.5">
      <c r="A2588" s="71" t="s">
        <v>12943</v>
      </c>
      <c r="B2588" s="71" t="s">
        <v>12944</v>
      </c>
      <c r="C2588" s="276" t="s">
        <v>127</v>
      </c>
      <c r="D2588" s="276" t="s">
        <v>6</v>
      </c>
      <c r="E2588" s="72">
        <v>186.81</v>
      </c>
      <c r="F2588" s="72">
        <v>17.010000000000002</v>
      </c>
      <c r="G2588" s="72">
        <v>0</v>
      </c>
      <c r="H2588" s="72">
        <v>203.82</v>
      </c>
      <c r="I2588" s="72">
        <v>205.83</v>
      </c>
    </row>
    <row r="2589" spans="1:9" ht="25.5">
      <c r="A2589" s="71" t="s">
        <v>12945</v>
      </c>
      <c r="B2589" s="71" t="s">
        <v>12946</v>
      </c>
      <c r="C2589" s="276" t="s">
        <v>127</v>
      </c>
      <c r="D2589" s="276" t="s">
        <v>6</v>
      </c>
      <c r="E2589" s="72">
        <v>188.21</v>
      </c>
      <c r="F2589" s="72">
        <v>17.010000000000002</v>
      </c>
      <c r="G2589" s="72">
        <v>0</v>
      </c>
      <c r="H2589" s="72">
        <v>205.22</v>
      </c>
      <c r="I2589" s="72">
        <v>207.23</v>
      </c>
    </row>
    <row r="2590" spans="1:9" ht="25.5">
      <c r="A2590" s="71" t="s">
        <v>12947</v>
      </c>
      <c r="B2590" s="71" t="s">
        <v>12948</v>
      </c>
      <c r="C2590" s="276" t="s">
        <v>127</v>
      </c>
      <c r="D2590" s="276" t="s">
        <v>6</v>
      </c>
      <c r="E2590" s="72">
        <v>126.12</v>
      </c>
      <c r="F2590" s="72">
        <v>17.010000000000002</v>
      </c>
      <c r="G2590" s="72">
        <v>0</v>
      </c>
      <c r="H2590" s="72">
        <v>143.13</v>
      </c>
      <c r="I2590" s="72">
        <v>145.13999999999999</v>
      </c>
    </row>
    <row r="2591" spans="1:9" ht="25.5">
      <c r="A2591" s="71" t="s">
        <v>12949</v>
      </c>
      <c r="B2591" s="71" t="s">
        <v>12950</v>
      </c>
      <c r="C2591" s="276" t="s">
        <v>127</v>
      </c>
      <c r="D2591" s="276" t="s">
        <v>6</v>
      </c>
      <c r="E2591" s="72">
        <v>66.599999999999994</v>
      </c>
      <c r="F2591" s="72">
        <v>10.63</v>
      </c>
      <c r="G2591" s="72">
        <v>0</v>
      </c>
      <c r="H2591" s="72">
        <v>77.23</v>
      </c>
      <c r="I2591" s="72">
        <v>78.489999999999995</v>
      </c>
    </row>
    <row r="2592" spans="1:9" ht="25.5">
      <c r="A2592" s="71" t="s">
        <v>12951</v>
      </c>
      <c r="B2592" s="71" t="s">
        <v>12952</v>
      </c>
      <c r="C2592" s="276" t="s">
        <v>127</v>
      </c>
      <c r="D2592" s="276" t="s">
        <v>6</v>
      </c>
      <c r="E2592" s="72">
        <v>82.37</v>
      </c>
      <c r="F2592" s="72">
        <v>17.010000000000002</v>
      </c>
      <c r="G2592" s="72">
        <v>0</v>
      </c>
      <c r="H2592" s="72">
        <v>99.38</v>
      </c>
      <c r="I2592" s="72">
        <v>101.39</v>
      </c>
    </row>
    <row r="2593" spans="1:9" ht="25.5">
      <c r="A2593" s="71" t="s">
        <v>12953</v>
      </c>
      <c r="B2593" s="71" t="s">
        <v>12954</v>
      </c>
      <c r="C2593" s="276" t="s">
        <v>127</v>
      </c>
      <c r="D2593" s="276" t="s">
        <v>6</v>
      </c>
      <c r="E2593" s="72">
        <v>186.56</v>
      </c>
      <c r="F2593" s="72">
        <v>17.010000000000002</v>
      </c>
      <c r="G2593" s="72">
        <v>0</v>
      </c>
      <c r="H2593" s="72">
        <v>203.57</v>
      </c>
      <c r="I2593" s="72">
        <v>205.58</v>
      </c>
    </row>
    <row r="2594" spans="1:9" ht="25.5">
      <c r="A2594" s="71" t="s">
        <v>12955</v>
      </c>
      <c r="B2594" s="71" t="s">
        <v>12956</v>
      </c>
      <c r="C2594" s="276" t="s">
        <v>127</v>
      </c>
      <c r="D2594" s="276" t="s">
        <v>6</v>
      </c>
      <c r="E2594" s="72">
        <v>270.17</v>
      </c>
      <c r="F2594" s="72">
        <v>17.010000000000002</v>
      </c>
      <c r="G2594" s="72">
        <v>0</v>
      </c>
      <c r="H2594" s="72">
        <v>287.18</v>
      </c>
      <c r="I2594" s="72">
        <v>289.19</v>
      </c>
    </row>
    <row r="2595" spans="1:9">
      <c r="A2595" s="71" t="s">
        <v>12957</v>
      </c>
      <c r="B2595" s="71" t="s">
        <v>12958</v>
      </c>
      <c r="C2595" s="276" t="s">
        <v>127</v>
      </c>
      <c r="D2595" s="276" t="s">
        <v>6</v>
      </c>
      <c r="E2595" s="72">
        <v>35.200000000000003</v>
      </c>
      <c r="F2595" s="72">
        <v>2.5499999999999998</v>
      </c>
      <c r="G2595" s="72">
        <v>0</v>
      </c>
      <c r="H2595" s="72">
        <v>37.75</v>
      </c>
      <c r="I2595" s="72">
        <v>38.049999999999997</v>
      </c>
    </row>
    <row r="2596" spans="1:9">
      <c r="A2596" s="71" t="s">
        <v>12959</v>
      </c>
      <c r="B2596" s="71" t="s">
        <v>12960</v>
      </c>
      <c r="C2596" s="276" t="s">
        <v>127</v>
      </c>
      <c r="D2596" s="276" t="s">
        <v>6</v>
      </c>
      <c r="E2596" s="72">
        <v>42.49</v>
      </c>
      <c r="F2596" s="72">
        <v>2.5499999999999998</v>
      </c>
      <c r="G2596" s="72">
        <v>0</v>
      </c>
      <c r="H2596" s="72">
        <v>45.04</v>
      </c>
      <c r="I2596" s="72">
        <v>45.34</v>
      </c>
    </row>
    <row r="2597" spans="1:9">
      <c r="A2597" s="71" t="s">
        <v>12961</v>
      </c>
      <c r="B2597" s="71" t="s">
        <v>12962</v>
      </c>
      <c r="C2597" s="276" t="s">
        <v>127</v>
      </c>
      <c r="D2597" s="276" t="s">
        <v>6</v>
      </c>
      <c r="E2597" s="72">
        <v>101.46</v>
      </c>
      <c r="F2597" s="72">
        <v>2.5499999999999998</v>
      </c>
      <c r="G2597" s="72">
        <v>0</v>
      </c>
      <c r="H2597" s="72">
        <v>104.01</v>
      </c>
      <c r="I2597" s="72">
        <v>104.31</v>
      </c>
    </row>
    <row r="2598" spans="1:9" ht="25.5">
      <c r="A2598" s="71" t="s">
        <v>12963</v>
      </c>
      <c r="B2598" s="71" t="s">
        <v>12964</v>
      </c>
      <c r="C2598" s="276" t="s">
        <v>127</v>
      </c>
      <c r="D2598" s="276" t="s">
        <v>9</v>
      </c>
      <c r="E2598" s="72">
        <v>91.27</v>
      </c>
      <c r="F2598" s="72">
        <v>28.49</v>
      </c>
      <c r="G2598" s="72">
        <v>0</v>
      </c>
      <c r="H2598" s="72">
        <v>119.76</v>
      </c>
      <c r="I2598" s="72">
        <v>123.13</v>
      </c>
    </row>
    <row r="2599" spans="1:9">
      <c r="A2599" s="71" t="s">
        <v>12965</v>
      </c>
      <c r="B2599" s="71" t="s">
        <v>12966</v>
      </c>
      <c r="C2599" s="276" t="s">
        <v>127</v>
      </c>
      <c r="D2599" s="276" t="s">
        <v>9</v>
      </c>
      <c r="E2599" s="72">
        <v>137.05000000000001</v>
      </c>
      <c r="F2599" s="72">
        <v>28.49</v>
      </c>
      <c r="G2599" s="72">
        <v>0</v>
      </c>
      <c r="H2599" s="72">
        <v>165.54</v>
      </c>
      <c r="I2599" s="72">
        <v>168.91</v>
      </c>
    </row>
    <row r="2600" spans="1:9">
      <c r="A2600" s="71" t="s">
        <v>12967</v>
      </c>
      <c r="B2600" s="71" t="s">
        <v>12968</v>
      </c>
      <c r="C2600" s="276" t="s">
        <v>127</v>
      </c>
      <c r="D2600" s="276" t="s">
        <v>9</v>
      </c>
      <c r="E2600" s="72">
        <v>183.49</v>
      </c>
      <c r="F2600" s="72">
        <v>28.49</v>
      </c>
      <c r="G2600" s="72">
        <v>0</v>
      </c>
      <c r="H2600" s="72">
        <v>211.98</v>
      </c>
      <c r="I2600" s="72">
        <v>215.35</v>
      </c>
    </row>
    <row r="2601" spans="1:9">
      <c r="A2601" s="71" t="s">
        <v>12969</v>
      </c>
      <c r="B2601" s="71" t="s">
        <v>12970</v>
      </c>
      <c r="C2601" s="276" t="s">
        <v>127</v>
      </c>
      <c r="D2601" s="276" t="s">
        <v>9</v>
      </c>
      <c r="E2601" s="72">
        <v>120.39</v>
      </c>
      <c r="F2601" s="72">
        <v>42.53</v>
      </c>
      <c r="G2601" s="72">
        <v>0</v>
      </c>
      <c r="H2601" s="72">
        <v>162.91999999999999</v>
      </c>
      <c r="I2601" s="72">
        <v>167.95</v>
      </c>
    </row>
    <row r="2602" spans="1:9" ht="25.5">
      <c r="A2602" s="71" t="s">
        <v>12971</v>
      </c>
      <c r="B2602" s="71" t="s">
        <v>12972</v>
      </c>
      <c r="C2602" s="276" t="s">
        <v>127</v>
      </c>
      <c r="D2602" s="276" t="s">
        <v>6</v>
      </c>
      <c r="E2602" s="72">
        <v>97.67</v>
      </c>
      <c r="F2602" s="72">
        <v>4.68</v>
      </c>
      <c r="G2602" s="72">
        <v>0</v>
      </c>
      <c r="H2602" s="72">
        <v>102.35</v>
      </c>
      <c r="I2602" s="72">
        <v>102.9</v>
      </c>
    </row>
    <row r="2603" spans="1:9" ht="25.5">
      <c r="A2603" s="71" t="s">
        <v>12973</v>
      </c>
      <c r="B2603" s="71" t="s">
        <v>12974</v>
      </c>
      <c r="C2603" s="276" t="s">
        <v>127</v>
      </c>
      <c r="D2603" s="276" t="s">
        <v>6</v>
      </c>
      <c r="E2603" s="72">
        <v>596.89</v>
      </c>
      <c r="F2603" s="72">
        <v>9.36</v>
      </c>
      <c r="G2603" s="72">
        <v>0</v>
      </c>
      <c r="H2603" s="72">
        <v>606.25</v>
      </c>
      <c r="I2603" s="72">
        <v>607.36</v>
      </c>
    </row>
    <row r="2604" spans="1:9">
      <c r="A2604" s="71" t="s">
        <v>12975</v>
      </c>
      <c r="B2604" s="71" t="s">
        <v>12976</v>
      </c>
      <c r="C2604" s="276" t="s">
        <v>127</v>
      </c>
      <c r="D2604" s="276" t="s">
        <v>6</v>
      </c>
      <c r="E2604" s="72">
        <v>55.83</v>
      </c>
      <c r="F2604" s="72">
        <v>17.010000000000002</v>
      </c>
      <c r="G2604" s="72">
        <v>0</v>
      </c>
      <c r="H2604" s="72">
        <v>72.84</v>
      </c>
      <c r="I2604" s="72">
        <v>74.849999999999994</v>
      </c>
    </row>
    <row r="2605" spans="1:9">
      <c r="A2605" s="71" t="s">
        <v>12977</v>
      </c>
      <c r="B2605" s="71" t="s">
        <v>12978</v>
      </c>
      <c r="C2605" s="276" t="s">
        <v>127</v>
      </c>
      <c r="D2605" s="276" t="s">
        <v>6</v>
      </c>
      <c r="E2605" s="72">
        <v>98.67</v>
      </c>
      <c r="F2605" s="72">
        <v>17.010000000000002</v>
      </c>
      <c r="G2605" s="72">
        <v>0</v>
      </c>
      <c r="H2605" s="72">
        <v>115.68</v>
      </c>
      <c r="I2605" s="72">
        <v>117.69</v>
      </c>
    </row>
    <row r="2606" spans="1:9">
      <c r="A2606" s="71" t="s">
        <v>12979</v>
      </c>
      <c r="B2606" s="71" t="s">
        <v>12980</v>
      </c>
      <c r="C2606" s="276" t="s">
        <v>127</v>
      </c>
      <c r="D2606" s="276" t="s">
        <v>6</v>
      </c>
      <c r="E2606" s="72">
        <v>73.23</v>
      </c>
      <c r="F2606" s="72">
        <v>17.010000000000002</v>
      </c>
      <c r="G2606" s="72">
        <v>0</v>
      </c>
      <c r="H2606" s="72">
        <v>90.24</v>
      </c>
      <c r="I2606" s="72">
        <v>92.25</v>
      </c>
    </row>
    <row r="2607" spans="1:9">
      <c r="A2607" s="70">
        <v>13123</v>
      </c>
      <c r="B2607" s="440" t="s">
        <v>12981</v>
      </c>
      <c r="C2607" s="440"/>
      <c r="D2607" s="440"/>
      <c r="E2607" s="440"/>
      <c r="F2607" s="440"/>
      <c r="G2607" s="440"/>
      <c r="H2607" s="440"/>
    </row>
    <row r="2608" spans="1:9" ht="25.5">
      <c r="A2608" s="71" t="s">
        <v>12982</v>
      </c>
      <c r="B2608" s="71" t="s">
        <v>12983</v>
      </c>
      <c r="C2608" s="276" t="s">
        <v>127</v>
      </c>
      <c r="D2608" s="276" t="s">
        <v>6</v>
      </c>
      <c r="E2608" s="72">
        <v>12215.48</v>
      </c>
      <c r="F2608" s="72">
        <v>2107.77</v>
      </c>
      <c r="G2608" s="72">
        <v>0.16</v>
      </c>
      <c r="H2608" s="72">
        <v>14323.41</v>
      </c>
      <c r="I2608" s="72">
        <v>14572.58</v>
      </c>
    </row>
    <row r="2609" spans="1:9" ht="25.5">
      <c r="A2609" s="71" t="s">
        <v>12984</v>
      </c>
      <c r="B2609" s="71" t="s">
        <v>12985</v>
      </c>
      <c r="C2609" s="276" t="s">
        <v>127</v>
      </c>
      <c r="D2609" s="276" t="s">
        <v>6</v>
      </c>
      <c r="E2609" s="72">
        <v>17799.66</v>
      </c>
      <c r="F2609" s="72">
        <v>2200.9699999999998</v>
      </c>
      <c r="G2609" s="72">
        <v>0.3</v>
      </c>
      <c r="H2609" s="72">
        <v>20000.93</v>
      </c>
      <c r="I2609" s="72">
        <v>20261.12</v>
      </c>
    </row>
    <row r="2610" spans="1:9" ht="25.5">
      <c r="A2610" s="71" t="s">
        <v>12986</v>
      </c>
      <c r="B2610" s="71" t="s">
        <v>12987</v>
      </c>
      <c r="C2610" s="276" t="s">
        <v>127</v>
      </c>
      <c r="D2610" s="276" t="s">
        <v>6</v>
      </c>
      <c r="E2610" s="72">
        <v>35282.49</v>
      </c>
      <c r="F2610" s="72">
        <v>3238.65</v>
      </c>
      <c r="G2610" s="72">
        <v>0.3</v>
      </c>
      <c r="H2610" s="72">
        <v>38521.449999999997</v>
      </c>
      <c r="I2610" s="72">
        <v>38904.300000000003</v>
      </c>
    </row>
    <row r="2611" spans="1:9" ht="25.5">
      <c r="A2611" s="71" t="s">
        <v>12988</v>
      </c>
      <c r="B2611" s="71" t="s">
        <v>12989</v>
      </c>
      <c r="C2611" s="276" t="s">
        <v>127</v>
      </c>
      <c r="D2611" s="276" t="s">
        <v>6</v>
      </c>
      <c r="E2611" s="72">
        <v>16958.900000000001</v>
      </c>
      <c r="F2611" s="72">
        <v>1433.27</v>
      </c>
      <c r="G2611" s="72">
        <v>0.16</v>
      </c>
      <c r="H2611" s="72">
        <v>18392.330000000002</v>
      </c>
      <c r="I2611" s="72">
        <v>18561.759999999998</v>
      </c>
    </row>
    <row r="2612" spans="1:9" ht="25.5">
      <c r="A2612" s="71" t="s">
        <v>12990</v>
      </c>
      <c r="B2612" s="71" t="s">
        <v>12991</v>
      </c>
      <c r="C2612" s="276" t="s">
        <v>127</v>
      </c>
      <c r="D2612" s="276" t="s">
        <v>6</v>
      </c>
      <c r="E2612" s="72">
        <v>24532.18</v>
      </c>
      <c r="F2612" s="72">
        <v>2200.9699999999998</v>
      </c>
      <c r="G2612" s="72">
        <v>0.3</v>
      </c>
      <c r="H2612" s="72">
        <v>26733.46</v>
      </c>
      <c r="I2612" s="72">
        <v>26993.65</v>
      </c>
    </row>
    <row r="2613" spans="1:9" ht="25.5">
      <c r="A2613" s="71" t="s">
        <v>12992</v>
      </c>
      <c r="B2613" s="71" t="s">
        <v>12993</v>
      </c>
      <c r="C2613" s="276" t="s">
        <v>127</v>
      </c>
      <c r="D2613" s="276" t="s">
        <v>6</v>
      </c>
      <c r="E2613" s="72">
        <v>37468.68</v>
      </c>
      <c r="F2613" s="72">
        <v>3238.65</v>
      </c>
      <c r="G2613" s="72">
        <v>0.3</v>
      </c>
      <c r="H2613" s="72">
        <v>40707.629999999997</v>
      </c>
      <c r="I2613" s="72">
        <v>41090.49</v>
      </c>
    </row>
    <row r="2614" spans="1:9" ht="25.5">
      <c r="A2614" s="71" t="s">
        <v>12994</v>
      </c>
      <c r="B2614" s="71" t="s">
        <v>12995</v>
      </c>
      <c r="C2614" s="276" t="s">
        <v>127</v>
      </c>
      <c r="D2614" s="276" t="s">
        <v>6</v>
      </c>
      <c r="E2614" s="72">
        <v>1042.7</v>
      </c>
      <c r="F2614" s="72">
        <v>327.47000000000003</v>
      </c>
      <c r="G2614" s="72">
        <v>0</v>
      </c>
      <c r="H2614" s="72">
        <v>1370.18</v>
      </c>
      <c r="I2614" s="72">
        <v>1408.89</v>
      </c>
    </row>
    <row r="2615" spans="1:9" ht="25.5">
      <c r="A2615" s="71" t="s">
        <v>12996</v>
      </c>
      <c r="B2615" s="71" t="s">
        <v>12997</v>
      </c>
      <c r="C2615" s="276" t="s">
        <v>127</v>
      </c>
      <c r="D2615" s="276" t="s">
        <v>6</v>
      </c>
      <c r="E2615" s="72">
        <v>1615.18</v>
      </c>
      <c r="F2615" s="72">
        <v>327.47000000000003</v>
      </c>
      <c r="G2615" s="72">
        <v>0</v>
      </c>
      <c r="H2615" s="72">
        <v>1942.66</v>
      </c>
      <c r="I2615" s="72">
        <v>1981.37</v>
      </c>
    </row>
    <row r="2616" spans="1:9" ht="25.5">
      <c r="A2616" s="71" t="s">
        <v>12998</v>
      </c>
      <c r="B2616" s="71" t="s">
        <v>12999</v>
      </c>
      <c r="C2616" s="276" t="s">
        <v>127</v>
      </c>
      <c r="D2616" s="276" t="s">
        <v>6</v>
      </c>
      <c r="E2616" s="72">
        <v>927.91</v>
      </c>
      <c r="F2616" s="72">
        <v>327.47000000000003</v>
      </c>
      <c r="G2616" s="72">
        <v>0</v>
      </c>
      <c r="H2616" s="72">
        <v>1255.3900000000001</v>
      </c>
      <c r="I2616" s="72">
        <v>1294.0999999999999</v>
      </c>
    </row>
    <row r="2617" spans="1:9" ht="25.5">
      <c r="A2617" s="71" t="s">
        <v>13000</v>
      </c>
      <c r="B2617" s="71" t="s">
        <v>13001</v>
      </c>
      <c r="C2617" s="276" t="s">
        <v>127</v>
      </c>
      <c r="D2617" s="276" t="s">
        <v>6</v>
      </c>
      <c r="E2617" s="72">
        <v>1340.04</v>
      </c>
      <c r="F2617" s="72">
        <v>327.47000000000003</v>
      </c>
      <c r="G2617" s="72">
        <v>0</v>
      </c>
      <c r="H2617" s="72">
        <v>1667.52</v>
      </c>
      <c r="I2617" s="72">
        <v>1706.23</v>
      </c>
    </row>
    <row r="2618" spans="1:9" ht="25.5">
      <c r="A2618" s="71" t="s">
        <v>13002</v>
      </c>
      <c r="B2618" s="71" t="s">
        <v>13003</v>
      </c>
      <c r="C2618" s="276" t="s">
        <v>127</v>
      </c>
      <c r="D2618" s="276" t="s">
        <v>6</v>
      </c>
      <c r="E2618" s="72">
        <v>5612.15</v>
      </c>
      <c r="F2618" s="72">
        <v>327.47000000000003</v>
      </c>
      <c r="G2618" s="72">
        <v>0</v>
      </c>
      <c r="H2618" s="72">
        <v>5939.62</v>
      </c>
      <c r="I2618" s="72">
        <v>5978.33</v>
      </c>
    </row>
    <row r="2619" spans="1:9" ht="25.5">
      <c r="A2619" s="71" t="s">
        <v>13004</v>
      </c>
      <c r="B2619" s="71" t="s">
        <v>13005</v>
      </c>
      <c r="C2619" s="276" t="s">
        <v>127</v>
      </c>
      <c r="D2619" s="276" t="s">
        <v>6</v>
      </c>
      <c r="E2619" s="72">
        <v>10756.97</v>
      </c>
      <c r="F2619" s="72">
        <v>327.47000000000003</v>
      </c>
      <c r="G2619" s="72">
        <v>0</v>
      </c>
      <c r="H2619" s="72">
        <v>11084.44</v>
      </c>
      <c r="I2619" s="72">
        <v>11123.16</v>
      </c>
    </row>
    <row r="2620" spans="1:9" ht="25.5">
      <c r="A2620" s="71" t="s">
        <v>13006</v>
      </c>
      <c r="B2620" s="71" t="s">
        <v>13007</v>
      </c>
      <c r="C2620" s="276" t="s">
        <v>127</v>
      </c>
      <c r="D2620" s="276" t="s">
        <v>6</v>
      </c>
      <c r="E2620" s="72">
        <v>2330.04</v>
      </c>
      <c r="F2620" s="72">
        <v>327.47000000000003</v>
      </c>
      <c r="G2620" s="72">
        <v>0</v>
      </c>
      <c r="H2620" s="72">
        <v>2657.52</v>
      </c>
      <c r="I2620" s="72">
        <v>2696.23</v>
      </c>
    </row>
    <row r="2621" spans="1:9" ht="25.5">
      <c r="A2621" s="71" t="s">
        <v>13008</v>
      </c>
      <c r="B2621" s="71" t="s">
        <v>13009</v>
      </c>
      <c r="C2621" s="276" t="s">
        <v>127</v>
      </c>
      <c r="D2621" s="276" t="s">
        <v>6</v>
      </c>
      <c r="E2621" s="72">
        <v>2863.08</v>
      </c>
      <c r="F2621" s="72">
        <v>327.47000000000003</v>
      </c>
      <c r="G2621" s="72">
        <v>0</v>
      </c>
      <c r="H2621" s="72">
        <v>3190.55</v>
      </c>
      <c r="I2621" s="72">
        <v>3229.27</v>
      </c>
    </row>
    <row r="2622" spans="1:9" ht="25.5">
      <c r="A2622" s="71" t="s">
        <v>13010</v>
      </c>
      <c r="B2622" s="71" t="s">
        <v>13011</v>
      </c>
      <c r="C2622" s="276" t="s">
        <v>127</v>
      </c>
      <c r="D2622" s="276" t="s">
        <v>6</v>
      </c>
      <c r="E2622" s="72">
        <v>4020.36</v>
      </c>
      <c r="F2622" s="72">
        <v>327.47000000000003</v>
      </c>
      <c r="G2622" s="72">
        <v>0</v>
      </c>
      <c r="H2622" s="72">
        <v>4347.83</v>
      </c>
      <c r="I2622" s="72">
        <v>4386.55</v>
      </c>
    </row>
    <row r="2623" spans="1:9" ht="25.5">
      <c r="A2623" s="71" t="s">
        <v>13012</v>
      </c>
      <c r="B2623" s="71" t="s">
        <v>13013</v>
      </c>
      <c r="C2623" s="276" t="s">
        <v>127</v>
      </c>
      <c r="D2623" s="276" t="s">
        <v>6</v>
      </c>
      <c r="E2623" s="72">
        <v>5766.32</v>
      </c>
      <c r="F2623" s="72">
        <v>327.47000000000003</v>
      </c>
      <c r="G2623" s="72">
        <v>0</v>
      </c>
      <c r="H2623" s="72">
        <v>6093.79</v>
      </c>
      <c r="I2623" s="72">
        <v>6132.5</v>
      </c>
    </row>
    <row r="2624" spans="1:9" ht="25.5">
      <c r="A2624" s="71" t="s">
        <v>13014</v>
      </c>
      <c r="B2624" s="71" t="s">
        <v>13015</v>
      </c>
      <c r="C2624" s="276" t="s">
        <v>127</v>
      </c>
      <c r="D2624" s="276" t="s">
        <v>6</v>
      </c>
      <c r="E2624" s="72">
        <v>6831.76</v>
      </c>
      <c r="F2624" s="72">
        <v>327.47000000000003</v>
      </c>
      <c r="G2624" s="72">
        <v>0</v>
      </c>
      <c r="H2624" s="72">
        <v>7159.23</v>
      </c>
      <c r="I2624" s="72">
        <v>7197.94</v>
      </c>
    </row>
    <row r="2625" spans="1:9">
      <c r="A2625" s="70">
        <v>13125</v>
      </c>
      <c r="B2625" s="440" t="s">
        <v>13016</v>
      </c>
      <c r="C2625" s="440"/>
      <c r="D2625" s="440"/>
      <c r="E2625" s="440"/>
      <c r="F2625" s="440"/>
      <c r="G2625" s="440"/>
      <c r="H2625" s="440"/>
    </row>
    <row r="2626" spans="1:9">
      <c r="A2626" s="71" t="s">
        <v>13017</v>
      </c>
      <c r="B2626" s="71" t="s">
        <v>13018</v>
      </c>
      <c r="C2626" s="276" t="s">
        <v>127</v>
      </c>
      <c r="D2626" s="276" t="s">
        <v>6</v>
      </c>
      <c r="E2626" s="72">
        <v>0</v>
      </c>
      <c r="F2626" s="72">
        <v>340.23</v>
      </c>
      <c r="G2626" s="72">
        <v>1857.36</v>
      </c>
      <c r="H2626" s="72">
        <v>2197.59</v>
      </c>
      <c r="I2626" s="72">
        <v>2237.81</v>
      </c>
    </row>
    <row r="2627" spans="1:9">
      <c r="A2627" s="71" t="s">
        <v>13019</v>
      </c>
      <c r="B2627" s="71" t="s">
        <v>13020</v>
      </c>
      <c r="C2627" s="276" t="s">
        <v>127</v>
      </c>
      <c r="D2627" s="276" t="s">
        <v>6</v>
      </c>
      <c r="E2627" s="72">
        <v>0</v>
      </c>
      <c r="F2627" s="72">
        <v>340.23</v>
      </c>
      <c r="G2627" s="72">
        <v>1856.57</v>
      </c>
      <c r="H2627" s="72">
        <v>2196.8000000000002</v>
      </c>
      <c r="I2627" s="72">
        <v>2237.02</v>
      </c>
    </row>
    <row r="2628" spans="1:9">
      <c r="A2628" s="71" t="s">
        <v>13021</v>
      </c>
      <c r="B2628" s="71" t="s">
        <v>13022</v>
      </c>
      <c r="C2628" s="276" t="s">
        <v>127</v>
      </c>
      <c r="D2628" s="276" t="s">
        <v>6</v>
      </c>
      <c r="E2628" s="72">
        <v>0</v>
      </c>
      <c r="F2628" s="72">
        <v>340.23</v>
      </c>
      <c r="G2628" s="72">
        <v>2471.0500000000002</v>
      </c>
      <c r="H2628" s="72">
        <v>2811.28</v>
      </c>
      <c r="I2628" s="72">
        <v>2851.5</v>
      </c>
    </row>
    <row r="2629" spans="1:9">
      <c r="A2629" s="71" t="s">
        <v>13023</v>
      </c>
      <c r="B2629" s="71" t="s">
        <v>13024</v>
      </c>
      <c r="C2629" s="276" t="s">
        <v>127</v>
      </c>
      <c r="D2629" s="276" t="s">
        <v>6</v>
      </c>
      <c r="E2629" s="72">
        <v>0</v>
      </c>
      <c r="F2629" s="72">
        <v>340.23</v>
      </c>
      <c r="G2629" s="72">
        <v>4833.55</v>
      </c>
      <c r="H2629" s="72">
        <v>5173.78</v>
      </c>
      <c r="I2629" s="72">
        <v>5214</v>
      </c>
    </row>
    <row r="2630" spans="1:9">
      <c r="A2630" s="71" t="s">
        <v>13025</v>
      </c>
      <c r="B2630" s="71" t="s">
        <v>13026</v>
      </c>
      <c r="C2630" s="276" t="s">
        <v>127</v>
      </c>
      <c r="D2630" s="276" t="s">
        <v>6</v>
      </c>
      <c r="E2630" s="72">
        <v>0</v>
      </c>
      <c r="F2630" s="72">
        <v>340.23</v>
      </c>
      <c r="G2630" s="72">
        <v>4149.05</v>
      </c>
      <c r="H2630" s="72">
        <v>4489.28</v>
      </c>
      <c r="I2630" s="72">
        <v>4529.5</v>
      </c>
    </row>
    <row r="2631" spans="1:9">
      <c r="A2631" s="71" t="s">
        <v>13027</v>
      </c>
      <c r="B2631" s="71" t="s">
        <v>13028</v>
      </c>
      <c r="C2631" s="276" t="s">
        <v>127</v>
      </c>
      <c r="D2631" s="276" t="s">
        <v>6</v>
      </c>
      <c r="E2631" s="72">
        <v>0</v>
      </c>
      <c r="F2631" s="72">
        <v>340.23</v>
      </c>
      <c r="G2631" s="72">
        <v>9231.6299999999992</v>
      </c>
      <c r="H2631" s="72">
        <v>9571.86</v>
      </c>
      <c r="I2631" s="72">
        <v>9612.08</v>
      </c>
    </row>
    <row r="2632" spans="1:9">
      <c r="A2632" s="71" t="s">
        <v>13029</v>
      </c>
      <c r="B2632" s="71" t="s">
        <v>13030</v>
      </c>
      <c r="C2632" s="276" t="s">
        <v>127</v>
      </c>
      <c r="D2632" s="276" t="s">
        <v>6</v>
      </c>
      <c r="E2632" s="72">
        <v>0</v>
      </c>
      <c r="F2632" s="72">
        <v>340.23</v>
      </c>
      <c r="G2632" s="72">
        <v>11029.12</v>
      </c>
      <c r="H2632" s="72">
        <v>11369.35</v>
      </c>
      <c r="I2632" s="72">
        <v>11409.57</v>
      </c>
    </row>
    <row r="2633" spans="1:9">
      <c r="A2633" s="71" t="s">
        <v>13031</v>
      </c>
      <c r="B2633" s="71" t="s">
        <v>13032</v>
      </c>
      <c r="C2633" s="276" t="s">
        <v>127</v>
      </c>
      <c r="D2633" s="276" t="s">
        <v>6</v>
      </c>
      <c r="E2633" s="72">
        <v>0</v>
      </c>
      <c r="F2633" s="72">
        <v>340.23</v>
      </c>
      <c r="G2633" s="72">
        <v>14515.11</v>
      </c>
      <c r="H2633" s="72">
        <v>14855.34</v>
      </c>
      <c r="I2633" s="72">
        <v>14895.56</v>
      </c>
    </row>
    <row r="2634" spans="1:9">
      <c r="A2634" s="70">
        <v>13127</v>
      </c>
      <c r="B2634" s="440" t="s">
        <v>5263</v>
      </c>
      <c r="C2634" s="440"/>
      <c r="D2634" s="440"/>
      <c r="E2634" s="440"/>
      <c r="F2634" s="440"/>
      <c r="G2634" s="440"/>
      <c r="H2634" s="440"/>
    </row>
    <row r="2635" spans="1:9">
      <c r="A2635" s="275" t="s">
        <v>13033</v>
      </c>
      <c r="B2635" s="440" t="s">
        <v>8097</v>
      </c>
      <c r="C2635" s="440"/>
      <c r="D2635" s="440"/>
      <c r="E2635" s="440"/>
      <c r="F2635" s="440"/>
      <c r="G2635" s="440"/>
      <c r="H2635" s="440"/>
    </row>
    <row r="2636" spans="1:9" ht="25.5">
      <c r="A2636" s="71" t="s">
        <v>13034</v>
      </c>
      <c r="B2636" s="71" t="s">
        <v>13035</v>
      </c>
      <c r="C2636" s="276" t="s">
        <v>127</v>
      </c>
      <c r="D2636" s="276" t="s">
        <v>6</v>
      </c>
      <c r="E2636" s="72">
        <v>4847.72</v>
      </c>
      <c r="F2636" s="72">
        <v>85.06</v>
      </c>
      <c r="G2636" s="72">
        <v>0</v>
      </c>
      <c r="H2636" s="72">
        <v>4932.7700000000004</v>
      </c>
      <c r="I2636" s="72">
        <v>4942.83</v>
      </c>
    </row>
    <row r="2637" spans="1:9" ht="25.5">
      <c r="A2637" s="71" t="s">
        <v>13036</v>
      </c>
      <c r="B2637" s="71" t="s">
        <v>13037</v>
      </c>
      <c r="C2637" s="276" t="s">
        <v>127</v>
      </c>
      <c r="D2637" s="276" t="s">
        <v>6</v>
      </c>
      <c r="E2637" s="72">
        <v>2224.15</v>
      </c>
      <c r="F2637" s="72">
        <v>85.06</v>
      </c>
      <c r="G2637" s="72">
        <v>0</v>
      </c>
      <c r="H2637" s="72">
        <v>2309.1999999999998</v>
      </c>
      <c r="I2637" s="72">
        <v>2319.2600000000002</v>
      </c>
    </row>
    <row r="2638" spans="1:9" ht="25.5">
      <c r="A2638" s="71" t="s">
        <v>13038</v>
      </c>
      <c r="B2638" s="71" t="s">
        <v>13039</v>
      </c>
      <c r="C2638" s="276" t="s">
        <v>127</v>
      </c>
      <c r="D2638" s="276" t="s">
        <v>6</v>
      </c>
      <c r="E2638" s="72">
        <v>2400.23</v>
      </c>
      <c r="F2638" s="72">
        <v>106.32</v>
      </c>
      <c r="G2638" s="72">
        <v>0</v>
      </c>
      <c r="H2638" s="72">
        <v>2506.5500000000002</v>
      </c>
      <c r="I2638" s="72">
        <v>2519.12</v>
      </c>
    </row>
    <row r="2639" spans="1:9" ht="25.5">
      <c r="A2639" s="71" t="s">
        <v>13040</v>
      </c>
      <c r="B2639" s="71" t="s">
        <v>13041</v>
      </c>
      <c r="C2639" s="276" t="s">
        <v>127</v>
      </c>
      <c r="D2639" s="276" t="s">
        <v>6</v>
      </c>
      <c r="E2639" s="72">
        <v>5923.74</v>
      </c>
      <c r="F2639" s="72">
        <v>106.32</v>
      </c>
      <c r="G2639" s="72">
        <v>0</v>
      </c>
      <c r="H2639" s="72">
        <v>6030.06</v>
      </c>
      <c r="I2639" s="72">
        <v>6042.63</v>
      </c>
    </row>
    <row r="2640" spans="1:9" ht="25.5">
      <c r="A2640" s="71" t="s">
        <v>13042</v>
      </c>
      <c r="B2640" s="71" t="s">
        <v>13043</v>
      </c>
      <c r="C2640" s="276" t="s">
        <v>127</v>
      </c>
      <c r="D2640" s="276" t="s">
        <v>6</v>
      </c>
      <c r="E2640" s="72">
        <v>5900.23</v>
      </c>
      <c r="F2640" s="72">
        <v>119.08</v>
      </c>
      <c r="G2640" s="72">
        <v>0</v>
      </c>
      <c r="H2640" s="72">
        <v>6019.31</v>
      </c>
      <c r="I2640" s="72">
        <v>6033.38</v>
      </c>
    </row>
    <row r="2641" spans="1:9">
      <c r="A2641" s="71" t="s">
        <v>13044</v>
      </c>
      <c r="B2641" s="71" t="s">
        <v>13045</v>
      </c>
      <c r="C2641" s="276" t="s">
        <v>127</v>
      </c>
      <c r="D2641" s="276" t="s">
        <v>6</v>
      </c>
      <c r="E2641" s="72">
        <v>3822.58</v>
      </c>
      <c r="F2641" s="72">
        <v>170.12</v>
      </c>
      <c r="G2641" s="72">
        <v>0</v>
      </c>
      <c r="H2641" s="72">
        <v>3992.7</v>
      </c>
      <c r="I2641" s="72">
        <v>4012.81</v>
      </c>
    </row>
    <row r="2642" spans="1:9" ht="25.5">
      <c r="A2642" s="71" t="s">
        <v>13046</v>
      </c>
      <c r="B2642" s="71" t="s">
        <v>13047</v>
      </c>
      <c r="C2642" s="276" t="s">
        <v>127</v>
      </c>
      <c r="D2642" s="276" t="s">
        <v>6</v>
      </c>
      <c r="E2642" s="72">
        <v>4499.75</v>
      </c>
      <c r="F2642" s="72">
        <v>170.12</v>
      </c>
      <c r="G2642" s="72">
        <v>0</v>
      </c>
      <c r="H2642" s="72">
        <v>4669.87</v>
      </c>
      <c r="I2642" s="72">
        <v>4689.9799999999996</v>
      </c>
    </row>
    <row r="2643" spans="1:9" ht="25.5">
      <c r="A2643" s="71" t="s">
        <v>13048</v>
      </c>
      <c r="B2643" s="71" t="s">
        <v>13049</v>
      </c>
      <c r="C2643" s="276" t="s">
        <v>127</v>
      </c>
      <c r="D2643" s="276" t="s">
        <v>6</v>
      </c>
      <c r="E2643" s="72">
        <v>4600.3</v>
      </c>
      <c r="F2643" s="72">
        <v>178.62</v>
      </c>
      <c r="G2643" s="72">
        <v>0</v>
      </c>
      <c r="H2643" s="72">
        <v>4778.92</v>
      </c>
      <c r="I2643" s="72">
        <v>4800.04</v>
      </c>
    </row>
    <row r="2644" spans="1:9" ht="25.5">
      <c r="A2644" s="71" t="s">
        <v>13050</v>
      </c>
      <c r="B2644" s="71" t="s">
        <v>13051</v>
      </c>
      <c r="C2644" s="276" t="s">
        <v>127</v>
      </c>
      <c r="D2644" s="276" t="s">
        <v>6</v>
      </c>
      <c r="E2644" s="72">
        <v>6143.78</v>
      </c>
      <c r="F2644" s="72">
        <v>212.64</v>
      </c>
      <c r="G2644" s="72">
        <v>0</v>
      </c>
      <c r="H2644" s="72">
        <v>6356.42</v>
      </c>
      <c r="I2644" s="72">
        <v>6381.56</v>
      </c>
    </row>
    <row r="2645" spans="1:9" ht="25.5">
      <c r="A2645" s="71" t="s">
        <v>13052</v>
      </c>
      <c r="B2645" s="71" t="s">
        <v>13053</v>
      </c>
      <c r="C2645" s="276" t="s">
        <v>127</v>
      </c>
      <c r="D2645" s="276" t="s">
        <v>6</v>
      </c>
      <c r="E2645" s="72">
        <v>7340.12</v>
      </c>
      <c r="F2645" s="72">
        <v>212.64</v>
      </c>
      <c r="G2645" s="72">
        <v>0</v>
      </c>
      <c r="H2645" s="72">
        <v>7552.76</v>
      </c>
      <c r="I2645" s="72">
        <v>7577.9</v>
      </c>
    </row>
    <row r="2646" spans="1:9" ht="25.5">
      <c r="A2646" s="71" t="s">
        <v>13054</v>
      </c>
      <c r="B2646" s="71" t="s">
        <v>13055</v>
      </c>
      <c r="C2646" s="276" t="s">
        <v>127</v>
      </c>
      <c r="D2646" s="276" t="s">
        <v>6</v>
      </c>
      <c r="E2646" s="72">
        <v>8822.3799999999992</v>
      </c>
      <c r="F2646" s="72">
        <v>255.17</v>
      </c>
      <c r="G2646" s="72">
        <v>0</v>
      </c>
      <c r="H2646" s="72">
        <v>9077.5499999999993</v>
      </c>
      <c r="I2646" s="72">
        <v>9107.7199999999993</v>
      </c>
    </row>
    <row r="2647" spans="1:9" ht="25.5">
      <c r="A2647" s="71" t="s">
        <v>13056</v>
      </c>
      <c r="B2647" s="71" t="s">
        <v>13057</v>
      </c>
      <c r="C2647" s="276" t="s">
        <v>127</v>
      </c>
      <c r="D2647" s="276" t="s">
        <v>6</v>
      </c>
      <c r="E2647" s="72">
        <v>9253.6200000000008</v>
      </c>
      <c r="F2647" s="72">
        <v>255.17</v>
      </c>
      <c r="G2647" s="72">
        <v>0</v>
      </c>
      <c r="H2647" s="72">
        <v>9508.7900000000009</v>
      </c>
      <c r="I2647" s="72">
        <v>9538.9599999999991</v>
      </c>
    </row>
    <row r="2648" spans="1:9" ht="25.5">
      <c r="A2648" s="71" t="s">
        <v>13058</v>
      </c>
      <c r="B2648" s="71" t="s">
        <v>13059</v>
      </c>
      <c r="C2648" s="276" t="s">
        <v>127</v>
      </c>
      <c r="D2648" s="276" t="s">
        <v>6</v>
      </c>
      <c r="E2648" s="72">
        <v>9778.0400000000009</v>
      </c>
      <c r="F2648" s="72">
        <v>255.17</v>
      </c>
      <c r="G2648" s="72">
        <v>0</v>
      </c>
      <c r="H2648" s="72">
        <v>10033.209999999999</v>
      </c>
      <c r="I2648" s="72">
        <v>10063.379999999999</v>
      </c>
    </row>
    <row r="2649" spans="1:9" ht="25.5">
      <c r="A2649" s="71" t="s">
        <v>13060</v>
      </c>
      <c r="B2649" s="71" t="s">
        <v>13061</v>
      </c>
      <c r="C2649" s="276" t="s">
        <v>127</v>
      </c>
      <c r="D2649" s="276" t="s">
        <v>6</v>
      </c>
      <c r="E2649" s="72">
        <v>5050.3</v>
      </c>
      <c r="F2649" s="72">
        <v>297.7</v>
      </c>
      <c r="G2649" s="72">
        <v>0</v>
      </c>
      <c r="H2649" s="72">
        <v>5348</v>
      </c>
      <c r="I2649" s="72">
        <v>5383.2</v>
      </c>
    </row>
    <row r="2650" spans="1:9" ht="25.5">
      <c r="A2650" s="71" t="s">
        <v>13062</v>
      </c>
      <c r="B2650" s="71" t="s">
        <v>13063</v>
      </c>
      <c r="C2650" s="276" t="s">
        <v>127</v>
      </c>
      <c r="D2650" s="276" t="s">
        <v>6</v>
      </c>
      <c r="E2650" s="72">
        <v>16019.2</v>
      </c>
      <c r="F2650" s="72">
        <v>297.7</v>
      </c>
      <c r="G2650" s="72">
        <v>0</v>
      </c>
      <c r="H2650" s="72">
        <v>16316.9</v>
      </c>
      <c r="I2650" s="72">
        <v>16352.1</v>
      </c>
    </row>
    <row r="2651" spans="1:9" ht="25.5">
      <c r="A2651" s="71" t="s">
        <v>13064</v>
      </c>
      <c r="B2651" s="71" t="s">
        <v>13065</v>
      </c>
      <c r="C2651" s="276" t="s">
        <v>127</v>
      </c>
      <c r="D2651" s="276" t="s">
        <v>6</v>
      </c>
      <c r="E2651" s="72">
        <v>18232.560000000001</v>
      </c>
      <c r="F2651" s="72">
        <v>297.7</v>
      </c>
      <c r="G2651" s="72">
        <v>0</v>
      </c>
      <c r="H2651" s="72">
        <v>18530.259999999998</v>
      </c>
      <c r="I2651" s="72">
        <v>18565.46</v>
      </c>
    </row>
    <row r="2652" spans="1:9" ht="25.5">
      <c r="A2652" s="71" t="s">
        <v>13066</v>
      </c>
      <c r="B2652" s="71" t="s">
        <v>13067</v>
      </c>
      <c r="C2652" s="276" t="s">
        <v>127</v>
      </c>
      <c r="D2652" s="276" t="s">
        <v>6</v>
      </c>
      <c r="E2652" s="72">
        <v>10796.24</v>
      </c>
      <c r="F2652" s="72">
        <v>361.5</v>
      </c>
      <c r="G2652" s="72">
        <v>0</v>
      </c>
      <c r="H2652" s="72">
        <v>11157.74</v>
      </c>
      <c r="I2652" s="72">
        <v>11200.47</v>
      </c>
    </row>
    <row r="2653" spans="1:9" ht="25.5">
      <c r="A2653" s="71" t="s">
        <v>13068</v>
      </c>
      <c r="B2653" s="71" t="s">
        <v>13069</v>
      </c>
      <c r="C2653" s="276" t="s">
        <v>127</v>
      </c>
      <c r="D2653" s="276" t="s">
        <v>6</v>
      </c>
      <c r="E2653" s="72">
        <v>15913.02</v>
      </c>
      <c r="F2653" s="72">
        <v>361.5</v>
      </c>
      <c r="G2653" s="72">
        <v>0</v>
      </c>
      <c r="H2653" s="72">
        <v>16274.52</v>
      </c>
      <c r="I2653" s="72">
        <v>16317.25</v>
      </c>
    </row>
    <row r="2654" spans="1:9" ht="25.5">
      <c r="A2654" s="71" t="s">
        <v>13070</v>
      </c>
      <c r="B2654" s="71" t="s">
        <v>13071</v>
      </c>
      <c r="C2654" s="276" t="s">
        <v>127</v>
      </c>
      <c r="D2654" s="276" t="s">
        <v>518</v>
      </c>
      <c r="E2654" s="72">
        <v>11418.24</v>
      </c>
      <c r="F2654" s="72">
        <v>301.88</v>
      </c>
      <c r="G2654" s="72">
        <v>0</v>
      </c>
      <c r="H2654" s="72">
        <v>11720.13</v>
      </c>
      <c r="I2654" s="72">
        <v>11755.81</v>
      </c>
    </row>
    <row r="2655" spans="1:9">
      <c r="A2655" s="71" t="s">
        <v>13072</v>
      </c>
      <c r="B2655" s="71" t="s">
        <v>13073</v>
      </c>
      <c r="C2655" s="276" t="s">
        <v>127</v>
      </c>
      <c r="D2655" s="276" t="s">
        <v>6</v>
      </c>
      <c r="E2655" s="72">
        <v>830.12</v>
      </c>
      <c r="F2655" s="72">
        <v>21.26</v>
      </c>
      <c r="G2655" s="72">
        <v>0</v>
      </c>
      <c r="H2655" s="72">
        <v>851.38</v>
      </c>
      <c r="I2655" s="72">
        <v>853.9</v>
      </c>
    </row>
    <row r="2656" spans="1:9">
      <c r="A2656" s="71" t="s">
        <v>13074</v>
      </c>
      <c r="B2656" s="71" t="s">
        <v>13075</v>
      </c>
      <c r="C2656" s="276" t="s">
        <v>127</v>
      </c>
      <c r="D2656" s="276" t="s">
        <v>6</v>
      </c>
      <c r="E2656" s="72">
        <v>1260.24</v>
      </c>
      <c r="F2656" s="72">
        <v>76.55</v>
      </c>
      <c r="G2656" s="72">
        <v>0</v>
      </c>
      <c r="H2656" s="72">
        <v>1336.79</v>
      </c>
      <c r="I2656" s="72">
        <v>1345.84</v>
      </c>
    </row>
    <row r="2657" spans="1:9">
      <c r="A2657" s="71" t="s">
        <v>13076</v>
      </c>
      <c r="B2657" s="71" t="s">
        <v>13077</v>
      </c>
      <c r="C2657" s="276" t="s">
        <v>127</v>
      </c>
      <c r="D2657" s="276" t="s">
        <v>6</v>
      </c>
      <c r="E2657" s="72">
        <v>244.02</v>
      </c>
      <c r="F2657" s="72">
        <v>24.77</v>
      </c>
      <c r="G2657" s="72">
        <v>0</v>
      </c>
      <c r="H2657" s="72">
        <v>268.79000000000002</v>
      </c>
      <c r="I2657" s="72">
        <v>271.72000000000003</v>
      </c>
    </row>
    <row r="2658" spans="1:9">
      <c r="A2658" s="71" t="s">
        <v>13078</v>
      </c>
      <c r="B2658" s="71" t="s">
        <v>13079</v>
      </c>
      <c r="C2658" s="276" t="s">
        <v>127</v>
      </c>
      <c r="D2658" s="276" t="s">
        <v>6</v>
      </c>
      <c r="E2658" s="72">
        <v>205.96</v>
      </c>
      <c r="F2658" s="72">
        <v>21.26</v>
      </c>
      <c r="G2658" s="72">
        <v>0</v>
      </c>
      <c r="H2658" s="72">
        <v>227.22</v>
      </c>
      <c r="I2658" s="72">
        <v>229.74</v>
      </c>
    </row>
    <row r="2659" spans="1:9">
      <c r="A2659" s="70">
        <v>13501</v>
      </c>
      <c r="B2659" s="440" t="s">
        <v>13080</v>
      </c>
      <c r="C2659" s="440"/>
      <c r="D2659" s="440"/>
      <c r="E2659" s="440"/>
      <c r="F2659" s="440"/>
      <c r="G2659" s="440"/>
      <c r="H2659" s="440"/>
    </row>
    <row r="2660" spans="1:9" ht="63.75">
      <c r="A2660" s="71" t="s">
        <v>13081</v>
      </c>
      <c r="B2660" s="71" t="s">
        <v>13082</v>
      </c>
      <c r="C2660" s="276" t="s">
        <v>127</v>
      </c>
      <c r="D2660" s="276" t="s">
        <v>6</v>
      </c>
      <c r="E2660" s="72">
        <v>0</v>
      </c>
      <c r="F2660" s="72">
        <v>0</v>
      </c>
      <c r="G2660" s="72">
        <v>1790</v>
      </c>
      <c r="H2660" s="72">
        <v>1790</v>
      </c>
      <c r="I2660" s="72">
        <v>1790</v>
      </c>
    </row>
    <row r="2661" spans="1:9" ht="38.25">
      <c r="A2661" s="71" t="s">
        <v>13083</v>
      </c>
      <c r="B2661" s="71" t="s">
        <v>13084</v>
      </c>
      <c r="C2661" s="276" t="s">
        <v>127</v>
      </c>
      <c r="D2661" s="276" t="s">
        <v>6</v>
      </c>
      <c r="E2661" s="72">
        <v>0</v>
      </c>
      <c r="F2661" s="72">
        <v>0</v>
      </c>
      <c r="G2661" s="72">
        <v>1900</v>
      </c>
      <c r="H2661" s="72">
        <v>1900</v>
      </c>
      <c r="I2661" s="72">
        <v>1900</v>
      </c>
    </row>
    <row r="2662" spans="1:9" ht="38.25">
      <c r="A2662" s="71" t="s">
        <v>13085</v>
      </c>
      <c r="B2662" s="71" t="s">
        <v>13086</v>
      </c>
      <c r="C2662" s="276" t="s">
        <v>127</v>
      </c>
      <c r="D2662" s="276" t="s">
        <v>6</v>
      </c>
      <c r="E2662" s="72">
        <v>0</v>
      </c>
      <c r="F2662" s="72">
        <v>0</v>
      </c>
      <c r="G2662" s="72">
        <v>2485</v>
      </c>
      <c r="H2662" s="72">
        <v>2485</v>
      </c>
      <c r="I2662" s="72">
        <v>2485</v>
      </c>
    </row>
    <row r="2663" spans="1:9" ht="38.25">
      <c r="A2663" s="71" t="s">
        <v>13087</v>
      </c>
      <c r="B2663" s="71" t="s">
        <v>13088</v>
      </c>
      <c r="C2663" s="276" t="s">
        <v>127</v>
      </c>
      <c r="D2663" s="276" t="s">
        <v>6</v>
      </c>
      <c r="E2663" s="72">
        <v>0</v>
      </c>
      <c r="F2663" s="72">
        <v>0</v>
      </c>
      <c r="G2663" s="72">
        <v>2595</v>
      </c>
      <c r="H2663" s="72">
        <v>2595</v>
      </c>
      <c r="I2663" s="72">
        <v>2595</v>
      </c>
    </row>
    <row r="2664" spans="1:9" ht="25.5">
      <c r="A2664" s="71" t="s">
        <v>13089</v>
      </c>
      <c r="B2664" s="71" t="s">
        <v>13090</v>
      </c>
      <c r="C2664" s="276" t="s">
        <v>127</v>
      </c>
      <c r="D2664" s="276" t="s">
        <v>6</v>
      </c>
      <c r="E2664" s="72">
        <v>0</v>
      </c>
      <c r="F2664" s="72">
        <v>0</v>
      </c>
      <c r="G2664" s="72">
        <v>3075</v>
      </c>
      <c r="H2664" s="72">
        <v>3075</v>
      </c>
      <c r="I2664" s="72">
        <v>3075</v>
      </c>
    </row>
    <row r="2665" spans="1:9" ht="38.25">
      <c r="A2665" s="71" t="s">
        <v>13091</v>
      </c>
      <c r="B2665" s="71" t="s">
        <v>13092</v>
      </c>
      <c r="C2665" s="276" t="s">
        <v>127</v>
      </c>
      <c r="D2665" s="276" t="s">
        <v>6</v>
      </c>
      <c r="E2665" s="72">
        <v>0</v>
      </c>
      <c r="F2665" s="72">
        <v>0</v>
      </c>
      <c r="G2665" s="72">
        <v>2730</v>
      </c>
      <c r="H2665" s="72">
        <v>2730</v>
      </c>
      <c r="I2665" s="72">
        <v>2730</v>
      </c>
    </row>
    <row r="2666" spans="1:9" ht="25.5">
      <c r="A2666" s="71" t="s">
        <v>13093</v>
      </c>
      <c r="B2666" s="71" t="s">
        <v>13094</v>
      </c>
      <c r="C2666" s="276" t="s">
        <v>127</v>
      </c>
      <c r="D2666" s="276" t="s">
        <v>6</v>
      </c>
      <c r="E2666" s="72">
        <v>0</v>
      </c>
      <c r="F2666" s="72">
        <v>0</v>
      </c>
      <c r="G2666" s="72">
        <v>2840</v>
      </c>
      <c r="H2666" s="72">
        <v>2840</v>
      </c>
      <c r="I2666" s="72">
        <v>2840</v>
      </c>
    </row>
    <row r="2667" spans="1:9" ht="25.5">
      <c r="A2667" s="71" t="s">
        <v>13095</v>
      </c>
      <c r="B2667" s="71" t="s">
        <v>13096</v>
      </c>
      <c r="C2667" s="276" t="s">
        <v>127</v>
      </c>
      <c r="D2667" s="276" t="s">
        <v>6</v>
      </c>
      <c r="E2667" s="72">
        <v>0</v>
      </c>
      <c r="F2667" s="72">
        <v>0</v>
      </c>
      <c r="G2667" s="72">
        <v>3320</v>
      </c>
      <c r="H2667" s="72">
        <v>3320</v>
      </c>
      <c r="I2667" s="72">
        <v>3320</v>
      </c>
    </row>
    <row r="2668" spans="1:9" ht="25.5">
      <c r="A2668" s="71" t="s">
        <v>13097</v>
      </c>
      <c r="B2668" s="71" t="s">
        <v>13098</v>
      </c>
      <c r="C2668" s="276" t="s">
        <v>127</v>
      </c>
      <c r="D2668" s="276" t="s">
        <v>6</v>
      </c>
      <c r="E2668" s="72">
        <v>0</v>
      </c>
      <c r="F2668" s="72">
        <v>0</v>
      </c>
      <c r="G2668" s="72">
        <v>3910</v>
      </c>
      <c r="H2668" s="72">
        <v>3910</v>
      </c>
      <c r="I2668" s="72">
        <v>3910</v>
      </c>
    </row>
    <row r="2669" spans="1:9" ht="38.25">
      <c r="A2669" s="71" t="s">
        <v>13099</v>
      </c>
      <c r="B2669" s="71" t="s">
        <v>13100</v>
      </c>
      <c r="C2669" s="276" t="s">
        <v>127</v>
      </c>
      <c r="D2669" s="276" t="s">
        <v>6</v>
      </c>
      <c r="E2669" s="72">
        <v>0</v>
      </c>
      <c r="F2669" s="72">
        <v>0</v>
      </c>
      <c r="G2669" s="72">
        <v>3540</v>
      </c>
      <c r="H2669" s="72">
        <v>3540</v>
      </c>
      <c r="I2669" s="72">
        <v>3540</v>
      </c>
    </row>
    <row r="2670" spans="1:9" ht="25.5">
      <c r="A2670" s="71" t="s">
        <v>13101</v>
      </c>
      <c r="B2670" s="71" t="s">
        <v>13102</v>
      </c>
      <c r="C2670" s="276" t="s">
        <v>127</v>
      </c>
      <c r="D2670" s="276" t="s">
        <v>6</v>
      </c>
      <c r="E2670" s="72">
        <v>0</v>
      </c>
      <c r="F2670" s="72">
        <v>0</v>
      </c>
      <c r="G2670" s="72">
        <v>3705</v>
      </c>
      <c r="H2670" s="72">
        <v>3705</v>
      </c>
      <c r="I2670" s="72">
        <v>3705</v>
      </c>
    </row>
    <row r="2671" spans="1:9" ht="25.5">
      <c r="A2671" s="71" t="s">
        <v>13103</v>
      </c>
      <c r="B2671" s="71" t="s">
        <v>13104</v>
      </c>
      <c r="C2671" s="276" t="s">
        <v>127</v>
      </c>
      <c r="D2671" s="276" t="s">
        <v>6</v>
      </c>
      <c r="E2671" s="72">
        <v>0</v>
      </c>
      <c r="F2671" s="72">
        <v>0</v>
      </c>
      <c r="G2671" s="72">
        <v>4130</v>
      </c>
      <c r="H2671" s="72">
        <v>4130</v>
      </c>
      <c r="I2671" s="72">
        <v>4130</v>
      </c>
    </row>
    <row r="2672" spans="1:9" ht="25.5">
      <c r="A2672" s="71" t="s">
        <v>13105</v>
      </c>
      <c r="B2672" s="71" t="s">
        <v>13106</v>
      </c>
      <c r="C2672" s="276" t="s">
        <v>127</v>
      </c>
      <c r="D2672" s="276" t="s">
        <v>6</v>
      </c>
      <c r="E2672" s="72">
        <v>0</v>
      </c>
      <c r="F2672" s="72">
        <v>0</v>
      </c>
      <c r="G2672" s="72">
        <v>4720</v>
      </c>
      <c r="H2672" s="72">
        <v>4720</v>
      </c>
      <c r="I2672" s="72">
        <v>4720</v>
      </c>
    </row>
    <row r="2673" spans="1:9">
      <c r="A2673" s="70">
        <v>13160</v>
      </c>
      <c r="B2673" s="440" t="s">
        <v>9023</v>
      </c>
      <c r="C2673" s="440"/>
      <c r="D2673" s="440"/>
      <c r="E2673" s="440"/>
      <c r="F2673" s="440"/>
      <c r="G2673" s="440"/>
      <c r="H2673" s="440"/>
    </row>
    <row r="2674" spans="1:9">
      <c r="A2674" s="71" t="s">
        <v>13107</v>
      </c>
      <c r="B2674" s="71" t="s">
        <v>13108</v>
      </c>
      <c r="C2674" s="276" t="s">
        <v>127</v>
      </c>
      <c r="D2674" s="276" t="s">
        <v>6</v>
      </c>
      <c r="E2674" s="72">
        <v>49.21</v>
      </c>
      <c r="F2674" s="72">
        <v>42.53</v>
      </c>
      <c r="G2674" s="72">
        <v>0</v>
      </c>
      <c r="H2674" s="72">
        <v>91.74</v>
      </c>
      <c r="I2674" s="72">
        <v>96.77</v>
      </c>
    </row>
    <row r="2675" spans="1:9" ht="25.5">
      <c r="A2675" s="71" t="s">
        <v>13109</v>
      </c>
      <c r="B2675" s="71" t="s">
        <v>13110</v>
      </c>
      <c r="C2675" s="276" t="s">
        <v>127</v>
      </c>
      <c r="D2675" s="276" t="s">
        <v>6</v>
      </c>
      <c r="E2675" s="72">
        <v>80.48</v>
      </c>
      <c r="F2675" s="72">
        <v>127.59</v>
      </c>
      <c r="G2675" s="72">
        <v>0</v>
      </c>
      <c r="H2675" s="72">
        <v>208.07</v>
      </c>
      <c r="I2675" s="72">
        <v>223.15</v>
      </c>
    </row>
    <row r="2676" spans="1:9" ht="25.5">
      <c r="A2676" s="71" t="s">
        <v>13111</v>
      </c>
      <c r="B2676" s="71" t="s">
        <v>13112</v>
      </c>
      <c r="C2676" s="276" t="s">
        <v>127</v>
      </c>
      <c r="D2676" s="276" t="s">
        <v>6</v>
      </c>
      <c r="E2676" s="72">
        <v>598.55999999999995</v>
      </c>
      <c r="F2676" s="72">
        <v>127.59</v>
      </c>
      <c r="G2676" s="72">
        <v>0</v>
      </c>
      <c r="H2676" s="72">
        <v>726.15</v>
      </c>
      <c r="I2676" s="72">
        <v>741.23</v>
      </c>
    </row>
    <row r="2677" spans="1:9" ht="25.5">
      <c r="A2677" s="71" t="s">
        <v>13113</v>
      </c>
      <c r="B2677" s="71" t="s">
        <v>13114</v>
      </c>
      <c r="C2677" s="276" t="s">
        <v>127</v>
      </c>
      <c r="D2677" s="276" t="s">
        <v>6</v>
      </c>
      <c r="E2677" s="72">
        <v>497.22</v>
      </c>
      <c r="F2677" s="72">
        <v>170.12</v>
      </c>
      <c r="G2677" s="72">
        <v>0</v>
      </c>
      <c r="H2677" s="72">
        <v>667.34</v>
      </c>
      <c r="I2677" s="72">
        <v>687.45</v>
      </c>
    </row>
    <row r="2678" spans="1:9" ht="25.5">
      <c r="A2678" s="71" t="s">
        <v>13115</v>
      </c>
      <c r="B2678" s="71" t="s">
        <v>13116</v>
      </c>
      <c r="C2678" s="276" t="s">
        <v>127</v>
      </c>
      <c r="D2678" s="276" t="s">
        <v>6</v>
      </c>
      <c r="E2678" s="72">
        <v>210.72</v>
      </c>
      <c r="F2678" s="72">
        <v>148.85</v>
      </c>
      <c r="G2678" s="72">
        <v>0</v>
      </c>
      <c r="H2678" s="72">
        <v>359.57</v>
      </c>
      <c r="I2678" s="72">
        <v>377.17</v>
      </c>
    </row>
    <row r="2679" spans="1:9" ht="25.5">
      <c r="A2679" s="71" t="s">
        <v>13117</v>
      </c>
      <c r="B2679" s="71" t="s">
        <v>13118</v>
      </c>
      <c r="C2679" s="276" t="s">
        <v>127</v>
      </c>
      <c r="D2679" s="276" t="s">
        <v>6</v>
      </c>
      <c r="E2679" s="72">
        <v>121.14</v>
      </c>
      <c r="F2679" s="72">
        <v>127.59</v>
      </c>
      <c r="G2679" s="72">
        <v>0</v>
      </c>
      <c r="H2679" s="72">
        <v>248.73</v>
      </c>
      <c r="I2679" s="72">
        <v>263.81</v>
      </c>
    </row>
    <row r="2680" spans="1:9" ht="25.5">
      <c r="A2680" s="71" t="s">
        <v>13119</v>
      </c>
      <c r="B2680" s="71" t="s">
        <v>13120</v>
      </c>
      <c r="C2680" s="276" t="s">
        <v>127</v>
      </c>
      <c r="D2680" s="276" t="s">
        <v>6</v>
      </c>
      <c r="E2680" s="72">
        <v>120.05</v>
      </c>
      <c r="F2680" s="72">
        <v>97.24</v>
      </c>
      <c r="G2680" s="72">
        <v>9</v>
      </c>
      <c r="H2680" s="72">
        <v>226.29</v>
      </c>
      <c r="I2680" s="72">
        <v>237.79</v>
      </c>
    </row>
    <row r="2681" spans="1:9" ht="25.5">
      <c r="A2681" s="71" t="s">
        <v>13121</v>
      </c>
      <c r="B2681" s="71" t="s">
        <v>13122</v>
      </c>
      <c r="C2681" s="276" t="s">
        <v>127</v>
      </c>
      <c r="D2681" s="276" t="s">
        <v>6</v>
      </c>
      <c r="E2681" s="72">
        <v>631.59</v>
      </c>
      <c r="F2681" s="72">
        <v>576.76</v>
      </c>
      <c r="G2681" s="72">
        <v>18.82</v>
      </c>
      <c r="H2681" s="72">
        <v>1227.17</v>
      </c>
      <c r="I2681" s="72">
        <v>1295.3499999999999</v>
      </c>
    </row>
    <row r="2682" spans="1:9" ht="25.5">
      <c r="A2682" s="71" t="s">
        <v>13123</v>
      </c>
      <c r="B2682" s="71" t="s">
        <v>13124</v>
      </c>
      <c r="C2682" s="276" t="s">
        <v>127</v>
      </c>
      <c r="D2682" s="276" t="s">
        <v>6</v>
      </c>
      <c r="E2682" s="72">
        <v>185.49</v>
      </c>
      <c r="F2682" s="72">
        <v>98.7</v>
      </c>
      <c r="G2682" s="72">
        <v>9</v>
      </c>
      <c r="H2682" s="72">
        <v>293.19</v>
      </c>
      <c r="I2682" s="72">
        <v>304.86</v>
      </c>
    </row>
    <row r="2683" spans="1:9" ht="25.5">
      <c r="A2683" s="71" t="s">
        <v>13125</v>
      </c>
      <c r="B2683" s="71" t="s">
        <v>13126</v>
      </c>
      <c r="C2683" s="276" t="s">
        <v>127</v>
      </c>
      <c r="D2683" s="276" t="s">
        <v>6</v>
      </c>
      <c r="E2683" s="72">
        <v>344.08</v>
      </c>
      <c r="F2683" s="72">
        <v>259.67</v>
      </c>
      <c r="G2683" s="72">
        <v>12.83</v>
      </c>
      <c r="H2683" s="72">
        <v>616.58000000000004</v>
      </c>
      <c r="I2683" s="72">
        <v>647.28</v>
      </c>
    </row>
    <row r="2684" spans="1:9" ht="25.5">
      <c r="A2684" s="71" t="s">
        <v>13127</v>
      </c>
      <c r="B2684" s="71" t="s">
        <v>13128</v>
      </c>
      <c r="C2684" s="276" t="s">
        <v>127</v>
      </c>
      <c r="D2684" s="276" t="s">
        <v>6</v>
      </c>
      <c r="E2684" s="72">
        <v>708.23</v>
      </c>
      <c r="F2684" s="72">
        <v>340.96</v>
      </c>
      <c r="G2684" s="72">
        <v>15.57</v>
      </c>
      <c r="H2684" s="72">
        <v>1064.77</v>
      </c>
      <c r="I2684" s="72">
        <v>1105.07</v>
      </c>
    </row>
    <row r="2685" spans="1:9" ht="25.5">
      <c r="A2685" s="71" t="s">
        <v>13129</v>
      </c>
      <c r="B2685" s="71" t="s">
        <v>13130</v>
      </c>
      <c r="C2685" s="276" t="s">
        <v>127</v>
      </c>
      <c r="D2685" s="276" t="s">
        <v>6</v>
      </c>
      <c r="E2685" s="72">
        <v>909.94</v>
      </c>
      <c r="F2685" s="72">
        <v>422.02</v>
      </c>
      <c r="G2685" s="72">
        <v>17.489999999999998</v>
      </c>
      <c r="H2685" s="72">
        <v>1349.45</v>
      </c>
      <c r="I2685" s="72">
        <v>1399.34</v>
      </c>
    </row>
    <row r="2686" spans="1:9" ht="25.5">
      <c r="A2686" s="71" t="s">
        <v>13131</v>
      </c>
      <c r="B2686" s="71" t="s">
        <v>13132</v>
      </c>
      <c r="C2686" s="276" t="s">
        <v>127</v>
      </c>
      <c r="D2686" s="276" t="s">
        <v>6</v>
      </c>
      <c r="E2686" s="72">
        <v>220.45</v>
      </c>
      <c r="F2686" s="72">
        <v>255.89</v>
      </c>
      <c r="G2686" s="72">
        <v>11.83</v>
      </c>
      <c r="H2686" s="72">
        <v>488.16</v>
      </c>
      <c r="I2686" s="72">
        <v>518.41</v>
      </c>
    </row>
    <row r="2687" spans="1:9" ht="25.5">
      <c r="A2687" s="71" t="s">
        <v>13133</v>
      </c>
      <c r="B2687" s="71" t="s">
        <v>13134</v>
      </c>
      <c r="C2687" s="276" t="s">
        <v>127</v>
      </c>
      <c r="D2687" s="276" t="s">
        <v>6</v>
      </c>
      <c r="E2687" s="72">
        <v>382.71</v>
      </c>
      <c r="F2687" s="72">
        <v>336.71</v>
      </c>
      <c r="G2687" s="72">
        <v>14.06</v>
      </c>
      <c r="H2687" s="72">
        <v>733.49</v>
      </c>
      <c r="I2687" s="72">
        <v>773.29</v>
      </c>
    </row>
    <row r="2688" spans="1:9" ht="25.5">
      <c r="A2688" s="71" t="s">
        <v>13135</v>
      </c>
      <c r="B2688" s="71" t="s">
        <v>13136</v>
      </c>
      <c r="C2688" s="276" t="s">
        <v>127</v>
      </c>
      <c r="D2688" s="276" t="s">
        <v>6</v>
      </c>
      <c r="E2688" s="72">
        <v>482.29</v>
      </c>
      <c r="F2688" s="72">
        <v>415.39</v>
      </c>
      <c r="G2688" s="72">
        <v>15.98</v>
      </c>
      <c r="H2688" s="72">
        <v>913.65</v>
      </c>
      <c r="I2688" s="72">
        <v>962.76</v>
      </c>
    </row>
    <row r="2689" spans="1:9">
      <c r="A2689" s="275">
        <v>15</v>
      </c>
      <c r="B2689" s="440" t="s">
        <v>13137</v>
      </c>
      <c r="C2689" s="440"/>
      <c r="D2689" s="440"/>
      <c r="E2689" s="440"/>
      <c r="F2689" s="440"/>
      <c r="G2689" s="440"/>
      <c r="H2689" s="440"/>
    </row>
    <row r="2690" spans="1:9">
      <c r="A2690" s="70">
        <v>15101</v>
      </c>
      <c r="B2690" s="440" t="s">
        <v>13138</v>
      </c>
      <c r="C2690" s="440"/>
      <c r="D2690" s="440"/>
      <c r="E2690" s="440"/>
      <c r="F2690" s="440"/>
      <c r="G2690" s="440"/>
      <c r="H2690" s="440"/>
    </row>
    <row r="2691" spans="1:9">
      <c r="A2691" s="71" t="s">
        <v>13139</v>
      </c>
      <c r="B2691" s="71" t="s">
        <v>13140</v>
      </c>
      <c r="C2691" s="276" t="s">
        <v>127</v>
      </c>
      <c r="D2691" s="276" t="s">
        <v>6</v>
      </c>
      <c r="E2691" s="72">
        <v>952.33</v>
      </c>
      <c r="F2691" s="72">
        <v>85.06</v>
      </c>
      <c r="G2691" s="72">
        <v>0</v>
      </c>
      <c r="H2691" s="72">
        <v>1037.3900000000001</v>
      </c>
      <c r="I2691" s="72">
        <v>1047.44</v>
      </c>
    </row>
    <row r="2692" spans="1:9">
      <c r="A2692" s="71" t="s">
        <v>13141</v>
      </c>
      <c r="B2692" s="71" t="s">
        <v>13142</v>
      </c>
      <c r="C2692" s="276" t="s">
        <v>127</v>
      </c>
      <c r="D2692" s="276" t="s">
        <v>6</v>
      </c>
      <c r="E2692" s="72">
        <v>72.94</v>
      </c>
      <c r="F2692" s="72">
        <v>12.33</v>
      </c>
      <c r="G2692" s="72">
        <v>0</v>
      </c>
      <c r="H2692" s="72">
        <v>85.27</v>
      </c>
      <c r="I2692" s="72">
        <v>86.73</v>
      </c>
    </row>
    <row r="2693" spans="1:9">
      <c r="A2693" s="70">
        <v>15102</v>
      </c>
      <c r="B2693" s="440" t="s">
        <v>13143</v>
      </c>
      <c r="C2693" s="440"/>
      <c r="D2693" s="440"/>
      <c r="E2693" s="440"/>
      <c r="F2693" s="440"/>
      <c r="G2693" s="440"/>
      <c r="H2693" s="440"/>
    </row>
    <row r="2694" spans="1:9" ht="25.5">
      <c r="A2694" s="71" t="s">
        <v>13144</v>
      </c>
      <c r="B2694" s="71" t="s">
        <v>13145</v>
      </c>
      <c r="C2694" s="276" t="s">
        <v>127</v>
      </c>
      <c r="D2694" s="276" t="s">
        <v>6</v>
      </c>
      <c r="E2694" s="72">
        <v>1421.37</v>
      </c>
      <c r="F2694" s="72">
        <v>197.76</v>
      </c>
      <c r="G2694" s="72">
        <v>0</v>
      </c>
      <c r="H2694" s="72">
        <v>1619.13</v>
      </c>
      <c r="I2694" s="72">
        <v>1642.51</v>
      </c>
    </row>
    <row r="2695" spans="1:9">
      <c r="A2695" s="71" t="s">
        <v>13146</v>
      </c>
      <c r="B2695" s="71" t="s">
        <v>13147</v>
      </c>
      <c r="C2695" s="276" t="s">
        <v>127</v>
      </c>
      <c r="D2695" s="276" t="s">
        <v>6</v>
      </c>
      <c r="E2695" s="72">
        <v>284.98</v>
      </c>
      <c r="F2695" s="72">
        <v>48.91</v>
      </c>
      <c r="G2695" s="72">
        <v>0</v>
      </c>
      <c r="H2695" s="72">
        <v>333.89</v>
      </c>
      <c r="I2695" s="72">
        <v>339.67</v>
      </c>
    </row>
    <row r="2696" spans="1:9">
      <c r="A2696" s="71" t="s">
        <v>13148</v>
      </c>
      <c r="B2696" s="71" t="s">
        <v>13149</v>
      </c>
      <c r="C2696" s="276" t="s">
        <v>127</v>
      </c>
      <c r="D2696" s="276" t="s">
        <v>6</v>
      </c>
      <c r="E2696" s="72">
        <v>1052.21</v>
      </c>
      <c r="F2696" s="72">
        <v>218.68</v>
      </c>
      <c r="G2696" s="72">
        <v>0</v>
      </c>
      <c r="H2696" s="72">
        <v>1270.8800000000001</v>
      </c>
      <c r="I2696" s="72">
        <v>1296.73</v>
      </c>
    </row>
    <row r="2697" spans="1:9">
      <c r="A2697" s="70">
        <v>15103</v>
      </c>
      <c r="B2697" s="440" t="s">
        <v>6982</v>
      </c>
      <c r="C2697" s="440"/>
      <c r="D2697" s="440"/>
      <c r="E2697" s="440"/>
      <c r="F2697" s="440"/>
      <c r="G2697" s="440"/>
      <c r="H2697" s="440"/>
    </row>
    <row r="2698" spans="1:9">
      <c r="A2698" s="71" t="s">
        <v>13150</v>
      </c>
      <c r="B2698" s="71" t="s">
        <v>13151</v>
      </c>
      <c r="C2698" s="276" t="s">
        <v>127</v>
      </c>
      <c r="D2698" s="276" t="s">
        <v>6</v>
      </c>
      <c r="E2698" s="72">
        <v>751.51</v>
      </c>
      <c r="F2698" s="72">
        <v>17.010000000000002</v>
      </c>
      <c r="G2698" s="72">
        <v>0</v>
      </c>
      <c r="H2698" s="72">
        <v>768.52</v>
      </c>
      <c r="I2698" s="72">
        <v>770.53</v>
      </c>
    </row>
    <row r="2699" spans="1:9">
      <c r="A2699" s="71" t="s">
        <v>13152</v>
      </c>
      <c r="B2699" s="71" t="s">
        <v>13153</v>
      </c>
      <c r="C2699" s="276" t="s">
        <v>127</v>
      </c>
      <c r="D2699" s="276" t="s">
        <v>6</v>
      </c>
      <c r="E2699" s="72">
        <v>167.82</v>
      </c>
      <c r="F2699" s="72">
        <v>21.26</v>
      </c>
      <c r="G2699" s="72">
        <v>0</v>
      </c>
      <c r="H2699" s="72">
        <v>189.08</v>
      </c>
      <c r="I2699" s="72">
        <v>191.6</v>
      </c>
    </row>
    <row r="2700" spans="1:9">
      <c r="A2700" s="71" t="s">
        <v>13154</v>
      </c>
      <c r="B2700" s="71" t="s">
        <v>13155</v>
      </c>
      <c r="C2700" s="276" t="s">
        <v>127</v>
      </c>
      <c r="D2700" s="276" t="s">
        <v>6</v>
      </c>
      <c r="E2700" s="72">
        <v>225.37</v>
      </c>
      <c r="F2700" s="72">
        <v>17.010000000000002</v>
      </c>
      <c r="G2700" s="72">
        <v>0</v>
      </c>
      <c r="H2700" s="72">
        <v>242.38</v>
      </c>
      <c r="I2700" s="72">
        <v>244.39</v>
      </c>
    </row>
    <row r="2701" spans="1:9">
      <c r="A2701" s="71" t="s">
        <v>13156</v>
      </c>
      <c r="B2701" s="71" t="s">
        <v>13157</v>
      </c>
      <c r="C2701" s="276" t="s">
        <v>127</v>
      </c>
      <c r="D2701" s="276" t="s">
        <v>6</v>
      </c>
      <c r="E2701" s="72">
        <v>344.97</v>
      </c>
      <c r="F2701" s="72">
        <v>17.010000000000002</v>
      </c>
      <c r="G2701" s="72">
        <v>0</v>
      </c>
      <c r="H2701" s="72">
        <v>361.98</v>
      </c>
      <c r="I2701" s="72">
        <v>363.99</v>
      </c>
    </row>
    <row r="2702" spans="1:9">
      <c r="A2702" s="71" t="s">
        <v>13158</v>
      </c>
      <c r="B2702" s="71" t="s">
        <v>13159</v>
      </c>
      <c r="C2702" s="276" t="s">
        <v>127</v>
      </c>
      <c r="D2702" s="276" t="s">
        <v>6</v>
      </c>
      <c r="E2702" s="72">
        <v>348.67</v>
      </c>
      <c r="F2702" s="72">
        <v>17.010000000000002</v>
      </c>
      <c r="G2702" s="72">
        <v>0</v>
      </c>
      <c r="H2702" s="72">
        <v>365.68</v>
      </c>
      <c r="I2702" s="72">
        <v>367.69</v>
      </c>
    </row>
    <row r="2703" spans="1:9">
      <c r="A2703" s="275">
        <v>16</v>
      </c>
      <c r="B2703" s="440" t="s">
        <v>13160</v>
      </c>
      <c r="C2703" s="440"/>
      <c r="D2703" s="440"/>
      <c r="E2703" s="440"/>
      <c r="F2703" s="440"/>
      <c r="G2703" s="440"/>
      <c r="H2703" s="440"/>
    </row>
    <row r="2704" spans="1:9">
      <c r="A2704" s="70">
        <v>16107</v>
      </c>
      <c r="B2704" s="440" t="s">
        <v>13203</v>
      </c>
      <c r="C2704" s="440"/>
      <c r="D2704" s="440"/>
      <c r="E2704" s="440"/>
      <c r="F2704" s="440"/>
      <c r="G2704" s="440"/>
      <c r="H2704" s="440"/>
    </row>
    <row r="2705" spans="1:9" ht="38.25">
      <c r="A2705" s="71" t="s">
        <v>13204</v>
      </c>
      <c r="B2705" s="71" t="s">
        <v>13205</v>
      </c>
      <c r="C2705" s="276" t="s">
        <v>127</v>
      </c>
      <c r="D2705" s="276" t="s">
        <v>6</v>
      </c>
      <c r="E2705" s="72">
        <v>672.56</v>
      </c>
      <c r="F2705" s="72">
        <v>127.59</v>
      </c>
      <c r="G2705" s="72">
        <v>0</v>
      </c>
      <c r="H2705" s="72">
        <v>800.15</v>
      </c>
      <c r="I2705" s="72">
        <v>815.23</v>
      </c>
    </row>
    <row r="2706" spans="1:9" ht="38.25">
      <c r="A2706" s="71" t="s">
        <v>13206</v>
      </c>
      <c r="B2706" s="71" t="s">
        <v>13207</v>
      </c>
      <c r="C2706" s="276" t="s">
        <v>127</v>
      </c>
      <c r="D2706" s="276" t="s">
        <v>6</v>
      </c>
      <c r="E2706" s="72">
        <v>713.97</v>
      </c>
      <c r="F2706" s="72">
        <v>170.12</v>
      </c>
      <c r="G2706" s="72">
        <v>0</v>
      </c>
      <c r="H2706" s="72">
        <v>884.09</v>
      </c>
      <c r="I2706" s="72">
        <v>904.2</v>
      </c>
    </row>
    <row r="2707" spans="1:9" ht="38.25">
      <c r="A2707" s="71" t="s">
        <v>13208</v>
      </c>
      <c r="B2707" s="71" t="s">
        <v>13209</v>
      </c>
      <c r="C2707" s="276" t="s">
        <v>127</v>
      </c>
      <c r="D2707" s="276" t="s">
        <v>6</v>
      </c>
      <c r="E2707" s="72">
        <v>1173.6099999999999</v>
      </c>
      <c r="F2707" s="72">
        <v>255.17</v>
      </c>
      <c r="G2707" s="72">
        <v>0</v>
      </c>
      <c r="H2707" s="72">
        <v>1428.78</v>
      </c>
      <c r="I2707" s="72">
        <v>1458.95</v>
      </c>
    </row>
    <row r="2708" spans="1:9" ht="38.25">
      <c r="A2708" s="71" t="s">
        <v>13210</v>
      </c>
      <c r="B2708" s="71" t="s">
        <v>13211</v>
      </c>
      <c r="C2708" s="276" t="s">
        <v>127</v>
      </c>
      <c r="D2708" s="276" t="s">
        <v>6</v>
      </c>
      <c r="E2708" s="72">
        <v>617.36</v>
      </c>
      <c r="F2708" s="72">
        <v>85.06</v>
      </c>
      <c r="G2708" s="72">
        <v>0</v>
      </c>
      <c r="H2708" s="72">
        <v>702.42</v>
      </c>
      <c r="I2708" s="72">
        <v>712.47</v>
      </c>
    </row>
    <row r="2709" spans="1:9" ht="38.25">
      <c r="A2709" s="71" t="s">
        <v>13212</v>
      </c>
      <c r="B2709" s="71" t="s">
        <v>13213</v>
      </c>
      <c r="C2709" s="276" t="s">
        <v>127</v>
      </c>
      <c r="D2709" s="276" t="s">
        <v>6</v>
      </c>
      <c r="E2709" s="72">
        <v>872.38</v>
      </c>
      <c r="F2709" s="72">
        <v>127.59</v>
      </c>
      <c r="G2709" s="72">
        <v>0</v>
      </c>
      <c r="H2709" s="72">
        <v>999.97</v>
      </c>
      <c r="I2709" s="72">
        <v>1015.05</v>
      </c>
    </row>
    <row r="2710" spans="1:9" ht="38.25">
      <c r="A2710" s="71" t="s">
        <v>13214</v>
      </c>
      <c r="B2710" s="71" t="s">
        <v>13215</v>
      </c>
      <c r="C2710" s="276" t="s">
        <v>127</v>
      </c>
      <c r="D2710" s="276" t="s">
        <v>6</v>
      </c>
      <c r="E2710" s="72">
        <v>1749.08</v>
      </c>
      <c r="F2710" s="72">
        <v>212.64</v>
      </c>
      <c r="G2710" s="72">
        <v>0</v>
      </c>
      <c r="H2710" s="72">
        <v>1961.72</v>
      </c>
      <c r="I2710" s="72">
        <v>1986.86</v>
      </c>
    </row>
    <row r="2711" spans="1:9" ht="38.25">
      <c r="A2711" s="71" t="s">
        <v>164</v>
      </c>
      <c r="B2711" s="71" t="s">
        <v>165</v>
      </c>
      <c r="C2711" s="276" t="s">
        <v>127</v>
      </c>
      <c r="D2711" s="276" t="s">
        <v>6</v>
      </c>
      <c r="E2711" s="72">
        <v>333.98</v>
      </c>
      <c r="F2711" s="72">
        <v>42.53</v>
      </c>
      <c r="G2711" s="72">
        <v>0</v>
      </c>
      <c r="H2711" s="72">
        <v>376.51</v>
      </c>
      <c r="I2711" s="72">
        <v>381.54</v>
      </c>
    </row>
    <row r="2712" spans="1:9" ht="38.25">
      <c r="A2712" s="71" t="s">
        <v>13216</v>
      </c>
      <c r="B2712" s="71" t="s">
        <v>13217</v>
      </c>
      <c r="C2712" s="276" t="s">
        <v>127</v>
      </c>
      <c r="D2712" s="276" t="s">
        <v>6</v>
      </c>
      <c r="E2712" s="72">
        <v>401.5</v>
      </c>
      <c r="F2712" s="72">
        <v>63.79</v>
      </c>
      <c r="G2712" s="72">
        <v>0</v>
      </c>
      <c r="H2712" s="72">
        <v>465.29</v>
      </c>
      <c r="I2712" s="72">
        <v>472.83</v>
      </c>
    </row>
    <row r="2713" spans="1:9">
      <c r="A2713" s="70">
        <v>16119</v>
      </c>
      <c r="B2713" s="440" t="s">
        <v>14334</v>
      </c>
      <c r="C2713" s="440"/>
      <c r="D2713" s="440"/>
      <c r="E2713" s="440"/>
      <c r="F2713" s="440"/>
      <c r="G2713" s="440"/>
      <c r="H2713" s="440"/>
    </row>
    <row r="2714" spans="1:9">
      <c r="A2714" s="71" t="s">
        <v>14335</v>
      </c>
      <c r="B2714" s="71" t="s">
        <v>14336</v>
      </c>
      <c r="C2714" s="276" t="s">
        <v>127</v>
      </c>
      <c r="D2714" s="276" t="s">
        <v>9</v>
      </c>
      <c r="E2714" s="72">
        <v>1.41</v>
      </c>
      <c r="F2714" s="72">
        <v>4.25</v>
      </c>
      <c r="G2714" s="72">
        <v>0</v>
      </c>
      <c r="H2714" s="72">
        <v>5.66</v>
      </c>
      <c r="I2714" s="72">
        <v>6.16</v>
      </c>
    </row>
    <row r="2715" spans="1:9">
      <c r="A2715" s="71" t="s">
        <v>14337</v>
      </c>
      <c r="B2715" s="71" t="s">
        <v>14338</v>
      </c>
      <c r="C2715" s="276" t="s">
        <v>127</v>
      </c>
      <c r="D2715" s="276" t="s">
        <v>9</v>
      </c>
      <c r="E2715" s="72">
        <v>2.2000000000000002</v>
      </c>
      <c r="F2715" s="72">
        <v>4.68</v>
      </c>
      <c r="G2715" s="72">
        <v>0</v>
      </c>
      <c r="H2715" s="72">
        <v>6.88</v>
      </c>
      <c r="I2715" s="72">
        <v>7.43</v>
      </c>
    </row>
    <row r="2716" spans="1:9">
      <c r="A2716" s="71" t="s">
        <v>14339</v>
      </c>
      <c r="B2716" s="71" t="s">
        <v>14340</v>
      </c>
      <c r="C2716" s="276" t="s">
        <v>127</v>
      </c>
      <c r="D2716" s="276" t="s">
        <v>9</v>
      </c>
      <c r="E2716" s="72">
        <v>3.68</v>
      </c>
      <c r="F2716" s="72">
        <v>4.68</v>
      </c>
      <c r="G2716" s="72">
        <v>0</v>
      </c>
      <c r="H2716" s="72">
        <v>8.36</v>
      </c>
      <c r="I2716" s="72">
        <v>8.91</v>
      </c>
    </row>
    <row r="2717" spans="1:9">
      <c r="A2717" s="71" t="s">
        <v>14341</v>
      </c>
      <c r="B2717" s="71" t="s">
        <v>14342</v>
      </c>
      <c r="C2717" s="276" t="s">
        <v>127</v>
      </c>
      <c r="D2717" s="276" t="s">
        <v>9</v>
      </c>
      <c r="E2717" s="72">
        <v>5.27</v>
      </c>
      <c r="F2717" s="72">
        <v>5.53</v>
      </c>
      <c r="G2717" s="72">
        <v>0</v>
      </c>
      <c r="H2717" s="72">
        <v>10.8</v>
      </c>
      <c r="I2717" s="72">
        <v>11.46</v>
      </c>
    </row>
    <row r="2718" spans="1:9">
      <c r="A2718" s="71" t="s">
        <v>14343</v>
      </c>
      <c r="B2718" s="71" t="s">
        <v>14344</v>
      </c>
      <c r="C2718" s="276" t="s">
        <v>127</v>
      </c>
      <c r="D2718" s="276" t="s">
        <v>9</v>
      </c>
      <c r="E2718" s="72">
        <v>9.57</v>
      </c>
      <c r="F2718" s="72">
        <v>5.95</v>
      </c>
      <c r="G2718" s="72">
        <v>0</v>
      </c>
      <c r="H2718" s="72">
        <v>15.52</v>
      </c>
      <c r="I2718" s="72">
        <v>16.23</v>
      </c>
    </row>
    <row r="2719" spans="1:9">
      <c r="A2719" s="71" t="s">
        <v>14345</v>
      </c>
      <c r="B2719" s="71" t="s">
        <v>14346</v>
      </c>
      <c r="C2719" s="276" t="s">
        <v>127</v>
      </c>
      <c r="D2719" s="276" t="s">
        <v>9</v>
      </c>
      <c r="E2719" s="72">
        <v>17.66</v>
      </c>
      <c r="F2719" s="72">
        <v>6.8</v>
      </c>
      <c r="G2719" s="72">
        <v>0</v>
      </c>
      <c r="H2719" s="72">
        <v>24.46</v>
      </c>
      <c r="I2719" s="72">
        <v>25.27</v>
      </c>
    </row>
    <row r="2720" spans="1:9">
      <c r="A2720" s="71" t="s">
        <v>14347</v>
      </c>
      <c r="B2720" s="71" t="s">
        <v>14348</v>
      </c>
      <c r="C2720" s="276" t="s">
        <v>127</v>
      </c>
      <c r="D2720" s="276" t="s">
        <v>9</v>
      </c>
      <c r="E2720" s="72">
        <v>22.49</v>
      </c>
      <c r="F2720" s="72">
        <v>7.23</v>
      </c>
      <c r="G2720" s="72">
        <v>0</v>
      </c>
      <c r="H2720" s="72">
        <v>29.72</v>
      </c>
      <c r="I2720" s="72">
        <v>30.58</v>
      </c>
    </row>
    <row r="2721" spans="1:9">
      <c r="A2721" s="71" t="s">
        <v>14349</v>
      </c>
      <c r="B2721" s="71" t="s">
        <v>14350</v>
      </c>
      <c r="C2721" s="276" t="s">
        <v>127</v>
      </c>
      <c r="D2721" s="276" t="s">
        <v>9</v>
      </c>
      <c r="E2721" s="72">
        <v>30.2</v>
      </c>
      <c r="F2721" s="72">
        <v>8.93</v>
      </c>
      <c r="G2721" s="72">
        <v>0</v>
      </c>
      <c r="H2721" s="72">
        <v>39.130000000000003</v>
      </c>
      <c r="I2721" s="72">
        <v>40.19</v>
      </c>
    </row>
    <row r="2722" spans="1:9">
      <c r="A2722" s="71" t="s">
        <v>14351</v>
      </c>
      <c r="B2722" s="71" t="s">
        <v>14352</v>
      </c>
      <c r="C2722" s="276" t="s">
        <v>127</v>
      </c>
      <c r="D2722" s="276" t="s">
        <v>9</v>
      </c>
      <c r="E2722" s="72">
        <v>45.55</v>
      </c>
      <c r="F2722" s="72">
        <v>13.18</v>
      </c>
      <c r="G2722" s="72">
        <v>0</v>
      </c>
      <c r="H2722" s="72">
        <v>58.74</v>
      </c>
      <c r="I2722" s="72">
        <v>60.3</v>
      </c>
    </row>
    <row r="2723" spans="1:9">
      <c r="A2723" s="71" t="s">
        <v>14353</v>
      </c>
      <c r="B2723" s="71" t="s">
        <v>14354</v>
      </c>
      <c r="C2723" s="276" t="s">
        <v>127</v>
      </c>
      <c r="D2723" s="276" t="s">
        <v>9</v>
      </c>
      <c r="E2723" s="72">
        <v>64.260000000000005</v>
      </c>
      <c r="F2723" s="72">
        <v>14.46</v>
      </c>
      <c r="G2723" s="72">
        <v>0</v>
      </c>
      <c r="H2723" s="72">
        <v>78.72</v>
      </c>
      <c r="I2723" s="72">
        <v>80.430000000000007</v>
      </c>
    </row>
    <row r="2724" spans="1:9">
      <c r="A2724" s="71" t="s">
        <v>14355</v>
      </c>
      <c r="B2724" s="71" t="s">
        <v>14356</v>
      </c>
      <c r="C2724" s="276" t="s">
        <v>127</v>
      </c>
      <c r="D2724" s="276" t="s">
        <v>9</v>
      </c>
      <c r="E2724" s="72">
        <v>84.2</v>
      </c>
      <c r="F2724" s="72">
        <v>15.31</v>
      </c>
      <c r="G2724" s="72">
        <v>0</v>
      </c>
      <c r="H2724" s="72">
        <v>99.51</v>
      </c>
      <c r="I2724" s="72">
        <v>101.32</v>
      </c>
    </row>
    <row r="2725" spans="1:9">
      <c r="A2725" s="71" t="s">
        <v>14357</v>
      </c>
      <c r="B2725" s="71" t="s">
        <v>14358</v>
      </c>
      <c r="C2725" s="276" t="s">
        <v>127</v>
      </c>
      <c r="D2725" s="276" t="s">
        <v>9</v>
      </c>
      <c r="E2725" s="72">
        <v>104.42</v>
      </c>
      <c r="F2725" s="72">
        <v>19.559999999999999</v>
      </c>
      <c r="G2725" s="72">
        <v>0</v>
      </c>
      <c r="H2725" s="72">
        <v>123.98</v>
      </c>
      <c r="I2725" s="72">
        <v>126.29</v>
      </c>
    </row>
    <row r="2726" spans="1:9">
      <c r="A2726" s="71" t="s">
        <v>14359</v>
      </c>
      <c r="B2726" s="71" t="s">
        <v>14360</v>
      </c>
      <c r="C2726" s="276" t="s">
        <v>127</v>
      </c>
      <c r="D2726" s="276" t="s">
        <v>9</v>
      </c>
      <c r="E2726" s="72">
        <v>130.26</v>
      </c>
      <c r="F2726" s="72">
        <v>24.24</v>
      </c>
      <c r="G2726" s="72">
        <v>0</v>
      </c>
      <c r="H2726" s="72">
        <v>154.51</v>
      </c>
      <c r="I2726" s="72">
        <v>157.37</v>
      </c>
    </row>
    <row r="2727" spans="1:9">
      <c r="A2727" s="71" t="s">
        <v>14361</v>
      </c>
      <c r="B2727" s="71" t="s">
        <v>14362</v>
      </c>
      <c r="C2727" s="276" t="s">
        <v>127</v>
      </c>
      <c r="D2727" s="276" t="s">
        <v>9</v>
      </c>
      <c r="E2727" s="72">
        <v>163.79</v>
      </c>
      <c r="F2727" s="72">
        <v>31.47</v>
      </c>
      <c r="G2727" s="72">
        <v>0</v>
      </c>
      <c r="H2727" s="72">
        <v>195.26</v>
      </c>
      <c r="I2727" s="72">
        <v>198.98</v>
      </c>
    </row>
    <row r="2728" spans="1:9">
      <c r="A2728" s="71" t="s">
        <v>14363</v>
      </c>
      <c r="B2728" s="71" t="s">
        <v>14364</v>
      </c>
      <c r="C2728" s="276" t="s">
        <v>127</v>
      </c>
      <c r="D2728" s="276" t="s">
        <v>9</v>
      </c>
      <c r="E2728" s="72">
        <v>209.85</v>
      </c>
      <c r="F2728" s="72">
        <v>39.130000000000003</v>
      </c>
      <c r="G2728" s="72">
        <v>0</v>
      </c>
      <c r="H2728" s="72">
        <v>248.98</v>
      </c>
      <c r="I2728" s="72">
        <v>253.61</v>
      </c>
    </row>
    <row r="2729" spans="1:9">
      <c r="A2729" s="71" t="s">
        <v>14365</v>
      </c>
      <c r="B2729" s="71" t="s">
        <v>14366</v>
      </c>
      <c r="C2729" s="276" t="s">
        <v>127</v>
      </c>
      <c r="D2729" s="276" t="s">
        <v>9</v>
      </c>
      <c r="E2729" s="72">
        <v>2.02</v>
      </c>
      <c r="F2729" s="72">
        <v>4.25</v>
      </c>
      <c r="G2729" s="72">
        <v>0</v>
      </c>
      <c r="H2729" s="72">
        <v>6.27</v>
      </c>
      <c r="I2729" s="72">
        <v>6.78</v>
      </c>
    </row>
    <row r="2730" spans="1:9">
      <c r="A2730" s="71" t="s">
        <v>14367</v>
      </c>
      <c r="B2730" s="71" t="s">
        <v>14368</v>
      </c>
      <c r="C2730" s="276" t="s">
        <v>127</v>
      </c>
      <c r="D2730" s="276" t="s">
        <v>9</v>
      </c>
      <c r="E2730" s="72">
        <v>2.97</v>
      </c>
      <c r="F2730" s="72">
        <v>4.68</v>
      </c>
      <c r="G2730" s="72">
        <v>0</v>
      </c>
      <c r="H2730" s="72">
        <v>7.65</v>
      </c>
      <c r="I2730" s="72">
        <v>8.1999999999999993</v>
      </c>
    </row>
    <row r="2731" spans="1:9">
      <c r="A2731" s="71" t="s">
        <v>14369</v>
      </c>
      <c r="B2731" s="71" t="s">
        <v>14370</v>
      </c>
      <c r="C2731" s="276" t="s">
        <v>127</v>
      </c>
      <c r="D2731" s="276" t="s">
        <v>9</v>
      </c>
      <c r="E2731" s="72">
        <v>4.26</v>
      </c>
      <c r="F2731" s="72">
        <v>5.0999999999999996</v>
      </c>
      <c r="G2731" s="72">
        <v>0</v>
      </c>
      <c r="H2731" s="72">
        <v>9.3699999999999992</v>
      </c>
      <c r="I2731" s="72">
        <v>9.9700000000000006</v>
      </c>
    </row>
    <row r="2732" spans="1:9">
      <c r="A2732" s="71" t="s">
        <v>14371</v>
      </c>
      <c r="B2732" s="71" t="s">
        <v>14372</v>
      </c>
      <c r="C2732" s="276" t="s">
        <v>127</v>
      </c>
      <c r="D2732" s="276" t="s">
        <v>9</v>
      </c>
      <c r="E2732" s="72">
        <v>6.55</v>
      </c>
      <c r="F2732" s="72">
        <v>5.53</v>
      </c>
      <c r="G2732" s="72">
        <v>0</v>
      </c>
      <c r="H2732" s="72">
        <v>12.08</v>
      </c>
      <c r="I2732" s="72">
        <v>12.73</v>
      </c>
    </row>
    <row r="2733" spans="1:9">
      <c r="A2733" s="71" t="s">
        <v>14373</v>
      </c>
      <c r="B2733" s="71" t="s">
        <v>14374</v>
      </c>
      <c r="C2733" s="276" t="s">
        <v>127</v>
      </c>
      <c r="D2733" s="276" t="s">
        <v>9</v>
      </c>
      <c r="E2733" s="72">
        <v>10.82</v>
      </c>
      <c r="F2733" s="72">
        <v>5.95</v>
      </c>
      <c r="G2733" s="72">
        <v>0</v>
      </c>
      <c r="H2733" s="72">
        <v>16.78</v>
      </c>
      <c r="I2733" s="72">
        <v>17.48</v>
      </c>
    </row>
    <row r="2734" spans="1:9">
      <c r="A2734" s="71" t="s">
        <v>14375</v>
      </c>
      <c r="B2734" s="71" t="s">
        <v>14376</v>
      </c>
      <c r="C2734" s="276" t="s">
        <v>127</v>
      </c>
      <c r="D2734" s="276" t="s">
        <v>9</v>
      </c>
      <c r="E2734" s="72">
        <v>16.100000000000001</v>
      </c>
      <c r="F2734" s="72">
        <v>6.8</v>
      </c>
      <c r="G2734" s="72">
        <v>0</v>
      </c>
      <c r="H2734" s="72">
        <v>22.9</v>
      </c>
      <c r="I2734" s="72">
        <v>23.7</v>
      </c>
    </row>
    <row r="2735" spans="1:9">
      <c r="A2735" s="71" t="s">
        <v>14377</v>
      </c>
      <c r="B2735" s="71" t="s">
        <v>14378</v>
      </c>
      <c r="C2735" s="276" t="s">
        <v>127</v>
      </c>
      <c r="D2735" s="276" t="s">
        <v>9</v>
      </c>
      <c r="E2735" s="72">
        <v>25.34</v>
      </c>
      <c r="F2735" s="72">
        <v>7.23</v>
      </c>
      <c r="G2735" s="72">
        <v>0</v>
      </c>
      <c r="H2735" s="72">
        <v>32.57</v>
      </c>
      <c r="I2735" s="72">
        <v>33.42</v>
      </c>
    </row>
    <row r="2736" spans="1:9">
      <c r="A2736" s="71" t="s">
        <v>14379</v>
      </c>
      <c r="B2736" s="71" t="s">
        <v>14380</v>
      </c>
      <c r="C2736" s="276" t="s">
        <v>127</v>
      </c>
      <c r="D2736" s="276" t="s">
        <v>9</v>
      </c>
      <c r="E2736" s="72">
        <v>35.01</v>
      </c>
      <c r="F2736" s="72">
        <v>8.93</v>
      </c>
      <c r="G2736" s="72">
        <v>0</v>
      </c>
      <c r="H2736" s="72">
        <v>43.94</v>
      </c>
      <c r="I2736" s="72">
        <v>44.99</v>
      </c>
    </row>
    <row r="2737" spans="1:9">
      <c r="A2737" s="71" t="s">
        <v>14381</v>
      </c>
      <c r="B2737" s="71" t="s">
        <v>14382</v>
      </c>
      <c r="C2737" s="276" t="s">
        <v>127</v>
      </c>
      <c r="D2737" s="276" t="s">
        <v>9</v>
      </c>
      <c r="E2737" s="72">
        <v>48.37</v>
      </c>
      <c r="F2737" s="72">
        <v>13.18</v>
      </c>
      <c r="G2737" s="72">
        <v>0</v>
      </c>
      <c r="H2737" s="72">
        <v>61.55</v>
      </c>
      <c r="I2737" s="72">
        <v>63.11</v>
      </c>
    </row>
    <row r="2738" spans="1:9">
      <c r="A2738" s="71" t="s">
        <v>14383</v>
      </c>
      <c r="B2738" s="71" t="s">
        <v>14384</v>
      </c>
      <c r="C2738" s="276" t="s">
        <v>127</v>
      </c>
      <c r="D2738" s="276" t="s">
        <v>9</v>
      </c>
      <c r="E2738" s="72">
        <v>66.569999999999993</v>
      </c>
      <c r="F2738" s="72">
        <v>14.46</v>
      </c>
      <c r="G2738" s="72">
        <v>0</v>
      </c>
      <c r="H2738" s="72">
        <v>81.03</v>
      </c>
      <c r="I2738" s="72">
        <v>82.73</v>
      </c>
    </row>
    <row r="2739" spans="1:9">
      <c r="A2739" s="71" t="s">
        <v>14385</v>
      </c>
      <c r="B2739" s="71" t="s">
        <v>14386</v>
      </c>
      <c r="C2739" s="276" t="s">
        <v>127</v>
      </c>
      <c r="D2739" s="276" t="s">
        <v>9</v>
      </c>
      <c r="E2739" s="72">
        <v>88.9</v>
      </c>
      <c r="F2739" s="72">
        <v>15.31</v>
      </c>
      <c r="G2739" s="72">
        <v>0</v>
      </c>
      <c r="H2739" s="72">
        <v>104.21</v>
      </c>
      <c r="I2739" s="72">
        <v>106.02</v>
      </c>
    </row>
    <row r="2740" spans="1:9">
      <c r="A2740" s="71" t="s">
        <v>14387</v>
      </c>
      <c r="B2740" s="71" t="s">
        <v>14388</v>
      </c>
      <c r="C2740" s="276" t="s">
        <v>127</v>
      </c>
      <c r="D2740" s="276" t="s">
        <v>9</v>
      </c>
      <c r="E2740" s="72">
        <v>111.02</v>
      </c>
      <c r="F2740" s="72">
        <v>19.559999999999999</v>
      </c>
      <c r="G2740" s="72">
        <v>0</v>
      </c>
      <c r="H2740" s="72">
        <v>130.58000000000001</v>
      </c>
      <c r="I2740" s="72">
        <v>132.88999999999999</v>
      </c>
    </row>
    <row r="2741" spans="1:9">
      <c r="A2741" s="71" t="s">
        <v>14389</v>
      </c>
      <c r="B2741" s="71" t="s">
        <v>14390</v>
      </c>
      <c r="C2741" s="276" t="s">
        <v>127</v>
      </c>
      <c r="D2741" s="276" t="s">
        <v>9</v>
      </c>
      <c r="E2741" s="72">
        <v>141.19</v>
      </c>
      <c r="F2741" s="72">
        <v>24.24</v>
      </c>
      <c r="G2741" s="72">
        <v>0</v>
      </c>
      <c r="H2741" s="72">
        <v>165.43</v>
      </c>
      <c r="I2741" s="72">
        <v>168.3</v>
      </c>
    </row>
    <row r="2742" spans="1:9">
      <c r="A2742" s="71" t="s">
        <v>14391</v>
      </c>
      <c r="B2742" s="71" t="s">
        <v>14392</v>
      </c>
      <c r="C2742" s="276" t="s">
        <v>127</v>
      </c>
      <c r="D2742" s="276" t="s">
        <v>9</v>
      </c>
      <c r="E2742" s="72">
        <v>169.29</v>
      </c>
      <c r="F2742" s="72">
        <v>31.47</v>
      </c>
      <c r="G2742" s="72">
        <v>0</v>
      </c>
      <c r="H2742" s="72">
        <v>200.76</v>
      </c>
      <c r="I2742" s="72">
        <v>204.48</v>
      </c>
    </row>
    <row r="2743" spans="1:9">
      <c r="A2743" s="71" t="s">
        <v>14393</v>
      </c>
      <c r="B2743" s="71" t="s">
        <v>14394</v>
      </c>
      <c r="C2743" s="276" t="s">
        <v>127</v>
      </c>
      <c r="D2743" s="276" t="s">
        <v>9</v>
      </c>
      <c r="E2743" s="72">
        <v>225.72</v>
      </c>
      <c r="F2743" s="72">
        <v>39.130000000000003</v>
      </c>
      <c r="G2743" s="72">
        <v>0</v>
      </c>
      <c r="H2743" s="72">
        <v>264.83999999999997</v>
      </c>
      <c r="I2743" s="72">
        <v>269.47000000000003</v>
      </c>
    </row>
    <row r="2744" spans="1:9" ht="25.5">
      <c r="A2744" s="71" t="s">
        <v>14395</v>
      </c>
      <c r="B2744" s="71" t="s">
        <v>14396</v>
      </c>
      <c r="C2744" s="276" t="s">
        <v>127</v>
      </c>
      <c r="D2744" s="276" t="s">
        <v>9</v>
      </c>
      <c r="E2744" s="72">
        <v>2.25</v>
      </c>
      <c r="F2744" s="72">
        <v>4.25</v>
      </c>
      <c r="G2744" s="72">
        <v>0</v>
      </c>
      <c r="H2744" s="72">
        <v>6.51</v>
      </c>
      <c r="I2744" s="72">
        <v>7.01</v>
      </c>
    </row>
    <row r="2745" spans="1:9" ht="25.5">
      <c r="A2745" s="71" t="s">
        <v>14397</v>
      </c>
      <c r="B2745" s="71" t="s">
        <v>14398</v>
      </c>
      <c r="C2745" s="276" t="s">
        <v>127</v>
      </c>
      <c r="D2745" s="276" t="s">
        <v>9</v>
      </c>
      <c r="E2745" s="72">
        <v>3.3</v>
      </c>
      <c r="F2745" s="72">
        <v>4.68</v>
      </c>
      <c r="G2745" s="72">
        <v>0</v>
      </c>
      <c r="H2745" s="72">
        <v>7.98</v>
      </c>
      <c r="I2745" s="72">
        <v>8.5399999999999991</v>
      </c>
    </row>
    <row r="2746" spans="1:9" ht="25.5">
      <c r="A2746" s="71" t="s">
        <v>14399</v>
      </c>
      <c r="B2746" s="71" t="s">
        <v>14400</v>
      </c>
      <c r="C2746" s="276" t="s">
        <v>127</v>
      </c>
      <c r="D2746" s="276" t="s">
        <v>9</v>
      </c>
      <c r="E2746" s="72">
        <v>5.12</v>
      </c>
      <c r="F2746" s="72">
        <v>5.0999999999999996</v>
      </c>
      <c r="G2746" s="72">
        <v>0</v>
      </c>
      <c r="H2746" s="72">
        <v>10.220000000000001</v>
      </c>
      <c r="I2746" s="72">
        <v>10.83</v>
      </c>
    </row>
    <row r="2747" spans="1:9" ht="25.5">
      <c r="A2747" s="71" t="s">
        <v>14401</v>
      </c>
      <c r="B2747" s="71" t="s">
        <v>14402</v>
      </c>
      <c r="C2747" s="276" t="s">
        <v>127</v>
      </c>
      <c r="D2747" s="276" t="s">
        <v>9</v>
      </c>
      <c r="E2747" s="72">
        <v>7.27</v>
      </c>
      <c r="F2747" s="72">
        <v>5.53</v>
      </c>
      <c r="G2747" s="72">
        <v>0</v>
      </c>
      <c r="H2747" s="72">
        <v>12.8</v>
      </c>
      <c r="I2747" s="72">
        <v>13.45</v>
      </c>
    </row>
    <row r="2748" spans="1:9" ht="25.5">
      <c r="A2748" s="71" t="s">
        <v>14403</v>
      </c>
      <c r="B2748" s="71" t="s">
        <v>14404</v>
      </c>
      <c r="C2748" s="276" t="s">
        <v>127</v>
      </c>
      <c r="D2748" s="276" t="s">
        <v>9</v>
      </c>
      <c r="E2748" s="72">
        <v>12.03</v>
      </c>
      <c r="F2748" s="72">
        <v>5.95</v>
      </c>
      <c r="G2748" s="72">
        <v>0</v>
      </c>
      <c r="H2748" s="72">
        <v>17.98</v>
      </c>
      <c r="I2748" s="72">
        <v>18.68</v>
      </c>
    </row>
    <row r="2749" spans="1:9" ht="25.5">
      <c r="A2749" s="71" t="s">
        <v>14405</v>
      </c>
      <c r="B2749" s="71" t="s">
        <v>14406</v>
      </c>
      <c r="C2749" s="276" t="s">
        <v>127</v>
      </c>
      <c r="D2749" s="276" t="s">
        <v>9</v>
      </c>
      <c r="E2749" s="72">
        <v>17.89</v>
      </c>
      <c r="F2749" s="72">
        <v>6.8</v>
      </c>
      <c r="G2749" s="72">
        <v>0</v>
      </c>
      <c r="H2749" s="72">
        <v>24.7</v>
      </c>
      <c r="I2749" s="72">
        <v>25.5</v>
      </c>
    </row>
    <row r="2750" spans="1:9" ht="25.5">
      <c r="A2750" s="71" t="s">
        <v>14407</v>
      </c>
      <c r="B2750" s="71" t="s">
        <v>14408</v>
      </c>
      <c r="C2750" s="276" t="s">
        <v>127</v>
      </c>
      <c r="D2750" s="276" t="s">
        <v>9</v>
      </c>
      <c r="E2750" s="72">
        <v>28.15</v>
      </c>
      <c r="F2750" s="72">
        <v>7.23</v>
      </c>
      <c r="G2750" s="72">
        <v>0</v>
      </c>
      <c r="H2750" s="72">
        <v>35.380000000000003</v>
      </c>
      <c r="I2750" s="72">
        <v>36.24</v>
      </c>
    </row>
    <row r="2751" spans="1:9" ht="25.5">
      <c r="A2751" s="71" t="s">
        <v>14409</v>
      </c>
      <c r="B2751" s="71" t="s">
        <v>14410</v>
      </c>
      <c r="C2751" s="276" t="s">
        <v>127</v>
      </c>
      <c r="D2751" s="276" t="s">
        <v>9</v>
      </c>
      <c r="E2751" s="72">
        <v>38.9</v>
      </c>
      <c r="F2751" s="72">
        <v>8.93</v>
      </c>
      <c r="G2751" s="72">
        <v>0</v>
      </c>
      <c r="H2751" s="72">
        <v>47.83</v>
      </c>
      <c r="I2751" s="72">
        <v>48.89</v>
      </c>
    </row>
    <row r="2752" spans="1:9" ht="25.5">
      <c r="A2752" s="71" t="s">
        <v>14411</v>
      </c>
      <c r="B2752" s="71" t="s">
        <v>14412</v>
      </c>
      <c r="C2752" s="276" t="s">
        <v>127</v>
      </c>
      <c r="D2752" s="276" t="s">
        <v>9</v>
      </c>
      <c r="E2752" s="72">
        <v>53.74</v>
      </c>
      <c r="F2752" s="72">
        <v>13.18</v>
      </c>
      <c r="G2752" s="72">
        <v>0</v>
      </c>
      <c r="H2752" s="72">
        <v>66.930000000000007</v>
      </c>
      <c r="I2752" s="72">
        <v>68.489999999999995</v>
      </c>
    </row>
    <row r="2753" spans="1:9" ht="25.5">
      <c r="A2753" s="71" t="s">
        <v>14413</v>
      </c>
      <c r="B2753" s="71" t="s">
        <v>14414</v>
      </c>
      <c r="C2753" s="276" t="s">
        <v>127</v>
      </c>
      <c r="D2753" s="276" t="s">
        <v>9</v>
      </c>
      <c r="E2753" s="72">
        <v>73.959999999999994</v>
      </c>
      <c r="F2753" s="72">
        <v>14.46</v>
      </c>
      <c r="G2753" s="72">
        <v>0</v>
      </c>
      <c r="H2753" s="72">
        <v>88.42</v>
      </c>
      <c r="I2753" s="72">
        <v>90.13</v>
      </c>
    </row>
    <row r="2754" spans="1:9" ht="25.5">
      <c r="A2754" s="71" t="s">
        <v>14415</v>
      </c>
      <c r="B2754" s="71" t="s">
        <v>14416</v>
      </c>
      <c r="C2754" s="276" t="s">
        <v>127</v>
      </c>
      <c r="D2754" s="276" t="s">
        <v>9</v>
      </c>
      <c r="E2754" s="72">
        <v>98.79</v>
      </c>
      <c r="F2754" s="72">
        <v>15.31</v>
      </c>
      <c r="G2754" s="72">
        <v>0</v>
      </c>
      <c r="H2754" s="72">
        <v>114.1</v>
      </c>
      <c r="I2754" s="72">
        <v>115.91</v>
      </c>
    </row>
    <row r="2755" spans="1:9" ht="25.5">
      <c r="A2755" s="71" t="s">
        <v>14417</v>
      </c>
      <c r="B2755" s="71" t="s">
        <v>14418</v>
      </c>
      <c r="C2755" s="276" t="s">
        <v>127</v>
      </c>
      <c r="D2755" s="276" t="s">
        <v>9</v>
      </c>
      <c r="E2755" s="72">
        <v>123.35</v>
      </c>
      <c r="F2755" s="72">
        <v>19.559999999999999</v>
      </c>
      <c r="G2755" s="72">
        <v>0</v>
      </c>
      <c r="H2755" s="72">
        <v>142.91</v>
      </c>
      <c r="I2755" s="72">
        <v>145.22</v>
      </c>
    </row>
    <row r="2756" spans="1:9" ht="25.5">
      <c r="A2756" s="71" t="s">
        <v>14419</v>
      </c>
      <c r="B2756" s="71" t="s">
        <v>14420</v>
      </c>
      <c r="C2756" s="276" t="s">
        <v>127</v>
      </c>
      <c r="D2756" s="276" t="s">
        <v>9</v>
      </c>
      <c r="E2756" s="72">
        <v>156.88</v>
      </c>
      <c r="F2756" s="72">
        <v>24.24</v>
      </c>
      <c r="G2756" s="72">
        <v>0</v>
      </c>
      <c r="H2756" s="72">
        <v>181.12</v>
      </c>
      <c r="I2756" s="72">
        <v>183.98</v>
      </c>
    </row>
    <row r="2757" spans="1:9" ht="25.5">
      <c r="A2757" s="71" t="s">
        <v>14421</v>
      </c>
      <c r="B2757" s="71" t="s">
        <v>14422</v>
      </c>
      <c r="C2757" s="276" t="s">
        <v>127</v>
      </c>
      <c r="D2757" s="276" t="s">
        <v>9</v>
      </c>
      <c r="E2757" s="72">
        <v>188.1</v>
      </c>
      <c r="F2757" s="72">
        <v>31.47</v>
      </c>
      <c r="G2757" s="72">
        <v>0</v>
      </c>
      <c r="H2757" s="72">
        <v>219.57</v>
      </c>
      <c r="I2757" s="72">
        <v>223.29</v>
      </c>
    </row>
    <row r="2758" spans="1:9" ht="25.5">
      <c r="A2758" s="71" t="s">
        <v>14423</v>
      </c>
      <c r="B2758" s="71" t="s">
        <v>14424</v>
      </c>
      <c r="C2758" s="276" t="s">
        <v>127</v>
      </c>
      <c r="D2758" s="276" t="s">
        <v>9</v>
      </c>
      <c r="E2758" s="72">
        <v>250.8</v>
      </c>
      <c r="F2758" s="72">
        <v>39.130000000000003</v>
      </c>
      <c r="G2758" s="72">
        <v>0</v>
      </c>
      <c r="H2758" s="72">
        <v>289.92</v>
      </c>
      <c r="I2758" s="72">
        <v>294.55</v>
      </c>
    </row>
    <row r="2759" spans="1:9" ht="25.5">
      <c r="A2759" s="71" t="s">
        <v>14425</v>
      </c>
      <c r="B2759" s="71" t="s">
        <v>14426</v>
      </c>
      <c r="C2759" s="276" t="s">
        <v>127</v>
      </c>
      <c r="D2759" s="276" t="s">
        <v>9</v>
      </c>
      <c r="E2759" s="72">
        <v>322.45</v>
      </c>
      <c r="F2759" s="72">
        <v>48.91</v>
      </c>
      <c r="G2759" s="72">
        <v>0</v>
      </c>
      <c r="H2759" s="72">
        <v>371.36</v>
      </c>
      <c r="I2759" s="72">
        <v>377.14</v>
      </c>
    </row>
    <row r="2760" spans="1:9" ht="25.5">
      <c r="A2760" s="71" t="s">
        <v>14427</v>
      </c>
      <c r="B2760" s="71" t="s">
        <v>14428</v>
      </c>
      <c r="C2760" s="276" t="s">
        <v>127</v>
      </c>
      <c r="D2760" s="276" t="s">
        <v>9</v>
      </c>
      <c r="E2760" s="72">
        <v>435.06</v>
      </c>
      <c r="F2760" s="72">
        <v>65.489999999999995</v>
      </c>
      <c r="G2760" s="72">
        <v>0</v>
      </c>
      <c r="H2760" s="72">
        <v>500.56</v>
      </c>
      <c r="I2760" s="72">
        <v>508.3</v>
      </c>
    </row>
    <row r="2761" spans="1:9" ht="25.5">
      <c r="A2761" s="71" t="s">
        <v>14429</v>
      </c>
      <c r="B2761" s="71" t="s">
        <v>14430</v>
      </c>
      <c r="C2761" s="276" t="s">
        <v>127</v>
      </c>
      <c r="D2761" s="276" t="s">
        <v>9</v>
      </c>
      <c r="E2761" s="72">
        <v>545.11</v>
      </c>
      <c r="F2761" s="72">
        <v>81.66</v>
      </c>
      <c r="G2761" s="72">
        <v>0</v>
      </c>
      <c r="H2761" s="72">
        <v>626.76</v>
      </c>
      <c r="I2761" s="72">
        <v>636.41999999999996</v>
      </c>
    </row>
    <row r="2762" spans="1:9" ht="25.5">
      <c r="A2762" s="71" t="s">
        <v>14431</v>
      </c>
      <c r="B2762" s="71" t="s">
        <v>14432</v>
      </c>
      <c r="C2762" s="276" t="s">
        <v>127</v>
      </c>
      <c r="D2762" s="276" t="s">
        <v>9</v>
      </c>
      <c r="E2762" s="72">
        <v>2.25</v>
      </c>
      <c r="F2762" s="72">
        <v>4.25</v>
      </c>
      <c r="G2762" s="72">
        <v>0</v>
      </c>
      <c r="H2762" s="72">
        <v>6.51</v>
      </c>
      <c r="I2762" s="72">
        <v>7.01</v>
      </c>
    </row>
    <row r="2763" spans="1:9" ht="25.5">
      <c r="A2763" s="71" t="s">
        <v>14433</v>
      </c>
      <c r="B2763" s="71" t="s">
        <v>14434</v>
      </c>
      <c r="C2763" s="276" t="s">
        <v>127</v>
      </c>
      <c r="D2763" s="276" t="s">
        <v>9</v>
      </c>
      <c r="E2763" s="72">
        <v>3.3</v>
      </c>
      <c r="F2763" s="72">
        <v>4.68</v>
      </c>
      <c r="G2763" s="72">
        <v>0</v>
      </c>
      <c r="H2763" s="72">
        <v>7.98</v>
      </c>
      <c r="I2763" s="72">
        <v>8.5399999999999991</v>
      </c>
    </row>
    <row r="2764" spans="1:9" ht="25.5">
      <c r="A2764" s="71" t="s">
        <v>14435</v>
      </c>
      <c r="B2764" s="71" t="s">
        <v>14436</v>
      </c>
      <c r="C2764" s="276" t="s">
        <v>127</v>
      </c>
      <c r="D2764" s="276" t="s">
        <v>9</v>
      </c>
      <c r="E2764" s="72">
        <v>5.12</v>
      </c>
      <c r="F2764" s="72">
        <v>5.0999999999999996</v>
      </c>
      <c r="G2764" s="72">
        <v>0</v>
      </c>
      <c r="H2764" s="72">
        <v>10.220000000000001</v>
      </c>
      <c r="I2764" s="72">
        <v>10.83</v>
      </c>
    </row>
    <row r="2765" spans="1:9" ht="25.5">
      <c r="A2765" s="71" t="s">
        <v>14437</v>
      </c>
      <c r="B2765" s="71" t="s">
        <v>14438</v>
      </c>
      <c r="C2765" s="276" t="s">
        <v>127</v>
      </c>
      <c r="D2765" s="276" t="s">
        <v>9</v>
      </c>
      <c r="E2765" s="72">
        <v>7.27</v>
      </c>
      <c r="F2765" s="72">
        <v>5.53</v>
      </c>
      <c r="G2765" s="72">
        <v>0</v>
      </c>
      <c r="H2765" s="72">
        <v>12.8</v>
      </c>
      <c r="I2765" s="72">
        <v>13.45</v>
      </c>
    </row>
    <row r="2766" spans="1:9" ht="25.5">
      <c r="A2766" s="71" t="s">
        <v>14439</v>
      </c>
      <c r="B2766" s="71" t="s">
        <v>14440</v>
      </c>
      <c r="C2766" s="276" t="s">
        <v>127</v>
      </c>
      <c r="D2766" s="276" t="s">
        <v>9</v>
      </c>
      <c r="E2766" s="72">
        <v>12.03</v>
      </c>
      <c r="F2766" s="72">
        <v>5.95</v>
      </c>
      <c r="G2766" s="72">
        <v>0</v>
      </c>
      <c r="H2766" s="72">
        <v>17.98</v>
      </c>
      <c r="I2766" s="72">
        <v>18.68</v>
      </c>
    </row>
    <row r="2767" spans="1:9" ht="25.5">
      <c r="A2767" s="71" t="s">
        <v>14441</v>
      </c>
      <c r="B2767" s="71" t="s">
        <v>14442</v>
      </c>
      <c r="C2767" s="276" t="s">
        <v>127</v>
      </c>
      <c r="D2767" s="276" t="s">
        <v>9</v>
      </c>
      <c r="E2767" s="72">
        <v>17.89</v>
      </c>
      <c r="F2767" s="72">
        <v>6.8</v>
      </c>
      <c r="G2767" s="72">
        <v>0</v>
      </c>
      <c r="H2767" s="72">
        <v>24.7</v>
      </c>
      <c r="I2767" s="72">
        <v>25.5</v>
      </c>
    </row>
    <row r="2768" spans="1:9" ht="25.5">
      <c r="A2768" s="71" t="s">
        <v>14443</v>
      </c>
      <c r="B2768" s="71" t="s">
        <v>14444</v>
      </c>
      <c r="C2768" s="276" t="s">
        <v>127</v>
      </c>
      <c r="D2768" s="276" t="s">
        <v>9</v>
      </c>
      <c r="E2768" s="72">
        <v>28.15</v>
      </c>
      <c r="F2768" s="72">
        <v>7.23</v>
      </c>
      <c r="G2768" s="72">
        <v>0</v>
      </c>
      <c r="H2768" s="72">
        <v>35.380000000000003</v>
      </c>
      <c r="I2768" s="72">
        <v>36.24</v>
      </c>
    </row>
    <row r="2769" spans="1:9" ht="25.5">
      <c r="A2769" s="71" t="s">
        <v>14445</v>
      </c>
      <c r="B2769" s="71" t="s">
        <v>14446</v>
      </c>
      <c r="C2769" s="276" t="s">
        <v>127</v>
      </c>
      <c r="D2769" s="276" t="s">
        <v>9</v>
      </c>
      <c r="E2769" s="72">
        <v>38.9</v>
      </c>
      <c r="F2769" s="72">
        <v>8.93</v>
      </c>
      <c r="G2769" s="72">
        <v>0</v>
      </c>
      <c r="H2769" s="72">
        <v>47.83</v>
      </c>
      <c r="I2769" s="72">
        <v>48.89</v>
      </c>
    </row>
    <row r="2770" spans="1:9" ht="25.5">
      <c r="A2770" s="71" t="s">
        <v>14447</v>
      </c>
      <c r="B2770" s="71" t="s">
        <v>14448</v>
      </c>
      <c r="C2770" s="276" t="s">
        <v>127</v>
      </c>
      <c r="D2770" s="276" t="s">
        <v>9</v>
      </c>
      <c r="E2770" s="72">
        <v>53.74</v>
      </c>
      <c r="F2770" s="72">
        <v>13.18</v>
      </c>
      <c r="G2770" s="72">
        <v>0</v>
      </c>
      <c r="H2770" s="72">
        <v>66.930000000000007</v>
      </c>
      <c r="I2770" s="72">
        <v>68.489999999999995</v>
      </c>
    </row>
    <row r="2771" spans="1:9" ht="25.5">
      <c r="A2771" s="71" t="s">
        <v>14449</v>
      </c>
      <c r="B2771" s="71" t="s">
        <v>14450</v>
      </c>
      <c r="C2771" s="276" t="s">
        <v>127</v>
      </c>
      <c r="D2771" s="276" t="s">
        <v>9</v>
      </c>
      <c r="E2771" s="72">
        <v>73.959999999999994</v>
      </c>
      <c r="F2771" s="72">
        <v>14.46</v>
      </c>
      <c r="G2771" s="72">
        <v>0</v>
      </c>
      <c r="H2771" s="72">
        <v>88.42</v>
      </c>
      <c r="I2771" s="72">
        <v>90.13</v>
      </c>
    </row>
    <row r="2772" spans="1:9" ht="25.5">
      <c r="A2772" s="71" t="s">
        <v>14451</v>
      </c>
      <c r="B2772" s="71" t="s">
        <v>14452</v>
      </c>
      <c r="C2772" s="276" t="s">
        <v>127</v>
      </c>
      <c r="D2772" s="276" t="s">
        <v>9</v>
      </c>
      <c r="E2772" s="72">
        <v>98.79</v>
      </c>
      <c r="F2772" s="72">
        <v>15.31</v>
      </c>
      <c r="G2772" s="72">
        <v>0</v>
      </c>
      <c r="H2772" s="72">
        <v>114.1</v>
      </c>
      <c r="I2772" s="72">
        <v>115.91</v>
      </c>
    </row>
    <row r="2773" spans="1:9" ht="25.5">
      <c r="A2773" s="71" t="s">
        <v>14453</v>
      </c>
      <c r="B2773" s="71" t="s">
        <v>14454</v>
      </c>
      <c r="C2773" s="276" t="s">
        <v>127</v>
      </c>
      <c r="D2773" s="276" t="s">
        <v>9</v>
      </c>
      <c r="E2773" s="72">
        <v>123.35</v>
      </c>
      <c r="F2773" s="72">
        <v>19.559999999999999</v>
      </c>
      <c r="G2773" s="72">
        <v>0</v>
      </c>
      <c r="H2773" s="72">
        <v>142.91</v>
      </c>
      <c r="I2773" s="72">
        <v>145.22</v>
      </c>
    </row>
    <row r="2774" spans="1:9" ht="25.5">
      <c r="A2774" s="71" t="s">
        <v>14455</v>
      </c>
      <c r="B2774" s="71" t="s">
        <v>14456</v>
      </c>
      <c r="C2774" s="276" t="s">
        <v>127</v>
      </c>
      <c r="D2774" s="276" t="s">
        <v>9</v>
      </c>
      <c r="E2774" s="72">
        <v>156.88</v>
      </c>
      <c r="F2774" s="72">
        <v>24.24</v>
      </c>
      <c r="G2774" s="72">
        <v>0</v>
      </c>
      <c r="H2774" s="72">
        <v>181.12</v>
      </c>
      <c r="I2774" s="72">
        <v>183.98</v>
      </c>
    </row>
    <row r="2775" spans="1:9" ht="25.5">
      <c r="A2775" s="71" t="s">
        <v>14457</v>
      </c>
      <c r="B2775" s="71" t="s">
        <v>14458</v>
      </c>
      <c r="C2775" s="276" t="s">
        <v>127</v>
      </c>
      <c r="D2775" s="276" t="s">
        <v>9</v>
      </c>
      <c r="E2775" s="72">
        <v>188.1</v>
      </c>
      <c r="F2775" s="72">
        <v>31.47</v>
      </c>
      <c r="G2775" s="72">
        <v>0</v>
      </c>
      <c r="H2775" s="72">
        <v>219.57</v>
      </c>
      <c r="I2775" s="72">
        <v>223.29</v>
      </c>
    </row>
    <row r="2776" spans="1:9" ht="25.5">
      <c r="A2776" s="71" t="s">
        <v>14459</v>
      </c>
      <c r="B2776" s="71" t="s">
        <v>14460</v>
      </c>
      <c r="C2776" s="276" t="s">
        <v>127</v>
      </c>
      <c r="D2776" s="276" t="s">
        <v>9</v>
      </c>
      <c r="E2776" s="72">
        <v>250.8</v>
      </c>
      <c r="F2776" s="72">
        <v>39.130000000000003</v>
      </c>
      <c r="G2776" s="72">
        <v>0</v>
      </c>
      <c r="H2776" s="72">
        <v>289.92</v>
      </c>
      <c r="I2776" s="72">
        <v>294.55</v>
      </c>
    </row>
    <row r="2777" spans="1:9" ht="25.5">
      <c r="A2777" s="71" t="s">
        <v>14461</v>
      </c>
      <c r="B2777" s="71" t="s">
        <v>14462</v>
      </c>
      <c r="C2777" s="276" t="s">
        <v>127</v>
      </c>
      <c r="D2777" s="276" t="s">
        <v>9</v>
      </c>
      <c r="E2777" s="72">
        <v>322.45</v>
      </c>
      <c r="F2777" s="72">
        <v>48.91</v>
      </c>
      <c r="G2777" s="72">
        <v>0</v>
      </c>
      <c r="H2777" s="72">
        <v>371.36</v>
      </c>
      <c r="I2777" s="72">
        <v>377.14</v>
      </c>
    </row>
    <row r="2778" spans="1:9" ht="25.5">
      <c r="A2778" s="71" t="s">
        <v>14463</v>
      </c>
      <c r="B2778" s="71" t="s">
        <v>14464</v>
      </c>
      <c r="C2778" s="276" t="s">
        <v>127</v>
      </c>
      <c r="D2778" s="276" t="s">
        <v>9</v>
      </c>
      <c r="E2778" s="72">
        <v>391.56</v>
      </c>
      <c r="F2778" s="72">
        <v>65.489999999999995</v>
      </c>
      <c r="G2778" s="72">
        <v>0</v>
      </c>
      <c r="H2778" s="72">
        <v>457.05</v>
      </c>
      <c r="I2778" s="72">
        <v>464.79</v>
      </c>
    </row>
    <row r="2779" spans="1:9" ht="25.5">
      <c r="A2779" s="71" t="s">
        <v>14465</v>
      </c>
      <c r="B2779" s="71" t="s">
        <v>14466</v>
      </c>
      <c r="C2779" s="276" t="s">
        <v>127</v>
      </c>
      <c r="D2779" s="276" t="s">
        <v>9</v>
      </c>
      <c r="E2779" s="72">
        <v>545.11</v>
      </c>
      <c r="F2779" s="72">
        <v>81.66</v>
      </c>
      <c r="G2779" s="72">
        <v>0</v>
      </c>
      <c r="H2779" s="72">
        <v>626.76</v>
      </c>
      <c r="I2779" s="72">
        <v>636.41999999999996</v>
      </c>
    </row>
    <row r="2780" spans="1:9" ht="25.5">
      <c r="A2780" s="71" t="s">
        <v>14467</v>
      </c>
      <c r="B2780" s="71" t="s">
        <v>14468</v>
      </c>
      <c r="C2780" s="276" t="s">
        <v>127</v>
      </c>
      <c r="D2780" s="276" t="s">
        <v>9</v>
      </c>
      <c r="E2780" s="72">
        <v>1.82</v>
      </c>
      <c r="F2780" s="72">
        <v>4.25</v>
      </c>
      <c r="G2780" s="72">
        <v>0</v>
      </c>
      <c r="H2780" s="72">
        <v>6.07</v>
      </c>
      <c r="I2780" s="72">
        <v>6.57</v>
      </c>
    </row>
    <row r="2781" spans="1:9" ht="25.5">
      <c r="A2781" s="71" t="s">
        <v>14469</v>
      </c>
      <c r="B2781" s="71" t="s">
        <v>14470</v>
      </c>
      <c r="C2781" s="276" t="s">
        <v>127</v>
      </c>
      <c r="D2781" s="276" t="s">
        <v>9</v>
      </c>
      <c r="E2781" s="72">
        <v>2.95</v>
      </c>
      <c r="F2781" s="72">
        <v>4.68</v>
      </c>
      <c r="G2781" s="72">
        <v>0</v>
      </c>
      <c r="H2781" s="72">
        <v>7.63</v>
      </c>
      <c r="I2781" s="72">
        <v>8.18</v>
      </c>
    </row>
    <row r="2782" spans="1:9" ht="25.5">
      <c r="A2782" s="71" t="s">
        <v>14471</v>
      </c>
      <c r="B2782" s="71" t="s">
        <v>14472</v>
      </c>
      <c r="C2782" s="276" t="s">
        <v>127</v>
      </c>
      <c r="D2782" s="276" t="s">
        <v>9</v>
      </c>
      <c r="E2782" s="72">
        <v>4.51</v>
      </c>
      <c r="F2782" s="72">
        <v>5.0999999999999996</v>
      </c>
      <c r="G2782" s="72">
        <v>0</v>
      </c>
      <c r="H2782" s="72">
        <v>9.61</v>
      </c>
      <c r="I2782" s="72">
        <v>10.220000000000001</v>
      </c>
    </row>
    <row r="2783" spans="1:9" ht="25.5">
      <c r="A2783" s="71" t="s">
        <v>14473</v>
      </c>
      <c r="B2783" s="71" t="s">
        <v>14474</v>
      </c>
      <c r="C2783" s="276" t="s">
        <v>127</v>
      </c>
      <c r="D2783" s="276" t="s">
        <v>9</v>
      </c>
      <c r="E2783" s="72">
        <v>6.45</v>
      </c>
      <c r="F2783" s="72">
        <v>5.53</v>
      </c>
      <c r="G2783" s="72">
        <v>0</v>
      </c>
      <c r="H2783" s="72">
        <v>11.98</v>
      </c>
      <c r="I2783" s="72">
        <v>12.63</v>
      </c>
    </row>
    <row r="2784" spans="1:9">
      <c r="A2784" s="71" t="s">
        <v>14475</v>
      </c>
      <c r="B2784" s="71" t="s">
        <v>14476</v>
      </c>
      <c r="C2784" s="276" t="s">
        <v>127</v>
      </c>
      <c r="D2784" s="276" t="s">
        <v>9</v>
      </c>
      <c r="E2784" s="72">
        <v>77.13</v>
      </c>
      <c r="F2784" s="72">
        <v>14.46</v>
      </c>
      <c r="G2784" s="72">
        <v>0</v>
      </c>
      <c r="H2784" s="72">
        <v>91.59</v>
      </c>
      <c r="I2784" s="72">
        <v>93.3</v>
      </c>
    </row>
    <row r="2785" spans="1:9">
      <c r="A2785" s="71" t="s">
        <v>14477</v>
      </c>
      <c r="B2785" s="71" t="s">
        <v>14478</v>
      </c>
      <c r="C2785" s="276" t="s">
        <v>127</v>
      </c>
      <c r="D2785" s="276" t="s">
        <v>9</v>
      </c>
      <c r="E2785" s="72">
        <v>103.39</v>
      </c>
      <c r="F2785" s="72">
        <v>15.31</v>
      </c>
      <c r="G2785" s="72">
        <v>0</v>
      </c>
      <c r="H2785" s="72">
        <v>118.7</v>
      </c>
      <c r="I2785" s="72">
        <v>120.51</v>
      </c>
    </row>
    <row r="2786" spans="1:9">
      <c r="A2786" s="71" t="s">
        <v>14479</v>
      </c>
      <c r="B2786" s="71" t="s">
        <v>14480</v>
      </c>
      <c r="C2786" s="276" t="s">
        <v>127</v>
      </c>
      <c r="D2786" s="276" t="s">
        <v>9</v>
      </c>
      <c r="E2786" s="72">
        <v>128.21</v>
      </c>
      <c r="F2786" s="72">
        <v>19.559999999999999</v>
      </c>
      <c r="G2786" s="72">
        <v>0</v>
      </c>
      <c r="H2786" s="72">
        <v>147.78</v>
      </c>
      <c r="I2786" s="72">
        <v>150.09</v>
      </c>
    </row>
    <row r="2787" spans="1:9">
      <c r="A2787" s="71" t="s">
        <v>14481</v>
      </c>
      <c r="B2787" s="71" t="s">
        <v>14482</v>
      </c>
      <c r="C2787" s="276" t="s">
        <v>127</v>
      </c>
      <c r="D2787" s="276" t="s">
        <v>9</v>
      </c>
      <c r="E2787" s="72">
        <v>158.93</v>
      </c>
      <c r="F2787" s="72">
        <v>24.24</v>
      </c>
      <c r="G2787" s="72">
        <v>0</v>
      </c>
      <c r="H2787" s="72">
        <v>183.17</v>
      </c>
      <c r="I2787" s="72">
        <v>186.03</v>
      </c>
    </row>
    <row r="2788" spans="1:9">
      <c r="A2788" s="71" t="s">
        <v>14483</v>
      </c>
      <c r="B2788" s="71" t="s">
        <v>14484</v>
      </c>
      <c r="C2788" s="276" t="s">
        <v>127</v>
      </c>
      <c r="D2788" s="276" t="s">
        <v>9</v>
      </c>
      <c r="E2788" s="72">
        <v>200.9</v>
      </c>
      <c r="F2788" s="72">
        <v>31.47</v>
      </c>
      <c r="G2788" s="72">
        <v>0</v>
      </c>
      <c r="H2788" s="72">
        <v>232.37</v>
      </c>
      <c r="I2788" s="72">
        <v>236.09</v>
      </c>
    </row>
    <row r="2789" spans="1:9">
      <c r="A2789" s="71" t="s">
        <v>14485</v>
      </c>
      <c r="B2789" s="71" t="s">
        <v>14486</v>
      </c>
      <c r="C2789" s="276" t="s">
        <v>127</v>
      </c>
      <c r="D2789" s="276" t="s">
        <v>9</v>
      </c>
      <c r="E2789" s="72">
        <v>271.17</v>
      </c>
      <c r="F2789" s="72">
        <v>39.130000000000003</v>
      </c>
      <c r="G2789" s="72">
        <v>0</v>
      </c>
      <c r="H2789" s="72">
        <v>310.29000000000002</v>
      </c>
      <c r="I2789" s="72">
        <v>314.92</v>
      </c>
    </row>
    <row r="2790" spans="1:9">
      <c r="A2790" s="71" t="s">
        <v>14487</v>
      </c>
      <c r="B2790" s="71" t="s">
        <v>14488</v>
      </c>
      <c r="C2790" s="276" t="s">
        <v>127</v>
      </c>
      <c r="D2790" s="276" t="s">
        <v>9</v>
      </c>
      <c r="E2790" s="72">
        <v>354</v>
      </c>
      <c r="F2790" s="72">
        <v>48.91</v>
      </c>
      <c r="G2790" s="72">
        <v>0</v>
      </c>
      <c r="H2790" s="72">
        <v>402.91</v>
      </c>
      <c r="I2790" s="72">
        <v>408.69</v>
      </c>
    </row>
    <row r="2791" spans="1:9">
      <c r="A2791" s="71" t="s">
        <v>14489</v>
      </c>
      <c r="B2791" s="71" t="s">
        <v>14490</v>
      </c>
      <c r="C2791" s="276" t="s">
        <v>127</v>
      </c>
      <c r="D2791" s="276" t="s">
        <v>9</v>
      </c>
      <c r="E2791" s="72">
        <v>485.56</v>
      </c>
      <c r="F2791" s="72">
        <v>65.489999999999995</v>
      </c>
      <c r="G2791" s="72">
        <v>0</v>
      </c>
      <c r="H2791" s="72">
        <v>551.05999999999995</v>
      </c>
      <c r="I2791" s="72">
        <v>558.79999999999995</v>
      </c>
    </row>
    <row r="2792" spans="1:9">
      <c r="A2792" s="71" t="s">
        <v>14491</v>
      </c>
      <c r="B2792" s="71" t="s">
        <v>14492</v>
      </c>
      <c r="C2792" s="276" t="s">
        <v>127</v>
      </c>
      <c r="D2792" s="276" t="s">
        <v>9</v>
      </c>
      <c r="E2792" s="72">
        <v>425.21</v>
      </c>
      <c r="F2792" s="72">
        <v>81.66</v>
      </c>
      <c r="G2792" s="72">
        <v>0</v>
      </c>
      <c r="H2792" s="72">
        <v>506.86</v>
      </c>
      <c r="I2792" s="72">
        <v>516.52</v>
      </c>
    </row>
    <row r="2793" spans="1:9" ht="25.5">
      <c r="A2793" s="71" t="s">
        <v>14493</v>
      </c>
      <c r="B2793" s="71" t="s">
        <v>14494</v>
      </c>
      <c r="C2793" s="276" t="s">
        <v>127</v>
      </c>
      <c r="D2793" s="276" t="s">
        <v>9</v>
      </c>
      <c r="E2793" s="72">
        <v>2.2200000000000002</v>
      </c>
      <c r="F2793" s="72">
        <v>4.25</v>
      </c>
      <c r="G2793" s="72">
        <v>0</v>
      </c>
      <c r="H2793" s="72">
        <v>6.48</v>
      </c>
      <c r="I2793" s="72">
        <v>6.98</v>
      </c>
    </row>
    <row r="2794" spans="1:9" ht="25.5">
      <c r="A2794" s="71" t="s">
        <v>14495</v>
      </c>
      <c r="B2794" s="71" t="s">
        <v>14496</v>
      </c>
      <c r="C2794" s="276" t="s">
        <v>127</v>
      </c>
      <c r="D2794" s="276" t="s">
        <v>9</v>
      </c>
      <c r="E2794" s="72">
        <v>3.26</v>
      </c>
      <c r="F2794" s="72">
        <v>4.68</v>
      </c>
      <c r="G2794" s="72">
        <v>0</v>
      </c>
      <c r="H2794" s="72">
        <v>7.94</v>
      </c>
      <c r="I2794" s="72">
        <v>8.5</v>
      </c>
    </row>
    <row r="2795" spans="1:9">
      <c r="A2795" s="71" t="s">
        <v>14497</v>
      </c>
      <c r="B2795" s="71" t="s">
        <v>14498</v>
      </c>
      <c r="C2795" s="276" t="s">
        <v>127</v>
      </c>
      <c r="D2795" s="276" t="s">
        <v>9</v>
      </c>
      <c r="E2795" s="72">
        <v>5.07</v>
      </c>
      <c r="F2795" s="72">
        <v>5.0999999999999996</v>
      </c>
      <c r="G2795" s="72">
        <v>0</v>
      </c>
      <c r="H2795" s="72">
        <v>10.17</v>
      </c>
      <c r="I2795" s="72">
        <v>10.78</v>
      </c>
    </row>
    <row r="2796" spans="1:9">
      <c r="A2796" s="71" t="s">
        <v>14499</v>
      </c>
      <c r="B2796" s="71" t="s">
        <v>14500</v>
      </c>
      <c r="C2796" s="276" t="s">
        <v>127</v>
      </c>
      <c r="D2796" s="276" t="s">
        <v>9</v>
      </c>
      <c r="E2796" s="72">
        <v>7.21</v>
      </c>
      <c r="F2796" s="72">
        <v>5.53</v>
      </c>
      <c r="G2796" s="72">
        <v>0</v>
      </c>
      <c r="H2796" s="72">
        <v>12.74</v>
      </c>
      <c r="I2796" s="72">
        <v>13.39</v>
      </c>
    </row>
    <row r="2797" spans="1:9" ht="25.5">
      <c r="A2797" s="71" t="s">
        <v>14501</v>
      </c>
      <c r="B2797" s="71" t="s">
        <v>14502</v>
      </c>
      <c r="C2797" s="276" t="s">
        <v>127</v>
      </c>
      <c r="D2797" s="276" t="s">
        <v>9</v>
      </c>
      <c r="E2797" s="72">
        <v>11.9</v>
      </c>
      <c r="F2797" s="72">
        <v>5.95</v>
      </c>
      <c r="G2797" s="72">
        <v>0</v>
      </c>
      <c r="H2797" s="72">
        <v>17.86</v>
      </c>
      <c r="I2797" s="72">
        <v>18.559999999999999</v>
      </c>
    </row>
    <row r="2798" spans="1:9" ht="25.5">
      <c r="A2798" s="71" t="s">
        <v>14503</v>
      </c>
      <c r="B2798" s="71" t="s">
        <v>14504</v>
      </c>
      <c r="C2798" s="276" t="s">
        <v>127</v>
      </c>
      <c r="D2798" s="276" t="s">
        <v>9</v>
      </c>
      <c r="E2798" s="72">
        <v>17.71</v>
      </c>
      <c r="F2798" s="72">
        <v>6.8</v>
      </c>
      <c r="G2798" s="72">
        <v>0</v>
      </c>
      <c r="H2798" s="72">
        <v>24.51</v>
      </c>
      <c r="I2798" s="72">
        <v>25.32</v>
      </c>
    </row>
    <row r="2799" spans="1:9" ht="25.5">
      <c r="A2799" s="71" t="s">
        <v>14505</v>
      </c>
      <c r="B2799" s="71" t="s">
        <v>14506</v>
      </c>
      <c r="C2799" s="276" t="s">
        <v>127</v>
      </c>
      <c r="D2799" s="276" t="s">
        <v>9</v>
      </c>
      <c r="E2799" s="72">
        <v>27.87</v>
      </c>
      <c r="F2799" s="72">
        <v>7.23</v>
      </c>
      <c r="G2799" s="72">
        <v>0</v>
      </c>
      <c r="H2799" s="72">
        <v>35.1</v>
      </c>
      <c r="I2799" s="72">
        <v>35.950000000000003</v>
      </c>
    </row>
    <row r="2800" spans="1:9" ht="25.5">
      <c r="A2800" s="71" t="s">
        <v>14507</v>
      </c>
      <c r="B2800" s="71" t="s">
        <v>14508</v>
      </c>
      <c r="C2800" s="276" t="s">
        <v>127</v>
      </c>
      <c r="D2800" s="276" t="s">
        <v>9</v>
      </c>
      <c r="E2800" s="72">
        <v>35.01</v>
      </c>
      <c r="F2800" s="72">
        <v>8.93</v>
      </c>
      <c r="G2800" s="72">
        <v>0</v>
      </c>
      <c r="H2800" s="72">
        <v>43.94</v>
      </c>
      <c r="I2800" s="72">
        <v>44.99</v>
      </c>
    </row>
    <row r="2801" spans="1:9" ht="25.5">
      <c r="A2801" s="71" t="s">
        <v>14509</v>
      </c>
      <c r="B2801" s="71" t="s">
        <v>14510</v>
      </c>
      <c r="C2801" s="276" t="s">
        <v>127</v>
      </c>
      <c r="D2801" s="276" t="s">
        <v>9</v>
      </c>
      <c r="E2801" s="72">
        <v>48.37</v>
      </c>
      <c r="F2801" s="72">
        <v>13.18</v>
      </c>
      <c r="G2801" s="72">
        <v>0</v>
      </c>
      <c r="H2801" s="72">
        <v>61.55</v>
      </c>
      <c r="I2801" s="72">
        <v>63.11</v>
      </c>
    </row>
    <row r="2802" spans="1:9" ht="25.5">
      <c r="A2802" s="71" t="s">
        <v>14511</v>
      </c>
      <c r="B2802" s="71" t="s">
        <v>14512</v>
      </c>
      <c r="C2802" s="276" t="s">
        <v>127</v>
      </c>
      <c r="D2802" s="276" t="s">
        <v>9</v>
      </c>
      <c r="E2802" s="72">
        <v>66.569999999999993</v>
      </c>
      <c r="F2802" s="72">
        <v>14.46</v>
      </c>
      <c r="G2802" s="72">
        <v>0</v>
      </c>
      <c r="H2802" s="72">
        <v>81.03</v>
      </c>
      <c r="I2802" s="72">
        <v>82.73</v>
      </c>
    </row>
    <row r="2803" spans="1:9" ht="25.5">
      <c r="A2803" s="71" t="s">
        <v>14513</v>
      </c>
      <c r="B2803" s="71" t="s">
        <v>14514</v>
      </c>
      <c r="C2803" s="276" t="s">
        <v>127</v>
      </c>
      <c r="D2803" s="276" t="s">
        <v>9</v>
      </c>
      <c r="E2803" s="72">
        <v>97.8</v>
      </c>
      <c r="F2803" s="72">
        <v>15.31</v>
      </c>
      <c r="G2803" s="72">
        <v>0</v>
      </c>
      <c r="H2803" s="72">
        <v>113.11</v>
      </c>
      <c r="I2803" s="72">
        <v>114.92</v>
      </c>
    </row>
    <row r="2804" spans="1:9" ht="25.5">
      <c r="A2804" s="71" t="s">
        <v>14515</v>
      </c>
      <c r="B2804" s="71" t="s">
        <v>14516</v>
      </c>
      <c r="C2804" s="276" t="s">
        <v>127</v>
      </c>
      <c r="D2804" s="276" t="s">
        <v>9</v>
      </c>
      <c r="E2804" s="72">
        <v>122.11</v>
      </c>
      <c r="F2804" s="72">
        <v>19.559999999999999</v>
      </c>
      <c r="G2804" s="72">
        <v>0</v>
      </c>
      <c r="H2804" s="72">
        <v>141.68</v>
      </c>
      <c r="I2804" s="72">
        <v>143.99</v>
      </c>
    </row>
    <row r="2805" spans="1:9" ht="25.5">
      <c r="A2805" s="71" t="s">
        <v>14517</v>
      </c>
      <c r="B2805" s="71" t="s">
        <v>14518</v>
      </c>
      <c r="C2805" s="276" t="s">
        <v>127</v>
      </c>
      <c r="D2805" s="276" t="s">
        <v>9</v>
      </c>
      <c r="E2805" s="72">
        <v>163.93</v>
      </c>
      <c r="F2805" s="72">
        <v>24.24</v>
      </c>
      <c r="G2805" s="72">
        <v>0</v>
      </c>
      <c r="H2805" s="72">
        <v>188.18</v>
      </c>
      <c r="I2805" s="72">
        <v>191.04</v>
      </c>
    </row>
    <row r="2806" spans="1:9" ht="25.5">
      <c r="A2806" s="71" t="s">
        <v>14519</v>
      </c>
      <c r="B2806" s="71" t="s">
        <v>14520</v>
      </c>
      <c r="C2806" s="276" t="s">
        <v>127</v>
      </c>
      <c r="D2806" s="276" t="s">
        <v>9</v>
      </c>
      <c r="E2806" s="72">
        <v>186.22</v>
      </c>
      <c r="F2806" s="72">
        <v>31.47</v>
      </c>
      <c r="G2806" s="72">
        <v>0</v>
      </c>
      <c r="H2806" s="72">
        <v>217.69</v>
      </c>
      <c r="I2806" s="72">
        <v>221.41</v>
      </c>
    </row>
    <row r="2807" spans="1:9" ht="25.5">
      <c r="A2807" s="71" t="s">
        <v>14521</v>
      </c>
      <c r="B2807" s="71" t="s">
        <v>14522</v>
      </c>
      <c r="C2807" s="276" t="s">
        <v>127</v>
      </c>
      <c r="D2807" s="276" t="s">
        <v>9</v>
      </c>
      <c r="E2807" s="72">
        <v>248.29</v>
      </c>
      <c r="F2807" s="72">
        <v>39.130000000000003</v>
      </c>
      <c r="G2807" s="72">
        <v>0</v>
      </c>
      <c r="H2807" s="72">
        <v>287.41000000000003</v>
      </c>
      <c r="I2807" s="72">
        <v>292.04000000000002</v>
      </c>
    </row>
    <row r="2808" spans="1:9" ht="25.5">
      <c r="A2808" s="71" t="s">
        <v>14523</v>
      </c>
      <c r="B2808" s="71" t="s">
        <v>14524</v>
      </c>
      <c r="C2808" s="276" t="s">
        <v>127</v>
      </c>
      <c r="D2808" s="276" t="s">
        <v>9</v>
      </c>
      <c r="E2808" s="72">
        <v>354.71</v>
      </c>
      <c r="F2808" s="72">
        <v>48.91</v>
      </c>
      <c r="G2808" s="72">
        <v>0</v>
      </c>
      <c r="H2808" s="72">
        <v>403.61</v>
      </c>
      <c r="I2808" s="72">
        <v>409.39</v>
      </c>
    </row>
    <row r="2809" spans="1:9" ht="25.5">
      <c r="A2809" s="71" t="s">
        <v>14525</v>
      </c>
      <c r="B2809" s="71" t="s">
        <v>14526</v>
      </c>
      <c r="C2809" s="276" t="s">
        <v>127</v>
      </c>
      <c r="D2809" s="276" t="s">
        <v>9</v>
      </c>
      <c r="E2809" s="72">
        <v>478.56</v>
      </c>
      <c r="F2809" s="72">
        <v>65.489999999999995</v>
      </c>
      <c r="G2809" s="72">
        <v>0</v>
      </c>
      <c r="H2809" s="72">
        <v>544.05999999999995</v>
      </c>
      <c r="I2809" s="72">
        <v>551.79999999999995</v>
      </c>
    </row>
    <row r="2810" spans="1:9">
      <c r="A2810" s="71" t="s">
        <v>14527</v>
      </c>
      <c r="B2810" s="71" t="s">
        <v>14528</v>
      </c>
      <c r="C2810" s="276" t="s">
        <v>127</v>
      </c>
      <c r="D2810" s="276" t="s">
        <v>9</v>
      </c>
      <c r="E2810" s="72">
        <v>2.25</v>
      </c>
      <c r="F2810" s="72">
        <v>4.25</v>
      </c>
      <c r="G2810" s="72">
        <v>0</v>
      </c>
      <c r="H2810" s="72">
        <v>6.51</v>
      </c>
      <c r="I2810" s="72">
        <v>7.01</v>
      </c>
    </row>
    <row r="2811" spans="1:9">
      <c r="A2811" s="71" t="s">
        <v>14529</v>
      </c>
      <c r="B2811" s="71" t="s">
        <v>14530</v>
      </c>
      <c r="C2811" s="276" t="s">
        <v>127</v>
      </c>
      <c r="D2811" s="276" t="s">
        <v>9</v>
      </c>
      <c r="E2811" s="72">
        <v>2.25</v>
      </c>
      <c r="F2811" s="72">
        <v>4.68</v>
      </c>
      <c r="G2811" s="72">
        <v>0</v>
      </c>
      <c r="H2811" s="72">
        <v>6.93</v>
      </c>
      <c r="I2811" s="72">
        <v>7.49</v>
      </c>
    </row>
    <row r="2812" spans="1:9">
      <c r="A2812" s="71" t="s">
        <v>14531</v>
      </c>
      <c r="B2812" s="71" t="s">
        <v>14532</v>
      </c>
      <c r="C2812" s="276" t="s">
        <v>127</v>
      </c>
      <c r="D2812" s="276" t="s">
        <v>9</v>
      </c>
      <c r="E2812" s="72">
        <v>4.5599999999999996</v>
      </c>
      <c r="F2812" s="72">
        <v>5.0999999999999996</v>
      </c>
      <c r="G2812" s="72">
        <v>0</v>
      </c>
      <c r="H2812" s="72">
        <v>9.66</v>
      </c>
      <c r="I2812" s="72">
        <v>10.27</v>
      </c>
    </row>
    <row r="2813" spans="1:9">
      <c r="A2813" s="71" t="s">
        <v>14533</v>
      </c>
      <c r="B2813" s="71" t="s">
        <v>14534</v>
      </c>
      <c r="C2813" s="276" t="s">
        <v>127</v>
      </c>
      <c r="D2813" s="276" t="s">
        <v>9</v>
      </c>
      <c r="E2813" s="72">
        <v>6.58</v>
      </c>
      <c r="F2813" s="72">
        <v>5.53</v>
      </c>
      <c r="G2813" s="72">
        <v>0</v>
      </c>
      <c r="H2813" s="72">
        <v>12.11</v>
      </c>
      <c r="I2813" s="72">
        <v>12.76</v>
      </c>
    </row>
    <row r="2814" spans="1:9">
      <c r="A2814" s="71" t="s">
        <v>14535</v>
      </c>
      <c r="B2814" s="71" t="s">
        <v>14536</v>
      </c>
      <c r="C2814" s="276" t="s">
        <v>127</v>
      </c>
      <c r="D2814" s="276" t="s">
        <v>9</v>
      </c>
      <c r="E2814" s="72">
        <v>11.77</v>
      </c>
      <c r="F2814" s="72">
        <v>5.95</v>
      </c>
      <c r="G2814" s="72">
        <v>0</v>
      </c>
      <c r="H2814" s="72">
        <v>17.72</v>
      </c>
      <c r="I2814" s="72">
        <v>18.43</v>
      </c>
    </row>
    <row r="2815" spans="1:9">
      <c r="A2815" s="70">
        <v>16121</v>
      </c>
      <c r="B2815" s="440" t="s">
        <v>14537</v>
      </c>
      <c r="C2815" s="440"/>
      <c r="D2815" s="440"/>
      <c r="E2815" s="440"/>
      <c r="F2815" s="440"/>
      <c r="G2815" s="440"/>
      <c r="H2815" s="440"/>
    </row>
    <row r="2816" spans="1:9">
      <c r="A2816" s="71" t="s">
        <v>14538</v>
      </c>
      <c r="B2816" s="71" t="s">
        <v>14539</v>
      </c>
      <c r="C2816" s="276" t="s">
        <v>127</v>
      </c>
      <c r="D2816" s="276" t="s">
        <v>6</v>
      </c>
      <c r="E2816" s="72">
        <v>15.3</v>
      </c>
      <c r="F2816" s="72">
        <v>15.74</v>
      </c>
      <c r="G2816" s="72">
        <v>0</v>
      </c>
      <c r="H2816" s="72">
        <v>31.04</v>
      </c>
      <c r="I2816" s="72">
        <v>32.9</v>
      </c>
    </row>
    <row r="2817" spans="1:9" ht="25.5">
      <c r="A2817" s="71" t="s">
        <v>14540</v>
      </c>
      <c r="B2817" s="71" t="s">
        <v>14541</v>
      </c>
      <c r="C2817" s="276" t="s">
        <v>127</v>
      </c>
      <c r="D2817" s="276" t="s">
        <v>6</v>
      </c>
      <c r="E2817" s="72">
        <v>34.229999999999997</v>
      </c>
      <c r="F2817" s="72">
        <v>29.34</v>
      </c>
      <c r="G2817" s="72">
        <v>0</v>
      </c>
      <c r="H2817" s="72">
        <v>63.57</v>
      </c>
      <c r="I2817" s="72">
        <v>67.040000000000006</v>
      </c>
    </row>
    <row r="2818" spans="1:9" ht="25.5">
      <c r="A2818" s="71" t="s">
        <v>14542</v>
      </c>
      <c r="B2818" s="71" t="s">
        <v>14543</v>
      </c>
      <c r="C2818" s="276" t="s">
        <v>127</v>
      </c>
      <c r="D2818" s="276" t="s">
        <v>6</v>
      </c>
      <c r="E2818" s="72">
        <v>20.27</v>
      </c>
      <c r="F2818" s="72">
        <v>19.14</v>
      </c>
      <c r="G2818" s="72">
        <v>0</v>
      </c>
      <c r="H2818" s="72">
        <v>39.409999999999997</v>
      </c>
      <c r="I2818" s="72">
        <v>41.67</v>
      </c>
    </row>
    <row r="2819" spans="1:9" ht="25.5">
      <c r="A2819" s="71" t="s">
        <v>14544</v>
      </c>
      <c r="B2819" s="71" t="s">
        <v>14545</v>
      </c>
      <c r="C2819" s="276" t="s">
        <v>127</v>
      </c>
      <c r="D2819" s="276" t="s">
        <v>6</v>
      </c>
      <c r="E2819" s="72">
        <v>30.43</v>
      </c>
      <c r="F2819" s="72">
        <v>25.94</v>
      </c>
      <c r="G2819" s="72">
        <v>0</v>
      </c>
      <c r="H2819" s="72">
        <v>56.37</v>
      </c>
      <c r="I2819" s="72">
        <v>59.44</v>
      </c>
    </row>
    <row r="2820" spans="1:9">
      <c r="A2820" s="71" t="s">
        <v>14546</v>
      </c>
      <c r="B2820" s="71" t="s">
        <v>14547</v>
      </c>
      <c r="C2820" s="276" t="s">
        <v>127</v>
      </c>
      <c r="D2820" s="276" t="s">
        <v>6</v>
      </c>
      <c r="E2820" s="72">
        <v>21.58</v>
      </c>
      <c r="F2820" s="72">
        <v>22.54</v>
      </c>
      <c r="G2820" s="72">
        <v>0</v>
      </c>
      <c r="H2820" s="72">
        <v>44.12</v>
      </c>
      <c r="I2820" s="72">
        <v>46.78</v>
      </c>
    </row>
    <row r="2821" spans="1:9">
      <c r="A2821" s="71" t="s">
        <v>14548</v>
      </c>
      <c r="B2821" s="71" t="s">
        <v>14549</v>
      </c>
      <c r="C2821" s="276" t="s">
        <v>127</v>
      </c>
      <c r="D2821" s="276" t="s">
        <v>6</v>
      </c>
      <c r="E2821" s="72">
        <v>38.14</v>
      </c>
      <c r="F2821" s="72">
        <v>32.75</v>
      </c>
      <c r="G2821" s="72">
        <v>0</v>
      </c>
      <c r="H2821" s="72">
        <v>70.89</v>
      </c>
      <c r="I2821" s="72">
        <v>74.760000000000005</v>
      </c>
    </row>
    <row r="2822" spans="1:9">
      <c r="A2822" s="71" t="s">
        <v>14550</v>
      </c>
      <c r="B2822" s="71" t="s">
        <v>14551</v>
      </c>
      <c r="C2822" s="276" t="s">
        <v>127</v>
      </c>
      <c r="D2822" s="276" t="s">
        <v>6</v>
      </c>
      <c r="E2822" s="72">
        <v>25.22</v>
      </c>
      <c r="F2822" s="72">
        <v>22.54</v>
      </c>
      <c r="G2822" s="72">
        <v>0</v>
      </c>
      <c r="H2822" s="72">
        <v>47.76</v>
      </c>
      <c r="I2822" s="72">
        <v>50.42</v>
      </c>
    </row>
    <row r="2823" spans="1:9">
      <c r="A2823" s="71" t="s">
        <v>14552</v>
      </c>
      <c r="B2823" s="71" t="s">
        <v>14553</v>
      </c>
      <c r="C2823" s="276" t="s">
        <v>127</v>
      </c>
      <c r="D2823" s="276" t="s">
        <v>6</v>
      </c>
      <c r="E2823" s="72">
        <v>36.14</v>
      </c>
      <c r="F2823" s="72">
        <v>22.54</v>
      </c>
      <c r="G2823" s="72">
        <v>0</v>
      </c>
      <c r="H2823" s="72">
        <v>58.68</v>
      </c>
      <c r="I2823" s="72">
        <v>61.34</v>
      </c>
    </row>
    <row r="2824" spans="1:9">
      <c r="A2824" s="71" t="s">
        <v>14554</v>
      </c>
      <c r="B2824" s="71" t="s">
        <v>14555</v>
      </c>
      <c r="C2824" s="276" t="s">
        <v>127</v>
      </c>
      <c r="D2824" s="276" t="s">
        <v>6</v>
      </c>
      <c r="E2824" s="72">
        <v>31.62</v>
      </c>
      <c r="F2824" s="72">
        <v>15.74</v>
      </c>
      <c r="G2824" s="72">
        <v>0</v>
      </c>
      <c r="H2824" s="72">
        <v>47.36</v>
      </c>
      <c r="I2824" s="72">
        <v>49.22</v>
      </c>
    </row>
    <row r="2825" spans="1:9">
      <c r="A2825" s="71" t="s">
        <v>14556</v>
      </c>
      <c r="B2825" s="71" t="s">
        <v>14557</v>
      </c>
      <c r="C2825" s="276" t="s">
        <v>127</v>
      </c>
      <c r="D2825" s="276" t="s">
        <v>6</v>
      </c>
      <c r="E2825" s="72">
        <v>11.64</v>
      </c>
      <c r="F2825" s="72">
        <v>12.33</v>
      </c>
      <c r="G2825" s="72">
        <v>0</v>
      </c>
      <c r="H2825" s="72">
        <v>23.97</v>
      </c>
      <c r="I2825" s="72">
        <v>25.43</v>
      </c>
    </row>
    <row r="2826" spans="1:9">
      <c r="A2826" s="71" t="s">
        <v>14558</v>
      </c>
      <c r="B2826" s="71" t="s">
        <v>14559</v>
      </c>
      <c r="C2826" s="276" t="s">
        <v>127</v>
      </c>
      <c r="D2826" s="276" t="s">
        <v>6</v>
      </c>
      <c r="E2826" s="72">
        <v>7.9</v>
      </c>
      <c r="F2826" s="72">
        <v>8.93</v>
      </c>
      <c r="G2826" s="72">
        <v>0</v>
      </c>
      <c r="H2826" s="72">
        <v>16.829999999999998</v>
      </c>
      <c r="I2826" s="72">
        <v>17.89</v>
      </c>
    </row>
    <row r="2827" spans="1:9" ht="25.5">
      <c r="A2827" s="71" t="s">
        <v>14560</v>
      </c>
      <c r="B2827" s="71" t="s">
        <v>14561</v>
      </c>
      <c r="C2827" s="276" t="s">
        <v>127</v>
      </c>
      <c r="D2827" s="276" t="s">
        <v>6</v>
      </c>
      <c r="E2827" s="72">
        <v>25.22</v>
      </c>
      <c r="F2827" s="72">
        <v>22.54</v>
      </c>
      <c r="G2827" s="72">
        <v>0</v>
      </c>
      <c r="H2827" s="72">
        <v>47.76</v>
      </c>
      <c r="I2827" s="72">
        <v>50.42</v>
      </c>
    </row>
    <row r="2828" spans="1:9" ht="25.5">
      <c r="A2828" s="71" t="s">
        <v>14562</v>
      </c>
      <c r="B2828" s="71" t="s">
        <v>14563</v>
      </c>
      <c r="C2828" s="276" t="s">
        <v>127</v>
      </c>
      <c r="D2828" s="276" t="s">
        <v>6</v>
      </c>
      <c r="E2828" s="72">
        <v>34.130000000000003</v>
      </c>
      <c r="F2828" s="72">
        <v>29.34</v>
      </c>
      <c r="G2828" s="72">
        <v>0</v>
      </c>
      <c r="H2828" s="72">
        <v>63.47</v>
      </c>
      <c r="I2828" s="72">
        <v>66.94</v>
      </c>
    </row>
    <row r="2829" spans="1:9" ht="25.5">
      <c r="A2829" s="71" t="s">
        <v>14564</v>
      </c>
      <c r="B2829" s="71" t="s">
        <v>14565</v>
      </c>
      <c r="C2829" s="276" t="s">
        <v>127</v>
      </c>
      <c r="D2829" s="276" t="s">
        <v>6</v>
      </c>
      <c r="E2829" s="72">
        <v>22.91</v>
      </c>
      <c r="F2829" s="72">
        <v>19.14</v>
      </c>
      <c r="G2829" s="72">
        <v>0</v>
      </c>
      <c r="H2829" s="72">
        <v>42.05</v>
      </c>
      <c r="I2829" s="72">
        <v>44.31</v>
      </c>
    </row>
    <row r="2830" spans="1:9" ht="25.5">
      <c r="A2830" s="71" t="s">
        <v>14566</v>
      </c>
      <c r="B2830" s="71" t="s">
        <v>14567</v>
      </c>
      <c r="C2830" s="276" t="s">
        <v>127</v>
      </c>
      <c r="D2830" s="276" t="s">
        <v>6</v>
      </c>
      <c r="E2830" s="72">
        <v>24.47</v>
      </c>
      <c r="F2830" s="72">
        <v>15.74</v>
      </c>
      <c r="G2830" s="72">
        <v>0</v>
      </c>
      <c r="H2830" s="72">
        <v>40.21</v>
      </c>
      <c r="I2830" s="72">
        <v>42.07</v>
      </c>
    </row>
    <row r="2831" spans="1:9" ht="38.25">
      <c r="A2831" s="71" t="s">
        <v>14568</v>
      </c>
      <c r="B2831" s="71" t="s">
        <v>14569</v>
      </c>
      <c r="C2831" s="276" t="s">
        <v>127</v>
      </c>
      <c r="D2831" s="276" t="s">
        <v>6</v>
      </c>
      <c r="E2831" s="72">
        <v>30.04</v>
      </c>
      <c r="F2831" s="72">
        <v>25.94</v>
      </c>
      <c r="G2831" s="72">
        <v>0</v>
      </c>
      <c r="H2831" s="72">
        <v>55.98</v>
      </c>
      <c r="I2831" s="72">
        <v>59.05</v>
      </c>
    </row>
    <row r="2832" spans="1:9" ht="25.5">
      <c r="A2832" s="71" t="s">
        <v>14570</v>
      </c>
      <c r="B2832" s="71" t="s">
        <v>14571</v>
      </c>
      <c r="C2832" s="276" t="s">
        <v>127</v>
      </c>
      <c r="D2832" s="276" t="s">
        <v>6</v>
      </c>
      <c r="E2832" s="72">
        <v>11.33</v>
      </c>
      <c r="F2832" s="72">
        <v>8.93</v>
      </c>
      <c r="G2832" s="72">
        <v>0</v>
      </c>
      <c r="H2832" s="72">
        <v>20.260000000000002</v>
      </c>
      <c r="I2832" s="72">
        <v>21.32</v>
      </c>
    </row>
    <row r="2833" spans="1:9">
      <c r="A2833" s="71" t="s">
        <v>14572</v>
      </c>
      <c r="B2833" s="71" t="s">
        <v>14573</v>
      </c>
      <c r="C2833" s="276" t="s">
        <v>127</v>
      </c>
      <c r="D2833" s="276" t="s">
        <v>6</v>
      </c>
      <c r="E2833" s="72">
        <v>7.2</v>
      </c>
      <c r="F2833" s="72">
        <v>2.13</v>
      </c>
      <c r="G2833" s="72">
        <v>0</v>
      </c>
      <c r="H2833" s="72">
        <v>9.33</v>
      </c>
      <c r="I2833" s="72">
        <v>9.58</v>
      </c>
    </row>
    <row r="2834" spans="1:9">
      <c r="A2834" s="71" t="s">
        <v>14574</v>
      </c>
      <c r="B2834" s="71" t="s">
        <v>14575</v>
      </c>
      <c r="C2834" s="276" t="s">
        <v>127</v>
      </c>
      <c r="D2834" s="276" t="s">
        <v>6</v>
      </c>
      <c r="E2834" s="72">
        <v>8.0399999999999991</v>
      </c>
      <c r="F2834" s="72">
        <v>2.13</v>
      </c>
      <c r="G2834" s="72">
        <v>0</v>
      </c>
      <c r="H2834" s="72">
        <v>10.17</v>
      </c>
      <c r="I2834" s="72">
        <v>10.42</v>
      </c>
    </row>
    <row r="2835" spans="1:9">
      <c r="A2835" s="71" t="s">
        <v>14576</v>
      </c>
      <c r="B2835" s="71" t="s">
        <v>14577</v>
      </c>
      <c r="C2835" s="276" t="s">
        <v>127</v>
      </c>
      <c r="D2835" s="276" t="s">
        <v>6</v>
      </c>
      <c r="E2835" s="72">
        <v>16.05</v>
      </c>
      <c r="F2835" s="72">
        <v>2.5499999999999998</v>
      </c>
      <c r="G2835" s="72">
        <v>0</v>
      </c>
      <c r="H2835" s="72">
        <v>18.600000000000001</v>
      </c>
      <c r="I2835" s="72">
        <v>18.899999999999999</v>
      </c>
    </row>
    <row r="2836" spans="1:9">
      <c r="A2836" s="71" t="s">
        <v>14578</v>
      </c>
      <c r="B2836" s="71" t="s">
        <v>14579</v>
      </c>
      <c r="C2836" s="276" t="s">
        <v>127</v>
      </c>
      <c r="D2836" s="276" t="s">
        <v>6</v>
      </c>
      <c r="E2836" s="72">
        <v>16.57</v>
      </c>
      <c r="F2836" s="72">
        <v>12.33</v>
      </c>
      <c r="G2836" s="72">
        <v>0</v>
      </c>
      <c r="H2836" s="72">
        <v>28.9</v>
      </c>
      <c r="I2836" s="72">
        <v>30.36</v>
      </c>
    </row>
    <row r="2837" spans="1:9">
      <c r="A2837" s="71" t="s">
        <v>14580</v>
      </c>
      <c r="B2837" s="71" t="s">
        <v>14581</v>
      </c>
      <c r="C2837" s="276" t="s">
        <v>127</v>
      </c>
      <c r="D2837" s="276" t="s">
        <v>6</v>
      </c>
      <c r="E2837" s="72">
        <v>18</v>
      </c>
      <c r="F2837" s="72">
        <v>8.93</v>
      </c>
      <c r="G2837" s="72">
        <v>0</v>
      </c>
      <c r="H2837" s="72">
        <v>26.93</v>
      </c>
      <c r="I2837" s="72">
        <v>27.99</v>
      </c>
    </row>
    <row r="2838" spans="1:9" ht="25.5">
      <c r="A2838" s="71" t="s">
        <v>14582</v>
      </c>
      <c r="B2838" s="71" t="s">
        <v>14583</v>
      </c>
      <c r="C2838" s="276" t="s">
        <v>127</v>
      </c>
      <c r="D2838" s="276" t="s">
        <v>6</v>
      </c>
      <c r="E2838" s="72">
        <v>18</v>
      </c>
      <c r="F2838" s="72">
        <v>12.76</v>
      </c>
      <c r="G2838" s="72">
        <v>0</v>
      </c>
      <c r="H2838" s="72">
        <v>30.76</v>
      </c>
      <c r="I2838" s="72">
        <v>32.270000000000003</v>
      </c>
    </row>
    <row r="2839" spans="1:9">
      <c r="A2839" s="70">
        <v>16125</v>
      </c>
      <c r="B2839" s="440" t="s">
        <v>9023</v>
      </c>
      <c r="C2839" s="440"/>
      <c r="D2839" s="440"/>
      <c r="E2839" s="440"/>
      <c r="F2839" s="440"/>
      <c r="G2839" s="440"/>
      <c r="H2839" s="440"/>
    </row>
    <row r="2840" spans="1:9" ht="25.5">
      <c r="A2840" s="71" t="s">
        <v>14628</v>
      </c>
      <c r="B2840" s="71" t="s">
        <v>14629</v>
      </c>
      <c r="C2840" s="276" t="s">
        <v>127</v>
      </c>
      <c r="D2840" s="276" t="s">
        <v>6</v>
      </c>
      <c r="E2840" s="72">
        <v>166.6</v>
      </c>
      <c r="F2840" s="72">
        <v>99.98</v>
      </c>
      <c r="G2840" s="72">
        <v>0</v>
      </c>
      <c r="H2840" s="72">
        <v>266.58</v>
      </c>
      <c r="I2840" s="72">
        <v>278.39999999999998</v>
      </c>
    </row>
    <row r="2841" spans="1:9" ht="38.25">
      <c r="A2841" s="71" t="s">
        <v>14630</v>
      </c>
      <c r="B2841" s="71" t="s">
        <v>14631</v>
      </c>
      <c r="C2841" s="276" t="s">
        <v>127</v>
      </c>
      <c r="D2841" s="276" t="s">
        <v>6</v>
      </c>
      <c r="E2841" s="72">
        <v>64.5</v>
      </c>
      <c r="F2841" s="72">
        <v>170.12</v>
      </c>
      <c r="G2841" s="72">
        <v>0</v>
      </c>
      <c r="H2841" s="72">
        <v>234.62</v>
      </c>
      <c r="I2841" s="72">
        <v>254.73</v>
      </c>
    </row>
    <row r="2842" spans="1:9">
      <c r="A2842" s="71" t="s">
        <v>14632</v>
      </c>
      <c r="B2842" s="71" t="s">
        <v>14633</v>
      </c>
      <c r="C2842" s="276" t="s">
        <v>127</v>
      </c>
      <c r="D2842" s="276" t="s">
        <v>6</v>
      </c>
      <c r="E2842" s="72">
        <v>210.54</v>
      </c>
      <c r="F2842" s="72">
        <v>189.29</v>
      </c>
      <c r="G2842" s="72">
        <v>0</v>
      </c>
      <c r="H2842" s="72">
        <v>399.83</v>
      </c>
      <c r="I2842" s="72">
        <v>422.21</v>
      </c>
    </row>
    <row r="2843" spans="1:9" ht="25.5">
      <c r="A2843" s="71" t="s">
        <v>14634</v>
      </c>
      <c r="B2843" s="71" t="s">
        <v>14635</v>
      </c>
      <c r="C2843" s="276" t="s">
        <v>127</v>
      </c>
      <c r="D2843" s="276" t="s">
        <v>6</v>
      </c>
      <c r="E2843" s="72">
        <v>228.54</v>
      </c>
      <c r="F2843" s="72">
        <v>168.02</v>
      </c>
      <c r="G2843" s="72">
        <v>0</v>
      </c>
      <c r="H2843" s="72">
        <v>396.56</v>
      </c>
      <c r="I2843" s="72">
        <v>416.43</v>
      </c>
    </row>
    <row r="2844" spans="1:9" ht="25.5">
      <c r="A2844" s="71" t="s">
        <v>14636</v>
      </c>
      <c r="B2844" s="71" t="s">
        <v>14637</v>
      </c>
      <c r="C2844" s="276" t="s">
        <v>127</v>
      </c>
      <c r="D2844" s="276" t="s">
        <v>6</v>
      </c>
      <c r="E2844" s="72">
        <v>218.44</v>
      </c>
      <c r="F2844" s="72">
        <v>168.02</v>
      </c>
      <c r="G2844" s="72">
        <v>0</v>
      </c>
      <c r="H2844" s="72">
        <v>386.46</v>
      </c>
      <c r="I2844" s="72">
        <v>406.33</v>
      </c>
    </row>
    <row r="2845" spans="1:9" ht="12.75" customHeight="1">
      <c r="A2845" s="275">
        <v>17</v>
      </c>
      <c r="B2845" s="440" t="s">
        <v>14638</v>
      </c>
      <c r="C2845" s="440"/>
      <c r="D2845" s="440"/>
      <c r="E2845" s="440"/>
      <c r="F2845" s="440"/>
      <c r="G2845" s="440"/>
      <c r="H2845" s="440"/>
    </row>
    <row r="2846" spans="1:9">
      <c r="A2846" s="70">
        <v>17101</v>
      </c>
      <c r="B2846" s="440" t="s">
        <v>14639</v>
      </c>
      <c r="C2846" s="440"/>
      <c r="D2846" s="440"/>
      <c r="E2846" s="440"/>
      <c r="F2846" s="440"/>
      <c r="G2846" s="440"/>
      <c r="H2846" s="440"/>
    </row>
    <row r="2847" spans="1:9" ht="25.5">
      <c r="A2847" s="71" t="s">
        <v>14640</v>
      </c>
      <c r="B2847" s="71" t="s">
        <v>14641</v>
      </c>
      <c r="C2847" s="276" t="s">
        <v>127</v>
      </c>
      <c r="D2847" s="276" t="s">
        <v>9</v>
      </c>
      <c r="E2847" s="72">
        <v>3.99</v>
      </c>
      <c r="F2847" s="72">
        <v>3.4</v>
      </c>
      <c r="G2847" s="72">
        <v>0</v>
      </c>
      <c r="H2847" s="72">
        <v>7.39</v>
      </c>
      <c r="I2847" s="72">
        <v>7.79</v>
      </c>
    </row>
    <row r="2848" spans="1:9" ht="25.5">
      <c r="A2848" s="71" t="s">
        <v>14642</v>
      </c>
      <c r="B2848" s="71" t="s">
        <v>14643</v>
      </c>
      <c r="C2848" s="276" t="s">
        <v>127</v>
      </c>
      <c r="D2848" s="276" t="s">
        <v>9</v>
      </c>
      <c r="E2848" s="72">
        <v>5.6</v>
      </c>
      <c r="F2848" s="72">
        <v>4.25</v>
      </c>
      <c r="G2848" s="72">
        <v>0</v>
      </c>
      <c r="H2848" s="72">
        <v>9.85</v>
      </c>
      <c r="I2848" s="72">
        <v>10.36</v>
      </c>
    </row>
    <row r="2849" spans="1:9" ht="25.5">
      <c r="A2849" s="71" t="s">
        <v>14644</v>
      </c>
      <c r="B2849" s="71" t="s">
        <v>14645</v>
      </c>
      <c r="C2849" s="276" t="s">
        <v>127</v>
      </c>
      <c r="D2849" s="276" t="s">
        <v>9</v>
      </c>
      <c r="E2849" s="72">
        <v>6.97</v>
      </c>
      <c r="F2849" s="72">
        <v>4.25</v>
      </c>
      <c r="G2849" s="72">
        <v>0</v>
      </c>
      <c r="H2849" s="72">
        <v>11.22</v>
      </c>
      <c r="I2849" s="72">
        <v>11.72</v>
      </c>
    </row>
    <row r="2850" spans="1:9" ht="25.5">
      <c r="A2850" s="71" t="s">
        <v>14646</v>
      </c>
      <c r="B2850" s="71" t="s">
        <v>14647</v>
      </c>
      <c r="C2850" s="276" t="s">
        <v>127</v>
      </c>
      <c r="D2850" s="276" t="s">
        <v>9</v>
      </c>
      <c r="E2850" s="72">
        <v>7.65</v>
      </c>
      <c r="F2850" s="72">
        <v>4.25</v>
      </c>
      <c r="G2850" s="72">
        <v>0</v>
      </c>
      <c r="H2850" s="72">
        <v>11.9</v>
      </c>
      <c r="I2850" s="72">
        <v>12.41</v>
      </c>
    </row>
    <row r="2851" spans="1:9" ht="25.5">
      <c r="A2851" s="71" t="s">
        <v>14648</v>
      </c>
      <c r="B2851" s="71" t="s">
        <v>14649</v>
      </c>
      <c r="C2851" s="276" t="s">
        <v>127</v>
      </c>
      <c r="D2851" s="276" t="s">
        <v>9</v>
      </c>
      <c r="E2851" s="72">
        <v>6.94</v>
      </c>
      <c r="F2851" s="72">
        <v>3.4</v>
      </c>
      <c r="G2851" s="72">
        <v>0</v>
      </c>
      <c r="H2851" s="72">
        <v>10.34</v>
      </c>
      <c r="I2851" s="72">
        <v>10.74</v>
      </c>
    </row>
    <row r="2852" spans="1:9" ht="25.5">
      <c r="A2852" s="71" t="s">
        <v>14650</v>
      </c>
      <c r="B2852" s="71" t="s">
        <v>14651</v>
      </c>
      <c r="C2852" s="276" t="s">
        <v>127</v>
      </c>
      <c r="D2852" s="276" t="s">
        <v>9</v>
      </c>
      <c r="E2852" s="72">
        <v>0</v>
      </c>
      <c r="F2852" s="72">
        <v>4.25</v>
      </c>
      <c r="G2852" s="72">
        <v>0</v>
      </c>
      <c r="H2852" s="72">
        <v>4.25</v>
      </c>
      <c r="I2852" s="72">
        <v>4.76</v>
      </c>
    </row>
    <row r="2853" spans="1:9" ht="25.5">
      <c r="A2853" s="71" t="s">
        <v>14652</v>
      </c>
      <c r="B2853" s="71" t="s">
        <v>14653</v>
      </c>
      <c r="C2853" s="276" t="s">
        <v>127</v>
      </c>
      <c r="D2853" s="276" t="s">
        <v>9</v>
      </c>
      <c r="E2853" s="72">
        <v>11.82</v>
      </c>
      <c r="F2853" s="72">
        <v>4.25</v>
      </c>
      <c r="G2853" s="72">
        <v>0</v>
      </c>
      <c r="H2853" s="72">
        <v>16.07</v>
      </c>
      <c r="I2853" s="72">
        <v>16.579999999999998</v>
      </c>
    </row>
    <row r="2854" spans="1:9" ht="25.5">
      <c r="A2854" s="71" t="s">
        <v>14654</v>
      </c>
      <c r="B2854" s="71" t="s">
        <v>14655</v>
      </c>
      <c r="C2854" s="276" t="s">
        <v>127</v>
      </c>
      <c r="D2854" s="276" t="s">
        <v>9</v>
      </c>
      <c r="E2854" s="72">
        <v>12.18</v>
      </c>
      <c r="F2854" s="72">
        <v>4.25</v>
      </c>
      <c r="G2854" s="72">
        <v>0</v>
      </c>
      <c r="H2854" s="72">
        <v>16.43</v>
      </c>
      <c r="I2854" s="72">
        <v>16.93</v>
      </c>
    </row>
    <row r="2855" spans="1:9">
      <c r="A2855" s="71" t="s">
        <v>14656</v>
      </c>
      <c r="B2855" s="71" t="s">
        <v>14657</v>
      </c>
      <c r="C2855" s="276" t="s">
        <v>127</v>
      </c>
      <c r="D2855" s="276" t="s">
        <v>9</v>
      </c>
      <c r="E2855" s="72">
        <v>1.08</v>
      </c>
      <c r="F2855" s="72">
        <v>3.4</v>
      </c>
      <c r="G2855" s="72">
        <v>0</v>
      </c>
      <c r="H2855" s="72">
        <v>4.4800000000000004</v>
      </c>
      <c r="I2855" s="72">
        <v>4.8899999999999997</v>
      </c>
    </row>
    <row r="2856" spans="1:9">
      <c r="A2856" s="71" t="s">
        <v>14658</v>
      </c>
      <c r="B2856" s="71" t="s">
        <v>14659</v>
      </c>
      <c r="C2856" s="276" t="s">
        <v>127</v>
      </c>
      <c r="D2856" s="276" t="s">
        <v>9</v>
      </c>
      <c r="E2856" s="72">
        <v>2.85</v>
      </c>
      <c r="F2856" s="72">
        <v>4.25</v>
      </c>
      <c r="G2856" s="72">
        <v>0</v>
      </c>
      <c r="H2856" s="72">
        <v>7.1</v>
      </c>
      <c r="I2856" s="72">
        <v>7.6</v>
      </c>
    </row>
    <row r="2857" spans="1:9">
      <c r="A2857" s="71" t="s">
        <v>14660</v>
      </c>
      <c r="B2857" s="71" t="s">
        <v>14661</v>
      </c>
      <c r="C2857" s="276" t="s">
        <v>127</v>
      </c>
      <c r="D2857" s="276" t="s">
        <v>9</v>
      </c>
      <c r="E2857" s="72">
        <v>3.19</v>
      </c>
      <c r="F2857" s="72">
        <v>4.25</v>
      </c>
      <c r="G2857" s="72">
        <v>0</v>
      </c>
      <c r="H2857" s="72">
        <v>7.45</v>
      </c>
      <c r="I2857" s="72">
        <v>7.95</v>
      </c>
    </row>
    <row r="2858" spans="1:9">
      <c r="A2858" s="71" t="s">
        <v>14662</v>
      </c>
      <c r="B2858" s="71" t="s">
        <v>14663</v>
      </c>
      <c r="C2858" s="276" t="s">
        <v>127</v>
      </c>
      <c r="D2858" s="276" t="s">
        <v>9</v>
      </c>
      <c r="E2858" s="72">
        <v>3.37</v>
      </c>
      <c r="F2858" s="72">
        <v>4.25</v>
      </c>
      <c r="G2858" s="72">
        <v>0</v>
      </c>
      <c r="H2858" s="72">
        <v>7.62</v>
      </c>
      <c r="I2858" s="72">
        <v>8.1199999999999992</v>
      </c>
    </row>
    <row r="2859" spans="1:9">
      <c r="A2859" s="71" t="s">
        <v>14664</v>
      </c>
      <c r="B2859" s="71" t="s">
        <v>14665</v>
      </c>
      <c r="C2859" s="276" t="s">
        <v>127</v>
      </c>
      <c r="D2859" s="276" t="s">
        <v>9</v>
      </c>
      <c r="E2859" s="72">
        <v>8.32</v>
      </c>
      <c r="F2859" s="72">
        <v>5.0999999999999996</v>
      </c>
      <c r="G2859" s="72">
        <v>0</v>
      </c>
      <c r="H2859" s="72">
        <v>13.43</v>
      </c>
      <c r="I2859" s="72">
        <v>14.03</v>
      </c>
    </row>
    <row r="2860" spans="1:9">
      <c r="A2860" s="71" t="s">
        <v>14666</v>
      </c>
      <c r="B2860" s="71" t="s">
        <v>14667</v>
      </c>
      <c r="C2860" s="276" t="s">
        <v>127</v>
      </c>
      <c r="D2860" s="276" t="s">
        <v>9</v>
      </c>
      <c r="E2860" s="72">
        <v>19.649999999999999</v>
      </c>
      <c r="F2860" s="72">
        <v>5.53</v>
      </c>
      <c r="G2860" s="72">
        <v>0</v>
      </c>
      <c r="H2860" s="72">
        <v>25.17</v>
      </c>
      <c r="I2860" s="72">
        <v>25.83</v>
      </c>
    </row>
    <row r="2861" spans="1:9">
      <c r="A2861" s="71" t="s">
        <v>14668</v>
      </c>
      <c r="B2861" s="71" t="s">
        <v>14669</v>
      </c>
      <c r="C2861" s="276" t="s">
        <v>127</v>
      </c>
      <c r="D2861" s="276" t="s">
        <v>9</v>
      </c>
      <c r="E2861" s="72">
        <v>43.65</v>
      </c>
      <c r="F2861" s="72">
        <v>6.8</v>
      </c>
      <c r="G2861" s="72">
        <v>0</v>
      </c>
      <c r="H2861" s="72">
        <v>50.45</v>
      </c>
      <c r="I2861" s="72">
        <v>51.25</v>
      </c>
    </row>
    <row r="2862" spans="1:9" ht="25.5">
      <c r="A2862" s="71" t="s">
        <v>14670</v>
      </c>
      <c r="B2862" s="71" t="s">
        <v>14671</v>
      </c>
      <c r="C2862" s="276" t="s">
        <v>127</v>
      </c>
      <c r="D2862" s="276" t="s">
        <v>9</v>
      </c>
      <c r="E2862" s="72">
        <v>82.81</v>
      </c>
      <c r="F2862" s="72">
        <v>8.93</v>
      </c>
      <c r="G2862" s="72">
        <v>0</v>
      </c>
      <c r="H2862" s="72">
        <v>91.74</v>
      </c>
      <c r="I2862" s="72">
        <v>92.8</v>
      </c>
    </row>
    <row r="2863" spans="1:9" ht="25.5">
      <c r="A2863" s="71" t="s">
        <v>14672</v>
      </c>
      <c r="B2863" s="71" t="s">
        <v>14673</v>
      </c>
      <c r="C2863" s="276" t="s">
        <v>127</v>
      </c>
      <c r="D2863" s="276" t="s">
        <v>9</v>
      </c>
      <c r="E2863" s="72">
        <v>8.61</v>
      </c>
      <c r="F2863" s="72">
        <v>5.0999999999999996</v>
      </c>
      <c r="G2863" s="72">
        <v>0</v>
      </c>
      <c r="H2863" s="72">
        <v>13.71</v>
      </c>
      <c r="I2863" s="72">
        <v>14.32</v>
      </c>
    </row>
    <row r="2864" spans="1:9" ht="25.5">
      <c r="A2864" s="71" t="s">
        <v>14674</v>
      </c>
      <c r="B2864" s="71" t="s">
        <v>14675</v>
      </c>
      <c r="C2864" s="276" t="s">
        <v>127</v>
      </c>
      <c r="D2864" s="276" t="s">
        <v>9</v>
      </c>
      <c r="E2864" s="72">
        <v>29.69</v>
      </c>
      <c r="F2864" s="72">
        <v>5.53</v>
      </c>
      <c r="G2864" s="72">
        <v>0</v>
      </c>
      <c r="H2864" s="72">
        <v>35.22</v>
      </c>
      <c r="I2864" s="72">
        <v>35.869999999999997</v>
      </c>
    </row>
    <row r="2865" spans="1:9" ht="25.5">
      <c r="A2865" s="71" t="s">
        <v>14676</v>
      </c>
      <c r="B2865" s="71" t="s">
        <v>14677</v>
      </c>
      <c r="C2865" s="276" t="s">
        <v>127</v>
      </c>
      <c r="D2865" s="276" t="s">
        <v>9</v>
      </c>
      <c r="E2865" s="72">
        <v>64.37</v>
      </c>
      <c r="F2865" s="72">
        <v>6.8</v>
      </c>
      <c r="G2865" s="72">
        <v>0</v>
      </c>
      <c r="H2865" s="72">
        <v>71.180000000000007</v>
      </c>
      <c r="I2865" s="72">
        <v>71.98</v>
      </c>
    </row>
    <row r="2866" spans="1:9" ht="25.5">
      <c r="A2866" s="71" t="s">
        <v>14678</v>
      </c>
      <c r="B2866" s="71" t="s">
        <v>14679</v>
      </c>
      <c r="C2866" s="276" t="s">
        <v>127</v>
      </c>
      <c r="D2866" s="276" t="s">
        <v>9</v>
      </c>
      <c r="E2866" s="72">
        <v>124.46</v>
      </c>
      <c r="F2866" s="72">
        <v>8.93</v>
      </c>
      <c r="G2866" s="72">
        <v>0</v>
      </c>
      <c r="H2866" s="72">
        <v>133.38999999999999</v>
      </c>
      <c r="I2866" s="72">
        <v>134.44999999999999</v>
      </c>
    </row>
    <row r="2867" spans="1:9" ht="25.5">
      <c r="A2867" s="71" t="s">
        <v>14680</v>
      </c>
      <c r="B2867" s="71" t="s">
        <v>14681</v>
      </c>
      <c r="C2867" s="276" t="s">
        <v>127</v>
      </c>
      <c r="D2867" s="276" t="s">
        <v>9</v>
      </c>
      <c r="E2867" s="72">
        <v>14.19</v>
      </c>
      <c r="F2867" s="72">
        <v>5.53</v>
      </c>
      <c r="G2867" s="72">
        <v>0</v>
      </c>
      <c r="H2867" s="72">
        <v>19.72</v>
      </c>
      <c r="I2867" s="72">
        <v>20.37</v>
      </c>
    </row>
    <row r="2868" spans="1:9" ht="25.5">
      <c r="A2868" s="71" t="s">
        <v>14682</v>
      </c>
      <c r="B2868" s="71" t="s">
        <v>14683</v>
      </c>
      <c r="C2868" s="276" t="s">
        <v>127</v>
      </c>
      <c r="D2868" s="276" t="s">
        <v>9</v>
      </c>
      <c r="E2868" s="72">
        <v>30.13</v>
      </c>
      <c r="F2868" s="72">
        <v>6.8</v>
      </c>
      <c r="G2868" s="72">
        <v>0</v>
      </c>
      <c r="H2868" s="72">
        <v>36.94</v>
      </c>
      <c r="I2868" s="72">
        <v>37.74</v>
      </c>
    </row>
    <row r="2869" spans="1:9" ht="25.5">
      <c r="A2869" s="71" t="s">
        <v>14684</v>
      </c>
      <c r="B2869" s="71" t="s">
        <v>14685</v>
      </c>
      <c r="C2869" s="276" t="s">
        <v>127</v>
      </c>
      <c r="D2869" s="276" t="s">
        <v>9</v>
      </c>
      <c r="E2869" s="72">
        <v>54.14</v>
      </c>
      <c r="F2869" s="72">
        <v>8.93</v>
      </c>
      <c r="G2869" s="72">
        <v>0</v>
      </c>
      <c r="H2869" s="72">
        <v>63.07</v>
      </c>
      <c r="I2869" s="72">
        <v>64.13</v>
      </c>
    </row>
    <row r="2870" spans="1:9" ht="25.5">
      <c r="A2870" s="71" t="s">
        <v>14686</v>
      </c>
      <c r="B2870" s="71" t="s">
        <v>14687</v>
      </c>
      <c r="C2870" s="276" t="s">
        <v>127</v>
      </c>
      <c r="D2870" s="276" t="s">
        <v>9</v>
      </c>
      <c r="E2870" s="72">
        <v>11.56</v>
      </c>
      <c r="F2870" s="72">
        <v>5.0999999999999996</v>
      </c>
      <c r="G2870" s="72">
        <v>0</v>
      </c>
      <c r="H2870" s="72">
        <v>16.66</v>
      </c>
      <c r="I2870" s="72">
        <v>17.260000000000002</v>
      </c>
    </row>
    <row r="2871" spans="1:9" ht="25.5">
      <c r="A2871" s="71" t="s">
        <v>14688</v>
      </c>
      <c r="B2871" s="71" t="s">
        <v>14689</v>
      </c>
      <c r="C2871" s="276" t="s">
        <v>127</v>
      </c>
      <c r="D2871" s="276" t="s">
        <v>9</v>
      </c>
      <c r="E2871" s="72">
        <v>19.64</v>
      </c>
      <c r="F2871" s="72">
        <v>5.53</v>
      </c>
      <c r="G2871" s="72">
        <v>0</v>
      </c>
      <c r="H2871" s="72">
        <v>25.16</v>
      </c>
      <c r="I2871" s="72">
        <v>25.82</v>
      </c>
    </row>
    <row r="2872" spans="1:9" ht="25.5">
      <c r="A2872" s="71" t="s">
        <v>14690</v>
      </c>
      <c r="B2872" s="71" t="s">
        <v>14691</v>
      </c>
      <c r="C2872" s="276" t="s">
        <v>127</v>
      </c>
      <c r="D2872" s="276" t="s">
        <v>9</v>
      </c>
      <c r="E2872" s="72">
        <v>43.77</v>
      </c>
      <c r="F2872" s="72">
        <v>6.8</v>
      </c>
      <c r="G2872" s="72">
        <v>0</v>
      </c>
      <c r="H2872" s="72">
        <v>50.57</v>
      </c>
      <c r="I2872" s="72">
        <v>51.38</v>
      </c>
    </row>
    <row r="2873" spans="1:9" ht="25.5">
      <c r="A2873" s="71" t="s">
        <v>14692</v>
      </c>
      <c r="B2873" s="71" t="s">
        <v>14693</v>
      </c>
      <c r="C2873" s="276" t="s">
        <v>127</v>
      </c>
      <c r="D2873" s="276" t="s">
        <v>9</v>
      </c>
      <c r="E2873" s="72">
        <v>82.07</v>
      </c>
      <c r="F2873" s="72">
        <v>8.93</v>
      </c>
      <c r="G2873" s="72">
        <v>0</v>
      </c>
      <c r="H2873" s="72">
        <v>91</v>
      </c>
      <c r="I2873" s="72">
        <v>92.06</v>
      </c>
    </row>
    <row r="2874" spans="1:9" ht="25.5">
      <c r="A2874" s="71" t="s">
        <v>14694</v>
      </c>
      <c r="B2874" s="71" t="s">
        <v>14695</v>
      </c>
      <c r="C2874" s="276" t="s">
        <v>127</v>
      </c>
      <c r="D2874" s="276" t="s">
        <v>9</v>
      </c>
      <c r="E2874" s="72">
        <v>16.68</v>
      </c>
      <c r="F2874" s="72">
        <v>5.0999999999999996</v>
      </c>
      <c r="G2874" s="72">
        <v>0</v>
      </c>
      <c r="H2874" s="72">
        <v>21.78</v>
      </c>
      <c r="I2874" s="72">
        <v>22.38</v>
      </c>
    </row>
    <row r="2875" spans="1:9">
      <c r="A2875" s="71" t="s">
        <v>14696</v>
      </c>
      <c r="B2875" s="71" t="s">
        <v>14697</v>
      </c>
      <c r="C2875" s="276" t="s">
        <v>127</v>
      </c>
      <c r="D2875" s="276" t="s">
        <v>9</v>
      </c>
      <c r="E2875" s="72">
        <v>2.12</v>
      </c>
      <c r="F2875" s="72">
        <v>4.68</v>
      </c>
      <c r="G2875" s="72">
        <v>0</v>
      </c>
      <c r="H2875" s="72">
        <v>6.8</v>
      </c>
      <c r="I2875" s="72">
        <v>7.35</v>
      </c>
    </row>
    <row r="2876" spans="1:9">
      <c r="A2876" s="70">
        <v>17102</v>
      </c>
      <c r="B2876" s="440" t="s">
        <v>14698</v>
      </c>
      <c r="C2876" s="440"/>
      <c r="D2876" s="440"/>
      <c r="E2876" s="440"/>
      <c r="F2876" s="440"/>
      <c r="G2876" s="440"/>
      <c r="H2876" s="440"/>
    </row>
    <row r="2877" spans="1:9" ht="25.5">
      <c r="A2877" s="71" t="s">
        <v>14699</v>
      </c>
      <c r="B2877" s="71" t="s">
        <v>14700</v>
      </c>
      <c r="C2877" s="276" t="s">
        <v>127</v>
      </c>
      <c r="D2877" s="276" t="s">
        <v>6</v>
      </c>
      <c r="E2877" s="72">
        <v>80.87</v>
      </c>
      <c r="F2877" s="72">
        <v>55.29</v>
      </c>
      <c r="G2877" s="72">
        <v>0</v>
      </c>
      <c r="H2877" s="72">
        <v>136.16</v>
      </c>
      <c r="I2877" s="72">
        <v>142.69</v>
      </c>
    </row>
    <row r="2878" spans="1:9" ht="25.5">
      <c r="A2878" s="71" t="s">
        <v>14701</v>
      </c>
      <c r="B2878" s="71" t="s">
        <v>14702</v>
      </c>
      <c r="C2878" s="276" t="s">
        <v>127</v>
      </c>
      <c r="D2878" s="276" t="s">
        <v>6</v>
      </c>
      <c r="E2878" s="72">
        <v>1316.71</v>
      </c>
      <c r="F2878" s="72">
        <v>412.53</v>
      </c>
      <c r="G2878" s="72">
        <v>0</v>
      </c>
      <c r="H2878" s="72">
        <v>1729.24</v>
      </c>
      <c r="I2878" s="72">
        <v>1778.01</v>
      </c>
    </row>
    <row r="2879" spans="1:9" ht="25.5">
      <c r="A2879" s="71" t="s">
        <v>14703</v>
      </c>
      <c r="B2879" s="71" t="s">
        <v>14704</v>
      </c>
      <c r="C2879" s="276" t="s">
        <v>127</v>
      </c>
      <c r="D2879" s="276" t="s">
        <v>6</v>
      </c>
      <c r="E2879" s="72">
        <v>170.65</v>
      </c>
      <c r="F2879" s="72">
        <v>72.3</v>
      </c>
      <c r="G2879" s="72">
        <v>0</v>
      </c>
      <c r="H2879" s="72">
        <v>242.95</v>
      </c>
      <c r="I2879" s="72">
        <v>251.5</v>
      </c>
    </row>
    <row r="2880" spans="1:9" ht="25.5">
      <c r="A2880" s="71" t="s">
        <v>14705</v>
      </c>
      <c r="B2880" s="71" t="s">
        <v>14706</v>
      </c>
      <c r="C2880" s="276" t="s">
        <v>127</v>
      </c>
      <c r="D2880" s="276" t="s">
        <v>6</v>
      </c>
      <c r="E2880" s="72">
        <v>292.56</v>
      </c>
      <c r="F2880" s="72">
        <v>57.84</v>
      </c>
      <c r="G2880" s="72">
        <v>0</v>
      </c>
      <c r="H2880" s="72">
        <v>350.4</v>
      </c>
      <c r="I2880" s="72">
        <v>357.24</v>
      </c>
    </row>
    <row r="2881" spans="1:9" ht="25.5">
      <c r="A2881" s="71" t="s">
        <v>14707</v>
      </c>
      <c r="B2881" s="71" t="s">
        <v>14708</v>
      </c>
      <c r="C2881" s="276" t="s">
        <v>127</v>
      </c>
      <c r="D2881" s="276" t="s">
        <v>6</v>
      </c>
      <c r="E2881" s="72">
        <v>337.42</v>
      </c>
      <c r="F2881" s="72">
        <v>95.69</v>
      </c>
      <c r="G2881" s="72">
        <v>0</v>
      </c>
      <c r="H2881" s="72">
        <v>433.11</v>
      </c>
      <c r="I2881" s="72">
        <v>444.42</v>
      </c>
    </row>
    <row r="2882" spans="1:9" ht="25.5">
      <c r="A2882" s="71" t="s">
        <v>14709</v>
      </c>
      <c r="B2882" s="71" t="s">
        <v>14710</v>
      </c>
      <c r="C2882" s="276" t="s">
        <v>127</v>
      </c>
      <c r="D2882" s="276" t="s">
        <v>6</v>
      </c>
      <c r="E2882" s="72">
        <v>527.86</v>
      </c>
      <c r="F2882" s="72">
        <v>76.55</v>
      </c>
      <c r="G2882" s="72">
        <v>0</v>
      </c>
      <c r="H2882" s="72">
        <v>604.41</v>
      </c>
      <c r="I2882" s="72">
        <v>613.46</v>
      </c>
    </row>
    <row r="2883" spans="1:9" ht="25.5">
      <c r="A2883" s="71" t="s">
        <v>14711</v>
      </c>
      <c r="B2883" s="71" t="s">
        <v>14712</v>
      </c>
      <c r="C2883" s="276" t="s">
        <v>127</v>
      </c>
      <c r="D2883" s="276" t="s">
        <v>6</v>
      </c>
      <c r="E2883" s="72">
        <v>601.82000000000005</v>
      </c>
      <c r="F2883" s="72">
        <v>138.22</v>
      </c>
      <c r="G2883" s="72">
        <v>0</v>
      </c>
      <c r="H2883" s="72">
        <v>740.04</v>
      </c>
      <c r="I2883" s="72">
        <v>756.38</v>
      </c>
    </row>
    <row r="2884" spans="1:9" ht="25.5">
      <c r="A2884" s="71" t="s">
        <v>14713</v>
      </c>
      <c r="B2884" s="71" t="s">
        <v>14714</v>
      </c>
      <c r="C2884" s="276" t="s">
        <v>127</v>
      </c>
      <c r="D2884" s="276" t="s">
        <v>6</v>
      </c>
      <c r="E2884" s="72">
        <v>947.92</v>
      </c>
      <c r="F2884" s="72">
        <v>110.58</v>
      </c>
      <c r="G2884" s="72">
        <v>0</v>
      </c>
      <c r="H2884" s="72">
        <v>1058.5</v>
      </c>
      <c r="I2884" s="72">
        <v>1071.57</v>
      </c>
    </row>
    <row r="2885" spans="1:9" ht="25.5">
      <c r="A2885" s="71" t="s">
        <v>14715</v>
      </c>
      <c r="B2885" s="71" t="s">
        <v>14716</v>
      </c>
      <c r="C2885" s="276" t="s">
        <v>127</v>
      </c>
      <c r="D2885" s="276" t="s">
        <v>6</v>
      </c>
      <c r="E2885" s="72">
        <v>1099.1199999999999</v>
      </c>
      <c r="F2885" s="72">
        <v>180.75</v>
      </c>
      <c r="G2885" s="72">
        <v>0</v>
      </c>
      <c r="H2885" s="72">
        <v>1279.8699999999999</v>
      </c>
      <c r="I2885" s="72">
        <v>1301.23</v>
      </c>
    </row>
    <row r="2886" spans="1:9" ht="25.5">
      <c r="A2886" s="71" t="s">
        <v>14717</v>
      </c>
      <c r="B2886" s="71" t="s">
        <v>14718</v>
      </c>
      <c r="C2886" s="276" t="s">
        <v>127</v>
      </c>
      <c r="D2886" s="276" t="s">
        <v>6</v>
      </c>
      <c r="E2886" s="72">
        <v>1345.1</v>
      </c>
      <c r="F2886" s="72">
        <v>255.17</v>
      </c>
      <c r="G2886" s="72">
        <v>0</v>
      </c>
      <c r="H2886" s="72">
        <v>1600.27</v>
      </c>
      <c r="I2886" s="72">
        <v>1630.44</v>
      </c>
    </row>
    <row r="2887" spans="1:9" ht="25.5">
      <c r="A2887" s="71" t="s">
        <v>14719</v>
      </c>
      <c r="B2887" s="71" t="s">
        <v>14720</v>
      </c>
      <c r="C2887" s="276" t="s">
        <v>127</v>
      </c>
      <c r="D2887" s="276" t="s">
        <v>6</v>
      </c>
      <c r="E2887" s="72">
        <v>579.55999999999995</v>
      </c>
      <c r="F2887" s="72">
        <v>317.73</v>
      </c>
      <c r="G2887" s="72">
        <v>0</v>
      </c>
      <c r="H2887" s="72">
        <v>897.29</v>
      </c>
      <c r="I2887" s="72">
        <v>934.85</v>
      </c>
    </row>
    <row r="2888" spans="1:9" ht="25.5">
      <c r="A2888" s="71" t="s">
        <v>14721</v>
      </c>
      <c r="B2888" s="71" t="s">
        <v>14722</v>
      </c>
      <c r="C2888" s="276" t="s">
        <v>127</v>
      </c>
      <c r="D2888" s="276" t="s">
        <v>6</v>
      </c>
      <c r="E2888" s="72">
        <v>1223.68</v>
      </c>
      <c r="F2888" s="72">
        <v>492.44</v>
      </c>
      <c r="G2888" s="72">
        <v>0</v>
      </c>
      <c r="H2888" s="72">
        <v>1716.12</v>
      </c>
      <c r="I2888" s="72">
        <v>1774.34</v>
      </c>
    </row>
    <row r="2889" spans="1:9">
      <c r="A2889" s="70">
        <v>17105</v>
      </c>
      <c r="B2889" s="440" t="s">
        <v>14723</v>
      </c>
      <c r="C2889" s="440"/>
      <c r="D2889" s="440"/>
      <c r="E2889" s="440"/>
      <c r="F2889" s="440"/>
      <c r="G2889" s="440"/>
      <c r="H2889" s="440"/>
    </row>
    <row r="2890" spans="1:9">
      <c r="A2890" s="71" t="s">
        <v>14724</v>
      </c>
      <c r="B2890" s="71" t="s">
        <v>14725</v>
      </c>
      <c r="C2890" s="276" t="s">
        <v>127</v>
      </c>
      <c r="D2890" s="276" t="s">
        <v>6</v>
      </c>
      <c r="E2890" s="72">
        <v>15.2</v>
      </c>
      <c r="F2890" s="72">
        <v>12.33</v>
      </c>
      <c r="G2890" s="72">
        <v>0</v>
      </c>
      <c r="H2890" s="72">
        <v>27.53</v>
      </c>
      <c r="I2890" s="72">
        <v>28.99</v>
      </c>
    </row>
    <row r="2891" spans="1:9">
      <c r="A2891" s="71" t="s">
        <v>14726</v>
      </c>
      <c r="B2891" s="71" t="s">
        <v>14727</v>
      </c>
      <c r="C2891" s="276" t="s">
        <v>127</v>
      </c>
      <c r="D2891" s="276" t="s">
        <v>6</v>
      </c>
      <c r="E2891" s="72">
        <v>20.5</v>
      </c>
      <c r="F2891" s="72">
        <v>15.74</v>
      </c>
      <c r="G2891" s="72">
        <v>0</v>
      </c>
      <c r="H2891" s="72">
        <v>36.24</v>
      </c>
      <c r="I2891" s="72">
        <v>38.1</v>
      </c>
    </row>
    <row r="2892" spans="1:9" ht="25.5">
      <c r="A2892" s="71" t="s">
        <v>14728</v>
      </c>
      <c r="B2892" s="71" t="s">
        <v>14729</v>
      </c>
      <c r="C2892" s="276" t="s">
        <v>127</v>
      </c>
      <c r="D2892" s="276" t="s">
        <v>6</v>
      </c>
      <c r="E2892" s="72">
        <v>20.5</v>
      </c>
      <c r="F2892" s="72">
        <v>15.74</v>
      </c>
      <c r="G2892" s="72">
        <v>0</v>
      </c>
      <c r="H2892" s="72">
        <v>36.24</v>
      </c>
      <c r="I2892" s="72">
        <v>38.1</v>
      </c>
    </row>
    <row r="2893" spans="1:9">
      <c r="A2893" s="71" t="s">
        <v>14730</v>
      </c>
      <c r="B2893" s="71" t="s">
        <v>14731</v>
      </c>
      <c r="C2893" s="276" t="s">
        <v>127</v>
      </c>
      <c r="D2893" s="276" t="s">
        <v>6</v>
      </c>
      <c r="E2893" s="72">
        <v>200.01</v>
      </c>
      <c r="F2893" s="72">
        <v>212.64</v>
      </c>
      <c r="G2893" s="72">
        <v>0</v>
      </c>
      <c r="H2893" s="72">
        <v>412.65</v>
      </c>
      <c r="I2893" s="72">
        <v>437.79</v>
      </c>
    </row>
    <row r="2894" spans="1:9" ht="12.75" customHeight="1">
      <c r="A2894" s="275">
        <v>18</v>
      </c>
      <c r="B2894" s="440" t="s">
        <v>14744</v>
      </c>
      <c r="C2894" s="440"/>
      <c r="D2894" s="440"/>
      <c r="E2894" s="440"/>
      <c r="F2894" s="440"/>
      <c r="G2894" s="440"/>
      <c r="H2894" s="440"/>
    </row>
    <row r="2895" spans="1:9">
      <c r="A2895" s="70">
        <v>18101</v>
      </c>
      <c r="B2895" s="440" t="s">
        <v>14745</v>
      </c>
      <c r="C2895" s="440"/>
      <c r="D2895" s="440"/>
      <c r="E2895" s="440"/>
      <c r="F2895" s="440"/>
      <c r="G2895" s="440"/>
      <c r="H2895" s="440"/>
    </row>
    <row r="2896" spans="1:9" ht="25.5">
      <c r="A2896" s="71" t="s">
        <v>14746</v>
      </c>
      <c r="B2896" s="71" t="s">
        <v>14747</v>
      </c>
      <c r="C2896" s="276" t="s">
        <v>127</v>
      </c>
      <c r="D2896" s="276" t="s">
        <v>6</v>
      </c>
      <c r="E2896" s="72">
        <v>1794.51</v>
      </c>
      <c r="F2896" s="72">
        <v>276.44</v>
      </c>
      <c r="G2896" s="72">
        <v>0</v>
      </c>
      <c r="H2896" s="72">
        <v>2070.9499999999998</v>
      </c>
      <c r="I2896" s="72">
        <v>2103.63</v>
      </c>
    </row>
    <row r="2897" spans="1:9" ht="25.5">
      <c r="A2897" s="71" t="s">
        <v>14748</v>
      </c>
      <c r="B2897" s="71" t="s">
        <v>14749</v>
      </c>
      <c r="C2897" s="276" t="s">
        <v>127</v>
      </c>
      <c r="D2897" s="276" t="s">
        <v>9</v>
      </c>
      <c r="E2897" s="72">
        <v>40.19</v>
      </c>
      <c r="F2897" s="72">
        <v>21.26</v>
      </c>
      <c r="G2897" s="72">
        <v>0</v>
      </c>
      <c r="H2897" s="72">
        <v>61.45</v>
      </c>
      <c r="I2897" s="72">
        <v>63.96</v>
      </c>
    </row>
    <row r="2898" spans="1:9" ht="25.5">
      <c r="A2898" s="71" t="s">
        <v>14750</v>
      </c>
      <c r="B2898" s="71" t="s">
        <v>14751</v>
      </c>
      <c r="C2898" s="276" t="s">
        <v>127</v>
      </c>
      <c r="D2898" s="276" t="s">
        <v>6</v>
      </c>
      <c r="E2898" s="72">
        <v>92.39</v>
      </c>
      <c r="F2898" s="72">
        <v>63.79</v>
      </c>
      <c r="G2898" s="72">
        <v>0</v>
      </c>
      <c r="H2898" s="72">
        <v>156.18</v>
      </c>
      <c r="I2898" s="72">
        <v>163.72</v>
      </c>
    </row>
    <row r="2899" spans="1:9" ht="25.5">
      <c r="A2899" s="71" t="s">
        <v>14752</v>
      </c>
      <c r="B2899" s="71" t="s">
        <v>14753</v>
      </c>
      <c r="C2899" s="276" t="s">
        <v>127</v>
      </c>
      <c r="D2899" s="276" t="s">
        <v>9</v>
      </c>
      <c r="E2899" s="72">
        <v>59.56</v>
      </c>
      <c r="F2899" s="72">
        <v>21.26</v>
      </c>
      <c r="G2899" s="72">
        <v>0</v>
      </c>
      <c r="H2899" s="72">
        <v>80.819999999999993</v>
      </c>
      <c r="I2899" s="72">
        <v>83.33</v>
      </c>
    </row>
    <row r="2900" spans="1:9" ht="25.5">
      <c r="A2900" s="71" t="s">
        <v>14754</v>
      </c>
      <c r="B2900" s="71" t="s">
        <v>14755</v>
      </c>
      <c r="C2900" s="276" t="s">
        <v>127</v>
      </c>
      <c r="D2900" s="276" t="s">
        <v>9</v>
      </c>
      <c r="E2900" s="72">
        <v>66.680000000000007</v>
      </c>
      <c r="F2900" s="72">
        <v>29.77</v>
      </c>
      <c r="G2900" s="72">
        <v>0</v>
      </c>
      <c r="H2900" s="72">
        <v>96.45</v>
      </c>
      <c r="I2900" s="72">
        <v>99.96</v>
      </c>
    </row>
    <row r="2901" spans="1:9" ht="25.5">
      <c r="A2901" s="71" t="s">
        <v>14756</v>
      </c>
      <c r="B2901" s="71" t="s">
        <v>14757</v>
      </c>
      <c r="C2901" s="276" t="s">
        <v>127</v>
      </c>
      <c r="D2901" s="276" t="s">
        <v>9</v>
      </c>
      <c r="E2901" s="72">
        <v>89.01</v>
      </c>
      <c r="F2901" s="72">
        <v>29.77</v>
      </c>
      <c r="G2901" s="72">
        <v>0</v>
      </c>
      <c r="H2901" s="72">
        <v>118.78</v>
      </c>
      <c r="I2901" s="72">
        <v>122.29</v>
      </c>
    </row>
    <row r="2902" spans="1:9">
      <c r="A2902" s="70">
        <v>18103</v>
      </c>
      <c r="B2902" s="440" t="s">
        <v>14758</v>
      </c>
      <c r="C2902" s="440"/>
      <c r="D2902" s="440"/>
      <c r="E2902" s="440"/>
      <c r="F2902" s="440"/>
      <c r="G2902" s="440"/>
      <c r="H2902" s="440"/>
    </row>
    <row r="2903" spans="1:9">
      <c r="A2903" s="71" t="s">
        <v>14759</v>
      </c>
      <c r="B2903" s="71" t="s">
        <v>14760</v>
      </c>
      <c r="C2903" s="276" t="s">
        <v>127</v>
      </c>
      <c r="D2903" s="276" t="s">
        <v>6</v>
      </c>
      <c r="E2903" s="72">
        <v>173.47</v>
      </c>
      <c r="F2903" s="72">
        <v>63.79</v>
      </c>
      <c r="G2903" s="72">
        <v>0</v>
      </c>
      <c r="H2903" s="72">
        <v>237.26</v>
      </c>
      <c r="I2903" s="72">
        <v>244.8</v>
      </c>
    </row>
    <row r="2904" spans="1:9">
      <c r="A2904" s="70">
        <v>18104</v>
      </c>
      <c r="B2904" s="440" t="s">
        <v>9023</v>
      </c>
      <c r="C2904" s="440"/>
      <c r="D2904" s="440"/>
      <c r="E2904" s="440"/>
      <c r="F2904" s="440"/>
      <c r="G2904" s="440"/>
      <c r="H2904" s="440"/>
    </row>
    <row r="2905" spans="1:9" ht="25.5">
      <c r="A2905" s="71" t="s">
        <v>14761</v>
      </c>
      <c r="B2905" s="71" t="s">
        <v>14762</v>
      </c>
      <c r="C2905" s="276" t="s">
        <v>127</v>
      </c>
      <c r="D2905" s="276" t="s">
        <v>6</v>
      </c>
      <c r="E2905" s="72">
        <v>926.56</v>
      </c>
      <c r="F2905" s="72">
        <v>340.23</v>
      </c>
      <c r="G2905" s="72">
        <v>0</v>
      </c>
      <c r="H2905" s="72">
        <v>1266.79</v>
      </c>
      <c r="I2905" s="72">
        <v>1307.01</v>
      </c>
    </row>
    <row r="2906" spans="1:9">
      <c r="A2906" s="70">
        <v>18105</v>
      </c>
      <c r="B2906" s="440" t="s">
        <v>14763</v>
      </c>
      <c r="C2906" s="440"/>
      <c r="D2906" s="440"/>
      <c r="E2906" s="440"/>
      <c r="F2906" s="440"/>
      <c r="G2906" s="440"/>
      <c r="H2906" s="440"/>
    </row>
    <row r="2907" spans="1:9" ht="25.5">
      <c r="A2907" s="71" t="s">
        <v>14764</v>
      </c>
      <c r="B2907" s="71" t="s">
        <v>14765</v>
      </c>
      <c r="C2907" s="276" t="s">
        <v>127</v>
      </c>
      <c r="D2907" s="276" t="s">
        <v>6</v>
      </c>
      <c r="E2907" s="72">
        <v>157.52000000000001</v>
      </c>
      <c r="F2907" s="72">
        <v>63.79</v>
      </c>
      <c r="G2907" s="72">
        <v>0</v>
      </c>
      <c r="H2907" s="72">
        <v>221.31</v>
      </c>
      <c r="I2907" s="72">
        <v>228.85</v>
      </c>
    </row>
    <row r="2908" spans="1:9">
      <c r="A2908" s="275">
        <v>19</v>
      </c>
      <c r="B2908" s="440" t="s">
        <v>14766</v>
      </c>
      <c r="C2908" s="440"/>
      <c r="D2908" s="440"/>
      <c r="E2908" s="440"/>
      <c r="F2908" s="440"/>
      <c r="G2908" s="440"/>
      <c r="H2908" s="440"/>
    </row>
    <row r="2909" spans="1:9">
      <c r="A2909" s="70">
        <v>19104</v>
      </c>
      <c r="B2909" s="440" t="s">
        <v>14767</v>
      </c>
      <c r="C2909" s="440"/>
      <c r="D2909" s="440"/>
      <c r="E2909" s="440"/>
      <c r="F2909" s="440"/>
      <c r="G2909" s="440"/>
      <c r="H2909" s="440"/>
    </row>
    <row r="2910" spans="1:9">
      <c r="A2910" s="71" t="s">
        <v>14768</v>
      </c>
      <c r="B2910" s="71" t="s">
        <v>14769</v>
      </c>
      <c r="C2910" s="276" t="s">
        <v>127</v>
      </c>
      <c r="D2910" s="276" t="s">
        <v>0</v>
      </c>
      <c r="E2910" s="72">
        <v>57.53</v>
      </c>
      <c r="F2910" s="72">
        <v>102.07</v>
      </c>
      <c r="G2910" s="72">
        <v>0</v>
      </c>
      <c r="H2910" s="72">
        <v>159.59</v>
      </c>
      <c r="I2910" s="72">
        <v>171.66</v>
      </c>
    </row>
    <row r="2911" spans="1:9">
      <c r="A2911" s="71" t="s">
        <v>14770</v>
      </c>
      <c r="B2911" s="71" t="s">
        <v>14771</v>
      </c>
      <c r="C2911" s="276" t="s">
        <v>127</v>
      </c>
      <c r="D2911" s="276" t="s">
        <v>0</v>
      </c>
      <c r="E2911" s="72">
        <v>66.069999999999993</v>
      </c>
      <c r="F2911" s="72">
        <v>136.09</v>
      </c>
      <c r="G2911" s="72">
        <v>0</v>
      </c>
      <c r="H2911" s="72">
        <v>202.16</v>
      </c>
      <c r="I2911" s="72">
        <v>218.25</v>
      </c>
    </row>
    <row r="2912" spans="1:9">
      <c r="A2912" s="71" t="s">
        <v>14772</v>
      </c>
      <c r="B2912" s="71" t="s">
        <v>14773</v>
      </c>
      <c r="C2912" s="276" t="s">
        <v>127</v>
      </c>
      <c r="D2912" s="276" t="s">
        <v>0</v>
      </c>
      <c r="E2912" s="72">
        <v>81.05</v>
      </c>
      <c r="F2912" s="72">
        <v>163.31</v>
      </c>
      <c r="G2912" s="72">
        <v>0</v>
      </c>
      <c r="H2912" s="72">
        <v>244.36</v>
      </c>
      <c r="I2912" s="72">
        <v>263.67</v>
      </c>
    </row>
    <row r="2913" spans="1:9">
      <c r="A2913" s="71" t="s">
        <v>14774</v>
      </c>
      <c r="B2913" s="71" t="s">
        <v>14775</v>
      </c>
      <c r="C2913" s="276" t="s">
        <v>127</v>
      </c>
      <c r="D2913" s="276" t="s">
        <v>0</v>
      </c>
      <c r="E2913" s="72">
        <v>95.82</v>
      </c>
      <c r="F2913" s="72">
        <v>193.93</v>
      </c>
      <c r="G2913" s="72">
        <v>0</v>
      </c>
      <c r="H2913" s="72">
        <v>289.75</v>
      </c>
      <c r="I2913" s="72">
        <v>312.68</v>
      </c>
    </row>
    <row r="2914" spans="1:9">
      <c r="A2914" s="71" t="s">
        <v>14776</v>
      </c>
      <c r="B2914" s="71" t="s">
        <v>14777</v>
      </c>
      <c r="C2914" s="276" t="s">
        <v>127</v>
      </c>
      <c r="D2914" s="276" t="s">
        <v>0</v>
      </c>
      <c r="E2914" s="72">
        <v>125.22</v>
      </c>
      <c r="F2914" s="72">
        <v>253.05</v>
      </c>
      <c r="G2914" s="72">
        <v>0</v>
      </c>
      <c r="H2914" s="72">
        <v>378.27</v>
      </c>
      <c r="I2914" s="72">
        <v>408.18</v>
      </c>
    </row>
    <row r="2915" spans="1:9" ht="25.5">
      <c r="A2915" s="71" t="s">
        <v>14778</v>
      </c>
      <c r="B2915" s="71" t="s">
        <v>14779</v>
      </c>
      <c r="C2915" s="276" t="s">
        <v>127</v>
      </c>
      <c r="D2915" s="276" t="s">
        <v>0</v>
      </c>
      <c r="E2915" s="72">
        <v>137.94999999999999</v>
      </c>
      <c r="F2915" s="72">
        <v>144.6</v>
      </c>
      <c r="G2915" s="72">
        <v>0</v>
      </c>
      <c r="H2915" s="72">
        <v>282.55</v>
      </c>
      <c r="I2915" s="72">
        <v>299.64</v>
      </c>
    </row>
    <row r="2916" spans="1:9" ht="25.5">
      <c r="A2916" s="71" t="s">
        <v>14780</v>
      </c>
      <c r="B2916" s="71" t="s">
        <v>14781</v>
      </c>
      <c r="C2916" s="276" t="s">
        <v>127</v>
      </c>
      <c r="D2916" s="276" t="s">
        <v>0</v>
      </c>
      <c r="E2916" s="72">
        <v>146.49</v>
      </c>
      <c r="F2916" s="72">
        <v>178.62</v>
      </c>
      <c r="G2916" s="72">
        <v>0</v>
      </c>
      <c r="H2916" s="72">
        <v>325.11</v>
      </c>
      <c r="I2916" s="72">
        <v>346.23</v>
      </c>
    </row>
    <row r="2917" spans="1:9" ht="25.5">
      <c r="A2917" s="71" t="s">
        <v>14782</v>
      </c>
      <c r="B2917" s="71" t="s">
        <v>14783</v>
      </c>
      <c r="C2917" s="276" t="s">
        <v>127</v>
      </c>
      <c r="D2917" s="276" t="s">
        <v>0</v>
      </c>
      <c r="E2917" s="72">
        <v>161.47</v>
      </c>
      <c r="F2917" s="72">
        <v>205.84</v>
      </c>
      <c r="G2917" s="72">
        <v>0</v>
      </c>
      <c r="H2917" s="72">
        <v>367.31</v>
      </c>
      <c r="I2917" s="72">
        <v>391.65</v>
      </c>
    </row>
    <row r="2918" spans="1:9" ht="25.5">
      <c r="A2918" s="71" t="s">
        <v>14784</v>
      </c>
      <c r="B2918" s="71" t="s">
        <v>14785</v>
      </c>
      <c r="C2918" s="276" t="s">
        <v>127</v>
      </c>
      <c r="D2918" s="276" t="s">
        <v>0</v>
      </c>
      <c r="E2918" s="72">
        <v>176.24</v>
      </c>
      <c r="F2918" s="72">
        <v>236.46</v>
      </c>
      <c r="G2918" s="72">
        <v>0</v>
      </c>
      <c r="H2918" s="72">
        <v>412.7</v>
      </c>
      <c r="I2918" s="72">
        <v>440.66</v>
      </c>
    </row>
    <row r="2919" spans="1:9" ht="25.5">
      <c r="A2919" s="71" t="s">
        <v>14786</v>
      </c>
      <c r="B2919" s="71" t="s">
        <v>14787</v>
      </c>
      <c r="C2919" s="276" t="s">
        <v>127</v>
      </c>
      <c r="D2919" s="276" t="s">
        <v>0</v>
      </c>
      <c r="E2919" s="72">
        <v>205.64</v>
      </c>
      <c r="F2919" s="72">
        <v>295.58</v>
      </c>
      <c r="G2919" s="72">
        <v>0</v>
      </c>
      <c r="H2919" s="72">
        <v>501.22</v>
      </c>
      <c r="I2919" s="72">
        <v>536.16</v>
      </c>
    </row>
    <row r="2920" spans="1:9" ht="25.5">
      <c r="A2920" s="71" t="s">
        <v>14788</v>
      </c>
      <c r="B2920" s="71" t="s">
        <v>14789</v>
      </c>
      <c r="C2920" s="276" t="s">
        <v>127</v>
      </c>
      <c r="D2920" s="276" t="s">
        <v>0</v>
      </c>
      <c r="E2920" s="72">
        <v>164.21</v>
      </c>
      <c r="F2920" s="72">
        <v>144.6</v>
      </c>
      <c r="G2920" s="72">
        <v>0</v>
      </c>
      <c r="H2920" s="72">
        <v>308.81</v>
      </c>
      <c r="I2920" s="72">
        <v>325.89999999999998</v>
      </c>
    </row>
    <row r="2921" spans="1:9" ht="25.5">
      <c r="A2921" s="71" t="s">
        <v>14790</v>
      </c>
      <c r="B2921" s="71" t="s">
        <v>14791</v>
      </c>
      <c r="C2921" s="276" t="s">
        <v>127</v>
      </c>
      <c r="D2921" s="276" t="s">
        <v>0</v>
      </c>
      <c r="E2921" s="72">
        <v>172.75</v>
      </c>
      <c r="F2921" s="72">
        <v>178.62</v>
      </c>
      <c r="G2921" s="72">
        <v>0</v>
      </c>
      <c r="H2921" s="72">
        <v>351.37</v>
      </c>
      <c r="I2921" s="72">
        <v>372.49</v>
      </c>
    </row>
    <row r="2922" spans="1:9" ht="25.5">
      <c r="A2922" s="71" t="s">
        <v>14792</v>
      </c>
      <c r="B2922" s="71" t="s">
        <v>14793</v>
      </c>
      <c r="C2922" s="276" t="s">
        <v>127</v>
      </c>
      <c r="D2922" s="276" t="s">
        <v>0</v>
      </c>
      <c r="E2922" s="72">
        <v>187.74</v>
      </c>
      <c r="F2922" s="72">
        <v>205.84</v>
      </c>
      <c r="G2922" s="72">
        <v>0</v>
      </c>
      <c r="H2922" s="72">
        <v>393.58</v>
      </c>
      <c r="I2922" s="72">
        <v>417.91</v>
      </c>
    </row>
    <row r="2923" spans="1:9" ht="25.5">
      <c r="A2923" s="71" t="s">
        <v>14794</v>
      </c>
      <c r="B2923" s="71" t="s">
        <v>14795</v>
      </c>
      <c r="C2923" s="276" t="s">
        <v>127</v>
      </c>
      <c r="D2923" s="276" t="s">
        <v>0</v>
      </c>
      <c r="E2923" s="72">
        <v>202.5</v>
      </c>
      <c r="F2923" s="72">
        <v>236.46</v>
      </c>
      <c r="G2923" s="72">
        <v>0</v>
      </c>
      <c r="H2923" s="72">
        <v>438.97</v>
      </c>
      <c r="I2923" s="72">
        <v>466.92</v>
      </c>
    </row>
    <row r="2924" spans="1:9" ht="25.5">
      <c r="A2924" s="71" t="s">
        <v>14796</v>
      </c>
      <c r="B2924" s="71" t="s">
        <v>14797</v>
      </c>
      <c r="C2924" s="276" t="s">
        <v>127</v>
      </c>
      <c r="D2924" s="276" t="s">
        <v>0</v>
      </c>
      <c r="E2924" s="72">
        <v>231.9</v>
      </c>
      <c r="F2924" s="72">
        <v>295.58</v>
      </c>
      <c r="G2924" s="72">
        <v>0</v>
      </c>
      <c r="H2924" s="72">
        <v>527.48</v>
      </c>
      <c r="I2924" s="72">
        <v>562.41999999999996</v>
      </c>
    </row>
    <row r="2925" spans="1:9" ht="25.5">
      <c r="A2925" s="71" t="s">
        <v>14798</v>
      </c>
      <c r="B2925" s="71" t="s">
        <v>14799</v>
      </c>
      <c r="C2925" s="276" t="s">
        <v>127</v>
      </c>
      <c r="D2925" s="276" t="s">
        <v>9</v>
      </c>
      <c r="E2925" s="72">
        <v>46.54</v>
      </c>
      <c r="F2925" s="72">
        <v>17.010000000000002</v>
      </c>
      <c r="G2925" s="72">
        <v>0</v>
      </c>
      <c r="H2925" s="72">
        <v>63.55</v>
      </c>
      <c r="I2925" s="72">
        <v>65.56</v>
      </c>
    </row>
    <row r="2926" spans="1:9" ht="25.5">
      <c r="A2926" s="71" t="s">
        <v>14800</v>
      </c>
      <c r="B2926" s="71" t="s">
        <v>14801</v>
      </c>
      <c r="C2926" s="276" t="s">
        <v>127</v>
      </c>
      <c r="D2926" s="276" t="s">
        <v>9</v>
      </c>
      <c r="E2926" s="72">
        <v>132.58000000000001</v>
      </c>
      <c r="F2926" s="72">
        <v>19.14</v>
      </c>
      <c r="G2926" s="72">
        <v>0</v>
      </c>
      <c r="H2926" s="72">
        <v>151.72</v>
      </c>
      <c r="I2926" s="72">
        <v>153.97999999999999</v>
      </c>
    </row>
    <row r="2927" spans="1:9">
      <c r="A2927" s="71" t="s">
        <v>14802</v>
      </c>
      <c r="B2927" s="71" t="s">
        <v>14803</v>
      </c>
      <c r="C2927" s="276" t="s">
        <v>127</v>
      </c>
      <c r="D2927" s="276" t="s">
        <v>9</v>
      </c>
      <c r="E2927" s="72">
        <v>17.89</v>
      </c>
      <c r="F2927" s="72">
        <v>17.010000000000002</v>
      </c>
      <c r="G2927" s="72">
        <v>0</v>
      </c>
      <c r="H2927" s="72">
        <v>34.9</v>
      </c>
      <c r="I2927" s="72">
        <v>36.909999999999997</v>
      </c>
    </row>
    <row r="2928" spans="1:9">
      <c r="A2928" s="71" t="s">
        <v>14804</v>
      </c>
      <c r="B2928" s="71" t="s">
        <v>14805</v>
      </c>
      <c r="C2928" s="276" t="s">
        <v>127</v>
      </c>
      <c r="D2928" s="276" t="s">
        <v>9</v>
      </c>
      <c r="E2928" s="72">
        <v>60.63</v>
      </c>
      <c r="F2928" s="72">
        <v>19.14</v>
      </c>
      <c r="G2928" s="72">
        <v>0</v>
      </c>
      <c r="H2928" s="72">
        <v>79.77</v>
      </c>
      <c r="I2928" s="72">
        <v>82.03</v>
      </c>
    </row>
    <row r="2929" spans="1:9" ht="25.5">
      <c r="A2929" s="71" t="s">
        <v>14806</v>
      </c>
      <c r="B2929" s="71" t="s">
        <v>14807</v>
      </c>
      <c r="C2929" s="276" t="s">
        <v>127</v>
      </c>
      <c r="D2929" s="276" t="s">
        <v>6</v>
      </c>
      <c r="E2929" s="72">
        <v>280</v>
      </c>
      <c r="F2929" s="72">
        <v>89.31</v>
      </c>
      <c r="G2929" s="72">
        <v>0</v>
      </c>
      <c r="H2929" s="72">
        <v>369.31</v>
      </c>
      <c r="I2929" s="72">
        <v>379.87</v>
      </c>
    </row>
    <row r="2930" spans="1:9" ht="25.5">
      <c r="A2930" s="71" t="s">
        <v>14808</v>
      </c>
      <c r="B2930" s="71" t="s">
        <v>14809</v>
      </c>
      <c r="C2930" s="276" t="s">
        <v>127</v>
      </c>
      <c r="D2930" s="276" t="s">
        <v>6</v>
      </c>
      <c r="E2930" s="72">
        <v>436.97</v>
      </c>
      <c r="F2930" s="72">
        <v>89.31</v>
      </c>
      <c r="G2930" s="72">
        <v>0</v>
      </c>
      <c r="H2930" s="72">
        <v>526.28</v>
      </c>
      <c r="I2930" s="72">
        <v>536.84</v>
      </c>
    </row>
    <row r="2931" spans="1:9" ht="25.5">
      <c r="A2931" s="71" t="s">
        <v>14810</v>
      </c>
      <c r="B2931" s="71" t="s">
        <v>14811</v>
      </c>
      <c r="C2931" s="276" t="s">
        <v>127</v>
      </c>
      <c r="D2931" s="276" t="s">
        <v>6</v>
      </c>
      <c r="E2931" s="72">
        <v>751.42</v>
      </c>
      <c r="F2931" s="72">
        <v>106.32</v>
      </c>
      <c r="G2931" s="72">
        <v>0</v>
      </c>
      <c r="H2931" s="72">
        <v>857.74</v>
      </c>
      <c r="I2931" s="72">
        <v>870.31</v>
      </c>
    </row>
    <row r="2932" spans="1:9" ht="25.5">
      <c r="A2932" s="71" t="s">
        <v>14812</v>
      </c>
      <c r="B2932" s="71" t="s">
        <v>14813</v>
      </c>
      <c r="C2932" s="276" t="s">
        <v>127</v>
      </c>
      <c r="D2932" s="276" t="s">
        <v>6</v>
      </c>
      <c r="E2932" s="72">
        <v>927.1</v>
      </c>
      <c r="F2932" s="72">
        <v>134.18</v>
      </c>
      <c r="G2932" s="72">
        <v>0</v>
      </c>
      <c r="H2932" s="72">
        <v>1061.28</v>
      </c>
      <c r="I2932" s="72">
        <v>1077.1400000000001</v>
      </c>
    </row>
    <row r="2933" spans="1:9" ht="25.5">
      <c r="A2933" s="71" t="s">
        <v>14814</v>
      </c>
      <c r="B2933" s="71" t="s">
        <v>14815</v>
      </c>
      <c r="C2933" s="276" t="s">
        <v>127</v>
      </c>
      <c r="D2933" s="276" t="s">
        <v>6</v>
      </c>
      <c r="E2933" s="72">
        <v>114.42</v>
      </c>
      <c r="F2933" s="72">
        <v>106.32</v>
      </c>
      <c r="G2933" s="72">
        <v>0</v>
      </c>
      <c r="H2933" s="72">
        <v>220.74</v>
      </c>
      <c r="I2933" s="72">
        <v>233.31</v>
      </c>
    </row>
    <row r="2934" spans="1:9" ht="25.5">
      <c r="A2934" s="71" t="s">
        <v>14816</v>
      </c>
      <c r="B2934" s="71" t="s">
        <v>14817</v>
      </c>
      <c r="C2934" s="276" t="s">
        <v>127</v>
      </c>
      <c r="D2934" s="276" t="s">
        <v>6</v>
      </c>
      <c r="E2934" s="72">
        <v>115.9</v>
      </c>
      <c r="F2934" s="72">
        <v>136.52000000000001</v>
      </c>
      <c r="G2934" s="72">
        <v>0</v>
      </c>
      <c r="H2934" s="72">
        <v>252.42</v>
      </c>
      <c r="I2934" s="72">
        <v>268.56</v>
      </c>
    </row>
    <row r="2935" spans="1:9" ht="25.5">
      <c r="A2935" s="71" t="s">
        <v>14818</v>
      </c>
      <c r="B2935" s="71" t="s">
        <v>14819</v>
      </c>
      <c r="C2935" s="276" t="s">
        <v>127</v>
      </c>
      <c r="D2935" s="276" t="s">
        <v>6</v>
      </c>
      <c r="E2935" s="72">
        <v>108.34</v>
      </c>
      <c r="F2935" s="72">
        <v>164.59</v>
      </c>
      <c r="G2935" s="72">
        <v>0</v>
      </c>
      <c r="H2935" s="72">
        <v>272.93</v>
      </c>
      <c r="I2935" s="72">
        <v>292.38</v>
      </c>
    </row>
    <row r="2936" spans="1:9" ht="25.5">
      <c r="A2936" s="71" t="s">
        <v>14820</v>
      </c>
      <c r="B2936" s="71" t="s">
        <v>14821</v>
      </c>
      <c r="C2936" s="276" t="s">
        <v>127</v>
      </c>
      <c r="D2936" s="276" t="s">
        <v>6</v>
      </c>
      <c r="E2936" s="72">
        <v>143.94999999999999</v>
      </c>
      <c r="F2936" s="72">
        <v>148.85</v>
      </c>
      <c r="G2936" s="72">
        <v>0</v>
      </c>
      <c r="H2936" s="72">
        <v>292.8</v>
      </c>
      <c r="I2936" s="72">
        <v>310.39999999999998</v>
      </c>
    </row>
    <row r="2937" spans="1:9" ht="25.5">
      <c r="A2937" s="71" t="s">
        <v>14822</v>
      </c>
      <c r="B2937" s="71" t="s">
        <v>14823</v>
      </c>
      <c r="C2937" s="276" t="s">
        <v>127</v>
      </c>
      <c r="D2937" s="276" t="s">
        <v>6</v>
      </c>
      <c r="E2937" s="72">
        <v>154.15</v>
      </c>
      <c r="F2937" s="72">
        <v>148.85</v>
      </c>
      <c r="G2937" s="72">
        <v>0</v>
      </c>
      <c r="H2937" s="72">
        <v>303</v>
      </c>
      <c r="I2937" s="72">
        <v>320.60000000000002</v>
      </c>
    </row>
    <row r="2938" spans="1:9" ht="25.5">
      <c r="A2938" s="71" t="s">
        <v>14824</v>
      </c>
      <c r="B2938" s="71" t="s">
        <v>14825</v>
      </c>
      <c r="C2938" s="276" t="s">
        <v>127</v>
      </c>
      <c r="D2938" s="276" t="s">
        <v>6</v>
      </c>
      <c r="E2938" s="72">
        <v>177.25</v>
      </c>
      <c r="F2938" s="72">
        <v>148.85</v>
      </c>
      <c r="G2938" s="72">
        <v>0</v>
      </c>
      <c r="H2938" s="72">
        <v>326.10000000000002</v>
      </c>
      <c r="I2938" s="72">
        <v>343.7</v>
      </c>
    </row>
    <row r="2939" spans="1:9" ht="25.5">
      <c r="A2939" s="71" t="s">
        <v>14826</v>
      </c>
      <c r="B2939" s="71" t="s">
        <v>14827</v>
      </c>
      <c r="C2939" s="276" t="s">
        <v>127</v>
      </c>
      <c r="D2939" s="276" t="s">
        <v>6</v>
      </c>
      <c r="E2939" s="72">
        <v>143.94999999999999</v>
      </c>
      <c r="F2939" s="72">
        <v>148.85</v>
      </c>
      <c r="G2939" s="72">
        <v>0</v>
      </c>
      <c r="H2939" s="72">
        <v>292.8</v>
      </c>
      <c r="I2939" s="72">
        <v>310.39999999999998</v>
      </c>
    </row>
    <row r="2940" spans="1:9" ht="25.5">
      <c r="A2940" s="71" t="s">
        <v>14828</v>
      </c>
      <c r="B2940" s="71" t="s">
        <v>14829</v>
      </c>
      <c r="C2940" s="276" t="s">
        <v>127</v>
      </c>
      <c r="D2940" s="276" t="s">
        <v>6</v>
      </c>
      <c r="E2940" s="72">
        <v>154.15</v>
      </c>
      <c r="F2940" s="72">
        <v>185.85</v>
      </c>
      <c r="G2940" s="72">
        <v>0</v>
      </c>
      <c r="H2940" s="72">
        <v>340</v>
      </c>
      <c r="I2940" s="72">
        <v>361.97</v>
      </c>
    </row>
    <row r="2941" spans="1:9" ht="25.5">
      <c r="A2941" s="71" t="s">
        <v>14830</v>
      </c>
      <c r="B2941" s="71" t="s">
        <v>14831</v>
      </c>
      <c r="C2941" s="276" t="s">
        <v>127</v>
      </c>
      <c r="D2941" s="276" t="s">
        <v>6</v>
      </c>
      <c r="E2941" s="72">
        <v>177.25</v>
      </c>
      <c r="F2941" s="72">
        <v>185.85</v>
      </c>
      <c r="G2941" s="72">
        <v>0</v>
      </c>
      <c r="H2941" s="72">
        <v>363.1</v>
      </c>
      <c r="I2941" s="72">
        <v>385.07</v>
      </c>
    </row>
    <row r="2942" spans="1:9" ht="25.5">
      <c r="A2942" s="71" t="s">
        <v>14832</v>
      </c>
      <c r="B2942" s="71" t="s">
        <v>14833</v>
      </c>
      <c r="C2942" s="276" t="s">
        <v>127</v>
      </c>
      <c r="D2942" s="276" t="s">
        <v>6</v>
      </c>
      <c r="E2942" s="72">
        <v>194.44</v>
      </c>
      <c r="F2942" s="72">
        <v>185.85</v>
      </c>
      <c r="G2942" s="72">
        <v>0</v>
      </c>
      <c r="H2942" s="72">
        <v>380.29</v>
      </c>
      <c r="I2942" s="72">
        <v>402.26</v>
      </c>
    </row>
    <row r="2943" spans="1:9" ht="25.5">
      <c r="A2943" s="71" t="s">
        <v>14834</v>
      </c>
      <c r="B2943" s="71" t="s">
        <v>14835</v>
      </c>
      <c r="C2943" s="276" t="s">
        <v>127</v>
      </c>
      <c r="D2943" s="276" t="s">
        <v>6</v>
      </c>
      <c r="E2943" s="72">
        <v>156.84</v>
      </c>
      <c r="F2943" s="72">
        <v>185.85</v>
      </c>
      <c r="G2943" s="72">
        <v>0</v>
      </c>
      <c r="H2943" s="72">
        <v>342.69</v>
      </c>
      <c r="I2943" s="72">
        <v>364.66</v>
      </c>
    </row>
    <row r="2944" spans="1:9" ht="25.5">
      <c r="A2944" s="71" t="s">
        <v>14836</v>
      </c>
      <c r="B2944" s="71" t="s">
        <v>14837</v>
      </c>
      <c r="C2944" s="276" t="s">
        <v>127</v>
      </c>
      <c r="D2944" s="276" t="s">
        <v>6</v>
      </c>
      <c r="E2944" s="72">
        <v>200.35</v>
      </c>
      <c r="F2944" s="72">
        <v>185.85</v>
      </c>
      <c r="G2944" s="72">
        <v>0</v>
      </c>
      <c r="H2944" s="72">
        <v>386.2</v>
      </c>
      <c r="I2944" s="72">
        <v>408.17</v>
      </c>
    </row>
    <row r="2945" spans="1:9" ht="25.5">
      <c r="A2945" s="71" t="s">
        <v>14838</v>
      </c>
      <c r="B2945" s="71" t="s">
        <v>14839</v>
      </c>
      <c r="C2945" s="276" t="s">
        <v>127</v>
      </c>
      <c r="D2945" s="276" t="s">
        <v>6</v>
      </c>
      <c r="E2945" s="72">
        <v>254.06</v>
      </c>
      <c r="F2945" s="72">
        <v>185.85</v>
      </c>
      <c r="G2945" s="72">
        <v>0</v>
      </c>
      <c r="H2945" s="72">
        <v>439.91</v>
      </c>
      <c r="I2945" s="72">
        <v>461.88</v>
      </c>
    </row>
    <row r="2946" spans="1:9" ht="25.5">
      <c r="A2946" s="71" t="s">
        <v>14840</v>
      </c>
      <c r="B2946" s="71" t="s">
        <v>14841</v>
      </c>
      <c r="C2946" s="276" t="s">
        <v>127</v>
      </c>
      <c r="D2946" s="276" t="s">
        <v>6</v>
      </c>
      <c r="E2946" s="72">
        <v>128.91</v>
      </c>
      <c r="F2946" s="72">
        <v>185.85</v>
      </c>
      <c r="G2946" s="72">
        <v>0</v>
      </c>
      <c r="H2946" s="72">
        <v>314.76</v>
      </c>
      <c r="I2946" s="72">
        <v>336.73</v>
      </c>
    </row>
    <row r="2947" spans="1:9" ht="25.5">
      <c r="A2947" s="71" t="s">
        <v>14842</v>
      </c>
      <c r="B2947" s="71" t="s">
        <v>14843</v>
      </c>
      <c r="C2947" s="276" t="s">
        <v>127</v>
      </c>
      <c r="D2947" s="276" t="s">
        <v>6</v>
      </c>
      <c r="E2947" s="72">
        <v>163.28</v>
      </c>
      <c r="F2947" s="72">
        <v>185.85</v>
      </c>
      <c r="G2947" s="72">
        <v>0</v>
      </c>
      <c r="H2947" s="72">
        <v>349.13</v>
      </c>
      <c r="I2947" s="72">
        <v>371.1</v>
      </c>
    </row>
    <row r="2948" spans="1:9" ht="25.5">
      <c r="A2948" s="71" t="s">
        <v>14844</v>
      </c>
      <c r="B2948" s="71" t="s">
        <v>14845</v>
      </c>
      <c r="C2948" s="276" t="s">
        <v>127</v>
      </c>
      <c r="D2948" s="276" t="s">
        <v>6</v>
      </c>
      <c r="E2948" s="72">
        <v>139.65</v>
      </c>
      <c r="F2948" s="72">
        <v>185.85</v>
      </c>
      <c r="G2948" s="72">
        <v>0</v>
      </c>
      <c r="H2948" s="72">
        <v>325.5</v>
      </c>
      <c r="I2948" s="72">
        <v>347.47</v>
      </c>
    </row>
    <row r="2949" spans="1:9" ht="25.5">
      <c r="A2949" s="71" t="s">
        <v>14846</v>
      </c>
      <c r="B2949" s="71" t="s">
        <v>14847</v>
      </c>
      <c r="C2949" s="276" t="s">
        <v>127</v>
      </c>
      <c r="D2949" s="276" t="s">
        <v>6</v>
      </c>
      <c r="E2949" s="72">
        <v>174.03</v>
      </c>
      <c r="F2949" s="72">
        <v>185.85</v>
      </c>
      <c r="G2949" s="72">
        <v>0</v>
      </c>
      <c r="H2949" s="72">
        <v>359.88</v>
      </c>
      <c r="I2949" s="72">
        <v>381.85</v>
      </c>
    </row>
    <row r="2950" spans="1:9" ht="25.5">
      <c r="A2950" s="71" t="s">
        <v>14848</v>
      </c>
      <c r="B2950" s="71" t="s">
        <v>14849</v>
      </c>
      <c r="C2950" s="276" t="s">
        <v>127</v>
      </c>
      <c r="D2950" s="276" t="s">
        <v>6</v>
      </c>
      <c r="E2950" s="72">
        <v>10.74</v>
      </c>
      <c r="F2950" s="72">
        <v>148.85</v>
      </c>
      <c r="G2950" s="72">
        <v>0</v>
      </c>
      <c r="H2950" s="72">
        <v>159.59</v>
      </c>
      <c r="I2950" s="72">
        <v>177.19</v>
      </c>
    </row>
    <row r="2951" spans="1:9" ht="25.5">
      <c r="A2951" s="71" t="s">
        <v>14850</v>
      </c>
      <c r="B2951" s="71" t="s">
        <v>14851</v>
      </c>
      <c r="C2951" s="276" t="s">
        <v>127</v>
      </c>
      <c r="D2951" s="276" t="s">
        <v>6</v>
      </c>
      <c r="E2951" s="72">
        <v>12.89</v>
      </c>
      <c r="F2951" s="72">
        <v>148.85</v>
      </c>
      <c r="G2951" s="72">
        <v>0</v>
      </c>
      <c r="H2951" s="72">
        <v>161.74</v>
      </c>
      <c r="I2951" s="72">
        <v>179.34</v>
      </c>
    </row>
    <row r="2952" spans="1:9" ht="25.5">
      <c r="A2952" s="71" t="s">
        <v>14852</v>
      </c>
      <c r="B2952" s="71" t="s">
        <v>14853</v>
      </c>
      <c r="C2952" s="276" t="s">
        <v>127</v>
      </c>
      <c r="D2952" s="276" t="s">
        <v>6</v>
      </c>
      <c r="E2952" s="72">
        <v>20.41</v>
      </c>
      <c r="F2952" s="72">
        <v>148.85</v>
      </c>
      <c r="G2952" s="72">
        <v>0</v>
      </c>
      <c r="H2952" s="72">
        <v>169.26</v>
      </c>
      <c r="I2952" s="72">
        <v>186.86</v>
      </c>
    </row>
    <row r="2953" spans="1:9" ht="25.5">
      <c r="A2953" s="71" t="s">
        <v>14854</v>
      </c>
      <c r="B2953" s="71" t="s">
        <v>14855</v>
      </c>
      <c r="C2953" s="276" t="s">
        <v>127</v>
      </c>
      <c r="D2953" s="276" t="s">
        <v>6</v>
      </c>
      <c r="E2953" s="72">
        <v>26.86</v>
      </c>
      <c r="F2953" s="72">
        <v>148.85</v>
      </c>
      <c r="G2953" s="72">
        <v>0</v>
      </c>
      <c r="H2953" s="72">
        <v>175.71</v>
      </c>
      <c r="I2953" s="72">
        <v>193.31</v>
      </c>
    </row>
    <row r="2954" spans="1:9" ht="25.5">
      <c r="A2954" s="71" t="s">
        <v>14856</v>
      </c>
      <c r="B2954" s="71" t="s">
        <v>14857</v>
      </c>
      <c r="C2954" s="276" t="s">
        <v>127</v>
      </c>
      <c r="D2954" s="276" t="s">
        <v>6</v>
      </c>
      <c r="E2954" s="72">
        <v>36.520000000000003</v>
      </c>
      <c r="F2954" s="72">
        <v>148.85</v>
      </c>
      <c r="G2954" s="72">
        <v>0</v>
      </c>
      <c r="H2954" s="72">
        <v>185.37</v>
      </c>
      <c r="I2954" s="72">
        <v>202.97</v>
      </c>
    </row>
    <row r="2955" spans="1:9" ht="25.5">
      <c r="A2955" s="71" t="s">
        <v>14858</v>
      </c>
      <c r="B2955" s="71" t="s">
        <v>14859</v>
      </c>
      <c r="C2955" s="276" t="s">
        <v>127</v>
      </c>
      <c r="D2955" s="276" t="s">
        <v>6</v>
      </c>
      <c r="E2955" s="72">
        <v>25.78</v>
      </c>
      <c r="F2955" s="72">
        <v>148.85</v>
      </c>
      <c r="G2955" s="72">
        <v>0</v>
      </c>
      <c r="H2955" s="72">
        <v>174.63</v>
      </c>
      <c r="I2955" s="72">
        <v>192.23</v>
      </c>
    </row>
    <row r="2956" spans="1:9" ht="25.5">
      <c r="A2956" s="71" t="s">
        <v>14860</v>
      </c>
      <c r="B2956" s="71" t="s">
        <v>14861</v>
      </c>
      <c r="C2956" s="276" t="s">
        <v>127</v>
      </c>
      <c r="D2956" s="276" t="s">
        <v>6</v>
      </c>
      <c r="E2956" s="72">
        <v>37.6</v>
      </c>
      <c r="F2956" s="72">
        <v>148.85</v>
      </c>
      <c r="G2956" s="72">
        <v>0</v>
      </c>
      <c r="H2956" s="72">
        <v>186.45</v>
      </c>
      <c r="I2956" s="72">
        <v>204.05</v>
      </c>
    </row>
    <row r="2957" spans="1:9" ht="25.5">
      <c r="A2957" s="71" t="s">
        <v>14862</v>
      </c>
      <c r="B2957" s="71" t="s">
        <v>14863</v>
      </c>
      <c r="C2957" s="276" t="s">
        <v>127</v>
      </c>
      <c r="D2957" s="276" t="s">
        <v>6</v>
      </c>
      <c r="E2957" s="72">
        <v>53.71</v>
      </c>
      <c r="F2957" s="72">
        <v>148.85</v>
      </c>
      <c r="G2957" s="72">
        <v>0</v>
      </c>
      <c r="H2957" s="72">
        <v>202.56</v>
      </c>
      <c r="I2957" s="72">
        <v>220.16</v>
      </c>
    </row>
    <row r="2958" spans="1:9" ht="25.5">
      <c r="A2958" s="71" t="s">
        <v>14864</v>
      </c>
      <c r="B2958" s="71" t="s">
        <v>14865</v>
      </c>
      <c r="C2958" s="276" t="s">
        <v>127</v>
      </c>
      <c r="D2958" s="276" t="s">
        <v>6</v>
      </c>
      <c r="E2958" s="72">
        <v>64.45</v>
      </c>
      <c r="F2958" s="72">
        <v>148.85</v>
      </c>
      <c r="G2958" s="72">
        <v>0</v>
      </c>
      <c r="H2958" s="72">
        <v>213.3</v>
      </c>
      <c r="I2958" s="72">
        <v>230.9</v>
      </c>
    </row>
    <row r="2959" spans="1:9" ht="25.5">
      <c r="A2959" s="71" t="s">
        <v>14866</v>
      </c>
      <c r="B2959" s="71" t="s">
        <v>14867</v>
      </c>
      <c r="C2959" s="276" t="s">
        <v>127</v>
      </c>
      <c r="D2959" s="276" t="s">
        <v>6</v>
      </c>
      <c r="E2959" s="72">
        <v>37.6</v>
      </c>
      <c r="F2959" s="72">
        <v>148.85</v>
      </c>
      <c r="G2959" s="72">
        <v>0</v>
      </c>
      <c r="H2959" s="72">
        <v>186.45</v>
      </c>
      <c r="I2959" s="72">
        <v>204.05</v>
      </c>
    </row>
    <row r="2960" spans="1:9" ht="25.5">
      <c r="A2960" s="71" t="s">
        <v>14868</v>
      </c>
      <c r="B2960" s="71" t="s">
        <v>14869</v>
      </c>
      <c r="C2960" s="276" t="s">
        <v>127</v>
      </c>
      <c r="D2960" s="276" t="s">
        <v>6</v>
      </c>
      <c r="E2960" s="72">
        <v>53.71</v>
      </c>
      <c r="F2960" s="72">
        <v>148.85</v>
      </c>
      <c r="G2960" s="72">
        <v>0</v>
      </c>
      <c r="H2960" s="72">
        <v>202.56</v>
      </c>
      <c r="I2960" s="72">
        <v>220.16</v>
      </c>
    </row>
    <row r="2961" spans="1:9" ht="25.5">
      <c r="A2961" s="71" t="s">
        <v>14870</v>
      </c>
      <c r="B2961" s="71" t="s">
        <v>14871</v>
      </c>
      <c r="C2961" s="276" t="s">
        <v>127</v>
      </c>
      <c r="D2961" s="276" t="s">
        <v>6</v>
      </c>
      <c r="E2961" s="72">
        <v>85.94</v>
      </c>
      <c r="F2961" s="72">
        <v>148.85</v>
      </c>
      <c r="G2961" s="72">
        <v>0</v>
      </c>
      <c r="H2961" s="72">
        <v>234.79</v>
      </c>
      <c r="I2961" s="72">
        <v>252.39</v>
      </c>
    </row>
    <row r="2962" spans="1:9" ht="25.5">
      <c r="A2962" s="71" t="s">
        <v>14872</v>
      </c>
      <c r="B2962" s="71" t="s">
        <v>14873</v>
      </c>
      <c r="C2962" s="276" t="s">
        <v>127</v>
      </c>
      <c r="D2962" s="276" t="s">
        <v>6</v>
      </c>
      <c r="E2962" s="72">
        <v>60.16</v>
      </c>
      <c r="F2962" s="72">
        <v>185.85</v>
      </c>
      <c r="G2962" s="72">
        <v>0</v>
      </c>
      <c r="H2962" s="72">
        <v>246.01</v>
      </c>
      <c r="I2962" s="72">
        <v>267.98</v>
      </c>
    </row>
    <row r="2963" spans="1:9" ht="25.5">
      <c r="A2963" s="71" t="s">
        <v>14874</v>
      </c>
      <c r="B2963" s="71" t="s">
        <v>14875</v>
      </c>
      <c r="C2963" s="276" t="s">
        <v>127</v>
      </c>
      <c r="D2963" s="276" t="s">
        <v>6</v>
      </c>
      <c r="E2963" s="72">
        <v>80.569999999999993</v>
      </c>
      <c r="F2963" s="72">
        <v>185.85</v>
      </c>
      <c r="G2963" s="72">
        <v>0</v>
      </c>
      <c r="H2963" s="72">
        <v>266.42</v>
      </c>
      <c r="I2963" s="72">
        <v>288.39</v>
      </c>
    </row>
    <row r="2964" spans="1:9" ht="25.5">
      <c r="A2964" s="71" t="s">
        <v>14876</v>
      </c>
      <c r="B2964" s="71" t="s">
        <v>14877</v>
      </c>
      <c r="C2964" s="276" t="s">
        <v>127</v>
      </c>
      <c r="D2964" s="276" t="s">
        <v>6</v>
      </c>
      <c r="E2964" s="72">
        <v>107.42</v>
      </c>
      <c r="F2964" s="72">
        <v>185.85</v>
      </c>
      <c r="G2964" s="72">
        <v>0</v>
      </c>
      <c r="H2964" s="72">
        <v>293.27</v>
      </c>
      <c r="I2964" s="72">
        <v>315.24</v>
      </c>
    </row>
    <row r="2965" spans="1:9" ht="25.5">
      <c r="A2965" s="71" t="s">
        <v>14878</v>
      </c>
      <c r="B2965" s="71" t="s">
        <v>14879</v>
      </c>
      <c r="C2965" s="276" t="s">
        <v>127</v>
      </c>
      <c r="D2965" s="276" t="s">
        <v>6</v>
      </c>
      <c r="E2965" s="72">
        <v>124.61</v>
      </c>
      <c r="F2965" s="72">
        <v>185.85</v>
      </c>
      <c r="G2965" s="72">
        <v>0</v>
      </c>
      <c r="H2965" s="72">
        <v>310.45999999999998</v>
      </c>
      <c r="I2965" s="72">
        <v>332.43</v>
      </c>
    </row>
    <row r="2966" spans="1:9" ht="25.5">
      <c r="A2966" s="71" t="s">
        <v>14880</v>
      </c>
      <c r="B2966" s="71" t="s">
        <v>14881</v>
      </c>
      <c r="C2966" s="276" t="s">
        <v>127</v>
      </c>
      <c r="D2966" s="276" t="s">
        <v>6</v>
      </c>
      <c r="E2966" s="72">
        <v>124.61</v>
      </c>
      <c r="F2966" s="72">
        <v>225.4</v>
      </c>
      <c r="G2966" s="72">
        <v>0</v>
      </c>
      <c r="H2966" s="72">
        <v>350.01</v>
      </c>
      <c r="I2966" s="72">
        <v>376.66</v>
      </c>
    </row>
    <row r="2967" spans="1:9" ht="25.5">
      <c r="A2967" s="71" t="s">
        <v>14882</v>
      </c>
      <c r="B2967" s="71" t="s">
        <v>14883</v>
      </c>
      <c r="C2967" s="276" t="s">
        <v>127</v>
      </c>
      <c r="D2967" s="276" t="s">
        <v>6</v>
      </c>
      <c r="E2967" s="72">
        <v>155.76</v>
      </c>
      <c r="F2967" s="72">
        <v>225.4</v>
      </c>
      <c r="G2967" s="72">
        <v>0</v>
      </c>
      <c r="H2967" s="72">
        <v>381.16</v>
      </c>
      <c r="I2967" s="72">
        <v>407.81</v>
      </c>
    </row>
    <row r="2968" spans="1:9" ht="25.5">
      <c r="A2968" s="71" t="s">
        <v>14884</v>
      </c>
      <c r="B2968" s="71" t="s">
        <v>14885</v>
      </c>
      <c r="C2968" s="276" t="s">
        <v>127</v>
      </c>
      <c r="D2968" s="276" t="s">
        <v>6</v>
      </c>
      <c r="E2968" s="72">
        <v>150.38999999999999</v>
      </c>
      <c r="F2968" s="72">
        <v>225.4</v>
      </c>
      <c r="G2968" s="72">
        <v>0</v>
      </c>
      <c r="H2968" s="72">
        <v>375.79</v>
      </c>
      <c r="I2968" s="72">
        <v>402.44</v>
      </c>
    </row>
    <row r="2969" spans="1:9" ht="25.5">
      <c r="A2969" s="71" t="s">
        <v>14886</v>
      </c>
      <c r="B2969" s="71" t="s">
        <v>14887</v>
      </c>
      <c r="C2969" s="276" t="s">
        <v>127</v>
      </c>
      <c r="D2969" s="276" t="s">
        <v>6</v>
      </c>
      <c r="E2969" s="72">
        <v>187.99</v>
      </c>
      <c r="F2969" s="72">
        <v>225.4</v>
      </c>
      <c r="G2969" s="72">
        <v>0</v>
      </c>
      <c r="H2969" s="72">
        <v>413.39</v>
      </c>
      <c r="I2969" s="72">
        <v>440.04</v>
      </c>
    </row>
    <row r="2970" spans="1:9" ht="25.5">
      <c r="A2970" s="71" t="s">
        <v>14888</v>
      </c>
      <c r="B2970" s="71" t="s">
        <v>14889</v>
      </c>
      <c r="C2970" s="276" t="s">
        <v>127</v>
      </c>
      <c r="D2970" s="276" t="s">
        <v>6</v>
      </c>
      <c r="E2970" s="72">
        <v>176.18</v>
      </c>
      <c r="F2970" s="72">
        <v>225.4</v>
      </c>
      <c r="G2970" s="72">
        <v>0</v>
      </c>
      <c r="H2970" s="72">
        <v>401.58</v>
      </c>
      <c r="I2970" s="72">
        <v>428.23</v>
      </c>
    </row>
    <row r="2971" spans="1:9" ht="25.5">
      <c r="A2971" s="71" t="s">
        <v>14890</v>
      </c>
      <c r="B2971" s="71" t="s">
        <v>14891</v>
      </c>
      <c r="C2971" s="276" t="s">
        <v>127</v>
      </c>
      <c r="D2971" s="276" t="s">
        <v>6</v>
      </c>
      <c r="E2971" s="72">
        <v>217</v>
      </c>
      <c r="F2971" s="72">
        <v>225.4</v>
      </c>
      <c r="G2971" s="72">
        <v>0</v>
      </c>
      <c r="H2971" s="72">
        <v>442.4</v>
      </c>
      <c r="I2971" s="72">
        <v>469.05</v>
      </c>
    </row>
    <row r="2972" spans="1:9" ht="25.5">
      <c r="A2972" s="71" t="s">
        <v>14892</v>
      </c>
      <c r="B2972" s="71" t="s">
        <v>14893</v>
      </c>
      <c r="C2972" s="276" t="s">
        <v>127</v>
      </c>
      <c r="D2972" s="276" t="s">
        <v>6</v>
      </c>
      <c r="E2972" s="72">
        <v>199.81</v>
      </c>
      <c r="F2972" s="72">
        <v>250.92</v>
      </c>
      <c r="G2972" s="72">
        <v>0</v>
      </c>
      <c r="H2972" s="72">
        <v>450.73</v>
      </c>
      <c r="I2972" s="72">
        <v>480.39</v>
      </c>
    </row>
    <row r="2973" spans="1:9" ht="25.5">
      <c r="A2973" s="71" t="s">
        <v>14894</v>
      </c>
      <c r="B2973" s="71" t="s">
        <v>14895</v>
      </c>
      <c r="C2973" s="276" t="s">
        <v>127</v>
      </c>
      <c r="D2973" s="276" t="s">
        <v>6</v>
      </c>
      <c r="E2973" s="72">
        <v>249.22</v>
      </c>
      <c r="F2973" s="72">
        <v>250.92</v>
      </c>
      <c r="G2973" s="72">
        <v>0</v>
      </c>
      <c r="H2973" s="72">
        <v>500.14</v>
      </c>
      <c r="I2973" s="72">
        <v>529.79999999999995</v>
      </c>
    </row>
    <row r="2974" spans="1:9" ht="25.5">
      <c r="A2974" s="71" t="s">
        <v>14896</v>
      </c>
      <c r="B2974" s="71" t="s">
        <v>14897</v>
      </c>
      <c r="C2974" s="276" t="s">
        <v>127</v>
      </c>
      <c r="D2974" s="276" t="s">
        <v>6</v>
      </c>
      <c r="E2974" s="72">
        <v>282.52</v>
      </c>
      <c r="F2974" s="72">
        <v>250.92</v>
      </c>
      <c r="G2974" s="72">
        <v>0</v>
      </c>
      <c r="H2974" s="72">
        <v>533.44000000000005</v>
      </c>
      <c r="I2974" s="72">
        <v>563.1</v>
      </c>
    </row>
    <row r="2975" spans="1:9" ht="25.5">
      <c r="A2975" s="71" t="s">
        <v>14898</v>
      </c>
      <c r="B2975" s="71" t="s">
        <v>14899</v>
      </c>
      <c r="C2975" s="276" t="s">
        <v>127</v>
      </c>
      <c r="D2975" s="276" t="s">
        <v>6</v>
      </c>
      <c r="E2975" s="72">
        <v>354.5</v>
      </c>
      <c r="F2975" s="72">
        <v>250.92</v>
      </c>
      <c r="G2975" s="72">
        <v>0</v>
      </c>
      <c r="H2975" s="72">
        <v>605.41999999999996</v>
      </c>
      <c r="I2975" s="72">
        <v>635.08000000000004</v>
      </c>
    </row>
    <row r="2976" spans="1:9" ht="25.5">
      <c r="A2976" s="71" t="s">
        <v>14900</v>
      </c>
      <c r="B2976" s="71" t="s">
        <v>14901</v>
      </c>
      <c r="C2976" s="276" t="s">
        <v>127</v>
      </c>
      <c r="D2976" s="276" t="s">
        <v>6</v>
      </c>
      <c r="E2976" s="72">
        <v>316.89999999999998</v>
      </c>
      <c r="F2976" s="72">
        <v>264.95</v>
      </c>
      <c r="G2976" s="72">
        <v>0</v>
      </c>
      <c r="H2976" s="72">
        <v>581.85</v>
      </c>
      <c r="I2976" s="72">
        <v>613.17999999999995</v>
      </c>
    </row>
    <row r="2977" spans="1:9" ht="25.5">
      <c r="A2977" s="71" t="s">
        <v>14902</v>
      </c>
      <c r="B2977" s="71" t="s">
        <v>14903</v>
      </c>
      <c r="C2977" s="276" t="s">
        <v>127</v>
      </c>
      <c r="D2977" s="276" t="s">
        <v>6</v>
      </c>
      <c r="E2977" s="72">
        <v>397.47</v>
      </c>
      <c r="F2977" s="72">
        <v>264.95</v>
      </c>
      <c r="G2977" s="72">
        <v>0</v>
      </c>
      <c r="H2977" s="72">
        <v>662.42</v>
      </c>
      <c r="I2977" s="72">
        <v>693.75</v>
      </c>
    </row>
    <row r="2978" spans="1:9" ht="25.5">
      <c r="A2978" s="71" t="s">
        <v>14904</v>
      </c>
      <c r="B2978" s="71" t="s">
        <v>14905</v>
      </c>
      <c r="C2978" s="276" t="s">
        <v>127</v>
      </c>
      <c r="D2978" s="276" t="s">
        <v>6</v>
      </c>
      <c r="E2978" s="72">
        <v>58.01</v>
      </c>
      <c r="F2978" s="72">
        <v>148.85</v>
      </c>
      <c r="G2978" s="72">
        <v>0</v>
      </c>
      <c r="H2978" s="72">
        <v>206.86</v>
      </c>
      <c r="I2978" s="72">
        <v>224.46</v>
      </c>
    </row>
    <row r="2979" spans="1:9" ht="25.5">
      <c r="A2979" s="71" t="s">
        <v>14906</v>
      </c>
      <c r="B2979" s="71" t="s">
        <v>14907</v>
      </c>
      <c r="C2979" s="276" t="s">
        <v>127</v>
      </c>
      <c r="D2979" s="276" t="s">
        <v>6</v>
      </c>
      <c r="E2979" s="72">
        <v>67.680000000000007</v>
      </c>
      <c r="F2979" s="72">
        <v>148.85</v>
      </c>
      <c r="G2979" s="72">
        <v>0</v>
      </c>
      <c r="H2979" s="72">
        <v>216.53</v>
      </c>
      <c r="I2979" s="72">
        <v>234.13</v>
      </c>
    </row>
    <row r="2980" spans="1:9" ht="25.5">
      <c r="A2980" s="71" t="s">
        <v>14908</v>
      </c>
      <c r="B2980" s="71" t="s">
        <v>14909</v>
      </c>
      <c r="C2980" s="276" t="s">
        <v>127</v>
      </c>
      <c r="D2980" s="276" t="s">
        <v>6</v>
      </c>
      <c r="E2980" s="72">
        <v>87.02</v>
      </c>
      <c r="F2980" s="72">
        <v>148.85</v>
      </c>
      <c r="G2980" s="72">
        <v>0</v>
      </c>
      <c r="H2980" s="72">
        <v>235.87</v>
      </c>
      <c r="I2980" s="72">
        <v>253.47</v>
      </c>
    </row>
    <row r="2981" spans="1:9" ht="25.5">
      <c r="A2981" s="71" t="s">
        <v>14910</v>
      </c>
      <c r="B2981" s="71" t="s">
        <v>14911</v>
      </c>
      <c r="C2981" s="276" t="s">
        <v>127</v>
      </c>
      <c r="D2981" s="276" t="s">
        <v>6</v>
      </c>
      <c r="E2981" s="72">
        <v>105.28</v>
      </c>
      <c r="F2981" s="72">
        <v>148.85</v>
      </c>
      <c r="G2981" s="72">
        <v>0</v>
      </c>
      <c r="H2981" s="72">
        <v>254.13</v>
      </c>
      <c r="I2981" s="72">
        <v>271.73</v>
      </c>
    </row>
    <row r="2982" spans="1:9" ht="25.5">
      <c r="A2982" s="71" t="s">
        <v>14912</v>
      </c>
      <c r="B2982" s="71" t="s">
        <v>14913</v>
      </c>
      <c r="C2982" s="276" t="s">
        <v>127</v>
      </c>
      <c r="D2982" s="276" t="s">
        <v>6</v>
      </c>
      <c r="E2982" s="72">
        <v>127.84</v>
      </c>
      <c r="F2982" s="72">
        <v>148.85</v>
      </c>
      <c r="G2982" s="72">
        <v>0</v>
      </c>
      <c r="H2982" s="72">
        <v>276.69</v>
      </c>
      <c r="I2982" s="72">
        <v>294.29000000000002</v>
      </c>
    </row>
    <row r="2983" spans="1:9" ht="25.5">
      <c r="A2983" s="71" t="s">
        <v>14914</v>
      </c>
      <c r="B2983" s="71" t="s">
        <v>14915</v>
      </c>
      <c r="C2983" s="276" t="s">
        <v>127</v>
      </c>
      <c r="D2983" s="276" t="s">
        <v>6</v>
      </c>
      <c r="E2983" s="72">
        <v>152.55000000000001</v>
      </c>
      <c r="F2983" s="72">
        <v>148.85</v>
      </c>
      <c r="G2983" s="72">
        <v>0</v>
      </c>
      <c r="H2983" s="72">
        <v>301.39999999999998</v>
      </c>
      <c r="I2983" s="72">
        <v>319</v>
      </c>
    </row>
    <row r="2984" spans="1:9" ht="25.5">
      <c r="A2984" s="71" t="s">
        <v>14916</v>
      </c>
      <c r="B2984" s="71" t="s">
        <v>14917</v>
      </c>
      <c r="C2984" s="276" t="s">
        <v>127</v>
      </c>
      <c r="D2984" s="276" t="s">
        <v>6</v>
      </c>
      <c r="E2984" s="72">
        <v>32.229999999999997</v>
      </c>
      <c r="F2984" s="72">
        <v>148.85</v>
      </c>
      <c r="G2984" s="72">
        <v>0</v>
      </c>
      <c r="H2984" s="72">
        <v>181.08</v>
      </c>
      <c r="I2984" s="72">
        <v>198.68</v>
      </c>
    </row>
    <row r="2985" spans="1:9" ht="25.5">
      <c r="A2985" s="71" t="s">
        <v>14918</v>
      </c>
      <c r="B2985" s="71" t="s">
        <v>14919</v>
      </c>
      <c r="C2985" s="276" t="s">
        <v>127</v>
      </c>
      <c r="D2985" s="276" t="s">
        <v>6</v>
      </c>
      <c r="E2985" s="72">
        <v>36.53</v>
      </c>
      <c r="F2985" s="72">
        <v>148.85</v>
      </c>
      <c r="G2985" s="72">
        <v>0</v>
      </c>
      <c r="H2985" s="72">
        <v>185.38</v>
      </c>
      <c r="I2985" s="72">
        <v>202.98</v>
      </c>
    </row>
    <row r="2986" spans="1:9" ht="25.5">
      <c r="A2986" s="71" t="s">
        <v>14920</v>
      </c>
      <c r="B2986" s="71" t="s">
        <v>14921</v>
      </c>
      <c r="C2986" s="276" t="s">
        <v>127</v>
      </c>
      <c r="D2986" s="276" t="s">
        <v>6</v>
      </c>
      <c r="E2986" s="72">
        <v>45.12</v>
      </c>
      <c r="F2986" s="72">
        <v>148.85</v>
      </c>
      <c r="G2986" s="72">
        <v>0</v>
      </c>
      <c r="H2986" s="72">
        <v>193.97</v>
      </c>
      <c r="I2986" s="72">
        <v>211.57</v>
      </c>
    </row>
    <row r="2987" spans="1:9" ht="25.5">
      <c r="A2987" s="71" t="s">
        <v>14922</v>
      </c>
      <c r="B2987" s="71" t="s">
        <v>14923</v>
      </c>
      <c r="C2987" s="276" t="s">
        <v>127</v>
      </c>
      <c r="D2987" s="276" t="s">
        <v>6</v>
      </c>
      <c r="E2987" s="72">
        <v>46.19</v>
      </c>
      <c r="F2987" s="72">
        <v>148.85</v>
      </c>
      <c r="G2987" s="72">
        <v>0</v>
      </c>
      <c r="H2987" s="72">
        <v>195.04</v>
      </c>
      <c r="I2987" s="72">
        <v>212.64</v>
      </c>
    </row>
    <row r="2988" spans="1:9" ht="25.5">
      <c r="A2988" s="71" t="s">
        <v>14924</v>
      </c>
      <c r="B2988" s="71" t="s">
        <v>14925</v>
      </c>
      <c r="C2988" s="276" t="s">
        <v>127</v>
      </c>
      <c r="D2988" s="276" t="s">
        <v>6</v>
      </c>
      <c r="E2988" s="72">
        <v>42.97</v>
      </c>
      <c r="F2988" s="72">
        <v>148.85</v>
      </c>
      <c r="G2988" s="72">
        <v>0</v>
      </c>
      <c r="H2988" s="72">
        <v>191.82</v>
      </c>
      <c r="I2988" s="72">
        <v>209.42</v>
      </c>
    </row>
    <row r="2989" spans="1:9" ht="25.5">
      <c r="A2989" s="71" t="s">
        <v>14926</v>
      </c>
      <c r="B2989" s="71" t="s">
        <v>14927</v>
      </c>
      <c r="C2989" s="276" t="s">
        <v>127</v>
      </c>
      <c r="D2989" s="276" t="s">
        <v>6</v>
      </c>
      <c r="E2989" s="72">
        <v>47.27</v>
      </c>
      <c r="F2989" s="72">
        <v>148.85</v>
      </c>
      <c r="G2989" s="72">
        <v>0</v>
      </c>
      <c r="H2989" s="72">
        <v>196.12</v>
      </c>
      <c r="I2989" s="72">
        <v>213.72</v>
      </c>
    </row>
    <row r="2990" spans="1:9" ht="25.5">
      <c r="A2990" s="71" t="s">
        <v>14928</v>
      </c>
      <c r="B2990" s="71" t="s">
        <v>14929</v>
      </c>
      <c r="C2990" s="276" t="s">
        <v>127</v>
      </c>
      <c r="D2990" s="276" t="s">
        <v>6</v>
      </c>
      <c r="E2990" s="72">
        <v>62.31</v>
      </c>
      <c r="F2990" s="72">
        <v>148.85</v>
      </c>
      <c r="G2990" s="72">
        <v>0</v>
      </c>
      <c r="H2990" s="72">
        <v>211.16</v>
      </c>
      <c r="I2990" s="72">
        <v>228.76</v>
      </c>
    </row>
    <row r="2991" spans="1:9" ht="25.5">
      <c r="A2991" s="71" t="s">
        <v>14930</v>
      </c>
      <c r="B2991" s="71" t="s">
        <v>14931</v>
      </c>
      <c r="C2991" s="276" t="s">
        <v>127</v>
      </c>
      <c r="D2991" s="276" t="s">
        <v>6</v>
      </c>
      <c r="E2991" s="72">
        <v>69.83</v>
      </c>
      <c r="F2991" s="72">
        <v>148.85</v>
      </c>
      <c r="G2991" s="72">
        <v>0</v>
      </c>
      <c r="H2991" s="72">
        <v>218.68</v>
      </c>
      <c r="I2991" s="72">
        <v>236.28</v>
      </c>
    </row>
    <row r="2992" spans="1:9" ht="25.5">
      <c r="A2992" s="71" t="s">
        <v>14932</v>
      </c>
      <c r="B2992" s="71" t="s">
        <v>14933</v>
      </c>
      <c r="C2992" s="276" t="s">
        <v>127</v>
      </c>
      <c r="D2992" s="276" t="s">
        <v>6</v>
      </c>
      <c r="E2992" s="72">
        <v>84.87</v>
      </c>
      <c r="F2992" s="72">
        <v>148.85</v>
      </c>
      <c r="G2992" s="72">
        <v>0</v>
      </c>
      <c r="H2992" s="72">
        <v>233.72</v>
      </c>
      <c r="I2992" s="72">
        <v>251.32</v>
      </c>
    </row>
    <row r="2993" spans="1:9" ht="25.5">
      <c r="A2993" s="71" t="s">
        <v>14934</v>
      </c>
      <c r="B2993" s="71" t="s">
        <v>14935</v>
      </c>
      <c r="C2993" s="276" t="s">
        <v>127</v>
      </c>
      <c r="D2993" s="276" t="s">
        <v>6</v>
      </c>
      <c r="E2993" s="72">
        <v>77.349999999999994</v>
      </c>
      <c r="F2993" s="72">
        <v>148.85</v>
      </c>
      <c r="G2993" s="72">
        <v>0</v>
      </c>
      <c r="H2993" s="72">
        <v>226.2</v>
      </c>
      <c r="I2993" s="72">
        <v>243.8</v>
      </c>
    </row>
    <row r="2994" spans="1:9" ht="25.5">
      <c r="A2994" s="71" t="s">
        <v>14936</v>
      </c>
      <c r="B2994" s="71" t="s">
        <v>14937</v>
      </c>
      <c r="C2994" s="276" t="s">
        <v>127</v>
      </c>
      <c r="D2994" s="276" t="s">
        <v>6</v>
      </c>
      <c r="E2994" s="72">
        <v>33.299999999999997</v>
      </c>
      <c r="F2994" s="72">
        <v>148.85</v>
      </c>
      <c r="G2994" s="72">
        <v>0</v>
      </c>
      <c r="H2994" s="72">
        <v>182.15</v>
      </c>
      <c r="I2994" s="72">
        <v>199.75</v>
      </c>
    </row>
    <row r="2995" spans="1:9" ht="25.5">
      <c r="A2995" s="71" t="s">
        <v>14938</v>
      </c>
      <c r="B2995" s="71" t="s">
        <v>14939</v>
      </c>
      <c r="C2995" s="276" t="s">
        <v>127</v>
      </c>
      <c r="D2995" s="276" t="s">
        <v>6</v>
      </c>
      <c r="E2995" s="72">
        <v>36.53</v>
      </c>
      <c r="F2995" s="72">
        <v>148.85</v>
      </c>
      <c r="G2995" s="72">
        <v>0</v>
      </c>
      <c r="H2995" s="72">
        <v>185.38</v>
      </c>
      <c r="I2995" s="72">
        <v>202.98</v>
      </c>
    </row>
    <row r="2996" spans="1:9" ht="25.5">
      <c r="A2996" s="71" t="s">
        <v>14940</v>
      </c>
      <c r="B2996" s="71" t="s">
        <v>14941</v>
      </c>
      <c r="C2996" s="276" t="s">
        <v>127</v>
      </c>
      <c r="D2996" s="276" t="s">
        <v>6</v>
      </c>
      <c r="E2996" s="72">
        <v>44.05</v>
      </c>
      <c r="F2996" s="72">
        <v>148.85</v>
      </c>
      <c r="G2996" s="72">
        <v>0</v>
      </c>
      <c r="H2996" s="72">
        <v>192.9</v>
      </c>
      <c r="I2996" s="72">
        <v>210.5</v>
      </c>
    </row>
    <row r="2997" spans="1:9" ht="25.5">
      <c r="A2997" s="71" t="s">
        <v>14942</v>
      </c>
      <c r="B2997" s="71" t="s">
        <v>14943</v>
      </c>
      <c r="C2997" s="276" t="s">
        <v>127</v>
      </c>
      <c r="D2997" s="276" t="s">
        <v>6</v>
      </c>
      <c r="E2997" s="72">
        <v>46.19</v>
      </c>
      <c r="F2997" s="72">
        <v>148.85</v>
      </c>
      <c r="G2997" s="72">
        <v>0</v>
      </c>
      <c r="H2997" s="72">
        <v>195.04</v>
      </c>
      <c r="I2997" s="72">
        <v>212.64</v>
      </c>
    </row>
    <row r="2998" spans="1:9" ht="25.5">
      <c r="A2998" s="71" t="s">
        <v>14944</v>
      </c>
      <c r="B2998" s="71" t="s">
        <v>14945</v>
      </c>
      <c r="C2998" s="276" t="s">
        <v>127</v>
      </c>
      <c r="D2998" s="276" t="s">
        <v>6</v>
      </c>
      <c r="E2998" s="72">
        <v>41.9</v>
      </c>
      <c r="F2998" s="72">
        <v>148.85</v>
      </c>
      <c r="G2998" s="72">
        <v>0</v>
      </c>
      <c r="H2998" s="72">
        <v>190.75</v>
      </c>
      <c r="I2998" s="72">
        <v>208.35</v>
      </c>
    </row>
    <row r="2999" spans="1:9" ht="25.5">
      <c r="A2999" s="71" t="s">
        <v>14946</v>
      </c>
      <c r="B2999" s="71" t="s">
        <v>14947</v>
      </c>
      <c r="C2999" s="276" t="s">
        <v>127</v>
      </c>
      <c r="D2999" s="276" t="s">
        <v>6</v>
      </c>
      <c r="E2999" s="72">
        <v>49.42</v>
      </c>
      <c r="F2999" s="72">
        <v>148.85</v>
      </c>
      <c r="G2999" s="72">
        <v>0</v>
      </c>
      <c r="H2999" s="72">
        <v>198.27</v>
      </c>
      <c r="I2999" s="72">
        <v>215.87</v>
      </c>
    </row>
    <row r="3000" spans="1:9" ht="25.5">
      <c r="A3000" s="71" t="s">
        <v>14948</v>
      </c>
      <c r="B3000" s="71" t="s">
        <v>14949</v>
      </c>
      <c r="C3000" s="276" t="s">
        <v>127</v>
      </c>
      <c r="D3000" s="276" t="s">
        <v>6</v>
      </c>
      <c r="E3000" s="72">
        <v>62.31</v>
      </c>
      <c r="F3000" s="72">
        <v>148.85</v>
      </c>
      <c r="G3000" s="72">
        <v>0</v>
      </c>
      <c r="H3000" s="72">
        <v>211.16</v>
      </c>
      <c r="I3000" s="72">
        <v>228.76</v>
      </c>
    </row>
    <row r="3001" spans="1:9" ht="25.5">
      <c r="A3001" s="71" t="s">
        <v>14950</v>
      </c>
      <c r="B3001" s="71" t="s">
        <v>14951</v>
      </c>
      <c r="C3001" s="276" t="s">
        <v>127</v>
      </c>
      <c r="D3001" s="276" t="s">
        <v>6</v>
      </c>
      <c r="E3001" s="72">
        <v>69.83</v>
      </c>
      <c r="F3001" s="72">
        <v>148.85</v>
      </c>
      <c r="G3001" s="72">
        <v>0</v>
      </c>
      <c r="H3001" s="72">
        <v>218.68</v>
      </c>
      <c r="I3001" s="72">
        <v>236.28</v>
      </c>
    </row>
    <row r="3002" spans="1:9" ht="25.5">
      <c r="A3002" s="71" t="s">
        <v>14952</v>
      </c>
      <c r="B3002" s="71" t="s">
        <v>14953</v>
      </c>
      <c r="C3002" s="276" t="s">
        <v>127</v>
      </c>
      <c r="D3002" s="276" t="s">
        <v>6</v>
      </c>
      <c r="E3002" s="72">
        <v>84.87</v>
      </c>
      <c r="F3002" s="72">
        <v>148.85</v>
      </c>
      <c r="G3002" s="72">
        <v>0</v>
      </c>
      <c r="H3002" s="72">
        <v>233.72</v>
      </c>
      <c r="I3002" s="72">
        <v>251.32</v>
      </c>
    </row>
    <row r="3003" spans="1:9" ht="25.5">
      <c r="A3003" s="71" t="s">
        <v>14954</v>
      </c>
      <c r="B3003" s="71" t="s">
        <v>14955</v>
      </c>
      <c r="C3003" s="276" t="s">
        <v>127</v>
      </c>
      <c r="D3003" s="276" t="s">
        <v>6</v>
      </c>
      <c r="E3003" s="72">
        <v>77.349999999999994</v>
      </c>
      <c r="F3003" s="72">
        <v>185.85</v>
      </c>
      <c r="G3003" s="72">
        <v>0</v>
      </c>
      <c r="H3003" s="72">
        <v>263.2</v>
      </c>
      <c r="I3003" s="72">
        <v>285.17</v>
      </c>
    </row>
    <row r="3004" spans="1:9" ht="25.5">
      <c r="A3004" s="71" t="s">
        <v>14956</v>
      </c>
      <c r="B3004" s="71" t="s">
        <v>14957</v>
      </c>
      <c r="C3004" s="276" t="s">
        <v>127</v>
      </c>
      <c r="D3004" s="276" t="s">
        <v>6</v>
      </c>
      <c r="E3004" s="72">
        <v>94.54</v>
      </c>
      <c r="F3004" s="72">
        <v>185.85</v>
      </c>
      <c r="G3004" s="72">
        <v>0</v>
      </c>
      <c r="H3004" s="72">
        <v>280.39</v>
      </c>
      <c r="I3004" s="72">
        <v>302.36</v>
      </c>
    </row>
    <row r="3005" spans="1:9" ht="25.5">
      <c r="A3005" s="71" t="s">
        <v>14958</v>
      </c>
      <c r="B3005" s="71" t="s">
        <v>14959</v>
      </c>
      <c r="C3005" s="276" t="s">
        <v>127</v>
      </c>
      <c r="D3005" s="276" t="s">
        <v>6</v>
      </c>
      <c r="E3005" s="72">
        <v>82.72</v>
      </c>
      <c r="F3005" s="72">
        <v>185.85</v>
      </c>
      <c r="G3005" s="72">
        <v>0</v>
      </c>
      <c r="H3005" s="72">
        <v>268.57</v>
      </c>
      <c r="I3005" s="72">
        <v>290.54000000000002</v>
      </c>
    </row>
    <row r="3006" spans="1:9" ht="25.5">
      <c r="A3006" s="71" t="s">
        <v>14960</v>
      </c>
      <c r="B3006" s="71" t="s">
        <v>14961</v>
      </c>
      <c r="C3006" s="276" t="s">
        <v>127</v>
      </c>
      <c r="D3006" s="276" t="s">
        <v>6</v>
      </c>
      <c r="E3006" s="72">
        <v>102.06</v>
      </c>
      <c r="F3006" s="72">
        <v>185.85</v>
      </c>
      <c r="G3006" s="72">
        <v>0</v>
      </c>
      <c r="H3006" s="72">
        <v>287.91000000000003</v>
      </c>
      <c r="I3006" s="72">
        <v>309.88</v>
      </c>
    </row>
    <row r="3007" spans="1:9" ht="25.5">
      <c r="A3007" s="71" t="s">
        <v>14962</v>
      </c>
      <c r="B3007" s="71" t="s">
        <v>14963</v>
      </c>
      <c r="C3007" s="276" t="s">
        <v>127</v>
      </c>
      <c r="D3007" s="276" t="s">
        <v>6</v>
      </c>
      <c r="E3007" s="72">
        <v>110.65</v>
      </c>
      <c r="F3007" s="72">
        <v>185.85</v>
      </c>
      <c r="G3007" s="72">
        <v>0</v>
      </c>
      <c r="H3007" s="72">
        <v>296.5</v>
      </c>
      <c r="I3007" s="72">
        <v>318.47000000000003</v>
      </c>
    </row>
    <row r="3008" spans="1:9" ht="25.5">
      <c r="A3008" s="71" t="s">
        <v>14964</v>
      </c>
      <c r="B3008" s="71" t="s">
        <v>14965</v>
      </c>
      <c r="C3008" s="276" t="s">
        <v>127</v>
      </c>
      <c r="D3008" s="276" t="s">
        <v>6</v>
      </c>
      <c r="E3008" s="72">
        <v>90.24</v>
      </c>
      <c r="F3008" s="72">
        <v>225.4</v>
      </c>
      <c r="G3008" s="72">
        <v>0</v>
      </c>
      <c r="H3008" s="72">
        <v>315.64</v>
      </c>
      <c r="I3008" s="72">
        <v>342.29</v>
      </c>
    </row>
    <row r="3009" spans="1:9" ht="25.5">
      <c r="A3009" s="71" t="s">
        <v>14966</v>
      </c>
      <c r="B3009" s="71" t="s">
        <v>14967</v>
      </c>
      <c r="C3009" s="276" t="s">
        <v>127</v>
      </c>
      <c r="D3009" s="276" t="s">
        <v>6</v>
      </c>
      <c r="E3009" s="72">
        <v>108.5</v>
      </c>
      <c r="F3009" s="72">
        <v>225.4</v>
      </c>
      <c r="G3009" s="72">
        <v>0</v>
      </c>
      <c r="H3009" s="72">
        <v>333.9</v>
      </c>
      <c r="I3009" s="72">
        <v>360.55</v>
      </c>
    </row>
    <row r="3010" spans="1:9" ht="25.5">
      <c r="A3010" s="71" t="s">
        <v>14968</v>
      </c>
      <c r="B3010" s="71" t="s">
        <v>14969</v>
      </c>
      <c r="C3010" s="276" t="s">
        <v>127</v>
      </c>
      <c r="D3010" s="276" t="s">
        <v>6</v>
      </c>
      <c r="E3010" s="72">
        <v>127.84</v>
      </c>
      <c r="F3010" s="72">
        <v>225.4</v>
      </c>
      <c r="G3010" s="72">
        <v>0</v>
      </c>
      <c r="H3010" s="72">
        <v>353.24</v>
      </c>
      <c r="I3010" s="72">
        <v>379.89</v>
      </c>
    </row>
    <row r="3011" spans="1:9" ht="25.5">
      <c r="A3011" s="71" t="s">
        <v>14970</v>
      </c>
      <c r="B3011" s="71" t="s">
        <v>14971</v>
      </c>
      <c r="C3011" s="276" t="s">
        <v>127</v>
      </c>
      <c r="D3011" s="276" t="s">
        <v>6</v>
      </c>
      <c r="E3011" s="72">
        <v>111.73</v>
      </c>
      <c r="F3011" s="72">
        <v>225.4</v>
      </c>
      <c r="G3011" s="72">
        <v>0</v>
      </c>
      <c r="H3011" s="72">
        <v>337.13</v>
      </c>
      <c r="I3011" s="72">
        <v>363.78</v>
      </c>
    </row>
    <row r="3012" spans="1:9" ht="25.5">
      <c r="A3012" s="71" t="s">
        <v>14972</v>
      </c>
      <c r="B3012" s="71" t="s">
        <v>14973</v>
      </c>
      <c r="C3012" s="276" t="s">
        <v>127</v>
      </c>
      <c r="D3012" s="276" t="s">
        <v>6</v>
      </c>
      <c r="E3012" s="72">
        <v>126.77</v>
      </c>
      <c r="F3012" s="72">
        <v>225.4</v>
      </c>
      <c r="G3012" s="72">
        <v>0</v>
      </c>
      <c r="H3012" s="72">
        <v>352.17</v>
      </c>
      <c r="I3012" s="72">
        <v>378.82</v>
      </c>
    </row>
    <row r="3013" spans="1:9" ht="25.5">
      <c r="A3013" s="71" t="s">
        <v>14974</v>
      </c>
      <c r="B3013" s="71" t="s">
        <v>14975</v>
      </c>
      <c r="C3013" s="276" t="s">
        <v>127</v>
      </c>
      <c r="D3013" s="276" t="s">
        <v>6</v>
      </c>
      <c r="E3013" s="72">
        <v>143.96</v>
      </c>
      <c r="F3013" s="72">
        <v>225.4</v>
      </c>
      <c r="G3013" s="72">
        <v>0</v>
      </c>
      <c r="H3013" s="72">
        <v>369.36</v>
      </c>
      <c r="I3013" s="72">
        <v>396.01</v>
      </c>
    </row>
    <row r="3014" spans="1:9" ht="25.5">
      <c r="A3014" s="71" t="s">
        <v>14976</v>
      </c>
      <c r="B3014" s="71" t="s">
        <v>14977</v>
      </c>
      <c r="C3014" s="276" t="s">
        <v>127</v>
      </c>
      <c r="D3014" s="276" t="s">
        <v>6</v>
      </c>
      <c r="E3014" s="72">
        <v>138.58000000000001</v>
      </c>
      <c r="F3014" s="72">
        <v>225.4</v>
      </c>
      <c r="G3014" s="72">
        <v>0</v>
      </c>
      <c r="H3014" s="72">
        <v>363.98</v>
      </c>
      <c r="I3014" s="72">
        <v>390.63</v>
      </c>
    </row>
    <row r="3015" spans="1:9" ht="25.5">
      <c r="A3015" s="71" t="s">
        <v>14978</v>
      </c>
      <c r="B3015" s="71" t="s">
        <v>14979</v>
      </c>
      <c r="C3015" s="276" t="s">
        <v>127</v>
      </c>
      <c r="D3015" s="276" t="s">
        <v>6</v>
      </c>
      <c r="E3015" s="72">
        <v>165.44</v>
      </c>
      <c r="F3015" s="72">
        <v>225.4</v>
      </c>
      <c r="G3015" s="72">
        <v>0</v>
      </c>
      <c r="H3015" s="72">
        <v>390.84</v>
      </c>
      <c r="I3015" s="72">
        <v>417.49</v>
      </c>
    </row>
    <row r="3016" spans="1:9" ht="25.5">
      <c r="A3016" s="71" t="s">
        <v>14980</v>
      </c>
      <c r="B3016" s="71" t="s">
        <v>14981</v>
      </c>
      <c r="C3016" s="276" t="s">
        <v>127</v>
      </c>
      <c r="D3016" s="276" t="s">
        <v>6</v>
      </c>
      <c r="E3016" s="72">
        <v>150.4</v>
      </c>
      <c r="F3016" s="72">
        <v>225.4</v>
      </c>
      <c r="G3016" s="72">
        <v>0</v>
      </c>
      <c r="H3016" s="72">
        <v>375.8</v>
      </c>
      <c r="I3016" s="72">
        <v>402.45</v>
      </c>
    </row>
    <row r="3017" spans="1:9" ht="25.5">
      <c r="A3017" s="71" t="s">
        <v>14982</v>
      </c>
      <c r="B3017" s="71" t="s">
        <v>14983</v>
      </c>
      <c r="C3017" s="276" t="s">
        <v>127</v>
      </c>
      <c r="D3017" s="276" t="s">
        <v>6</v>
      </c>
      <c r="E3017" s="72">
        <v>178.33</v>
      </c>
      <c r="F3017" s="72">
        <v>225.4</v>
      </c>
      <c r="G3017" s="72">
        <v>0</v>
      </c>
      <c r="H3017" s="72">
        <v>403.73</v>
      </c>
      <c r="I3017" s="72">
        <v>430.38</v>
      </c>
    </row>
    <row r="3018" spans="1:9" ht="25.5">
      <c r="A3018" s="71" t="s">
        <v>14984</v>
      </c>
      <c r="B3018" s="71" t="s">
        <v>14985</v>
      </c>
      <c r="C3018" s="276" t="s">
        <v>127</v>
      </c>
      <c r="D3018" s="276" t="s">
        <v>6</v>
      </c>
      <c r="E3018" s="72">
        <v>48.34</v>
      </c>
      <c r="F3018" s="72">
        <v>148.85</v>
      </c>
      <c r="G3018" s="72">
        <v>0</v>
      </c>
      <c r="H3018" s="72">
        <v>197.19</v>
      </c>
      <c r="I3018" s="72">
        <v>214.79</v>
      </c>
    </row>
    <row r="3019" spans="1:9" ht="25.5">
      <c r="A3019" s="71" t="s">
        <v>14986</v>
      </c>
      <c r="B3019" s="71" t="s">
        <v>14987</v>
      </c>
      <c r="C3019" s="276" t="s">
        <v>127</v>
      </c>
      <c r="D3019" s="276" t="s">
        <v>6</v>
      </c>
      <c r="E3019" s="72">
        <v>51.57</v>
      </c>
      <c r="F3019" s="72">
        <v>148.85</v>
      </c>
      <c r="G3019" s="72">
        <v>0</v>
      </c>
      <c r="H3019" s="72">
        <v>200.42</v>
      </c>
      <c r="I3019" s="72">
        <v>218.02</v>
      </c>
    </row>
    <row r="3020" spans="1:9" ht="25.5">
      <c r="A3020" s="71" t="s">
        <v>14988</v>
      </c>
      <c r="B3020" s="71" t="s">
        <v>14989</v>
      </c>
      <c r="C3020" s="276" t="s">
        <v>127</v>
      </c>
      <c r="D3020" s="276" t="s">
        <v>6</v>
      </c>
      <c r="E3020" s="72">
        <v>64.459999999999994</v>
      </c>
      <c r="F3020" s="72">
        <v>148.85</v>
      </c>
      <c r="G3020" s="72">
        <v>0</v>
      </c>
      <c r="H3020" s="72">
        <v>213.31</v>
      </c>
      <c r="I3020" s="72">
        <v>230.91</v>
      </c>
    </row>
    <row r="3021" spans="1:9" ht="25.5">
      <c r="A3021" s="71" t="s">
        <v>14990</v>
      </c>
      <c r="B3021" s="71" t="s">
        <v>14991</v>
      </c>
      <c r="C3021" s="276" t="s">
        <v>127</v>
      </c>
      <c r="D3021" s="276" t="s">
        <v>6</v>
      </c>
      <c r="E3021" s="72">
        <v>64.459999999999994</v>
      </c>
      <c r="F3021" s="72">
        <v>148.85</v>
      </c>
      <c r="G3021" s="72">
        <v>0</v>
      </c>
      <c r="H3021" s="72">
        <v>213.31</v>
      </c>
      <c r="I3021" s="72">
        <v>230.91</v>
      </c>
    </row>
    <row r="3022" spans="1:9" ht="25.5">
      <c r="A3022" s="71" t="s">
        <v>14992</v>
      </c>
      <c r="B3022" s="71" t="s">
        <v>14993</v>
      </c>
      <c r="C3022" s="276" t="s">
        <v>127</v>
      </c>
      <c r="D3022" s="276" t="s">
        <v>6</v>
      </c>
      <c r="E3022" s="72">
        <v>61.23</v>
      </c>
      <c r="F3022" s="72">
        <v>148.85</v>
      </c>
      <c r="G3022" s="72">
        <v>0</v>
      </c>
      <c r="H3022" s="72">
        <v>210.08</v>
      </c>
      <c r="I3022" s="72">
        <v>227.68</v>
      </c>
    </row>
    <row r="3023" spans="1:9" ht="25.5">
      <c r="A3023" s="71" t="s">
        <v>14994</v>
      </c>
      <c r="B3023" s="71" t="s">
        <v>14995</v>
      </c>
      <c r="C3023" s="276" t="s">
        <v>127</v>
      </c>
      <c r="D3023" s="276" t="s">
        <v>6</v>
      </c>
      <c r="E3023" s="72">
        <v>69.83</v>
      </c>
      <c r="F3023" s="72">
        <v>148.85</v>
      </c>
      <c r="G3023" s="72">
        <v>0</v>
      </c>
      <c r="H3023" s="72">
        <v>218.68</v>
      </c>
      <c r="I3023" s="72">
        <v>236.28</v>
      </c>
    </row>
    <row r="3024" spans="1:9" ht="25.5">
      <c r="A3024" s="71" t="s">
        <v>14996</v>
      </c>
      <c r="B3024" s="71" t="s">
        <v>14997</v>
      </c>
      <c r="C3024" s="276" t="s">
        <v>127</v>
      </c>
      <c r="D3024" s="276" t="s">
        <v>6</v>
      </c>
      <c r="E3024" s="72">
        <v>89.17</v>
      </c>
      <c r="F3024" s="72">
        <v>148.85</v>
      </c>
      <c r="G3024" s="72">
        <v>0</v>
      </c>
      <c r="H3024" s="72">
        <v>238.02</v>
      </c>
      <c r="I3024" s="72">
        <v>255.62</v>
      </c>
    </row>
    <row r="3025" spans="1:9" ht="25.5">
      <c r="A3025" s="71" t="s">
        <v>14998</v>
      </c>
      <c r="B3025" s="71" t="s">
        <v>14999</v>
      </c>
      <c r="C3025" s="276" t="s">
        <v>127</v>
      </c>
      <c r="D3025" s="276" t="s">
        <v>6</v>
      </c>
      <c r="E3025" s="72">
        <v>96.69</v>
      </c>
      <c r="F3025" s="72">
        <v>148.85</v>
      </c>
      <c r="G3025" s="72">
        <v>0</v>
      </c>
      <c r="H3025" s="72">
        <v>245.54</v>
      </c>
      <c r="I3025" s="72">
        <v>263.14</v>
      </c>
    </row>
    <row r="3026" spans="1:9" ht="25.5">
      <c r="A3026" s="71" t="s">
        <v>15000</v>
      </c>
      <c r="B3026" s="71" t="s">
        <v>15001</v>
      </c>
      <c r="C3026" s="276" t="s">
        <v>127</v>
      </c>
      <c r="D3026" s="276" t="s">
        <v>6</v>
      </c>
      <c r="E3026" s="72">
        <v>118.17</v>
      </c>
      <c r="F3026" s="72">
        <v>148.85</v>
      </c>
      <c r="G3026" s="72">
        <v>0</v>
      </c>
      <c r="H3026" s="72">
        <v>267.02</v>
      </c>
      <c r="I3026" s="72">
        <v>284.62</v>
      </c>
    </row>
    <row r="3027" spans="1:9" ht="25.5">
      <c r="A3027" s="71" t="s">
        <v>15002</v>
      </c>
      <c r="B3027" s="71" t="s">
        <v>15003</v>
      </c>
      <c r="C3027" s="276" t="s">
        <v>127</v>
      </c>
      <c r="D3027" s="276" t="s">
        <v>6</v>
      </c>
      <c r="E3027" s="72">
        <v>109.58</v>
      </c>
      <c r="F3027" s="72">
        <v>185.85</v>
      </c>
      <c r="G3027" s="72">
        <v>0</v>
      </c>
      <c r="H3027" s="72">
        <v>295.43</v>
      </c>
      <c r="I3027" s="72">
        <v>317.39999999999998</v>
      </c>
    </row>
    <row r="3028" spans="1:9" ht="25.5">
      <c r="A3028" s="71" t="s">
        <v>15004</v>
      </c>
      <c r="B3028" s="71" t="s">
        <v>15005</v>
      </c>
      <c r="C3028" s="276" t="s">
        <v>127</v>
      </c>
      <c r="D3028" s="276" t="s">
        <v>6</v>
      </c>
      <c r="E3028" s="72">
        <v>131.06</v>
      </c>
      <c r="F3028" s="72">
        <v>185.85</v>
      </c>
      <c r="G3028" s="72">
        <v>0</v>
      </c>
      <c r="H3028" s="72">
        <v>316.91000000000003</v>
      </c>
      <c r="I3028" s="72">
        <v>338.88</v>
      </c>
    </row>
    <row r="3029" spans="1:9" ht="25.5">
      <c r="A3029" s="71" t="s">
        <v>15006</v>
      </c>
      <c r="B3029" s="71" t="s">
        <v>15007</v>
      </c>
      <c r="C3029" s="276" t="s">
        <v>127</v>
      </c>
      <c r="D3029" s="276" t="s">
        <v>6</v>
      </c>
      <c r="E3029" s="72">
        <v>113.88</v>
      </c>
      <c r="F3029" s="72">
        <v>185.85</v>
      </c>
      <c r="G3029" s="72">
        <v>0</v>
      </c>
      <c r="H3029" s="72">
        <v>299.73</v>
      </c>
      <c r="I3029" s="72">
        <v>321.7</v>
      </c>
    </row>
    <row r="3030" spans="1:9" ht="25.5">
      <c r="A3030" s="71" t="s">
        <v>15008</v>
      </c>
      <c r="B3030" s="71" t="s">
        <v>15009</v>
      </c>
      <c r="C3030" s="276" t="s">
        <v>127</v>
      </c>
      <c r="D3030" s="276" t="s">
        <v>6</v>
      </c>
      <c r="E3030" s="72">
        <v>140.72999999999999</v>
      </c>
      <c r="F3030" s="72">
        <v>185.85</v>
      </c>
      <c r="G3030" s="72">
        <v>0</v>
      </c>
      <c r="H3030" s="72">
        <v>326.58</v>
      </c>
      <c r="I3030" s="72">
        <v>348.55</v>
      </c>
    </row>
    <row r="3031" spans="1:9" ht="25.5">
      <c r="A3031" s="71" t="s">
        <v>15010</v>
      </c>
      <c r="B3031" s="71" t="s">
        <v>15011</v>
      </c>
      <c r="C3031" s="276" t="s">
        <v>127</v>
      </c>
      <c r="D3031" s="276" t="s">
        <v>6</v>
      </c>
      <c r="E3031" s="72">
        <v>152.55000000000001</v>
      </c>
      <c r="F3031" s="72">
        <v>185.85</v>
      </c>
      <c r="G3031" s="72">
        <v>0</v>
      </c>
      <c r="H3031" s="72">
        <v>338.4</v>
      </c>
      <c r="I3031" s="72">
        <v>360.37</v>
      </c>
    </row>
    <row r="3032" spans="1:9" ht="25.5">
      <c r="A3032" s="71" t="s">
        <v>15012</v>
      </c>
      <c r="B3032" s="71" t="s">
        <v>15013</v>
      </c>
      <c r="C3032" s="276" t="s">
        <v>127</v>
      </c>
      <c r="D3032" s="276" t="s">
        <v>6</v>
      </c>
      <c r="E3032" s="72">
        <v>125.69</v>
      </c>
      <c r="F3032" s="72">
        <v>225.4</v>
      </c>
      <c r="G3032" s="72">
        <v>0</v>
      </c>
      <c r="H3032" s="72">
        <v>351.09</v>
      </c>
      <c r="I3032" s="72">
        <v>377.74</v>
      </c>
    </row>
    <row r="3033" spans="1:9" ht="25.5">
      <c r="A3033" s="71" t="s">
        <v>15014</v>
      </c>
      <c r="B3033" s="71" t="s">
        <v>15015</v>
      </c>
      <c r="C3033" s="276" t="s">
        <v>127</v>
      </c>
      <c r="D3033" s="276" t="s">
        <v>6</v>
      </c>
      <c r="E3033" s="72">
        <v>150.4</v>
      </c>
      <c r="F3033" s="72">
        <v>225.4</v>
      </c>
      <c r="G3033" s="72">
        <v>0</v>
      </c>
      <c r="H3033" s="72">
        <v>375.8</v>
      </c>
      <c r="I3033" s="72">
        <v>402.45</v>
      </c>
    </row>
    <row r="3034" spans="1:9" ht="25.5">
      <c r="A3034" s="71" t="s">
        <v>15016</v>
      </c>
      <c r="B3034" s="71" t="s">
        <v>15017</v>
      </c>
      <c r="C3034" s="276" t="s">
        <v>127</v>
      </c>
      <c r="D3034" s="276" t="s">
        <v>6</v>
      </c>
      <c r="E3034" s="72">
        <v>177.26</v>
      </c>
      <c r="F3034" s="72">
        <v>225.4</v>
      </c>
      <c r="G3034" s="72">
        <v>0</v>
      </c>
      <c r="H3034" s="72">
        <v>402.66</v>
      </c>
      <c r="I3034" s="72">
        <v>429.31</v>
      </c>
    </row>
    <row r="3035" spans="1:9" ht="25.5">
      <c r="A3035" s="71" t="s">
        <v>15018</v>
      </c>
      <c r="B3035" s="71" t="s">
        <v>15019</v>
      </c>
      <c r="C3035" s="276" t="s">
        <v>127</v>
      </c>
      <c r="D3035" s="276" t="s">
        <v>6</v>
      </c>
      <c r="E3035" s="72">
        <v>155.77000000000001</v>
      </c>
      <c r="F3035" s="72">
        <v>225.4</v>
      </c>
      <c r="G3035" s="72">
        <v>0</v>
      </c>
      <c r="H3035" s="72">
        <v>381.17</v>
      </c>
      <c r="I3035" s="72">
        <v>407.82</v>
      </c>
    </row>
    <row r="3036" spans="1:9" ht="25.5">
      <c r="A3036" s="71" t="s">
        <v>15020</v>
      </c>
      <c r="B3036" s="71" t="s">
        <v>15021</v>
      </c>
      <c r="C3036" s="276" t="s">
        <v>127</v>
      </c>
      <c r="D3036" s="276" t="s">
        <v>6</v>
      </c>
      <c r="E3036" s="72">
        <v>169.74</v>
      </c>
      <c r="F3036" s="72">
        <v>225.4</v>
      </c>
      <c r="G3036" s="72">
        <v>0</v>
      </c>
      <c r="H3036" s="72">
        <v>395.14</v>
      </c>
      <c r="I3036" s="72">
        <v>421.79</v>
      </c>
    </row>
    <row r="3037" spans="1:9" ht="25.5">
      <c r="A3037" s="71" t="s">
        <v>15022</v>
      </c>
      <c r="B3037" s="71" t="s">
        <v>15023</v>
      </c>
      <c r="C3037" s="276" t="s">
        <v>127</v>
      </c>
      <c r="D3037" s="276" t="s">
        <v>6</v>
      </c>
      <c r="E3037" s="72">
        <v>199.82</v>
      </c>
      <c r="F3037" s="72">
        <v>225.4</v>
      </c>
      <c r="G3037" s="72">
        <v>0</v>
      </c>
      <c r="H3037" s="72">
        <v>425.22</v>
      </c>
      <c r="I3037" s="72">
        <v>451.87</v>
      </c>
    </row>
    <row r="3038" spans="1:9" ht="25.5">
      <c r="A3038" s="71" t="s">
        <v>15024</v>
      </c>
      <c r="B3038" s="71" t="s">
        <v>15025</v>
      </c>
      <c r="C3038" s="276" t="s">
        <v>127</v>
      </c>
      <c r="D3038" s="276" t="s">
        <v>6</v>
      </c>
      <c r="E3038" s="72">
        <v>194.45</v>
      </c>
      <c r="F3038" s="72">
        <v>225.4</v>
      </c>
      <c r="G3038" s="72">
        <v>0</v>
      </c>
      <c r="H3038" s="72">
        <v>419.85</v>
      </c>
      <c r="I3038" s="72">
        <v>446.5</v>
      </c>
    </row>
    <row r="3039" spans="1:9" ht="25.5">
      <c r="A3039" s="71" t="s">
        <v>15026</v>
      </c>
      <c r="B3039" s="71" t="s">
        <v>15027</v>
      </c>
      <c r="C3039" s="276" t="s">
        <v>127</v>
      </c>
      <c r="D3039" s="276" t="s">
        <v>6</v>
      </c>
      <c r="E3039" s="72">
        <v>228.83</v>
      </c>
      <c r="F3039" s="72">
        <v>225.4</v>
      </c>
      <c r="G3039" s="72">
        <v>0</v>
      </c>
      <c r="H3039" s="72">
        <v>454.23</v>
      </c>
      <c r="I3039" s="72">
        <v>480.88</v>
      </c>
    </row>
    <row r="3040" spans="1:9" ht="25.5">
      <c r="A3040" s="71" t="s">
        <v>15028</v>
      </c>
      <c r="B3040" s="71" t="s">
        <v>15029</v>
      </c>
      <c r="C3040" s="276" t="s">
        <v>127</v>
      </c>
      <c r="D3040" s="276" t="s">
        <v>6</v>
      </c>
      <c r="E3040" s="72">
        <v>210.56</v>
      </c>
      <c r="F3040" s="72">
        <v>225.4</v>
      </c>
      <c r="G3040" s="72">
        <v>0</v>
      </c>
      <c r="H3040" s="72">
        <v>435.96</v>
      </c>
      <c r="I3040" s="72">
        <v>462.61</v>
      </c>
    </row>
    <row r="3041" spans="1:9" ht="25.5">
      <c r="A3041" s="71" t="s">
        <v>15030</v>
      </c>
      <c r="B3041" s="71" t="s">
        <v>15031</v>
      </c>
      <c r="C3041" s="276" t="s">
        <v>127</v>
      </c>
      <c r="D3041" s="276" t="s">
        <v>6</v>
      </c>
      <c r="E3041" s="72">
        <v>248.16</v>
      </c>
      <c r="F3041" s="72">
        <v>225.4</v>
      </c>
      <c r="G3041" s="72">
        <v>0</v>
      </c>
      <c r="H3041" s="72">
        <v>473.56</v>
      </c>
      <c r="I3041" s="72">
        <v>500.21</v>
      </c>
    </row>
    <row r="3042" spans="1:9">
      <c r="A3042" s="70">
        <v>19105</v>
      </c>
      <c r="B3042" s="440" t="s">
        <v>15032</v>
      </c>
      <c r="C3042" s="440"/>
      <c r="D3042" s="440"/>
      <c r="E3042" s="440"/>
      <c r="F3042" s="440"/>
      <c r="G3042" s="440"/>
      <c r="H3042" s="440"/>
    </row>
    <row r="3043" spans="1:9">
      <c r="A3043" s="71" t="s">
        <v>15033</v>
      </c>
      <c r="B3043" s="71" t="s">
        <v>15034</v>
      </c>
      <c r="C3043" s="276" t="s">
        <v>127</v>
      </c>
      <c r="D3043" s="276" t="s">
        <v>9</v>
      </c>
      <c r="E3043" s="72">
        <v>24.02</v>
      </c>
      <c r="F3043" s="72">
        <v>4.25</v>
      </c>
      <c r="G3043" s="72">
        <v>0</v>
      </c>
      <c r="H3043" s="72">
        <v>28.28</v>
      </c>
      <c r="I3043" s="72">
        <v>28.78</v>
      </c>
    </row>
    <row r="3044" spans="1:9">
      <c r="A3044" s="71" t="s">
        <v>15035</v>
      </c>
      <c r="B3044" s="71" t="s">
        <v>15036</v>
      </c>
      <c r="C3044" s="276" t="s">
        <v>127</v>
      </c>
      <c r="D3044" s="276" t="s">
        <v>9</v>
      </c>
      <c r="E3044" s="72">
        <v>35.35</v>
      </c>
      <c r="F3044" s="72">
        <v>5.0999999999999996</v>
      </c>
      <c r="G3044" s="72">
        <v>0</v>
      </c>
      <c r="H3044" s="72">
        <v>40.46</v>
      </c>
      <c r="I3044" s="72">
        <v>41.06</v>
      </c>
    </row>
    <row r="3045" spans="1:9">
      <c r="A3045" s="71" t="s">
        <v>15037</v>
      </c>
      <c r="B3045" s="71" t="s">
        <v>15038</v>
      </c>
      <c r="C3045" s="276" t="s">
        <v>127</v>
      </c>
      <c r="D3045" s="276" t="s">
        <v>9</v>
      </c>
      <c r="E3045" s="72">
        <v>43.33</v>
      </c>
      <c r="F3045" s="72">
        <v>5.91</v>
      </c>
      <c r="G3045" s="72">
        <v>0</v>
      </c>
      <c r="H3045" s="72">
        <v>49.24</v>
      </c>
      <c r="I3045" s="72">
        <v>49.94</v>
      </c>
    </row>
    <row r="3046" spans="1:9">
      <c r="A3046" s="71" t="s">
        <v>15039</v>
      </c>
      <c r="B3046" s="71" t="s">
        <v>15040</v>
      </c>
      <c r="C3046" s="276" t="s">
        <v>127</v>
      </c>
      <c r="D3046" s="276" t="s">
        <v>9</v>
      </c>
      <c r="E3046" s="72">
        <v>54.54</v>
      </c>
      <c r="F3046" s="72">
        <v>6.38</v>
      </c>
      <c r="G3046" s="72">
        <v>0</v>
      </c>
      <c r="H3046" s="72">
        <v>60.92</v>
      </c>
      <c r="I3046" s="72">
        <v>61.67</v>
      </c>
    </row>
    <row r="3047" spans="1:9">
      <c r="A3047" s="71" t="s">
        <v>15041</v>
      </c>
      <c r="B3047" s="71" t="s">
        <v>15042</v>
      </c>
      <c r="C3047" s="276" t="s">
        <v>127</v>
      </c>
      <c r="D3047" s="276" t="s">
        <v>9</v>
      </c>
      <c r="E3047" s="72">
        <v>65.95</v>
      </c>
      <c r="F3047" s="72">
        <v>6.55</v>
      </c>
      <c r="G3047" s="72">
        <v>0</v>
      </c>
      <c r="H3047" s="72">
        <v>72.489999999999995</v>
      </c>
      <c r="I3047" s="72">
        <v>73.27</v>
      </c>
    </row>
    <row r="3048" spans="1:9">
      <c r="A3048" s="71" t="s">
        <v>15043</v>
      </c>
      <c r="B3048" s="71" t="s">
        <v>15044</v>
      </c>
      <c r="C3048" s="276" t="s">
        <v>127</v>
      </c>
      <c r="D3048" s="276" t="s">
        <v>9</v>
      </c>
      <c r="E3048" s="72">
        <v>86.83</v>
      </c>
      <c r="F3048" s="72">
        <v>7.02</v>
      </c>
      <c r="G3048" s="72">
        <v>0</v>
      </c>
      <c r="H3048" s="72">
        <v>93.85</v>
      </c>
      <c r="I3048" s="72">
        <v>94.68</v>
      </c>
    </row>
    <row r="3049" spans="1:9">
      <c r="A3049" s="71" t="s">
        <v>15045</v>
      </c>
      <c r="B3049" s="71" t="s">
        <v>15046</v>
      </c>
      <c r="C3049" s="276" t="s">
        <v>127</v>
      </c>
      <c r="D3049" s="276" t="s">
        <v>9</v>
      </c>
      <c r="E3049" s="72">
        <v>109.85</v>
      </c>
      <c r="F3049" s="72">
        <v>7.49</v>
      </c>
      <c r="G3049" s="72">
        <v>0</v>
      </c>
      <c r="H3049" s="72">
        <v>117.33</v>
      </c>
      <c r="I3049" s="72">
        <v>118.22</v>
      </c>
    </row>
    <row r="3050" spans="1:9">
      <c r="A3050" s="71" t="s">
        <v>15047</v>
      </c>
      <c r="B3050" s="71" t="s">
        <v>15048</v>
      </c>
      <c r="C3050" s="276" t="s">
        <v>127</v>
      </c>
      <c r="D3050" s="276" t="s">
        <v>9</v>
      </c>
      <c r="E3050" s="72">
        <v>135.01</v>
      </c>
      <c r="F3050" s="72">
        <v>8.42</v>
      </c>
      <c r="G3050" s="72">
        <v>0</v>
      </c>
      <c r="H3050" s="72">
        <v>143.43</v>
      </c>
      <c r="I3050" s="72">
        <v>144.43</v>
      </c>
    </row>
    <row r="3051" spans="1:9">
      <c r="A3051" s="71" t="s">
        <v>15049</v>
      </c>
      <c r="B3051" s="71" t="s">
        <v>15050</v>
      </c>
      <c r="C3051" s="276" t="s">
        <v>127</v>
      </c>
      <c r="D3051" s="276" t="s">
        <v>9</v>
      </c>
      <c r="E3051" s="72">
        <v>161.61000000000001</v>
      </c>
      <c r="F3051" s="72">
        <v>8.93</v>
      </c>
      <c r="G3051" s="72">
        <v>0</v>
      </c>
      <c r="H3051" s="72">
        <v>170.54</v>
      </c>
      <c r="I3051" s="72">
        <v>171.6</v>
      </c>
    </row>
    <row r="3052" spans="1:9" ht="25.5">
      <c r="A3052" s="71" t="s">
        <v>15051</v>
      </c>
      <c r="B3052" s="71" t="s">
        <v>15052</v>
      </c>
      <c r="C3052" s="276" t="s">
        <v>127</v>
      </c>
      <c r="D3052" s="276" t="s">
        <v>6</v>
      </c>
      <c r="E3052" s="72">
        <v>5.83</v>
      </c>
      <c r="F3052" s="72">
        <v>4.67</v>
      </c>
      <c r="G3052" s="72">
        <v>2.83</v>
      </c>
      <c r="H3052" s="72">
        <v>13.32</v>
      </c>
      <c r="I3052" s="72">
        <v>13.88</v>
      </c>
    </row>
    <row r="3053" spans="1:9" ht="25.5">
      <c r="A3053" s="71" t="s">
        <v>15053</v>
      </c>
      <c r="B3053" s="71" t="s">
        <v>15054</v>
      </c>
      <c r="C3053" s="276" t="s">
        <v>127</v>
      </c>
      <c r="D3053" s="276" t="s">
        <v>6</v>
      </c>
      <c r="E3053" s="72">
        <v>10.199999999999999</v>
      </c>
      <c r="F3053" s="72">
        <v>6.54</v>
      </c>
      <c r="G3053" s="72">
        <v>4.9400000000000004</v>
      </c>
      <c r="H3053" s="72">
        <v>21.68</v>
      </c>
      <c r="I3053" s="72">
        <v>22.46</v>
      </c>
    </row>
    <row r="3054" spans="1:9" ht="25.5">
      <c r="A3054" s="71" t="s">
        <v>15055</v>
      </c>
      <c r="B3054" s="71" t="s">
        <v>15056</v>
      </c>
      <c r="C3054" s="276" t="s">
        <v>127</v>
      </c>
      <c r="D3054" s="276" t="s">
        <v>6</v>
      </c>
      <c r="E3054" s="72">
        <v>18.940000000000001</v>
      </c>
      <c r="F3054" s="72">
        <v>7.71</v>
      </c>
      <c r="G3054" s="72">
        <v>9.18</v>
      </c>
      <c r="H3054" s="72">
        <v>35.83</v>
      </c>
      <c r="I3054" s="72">
        <v>36.74</v>
      </c>
    </row>
    <row r="3055" spans="1:9">
      <c r="A3055" s="71" t="s">
        <v>15057</v>
      </c>
      <c r="B3055" s="71" t="s">
        <v>15058</v>
      </c>
      <c r="C3055" s="276" t="s">
        <v>127</v>
      </c>
      <c r="D3055" s="276" t="s">
        <v>2</v>
      </c>
      <c r="E3055" s="72">
        <v>50.77</v>
      </c>
      <c r="F3055" s="72">
        <v>10.63</v>
      </c>
      <c r="G3055" s="72">
        <v>0</v>
      </c>
      <c r="H3055" s="72">
        <v>61.4</v>
      </c>
      <c r="I3055" s="72">
        <v>62.66</v>
      </c>
    </row>
    <row r="3056" spans="1:9">
      <c r="A3056" s="71" t="s">
        <v>15059</v>
      </c>
      <c r="B3056" s="71" t="s">
        <v>15060</v>
      </c>
      <c r="C3056" s="276" t="s">
        <v>127</v>
      </c>
      <c r="D3056" s="276" t="s">
        <v>2</v>
      </c>
      <c r="E3056" s="72">
        <v>50.77</v>
      </c>
      <c r="F3056" s="72">
        <v>10.63</v>
      </c>
      <c r="G3056" s="72">
        <v>0</v>
      </c>
      <c r="H3056" s="72">
        <v>61.4</v>
      </c>
      <c r="I3056" s="72">
        <v>62.66</v>
      </c>
    </row>
    <row r="3057" spans="1:9">
      <c r="A3057" s="71" t="s">
        <v>15061</v>
      </c>
      <c r="B3057" s="71" t="s">
        <v>15062</v>
      </c>
      <c r="C3057" s="276" t="s">
        <v>127</v>
      </c>
      <c r="D3057" s="276" t="s">
        <v>2</v>
      </c>
      <c r="E3057" s="72">
        <v>56.66</v>
      </c>
      <c r="F3057" s="72">
        <v>10.63</v>
      </c>
      <c r="G3057" s="72">
        <v>0</v>
      </c>
      <c r="H3057" s="72">
        <v>67.290000000000006</v>
      </c>
      <c r="I3057" s="72">
        <v>68.55</v>
      </c>
    </row>
    <row r="3058" spans="1:9">
      <c r="A3058" s="275">
        <v>20</v>
      </c>
      <c r="B3058" s="440" t="s">
        <v>15063</v>
      </c>
      <c r="C3058" s="440"/>
      <c r="D3058" s="440"/>
      <c r="E3058" s="440"/>
      <c r="F3058" s="440"/>
      <c r="G3058" s="440"/>
      <c r="H3058" s="440"/>
    </row>
    <row r="3059" spans="1:9">
      <c r="A3059" s="70">
        <v>20101</v>
      </c>
      <c r="B3059" s="440" t="s">
        <v>14</v>
      </c>
      <c r="C3059" s="440"/>
      <c r="D3059" s="440"/>
      <c r="E3059" s="440"/>
      <c r="F3059" s="440"/>
      <c r="G3059" s="440"/>
      <c r="H3059" s="440"/>
    </row>
    <row r="3060" spans="1:9" ht="25.5">
      <c r="A3060" s="71" t="s">
        <v>15064</v>
      </c>
      <c r="B3060" s="71" t="s">
        <v>15065</v>
      </c>
      <c r="C3060" s="276" t="s">
        <v>127</v>
      </c>
      <c r="D3060" s="276" t="s">
        <v>0</v>
      </c>
      <c r="E3060" s="72">
        <v>3.11</v>
      </c>
      <c r="F3060" s="72">
        <v>5.21</v>
      </c>
      <c r="G3060" s="72">
        <v>0</v>
      </c>
      <c r="H3060" s="72">
        <v>8.32</v>
      </c>
      <c r="I3060" s="72">
        <v>8.93</v>
      </c>
    </row>
    <row r="3061" spans="1:9" ht="25.5">
      <c r="A3061" s="71" t="s">
        <v>15066</v>
      </c>
      <c r="B3061" s="71" t="s">
        <v>15067</v>
      </c>
      <c r="C3061" s="276" t="s">
        <v>127</v>
      </c>
      <c r="D3061" s="276" t="s">
        <v>0</v>
      </c>
      <c r="E3061" s="72">
        <v>3.55</v>
      </c>
      <c r="F3061" s="72">
        <v>9.58</v>
      </c>
      <c r="G3061" s="72">
        <v>0</v>
      </c>
      <c r="H3061" s="72">
        <v>13.13</v>
      </c>
      <c r="I3061" s="72">
        <v>14.26</v>
      </c>
    </row>
    <row r="3062" spans="1:9" ht="25.5">
      <c r="A3062" s="71" t="s">
        <v>15068</v>
      </c>
      <c r="B3062" s="71" t="s">
        <v>15069</v>
      </c>
      <c r="C3062" s="276" t="s">
        <v>127</v>
      </c>
      <c r="D3062" s="276" t="s">
        <v>0</v>
      </c>
      <c r="E3062" s="72">
        <v>6.45</v>
      </c>
      <c r="F3062" s="72">
        <v>9.4600000000000009</v>
      </c>
      <c r="G3062" s="72">
        <v>0</v>
      </c>
      <c r="H3062" s="72">
        <v>15.92</v>
      </c>
      <c r="I3062" s="72">
        <v>17.04</v>
      </c>
    </row>
    <row r="3063" spans="1:9" ht="25.5">
      <c r="A3063" s="71" t="s">
        <v>15070</v>
      </c>
      <c r="B3063" s="71" t="s">
        <v>15071</v>
      </c>
      <c r="C3063" s="276" t="s">
        <v>127</v>
      </c>
      <c r="D3063" s="276" t="s">
        <v>0</v>
      </c>
      <c r="E3063" s="72">
        <v>3.11</v>
      </c>
      <c r="F3063" s="72">
        <v>0.96</v>
      </c>
      <c r="G3063" s="72">
        <v>5.47</v>
      </c>
      <c r="H3063" s="72">
        <v>9.5399999999999991</v>
      </c>
      <c r="I3063" s="72">
        <v>9.65</v>
      </c>
    </row>
    <row r="3064" spans="1:9" ht="25.5">
      <c r="A3064" s="71" t="s">
        <v>15072</v>
      </c>
      <c r="B3064" s="71" t="s">
        <v>15073</v>
      </c>
      <c r="C3064" s="276" t="s">
        <v>127</v>
      </c>
      <c r="D3064" s="276" t="s">
        <v>0</v>
      </c>
      <c r="E3064" s="72">
        <v>3.55</v>
      </c>
      <c r="F3064" s="72">
        <v>1.07</v>
      </c>
      <c r="G3064" s="72">
        <v>5.47</v>
      </c>
      <c r="H3064" s="72">
        <v>10.09</v>
      </c>
      <c r="I3064" s="72">
        <v>10.220000000000001</v>
      </c>
    </row>
    <row r="3065" spans="1:9" ht="25.5">
      <c r="A3065" s="71" t="s">
        <v>15074</v>
      </c>
      <c r="B3065" s="71" t="s">
        <v>15075</v>
      </c>
      <c r="C3065" s="276" t="s">
        <v>127</v>
      </c>
      <c r="D3065" s="276" t="s">
        <v>0</v>
      </c>
      <c r="E3065" s="72">
        <v>3.11</v>
      </c>
      <c r="F3065" s="72">
        <v>0.96</v>
      </c>
      <c r="G3065" s="72">
        <v>5.47</v>
      </c>
      <c r="H3065" s="72">
        <v>9.5399999999999991</v>
      </c>
      <c r="I3065" s="72">
        <v>9.65</v>
      </c>
    </row>
    <row r="3066" spans="1:9" ht="38.25">
      <c r="A3066" s="71" t="s">
        <v>15076</v>
      </c>
      <c r="B3066" s="71" t="s">
        <v>15077</v>
      </c>
      <c r="C3066" s="276" t="s">
        <v>127</v>
      </c>
      <c r="D3066" s="276" t="s">
        <v>0</v>
      </c>
      <c r="E3066" s="72">
        <v>9.36</v>
      </c>
      <c r="F3066" s="72">
        <v>0.96</v>
      </c>
      <c r="G3066" s="72">
        <v>6.98</v>
      </c>
      <c r="H3066" s="72">
        <v>17.29</v>
      </c>
      <c r="I3066" s="72">
        <v>17.41</v>
      </c>
    </row>
    <row r="3067" spans="1:9" ht="38.25">
      <c r="A3067" s="71" t="s">
        <v>15078</v>
      </c>
      <c r="B3067" s="71" t="s">
        <v>15079</v>
      </c>
      <c r="C3067" s="276" t="s">
        <v>127</v>
      </c>
      <c r="D3067" s="276" t="s">
        <v>0</v>
      </c>
      <c r="E3067" s="72">
        <v>7.94</v>
      </c>
      <c r="F3067" s="72">
        <v>0</v>
      </c>
      <c r="G3067" s="72">
        <v>6.98</v>
      </c>
      <c r="H3067" s="72">
        <v>14.92</v>
      </c>
      <c r="I3067" s="72">
        <v>14.92</v>
      </c>
    </row>
    <row r="3068" spans="1:9" ht="38.25">
      <c r="A3068" s="71" t="s">
        <v>15080</v>
      </c>
      <c r="B3068" s="71" t="s">
        <v>15081</v>
      </c>
      <c r="C3068" s="276" t="s">
        <v>127</v>
      </c>
      <c r="D3068" s="276" t="s">
        <v>0</v>
      </c>
      <c r="E3068" s="72">
        <v>9.36</v>
      </c>
      <c r="F3068" s="72">
        <v>11.59</v>
      </c>
      <c r="G3068" s="72">
        <v>0</v>
      </c>
      <c r="H3068" s="72">
        <v>20.95</v>
      </c>
      <c r="I3068" s="72">
        <v>22.32</v>
      </c>
    </row>
    <row r="3069" spans="1:9" ht="25.5">
      <c r="A3069" s="71" t="s">
        <v>15082</v>
      </c>
      <c r="B3069" s="71" t="s">
        <v>15083</v>
      </c>
      <c r="C3069" s="276" t="s">
        <v>127</v>
      </c>
      <c r="D3069" s="276" t="s">
        <v>0</v>
      </c>
      <c r="E3069" s="72">
        <v>7.94</v>
      </c>
      <c r="F3069" s="72">
        <v>6.38</v>
      </c>
      <c r="G3069" s="72">
        <v>0</v>
      </c>
      <c r="H3069" s="72">
        <v>14.32</v>
      </c>
      <c r="I3069" s="72">
        <v>15.07</v>
      </c>
    </row>
    <row r="3070" spans="1:9">
      <c r="A3070" s="70">
        <v>20102</v>
      </c>
      <c r="B3070" s="440" t="s">
        <v>15084</v>
      </c>
      <c r="C3070" s="440"/>
      <c r="D3070" s="440"/>
      <c r="E3070" s="440"/>
      <c r="F3070" s="440"/>
      <c r="G3070" s="440"/>
      <c r="H3070" s="440"/>
    </row>
    <row r="3071" spans="1:9" ht="25.5">
      <c r="A3071" s="71" t="s">
        <v>15085</v>
      </c>
      <c r="B3071" s="71" t="s">
        <v>15086</v>
      </c>
      <c r="C3071" s="276" t="s">
        <v>127</v>
      </c>
      <c r="D3071" s="276" t="s">
        <v>0</v>
      </c>
      <c r="E3071" s="72">
        <v>15.94</v>
      </c>
      <c r="F3071" s="72">
        <v>24.43</v>
      </c>
      <c r="G3071" s="72">
        <v>0</v>
      </c>
      <c r="H3071" s="72">
        <v>40.380000000000003</v>
      </c>
      <c r="I3071" s="72">
        <v>43.27</v>
      </c>
    </row>
    <row r="3072" spans="1:9" ht="25.5">
      <c r="A3072" s="71" t="s">
        <v>15087</v>
      </c>
      <c r="B3072" s="71" t="s">
        <v>15088</v>
      </c>
      <c r="C3072" s="276" t="s">
        <v>127</v>
      </c>
      <c r="D3072" s="276" t="s">
        <v>0</v>
      </c>
      <c r="E3072" s="72">
        <v>13.41</v>
      </c>
      <c r="F3072" s="72">
        <v>22.77</v>
      </c>
      <c r="G3072" s="72">
        <v>0.01</v>
      </c>
      <c r="H3072" s="72">
        <v>36.18</v>
      </c>
      <c r="I3072" s="72">
        <v>38.869999999999997</v>
      </c>
    </row>
    <row r="3073" spans="1:9" ht="38.25">
      <c r="A3073" s="71" t="s">
        <v>15089</v>
      </c>
      <c r="B3073" s="71" t="s">
        <v>15090</v>
      </c>
      <c r="C3073" s="276" t="s">
        <v>127</v>
      </c>
      <c r="D3073" s="276" t="s">
        <v>0</v>
      </c>
      <c r="E3073" s="72">
        <v>15.28</v>
      </c>
      <c r="F3073" s="72">
        <v>25.09</v>
      </c>
      <c r="G3073" s="72">
        <v>0</v>
      </c>
      <c r="H3073" s="72">
        <v>40.36</v>
      </c>
      <c r="I3073" s="72">
        <v>43.33</v>
      </c>
    </row>
    <row r="3074" spans="1:9" ht="25.5">
      <c r="A3074" s="71" t="s">
        <v>15091</v>
      </c>
      <c r="B3074" s="71" t="s">
        <v>15092</v>
      </c>
      <c r="C3074" s="276" t="s">
        <v>127</v>
      </c>
      <c r="D3074" s="276" t="s">
        <v>0</v>
      </c>
      <c r="E3074" s="72">
        <v>15.32</v>
      </c>
      <c r="F3074" s="72">
        <v>23.46</v>
      </c>
      <c r="G3074" s="72">
        <v>0.01</v>
      </c>
      <c r="H3074" s="72">
        <v>38.79</v>
      </c>
      <c r="I3074" s="72">
        <v>41.56</v>
      </c>
    </row>
    <row r="3075" spans="1:9" ht="25.5">
      <c r="A3075" s="71" t="s">
        <v>15093</v>
      </c>
      <c r="B3075" s="71" t="s">
        <v>15094</v>
      </c>
      <c r="C3075" s="276" t="s">
        <v>127</v>
      </c>
      <c r="D3075" s="276" t="s">
        <v>0</v>
      </c>
      <c r="E3075" s="72">
        <v>16.059999999999999</v>
      </c>
      <c r="F3075" s="72">
        <v>25.58</v>
      </c>
      <c r="G3075" s="72">
        <v>0</v>
      </c>
      <c r="H3075" s="72">
        <v>41.65</v>
      </c>
      <c r="I3075" s="72">
        <v>44.67</v>
      </c>
    </row>
    <row r="3076" spans="1:9" ht="25.5">
      <c r="A3076" s="71" t="s">
        <v>15095</v>
      </c>
      <c r="B3076" s="71" t="s">
        <v>15096</v>
      </c>
      <c r="C3076" s="276" t="s">
        <v>127</v>
      </c>
      <c r="D3076" s="276" t="s">
        <v>0</v>
      </c>
      <c r="E3076" s="72">
        <v>14.51</v>
      </c>
      <c r="F3076" s="72">
        <v>25.58</v>
      </c>
      <c r="G3076" s="72">
        <v>0</v>
      </c>
      <c r="H3076" s="72">
        <v>40.090000000000003</v>
      </c>
      <c r="I3076" s="72">
        <v>43.12</v>
      </c>
    </row>
    <row r="3077" spans="1:9" ht="25.5">
      <c r="A3077" s="71" t="s">
        <v>15097</v>
      </c>
      <c r="B3077" s="71" t="s">
        <v>15098</v>
      </c>
      <c r="C3077" s="276" t="s">
        <v>127</v>
      </c>
      <c r="D3077" s="276" t="s">
        <v>0</v>
      </c>
      <c r="E3077" s="72">
        <v>9.15</v>
      </c>
      <c r="F3077" s="72">
        <v>25.58</v>
      </c>
      <c r="G3077" s="72">
        <v>0</v>
      </c>
      <c r="H3077" s="72">
        <v>34.74</v>
      </c>
      <c r="I3077" s="72">
        <v>37.76</v>
      </c>
    </row>
    <row r="3078" spans="1:9" ht="25.5">
      <c r="A3078" s="71" t="s">
        <v>15099</v>
      </c>
      <c r="B3078" s="71" t="s">
        <v>15100</v>
      </c>
      <c r="C3078" s="276" t="s">
        <v>127</v>
      </c>
      <c r="D3078" s="276" t="s">
        <v>0</v>
      </c>
      <c r="E3078" s="72">
        <v>12.17</v>
      </c>
      <c r="F3078" s="72">
        <v>25.58</v>
      </c>
      <c r="G3078" s="72">
        <v>0</v>
      </c>
      <c r="H3078" s="72">
        <v>37.75</v>
      </c>
      <c r="I3078" s="72">
        <v>40.770000000000003</v>
      </c>
    </row>
    <row r="3079" spans="1:9" ht="25.5">
      <c r="A3079" s="71" t="s">
        <v>15101</v>
      </c>
      <c r="B3079" s="71" t="s">
        <v>15102</v>
      </c>
      <c r="C3079" s="276" t="s">
        <v>127</v>
      </c>
      <c r="D3079" s="276" t="s">
        <v>0</v>
      </c>
      <c r="E3079" s="72">
        <v>18.64</v>
      </c>
      <c r="F3079" s="72">
        <v>25.58</v>
      </c>
      <c r="G3079" s="72">
        <v>0</v>
      </c>
      <c r="H3079" s="72">
        <v>44.23</v>
      </c>
      <c r="I3079" s="72">
        <v>47.25</v>
      </c>
    </row>
    <row r="3080" spans="1:9" ht="25.5">
      <c r="A3080" s="71" t="s">
        <v>15103</v>
      </c>
      <c r="B3080" s="71" t="s">
        <v>15104</v>
      </c>
      <c r="C3080" s="276" t="s">
        <v>127</v>
      </c>
      <c r="D3080" s="276" t="s">
        <v>0</v>
      </c>
      <c r="E3080" s="72">
        <v>10.26</v>
      </c>
      <c r="F3080" s="72">
        <v>25.58</v>
      </c>
      <c r="G3080" s="72">
        <v>0</v>
      </c>
      <c r="H3080" s="72">
        <v>35.840000000000003</v>
      </c>
      <c r="I3080" s="72">
        <v>38.869999999999997</v>
      </c>
    </row>
    <row r="3081" spans="1:9" ht="38.25">
      <c r="A3081" s="71" t="s">
        <v>15105</v>
      </c>
      <c r="B3081" s="71" t="s">
        <v>15106</v>
      </c>
      <c r="C3081" s="276" t="s">
        <v>127</v>
      </c>
      <c r="D3081" s="276" t="s">
        <v>0</v>
      </c>
      <c r="E3081" s="72">
        <v>19.79</v>
      </c>
      <c r="F3081" s="72">
        <v>4.5999999999999996</v>
      </c>
      <c r="G3081" s="72">
        <v>31.89</v>
      </c>
      <c r="H3081" s="72">
        <v>56.28</v>
      </c>
      <c r="I3081" s="72">
        <v>56.82</v>
      </c>
    </row>
    <row r="3082" spans="1:9" ht="38.25">
      <c r="A3082" s="71" t="s">
        <v>15107</v>
      </c>
      <c r="B3082" s="71" t="s">
        <v>15108</v>
      </c>
      <c r="C3082" s="276" t="s">
        <v>127</v>
      </c>
      <c r="D3082" s="276" t="s">
        <v>0</v>
      </c>
      <c r="E3082" s="72">
        <v>15.94</v>
      </c>
      <c r="F3082" s="72">
        <v>4.5999999999999996</v>
      </c>
      <c r="G3082" s="72">
        <v>31.89</v>
      </c>
      <c r="H3082" s="72">
        <v>52.44</v>
      </c>
      <c r="I3082" s="72">
        <v>52.98</v>
      </c>
    </row>
    <row r="3083" spans="1:9" ht="38.25">
      <c r="A3083" s="71" t="s">
        <v>15109</v>
      </c>
      <c r="B3083" s="71" t="s">
        <v>15110</v>
      </c>
      <c r="C3083" s="276" t="s">
        <v>127</v>
      </c>
      <c r="D3083" s="276" t="s">
        <v>0</v>
      </c>
      <c r="E3083" s="72">
        <v>13.41</v>
      </c>
      <c r="F3083" s="72">
        <v>2.94</v>
      </c>
      <c r="G3083" s="72">
        <v>31.9</v>
      </c>
      <c r="H3083" s="72">
        <v>48.24</v>
      </c>
      <c r="I3083" s="72">
        <v>48.59</v>
      </c>
    </row>
    <row r="3084" spans="1:9" ht="25.5">
      <c r="A3084" s="71" t="s">
        <v>15111</v>
      </c>
      <c r="B3084" s="71" t="s">
        <v>15112</v>
      </c>
      <c r="C3084" s="276" t="s">
        <v>127</v>
      </c>
      <c r="D3084" s="276" t="s">
        <v>0</v>
      </c>
      <c r="E3084" s="72">
        <v>18.64</v>
      </c>
      <c r="F3084" s="72">
        <v>5.75</v>
      </c>
      <c r="G3084" s="72">
        <v>31.89</v>
      </c>
      <c r="H3084" s="72">
        <v>56.28</v>
      </c>
      <c r="I3084" s="72">
        <v>56.96</v>
      </c>
    </row>
    <row r="3085" spans="1:9" ht="25.5">
      <c r="A3085" s="71" t="s">
        <v>15113</v>
      </c>
      <c r="B3085" s="71" t="s">
        <v>15114</v>
      </c>
      <c r="C3085" s="276" t="s">
        <v>127</v>
      </c>
      <c r="D3085" s="276" t="s">
        <v>0</v>
      </c>
      <c r="E3085" s="72">
        <v>16.059999999999999</v>
      </c>
      <c r="F3085" s="72">
        <v>5.75</v>
      </c>
      <c r="G3085" s="72">
        <v>31.89</v>
      </c>
      <c r="H3085" s="72">
        <v>53.71</v>
      </c>
      <c r="I3085" s="72">
        <v>54.39</v>
      </c>
    </row>
    <row r="3086" spans="1:9" ht="25.5">
      <c r="A3086" s="71" t="s">
        <v>15115</v>
      </c>
      <c r="B3086" s="71" t="s">
        <v>15116</v>
      </c>
      <c r="C3086" s="276" t="s">
        <v>127</v>
      </c>
      <c r="D3086" s="276" t="s">
        <v>0</v>
      </c>
      <c r="E3086" s="72">
        <v>14.51</v>
      </c>
      <c r="F3086" s="72">
        <v>5.75</v>
      </c>
      <c r="G3086" s="72">
        <v>31.89</v>
      </c>
      <c r="H3086" s="72">
        <v>52.15</v>
      </c>
      <c r="I3086" s="72">
        <v>52.83</v>
      </c>
    </row>
    <row r="3087" spans="1:9" ht="38.25">
      <c r="A3087" s="71" t="s">
        <v>15117</v>
      </c>
      <c r="B3087" s="71" t="s">
        <v>15118</v>
      </c>
      <c r="C3087" s="276" t="s">
        <v>127</v>
      </c>
      <c r="D3087" s="276" t="s">
        <v>0</v>
      </c>
      <c r="E3087" s="72">
        <v>15.28</v>
      </c>
      <c r="F3087" s="72">
        <v>5.26</v>
      </c>
      <c r="G3087" s="72">
        <v>31.89</v>
      </c>
      <c r="H3087" s="72">
        <v>52.42</v>
      </c>
      <c r="I3087" s="72">
        <v>53.04</v>
      </c>
    </row>
    <row r="3088" spans="1:9" ht="38.25">
      <c r="A3088" s="71" t="s">
        <v>15119</v>
      </c>
      <c r="B3088" s="71" t="s">
        <v>15120</v>
      </c>
      <c r="C3088" s="276" t="s">
        <v>127</v>
      </c>
      <c r="D3088" s="276" t="s">
        <v>0</v>
      </c>
      <c r="E3088" s="72">
        <v>9.15</v>
      </c>
      <c r="F3088" s="72">
        <v>5.75</v>
      </c>
      <c r="G3088" s="72">
        <v>31.89</v>
      </c>
      <c r="H3088" s="72">
        <v>46.8</v>
      </c>
      <c r="I3088" s="72">
        <v>47.48</v>
      </c>
    </row>
    <row r="3089" spans="1:9" ht="38.25">
      <c r="A3089" s="71" t="s">
        <v>15121</v>
      </c>
      <c r="B3089" s="71" t="s">
        <v>15122</v>
      </c>
      <c r="C3089" s="276" t="s">
        <v>127</v>
      </c>
      <c r="D3089" s="276" t="s">
        <v>0</v>
      </c>
      <c r="E3089" s="72">
        <v>15.32</v>
      </c>
      <c r="F3089" s="72">
        <v>3.63</v>
      </c>
      <c r="G3089" s="72">
        <v>31.9</v>
      </c>
      <c r="H3089" s="72">
        <v>50.85</v>
      </c>
      <c r="I3089" s="72">
        <v>51.28</v>
      </c>
    </row>
    <row r="3090" spans="1:9" ht="38.25">
      <c r="A3090" s="71" t="s">
        <v>15123</v>
      </c>
      <c r="B3090" s="71" t="s">
        <v>15124</v>
      </c>
      <c r="C3090" s="276" t="s">
        <v>127</v>
      </c>
      <c r="D3090" s="276" t="s">
        <v>0</v>
      </c>
      <c r="E3090" s="72">
        <v>17.899999999999999</v>
      </c>
      <c r="F3090" s="72">
        <v>5.75</v>
      </c>
      <c r="G3090" s="72">
        <v>31.89</v>
      </c>
      <c r="H3090" s="72">
        <v>55.54</v>
      </c>
      <c r="I3090" s="72">
        <v>56.22</v>
      </c>
    </row>
    <row r="3091" spans="1:9" ht="38.25">
      <c r="A3091" s="71" t="s">
        <v>15125</v>
      </c>
      <c r="B3091" s="71" t="s">
        <v>15126</v>
      </c>
      <c r="C3091" s="276" t="s">
        <v>127</v>
      </c>
      <c r="D3091" s="276" t="s">
        <v>0</v>
      </c>
      <c r="E3091" s="72">
        <v>16.84</v>
      </c>
      <c r="F3091" s="72">
        <v>5.75</v>
      </c>
      <c r="G3091" s="72">
        <v>31.89</v>
      </c>
      <c r="H3091" s="72">
        <v>54.49</v>
      </c>
      <c r="I3091" s="72">
        <v>55.17</v>
      </c>
    </row>
    <row r="3092" spans="1:9" ht="38.25">
      <c r="A3092" s="71" t="s">
        <v>15127</v>
      </c>
      <c r="B3092" s="71" t="s">
        <v>15128</v>
      </c>
      <c r="C3092" s="276" t="s">
        <v>127</v>
      </c>
      <c r="D3092" s="276" t="s">
        <v>0</v>
      </c>
      <c r="E3092" s="72">
        <v>12.17</v>
      </c>
      <c r="F3092" s="72">
        <v>5.75</v>
      </c>
      <c r="G3092" s="72">
        <v>31.89</v>
      </c>
      <c r="H3092" s="72">
        <v>49.81</v>
      </c>
      <c r="I3092" s="72">
        <v>50.49</v>
      </c>
    </row>
    <row r="3093" spans="1:9" ht="38.25">
      <c r="A3093" s="71" t="s">
        <v>15129</v>
      </c>
      <c r="B3093" s="71" t="s">
        <v>15130</v>
      </c>
      <c r="C3093" s="276" t="s">
        <v>127</v>
      </c>
      <c r="D3093" s="276" t="s">
        <v>0</v>
      </c>
      <c r="E3093" s="72">
        <v>10.26</v>
      </c>
      <c r="F3093" s="72">
        <v>5.75</v>
      </c>
      <c r="G3093" s="72">
        <v>31.89</v>
      </c>
      <c r="H3093" s="72">
        <v>47.9</v>
      </c>
      <c r="I3093" s="72">
        <v>48.58</v>
      </c>
    </row>
    <row r="3094" spans="1:9" ht="25.5">
      <c r="A3094" s="71" t="s">
        <v>15131</v>
      </c>
      <c r="B3094" s="71" t="s">
        <v>15132</v>
      </c>
      <c r="C3094" s="276" t="s">
        <v>127</v>
      </c>
      <c r="D3094" s="276" t="s">
        <v>0</v>
      </c>
      <c r="E3094" s="72">
        <v>17.899999999999999</v>
      </c>
      <c r="F3094" s="72">
        <v>25.58</v>
      </c>
      <c r="G3094" s="72">
        <v>0</v>
      </c>
      <c r="H3094" s="72">
        <v>43.48</v>
      </c>
      <c r="I3094" s="72">
        <v>46.51</v>
      </c>
    </row>
    <row r="3095" spans="1:9" ht="25.5">
      <c r="A3095" s="71" t="s">
        <v>15133</v>
      </c>
      <c r="B3095" s="71" t="s">
        <v>15134</v>
      </c>
      <c r="C3095" s="276" t="s">
        <v>127</v>
      </c>
      <c r="D3095" s="276" t="s">
        <v>0</v>
      </c>
      <c r="E3095" s="72">
        <v>16.84</v>
      </c>
      <c r="F3095" s="72">
        <v>25.58</v>
      </c>
      <c r="G3095" s="72">
        <v>0</v>
      </c>
      <c r="H3095" s="72">
        <v>42.43</v>
      </c>
      <c r="I3095" s="72">
        <v>45.45</v>
      </c>
    </row>
    <row r="3096" spans="1:9" ht="25.5">
      <c r="A3096" s="71" t="s">
        <v>15135</v>
      </c>
      <c r="B3096" s="71" t="s">
        <v>15136</v>
      </c>
      <c r="C3096" s="276" t="s">
        <v>127</v>
      </c>
      <c r="D3096" s="276" t="s">
        <v>0</v>
      </c>
      <c r="E3096" s="72">
        <v>19.79</v>
      </c>
      <c r="F3096" s="72">
        <v>24.43</v>
      </c>
      <c r="G3096" s="72">
        <v>0</v>
      </c>
      <c r="H3096" s="72">
        <v>44.22</v>
      </c>
      <c r="I3096" s="72">
        <v>47.11</v>
      </c>
    </row>
    <row r="3097" spans="1:9" ht="38.25">
      <c r="A3097" s="71" t="s">
        <v>15137</v>
      </c>
      <c r="B3097" s="71" t="s">
        <v>15138</v>
      </c>
      <c r="C3097" s="276" t="s">
        <v>127</v>
      </c>
      <c r="D3097" s="276" t="s">
        <v>0</v>
      </c>
      <c r="E3097" s="72">
        <v>21.12</v>
      </c>
      <c r="F3097" s="72">
        <v>5.75</v>
      </c>
      <c r="G3097" s="72">
        <v>36.17</v>
      </c>
      <c r="H3097" s="72">
        <v>63.04</v>
      </c>
      <c r="I3097" s="72">
        <v>63.72</v>
      </c>
    </row>
    <row r="3098" spans="1:9" ht="25.5">
      <c r="A3098" s="71" t="s">
        <v>15139</v>
      </c>
      <c r="B3098" s="71" t="s">
        <v>15140</v>
      </c>
      <c r="C3098" s="276" t="s">
        <v>127</v>
      </c>
      <c r="D3098" s="276" t="s">
        <v>0</v>
      </c>
      <c r="E3098" s="72">
        <v>21.12</v>
      </c>
      <c r="F3098" s="72">
        <v>33.21</v>
      </c>
      <c r="G3098" s="72">
        <v>0</v>
      </c>
      <c r="H3098" s="72">
        <v>54.33</v>
      </c>
      <c r="I3098" s="72">
        <v>58.26</v>
      </c>
    </row>
    <row r="3099" spans="1:9" ht="25.5">
      <c r="A3099" s="71" t="s">
        <v>15141</v>
      </c>
      <c r="B3099" s="71" t="s">
        <v>15142</v>
      </c>
      <c r="C3099" s="276" t="s">
        <v>127</v>
      </c>
      <c r="D3099" s="276" t="s">
        <v>0</v>
      </c>
      <c r="E3099" s="72">
        <v>11.23</v>
      </c>
      <c r="F3099" s="72">
        <v>33.6</v>
      </c>
      <c r="G3099" s="72">
        <v>0</v>
      </c>
      <c r="H3099" s="72">
        <v>44.83</v>
      </c>
      <c r="I3099" s="72">
        <v>48.81</v>
      </c>
    </row>
    <row r="3100" spans="1:9" ht="25.5">
      <c r="A3100" s="71" t="s">
        <v>15143</v>
      </c>
      <c r="B3100" s="71" t="s">
        <v>15144</v>
      </c>
      <c r="C3100" s="276" t="s">
        <v>127</v>
      </c>
      <c r="D3100" s="276" t="s">
        <v>0</v>
      </c>
      <c r="E3100" s="72">
        <v>10.210000000000001</v>
      </c>
      <c r="F3100" s="72">
        <v>33.6</v>
      </c>
      <c r="G3100" s="72">
        <v>0</v>
      </c>
      <c r="H3100" s="72">
        <v>43.81</v>
      </c>
      <c r="I3100" s="72">
        <v>47.79</v>
      </c>
    </row>
    <row r="3101" spans="1:9" ht="25.5">
      <c r="A3101" s="71" t="s">
        <v>15145</v>
      </c>
      <c r="B3101" s="71" t="s">
        <v>15146</v>
      </c>
      <c r="C3101" s="276" t="s">
        <v>127</v>
      </c>
      <c r="D3101" s="276" t="s">
        <v>0</v>
      </c>
      <c r="E3101" s="72">
        <v>8.11</v>
      </c>
      <c r="F3101" s="72">
        <v>33.6</v>
      </c>
      <c r="G3101" s="72">
        <v>0</v>
      </c>
      <c r="H3101" s="72">
        <v>41.72</v>
      </c>
      <c r="I3101" s="72">
        <v>45.69</v>
      </c>
    </row>
    <row r="3102" spans="1:9" ht="25.5">
      <c r="A3102" s="71" t="s">
        <v>15147</v>
      </c>
      <c r="B3102" s="71" t="s">
        <v>15148</v>
      </c>
      <c r="C3102" s="276" t="s">
        <v>127</v>
      </c>
      <c r="D3102" s="276" t="s">
        <v>0</v>
      </c>
      <c r="E3102" s="72">
        <v>6.1</v>
      </c>
      <c r="F3102" s="72">
        <v>33.6</v>
      </c>
      <c r="G3102" s="72">
        <v>0</v>
      </c>
      <c r="H3102" s="72">
        <v>39.71</v>
      </c>
      <c r="I3102" s="72">
        <v>43.68</v>
      </c>
    </row>
    <row r="3103" spans="1:9" ht="25.5">
      <c r="A3103" s="71" t="s">
        <v>15149</v>
      </c>
      <c r="B3103" s="71" t="s">
        <v>15150</v>
      </c>
      <c r="C3103" s="276" t="s">
        <v>127</v>
      </c>
      <c r="D3103" s="276" t="s">
        <v>0</v>
      </c>
      <c r="E3103" s="72">
        <v>6.84</v>
      </c>
      <c r="F3103" s="72">
        <v>33.6</v>
      </c>
      <c r="G3103" s="72">
        <v>0</v>
      </c>
      <c r="H3103" s="72">
        <v>40.44</v>
      </c>
      <c r="I3103" s="72">
        <v>44.42</v>
      </c>
    </row>
    <row r="3104" spans="1:9" ht="38.25">
      <c r="A3104" s="71" t="s">
        <v>15151</v>
      </c>
      <c r="B3104" s="71" t="s">
        <v>15152</v>
      </c>
      <c r="C3104" s="276" t="s">
        <v>127</v>
      </c>
      <c r="D3104" s="276" t="s">
        <v>0</v>
      </c>
      <c r="E3104" s="72">
        <v>6.1</v>
      </c>
      <c r="F3104" s="72">
        <v>3.83</v>
      </c>
      <c r="G3104" s="72">
        <v>36.17</v>
      </c>
      <c r="H3104" s="72">
        <v>46.11</v>
      </c>
      <c r="I3104" s="72">
        <v>46.56</v>
      </c>
    </row>
    <row r="3105" spans="1:9" ht="38.25">
      <c r="A3105" s="71" t="s">
        <v>15153</v>
      </c>
      <c r="B3105" s="71" t="s">
        <v>15154</v>
      </c>
      <c r="C3105" s="276" t="s">
        <v>127</v>
      </c>
      <c r="D3105" s="276" t="s">
        <v>0</v>
      </c>
      <c r="E3105" s="72">
        <v>10.210000000000001</v>
      </c>
      <c r="F3105" s="72">
        <v>3.83</v>
      </c>
      <c r="G3105" s="72">
        <v>36.17</v>
      </c>
      <c r="H3105" s="72">
        <v>50.21</v>
      </c>
      <c r="I3105" s="72">
        <v>50.67</v>
      </c>
    </row>
    <row r="3106" spans="1:9" ht="38.25">
      <c r="A3106" s="71" t="s">
        <v>15155</v>
      </c>
      <c r="B3106" s="71" t="s">
        <v>15156</v>
      </c>
      <c r="C3106" s="276" t="s">
        <v>127</v>
      </c>
      <c r="D3106" s="276" t="s">
        <v>0</v>
      </c>
      <c r="E3106" s="72">
        <v>11.23</v>
      </c>
      <c r="F3106" s="72">
        <v>3.83</v>
      </c>
      <c r="G3106" s="72">
        <v>36.17</v>
      </c>
      <c r="H3106" s="72">
        <v>51.23</v>
      </c>
      <c r="I3106" s="72">
        <v>51.69</v>
      </c>
    </row>
    <row r="3107" spans="1:9" ht="38.25">
      <c r="A3107" s="71" t="s">
        <v>15157</v>
      </c>
      <c r="B3107" s="71" t="s">
        <v>15158</v>
      </c>
      <c r="C3107" s="276" t="s">
        <v>127</v>
      </c>
      <c r="D3107" s="276" t="s">
        <v>0</v>
      </c>
      <c r="E3107" s="72">
        <v>8.11</v>
      </c>
      <c r="F3107" s="72">
        <v>3.83</v>
      </c>
      <c r="G3107" s="72">
        <v>36.17</v>
      </c>
      <c r="H3107" s="72">
        <v>48.12</v>
      </c>
      <c r="I3107" s="72">
        <v>48.57</v>
      </c>
    </row>
    <row r="3108" spans="1:9" ht="38.25">
      <c r="A3108" s="71" t="s">
        <v>15159</v>
      </c>
      <c r="B3108" s="71" t="s">
        <v>15160</v>
      </c>
      <c r="C3108" s="276" t="s">
        <v>127</v>
      </c>
      <c r="D3108" s="276" t="s">
        <v>0</v>
      </c>
      <c r="E3108" s="72">
        <v>6.84</v>
      </c>
      <c r="F3108" s="72">
        <v>3.83</v>
      </c>
      <c r="G3108" s="72">
        <v>36.17</v>
      </c>
      <c r="H3108" s="72">
        <v>46.84</v>
      </c>
      <c r="I3108" s="72">
        <v>47.3</v>
      </c>
    </row>
    <row r="3109" spans="1:9">
      <c r="A3109" s="70">
        <v>20103</v>
      </c>
      <c r="B3109" s="440" t="s">
        <v>15161</v>
      </c>
      <c r="C3109" s="440"/>
      <c r="D3109" s="440"/>
      <c r="E3109" s="440"/>
      <c r="F3109" s="440"/>
      <c r="G3109" s="440"/>
      <c r="H3109" s="440"/>
    </row>
    <row r="3110" spans="1:9">
      <c r="A3110" s="275" t="s">
        <v>15162</v>
      </c>
      <c r="B3110" s="440" t="s">
        <v>8097</v>
      </c>
      <c r="C3110" s="440"/>
      <c r="D3110" s="440"/>
      <c r="E3110" s="440"/>
      <c r="F3110" s="440"/>
      <c r="G3110" s="440"/>
      <c r="H3110" s="440"/>
    </row>
    <row r="3111" spans="1:9">
      <c r="A3111" s="71" t="s">
        <v>15163</v>
      </c>
      <c r="B3111" s="71" t="s">
        <v>15164</v>
      </c>
      <c r="C3111" s="276" t="s">
        <v>127</v>
      </c>
      <c r="D3111" s="276" t="s">
        <v>0</v>
      </c>
      <c r="E3111" s="72">
        <v>6.14</v>
      </c>
      <c r="F3111" s="72">
        <v>14.17</v>
      </c>
      <c r="G3111" s="72">
        <v>0</v>
      </c>
      <c r="H3111" s="72">
        <v>20.309999999999999</v>
      </c>
      <c r="I3111" s="72">
        <v>21.98</v>
      </c>
    </row>
    <row r="3112" spans="1:9" ht="25.5">
      <c r="A3112" s="71" t="s">
        <v>15165</v>
      </c>
      <c r="B3112" s="71" t="s">
        <v>15166</v>
      </c>
      <c r="C3112" s="276" t="s">
        <v>127</v>
      </c>
      <c r="D3112" s="276" t="s">
        <v>0</v>
      </c>
      <c r="E3112" s="72">
        <v>16.87</v>
      </c>
      <c r="F3112" s="72">
        <v>14.71</v>
      </c>
      <c r="G3112" s="72">
        <v>0.14000000000000001</v>
      </c>
      <c r="H3112" s="72">
        <v>31.72</v>
      </c>
      <c r="I3112" s="72">
        <v>33.46</v>
      </c>
    </row>
    <row r="3113" spans="1:9" ht="25.5">
      <c r="A3113" s="71" t="s">
        <v>15167</v>
      </c>
      <c r="B3113" s="71" t="s">
        <v>15168</v>
      </c>
      <c r="C3113" s="276" t="s">
        <v>127</v>
      </c>
      <c r="D3113" s="276" t="s">
        <v>0</v>
      </c>
      <c r="E3113" s="72">
        <v>6.14</v>
      </c>
      <c r="F3113" s="72">
        <v>0</v>
      </c>
      <c r="G3113" s="72">
        <v>20.49</v>
      </c>
      <c r="H3113" s="72">
        <v>26.63</v>
      </c>
      <c r="I3113" s="72">
        <v>26.63</v>
      </c>
    </row>
    <row r="3114" spans="1:9" ht="38.25">
      <c r="A3114" s="71" t="s">
        <v>15169</v>
      </c>
      <c r="B3114" s="71" t="s">
        <v>15170</v>
      </c>
      <c r="C3114" s="276" t="s">
        <v>127</v>
      </c>
      <c r="D3114" s="276" t="s">
        <v>0</v>
      </c>
      <c r="E3114" s="72">
        <v>16.87</v>
      </c>
      <c r="F3114" s="72">
        <v>0.54</v>
      </c>
      <c r="G3114" s="72">
        <v>20.63</v>
      </c>
      <c r="H3114" s="72">
        <v>38.04</v>
      </c>
      <c r="I3114" s="72">
        <v>38.1</v>
      </c>
    </row>
    <row r="3115" spans="1:9" ht="38.25">
      <c r="A3115" s="71" t="s">
        <v>15171</v>
      </c>
      <c r="B3115" s="71" t="s">
        <v>15172</v>
      </c>
      <c r="C3115" s="276" t="s">
        <v>127</v>
      </c>
      <c r="D3115" s="276" t="s">
        <v>0</v>
      </c>
      <c r="E3115" s="72">
        <v>0</v>
      </c>
      <c r="F3115" s="72">
        <v>0</v>
      </c>
      <c r="G3115" s="72">
        <v>74.239999999999995</v>
      </c>
      <c r="H3115" s="72">
        <v>74.239999999999995</v>
      </c>
      <c r="I3115" s="72">
        <v>74.239999999999995</v>
      </c>
    </row>
    <row r="3116" spans="1:9">
      <c r="A3116" s="70">
        <v>20503</v>
      </c>
      <c r="B3116" s="440" t="s">
        <v>9470</v>
      </c>
      <c r="C3116" s="440"/>
      <c r="D3116" s="440"/>
      <c r="E3116" s="440"/>
      <c r="F3116" s="440"/>
      <c r="G3116" s="440"/>
      <c r="H3116" s="440"/>
    </row>
    <row r="3117" spans="1:9" ht="63.75">
      <c r="A3117" s="71" t="s">
        <v>15173</v>
      </c>
      <c r="B3117" s="71" t="s">
        <v>15174</v>
      </c>
      <c r="C3117" s="276" t="s">
        <v>127</v>
      </c>
      <c r="D3117" s="276" t="s">
        <v>0</v>
      </c>
      <c r="E3117" s="72">
        <v>42.14</v>
      </c>
      <c r="F3117" s="72">
        <v>16.89</v>
      </c>
      <c r="G3117" s="72">
        <v>0</v>
      </c>
      <c r="H3117" s="72">
        <v>59.03</v>
      </c>
      <c r="I3117" s="72">
        <v>61.02</v>
      </c>
    </row>
    <row r="3118" spans="1:9" ht="63.75">
      <c r="A3118" s="71" t="s">
        <v>15175</v>
      </c>
      <c r="B3118" s="71" t="s">
        <v>15176</v>
      </c>
      <c r="C3118" s="276" t="s">
        <v>127</v>
      </c>
      <c r="D3118" s="276" t="s">
        <v>0</v>
      </c>
      <c r="E3118" s="72">
        <v>53.57</v>
      </c>
      <c r="F3118" s="72">
        <v>21.35</v>
      </c>
      <c r="G3118" s="72">
        <v>0</v>
      </c>
      <c r="H3118" s="72">
        <v>74.92</v>
      </c>
      <c r="I3118" s="72">
        <v>77.44</v>
      </c>
    </row>
    <row r="3119" spans="1:9" ht="38.25">
      <c r="A3119" s="71" t="s">
        <v>15177</v>
      </c>
      <c r="B3119" s="71" t="s">
        <v>15178</v>
      </c>
      <c r="C3119" s="276" t="s">
        <v>127</v>
      </c>
      <c r="D3119" s="276" t="s">
        <v>0</v>
      </c>
      <c r="E3119" s="72">
        <v>17.12</v>
      </c>
      <c r="F3119" s="72">
        <v>5.42</v>
      </c>
      <c r="G3119" s="72">
        <v>0</v>
      </c>
      <c r="H3119" s="72">
        <v>22.54</v>
      </c>
      <c r="I3119" s="72">
        <v>23.18</v>
      </c>
    </row>
    <row r="3120" spans="1:9">
      <c r="A3120" s="70">
        <v>20104</v>
      </c>
      <c r="B3120" s="440" t="s">
        <v>1968</v>
      </c>
      <c r="C3120" s="440"/>
      <c r="D3120" s="440"/>
      <c r="E3120" s="440"/>
      <c r="F3120" s="440"/>
      <c r="G3120" s="440"/>
      <c r="H3120" s="440"/>
    </row>
    <row r="3121" spans="1:9" ht="51">
      <c r="A3121" s="71" t="s">
        <v>15179</v>
      </c>
      <c r="B3121" s="71" t="s">
        <v>15180</v>
      </c>
      <c r="C3121" s="276" t="s">
        <v>127</v>
      </c>
      <c r="D3121" s="276" t="s">
        <v>0</v>
      </c>
      <c r="E3121" s="72">
        <v>13.5</v>
      </c>
      <c r="F3121" s="72">
        <v>21.3</v>
      </c>
      <c r="G3121" s="72">
        <v>0</v>
      </c>
      <c r="H3121" s="72">
        <v>34.799999999999997</v>
      </c>
      <c r="I3121" s="72">
        <v>37.32</v>
      </c>
    </row>
    <row r="3122" spans="1:9" ht="38.25">
      <c r="A3122" s="71" t="s">
        <v>15181</v>
      </c>
      <c r="B3122" s="71" t="s">
        <v>15182</v>
      </c>
      <c r="C3122" s="276" t="s">
        <v>127</v>
      </c>
      <c r="D3122" s="276" t="s">
        <v>0</v>
      </c>
      <c r="E3122" s="72">
        <v>2.96</v>
      </c>
      <c r="F3122" s="72">
        <v>22.44</v>
      </c>
      <c r="G3122" s="72">
        <v>0</v>
      </c>
      <c r="H3122" s="72">
        <v>25.4</v>
      </c>
      <c r="I3122" s="72">
        <v>28.05</v>
      </c>
    </row>
    <row r="3123" spans="1:9" ht="25.5">
      <c r="A3123" s="71" t="s">
        <v>15183</v>
      </c>
      <c r="B3123" s="71" t="s">
        <v>15184</v>
      </c>
      <c r="C3123" s="276" t="s">
        <v>127</v>
      </c>
      <c r="D3123" s="276" t="s">
        <v>0</v>
      </c>
      <c r="E3123" s="72">
        <v>3.19</v>
      </c>
      <c r="F3123" s="72">
        <v>22.25</v>
      </c>
      <c r="G3123" s="72">
        <v>0</v>
      </c>
      <c r="H3123" s="72">
        <v>25.43</v>
      </c>
      <c r="I3123" s="72">
        <v>28.06</v>
      </c>
    </row>
    <row r="3124" spans="1:9" ht="25.5">
      <c r="A3124" s="71" t="s">
        <v>15185</v>
      </c>
      <c r="B3124" s="71" t="s">
        <v>15186</v>
      </c>
      <c r="C3124" s="276" t="s">
        <v>127</v>
      </c>
      <c r="D3124" s="276" t="s">
        <v>0</v>
      </c>
      <c r="E3124" s="72">
        <v>2.5499999999999998</v>
      </c>
      <c r="F3124" s="72">
        <v>22.25</v>
      </c>
      <c r="G3124" s="72">
        <v>0</v>
      </c>
      <c r="H3124" s="72">
        <v>24.79</v>
      </c>
      <c r="I3124" s="72">
        <v>27.42</v>
      </c>
    </row>
    <row r="3125" spans="1:9" ht="38.25">
      <c r="A3125" s="71" t="s">
        <v>15187</v>
      </c>
      <c r="B3125" s="71" t="s">
        <v>15188</v>
      </c>
      <c r="C3125" s="276" t="s">
        <v>127</v>
      </c>
      <c r="D3125" s="276" t="s">
        <v>0</v>
      </c>
      <c r="E3125" s="72">
        <v>2.12</v>
      </c>
      <c r="F3125" s="72">
        <v>21.97</v>
      </c>
      <c r="G3125" s="72">
        <v>0</v>
      </c>
      <c r="H3125" s="72">
        <v>24.09</v>
      </c>
      <c r="I3125" s="72">
        <v>26.69</v>
      </c>
    </row>
    <row r="3126" spans="1:9" ht="25.5">
      <c r="A3126" s="71" t="s">
        <v>15189</v>
      </c>
      <c r="B3126" s="71" t="s">
        <v>15190</v>
      </c>
      <c r="C3126" s="276" t="s">
        <v>127</v>
      </c>
      <c r="D3126" s="276" t="s">
        <v>0</v>
      </c>
      <c r="E3126" s="72">
        <v>13.19</v>
      </c>
      <c r="F3126" s="72">
        <v>2.64</v>
      </c>
      <c r="G3126" s="72">
        <v>0</v>
      </c>
      <c r="H3126" s="72">
        <v>15.83</v>
      </c>
      <c r="I3126" s="72">
        <v>16.14</v>
      </c>
    </row>
    <row r="3127" spans="1:9" ht="25.5">
      <c r="A3127" s="71" t="s">
        <v>15191</v>
      </c>
      <c r="B3127" s="71" t="s">
        <v>15192</v>
      </c>
      <c r="C3127" s="276" t="s">
        <v>127</v>
      </c>
      <c r="D3127" s="276" t="s">
        <v>0</v>
      </c>
      <c r="E3127" s="72">
        <v>58.91</v>
      </c>
      <c r="F3127" s="72">
        <v>21.3</v>
      </c>
      <c r="G3127" s="72">
        <v>0</v>
      </c>
      <c r="H3127" s="72">
        <v>80.209999999999994</v>
      </c>
      <c r="I3127" s="72">
        <v>82.73</v>
      </c>
    </row>
    <row r="3128" spans="1:9" ht="38.25">
      <c r="A3128" s="71" t="s">
        <v>15193</v>
      </c>
      <c r="B3128" s="71" t="s">
        <v>15194</v>
      </c>
      <c r="C3128" s="276" t="s">
        <v>127</v>
      </c>
      <c r="D3128" s="276" t="s">
        <v>0</v>
      </c>
      <c r="E3128" s="72">
        <v>3.19</v>
      </c>
      <c r="F3128" s="72">
        <v>0.98</v>
      </c>
      <c r="G3128" s="72">
        <v>32.39</v>
      </c>
      <c r="H3128" s="72">
        <v>36.56</v>
      </c>
      <c r="I3128" s="72">
        <v>36.68</v>
      </c>
    </row>
    <row r="3129" spans="1:9" ht="38.25">
      <c r="A3129" s="71" t="s">
        <v>15195</v>
      </c>
      <c r="B3129" s="71" t="s">
        <v>15196</v>
      </c>
      <c r="C3129" s="276" t="s">
        <v>127</v>
      </c>
      <c r="D3129" s="276" t="s">
        <v>0</v>
      </c>
      <c r="E3129" s="72">
        <v>2.5499999999999998</v>
      </c>
      <c r="F3129" s="72">
        <v>0.98</v>
      </c>
      <c r="G3129" s="72">
        <v>32.39</v>
      </c>
      <c r="H3129" s="72">
        <v>35.92</v>
      </c>
      <c r="I3129" s="72">
        <v>36.03</v>
      </c>
    </row>
    <row r="3130" spans="1:9" ht="38.25">
      <c r="A3130" s="71" t="s">
        <v>15197</v>
      </c>
      <c r="B3130" s="71" t="s">
        <v>15198</v>
      </c>
      <c r="C3130" s="276" t="s">
        <v>127</v>
      </c>
      <c r="D3130" s="276" t="s">
        <v>0</v>
      </c>
      <c r="E3130" s="72">
        <v>2.12</v>
      </c>
      <c r="F3130" s="72">
        <v>0.7</v>
      </c>
      <c r="G3130" s="72">
        <v>32.39</v>
      </c>
      <c r="H3130" s="72">
        <v>35.22</v>
      </c>
      <c r="I3130" s="72">
        <v>35.299999999999997</v>
      </c>
    </row>
    <row r="3131" spans="1:9" ht="38.25">
      <c r="A3131" s="71" t="s">
        <v>15199</v>
      </c>
      <c r="B3131" s="71" t="s">
        <v>15200</v>
      </c>
      <c r="C3131" s="276" t="s">
        <v>127</v>
      </c>
      <c r="D3131" s="276" t="s">
        <v>0</v>
      </c>
      <c r="E3131" s="72">
        <v>13.19</v>
      </c>
      <c r="F3131" s="72">
        <v>0</v>
      </c>
      <c r="G3131" s="72">
        <v>32.39</v>
      </c>
      <c r="H3131" s="72">
        <v>45.58</v>
      </c>
      <c r="I3131" s="72">
        <v>45.58</v>
      </c>
    </row>
    <row r="3132" spans="1:9" ht="51">
      <c r="A3132" s="71" t="s">
        <v>15201</v>
      </c>
      <c r="B3132" s="71" t="s">
        <v>15202</v>
      </c>
      <c r="C3132" s="276" t="s">
        <v>127</v>
      </c>
      <c r="D3132" s="276" t="s">
        <v>0</v>
      </c>
      <c r="E3132" s="72">
        <v>13.5</v>
      </c>
      <c r="F3132" s="72">
        <v>0.03</v>
      </c>
      <c r="G3132" s="72">
        <v>32.39</v>
      </c>
      <c r="H3132" s="72">
        <v>45.93</v>
      </c>
      <c r="I3132" s="72">
        <v>45.93</v>
      </c>
    </row>
    <row r="3133" spans="1:9" ht="25.5">
      <c r="A3133" s="71" t="s">
        <v>15203</v>
      </c>
      <c r="B3133" s="71" t="s">
        <v>15204</v>
      </c>
      <c r="C3133" s="276" t="s">
        <v>127</v>
      </c>
      <c r="D3133" s="276" t="s">
        <v>0</v>
      </c>
      <c r="E3133" s="72">
        <v>58.91</v>
      </c>
      <c r="F3133" s="72">
        <v>0.03</v>
      </c>
      <c r="G3133" s="72">
        <v>32.39</v>
      </c>
      <c r="H3133" s="72">
        <v>91.34</v>
      </c>
      <c r="I3133" s="72">
        <v>91.34</v>
      </c>
    </row>
    <row r="3134" spans="1:9" ht="51">
      <c r="A3134" s="71" t="s">
        <v>15205</v>
      </c>
      <c r="B3134" s="71" t="s">
        <v>15206</v>
      </c>
      <c r="C3134" s="276" t="s">
        <v>127</v>
      </c>
      <c r="D3134" s="276" t="s">
        <v>0</v>
      </c>
      <c r="E3134" s="72">
        <v>6.02</v>
      </c>
      <c r="F3134" s="72">
        <v>1.1299999999999999</v>
      </c>
      <c r="G3134" s="72">
        <v>32.39</v>
      </c>
      <c r="H3134" s="72">
        <v>39.53</v>
      </c>
      <c r="I3134" s="72">
        <v>39.67</v>
      </c>
    </row>
    <row r="3135" spans="1:9" ht="38.25">
      <c r="A3135" s="71" t="s">
        <v>15207</v>
      </c>
      <c r="B3135" s="71" t="s">
        <v>15208</v>
      </c>
      <c r="C3135" s="276" t="s">
        <v>127</v>
      </c>
      <c r="D3135" s="276" t="s">
        <v>0</v>
      </c>
      <c r="E3135" s="72">
        <v>11.98</v>
      </c>
      <c r="F3135" s="72">
        <v>4.7</v>
      </c>
      <c r="G3135" s="72">
        <v>32.39</v>
      </c>
      <c r="H3135" s="72">
        <v>49.07</v>
      </c>
      <c r="I3135" s="72">
        <v>49.62</v>
      </c>
    </row>
    <row r="3136" spans="1:9" ht="38.25">
      <c r="A3136" s="71" t="s">
        <v>15209</v>
      </c>
      <c r="B3136" s="71" t="s">
        <v>15210</v>
      </c>
      <c r="C3136" s="276" t="s">
        <v>127</v>
      </c>
      <c r="D3136" s="276" t="s">
        <v>0</v>
      </c>
      <c r="E3136" s="72">
        <v>2.96</v>
      </c>
      <c r="F3136" s="72">
        <v>1.17</v>
      </c>
      <c r="G3136" s="72">
        <v>32.39</v>
      </c>
      <c r="H3136" s="72">
        <v>36.520000000000003</v>
      </c>
      <c r="I3136" s="72">
        <v>36.659999999999997</v>
      </c>
    </row>
    <row r="3137" spans="1:9" ht="38.25">
      <c r="A3137" s="71" t="s">
        <v>15211</v>
      </c>
      <c r="B3137" s="71" t="s">
        <v>15212</v>
      </c>
      <c r="C3137" s="276" t="s">
        <v>127</v>
      </c>
      <c r="D3137" s="276" t="s">
        <v>0</v>
      </c>
      <c r="E3137" s="72">
        <v>6.02</v>
      </c>
      <c r="F3137" s="72">
        <v>35.15</v>
      </c>
      <c r="G3137" s="72">
        <v>0</v>
      </c>
      <c r="H3137" s="72">
        <v>41.17</v>
      </c>
      <c r="I3137" s="72">
        <v>45.32</v>
      </c>
    </row>
    <row r="3138" spans="1:9" ht="25.5">
      <c r="A3138" s="71" t="s">
        <v>15213</v>
      </c>
      <c r="B3138" s="71" t="s">
        <v>15214</v>
      </c>
      <c r="C3138" s="276" t="s">
        <v>127</v>
      </c>
      <c r="D3138" s="276" t="s">
        <v>0</v>
      </c>
      <c r="E3138" s="72">
        <v>11.98</v>
      </c>
      <c r="F3138" s="72">
        <v>25.96</v>
      </c>
      <c r="G3138" s="72">
        <v>0</v>
      </c>
      <c r="H3138" s="72">
        <v>37.94</v>
      </c>
      <c r="I3138" s="72">
        <v>41.01</v>
      </c>
    </row>
    <row r="3139" spans="1:9" ht="38.25">
      <c r="A3139" s="71" t="s">
        <v>15215</v>
      </c>
      <c r="B3139" s="71" t="s">
        <v>15216</v>
      </c>
      <c r="C3139" s="276" t="s">
        <v>127</v>
      </c>
      <c r="D3139" s="276" t="s">
        <v>0</v>
      </c>
      <c r="E3139" s="72">
        <v>51.66</v>
      </c>
      <c r="F3139" s="72">
        <v>0.03</v>
      </c>
      <c r="G3139" s="72">
        <v>33.880000000000003</v>
      </c>
      <c r="H3139" s="72">
        <v>85.58</v>
      </c>
      <c r="I3139" s="72">
        <v>85.58</v>
      </c>
    </row>
    <row r="3140" spans="1:9" ht="25.5">
      <c r="A3140" s="71" t="s">
        <v>15217</v>
      </c>
      <c r="B3140" s="71" t="s">
        <v>15218</v>
      </c>
      <c r="C3140" s="276" t="s">
        <v>127</v>
      </c>
      <c r="D3140" s="276" t="s">
        <v>0</v>
      </c>
      <c r="E3140" s="72">
        <v>75.290000000000006</v>
      </c>
      <c r="F3140" s="72">
        <v>0.03</v>
      </c>
      <c r="G3140" s="72">
        <v>33.880000000000003</v>
      </c>
      <c r="H3140" s="72">
        <v>109.21</v>
      </c>
      <c r="I3140" s="72">
        <v>109.21</v>
      </c>
    </row>
    <row r="3141" spans="1:9" ht="38.25">
      <c r="A3141" s="71" t="s">
        <v>15219</v>
      </c>
      <c r="B3141" s="71" t="s">
        <v>15220</v>
      </c>
      <c r="C3141" s="276" t="s">
        <v>127</v>
      </c>
      <c r="D3141" s="276" t="s">
        <v>0</v>
      </c>
      <c r="E3141" s="72">
        <v>3.19</v>
      </c>
      <c r="F3141" s="72">
        <v>0.98</v>
      </c>
      <c r="G3141" s="72">
        <v>33.880000000000003</v>
      </c>
      <c r="H3141" s="72">
        <v>38.049999999999997</v>
      </c>
      <c r="I3141" s="72">
        <v>38.17</v>
      </c>
    </row>
    <row r="3142" spans="1:9" ht="38.25">
      <c r="A3142" s="71" t="s">
        <v>15221</v>
      </c>
      <c r="B3142" s="71" t="s">
        <v>15222</v>
      </c>
      <c r="C3142" s="276" t="s">
        <v>127</v>
      </c>
      <c r="D3142" s="276" t="s">
        <v>0</v>
      </c>
      <c r="E3142" s="72">
        <v>2.5499999999999998</v>
      </c>
      <c r="F3142" s="72">
        <v>0.98</v>
      </c>
      <c r="G3142" s="72">
        <v>33.880000000000003</v>
      </c>
      <c r="H3142" s="72">
        <v>37.409999999999997</v>
      </c>
      <c r="I3142" s="72">
        <v>37.520000000000003</v>
      </c>
    </row>
    <row r="3143" spans="1:9" ht="38.25">
      <c r="A3143" s="71" t="s">
        <v>15223</v>
      </c>
      <c r="B3143" s="71" t="s">
        <v>15224</v>
      </c>
      <c r="C3143" s="276" t="s">
        <v>127</v>
      </c>
      <c r="D3143" s="276" t="s">
        <v>0</v>
      </c>
      <c r="E3143" s="72">
        <v>2.12</v>
      </c>
      <c r="F3143" s="72">
        <v>0.7</v>
      </c>
      <c r="G3143" s="72">
        <v>33.880000000000003</v>
      </c>
      <c r="H3143" s="72">
        <v>36.71</v>
      </c>
      <c r="I3143" s="72">
        <v>36.79</v>
      </c>
    </row>
    <row r="3144" spans="1:9" ht="38.25">
      <c r="A3144" s="71" t="s">
        <v>15225</v>
      </c>
      <c r="B3144" s="71" t="s">
        <v>15226</v>
      </c>
      <c r="C3144" s="276" t="s">
        <v>127</v>
      </c>
      <c r="D3144" s="276" t="s">
        <v>0</v>
      </c>
      <c r="E3144" s="72">
        <v>13.19</v>
      </c>
      <c r="F3144" s="72">
        <v>0</v>
      </c>
      <c r="G3144" s="72">
        <v>33.880000000000003</v>
      </c>
      <c r="H3144" s="72">
        <v>47.07</v>
      </c>
      <c r="I3144" s="72">
        <v>47.07</v>
      </c>
    </row>
    <row r="3145" spans="1:9" ht="51">
      <c r="A3145" s="71" t="s">
        <v>15227</v>
      </c>
      <c r="B3145" s="71" t="s">
        <v>15228</v>
      </c>
      <c r="C3145" s="276" t="s">
        <v>127</v>
      </c>
      <c r="D3145" s="276" t="s">
        <v>0</v>
      </c>
      <c r="E3145" s="72">
        <v>13.5</v>
      </c>
      <c r="F3145" s="72">
        <v>0.03</v>
      </c>
      <c r="G3145" s="72">
        <v>33.880000000000003</v>
      </c>
      <c r="H3145" s="72">
        <v>47.42</v>
      </c>
      <c r="I3145" s="72">
        <v>47.42</v>
      </c>
    </row>
    <row r="3146" spans="1:9" ht="25.5">
      <c r="A3146" s="71" t="s">
        <v>15229</v>
      </c>
      <c r="B3146" s="71" t="s">
        <v>15230</v>
      </c>
      <c r="C3146" s="276" t="s">
        <v>127</v>
      </c>
      <c r="D3146" s="276" t="s">
        <v>0</v>
      </c>
      <c r="E3146" s="72">
        <v>58.91</v>
      </c>
      <c r="F3146" s="72">
        <v>0.03</v>
      </c>
      <c r="G3146" s="72">
        <v>33.880000000000003</v>
      </c>
      <c r="H3146" s="72">
        <v>92.83</v>
      </c>
      <c r="I3146" s="72">
        <v>92.83</v>
      </c>
    </row>
    <row r="3147" spans="1:9" ht="25.5">
      <c r="A3147" s="71" t="s">
        <v>15231</v>
      </c>
      <c r="B3147" s="71" t="s">
        <v>15232</v>
      </c>
      <c r="C3147" s="276" t="s">
        <v>127</v>
      </c>
      <c r="D3147" s="276" t="s">
        <v>0</v>
      </c>
      <c r="E3147" s="72">
        <v>75.290000000000006</v>
      </c>
      <c r="F3147" s="72">
        <v>63.83</v>
      </c>
      <c r="G3147" s="72">
        <v>0</v>
      </c>
      <c r="H3147" s="72">
        <v>139.12</v>
      </c>
      <c r="I3147" s="72">
        <v>146.66999999999999</v>
      </c>
    </row>
    <row r="3148" spans="1:9" ht="25.5">
      <c r="A3148" s="71" t="s">
        <v>15233</v>
      </c>
      <c r="B3148" s="71" t="s">
        <v>15234</v>
      </c>
      <c r="C3148" s="276" t="s">
        <v>127</v>
      </c>
      <c r="D3148" s="276" t="s">
        <v>0</v>
      </c>
      <c r="E3148" s="72">
        <v>51.66</v>
      </c>
      <c r="F3148" s="72">
        <v>85.09</v>
      </c>
      <c r="G3148" s="72">
        <v>0</v>
      </c>
      <c r="H3148" s="72">
        <v>136.76</v>
      </c>
      <c r="I3148" s="72">
        <v>146.82</v>
      </c>
    </row>
    <row r="3149" spans="1:9" ht="25.5">
      <c r="A3149" s="71" t="s">
        <v>15235</v>
      </c>
      <c r="B3149" s="71" t="s">
        <v>15236</v>
      </c>
      <c r="C3149" s="276" t="s">
        <v>127</v>
      </c>
      <c r="D3149" s="276" t="s">
        <v>0</v>
      </c>
      <c r="E3149" s="72">
        <v>3.19</v>
      </c>
      <c r="F3149" s="72">
        <v>26.5</v>
      </c>
      <c r="G3149" s="72">
        <v>0</v>
      </c>
      <c r="H3149" s="72">
        <v>29.69</v>
      </c>
      <c r="I3149" s="72">
        <v>32.82</v>
      </c>
    </row>
    <row r="3150" spans="1:9" ht="25.5">
      <c r="A3150" s="71" t="s">
        <v>15237</v>
      </c>
      <c r="B3150" s="71" t="s">
        <v>15238</v>
      </c>
      <c r="C3150" s="276" t="s">
        <v>127</v>
      </c>
      <c r="D3150" s="276" t="s">
        <v>0</v>
      </c>
      <c r="E3150" s="72">
        <v>2.5499999999999998</v>
      </c>
      <c r="F3150" s="72">
        <v>26.5</v>
      </c>
      <c r="G3150" s="72">
        <v>0</v>
      </c>
      <c r="H3150" s="72">
        <v>29.05</v>
      </c>
      <c r="I3150" s="72">
        <v>32.18</v>
      </c>
    </row>
    <row r="3151" spans="1:9" ht="25.5">
      <c r="A3151" s="71" t="s">
        <v>15239</v>
      </c>
      <c r="B3151" s="71" t="s">
        <v>15240</v>
      </c>
      <c r="C3151" s="276" t="s">
        <v>127</v>
      </c>
      <c r="D3151" s="276" t="s">
        <v>0</v>
      </c>
      <c r="E3151" s="72">
        <v>2.12</v>
      </c>
      <c r="F3151" s="72">
        <v>26.22</v>
      </c>
      <c r="G3151" s="72">
        <v>0</v>
      </c>
      <c r="H3151" s="72">
        <v>28.35</v>
      </c>
      <c r="I3151" s="72">
        <v>31.45</v>
      </c>
    </row>
    <row r="3152" spans="1:9">
      <c r="A3152" s="71" t="s">
        <v>15241</v>
      </c>
      <c r="B3152" s="71" t="s">
        <v>15242</v>
      </c>
      <c r="C3152" s="276" t="s">
        <v>127</v>
      </c>
      <c r="D3152" s="276" t="s">
        <v>0</v>
      </c>
      <c r="E3152" s="72">
        <v>12.6</v>
      </c>
      <c r="F3152" s="72">
        <v>24.67</v>
      </c>
      <c r="G3152" s="72">
        <v>0</v>
      </c>
      <c r="H3152" s="72">
        <v>37.270000000000003</v>
      </c>
      <c r="I3152" s="72">
        <v>40.18</v>
      </c>
    </row>
    <row r="3153" spans="1:9" ht="38.25">
      <c r="A3153" s="71" t="s">
        <v>15243</v>
      </c>
      <c r="B3153" s="71" t="s">
        <v>15244</v>
      </c>
      <c r="C3153" s="276" t="s">
        <v>127</v>
      </c>
      <c r="D3153" s="276" t="s">
        <v>0</v>
      </c>
      <c r="E3153" s="72">
        <v>3.19</v>
      </c>
      <c r="F3153" s="72">
        <v>0.98</v>
      </c>
      <c r="G3153" s="72">
        <v>34.4</v>
      </c>
      <c r="H3153" s="72">
        <v>38.57</v>
      </c>
      <c r="I3153" s="72">
        <v>38.69</v>
      </c>
    </row>
    <row r="3154" spans="1:9" ht="38.25">
      <c r="A3154" s="71" t="s">
        <v>15245</v>
      </c>
      <c r="B3154" s="71" t="s">
        <v>15246</v>
      </c>
      <c r="C3154" s="276" t="s">
        <v>127</v>
      </c>
      <c r="D3154" s="276" t="s">
        <v>0</v>
      </c>
      <c r="E3154" s="72">
        <v>2.5499999999999998</v>
      </c>
      <c r="F3154" s="72">
        <v>0.98</v>
      </c>
      <c r="G3154" s="72">
        <v>34.4</v>
      </c>
      <c r="H3154" s="72">
        <v>37.93</v>
      </c>
      <c r="I3154" s="72">
        <v>38.04</v>
      </c>
    </row>
    <row r="3155" spans="1:9" ht="38.25">
      <c r="A3155" s="71" t="s">
        <v>15247</v>
      </c>
      <c r="B3155" s="71" t="s">
        <v>15248</v>
      </c>
      <c r="C3155" s="276" t="s">
        <v>127</v>
      </c>
      <c r="D3155" s="276" t="s">
        <v>0</v>
      </c>
      <c r="E3155" s="72">
        <v>2.12</v>
      </c>
      <c r="F3155" s="72">
        <v>0.7</v>
      </c>
      <c r="G3155" s="72">
        <v>34.4</v>
      </c>
      <c r="H3155" s="72">
        <v>37.229999999999997</v>
      </c>
      <c r="I3155" s="72">
        <v>37.31</v>
      </c>
    </row>
    <row r="3156" spans="1:9" ht="25.5">
      <c r="A3156" s="71" t="s">
        <v>15249</v>
      </c>
      <c r="B3156" s="71" t="s">
        <v>15250</v>
      </c>
      <c r="C3156" s="276" t="s">
        <v>127</v>
      </c>
      <c r="D3156" s="276" t="s">
        <v>0</v>
      </c>
      <c r="E3156" s="72">
        <v>12.6</v>
      </c>
      <c r="F3156" s="72">
        <v>0</v>
      </c>
      <c r="G3156" s="72">
        <v>34.4</v>
      </c>
      <c r="H3156" s="72">
        <v>47</v>
      </c>
      <c r="I3156" s="72">
        <v>47</v>
      </c>
    </row>
    <row r="3157" spans="1:9">
      <c r="A3157" s="70">
        <v>20105</v>
      </c>
      <c r="B3157" s="440" t="s">
        <v>9023</v>
      </c>
      <c r="C3157" s="440"/>
      <c r="D3157" s="440"/>
      <c r="E3157" s="440"/>
      <c r="F3157" s="440"/>
      <c r="G3157" s="440"/>
      <c r="H3157" s="440"/>
    </row>
    <row r="3158" spans="1:9">
      <c r="A3158" s="71" t="s">
        <v>15251</v>
      </c>
      <c r="B3158" s="71" t="s">
        <v>15252</v>
      </c>
      <c r="C3158" s="276" t="s">
        <v>127</v>
      </c>
      <c r="D3158" s="276" t="s">
        <v>0</v>
      </c>
      <c r="E3158" s="72">
        <v>4.76</v>
      </c>
      <c r="F3158" s="72">
        <v>12.76</v>
      </c>
      <c r="G3158" s="72">
        <v>0</v>
      </c>
      <c r="H3158" s="72">
        <v>17.52</v>
      </c>
      <c r="I3158" s="72">
        <v>19.02</v>
      </c>
    </row>
    <row r="3159" spans="1:9">
      <c r="A3159" s="71" t="s">
        <v>15253</v>
      </c>
      <c r="B3159" s="71" t="s">
        <v>15254</v>
      </c>
      <c r="C3159" s="276" t="s">
        <v>127</v>
      </c>
      <c r="D3159" s="276" t="s">
        <v>0</v>
      </c>
      <c r="E3159" s="72">
        <v>2.1800000000000002</v>
      </c>
      <c r="F3159" s="72">
        <v>4.79</v>
      </c>
      <c r="G3159" s="72">
        <v>0</v>
      </c>
      <c r="H3159" s="72">
        <v>6.97</v>
      </c>
      <c r="I3159" s="72">
        <v>7.54</v>
      </c>
    </row>
    <row r="3160" spans="1:9">
      <c r="A3160" s="275">
        <v>21</v>
      </c>
      <c r="B3160" s="440" t="s">
        <v>15255</v>
      </c>
      <c r="C3160" s="440"/>
      <c r="D3160" s="440"/>
      <c r="E3160" s="440"/>
      <c r="F3160" s="440"/>
      <c r="G3160" s="440"/>
      <c r="H3160" s="440"/>
    </row>
    <row r="3161" spans="1:9">
      <c r="A3161" s="70">
        <v>21101</v>
      </c>
      <c r="B3161" s="440" t="s">
        <v>15256</v>
      </c>
      <c r="C3161" s="440"/>
      <c r="D3161" s="440"/>
      <c r="E3161" s="440"/>
      <c r="F3161" s="440"/>
      <c r="G3161" s="440"/>
      <c r="H3161" s="440"/>
    </row>
    <row r="3162" spans="1:9" ht="25.5">
      <c r="A3162" s="71" t="s">
        <v>15257</v>
      </c>
      <c r="B3162" s="71" t="s">
        <v>15258</v>
      </c>
      <c r="C3162" s="276" t="s">
        <v>127</v>
      </c>
      <c r="D3162" s="276" t="s">
        <v>0</v>
      </c>
      <c r="E3162" s="72">
        <v>79.44</v>
      </c>
      <c r="F3162" s="72">
        <v>51.03</v>
      </c>
      <c r="G3162" s="72">
        <v>0</v>
      </c>
      <c r="H3162" s="72">
        <v>130.47</v>
      </c>
      <c r="I3162" s="72">
        <v>136.51</v>
      </c>
    </row>
    <row r="3163" spans="1:9" ht="25.5">
      <c r="A3163" s="71" t="s">
        <v>15259</v>
      </c>
      <c r="B3163" s="71" t="s">
        <v>15260</v>
      </c>
      <c r="C3163" s="276" t="s">
        <v>127</v>
      </c>
      <c r="D3163" s="276" t="s">
        <v>0</v>
      </c>
      <c r="E3163" s="72">
        <v>70.87</v>
      </c>
      <c r="F3163" s="72">
        <v>51.03</v>
      </c>
      <c r="G3163" s="72">
        <v>0</v>
      </c>
      <c r="H3163" s="72">
        <v>121.9</v>
      </c>
      <c r="I3163" s="72">
        <v>127.94</v>
      </c>
    </row>
    <row r="3164" spans="1:9">
      <c r="A3164" s="70">
        <v>21102</v>
      </c>
      <c r="B3164" s="440" t="s">
        <v>15161</v>
      </c>
      <c r="C3164" s="440"/>
      <c r="D3164" s="440"/>
      <c r="E3164" s="440"/>
      <c r="F3164" s="440"/>
      <c r="G3164" s="440"/>
      <c r="H3164" s="440"/>
    </row>
    <row r="3165" spans="1:9">
      <c r="A3165" s="275" t="s">
        <v>15261</v>
      </c>
      <c r="B3165" s="440" t="s">
        <v>8097</v>
      </c>
      <c r="C3165" s="440"/>
      <c r="D3165" s="440"/>
      <c r="E3165" s="440"/>
      <c r="F3165" s="440"/>
      <c r="G3165" s="440"/>
      <c r="H3165" s="440"/>
    </row>
    <row r="3166" spans="1:9" ht="25.5">
      <c r="A3166" s="71" t="s">
        <v>15262</v>
      </c>
      <c r="B3166" s="71" t="s">
        <v>15263</v>
      </c>
      <c r="C3166" s="276" t="s">
        <v>127</v>
      </c>
      <c r="D3166" s="276" t="s">
        <v>0</v>
      </c>
      <c r="E3166" s="72">
        <v>0</v>
      </c>
      <c r="F3166" s="72">
        <v>0</v>
      </c>
      <c r="G3166" s="72">
        <v>191.29</v>
      </c>
      <c r="H3166" s="72">
        <v>191.29</v>
      </c>
      <c r="I3166" s="72">
        <v>191.29</v>
      </c>
    </row>
    <row r="3167" spans="1:9" ht="25.5">
      <c r="A3167" s="71" t="s">
        <v>15264</v>
      </c>
      <c r="B3167" s="71" t="s">
        <v>15265</v>
      </c>
      <c r="C3167" s="276" t="s">
        <v>127</v>
      </c>
      <c r="D3167" s="276" t="s">
        <v>0</v>
      </c>
      <c r="E3167" s="72">
        <v>0</v>
      </c>
      <c r="F3167" s="72">
        <v>0</v>
      </c>
      <c r="G3167" s="72">
        <v>165.1</v>
      </c>
      <c r="H3167" s="72">
        <v>165.1</v>
      </c>
      <c r="I3167" s="72">
        <v>165.1</v>
      </c>
    </row>
    <row r="3168" spans="1:9" ht="38.25">
      <c r="A3168" s="71" t="s">
        <v>15266</v>
      </c>
      <c r="B3168" s="71" t="s">
        <v>15267</v>
      </c>
      <c r="C3168" s="276" t="s">
        <v>127</v>
      </c>
      <c r="D3168" s="276" t="s">
        <v>0</v>
      </c>
      <c r="E3168" s="72">
        <v>0</v>
      </c>
      <c r="F3168" s="72">
        <v>0</v>
      </c>
      <c r="G3168" s="72">
        <v>134.37</v>
      </c>
      <c r="H3168" s="72">
        <v>134.37</v>
      </c>
      <c r="I3168" s="72">
        <v>134.37</v>
      </c>
    </row>
    <row r="3169" spans="1:9" ht="25.5">
      <c r="A3169" s="71" t="s">
        <v>15268</v>
      </c>
      <c r="B3169" s="71" t="s">
        <v>15269</v>
      </c>
      <c r="C3169" s="276" t="s">
        <v>127</v>
      </c>
      <c r="D3169" s="276" t="s">
        <v>0</v>
      </c>
      <c r="E3169" s="72">
        <v>0</v>
      </c>
      <c r="F3169" s="72">
        <v>0</v>
      </c>
      <c r="G3169" s="72">
        <v>124.56</v>
      </c>
      <c r="H3169" s="72">
        <v>124.56</v>
      </c>
      <c r="I3169" s="72">
        <v>124.56</v>
      </c>
    </row>
    <row r="3170" spans="1:9" ht="25.5">
      <c r="A3170" s="71" t="s">
        <v>15270</v>
      </c>
      <c r="B3170" s="71" t="s">
        <v>15271</v>
      </c>
      <c r="C3170" s="276" t="s">
        <v>127</v>
      </c>
      <c r="D3170" s="276" t="s">
        <v>0</v>
      </c>
      <c r="E3170" s="72">
        <v>0</v>
      </c>
      <c r="F3170" s="72">
        <v>0</v>
      </c>
      <c r="G3170" s="72">
        <v>104.59</v>
      </c>
      <c r="H3170" s="72">
        <v>104.59</v>
      </c>
      <c r="I3170" s="72">
        <v>104.59</v>
      </c>
    </row>
    <row r="3171" spans="1:9">
      <c r="A3171" s="71" t="s">
        <v>15272</v>
      </c>
      <c r="B3171" s="71" t="s">
        <v>15273</v>
      </c>
      <c r="C3171" s="276" t="s">
        <v>127</v>
      </c>
      <c r="D3171" s="276" t="s">
        <v>9</v>
      </c>
      <c r="E3171" s="72">
        <v>0.94</v>
      </c>
      <c r="F3171" s="72">
        <v>45.7</v>
      </c>
      <c r="G3171" s="72">
        <v>0</v>
      </c>
      <c r="H3171" s="72">
        <v>46.64</v>
      </c>
      <c r="I3171" s="72">
        <v>52.04</v>
      </c>
    </row>
    <row r="3172" spans="1:9">
      <c r="A3172" s="70">
        <v>21502</v>
      </c>
      <c r="B3172" s="440" t="s">
        <v>9470</v>
      </c>
      <c r="C3172" s="440"/>
      <c r="D3172" s="440"/>
      <c r="E3172" s="440"/>
      <c r="F3172" s="440"/>
      <c r="G3172" s="440"/>
      <c r="H3172" s="440"/>
    </row>
    <row r="3173" spans="1:9" ht="51">
      <c r="A3173" s="71" t="s">
        <v>15274</v>
      </c>
      <c r="B3173" s="71" t="s">
        <v>15275</v>
      </c>
      <c r="C3173" s="276" t="s">
        <v>127</v>
      </c>
      <c r="D3173" s="276" t="s">
        <v>0</v>
      </c>
      <c r="E3173" s="72">
        <v>23.57</v>
      </c>
      <c r="F3173" s="72">
        <v>32.31</v>
      </c>
      <c r="G3173" s="72">
        <v>0</v>
      </c>
      <c r="H3173" s="72">
        <v>55.89</v>
      </c>
      <c r="I3173" s="72">
        <v>59.71</v>
      </c>
    </row>
    <row r="3174" spans="1:9" ht="63.75">
      <c r="A3174" s="71" t="s">
        <v>15276</v>
      </c>
      <c r="B3174" s="71" t="s">
        <v>15277</v>
      </c>
      <c r="C3174" s="276" t="s">
        <v>127</v>
      </c>
      <c r="D3174" s="276" t="s">
        <v>0</v>
      </c>
      <c r="E3174" s="72">
        <v>57.31</v>
      </c>
      <c r="F3174" s="72">
        <v>37.69</v>
      </c>
      <c r="G3174" s="72">
        <v>0</v>
      </c>
      <c r="H3174" s="72">
        <v>95.01</v>
      </c>
      <c r="I3174" s="72">
        <v>99.46</v>
      </c>
    </row>
    <row r="3175" spans="1:9" ht="63.75">
      <c r="A3175" s="71" t="s">
        <v>15278</v>
      </c>
      <c r="B3175" s="71" t="s">
        <v>15279</v>
      </c>
      <c r="C3175" s="276" t="s">
        <v>127</v>
      </c>
      <c r="D3175" s="276" t="s">
        <v>0</v>
      </c>
      <c r="E3175" s="72">
        <v>130.07</v>
      </c>
      <c r="F3175" s="72">
        <v>118.66</v>
      </c>
      <c r="G3175" s="72">
        <v>0</v>
      </c>
      <c r="H3175" s="72">
        <v>248.73</v>
      </c>
      <c r="I3175" s="72">
        <v>262.76</v>
      </c>
    </row>
    <row r="3176" spans="1:9">
      <c r="A3176" s="70">
        <v>21103</v>
      </c>
      <c r="B3176" s="440" t="s">
        <v>15280</v>
      </c>
      <c r="C3176" s="440"/>
      <c r="D3176" s="440"/>
      <c r="E3176" s="440"/>
      <c r="F3176" s="440"/>
      <c r="G3176" s="440"/>
      <c r="H3176" s="440"/>
    </row>
    <row r="3177" spans="1:9" ht="25.5">
      <c r="A3177" s="71" t="s">
        <v>15281</v>
      </c>
      <c r="B3177" s="71" t="s">
        <v>15282</v>
      </c>
      <c r="C3177" s="276" t="s">
        <v>127</v>
      </c>
      <c r="D3177" s="276" t="s">
        <v>0</v>
      </c>
      <c r="E3177" s="72">
        <v>238.5</v>
      </c>
      <c r="F3177" s="72">
        <v>55.29</v>
      </c>
      <c r="G3177" s="72">
        <v>0</v>
      </c>
      <c r="H3177" s="72">
        <v>293.79000000000002</v>
      </c>
      <c r="I3177" s="72">
        <v>300.32</v>
      </c>
    </row>
    <row r="3178" spans="1:9" ht="25.5">
      <c r="A3178" s="71" t="s">
        <v>15283</v>
      </c>
      <c r="B3178" s="71" t="s">
        <v>15284</v>
      </c>
      <c r="C3178" s="276" t="s">
        <v>127</v>
      </c>
      <c r="D3178" s="276" t="s">
        <v>0</v>
      </c>
      <c r="E3178" s="72">
        <v>215.73</v>
      </c>
      <c r="F3178" s="72">
        <v>55.29</v>
      </c>
      <c r="G3178" s="72">
        <v>0</v>
      </c>
      <c r="H3178" s="72">
        <v>271.02</v>
      </c>
      <c r="I3178" s="72">
        <v>277.55</v>
      </c>
    </row>
    <row r="3179" spans="1:9">
      <c r="A3179" s="70">
        <v>21104</v>
      </c>
      <c r="B3179" s="440" t="s">
        <v>15285</v>
      </c>
      <c r="C3179" s="440"/>
      <c r="D3179" s="440"/>
      <c r="E3179" s="440"/>
      <c r="F3179" s="440"/>
      <c r="G3179" s="440"/>
      <c r="H3179" s="440"/>
    </row>
    <row r="3180" spans="1:9" ht="25.5">
      <c r="A3180" s="71" t="s">
        <v>15286</v>
      </c>
      <c r="B3180" s="71" t="s">
        <v>15287</v>
      </c>
      <c r="C3180" s="276" t="s">
        <v>127</v>
      </c>
      <c r="D3180" s="276" t="s">
        <v>0</v>
      </c>
      <c r="E3180" s="72">
        <v>874.08</v>
      </c>
      <c r="F3180" s="72">
        <v>29.77</v>
      </c>
      <c r="G3180" s="72">
        <v>0</v>
      </c>
      <c r="H3180" s="72">
        <v>903.85</v>
      </c>
      <c r="I3180" s="72">
        <v>907.37</v>
      </c>
    </row>
    <row r="3181" spans="1:9" ht="25.5">
      <c r="A3181" s="71" t="s">
        <v>15288</v>
      </c>
      <c r="B3181" s="71" t="s">
        <v>15289</v>
      </c>
      <c r="C3181" s="276" t="s">
        <v>127</v>
      </c>
      <c r="D3181" s="276" t="s">
        <v>0</v>
      </c>
      <c r="E3181" s="72">
        <v>933.33</v>
      </c>
      <c r="F3181" s="72">
        <v>21.26</v>
      </c>
      <c r="G3181" s="72">
        <v>0</v>
      </c>
      <c r="H3181" s="72">
        <v>954.59</v>
      </c>
      <c r="I3181" s="72">
        <v>957.11</v>
      </c>
    </row>
    <row r="3182" spans="1:9" ht="38.25">
      <c r="A3182" s="71" t="s">
        <v>15290</v>
      </c>
      <c r="B3182" s="71" t="s">
        <v>15291</v>
      </c>
      <c r="C3182" s="276" t="s">
        <v>127</v>
      </c>
      <c r="D3182" s="276" t="s">
        <v>0</v>
      </c>
      <c r="E3182" s="72">
        <v>594.38</v>
      </c>
      <c r="F3182" s="72">
        <v>21.26</v>
      </c>
      <c r="G3182" s="72">
        <v>0</v>
      </c>
      <c r="H3182" s="72">
        <v>615.64</v>
      </c>
      <c r="I3182" s="72">
        <v>618.16</v>
      </c>
    </row>
    <row r="3183" spans="1:9" ht="25.5">
      <c r="A3183" s="71" t="s">
        <v>15292</v>
      </c>
      <c r="B3183" s="71" t="s">
        <v>15293</v>
      </c>
      <c r="C3183" s="276" t="s">
        <v>127</v>
      </c>
      <c r="D3183" s="276" t="s">
        <v>0</v>
      </c>
      <c r="E3183" s="72">
        <v>295.33</v>
      </c>
      <c r="F3183" s="72">
        <v>21.26</v>
      </c>
      <c r="G3183" s="72">
        <v>0</v>
      </c>
      <c r="H3183" s="72">
        <v>316.58999999999997</v>
      </c>
      <c r="I3183" s="72">
        <v>319.11</v>
      </c>
    </row>
    <row r="3184" spans="1:9" ht="38.25">
      <c r="A3184" s="71" t="s">
        <v>15294</v>
      </c>
      <c r="B3184" s="71" t="s">
        <v>15295</v>
      </c>
      <c r="C3184" s="276" t="s">
        <v>127</v>
      </c>
      <c r="D3184" s="276" t="s">
        <v>0</v>
      </c>
      <c r="E3184" s="72">
        <v>532.04999999999995</v>
      </c>
      <c r="F3184" s="72">
        <v>42.53</v>
      </c>
      <c r="G3184" s="72">
        <v>0</v>
      </c>
      <c r="H3184" s="72">
        <v>574.58000000000004</v>
      </c>
      <c r="I3184" s="72">
        <v>579.61</v>
      </c>
    </row>
    <row r="3185" spans="1:9" ht="25.5">
      <c r="A3185" s="71" t="s">
        <v>15296</v>
      </c>
      <c r="B3185" s="71" t="s">
        <v>15297</v>
      </c>
      <c r="C3185" s="276" t="s">
        <v>127</v>
      </c>
      <c r="D3185" s="276" t="s">
        <v>0</v>
      </c>
      <c r="E3185" s="72">
        <v>400</v>
      </c>
      <c r="F3185" s="72">
        <v>21.26</v>
      </c>
      <c r="G3185" s="72">
        <v>0</v>
      </c>
      <c r="H3185" s="72">
        <v>421.26</v>
      </c>
      <c r="I3185" s="72">
        <v>423.78</v>
      </c>
    </row>
    <row r="3186" spans="1:9" ht="38.25">
      <c r="A3186" s="71" t="s">
        <v>15298</v>
      </c>
      <c r="B3186" s="71" t="s">
        <v>15299</v>
      </c>
      <c r="C3186" s="276" t="s">
        <v>127</v>
      </c>
      <c r="D3186" s="276" t="s">
        <v>0</v>
      </c>
      <c r="E3186" s="72">
        <v>761.07</v>
      </c>
      <c r="F3186" s="72">
        <v>29.77</v>
      </c>
      <c r="G3186" s="72">
        <v>0</v>
      </c>
      <c r="H3186" s="72">
        <v>790.84</v>
      </c>
      <c r="I3186" s="72">
        <v>794.36</v>
      </c>
    </row>
    <row r="3187" spans="1:9" ht="25.5">
      <c r="A3187" s="71" t="s">
        <v>15300</v>
      </c>
      <c r="B3187" s="71" t="s">
        <v>15301</v>
      </c>
      <c r="C3187" s="276" t="s">
        <v>127</v>
      </c>
      <c r="D3187" s="276" t="s">
        <v>0</v>
      </c>
      <c r="E3187" s="72">
        <v>400</v>
      </c>
      <c r="F3187" s="72">
        <v>21.26</v>
      </c>
      <c r="G3187" s="72">
        <v>0</v>
      </c>
      <c r="H3187" s="72">
        <v>421.26</v>
      </c>
      <c r="I3187" s="72">
        <v>423.78</v>
      </c>
    </row>
    <row r="3188" spans="1:9">
      <c r="A3188" s="70">
        <v>21105</v>
      </c>
      <c r="B3188" s="440" t="s">
        <v>15302</v>
      </c>
      <c r="C3188" s="440"/>
      <c r="D3188" s="440"/>
      <c r="E3188" s="440"/>
      <c r="F3188" s="440"/>
      <c r="G3188" s="440"/>
      <c r="H3188" s="440"/>
    </row>
    <row r="3189" spans="1:9" ht="38.25">
      <c r="A3189" s="71" t="s">
        <v>15303</v>
      </c>
      <c r="B3189" s="71" t="s">
        <v>15304</v>
      </c>
      <c r="C3189" s="276" t="s">
        <v>127</v>
      </c>
      <c r="D3189" s="276" t="s">
        <v>0</v>
      </c>
      <c r="E3189" s="72">
        <v>92.69</v>
      </c>
      <c r="F3189" s="72">
        <v>31.9</v>
      </c>
      <c r="G3189" s="72">
        <v>0</v>
      </c>
      <c r="H3189" s="72">
        <v>124.58</v>
      </c>
      <c r="I3189" s="72">
        <v>128.35</v>
      </c>
    </row>
    <row r="3190" spans="1:9" ht="38.25">
      <c r="A3190" s="71" t="s">
        <v>15305</v>
      </c>
      <c r="B3190" s="71" t="s">
        <v>15306</v>
      </c>
      <c r="C3190" s="276" t="s">
        <v>127</v>
      </c>
      <c r="D3190" s="276" t="s">
        <v>0</v>
      </c>
      <c r="E3190" s="72">
        <v>92.76</v>
      </c>
      <c r="F3190" s="72">
        <v>31.9</v>
      </c>
      <c r="G3190" s="72">
        <v>0</v>
      </c>
      <c r="H3190" s="72">
        <v>124.66</v>
      </c>
      <c r="I3190" s="72">
        <v>128.43</v>
      </c>
    </row>
    <row r="3191" spans="1:9" ht="38.25">
      <c r="A3191" s="71" t="s">
        <v>15307</v>
      </c>
      <c r="B3191" s="71" t="s">
        <v>15308</v>
      </c>
      <c r="C3191" s="276" t="s">
        <v>127</v>
      </c>
      <c r="D3191" s="276" t="s">
        <v>0</v>
      </c>
      <c r="E3191" s="72">
        <v>92.69</v>
      </c>
      <c r="F3191" s="72">
        <v>0</v>
      </c>
      <c r="G3191" s="72">
        <v>46.5</v>
      </c>
      <c r="H3191" s="72">
        <v>139.19</v>
      </c>
      <c r="I3191" s="72">
        <v>139.19</v>
      </c>
    </row>
    <row r="3192" spans="1:9" ht="38.25">
      <c r="A3192" s="71" t="s">
        <v>15309</v>
      </c>
      <c r="B3192" s="71" t="s">
        <v>15310</v>
      </c>
      <c r="C3192" s="276" t="s">
        <v>127</v>
      </c>
      <c r="D3192" s="276" t="s">
        <v>0</v>
      </c>
      <c r="E3192" s="72">
        <v>92.76</v>
      </c>
      <c r="F3192" s="72">
        <v>0</v>
      </c>
      <c r="G3192" s="72">
        <v>46.5</v>
      </c>
      <c r="H3192" s="72">
        <v>139.26</v>
      </c>
      <c r="I3192" s="72">
        <v>139.26</v>
      </c>
    </row>
    <row r="3193" spans="1:9">
      <c r="A3193" s="275">
        <v>22</v>
      </c>
      <c r="B3193" s="440" t="s">
        <v>15311</v>
      </c>
      <c r="C3193" s="440"/>
      <c r="D3193" s="440"/>
      <c r="E3193" s="440"/>
      <c r="F3193" s="440"/>
      <c r="G3193" s="440"/>
      <c r="H3193" s="440"/>
    </row>
    <row r="3194" spans="1:9">
      <c r="A3194" s="70">
        <v>22103</v>
      </c>
      <c r="B3194" s="440" t="s">
        <v>15312</v>
      </c>
      <c r="C3194" s="440"/>
      <c r="D3194" s="440"/>
      <c r="E3194" s="440"/>
      <c r="F3194" s="440"/>
      <c r="G3194" s="440"/>
      <c r="H3194" s="440"/>
    </row>
    <row r="3195" spans="1:9" ht="38.25">
      <c r="A3195" s="71" t="s">
        <v>15313</v>
      </c>
      <c r="B3195" s="71" t="s">
        <v>15314</v>
      </c>
      <c r="C3195" s="276" t="s">
        <v>127</v>
      </c>
      <c r="D3195" s="276" t="s">
        <v>0</v>
      </c>
      <c r="E3195" s="72">
        <v>27.37</v>
      </c>
      <c r="F3195" s="72">
        <v>21.26</v>
      </c>
      <c r="G3195" s="72">
        <v>0</v>
      </c>
      <c r="H3195" s="72">
        <v>48.63</v>
      </c>
      <c r="I3195" s="72">
        <v>51.15</v>
      </c>
    </row>
    <row r="3196" spans="1:9" ht="38.25">
      <c r="A3196" s="71" t="s">
        <v>15315</v>
      </c>
      <c r="B3196" s="71" t="s">
        <v>15316</v>
      </c>
      <c r="C3196" s="276" t="s">
        <v>127</v>
      </c>
      <c r="D3196" s="276" t="s">
        <v>0</v>
      </c>
      <c r="E3196" s="72">
        <v>41.06</v>
      </c>
      <c r="F3196" s="72">
        <v>25.52</v>
      </c>
      <c r="G3196" s="72">
        <v>0</v>
      </c>
      <c r="H3196" s="72">
        <v>66.569999999999993</v>
      </c>
      <c r="I3196" s="72">
        <v>69.59</v>
      </c>
    </row>
    <row r="3197" spans="1:9" ht="38.25">
      <c r="A3197" s="71" t="s">
        <v>15317</v>
      </c>
      <c r="B3197" s="71" t="s">
        <v>15318</v>
      </c>
      <c r="C3197" s="276" t="s">
        <v>127</v>
      </c>
      <c r="D3197" s="276" t="s">
        <v>0</v>
      </c>
      <c r="E3197" s="72">
        <v>15.64</v>
      </c>
      <c r="F3197" s="72">
        <v>55.29</v>
      </c>
      <c r="G3197" s="72">
        <v>0</v>
      </c>
      <c r="H3197" s="72">
        <v>70.930000000000007</v>
      </c>
      <c r="I3197" s="72">
        <v>77.459999999999994</v>
      </c>
    </row>
    <row r="3198" spans="1:9" ht="38.25">
      <c r="A3198" s="71" t="s">
        <v>15319</v>
      </c>
      <c r="B3198" s="71" t="s">
        <v>15320</v>
      </c>
      <c r="C3198" s="276" t="s">
        <v>127</v>
      </c>
      <c r="D3198" s="276" t="s">
        <v>0</v>
      </c>
      <c r="E3198" s="72">
        <v>765.78</v>
      </c>
      <c r="F3198" s="72">
        <v>30.61</v>
      </c>
      <c r="G3198" s="72">
        <v>0</v>
      </c>
      <c r="H3198" s="72">
        <v>796.39</v>
      </c>
      <c r="I3198" s="72">
        <v>800</v>
      </c>
    </row>
    <row r="3199" spans="1:9" ht="38.25">
      <c r="A3199" s="71" t="s">
        <v>15321</v>
      </c>
      <c r="B3199" s="71" t="s">
        <v>15322</v>
      </c>
      <c r="C3199" s="276" t="s">
        <v>127</v>
      </c>
      <c r="D3199" s="276" t="s">
        <v>9</v>
      </c>
      <c r="E3199" s="72">
        <v>6.81</v>
      </c>
      <c r="F3199" s="72">
        <v>21.26</v>
      </c>
      <c r="G3199" s="72">
        <v>0</v>
      </c>
      <c r="H3199" s="72">
        <v>28.07</v>
      </c>
      <c r="I3199" s="72">
        <v>30.59</v>
      </c>
    </row>
    <row r="3200" spans="1:9" ht="38.25">
      <c r="A3200" s="71" t="s">
        <v>15323</v>
      </c>
      <c r="B3200" s="71" t="s">
        <v>15324</v>
      </c>
      <c r="C3200" s="276" t="s">
        <v>127</v>
      </c>
      <c r="D3200" s="276" t="s">
        <v>9</v>
      </c>
      <c r="E3200" s="72">
        <v>3.91</v>
      </c>
      <c r="F3200" s="72">
        <v>12.76</v>
      </c>
      <c r="G3200" s="72">
        <v>0</v>
      </c>
      <c r="H3200" s="72">
        <v>16.670000000000002</v>
      </c>
      <c r="I3200" s="72">
        <v>18.18</v>
      </c>
    </row>
    <row r="3201" spans="1:9" ht="38.25">
      <c r="A3201" s="71" t="s">
        <v>15325</v>
      </c>
      <c r="B3201" s="71" t="s">
        <v>15326</v>
      </c>
      <c r="C3201" s="276" t="s">
        <v>127</v>
      </c>
      <c r="D3201" s="276" t="s">
        <v>9</v>
      </c>
      <c r="E3201" s="72">
        <v>21.51</v>
      </c>
      <c r="F3201" s="72">
        <v>53.16</v>
      </c>
      <c r="G3201" s="72">
        <v>0</v>
      </c>
      <c r="H3201" s="72">
        <v>74.67</v>
      </c>
      <c r="I3201" s="72">
        <v>80.95</v>
      </c>
    </row>
    <row r="3202" spans="1:9" ht="51">
      <c r="A3202" s="71" t="s">
        <v>15327</v>
      </c>
      <c r="B3202" s="71" t="s">
        <v>15328</v>
      </c>
      <c r="C3202" s="276" t="s">
        <v>127</v>
      </c>
      <c r="D3202" s="276" t="s">
        <v>9</v>
      </c>
      <c r="E3202" s="72">
        <v>27.37</v>
      </c>
      <c r="F3202" s="72">
        <v>74.430000000000007</v>
      </c>
      <c r="G3202" s="72">
        <v>0</v>
      </c>
      <c r="H3202" s="72">
        <v>101.8</v>
      </c>
      <c r="I3202" s="72">
        <v>110.59</v>
      </c>
    </row>
    <row r="3203" spans="1:9">
      <c r="A3203" s="70">
        <v>22106</v>
      </c>
      <c r="B3203" s="440" t="s">
        <v>15329</v>
      </c>
      <c r="C3203" s="440"/>
      <c r="D3203" s="440"/>
      <c r="E3203" s="440"/>
      <c r="F3203" s="440"/>
      <c r="G3203" s="440"/>
      <c r="H3203" s="440"/>
    </row>
    <row r="3204" spans="1:9" ht="25.5">
      <c r="A3204" s="71" t="s">
        <v>15330</v>
      </c>
      <c r="B3204" s="71" t="s">
        <v>15331</v>
      </c>
      <c r="C3204" s="276" t="s">
        <v>127</v>
      </c>
      <c r="D3204" s="276" t="s">
        <v>0</v>
      </c>
      <c r="E3204" s="72">
        <v>221.11</v>
      </c>
      <c r="F3204" s="72">
        <v>9.7799999999999994</v>
      </c>
      <c r="G3204" s="72">
        <v>0</v>
      </c>
      <c r="H3204" s="72">
        <v>230.89</v>
      </c>
      <c r="I3204" s="72">
        <v>232.05</v>
      </c>
    </row>
    <row r="3205" spans="1:9" ht="38.25">
      <c r="A3205" s="71" t="s">
        <v>15332</v>
      </c>
      <c r="B3205" s="71" t="s">
        <v>15333</v>
      </c>
      <c r="C3205" s="276" t="s">
        <v>127</v>
      </c>
      <c r="D3205" s="276" t="s">
        <v>0</v>
      </c>
      <c r="E3205" s="72">
        <v>313</v>
      </c>
      <c r="F3205" s="72">
        <v>22.86</v>
      </c>
      <c r="G3205" s="72">
        <v>0</v>
      </c>
      <c r="H3205" s="72">
        <v>335.86</v>
      </c>
      <c r="I3205" s="72">
        <v>338.56</v>
      </c>
    </row>
    <row r="3206" spans="1:9" ht="38.25">
      <c r="A3206" s="71" t="s">
        <v>15334</v>
      </c>
      <c r="B3206" s="71" t="s">
        <v>15335</v>
      </c>
      <c r="C3206" s="276" t="s">
        <v>127</v>
      </c>
      <c r="D3206" s="276" t="s">
        <v>0</v>
      </c>
      <c r="E3206" s="72">
        <v>470.84</v>
      </c>
      <c r="F3206" s="72">
        <v>23.07</v>
      </c>
      <c r="G3206" s="72">
        <v>0</v>
      </c>
      <c r="H3206" s="72">
        <v>493.91</v>
      </c>
      <c r="I3206" s="72">
        <v>496.64</v>
      </c>
    </row>
    <row r="3207" spans="1:9" ht="25.5">
      <c r="A3207" s="71" t="s">
        <v>15336</v>
      </c>
      <c r="B3207" s="71" t="s">
        <v>15337</v>
      </c>
      <c r="C3207" s="276" t="s">
        <v>127</v>
      </c>
      <c r="D3207" s="276" t="s">
        <v>9</v>
      </c>
      <c r="E3207" s="72">
        <v>186.01</v>
      </c>
      <c r="F3207" s="72">
        <v>9.7799999999999994</v>
      </c>
      <c r="G3207" s="72">
        <v>0</v>
      </c>
      <c r="H3207" s="72">
        <v>195.79</v>
      </c>
      <c r="I3207" s="72">
        <v>196.94</v>
      </c>
    </row>
    <row r="3208" spans="1:9">
      <c r="A3208" s="70">
        <v>22109</v>
      </c>
      <c r="B3208" s="440" t="s">
        <v>15338</v>
      </c>
      <c r="C3208" s="440"/>
      <c r="D3208" s="440"/>
      <c r="E3208" s="440"/>
      <c r="F3208" s="440"/>
      <c r="G3208" s="440"/>
      <c r="H3208" s="440"/>
    </row>
    <row r="3209" spans="1:9" ht="38.25">
      <c r="A3209" s="71" t="s">
        <v>15339</v>
      </c>
      <c r="B3209" s="71" t="s">
        <v>15340</v>
      </c>
      <c r="C3209" s="276" t="s">
        <v>127</v>
      </c>
      <c r="D3209" s="276" t="s">
        <v>0</v>
      </c>
      <c r="E3209" s="72">
        <v>176.65</v>
      </c>
      <c r="F3209" s="72">
        <v>45.17</v>
      </c>
      <c r="G3209" s="72">
        <v>0</v>
      </c>
      <c r="H3209" s="72">
        <v>221.82</v>
      </c>
      <c r="I3209" s="72">
        <v>227.16</v>
      </c>
    </row>
    <row r="3210" spans="1:9" ht="25.5">
      <c r="A3210" s="71" t="s">
        <v>15341</v>
      </c>
      <c r="B3210" s="71" t="s">
        <v>15342</v>
      </c>
      <c r="C3210" s="276" t="s">
        <v>127</v>
      </c>
      <c r="D3210" s="276" t="s">
        <v>0</v>
      </c>
      <c r="E3210" s="72">
        <v>69.72</v>
      </c>
      <c r="F3210" s="72">
        <v>17.010000000000002</v>
      </c>
      <c r="G3210" s="72">
        <v>0</v>
      </c>
      <c r="H3210" s="72">
        <v>86.73</v>
      </c>
      <c r="I3210" s="72">
        <v>88.74</v>
      </c>
    </row>
    <row r="3211" spans="1:9" ht="25.5">
      <c r="A3211" s="71" t="s">
        <v>15343</v>
      </c>
      <c r="B3211" s="71" t="s">
        <v>15344</v>
      </c>
      <c r="C3211" s="276" t="s">
        <v>127</v>
      </c>
      <c r="D3211" s="276" t="s">
        <v>0</v>
      </c>
      <c r="E3211" s="72">
        <v>61.57</v>
      </c>
      <c r="F3211" s="72">
        <v>12.22</v>
      </c>
      <c r="G3211" s="72">
        <v>0</v>
      </c>
      <c r="H3211" s="72">
        <v>73.790000000000006</v>
      </c>
      <c r="I3211" s="72">
        <v>75.23</v>
      </c>
    </row>
    <row r="3212" spans="1:9" ht="38.25">
      <c r="A3212" s="71" t="s">
        <v>15345</v>
      </c>
      <c r="B3212" s="71" t="s">
        <v>15346</v>
      </c>
      <c r="C3212" s="276" t="s">
        <v>127</v>
      </c>
      <c r="D3212" s="276" t="s">
        <v>0</v>
      </c>
      <c r="E3212" s="72">
        <v>61.57</v>
      </c>
      <c r="F3212" s="72">
        <v>0</v>
      </c>
      <c r="G3212" s="72">
        <v>50.55</v>
      </c>
      <c r="H3212" s="72">
        <v>112.12</v>
      </c>
      <c r="I3212" s="72">
        <v>112.12</v>
      </c>
    </row>
    <row r="3213" spans="1:9" ht="38.25">
      <c r="A3213" s="71" t="s">
        <v>15347</v>
      </c>
      <c r="B3213" s="71" t="s">
        <v>15348</v>
      </c>
      <c r="C3213" s="276" t="s">
        <v>127</v>
      </c>
      <c r="D3213" s="276" t="s">
        <v>0</v>
      </c>
      <c r="E3213" s="72">
        <v>121.46</v>
      </c>
      <c r="F3213" s="72">
        <v>31.43</v>
      </c>
      <c r="G3213" s="72">
        <v>0</v>
      </c>
      <c r="H3213" s="72">
        <v>152.9</v>
      </c>
      <c r="I3213" s="72">
        <v>156.61000000000001</v>
      </c>
    </row>
    <row r="3214" spans="1:9" ht="25.5">
      <c r="A3214" s="71" t="s">
        <v>15349</v>
      </c>
      <c r="B3214" s="71" t="s">
        <v>15350</v>
      </c>
      <c r="C3214" s="276" t="s">
        <v>127</v>
      </c>
      <c r="D3214" s="276" t="s">
        <v>0</v>
      </c>
      <c r="E3214" s="72">
        <v>192.58</v>
      </c>
      <c r="F3214" s="72">
        <v>14.49</v>
      </c>
      <c r="G3214" s="72">
        <v>0</v>
      </c>
      <c r="H3214" s="72">
        <v>207.08</v>
      </c>
      <c r="I3214" s="72">
        <v>208.79</v>
      </c>
    </row>
    <row r="3215" spans="1:9" ht="38.25">
      <c r="A3215" s="71" t="s">
        <v>15351</v>
      </c>
      <c r="B3215" s="71" t="s">
        <v>15352</v>
      </c>
      <c r="C3215" s="276" t="s">
        <v>127</v>
      </c>
      <c r="D3215" s="276" t="s">
        <v>0</v>
      </c>
      <c r="E3215" s="72">
        <v>192.58</v>
      </c>
      <c r="F3215" s="72">
        <v>0</v>
      </c>
      <c r="G3215" s="72">
        <v>84.31</v>
      </c>
      <c r="H3215" s="72">
        <v>276.89</v>
      </c>
      <c r="I3215" s="72">
        <v>276.89</v>
      </c>
    </row>
    <row r="3216" spans="1:9" ht="25.5">
      <c r="A3216" s="71" t="s">
        <v>15353</v>
      </c>
      <c r="B3216" s="71" t="s">
        <v>15354</v>
      </c>
      <c r="C3216" s="276" t="s">
        <v>127</v>
      </c>
      <c r="D3216" s="276" t="s">
        <v>9</v>
      </c>
      <c r="E3216" s="72">
        <v>20.239999999999998</v>
      </c>
      <c r="F3216" s="72">
        <v>10.99</v>
      </c>
      <c r="G3216" s="72">
        <v>0</v>
      </c>
      <c r="H3216" s="72">
        <v>31.24</v>
      </c>
      <c r="I3216" s="72">
        <v>32.54</v>
      </c>
    </row>
    <row r="3217" spans="1:9" ht="25.5">
      <c r="A3217" s="71" t="s">
        <v>15355</v>
      </c>
      <c r="B3217" s="71" t="s">
        <v>15356</v>
      </c>
      <c r="C3217" s="276" t="s">
        <v>127</v>
      </c>
      <c r="D3217" s="276" t="s">
        <v>9</v>
      </c>
      <c r="E3217" s="72">
        <v>20.38</v>
      </c>
      <c r="F3217" s="72">
        <v>10.84</v>
      </c>
      <c r="G3217" s="72">
        <v>0</v>
      </c>
      <c r="H3217" s="72">
        <v>31.22</v>
      </c>
      <c r="I3217" s="72">
        <v>32.51</v>
      </c>
    </row>
    <row r="3218" spans="1:9">
      <c r="A3218" s="70">
        <v>22112</v>
      </c>
      <c r="B3218" s="440" t="s">
        <v>15357</v>
      </c>
      <c r="C3218" s="440"/>
      <c r="D3218" s="440"/>
      <c r="E3218" s="440"/>
      <c r="F3218" s="440"/>
      <c r="G3218" s="440"/>
      <c r="H3218" s="440"/>
    </row>
    <row r="3219" spans="1:9" ht="25.5">
      <c r="A3219" s="71" t="s">
        <v>15358</v>
      </c>
      <c r="B3219" s="71" t="s">
        <v>15359</v>
      </c>
      <c r="C3219" s="276" t="s">
        <v>127</v>
      </c>
      <c r="D3219" s="276" t="s">
        <v>0</v>
      </c>
      <c r="E3219" s="72">
        <v>8.0299999999999994</v>
      </c>
      <c r="F3219" s="72">
        <v>45.4</v>
      </c>
      <c r="G3219" s="72">
        <v>0</v>
      </c>
      <c r="H3219" s="72">
        <v>53.44</v>
      </c>
      <c r="I3219" s="72">
        <v>58.8</v>
      </c>
    </row>
    <row r="3220" spans="1:9" ht="25.5">
      <c r="A3220" s="71" t="s">
        <v>15360</v>
      </c>
      <c r="B3220" s="71" t="s">
        <v>15361</v>
      </c>
      <c r="C3220" s="276" t="s">
        <v>127</v>
      </c>
      <c r="D3220" s="276" t="s">
        <v>0</v>
      </c>
      <c r="E3220" s="72">
        <v>16.399999999999999</v>
      </c>
      <c r="F3220" s="72">
        <v>45.4</v>
      </c>
      <c r="G3220" s="72">
        <v>0</v>
      </c>
      <c r="H3220" s="72">
        <v>61.81</v>
      </c>
      <c r="I3220" s="72">
        <v>67.17</v>
      </c>
    </row>
    <row r="3221" spans="1:9" ht="25.5">
      <c r="A3221" s="71" t="s">
        <v>15362</v>
      </c>
      <c r="B3221" s="71" t="s">
        <v>15363</v>
      </c>
      <c r="C3221" s="276" t="s">
        <v>127</v>
      </c>
      <c r="D3221" s="276" t="s">
        <v>0</v>
      </c>
      <c r="E3221" s="72">
        <v>8.0299999999999994</v>
      </c>
      <c r="F3221" s="72">
        <v>2.88</v>
      </c>
      <c r="G3221" s="72">
        <v>34.56</v>
      </c>
      <c r="H3221" s="72">
        <v>45.47</v>
      </c>
      <c r="I3221" s="72">
        <v>45.81</v>
      </c>
    </row>
    <row r="3222" spans="1:9" ht="38.25">
      <c r="A3222" s="71" t="s">
        <v>15364</v>
      </c>
      <c r="B3222" s="71" t="s">
        <v>15365</v>
      </c>
      <c r="C3222" s="276" t="s">
        <v>127</v>
      </c>
      <c r="D3222" s="276" t="s">
        <v>0</v>
      </c>
      <c r="E3222" s="72">
        <v>16.399999999999999</v>
      </c>
      <c r="F3222" s="72">
        <v>2.88</v>
      </c>
      <c r="G3222" s="72">
        <v>34.56</v>
      </c>
      <c r="H3222" s="72">
        <v>53.84</v>
      </c>
      <c r="I3222" s="72">
        <v>54.18</v>
      </c>
    </row>
    <row r="3223" spans="1:9">
      <c r="A3223" s="70">
        <v>22115</v>
      </c>
      <c r="B3223" s="440" t="s">
        <v>8008</v>
      </c>
      <c r="C3223" s="440"/>
      <c r="D3223" s="440"/>
      <c r="E3223" s="440"/>
      <c r="F3223" s="440"/>
      <c r="G3223" s="440"/>
      <c r="H3223" s="440"/>
    </row>
    <row r="3224" spans="1:9" ht="38.25">
      <c r="A3224" s="71" t="s">
        <v>15366</v>
      </c>
      <c r="B3224" s="71" t="s">
        <v>15367</v>
      </c>
      <c r="C3224" s="276" t="s">
        <v>127</v>
      </c>
      <c r="D3224" s="276" t="s">
        <v>0</v>
      </c>
      <c r="E3224" s="72">
        <v>92.6</v>
      </c>
      <c r="F3224" s="72">
        <v>136.37</v>
      </c>
      <c r="G3224" s="72">
        <v>0.05</v>
      </c>
      <c r="H3224" s="72">
        <v>229.02</v>
      </c>
      <c r="I3224" s="72">
        <v>245.14</v>
      </c>
    </row>
    <row r="3225" spans="1:9" ht="38.25">
      <c r="A3225" s="71" t="s">
        <v>15368</v>
      </c>
      <c r="B3225" s="71" t="s">
        <v>15369</v>
      </c>
      <c r="C3225" s="276" t="s">
        <v>127</v>
      </c>
      <c r="D3225" s="276" t="s">
        <v>0</v>
      </c>
      <c r="E3225" s="72">
        <v>267.79000000000002</v>
      </c>
      <c r="F3225" s="72">
        <v>32.67</v>
      </c>
      <c r="G3225" s="72">
        <v>0.04</v>
      </c>
      <c r="H3225" s="72">
        <v>300.5</v>
      </c>
      <c r="I3225" s="72">
        <v>304.36</v>
      </c>
    </row>
    <row r="3226" spans="1:9" ht="38.25">
      <c r="A3226" s="71" t="s">
        <v>15370</v>
      </c>
      <c r="B3226" s="71" t="s">
        <v>15371</v>
      </c>
      <c r="C3226" s="276" t="s">
        <v>127</v>
      </c>
      <c r="D3226" s="276" t="s">
        <v>0</v>
      </c>
      <c r="E3226" s="72">
        <v>295.04000000000002</v>
      </c>
      <c r="F3226" s="72">
        <v>32.909999999999997</v>
      </c>
      <c r="G3226" s="72">
        <v>0.04</v>
      </c>
      <c r="H3226" s="72">
        <v>327.98</v>
      </c>
      <c r="I3226" s="72">
        <v>331.87</v>
      </c>
    </row>
    <row r="3227" spans="1:9" ht="25.5">
      <c r="A3227" s="71" t="s">
        <v>15372</v>
      </c>
      <c r="B3227" s="71" t="s">
        <v>15373</v>
      </c>
      <c r="C3227" s="276" t="s">
        <v>127</v>
      </c>
      <c r="D3227" s="276" t="s">
        <v>0</v>
      </c>
      <c r="E3227" s="72">
        <v>319.83</v>
      </c>
      <c r="F3227" s="72">
        <v>32.67</v>
      </c>
      <c r="G3227" s="72">
        <v>0.04</v>
      </c>
      <c r="H3227" s="72">
        <v>352.54</v>
      </c>
      <c r="I3227" s="72">
        <v>356.4</v>
      </c>
    </row>
    <row r="3228" spans="1:9" ht="38.25">
      <c r="A3228" s="71" t="s">
        <v>15374</v>
      </c>
      <c r="B3228" s="71" t="s">
        <v>15375</v>
      </c>
      <c r="C3228" s="276" t="s">
        <v>127</v>
      </c>
      <c r="D3228" s="276" t="s">
        <v>0</v>
      </c>
      <c r="E3228" s="72">
        <v>152.44999999999999</v>
      </c>
      <c r="F3228" s="72">
        <v>44.3</v>
      </c>
      <c r="G3228" s="72">
        <v>0.03</v>
      </c>
      <c r="H3228" s="72">
        <v>196.79</v>
      </c>
      <c r="I3228" s="72">
        <v>202.02</v>
      </c>
    </row>
    <row r="3229" spans="1:9" ht="25.5">
      <c r="A3229" s="71" t="s">
        <v>15376</v>
      </c>
      <c r="B3229" s="71" t="s">
        <v>15377</v>
      </c>
      <c r="C3229" s="276" t="s">
        <v>127</v>
      </c>
      <c r="D3229" s="276" t="s">
        <v>0</v>
      </c>
      <c r="E3229" s="72">
        <v>59.4</v>
      </c>
      <c r="F3229" s="72">
        <v>50.99</v>
      </c>
      <c r="G3229" s="72">
        <v>0.02</v>
      </c>
      <c r="H3229" s="72">
        <v>110.41</v>
      </c>
      <c r="I3229" s="72">
        <v>116.44</v>
      </c>
    </row>
    <row r="3230" spans="1:9" ht="25.5">
      <c r="A3230" s="71" t="s">
        <v>15378</v>
      </c>
      <c r="B3230" s="71" t="s">
        <v>15379</v>
      </c>
      <c r="C3230" s="276" t="s">
        <v>127</v>
      </c>
      <c r="D3230" s="276" t="s">
        <v>0</v>
      </c>
      <c r="E3230" s="72">
        <v>56.02</v>
      </c>
      <c r="F3230" s="72">
        <v>50.99</v>
      </c>
      <c r="G3230" s="72">
        <v>0.02</v>
      </c>
      <c r="H3230" s="72">
        <v>107.03</v>
      </c>
      <c r="I3230" s="72">
        <v>113.06</v>
      </c>
    </row>
    <row r="3231" spans="1:9" ht="38.25">
      <c r="A3231" s="71" t="s">
        <v>15380</v>
      </c>
      <c r="B3231" s="71" t="s">
        <v>15381</v>
      </c>
      <c r="C3231" s="276" t="s">
        <v>127</v>
      </c>
      <c r="D3231" s="276" t="s">
        <v>0</v>
      </c>
      <c r="E3231" s="72">
        <v>60.23</v>
      </c>
      <c r="F3231" s="72">
        <v>82.09</v>
      </c>
      <c r="G3231" s="72">
        <v>0.02</v>
      </c>
      <c r="H3231" s="72">
        <v>142.33000000000001</v>
      </c>
      <c r="I3231" s="72">
        <v>152.03</v>
      </c>
    </row>
    <row r="3232" spans="1:9" ht="38.25">
      <c r="A3232" s="71" t="s">
        <v>15382</v>
      </c>
      <c r="B3232" s="71" t="s">
        <v>15383</v>
      </c>
      <c r="C3232" s="276" t="s">
        <v>127</v>
      </c>
      <c r="D3232" s="276" t="s">
        <v>0</v>
      </c>
      <c r="E3232" s="72">
        <v>51.89</v>
      </c>
      <c r="F3232" s="72">
        <v>69.33</v>
      </c>
      <c r="G3232" s="72">
        <v>0.02</v>
      </c>
      <c r="H3232" s="72">
        <v>121.24</v>
      </c>
      <c r="I3232" s="72">
        <v>129.43</v>
      </c>
    </row>
    <row r="3233" spans="1:9" ht="25.5">
      <c r="A3233" s="71" t="s">
        <v>15384</v>
      </c>
      <c r="B3233" s="71" t="s">
        <v>15385</v>
      </c>
      <c r="C3233" s="276" t="s">
        <v>127</v>
      </c>
      <c r="D3233" s="276" t="s">
        <v>0</v>
      </c>
      <c r="E3233" s="72">
        <v>138.72</v>
      </c>
      <c r="F3233" s="72">
        <v>61.24</v>
      </c>
      <c r="G3233" s="72">
        <v>0.05</v>
      </c>
      <c r="H3233" s="72">
        <v>200.01</v>
      </c>
      <c r="I3233" s="72">
        <v>207.25</v>
      </c>
    </row>
    <row r="3234" spans="1:9" ht="25.5">
      <c r="A3234" s="71" t="s">
        <v>15386</v>
      </c>
      <c r="B3234" s="71" t="s">
        <v>15387</v>
      </c>
      <c r="C3234" s="276" t="s">
        <v>127</v>
      </c>
      <c r="D3234" s="276" t="s">
        <v>0</v>
      </c>
      <c r="E3234" s="72">
        <v>244.25</v>
      </c>
      <c r="F3234" s="72">
        <v>51.66</v>
      </c>
      <c r="G3234" s="72">
        <v>0</v>
      </c>
      <c r="H3234" s="72">
        <v>295.91000000000003</v>
      </c>
      <c r="I3234" s="72">
        <v>302.02</v>
      </c>
    </row>
    <row r="3235" spans="1:9">
      <c r="A3235" s="70">
        <v>22118</v>
      </c>
      <c r="B3235" s="440" t="s">
        <v>15388</v>
      </c>
      <c r="C3235" s="440"/>
      <c r="D3235" s="440"/>
      <c r="E3235" s="440"/>
      <c r="F3235" s="440"/>
      <c r="G3235" s="440"/>
      <c r="H3235" s="440"/>
    </row>
    <row r="3236" spans="1:9" ht="51">
      <c r="A3236" s="71" t="s">
        <v>15389</v>
      </c>
      <c r="B3236" s="71" t="s">
        <v>15390</v>
      </c>
      <c r="C3236" s="276" t="s">
        <v>127</v>
      </c>
      <c r="D3236" s="276" t="s">
        <v>0</v>
      </c>
      <c r="E3236" s="72">
        <v>0</v>
      </c>
      <c r="F3236" s="72">
        <v>0</v>
      </c>
      <c r="G3236" s="72">
        <v>395</v>
      </c>
      <c r="H3236" s="72">
        <v>395</v>
      </c>
      <c r="I3236" s="72">
        <v>395</v>
      </c>
    </row>
    <row r="3237" spans="1:9" ht="25.5">
      <c r="A3237" s="71" t="s">
        <v>15391</v>
      </c>
      <c r="B3237" s="71" t="s">
        <v>15392</v>
      </c>
      <c r="C3237" s="276" t="s">
        <v>127</v>
      </c>
      <c r="D3237" s="276" t="s">
        <v>9</v>
      </c>
      <c r="E3237" s="72">
        <v>0</v>
      </c>
      <c r="F3237" s="72">
        <v>0</v>
      </c>
      <c r="G3237" s="72">
        <v>592.5</v>
      </c>
      <c r="H3237" s="72">
        <v>592.5</v>
      </c>
      <c r="I3237" s="72">
        <v>592.5</v>
      </c>
    </row>
    <row r="3238" spans="1:9">
      <c r="A3238" s="70">
        <v>22121</v>
      </c>
      <c r="B3238" s="440" t="s">
        <v>15393</v>
      </c>
      <c r="C3238" s="440"/>
      <c r="D3238" s="440"/>
      <c r="E3238" s="440"/>
      <c r="F3238" s="440"/>
      <c r="G3238" s="440"/>
      <c r="H3238" s="440"/>
    </row>
    <row r="3239" spans="1:9" ht="25.5">
      <c r="A3239" s="71" t="s">
        <v>15394</v>
      </c>
      <c r="B3239" s="71" t="s">
        <v>15395</v>
      </c>
      <c r="C3239" s="276" t="s">
        <v>127</v>
      </c>
      <c r="D3239" s="276" t="s">
        <v>0</v>
      </c>
      <c r="E3239" s="72">
        <v>18.260000000000002</v>
      </c>
      <c r="F3239" s="72">
        <v>35.700000000000003</v>
      </c>
      <c r="G3239" s="72">
        <v>0</v>
      </c>
      <c r="H3239" s="72">
        <v>53.96</v>
      </c>
      <c r="I3239" s="72">
        <v>58.18</v>
      </c>
    </row>
    <row r="3240" spans="1:9">
      <c r="A3240" s="70">
        <v>22124</v>
      </c>
      <c r="B3240" s="440" t="s">
        <v>15396</v>
      </c>
      <c r="C3240" s="440"/>
      <c r="D3240" s="440"/>
      <c r="E3240" s="440"/>
      <c r="F3240" s="440"/>
      <c r="G3240" s="440"/>
      <c r="H3240" s="440"/>
    </row>
    <row r="3241" spans="1:9" ht="25.5">
      <c r="A3241" s="71" t="s">
        <v>15397</v>
      </c>
      <c r="B3241" s="71" t="s">
        <v>15398</v>
      </c>
      <c r="C3241" s="276" t="s">
        <v>127</v>
      </c>
      <c r="D3241" s="276" t="s">
        <v>9</v>
      </c>
      <c r="E3241" s="72">
        <v>0</v>
      </c>
      <c r="F3241" s="72">
        <v>0</v>
      </c>
      <c r="G3241" s="72">
        <v>76.62</v>
      </c>
      <c r="H3241" s="72">
        <v>76.62</v>
      </c>
      <c r="I3241" s="72">
        <v>76.62</v>
      </c>
    </row>
    <row r="3242" spans="1:9" ht="25.5">
      <c r="A3242" s="71" t="s">
        <v>15399</v>
      </c>
      <c r="B3242" s="71" t="s">
        <v>15400</v>
      </c>
      <c r="C3242" s="276" t="s">
        <v>127</v>
      </c>
      <c r="D3242" s="276" t="s">
        <v>9</v>
      </c>
      <c r="E3242" s="72">
        <v>40.82</v>
      </c>
      <c r="F3242" s="72">
        <v>48.35</v>
      </c>
      <c r="G3242" s="72">
        <v>0</v>
      </c>
      <c r="H3242" s="72">
        <v>89.17</v>
      </c>
      <c r="I3242" s="72">
        <v>94.89</v>
      </c>
    </row>
    <row r="3243" spans="1:9" ht="25.5">
      <c r="A3243" s="71" t="s">
        <v>15401</v>
      </c>
      <c r="B3243" s="71" t="s">
        <v>15402</v>
      </c>
      <c r="C3243" s="276" t="s">
        <v>127</v>
      </c>
      <c r="D3243" s="276" t="s">
        <v>9</v>
      </c>
      <c r="E3243" s="72">
        <v>34.590000000000003</v>
      </c>
      <c r="F3243" s="72">
        <v>29.23</v>
      </c>
      <c r="G3243" s="72">
        <v>0</v>
      </c>
      <c r="H3243" s="72">
        <v>63.82</v>
      </c>
      <c r="I3243" s="72">
        <v>67.28</v>
      </c>
    </row>
    <row r="3244" spans="1:9" ht="25.5">
      <c r="A3244" s="71" t="s">
        <v>15403</v>
      </c>
      <c r="B3244" s="71" t="s">
        <v>15404</v>
      </c>
      <c r="C3244" s="276" t="s">
        <v>127</v>
      </c>
      <c r="D3244" s="276" t="s">
        <v>9</v>
      </c>
      <c r="E3244" s="72">
        <v>36.76</v>
      </c>
      <c r="F3244" s="72">
        <v>17.78</v>
      </c>
      <c r="G3244" s="72">
        <v>0</v>
      </c>
      <c r="H3244" s="72">
        <v>54.54</v>
      </c>
      <c r="I3244" s="72">
        <v>56.64</v>
      </c>
    </row>
    <row r="3245" spans="1:9" ht="25.5">
      <c r="A3245" s="71" t="s">
        <v>15405</v>
      </c>
      <c r="B3245" s="71" t="s">
        <v>15406</v>
      </c>
      <c r="C3245" s="276" t="s">
        <v>127</v>
      </c>
      <c r="D3245" s="276" t="s">
        <v>9</v>
      </c>
      <c r="E3245" s="72">
        <v>46.72</v>
      </c>
      <c r="F3245" s="72">
        <v>26.67</v>
      </c>
      <c r="G3245" s="72">
        <v>0</v>
      </c>
      <c r="H3245" s="72">
        <v>73.39</v>
      </c>
      <c r="I3245" s="72">
        <v>76.540000000000006</v>
      </c>
    </row>
    <row r="3246" spans="1:9">
      <c r="A3246" s="71" t="s">
        <v>15407</v>
      </c>
      <c r="B3246" s="71" t="s">
        <v>15408</v>
      </c>
      <c r="C3246" s="276" t="s">
        <v>127</v>
      </c>
      <c r="D3246" s="276" t="s">
        <v>0</v>
      </c>
      <c r="E3246" s="72">
        <v>7.1</v>
      </c>
      <c r="F3246" s="72">
        <v>0</v>
      </c>
      <c r="G3246" s="72">
        <v>62.97</v>
      </c>
      <c r="H3246" s="72">
        <v>70.069999999999993</v>
      </c>
      <c r="I3246" s="72">
        <v>70.069999999999993</v>
      </c>
    </row>
    <row r="3247" spans="1:9">
      <c r="A3247" s="70">
        <v>22127</v>
      </c>
      <c r="B3247" s="440" t="s">
        <v>15409</v>
      </c>
      <c r="C3247" s="440"/>
      <c r="D3247" s="440"/>
      <c r="E3247" s="440"/>
      <c r="F3247" s="440"/>
      <c r="G3247" s="440"/>
      <c r="H3247" s="440"/>
    </row>
    <row r="3248" spans="1:9" ht="38.25">
      <c r="A3248" s="71" t="s">
        <v>15410</v>
      </c>
      <c r="B3248" s="71" t="s">
        <v>15411</v>
      </c>
      <c r="C3248" s="276" t="s">
        <v>127</v>
      </c>
      <c r="D3248" s="276" t="s">
        <v>0</v>
      </c>
      <c r="E3248" s="72">
        <v>120.27</v>
      </c>
      <c r="F3248" s="72">
        <v>41.38</v>
      </c>
      <c r="G3248" s="72">
        <v>0</v>
      </c>
      <c r="H3248" s="72">
        <v>161.63999999999999</v>
      </c>
      <c r="I3248" s="72">
        <v>166.54</v>
      </c>
    </row>
    <row r="3249" spans="1:9" ht="25.5">
      <c r="A3249" s="71" t="s">
        <v>15412</v>
      </c>
      <c r="B3249" s="71" t="s">
        <v>15413</v>
      </c>
      <c r="C3249" s="276" t="s">
        <v>127</v>
      </c>
      <c r="D3249" s="276" t="s">
        <v>0</v>
      </c>
      <c r="E3249" s="72">
        <v>133.54</v>
      </c>
      <c r="F3249" s="72">
        <v>10.84</v>
      </c>
      <c r="G3249" s="72">
        <v>0</v>
      </c>
      <c r="H3249" s="72">
        <v>144.38999999999999</v>
      </c>
      <c r="I3249" s="72">
        <v>145.66999999999999</v>
      </c>
    </row>
    <row r="3250" spans="1:9">
      <c r="A3250" s="70">
        <v>22130</v>
      </c>
      <c r="B3250" s="440" t="s">
        <v>15280</v>
      </c>
      <c r="C3250" s="440"/>
      <c r="D3250" s="440"/>
      <c r="E3250" s="440"/>
      <c r="F3250" s="440"/>
      <c r="G3250" s="440"/>
      <c r="H3250" s="440"/>
    </row>
    <row r="3251" spans="1:9" ht="51">
      <c r="A3251" s="71" t="s">
        <v>15414</v>
      </c>
      <c r="B3251" s="71" t="s">
        <v>15415</v>
      </c>
      <c r="C3251" s="276" t="s">
        <v>127</v>
      </c>
      <c r="D3251" s="276" t="s">
        <v>0</v>
      </c>
      <c r="E3251" s="72">
        <v>504.78</v>
      </c>
      <c r="F3251" s="72">
        <v>79.22</v>
      </c>
      <c r="G3251" s="72">
        <v>0</v>
      </c>
      <c r="H3251" s="72">
        <v>584</v>
      </c>
      <c r="I3251" s="72">
        <v>593.36</v>
      </c>
    </row>
    <row r="3252" spans="1:9" ht="38.25">
      <c r="A3252" s="71" t="s">
        <v>15416</v>
      </c>
      <c r="B3252" s="71" t="s">
        <v>15417</v>
      </c>
      <c r="C3252" s="276" t="s">
        <v>127</v>
      </c>
      <c r="D3252" s="276" t="s">
        <v>0</v>
      </c>
      <c r="E3252" s="72">
        <v>600.17999999999995</v>
      </c>
      <c r="F3252" s="72">
        <v>63.79</v>
      </c>
      <c r="G3252" s="72">
        <v>0</v>
      </c>
      <c r="H3252" s="72">
        <v>663.97</v>
      </c>
      <c r="I3252" s="72">
        <v>671.51</v>
      </c>
    </row>
    <row r="3253" spans="1:9" ht="25.5">
      <c r="A3253" s="71" t="s">
        <v>15418</v>
      </c>
      <c r="B3253" s="71" t="s">
        <v>15419</v>
      </c>
      <c r="C3253" s="276" t="s">
        <v>127</v>
      </c>
      <c r="D3253" s="276" t="s">
        <v>0</v>
      </c>
      <c r="E3253" s="72">
        <v>316.27</v>
      </c>
      <c r="F3253" s="72">
        <v>25.1</v>
      </c>
      <c r="G3253" s="72">
        <v>0</v>
      </c>
      <c r="H3253" s="72">
        <v>341.37</v>
      </c>
      <c r="I3253" s="72">
        <v>344.34</v>
      </c>
    </row>
    <row r="3254" spans="1:9" ht="25.5">
      <c r="A3254" s="71" t="s">
        <v>15420</v>
      </c>
      <c r="B3254" s="71" t="s">
        <v>15421</v>
      </c>
      <c r="C3254" s="276" t="s">
        <v>127</v>
      </c>
      <c r="D3254" s="276" t="s">
        <v>0</v>
      </c>
      <c r="E3254" s="72">
        <v>318.33999999999997</v>
      </c>
      <c r="F3254" s="72">
        <v>49.57</v>
      </c>
      <c r="G3254" s="72">
        <v>0</v>
      </c>
      <c r="H3254" s="72">
        <v>367.92</v>
      </c>
      <c r="I3254" s="72">
        <v>373.78</v>
      </c>
    </row>
    <row r="3255" spans="1:9" ht="25.5">
      <c r="A3255" s="71" t="s">
        <v>15422</v>
      </c>
      <c r="B3255" s="71" t="s">
        <v>15423</v>
      </c>
      <c r="C3255" s="276" t="s">
        <v>127</v>
      </c>
      <c r="D3255" s="276" t="s">
        <v>0</v>
      </c>
      <c r="E3255" s="72">
        <v>332.5</v>
      </c>
      <c r="F3255" s="72">
        <v>49.57</v>
      </c>
      <c r="G3255" s="72">
        <v>0</v>
      </c>
      <c r="H3255" s="72">
        <v>382.08</v>
      </c>
      <c r="I3255" s="72">
        <v>387.94</v>
      </c>
    </row>
    <row r="3256" spans="1:9" ht="25.5">
      <c r="A3256" s="71" t="s">
        <v>15424</v>
      </c>
      <c r="B3256" s="71" t="s">
        <v>15425</v>
      </c>
      <c r="C3256" s="276" t="s">
        <v>127</v>
      </c>
      <c r="D3256" s="276" t="s">
        <v>0</v>
      </c>
      <c r="E3256" s="72">
        <v>325.22000000000003</v>
      </c>
      <c r="F3256" s="72">
        <v>17.760000000000002</v>
      </c>
      <c r="G3256" s="72">
        <v>0</v>
      </c>
      <c r="H3256" s="72">
        <v>342.98</v>
      </c>
      <c r="I3256" s="72">
        <v>345.08</v>
      </c>
    </row>
    <row r="3257" spans="1:9" ht="25.5">
      <c r="A3257" s="71" t="s">
        <v>15426</v>
      </c>
      <c r="B3257" s="71" t="s">
        <v>15427</v>
      </c>
      <c r="C3257" s="276" t="s">
        <v>127</v>
      </c>
      <c r="D3257" s="276" t="s">
        <v>0</v>
      </c>
      <c r="E3257" s="72">
        <v>0</v>
      </c>
      <c r="F3257" s="72">
        <v>0</v>
      </c>
      <c r="G3257" s="72">
        <v>138.37</v>
      </c>
      <c r="H3257" s="72">
        <v>138.37</v>
      </c>
      <c r="I3257" s="72">
        <v>138.37</v>
      </c>
    </row>
    <row r="3258" spans="1:9">
      <c r="A3258" s="71" t="s">
        <v>15428</v>
      </c>
      <c r="B3258" s="71" t="s">
        <v>15429</v>
      </c>
      <c r="C3258" s="276" t="s">
        <v>127</v>
      </c>
      <c r="D3258" s="276" t="s">
        <v>9</v>
      </c>
      <c r="E3258" s="72">
        <v>11.81</v>
      </c>
      <c r="F3258" s="72">
        <v>4.25</v>
      </c>
      <c r="G3258" s="72">
        <v>0</v>
      </c>
      <c r="H3258" s="72">
        <v>16.07</v>
      </c>
      <c r="I3258" s="72">
        <v>16.57</v>
      </c>
    </row>
    <row r="3259" spans="1:9" ht="25.5">
      <c r="A3259" s="71" t="s">
        <v>15430</v>
      </c>
      <c r="B3259" s="71" t="s">
        <v>15431</v>
      </c>
      <c r="C3259" s="276" t="s">
        <v>127</v>
      </c>
      <c r="D3259" s="276" t="s">
        <v>9</v>
      </c>
      <c r="E3259" s="72">
        <v>30.97</v>
      </c>
      <c r="F3259" s="72">
        <v>15.09</v>
      </c>
      <c r="G3259" s="72">
        <v>0</v>
      </c>
      <c r="H3259" s="72">
        <v>46.07</v>
      </c>
      <c r="I3259" s="72">
        <v>47.85</v>
      </c>
    </row>
    <row r="3260" spans="1:9">
      <c r="A3260" s="70">
        <v>22133</v>
      </c>
      <c r="B3260" s="440" t="s">
        <v>15432</v>
      </c>
      <c r="C3260" s="440"/>
      <c r="D3260" s="440"/>
      <c r="E3260" s="440"/>
      <c r="F3260" s="440"/>
      <c r="G3260" s="440"/>
      <c r="H3260" s="440"/>
    </row>
    <row r="3261" spans="1:9" ht="25.5">
      <c r="A3261" s="71" t="s">
        <v>15433</v>
      </c>
      <c r="B3261" s="71" t="s">
        <v>15434</v>
      </c>
      <c r="C3261" s="276" t="s">
        <v>127</v>
      </c>
      <c r="D3261" s="276" t="s">
        <v>0</v>
      </c>
      <c r="E3261" s="72">
        <v>1387.66</v>
      </c>
      <c r="F3261" s="72">
        <v>63.79</v>
      </c>
      <c r="G3261" s="72">
        <v>0</v>
      </c>
      <c r="H3261" s="72">
        <v>1451.46</v>
      </c>
      <c r="I3261" s="72">
        <v>1459</v>
      </c>
    </row>
    <row r="3262" spans="1:9" ht="25.5">
      <c r="A3262" s="71" t="s">
        <v>15435</v>
      </c>
      <c r="B3262" s="71" t="s">
        <v>15436</v>
      </c>
      <c r="C3262" s="276" t="s">
        <v>127</v>
      </c>
      <c r="D3262" s="276" t="s">
        <v>0</v>
      </c>
      <c r="E3262" s="72">
        <v>296.83999999999997</v>
      </c>
      <c r="F3262" s="72">
        <v>53.37</v>
      </c>
      <c r="G3262" s="72">
        <v>0</v>
      </c>
      <c r="H3262" s="72">
        <v>350.21</v>
      </c>
      <c r="I3262" s="72">
        <v>356.51</v>
      </c>
    </row>
    <row r="3263" spans="1:9" ht="38.25">
      <c r="A3263" s="71" t="s">
        <v>15437</v>
      </c>
      <c r="B3263" s="71" t="s">
        <v>15438</v>
      </c>
      <c r="C3263" s="276" t="s">
        <v>127</v>
      </c>
      <c r="D3263" s="276" t="s">
        <v>0</v>
      </c>
      <c r="E3263" s="72">
        <v>296.83999999999997</v>
      </c>
      <c r="F3263" s="72">
        <v>0</v>
      </c>
      <c r="G3263" s="72">
        <v>73.86</v>
      </c>
      <c r="H3263" s="72">
        <v>370.7</v>
      </c>
      <c r="I3263" s="72">
        <v>370.7</v>
      </c>
    </row>
    <row r="3264" spans="1:9" ht="38.25">
      <c r="A3264" s="71" t="s">
        <v>15439</v>
      </c>
      <c r="B3264" s="71" t="s">
        <v>15440</v>
      </c>
      <c r="C3264" s="276" t="s">
        <v>127</v>
      </c>
      <c r="D3264" s="276" t="s">
        <v>0</v>
      </c>
      <c r="E3264" s="72">
        <v>283.64999999999998</v>
      </c>
      <c r="F3264" s="72">
        <v>121.61</v>
      </c>
      <c r="G3264" s="72">
        <v>0</v>
      </c>
      <c r="H3264" s="72">
        <v>405.26</v>
      </c>
      <c r="I3264" s="72">
        <v>419.64</v>
      </c>
    </row>
    <row r="3265" spans="1:9">
      <c r="A3265" s="70">
        <v>22136</v>
      </c>
      <c r="B3265" s="440" t="s">
        <v>15441</v>
      </c>
      <c r="C3265" s="440"/>
      <c r="D3265" s="440"/>
      <c r="E3265" s="440"/>
      <c r="F3265" s="440"/>
      <c r="G3265" s="440"/>
      <c r="H3265" s="440"/>
    </row>
    <row r="3266" spans="1:9" ht="38.25">
      <c r="A3266" s="71" t="s">
        <v>15442</v>
      </c>
      <c r="B3266" s="71" t="s">
        <v>15443</v>
      </c>
      <c r="C3266" s="276" t="s">
        <v>127</v>
      </c>
      <c r="D3266" s="276" t="s">
        <v>0</v>
      </c>
      <c r="E3266" s="72">
        <v>444.97</v>
      </c>
      <c r="F3266" s="72">
        <v>13.18</v>
      </c>
      <c r="G3266" s="72">
        <v>0</v>
      </c>
      <c r="H3266" s="72">
        <v>458.14</v>
      </c>
      <c r="I3266" s="72">
        <v>459.7</v>
      </c>
    </row>
    <row r="3267" spans="1:9" ht="25.5">
      <c r="A3267" s="71" t="s">
        <v>15444</v>
      </c>
      <c r="B3267" s="71" t="s">
        <v>15445</v>
      </c>
      <c r="C3267" s="276" t="s">
        <v>127</v>
      </c>
      <c r="D3267" s="276" t="s">
        <v>0</v>
      </c>
      <c r="E3267" s="72">
        <v>443.32</v>
      </c>
      <c r="F3267" s="72">
        <v>10.84</v>
      </c>
      <c r="G3267" s="72">
        <v>0</v>
      </c>
      <c r="H3267" s="72">
        <v>454.16</v>
      </c>
      <c r="I3267" s="72">
        <v>455.44</v>
      </c>
    </row>
    <row r="3268" spans="1:9" ht="25.5">
      <c r="A3268" s="71" t="s">
        <v>15446</v>
      </c>
      <c r="B3268" s="71" t="s">
        <v>15447</v>
      </c>
      <c r="C3268" s="276" t="s">
        <v>127</v>
      </c>
      <c r="D3268" s="276" t="s">
        <v>0</v>
      </c>
      <c r="E3268" s="72">
        <v>18.16</v>
      </c>
      <c r="F3268" s="72">
        <v>4.79</v>
      </c>
      <c r="G3268" s="72">
        <v>340.03</v>
      </c>
      <c r="H3268" s="72">
        <v>362.99</v>
      </c>
      <c r="I3268" s="72">
        <v>363.55</v>
      </c>
    </row>
    <row r="3269" spans="1:9" ht="25.5">
      <c r="A3269" s="71" t="s">
        <v>15448</v>
      </c>
      <c r="B3269" s="71" t="s">
        <v>15449</v>
      </c>
      <c r="C3269" s="276" t="s">
        <v>127</v>
      </c>
      <c r="D3269" s="276" t="s">
        <v>0</v>
      </c>
      <c r="E3269" s="72">
        <v>21.49</v>
      </c>
      <c r="F3269" s="72">
        <v>4.3499999999999996</v>
      </c>
      <c r="G3269" s="72">
        <v>313.89999999999998</v>
      </c>
      <c r="H3269" s="72">
        <v>339.73</v>
      </c>
      <c r="I3269" s="72">
        <v>340.25</v>
      </c>
    </row>
    <row r="3270" spans="1:9" ht="25.5">
      <c r="A3270" s="71" t="s">
        <v>15450</v>
      </c>
      <c r="B3270" s="71" t="s">
        <v>15451</v>
      </c>
      <c r="C3270" s="276" t="s">
        <v>127</v>
      </c>
      <c r="D3270" s="276" t="s">
        <v>9</v>
      </c>
      <c r="E3270" s="72">
        <v>1.82</v>
      </c>
      <c r="F3270" s="72">
        <v>0.48</v>
      </c>
      <c r="G3270" s="72">
        <v>115.26</v>
      </c>
      <c r="H3270" s="72">
        <v>117.56</v>
      </c>
      <c r="I3270" s="72">
        <v>117.61</v>
      </c>
    </row>
    <row r="3271" spans="1:9" ht="38.25">
      <c r="A3271" s="71" t="s">
        <v>15452</v>
      </c>
      <c r="B3271" s="71" t="s">
        <v>15453</v>
      </c>
      <c r="C3271" s="276" t="s">
        <v>127</v>
      </c>
      <c r="D3271" s="276" t="s">
        <v>9</v>
      </c>
      <c r="E3271" s="72">
        <v>2.15</v>
      </c>
      <c r="F3271" s="72">
        <v>0</v>
      </c>
      <c r="G3271" s="72">
        <v>115.26</v>
      </c>
      <c r="H3271" s="72">
        <v>117.41</v>
      </c>
      <c r="I3271" s="72">
        <v>117.41</v>
      </c>
    </row>
    <row r="3272" spans="1:9" ht="25.5">
      <c r="A3272" s="71" t="s">
        <v>15454</v>
      </c>
      <c r="B3272" s="71" t="s">
        <v>15455</v>
      </c>
      <c r="C3272" s="276" t="s">
        <v>127</v>
      </c>
      <c r="D3272" s="276" t="s">
        <v>9</v>
      </c>
      <c r="E3272" s="72">
        <v>2.72</v>
      </c>
      <c r="F3272" s="72">
        <v>0.72</v>
      </c>
      <c r="G3272" s="72">
        <v>124.95</v>
      </c>
      <c r="H3272" s="72">
        <v>128.38999999999999</v>
      </c>
      <c r="I3272" s="72">
        <v>128.47999999999999</v>
      </c>
    </row>
    <row r="3273" spans="1:9" ht="25.5">
      <c r="A3273" s="71" t="s">
        <v>15456</v>
      </c>
      <c r="B3273" s="71" t="s">
        <v>15457</v>
      </c>
      <c r="C3273" s="276" t="s">
        <v>127</v>
      </c>
      <c r="D3273" s="276" t="s">
        <v>9</v>
      </c>
      <c r="E3273" s="72">
        <v>4.54</v>
      </c>
      <c r="F3273" s="72">
        <v>1.2</v>
      </c>
      <c r="G3273" s="72">
        <v>174.73</v>
      </c>
      <c r="H3273" s="72">
        <v>180.47</v>
      </c>
      <c r="I3273" s="72">
        <v>180.61</v>
      </c>
    </row>
    <row r="3274" spans="1:9" ht="38.25">
      <c r="A3274" s="71" t="s">
        <v>15458</v>
      </c>
      <c r="B3274" s="71" t="s">
        <v>15459</v>
      </c>
      <c r="C3274" s="276" t="s">
        <v>127</v>
      </c>
      <c r="D3274" s="276" t="s">
        <v>9</v>
      </c>
      <c r="E3274" s="72">
        <v>3.22</v>
      </c>
      <c r="F3274" s="72">
        <v>0</v>
      </c>
      <c r="G3274" s="72">
        <v>124.95</v>
      </c>
      <c r="H3274" s="72">
        <v>128.16999999999999</v>
      </c>
      <c r="I3274" s="72">
        <v>128.16999999999999</v>
      </c>
    </row>
    <row r="3275" spans="1:9" ht="38.25">
      <c r="A3275" s="71" t="s">
        <v>15460</v>
      </c>
      <c r="B3275" s="71" t="s">
        <v>15461</v>
      </c>
      <c r="C3275" s="276" t="s">
        <v>127</v>
      </c>
      <c r="D3275" s="276" t="s">
        <v>9</v>
      </c>
      <c r="E3275" s="72">
        <v>5.37</v>
      </c>
      <c r="F3275" s="72">
        <v>0</v>
      </c>
      <c r="G3275" s="72">
        <v>174.73</v>
      </c>
      <c r="H3275" s="72">
        <v>180.1</v>
      </c>
      <c r="I3275" s="72">
        <v>180.1</v>
      </c>
    </row>
    <row r="3276" spans="1:9" ht="25.5">
      <c r="A3276" s="71" t="s">
        <v>15462</v>
      </c>
      <c r="B3276" s="71" t="s">
        <v>15463</v>
      </c>
      <c r="C3276" s="276" t="s">
        <v>127</v>
      </c>
      <c r="D3276" s="276" t="s">
        <v>9</v>
      </c>
      <c r="E3276" s="72">
        <v>9.08</v>
      </c>
      <c r="F3276" s="72">
        <v>2.4</v>
      </c>
      <c r="G3276" s="72">
        <v>391.09</v>
      </c>
      <c r="H3276" s="72">
        <v>402.57</v>
      </c>
      <c r="I3276" s="72">
        <v>402.85</v>
      </c>
    </row>
    <row r="3277" spans="1:9" ht="38.25">
      <c r="A3277" s="71" t="s">
        <v>15464</v>
      </c>
      <c r="B3277" s="71" t="s">
        <v>15465</v>
      </c>
      <c r="C3277" s="276" t="s">
        <v>127</v>
      </c>
      <c r="D3277" s="276" t="s">
        <v>9</v>
      </c>
      <c r="E3277" s="72">
        <v>10.74</v>
      </c>
      <c r="F3277" s="72">
        <v>0</v>
      </c>
      <c r="G3277" s="72">
        <v>391.09</v>
      </c>
      <c r="H3277" s="72">
        <v>401.83</v>
      </c>
      <c r="I3277" s="72">
        <v>401.83</v>
      </c>
    </row>
    <row r="3278" spans="1:9" ht="25.5">
      <c r="A3278" s="71" t="s">
        <v>15466</v>
      </c>
      <c r="B3278" s="71" t="s">
        <v>15467</v>
      </c>
      <c r="C3278" s="276" t="s">
        <v>127</v>
      </c>
      <c r="D3278" s="276" t="s">
        <v>9</v>
      </c>
      <c r="E3278" s="72">
        <v>2.72</v>
      </c>
      <c r="F3278" s="72">
        <v>1.49</v>
      </c>
      <c r="G3278" s="72">
        <v>143.22999999999999</v>
      </c>
      <c r="H3278" s="72">
        <v>147.44</v>
      </c>
      <c r="I3278" s="72">
        <v>147.62</v>
      </c>
    </row>
    <row r="3279" spans="1:9" ht="25.5">
      <c r="A3279" s="71" t="s">
        <v>15468</v>
      </c>
      <c r="B3279" s="71" t="s">
        <v>15469</v>
      </c>
      <c r="C3279" s="276" t="s">
        <v>127</v>
      </c>
      <c r="D3279" s="276" t="s">
        <v>9</v>
      </c>
      <c r="E3279" s="72">
        <v>4.54</v>
      </c>
      <c r="F3279" s="72">
        <v>2.35</v>
      </c>
      <c r="G3279" s="72">
        <v>181.57</v>
      </c>
      <c r="H3279" s="72">
        <v>188.46</v>
      </c>
      <c r="I3279" s="72">
        <v>188.74</v>
      </c>
    </row>
    <row r="3280" spans="1:9" ht="25.5">
      <c r="A3280" s="71" t="s">
        <v>15470</v>
      </c>
      <c r="B3280" s="71" t="s">
        <v>15471</v>
      </c>
      <c r="C3280" s="276" t="s">
        <v>127</v>
      </c>
      <c r="D3280" s="276" t="s">
        <v>9</v>
      </c>
      <c r="E3280" s="72">
        <v>2.72</v>
      </c>
      <c r="F3280" s="72">
        <v>1.49</v>
      </c>
      <c r="G3280" s="72">
        <v>122.4</v>
      </c>
      <c r="H3280" s="72">
        <v>126.61</v>
      </c>
      <c r="I3280" s="72">
        <v>126.79</v>
      </c>
    </row>
    <row r="3281" spans="1:9" ht="25.5">
      <c r="A3281" s="71" t="s">
        <v>15472</v>
      </c>
      <c r="B3281" s="71" t="s">
        <v>15473</v>
      </c>
      <c r="C3281" s="276" t="s">
        <v>127</v>
      </c>
      <c r="D3281" s="276" t="s">
        <v>9</v>
      </c>
      <c r="E3281" s="72">
        <v>9.08</v>
      </c>
      <c r="F3281" s="72">
        <v>2.4</v>
      </c>
      <c r="G3281" s="72">
        <v>543.64</v>
      </c>
      <c r="H3281" s="72">
        <v>555.12</v>
      </c>
      <c r="I3281" s="72">
        <v>555.4</v>
      </c>
    </row>
    <row r="3282" spans="1:9" ht="25.5">
      <c r="A3282" s="71" t="s">
        <v>15474</v>
      </c>
      <c r="B3282" s="71" t="s">
        <v>15475</v>
      </c>
      <c r="C3282" s="276" t="s">
        <v>127</v>
      </c>
      <c r="D3282" s="276" t="s">
        <v>9</v>
      </c>
      <c r="E3282" s="72">
        <v>11.57</v>
      </c>
      <c r="F3282" s="72">
        <v>0</v>
      </c>
      <c r="G3282" s="72">
        <v>543.64</v>
      </c>
      <c r="H3282" s="72">
        <v>555.21</v>
      </c>
      <c r="I3282" s="72">
        <v>555.21</v>
      </c>
    </row>
    <row r="3283" spans="1:9" ht="25.5">
      <c r="A3283" s="71" t="s">
        <v>15476</v>
      </c>
      <c r="B3283" s="71" t="s">
        <v>15477</v>
      </c>
      <c r="C3283" s="276" t="s">
        <v>127</v>
      </c>
      <c r="D3283" s="276" t="s">
        <v>9</v>
      </c>
      <c r="E3283" s="72">
        <v>4.54</v>
      </c>
      <c r="F3283" s="72">
        <v>2.35</v>
      </c>
      <c r="G3283" s="72">
        <v>204</v>
      </c>
      <c r="H3283" s="72">
        <v>210.89</v>
      </c>
      <c r="I3283" s="72">
        <v>211.17</v>
      </c>
    </row>
    <row r="3284" spans="1:9" ht="38.25">
      <c r="A3284" s="71" t="s">
        <v>15478</v>
      </c>
      <c r="B3284" s="71" t="s">
        <v>15479</v>
      </c>
      <c r="C3284" s="276" t="s">
        <v>127</v>
      </c>
      <c r="D3284" s="276" t="s">
        <v>0</v>
      </c>
      <c r="E3284" s="72">
        <v>881.59</v>
      </c>
      <c r="F3284" s="72">
        <v>13.18</v>
      </c>
      <c r="G3284" s="72">
        <v>0</v>
      </c>
      <c r="H3284" s="72">
        <v>894.77</v>
      </c>
      <c r="I3284" s="72">
        <v>896.33</v>
      </c>
    </row>
    <row r="3285" spans="1:9" ht="25.5">
      <c r="A3285" s="71" t="s">
        <v>15480</v>
      </c>
      <c r="B3285" s="71" t="s">
        <v>15481</v>
      </c>
      <c r="C3285" s="276" t="s">
        <v>127</v>
      </c>
      <c r="D3285" s="276" t="s">
        <v>9</v>
      </c>
      <c r="E3285" s="72">
        <v>2.08</v>
      </c>
      <c r="F3285" s="72">
        <v>3.83</v>
      </c>
      <c r="G3285" s="72">
        <v>18</v>
      </c>
      <c r="H3285" s="72">
        <v>23.91</v>
      </c>
      <c r="I3285" s="72">
        <v>24.36</v>
      </c>
    </row>
    <row r="3286" spans="1:9" ht="25.5">
      <c r="A3286" s="71" t="s">
        <v>15482</v>
      </c>
      <c r="B3286" s="71" t="s">
        <v>15483</v>
      </c>
      <c r="C3286" s="276" t="s">
        <v>127</v>
      </c>
      <c r="D3286" s="276" t="s">
        <v>0</v>
      </c>
      <c r="E3286" s="72">
        <v>18.16</v>
      </c>
      <c r="F3286" s="72">
        <v>4.79</v>
      </c>
      <c r="G3286" s="72">
        <v>840.82</v>
      </c>
      <c r="H3286" s="72">
        <v>863.78</v>
      </c>
      <c r="I3286" s="72">
        <v>864.34</v>
      </c>
    </row>
    <row r="3287" spans="1:9" ht="25.5">
      <c r="A3287" s="71" t="s">
        <v>15484</v>
      </c>
      <c r="B3287" s="71" t="s">
        <v>15485</v>
      </c>
      <c r="C3287" s="276" t="s">
        <v>127</v>
      </c>
      <c r="D3287" s="276" t="s">
        <v>9</v>
      </c>
      <c r="E3287" s="72">
        <v>1.82</v>
      </c>
      <c r="F3287" s="72">
        <v>0.48</v>
      </c>
      <c r="G3287" s="72">
        <v>142.80000000000001</v>
      </c>
      <c r="H3287" s="72">
        <v>145.1</v>
      </c>
      <c r="I3287" s="72">
        <v>145.15</v>
      </c>
    </row>
    <row r="3288" spans="1:9" ht="25.5">
      <c r="A3288" s="71" t="s">
        <v>15486</v>
      </c>
      <c r="B3288" s="71" t="s">
        <v>15487</v>
      </c>
      <c r="C3288" s="276" t="s">
        <v>127</v>
      </c>
      <c r="D3288" s="276" t="s">
        <v>9</v>
      </c>
      <c r="E3288" s="72">
        <v>2.72</v>
      </c>
      <c r="F3288" s="72">
        <v>0.72</v>
      </c>
      <c r="G3288" s="72">
        <v>142.80000000000001</v>
      </c>
      <c r="H3288" s="72">
        <v>146.24</v>
      </c>
      <c r="I3288" s="72">
        <v>146.33000000000001</v>
      </c>
    </row>
    <row r="3289" spans="1:9" ht="25.5">
      <c r="A3289" s="71" t="s">
        <v>15488</v>
      </c>
      <c r="B3289" s="71" t="s">
        <v>15489</v>
      </c>
      <c r="C3289" s="276" t="s">
        <v>127</v>
      </c>
      <c r="D3289" s="276" t="s">
        <v>9</v>
      </c>
      <c r="E3289" s="72">
        <v>4.54</v>
      </c>
      <c r="F3289" s="72">
        <v>1.2</v>
      </c>
      <c r="G3289" s="72">
        <v>238</v>
      </c>
      <c r="H3289" s="72">
        <v>243.74</v>
      </c>
      <c r="I3289" s="72">
        <v>243.88</v>
      </c>
    </row>
    <row r="3290" spans="1:9" ht="38.25">
      <c r="A3290" s="71" t="s">
        <v>15490</v>
      </c>
      <c r="B3290" s="71" t="s">
        <v>15491</v>
      </c>
      <c r="C3290" s="276" t="s">
        <v>127</v>
      </c>
      <c r="D3290" s="276" t="s">
        <v>0</v>
      </c>
      <c r="E3290" s="72">
        <v>18.16</v>
      </c>
      <c r="F3290" s="72">
        <v>4.79</v>
      </c>
      <c r="G3290" s="72">
        <v>230</v>
      </c>
      <c r="H3290" s="72">
        <v>252.96</v>
      </c>
      <c r="I3290" s="72">
        <v>253.52</v>
      </c>
    </row>
    <row r="3291" spans="1:9" ht="25.5">
      <c r="A3291" s="71" t="s">
        <v>15492</v>
      </c>
      <c r="B3291" s="71" t="s">
        <v>15493</v>
      </c>
      <c r="C3291" s="276" t="s">
        <v>127</v>
      </c>
      <c r="D3291" s="276" t="s">
        <v>9</v>
      </c>
      <c r="E3291" s="72">
        <v>1.82</v>
      </c>
      <c r="F3291" s="72">
        <v>0.48</v>
      </c>
      <c r="G3291" s="72">
        <v>118.55</v>
      </c>
      <c r="H3291" s="72">
        <v>120.85</v>
      </c>
      <c r="I3291" s="72">
        <v>120.9</v>
      </c>
    </row>
    <row r="3292" spans="1:9" ht="25.5">
      <c r="A3292" s="71" t="s">
        <v>15494</v>
      </c>
      <c r="B3292" s="71" t="s">
        <v>15495</v>
      </c>
      <c r="C3292" s="276" t="s">
        <v>127</v>
      </c>
      <c r="D3292" s="276" t="s">
        <v>9</v>
      </c>
      <c r="E3292" s="72">
        <v>9.08</v>
      </c>
      <c r="F3292" s="72">
        <v>2.4</v>
      </c>
      <c r="G3292" s="72">
        <v>728.43</v>
      </c>
      <c r="H3292" s="72">
        <v>739.91</v>
      </c>
      <c r="I3292" s="72">
        <v>740.19</v>
      </c>
    </row>
    <row r="3293" spans="1:9" ht="38.25">
      <c r="A3293" s="71" t="s">
        <v>15496</v>
      </c>
      <c r="B3293" s="71" t="s">
        <v>15497</v>
      </c>
      <c r="C3293" s="276" t="s">
        <v>127</v>
      </c>
      <c r="D3293" s="276" t="s">
        <v>0</v>
      </c>
      <c r="E3293" s="72">
        <v>295.51</v>
      </c>
      <c r="F3293" s="72">
        <v>28.99</v>
      </c>
      <c r="G3293" s="72">
        <v>0</v>
      </c>
      <c r="H3293" s="72">
        <v>324.5</v>
      </c>
      <c r="I3293" s="72">
        <v>327.92</v>
      </c>
    </row>
    <row r="3294" spans="1:9" ht="25.5">
      <c r="A3294" s="71" t="s">
        <v>15498</v>
      </c>
      <c r="B3294" s="71" t="s">
        <v>15499</v>
      </c>
      <c r="C3294" s="276" t="s">
        <v>127</v>
      </c>
      <c r="D3294" s="276" t="s">
        <v>9</v>
      </c>
      <c r="E3294" s="72">
        <v>26.41</v>
      </c>
      <c r="F3294" s="72">
        <v>30.19</v>
      </c>
      <c r="G3294" s="72">
        <v>0</v>
      </c>
      <c r="H3294" s="72">
        <v>56.6</v>
      </c>
      <c r="I3294" s="72">
        <v>60.17</v>
      </c>
    </row>
    <row r="3295" spans="1:9" ht="25.5">
      <c r="A3295" s="71" t="s">
        <v>15500</v>
      </c>
      <c r="B3295" s="71" t="s">
        <v>15501</v>
      </c>
      <c r="C3295" s="276" t="s">
        <v>127</v>
      </c>
      <c r="D3295" s="276" t="s">
        <v>0</v>
      </c>
      <c r="E3295" s="72">
        <v>21.8</v>
      </c>
      <c r="F3295" s="72">
        <v>5.75</v>
      </c>
      <c r="G3295" s="72">
        <v>268.14999999999998</v>
      </c>
      <c r="H3295" s="72">
        <v>295.7</v>
      </c>
      <c r="I3295" s="72">
        <v>296.38</v>
      </c>
    </row>
    <row r="3296" spans="1:9" ht="38.25">
      <c r="A3296" s="71" t="s">
        <v>15502</v>
      </c>
      <c r="B3296" s="71" t="s">
        <v>15503</v>
      </c>
      <c r="C3296" s="276" t="s">
        <v>127</v>
      </c>
      <c r="D3296" s="276" t="s">
        <v>0</v>
      </c>
      <c r="E3296" s="72">
        <v>78.87</v>
      </c>
      <c r="F3296" s="72">
        <v>45.95</v>
      </c>
      <c r="G3296" s="72">
        <v>0</v>
      </c>
      <c r="H3296" s="72">
        <v>124.81</v>
      </c>
      <c r="I3296" s="72">
        <v>130.24</v>
      </c>
    </row>
    <row r="3297" spans="1:9" ht="25.5">
      <c r="A3297" s="71" t="s">
        <v>15504</v>
      </c>
      <c r="B3297" s="71" t="s">
        <v>15505</v>
      </c>
      <c r="C3297" s="276" t="s">
        <v>127</v>
      </c>
      <c r="D3297" s="276" t="s">
        <v>9</v>
      </c>
      <c r="E3297" s="72">
        <v>5.53</v>
      </c>
      <c r="F3297" s="72">
        <v>30.19</v>
      </c>
      <c r="G3297" s="72">
        <v>0</v>
      </c>
      <c r="H3297" s="72">
        <v>35.72</v>
      </c>
      <c r="I3297" s="72">
        <v>39.28</v>
      </c>
    </row>
    <row r="3298" spans="1:9" ht="25.5">
      <c r="A3298" s="71" t="s">
        <v>15506</v>
      </c>
      <c r="B3298" s="71" t="s">
        <v>15507</v>
      </c>
      <c r="C3298" s="276" t="s">
        <v>127</v>
      </c>
      <c r="D3298" s="276" t="s">
        <v>0</v>
      </c>
      <c r="E3298" s="72">
        <v>10.050000000000001</v>
      </c>
      <c r="F3298" s="72">
        <v>88.89</v>
      </c>
      <c r="G3298" s="72">
        <v>81.47</v>
      </c>
      <c r="H3298" s="72">
        <v>180.42</v>
      </c>
      <c r="I3298" s="72">
        <v>190.92</v>
      </c>
    </row>
    <row r="3299" spans="1:9">
      <c r="A3299" s="70">
        <v>22139</v>
      </c>
      <c r="B3299" s="440" t="s">
        <v>15508</v>
      </c>
      <c r="C3299" s="440"/>
      <c r="D3299" s="440"/>
      <c r="E3299" s="440"/>
      <c r="F3299" s="440"/>
      <c r="G3299" s="440"/>
      <c r="H3299" s="440"/>
    </row>
    <row r="3300" spans="1:9" ht="25.5">
      <c r="A3300" s="71" t="s">
        <v>15509</v>
      </c>
      <c r="B3300" s="71" t="s">
        <v>15510</v>
      </c>
      <c r="C3300" s="276" t="s">
        <v>127</v>
      </c>
      <c r="D3300" s="276" t="s">
        <v>0</v>
      </c>
      <c r="E3300" s="72">
        <v>387.56</v>
      </c>
      <c r="F3300" s="72">
        <v>23.6</v>
      </c>
      <c r="G3300" s="72">
        <v>0</v>
      </c>
      <c r="H3300" s="72">
        <v>411.16</v>
      </c>
      <c r="I3300" s="72">
        <v>413.95</v>
      </c>
    </row>
    <row r="3301" spans="1:9" ht="25.5">
      <c r="A3301" s="71" t="s">
        <v>15511</v>
      </c>
      <c r="B3301" s="71" t="s">
        <v>15512</v>
      </c>
      <c r="C3301" s="276" t="s">
        <v>127</v>
      </c>
      <c r="D3301" s="276" t="s">
        <v>0</v>
      </c>
      <c r="E3301" s="72">
        <v>228.01</v>
      </c>
      <c r="F3301" s="72">
        <v>28.49</v>
      </c>
      <c r="G3301" s="72">
        <v>0</v>
      </c>
      <c r="H3301" s="72">
        <v>256.5</v>
      </c>
      <c r="I3301" s="72">
        <v>259.87</v>
      </c>
    </row>
    <row r="3302" spans="1:9" ht="25.5">
      <c r="A3302" s="71" t="s">
        <v>15513</v>
      </c>
      <c r="B3302" s="71" t="s">
        <v>15514</v>
      </c>
      <c r="C3302" s="276" t="s">
        <v>127</v>
      </c>
      <c r="D3302" s="276" t="s">
        <v>0</v>
      </c>
      <c r="E3302" s="72">
        <v>228.01</v>
      </c>
      <c r="F3302" s="72">
        <v>28.49</v>
      </c>
      <c r="G3302" s="72">
        <v>0</v>
      </c>
      <c r="H3302" s="72">
        <v>256.5</v>
      </c>
      <c r="I3302" s="72">
        <v>259.87</v>
      </c>
    </row>
    <row r="3303" spans="1:9" ht="25.5">
      <c r="A3303" s="71" t="s">
        <v>15515</v>
      </c>
      <c r="B3303" s="71" t="s">
        <v>15516</v>
      </c>
      <c r="C3303" s="276" t="s">
        <v>127</v>
      </c>
      <c r="D3303" s="276" t="s">
        <v>0</v>
      </c>
      <c r="E3303" s="72">
        <v>387.56</v>
      </c>
      <c r="F3303" s="72">
        <v>23.18</v>
      </c>
      <c r="G3303" s="72">
        <v>0</v>
      </c>
      <c r="H3303" s="72">
        <v>410.74</v>
      </c>
      <c r="I3303" s="72">
        <v>413.48</v>
      </c>
    </row>
    <row r="3304" spans="1:9" ht="25.5">
      <c r="A3304" s="71" t="s">
        <v>15517</v>
      </c>
      <c r="B3304" s="71" t="s">
        <v>15518</v>
      </c>
      <c r="C3304" s="276" t="s">
        <v>127</v>
      </c>
      <c r="D3304" s="276" t="s">
        <v>0</v>
      </c>
      <c r="E3304" s="72">
        <v>160.03</v>
      </c>
      <c r="F3304" s="72">
        <v>23.18</v>
      </c>
      <c r="G3304" s="72">
        <v>0</v>
      </c>
      <c r="H3304" s="72">
        <v>183.21</v>
      </c>
      <c r="I3304" s="72">
        <v>185.95</v>
      </c>
    </row>
    <row r="3305" spans="1:9">
      <c r="A3305" s="70">
        <v>22145</v>
      </c>
      <c r="B3305" s="440" t="s">
        <v>15519</v>
      </c>
      <c r="C3305" s="440"/>
      <c r="D3305" s="440"/>
      <c r="E3305" s="440"/>
      <c r="F3305" s="440"/>
      <c r="G3305" s="440"/>
      <c r="H3305" s="440"/>
    </row>
    <row r="3306" spans="1:9" ht="25.5">
      <c r="A3306" s="71" t="s">
        <v>15520</v>
      </c>
      <c r="B3306" s="71" t="s">
        <v>15521</v>
      </c>
      <c r="C3306" s="276" t="s">
        <v>127</v>
      </c>
      <c r="D3306" s="276" t="s">
        <v>9</v>
      </c>
      <c r="E3306" s="72">
        <v>64.06</v>
      </c>
      <c r="F3306" s="72">
        <v>18.68</v>
      </c>
      <c r="G3306" s="72">
        <v>0</v>
      </c>
      <c r="H3306" s="72">
        <v>82.74</v>
      </c>
      <c r="I3306" s="72">
        <v>84.95</v>
      </c>
    </row>
    <row r="3307" spans="1:9" ht="25.5">
      <c r="A3307" s="71" t="s">
        <v>15522</v>
      </c>
      <c r="B3307" s="71" t="s">
        <v>15523</v>
      </c>
      <c r="C3307" s="276" t="s">
        <v>127</v>
      </c>
      <c r="D3307" s="276" t="s">
        <v>0</v>
      </c>
      <c r="E3307" s="72">
        <v>119.69</v>
      </c>
      <c r="F3307" s="72">
        <v>4.25</v>
      </c>
      <c r="G3307" s="72">
        <v>0</v>
      </c>
      <c r="H3307" s="72">
        <v>123.94</v>
      </c>
      <c r="I3307" s="72">
        <v>124.45</v>
      </c>
    </row>
    <row r="3308" spans="1:9" ht="25.5">
      <c r="A3308" s="71" t="s">
        <v>15524</v>
      </c>
      <c r="B3308" s="71" t="s">
        <v>15525</v>
      </c>
      <c r="C3308" s="276" t="s">
        <v>127</v>
      </c>
      <c r="D3308" s="276" t="s">
        <v>9</v>
      </c>
      <c r="E3308" s="72">
        <v>10.54</v>
      </c>
      <c r="F3308" s="72">
        <v>4.67</v>
      </c>
      <c r="G3308" s="72">
        <v>0</v>
      </c>
      <c r="H3308" s="72">
        <v>15.22</v>
      </c>
      <c r="I3308" s="72">
        <v>15.77</v>
      </c>
    </row>
    <row r="3309" spans="1:9">
      <c r="A3309" s="70">
        <v>22148</v>
      </c>
      <c r="B3309" s="440" t="s">
        <v>15526</v>
      </c>
      <c r="C3309" s="440"/>
      <c r="D3309" s="440"/>
      <c r="E3309" s="440"/>
      <c r="F3309" s="440"/>
      <c r="G3309" s="440"/>
      <c r="H3309" s="440"/>
    </row>
    <row r="3310" spans="1:9" ht="25.5">
      <c r="A3310" s="71" t="s">
        <v>15527</v>
      </c>
      <c r="B3310" s="71" t="s">
        <v>15528</v>
      </c>
      <c r="C3310" s="276" t="s">
        <v>127</v>
      </c>
      <c r="D3310" s="276" t="s">
        <v>9</v>
      </c>
      <c r="E3310" s="72">
        <v>131.19</v>
      </c>
      <c r="F3310" s="72">
        <v>8.08</v>
      </c>
      <c r="G3310" s="72">
        <v>0</v>
      </c>
      <c r="H3310" s="72">
        <v>139.27000000000001</v>
      </c>
      <c r="I3310" s="72">
        <v>140.22999999999999</v>
      </c>
    </row>
    <row r="3311" spans="1:9" ht="25.5">
      <c r="A3311" s="71" t="s">
        <v>15529</v>
      </c>
      <c r="B3311" s="71" t="s">
        <v>15530</v>
      </c>
      <c r="C3311" s="276" t="s">
        <v>127</v>
      </c>
      <c r="D3311" s="276" t="s">
        <v>0</v>
      </c>
      <c r="E3311" s="72">
        <v>276.19</v>
      </c>
      <c r="F3311" s="72">
        <v>6.38</v>
      </c>
      <c r="G3311" s="72">
        <v>0</v>
      </c>
      <c r="H3311" s="72">
        <v>282.56</v>
      </c>
      <c r="I3311" s="72">
        <v>283.32</v>
      </c>
    </row>
    <row r="3312" spans="1:9" ht="25.5">
      <c r="A3312" s="71" t="s">
        <v>15531</v>
      </c>
      <c r="B3312" s="71" t="s">
        <v>15532</v>
      </c>
      <c r="C3312" s="276" t="s">
        <v>127</v>
      </c>
      <c r="D3312" s="276" t="s">
        <v>0</v>
      </c>
      <c r="E3312" s="72">
        <v>153.18</v>
      </c>
      <c r="F3312" s="72">
        <v>7.23</v>
      </c>
      <c r="G3312" s="72">
        <v>0</v>
      </c>
      <c r="H3312" s="72">
        <v>160.41</v>
      </c>
      <c r="I3312" s="72">
        <v>161.26</v>
      </c>
    </row>
    <row r="3313" spans="1:9" ht="25.5">
      <c r="A3313" s="71" t="s">
        <v>15533</v>
      </c>
      <c r="B3313" s="71" t="s">
        <v>15534</v>
      </c>
      <c r="C3313" s="276" t="s">
        <v>127</v>
      </c>
      <c r="D3313" s="276" t="s">
        <v>9</v>
      </c>
      <c r="E3313" s="72">
        <v>33.08</v>
      </c>
      <c r="F3313" s="72">
        <v>1.63</v>
      </c>
      <c r="G3313" s="72">
        <v>0</v>
      </c>
      <c r="H3313" s="72">
        <v>34.72</v>
      </c>
      <c r="I3313" s="72">
        <v>34.909999999999997</v>
      </c>
    </row>
    <row r="3314" spans="1:9">
      <c r="A3314" s="70">
        <v>22150</v>
      </c>
      <c r="B3314" s="440" t="s">
        <v>9023</v>
      </c>
      <c r="C3314" s="440"/>
      <c r="D3314" s="440"/>
      <c r="E3314" s="440"/>
      <c r="F3314" s="440"/>
      <c r="G3314" s="440"/>
      <c r="H3314" s="440"/>
    </row>
    <row r="3315" spans="1:9" ht="25.5">
      <c r="A3315" s="71" t="s">
        <v>15535</v>
      </c>
      <c r="B3315" s="71" t="s">
        <v>15536</v>
      </c>
      <c r="C3315" s="276" t="s">
        <v>127</v>
      </c>
      <c r="D3315" s="276" t="s">
        <v>0</v>
      </c>
      <c r="E3315" s="72">
        <v>0.01</v>
      </c>
      <c r="F3315" s="72">
        <v>0.43</v>
      </c>
      <c r="G3315" s="72">
        <v>0.02</v>
      </c>
      <c r="H3315" s="72">
        <v>0.45</v>
      </c>
      <c r="I3315" s="72">
        <v>0.5</v>
      </c>
    </row>
    <row r="3316" spans="1:9">
      <c r="A3316" s="71" t="s">
        <v>15537</v>
      </c>
      <c r="B3316" s="71" t="s">
        <v>15538</v>
      </c>
      <c r="C3316" s="276" t="s">
        <v>127</v>
      </c>
      <c r="D3316" s="276" t="s">
        <v>0</v>
      </c>
      <c r="E3316" s="72">
        <v>99.17</v>
      </c>
      <c r="F3316" s="72">
        <v>17.36</v>
      </c>
      <c r="G3316" s="72">
        <v>0</v>
      </c>
      <c r="H3316" s="72">
        <v>116.54</v>
      </c>
      <c r="I3316" s="72">
        <v>118.59</v>
      </c>
    </row>
    <row r="3317" spans="1:9" ht="38.25">
      <c r="A3317" s="71" t="s">
        <v>15539</v>
      </c>
      <c r="B3317" s="71" t="s">
        <v>15540</v>
      </c>
      <c r="C3317" s="276" t="s">
        <v>127</v>
      </c>
      <c r="D3317" s="276" t="s">
        <v>9</v>
      </c>
      <c r="E3317" s="72">
        <v>0</v>
      </c>
      <c r="F3317" s="72">
        <v>0</v>
      </c>
      <c r="G3317" s="72">
        <v>33.770000000000003</v>
      </c>
      <c r="H3317" s="72">
        <v>33.770000000000003</v>
      </c>
      <c r="I3317" s="72">
        <v>33.770000000000003</v>
      </c>
    </row>
    <row r="3318" spans="1:9">
      <c r="A3318" s="71" t="s">
        <v>15541</v>
      </c>
      <c r="B3318" s="71" t="s">
        <v>15542</v>
      </c>
      <c r="C3318" s="276" t="s">
        <v>127</v>
      </c>
      <c r="D3318" s="276" t="s">
        <v>9</v>
      </c>
      <c r="E3318" s="72">
        <v>5.54</v>
      </c>
      <c r="F3318" s="72">
        <v>12.76</v>
      </c>
      <c r="G3318" s="72">
        <v>0</v>
      </c>
      <c r="H3318" s="72">
        <v>18.3</v>
      </c>
      <c r="I3318" s="72">
        <v>19.809999999999999</v>
      </c>
    </row>
    <row r="3319" spans="1:9" ht="38.25">
      <c r="A3319" s="71" t="s">
        <v>15543</v>
      </c>
      <c r="B3319" s="71" t="s">
        <v>15544</v>
      </c>
      <c r="C3319" s="276" t="s">
        <v>127</v>
      </c>
      <c r="D3319" s="276" t="s">
        <v>0</v>
      </c>
      <c r="E3319" s="72">
        <v>17.98</v>
      </c>
      <c r="F3319" s="72">
        <v>17.68</v>
      </c>
      <c r="G3319" s="72">
        <v>0</v>
      </c>
      <c r="H3319" s="72">
        <v>35.65</v>
      </c>
      <c r="I3319" s="72">
        <v>37.74</v>
      </c>
    </row>
    <row r="3320" spans="1:9" ht="38.25">
      <c r="A3320" s="71" t="s">
        <v>15545</v>
      </c>
      <c r="B3320" s="71" t="s">
        <v>15546</v>
      </c>
      <c r="C3320" s="276" t="s">
        <v>127</v>
      </c>
      <c r="D3320" s="276" t="s">
        <v>0</v>
      </c>
      <c r="E3320" s="72">
        <v>18.64</v>
      </c>
      <c r="F3320" s="72">
        <v>16.38</v>
      </c>
      <c r="G3320" s="72">
        <v>0</v>
      </c>
      <c r="H3320" s="72">
        <v>35.03</v>
      </c>
      <c r="I3320" s="72">
        <v>36.96</v>
      </c>
    </row>
    <row r="3321" spans="1:9" ht="38.25">
      <c r="A3321" s="71" t="s">
        <v>15547</v>
      </c>
      <c r="B3321" s="71" t="s">
        <v>15548</v>
      </c>
      <c r="C3321" s="276" t="s">
        <v>127</v>
      </c>
      <c r="D3321" s="276" t="s">
        <v>0</v>
      </c>
      <c r="E3321" s="72">
        <v>16.059999999999999</v>
      </c>
      <c r="F3321" s="72">
        <v>16.38</v>
      </c>
      <c r="G3321" s="72">
        <v>0</v>
      </c>
      <c r="H3321" s="72">
        <v>32.450000000000003</v>
      </c>
      <c r="I3321" s="72">
        <v>34.39</v>
      </c>
    </row>
    <row r="3322" spans="1:9" ht="38.25">
      <c r="A3322" s="71" t="s">
        <v>15549</v>
      </c>
      <c r="B3322" s="71" t="s">
        <v>15550</v>
      </c>
      <c r="C3322" s="276" t="s">
        <v>127</v>
      </c>
      <c r="D3322" s="276" t="s">
        <v>0</v>
      </c>
      <c r="E3322" s="72">
        <v>14.51</v>
      </c>
      <c r="F3322" s="72">
        <v>16.38</v>
      </c>
      <c r="G3322" s="72">
        <v>0</v>
      </c>
      <c r="H3322" s="72">
        <v>30.89</v>
      </c>
      <c r="I3322" s="72">
        <v>32.83</v>
      </c>
    </row>
    <row r="3323" spans="1:9" ht="38.25">
      <c r="A3323" s="71" t="s">
        <v>15551</v>
      </c>
      <c r="B3323" s="71" t="s">
        <v>15552</v>
      </c>
      <c r="C3323" s="276" t="s">
        <v>127</v>
      </c>
      <c r="D3323" s="276" t="s">
        <v>0</v>
      </c>
      <c r="E3323" s="72">
        <v>28.67</v>
      </c>
      <c r="F3323" s="72">
        <v>16.38</v>
      </c>
      <c r="G3323" s="72">
        <v>0</v>
      </c>
      <c r="H3323" s="72">
        <v>45.05</v>
      </c>
      <c r="I3323" s="72">
        <v>46.99</v>
      </c>
    </row>
    <row r="3324" spans="1:9" ht="25.5">
      <c r="A3324" s="71" t="s">
        <v>15553</v>
      </c>
      <c r="B3324" s="71" t="s">
        <v>15554</v>
      </c>
      <c r="C3324" s="276" t="s">
        <v>127</v>
      </c>
      <c r="D3324" s="276" t="s">
        <v>9</v>
      </c>
      <c r="E3324" s="72">
        <v>2.42</v>
      </c>
      <c r="F3324" s="72">
        <v>7.34</v>
      </c>
      <c r="G3324" s="72">
        <v>0</v>
      </c>
      <c r="H3324" s="72">
        <v>9.76</v>
      </c>
      <c r="I3324" s="72">
        <v>10.62</v>
      </c>
    </row>
    <row r="3325" spans="1:9" ht="25.5">
      <c r="A3325" s="71" t="s">
        <v>15555</v>
      </c>
      <c r="B3325" s="71" t="s">
        <v>15556</v>
      </c>
      <c r="C3325" s="276" t="s">
        <v>127</v>
      </c>
      <c r="D3325" s="276" t="s">
        <v>9</v>
      </c>
      <c r="E3325" s="72">
        <v>1.02</v>
      </c>
      <c r="F3325" s="72">
        <v>4.66</v>
      </c>
      <c r="G3325" s="72">
        <v>0</v>
      </c>
      <c r="H3325" s="72">
        <v>5.67</v>
      </c>
      <c r="I3325" s="72">
        <v>6.22</v>
      </c>
    </row>
    <row r="3326" spans="1:9" ht="38.25">
      <c r="A3326" s="71" t="s">
        <v>15557</v>
      </c>
      <c r="B3326" s="71" t="s">
        <v>15558</v>
      </c>
      <c r="C3326" s="276" t="s">
        <v>127</v>
      </c>
      <c r="D3326" s="276" t="s">
        <v>0</v>
      </c>
      <c r="E3326" s="72">
        <v>18.64</v>
      </c>
      <c r="F3326" s="72">
        <v>22.76</v>
      </c>
      <c r="G3326" s="72">
        <v>0</v>
      </c>
      <c r="H3326" s="72">
        <v>41.41</v>
      </c>
      <c r="I3326" s="72">
        <v>44.1</v>
      </c>
    </row>
    <row r="3327" spans="1:9" ht="38.25">
      <c r="A3327" s="71" t="s">
        <v>15559</v>
      </c>
      <c r="B3327" s="71" t="s">
        <v>15560</v>
      </c>
      <c r="C3327" s="276" t="s">
        <v>127</v>
      </c>
      <c r="D3327" s="276" t="s">
        <v>0</v>
      </c>
      <c r="E3327" s="72">
        <v>32.799999999999997</v>
      </c>
      <c r="F3327" s="72">
        <v>22.76</v>
      </c>
      <c r="G3327" s="72">
        <v>0</v>
      </c>
      <c r="H3327" s="72">
        <v>55.57</v>
      </c>
      <c r="I3327" s="72">
        <v>58.26</v>
      </c>
    </row>
    <row r="3328" spans="1:9" ht="25.5">
      <c r="A3328" s="71" t="s">
        <v>15561</v>
      </c>
      <c r="B3328" s="71" t="s">
        <v>15562</v>
      </c>
      <c r="C3328" s="276" t="s">
        <v>127</v>
      </c>
      <c r="D3328" s="276" t="s">
        <v>0</v>
      </c>
      <c r="E3328" s="72">
        <v>35.270000000000003</v>
      </c>
      <c r="F3328" s="72">
        <v>2.3199999999999998</v>
      </c>
      <c r="G3328" s="72">
        <v>0.16</v>
      </c>
      <c r="H3328" s="72">
        <v>37.75</v>
      </c>
      <c r="I3328" s="72">
        <v>38.020000000000003</v>
      </c>
    </row>
    <row r="3329" spans="1:9">
      <c r="A3329" s="71" t="s">
        <v>15563</v>
      </c>
      <c r="B3329" s="71" t="s">
        <v>15564</v>
      </c>
      <c r="C3329" s="276" t="s">
        <v>127</v>
      </c>
      <c r="D3329" s="276" t="s">
        <v>0</v>
      </c>
      <c r="E3329" s="72">
        <v>109.22</v>
      </c>
      <c r="F3329" s="72">
        <v>5.39</v>
      </c>
      <c r="G3329" s="72">
        <v>0.24</v>
      </c>
      <c r="H3329" s="72">
        <v>114.85</v>
      </c>
      <c r="I3329" s="72">
        <v>115.49</v>
      </c>
    </row>
    <row r="3330" spans="1:9">
      <c r="A3330" s="71" t="s">
        <v>15565</v>
      </c>
      <c r="B3330" s="71" t="s">
        <v>7067</v>
      </c>
      <c r="C3330" s="276" t="s">
        <v>127</v>
      </c>
      <c r="D3330" s="276" t="s">
        <v>0</v>
      </c>
      <c r="E3330" s="72">
        <v>4.53</v>
      </c>
      <c r="F3330" s="72">
        <v>1.92</v>
      </c>
      <c r="G3330" s="72">
        <v>0</v>
      </c>
      <c r="H3330" s="72">
        <v>6.45</v>
      </c>
      <c r="I3330" s="72">
        <v>6.67</v>
      </c>
    </row>
    <row r="3331" spans="1:9" ht="25.5">
      <c r="A3331" s="71" t="s">
        <v>15566</v>
      </c>
      <c r="B3331" s="71" t="s">
        <v>15567</v>
      </c>
      <c r="C3331" s="276" t="s">
        <v>127</v>
      </c>
      <c r="D3331" s="276" t="s">
        <v>0</v>
      </c>
      <c r="E3331" s="72">
        <v>5.27</v>
      </c>
      <c r="F3331" s="72">
        <v>4.79</v>
      </c>
      <c r="G3331" s="72">
        <v>0</v>
      </c>
      <c r="H3331" s="72">
        <v>10.06</v>
      </c>
      <c r="I3331" s="72">
        <v>10.63</v>
      </c>
    </row>
    <row r="3332" spans="1:9" ht="25.5">
      <c r="A3332" s="71" t="s">
        <v>15568</v>
      </c>
      <c r="B3332" s="71" t="s">
        <v>15569</v>
      </c>
      <c r="C3332" s="276" t="s">
        <v>127</v>
      </c>
      <c r="D3332" s="276" t="s">
        <v>0</v>
      </c>
      <c r="E3332" s="72">
        <v>1.85</v>
      </c>
      <c r="F3332" s="72">
        <v>4.79</v>
      </c>
      <c r="G3332" s="72">
        <v>0</v>
      </c>
      <c r="H3332" s="72">
        <v>6.64</v>
      </c>
      <c r="I3332" s="72">
        <v>7.21</v>
      </c>
    </row>
    <row r="3333" spans="1:9" ht="38.25">
      <c r="A3333" s="71" t="s">
        <v>15570</v>
      </c>
      <c r="B3333" s="71" t="s">
        <v>15571</v>
      </c>
      <c r="C3333" s="276" t="s">
        <v>127</v>
      </c>
      <c r="D3333" s="276" t="s">
        <v>0</v>
      </c>
      <c r="E3333" s="72">
        <v>311.49</v>
      </c>
      <c r="F3333" s="72">
        <v>39.53</v>
      </c>
      <c r="G3333" s="72">
        <v>0</v>
      </c>
      <c r="H3333" s="72">
        <v>351.02</v>
      </c>
      <c r="I3333" s="72">
        <v>355.69</v>
      </c>
    </row>
    <row r="3334" spans="1:9">
      <c r="A3334" s="71" t="s">
        <v>15572</v>
      </c>
      <c r="B3334" s="71" t="s">
        <v>15573</v>
      </c>
      <c r="C3334" s="276" t="s">
        <v>127</v>
      </c>
      <c r="D3334" s="276" t="s">
        <v>0</v>
      </c>
      <c r="E3334" s="72">
        <v>1.94</v>
      </c>
      <c r="F3334" s="72">
        <v>11.48</v>
      </c>
      <c r="G3334" s="72">
        <v>0</v>
      </c>
      <c r="H3334" s="72">
        <v>13.42</v>
      </c>
      <c r="I3334" s="72">
        <v>14.78</v>
      </c>
    </row>
    <row r="3335" spans="1:9" ht="25.5">
      <c r="A3335" s="71" t="s">
        <v>15574</v>
      </c>
      <c r="B3335" s="71" t="s">
        <v>15575</v>
      </c>
      <c r="C3335" s="276" t="s">
        <v>127</v>
      </c>
      <c r="D3335" s="276" t="s">
        <v>0</v>
      </c>
      <c r="E3335" s="72">
        <v>8.91</v>
      </c>
      <c r="F3335" s="72">
        <v>31.53</v>
      </c>
      <c r="G3335" s="72">
        <v>0</v>
      </c>
      <c r="H3335" s="72">
        <v>40.44</v>
      </c>
      <c r="I3335" s="72">
        <v>44.17</v>
      </c>
    </row>
    <row r="3336" spans="1:9">
      <c r="A3336" s="275">
        <v>23</v>
      </c>
      <c r="B3336" s="440" t="s">
        <v>15576</v>
      </c>
      <c r="C3336" s="440"/>
      <c r="D3336" s="440"/>
      <c r="E3336" s="440"/>
      <c r="F3336" s="440"/>
      <c r="G3336" s="440"/>
      <c r="H3336" s="440"/>
    </row>
    <row r="3337" spans="1:9">
      <c r="A3337" s="70">
        <v>23101</v>
      </c>
      <c r="B3337" s="440" t="s">
        <v>15577</v>
      </c>
      <c r="C3337" s="440"/>
      <c r="D3337" s="440"/>
      <c r="E3337" s="440"/>
      <c r="F3337" s="440"/>
      <c r="G3337" s="440"/>
      <c r="H3337" s="440"/>
    </row>
    <row r="3338" spans="1:9" ht="25.5">
      <c r="A3338" s="71" t="s">
        <v>15578</v>
      </c>
      <c r="B3338" s="71" t="s">
        <v>15579</v>
      </c>
      <c r="C3338" s="276" t="s">
        <v>127</v>
      </c>
      <c r="D3338" s="276" t="s">
        <v>0</v>
      </c>
      <c r="E3338" s="72">
        <v>131.25</v>
      </c>
      <c r="F3338" s="72">
        <v>10.48</v>
      </c>
      <c r="G3338" s="72">
        <v>0</v>
      </c>
      <c r="H3338" s="72">
        <v>141.72999999999999</v>
      </c>
      <c r="I3338" s="72">
        <v>142.97</v>
      </c>
    </row>
    <row r="3339" spans="1:9" ht="25.5">
      <c r="A3339" s="71" t="s">
        <v>15580</v>
      </c>
      <c r="B3339" s="71" t="s">
        <v>15581</v>
      </c>
      <c r="C3339" s="276" t="s">
        <v>127</v>
      </c>
      <c r="D3339" s="276" t="s">
        <v>0</v>
      </c>
      <c r="E3339" s="72">
        <v>131.25</v>
      </c>
      <c r="F3339" s="72">
        <v>10.48</v>
      </c>
      <c r="G3339" s="72">
        <v>0</v>
      </c>
      <c r="H3339" s="72">
        <v>141.72999999999999</v>
      </c>
      <c r="I3339" s="72">
        <v>142.97</v>
      </c>
    </row>
    <row r="3340" spans="1:9" ht="25.5">
      <c r="A3340" s="71" t="s">
        <v>15582</v>
      </c>
      <c r="B3340" s="71" t="s">
        <v>15583</v>
      </c>
      <c r="C3340" s="276" t="s">
        <v>127</v>
      </c>
      <c r="D3340" s="276" t="s">
        <v>0</v>
      </c>
      <c r="E3340" s="72">
        <v>131.25</v>
      </c>
      <c r="F3340" s="72">
        <v>20.28</v>
      </c>
      <c r="G3340" s="72">
        <v>0</v>
      </c>
      <c r="H3340" s="72">
        <v>151.54</v>
      </c>
      <c r="I3340" s="72">
        <v>153.94</v>
      </c>
    </row>
    <row r="3341" spans="1:9" ht="38.25">
      <c r="A3341" s="71" t="s">
        <v>15584</v>
      </c>
      <c r="B3341" s="71" t="s">
        <v>15585</v>
      </c>
      <c r="C3341" s="276" t="s">
        <v>127</v>
      </c>
      <c r="D3341" s="276" t="s">
        <v>0</v>
      </c>
      <c r="E3341" s="72">
        <v>97.94</v>
      </c>
      <c r="F3341" s="72">
        <v>0</v>
      </c>
      <c r="G3341" s="72">
        <v>50.55</v>
      </c>
      <c r="H3341" s="72">
        <v>148.49</v>
      </c>
      <c r="I3341" s="72">
        <v>148.49</v>
      </c>
    </row>
    <row r="3342" spans="1:9" ht="38.25">
      <c r="A3342" s="71" t="s">
        <v>15586</v>
      </c>
      <c r="B3342" s="71" t="s">
        <v>15587</v>
      </c>
      <c r="C3342" s="276" t="s">
        <v>127</v>
      </c>
      <c r="D3342" s="276" t="s">
        <v>0</v>
      </c>
      <c r="E3342" s="72">
        <v>97.94</v>
      </c>
      <c r="F3342" s="72">
        <v>0</v>
      </c>
      <c r="G3342" s="72">
        <v>50.55</v>
      </c>
      <c r="H3342" s="72">
        <v>148.49</v>
      </c>
      <c r="I3342" s="72">
        <v>148.49</v>
      </c>
    </row>
    <row r="3343" spans="1:9" ht="38.25">
      <c r="A3343" s="71" t="s">
        <v>15588</v>
      </c>
      <c r="B3343" s="71" t="s">
        <v>15589</v>
      </c>
      <c r="C3343" s="276" t="s">
        <v>127</v>
      </c>
      <c r="D3343" s="276" t="s">
        <v>0</v>
      </c>
      <c r="E3343" s="72">
        <v>97.94</v>
      </c>
      <c r="F3343" s="72">
        <v>0</v>
      </c>
      <c r="G3343" s="72">
        <v>50.55</v>
      </c>
      <c r="H3343" s="72">
        <v>148.49</v>
      </c>
      <c r="I3343" s="72">
        <v>148.49</v>
      </c>
    </row>
    <row r="3344" spans="1:9" ht="25.5">
      <c r="A3344" s="71" t="s">
        <v>15590</v>
      </c>
      <c r="B3344" s="71" t="s">
        <v>15591</v>
      </c>
      <c r="C3344" s="276" t="s">
        <v>127</v>
      </c>
      <c r="D3344" s="276" t="s">
        <v>0</v>
      </c>
      <c r="E3344" s="72">
        <v>131.25</v>
      </c>
      <c r="F3344" s="72">
        <v>0</v>
      </c>
      <c r="G3344" s="72">
        <v>50.55</v>
      </c>
      <c r="H3344" s="72">
        <v>181.8</v>
      </c>
      <c r="I3344" s="72">
        <v>181.8</v>
      </c>
    </row>
    <row r="3345" spans="1:9" ht="25.5">
      <c r="A3345" s="71" t="s">
        <v>15592</v>
      </c>
      <c r="B3345" s="71" t="s">
        <v>15593</v>
      </c>
      <c r="C3345" s="276" t="s">
        <v>127</v>
      </c>
      <c r="D3345" s="276" t="s">
        <v>0</v>
      </c>
      <c r="E3345" s="72">
        <v>131.25</v>
      </c>
      <c r="F3345" s="72">
        <v>0</v>
      </c>
      <c r="G3345" s="72">
        <v>50.55</v>
      </c>
      <c r="H3345" s="72">
        <v>181.8</v>
      </c>
      <c r="I3345" s="72">
        <v>181.8</v>
      </c>
    </row>
    <row r="3346" spans="1:9" ht="25.5">
      <c r="A3346" s="71" t="s">
        <v>15594</v>
      </c>
      <c r="B3346" s="71" t="s">
        <v>15595</v>
      </c>
      <c r="C3346" s="276" t="s">
        <v>127</v>
      </c>
      <c r="D3346" s="276" t="s">
        <v>0</v>
      </c>
      <c r="E3346" s="72">
        <v>131.25</v>
      </c>
      <c r="F3346" s="72">
        <v>0</v>
      </c>
      <c r="G3346" s="72">
        <v>50.55</v>
      </c>
      <c r="H3346" s="72">
        <v>181.8</v>
      </c>
      <c r="I3346" s="72">
        <v>181.8</v>
      </c>
    </row>
    <row r="3347" spans="1:9" ht="25.5">
      <c r="A3347" s="71" t="s">
        <v>15596</v>
      </c>
      <c r="B3347" s="71" t="s">
        <v>15597</v>
      </c>
      <c r="C3347" s="276" t="s">
        <v>127</v>
      </c>
      <c r="D3347" s="276" t="s">
        <v>0</v>
      </c>
      <c r="E3347" s="72">
        <v>104.5</v>
      </c>
      <c r="F3347" s="72">
        <v>15.17</v>
      </c>
      <c r="G3347" s="72">
        <v>0</v>
      </c>
      <c r="H3347" s="72">
        <v>119.67</v>
      </c>
      <c r="I3347" s="72">
        <v>121.47</v>
      </c>
    </row>
    <row r="3348" spans="1:9" ht="25.5">
      <c r="A3348" s="71" t="s">
        <v>15598</v>
      </c>
      <c r="B3348" s="71" t="s">
        <v>15599</v>
      </c>
      <c r="C3348" s="276" t="s">
        <v>127</v>
      </c>
      <c r="D3348" s="276" t="s">
        <v>0</v>
      </c>
      <c r="E3348" s="72">
        <v>104.5</v>
      </c>
      <c r="F3348" s="72">
        <v>15.17</v>
      </c>
      <c r="G3348" s="72">
        <v>0</v>
      </c>
      <c r="H3348" s="72">
        <v>119.67</v>
      </c>
      <c r="I3348" s="72">
        <v>121.47</v>
      </c>
    </row>
    <row r="3349" spans="1:9" ht="25.5">
      <c r="A3349" s="71" t="s">
        <v>15600</v>
      </c>
      <c r="B3349" s="71" t="s">
        <v>15601</v>
      </c>
      <c r="C3349" s="276" t="s">
        <v>127</v>
      </c>
      <c r="D3349" s="276" t="s">
        <v>0</v>
      </c>
      <c r="E3349" s="72">
        <v>104.5</v>
      </c>
      <c r="F3349" s="72">
        <v>25.75</v>
      </c>
      <c r="G3349" s="72">
        <v>0</v>
      </c>
      <c r="H3349" s="72">
        <v>130.25</v>
      </c>
      <c r="I3349" s="72">
        <v>133.29</v>
      </c>
    </row>
    <row r="3350" spans="1:9" ht="25.5">
      <c r="A3350" s="71" t="s">
        <v>15602</v>
      </c>
      <c r="B3350" s="71" t="s">
        <v>15603</v>
      </c>
      <c r="C3350" s="276" t="s">
        <v>127</v>
      </c>
      <c r="D3350" s="276" t="s">
        <v>0</v>
      </c>
      <c r="E3350" s="72">
        <v>97.94</v>
      </c>
      <c r="F3350" s="72">
        <v>10.48</v>
      </c>
      <c r="G3350" s="72">
        <v>0</v>
      </c>
      <c r="H3350" s="72">
        <v>108.42</v>
      </c>
      <c r="I3350" s="72">
        <v>109.66</v>
      </c>
    </row>
    <row r="3351" spans="1:9" ht="25.5">
      <c r="A3351" s="71" t="s">
        <v>15604</v>
      </c>
      <c r="B3351" s="71" t="s">
        <v>15605</v>
      </c>
      <c r="C3351" s="276" t="s">
        <v>127</v>
      </c>
      <c r="D3351" s="276" t="s">
        <v>0</v>
      </c>
      <c r="E3351" s="72">
        <v>97.94</v>
      </c>
      <c r="F3351" s="72">
        <v>10.48</v>
      </c>
      <c r="G3351" s="72">
        <v>0</v>
      </c>
      <c r="H3351" s="72">
        <v>108.42</v>
      </c>
      <c r="I3351" s="72">
        <v>109.66</v>
      </c>
    </row>
    <row r="3352" spans="1:9" ht="25.5">
      <c r="A3352" s="71" t="s">
        <v>15606</v>
      </c>
      <c r="B3352" s="71" t="s">
        <v>15607</v>
      </c>
      <c r="C3352" s="276" t="s">
        <v>127</v>
      </c>
      <c r="D3352" s="276" t="s">
        <v>0</v>
      </c>
      <c r="E3352" s="72">
        <v>91.41</v>
      </c>
      <c r="F3352" s="72">
        <v>27.38</v>
      </c>
      <c r="G3352" s="72">
        <v>0</v>
      </c>
      <c r="H3352" s="72">
        <v>118.79</v>
      </c>
      <c r="I3352" s="72">
        <v>122.03</v>
      </c>
    </row>
    <row r="3353" spans="1:9" ht="25.5">
      <c r="A3353" s="71" t="s">
        <v>15608</v>
      </c>
      <c r="B3353" s="71" t="s">
        <v>15609</v>
      </c>
      <c r="C3353" s="276" t="s">
        <v>127</v>
      </c>
      <c r="D3353" s="276" t="s">
        <v>9</v>
      </c>
      <c r="E3353" s="72">
        <v>15</v>
      </c>
      <c r="F3353" s="72">
        <v>21.68</v>
      </c>
      <c r="G3353" s="72">
        <v>0</v>
      </c>
      <c r="H3353" s="72">
        <v>36.68</v>
      </c>
      <c r="I3353" s="72">
        <v>39.25</v>
      </c>
    </row>
    <row r="3354" spans="1:9" ht="25.5">
      <c r="A3354" s="71" t="s">
        <v>15610</v>
      </c>
      <c r="B3354" s="71" t="s">
        <v>15611</v>
      </c>
      <c r="C3354" s="276" t="s">
        <v>127</v>
      </c>
      <c r="D3354" s="276" t="s">
        <v>0</v>
      </c>
      <c r="E3354" s="72">
        <v>1.85</v>
      </c>
      <c r="F3354" s="72">
        <v>9.67</v>
      </c>
      <c r="G3354" s="72">
        <v>0</v>
      </c>
      <c r="H3354" s="72">
        <v>11.52</v>
      </c>
      <c r="I3354" s="72">
        <v>12.66</v>
      </c>
    </row>
    <row r="3355" spans="1:9" ht="25.5">
      <c r="A3355" s="71" t="s">
        <v>15612</v>
      </c>
      <c r="B3355" s="71" t="s">
        <v>15613</v>
      </c>
      <c r="C3355" s="276" t="s">
        <v>127</v>
      </c>
      <c r="D3355" s="276" t="s">
        <v>0</v>
      </c>
      <c r="E3355" s="72">
        <v>5.48</v>
      </c>
      <c r="F3355" s="72">
        <v>9.67</v>
      </c>
      <c r="G3355" s="72">
        <v>0</v>
      </c>
      <c r="H3355" s="72">
        <v>15.15</v>
      </c>
      <c r="I3355" s="72">
        <v>16.3</v>
      </c>
    </row>
    <row r="3356" spans="1:9">
      <c r="A3356" s="70">
        <v>23102</v>
      </c>
      <c r="B3356" s="440" t="s">
        <v>15614</v>
      </c>
      <c r="C3356" s="440"/>
      <c r="D3356" s="440"/>
      <c r="E3356" s="440"/>
      <c r="F3356" s="440"/>
      <c r="G3356" s="440"/>
      <c r="H3356" s="440"/>
    </row>
    <row r="3357" spans="1:9" ht="51">
      <c r="A3357" s="71" t="s">
        <v>15615</v>
      </c>
      <c r="B3357" s="71" t="s">
        <v>15616</v>
      </c>
      <c r="C3357" s="276" t="s">
        <v>127</v>
      </c>
      <c r="D3357" s="276" t="s">
        <v>0</v>
      </c>
      <c r="E3357" s="72">
        <v>183.92</v>
      </c>
      <c r="F3357" s="72">
        <v>15.15</v>
      </c>
      <c r="G3357" s="72">
        <v>0</v>
      </c>
      <c r="H3357" s="72">
        <v>199.07</v>
      </c>
      <c r="I3357" s="72">
        <v>200.86</v>
      </c>
    </row>
    <row r="3358" spans="1:9" ht="38.25">
      <c r="A3358" s="71" t="s">
        <v>15617</v>
      </c>
      <c r="B3358" s="71" t="s">
        <v>15618</v>
      </c>
      <c r="C3358" s="276" t="s">
        <v>127</v>
      </c>
      <c r="D3358" s="276" t="s">
        <v>0</v>
      </c>
      <c r="E3358" s="72">
        <v>57.47</v>
      </c>
      <c r="F3358" s="72">
        <v>15.15</v>
      </c>
      <c r="G3358" s="72">
        <v>0</v>
      </c>
      <c r="H3358" s="72">
        <v>72.62</v>
      </c>
      <c r="I3358" s="72">
        <v>74.41</v>
      </c>
    </row>
    <row r="3359" spans="1:9" ht="38.25">
      <c r="A3359" s="71" t="s">
        <v>15619</v>
      </c>
      <c r="B3359" s="71" t="s">
        <v>15620</v>
      </c>
      <c r="C3359" s="276" t="s">
        <v>127</v>
      </c>
      <c r="D3359" s="276" t="s">
        <v>0</v>
      </c>
      <c r="E3359" s="72">
        <v>5.0999999999999996</v>
      </c>
      <c r="F3359" s="72">
        <v>7.67</v>
      </c>
      <c r="G3359" s="72">
        <v>0</v>
      </c>
      <c r="H3359" s="72">
        <v>12.77</v>
      </c>
      <c r="I3359" s="72">
        <v>13.68</v>
      </c>
    </row>
    <row r="3360" spans="1:9">
      <c r="A3360" s="70">
        <v>23103</v>
      </c>
      <c r="B3360" s="440" t="s">
        <v>15621</v>
      </c>
      <c r="C3360" s="440"/>
      <c r="D3360" s="440"/>
      <c r="E3360" s="440"/>
      <c r="F3360" s="440"/>
      <c r="G3360" s="440"/>
      <c r="H3360" s="440"/>
    </row>
    <row r="3361" spans="1:9" ht="25.5">
      <c r="A3361" s="71" t="s">
        <v>15622</v>
      </c>
      <c r="B3361" s="71" t="s">
        <v>15623</v>
      </c>
      <c r="C3361" s="276" t="s">
        <v>127</v>
      </c>
      <c r="D3361" s="276" t="s">
        <v>0</v>
      </c>
      <c r="E3361" s="72">
        <v>117.82</v>
      </c>
      <c r="F3361" s="72">
        <v>21.33</v>
      </c>
      <c r="G3361" s="72">
        <v>0.01</v>
      </c>
      <c r="H3361" s="72">
        <v>139.15</v>
      </c>
      <c r="I3361" s="72">
        <v>141.68</v>
      </c>
    </row>
    <row r="3362" spans="1:9">
      <c r="A3362" s="70">
        <v>23104</v>
      </c>
      <c r="B3362" s="440" t="s">
        <v>15624</v>
      </c>
      <c r="C3362" s="440"/>
      <c r="D3362" s="440"/>
      <c r="E3362" s="440"/>
      <c r="F3362" s="440"/>
      <c r="G3362" s="440"/>
      <c r="H3362" s="440"/>
    </row>
    <row r="3363" spans="1:9" ht="25.5">
      <c r="A3363" s="71" t="s">
        <v>15625</v>
      </c>
      <c r="B3363" s="71" t="s">
        <v>15626</v>
      </c>
      <c r="C3363" s="276" t="s">
        <v>127</v>
      </c>
      <c r="D3363" s="276" t="s">
        <v>0</v>
      </c>
      <c r="E3363" s="72">
        <v>192.33</v>
      </c>
      <c r="F3363" s="72">
        <v>7.66</v>
      </c>
      <c r="G3363" s="72">
        <v>0</v>
      </c>
      <c r="H3363" s="72">
        <v>199.99</v>
      </c>
      <c r="I3363" s="72">
        <v>200.89</v>
      </c>
    </row>
    <row r="3364" spans="1:9" ht="25.5">
      <c r="A3364" s="71" t="s">
        <v>15627</v>
      </c>
      <c r="B3364" s="71" t="s">
        <v>15628</v>
      </c>
      <c r="C3364" s="276" t="s">
        <v>127</v>
      </c>
      <c r="D3364" s="276" t="s">
        <v>0</v>
      </c>
      <c r="E3364" s="72">
        <v>129.26</v>
      </c>
      <c r="F3364" s="72">
        <v>7.66</v>
      </c>
      <c r="G3364" s="72">
        <v>0</v>
      </c>
      <c r="H3364" s="72">
        <v>136.91</v>
      </c>
      <c r="I3364" s="72">
        <v>137.82</v>
      </c>
    </row>
    <row r="3365" spans="1:9">
      <c r="A3365" s="70">
        <v>23105</v>
      </c>
      <c r="B3365" s="440" t="s">
        <v>15285</v>
      </c>
      <c r="C3365" s="440"/>
      <c r="D3365" s="440"/>
      <c r="E3365" s="440"/>
      <c r="F3365" s="440"/>
      <c r="G3365" s="440"/>
      <c r="H3365" s="440"/>
    </row>
    <row r="3366" spans="1:9" ht="38.25">
      <c r="A3366" s="71" t="s">
        <v>15629</v>
      </c>
      <c r="B3366" s="71" t="s">
        <v>15630</v>
      </c>
      <c r="C3366" s="276" t="s">
        <v>127</v>
      </c>
      <c r="D3366" s="276" t="s">
        <v>0</v>
      </c>
      <c r="E3366" s="72">
        <v>0</v>
      </c>
      <c r="F3366" s="72">
        <v>0</v>
      </c>
      <c r="G3366" s="72">
        <v>180.35</v>
      </c>
      <c r="H3366" s="72">
        <v>180.35</v>
      </c>
      <c r="I3366" s="72">
        <v>180.35</v>
      </c>
    </row>
    <row r="3367" spans="1:9" ht="25.5">
      <c r="A3367" s="71" t="s">
        <v>15631</v>
      </c>
      <c r="B3367" s="71" t="s">
        <v>15632</v>
      </c>
      <c r="C3367" s="276" t="s">
        <v>127</v>
      </c>
      <c r="D3367" s="276" t="s">
        <v>0</v>
      </c>
      <c r="E3367" s="72">
        <v>0</v>
      </c>
      <c r="F3367" s="72">
        <v>0</v>
      </c>
      <c r="G3367" s="72">
        <v>221.05</v>
      </c>
      <c r="H3367" s="72">
        <v>221.05</v>
      </c>
      <c r="I3367" s="72">
        <v>221.05</v>
      </c>
    </row>
    <row r="3368" spans="1:9" ht="25.5">
      <c r="A3368" s="71" t="s">
        <v>15633</v>
      </c>
      <c r="B3368" s="71" t="s">
        <v>15634</v>
      </c>
      <c r="C3368" s="276" t="s">
        <v>127</v>
      </c>
      <c r="D3368" s="276" t="s">
        <v>0</v>
      </c>
      <c r="E3368" s="72">
        <v>0</v>
      </c>
      <c r="F3368" s="72">
        <v>0</v>
      </c>
      <c r="G3368" s="72">
        <v>248.81</v>
      </c>
      <c r="H3368" s="72">
        <v>248.81</v>
      </c>
      <c r="I3368" s="72">
        <v>248.81</v>
      </c>
    </row>
    <row r="3369" spans="1:9" ht="38.25">
      <c r="A3369" s="71" t="s">
        <v>15635</v>
      </c>
      <c r="B3369" s="71" t="s">
        <v>15636</v>
      </c>
      <c r="C3369" s="276" t="s">
        <v>127</v>
      </c>
      <c r="D3369" s="276" t="s">
        <v>0</v>
      </c>
      <c r="E3369" s="72">
        <v>0</v>
      </c>
      <c r="F3369" s="72">
        <v>0</v>
      </c>
      <c r="G3369" s="72">
        <v>275.97000000000003</v>
      </c>
      <c r="H3369" s="72">
        <v>275.97000000000003</v>
      </c>
      <c r="I3369" s="72">
        <v>275.97000000000003</v>
      </c>
    </row>
    <row r="3370" spans="1:9" ht="38.25">
      <c r="A3370" s="71" t="s">
        <v>15637</v>
      </c>
      <c r="B3370" s="71" t="s">
        <v>15638</v>
      </c>
      <c r="C3370" s="276" t="s">
        <v>127</v>
      </c>
      <c r="D3370" s="276" t="s">
        <v>0</v>
      </c>
      <c r="E3370" s="72">
        <v>0</v>
      </c>
      <c r="F3370" s="72">
        <v>0</v>
      </c>
      <c r="G3370" s="72">
        <v>303.17</v>
      </c>
      <c r="H3370" s="72">
        <v>303.17</v>
      </c>
      <c r="I3370" s="72">
        <v>303.17</v>
      </c>
    </row>
    <row r="3371" spans="1:9" ht="38.25">
      <c r="A3371" s="71" t="s">
        <v>15639</v>
      </c>
      <c r="B3371" s="71" t="s">
        <v>15640</v>
      </c>
      <c r="C3371" s="276" t="s">
        <v>127</v>
      </c>
      <c r="D3371" s="276" t="s">
        <v>0</v>
      </c>
      <c r="E3371" s="72">
        <v>0</v>
      </c>
      <c r="F3371" s="72">
        <v>0</v>
      </c>
      <c r="G3371" s="72">
        <v>330.36</v>
      </c>
      <c r="H3371" s="72">
        <v>330.36</v>
      </c>
      <c r="I3371" s="72">
        <v>330.36</v>
      </c>
    </row>
    <row r="3372" spans="1:9" ht="38.25">
      <c r="A3372" s="71" t="s">
        <v>15641</v>
      </c>
      <c r="B3372" s="71" t="s">
        <v>15642</v>
      </c>
      <c r="C3372" s="276" t="s">
        <v>127</v>
      </c>
      <c r="D3372" s="276" t="s">
        <v>0</v>
      </c>
      <c r="E3372" s="72">
        <v>0</v>
      </c>
      <c r="F3372" s="72">
        <v>0</v>
      </c>
      <c r="G3372" s="72">
        <v>384.8</v>
      </c>
      <c r="H3372" s="72">
        <v>384.8</v>
      </c>
      <c r="I3372" s="72">
        <v>384.8</v>
      </c>
    </row>
    <row r="3373" spans="1:9" ht="38.25">
      <c r="A3373" s="71" t="s">
        <v>15643</v>
      </c>
      <c r="B3373" s="71" t="s">
        <v>15644</v>
      </c>
      <c r="C3373" s="276" t="s">
        <v>127</v>
      </c>
      <c r="D3373" s="276" t="s">
        <v>0</v>
      </c>
      <c r="E3373" s="72">
        <v>0</v>
      </c>
      <c r="F3373" s="72">
        <v>0</v>
      </c>
      <c r="G3373" s="72">
        <v>223.95</v>
      </c>
      <c r="H3373" s="72">
        <v>223.95</v>
      </c>
      <c r="I3373" s="72">
        <v>223.95</v>
      </c>
    </row>
    <row r="3374" spans="1:9" ht="38.25">
      <c r="A3374" s="71" t="s">
        <v>15645</v>
      </c>
      <c r="B3374" s="71" t="s">
        <v>15646</v>
      </c>
      <c r="C3374" s="276" t="s">
        <v>127</v>
      </c>
      <c r="D3374" s="276" t="s">
        <v>0</v>
      </c>
      <c r="E3374" s="72">
        <v>0</v>
      </c>
      <c r="F3374" s="72">
        <v>0</v>
      </c>
      <c r="G3374" s="72">
        <v>248.81</v>
      </c>
      <c r="H3374" s="72">
        <v>248.81</v>
      </c>
      <c r="I3374" s="72">
        <v>248.81</v>
      </c>
    </row>
    <row r="3375" spans="1:9" ht="38.25">
      <c r="A3375" s="71" t="s">
        <v>15647</v>
      </c>
      <c r="B3375" s="71" t="s">
        <v>15648</v>
      </c>
      <c r="C3375" s="276" t="s">
        <v>127</v>
      </c>
      <c r="D3375" s="276" t="s">
        <v>0</v>
      </c>
      <c r="E3375" s="72">
        <v>0</v>
      </c>
      <c r="F3375" s="72">
        <v>0</v>
      </c>
      <c r="G3375" s="72">
        <v>200.49</v>
      </c>
      <c r="H3375" s="72">
        <v>200.49</v>
      </c>
      <c r="I3375" s="72">
        <v>200.49</v>
      </c>
    </row>
    <row r="3376" spans="1:9" ht="38.25">
      <c r="A3376" s="71" t="s">
        <v>15649</v>
      </c>
      <c r="B3376" s="71" t="s">
        <v>15650</v>
      </c>
      <c r="C3376" s="276" t="s">
        <v>127</v>
      </c>
      <c r="D3376" s="276" t="s">
        <v>0</v>
      </c>
      <c r="E3376" s="72">
        <v>0</v>
      </c>
      <c r="F3376" s="72">
        <v>0</v>
      </c>
      <c r="G3376" s="72">
        <v>212.37</v>
      </c>
      <c r="H3376" s="72">
        <v>212.37</v>
      </c>
      <c r="I3376" s="72">
        <v>212.37</v>
      </c>
    </row>
    <row r="3377" spans="1:9" ht="38.25">
      <c r="A3377" s="71" t="s">
        <v>15651</v>
      </c>
      <c r="B3377" s="71" t="s">
        <v>15652</v>
      </c>
      <c r="C3377" s="276" t="s">
        <v>127</v>
      </c>
      <c r="D3377" s="276" t="s">
        <v>0</v>
      </c>
      <c r="E3377" s="72">
        <v>0</v>
      </c>
      <c r="F3377" s="72">
        <v>0</v>
      </c>
      <c r="G3377" s="72">
        <v>193.26</v>
      </c>
      <c r="H3377" s="72">
        <v>193.26</v>
      </c>
      <c r="I3377" s="72">
        <v>193.26</v>
      </c>
    </row>
    <row r="3378" spans="1:9" ht="38.25">
      <c r="A3378" s="71" t="s">
        <v>15653</v>
      </c>
      <c r="B3378" s="71" t="s">
        <v>15654</v>
      </c>
      <c r="C3378" s="276" t="s">
        <v>127</v>
      </c>
      <c r="D3378" s="276" t="s">
        <v>0</v>
      </c>
      <c r="E3378" s="72">
        <v>0</v>
      </c>
      <c r="F3378" s="72">
        <v>0</v>
      </c>
      <c r="G3378" s="72">
        <v>252.14</v>
      </c>
      <c r="H3378" s="72">
        <v>252.14</v>
      </c>
      <c r="I3378" s="72">
        <v>252.14</v>
      </c>
    </row>
    <row r="3379" spans="1:9" ht="38.25">
      <c r="A3379" s="71" t="s">
        <v>15655</v>
      </c>
      <c r="B3379" s="71" t="s">
        <v>15656</v>
      </c>
      <c r="C3379" s="276" t="s">
        <v>127</v>
      </c>
      <c r="D3379" s="276" t="s">
        <v>0</v>
      </c>
      <c r="E3379" s="72">
        <v>0</v>
      </c>
      <c r="F3379" s="72">
        <v>0</v>
      </c>
      <c r="G3379" s="72">
        <v>174.67</v>
      </c>
      <c r="H3379" s="72">
        <v>174.67</v>
      </c>
      <c r="I3379" s="72">
        <v>174.67</v>
      </c>
    </row>
    <row r="3380" spans="1:9" ht="38.25">
      <c r="A3380" s="71" t="s">
        <v>15657</v>
      </c>
      <c r="B3380" s="71" t="s">
        <v>15658</v>
      </c>
      <c r="C3380" s="276" t="s">
        <v>127</v>
      </c>
      <c r="D3380" s="276" t="s">
        <v>0</v>
      </c>
      <c r="E3380" s="72">
        <v>0</v>
      </c>
      <c r="F3380" s="72">
        <v>0</v>
      </c>
      <c r="G3380" s="72">
        <v>187.6</v>
      </c>
      <c r="H3380" s="72">
        <v>187.6</v>
      </c>
      <c r="I3380" s="72">
        <v>187.6</v>
      </c>
    </row>
    <row r="3381" spans="1:9" ht="38.25">
      <c r="A3381" s="71" t="s">
        <v>15659</v>
      </c>
      <c r="B3381" s="71" t="s">
        <v>15660</v>
      </c>
      <c r="C3381" s="276" t="s">
        <v>127</v>
      </c>
      <c r="D3381" s="276" t="s">
        <v>0</v>
      </c>
      <c r="E3381" s="72">
        <v>0</v>
      </c>
      <c r="F3381" s="72">
        <v>0</v>
      </c>
      <c r="G3381" s="72">
        <v>226.32</v>
      </c>
      <c r="H3381" s="72">
        <v>226.32</v>
      </c>
      <c r="I3381" s="72">
        <v>226.32</v>
      </c>
    </row>
    <row r="3382" spans="1:9" ht="38.25">
      <c r="A3382" s="71" t="s">
        <v>15661</v>
      </c>
      <c r="B3382" s="71" t="s">
        <v>15662</v>
      </c>
      <c r="C3382" s="276" t="s">
        <v>127</v>
      </c>
      <c r="D3382" s="276" t="s">
        <v>0</v>
      </c>
      <c r="E3382" s="72">
        <v>0</v>
      </c>
      <c r="F3382" s="72">
        <v>0</v>
      </c>
      <c r="G3382" s="72">
        <v>206.17</v>
      </c>
      <c r="H3382" s="72">
        <v>206.17</v>
      </c>
      <c r="I3382" s="72">
        <v>206.17</v>
      </c>
    </row>
    <row r="3383" spans="1:9" ht="38.25">
      <c r="A3383" s="71" t="s">
        <v>15663</v>
      </c>
      <c r="B3383" s="71" t="s">
        <v>15664</v>
      </c>
      <c r="C3383" s="276" t="s">
        <v>127</v>
      </c>
      <c r="D3383" s="276" t="s">
        <v>0</v>
      </c>
      <c r="E3383" s="72">
        <v>0</v>
      </c>
      <c r="F3383" s="72">
        <v>0</v>
      </c>
      <c r="G3383" s="72">
        <v>218.05</v>
      </c>
      <c r="H3383" s="72">
        <v>218.05</v>
      </c>
      <c r="I3383" s="72">
        <v>218.05</v>
      </c>
    </row>
    <row r="3384" spans="1:9" ht="38.25">
      <c r="A3384" s="71" t="s">
        <v>15665</v>
      </c>
      <c r="B3384" s="71" t="s">
        <v>15666</v>
      </c>
      <c r="C3384" s="276" t="s">
        <v>127</v>
      </c>
      <c r="D3384" s="276" t="s">
        <v>0</v>
      </c>
      <c r="E3384" s="72">
        <v>0</v>
      </c>
      <c r="F3384" s="72">
        <v>0</v>
      </c>
      <c r="G3384" s="72">
        <v>232</v>
      </c>
      <c r="H3384" s="72">
        <v>232</v>
      </c>
      <c r="I3384" s="72">
        <v>232</v>
      </c>
    </row>
    <row r="3385" spans="1:9" ht="25.5">
      <c r="A3385" s="71" t="s">
        <v>15667</v>
      </c>
      <c r="B3385" s="71" t="s">
        <v>15668</v>
      </c>
      <c r="C3385" s="276" t="s">
        <v>127</v>
      </c>
      <c r="D3385" s="276" t="s">
        <v>0</v>
      </c>
      <c r="E3385" s="72">
        <v>0</v>
      </c>
      <c r="F3385" s="72">
        <v>0</v>
      </c>
      <c r="G3385" s="72">
        <v>276.01</v>
      </c>
      <c r="H3385" s="72">
        <v>276.01</v>
      </c>
      <c r="I3385" s="72">
        <v>276.01</v>
      </c>
    </row>
    <row r="3386" spans="1:9" ht="25.5">
      <c r="A3386" s="71" t="s">
        <v>15669</v>
      </c>
      <c r="B3386" s="71" t="s">
        <v>15670</v>
      </c>
      <c r="C3386" s="276" t="s">
        <v>127</v>
      </c>
      <c r="D3386" s="276" t="s">
        <v>0</v>
      </c>
      <c r="E3386" s="72">
        <v>0</v>
      </c>
      <c r="F3386" s="72">
        <v>0</v>
      </c>
      <c r="G3386" s="72">
        <v>303.19</v>
      </c>
      <c r="H3386" s="72">
        <v>303.19</v>
      </c>
      <c r="I3386" s="72">
        <v>303.19</v>
      </c>
    </row>
    <row r="3387" spans="1:9" ht="25.5">
      <c r="A3387" s="71" t="s">
        <v>15671</v>
      </c>
      <c r="B3387" s="71" t="s">
        <v>15672</v>
      </c>
      <c r="C3387" s="276" t="s">
        <v>127</v>
      </c>
      <c r="D3387" s="276" t="s">
        <v>0</v>
      </c>
      <c r="E3387" s="72">
        <v>0</v>
      </c>
      <c r="F3387" s="72">
        <v>0</v>
      </c>
      <c r="G3387" s="72">
        <v>330.36</v>
      </c>
      <c r="H3387" s="72">
        <v>330.36</v>
      </c>
      <c r="I3387" s="72">
        <v>330.36</v>
      </c>
    </row>
    <row r="3388" spans="1:9" ht="25.5">
      <c r="A3388" s="71" t="s">
        <v>15673</v>
      </c>
      <c r="B3388" s="71" t="s">
        <v>15674</v>
      </c>
      <c r="C3388" s="276" t="s">
        <v>127</v>
      </c>
      <c r="D3388" s="276" t="s">
        <v>0</v>
      </c>
      <c r="E3388" s="72">
        <v>0</v>
      </c>
      <c r="F3388" s="72">
        <v>0</v>
      </c>
      <c r="G3388" s="72">
        <v>384.82</v>
      </c>
      <c r="H3388" s="72">
        <v>384.82</v>
      </c>
      <c r="I3388" s="72">
        <v>384.82</v>
      </c>
    </row>
    <row r="3389" spans="1:9">
      <c r="A3389" s="70">
        <v>23106</v>
      </c>
      <c r="B3389" s="440" t="s">
        <v>15675</v>
      </c>
      <c r="C3389" s="440"/>
      <c r="D3389" s="440"/>
      <c r="E3389" s="440"/>
      <c r="F3389" s="440"/>
      <c r="G3389" s="440"/>
      <c r="H3389" s="440"/>
    </row>
    <row r="3390" spans="1:9" ht="25.5">
      <c r="A3390" s="71" t="s">
        <v>15676</v>
      </c>
      <c r="B3390" s="71" t="s">
        <v>15677</v>
      </c>
      <c r="C3390" s="276" t="s">
        <v>127</v>
      </c>
      <c r="D3390" s="276" t="s">
        <v>0</v>
      </c>
      <c r="E3390" s="72">
        <v>1.87</v>
      </c>
      <c r="F3390" s="72">
        <v>0</v>
      </c>
      <c r="G3390" s="72">
        <v>65</v>
      </c>
      <c r="H3390" s="72">
        <v>66.87</v>
      </c>
      <c r="I3390" s="72">
        <v>66.87</v>
      </c>
    </row>
    <row r="3391" spans="1:9">
      <c r="A3391" s="70">
        <v>23107</v>
      </c>
      <c r="B3391" s="440" t="s">
        <v>15432</v>
      </c>
      <c r="C3391" s="440"/>
      <c r="D3391" s="440"/>
      <c r="E3391" s="440"/>
      <c r="F3391" s="440"/>
      <c r="G3391" s="440"/>
      <c r="H3391" s="440"/>
    </row>
    <row r="3392" spans="1:9" ht="38.25">
      <c r="A3392" s="71" t="s">
        <v>15678</v>
      </c>
      <c r="B3392" s="71" t="s">
        <v>15679</v>
      </c>
      <c r="C3392" s="276" t="s">
        <v>127</v>
      </c>
      <c r="D3392" s="276" t="s">
        <v>0</v>
      </c>
      <c r="E3392" s="72">
        <v>296.83999999999997</v>
      </c>
      <c r="F3392" s="72">
        <v>69.959999999999994</v>
      </c>
      <c r="G3392" s="72">
        <v>0</v>
      </c>
      <c r="H3392" s="72">
        <v>366.8</v>
      </c>
      <c r="I3392" s="72">
        <v>375.07</v>
      </c>
    </row>
    <row r="3393" spans="1:9" ht="51">
      <c r="A3393" s="71" t="s">
        <v>15680</v>
      </c>
      <c r="B3393" s="71" t="s">
        <v>15681</v>
      </c>
      <c r="C3393" s="276" t="s">
        <v>127</v>
      </c>
      <c r="D3393" s="276" t="s">
        <v>9</v>
      </c>
      <c r="E3393" s="72">
        <v>107.37</v>
      </c>
      <c r="F3393" s="72">
        <v>74.489999999999995</v>
      </c>
      <c r="G3393" s="72">
        <v>0</v>
      </c>
      <c r="H3393" s="72">
        <v>181.86</v>
      </c>
      <c r="I3393" s="72">
        <v>190.67</v>
      </c>
    </row>
    <row r="3394" spans="1:9" ht="38.25">
      <c r="A3394" s="71" t="s">
        <v>15682</v>
      </c>
      <c r="B3394" s="71" t="s">
        <v>15683</v>
      </c>
      <c r="C3394" s="276" t="s">
        <v>127</v>
      </c>
      <c r="D3394" s="276" t="s">
        <v>0</v>
      </c>
      <c r="E3394" s="72">
        <v>296.83999999999997</v>
      </c>
      <c r="F3394" s="72">
        <v>0</v>
      </c>
      <c r="G3394" s="72">
        <v>73.86</v>
      </c>
      <c r="H3394" s="72">
        <v>370.7</v>
      </c>
      <c r="I3394" s="72">
        <v>370.7</v>
      </c>
    </row>
    <row r="3395" spans="1:9" ht="38.25">
      <c r="A3395" s="71" t="s">
        <v>15684</v>
      </c>
      <c r="B3395" s="71" t="s">
        <v>15685</v>
      </c>
      <c r="C3395" s="276" t="s">
        <v>127</v>
      </c>
      <c r="D3395" s="276" t="s">
        <v>9</v>
      </c>
      <c r="E3395" s="72">
        <v>118.73</v>
      </c>
      <c r="F3395" s="72">
        <v>0</v>
      </c>
      <c r="G3395" s="72">
        <v>29.54</v>
      </c>
      <c r="H3395" s="72">
        <v>148.28</v>
      </c>
      <c r="I3395" s="72">
        <v>148.28</v>
      </c>
    </row>
    <row r="3396" spans="1:9" ht="38.25">
      <c r="A3396" s="71" t="s">
        <v>15686</v>
      </c>
      <c r="B3396" s="71" t="s">
        <v>15687</v>
      </c>
      <c r="C3396" s="276" t="s">
        <v>127</v>
      </c>
      <c r="D3396" s="276" t="s">
        <v>0</v>
      </c>
      <c r="E3396" s="72">
        <v>296.83999999999997</v>
      </c>
      <c r="F3396" s="72">
        <v>74.09</v>
      </c>
      <c r="G3396" s="72">
        <v>0</v>
      </c>
      <c r="H3396" s="72">
        <v>370.93</v>
      </c>
      <c r="I3396" s="72">
        <v>379.69</v>
      </c>
    </row>
    <row r="3397" spans="1:9" ht="38.25">
      <c r="A3397" s="71" t="s">
        <v>15688</v>
      </c>
      <c r="B3397" s="71" t="s">
        <v>15689</v>
      </c>
      <c r="C3397" s="276" t="s">
        <v>127</v>
      </c>
      <c r="D3397" s="276" t="s">
        <v>9</v>
      </c>
      <c r="E3397" s="72">
        <v>118.73</v>
      </c>
      <c r="F3397" s="72">
        <v>64.28</v>
      </c>
      <c r="G3397" s="72">
        <v>0</v>
      </c>
      <c r="H3397" s="72">
        <v>183.02</v>
      </c>
      <c r="I3397" s="72">
        <v>190.62</v>
      </c>
    </row>
    <row r="3398" spans="1:9" ht="51">
      <c r="A3398" s="71" t="s">
        <v>15690</v>
      </c>
      <c r="B3398" s="71" t="s">
        <v>15691</v>
      </c>
      <c r="C3398" s="276" t="s">
        <v>127</v>
      </c>
      <c r="D3398" s="276" t="s">
        <v>0</v>
      </c>
      <c r="E3398" s="72">
        <v>272.74</v>
      </c>
      <c r="F3398" s="72">
        <v>64.73</v>
      </c>
      <c r="G3398" s="72">
        <v>0</v>
      </c>
      <c r="H3398" s="72">
        <v>337.47</v>
      </c>
      <c r="I3398" s="72">
        <v>345.12</v>
      </c>
    </row>
    <row r="3399" spans="1:9" ht="51">
      <c r="A3399" s="71" t="s">
        <v>15692</v>
      </c>
      <c r="B3399" s="71" t="s">
        <v>15693</v>
      </c>
      <c r="C3399" s="276" t="s">
        <v>127</v>
      </c>
      <c r="D3399" s="276" t="s">
        <v>0</v>
      </c>
      <c r="E3399" s="72">
        <v>272.74</v>
      </c>
      <c r="F3399" s="72">
        <v>92.65</v>
      </c>
      <c r="G3399" s="72">
        <v>0</v>
      </c>
      <c r="H3399" s="72">
        <v>365.39</v>
      </c>
      <c r="I3399" s="72">
        <v>376.34</v>
      </c>
    </row>
    <row r="3400" spans="1:9" ht="51">
      <c r="A3400" s="71" t="s">
        <v>15694</v>
      </c>
      <c r="B3400" s="71" t="s">
        <v>15695</v>
      </c>
      <c r="C3400" s="276" t="s">
        <v>127</v>
      </c>
      <c r="D3400" s="276" t="s">
        <v>9</v>
      </c>
      <c r="E3400" s="72">
        <v>12.63</v>
      </c>
      <c r="F3400" s="72">
        <v>64.260000000000005</v>
      </c>
      <c r="G3400" s="72">
        <v>0</v>
      </c>
      <c r="H3400" s="72">
        <v>76.89</v>
      </c>
      <c r="I3400" s="72">
        <v>84.49</v>
      </c>
    </row>
    <row r="3401" spans="1:9" ht="51">
      <c r="A3401" s="71" t="s">
        <v>15696</v>
      </c>
      <c r="B3401" s="71" t="s">
        <v>15697</v>
      </c>
      <c r="C3401" s="276" t="s">
        <v>127</v>
      </c>
      <c r="D3401" s="276" t="s">
        <v>9</v>
      </c>
      <c r="E3401" s="72">
        <v>38.9</v>
      </c>
      <c r="F3401" s="72">
        <v>68.61</v>
      </c>
      <c r="G3401" s="72">
        <v>0</v>
      </c>
      <c r="H3401" s="72">
        <v>107.51</v>
      </c>
      <c r="I3401" s="72">
        <v>115.62</v>
      </c>
    </row>
    <row r="3402" spans="1:9" ht="51">
      <c r="A3402" s="71" t="s">
        <v>15698</v>
      </c>
      <c r="B3402" s="71" t="s">
        <v>15699</v>
      </c>
      <c r="C3402" s="276" t="s">
        <v>127</v>
      </c>
      <c r="D3402" s="276" t="s">
        <v>9</v>
      </c>
      <c r="E3402" s="72">
        <v>65.28</v>
      </c>
      <c r="F3402" s="72">
        <v>28.51</v>
      </c>
      <c r="G3402" s="72">
        <v>0</v>
      </c>
      <c r="H3402" s="72">
        <v>93.79</v>
      </c>
      <c r="I3402" s="72">
        <v>97.16</v>
      </c>
    </row>
    <row r="3403" spans="1:9" ht="25.5">
      <c r="A3403" s="71" t="s">
        <v>15700</v>
      </c>
      <c r="B3403" s="71" t="s">
        <v>15701</v>
      </c>
      <c r="C3403" s="276" t="s">
        <v>127</v>
      </c>
      <c r="D3403" s="276" t="s">
        <v>0</v>
      </c>
      <c r="E3403" s="72">
        <v>345.59</v>
      </c>
      <c r="F3403" s="72">
        <v>63.79</v>
      </c>
      <c r="G3403" s="72">
        <v>0</v>
      </c>
      <c r="H3403" s="72">
        <v>409.38</v>
      </c>
      <c r="I3403" s="72">
        <v>416.92</v>
      </c>
    </row>
    <row r="3404" spans="1:9">
      <c r="A3404" s="70">
        <v>23109</v>
      </c>
      <c r="B3404" s="440" t="s">
        <v>15526</v>
      </c>
      <c r="C3404" s="440"/>
      <c r="D3404" s="440"/>
      <c r="E3404" s="440"/>
      <c r="F3404" s="440"/>
      <c r="G3404" s="440"/>
      <c r="H3404" s="440"/>
    </row>
    <row r="3405" spans="1:9" ht="25.5">
      <c r="A3405" s="71" t="s">
        <v>15702</v>
      </c>
      <c r="B3405" s="71" t="s">
        <v>15703</v>
      </c>
      <c r="C3405" s="276" t="s">
        <v>127</v>
      </c>
      <c r="D3405" s="276" t="s">
        <v>0</v>
      </c>
      <c r="E3405" s="72">
        <v>234.7</v>
      </c>
      <c r="F3405" s="72">
        <v>3.04</v>
      </c>
      <c r="G3405" s="72">
        <v>0</v>
      </c>
      <c r="H3405" s="72">
        <v>237.74</v>
      </c>
      <c r="I3405" s="72">
        <v>238.1</v>
      </c>
    </row>
    <row r="3406" spans="1:9">
      <c r="A3406" s="275">
        <v>24</v>
      </c>
      <c r="B3406" s="440" t="s">
        <v>15704</v>
      </c>
      <c r="C3406" s="440"/>
      <c r="D3406" s="440"/>
      <c r="E3406" s="440"/>
      <c r="F3406" s="440"/>
      <c r="G3406" s="440"/>
      <c r="H3406" s="440"/>
    </row>
    <row r="3407" spans="1:9">
      <c r="A3407" s="70">
        <v>24101</v>
      </c>
      <c r="B3407" s="440" t="s">
        <v>15705</v>
      </c>
      <c r="C3407" s="440"/>
      <c r="D3407" s="440"/>
      <c r="E3407" s="440"/>
      <c r="F3407" s="440"/>
      <c r="G3407" s="440"/>
      <c r="H3407" s="440"/>
    </row>
    <row r="3408" spans="1:9" ht="25.5">
      <c r="A3408" s="71" t="s">
        <v>15706</v>
      </c>
      <c r="B3408" s="71" t="s">
        <v>15707</v>
      </c>
      <c r="C3408" s="276" t="s">
        <v>127</v>
      </c>
      <c r="D3408" s="276" t="s">
        <v>0</v>
      </c>
      <c r="E3408" s="72">
        <v>64.209999999999994</v>
      </c>
      <c r="F3408" s="72">
        <v>29.94</v>
      </c>
      <c r="G3408" s="72">
        <v>0</v>
      </c>
      <c r="H3408" s="72">
        <v>94.15</v>
      </c>
      <c r="I3408" s="72">
        <v>97.69</v>
      </c>
    </row>
    <row r="3409" spans="1:9" ht="25.5">
      <c r="A3409" s="71" t="s">
        <v>15708</v>
      </c>
      <c r="B3409" s="71" t="s">
        <v>15709</v>
      </c>
      <c r="C3409" s="276" t="s">
        <v>127</v>
      </c>
      <c r="D3409" s="276" t="s">
        <v>0</v>
      </c>
      <c r="E3409" s="72">
        <v>8.6199999999999992</v>
      </c>
      <c r="F3409" s="72">
        <v>13.93</v>
      </c>
      <c r="G3409" s="72">
        <v>0</v>
      </c>
      <c r="H3409" s="72">
        <v>22.55</v>
      </c>
      <c r="I3409" s="72">
        <v>24.19</v>
      </c>
    </row>
    <row r="3410" spans="1:9" ht="25.5">
      <c r="A3410" s="71" t="s">
        <v>15710</v>
      </c>
      <c r="B3410" s="71" t="s">
        <v>15711</v>
      </c>
      <c r="C3410" s="276" t="s">
        <v>127</v>
      </c>
      <c r="D3410" s="276" t="s">
        <v>0</v>
      </c>
      <c r="E3410" s="72">
        <v>15.39</v>
      </c>
      <c r="F3410" s="72">
        <v>16.05</v>
      </c>
      <c r="G3410" s="72">
        <v>0</v>
      </c>
      <c r="H3410" s="72">
        <v>31.44</v>
      </c>
      <c r="I3410" s="72">
        <v>33.340000000000003</v>
      </c>
    </row>
    <row r="3411" spans="1:9" ht="25.5">
      <c r="A3411" s="71" t="s">
        <v>15712</v>
      </c>
      <c r="B3411" s="71" t="s">
        <v>15713</v>
      </c>
      <c r="C3411" s="276" t="s">
        <v>127</v>
      </c>
      <c r="D3411" s="276" t="s">
        <v>0</v>
      </c>
      <c r="E3411" s="72">
        <v>16.61</v>
      </c>
      <c r="F3411" s="72">
        <v>16.05</v>
      </c>
      <c r="G3411" s="72">
        <v>0</v>
      </c>
      <c r="H3411" s="72">
        <v>32.659999999999997</v>
      </c>
      <c r="I3411" s="72">
        <v>34.56</v>
      </c>
    </row>
    <row r="3412" spans="1:9" ht="25.5">
      <c r="A3412" s="71" t="s">
        <v>15714</v>
      </c>
      <c r="B3412" s="71" t="s">
        <v>15715</v>
      </c>
      <c r="C3412" s="276" t="s">
        <v>127</v>
      </c>
      <c r="D3412" s="276" t="s">
        <v>0</v>
      </c>
      <c r="E3412" s="72">
        <v>15.99</v>
      </c>
      <c r="F3412" s="72">
        <v>15.09</v>
      </c>
      <c r="G3412" s="72">
        <v>0</v>
      </c>
      <c r="H3412" s="72">
        <v>31.08</v>
      </c>
      <c r="I3412" s="72">
        <v>32.869999999999997</v>
      </c>
    </row>
    <row r="3413" spans="1:9">
      <c r="A3413" s="70">
        <v>24102</v>
      </c>
      <c r="B3413" s="440" t="s">
        <v>15716</v>
      </c>
      <c r="C3413" s="440"/>
      <c r="D3413" s="440"/>
      <c r="E3413" s="440"/>
      <c r="F3413" s="440"/>
      <c r="G3413" s="440"/>
      <c r="H3413" s="440"/>
    </row>
    <row r="3414" spans="1:9" ht="25.5">
      <c r="A3414" s="71" t="s">
        <v>15717</v>
      </c>
      <c r="B3414" s="71" t="s">
        <v>15718</v>
      </c>
      <c r="C3414" s="276" t="s">
        <v>127</v>
      </c>
      <c r="D3414" s="276" t="s">
        <v>0</v>
      </c>
      <c r="E3414" s="72">
        <v>107.02</v>
      </c>
      <c r="F3414" s="72">
        <v>32.28</v>
      </c>
      <c r="G3414" s="72">
        <v>0</v>
      </c>
      <c r="H3414" s="72">
        <v>139.30000000000001</v>
      </c>
      <c r="I3414" s="72">
        <v>143.12</v>
      </c>
    </row>
    <row r="3415" spans="1:9" ht="25.5">
      <c r="A3415" s="71" t="s">
        <v>15719</v>
      </c>
      <c r="B3415" s="71" t="s">
        <v>15720</v>
      </c>
      <c r="C3415" s="276" t="s">
        <v>127</v>
      </c>
      <c r="D3415" s="276" t="s">
        <v>0</v>
      </c>
      <c r="E3415" s="72">
        <v>16.16</v>
      </c>
      <c r="F3415" s="72">
        <v>34.020000000000003</v>
      </c>
      <c r="G3415" s="72">
        <v>0</v>
      </c>
      <c r="H3415" s="72">
        <v>50.18</v>
      </c>
      <c r="I3415" s="72">
        <v>54.2</v>
      </c>
    </row>
    <row r="3416" spans="1:9" ht="25.5">
      <c r="A3416" s="71" t="s">
        <v>15721</v>
      </c>
      <c r="B3416" s="71" t="s">
        <v>15722</v>
      </c>
      <c r="C3416" s="276" t="s">
        <v>127</v>
      </c>
      <c r="D3416" s="276" t="s">
        <v>0</v>
      </c>
      <c r="E3416" s="72">
        <v>17.38</v>
      </c>
      <c r="F3416" s="72">
        <v>34.020000000000003</v>
      </c>
      <c r="G3416" s="72">
        <v>0</v>
      </c>
      <c r="H3416" s="72">
        <v>51.4</v>
      </c>
      <c r="I3416" s="72">
        <v>55.42</v>
      </c>
    </row>
    <row r="3417" spans="1:9">
      <c r="A3417" s="70">
        <v>24103</v>
      </c>
      <c r="B3417" s="440" t="s">
        <v>15723</v>
      </c>
      <c r="C3417" s="440"/>
      <c r="D3417" s="440"/>
      <c r="E3417" s="440"/>
      <c r="F3417" s="440"/>
      <c r="G3417" s="440"/>
      <c r="H3417" s="440"/>
    </row>
    <row r="3418" spans="1:9" ht="25.5">
      <c r="A3418" s="71" t="s">
        <v>15724</v>
      </c>
      <c r="B3418" s="71" t="s">
        <v>15725</v>
      </c>
      <c r="C3418" s="276" t="s">
        <v>127</v>
      </c>
      <c r="D3418" s="276" t="s">
        <v>0</v>
      </c>
      <c r="E3418" s="72">
        <v>8.9</v>
      </c>
      <c r="F3418" s="72">
        <v>16.05</v>
      </c>
      <c r="G3418" s="72">
        <v>0</v>
      </c>
      <c r="H3418" s="72">
        <v>24.96</v>
      </c>
      <c r="I3418" s="72">
        <v>26.85</v>
      </c>
    </row>
    <row r="3419" spans="1:9" ht="38.25">
      <c r="A3419" s="71" t="s">
        <v>15726</v>
      </c>
      <c r="B3419" s="71" t="s">
        <v>15727</v>
      </c>
      <c r="C3419" s="276" t="s">
        <v>127</v>
      </c>
      <c r="D3419" s="276" t="s">
        <v>0</v>
      </c>
      <c r="E3419" s="72">
        <v>10.210000000000001</v>
      </c>
      <c r="F3419" s="72">
        <v>0</v>
      </c>
      <c r="G3419" s="72">
        <v>26.52</v>
      </c>
      <c r="H3419" s="72">
        <v>36.729999999999997</v>
      </c>
      <c r="I3419" s="72">
        <v>36.729999999999997</v>
      </c>
    </row>
    <row r="3420" spans="1:9" ht="38.25">
      <c r="A3420" s="71" t="s">
        <v>15728</v>
      </c>
      <c r="B3420" s="71" t="s">
        <v>15729</v>
      </c>
      <c r="C3420" s="276" t="s">
        <v>127</v>
      </c>
      <c r="D3420" s="276" t="s">
        <v>0</v>
      </c>
      <c r="E3420" s="72">
        <v>12.55</v>
      </c>
      <c r="F3420" s="72">
        <v>0</v>
      </c>
      <c r="G3420" s="72">
        <v>27.17</v>
      </c>
      <c r="H3420" s="72">
        <v>39.72</v>
      </c>
      <c r="I3420" s="72">
        <v>39.72</v>
      </c>
    </row>
    <row r="3421" spans="1:9" ht="25.5">
      <c r="A3421" s="71" t="s">
        <v>15730</v>
      </c>
      <c r="B3421" s="71" t="s">
        <v>15731</v>
      </c>
      <c r="C3421" s="276" t="s">
        <v>127</v>
      </c>
      <c r="D3421" s="276" t="s">
        <v>0</v>
      </c>
      <c r="E3421" s="72">
        <v>11.24</v>
      </c>
      <c r="F3421" s="72">
        <v>19.350000000000001</v>
      </c>
      <c r="G3421" s="72">
        <v>0</v>
      </c>
      <c r="H3421" s="72">
        <v>30.59</v>
      </c>
      <c r="I3421" s="72">
        <v>32.880000000000003</v>
      </c>
    </row>
    <row r="3422" spans="1:9">
      <c r="A3422" s="71" t="s">
        <v>15732</v>
      </c>
      <c r="B3422" s="71" t="s">
        <v>15733</v>
      </c>
      <c r="C3422" s="276" t="s">
        <v>127</v>
      </c>
      <c r="D3422" s="276" t="s">
        <v>0</v>
      </c>
      <c r="E3422" s="72">
        <v>2.68</v>
      </c>
      <c r="F3422" s="72">
        <v>9.6300000000000008</v>
      </c>
      <c r="G3422" s="72">
        <v>0</v>
      </c>
      <c r="H3422" s="72">
        <v>12.31</v>
      </c>
      <c r="I3422" s="72">
        <v>13.44</v>
      </c>
    </row>
    <row r="3423" spans="1:9" ht="25.5">
      <c r="A3423" s="71" t="s">
        <v>15734</v>
      </c>
      <c r="B3423" s="71" t="s">
        <v>15735</v>
      </c>
      <c r="C3423" s="276" t="s">
        <v>127</v>
      </c>
      <c r="D3423" s="276" t="s">
        <v>0</v>
      </c>
      <c r="E3423" s="72">
        <v>3.17</v>
      </c>
      <c r="F3423" s="72">
        <v>10.84</v>
      </c>
      <c r="G3423" s="72">
        <v>0</v>
      </c>
      <c r="H3423" s="72">
        <v>14.01</v>
      </c>
      <c r="I3423" s="72">
        <v>15.29</v>
      </c>
    </row>
    <row r="3424" spans="1:9" ht="25.5">
      <c r="A3424" s="71" t="s">
        <v>15736</v>
      </c>
      <c r="B3424" s="71" t="s">
        <v>15737</v>
      </c>
      <c r="C3424" s="276" t="s">
        <v>127</v>
      </c>
      <c r="D3424" s="276" t="s">
        <v>0</v>
      </c>
      <c r="E3424" s="72">
        <v>10.91</v>
      </c>
      <c r="F3424" s="72">
        <v>12.97</v>
      </c>
      <c r="G3424" s="72">
        <v>0</v>
      </c>
      <c r="H3424" s="72">
        <v>23.87</v>
      </c>
      <c r="I3424" s="72">
        <v>25.41</v>
      </c>
    </row>
    <row r="3425" spans="1:9" ht="38.25">
      <c r="A3425" s="71" t="s">
        <v>15738</v>
      </c>
      <c r="B3425" s="71" t="s">
        <v>15739</v>
      </c>
      <c r="C3425" s="276" t="s">
        <v>127</v>
      </c>
      <c r="D3425" s="276" t="s">
        <v>0</v>
      </c>
      <c r="E3425" s="72">
        <v>3.17</v>
      </c>
      <c r="F3425" s="72">
        <v>0</v>
      </c>
      <c r="G3425" s="72">
        <v>12.3</v>
      </c>
      <c r="H3425" s="72">
        <v>15.47</v>
      </c>
      <c r="I3425" s="72">
        <v>15.47</v>
      </c>
    </row>
    <row r="3426" spans="1:9" ht="38.25">
      <c r="A3426" s="71" t="s">
        <v>15740</v>
      </c>
      <c r="B3426" s="71" t="s">
        <v>15741</v>
      </c>
      <c r="C3426" s="276" t="s">
        <v>127</v>
      </c>
      <c r="D3426" s="276" t="s">
        <v>0</v>
      </c>
      <c r="E3426" s="72">
        <v>10.91</v>
      </c>
      <c r="F3426" s="72">
        <v>0</v>
      </c>
      <c r="G3426" s="72">
        <v>12.3</v>
      </c>
      <c r="H3426" s="72">
        <v>23.21</v>
      </c>
      <c r="I3426" s="72">
        <v>23.21</v>
      </c>
    </row>
    <row r="3427" spans="1:9" ht="25.5">
      <c r="A3427" s="71" t="s">
        <v>15742</v>
      </c>
      <c r="B3427" s="71" t="s">
        <v>15743</v>
      </c>
      <c r="C3427" s="276" t="s">
        <v>127</v>
      </c>
      <c r="D3427" s="276" t="s">
        <v>0</v>
      </c>
      <c r="E3427" s="72">
        <v>6.96</v>
      </c>
      <c r="F3427" s="72">
        <v>12.97</v>
      </c>
      <c r="G3427" s="72">
        <v>0</v>
      </c>
      <c r="H3427" s="72">
        <v>19.93</v>
      </c>
      <c r="I3427" s="72">
        <v>21.46</v>
      </c>
    </row>
    <row r="3428" spans="1:9" ht="38.25">
      <c r="A3428" s="71" t="s">
        <v>15744</v>
      </c>
      <c r="B3428" s="71" t="s">
        <v>15745</v>
      </c>
      <c r="C3428" s="276" t="s">
        <v>127</v>
      </c>
      <c r="D3428" s="276" t="s">
        <v>0</v>
      </c>
      <c r="E3428" s="72">
        <v>6.96</v>
      </c>
      <c r="F3428" s="72">
        <v>0</v>
      </c>
      <c r="G3428" s="72">
        <v>12.3</v>
      </c>
      <c r="H3428" s="72">
        <v>19.260000000000002</v>
      </c>
      <c r="I3428" s="72">
        <v>19.260000000000002</v>
      </c>
    </row>
    <row r="3429" spans="1:9" ht="25.5">
      <c r="A3429" s="71" t="s">
        <v>15746</v>
      </c>
      <c r="B3429" s="71" t="s">
        <v>15747</v>
      </c>
      <c r="C3429" s="276" t="s">
        <v>127</v>
      </c>
      <c r="D3429" s="276" t="s">
        <v>0</v>
      </c>
      <c r="E3429" s="72">
        <v>203.34</v>
      </c>
      <c r="F3429" s="72">
        <v>80.8</v>
      </c>
      <c r="G3429" s="72">
        <v>0</v>
      </c>
      <c r="H3429" s="72">
        <v>284.14</v>
      </c>
      <c r="I3429" s="72">
        <v>293.69</v>
      </c>
    </row>
    <row r="3430" spans="1:9">
      <c r="A3430" s="71" t="s">
        <v>15748</v>
      </c>
      <c r="B3430" s="71" t="s">
        <v>15749</v>
      </c>
      <c r="C3430" s="276" t="s">
        <v>127</v>
      </c>
      <c r="D3430" s="276" t="s">
        <v>0</v>
      </c>
      <c r="E3430" s="72">
        <v>4</v>
      </c>
      <c r="F3430" s="72">
        <v>10.09</v>
      </c>
      <c r="G3430" s="72">
        <v>0</v>
      </c>
      <c r="H3430" s="72">
        <v>14.09</v>
      </c>
      <c r="I3430" s="72">
        <v>15.28</v>
      </c>
    </row>
    <row r="3431" spans="1:9" ht="25.5">
      <c r="A3431" s="71" t="s">
        <v>15750</v>
      </c>
      <c r="B3431" s="71" t="s">
        <v>15751</v>
      </c>
      <c r="C3431" s="276" t="s">
        <v>127</v>
      </c>
      <c r="D3431" s="276" t="s">
        <v>0</v>
      </c>
      <c r="E3431" s="72">
        <v>13.93</v>
      </c>
      <c r="F3431" s="72">
        <v>16.05</v>
      </c>
      <c r="G3431" s="72">
        <v>0</v>
      </c>
      <c r="H3431" s="72">
        <v>29.98</v>
      </c>
      <c r="I3431" s="72">
        <v>31.88</v>
      </c>
    </row>
    <row r="3432" spans="1:9" ht="25.5">
      <c r="A3432" s="71" t="s">
        <v>15752</v>
      </c>
      <c r="B3432" s="71" t="s">
        <v>15753</v>
      </c>
      <c r="C3432" s="276" t="s">
        <v>127</v>
      </c>
      <c r="D3432" s="276" t="s">
        <v>0</v>
      </c>
      <c r="E3432" s="72">
        <v>17.71</v>
      </c>
      <c r="F3432" s="72">
        <v>19.350000000000001</v>
      </c>
      <c r="G3432" s="72">
        <v>0</v>
      </c>
      <c r="H3432" s="72">
        <v>37.06</v>
      </c>
      <c r="I3432" s="72">
        <v>39.35</v>
      </c>
    </row>
    <row r="3433" spans="1:9" ht="38.25">
      <c r="A3433" s="71" t="s">
        <v>15754</v>
      </c>
      <c r="B3433" s="71" t="s">
        <v>15755</v>
      </c>
      <c r="C3433" s="276" t="s">
        <v>127</v>
      </c>
      <c r="D3433" s="276" t="s">
        <v>0</v>
      </c>
      <c r="E3433" s="72">
        <v>17.71</v>
      </c>
      <c r="F3433" s="72">
        <v>0</v>
      </c>
      <c r="G3433" s="72">
        <v>27.73</v>
      </c>
      <c r="H3433" s="72">
        <v>45.44</v>
      </c>
      <c r="I3433" s="72">
        <v>45.44</v>
      </c>
    </row>
    <row r="3434" spans="1:9" ht="38.25">
      <c r="A3434" s="71" t="s">
        <v>15756</v>
      </c>
      <c r="B3434" s="71" t="s">
        <v>15757</v>
      </c>
      <c r="C3434" s="276" t="s">
        <v>127</v>
      </c>
      <c r="D3434" s="276" t="s">
        <v>0</v>
      </c>
      <c r="E3434" s="72">
        <v>13.93</v>
      </c>
      <c r="F3434" s="72">
        <v>0</v>
      </c>
      <c r="G3434" s="72">
        <v>25.16</v>
      </c>
      <c r="H3434" s="72">
        <v>39.090000000000003</v>
      </c>
      <c r="I3434" s="72">
        <v>39.090000000000003</v>
      </c>
    </row>
    <row r="3435" spans="1:9" ht="25.5">
      <c r="A3435" s="71" t="s">
        <v>15758</v>
      </c>
      <c r="B3435" s="71" t="s">
        <v>15759</v>
      </c>
      <c r="C3435" s="276" t="s">
        <v>127</v>
      </c>
      <c r="D3435" s="276" t="s">
        <v>0</v>
      </c>
      <c r="E3435" s="72">
        <v>7.36</v>
      </c>
      <c r="F3435" s="72">
        <v>16.05</v>
      </c>
      <c r="G3435" s="72">
        <v>0</v>
      </c>
      <c r="H3435" s="72">
        <v>23.41</v>
      </c>
      <c r="I3435" s="72">
        <v>25.31</v>
      </c>
    </row>
    <row r="3436" spans="1:9" ht="38.25">
      <c r="A3436" s="71" t="s">
        <v>15760</v>
      </c>
      <c r="B3436" s="71" t="s">
        <v>15761</v>
      </c>
      <c r="C3436" s="276" t="s">
        <v>127</v>
      </c>
      <c r="D3436" s="276" t="s">
        <v>0</v>
      </c>
      <c r="E3436" s="72">
        <v>7.36</v>
      </c>
      <c r="F3436" s="72">
        <v>0</v>
      </c>
      <c r="G3436" s="72">
        <v>26.52</v>
      </c>
      <c r="H3436" s="72">
        <v>33.880000000000003</v>
      </c>
      <c r="I3436" s="72">
        <v>33.880000000000003</v>
      </c>
    </row>
    <row r="3437" spans="1:9" ht="38.25">
      <c r="A3437" s="71" t="s">
        <v>15762</v>
      </c>
      <c r="B3437" s="71" t="s">
        <v>15763</v>
      </c>
      <c r="C3437" s="276" t="s">
        <v>127</v>
      </c>
      <c r="D3437" s="276" t="s">
        <v>0</v>
      </c>
      <c r="E3437" s="72">
        <v>9.2200000000000006</v>
      </c>
      <c r="F3437" s="72">
        <v>0</v>
      </c>
      <c r="G3437" s="72">
        <v>27.17</v>
      </c>
      <c r="H3437" s="72">
        <v>36.39</v>
      </c>
      <c r="I3437" s="72">
        <v>36.39</v>
      </c>
    </row>
    <row r="3438" spans="1:9" ht="25.5">
      <c r="A3438" s="71" t="s">
        <v>15764</v>
      </c>
      <c r="B3438" s="71" t="s">
        <v>15765</v>
      </c>
      <c r="C3438" s="276" t="s">
        <v>127</v>
      </c>
      <c r="D3438" s="276" t="s">
        <v>0</v>
      </c>
      <c r="E3438" s="72">
        <v>9.2200000000000006</v>
      </c>
      <c r="F3438" s="72">
        <v>19.350000000000001</v>
      </c>
      <c r="G3438" s="72">
        <v>0</v>
      </c>
      <c r="H3438" s="72">
        <v>28.57</v>
      </c>
      <c r="I3438" s="72">
        <v>30.86</v>
      </c>
    </row>
    <row r="3439" spans="1:9" ht="25.5">
      <c r="A3439" s="71" t="s">
        <v>15766</v>
      </c>
      <c r="B3439" s="71" t="s">
        <v>15767</v>
      </c>
      <c r="C3439" s="276" t="s">
        <v>127</v>
      </c>
      <c r="D3439" s="276" t="s">
        <v>0</v>
      </c>
      <c r="E3439" s="72">
        <v>13.35</v>
      </c>
      <c r="F3439" s="72">
        <v>18</v>
      </c>
      <c r="G3439" s="72">
        <v>0</v>
      </c>
      <c r="H3439" s="72">
        <v>31.36</v>
      </c>
      <c r="I3439" s="72">
        <v>33.479999999999997</v>
      </c>
    </row>
    <row r="3440" spans="1:9" ht="25.5">
      <c r="A3440" s="71" t="s">
        <v>15768</v>
      </c>
      <c r="B3440" s="71" t="s">
        <v>15769</v>
      </c>
      <c r="C3440" s="276" t="s">
        <v>127</v>
      </c>
      <c r="D3440" s="276" t="s">
        <v>0</v>
      </c>
      <c r="E3440" s="72">
        <v>29.05</v>
      </c>
      <c r="F3440" s="72">
        <v>18</v>
      </c>
      <c r="G3440" s="72">
        <v>0</v>
      </c>
      <c r="H3440" s="72">
        <v>47.05</v>
      </c>
      <c r="I3440" s="72">
        <v>49.18</v>
      </c>
    </row>
    <row r="3441" spans="1:9">
      <c r="A3441" s="71" t="s">
        <v>15770</v>
      </c>
      <c r="B3441" s="71" t="s">
        <v>15771</v>
      </c>
      <c r="C3441" s="276" t="s">
        <v>127</v>
      </c>
      <c r="D3441" s="276" t="s">
        <v>0</v>
      </c>
      <c r="E3441" s="72">
        <v>11.37</v>
      </c>
      <c r="F3441" s="72">
        <v>10.84</v>
      </c>
      <c r="G3441" s="72">
        <v>0</v>
      </c>
      <c r="H3441" s="72">
        <v>22.21</v>
      </c>
      <c r="I3441" s="72">
        <v>23.49</v>
      </c>
    </row>
    <row r="3442" spans="1:9" ht="25.5">
      <c r="A3442" s="71" t="s">
        <v>15772</v>
      </c>
      <c r="B3442" s="71" t="s">
        <v>15773</v>
      </c>
      <c r="C3442" s="276" t="s">
        <v>127</v>
      </c>
      <c r="D3442" s="276" t="s">
        <v>0</v>
      </c>
      <c r="E3442" s="72">
        <v>11.37</v>
      </c>
      <c r="F3442" s="72">
        <v>0</v>
      </c>
      <c r="G3442" s="72">
        <v>32.39</v>
      </c>
      <c r="H3442" s="72">
        <v>43.76</v>
      </c>
      <c r="I3442" s="72">
        <v>43.76</v>
      </c>
    </row>
    <row r="3443" spans="1:9" ht="25.5">
      <c r="A3443" s="71" t="s">
        <v>15774</v>
      </c>
      <c r="B3443" s="71" t="s">
        <v>15775</v>
      </c>
      <c r="C3443" s="276" t="s">
        <v>127</v>
      </c>
      <c r="D3443" s="276" t="s">
        <v>0</v>
      </c>
      <c r="E3443" s="72">
        <v>106.55</v>
      </c>
      <c r="F3443" s="72">
        <v>42.53</v>
      </c>
      <c r="G3443" s="72">
        <v>0</v>
      </c>
      <c r="H3443" s="72">
        <v>149.08000000000001</v>
      </c>
      <c r="I3443" s="72">
        <v>154.11000000000001</v>
      </c>
    </row>
    <row r="3444" spans="1:9">
      <c r="A3444" s="70">
        <v>24104</v>
      </c>
      <c r="B3444" s="440" t="s">
        <v>212</v>
      </c>
      <c r="C3444" s="440"/>
      <c r="D3444" s="440"/>
      <c r="E3444" s="440"/>
      <c r="F3444" s="440"/>
      <c r="G3444" s="440"/>
      <c r="H3444" s="440"/>
    </row>
    <row r="3445" spans="1:9" ht="25.5">
      <c r="A3445" s="71" t="s">
        <v>15776</v>
      </c>
      <c r="B3445" s="71" t="s">
        <v>15777</v>
      </c>
      <c r="C3445" s="276" t="s">
        <v>127</v>
      </c>
      <c r="D3445" s="276" t="s">
        <v>0</v>
      </c>
      <c r="E3445" s="72">
        <v>6.18</v>
      </c>
      <c r="F3445" s="72">
        <v>13.93</v>
      </c>
      <c r="G3445" s="72">
        <v>0</v>
      </c>
      <c r="H3445" s="72">
        <v>20.11</v>
      </c>
      <c r="I3445" s="72">
        <v>21.76</v>
      </c>
    </row>
    <row r="3446" spans="1:9" ht="38.25">
      <c r="A3446" s="71" t="s">
        <v>15778</v>
      </c>
      <c r="B3446" s="71" t="s">
        <v>15779</v>
      </c>
      <c r="C3446" s="276" t="s">
        <v>127</v>
      </c>
      <c r="D3446" s="276" t="s">
        <v>9</v>
      </c>
      <c r="E3446" s="72">
        <v>1.79</v>
      </c>
      <c r="F3446" s="72">
        <v>8.5299999999999994</v>
      </c>
      <c r="G3446" s="72">
        <v>0</v>
      </c>
      <c r="H3446" s="72">
        <v>10.32</v>
      </c>
      <c r="I3446" s="72">
        <v>11.33</v>
      </c>
    </row>
    <row r="3447" spans="1:9" ht="25.5">
      <c r="A3447" s="71" t="s">
        <v>110</v>
      </c>
      <c r="B3447" s="71" t="s">
        <v>111</v>
      </c>
      <c r="C3447" s="276" t="s">
        <v>127</v>
      </c>
      <c r="D3447" s="276" t="s">
        <v>0</v>
      </c>
      <c r="E3447" s="72">
        <v>4.38</v>
      </c>
      <c r="F3447" s="72">
        <v>8.51</v>
      </c>
      <c r="G3447" s="72">
        <v>0</v>
      </c>
      <c r="H3447" s="72">
        <v>12.89</v>
      </c>
      <c r="I3447" s="72">
        <v>13.89</v>
      </c>
    </row>
    <row r="3448" spans="1:9">
      <c r="A3448" s="70">
        <v>24105</v>
      </c>
      <c r="B3448" s="440" t="s">
        <v>9023</v>
      </c>
      <c r="C3448" s="440"/>
      <c r="D3448" s="440"/>
      <c r="E3448" s="440"/>
      <c r="F3448" s="440"/>
      <c r="G3448" s="440"/>
      <c r="H3448" s="440"/>
    </row>
    <row r="3449" spans="1:9" ht="25.5">
      <c r="A3449" s="71" t="s">
        <v>15780</v>
      </c>
      <c r="B3449" s="71" t="s">
        <v>15781</v>
      </c>
      <c r="C3449" s="276" t="s">
        <v>127</v>
      </c>
      <c r="D3449" s="276" t="s">
        <v>0</v>
      </c>
      <c r="E3449" s="72">
        <v>45.59</v>
      </c>
      <c r="F3449" s="72">
        <v>23.6</v>
      </c>
      <c r="G3449" s="72">
        <v>17.93</v>
      </c>
      <c r="H3449" s="72">
        <v>87.11</v>
      </c>
      <c r="I3449" s="72">
        <v>89.9</v>
      </c>
    </row>
    <row r="3450" spans="1:9" ht="25.5">
      <c r="A3450" s="71" t="s">
        <v>15782</v>
      </c>
      <c r="B3450" s="71" t="s">
        <v>15783</v>
      </c>
      <c r="C3450" s="276" t="s">
        <v>127</v>
      </c>
      <c r="D3450" s="276" t="s">
        <v>0</v>
      </c>
      <c r="E3450" s="72">
        <v>15.85</v>
      </c>
      <c r="F3450" s="72">
        <v>9.68</v>
      </c>
      <c r="G3450" s="72">
        <v>4.78</v>
      </c>
      <c r="H3450" s="72">
        <v>30.31</v>
      </c>
      <c r="I3450" s="72">
        <v>31.46</v>
      </c>
    </row>
    <row r="3451" spans="1:9" ht="25.5">
      <c r="A3451" s="71" t="s">
        <v>15784</v>
      </c>
      <c r="B3451" s="71" t="s">
        <v>15785</v>
      </c>
      <c r="C3451" s="276" t="s">
        <v>127</v>
      </c>
      <c r="D3451" s="276" t="s">
        <v>0</v>
      </c>
      <c r="E3451" s="72">
        <v>13.4</v>
      </c>
      <c r="F3451" s="72">
        <v>7.15</v>
      </c>
      <c r="G3451" s="72">
        <v>5.08</v>
      </c>
      <c r="H3451" s="72">
        <v>25.63</v>
      </c>
      <c r="I3451" s="72">
        <v>26.48</v>
      </c>
    </row>
    <row r="3452" spans="1:9">
      <c r="A3452" s="71" t="s">
        <v>15786</v>
      </c>
      <c r="B3452" s="71" t="s">
        <v>15787</v>
      </c>
      <c r="C3452" s="276" t="s">
        <v>127</v>
      </c>
      <c r="D3452" s="276" t="s">
        <v>0</v>
      </c>
      <c r="E3452" s="72">
        <v>2.1800000000000002</v>
      </c>
      <c r="F3452" s="72">
        <v>9.59</v>
      </c>
      <c r="G3452" s="72">
        <v>0</v>
      </c>
      <c r="H3452" s="72">
        <v>11.76</v>
      </c>
      <c r="I3452" s="72">
        <v>12.9</v>
      </c>
    </row>
    <row r="3453" spans="1:9">
      <c r="A3453" s="70">
        <v>24106</v>
      </c>
      <c r="B3453" s="440" t="s">
        <v>15788</v>
      </c>
      <c r="C3453" s="440"/>
      <c r="D3453" s="440"/>
      <c r="E3453" s="440"/>
      <c r="F3453" s="440"/>
      <c r="G3453" s="440"/>
      <c r="H3453" s="440"/>
    </row>
    <row r="3454" spans="1:9" ht="25.5">
      <c r="A3454" s="71" t="s">
        <v>15789</v>
      </c>
      <c r="B3454" s="71" t="s">
        <v>15790</v>
      </c>
      <c r="C3454" s="276" t="s">
        <v>127</v>
      </c>
      <c r="D3454" s="276" t="s">
        <v>0</v>
      </c>
      <c r="E3454" s="72">
        <v>18.34</v>
      </c>
      <c r="F3454" s="72">
        <v>6.59</v>
      </c>
      <c r="G3454" s="72">
        <v>0</v>
      </c>
      <c r="H3454" s="72">
        <v>24.93</v>
      </c>
      <c r="I3454" s="72">
        <v>25.71</v>
      </c>
    </row>
    <row r="3455" spans="1:9" ht="25.5">
      <c r="A3455" s="71" t="s">
        <v>15791</v>
      </c>
      <c r="B3455" s="71" t="s">
        <v>15792</v>
      </c>
      <c r="C3455" s="276" t="s">
        <v>127</v>
      </c>
      <c r="D3455" s="276" t="s">
        <v>0</v>
      </c>
      <c r="E3455" s="72">
        <v>23.45</v>
      </c>
      <c r="F3455" s="72">
        <v>11.86</v>
      </c>
      <c r="G3455" s="72">
        <v>0</v>
      </c>
      <c r="H3455" s="72">
        <v>35.31</v>
      </c>
      <c r="I3455" s="72">
        <v>36.71</v>
      </c>
    </row>
    <row r="3456" spans="1:9" ht="25.5">
      <c r="A3456" s="71" t="s">
        <v>15793</v>
      </c>
      <c r="B3456" s="71" t="s">
        <v>15794</v>
      </c>
      <c r="C3456" s="276" t="s">
        <v>127</v>
      </c>
      <c r="D3456" s="276" t="s">
        <v>0</v>
      </c>
      <c r="E3456" s="72">
        <v>21.5</v>
      </c>
      <c r="F3456" s="72">
        <v>11.86</v>
      </c>
      <c r="G3456" s="72">
        <v>0</v>
      </c>
      <c r="H3456" s="72">
        <v>33.36</v>
      </c>
      <c r="I3456" s="72">
        <v>34.76</v>
      </c>
    </row>
    <row r="3457" spans="1:9" ht="25.5">
      <c r="A3457" s="71" t="s">
        <v>15795</v>
      </c>
      <c r="B3457" s="71" t="s">
        <v>15796</v>
      </c>
      <c r="C3457" s="276" t="s">
        <v>127</v>
      </c>
      <c r="D3457" s="276" t="s">
        <v>0</v>
      </c>
      <c r="E3457" s="72">
        <v>19.54</v>
      </c>
      <c r="F3457" s="72">
        <v>12.43</v>
      </c>
      <c r="G3457" s="72">
        <v>0</v>
      </c>
      <c r="H3457" s="72">
        <v>31.97</v>
      </c>
      <c r="I3457" s="72">
        <v>33.44</v>
      </c>
    </row>
    <row r="3458" spans="1:9" ht="38.25">
      <c r="A3458" s="71" t="s">
        <v>15797</v>
      </c>
      <c r="B3458" s="71" t="s">
        <v>15798</v>
      </c>
      <c r="C3458" s="276" t="s">
        <v>127</v>
      </c>
      <c r="D3458" s="276" t="s">
        <v>0</v>
      </c>
      <c r="E3458" s="72">
        <v>16.62</v>
      </c>
      <c r="F3458" s="72">
        <v>17.79</v>
      </c>
      <c r="G3458" s="72">
        <v>0</v>
      </c>
      <c r="H3458" s="72">
        <v>34.409999999999997</v>
      </c>
      <c r="I3458" s="72">
        <v>36.520000000000003</v>
      </c>
    </row>
    <row r="3459" spans="1:9" ht="38.25">
      <c r="A3459" s="71" t="s">
        <v>15799</v>
      </c>
      <c r="B3459" s="71" t="s">
        <v>15800</v>
      </c>
      <c r="C3459" s="276" t="s">
        <v>127</v>
      </c>
      <c r="D3459" s="276" t="s">
        <v>0</v>
      </c>
      <c r="E3459" s="72">
        <v>69.17</v>
      </c>
      <c r="F3459" s="72">
        <v>19.63</v>
      </c>
      <c r="G3459" s="72">
        <v>0</v>
      </c>
      <c r="H3459" s="72">
        <v>88.81</v>
      </c>
      <c r="I3459" s="72">
        <v>91.13</v>
      </c>
    </row>
    <row r="3460" spans="1:9" ht="38.25">
      <c r="A3460" s="71" t="s">
        <v>15801</v>
      </c>
      <c r="B3460" s="71" t="s">
        <v>15802</v>
      </c>
      <c r="C3460" s="276" t="s">
        <v>127</v>
      </c>
      <c r="D3460" s="276" t="s">
        <v>0</v>
      </c>
      <c r="E3460" s="72">
        <v>5.37</v>
      </c>
      <c r="F3460" s="72">
        <v>14.49</v>
      </c>
      <c r="G3460" s="72">
        <v>0</v>
      </c>
      <c r="H3460" s="72">
        <v>19.86</v>
      </c>
      <c r="I3460" s="72">
        <v>21.58</v>
      </c>
    </row>
    <row r="3461" spans="1:9" ht="25.5">
      <c r="A3461" s="71" t="s">
        <v>15803</v>
      </c>
      <c r="B3461" s="71" t="s">
        <v>15804</v>
      </c>
      <c r="C3461" s="276" t="s">
        <v>127</v>
      </c>
      <c r="D3461" s="276" t="s">
        <v>0</v>
      </c>
      <c r="E3461" s="72">
        <v>26.99</v>
      </c>
      <c r="F3461" s="72">
        <v>17.79</v>
      </c>
      <c r="G3461" s="72">
        <v>0</v>
      </c>
      <c r="H3461" s="72">
        <v>44.78</v>
      </c>
      <c r="I3461" s="72">
        <v>46.88</v>
      </c>
    </row>
    <row r="3462" spans="1:9" ht="25.5">
      <c r="A3462" s="71" t="s">
        <v>15805</v>
      </c>
      <c r="B3462" s="71" t="s">
        <v>15806</v>
      </c>
      <c r="C3462" s="276" t="s">
        <v>127</v>
      </c>
      <c r="D3462" s="276" t="s">
        <v>0</v>
      </c>
      <c r="E3462" s="72">
        <v>60.54</v>
      </c>
      <c r="F3462" s="72">
        <v>19.63</v>
      </c>
      <c r="G3462" s="72">
        <v>0</v>
      </c>
      <c r="H3462" s="72">
        <v>80.17</v>
      </c>
      <c r="I3462" s="72">
        <v>82.49</v>
      </c>
    </row>
    <row r="3463" spans="1:9" ht="25.5">
      <c r="A3463" s="71" t="s">
        <v>15807</v>
      </c>
      <c r="B3463" s="71" t="s">
        <v>15808</v>
      </c>
      <c r="C3463" s="276" t="s">
        <v>127</v>
      </c>
      <c r="D3463" s="276" t="s">
        <v>0</v>
      </c>
      <c r="E3463" s="72">
        <v>65.37</v>
      </c>
      <c r="F3463" s="72">
        <v>26.77</v>
      </c>
      <c r="G3463" s="72">
        <v>0</v>
      </c>
      <c r="H3463" s="72">
        <v>92.14</v>
      </c>
      <c r="I3463" s="72">
        <v>95.3</v>
      </c>
    </row>
    <row r="3464" spans="1:9">
      <c r="A3464" s="275">
        <v>26</v>
      </c>
      <c r="B3464" s="440" t="s">
        <v>15809</v>
      </c>
      <c r="C3464" s="440"/>
      <c r="D3464" s="440"/>
      <c r="E3464" s="440"/>
      <c r="F3464" s="440"/>
      <c r="G3464" s="440"/>
      <c r="H3464" s="440"/>
    </row>
    <row r="3465" spans="1:9">
      <c r="A3465" s="70">
        <v>26101</v>
      </c>
      <c r="B3465" s="440" t="s">
        <v>15810</v>
      </c>
      <c r="C3465" s="440"/>
      <c r="D3465" s="440"/>
      <c r="E3465" s="440"/>
      <c r="F3465" s="440"/>
      <c r="G3465" s="440"/>
      <c r="H3465" s="440"/>
    </row>
    <row r="3466" spans="1:9" ht="25.5">
      <c r="A3466" s="71" t="s">
        <v>15811</v>
      </c>
      <c r="B3466" s="71" t="s">
        <v>15812</v>
      </c>
      <c r="C3466" s="276" t="s">
        <v>127</v>
      </c>
      <c r="D3466" s="276" t="s">
        <v>6</v>
      </c>
      <c r="E3466" s="72">
        <v>1127.24</v>
      </c>
      <c r="F3466" s="72">
        <v>127.59</v>
      </c>
      <c r="G3466" s="72">
        <v>0</v>
      </c>
      <c r="H3466" s="72">
        <v>1254.83</v>
      </c>
      <c r="I3466" s="72">
        <v>1269.9100000000001</v>
      </c>
    </row>
    <row r="3467" spans="1:9" ht="25.5">
      <c r="A3467" s="71" t="s">
        <v>15813</v>
      </c>
      <c r="B3467" s="71" t="s">
        <v>15814</v>
      </c>
      <c r="C3467" s="276" t="s">
        <v>127</v>
      </c>
      <c r="D3467" s="276" t="s">
        <v>6</v>
      </c>
      <c r="E3467" s="72">
        <v>1287.2</v>
      </c>
      <c r="F3467" s="72">
        <v>106.32</v>
      </c>
      <c r="G3467" s="72">
        <v>0</v>
      </c>
      <c r="H3467" s="72">
        <v>1393.52</v>
      </c>
      <c r="I3467" s="72">
        <v>1406.09</v>
      </c>
    </row>
    <row r="3468" spans="1:9">
      <c r="A3468" s="71" t="s">
        <v>15815</v>
      </c>
      <c r="B3468" s="71" t="s">
        <v>15816</v>
      </c>
      <c r="C3468" s="276" t="s">
        <v>127</v>
      </c>
      <c r="D3468" s="276" t="s">
        <v>6</v>
      </c>
      <c r="E3468" s="72">
        <v>564.71</v>
      </c>
      <c r="F3468" s="72">
        <v>140.35</v>
      </c>
      <c r="G3468" s="72">
        <v>0</v>
      </c>
      <c r="H3468" s="72">
        <v>705.06</v>
      </c>
      <c r="I3468" s="72">
        <v>721.65</v>
      </c>
    </row>
    <row r="3469" spans="1:9" ht="38.25">
      <c r="A3469" s="71" t="s">
        <v>15817</v>
      </c>
      <c r="B3469" s="71" t="s">
        <v>15818</v>
      </c>
      <c r="C3469" s="276" t="s">
        <v>127</v>
      </c>
      <c r="D3469" s="276" t="s">
        <v>6</v>
      </c>
      <c r="E3469" s="72">
        <v>5324.46</v>
      </c>
      <c r="F3469" s="72">
        <v>225.4</v>
      </c>
      <c r="G3469" s="72">
        <v>0</v>
      </c>
      <c r="H3469" s="72">
        <v>5549.86</v>
      </c>
      <c r="I3469" s="72">
        <v>5576.51</v>
      </c>
    </row>
    <row r="3470" spans="1:9">
      <c r="A3470" s="71" t="s">
        <v>15819</v>
      </c>
      <c r="B3470" s="71" t="s">
        <v>15820</v>
      </c>
      <c r="C3470" s="276" t="s">
        <v>127</v>
      </c>
      <c r="D3470" s="276" t="s">
        <v>6</v>
      </c>
      <c r="E3470" s="72">
        <v>820.19</v>
      </c>
      <c r="F3470" s="72">
        <v>131.77000000000001</v>
      </c>
      <c r="G3470" s="72">
        <v>0</v>
      </c>
      <c r="H3470" s="72">
        <v>951.96</v>
      </c>
      <c r="I3470" s="72">
        <v>967.53</v>
      </c>
    </row>
    <row r="3471" spans="1:9">
      <c r="A3471" s="71" t="s">
        <v>15821</v>
      </c>
      <c r="B3471" s="71" t="s">
        <v>15822</v>
      </c>
      <c r="C3471" s="276" t="s">
        <v>127</v>
      </c>
      <c r="D3471" s="276" t="s">
        <v>6</v>
      </c>
      <c r="E3471" s="72">
        <v>1337.08</v>
      </c>
      <c r="F3471" s="72">
        <v>140.35</v>
      </c>
      <c r="G3471" s="72">
        <v>0</v>
      </c>
      <c r="H3471" s="72">
        <v>1477.42</v>
      </c>
      <c r="I3471" s="72">
        <v>1494.01</v>
      </c>
    </row>
    <row r="3472" spans="1:9">
      <c r="A3472" s="70">
        <v>26102</v>
      </c>
      <c r="B3472" s="440" t="s">
        <v>15823</v>
      </c>
      <c r="C3472" s="440"/>
      <c r="D3472" s="440"/>
      <c r="E3472" s="440"/>
      <c r="F3472" s="440"/>
      <c r="G3472" s="440"/>
      <c r="H3472" s="440"/>
    </row>
    <row r="3473" spans="1:9">
      <c r="A3473" s="71" t="s">
        <v>15824</v>
      </c>
      <c r="B3473" s="71" t="s">
        <v>15825</v>
      </c>
      <c r="C3473" s="276" t="s">
        <v>127</v>
      </c>
      <c r="D3473" s="276" t="s">
        <v>0</v>
      </c>
      <c r="E3473" s="72">
        <v>1691.63</v>
      </c>
      <c r="F3473" s="72">
        <v>207.24</v>
      </c>
      <c r="G3473" s="72">
        <v>0</v>
      </c>
      <c r="H3473" s="72">
        <v>1898.87</v>
      </c>
      <c r="I3473" s="72">
        <v>1923.37</v>
      </c>
    </row>
    <row r="3474" spans="1:9">
      <c r="A3474" s="71" t="s">
        <v>15826</v>
      </c>
      <c r="B3474" s="71" t="s">
        <v>15827</v>
      </c>
      <c r="C3474" s="276" t="s">
        <v>127</v>
      </c>
      <c r="D3474" s="276" t="s">
        <v>9</v>
      </c>
      <c r="E3474" s="72">
        <v>430.48</v>
      </c>
      <c r="F3474" s="72">
        <v>85.06</v>
      </c>
      <c r="G3474" s="72">
        <v>0</v>
      </c>
      <c r="H3474" s="72">
        <v>515.53</v>
      </c>
      <c r="I3474" s="72">
        <v>525.59</v>
      </c>
    </row>
    <row r="3475" spans="1:9">
      <c r="A3475" s="71" t="s">
        <v>15828</v>
      </c>
      <c r="B3475" s="71" t="s">
        <v>15829</v>
      </c>
      <c r="C3475" s="276" t="s">
        <v>127</v>
      </c>
      <c r="D3475" s="276" t="s">
        <v>9</v>
      </c>
      <c r="E3475" s="72">
        <v>430.63</v>
      </c>
      <c r="F3475" s="72">
        <v>85.06</v>
      </c>
      <c r="G3475" s="72">
        <v>0</v>
      </c>
      <c r="H3475" s="72">
        <v>515.67999999999995</v>
      </c>
      <c r="I3475" s="72">
        <v>525.74</v>
      </c>
    </row>
    <row r="3476" spans="1:9">
      <c r="A3476" s="71" t="s">
        <v>15830</v>
      </c>
      <c r="B3476" s="71" t="s">
        <v>15831</v>
      </c>
      <c r="C3476" s="276" t="s">
        <v>127</v>
      </c>
      <c r="D3476" s="276" t="s">
        <v>9</v>
      </c>
      <c r="E3476" s="72">
        <v>300.17</v>
      </c>
      <c r="F3476" s="72">
        <v>85.06</v>
      </c>
      <c r="G3476" s="72">
        <v>0</v>
      </c>
      <c r="H3476" s="72">
        <v>385.23</v>
      </c>
      <c r="I3476" s="72">
        <v>395.28</v>
      </c>
    </row>
    <row r="3477" spans="1:9">
      <c r="A3477" s="70">
        <v>26103</v>
      </c>
      <c r="B3477" s="440" t="s">
        <v>15832</v>
      </c>
      <c r="C3477" s="440"/>
      <c r="D3477" s="440"/>
      <c r="E3477" s="440"/>
      <c r="F3477" s="440"/>
      <c r="G3477" s="440"/>
      <c r="H3477" s="440"/>
    </row>
    <row r="3478" spans="1:9">
      <c r="A3478" s="71" t="s">
        <v>15833</v>
      </c>
      <c r="B3478" s="71" t="s">
        <v>15834</v>
      </c>
      <c r="C3478" s="276" t="s">
        <v>127</v>
      </c>
      <c r="D3478" s="276" t="s">
        <v>6</v>
      </c>
      <c r="E3478" s="72">
        <v>17620.810000000001</v>
      </c>
      <c r="F3478" s="72">
        <v>178.62</v>
      </c>
      <c r="G3478" s="72">
        <v>0</v>
      </c>
      <c r="H3478" s="72">
        <v>17799.43</v>
      </c>
      <c r="I3478" s="72">
        <v>17820.54</v>
      </c>
    </row>
    <row r="3479" spans="1:9">
      <c r="A3479" s="70">
        <v>26104</v>
      </c>
      <c r="B3479" s="440" t="s">
        <v>3132</v>
      </c>
      <c r="C3479" s="440"/>
      <c r="D3479" s="440"/>
      <c r="E3479" s="440"/>
      <c r="F3479" s="440"/>
      <c r="G3479" s="440"/>
      <c r="H3479" s="440"/>
    </row>
    <row r="3480" spans="1:9" ht="25.5">
      <c r="A3480" s="71" t="s">
        <v>15835</v>
      </c>
      <c r="B3480" s="71" t="s">
        <v>15836</v>
      </c>
      <c r="C3480" s="276" t="s">
        <v>127</v>
      </c>
      <c r="D3480" s="276" t="s">
        <v>6</v>
      </c>
      <c r="E3480" s="72">
        <v>987.97</v>
      </c>
      <c r="F3480" s="72">
        <v>85.06</v>
      </c>
      <c r="G3480" s="72">
        <v>0</v>
      </c>
      <c r="H3480" s="72">
        <v>1073.03</v>
      </c>
      <c r="I3480" s="72">
        <v>1083.08</v>
      </c>
    </row>
    <row r="3481" spans="1:9" ht="25.5">
      <c r="A3481" s="71" t="s">
        <v>15837</v>
      </c>
      <c r="B3481" s="71" t="s">
        <v>15838</v>
      </c>
      <c r="C3481" s="276" t="s">
        <v>127</v>
      </c>
      <c r="D3481" s="276" t="s">
        <v>6</v>
      </c>
      <c r="E3481" s="72">
        <v>1337.67</v>
      </c>
      <c r="F3481" s="72">
        <v>42.53</v>
      </c>
      <c r="G3481" s="72">
        <v>0</v>
      </c>
      <c r="H3481" s="72">
        <v>1380.2</v>
      </c>
      <c r="I3481" s="72">
        <v>1385.23</v>
      </c>
    </row>
    <row r="3482" spans="1:9" ht="25.5">
      <c r="A3482" s="71" t="s">
        <v>15839</v>
      </c>
      <c r="B3482" s="71" t="s">
        <v>15840</v>
      </c>
      <c r="C3482" s="276" t="s">
        <v>127</v>
      </c>
      <c r="D3482" s="276" t="s">
        <v>6</v>
      </c>
      <c r="E3482" s="72">
        <v>895.01</v>
      </c>
      <c r="F3482" s="72">
        <v>42.53</v>
      </c>
      <c r="G3482" s="72">
        <v>0</v>
      </c>
      <c r="H3482" s="72">
        <v>937.54</v>
      </c>
      <c r="I3482" s="72">
        <v>942.57</v>
      </c>
    </row>
    <row r="3483" spans="1:9">
      <c r="A3483" s="70">
        <v>26107</v>
      </c>
      <c r="B3483" s="440" t="s">
        <v>15841</v>
      </c>
      <c r="C3483" s="440"/>
      <c r="D3483" s="440"/>
      <c r="E3483" s="440"/>
      <c r="F3483" s="440"/>
      <c r="G3483" s="440"/>
      <c r="H3483" s="440"/>
    </row>
    <row r="3484" spans="1:9">
      <c r="A3484" s="71" t="s">
        <v>15842</v>
      </c>
      <c r="B3484" s="71" t="s">
        <v>15843</v>
      </c>
      <c r="C3484" s="276" t="s">
        <v>127</v>
      </c>
      <c r="D3484" s="276" t="s">
        <v>6</v>
      </c>
      <c r="E3484" s="72">
        <v>97.34</v>
      </c>
      <c r="F3484" s="72">
        <v>110.58</v>
      </c>
      <c r="G3484" s="72">
        <v>0</v>
      </c>
      <c r="H3484" s="72">
        <v>207.92</v>
      </c>
      <c r="I3484" s="72">
        <v>220.99</v>
      </c>
    </row>
    <row r="3485" spans="1:9">
      <c r="A3485" s="70">
        <v>26108</v>
      </c>
      <c r="B3485" s="440" t="s">
        <v>15844</v>
      </c>
      <c r="C3485" s="440"/>
      <c r="D3485" s="440"/>
      <c r="E3485" s="440"/>
      <c r="F3485" s="440"/>
      <c r="G3485" s="440"/>
      <c r="H3485" s="440"/>
    </row>
    <row r="3486" spans="1:9">
      <c r="A3486" s="71" t="s">
        <v>15845</v>
      </c>
      <c r="B3486" s="71" t="s">
        <v>15846</v>
      </c>
      <c r="C3486" s="276" t="s">
        <v>127</v>
      </c>
      <c r="D3486" s="276" t="s">
        <v>6</v>
      </c>
      <c r="E3486" s="72">
        <v>183.35</v>
      </c>
      <c r="F3486" s="72">
        <v>21.26</v>
      </c>
      <c r="G3486" s="72">
        <v>0</v>
      </c>
      <c r="H3486" s="72">
        <v>204.61</v>
      </c>
      <c r="I3486" s="72">
        <v>207.13</v>
      </c>
    </row>
    <row r="3487" spans="1:9">
      <c r="A3487" s="71" t="s">
        <v>15847</v>
      </c>
      <c r="B3487" s="71" t="s">
        <v>15848</v>
      </c>
      <c r="C3487" s="276" t="s">
        <v>127</v>
      </c>
      <c r="D3487" s="276" t="s">
        <v>6</v>
      </c>
      <c r="E3487" s="72">
        <v>313.07</v>
      </c>
      <c r="F3487" s="72">
        <v>21.26</v>
      </c>
      <c r="G3487" s="72">
        <v>0</v>
      </c>
      <c r="H3487" s="72">
        <v>334.33</v>
      </c>
      <c r="I3487" s="72">
        <v>336.85</v>
      </c>
    </row>
    <row r="3488" spans="1:9">
      <c r="A3488" s="71" t="s">
        <v>15849</v>
      </c>
      <c r="B3488" s="71" t="s">
        <v>15850</v>
      </c>
      <c r="C3488" s="276" t="s">
        <v>127</v>
      </c>
      <c r="D3488" s="276" t="s">
        <v>6</v>
      </c>
      <c r="E3488" s="72">
        <v>417.65</v>
      </c>
      <c r="F3488" s="72">
        <v>21.26</v>
      </c>
      <c r="G3488" s="72">
        <v>0</v>
      </c>
      <c r="H3488" s="72">
        <v>438.91</v>
      </c>
      <c r="I3488" s="72">
        <v>441.43</v>
      </c>
    </row>
    <row r="3489" spans="1:9">
      <c r="A3489" s="70">
        <v>26109</v>
      </c>
      <c r="B3489" s="440" t="s">
        <v>15851</v>
      </c>
      <c r="C3489" s="440"/>
      <c r="D3489" s="440"/>
      <c r="E3489" s="440"/>
      <c r="F3489" s="440"/>
      <c r="G3489" s="440"/>
      <c r="H3489" s="440"/>
    </row>
    <row r="3490" spans="1:9" ht="25.5">
      <c r="A3490" s="71" t="s">
        <v>15852</v>
      </c>
      <c r="B3490" s="71" t="s">
        <v>15853</v>
      </c>
      <c r="C3490" s="276" t="s">
        <v>127</v>
      </c>
      <c r="D3490" s="276" t="s">
        <v>6</v>
      </c>
      <c r="E3490" s="72">
        <v>416.82</v>
      </c>
      <c r="F3490" s="72">
        <v>85.36</v>
      </c>
      <c r="G3490" s="72">
        <v>0</v>
      </c>
      <c r="H3490" s="72">
        <v>502.18</v>
      </c>
      <c r="I3490" s="72">
        <v>512.27</v>
      </c>
    </row>
    <row r="3491" spans="1:9">
      <c r="A3491" s="70">
        <v>26110</v>
      </c>
      <c r="B3491" s="440" t="s">
        <v>15854</v>
      </c>
      <c r="C3491" s="440"/>
      <c r="D3491" s="440"/>
      <c r="E3491" s="440"/>
      <c r="F3491" s="440"/>
      <c r="G3491" s="440"/>
      <c r="H3491" s="440"/>
    </row>
    <row r="3492" spans="1:9" ht="38.25">
      <c r="A3492" s="71" t="s">
        <v>15855</v>
      </c>
      <c r="B3492" s="71" t="s">
        <v>15856</v>
      </c>
      <c r="C3492" s="276" t="s">
        <v>127</v>
      </c>
      <c r="D3492" s="276" t="s">
        <v>6</v>
      </c>
      <c r="E3492" s="72">
        <v>4518.0600000000004</v>
      </c>
      <c r="F3492" s="72">
        <v>182.87</v>
      </c>
      <c r="G3492" s="72">
        <v>0</v>
      </c>
      <c r="H3492" s="72">
        <v>4700.93</v>
      </c>
      <c r="I3492" s="72">
        <v>4722.55</v>
      </c>
    </row>
    <row r="3493" spans="1:9" ht="25.5">
      <c r="A3493" s="71" t="s">
        <v>15857</v>
      </c>
      <c r="B3493" s="71" t="s">
        <v>15858</v>
      </c>
      <c r="C3493" s="276" t="s">
        <v>127</v>
      </c>
      <c r="D3493" s="276" t="s">
        <v>6</v>
      </c>
      <c r="E3493" s="72">
        <v>500.64</v>
      </c>
      <c r="F3493" s="72">
        <v>63.79</v>
      </c>
      <c r="G3493" s="72">
        <v>0</v>
      </c>
      <c r="H3493" s="72">
        <v>564.42999999999995</v>
      </c>
      <c r="I3493" s="72">
        <v>571.97</v>
      </c>
    </row>
    <row r="3494" spans="1:9" ht="25.5">
      <c r="A3494" s="71" t="s">
        <v>15859</v>
      </c>
      <c r="B3494" s="71" t="s">
        <v>15860</v>
      </c>
      <c r="C3494" s="276" t="s">
        <v>127</v>
      </c>
      <c r="D3494" s="276" t="s">
        <v>6</v>
      </c>
      <c r="E3494" s="72">
        <v>903.93</v>
      </c>
      <c r="F3494" s="72">
        <v>63.79</v>
      </c>
      <c r="G3494" s="72">
        <v>0</v>
      </c>
      <c r="H3494" s="72">
        <v>967.72</v>
      </c>
      <c r="I3494" s="72">
        <v>975.26</v>
      </c>
    </row>
    <row r="3495" spans="1:9" ht="25.5">
      <c r="A3495" s="71" t="s">
        <v>15861</v>
      </c>
      <c r="B3495" s="71" t="s">
        <v>15862</v>
      </c>
      <c r="C3495" s="276" t="s">
        <v>127</v>
      </c>
      <c r="D3495" s="276" t="s">
        <v>6</v>
      </c>
      <c r="E3495" s="72">
        <v>1158.07</v>
      </c>
      <c r="F3495" s="72">
        <v>140.35</v>
      </c>
      <c r="G3495" s="72">
        <v>0</v>
      </c>
      <c r="H3495" s="72">
        <v>1298.42</v>
      </c>
      <c r="I3495" s="72">
        <v>1315.01</v>
      </c>
    </row>
    <row r="3496" spans="1:9" ht="25.5">
      <c r="A3496" s="71" t="s">
        <v>15863</v>
      </c>
      <c r="B3496" s="71" t="s">
        <v>15864</v>
      </c>
      <c r="C3496" s="276" t="s">
        <v>127</v>
      </c>
      <c r="D3496" s="276" t="s">
        <v>6</v>
      </c>
      <c r="E3496" s="72">
        <v>522.96</v>
      </c>
      <c r="F3496" s="72">
        <v>116.95</v>
      </c>
      <c r="G3496" s="72">
        <v>0</v>
      </c>
      <c r="H3496" s="72">
        <v>639.91</v>
      </c>
      <c r="I3496" s="72">
        <v>653.74</v>
      </c>
    </row>
    <row r="3497" spans="1:9" ht="25.5">
      <c r="A3497" s="71" t="s">
        <v>15865</v>
      </c>
      <c r="B3497" s="71" t="s">
        <v>15866</v>
      </c>
      <c r="C3497" s="276" t="s">
        <v>127</v>
      </c>
      <c r="D3497" s="276" t="s">
        <v>6</v>
      </c>
      <c r="E3497" s="72">
        <v>259.91000000000003</v>
      </c>
      <c r="F3497" s="72">
        <v>116.95</v>
      </c>
      <c r="G3497" s="72">
        <v>0</v>
      </c>
      <c r="H3497" s="72">
        <v>376.86</v>
      </c>
      <c r="I3497" s="72">
        <v>390.69</v>
      </c>
    </row>
    <row r="3498" spans="1:9" ht="25.5">
      <c r="A3498" s="71" t="s">
        <v>15867</v>
      </c>
      <c r="B3498" s="71" t="s">
        <v>15868</v>
      </c>
      <c r="C3498" s="276" t="s">
        <v>127</v>
      </c>
      <c r="D3498" s="276" t="s">
        <v>6</v>
      </c>
      <c r="E3498" s="72">
        <v>209.83</v>
      </c>
      <c r="F3498" s="72">
        <v>85.06</v>
      </c>
      <c r="G3498" s="72">
        <v>0</v>
      </c>
      <c r="H3498" s="72">
        <v>294.89</v>
      </c>
      <c r="I3498" s="72">
        <v>304.94</v>
      </c>
    </row>
    <row r="3499" spans="1:9" ht="25.5">
      <c r="A3499" s="71" t="s">
        <v>15869</v>
      </c>
      <c r="B3499" s="71" t="s">
        <v>15870</v>
      </c>
      <c r="C3499" s="276" t="s">
        <v>127</v>
      </c>
      <c r="D3499" s="276" t="s">
        <v>6</v>
      </c>
      <c r="E3499" s="72">
        <v>234.95</v>
      </c>
      <c r="F3499" s="72">
        <v>85.06</v>
      </c>
      <c r="G3499" s="72">
        <v>0</v>
      </c>
      <c r="H3499" s="72">
        <v>320.01</v>
      </c>
      <c r="I3499" s="72">
        <v>330.06</v>
      </c>
    </row>
    <row r="3500" spans="1:9">
      <c r="A3500" s="71" t="s">
        <v>15871</v>
      </c>
      <c r="B3500" s="71" t="s">
        <v>15872</v>
      </c>
      <c r="C3500" s="276" t="s">
        <v>127</v>
      </c>
      <c r="D3500" s="276" t="s">
        <v>6</v>
      </c>
      <c r="E3500" s="72">
        <v>545.84</v>
      </c>
      <c r="F3500" s="72">
        <v>148.85</v>
      </c>
      <c r="G3500" s="72">
        <v>0</v>
      </c>
      <c r="H3500" s="72">
        <v>694.69</v>
      </c>
      <c r="I3500" s="72">
        <v>712.29</v>
      </c>
    </row>
    <row r="3501" spans="1:9">
      <c r="A3501" s="71" t="s">
        <v>15873</v>
      </c>
      <c r="B3501" s="71" t="s">
        <v>15874</v>
      </c>
      <c r="C3501" s="276" t="s">
        <v>127</v>
      </c>
      <c r="D3501" s="276" t="s">
        <v>6</v>
      </c>
      <c r="E3501" s="72">
        <v>846.79</v>
      </c>
      <c r="F3501" s="72">
        <v>178.62</v>
      </c>
      <c r="G3501" s="72">
        <v>0</v>
      </c>
      <c r="H3501" s="72">
        <v>1025.4100000000001</v>
      </c>
      <c r="I3501" s="72">
        <v>1046.53</v>
      </c>
    </row>
    <row r="3502" spans="1:9">
      <c r="A3502" s="70">
        <v>26111</v>
      </c>
      <c r="B3502" s="440" t="s">
        <v>15875</v>
      </c>
      <c r="C3502" s="440"/>
      <c r="D3502" s="440"/>
      <c r="E3502" s="440"/>
      <c r="F3502" s="440"/>
      <c r="G3502" s="440"/>
      <c r="H3502" s="440"/>
    </row>
    <row r="3503" spans="1:9">
      <c r="A3503" s="71" t="s">
        <v>15876</v>
      </c>
      <c r="B3503" s="71" t="s">
        <v>15877</v>
      </c>
      <c r="C3503" s="276" t="s">
        <v>127</v>
      </c>
      <c r="D3503" s="276" t="s">
        <v>9</v>
      </c>
      <c r="E3503" s="72">
        <v>786.07</v>
      </c>
      <c r="F3503" s="72">
        <v>106.32</v>
      </c>
      <c r="G3503" s="72">
        <v>0</v>
      </c>
      <c r="H3503" s="72">
        <v>892.39</v>
      </c>
      <c r="I3503" s="72">
        <v>904.96</v>
      </c>
    </row>
    <row r="3504" spans="1:9">
      <c r="A3504" s="71" t="s">
        <v>15878</v>
      </c>
      <c r="B3504" s="71" t="s">
        <v>15879</v>
      </c>
      <c r="C3504" s="276" t="s">
        <v>127</v>
      </c>
      <c r="D3504" s="276" t="s">
        <v>6</v>
      </c>
      <c r="E3504" s="72">
        <v>1962.98</v>
      </c>
      <c r="F3504" s="72">
        <v>106.32</v>
      </c>
      <c r="G3504" s="72">
        <v>0</v>
      </c>
      <c r="H3504" s="72">
        <v>2069.3000000000002</v>
      </c>
      <c r="I3504" s="72">
        <v>2081.87</v>
      </c>
    </row>
    <row r="3505" spans="1:9">
      <c r="A3505" s="71" t="s">
        <v>15880</v>
      </c>
      <c r="B3505" s="71" t="s">
        <v>15881</v>
      </c>
      <c r="C3505" s="276" t="s">
        <v>127</v>
      </c>
      <c r="D3505" s="276" t="s">
        <v>6</v>
      </c>
      <c r="E3505" s="72">
        <v>753.97</v>
      </c>
      <c r="F3505" s="72">
        <v>85.06</v>
      </c>
      <c r="G3505" s="72">
        <v>0</v>
      </c>
      <c r="H3505" s="72">
        <v>839.02</v>
      </c>
      <c r="I3505" s="72">
        <v>849.08</v>
      </c>
    </row>
    <row r="3506" spans="1:9">
      <c r="A3506" s="71" t="s">
        <v>15882</v>
      </c>
      <c r="B3506" s="71" t="s">
        <v>15883</v>
      </c>
      <c r="C3506" s="276" t="s">
        <v>127</v>
      </c>
      <c r="D3506" s="276" t="s">
        <v>6</v>
      </c>
      <c r="E3506" s="72">
        <v>586</v>
      </c>
      <c r="F3506" s="72">
        <v>123.33</v>
      </c>
      <c r="G3506" s="72">
        <v>0</v>
      </c>
      <c r="H3506" s="72">
        <v>709.33</v>
      </c>
      <c r="I3506" s="72">
        <v>723.91</v>
      </c>
    </row>
    <row r="3507" spans="1:9">
      <c r="A3507" s="70">
        <v>26112</v>
      </c>
      <c r="B3507" s="440" t="s">
        <v>15884</v>
      </c>
      <c r="C3507" s="440"/>
      <c r="D3507" s="440"/>
      <c r="E3507" s="440"/>
      <c r="F3507" s="440"/>
      <c r="G3507" s="440"/>
      <c r="H3507" s="440"/>
    </row>
    <row r="3508" spans="1:9" ht="25.5">
      <c r="A3508" s="71" t="s">
        <v>15885</v>
      </c>
      <c r="B3508" s="71" t="s">
        <v>15886</v>
      </c>
      <c r="C3508" s="276" t="s">
        <v>127</v>
      </c>
      <c r="D3508" s="276" t="s">
        <v>6</v>
      </c>
      <c r="E3508" s="72">
        <v>692.22</v>
      </c>
      <c r="F3508" s="72">
        <v>59.54</v>
      </c>
      <c r="G3508" s="72">
        <v>0</v>
      </c>
      <c r="H3508" s="72">
        <v>751.76</v>
      </c>
      <c r="I3508" s="72">
        <v>758.79</v>
      </c>
    </row>
    <row r="3509" spans="1:9" ht="25.5">
      <c r="A3509" s="71" t="s">
        <v>15887</v>
      </c>
      <c r="B3509" s="71" t="s">
        <v>15888</v>
      </c>
      <c r="C3509" s="276" t="s">
        <v>127</v>
      </c>
      <c r="D3509" s="276" t="s">
        <v>6</v>
      </c>
      <c r="E3509" s="72">
        <v>763.03</v>
      </c>
      <c r="F3509" s="72">
        <v>59.54</v>
      </c>
      <c r="G3509" s="72">
        <v>0</v>
      </c>
      <c r="H3509" s="72">
        <v>822.57</v>
      </c>
      <c r="I3509" s="72">
        <v>829.6</v>
      </c>
    </row>
    <row r="3510" spans="1:9">
      <c r="A3510" s="70">
        <v>26113</v>
      </c>
      <c r="B3510" s="440" t="s">
        <v>15889</v>
      </c>
      <c r="C3510" s="440"/>
      <c r="D3510" s="440"/>
      <c r="E3510" s="440"/>
      <c r="F3510" s="440"/>
      <c r="G3510" s="440"/>
      <c r="H3510" s="440"/>
    </row>
    <row r="3511" spans="1:9" ht="25.5">
      <c r="A3511" s="71" t="s">
        <v>15890</v>
      </c>
      <c r="B3511" s="71" t="s">
        <v>15891</v>
      </c>
      <c r="C3511" s="276" t="s">
        <v>127</v>
      </c>
      <c r="D3511" s="276" t="s">
        <v>6</v>
      </c>
      <c r="E3511" s="72">
        <v>2650.56</v>
      </c>
      <c r="F3511" s="72">
        <v>170.12</v>
      </c>
      <c r="G3511" s="72">
        <v>0</v>
      </c>
      <c r="H3511" s="72">
        <v>2820.67</v>
      </c>
      <c r="I3511" s="72">
        <v>2840.78</v>
      </c>
    </row>
    <row r="3512" spans="1:9" ht="25.5">
      <c r="A3512" s="71" t="s">
        <v>15892</v>
      </c>
      <c r="B3512" s="71" t="s">
        <v>15893</v>
      </c>
      <c r="C3512" s="276" t="s">
        <v>127</v>
      </c>
      <c r="D3512" s="276" t="s">
        <v>6</v>
      </c>
      <c r="E3512" s="72">
        <v>705.49</v>
      </c>
      <c r="F3512" s="72">
        <v>148.85</v>
      </c>
      <c r="G3512" s="72">
        <v>0</v>
      </c>
      <c r="H3512" s="72">
        <v>854.34</v>
      </c>
      <c r="I3512" s="72">
        <v>871.94</v>
      </c>
    </row>
    <row r="3513" spans="1:9">
      <c r="A3513" s="70">
        <v>26114</v>
      </c>
      <c r="B3513" s="440" t="s">
        <v>15894</v>
      </c>
      <c r="C3513" s="440"/>
      <c r="D3513" s="440"/>
      <c r="E3513" s="440"/>
      <c r="F3513" s="440"/>
      <c r="G3513" s="440"/>
      <c r="H3513" s="440"/>
    </row>
    <row r="3514" spans="1:9">
      <c r="A3514" s="71" t="s">
        <v>15895</v>
      </c>
      <c r="B3514" s="71" t="s">
        <v>15896</v>
      </c>
      <c r="C3514" s="276" t="s">
        <v>127</v>
      </c>
      <c r="D3514" s="276" t="s">
        <v>6</v>
      </c>
      <c r="E3514" s="72">
        <v>701.98</v>
      </c>
      <c r="F3514" s="72">
        <v>35.299999999999997</v>
      </c>
      <c r="G3514" s="72">
        <v>0</v>
      </c>
      <c r="H3514" s="72">
        <v>737.28</v>
      </c>
      <c r="I3514" s="72">
        <v>741.45</v>
      </c>
    </row>
    <row r="3515" spans="1:9">
      <c r="A3515" s="71" t="s">
        <v>15897</v>
      </c>
      <c r="B3515" s="71" t="s">
        <v>15898</v>
      </c>
      <c r="C3515" s="276" t="s">
        <v>127</v>
      </c>
      <c r="D3515" s="276" t="s">
        <v>6</v>
      </c>
      <c r="E3515" s="72">
        <v>878.41</v>
      </c>
      <c r="F3515" s="72">
        <v>35.299999999999997</v>
      </c>
      <c r="G3515" s="72">
        <v>0</v>
      </c>
      <c r="H3515" s="72">
        <v>913.71</v>
      </c>
      <c r="I3515" s="72">
        <v>917.88</v>
      </c>
    </row>
    <row r="3516" spans="1:9">
      <c r="A3516" s="71" t="s">
        <v>15899</v>
      </c>
      <c r="B3516" s="71" t="s">
        <v>15900</v>
      </c>
      <c r="C3516" s="276" t="s">
        <v>127</v>
      </c>
      <c r="D3516" s="276" t="s">
        <v>6</v>
      </c>
      <c r="E3516" s="72">
        <v>1335.02</v>
      </c>
      <c r="F3516" s="72">
        <v>35.299999999999997</v>
      </c>
      <c r="G3516" s="72">
        <v>0</v>
      </c>
      <c r="H3516" s="72">
        <v>1370.32</v>
      </c>
      <c r="I3516" s="72">
        <v>1374.49</v>
      </c>
    </row>
    <row r="3517" spans="1:9">
      <c r="A3517" s="70">
        <v>26115</v>
      </c>
      <c r="B3517" s="440" t="s">
        <v>15901</v>
      </c>
      <c r="C3517" s="440"/>
      <c r="D3517" s="440"/>
      <c r="E3517" s="440"/>
      <c r="F3517" s="440"/>
      <c r="G3517" s="440"/>
      <c r="H3517" s="440"/>
    </row>
    <row r="3518" spans="1:9">
      <c r="A3518" s="71" t="s">
        <v>15902</v>
      </c>
      <c r="B3518" s="71" t="s">
        <v>15903</v>
      </c>
      <c r="C3518" s="276" t="s">
        <v>127</v>
      </c>
      <c r="D3518" s="276" t="s">
        <v>6</v>
      </c>
      <c r="E3518" s="72">
        <v>98.52</v>
      </c>
      <c r="F3518" s="72">
        <v>42.83</v>
      </c>
      <c r="G3518" s="72">
        <v>0</v>
      </c>
      <c r="H3518" s="72">
        <v>141.35</v>
      </c>
      <c r="I3518" s="72">
        <v>146.41999999999999</v>
      </c>
    </row>
    <row r="3519" spans="1:9">
      <c r="A3519" s="70">
        <v>26116</v>
      </c>
      <c r="B3519" s="440" t="s">
        <v>15904</v>
      </c>
      <c r="C3519" s="440"/>
      <c r="D3519" s="440"/>
      <c r="E3519" s="440"/>
      <c r="F3519" s="440"/>
      <c r="G3519" s="440"/>
      <c r="H3519" s="440"/>
    </row>
    <row r="3520" spans="1:9">
      <c r="A3520" s="71" t="s">
        <v>15905</v>
      </c>
      <c r="B3520" s="71" t="s">
        <v>15906</v>
      </c>
      <c r="C3520" s="276" t="s">
        <v>127</v>
      </c>
      <c r="D3520" s="276" t="s">
        <v>6</v>
      </c>
      <c r="E3520" s="72">
        <v>80.69</v>
      </c>
      <c r="F3520" s="72">
        <v>42.83</v>
      </c>
      <c r="G3520" s="72">
        <v>0</v>
      </c>
      <c r="H3520" s="72">
        <v>123.52</v>
      </c>
      <c r="I3520" s="72">
        <v>128.59</v>
      </c>
    </row>
    <row r="3521" spans="1:9">
      <c r="A3521" s="70">
        <v>26117</v>
      </c>
      <c r="B3521" s="440" t="s">
        <v>15907</v>
      </c>
      <c r="C3521" s="440"/>
      <c r="D3521" s="440"/>
      <c r="E3521" s="440"/>
      <c r="F3521" s="440"/>
      <c r="G3521" s="440"/>
      <c r="H3521" s="440"/>
    </row>
    <row r="3522" spans="1:9" ht="25.5">
      <c r="A3522" s="71" t="s">
        <v>15908</v>
      </c>
      <c r="B3522" s="71" t="s">
        <v>15909</v>
      </c>
      <c r="C3522" s="276" t="s">
        <v>127</v>
      </c>
      <c r="D3522" s="276" t="s">
        <v>6</v>
      </c>
      <c r="E3522" s="72">
        <v>594.77</v>
      </c>
      <c r="F3522" s="72">
        <v>42.53</v>
      </c>
      <c r="G3522" s="72">
        <v>0</v>
      </c>
      <c r="H3522" s="72">
        <v>637.29999999999995</v>
      </c>
      <c r="I3522" s="72">
        <v>642.33000000000004</v>
      </c>
    </row>
    <row r="3523" spans="1:9">
      <c r="A3523" s="70">
        <v>26118</v>
      </c>
      <c r="B3523" s="440" t="s">
        <v>15910</v>
      </c>
      <c r="C3523" s="440"/>
      <c r="D3523" s="440"/>
      <c r="E3523" s="440"/>
      <c r="F3523" s="440"/>
      <c r="G3523" s="440"/>
      <c r="H3523" s="440"/>
    </row>
    <row r="3524" spans="1:9">
      <c r="A3524" s="71" t="s">
        <v>15911</v>
      </c>
      <c r="B3524" s="71" t="s">
        <v>15912</v>
      </c>
      <c r="C3524" s="276" t="s">
        <v>127</v>
      </c>
      <c r="D3524" s="276" t="s">
        <v>6</v>
      </c>
      <c r="E3524" s="72">
        <v>73.959999999999994</v>
      </c>
      <c r="F3524" s="72">
        <v>42.83</v>
      </c>
      <c r="G3524" s="72">
        <v>0</v>
      </c>
      <c r="H3524" s="72">
        <v>116.79</v>
      </c>
      <c r="I3524" s="72">
        <v>121.86</v>
      </c>
    </row>
    <row r="3525" spans="1:9">
      <c r="A3525" s="71" t="s">
        <v>15913</v>
      </c>
      <c r="B3525" s="71" t="s">
        <v>15914</v>
      </c>
      <c r="C3525" s="276" t="s">
        <v>127</v>
      </c>
      <c r="D3525" s="276" t="s">
        <v>6</v>
      </c>
      <c r="E3525" s="72">
        <v>55.93</v>
      </c>
      <c r="F3525" s="72">
        <v>42.83</v>
      </c>
      <c r="G3525" s="72">
        <v>0</v>
      </c>
      <c r="H3525" s="72">
        <v>98.76</v>
      </c>
      <c r="I3525" s="72">
        <v>103.83</v>
      </c>
    </row>
    <row r="3526" spans="1:9">
      <c r="A3526" s="70">
        <v>26119</v>
      </c>
      <c r="B3526" s="440" t="s">
        <v>15915</v>
      </c>
      <c r="C3526" s="440"/>
      <c r="D3526" s="440"/>
      <c r="E3526" s="440"/>
      <c r="F3526" s="440"/>
      <c r="G3526" s="440"/>
      <c r="H3526" s="440"/>
    </row>
    <row r="3527" spans="1:9">
      <c r="A3527" s="71" t="s">
        <v>15916</v>
      </c>
      <c r="B3527" s="71" t="s">
        <v>15917</v>
      </c>
      <c r="C3527" s="276" t="s">
        <v>127</v>
      </c>
      <c r="D3527" s="276" t="s">
        <v>6</v>
      </c>
      <c r="E3527" s="72">
        <v>972.76</v>
      </c>
      <c r="F3527" s="72">
        <v>127.59</v>
      </c>
      <c r="G3527" s="72">
        <v>0</v>
      </c>
      <c r="H3527" s="72">
        <v>1100.3399999999999</v>
      </c>
      <c r="I3527" s="72">
        <v>1115.43</v>
      </c>
    </row>
    <row r="3528" spans="1:9">
      <c r="A3528" s="71" t="s">
        <v>15918</v>
      </c>
      <c r="B3528" s="71" t="s">
        <v>15919</v>
      </c>
      <c r="C3528" s="276" t="s">
        <v>127</v>
      </c>
      <c r="D3528" s="276" t="s">
        <v>6</v>
      </c>
      <c r="E3528" s="72">
        <v>1004.38</v>
      </c>
      <c r="F3528" s="72">
        <v>127.59</v>
      </c>
      <c r="G3528" s="72">
        <v>0</v>
      </c>
      <c r="H3528" s="72">
        <v>1131.96</v>
      </c>
      <c r="I3528" s="72">
        <v>1147.05</v>
      </c>
    </row>
    <row r="3529" spans="1:9" ht="25.5">
      <c r="A3529" s="71" t="s">
        <v>15920</v>
      </c>
      <c r="B3529" s="71" t="s">
        <v>15921</v>
      </c>
      <c r="C3529" s="276" t="s">
        <v>127</v>
      </c>
      <c r="D3529" s="276" t="s">
        <v>6</v>
      </c>
      <c r="E3529" s="72">
        <v>106.97</v>
      </c>
      <c r="F3529" s="72">
        <v>127.59</v>
      </c>
      <c r="G3529" s="72">
        <v>0</v>
      </c>
      <c r="H3529" s="72">
        <v>234.55</v>
      </c>
      <c r="I3529" s="72">
        <v>249.64</v>
      </c>
    </row>
    <row r="3530" spans="1:9" ht="25.5">
      <c r="A3530" s="71" t="s">
        <v>15922</v>
      </c>
      <c r="B3530" s="71" t="s">
        <v>15923</v>
      </c>
      <c r="C3530" s="276" t="s">
        <v>127</v>
      </c>
      <c r="D3530" s="276" t="s">
        <v>6</v>
      </c>
      <c r="E3530" s="72">
        <v>178.66</v>
      </c>
      <c r="F3530" s="72">
        <v>127.59</v>
      </c>
      <c r="G3530" s="72">
        <v>0</v>
      </c>
      <c r="H3530" s="72">
        <v>306.24</v>
      </c>
      <c r="I3530" s="72">
        <v>321.33</v>
      </c>
    </row>
    <row r="3531" spans="1:9">
      <c r="A3531" s="70">
        <v>26120</v>
      </c>
      <c r="B3531" s="440" t="s">
        <v>15924</v>
      </c>
      <c r="C3531" s="440"/>
      <c r="D3531" s="440"/>
      <c r="E3531" s="440"/>
      <c r="F3531" s="440"/>
      <c r="G3531" s="440"/>
      <c r="H3531" s="440"/>
    </row>
    <row r="3532" spans="1:9">
      <c r="A3532" s="71" t="s">
        <v>15925</v>
      </c>
      <c r="B3532" s="71" t="s">
        <v>15926</v>
      </c>
      <c r="C3532" s="276" t="s">
        <v>127</v>
      </c>
      <c r="D3532" s="276" t="s">
        <v>6</v>
      </c>
      <c r="E3532" s="72">
        <v>333.9</v>
      </c>
      <c r="F3532" s="72">
        <v>59.54</v>
      </c>
      <c r="G3532" s="72">
        <v>0</v>
      </c>
      <c r="H3532" s="72">
        <v>393.44</v>
      </c>
      <c r="I3532" s="72">
        <v>400.47</v>
      </c>
    </row>
    <row r="3533" spans="1:9">
      <c r="A3533" s="71" t="s">
        <v>15927</v>
      </c>
      <c r="B3533" s="71" t="s">
        <v>15928</v>
      </c>
      <c r="C3533" s="276" t="s">
        <v>127</v>
      </c>
      <c r="D3533" s="276" t="s">
        <v>6</v>
      </c>
      <c r="E3533" s="72">
        <v>96.38</v>
      </c>
      <c r="F3533" s="72">
        <v>59.54</v>
      </c>
      <c r="G3533" s="72">
        <v>0</v>
      </c>
      <c r="H3533" s="72">
        <v>155.91999999999999</v>
      </c>
      <c r="I3533" s="72">
        <v>162.94999999999999</v>
      </c>
    </row>
    <row r="3534" spans="1:9">
      <c r="A3534" s="275">
        <v>27</v>
      </c>
      <c r="B3534" s="440" t="s">
        <v>15929</v>
      </c>
      <c r="C3534" s="440"/>
      <c r="D3534" s="440"/>
      <c r="E3534" s="440"/>
      <c r="F3534" s="440"/>
      <c r="G3534" s="440"/>
      <c r="H3534" s="440"/>
    </row>
    <row r="3535" spans="1:9">
      <c r="A3535" s="70">
        <v>27101</v>
      </c>
      <c r="B3535" s="440" t="s">
        <v>15930</v>
      </c>
      <c r="C3535" s="440"/>
      <c r="D3535" s="440"/>
      <c r="E3535" s="440"/>
      <c r="F3535" s="440"/>
      <c r="G3535" s="440"/>
      <c r="H3535" s="440"/>
    </row>
    <row r="3536" spans="1:9">
      <c r="A3536" s="71" t="s">
        <v>15931</v>
      </c>
      <c r="B3536" s="71" t="s">
        <v>15932</v>
      </c>
      <c r="C3536" s="276" t="s">
        <v>127</v>
      </c>
      <c r="D3536" s="276" t="s">
        <v>0</v>
      </c>
      <c r="E3536" s="72">
        <v>225.09</v>
      </c>
      <c r="F3536" s="72">
        <v>0</v>
      </c>
      <c r="G3536" s="72">
        <v>29.05</v>
      </c>
      <c r="H3536" s="72">
        <v>254.14</v>
      </c>
      <c r="I3536" s="72">
        <v>254.14</v>
      </c>
    </row>
    <row r="3537" spans="1:9">
      <c r="A3537" s="71" t="s">
        <v>15933</v>
      </c>
      <c r="B3537" s="71" t="s">
        <v>15934</v>
      </c>
      <c r="C3537" s="276" t="s">
        <v>127</v>
      </c>
      <c r="D3537" s="276" t="s">
        <v>0</v>
      </c>
      <c r="E3537" s="72">
        <v>293.82</v>
      </c>
      <c r="F3537" s="72">
        <v>0</v>
      </c>
      <c r="G3537" s="72">
        <v>29.05</v>
      </c>
      <c r="H3537" s="72">
        <v>322.87</v>
      </c>
      <c r="I3537" s="72">
        <v>322.87</v>
      </c>
    </row>
    <row r="3538" spans="1:9">
      <c r="A3538" s="71" t="s">
        <v>15935</v>
      </c>
      <c r="B3538" s="71" t="s">
        <v>15936</v>
      </c>
      <c r="C3538" s="276" t="s">
        <v>127</v>
      </c>
      <c r="D3538" s="276" t="s">
        <v>0</v>
      </c>
      <c r="E3538" s="72">
        <v>346</v>
      </c>
      <c r="F3538" s="72">
        <v>0</v>
      </c>
      <c r="G3538" s="72">
        <v>29.05</v>
      </c>
      <c r="H3538" s="72">
        <v>375.05</v>
      </c>
      <c r="I3538" s="72">
        <v>375.05</v>
      </c>
    </row>
    <row r="3539" spans="1:9">
      <c r="A3539" s="70">
        <v>27102</v>
      </c>
      <c r="B3539" s="440" t="s">
        <v>15937</v>
      </c>
      <c r="C3539" s="440"/>
      <c r="D3539" s="440"/>
      <c r="E3539" s="440"/>
      <c r="F3539" s="440"/>
      <c r="G3539" s="440"/>
      <c r="H3539" s="440"/>
    </row>
    <row r="3540" spans="1:9">
      <c r="A3540" s="71" t="s">
        <v>15938</v>
      </c>
      <c r="B3540" s="71" t="s">
        <v>15939</v>
      </c>
      <c r="C3540" s="276" t="s">
        <v>127</v>
      </c>
      <c r="D3540" s="276" t="s">
        <v>0</v>
      </c>
      <c r="E3540" s="72">
        <v>184.84</v>
      </c>
      <c r="F3540" s="72">
        <v>0</v>
      </c>
      <c r="G3540" s="72">
        <v>29.05</v>
      </c>
      <c r="H3540" s="72">
        <v>213.89</v>
      </c>
      <c r="I3540" s="72">
        <v>213.89</v>
      </c>
    </row>
    <row r="3541" spans="1:9">
      <c r="A3541" s="70">
        <v>27103</v>
      </c>
      <c r="B3541" s="440" t="s">
        <v>15940</v>
      </c>
      <c r="C3541" s="440"/>
      <c r="D3541" s="440"/>
      <c r="E3541" s="440"/>
      <c r="F3541" s="440"/>
      <c r="G3541" s="440"/>
      <c r="H3541" s="440"/>
    </row>
    <row r="3542" spans="1:9" ht="25.5">
      <c r="A3542" s="71" t="s">
        <v>15941</v>
      </c>
      <c r="B3542" s="71" t="s">
        <v>15942</v>
      </c>
      <c r="C3542" s="276" t="s">
        <v>127</v>
      </c>
      <c r="D3542" s="276" t="s">
        <v>0</v>
      </c>
      <c r="E3542" s="72">
        <v>445.36</v>
      </c>
      <c r="F3542" s="72">
        <v>0</v>
      </c>
      <c r="G3542" s="72">
        <v>32.950000000000003</v>
      </c>
      <c r="H3542" s="72">
        <v>478.31</v>
      </c>
      <c r="I3542" s="72">
        <v>478.31</v>
      </c>
    </row>
    <row r="3543" spans="1:9" ht="25.5">
      <c r="A3543" s="71" t="s">
        <v>15943</v>
      </c>
      <c r="B3543" s="71" t="s">
        <v>15944</v>
      </c>
      <c r="C3543" s="276" t="s">
        <v>127</v>
      </c>
      <c r="D3543" s="276" t="s">
        <v>0</v>
      </c>
      <c r="E3543" s="72">
        <v>493.87</v>
      </c>
      <c r="F3543" s="72">
        <v>0</v>
      </c>
      <c r="G3543" s="72">
        <v>32.950000000000003</v>
      </c>
      <c r="H3543" s="72">
        <v>526.82000000000005</v>
      </c>
      <c r="I3543" s="72">
        <v>526.82000000000005</v>
      </c>
    </row>
    <row r="3544" spans="1:9" ht="25.5">
      <c r="A3544" s="71" t="s">
        <v>15945</v>
      </c>
      <c r="B3544" s="71" t="s">
        <v>15946</v>
      </c>
      <c r="C3544" s="276" t="s">
        <v>127</v>
      </c>
      <c r="D3544" s="276" t="s">
        <v>0</v>
      </c>
      <c r="E3544" s="72">
        <v>570</v>
      </c>
      <c r="F3544" s="72">
        <v>0</v>
      </c>
      <c r="G3544" s="72">
        <v>35.36</v>
      </c>
      <c r="H3544" s="72">
        <v>605.36</v>
      </c>
      <c r="I3544" s="72">
        <v>605.36</v>
      </c>
    </row>
    <row r="3545" spans="1:9" ht="25.5">
      <c r="A3545" s="71" t="s">
        <v>15947</v>
      </c>
      <c r="B3545" s="71" t="s">
        <v>15948</v>
      </c>
      <c r="C3545" s="276" t="s">
        <v>127</v>
      </c>
      <c r="D3545" s="276" t="s">
        <v>518</v>
      </c>
      <c r="E3545" s="72">
        <v>2185.2199999999998</v>
      </c>
      <c r="F3545" s="72">
        <v>0</v>
      </c>
      <c r="G3545" s="72">
        <v>0</v>
      </c>
      <c r="H3545" s="72">
        <v>2185.2199999999998</v>
      </c>
      <c r="I3545" s="72">
        <v>2185.2199999999998</v>
      </c>
    </row>
    <row r="3546" spans="1:9" ht="25.5">
      <c r="A3546" s="71" t="s">
        <v>15949</v>
      </c>
      <c r="B3546" s="71" t="s">
        <v>15950</v>
      </c>
      <c r="C3546" s="276" t="s">
        <v>127</v>
      </c>
      <c r="D3546" s="276" t="s">
        <v>518</v>
      </c>
      <c r="E3546" s="72">
        <v>1323.14</v>
      </c>
      <c r="F3546" s="72">
        <v>0</v>
      </c>
      <c r="G3546" s="72">
        <v>0</v>
      </c>
      <c r="H3546" s="72">
        <v>1323.14</v>
      </c>
      <c r="I3546" s="72">
        <v>1323.14</v>
      </c>
    </row>
    <row r="3547" spans="1:9" ht="25.5">
      <c r="A3547" s="71" t="s">
        <v>15951</v>
      </c>
      <c r="B3547" s="71" t="s">
        <v>15952</v>
      </c>
      <c r="C3547" s="276" t="s">
        <v>127</v>
      </c>
      <c r="D3547" s="276" t="s">
        <v>518</v>
      </c>
      <c r="E3547" s="72">
        <v>2553.62</v>
      </c>
      <c r="F3547" s="72">
        <v>0</v>
      </c>
      <c r="G3547" s="72">
        <v>0</v>
      </c>
      <c r="H3547" s="72">
        <v>2553.62</v>
      </c>
      <c r="I3547" s="72">
        <v>2553.62</v>
      </c>
    </row>
    <row r="3548" spans="1:9" ht="25.5">
      <c r="A3548" s="71" t="s">
        <v>15953</v>
      </c>
      <c r="B3548" s="71" t="s">
        <v>15954</v>
      </c>
      <c r="C3548" s="276" t="s">
        <v>127</v>
      </c>
      <c r="D3548" s="276" t="s">
        <v>518</v>
      </c>
      <c r="E3548" s="72">
        <v>3784.1</v>
      </c>
      <c r="F3548" s="72">
        <v>0</v>
      </c>
      <c r="G3548" s="72">
        <v>0</v>
      </c>
      <c r="H3548" s="72">
        <v>3784.1</v>
      </c>
      <c r="I3548" s="72">
        <v>3784.1</v>
      </c>
    </row>
    <row r="3549" spans="1:9" ht="38.25">
      <c r="A3549" s="71" t="s">
        <v>15955</v>
      </c>
      <c r="B3549" s="71" t="s">
        <v>15956</v>
      </c>
      <c r="C3549" s="276" t="s">
        <v>127</v>
      </c>
      <c r="D3549" s="276" t="s">
        <v>518</v>
      </c>
      <c r="E3549" s="72">
        <v>4618.37</v>
      </c>
      <c r="F3549" s="72">
        <v>0</v>
      </c>
      <c r="G3549" s="72">
        <v>0</v>
      </c>
      <c r="H3549" s="72">
        <v>4618.37</v>
      </c>
      <c r="I3549" s="72">
        <v>4618.37</v>
      </c>
    </row>
    <row r="3550" spans="1:9" ht="25.5">
      <c r="A3550" s="71" t="s">
        <v>15957</v>
      </c>
      <c r="B3550" s="71" t="s">
        <v>15958</v>
      </c>
      <c r="C3550" s="276" t="s">
        <v>127</v>
      </c>
      <c r="D3550" s="276" t="s">
        <v>518</v>
      </c>
      <c r="E3550" s="72">
        <v>2774.96</v>
      </c>
      <c r="F3550" s="72">
        <v>0</v>
      </c>
      <c r="G3550" s="72">
        <v>0</v>
      </c>
      <c r="H3550" s="72">
        <v>2774.96</v>
      </c>
      <c r="I3550" s="72">
        <v>2774.96</v>
      </c>
    </row>
    <row r="3551" spans="1:9" ht="25.5">
      <c r="A3551" s="71" t="s">
        <v>15959</v>
      </c>
      <c r="B3551" s="71" t="s">
        <v>15960</v>
      </c>
      <c r="C3551" s="276" t="s">
        <v>127</v>
      </c>
      <c r="D3551" s="276" t="s">
        <v>518</v>
      </c>
      <c r="E3551" s="72">
        <v>1423.89</v>
      </c>
      <c r="F3551" s="72">
        <v>0</v>
      </c>
      <c r="G3551" s="72">
        <v>0</v>
      </c>
      <c r="H3551" s="72">
        <v>1423.89</v>
      </c>
      <c r="I3551" s="72">
        <v>1423.89</v>
      </c>
    </row>
    <row r="3552" spans="1:9" ht="38.25">
      <c r="A3552" s="71" t="s">
        <v>15961</v>
      </c>
      <c r="B3552" s="71" t="s">
        <v>15962</v>
      </c>
      <c r="C3552" s="276" t="s">
        <v>127</v>
      </c>
      <c r="D3552" s="276" t="s">
        <v>518</v>
      </c>
      <c r="E3552" s="72">
        <v>4314.8500000000004</v>
      </c>
      <c r="F3552" s="72">
        <v>0</v>
      </c>
      <c r="G3552" s="72">
        <v>0</v>
      </c>
      <c r="H3552" s="72">
        <v>4314.8500000000004</v>
      </c>
      <c r="I3552" s="72">
        <v>4314.8500000000004</v>
      </c>
    </row>
    <row r="3553" spans="1:9" ht="38.25">
      <c r="A3553" s="71" t="s">
        <v>15963</v>
      </c>
      <c r="B3553" s="71" t="s">
        <v>15964</v>
      </c>
      <c r="C3553" s="276" t="s">
        <v>127</v>
      </c>
      <c r="D3553" s="276" t="s">
        <v>518</v>
      </c>
      <c r="E3553" s="72">
        <v>7114.22</v>
      </c>
      <c r="F3553" s="72">
        <v>0</v>
      </c>
      <c r="G3553" s="72">
        <v>0</v>
      </c>
      <c r="H3553" s="72">
        <v>7114.22</v>
      </c>
      <c r="I3553" s="72">
        <v>7114.22</v>
      </c>
    </row>
    <row r="3554" spans="1:9" ht="25.5">
      <c r="A3554" s="71" t="s">
        <v>15965</v>
      </c>
      <c r="B3554" s="71" t="s">
        <v>15966</v>
      </c>
      <c r="C3554" s="276" t="s">
        <v>127</v>
      </c>
      <c r="D3554" s="276" t="s">
        <v>518</v>
      </c>
      <c r="E3554" s="72">
        <v>2965.43</v>
      </c>
      <c r="F3554" s="72">
        <v>0</v>
      </c>
      <c r="G3554" s="72">
        <v>0</v>
      </c>
      <c r="H3554" s="72">
        <v>2965.43</v>
      </c>
      <c r="I3554" s="72">
        <v>2965.43</v>
      </c>
    </row>
    <row r="3555" spans="1:9">
      <c r="A3555" s="71" t="s">
        <v>15967</v>
      </c>
      <c r="B3555" s="71" t="s">
        <v>15968</v>
      </c>
      <c r="C3555" s="276" t="s">
        <v>127</v>
      </c>
      <c r="D3555" s="276" t="s">
        <v>0</v>
      </c>
      <c r="E3555" s="72">
        <v>570</v>
      </c>
      <c r="F3555" s="72">
        <v>0</v>
      </c>
      <c r="G3555" s="72">
        <v>0</v>
      </c>
      <c r="H3555" s="72">
        <v>570</v>
      </c>
      <c r="I3555" s="72">
        <v>570</v>
      </c>
    </row>
    <row r="3556" spans="1:9" ht="25.5">
      <c r="A3556" s="71" t="s">
        <v>15969</v>
      </c>
      <c r="B3556" s="71" t="s">
        <v>15970</v>
      </c>
      <c r="C3556" s="276" t="s">
        <v>127</v>
      </c>
      <c r="D3556" s="276" t="s">
        <v>518</v>
      </c>
      <c r="E3556" s="72">
        <v>2335.09</v>
      </c>
      <c r="F3556" s="72">
        <v>0</v>
      </c>
      <c r="G3556" s="72">
        <v>0</v>
      </c>
      <c r="H3556" s="72">
        <v>2335.09</v>
      </c>
      <c r="I3556" s="72">
        <v>2335.09</v>
      </c>
    </row>
    <row r="3557" spans="1:9" ht="25.5">
      <c r="A3557" s="71" t="s">
        <v>15971</v>
      </c>
      <c r="B3557" s="71" t="s">
        <v>15972</v>
      </c>
      <c r="C3557" s="276" t="s">
        <v>127</v>
      </c>
      <c r="D3557" s="276" t="s">
        <v>518</v>
      </c>
      <c r="E3557" s="72">
        <v>4623.28</v>
      </c>
      <c r="F3557" s="72">
        <v>0</v>
      </c>
      <c r="G3557" s="72">
        <v>0</v>
      </c>
      <c r="H3557" s="72">
        <v>4623.28</v>
      </c>
      <c r="I3557" s="72">
        <v>4623.28</v>
      </c>
    </row>
    <row r="3558" spans="1:9" ht="38.25">
      <c r="A3558" s="71" t="s">
        <v>15973</v>
      </c>
      <c r="B3558" s="71" t="s">
        <v>15974</v>
      </c>
      <c r="C3558" s="276" t="s">
        <v>127</v>
      </c>
      <c r="D3558" s="276" t="s">
        <v>518</v>
      </c>
      <c r="E3558" s="72">
        <v>3273.23</v>
      </c>
      <c r="F3558" s="72">
        <v>0</v>
      </c>
      <c r="G3558" s="72">
        <v>0</v>
      </c>
      <c r="H3558" s="72">
        <v>3273.23</v>
      </c>
      <c r="I3558" s="72">
        <v>3273.23</v>
      </c>
    </row>
    <row r="3559" spans="1:9" ht="38.25">
      <c r="A3559" s="71" t="s">
        <v>15975</v>
      </c>
      <c r="B3559" s="71" t="s">
        <v>15976</v>
      </c>
      <c r="C3559" s="276" t="s">
        <v>127</v>
      </c>
      <c r="D3559" s="276" t="s">
        <v>518</v>
      </c>
      <c r="E3559" s="72">
        <v>6343.67</v>
      </c>
      <c r="F3559" s="72">
        <v>0</v>
      </c>
      <c r="G3559" s="72">
        <v>0</v>
      </c>
      <c r="H3559" s="72">
        <v>6343.67</v>
      </c>
      <c r="I3559" s="72">
        <v>6343.67</v>
      </c>
    </row>
    <row r="3560" spans="1:9" ht="38.25">
      <c r="A3560" s="71" t="s">
        <v>15977</v>
      </c>
      <c r="B3560" s="71" t="s">
        <v>15978</v>
      </c>
      <c r="C3560" s="276" t="s">
        <v>127</v>
      </c>
      <c r="D3560" s="276" t="s">
        <v>518</v>
      </c>
      <c r="E3560" s="72">
        <v>5728.07</v>
      </c>
      <c r="F3560" s="72">
        <v>0</v>
      </c>
      <c r="G3560" s="72">
        <v>0</v>
      </c>
      <c r="H3560" s="72">
        <v>5728.07</v>
      </c>
      <c r="I3560" s="72">
        <v>5728.07</v>
      </c>
    </row>
    <row r="3561" spans="1:9" ht="38.25">
      <c r="A3561" s="71" t="s">
        <v>15979</v>
      </c>
      <c r="B3561" s="71" t="s">
        <v>15980</v>
      </c>
      <c r="C3561" s="276" t="s">
        <v>127</v>
      </c>
      <c r="D3561" s="276" t="s">
        <v>518</v>
      </c>
      <c r="E3561" s="72">
        <v>9147.19</v>
      </c>
      <c r="F3561" s="72">
        <v>0</v>
      </c>
      <c r="G3561" s="72">
        <v>0</v>
      </c>
      <c r="H3561" s="72">
        <v>9147.19</v>
      </c>
      <c r="I3561" s="72">
        <v>9147.19</v>
      </c>
    </row>
    <row r="3562" spans="1:9" ht="51">
      <c r="A3562" s="71" t="s">
        <v>15981</v>
      </c>
      <c r="B3562" s="71" t="s">
        <v>15982</v>
      </c>
      <c r="C3562" s="276" t="s">
        <v>127</v>
      </c>
      <c r="D3562" s="276" t="s">
        <v>518</v>
      </c>
      <c r="E3562" s="72">
        <v>11202.02</v>
      </c>
      <c r="F3562" s="72">
        <v>0</v>
      </c>
      <c r="G3562" s="72">
        <v>0</v>
      </c>
      <c r="H3562" s="72">
        <v>11202.02</v>
      </c>
      <c r="I3562" s="72">
        <v>11202.02</v>
      </c>
    </row>
    <row r="3563" spans="1:9">
      <c r="A3563" s="70">
        <v>27104</v>
      </c>
      <c r="B3563" s="440" t="s">
        <v>15983</v>
      </c>
      <c r="C3563" s="440"/>
      <c r="D3563" s="440"/>
      <c r="E3563" s="440"/>
      <c r="F3563" s="440"/>
      <c r="G3563" s="440"/>
      <c r="H3563" s="440"/>
    </row>
    <row r="3564" spans="1:9" ht="25.5">
      <c r="A3564" s="71" t="s">
        <v>15984</v>
      </c>
      <c r="B3564" s="71" t="s">
        <v>15985</v>
      </c>
      <c r="C3564" s="276" t="s">
        <v>127</v>
      </c>
      <c r="D3564" s="276" t="s">
        <v>0</v>
      </c>
      <c r="E3564" s="72">
        <v>856.72</v>
      </c>
      <c r="F3564" s="72">
        <v>0</v>
      </c>
      <c r="G3564" s="72">
        <v>32.950000000000003</v>
      </c>
      <c r="H3564" s="72">
        <v>889.67</v>
      </c>
      <c r="I3564" s="72">
        <v>889.67</v>
      </c>
    </row>
    <row r="3565" spans="1:9" ht="25.5">
      <c r="A3565" s="71" t="s">
        <v>15986</v>
      </c>
      <c r="B3565" s="71" t="s">
        <v>15987</v>
      </c>
      <c r="C3565" s="276" t="s">
        <v>127</v>
      </c>
      <c r="D3565" s="276" t="s">
        <v>0</v>
      </c>
      <c r="E3565" s="72">
        <v>955.96</v>
      </c>
      <c r="F3565" s="72">
        <v>0</v>
      </c>
      <c r="G3565" s="72">
        <v>32.950000000000003</v>
      </c>
      <c r="H3565" s="72">
        <v>988.91</v>
      </c>
      <c r="I3565" s="72">
        <v>988.91</v>
      </c>
    </row>
    <row r="3566" spans="1:9" ht="25.5">
      <c r="A3566" s="71" t="s">
        <v>15988</v>
      </c>
      <c r="B3566" s="71" t="s">
        <v>15989</v>
      </c>
      <c r="C3566" s="276" t="s">
        <v>127</v>
      </c>
      <c r="D3566" s="276" t="s">
        <v>0</v>
      </c>
      <c r="E3566" s="72">
        <v>1160</v>
      </c>
      <c r="F3566" s="72">
        <v>0</v>
      </c>
      <c r="G3566" s="72">
        <v>35.36</v>
      </c>
      <c r="H3566" s="72">
        <v>1195.3599999999999</v>
      </c>
      <c r="I3566" s="72">
        <v>1195.3599999999999</v>
      </c>
    </row>
    <row r="3567" spans="1:9" ht="25.5">
      <c r="A3567" s="71" t="s">
        <v>15990</v>
      </c>
      <c r="B3567" s="71" t="s">
        <v>15991</v>
      </c>
      <c r="C3567" s="276" t="s">
        <v>127</v>
      </c>
      <c r="D3567" s="276" t="s">
        <v>0</v>
      </c>
      <c r="E3567" s="72">
        <v>1328.93</v>
      </c>
      <c r="F3567" s="72">
        <v>0</v>
      </c>
      <c r="G3567" s="72">
        <v>35.36</v>
      </c>
      <c r="H3567" s="72">
        <v>1364.29</v>
      </c>
      <c r="I3567" s="72">
        <v>1364.29</v>
      </c>
    </row>
    <row r="3568" spans="1:9">
      <c r="A3568" s="70">
        <v>27105</v>
      </c>
      <c r="B3568" s="440" t="s">
        <v>15992</v>
      </c>
      <c r="C3568" s="440"/>
      <c r="D3568" s="440"/>
      <c r="E3568" s="440"/>
      <c r="F3568" s="440"/>
      <c r="G3568" s="440"/>
      <c r="H3568" s="440"/>
    </row>
    <row r="3569" spans="1:9">
      <c r="A3569" s="71" t="s">
        <v>15993</v>
      </c>
      <c r="B3569" s="71" t="s">
        <v>15994</v>
      </c>
      <c r="C3569" s="276" t="s">
        <v>127</v>
      </c>
      <c r="D3569" s="276" t="s">
        <v>0</v>
      </c>
      <c r="E3569" s="72">
        <v>795.81</v>
      </c>
      <c r="F3569" s="72">
        <v>0</v>
      </c>
      <c r="G3569" s="72">
        <v>29.05</v>
      </c>
      <c r="H3569" s="72">
        <v>824.86</v>
      </c>
      <c r="I3569" s="72">
        <v>824.86</v>
      </c>
    </row>
    <row r="3570" spans="1:9">
      <c r="A3570" s="70">
        <v>27106</v>
      </c>
      <c r="B3570" s="440" t="s">
        <v>15995</v>
      </c>
      <c r="C3570" s="440"/>
      <c r="D3570" s="440"/>
      <c r="E3570" s="440"/>
      <c r="F3570" s="440"/>
      <c r="G3570" s="440"/>
      <c r="H3570" s="440"/>
    </row>
    <row r="3571" spans="1:9" ht="25.5">
      <c r="A3571" s="71" t="s">
        <v>15996</v>
      </c>
      <c r="B3571" s="71" t="s">
        <v>15997</v>
      </c>
      <c r="C3571" s="276" t="s">
        <v>127</v>
      </c>
      <c r="D3571" s="276" t="s">
        <v>0</v>
      </c>
      <c r="E3571" s="72">
        <v>493.72</v>
      </c>
      <c r="F3571" s="72">
        <v>0</v>
      </c>
      <c r="G3571" s="72">
        <v>32.950000000000003</v>
      </c>
      <c r="H3571" s="72">
        <v>526.66999999999996</v>
      </c>
      <c r="I3571" s="72">
        <v>526.66999999999996</v>
      </c>
    </row>
    <row r="3572" spans="1:9" ht="25.5">
      <c r="A3572" s="71" t="s">
        <v>15998</v>
      </c>
      <c r="B3572" s="71" t="s">
        <v>15999</v>
      </c>
      <c r="C3572" s="276" t="s">
        <v>127</v>
      </c>
      <c r="D3572" s="276" t="s">
        <v>0</v>
      </c>
      <c r="E3572" s="72">
        <v>574.83000000000004</v>
      </c>
      <c r="F3572" s="72">
        <v>0</v>
      </c>
      <c r="G3572" s="72">
        <v>32.950000000000003</v>
      </c>
      <c r="H3572" s="72">
        <v>607.78</v>
      </c>
      <c r="I3572" s="72">
        <v>607.78</v>
      </c>
    </row>
    <row r="3573" spans="1:9" ht="25.5">
      <c r="A3573" s="71" t="s">
        <v>16000</v>
      </c>
      <c r="B3573" s="71" t="s">
        <v>16001</v>
      </c>
      <c r="C3573" s="276" t="s">
        <v>127</v>
      </c>
      <c r="D3573" s="276" t="s">
        <v>0</v>
      </c>
      <c r="E3573" s="72">
        <v>843.77</v>
      </c>
      <c r="F3573" s="72">
        <v>0</v>
      </c>
      <c r="G3573" s="72">
        <v>32.950000000000003</v>
      </c>
      <c r="H3573" s="72">
        <v>876.72</v>
      </c>
      <c r="I3573" s="72">
        <v>876.72</v>
      </c>
    </row>
    <row r="3574" spans="1:9" ht="25.5">
      <c r="A3574" s="71" t="s">
        <v>16002</v>
      </c>
      <c r="B3574" s="71" t="s">
        <v>16003</v>
      </c>
      <c r="C3574" s="276" t="s">
        <v>127</v>
      </c>
      <c r="D3574" s="276" t="s">
        <v>0</v>
      </c>
      <c r="E3574" s="72">
        <v>1300</v>
      </c>
      <c r="F3574" s="72">
        <v>0</v>
      </c>
      <c r="G3574" s="72">
        <v>35.36</v>
      </c>
      <c r="H3574" s="72">
        <v>1335.36</v>
      </c>
      <c r="I3574" s="72">
        <v>1335.36</v>
      </c>
    </row>
    <row r="3575" spans="1:9">
      <c r="A3575" s="70">
        <v>27107</v>
      </c>
      <c r="B3575" s="440" t="s">
        <v>2949</v>
      </c>
      <c r="C3575" s="440"/>
      <c r="D3575" s="440"/>
      <c r="E3575" s="440"/>
      <c r="F3575" s="440"/>
      <c r="G3575" s="440"/>
      <c r="H3575" s="440"/>
    </row>
    <row r="3576" spans="1:9">
      <c r="A3576" s="71" t="s">
        <v>16004</v>
      </c>
      <c r="B3576" s="71" t="s">
        <v>16005</v>
      </c>
      <c r="C3576" s="276" t="s">
        <v>127</v>
      </c>
      <c r="D3576" s="276" t="s">
        <v>0</v>
      </c>
      <c r="E3576" s="72">
        <v>490</v>
      </c>
      <c r="F3576" s="72">
        <v>106.32</v>
      </c>
      <c r="G3576" s="72">
        <v>0</v>
      </c>
      <c r="H3576" s="72">
        <v>596.32000000000005</v>
      </c>
      <c r="I3576" s="72">
        <v>608.89</v>
      </c>
    </row>
    <row r="3577" spans="1:9">
      <c r="A3577" s="275">
        <v>30</v>
      </c>
      <c r="B3577" s="440" t="s">
        <v>16006</v>
      </c>
      <c r="C3577" s="440"/>
      <c r="D3577" s="440"/>
      <c r="E3577" s="440"/>
      <c r="F3577" s="440"/>
      <c r="G3577" s="440"/>
      <c r="H3577" s="440"/>
    </row>
    <row r="3578" spans="1:9">
      <c r="A3578" s="70">
        <v>30105</v>
      </c>
      <c r="B3578" s="440" t="s">
        <v>16007</v>
      </c>
      <c r="C3578" s="440"/>
      <c r="D3578" s="440"/>
      <c r="E3578" s="440"/>
      <c r="F3578" s="440"/>
      <c r="G3578" s="440"/>
      <c r="H3578" s="440"/>
    </row>
    <row r="3579" spans="1:9" ht="25.5">
      <c r="A3579" s="71" t="s">
        <v>16008</v>
      </c>
      <c r="B3579" s="71" t="s">
        <v>16009</v>
      </c>
      <c r="C3579" s="276" t="s">
        <v>127</v>
      </c>
      <c r="D3579" s="276" t="s">
        <v>9</v>
      </c>
      <c r="E3579" s="72">
        <v>133.12</v>
      </c>
      <c r="F3579" s="72">
        <v>20.149999999999999</v>
      </c>
      <c r="G3579" s="72">
        <v>0</v>
      </c>
      <c r="H3579" s="72">
        <v>153.27000000000001</v>
      </c>
      <c r="I3579" s="72">
        <v>155.65</v>
      </c>
    </row>
    <row r="3580" spans="1:9" ht="25.5">
      <c r="A3580" s="71" t="s">
        <v>16010</v>
      </c>
      <c r="B3580" s="71" t="s">
        <v>16011</v>
      </c>
      <c r="C3580" s="276" t="s">
        <v>127</v>
      </c>
      <c r="D3580" s="276" t="s">
        <v>9</v>
      </c>
      <c r="E3580" s="72">
        <v>81.88</v>
      </c>
      <c r="F3580" s="72">
        <v>30.21</v>
      </c>
      <c r="G3580" s="72">
        <v>0</v>
      </c>
      <c r="H3580" s="72">
        <v>112.09</v>
      </c>
      <c r="I3580" s="72">
        <v>115.66</v>
      </c>
    </row>
    <row r="3581" spans="1:9" ht="25.5">
      <c r="A3581" s="71" t="s">
        <v>16012</v>
      </c>
      <c r="B3581" s="71" t="s">
        <v>16013</v>
      </c>
      <c r="C3581" s="276" t="s">
        <v>127</v>
      </c>
      <c r="D3581" s="276" t="s">
        <v>9</v>
      </c>
      <c r="E3581" s="72">
        <v>99.56</v>
      </c>
      <c r="F3581" s="72">
        <v>38.49</v>
      </c>
      <c r="G3581" s="72">
        <v>0</v>
      </c>
      <c r="H3581" s="72">
        <v>138.05000000000001</v>
      </c>
      <c r="I3581" s="72">
        <v>142.6</v>
      </c>
    </row>
    <row r="3582" spans="1:9" ht="25.5">
      <c r="A3582" s="71" t="s">
        <v>16014</v>
      </c>
      <c r="B3582" s="71" t="s">
        <v>16015</v>
      </c>
      <c r="C3582" s="276" t="s">
        <v>127</v>
      </c>
      <c r="D3582" s="276" t="s">
        <v>9</v>
      </c>
      <c r="E3582" s="72">
        <v>145.82</v>
      </c>
      <c r="F3582" s="72">
        <v>22.21</v>
      </c>
      <c r="G3582" s="72">
        <v>2.2000000000000002</v>
      </c>
      <c r="H3582" s="72">
        <v>170.23</v>
      </c>
      <c r="I3582" s="72">
        <v>172.86</v>
      </c>
    </row>
    <row r="3583" spans="1:9" ht="25.5">
      <c r="A3583" s="71" t="s">
        <v>16016</v>
      </c>
      <c r="B3583" s="71" t="s">
        <v>16017</v>
      </c>
      <c r="C3583" s="276" t="s">
        <v>127</v>
      </c>
      <c r="D3583" s="276" t="s">
        <v>9</v>
      </c>
      <c r="E3583" s="72">
        <v>354.95</v>
      </c>
      <c r="F3583" s="72">
        <v>31.17</v>
      </c>
      <c r="G3583" s="72">
        <v>3.71</v>
      </c>
      <c r="H3583" s="72">
        <v>389.83</v>
      </c>
      <c r="I3583" s="72">
        <v>393.52</v>
      </c>
    </row>
    <row r="3584" spans="1:9" ht="25.5">
      <c r="A3584" s="71" t="s">
        <v>16018</v>
      </c>
      <c r="B3584" s="71" t="s">
        <v>16019</v>
      </c>
      <c r="C3584" s="276" t="s">
        <v>127</v>
      </c>
      <c r="D3584" s="276" t="s">
        <v>9</v>
      </c>
      <c r="E3584" s="72">
        <v>199.8</v>
      </c>
      <c r="F3584" s="72">
        <v>30.21</v>
      </c>
      <c r="G3584" s="72">
        <v>0</v>
      </c>
      <c r="H3584" s="72">
        <v>230</v>
      </c>
      <c r="I3584" s="72">
        <v>233.57</v>
      </c>
    </row>
    <row r="3585" spans="1:9" ht="25.5">
      <c r="A3585" s="71" t="s">
        <v>16020</v>
      </c>
      <c r="B3585" s="71" t="s">
        <v>16021</v>
      </c>
      <c r="C3585" s="276" t="s">
        <v>127</v>
      </c>
      <c r="D3585" s="276" t="s">
        <v>9</v>
      </c>
      <c r="E3585" s="72">
        <v>259.52</v>
      </c>
      <c r="F3585" s="72">
        <v>38.49</v>
      </c>
      <c r="G3585" s="72">
        <v>0</v>
      </c>
      <c r="H3585" s="72">
        <v>298</v>
      </c>
      <c r="I3585" s="72">
        <v>302.55</v>
      </c>
    </row>
    <row r="3586" spans="1:9" ht="25.5">
      <c r="A3586" s="71" t="s">
        <v>16022</v>
      </c>
      <c r="B3586" s="71" t="s">
        <v>16023</v>
      </c>
      <c r="C3586" s="276" t="s">
        <v>127</v>
      </c>
      <c r="D3586" s="276" t="s">
        <v>9</v>
      </c>
      <c r="E3586" s="72">
        <v>428.38</v>
      </c>
      <c r="F3586" s="72">
        <v>22.21</v>
      </c>
      <c r="G3586" s="72">
        <v>2.2000000000000002</v>
      </c>
      <c r="H3586" s="72">
        <v>452.79</v>
      </c>
      <c r="I3586" s="72">
        <v>455.42</v>
      </c>
    </row>
    <row r="3587" spans="1:9" ht="25.5">
      <c r="A3587" s="71" t="s">
        <v>16024</v>
      </c>
      <c r="B3587" s="71" t="s">
        <v>16025</v>
      </c>
      <c r="C3587" s="276" t="s">
        <v>127</v>
      </c>
      <c r="D3587" s="276" t="s">
        <v>9</v>
      </c>
      <c r="E3587" s="72">
        <v>248.38</v>
      </c>
      <c r="F3587" s="72">
        <v>31.17</v>
      </c>
      <c r="G3587" s="72">
        <v>3.71</v>
      </c>
      <c r="H3587" s="72">
        <v>283.26</v>
      </c>
      <c r="I3587" s="72">
        <v>286.95</v>
      </c>
    </row>
    <row r="3588" spans="1:9" ht="25.5">
      <c r="A3588" s="71" t="s">
        <v>16026</v>
      </c>
      <c r="B3588" s="71" t="s">
        <v>16027</v>
      </c>
      <c r="C3588" s="276" t="s">
        <v>127</v>
      </c>
      <c r="D3588" s="276" t="s">
        <v>9</v>
      </c>
      <c r="E3588" s="72">
        <v>427.37</v>
      </c>
      <c r="F3588" s="72">
        <v>45.32</v>
      </c>
      <c r="G3588" s="72">
        <v>7.42</v>
      </c>
      <c r="H3588" s="72">
        <v>480.11</v>
      </c>
      <c r="I3588" s="72">
        <v>485.47</v>
      </c>
    </row>
    <row r="3589" spans="1:9" ht="25.5">
      <c r="A3589" s="71" t="s">
        <v>16028</v>
      </c>
      <c r="B3589" s="71" t="s">
        <v>16029</v>
      </c>
      <c r="C3589" s="276" t="s">
        <v>127</v>
      </c>
      <c r="D3589" s="276" t="s">
        <v>9</v>
      </c>
      <c r="E3589" s="72">
        <v>606.59</v>
      </c>
      <c r="F3589" s="72">
        <v>65.59</v>
      </c>
      <c r="G3589" s="72">
        <v>18.690000000000001</v>
      </c>
      <c r="H3589" s="72">
        <v>690.88</v>
      </c>
      <c r="I3589" s="72">
        <v>698.63</v>
      </c>
    </row>
    <row r="3590" spans="1:9" ht="25.5">
      <c r="A3590" s="71" t="s">
        <v>16030</v>
      </c>
      <c r="B3590" s="71" t="s">
        <v>16031</v>
      </c>
      <c r="C3590" s="276" t="s">
        <v>127</v>
      </c>
      <c r="D3590" s="276" t="s">
        <v>9</v>
      </c>
      <c r="E3590" s="72">
        <v>898.09</v>
      </c>
      <c r="F3590" s="72">
        <v>95.13</v>
      </c>
      <c r="G3590" s="72">
        <v>31.06</v>
      </c>
      <c r="H3590" s="72">
        <v>1024.28</v>
      </c>
      <c r="I3590" s="72">
        <v>1035.52</v>
      </c>
    </row>
    <row r="3591" spans="1:9" ht="25.5">
      <c r="A3591" s="71" t="s">
        <v>16032</v>
      </c>
      <c r="B3591" s="71" t="s">
        <v>16033</v>
      </c>
      <c r="C3591" s="276" t="s">
        <v>127</v>
      </c>
      <c r="D3591" s="276" t="s">
        <v>9</v>
      </c>
      <c r="E3591" s="72">
        <v>1356.82</v>
      </c>
      <c r="F3591" s="72">
        <v>143.55000000000001</v>
      </c>
      <c r="G3591" s="72">
        <v>54.43</v>
      </c>
      <c r="H3591" s="72">
        <v>1554.8</v>
      </c>
      <c r="I3591" s="72">
        <v>1571.77</v>
      </c>
    </row>
    <row r="3592" spans="1:9" ht="25.5">
      <c r="A3592" s="71" t="s">
        <v>16034</v>
      </c>
      <c r="B3592" s="71" t="s">
        <v>16035</v>
      </c>
      <c r="C3592" s="276" t="s">
        <v>127</v>
      </c>
      <c r="D3592" s="276" t="s">
        <v>9</v>
      </c>
      <c r="E3592" s="72">
        <v>0.47</v>
      </c>
      <c r="F3592" s="72">
        <v>20.149999999999999</v>
      </c>
      <c r="G3592" s="72">
        <v>0</v>
      </c>
      <c r="H3592" s="72">
        <v>20.62</v>
      </c>
      <c r="I3592" s="72">
        <v>23</v>
      </c>
    </row>
    <row r="3593" spans="1:9" ht="25.5">
      <c r="A3593" s="71" t="s">
        <v>16036</v>
      </c>
      <c r="B3593" s="71" t="s">
        <v>16037</v>
      </c>
      <c r="C3593" s="276" t="s">
        <v>127</v>
      </c>
      <c r="D3593" s="276" t="s">
        <v>9</v>
      </c>
      <c r="E3593" s="72">
        <v>0.62</v>
      </c>
      <c r="F3593" s="72">
        <v>30.21</v>
      </c>
      <c r="G3593" s="72">
        <v>0</v>
      </c>
      <c r="H3593" s="72">
        <v>30.83</v>
      </c>
      <c r="I3593" s="72">
        <v>34.4</v>
      </c>
    </row>
    <row r="3594" spans="1:9" ht="25.5">
      <c r="A3594" s="71" t="s">
        <v>16038</v>
      </c>
      <c r="B3594" s="71" t="s">
        <v>16039</v>
      </c>
      <c r="C3594" s="276" t="s">
        <v>127</v>
      </c>
      <c r="D3594" s="276" t="s">
        <v>9</v>
      </c>
      <c r="E3594" s="72">
        <v>1.24</v>
      </c>
      <c r="F3594" s="72">
        <v>38.49</v>
      </c>
      <c r="G3594" s="72">
        <v>0</v>
      </c>
      <c r="H3594" s="72">
        <v>39.729999999999997</v>
      </c>
      <c r="I3594" s="72">
        <v>44.28</v>
      </c>
    </row>
    <row r="3595" spans="1:9" ht="25.5">
      <c r="A3595" s="71" t="s">
        <v>16040</v>
      </c>
      <c r="B3595" s="71" t="s">
        <v>16041</v>
      </c>
      <c r="C3595" s="276" t="s">
        <v>127</v>
      </c>
      <c r="D3595" s="276" t="s">
        <v>9</v>
      </c>
      <c r="E3595" s="72">
        <v>4.57</v>
      </c>
      <c r="F3595" s="72">
        <v>22.21</v>
      </c>
      <c r="G3595" s="72">
        <v>2.2000000000000002</v>
      </c>
      <c r="H3595" s="72">
        <v>28.98</v>
      </c>
      <c r="I3595" s="72">
        <v>31.61</v>
      </c>
    </row>
    <row r="3596" spans="1:9" ht="25.5">
      <c r="A3596" s="71" t="s">
        <v>16042</v>
      </c>
      <c r="B3596" s="71" t="s">
        <v>16043</v>
      </c>
      <c r="C3596" s="276" t="s">
        <v>127</v>
      </c>
      <c r="D3596" s="276" t="s">
        <v>9</v>
      </c>
      <c r="E3596" s="72">
        <v>7.05</v>
      </c>
      <c r="F3596" s="72">
        <v>31.17</v>
      </c>
      <c r="G3596" s="72">
        <v>3.71</v>
      </c>
      <c r="H3596" s="72">
        <v>41.93</v>
      </c>
      <c r="I3596" s="72">
        <v>45.62</v>
      </c>
    </row>
    <row r="3597" spans="1:9" ht="25.5">
      <c r="A3597" s="71" t="s">
        <v>16044</v>
      </c>
      <c r="B3597" s="71" t="s">
        <v>16045</v>
      </c>
      <c r="C3597" s="276" t="s">
        <v>127</v>
      </c>
      <c r="D3597" s="276" t="s">
        <v>9</v>
      </c>
      <c r="E3597" s="72">
        <v>14.1</v>
      </c>
      <c r="F3597" s="72">
        <v>45.32</v>
      </c>
      <c r="G3597" s="72">
        <v>7.42</v>
      </c>
      <c r="H3597" s="72">
        <v>66.849999999999994</v>
      </c>
      <c r="I3597" s="72">
        <v>72.209999999999994</v>
      </c>
    </row>
    <row r="3598" spans="1:9" ht="25.5">
      <c r="A3598" s="71" t="s">
        <v>16046</v>
      </c>
      <c r="B3598" s="71" t="s">
        <v>16047</v>
      </c>
      <c r="C3598" s="276" t="s">
        <v>127</v>
      </c>
      <c r="D3598" s="276" t="s">
        <v>9</v>
      </c>
      <c r="E3598" s="72">
        <v>32.32</v>
      </c>
      <c r="F3598" s="72">
        <v>65.59</v>
      </c>
      <c r="G3598" s="72">
        <v>18.690000000000001</v>
      </c>
      <c r="H3598" s="72">
        <v>116.61</v>
      </c>
      <c r="I3598" s="72">
        <v>124.36</v>
      </c>
    </row>
    <row r="3599" spans="1:9" ht="25.5">
      <c r="A3599" s="71" t="s">
        <v>16048</v>
      </c>
      <c r="B3599" s="71" t="s">
        <v>16049</v>
      </c>
      <c r="C3599" s="276" t="s">
        <v>127</v>
      </c>
      <c r="D3599" s="276" t="s">
        <v>9</v>
      </c>
      <c r="E3599" s="72">
        <v>53.76</v>
      </c>
      <c r="F3599" s="72">
        <v>95.13</v>
      </c>
      <c r="G3599" s="72">
        <v>31.06</v>
      </c>
      <c r="H3599" s="72">
        <v>179.95</v>
      </c>
      <c r="I3599" s="72">
        <v>191.2</v>
      </c>
    </row>
    <row r="3600" spans="1:9" ht="25.5">
      <c r="A3600" s="71" t="s">
        <v>16050</v>
      </c>
      <c r="B3600" s="71" t="s">
        <v>16051</v>
      </c>
      <c r="C3600" s="276" t="s">
        <v>127</v>
      </c>
      <c r="D3600" s="276" t="s">
        <v>9</v>
      </c>
      <c r="E3600" s="72">
        <v>88.73</v>
      </c>
      <c r="F3600" s="72">
        <v>143.55000000000001</v>
      </c>
      <c r="G3600" s="72">
        <v>54.43</v>
      </c>
      <c r="H3600" s="72">
        <v>286.7</v>
      </c>
      <c r="I3600" s="72">
        <v>303.67</v>
      </c>
    </row>
    <row r="3601" spans="1:9">
      <c r="A3601" s="71" t="s">
        <v>16052</v>
      </c>
      <c r="B3601" s="71" t="s">
        <v>16053</v>
      </c>
      <c r="C3601" s="276" t="s">
        <v>127</v>
      </c>
      <c r="D3601" s="276" t="s">
        <v>9</v>
      </c>
      <c r="E3601" s="72">
        <v>395.22</v>
      </c>
      <c r="F3601" s="72">
        <v>94.57</v>
      </c>
      <c r="G3601" s="72">
        <v>0.19</v>
      </c>
      <c r="H3601" s="72">
        <v>489.97</v>
      </c>
      <c r="I3601" s="72">
        <v>501.15</v>
      </c>
    </row>
    <row r="3602" spans="1:9">
      <c r="A3602" s="71" t="s">
        <v>16054</v>
      </c>
      <c r="B3602" s="71" t="s">
        <v>16055</v>
      </c>
      <c r="C3602" s="276" t="s">
        <v>127</v>
      </c>
      <c r="D3602" s="276" t="s">
        <v>9</v>
      </c>
      <c r="E3602" s="72">
        <v>457.82</v>
      </c>
      <c r="F3602" s="72">
        <v>111.19</v>
      </c>
      <c r="G3602" s="72">
        <v>3.99</v>
      </c>
      <c r="H3602" s="72">
        <v>573</v>
      </c>
      <c r="I3602" s="72">
        <v>586.14</v>
      </c>
    </row>
    <row r="3603" spans="1:9">
      <c r="A3603" s="71" t="s">
        <v>16056</v>
      </c>
      <c r="B3603" s="71" t="s">
        <v>16057</v>
      </c>
      <c r="C3603" s="276" t="s">
        <v>127</v>
      </c>
      <c r="D3603" s="276" t="s">
        <v>9</v>
      </c>
      <c r="E3603" s="72">
        <v>746.02</v>
      </c>
      <c r="F3603" s="72">
        <v>157.94</v>
      </c>
      <c r="G3603" s="72">
        <v>7.82</v>
      </c>
      <c r="H3603" s="72">
        <v>911.77</v>
      </c>
      <c r="I3603" s="72">
        <v>930.44</v>
      </c>
    </row>
    <row r="3604" spans="1:9">
      <c r="A3604" s="71" t="s">
        <v>16058</v>
      </c>
      <c r="B3604" s="71" t="s">
        <v>16059</v>
      </c>
      <c r="C3604" s="276" t="s">
        <v>127</v>
      </c>
      <c r="D3604" s="276" t="s">
        <v>9</v>
      </c>
      <c r="E3604" s="72">
        <v>1056.44</v>
      </c>
      <c r="F3604" s="72">
        <v>214.86</v>
      </c>
      <c r="G3604" s="72">
        <v>19.16</v>
      </c>
      <c r="H3604" s="72">
        <v>1290.47</v>
      </c>
      <c r="I3604" s="72">
        <v>1315.87</v>
      </c>
    </row>
    <row r="3605" spans="1:9">
      <c r="A3605" s="71" t="s">
        <v>16060</v>
      </c>
      <c r="B3605" s="71" t="s">
        <v>16061</v>
      </c>
      <c r="C3605" s="276" t="s">
        <v>127</v>
      </c>
      <c r="D3605" s="276" t="s">
        <v>9</v>
      </c>
      <c r="E3605" s="72">
        <v>1498.07</v>
      </c>
      <c r="F3605" s="72">
        <v>284.58999999999997</v>
      </c>
      <c r="G3605" s="72">
        <v>31.62</v>
      </c>
      <c r="H3605" s="72">
        <v>1814.27</v>
      </c>
      <c r="I3605" s="72">
        <v>1847.92</v>
      </c>
    </row>
    <row r="3606" spans="1:9">
      <c r="A3606" s="71" t="s">
        <v>16062</v>
      </c>
      <c r="B3606" s="71" t="s">
        <v>16063</v>
      </c>
      <c r="C3606" s="276" t="s">
        <v>127</v>
      </c>
      <c r="D3606" s="276" t="s">
        <v>9</v>
      </c>
      <c r="E3606" s="72">
        <v>2171.12</v>
      </c>
      <c r="F3606" s="72">
        <v>384.68</v>
      </c>
      <c r="G3606" s="72">
        <v>55.3</v>
      </c>
      <c r="H3606" s="72">
        <v>2611.1</v>
      </c>
      <c r="I3606" s="72">
        <v>2656.58</v>
      </c>
    </row>
    <row r="3607" spans="1:9" ht="25.5">
      <c r="A3607" s="71" t="s">
        <v>16064</v>
      </c>
      <c r="B3607" s="71" t="s">
        <v>16065</v>
      </c>
      <c r="C3607" s="276" t="s">
        <v>127</v>
      </c>
      <c r="D3607" s="276" t="s">
        <v>9</v>
      </c>
      <c r="E3607" s="72">
        <v>1462.51</v>
      </c>
      <c r="F3607" s="72">
        <v>272.19</v>
      </c>
      <c r="G3607" s="72">
        <v>15.69</v>
      </c>
      <c r="H3607" s="72">
        <v>1750.39</v>
      </c>
      <c r="I3607" s="72">
        <v>1782.56</v>
      </c>
    </row>
    <row r="3608" spans="1:9" ht="25.5">
      <c r="A3608" s="71" t="s">
        <v>16066</v>
      </c>
      <c r="B3608" s="71" t="s">
        <v>16067</v>
      </c>
      <c r="C3608" s="276" t="s">
        <v>127</v>
      </c>
      <c r="D3608" s="276" t="s">
        <v>9</v>
      </c>
      <c r="E3608" s="72">
        <v>2060.1799999999998</v>
      </c>
      <c r="F3608" s="72">
        <v>368.59</v>
      </c>
      <c r="G3608" s="72">
        <v>38.32</v>
      </c>
      <c r="H3608" s="72">
        <v>2467.1</v>
      </c>
      <c r="I3608" s="72">
        <v>2510.67</v>
      </c>
    </row>
    <row r="3609" spans="1:9" ht="25.5">
      <c r="A3609" s="71" t="s">
        <v>16068</v>
      </c>
      <c r="B3609" s="71" t="s">
        <v>16069</v>
      </c>
      <c r="C3609" s="276" t="s">
        <v>127</v>
      </c>
      <c r="D3609" s="276" t="s">
        <v>9</v>
      </c>
      <c r="E3609" s="72">
        <v>2921.04</v>
      </c>
      <c r="F3609" s="72">
        <v>491.02</v>
      </c>
      <c r="G3609" s="72">
        <v>63.17</v>
      </c>
      <c r="H3609" s="72">
        <v>3475.23</v>
      </c>
      <c r="I3609" s="72">
        <v>3533.28</v>
      </c>
    </row>
    <row r="3610" spans="1:9" ht="25.5">
      <c r="A3610" s="71" t="s">
        <v>16070</v>
      </c>
      <c r="B3610" s="71" t="s">
        <v>16071</v>
      </c>
      <c r="C3610" s="276" t="s">
        <v>127</v>
      </c>
      <c r="D3610" s="276" t="s">
        <v>9</v>
      </c>
      <c r="E3610" s="72">
        <v>4238.3900000000003</v>
      </c>
      <c r="F3610" s="72">
        <v>672.29</v>
      </c>
      <c r="G3610" s="72">
        <v>110.07</v>
      </c>
      <c r="H3610" s="72">
        <v>5020.75</v>
      </c>
      <c r="I3610" s="72">
        <v>5100.22</v>
      </c>
    </row>
    <row r="3611" spans="1:9" ht="25.5">
      <c r="A3611" s="71" t="s">
        <v>16072</v>
      </c>
      <c r="B3611" s="71" t="s">
        <v>16073</v>
      </c>
      <c r="C3611" s="276" t="s">
        <v>127</v>
      </c>
      <c r="D3611" s="276" t="s">
        <v>9</v>
      </c>
      <c r="E3611" s="72">
        <v>3063.06</v>
      </c>
      <c r="F3611" s="72">
        <v>521.54999999999995</v>
      </c>
      <c r="G3611" s="72">
        <v>57.33</v>
      </c>
      <c r="H3611" s="72">
        <v>3641.93</v>
      </c>
      <c r="I3611" s="72">
        <v>3703.59</v>
      </c>
    </row>
    <row r="3612" spans="1:9" ht="25.5">
      <c r="A3612" s="71" t="s">
        <v>16074</v>
      </c>
      <c r="B3612" s="71" t="s">
        <v>16075</v>
      </c>
      <c r="C3612" s="276" t="s">
        <v>127</v>
      </c>
      <c r="D3612" s="276" t="s">
        <v>9</v>
      </c>
      <c r="E3612" s="72">
        <v>4360.49</v>
      </c>
      <c r="F3612" s="72">
        <v>699.78</v>
      </c>
      <c r="G3612" s="72">
        <v>94.7</v>
      </c>
      <c r="H3612" s="72">
        <v>5154.97</v>
      </c>
      <c r="I3612" s="72">
        <v>5237.6899999999996</v>
      </c>
    </row>
    <row r="3613" spans="1:9" ht="25.5">
      <c r="A3613" s="71" t="s">
        <v>16076</v>
      </c>
      <c r="B3613" s="71" t="s">
        <v>16077</v>
      </c>
      <c r="C3613" s="276" t="s">
        <v>127</v>
      </c>
      <c r="D3613" s="276" t="s">
        <v>9</v>
      </c>
      <c r="E3613" s="72">
        <v>6370.36</v>
      </c>
      <c r="F3613" s="72">
        <v>990.34</v>
      </c>
      <c r="G3613" s="72">
        <v>165.51</v>
      </c>
      <c r="H3613" s="72">
        <v>7526.21</v>
      </c>
      <c r="I3613" s="72">
        <v>7643.28</v>
      </c>
    </row>
    <row r="3614" spans="1:9">
      <c r="A3614" s="71" t="s">
        <v>16078</v>
      </c>
      <c r="B3614" s="71" t="s">
        <v>16079</v>
      </c>
      <c r="C3614" s="276" t="s">
        <v>127</v>
      </c>
      <c r="D3614" s="276" t="s">
        <v>6</v>
      </c>
      <c r="E3614" s="72">
        <v>118.11</v>
      </c>
      <c r="F3614" s="72">
        <v>64.209999999999994</v>
      </c>
      <c r="G3614" s="72">
        <v>0.75</v>
      </c>
      <c r="H3614" s="72">
        <v>183.08</v>
      </c>
      <c r="I3614" s="72">
        <v>190.67</v>
      </c>
    </row>
    <row r="3615" spans="1:9">
      <c r="A3615" s="71" t="s">
        <v>16080</v>
      </c>
      <c r="B3615" s="71" t="s">
        <v>16081</v>
      </c>
      <c r="C3615" s="276" t="s">
        <v>127</v>
      </c>
      <c r="D3615" s="276" t="s">
        <v>6</v>
      </c>
      <c r="E3615" s="72">
        <v>153.65</v>
      </c>
      <c r="F3615" s="72">
        <v>80.569999999999993</v>
      </c>
      <c r="G3615" s="72">
        <v>1.08</v>
      </c>
      <c r="H3615" s="72">
        <v>235.31</v>
      </c>
      <c r="I3615" s="72">
        <v>244.83</v>
      </c>
    </row>
    <row r="3616" spans="1:9">
      <c r="A3616" s="71" t="s">
        <v>16082</v>
      </c>
      <c r="B3616" s="71" t="s">
        <v>16083</v>
      </c>
      <c r="C3616" s="276" t="s">
        <v>127</v>
      </c>
      <c r="D3616" s="276" t="s">
        <v>6</v>
      </c>
      <c r="E3616" s="72">
        <v>189.32</v>
      </c>
      <c r="F3616" s="72">
        <v>97.24</v>
      </c>
      <c r="G3616" s="72">
        <v>1.48</v>
      </c>
      <c r="H3616" s="72">
        <v>288.05</v>
      </c>
      <c r="I3616" s="72">
        <v>299.54000000000002</v>
      </c>
    </row>
    <row r="3617" spans="1:9">
      <c r="A3617" s="71" t="s">
        <v>16084</v>
      </c>
      <c r="B3617" s="71" t="s">
        <v>16085</v>
      </c>
      <c r="C3617" s="276" t="s">
        <v>127</v>
      </c>
      <c r="D3617" s="276" t="s">
        <v>6</v>
      </c>
      <c r="E3617" s="72">
        <v>222.71</v>
      </c>
      <c r="F3617" s="72">
        <v>112.47</v>
      </c>
      <c r="G3617" s="72">
        <v>1.62</v>
      </c>
      <c r="H3617" s="72">
        <v>336.81</v>
      </c>
      <c r="I3617" s="72">
        <v>350.11</v>
      </c>
    </row>
    <row r="3618" spans="1:9">
      <c r="A3618" s="71" t="s">
        <v>16086</v>
      </c>
      <c r="B3618" s="71" t="s">
        <v>16087</v>
      </c>
      <c r="C3618" s="276" t="s">
        <v>127</v>
      </c>
      <c r="D3618" s="276" t="s">
        <v>6</v>
      </c>
      <c r="E3618" s="72">
        <v>254.15</v>
      </c>
      <c r="F3618" s="72">
        <v>126.64</v>
      </c>
      <c r="G3618" s="72">
        <v>1.76</v>
      </c>
      <c r="H3618" s="72">
        <v>382.55</v>
      </c>
      <c r="I3618" s="72">
        <v>397.52</v>
      </c>
    </row>
    <row r="3619" spans="1:9">
      <c r="A3619" s="71" t="s">
        <v>16088</v>
      </c>
      <c r="B3619" s="71" t="s">
        <v>16089</v>
      </c>
      <c r="C3619" s="276" t="s">
        <v>127</v>
      </c>
      <c r="D3619" s="276" t="s">
        <v>6</v>
      </c>
      <c r="E3619" s="72">
        <v>308.2</v>
      </c>
      <c r="F3619" s="72">
        <v>153.25</v>
      </c>
      <c r="G3619" s="72">
        <v>2.93</v>
      </c>
      <c r="H3619" s="72">
        <v>464.38</v>
      </c>
      <c r="I3619" s="72">
        <v>482.5</v>
      </c>
    </row>
    <row r="3620" spans="1:9">
      <c r="A3620" s="71" t="s">
        <v>16090</v>
      </c>
      <c r="B3620" s="71" t="s">
        <v>16091</v>
      </c>
      <c r="C3620" s="276" t="s">
        <v>127</v>
      </c>
      <c r="D3620" s="276" t="s">
        <v>6</v>
      </c>
      <c r="E3620" s="72">
        <v>364.36</v>
      </c>
      <c r="F3620" s="72">
        <v>177.95</v>
      </c>
      <c r="G3620" s="72">
        <v>2.97</v>
      </c>
      <c r="H3620" s="72">
        <v>545.28</v>
      </c>
      <c r="I3620" s="72">
        <v>566.32000000000005</v>
      </c>
    </row>
    <row r="3621" spans="1:9">
      <c r="A3621" s="71" t="s">
        <v>16092</v>
      </c>
      <c r="B3621" s="71" t="s">
        <v>16093</v>
      </c>
      <c r="C3621" s="276" t="s">
        <v>127</v>
      </c>
      <c r="D3621" s="276" t="s">
        <v>6</v>
      </c>
      <c r="E3621" s="72">
        <v>431.77</v>
      </c>
      <c r="F3621" s="72">
        <v>208.54</v>
      </c>
      <c r="G3621" s="72">
        <v>3.25</v>
      </c>
      <c r="H3621" s="72">
        <v>643.55999999999995</v>
      </c>
      <c r="I3621" s="72">
        <v>668.21</v>
      </c>
    </row>
    <row r="3622" spans="1:9">
      <c r="A3622" s="71" t="s">
        <v>16094</v>
      </c>
      <c r="B3622" s="71" t="s">
        <v>16095</v>
      </c>
      <c r="C3622" s="276" t="s">
        <v>127</v>
      </c>
      <c r="D3622" s="276" t="s">
        <v>6</v>
      </c>
      <c r="E3622" s="72">
        <v>493.39</v>
      </c>
      <c r="F3622" s="72">
        <v>236.62</v>
      </c>
      <c r="G3622" s="72">
        <v>3.52</v>
      </c>
      <c r="H3622" s="72">
        <v>733.54</v>
      </c>
      <c r="I3622" s="72">
        <v>761.51</v>
      </c>
    </row>
    <row r="3623" spans="1:9">
      <c r="A3623" s="71" t="s">
        <v>16096</v>
      </c>
      <c r="B3623" s="71" t="s">
        <v>16097</v>
      </c>
      <c r="C3623" s="276" t="s">
        <v>127</v>
      </c>
      <c r="D3623" s="276" t="s">
        <v>6</v>
      </c>
      <c r="E3623" s="72">
        <v>536.71</v>
      </c>
      <c r="F3623" s="72">
        <v>218.6</v>
      </c>
      <c r="G3623" s="72">
        <v>4.92</v>
      </c>
      <c r="H3623" s="72">
        <v>760.23</v>
      </c>
      <c r="I3623" s="72">
        <v>786.08</v>
      </c>
    </row>
    <row r="3624" spans="1:9">
      <c r="A3624" s="71" t="s">
        <v>16098</v>
      </c>
      <c r="B3624" s="71" t="s">
        <v>16099</v>
      </c>
      <c r="C3624" s="276" t="s">
        <v>127</v>
      </c>
      <c r="D3624" s="276" t="s">
        <v>6</v>
      </c>
      <c r="E3624" s="72">
        <v>633.38</v>
      </c>
      <c r="F3624" s="72">
        <v>300.17</v>
      </c>
      <c r="G3624" s="72">
        <v>4.09</v>
      </c>
      <c r="H3624" s="72">
        <v>937.64</v>
      </c>
      <c r="I3624" s="72">
        <v>973.12</v>
      </c>
    </row>
    <row r="3625" spans="1:9">
      <c r="A3625" s="71" t="s">
        <v>16100</v>
      </c>
      <c r="B3625" s="71" t="s">
        <v>16101</v>
      </c>
      <c r="C3625" s="276" t="s">
        <v>127</v>
      </c>
      <c r="D3625" s="276" t="s">
        <v>6</v>
      </c>
      <c r="E3625" s="72">
        <v>691.78</v>
      </c>
      <c r="F3625" s="72">
        <v>302.12</v>
      </c>
      <c r="G3625" s="72">
        <v>4.54</v>
      </c>
      <c r="H3625" s="72">
        <v>998.44</v>
      </c>
      <c r="I3625" s="72">
        <v>1034.1600000000001</v>
      </c>
    </row>
    <row r="3626" spans="1:9">
      <c r="A3626" s="71" t="s">
        <v>16102</v>
      </c>
      <c r="B3626" s="71" t="s">
        <v>16103</v>
      </c>
      <c r="C3626" s="276" t="s">
        <v>127</v>
      </c>
      <c r="D3626" s="276" t="s">
        <v>6</v>
      </c>
      <c r="E3626" s="72">
        <v>878.82</v>
      </c>
      <c r="F3626" s="72">
        <v>416.08</v>
      </c>
      <c r="G3626" s="72">
        <v>6.9</v>
      </c>
      <c r="H3626" s="72">
        <v>1301.8</v>
      </c>
      <c r="I3626" s="72">
        <v>1350.99</v>
      </c>
    </row>
    <row r="3627" spans="1:9" ht="25.5">
      <c r="A3627" s="71" t="s">
        <v>16104</v>
      </c>
      <c r="B3627" s="71" t="s">
        <v>16105</v>
      </c>
      <c r="C3627" s="276" t="s">
        <v>127</v>
      </c>
      <c r="D3627" s="276" t="s">
        <v>6</v>
      </c>
      <c r="E3627" s="72">
        <v>699.19</v>
      </c>
      <c r="F3627" s="72">
        <v>339.16</v>
      </c>
      <c r="G3627" s="72">
        <v>0.19</v>
      </c>
      <c r="H3627" s="72">
        <v>1038.54</v>
      </c>
      <c r="I3627" s="72">
        <v>1078.6300000000001</v>
      </c>
    </row>
    <row r="3628" spans="1:9" ht="25.5">
      <c r="A3628" s="71" t="s">
        <v>16106</v>
      </c>
      <c r="B3628" s="71" t="s">
        <v>16107</v>
      </c>
      <c r="C3628" s="276" t="s">
        <v>127</v>
      </c>
      <c r="D3628" s="276" t="s">
        <v>6</v>
      </c>
      <c r="E3628" s="72">
        <v>780.68</v>
      </c>
      <c r="F3628" s="72">
        <v>377.95</v>
      </c>
      <c r="G3628" s="72">
        <v>0.22</v>
      </c>
      <c r="H3628" s="72">
        <v>1158.8499999999999</v>
      </c>
      <c r="I3628" s="72">
        <v>1203.53</v>
      </c>
    </row>
    <row r="3629" spans="1:9" ht="25.5">
      <c r="A3629" s="71" t="s">
        <v>16108</v>
      </c>
      <c r="B3629" s="71" t="s">
        <v>16109</v>
      </c>
      <c r="C3629" s="276" t="s">
        <v>127</v>
      </c>
      <c r="D3629" s="276" t="s">
        <v>6</v>
      </c>
      <c r="E3629" s="72">
        <v>973.27</v>
      </c>
      <c r="F3629" s="72">
        <v>466.59</v>
      </c>
      <c r="G3629" s="72">
        <v>0.27</v>
      </c>
      <c r="H3629" s="72">
        <v>1440.13</v>
      </c>
      <c r="I3629" s="72">
        <v>1495.28</v>
      </c>
    </row>
    <row r="3630" spans="1:9">
      <c r="A3630" s="71" t="s">
        <v>16110</v>
      </c>
      <c r="B3630" s="71" t="s">
        <v>16111</v>
      </c>
      <c r="C3630" s="276" t="s">
        <v>127</v>
      </c>
      <c r="D3630" s="276" t="s">
        <v>6</v>
      </c>
      <c r="E3630" s="72">
        <v>663.82</v>
      </c>
      <c r="F3630" s="72">
        <v>322.76</v>
      </c>
      <c r="G3630" s="72">
        <v>0.18</v>
      </c>
      <c r="H3630" s="72">
        <v>986.76</v>
      </c>
      <c r="I3630" s="72">
        <v>1024.92</v>
      </c>
    </row>
    <row r="3631" spans="1:9" ht="25.5">
      <c r="A3631" s="71" t="s">
        <v>16112</v>
      </c>
      <c r="B3631" s="71" t="s">
        <v>16113</v>
      </c>
      <c r="C3631" s="276" t="s">
        <v>127</v>
      </c>
      <c r="D3631" s="276" t="s">
        <v>6</v>
      </c>
      <c r="E3631" s="72">
        <v>1134.3</v>
      </c>
      <c r="F3631" s="72">
        <v>559.29</v>
      </c>
      <c r="G3631" s="72">
        <v>0.31</v>
      </c>
      <c r="H3631" s="72">
        <v>1693.9</v>
      </c>
      <c r="I3631" s="72">
        <v>1760.02</v>
      </c>
    </row>
    <row r="3632" spans="1:9" ht="25.5">
      <c r="A3632" s="71" t="s">
        <v>16114</v>
      </c>
      <c r="B3632" s="71" t="s">
        <v>16115</v>
      </c>
      <c r="C3632" s="276" t="s">
        <v>127</v>
      </c>
      <c r="D3632" s="276" t="s">
        <v>6</v>
      </c>
      <c r="E3632" s="72">
        <v>1271.6199999999999</v>
      </c>
      <c r="F3632" s="72">
        <v>624.53</v>
      </c>
      <c r="G3632" s="72">
        <v>0.35</v>
      </c>
      <c r="H3632" s="72">
        <v>1896.5</v>
      </c>
      <c r="I3632" s="72">
        <v>1970.33</v>
      </c>
    </row>
    <row r="3633" spans="1:9" ht="25.5">
      <c r="A3633" s="71" t="s">
        <v>16116</v>
      </c>
      <c r="B3633" s="71" t="s">
        <v>16117</v>
      </c>
      <c r="C3633" s="276" t="s">
        <v>127</v>
      </c>
      <c r="D3633" s="276" t="s">
        <v>6</v>
      </c>
      <c r="E3633" s="72">
        <v>1585.22</v>
      </c>
      <c r="F3633" s="72">
        <v>770.94</v>
      </c>
      <c r="G3633" s="72">
        <v>0.44</v>
      </c>
      <c r="H3633" s="72">
        <v>2356.6</v>
      </c>
      <c r="I3633" s="72">
        <v>2447.73</v>
      </c>
    </row>
    <row r="3634" spans="1:9">
      <c r="A3634" s="71" t="s">
        <v>16118</v>
      </c>
      <c r="B3634" s="71" t="s">
        <v>16119</v>
      </c>
      <c r="C3634" s="276" t="s">
        <v>127</v>
      </c>
      <c r="D3634" s="276" t="s">
        <v>6</v>
      </c>
      <c r="E3634" s="72">
        <v>1076.02</v>
      </c>
      <c r="F3634" s="72">
        <v>531.94000000000005</v>
      </c>
      <c r="G3634" s="72">
        <v>0.28999999999999998</v>
      </c>
      <c r="H3634" s="72">
        <v>1608.26</v>
      </c>
      <c r="I3634" s="72">
        <v>1671.14</v>
      </c>
    </row>
    <row r="3635" spans="1:9" ht="25.5">
      <c r="A3635" s="71" t="s">
        <v>16120</v>
      </c>
      <c r="B3635" s="71" t="s">
        <v>16121</v>
      </c>
      <c r="C3635" s="276" t="s">
        <v>127</v>
      </c>
      <c r="D3635" s="276" t="s">
        <v>6</v>
      </c>
      <c r="E3635" s="72">
        <v>1972.62</v>
      </c>
      <c r="F3635" s="72">
        <v>891.54</v>
      </c>
      <c r="G3635" s="72">
        <v>0.57999999999999996</v>
      </c>
      <c r="H3635" s="72">
        <v>2864.73</v>
      </c>
      <c r="I3635" s="72">
        <v>2970.13</v>
      </c>
    </row>
    <row r="3636" spans="1:9" ht="25.5">
      <c r="A3636" s="71" t="s">
        <v>16122</v>
      </c>
      <c r="B3636" s="71" t="s">
        <v>16123</v>
      </c>
      <c r="C3636" s="276" t="s">
        <v>127</v>
      </c>
      <c r="D3636" s="276" t="s">
        <v>6</v>
      </c>
      <c r="E3636" s="72">
        <v>2202.67</v>
      </c>
      <c r="F3636" s="72">
        <v>992.56</v>
      </c>
      <c r="G3636" s="72">
        <v>0.65</v>
      </c>
      <c r="H3636" s="72">
        <v>3195.87</v>
      </c>
      <c r="I3636" s="72">
        <v>3313.21</v>
      </c>
    </row>
    <row r="3637" spans="1:9" ht="25.5">
      <c r="A3637" s="71" t="s">
        <v>16124</v>
      </c>
      <c r="B3637" s="71" t="s">
        <v>16125</v>
      </c>
      <c r="C3637" s="276" t="s">
        <v>127</v>
      </c>
      <c r="D3637" s="276" t="s">
        <v>6</v>
      </c>
      <c r="E3637" s="72">
        <v>2754.72</v>
      </c>
      <c r="F3637" s="72">
        <v>1227.3599999999999</v>
      </c>
      <c r="G3637" s="72">
        <v>0.81</v>
      </c>
      <c r="H3637" s="72">
        <v>3982.9</v>
      </c>
      <c r="I3637" s="72">
        <v>4127.99</v>
      </c>
    </row>
    <row r="3638" spans="1:9">
      <c r="A3638" s="71" t="s">
        <v>16126</v>
      </c>
      <c r="B3638" s="71" t="s">
        <v>16127</v>
      </c>
      <c r="C3638" s="276" t="s">
        <v>127</v>
      </c>
      <c r="D3638" s="276" t="s">
        <v>6</v>
      </c>
      <c r="E3638" s="72">
        <v>1869.72</v>
      </c>
      <c r="F3638" s="72">
        <v>847.28</v>
      </c>
      <c r="G3638" s="72">
        <v>0.55000000000000004</v>
      </c>
      <c r="H3638" s="72">
        <v>2717.54</v>
      </c>
      <c r="I3638" s="72">
        <v>2817.71</v>
      </c>
    </row>
    <row r="3639" spans="1:9" ht="25.5">
      <c r="A3639" s="71" t="s">
        <v>16128</v>
      </c>
      <c r="B3639" s="71" t="s">
        <v>16129</v>
      </c>
      <c r="C3639" s="276" t="s">
        <v>127</v>
      </c>
      <c r="D3639" s="276" t="s">
        <v>6</v>
      </c>
      <c r="E3639" s="72">
        <v>3139.5</v>
      </c>
      <c r="F3639" s="72">
        <v>1322.11</v>
      </c>
      <c r="G3639" s="72">
        <v>0.96</v>
      </c>
      <c r="H3639" s="72">
        <v>4462.57</v>
      </c>
      <c r="I3639" s="72">
        <v>4618.8599999999997</v>
      </c>
    </row>
    <row r="3640" spans="1:9" ht="25.5">
      <c r="A3640" s="71" t="s">
        <v>16130</v>
      </c>
      <c r="B3640" s="71" t="s">
        <v>16131</v>
      </c>
      <c r="C3640" s="276" t="s">
        <v>127</v>
      </c>
      <c r="D3640" s="276" t="s">
        <v>6</v>
      </c>
      <c r="E3640" s="72">
        <v>3502.55</v>
      </c>
      <c r="F3640" s="72">
        <v>1469.57</v>
      </c>
      <c r="G3640" s="72">
        <v>1.07</v>
      </c>
      <c r="H3640" s="72">
        <v>4973.2</v>
      </c>
      <c r="I3640" s="72">
        <v>5146.92</v>
      </c>
    </row>
    <row r="3641" spans="1:9" ht="25.5">
      <c r="A3641" s="71" t="s">
        <v>16132</v>
      </c>
      <c r="B3641" s="71" t="s">
        <v>16133</v>
      </c>
      <c r="C3641" s="276" t="s">
        <v>127</v>
      </c>
      <c r="D3641" s="276" t="s">
        <v>6</v>
      </c>
      <c r="E3641" s="72">
        <v>4382.2</v>
      </c>
      <c r="F3641" s="72">
        <v>1819</v>
      </c>
      <c r="G3641" s="72">
        <v>1.35</v>
      </c>
      <c r="H3641" s="72">
        <v>6202.55</v>
      </c>
      <c r="I3641" s="72">
        <v>6417.58</v>
      </c>
    </row>
    <row r="3642" spans="1:9">
      <c r="A3642" s="71" t="s">
        <v>16134</v>
      </c>
      <c r="B3642" s="71" t="s">
        <v>16135</v>
      </c>
      <c r="C3642" s="276" t="s">
        <v>127</v>
      </c>
      <c r="D3642" s="276" t="s">
        <v>6</v>
      </c>
      <c r="E3642" s="72">
        <v>2985.38</v>
      </c>
      <c r="F3642" s="72">
        <v>1260.47</v>
      </c>
      <c r="G3642" s="72">
        <v>0.91</v>
      </c>
      <c r="H3642" s="72">
        <v>4246.76</v>
      </c>
      <c r="I3642" s="72">
        <v>4395.76</v>
      </c>
    </row>
    <row r="3643" spans="1:9" ht="25.5">
      <c r="A3643" s="71" t="s">
        <v>16136</v>
      </c>
      <c r="B3643" s="71" t="s">
        <v>16137</v>
      </c>
      <c r="C3643" s="276" t="s">
        <v>127</v>
      </c>
      <c r="D3643" s="276" t="s">
        <v>6</v>
      </c>
      <c r="E3643" s="72">
        <v>4683.9399999999996</v>
      </c>
      <c r="F3643" s="72">
        <v>1849.14</v>
      </c>
      <c r="G3643" s="72">
        <v>1.49</v>
      </c>
      <c r="H3643" s="72">
        <v>6534.56</v>
      </c>
      <c r="I3643" s="72">
        <v>6753.16</v>
      </c>
    </row>
    <row r="3644" spans="1:9" ht="25.5">
      <c r="A3644" s="71" t="s">
        <v>16138</v>
      </c>
      <c r="B3644" s="71" t="s">
        <v>16139</v>
      </c>
      <c r="C3644" s="276" t="s">
        <v>127</v>
      </c>
      <c r="D3644" s="276" t="s">
        <v>6</v>
      </c>
      <c r="E3644" s="72">
        <v>5249.39</v>
      </c>
      <c r="F3644" s="72">
        <v>2062.0500000000002</v>
      </c>
      <c r="G3644" s="72">
        <v>1.67</v>
      </c>
      <c r="H3644" s="72">
        <v>7313.12</v>
      </c>
      <c r="I3644" s="72">
        <v>7556.88</v>
      </c>
    </row>
    <row r="3645" spans="1:9" ht="25.5">
      <c r="A3645" s="71" t="s">
        <v>16140</v>
      </c>
      <c r="B3645" s="71" t="s">
        <v>16141</v>
      </c>
      <c r="C3645" s="276" t="s">
        <v>127</v>
      </c>
      <c r="D3645" s="276" t="s">
        <v>6</v>
      </c>
      <c r="E3645" s="72">
        <v>6577.25</v>
      </c>
      <c r="F3645" s="72">
        <v>2552.3000000000002</v>
      </c>
      <c r="G3645" s="72">
        <v>2.11</v>
      </c>
      <c r="H3645" s="72">
        <v>9131.67</v>
      </c>
      <c r="I3645" s="72">
        <v>9433.39</v>
      </c>
    </row>
    <row r="3646" spans="1:9">
      <c r="A3646" s="71" t="s">
        <v>16142</v>
      </c>
      <c r="B3646" s="71" t="s">
        <v>16143</v>
      </c>
      <c r="C3646" s="276" t="s">
        <v>127</v>
      </c>
      <c r="D3646" s="276" t="s">
        <v>6</v>
      </c>
      <c r="E3646" s="72">
        <v>4440.74</v>
      </c>
      <c r="F3646" s="72">
        <v>1759.33</v>
      </c>
      <c r="G3646" s="72">
        <v>1.41</v>
      </c>
      <c r="H3646" s="72">
        <v>6201.47</v>
      </c>
      <c r="I3646" s="72">
        <v>6409.45</v>
      </c>
    </row>
    <row r="3647" spans="1:9" ht="25.5">
      <c r="A3647" s="71" t="s">
        <v>16144</v>
      </c>
      <c r="B3647" s="71" t="s">
        <v>16145</v>
      </c>
      <c r="C3647" s="276" t="s">
        <v>127</v>
      </c>
      <c r="D3647" s="276" t="s">
        <v>6</v>
      </c>
      <c r="E3647" s="72">
        <v>8780.17</v>
      </c>
      <c r="F3647" s="72">
        <v>3186.53</v>
      </c>
      <c r="G3647" s="72">
        <v>2.92</v>
      </c>
      <c r="H3647" s="72">
        <v>11969.62</v>
      </c>
      <c r="I3647" s="72">
        <v>12346.32</v>
      </c>
    </row>
    <row r="3648" spans="1:9" ht="25.5">
      <c r="A3648" s="71" t="s">
        <v>16146</v>
      </c>
      <c r="B3648" s="71" t="s">
        <v>16147</v>
      </c>
      <c r="C3648" s="276" t="s">
        <v>127</v>
      </c>
      <c r="D3648" s="276" t="s">
        <v>6</v>
      </c>
      <c r="E3648" s="72">
        <v>9859.83</v>
      </c>
      <c r="F3648" s="72">
        <v>3560.99</v>
      </c>
      <c r="G3648" s="72">
        <v>3.29</v>
      </c>
      <c r="H3648" s="72">
        <v>13424.11</v>
      </c>
      <c r="I3648" s="72">
        <v>13845.07</v>
      </c>
    </row>
    <row r="3649" spans="1:9" ht="25.5">
      <c r="A3649" s="71" t="s">
        <v>16148</v>
      </c>
      <c r="B3649" s="71" t="s">
        <v>16149</v>
      </c>
      <c r="C3649" s="276" t="s">
        <v>127</v>
      </c>
      <c r="D3649" s="276" t="s">
        <v>6</v>
      </c>
      <c r="E3649" s="72">
        <v>12424.78</v>
      </c>
      <c r="F3649" s="72">
        <v>4434.78</v>
      </c>
      <c r="G3649" s="72">
        <v>4.17</v>
      </c>
      <c r="H3649" s="72">
        <v>16863.72</v>
      </c>
      <c r="I3649" s="72">
        <v>17387.98</v>
      </c>
    </row>
    <row r="3650" spans="1:9">
      <c r="A3650" s="71" t="s">
        <v>16150</v>
      </c>
      <c r="B3650" s="71" t="s">
        <v>16151</v>
      </c>
      <c r="C3650" s="276" t="s">
        <v>127</v>
      </c>
      <c r="D3650" s="276" t="s">
        <v>6</v>
      </c>
      <c r="E3650" s="72">
        <v>8315</v>
      </c>
      <c r="F3650" s="72">
        <v>3026.36</v>
      </c>
      <c r="G3650" s="72">
        <v>2.76</v>
      </c>
      <c r="H3650" s="72">
        <v>11344.12</v>
      </c>
      <c r="I3650" s="72">
        <v>11701.88</v>
      </c>
    </row>
    <row r="3651" spans="1:9" ht="25.5">
      <c r="A3651" s="71" t="s">
        <v>16152</v>
      </c>
      <c r="B3651" s="71" t="s">
        <v>16153</v>
      </c>
      <c r="C3651" s="276" t="s">
        <v>127</v>
      </c>
      <c r="D3651" s="276" t="s">
        <v>6</v>
      </c>
      <c r="E3651" s="72">
        <v>2776.72</v>
      </c>
      <c r="F3651" s="72">
        <v>1225.95</v>
      </c>
      <c r="G3651" s="72">
        <v>0.82</v>
      </c>
      <c r="H3651" s="72">
        <v>4003.49</v>
      </c>
      <c r="I3651" s="72">
        <v>4148.41</v>
      </c>
    </row>
    <row r="3652" spans="1:9" ht="25.5">
      <c r="A3652" s="71" t="s">
        <v>16154</v>
      </c>
      <c r="B3652" s="71" t="s">
        <v>16155</v>
      </c>
      <c r="C3652" s="276" t="s">
        <v>127</v>
      </c>
      <c r="D3652" s="276" t="s">
        <v>6</v>
      </c>
      <c r="E3652" s="72">
        <v>3110.11</v>
      </c>
      <c r="F3652" s="72">
        <v>1373.16</v>
      </c>
      <c r="G3652" s="72">
        <v>0.92</v>
      </c>
      <c r="H3652" s="72">
        <v>4484.1899999999996</v>
      </c>
      <c r="I3652" s="72">
        <v>4646.5200000000004</v>
      </c>
    </row>
    <row r="3653" spans="1:9" ht="25.5">
      <c r="A3653" s="71" t="s">
        <v>16156</v>
      </c>
      <c r="B3653" s="71" t="s">
        <v>16157</v>
      </c>
      <c r="C3653" s="276" t="s">
        <v>127</v>
      </c>
      <c r="D3653" s="276" t="s">
        <v>6</v>
      </c>
      <c r="E3653" s="72">
        <v>3884.26</v>
      </c>
      <c r="F3653" s="72">
        <v>1716.33</v>
      </c>
      <c r="G3653" s="72">
        <v>1.1499999999999999</v>
      </c>
      <c r="H3653" s="72">
        <v>5601.74</v>
      </c>
      <c r="I3653" s="72">
        <v>5804.64</v>
      </c>
    </row>
    <row r="3654" spans="1:9" ht="25.5">
      <c r="A3654" s="71" t="s">
        <v>16158</v>
      </c>
      <c r="B3654" s="71" t="s">
        <v>16159</v>
      </c>
      <c r="C3654" s="276" t="s">
        <v>127</v>
      </c>
      <c r="D3654" s="276" t="s">
        <v>6</v>
      </c>
      <c r="E3654" s="72">
        <v>2644.64</v>
      </c>
      <c r="F3654" s="72">
        <v>1167.5899999999999</v>
      </c>
      <c r="G3654" s="72">
        <v>0.78</v>
      </c>
      <c r="H3654" s="72">
        <v>3813.01</v>
      </c>
      <c r="I3654" s="72">
        <v>3951.04</v>
      </c>
    </row>
    <row r="3655" spans="1:9" ht="25.5">
      <c r="A3655" s="71" t="s">
        <v>16160</v>
      </c>
      <c r="B3655" s="71" t="s">
        <v>16161</v>
      </c>
      <c r="C3655" s="276" t="s">
        <v>127</v>
      </c>
      <c r="D3655" s="276" t="s">
        <v>6</v>
      </c>
      <c r="E3655" s="72">
        <v>4421.12</v>
      </c>
      <c r="F3655" s="72">
        <v>1815.57</v>
      </c>
      <c r="G3655" s="72">
        <v>1.37</v>
      </c>
      <c r="H3655" s="72">
        <v>6238.06</v>
      </c>
      <c r="I3655" s="72">
        <v>6452.69</v>
      </c>
    </row>
    <row r="3656" spans="1:9" ht="25.5">
      <c r="A3656" s="71" t="s">
        <v>16162</v>
      </c>
      <c r="B3656" s="71" t="s">
        <v>16163</v>
      </c>
      <c r="C3656" s="276" t="s">
        <v>127</v>
      </c>
      <c r="D3656" s="276" t="s">
        <v>6</v>
      </c>
      <c r="E3656" s="72">
        <v>4939.96</v>
      </c>
      <c r="F3656" s="72">
        <v>2022.99</v>
      </c>
      <c r="G3656" s="72">
        <v>1.53</v>
      </c>
      <c r="H3656" s="72">
        <v>6964.48</v>
      </c>
      <c r="I3656" s="72">
        <v>7203.63</v>
      </c>
    </row>
    <row r="3657" spans="1:9" ht="25.5">
      <c r="A3657" s="71" t="s">
        <v>16164</v>
      </c>
      <c r="B3657" s="71" t="s">
        <v>16165</v>
      </c>
      <c r="C3657" s="276" t="s">
        <v>127</v>
      </c>
      <c r="D3657" s="276" t="s">
        <v>6</v>
      </c>
      <c r="E3657" s="72">
        <v>6138.61</v>
      </c>
      <c r="F3657" s="72">
        <v>2494.92</v>
      </c>
      <c r="G3657" s="72">
        <v>1.91</v>
      </c>
      <c r="H3657" s="72">
        <v>8635.44</v>
      </c>
      <c r="I3657" s="72">
        <v>8930.3700000000008</v>
      </c>
    </row>
    <row r="3658" spans="1:9" ht="25.5">
      <c r="A3658" s="71" t="s">
        <v>16166</v>
      </c>
      <c r="B3658" s="71" t="s">
        <v>16167</v>
      </c>
      <c r="C3658" s="276" t="s">
        <v>127</v>
      </c>
      <c r="D3658" s="276" t="s">
        <v>6</v>
      </c>
      <c r="E3658" s="72">
        <v>4223</v>
      </c>
      <c r="F3658" s="72">
        <v>1737.01</v>
      </c>
      <c r="G3658" s="72">
        <v>1.3</v>
      </c>
      <c r="H3658" s="72">
        <v>5961.31</v>
      </c>
      <c r="I3658" s="72">
        <v>6166.65</v>
      </c>
    </row>
    <row r="3659" spans="1:9" ht="25.5">
      <c r="A3659" s="71" t="s">
        <v>16168</v>
      </c>
      <c r="B3659" s="71" t="s">
        <v>16169</v>
      </c>
      <c r="C3659" s="276" t="s">
        <v>127</v>
      </c>
      <c r="D3659" s="276" t="s">
        <v>6</v>
      </c>
      <c r="E3659" s="72">
        <v>6610.82</v>
      </c>
      <c r="F3659" s="72">
        <v>2546.11</v>
      </c>
      <c r="G3659" s="72">
        <v>2.12</v>
      </c>
      <c r="H3659" s="72">
        <v>9159.0499999999993</v>
      </c>
      <c r="I3659" s="72">
        <v>9460.0400000000009</v>
      </c>
    </row>
    <row r="3660" spans="1:9" ht="25.5">
      <c r="A3660" s="71" t="s">
        <v>16170</v>
      </c>
      <c r="B3660" s="71" t="s">
        <v>16171</v>
      </c>
      <c r="C3660" s="276" t="s">
        <v>127</v>
      </c>
      <c r="D3660" s="276" t="s">
        <v>6</v>
      </c>
      <c r="E3660" s="72">
        <v>7391.62</v>
      </c>
      <c r="F3660" s="72">
        <v>2836.37</v>
      </c>
      <c r="G3660" s="72">
        <v>2.37</v>
      </c>
      <c r="H3660" s="72">
        <v>10230.370000000001</v>
      </c>
      <c r="I3660" s="72">
        <v>10565.67</v>
      </c>
    </row>
    <row r="3661" spans="1:9" ht="25.5">
      <c r="A3661" s="71" t="s">
        <v>16172</v>
      </c>
      <c r="B3661" s="71" t="s">
        <v>16173</v>
      </c>
      <c r="C3661" s="276" t="s">
        <v>127</v>
      </c>
      <c r="D3661" s="276" t="s">
        <v>6</v>
      </c>
      <c r="E3661" s="72">
        <v>9201.44</v>
      </c>
      <c r="F3661" s="72">
        <v>3500.98</v>
      </c>
      <c r="G3661" s="72">
        <v>2.97</v>
      </c>
      <c r="H3661" s="72">
        <v>12705.38</v>
      </c>
      <c r="I3661" s="72">
        <v>13119.25</v>
      </c>
    </row>
    <row r="3662" spans="1:9" ht="25.5">
      <c r="A3662" s="71" t="s">
        <v>16174</v>
      </c>
      <c r="B3662" s="71" t="s">
        <v>16175</v>
      </c>
      <c r="C3662" s="276" t="s">
        <v>127</v>
      </c>
      <c r="D3662" s="276" t="s">
        <v>6</v>
      </c>
      <c r="E3662" s="72">
        <v>6298.99</v>
      </c>
      <c r="F3662" s="72">
        <v>2431.4899999999998</v>
      </c>
      <c r="G3662" s="72">
        <v>2.02</v>
      </c>
      <c r="H3662" s="72">
        <v>8732.5</v>
      </c>
      <c r="I3662" s="72">
        <v>9019.93</v>
      </c>
    </row>
    <row r="3663" spans="1:9" ht="25.5">
      <c r="A3663" s="71" t="s">
        <v>16176</v>
      </c>
      <c r="B3663" s="71" t="s">
        <v>16177</v>
      </c>
      <c r="C3663" s="276" t="s">
        <v>127</v>
      </c>
      <c r="D3663" s="276" t="s">
        <v>6</v>
      </c>
      <c r="E3663" s="72">
        <v>12088.99</v>
      </c>
      <c r="F3663" s="72">
        <v>4264</v>
      </c>
      <c r="G3663" s="72">
        <v>4.07</v>
      </c>
      <c r="H3663" s="72">
        <v>16357.05</v>
      </c>
      <c r="I3663" s="72">
        <v>16861.12</v>
      </c>
    </row>
    <row r="3664" spans="1:9" ht="25.5">
      <c r="A3664" s="71" t="s">
        <v>16178</v>
      </c>
      <c r="B3664" s="71" t="s">
        <v>16179</v>
      </c>
      <c r="C3664" s="276" t="s">
        <v>127</v>
      </c>
      <c r="D3664" s="276" t="s">
        <v>6</v>
      </c>
      <c r="E3664" s="72">
        <v>13559.38</v>
      </c>
      <c r="F3664" s="72">
        <v>4765.7</v>
      </c>
      <c r="G3664" s="72">
        <v>4.57</v>
      </c>
      <c r="H3664" s="72">
        <v>18329.650000000001</v>
      </c>
      <c r="I3664" s="72">
        <v>18893.03</v>
      </c>
    </row>
    <row r="3665" spans="1:9" ht="25.5">
      <c r="A3665" s="71" t="s">
        <v>16180</v>
      </c>
      <c r="B3665" s="71" t="s">
        <v>16181</v>
      </c>
      <c r="C3665" s="276" t="s">
        <v>127</v>
      </c>
      <c r="D3665" s="276" t="s">
        <v>6</v>
      </c>
      <c r="E3665" s="72">
        <v>16944.89</v>
      </c>
      <c r="F3665" s="72">
        <v>5907.05</v>
      </c>
      <c r="G3665" s="72">
        <v>5.73</v>
      </c>
      <c r="H3665" s="72">
        <v>22857.67</v>
      </c>
      <c r="I3665" s="72">
        <v>23555.97</v>
      </c>
    </row>
    <row r="3666" spans="1:9" ht="25.5">
      <c r="A3666" s="71" t="s">
        <v>16182</v>
      </c>
      <c r="B3666" s="71" t="s">
        <v>16183</v>
      </c>
      <c r="C3666" s="276" t="s">
        <v>127</v>
      </c>
      <c r="D3666" s="276" t="s">
        <v>6</v>
      </c>
      <c r="E3666" s="72">
        <v>11465.11</v>
      </c>
      <c r="F3666" s="72">
        <v>4015.01</v>
      </c>
      <c r="G3666" s="72">
        <v>3.87</v>
      </c>
      <c r="H3666" s="72">
        <v>15483.98</v>
      </c>
      <c r="I3666" s="72">
        <v>15958.62</v>
      </c>
    </row>
    <row r="3667" spans="1:9" ht="25.5">
      <c r="A3667" s="71" t="s">
        <v>16184</v>
      </c>
      <c r="B3667" s="71" t="s">
        <v>16185</v>
      </c>
      <c r="C3667" s="276" t="s">
        <v>127</v>
      </c>
      <c r="D3667" s="276" t="s">
        <v>6</v>
      </c>
      <c r="E3667" s="72">
        <v>4065.41</v>
      </c>
      <c r="F3667" s="72">
        <v>1647.6</v>
      </c>
      <c r="G3667" s="72">
        <v>1.26</v>
      </c>
      <c r="H3667" s="72">
        <v>5714.27</v>
      </c>
      <c r="I3667" s="72">
        <v>5909.04</v>
      </c>
    </row>
    <row r="3668" spans="1:9" ht="25.5">
      <c r="A3668" s="71" t="s">
        <v>16186</v>
      </c>
      <c r="B3668" s="71" t="s">
        <v>16187</v>
      </c>
      <c r="C3668" s="276" t="s">
        <v>127</v>
      </c>
      <c r="D3668" s="276" t="s">
        <v>6</v>
      </c>
      <c r="E3668" s="72">
        <v>4551.72</v>
      </c>
      <c r="F3668" s="72">
        <v>1838.39</v>
      </c>
      <c r="G3668" s="72">
        <v>1.42</v>
      </c>
      <c r="H3668" s="72">
        <v>6391.52</v>
      </c>
      <c r="I3668" s="72">
        <v>6608.85</v>
      </c>
    </row>
    <row r="3669" spans="1:9" ht="25.5">
      <c r="A3669" s="71" t="s">
        <v>16188</v>
      </c>
      <c r="B3669" s="71" t="s">
        <v>16189</v>
      </c>
      <c r="C3669" s="276" t="s">
        <v>127</v>
      </c>
      <c r="D3669" s="276" t="s">
        <v>6</v>
      </c>
      <c r="E3669" s="72">
        <v>5640.43</v>
      </c>
      <c r="F3669" s="72">
        <v>2265.19</v>
      </c>
      <c r="G3669" s="72">
        <v>1.76</v>
      </c>
      <c r="H3669" s="72">
        <v>7907.38</v>
      </c>
      <c r="I3669" s="72">
        <v>8175.16</v>
      </c>
    </row>
    <row r="3670" spans="1:9" ht="25.5">
      <c r="A3670" s="71" t="s">
        <v>16190</v>
      </c>
      <c r="B3670" s="71" t="s">
        <v>16191</v>
      </c>
      <c r="C3670" s="276" t="s">
        <v>127</v>
      </c>
      <c r="D3670" s="276" t="s">
        <v>6</v>
      </c>
      <c r="E3670" s="72">
        <v>3901.76</v>
      </c>
      <c r="F3670" s="72">
        <v>1581.38</v>
      </c>
      <c r="G3670" s="72">
        <v>1.21</v>
      </c>
      <c r="H3670" s="72">
        <v>5484.35</v>
      </c>
      <c r="I3670" s="72">
        <v>5671.29</v>
      </c>
    </row>
    <row r="3671" spans="1:9" ht="25.5">
      <c r="A3671" s="71" t="s">
        <v>16192</v>
      </c>
      <c r="B3671" s="71" t="s">
        <v>16193</v>
      </c>
      <c r="C3671" s="276" t="s">
        <v>127</v>
      </c>
      <c r="D3671" s="276" t="s">
        <v>6</v>
      </c>
      <c r="E3671" s="72">
        <v>5707.71</v>
      </c>
      <c r="F3671" s="72">
        <v>2310.64</v>
      </c>
      <c r="G3671" s="72">
        <v>1.77</v>
      </c>
      <c r="H3671" s="72">
        <v>8020.13</v>
      </c>
      <c r="I3671" s="72">
        <v>8293.2800000000007</v>
      </c>
    </row>
    <row r="3672" spans="1:9" ht="25.5">
      <c r="A3672" s="71" t="s">
        <v>16194</v>
      </c>
      <c r="B3672" s="71" t="s">
        <v>16195</v>
      </c>
      <c r="C3672" s="276" t="s">
        <v>127</v>
      </c>
      <c r="D3672" s="276" t="s">
        <v>6</v>
      </c>
      <c r="E3672" s="72">
        <v>6376.66</v>
      </c>
      <c r="F3672" s="72">
        <v>2575.2600000000002</v>
      </c>
      <c r="G3672" s="72">
        <v>1.98</v>
      </c>
      <c r="H3672" s="72">
        <v>8953.9</v>
      </c>
      <c r="I3672" s="72">
        <v>9258.34</v>
      </c>
    </row>
    <row r="3673" spans="1:9" ht="25.5">
      <c r="A3673" s="71" t="s">
        <v>16196</v>
      </c>
      <c r="B3673" s="71" t="s">
        <v>16197</v>
      </c>
      <c r="C3673" s="276" t="s">
        <v>127</v>
      </c>
      <c r="D3673" s="276" t="s">
        <v>6</v>
      </c>
      <c r="E3673" s="72">
        <v>7901.07</v>
      </c>
      <c r="F3673" s="72">
        <v>3172.65</v>
      </c>
      <c r="G3673" s="72">
        <v>2.4700000000000002</v>
      </c>
      <c r="H3673" s="72">
        <v>11076.19</v>
      </c>
      <c r="I3673" s="72">
        <v>11451.24</v>
      </c>
    </row>
    <row r="3674" spans="1:9" ht="25.5">
      <c r="A3674" s="71" t="s">
        <v>16198</v>
      </c>
      <c r="B3674" s="71" t="s">
        <v>16199</v>
      </c>
      <c r="C3674" s="276" t="s">
        <v>127</v>
      </c>
      <c r="D3674" s="276" t="s">
        <v>6</v>
      </c>
      <c r="E3674" s="72">
        <v>5466.83</v>
      </c>
      <c r="F3674" s="72">
        <v>2215.4699999999998</v>
      </c>
      <c r="G3674" s="72">
        <v>1.7</v>
      </c>
      <c r="H3674" s="72">
        <v>7683.99</v>
      </c>
      <c r="I3674" s="72">
        <v>7945.9</v>
      </c>
    </row>
    <row r="3675" spans="1:9" ht="25.5">
      <c r="A3675" s="71" t="s">
        <v>16200</v>
      </c>
      <c r="B3675" s="71" t="s">
        <v>16201</v>
      </c>
      <c r="C3675" s="276" t="s">
        <v>127</v>
      </c>
      <c r="D3675" s="276" t="s">
        <v>6</v>
      </c>
      <c r="E3675" s="72">
        <v>8535.84</v>
      </c>
      <c r="F3675" s="72">
        <v>3242.51</v>
      </c>
      <c r="G3675" s="72">
        <v>2.75</v>
      </c>
      <c r="H3675" s="72">
        <v>11781.1</v>
      </c>
      <c r="I3675" s="72">
        <v>12164.42</v>
      </c>
    </row>
    <row r="3676" spans="1:9" ht="25.5">
      <c r="A3676" s="71" t="s">
        <v>16202</v>
      </c>
      <c r="B3676" s="71" t="s">
        <v>16203</v>
      </c>
      <c r="C3676" s="276" t="s">
        <v>127</v>
      </c>
      <c r="D3676" s="276" t="s">
        <v>6</v>
      </c>
      <c r="E3676" s="72">
        <v>9536.1299999999992</v>
      </c>
      <c r="F3676" s="72">
        <v>3612.18</v>
      </c>
      <c r="G3676" s="72">
        <v>3.08</v>
      </c>
      <c r="H3676" s="72">
        <v>13151.39</v>
      </c>
      <c r="I3676" s="72">
        <v>13578.4</v>
      </c>
    </row>
    <row r="3677" spans="1:9" ht="25.5">
      <c r="A3677" s="71" t="s">
        <v>16204</v>
      </c>
      <c r="B3677" s="71" t="s">
        <v>16205</v>
      </c>
      <c r="C3677" s="276" t="s">
        <v>127</v>
      </c>
      <c r="D3677" s="276" t="s">
        <v>6</v>
      </c>
      <c r="E3677" s="72">
        <v>11830.4</v>
      </c>
      <c r="F3677" s="72">
        <v>4451.41</v>
      </c>
      <c r="G3677" s="72">
        <v>3.83</v>
      </c>
      <c r="H3677" s="72">
        <v>16285.63</v>
      </c>
      <c r="I3677" s="72">
        <v>16811.86</v>
      </c>
    </row>
    <row r="3678" spans="1:9" ht="25.5">
      <c r="A3678" s="71" t="s">
        <v>16206</v>
      </c>
      <c r="B3678" s="71" t="s">
        <v>16207</v>
      </c>
      <c r="C3678" s="276" t="s">
        <v>127</v>
      </c>
      <c r="D3678" s="276" t="s">
        <v>6</v>
      </c>
      <c r="E3678" s="72">
        <v>8156.8</v>
      </c>
      <c r="F3678" s="72">
        <v>3103.13</v>
      </c>
      <c r="G3678" s="72">
        <v>2.63</v>
      </c>
      <c r="H3678" s="72">
        <v>11262.56</v>
      </c>
      <c r="I3678" s="72">
        <v>11629.39</v>
      </c>
    </row>
    <row r="3679" spans="1:9" ht="25.5">
      <c r="A3679" s="71" t="s">
        <v>16208</v>
      </c>
      <c r="B3679" s="71" t="s">
        <v>16209</v>
      </c>
      <c r="C3679" s="276" t="s">
        <v>127</v>
      </c>
      <c r="D3679" s="276" t="s">
        <v>6</v>
      </c>
      <c r="E3679" s="72">
        <v>15443.9</v>
      </c>
      <c r="F3679" s="72">
        <v>5364.78</v>
      </c>
      <c r="G3679" s="72">
        <v>5.23</v>
      </c>
      <c r="H3679" s="72">
        <v>20813.91</v>
      </c>
      <c r="I3679" s="72">
        <v>21448.11</v>
      </c>
    </row>
    <row r="3680" spans="1:9" ht="25.5">
      <c r="A3680" s="71" t="s">
        <v>16210</v>
      </c>
      <c r="B3680" s="71" t="s">
        <v>16211</v>
      </c>
      <c r="C3680" s="276" t="s">
        <v>127</v>
      </c>
      <c r="D3680" s="276" t="s">
        <v>6</v>
      </c>
      <c r="E3680" s="72">
        <v>17287.98</v>
      </c>
      <c r="F3680" s="72">
        <v>5988.92</v>
      </c>
      <c r="G3680" s="72">
        <v>5.86</v>
      </c>
      <c r="H3680" s="72">
        <v>23282.75</v>
      </c>
      <c r="I3680" s="72">
        <v>23990.73</v>
      </c>
    </row>
    <row r="3681" spans="1:9" ht="25.5">
      <c r="A3681" s="71" t="s">
        <v>16212</v>
      </c>
      <c r="B3681" s="71" t="s">
        <v>16213</v>
      </c>
      <c r="C3681" s="276" t="s">
        <v>127</v>
      </c>
      <c r="D3681" s="276" t="s">
        <v>6</v>
      </c>
      <c r="E3681" s="72">
        <v>21528.31</v>
      </c>
      <c r="F3681" s="72">
        <v>7410.64</v>
      </c>
      <c r="G3681" s="72">
        <v>7.31</v>
      </c>
      <c r="H3681" s="72">
        <v>28946.26</v>
      </c>
      <c r="I3681" s="72">
        <v>29822.31</v>
      </c>
    </row>
    <row r="3682" spans="1:9" ht="25.5">
      <c r="A3682" s="71" t="s">
        <v>16214</v>
      </c>
      <c r="B3682" s="71" t="s">
        <v>16215</v>
      </c>
      <c r="C3682" s="276" t="s">
        <v>127</v>
      </c>
      <c r="D3682" s="276" t="s">
        <v>6</v>
      </c>
      <c r="E3682" s="72">
        <v>14750.34</v>
      </c>
      <c r="F3682" s="72">
        <v>5130.07</v>
      </c>
      <c r="G3682" s="72">
        <v>4.99</v>
      </c>
      <c r="H3682" s="72">
        <v>19885.400000000001</v>
      </c>
      <c r="I3682" s="72">
        <v>20491.849999999999</v>
      </c>
    </row>
    <row r="3683" spans="1:9" ht="25.5">
      <c r="A3683" s="71" t="s">
        <v>16216</v>
      </c>
      <c r="B3683" s="71" t="s">
        <v>16217</v>
      </c>
      <c r="C3683" s="276" t="s">
        <v>127</v>
      </c>
      <c r="D3683" s="276" t="s">
        <v>6</v>
      </c>
      <c r="E3683" s="72">
        <v>819.04</v>
      </c>
      <c r="F3683" s="72">
        <v>454.5</v>
      </c>
      <c r="G3683" s="72">
        <v>0.12</v>
      </c>
      <c r="H3683" s="72">
        <v>1273.6600000000001</v>
      </c>
      <c r="I3683" s="72">
        <v>1327.39</v>
      </c>
    </row>
    <row r="3684" spans="1:9" ht="25.5">
      <c r="A3684" s="71" t="s">
        <v>16218</v>
      </c>
      <c r="B3684" s="71" t="s">
        <v>16219</v>
      </c>
      <c r="C3684" s="276" t="s">
        <v>127</v>
      </c>
      <c r="D3684" s="276" t="s">
        <v>6</v>
      </c>
      <c r="E3684" s="72">
        <v>1103.3399999999999</v>
      </c>
      <c r="F3684" s="72">
        <v>607.79999999999995</v>
      </c>
      <c r="G3684" s="72">
        <v>0.17</v>
      </c>
      <c r="H3684" s="72">
        <v>1711.31</v>
      </c>
      <c r="I3684" s="72">
        <v>1783.16</v>
      </c>
    </row>
    <row r="3685" spans="1:9" ht="25.5">
      <c r="A3685" s="71" t="s">
        <v>16220</v>
      </c>
      <c r="B3685" s="71" t="s">
        <v>16221</v>
      </c>
      <c r="C3685" s="276" t="s">
        <v>127</v>
      </c>
      <c r="D3685" s="276" t="s">
        <v>6</v>
      </c>
      <c r="E3685" s="72">
        <v>1547.5</v>
      </c>
      <c r="F3685" s="72">
        <v>846.12</v>
      </c>
      <c r="G3685" s="72">
        <v>0.25</v>
      </c>
      <c r="H3685" s="72">
        <v>2393.87</v>
      </c>
      <c r="I3685" s="72">
        <v>2493.89</v>
      </c>
    </row>
    <row r="3686" spans="1:9" ht="25.5">
      <c r="A3686" s="71" t="s">
        <v>16222</v>
      </c>
      <c r="B3686" s="71" t="s">
        <v>16223</v>
      </c>
      <c r="C3686" s="276" t="s">
        <v>127</v>
      </c>
      <c r="D3686" s="276" t="s">
        <v>6</v>
      </c>
      <c r="E3686" s="72">
        <v>2049.31</v>
      </c>
      <c r="F3686" s="72">
        <v>1113.04</v>
      </c>
      <c r="G3686" s="72">
        <v>0.34</v>
      </c>
      <c r="H3686" s="72">
        <v>3162.69</v>
      </c>
      <c r="I3686" s="72">
        <v>3294.27</v>
      </c>
    </row>
    <row r="3687" spans="1:9" ht="25.5">
      <c r="A3687" s="71" t="s">
        <v>16224</v>
      </c>
      <c r="B3687" s="71" t="s">
        <v>16225</v>
      </c>
      <c r="C3687" s="276" t="s">
        <v>127</v>
      </c>
      <c r="D3687" s="276" t="s">
        <v>6</v>
      </c>
      <c r="E3687" s="72">
        <v>2608.73</v>
      </c>
      <c r="F3687" s="72">
        <v>1408.56</v>
      </c>
      <c r="G3687" s="72">
        <v>0.44</v>
      </c>
      <c r="H3687" s="72">
        <v>4017.74</v>
      </c>
      <c r="I3687" s="72">
        <v>4184.25</v>
      </c>
    </row>
    <row r="3688" spans="1:9" ht="25.5">
      <c r="A3688" s="71" t="s">
        <v>16226</v>
      </c>
      <c r="B3688" s="71" t="s">
        <v>16227</v>
      </c>
      <c r="C3688" s="276" t="s">
        <v>127</v>
      </c>
      <c r="D3688" s="276" t="s">
        <v>6</v>
      </c>
      <c r="E3688" s="72">
        <v>3302.9</v>
      </c>
      <c r="F3688" s="72">
        <v>1771.2</v>
      </c>
      <c r="G3688" s="72">
        <v>0.56999999999999995</v>
      </c>
      <c r="H3688" s="72">
        <v>5074.68</v>
      </c>
      <c r="I3688" s="72">
        <v>5284.06</v>
      </c>
    </row>
    <row r="3689" spans="1:9" ht="25.5">
      <c r="A3689" s="71" t="s">
        <v>16228</v>
      </c>
      <c r="B3689" s="71" t="s">
        <v>16229</v>
      </c>
      <c r="C3689" s="276" t="s">
        <v>127</v>
      </c>
      <c r="D3689" s="276" t="s">
        <v>6</v>
      </c>
      <c r="E3689" s="72">
        <v>829.8</v>
      </c>
      <c r="F3689" s="72">
        <v>460.02</v>
      </c>
      <c r="G3689" s="72">
        <v>0.12</v>
      </c>
      <c r="H3689" s="72">
        <v>1289.94</v>
      </c>
      <c r="I3689" s="72">
        <v>1344.32</v>
      </c>
    </row>
    <row r="3690" spans="1:9" ht="25.5">
      <c r="A3690" s="71" t="s">
        <v>16230</v>
      </c>
      <c r="B3690" s="71" t="s">
        <v>16231</v>
      </c>
      <c r="C3690" s="276" t="s">
        <v>127</v>
      </c>
      <c r="D3690" s="276" t="s">
        <v>6</v>
      </c>
      <c r="E3690" s="72">
        <v>1123.4000000000001</v>
      </c>
      <c r="F3690" s="72">
        <v>618.15</v>
      </c>
      <c r="G3690" s="72">
        <v>0.18</v>
      </c>
      <c r="H3690" s="72">
        <v>1741.72</v>
      </c>
      <c r="I3690" s="72">
        <v>1814.79</v>
      </c>
    </row>
    <row r="3691" spans="1:9" ht="25.5">
      <c r="A3691" s="71" t="s">
        <v>16232</v>
      </c>
      <c r="B3691" s="71" t="s">
        <v>16233</v>
      </c>
      <c r="C3691" s="276" t="s">
        <v>127</v>
      </c>
      <c r="D3691" s="276" t="s">
        <v>6</v>
      </c>
      <c r="E3691" s="72">
        <v>1577.34</v>
      </c>
      <c r="F3691" s="72">
        <v>861.39</v>
      </c>
      <c r="G3691" s="72">
        <v>0.25</v>
      </c>
      <c r="H3691" s="72">
        <v>2438.9899999999998</v>
      </c>
      <c r="I3691" s="72">
        <v>2540.8200000000002</v>
      </c>
    </row>
    <row r="3692" spans="1:9" ht="25.5">
      <c r="A3692" s="71" t="s">
        <v>16234</v>
      </c>
      <c r="B3692" s="71" t="s">
        <v>16235</v>
      </c>
      <c r="C3692" s="276" t="s">
        <v>127</v>
      </c>
      <c r="D3692" s="276" t="s">
        <v>6</v>
      </c>
      <c r="E3692" s="72">
        <v>2090.81</v>
      </c>
      <c r="F3692" s="72">
        <v>1134.19</v>
      </c>
      <c r="G3692" s="72">
        <v>0.35</v>
      </c>
      <c r="H3692" s="72">
        <v>3225.34</v>
      </c>
      <c r="I3692" s="72">
        <v>3359.42</v>
      </c>
    </row>
    <row r="3693" spans="1:9" ht="25.5">
      <c r="A3693" s="71" t="s">
        <v>16236</v>
      </c>
      <c r="B3693" s="71" t="s">
        <v>16237</v>
      </c>
      <c r="C3693" s="276" t="s">
        <v>127</v>
      </c>
      <c r="D3693" s="276" t="s">
        <v>6</v>
      </c>
      <c r="E3693" s="72">
        <v>2663.85</v>
      </c>
      <c r="F3693" s="72">
        <v>1436.55</v>
      </c>
      <c r="G3693" s="72">
        <v>0.45</v>
      </c>
      <c r="H3693" s="72">
        <v>4100.8500000000004</v>
      </c>
      <c r="I3693" s="72">
        <v>4270.68</v>
      </c>
    </row>
    <row r="3694" spans="1:9" ht="25.5">
      <c r="A3694" s="71" t="s">
        <v>16238</v>
      </c>
      <c r="B3694" s="71" t="s">
        <v>16239</v>
      </c>
      <c r="C3694" s="276" t="s">
        <v>127</v>
      </c>
      <c r="D3694" s="276" t="s">
        <v>6</v>
      </c>
      <c r="E3694" s="72">
        <v>3375.03</v>
      </c>
      <c r="F3694" s="72">
        <v>1808.23</v>
      </c>
      <c r="G3694" s="72">
        <v>0.59</v>
      </c>
      <c r="H3694" s="72">
        <v>5183.8500000000004</v>
      </c>
      <c r="I3694" s="72">
        <v>5397.61</v>
      </c>
    </row>
    <row r="3695" spans="1:9" ht="25.5">
      <c r="A3695" s="71" t="s">
        <v>16240</v>
      </c>
      <c r="B3695" s="71" t="s">
        <v>16241</v>
      </c>
      <c r="C3695" s="276" t="s">
        <v>127</v>
      </c>
      <c r="D3695" s="276" t="s">
        <v>6</v>
      </c>
      <c r="E3695" s="72">
        <v>893.8</v>
      </c>
      <c r="F3695" s="72">
        <v>501.72</v>
      </c>
      <c r="G3695" s="72">
        <v>0.13</v>
      </c>
      <c r="H3695" s="72">
        <v>1395.66</v>
      </c>
      <c r="I3695" s="72">
        <v>1454.97</v>
      </c>
    </row>
    <row r="3696" spans="1:9" ht="25.5">
      <c r="A3696" s="71" t="s">
        <v>16242</v>
      </c>
      <c r="B3696" s="71" t="s">
        <v>16243</v>
      </c>
      <c r="C3696" s="276" t="s">
        <v>127</v>
      </c>
      <c r="D3696" s="276" t="s">
        <v>6</v>
      </c>
      <c r="E3696" s="72">
        <v>1183.58</v>
      </c>
      <c r="F3696" s="72">
        <v>649.16999999999996</v>
      </c>
      <c r="G3696" s="72">
        <v>0.19</v>
      </c>
      <c r="H3696" s="72">
        <v>1832.94</v>
      </c>
      <c r="I3696" s="72">
        <v>1909.68</v>
      </c>
    </row>
    <row r="3697" spans="1:9" ht="25.5">
      <c r="A3697" s="71" t="s">
        <v>16244</v>
      </c>
      <c r="B3697" s="71" t="s">
        <v>16245</v>
      </c>
      <c r="C3697" s="276" t="s">
        <v>127</v>
      </c>
      <c r="D3697" s="276" t="s">
        <v>6</v>
      </c>
      <c r="E3697" s="72">
        <v>1671.8</v>
      </c>
      <c r="F3697" s="72">
        <v>909.74</v>
      </c>
      <c r="G3697" s="72">
        <v>0.27</v>
      </c>
      <c r="H3697" s="72">
        <v>2581.81</v>
      </c>
      <c r="I3697" s="72">
        <v>2689.36</v>
      </c>
    </row>
    <row r="3698" spans="1:9" ht="25.5">
      <c r="A3698" s="71" t="s">
        <v>16246</v>
      </c>
      <c r="B3698" s="71" t="s">
        <v>16247</v>
      </c>
      <c r="C3698" s="276" t="s">
        <v>127</v>
      </c>
      <c r="D3698" s="276" t="s">
        <v>6</v>
      </c>
      <c r="E3698" s="72">
        <v>2214.71</v>
      </c>
      <c r="F3698" s="72">
        <v>1199.3800000000001</v>
      </c>
      <c r="G3698" s="72">
        <v>0.37</v>
      </c>
      <c r="H3698" s="72">
        <v>3414.46</v>
      </c>
      <c r="I3698" s="72">
        <v>3556.25</v>
      </c>
    </row>
    <row r="3699" spans="1:9" ht="25.5">
      <c r="A3699" s="71" t="s">
        <v>16248</v>
      </c>
      <c r="B3699" s="71" t="s">
        <v>16249</v>
      </c>
      <c r="C3699" s="276" t="s">
        <v>127</v>
      </c>
      <c r="D3699" s="276" t="s">
        <v>6</v>
      </c>
      <c r="E3699" s="72">
        <v>2843.1</v>
      </c>
      <c r="F3699" s="72">
        <v>1527.51</v>
      </c>
      <c r="G3699" s="72">
        <v>0.49</v>
      </c>
      <c r="H3699" s="72">
        <v>4371.1099999999997</v>
      </c>
      <c r="I3699" s="72">
        <v>4551.68</v>
      </c>
    </row>
    <row r="3700" spans="1:9" ht="25.5">
      <c r="A3700" s="71" t="s">
        <v>16250</v>
      </c>
      <c r="B3700" s="71" t="s">
        <v>16251</v>
      </c>
      <c r="C3700" s="276" t="s">
        <v>127</v>
      </c>
      <c r="D3700" s="276" t="s">
        <v>6</v>
      </c>
      <c r="E3700" s="72">
        <v>3618.52</v>
      </c>
      <c r="F3700" s="72">
        <v>1931.46</v>
      </c>
      <c r="G3700" s="72">
        <v>0.64</v>
      </c>
      <c r="H3700" s="72">
        <v>5550.62</v>
      </c>
      <c r="I3700" s="72">
        <v>5778.94</v>
      </c>
    </row>
    <row r="3701" spans="1:9" ht="25.5">
      <c r="A3701" s="71" t="s">
        <v>16252</v>
      </c>
      <c r="B3701" s="71" t="s">
        <v>16253</v>
      </c>
      <c r="C3701" s="276" t="s">
        <v>127</v>
      </c>
      <c r="D3701" s="276" t="s">
        <v>6</v>
      </c>
      <c r="E3701" s="72">
        <v>924.68</v>
      </c>
      <c r="F3701" s="72">
        <v>500.64</v>
      </c>
      <c r="G3701" s="72">
        <v>0.15</v>
      </c>
      <c r="H3701" s="72">
        <v>1425.47</v>
      </c>
      <c r="I3701" s="72">
        <v>1484.66</v>
      </c>
    </row>
    <row r="3702" spans="1:9" ht="25.5">
      <c r="A3702" s="71" t="s">
        <v>16254</v>
      </c>
      <c r="B3702" s="71" t="s">
        <v>16255</v>
      </c>
      <c r="C3702" s="276" t="s">
        <v>127</v>
      </c>
      <c r="D3702" s="276" t="s">
        <v>6</v>
      </c>
      <c r="E3702" s="72">
        <v>1319.94</v>
      </c>
      <c r="F3702" s="72">
        <v>719.48</v>
      </c>
      <c r="G3702" s="72">
        <v>0.21</v>
      </c>
      <c r="H3702" s="72">
        <v>2039.64</v>
      </c>
      <c r="I3702" s="72">
        <v>2124.69</v>
      </c>
    </row>
    <row r="3703" spans="1:9" ht="25.5">
      <c r="A3703" s="71" t="s">
        <v>16256</v>
      </c>
      <c r="B3703" s="71" t="s">
        <v>16257</v>
      </c>
      <c r="C3703" s="276" t="s">
        <v>127</v>
      </c>
      <c r="D3703" s="276" t="s">
        <v>6</v>
      </c>
      <c r="E3703" s="72">
        <v>1875.61</v>
      </c>
      <c r="F3703" s="72">
        <v>1014.07</v>
      </c>
      <c r="G3703" s="72">
        <v>0.32</v>
      </c>
      <c r="H3703" s="72">
        <v>2890</v>
      </c>
      <c r="I3703" s="72">
        <v>3009.88</v>
      </c>
    </row>
    <row r="3704" spans="1:9" ht="25.5">
      <c r="A3704" s="71" t="s">
        <v>16258</v>
      </c>
      <c r="B3704" s="71" t="s">
        <v>16259</v>
      </c>
      <c r="C3704" s="276" t="s">
        <v>127</v>
      </c>
      <c r="D3704" s="276" t="s">
        <v>6</v>
      </c>
      <c r="E3704" s="72">
        <v>2517.96</v>
      </c>
      <c r="F3704" s="72">
        <v>1351.74</v>
      </c>
      <c r="G3704" s="72">
        <v>0.44</v>
      </c>
      <c r="H3704" s="72">
        <v>3870.13</v>
      </c>
      <c r="I3704" s="72">
        <v>4029.93</v>
      </c>
    </row>
    <row r="3705" spans="1:9" ht="25.5">
      <c r="A3705" s="71" t="s">
        <v>16260</v>
      </c>
      <c r="B3705" s="71" t="s">
        <v>16261</v>
      </c>
      <c r="C3705" s="276" t="s">
        <v>127</v>
      </c>
      <c r="D3705" s="276" t="s">
        <v>6</v>
      </c>
      <c r="E3705" s="72">
        <v>3235.25</v>
      </c>
      <c r="F3705" s="72">
        <v>1726.35</v>
      </c>
      <c r="G3705" s="72">
        <v>0.56999999999999995</v>
      </c>
      <c r="H3705" s="72">
        <v>4962.17</v>
      </c>
      <c r="I3705" s="72">
        <v>5166.25</v>
      </c>
    </row>
    <row r="3706" spans="1:9" ht="25.5">
      <c r="A3706" s="71" t="s">
        <v>16262</v>
      </c>
      <c r="B3706" s="71" t="s">
        <v>16263</v>
      </c>
      <c r="C3706" s="276" t="s">
        <v>127</v>
      </c>
      <c r="D3706" s="276" t="s">
        <v>6</v>
      </c>
      <c r="E3706" s="72">
        <v>4152.58</v>
      </c>
      <c r="F3706" s="72">
        <v>2201.77</v>
      </c>
      <c r="G3706" s="72">
        <v>0.75</v>
      </c>
      <c r="H3706" s="72">
        <v>6355.1</v>
      </c>
      <c r="I3706" s="72">
        <v>6615.38</v>
      </c>
    </row>
    <row r="3707" spans="1:9" ht="25.5">
      <c r="A3707" s="71" t="s">
        <v>16264</v>
      </c>
      <c r="B3707" s="71" t="s">
        <v>16265</v>
      </c>
      <c r="C3707" s="276" t="s">
        <v>127</v>
      </c>
      <c r="D3707" s="276" t="s">
        <v>9</v>
      </c>
      <c r="E3707" s="72">
        <v>2619.17</v>
      </c>
      <c r="F3707" s="72">
        <v>915.37</v>
      </c>
      <c r="G3707" s="72">
        <v>89.26</v>
      </c>
      <c r="H3707" s="72">
        <v>3623.8</v>
      </c>
      <c r="I3707" s="72">
        <v>3732.01</v>
      </c>
    </row>
    <row r="3708" spans="1:9" ht="25.5">
      <c r="A3708" s="71" t="s">
        <v>16266</v>
      </c>
      <c r="B3708" s="71" t="s">
        <v>16267</v>
      </c>
      <c r="C3708" s="276" t="s">
        <v>127</v>
      </c>
      <c r="D3708" s="276" t="s">
        <v>9</v>
      </c>
      <c r="E3708" s="72">
        <v>2420.46</v>
      </c>
      <c r="F3708" s="72">
        <v>789.9</v>
      </c>
      <c r="G3708" s="72">
        <v>66.510000000000005</v>
      </c>
      <c r="H3708" s="72">
        <v>3276.87</v>
      </c>
      <c r="I3708" s="72">
        <v>3370.24</v>
      </c>
    </row>
    <row r="3709" spans="1:9" ht="25.5">
      <c r="A3709" s="71" t="s">
        <v>16268</v>
      </c>
      <c r="B3709" s="71" t="s">
        <v>16269</v>
      </c>
      <c r="C3709" s="276" t="s">
        <v>127</v>
      </c>
      <c r="D3709" s="276" t="s">
        <v>9</v>
      </c>
      <c r="E3709" s="72">
        <v>2555.94</v>
      </c>
      <c r="F3709" s="72">
        <v>875.44</v>
      </c>
      <c r="G3709" s="72">
        <v>82.02</v>
      </c>
      <c r="H3709" s="72">
        <v>3513.41</v>
      </c>
      <c r="I3709" s="72">
        <v>3616.9</v>
      </c>
    </row>
    <row r="3710" spans="1:9" ht="25.5">
      <c r="A3710" s="71" t="s">
        <v>16270</v>
      </c>
      <c r="B3710" s="71" t="s">
        <v>16271</v>
      </c>
      <c r="C3710" s="276" t="s">
        <v>127</v>
      </c>
      <c r="D3710" s="276" t="s">
        <v>9</v>
      </c>
      <c r="E3710" s="72">
        <v>2763.69</v>
      </c>
      <c r="F3710" s="72">
        <v>1006.62</v>
      </c>
      <c r="G3710" s="72">
        <v>105.81</v>
      </c>
      <c r="H3710" s="72">
        <v>3876.12</v>
      </c>
      <c r="I3710" s="72">
        <v>3995.12</v>
      </c>
    </row>
    <row r="3711" spans="1:9" ht="25.5">
      <c r="A3711" s="71" t="s">
        <v>16272</v>
      </c>
      <c r="B3711" s="71" t="s">
        <v>16273</v>
      </c>
      <c r="C3711" s="276" t="s">
        <v>127</v>
      </c>
      <c r="D3711" s="276" t="s">
        <v>9</v>
      </c>
      <c r="E3711" s="72">
        <v>3126.56</v>
      </c>
      <c r="F3711" s="72">
        <v>1118.68</v>
      </c>
      <c r="G3711" s="72">
        <v>116.26</v>
      </c>
      <c r="H3711" s="72">
        <v>4361.51</v>
      </c>
      <c r="I3711" s="72">
        <v>4493.75</v>
      </c>
    </row>
    <row r="3712" spans="1:9" ht="25.5">
      <c r="A3712" s="71" t="s">
        <v>16274</v>
      </c>
      <c r="B3712" s="71" t="s">
        <v>16275</v>
      </c>
      <c r="C3712" s="276" t="s">
        <v>127</v>
      </c>
      <c r="D3712" s="276" t="s">
        <v>9</v>
      </c>
      <c r="E3712" s="72">
        <v>3207.85</v>
      </c>
      <c r="F3712" s="72">
        <v>1170.01</v>
      </c>
      <c r="G3712" s="72">
        <v>125.57</v>
      </c>
      <c r="H3712" s="72">
        <v>4503.4399999999996</v>
      </c>
      <c r="I3712" s="72">
        <v>4641.75</v>
      </c>
    </row>
    <row r="3713" spans="1:9" ht="25.5">
      <c r="A3713" s="71" t="s">
        <v>16276</v>
      </c>
      <c r="B3713" s="71" t="s">
        <v>16277</v>
      </c>
      <c r="C3713" s="276" t="s">
        <v>127</v>
      </c>
      <c r="D3713" s="276" t="s">
        <v>9</v>
      </c>
      <c r="E3713" s="72">
        <v>3298.18</v>
      </c>
      <c r="F3713" s="72">
        <v>1227.04</v>
      </c>
      <c r="G3713" s="72">
        <v>135.91</v>
      </c>
      <c r="H3713" s="72">
        <v>4661.1400000000003</v>
      </c>
      <c r="I3713" s="72">
        <v>4806.1899999999996</v>
      </c>
    </row>
    <row r="3714" spans="1:9" ht="25.5">
      <c r="A3714" s="71" t="s">
        <v>16278</v>
      </c>
      <c r="B3714" s="71" t="s">
        <v>16279</v>
      </c>
      <c r="C3714" s="276" t="s">
        <v>127</v>
      </c>
      <c r="D3714" s="276" t="s">
        <v>9</v>
      </c>
      <c r="E3714" s="72">
        <v>3555.92</v>
      </c>
      <c r="F3714" s="72">
        <v>1268.6300000000001</v>
      </c>
      <c r="G3714" s="72">
        <v>130.72999999999999</v>
      </c>
      <c r="H3714" s="72">
        <v>4955.28</v>
      </c>
      <c r="I3714" s="72">
        <v>5105.25</v>
      </c>
    </row>
    <row r="3715" spans="1:9" ht="25.5">
      <c r="A3715" s="71" t="s">
        <v>16280</v>
      </c>
      <c r="B3715" s="71" t="s">
        <v>16281</v>
      </c>
      <c r="C3715" s="276" t="s">
        <v>127</v>
      </c>
      <c r="D3715" s="276" t="s">
        <v>9</v>
      </c>
      <c r="E3715" s="72">
        <v>3303.02</v>
      </c>
      <c r="F3715" s="72">
        <v>1108.94</v>
      </c>
      <c r="G3715" s="72">
        <v>101.77</v>
      </c>
      <c r="H3715" s="72">
        <v>4513.7299999999996</v>
      </c>
      <c r="I3715" s="72">
        <v>4644.82</v>
      </c>
    </row>
    <row r="3716" spans="1:9" ht="25.5">
      <c r="A3716" s="71" t="s">
        <v>16282</v>
      </c>
      <c r="B3716" s="71" t="s">
        <v>16283</v>
      </c>
      <c r="C3716" s="276" t="s">
        <v>127</v>
      </c>
      <c r="D3716" s="276" t="s">
        <v>9</v>
      </c>
      <c r="E3716" s="72">
        <v>3756.2</v>
      </c>
      <c r="F3716" s="72">
        <v>1248.67</v>
      </c>
      <c r="G3716" s="72">
        <v>115.34</v>
      </c>
      <c r="H3716" s="72">
        <v>5120.2</v>
      </c>
      <c r="I3716" s="72">
        <v>5267.81</v>
      </c>
    </row>
    <row r="3717" spans="1:9" ht="25.5">
      <c r="A3717" s="71" t="s">
        <v>16284</v>
      </c>
      <c r="B3717" s="71" t="s">
        <v>16285</v>
      </c>
      <c r="C3717" s="276" t="s">
        <v>127</v>
      </c>
      <c r="D3717" s="276" t="s">
        <v>9</v>
      </c>
      <c r="E3717" s="72">
        <v>4077.47</v>
      </c>
      <c r="F3717" s="72">
        <v>1451.1</v>
      </c>
      <c r="G3717" s="72">
        <v>151.54</v>
      </c>
      <c r="H3717" s="72">
        <v>5680.12</v>
      </c>
      <c r="I3717" s="72">
        <v>5851.66</v>
      </c>
    </row>
    <row r="3718" spans="1:9" ht="25.5">
      <c r="A3718" s="71" t="s">
        <v>16286</v>
      </c>
      <c r="B3718" s="71" t="s">
        <v>16287</v>
      </c>
      <c r="C3718" s="276" t="s">
        <v>127</v>
      </c>
      <c r="D3718" s="276" t="s">
        <v>9</v>
      </c>
      <c r="E3718" s="72">
        <v>4508.5</v>
      </c>
      <c r="F3718" s="72">
        <v>1584.18</v>
      </c>
      <c r="G3718" s="72">
        <v>164.08</v>
      </c>
      <c r="H3718" s="72">
        <v>6256.76</v>
      </c>
      <c r="I3718" s="72">
        <v>6444.04</v>
      </c>
    </row>
    <row r="3719" spans="1:9" ht="25.5">
      <c r="A3719" s="71" t="s">
        <v>16288</v>
      </c>
      <c r="B3719" s="71" t="s">
        <v>16289</v>
      </c>
      <c r="C3719" s="276" t="s">
        <v>127</v>
      </c>
      <c r="D3719" s="276" t="s">
        <v>9</v>
      </c>
      <c r="E3719" s="72">
        <v>4761.41</v>
      </c>
      <c r="F3719" s="72">
        <v>1743.87</v>
      </c>
      <c r="G3719" s="72">
        <v>193.05</v>
      </c>
      <c r="H3719" s="72">
        <v>6698.32</v>
      </c>
      <c r="I3719" s="72">
        <v>6904.47</v>
      </c>
    </row>
    <row r="3720" spans="1:9" ht="25.5">
      <c r="A3720" s="71" t="s">
        <v>16290</v>
      </c>
      <c r="B3720" s="71" t="s">
        <v>16291</v>
      </c>
      <c r="C3720" s="276" t="s">
        <v>127</v>
      </c>
      <c r="D3720" s="276" t="s">
        <v>9</v>
      </c>
      <c r="E3720" s="72">
        <v>4996.25</v>
      </c>
      <c r="F3720" s="72">
        <v>1892.15</v>
      </c>
      <c r="G3720" s="72">
        <v>219.94</v>
      </c>
      <c r="H3720" s="72">
        <v>7108.33</v>
      </c>
      <c r="I3720" s="72">
        <v>7332.01</v>
      </c>
    </row>
    <row r="3721" spans="1:9" ht="25.5">
      <c r="A3721" s="71" t="s">
        <v>16292</v>
      </c>
      <c r="B3721" s="71" t="s">
        <v>16293</v>
      </c>
      <c r="C3721" s="276" t="s">
        <v>127</v>
      </c>
      <c r="D3721" s="276" t="s">
        <v>9</v>
      </c>
      <c r="E3721" s="72">
        <v>4865.3100000000004</v>
      </c>
      <c r="F3721" s="72">
        <v>1678.94</v>
      </c>
      <c r="G3721" s="72">
        <v>168.21</v>
      </c>
      <c r="H3721" s="72">
        <v>6712.46</v>
      </c>
      <c r="I3721" s="72">
        <v>6910.93</v>
      </c>
    </row>
    <row r="3722" spans="1:9" ht="25.5">
      <c r="A3722" s="71" t="s">
        <v>16294</v>
      </c>
      <c r="B3722" s="71" t="s">
        <v>16295</v>
      </c>
      <c r="C3722" s="276" t="s">
        <v>127</v>
      </c>
      <c r="D3722" s="276" t="s">
        <v>9</v>
      </c>
      <c r="E3722" s="72">
        <v>4666.6000000000004</v>
      </c>
      <c r="F3722" s="72">
        <v>1553.47</v>
      </c>
      <c r="G3722" s="72">
        <v>145.44999999999999</v>
      </c>
      <c r="H3722" s="72">
        <v>6365.52</v>
      </c>
      <c r="I3722" s="72">
        <v>6549.16</v>
      </c>
    </row>
    <row r="3723" spans="1:9" ht="25.5">
      <c r="A3723" s="71" t="s">
        <v>16296</v>
      </c>
      <c r="B3723" s="71" t="s">
        <v>16297</v>
      </c>
      <c r="C3723" s="276" t="s">
        <v>127</v>
      </c>
      <c r="D3723" s="276" t="s">
        <v>9</v>
      </c>
      <c r="E3723" s="72">
        <v>5145.3100000000004</v>
      </c>
      <c r="F3723" s="72">
        <v>1855.74</v>
      </c>
      <c r="G3723" s="72">
        <v>200.27</v>
      </c>
      <c r="H3723" s="72">
        <v>7201.32</v>
      </c>
      <c r="I3723" s="72">
        <v>7420.7</v>
      </c>
    </row>
    <row r="3724" spans="1:9" ht="25.5">
      <c r="A3724" s="71" t="s">
        <v>16298</v>
      </c>
      <c r="B3724" s="71" t="s">
        <v>16299</v>
      </c>
      <c r="C3724" s="276" t="s">
        <v>127</v>
      </c>
      <c r="D3724" s="276" t="s">
        <v>9</v>
      </c>
      <c r="E3724" s="72">
        <v>5677.81</v>
      </c>
      <c r="F3724" s="72">
        <v>2020.57</v>
      </c>
      <c r="G3724" s="72">
        <v>215.94</v>
      </c>
      <c r="H3724" s="72">
        <v>7914.32</v>
      </c>
      <c r="I3724" s="72">
        <v>8153.19</v>
      </c>
    </row>
    <row r="3725" spans="1:9" ht="25.5">
      <c r="A3725" s="71" t="s">
        <v>16300</v>
      </c>
      <c r="B3725" s="71" t="s">
        <v>16301</v>
      </c>
      <c r="C3725" s="276" t="s">
        <v>127</v>
      </c>
      <c r="D3725" s="276" t="s">
        <v>9</v>
      </c>
      <c r="E3725" s="72">
        <v>6057.17</v>
      </c>
      <c r="F3725" s="72">
        <v>2260.11</v>
      </c>
      <c r="G3725" s="72">
        <v>259.38</v>
      </c>
      <c r="H3725" s="72">
        <v>8576.66</v>
      </c>
      <c r="I3725" s="72">
        <v>8843.84</v>
      </c>
    </row>
    <row r="3726" spans="1:9" ht="25.5">
      <c r="A3726" s="71" t="s">
        <v>16302</v>
      </c>
      <c r="B3726" s="71" t="s">
        <v>16303</v>
      </c>
      <c r="C3726" s="276" t="s">
        <v>127</v>
      </c>
      <c r="D3726" s="276" t="s">
        <v>9</v>
      </c>
      <c r="E3726" s="72">
        <v>6645.77</v>
      </c>
      <c r="F3726" s="72">
        <v>2435.83</v>
      </c>
      <c r="G3726" s="72">
        <v>275.07</v>
      </c>
      <c r="H3726" s="72">
        <v>9356.67</v>
      </c>
      <c r="I3726" s="72">
        <v>9644.6200000000008</v>
      </c>
    </row>
    <row r="3727" spans="1:9" ht="25.5">
      <c r="A3727" s="71" t="s">
        <v>16304</v>
      </c>
      <c r="B3727" s="71" t="s">
        <v>16305</v>
      </c>
      <c r="C3727" s="276" t="s">
        <v>127</v>
      </c>
      <c r="D3727" s="276" t="s">
        <v>9</v>
      </c>
      <c r="E3727" s="72">
        <v>7435.24</v>
      </c>
      <c r="F3727" s="72">
        <v>2749.29</v>
      </c>
      <c r="G3727" s="72">
        <v>316.61</v>
      </c>
      <c r="H3727" s="72">
        <v>10501.14</v>
      </c>
      <c r="I3727" s="72">
        <v>10826.15</v>
      </c>
    </row>
    <row r="3728" spans="1:9" ht="25.5">
      <c r="A3728" s="71" t="s">
        <v>16306</v>
      </c>
      <c r="B3728" s="71" t="s">
        <v>16307</v>
      </c>
      <c r="C3728" s="276" t="s">
        <v>127</v>
      </c>
      <c r="D3728" s="276" t="s">
        <v>9</v>
      </c>
      <c r="E3728" s="72">
        <v>6454.82</v>
      </c>
      <c r="F3728" s="72">
        <v>2204.11</v>
      </c>
      <c r="G3728" s="72">
        <v>222.29</v>
      </c>
      <c r="H3728" s="72">
        <v>8881.2199999999993</v>
      </c>
      <c r="I3728" s="72">
        <v>9141.7800000000007</v>
      </c>
    </row>
    <row r="3729" spans="1:9" ht="25.5">
      <c r="A3729" s="71" t="s">
        <v>16308</v>
      </c>
      <c r="B3729" s="71" t="s">
        <v>16309</v>
      </c>
      <c r="C3729" s="276" t="s">
        <v>127</v>
      </c>
      <c r="D3729" s="276" t="s">
        <v>9</v>
      </c>
      <c r="E3729" s="72">
        <v>6192.88</v>
      </c>
      <c r="F3729" s="72">
        <v>2038.72</v>
      </c>
      <c r="G3729" s="72">
        <v>192.29</v>
      </c>
      <c r="H3729" s="72">
        <v>8423.89</v>
      </c>
      <c r="I3729" s="72">
        <v>8664.9</v>
      </c>
    </row>
    <row r="3730" spans="1:9" ht="25.5">
      <c r="A3730" s="71" t="s">
        <v>16310</v>
      </c>
      <c r="B3730" s="71" t="s">
        <v>16311</v>
      </c>
      <c r="C3730" s="276" t="s">
        <v>127</v>
      </c>
      <c r="D3730" s="276" t="s">
        <v>9</v>
      </c>
      <c r="E3730" s="72">
        <v>7193.28</v>
      </c>
      <c r="F3730" s="72">
        <v>2444.46</v>
      </c>
      <c r="G3730" s="72">
        <v>247.32</v>
      </c>
      <c r="H3730" s="72">
        <v>9885.06</v>
      </c>
      <c r="I3730" s="72">
        <v>10174.030000000001</v>
      </c>
    </row>
    <row r="3731" spans="1:9" ht="25.5">
      <c r="A3731" s="71" t="s">
        <v>16312</v>
      </c>
      <c r="B3731" s="71" t="s">
        <v>16313</v>
      </c>
      <c r="C3731" s="276" t="s">
        <v>127</v>
      </c>
      <c r="D3731" s="276" t="s">
        <v>9</v>
      </c>
      <c r="E3731" s="72">
        <v>7735.23</v>
      </c>
      <c r="F3731" s="72">
        <v>2786.65</v>
      </c>
      <c r="G3731" s="72">
        <v>309.38</v>
      </c>
      <c r="H3731" s="72">
        <v>10831.25</v>
      </c>
      <c r="I3731" s="72">
        <v>11160.68</v>
      </c>
    </row>
    <row r="3732" spans="1:9" ht="25.5">
      <c r="A3732" s="71" t="s">
        <v>16314</v>
      </c>
      <c r="B3732" s="71" t="s">
        <v>16315</v>
      </c>
      <c r="C3732" s="276" t="s">
        <v>127</v>
      </c>
      <c r="D3732" s="276" t="s">
        <v>9</v>
      </c>
      <c r="E3732" s="72">
        <v>8445.32</v>
      </c>
      <c r="F3732" s="72">
        <v>3025.45</v>
      </c>
      <c r="G3732" s="72">
        <v>335.42</v>
      </c>
      <c r="H3732" s="72">
        <v>11806.19</v>
      </c>
      <c r="I3732" s="72">
        <v>12163.84</v>
      </c>
    </row>
    <row r="3733" spans="1:9" ht="25.5">
      <c r="A3733" s="71" t="s">
        <v>16316</v>
      </c>
      <c r="B3733" s="71" t="s">
        <v>16317</v>
      </c>
      <c r="C3733" s="276" t="s">
        <v>127</v>
      </c>
      <c r="D3733" s="276" t="s">
        <v>9</v>
      </c>
      <c r="E3733" s="72">
        <v>8975.2000000000007</v>
      </c>
      <c r="F3733" s="72">
        <v>3349.95</v>
      </c>
      <c r="G3733" s="72">
        <v>393.35</v>
      </c>
      <c r="H3733" s="72">
        <v>12718.49</v>
      </c>
      <c r="I3733" s="72">
        <v>13114.51</v>
      </c>
    </row>
    <row r="3734" spans="1:9" ht="25.5">
      <c r="A3734" s="71" t="s">
        <v>16318</v>
      </c>
      <c r="B3734" s="71" t="s">
        <v>16319</v>
      </c>
      <c r="C3734" s="276" t="s">
        <v>127</v>
      </c>
      <c r="D3734" s="276" t="s">
        <v>9</v>
      </c>
      <c r="E3734" s="72">
        <v>9695.83</v>
      </c>
      <c r="F3734" s="72">
        <v>3586.38</v>
      </c>
      <c r="G3734" s="72">
        <v>418.38</v>
      </c>
      <c r="H3734" s="72">
        <v>13700.59</v>
      </c>
      <c r="I3734" s="72">
        <v>14124.55</v>
      </c>
    </row>
    <row r="3735" spans="1:9" ht="25.5">
      <c r="A3735" s="71" t="s">
        <v>16320</v>
      </c>
      <c r="B3735" s="71" t="s">
        <v>16321</v>
      </c>
      <c r="C3735" s="276" t="s">
        <v>127</v>
      </c>
      <c r="D3735" s="276" t="s">
        <v>9</v>
      </c>
      <c r="E3735" s="72">
        <v>4288.83</v>
      </c>
      <c r="F3735" s="72">
        <v>1498.95</v>
      </c>
      <c r="G3735" s="72">
        <v>144.33000000000001</v>
      </c>
      <c r="H3735" s="72">
        <v>5932.11</v>
      </c>
      <c r="I3735" s="72">
        <v>6109.3</v>
      </c>
    </row>
    <row r="3736" spans="1:9" ht="25.5">
      <c r="A3736" s="71" t="s">
        <v>16322</v>
      </c>
      <c r="B3736" s="71" t="s">
        <v>16323</v>
      </c>
      <c r="C3736" s="276" t="s">
        <v>127</v>
      </c>
      <c r="D3736" s="276" t="s">
        <v>9</v>
      </c>
      <c r="E3736" s="72">
        <v>3927.54</v>
      </c>
      <c r="F3736" s="72">
        <v>1270.82</v>
      </c>
      <c r="G3736" s="72">
        <v>102.95</v>
      </c>
      <c r="H3736" s="72">
        <v>5301.31</v>
      </c>
      <c r="I3736" s="72">
        <v>5451.54</v>
      </c>
    </row>
    <row r="3737" spans="1:9" ht="25.5">
      <c r="A3737" s="71" t="s">
        <v>16324</v>
      </c>
      <c r="B3737" s="71" t="s">
        <v>16325</v>
      </c>
      <c r="C3737" s="276" t="s">
        <v>127</v>
      </c>
      <c r="D3737" s="276" t="s">
        <v>9</v>
      </c>
      <c r="E3737" s="72">
        <v>4108.1899999999996</v>
      </c>
      <c r="F3737" s="72">
        <v>1384.88</v>
      </c>
      <c r="G3737" s="72">
        <v>123.64</v>
      </c>
      <c r="H3737" s="72">
        <v>5616.71</v>
      </c>
      <c r="I3737" s="72">
        <v>5780.42</v>
      </c>
    </row>
    <row r="3738" spans="1:9" ht="25.5">
      <c r="A3738" s="71" t="s">
        <v>16326</v>
      </c>
      <c r="B3738" s="71" t="s">
        <v>16327</v>
      </c>
      <c r="C3738" s="276" t="s">
        <v>127</v>
      </c>
      <c r="D3738" s="276" t="s">
        <v>9</v>
      </c>
      <c r="E3738" s="72">
        <v>4469.4799999999996</v>
      </c>
      <c r="F3738" s="72">
        <v>1613.01</v>
      </c>
      <c r="G3738" s="72">
        <v>165.01</v>
      </c>
      <c r="H3738" s="72">
        <v>6247.5</v>
      </c>
      <c r="I3738" s="72">
        <v>6438.18</v>
      </c>
    </row>
    <row r="3739" spans="1:9" ht="25.5">
      <c r="A3739" s="71" t="s">
        <v>16328</v>
      </c>
      <c r="B3739" s="71" t="s">
        <v>16329</v>
      </c>
      <c r="C3739" s="276" t="s">
        <v>127</v>
      </c>
      <c r="D3739" s="276" t="s">
        <v>9</v>
      </c>
      <c r="E3739" s="72">
        <v>4749.4799999999996</v>
      </c>
      <c r="F3739" s="72">
        <v>1789.81</v>
      </c>
      <c r="G3739" s="72">
        <v>197.08</v>
      </c>
      <c r="H3739" s="72">
        <v>6736.37</v>
      </c>
      <c r="I3739" s="72">
        <v>6947.95</v>
      </c>
    </row>
    <row r="3740" spans="1:9" ht="25.5">
      <c r="A3740" s="71" t="s">
        <v>16330</v>
      </c>
      <c r="B3740" s="71" t="s">
        <v>16331</v>
      </c>
      <c r="C3740" s="276" t="s">
        <v>127</v>
      </c>
      <c r="D3740" s="276" t="s">
        <v>9</v>
      </c>
      <c r="E3740" s="72">
        <v>5272.93</v>
      </c>
      <c r="F3740" s="72">
        <v>1920.82</v>
      </c>
      <c r="G3740" s="72">
        <v>204.51</v>
      </c>
      <c r="H3740" s="72">
        <v>7398.26</v>
      </c>
      <c r="I3740" s="72">
        <v>7625.33</v>
      </c>
    </row>
    <row r="3741" spans="1:9" ht="25.5">
      <c r="A3741" s="71" t="s">
        <v>16332</v>
      </c>
      <c r="B3741" s="71" t="s">
        <v>16333</v>
      </c>
      <c r="C3741" s="276" t="s">
        <v>127</v>
      </c>
      <c r="D3741" s="276" t="s">
        <v>9</v>
      </c>
      <c r="E3741" s="72">
        <v>5453.58</v>
      </c>
      <c r="F3741" s="72">
        <v>2034.88</v>
      </c>
      <c r="G3741" s="72">
        <v>225.19</v>
      </c>
      <c r="H3741" s="72">
        <v>7713.66</v>
      </c>
      <c r="I3741" s="72">
        <v>7954.21</v>
      </c>
    </row>
    <row r="3742" spans="1:9" ht="25.5">
      <c r="A3742" s="71" t="s">
        <v>16334</v>
      </c>
      <c r="B3742" s="71" t="s">
        <v>16335</v>
      </c>
      <c r="C3742" s="276" t="s">
        <v>127</v>
      </c>
      <c r="D3742" s="276" t="s">
        <v>9</v>
      </c>
      <c r="E3742" s="72">
        <v>6007.56</v>
      </c>
      <c r="F3742" s="72">
        <v>2155.0300000000002</v>
      </c>
      <c r="G3742" s="72">
        <v>222.06</v>
      </c>
      <c r="H3742" s="72">
        <v>8384.65</v>
      </c>
      <c r="I3742" s="72">
        <v>8639.41</v>
      </c>
    </row>
    <row r="3743" spans="1:9" ht="25.5">
      <c r="A3743" s="71" t="s">
        <v>16336</v>
      </c>
      <c r="B3743" s="71" t="s">
        <v>16337</v>
      </c>
      <c r="C3743" s="276" t="s">
        <v>127</v>
      </c>
      <c r="D3743" s="276" t="s">
        <v>9</v>
      </c>
      <c r="E3743" s="72">
        <v>5745.62</v>
      </c>
      <c r="F3743" s="72">
        <v>1989.64</v>
      </c>
      <c r="G3743" s="72">
        <v>192.07</v>
      </c>
      <c r="H3743" s="72">
        <v>7927.33</v>
      </c>
      <c r="I3743" s="72">
        <v>8162.53</v>
      </c>
    </row>
    <row r="3744" spans="1:9" ht="25.5">
      <c r="A3744" s="71" t="s">
        <v>16338</v>
      </c>
      <c r="B3744" s="71" t="s">
        <v>16339</v>
      </c>
      <c r="C3744" s="276" t="s">
        <v>127</v>
      </c>
      <c r="D3744" s="276" t="s">
        <v>9</v>
      </c>
      <c r="E3744" s="72">
        <v>5998.53</v>
      </c>
      <c r="F3744" s="72">
        <v>2149.33</v>
      </c>
      <c r="G3744" s="72">
        <v>221.03</v>
      </c>
      <c r="H3744" s="72">
        <v>8368.8799999999992</v>
      </c>
      <c r="I3744" s="72">
        <v>8622.9699999999993</v>
      </c>
    </row>
    <row r="3745" spans="1:9" ht="25.5">
      <c r="A3745" s="71" t="s">
        <v>16340</v>
      </c>
      <c r="B3745" s="71" t="s">
        <v>16341</v>
      </c>
      <c r="C3745" s="276" t="s">
        <v>127</v>
      </c>
      <c r="D3745" s="276" t="s">
        <v>9</v>
      </c>
      <c r="E3745" s="72">
        <v>6751.44</v>
      </c>
      <c r="F3745" s="72">
        <v>2399</v>
      </c>
      <c r="G3745" s="72">
        <v>248.15</v>
      </c>
      <c r="H3745" s="72">
        <v>9398.59</v>
      </c>
      <c r="I3745" s="72">
        <v>9682.19</v>
      </c>
    </row>
    <row r="3746" spans="1:9" ht="25.5">
      <c r="A3746" s="71" t="s">
        <v>16342</v>
      </c>
      <c r="B3746" s="71" t="s">
        <v>16343</v>
      </c>
      <c r="C3746" s="276" t="s">
        <v>127</v>
      </c>
      <c r="D3746" s="276" t="s">
        <v>9</v>
      </c>
      <c r="E3746" s="72">
        <v>7347.58</v>
      </c>
      <c r="F3746" s="72">
        <v>2775.41</v>
      </c>
      <c r="G3746" s="72">
        <v>316.42</v>
      </c>
      <c r="H3746" s="72">
        <v>10439.4</v>
      </c>
      <c r="I3746" s="72">
        <v>10767.5</v>
      </c>
    </row>
    <row r="3747" spans="1:9" ht="25.5">
      <c r="A3747" s="71" t="s">
        <v>16344</v>
      </c>
      <c r="B3747" s="71" t="s">
        <v>16345</v>
      </c>
      <c r="C3747" s="276" t="s">
        <v>127</v>
      </c>
      <c r="D3747" s="276" t="s">
        <v>9</v>
      </c>
      <c r="E3747" s="72">
        <v>8038.9</v>
      </c>
      <c r="F3747" s="72">
        <v>2961.03</v>
      </c>
      <c r="G3747" s="72">
        <v>329.06</v>
      </c>
      <c r="H3747" s="72">
        <v>11328.99</v>
      </c>
      <c r="I3747" s="72">
        <v>11679.03</v>
      </c>
    </row>
    <row r="3748" spans="1:9" ht="25.5">
      <c r="A3748" s="71" t="s">
        <v>16346</v>
      </c>
      <c r="B3748" s="71" t="s">
        <v>16347</v>
      </c>
      <c r="C3748" s="276" t="s">
        <v>127</v>
      </c>
      <c r="D3748" s="276" t="s">
        <v>9</v>
      </c>
      <c r="E3748" s="72">
        <v>8174.39</v>
      </c>
      <c r="F3748" s="72">
        <v>3046.57</v>
      </c>
      <c r="G3748" s="72">
        <v>344.58</v>
      </c>
      <c r="H3748" s="72">
        <v>11565.54</v>
      </c>
      <c r="I3748" s="72">
        <v>11925.69</v>
      </c>
    </row>
    <row r="3749" spans="1:9" ht="25.5">
      <c r="A3749" s="71" t="s">
        <v>16348</v>
      </c>
      <c r="B3749" s="71" t="s">
        <v>16349</v>
      </c>
      <c r="C3749" s="276" t="s">
        <v>127</v>
      </c>
      <c r="D3749" s="276" t="s">
        <v>9</v>
      </c>
      <c r="E3749" s="72">
        <v>7567.33</v>
      </c>
      <c r="F3749" s="72">
        <v>2722.22</v>
      </c>
      <c r="G3749" s="72">
        <v>286.38</v>
      </c>
      <c r="H3749" s="72">
        <v>10575.93</v>
      </c>
      <c r="I3749" s="72">
        <v>10897.74</v>
      </c>
    </row>
    <row r="3750" spans="1:9" ht="25.5">
      <c r="A3750" s="71" t="s">
        <v>16350</v>
      </c>
      <c r="B3750" s="71" t="s">
        <v>16351</v>
      </c>
      <c r="C3750" s="276" t="s">
        <v>127</v>
      </c>
      <c r="D3750" s="276" t="s">
        <v>9</v>
      </c>
      <c r="E3750" s="72">
        <v>7097.65</v>
      </c>
      <c r="F3750" s="72">
        <v>2425.66</v>
      </c>
      <c r="G3750" s="72">
        <v>232.59</v>
      </c>
      <c r="H3750" s="72">
        <v>9755.9</v>
      </c>
      <c r="I3750" s="72">
        <v>10042.65</v>
      </c>
    </row>
    <row r="3751" spans="1:9" ht="25.5">
      <c r="A3751" s="71" t="s">
        <v>16352</v>
      </c>
      <c r="B3751" s="71" t="s">
        <v>16353</v>
      </c>
      <c r="C3751" s="276" t="s">
        <v>127</v>
      </c>
      <c r="D3751" s="276" t="s">
        <v>9</v>
      </c>
      <c r="E3751" s="72">
        <v>8053.92</v>
      </c>
      <c r="F3751" s="72">
        <v>2751.71</v>
      </c>
      <c r="G3751" s="72">
        <v>269.04000000000002</v>
      </c>
      <c r="H3751" s="72">
        <v>11074.67</v>
      </c>
      <c r="I3751" s="72">
        <v>11399.97</v>
      </c>
    </row>
    <row r="3752" spans="1:9" ht="25.5">
      <c r="A3752" s="71" t="s">
        <v>16354</v>
      </c>
      <c r="B3752" s="71" t="s">
        <v>16355</v>
      </c>
      <c r="C3752" s="276" t="s">
        <v>127</v>
      </c>
      <c r="D3752" s="276" t="s">
        <v>9</v>
      </c>
      <c r="E3752" s="72">
        <v>8776.51</v>
      </c>
      <c r="F3752" s="72">
        <v>3207.97</v>
      </c>
      <c r="G3752" s="72">
        <v>351.79</v>
      </c>
      <c r="H3752" s="72">
        <v>12336.26</v>
      </c>
      <c r="I3752" s="72">
        <v>12715.49</v>
      </c>
    </row>
    <row r="3753" spans="1:9" ht="25.5">
      <c r="A3753" s="71" t="s">
        <v>16356</v>
      </c>
      <c r="B3753" s="71" t="s">
        <v>16357</v>
      </c>
      <c r="C3753" s="276" t="s">
        <v>127</v>
      </c>
      <c r="D3753" s="276" t="s">
        <v>9</v>
      </c>
      <c r="E3753" s="72">
        <v>9603.07</v>
      </c>
      <c r="F3753" s="72">
        <v>3443.52</v>
      </c>
      <c r="G3753" s="72">
        <v>370.67</v>
      </c>
      <c r="H3753" s="72">
        <v>13417.26</v>
      </c>
      <c r="I3753" s="72">
        <v>13824.34</v>
      </c>
    </row>
    <row r="3754" spans="1:9" ht="25.5">
      <c r="A3754" s="71" t="s">
        <v>16358</v>
      </c>
      <c r="B3754" s="71" t="s">
        <v>16359</v>
      </c>
      <c r="C3754" s="276" t="s">
        <v>127</v>
      </c>
      <c r="D3754" s="276" t="s">
        <v>9</v>
      </c>
      <c r="E3754" s="72">
        <v>10271.459999999999</v>
      </c>
      <c r="F3754" s="72">
        <v>3865.55</v>
      </c>
      <c r="G3754" s="72">
        <v>447.21</v>
      </c>
      <c r="H3754" s="72">
        <v>14584.23</v>
      </c>
      <c r="I3754" s="72">
        <v>15041.2</v>
      </c>
    </row>
    <row r="3755" spans="1:9" ht="25.5">
      <c r="A3755" s="71" t="s">
        <v>16360</v>
      </c>
      <c r="B3755" s="71" t="s">
        <v>16361</v>
      </c>
      <c r="C3755" s="276" t="s">
        <v>127</v>
      </c>
      <c r="D3755" s="276" t="s">
        <v>9</v>
      </c>
      <c r="E3755" s="72">
        <v>10939.86</v>
      </c>
      <c r="F3755" s="72">
        <v>4287.59</v>
      </c>
      <c r="G3755" s="72">
        <v>523.75</v>
      </c>
      <c r="H3755" s="72">
        <v>15751.2</v>
      </c>
      <c r="I3755" s="72">
        <v>16258.05</v>
      </c>
    </row>
    <row r="3756" spans="1:9" ht="25.5">
      <c r="A3756" s="71" t="s">
        <v>16362</v>
      </c>
      <c r="B3756" s="71" t="s">
        <v>16363</v>
      </c>
      <c r="C3756" s="276" t="s">
        <v>127</v>
      </c>
      <c r="D3756" s="276" t="s">
        <v>9</v>
      </c>
      <c r="E3756" s="72">
        <v>9812.6299999999992</v>
      </c>
      <c r="F3756" s="72">
        <v>3378.18</v>
      </c>
      <c r="G3756" s="72">
        <v>339.58</v>
      </c>
      <c r="H3756" s="72">
        <v>13530.39</v>
      </c>
      <c r="I3756" s="72">
        <v>13929.74</v>
      </c>
    </row>
    <row r="3757" spans="1:9" ht="25.5">
      <c r="A3757" s="71" t="s">
        <v>16364</v>
      </c>
      <c r="B3757" s="71" t="s">
        <v>16365</v>
      </c>
      <c r="C3757" s="276" t="s">
        <v>127</v>
      </c>
      <c r="D3757" s="276" t="s">
        <v>9</v>
      </c>
      <c r="E3757" s="72">
        <v>9351.98</v>
      </c>
      <c r="F3757" s="72">
        <v>3087.32</v>
      </c>
      <c r="G3757" s="72">
        <v>286.83</v>
      </c>
      <c r="H3757" s="72">
        <v>12726.13</v>
      </c>
      <c r="I3757" s="72">
        <v>13091.09</v>
      </c>
    </row>
    <row r="3758" spans="1:9" ht="25.5">
      <c r="A3758" s="71" t="s">
        <v>16366</v>
      </c>
      <c r="B3758" s="71" t="s">
        <v>16367</v>
      </c>
      <c r="C3758" s="276" t="s">
        <v>127</v>
      </c>
      <c r="D3758" s="276" t="s">
        <v>9</v>
      </c>
      <c r="E3758" s="72">
        <v>10218.49</v>
      </c>
      <c r="F3758" s="72">
        <v>3299.01</v>
      </c>
      <c r="G3758" s="72">
        <v>297.49</v>
      </c>
      <c r="H3758" s="72">
        <v>13814.99</v>
      </c>
      <c r="I3758" s="72">
        <v>14204.98</v>
      </c>
    </row>
    <row r="3759" spans="1:9" ht="25.5">
      <c r="A3759" s="71" t="s">
        <v>16368</v>
      </c>
      <c r="B3759" s="71" t="s">
        <v>16369</v>
      </c>
      <c r="C3759" s="276" t="s">
        <v>127</v>
      </c>
      <c r="D3759" s="276" t="s">
        <v>9</v>
      </c>
      <c r="E3759" s="72">
        <v>11663.67</v>
      </c>
      <c r="F3759" s="72">
        <v>4211.51</v>
      </c>
      <c r="G3759" s="72">
        <v>462.98</v>
      </c>
      <c r="H3759" s="72">
        <v>16338.16</v>
      </c>
      <c r="I3759" s="72">
        <v>16836.02</v>
      </c>
    </row>
    <row r="3760" spans="1:9" ht="25.5">
      <c r="A3760" s="71" t="s">
        <v>16370</v>
      </c>
      <c r="B3760" s="71" t="s">
        <v>16371</v>
      </c>
      <c r="C3760" s="276" t="s">
        <v>127</v>
      </c>
      <c r="D3760" s="276" t="s">
        <v>9</v>
      </c>
      <c r="E3760" s="72">
        <v>12959.84</v>
      </c>
      <c r="F3760" s="72">
        <v>4622.33</v>
      </c>
      <c r="G3760" s="72">
        <v>504.75</v>
      </c>
      <c r="H3760" s="72">
        <v>18086.91</v>
      </c>
      <c r="I3760" s="72">
        <v>18633.34</v>
      </c>
    </row>
    <row r="3761" spans="1:9" ht="25.5">
      <c r="A3761" s="71" t="s">
        <v>16372</v>
      </c>
      <c r="B3761" s="71" t="s">
        <v>16373</v>
      </c>
      <c r="C3761" s="276" t="s">
        <v>127</v>
      </c>
      <c r="D3761" s="276" t="s">
        <v>9</v>
      </c>
      <c r="E3761" s="72">
        <v>14025.66</v>
      </c>
      <c r="F3761" s="72">
        <v>5295.3</v>
      </c>
      <c r="G3761" s="72">
        <v>626.79999999999995</v>
      </c>
      <c r="H3761" s="72">
        <v>19947.75</v>
      </c>
      <c r="I3761" s="72">
        <v>20573.740000000002</v>
      </c>
    </row>
    <row r="3762" spans="1:9" ht="25.5">
      <c r="A3762" s="71" t="s">
        <v>16374</v>
      </c>
      <c r="B3762" s="71" t="s">
        <v>16375</v>
      </c>
      <c r="C3762" s="276" t="s">
        <v>127</v>
      </c>
      <c r="D3762" s="276" t="s">
        <v>9</v>
      </c>
      <c r="E3762" s="72">
        <v>14043.72</v>
      </c>
      <c r="F3762" s="72">
        <v>5306.71</v>
      </c>
      <c r="G3762" s="72">
        <v>628.86</v>
      </c>
      <c r="H3762" s="72">
        <v>19979.29</v>
      </c>
      <c r="I3762" s="72">
        <v>20606.62</v>
      </c>
    </row>
    <row r="3763" spans="1:9" ht="25.5">
      <c r="A3763" s="71" t="s">
        <v>16376</v>
      </c>
      <c r="B3763" s="71" t="s">
        <v>16377</v>
      </c>
      <c r="C3763" s="276" t="s">
        <v>127</v>
      </c>
      <c r="D3763" s="276" t="s">
        <v>9</v>
      </c>
      <c r="E3763" s="72">
        <v>5956.53</v>
      </c>
      <c r="F3763" s="72">
        <v>2069.63</v>
      </c>
      <c r="G3763" s="72">
        <v>196.28</v>
      </c>
      <c r="H3763" s="72">
        <v>8222.4500000000007</v>
      </c>
      <c r="I3763" s="72">
        <v>8467.11</v>
      </c>
    </row>
    <row r="3764" spans="1:9" ht="25.5">
      <c r="A3764" s="71" t="s">
        <v>16378</v>
      </c>
      <c r="B3764" s="71" t="s">
        <v>16379</v>
      </c>
      <c r="C3764" s="276" t="s">
        <v>127</v>
      </c>
      <c r="D3764" s="276" t="s">
        <v>9</v>
      </c>
      <c r="E3764" s="72">
        <v>5541.04</v>
      </c>
      <c r="F3764" s="72">
        <v>1807.29</v>
      </c>
      <c r="G3764" s="72">
        <v>148.69999999999999</v>
      </c>
      <c r="H3764" s="72">
        <v>7497.04</v>
      </c>
      <c r="I3764" s="72">
        <v>7710.68</v>
      </c>
    </row>
    <row r="3765" spans="1:9" ht="25.5">
      <c r="A3765" s="71" t="s">
        <v>16380</v>
      </c>
      <c r="B3765" s="71" t="s">
        <v>16381</v>
      </c>
      <c r="C3765" s="276" t="s">
        <v>127</v>
      </c>
      <c r="D3765" s="276" t="s">
        <v>9</v>
      </c>
      <c r="E3765" s="72">
        <v>5875.24</v>
      </c>
      <c r="F3765" s="72">
        <v>2018.3</v>
      </c>
      <c r="G3765" s="72">
        <v>186.97</v>
      </c>
      <c r="H3765" s="72">
        <v>8080.52</v>
      </c>
      <c r="I3765" s="72">
        <v>8319.11</v>
      </c>
    </row>
    <row r="3766" spans="1:9" ht="25.5">
      <c r="A3766" s="71" t="s">
        <v>16382</v>
      </c>
      <c r="B3766" s="71" t="s">
        <v>16383</v>
      </c>
      <c r="C3766" s="276" t="s">
        <v>127</v>
      </c>
      <c r="D3766" s="276" t="s">
        <v>9</v>
      </c>
      <c r="E3766" s="72">
        <v>6173.31</v>
      </c>
      <c r="F3766" s="72">
        <v>2206.5100000000002</v>
      </c>
      <c r="G3766" s="72">
        <v>221.11</v>
      </c>
      <c r="H3766" s="72">
        <v>8600.92</v>
      </c>
      <c r="I3766" s="72">
        <v>8861.77</v>
      </c>
    </row>
    <row r="3767" spans="1:9" ht="25.5">
      <c r="A3767" s="71" t="s">
        <v>16384</v>
      </c>
      <c r="B3767" s="71" t="s">
        <v>16385</v>
      </c>
      <c r="C3767" s="276" t="s">
        <v>127</v>
      </c>
      <c r="D3767" s="276" t="s">
        <v>9</v>
      </c>
      <c r="E3767" s="72">
        <v>6615.89</v>
      </c>
      <c r="F3767" s="72">
        <v>2485.96</v>
      </c>
      <c r="G3767" s="72">
        <v>271.79000000000002</v>
      </c>
      <c r="H3767" s="72">
        <v>9373.65</v>
      </c>
      <c r="I3767" s="72">
        <v>9667.52</v>
      </c>
    </row>
    <row r="3768" spans="1:9" ht="25.5">
      <c r="A3768" s="71" t="s">
        <v>16386</v>
      </c>
      <c r="B3768" s="71" t="s">
        <v>16387</v>
      </c>
      <c r="C3768" s="276" t="s">
        <v>127</v>
      </c>
      <c r="D3768" s="276" t="s">
        <v>9</v>
      </c>
      <c r="E3768" s="72">
        <v>7570.22</v>
      </c>
      <c r="F3768" s="72">
        <v>2800.93</v>
      </c>
      <c r="G3768" s="72">
        <v>305.17</v>
      </c>
      <c r="H3768" s="72">
        <v>10676.31</v>
      </c>
      <c r="I3768" s="72">
        <v>11007.42</v>
      </c>
    </row>
    <row r="3769" spans="1:9" ht="25.5">
      <c r="A3769" s="71" t="s">
        <v>16388</v>
      </c>
      <c r="B3769" s="71" t="s">
        <v>16389</v>
      </c>
      <c r="C3769" s="276" t="s">
        <v>127</v>
      </c>
      <c r="D3769" s="276" t="s">
        <v>9</v>
      </c>
      <c r="E3769" s="72">
        <v>7651.51</v>
      </c>
      <c r="F3769" s="72">
        <v>2852.25</v>
      </c>
      <c r="G3769" s="72">
        <v>314.48</v>
      </c>
      <c r="H3769" s="72">
        <v>10818.24</v>
      </c>
      <c r="I3769" s="72">
        <v>11155.42</v>
      </c>
    </row>
    <row r="3770" spans="1:9" ht="25.5">
      <c r="A3770" s="71" t="s">
        <v>16390</v>
      </c>
      <c r="B3770" s="71" t="s">
        <v>16391</v>
      </c>
      <c r="C3770" s="276" t="s">
        <v>127</v>
      </c>
      <c r="D3770" s="276" t="s">
        <v>9</v>
      </c>
      <c r="E3770" s="72">
        <v>8231.11</v>
      </c>
      <c r="F3770" s="72">
        <v>2930.76</v>
      </c>
      <c r="G3770" s="72">
        <v>296.83999999999997</v>
      </c>
      <c r="H3770" s="72">
        <v>11458.72</v>
      </c>
      <c r="I3770" s="72">
        <v>11805.18</v>
      </c>
    </row>
    <row r="3771" spans="1:9" ht="25.5">
      <c r="A3771" s="71" t="s">
        <v>16392</v>
      </c>
      <c r="B3771" s="71" t="s">
        <v>16393</v>
      </c>
      <c r="C3771" s="276" t="s">
        <v>127</v>
      </c>
      <c r="D3771" s="276" t="s">
        <v>9</v>
      </c>
      <c r="E3771" s="72">
        <v>7698.2</v>
      </c>
      <c r="F3771" s="72">
        <v>2594.2800000000002</v>
      </c>
      <c r="G3771" s="72">
        <v>235.82</v>
      </c>
      <c r="H3771" s="72">
        <v>10528.3</v>
      </c>
      <c r="I3771" s="72">
        <v>10834.98</v>
      </c>
    </row>
    <row r="3772" spans="1:9" ht="25.5">
      <c r="A3772" s="71" t="s">
        <v>16394</v>
      </c>
      <c r="B3772" s="71" t="s">
        <v>16395</v>
      </c>
      <c r="C3772" s="276" t="s">
        <v>127</v>
      </c>
      <c r="D3772" s="276" t="s">
        <v>9</v>
      </c>
      <c r="E3772" s="72">
        <v>8420.7900000000009</v>
      </c>
      <c r="F3772" s="72">
        <v>3050.53</v>
      </c>
      <c r="G3772" s="72">
        <v>318.56</v>
      </c>
      <c r="H3772" s="72">
        <v>11789.88</v>
      </c>
      <c r="I3772" s="72">
        <v>12150.5</v>
      </c>
    </row>
    <row r="3773" spans="1:9" ht="25.5">
      <c r="A3773" s="71" t="s">
        <v>16396</v>
      </c>
      <c r="B3773" s="71" t="s">
        <v>16397</v>
      </c>
      <c r="C3773" s="276" t="s">
        <v>127</v>
      </c>
      <c r="D3773" s="276" t="s">
        <v>9</v>
      </c>
      <c r="E3773" s="72">
        <v>9341.2800000000007</v>
      </c>
      <c r="F3773" s="72">
        <v>3275.95</v>
      </c>
      <c r="G3773" s="72">
        <v>330.28</v>
      </c>
      <c r="H3773" s="72">
        <v>12947.52</v>
      </c>
      <c r="I3773" s="72">
        <v>13334.79</v>
      </c>
    </row>
    <row r="3774" spans="1:9" ht="25.5">
      <c r="A3774" s="71" t="s">
        <v>16398</v>
      </c>
      <c r="B3774" s="71" t="s">
        <v>16399</v>
      </c>
      <c r="C3774" s="276" t="s">
        <v>127</v>
      </c>
      <c r="D3774" s="276" t="s">
        <v>9</v>
      </c>
      <c r="E3774" s="72">
        <v>10081.94</v>
      </c>
      <c r="F3774" s="72">
        <v>3743.61</v>
      </c>
      <c r="G3774" s="72">
        <v>415.1</v>
      </c>
      <c r="H3774" s="72">
        <v>14240.65</v>
      </c>
      <c r="I3774" s="72">
        <v>14683.2</v>
      </c>
    </row>
    <row r="3775" spans="1:9" ht="25.5">
      <c r="A3775" s="71" t="s">
        <v>16400</v>
      </c>
      <c r="B3775" s="71" t="s">
        <v>16401</v>
      </c>
      <c r="C3775" s="276" t="s">
        <v>127</v>
      </c>
      <c r="D3775" s="276" t="s">
        <v>9</v>
      </c>
      <c r="E3775" s="72">
        <v>10987.38</v>
      </c>
      <c r="F3775" s="72">
        <v>3982.61</v>
      </c>
      <c r="G3775" s="72">
        <v>430.92</v>
      </c>
      <c r="H3775" s="72">
        <v>15400.91</v>
      </c>
      <c r="I3775" s="72">
        <v>15871.72</v>
      </c>
    </row>
    <row r="3776" spans="1:9" ht="25.5">
      <c r="A3776" s="71" t="s">
        <v>16402</v>
      </c>
      <c r="B3776" s="71" t="s">
        <v>16403</v>
      </c>
      <c r="C3776" s="276" t="s">
        <v>127</v>
      </c>
      <c r="D3776" s="276" t="s">
        <v>9</v>
      </c>
      <c r="E3776" s="72">
        <v>11493.19</v>
      </c>
      <c r="F3776" s="72">
        <v>4301.99</v>
      </c>
      <c r="G3776" s="72">
        <v>488.84</v>
      </c>
      <c r="H3776" s="72">
        <v>16284.02</v>
      </c>
      <c r="I3776" s="72">
        <v>16792.580000000002</v>
      </c>
    </row>
    <row r="3777" spans="1:9" ht="25.5">
      <c r="A3777" s="71" t="s">
        <v>16404</v>
      </c>
      <c r="B3777" s="71" t="s">
        <v>16405</v>
      </c>
      <c r="C3777" s="276" t="s">
        <v>127</v>
      </c>
      <c r="D3777" s="276" t="s">
        <v>9</v>
      </c>
      <c r="E3777" s="72">
        <v>10685.27</v>
      </c>
      <c r="F3777" s="72">
        <v>3847.8</v>
      </c>
      <c r="G3777" s="72">
        <v>404.69</v>
      </c>
      <c r="H3777" s="72">
        <v>14937.76</v>
      </c>
      <c r="I3777" s="72">
        <v>15392.63</v>
      </c>
    </row>
    <row r="3778" spans="1:9" ht="25.5">
      <c r="A3778" s="71" t="s">
        <v>16406</v>
      </c>
      <c r="B3778" s="71" t="s">
        <v>16407</v>
      </c>
      <c r="C3778" s="276" t="s">
        <v>127</v>
      </c>
      <c r="D3778" s="276" t="s">
        <v>9</v>
      </c>
      <c r="E3778" s="72">
        <v>9845.26</v>
      </c>
      <c r="F3778" s="72">
        <v>3317.41</v>
      </c>
      <c r="G3778" s="72">
        <v>308.5</v>
      </c>
      <c r="H3778" s="72">
        <v>13471.17</v>
      </c>
      <c r="I3778" s="72">
        <v>13863.33</v>
      </c>
    </row>
    <row r="3779" spans="1:9" ht="25.5">
      <c r="A3779" s="71" t="s">
        <v>16408</v>
      </c>
      <c r="B3779" s="71" t="s">
        <v>16409</v>
      </c>
      <c r="C3779" s="276" t="s">
        <v>127</v>
      </c>
      <c r="D3779" s="276" t="s">
        <v>9</v>
      </c>
      <c r="E3779" s="72">
        <v>11206.78</v>
      </c>
      <c r="F3779" s="72">
        <v>3787.12</v>
      </c>
      <c r="G3779" s="72">
        <v>361.61</v>
      </c>
      <c r="H3779" s="72">
        <v>15355.5</v>
      </c>
      <c r="I3779" s="72">
        <v>15803.2</v>
      </c>
    </row>
    <row r="3780" spans="1:9" ht="25.5">
      <c r="A3780" s="71" t="s">
        <v>16410</v>
      </c>
      <c r="B3780" s="71" t="s">
        <v>16411</v>
      </c>
      <c r="C3780" s="276" t="s">
        <v>127</v>
      </c>
      <c r="D3780" s="276" t="s">
        <v>9</v>
      </c>
      <c r="E3780" s="72">
        <v>12263.56</v>
      </c>
      <c r="F3780" s="72">
        <v>4454.38</v>
      </c>
      <c r="G3780" s="72">
        <v>482.63</v>
      </c>
      <c r="H3780" s="72">
        <v>17200.57</v>
      </c>
      <c r="I3780" s="72">
        <v>17727.150000000001</v>
      </c>
    </row>
    <row r="3781" spans="1:9" ht="25.5">
      <c r="A3781" s="71" t="s">
        <v>16412</v>
      </c>
      <c r="B3781" s="71" t="s">
        <v>16413</v>
      </c>
      <c r="C3781" s="276" t="s">
        <v>127</v>
      </c>
      <c r="D3781" s="276" t="s">
        <v>9</v>
      </c>
      <c r="E3781" s="72">
        <v>13749.38</v>
      </c>
      <c r="F3781" s="72">
        <v>4991.66</v>
      </c>
      <c r="G3781" s="72">
        <v>547.12</v>
      </c>
      <c r="H3781" s="72">
        <v>19288.16</v>
      </c>
      <c r="I3781" s="72">
        <v>19878.25</v>
      </c>
    </row>
    <row r="3782" spans="1:9" ht="25.5">
      <c r="A3782" s="71" t="s">
        <v>16414</v>
      </c>
      <c r="B3782" s="71" t="s">
        <v>16415</v>
      </c>
      <c r="C3782" s="276" t="s">
        <v>127</v>
      </c>
      <c r="D3782" s="276" t="s">
        <v>9</v>
      </c>
      <c r="E3782" s="72">
        <v>14170.9</v>
      </c>
      <c r="F3782" s="72">
        <v>5262.85</v>
      </c>
      <c r="G3782" s="72">
        <v>596.77</v>
      </c>
      <c r="H3782" s="72">
        <v>20030.52</v>
      </c>
      <c r="I3782" s="72">
        <v>20652.66</v>
      </c>
    </row>
    <row r="3783" spans="1:9" ht="25.5">
      <c r="A3783" s="71" t="s">
        <v>16416</v>
      </c>
      <c r="B3783" s="71" t="s">
        <v>16417</v>
      </c>
      <c r="C3783" s="276" t="s">
        <v>127</v>
      </c>
      <c r="D3783" s="276" t="s">
        <v>9</v>
      </c>
      <c r="E3783" s="72">
        <v>14965.74</v>
      </c>
      <c r="F3783" s="72">
        <v>5764.73</v>
      </c>
      <c r="G3783" s="72">
        <v>687.79</v>
      </c>
      <c r="H3783" s="72">
        <v>21418.26</v>
      </c>
      <c r="I3783" s="72">
        <v>22099.74</v>
      </c>
    </row>
    <row r="3784" spans="1:9" ht="25.5">
      <c r="A3784" s="71" t="s">
        <v>16418</v>
      </c>
      <c r="B3784" s="71" t="s">
        <v>16419</v>
      </c>
      <c r="C3784" s="276" t="s">
        <v>127</v>
      </c>
      <c r="D3784" s="276" t="s">
        <v>9</v>
      </c>
      <c r="E3784" s="72">
        <v>13551.69</v>
      </c>
      <c r="F3784" s="72">
        <v>4581.5200000000004</v>
      </c>
      <c r="G3784" s="72">
        <v>444.65</v>
      </c>
      <c r="H3784" s="72">
        <v>18577.86</v>
      </c>
      <c r="I3784" s="72">
        <v>19119.47</v>
      </c>
    </row>
    <row r="3785" spans="1:9" ht="25.5">
      <c r="A3785" s="71" t="s">
        <v>16420</v>
      </c>
      <c r="B3785" s="71" t="s">
        <v>16421</v>
      </c>
      <c r="C3785" s="276" t="s">
        <v>127</v>
      </c>
      <c r="D3785" s="276" t="s">
        <v>9</v>
      </c>
      <c r="E3785" s="72">
        <v>12973.62</v>
      </c>
      <c r="F3785" s="72">
        <v>4216.5200000000004</v>
      </c>
      <c r="G3785" s="72">
        <v>378.45</v>
      </c>
      <c r="H3785" s="72">
        <v>17568.59</v>
      </c>
      <c r="I3785" s="72">
        <v>18067.05</v>
      </c>
    </row>
    <row r="3786" spans="1:9" ht="25.5">
      <c r="A3786" s="71" t="s">
        <v>16422</v>
      </c>
      <c r="B3786" s="71" t="s">
        <v>16423</v>
      </c>
      <c r="C3786" s="276" t="s">
        <v>127</v>
      </c>
      <c r="D3786" s="276" t="s">
        <v>9</v>
      </c>
      <c r="E3786" s="72">
        <v>14768.83</v>
      </c>
      <c r="F3786" s="72">
        <v>4880.9799999999996</v>
      </c>
      <c r="G3786" s="72">
        <v>460.6</v>
      </c>
      <c r="H3786" s="72">
        <v>20110.41</v>
      </c>
      <c r="I3786" s="72">
        <v>20687.41</v>
      </c>
    </row>
    <row r="3787" spans="1:9" ht="25.5">
      <c r="A3787" s="71" t="s">
        <v>16424</v>
      </c>
      <c r="B3787" s="71" t="s">
        <v>16425</v>
      </c>
      <c r="C3787" s="276" t="s">
        <v>127</v>
      </c>
      <c r="D3787" s="276" t="s">
        <v>9</v>
      </c>
      <c r="E3787" s="72">
        <v>16177.88</v>
      </c>
      <c r="F3787" s="72">
        <v>5770.67</v>
      </c>
      <c r="G3787" s="72">
        <v>621.95000000000005</v>
      </c>
      <c r="H3787" s="72">
        <v>22570.5</v>
      </c>
      <c r="I3787" s="72">
        <v>23252.68</v>
      </c>
    </row>
    <row r="3788" spans="1:9" ht="25.5">
      <c r="A3788" s="71" t="s">
        <v>16426</v>
      </c>
      <c r="B3788" s="71" t="s">
        <v>16427</v>
      </c>
      <c r="C3788" s="276" t="s">
        <v>127</v>
      </c>
      <c r="D3788" s="276" t="s">
        <v>9</v>
      </c>
      <c r="E3788" s="72">
        <v>17961.810000000001</v>
      </c>
      <c r="F3788" s="72">
        <v>6289.54</v>
      </c>
      <c r="G3788" s="72">
        <v>667.02</v>
      </c>
      <c r="H3788" s="72">
        <v>24918.36</v>
      </c>
      <c r="I3788" s="72">
        <v>25661.88</v>
      </c>
    </row>
    <row r="3789" spans="1:9" ht="25.5">
      <c r="A3789" s="71" t="s">
        <v>16428</v>
      </c>
      <c r="B3789" s="71" t="s">
        <v>16429</v>
      </c>
      <c r="C3789" s="276" t="s">
        <v>127</v>
      </c>
      <c r="D3789" s="276" t="s">
        <v>9</v>
      </c>
      <c r="E3789" s="72">
        <v>18964.400000000001</v>
      </c>
      <c r="F3789" s="72">
        <v>6922.59</v>
      </c>
      <c r="G3789" s="72">
        <v>781.83</v>
      </c>
      <c r="H3789" s="72">
        <v>26668.81</v>
      </c>
      <c r="I3789" s="72">
        <v>27487.16</v>
      </c>
    </row>
    <row r="3790" spans="1:9" ht="25.5">
      <c r="A3790" s="71" t="s">
        <v>16430</v>
      </c>
      <c r="B3790" s="71" t="s">
        <v>16431</v>
      </c>
      <c r="C3790" s="276" t="s">
        <v>127</v>
      </c>
      <c r="D3790" s="276" t="s">
        <v>9</v>
      </c>
      <c r="E3790" s="72">
        <v>20075.38</v>
      </c>
      <c r="F3790" s="72">
        <v>7624.07</v>
      </c>
      <c r="G3790" s="72">
        <v>909.05</v>
      </c>
      <c r="H3790" s="72">
        <v>28608.5</v>
      </c>
      <c r="I3790" s="72">
        <v>29509.78</v>
      </c>
    </row>
    <row r="3791" spans="1:9" ht="25.5">
      <c r="A3791" s="71" t="s">
        <v>16432</v>
      </c>
      <c r="B3791" s="71" t="s">
        <v>16433</v>
      </c>
      <c r="C3791" s="276" t="s">
        <v>127</v>
      </c>
      <c r="D3791" s="276" t="s">
        <v>6</v>
      </c>
      <c r="E3791" s="72">
        <v>26883.15</v>
      </c>
      <c r="F3791" s="72">
        <v>9234.1299999999992</v>
      </c>
      <c r="G3791" s="72">
        <v>885.79</v>
      </c>
      <c r="H3791" s="72">
        <v>37003.07</v>
      </c>
      <c r="I3791" s="72">
        <v>38094.68</v>
      </c>
    </row>
    <row r="3792" spans="1:9" ht="25.5">
      <c r="A3792" s="71" t="s">
        <v>16434</v>
      </c>
      <c r="B3792" s="71" t="s">
        <v>16435</v>
      </c>
      <c r="C3792" s="276" t="s">
        <v>127</v>
      </c>
      <c r="D3792" s="276" t="s">
        <v>6</v>
      </c>
      <c r="E3792" s="72">
        <v>29161.32</v>
      </c>
      <c r="F3792" s="72">
        <v>9878.6200000000008</v>
      </c>
      <c r="G3792" s="72">
        <v>923.57</v>
      </c>
      <c r="H3792" s="72">
        <v>39963.51</v>
      </c>
      <c r="I3792" s="72">
        <v>41131.31</v>
      </c>
    </row>
    <row r="3793" spans="1:9" ht="25.5">
      <c r="A3793" s="71" t="s">
        <v>16436</v>
      </c>
      <c r="B3793" s="71" t="s">
        <v>16437</v>
      </c>
      <c r="C3793" s="276" t="s">
        <v>127</v>
      </c>
      <c r="D3793" s="276" t="s">
        <v>6</v>
      </c>
      <c r="E3793" s="72">
        <v>35814.83</v>
      </c>
      <c r="F3793" s="72">
        <v>12440.67</v>
      </c>
      <c r="G3793" s="72">
        <v>1214.9000000000001</v>
      </c>
      <c r="H3793" s="72">
        <v>49470.400000000001</v>
      </c>
      <c r="I3793" s="72">
        <v>50941.07</v>
      </c>
    </row>
    <row r="3794" spans="1:9" ht="25.5">
      <c r="A3794" s="71" t="s">
        <v>16438</v>
      </c>
      <c r="B3794" s="71" t="s">
        <v>16439</v>
      </c>
      <c r="C3794" s="276" t="s">
        <v>127</v>
      </c>
      <c r="D3794" s="276" t="s">
        <v>6</v>
      </c>
      <c r="E3794" s="72">
        <v>26281.68</v>
      </c>
      <c r="F3794" s="72">
        <v>9139.15</v>
      </c>
      <c r="G3794" s="72">
        <v>793.08</v>
      </c>
      <c r="H3794" s="72">
        <v>36213.910000000003</v>
      </c>
      <c r="I3794" s="72">
        <v>37294.300000000003</v>
      </c>
    </row>
    <row r="3795" spans="1:9" ht="25.5">
      <c r="A3795" s="71" t="s">
        <v>16440</v>
      </c>
      <c r="B3795" s="71" t="s">
        <v>16441</v>
      </c>
      <c r="C3795" s="276" t="s">
        <v>127</v>
      </c>
      <c r="D3795" s="276" t="s">
        <v>6</v>
      </c>
      <c r="E3795" s="72">
        <v>40474.85</v>
      </c>
      <c r="F3795" s="72">
        <v>14418.52</v>
      </c>
      <c r="G3795" s="72">
        <v>1468.22</v>
      </c>
      <c r="H3795" s="72">
        <v>56361.58</v>
      </c>
      <c r="I3795" s="72">
        <v>58066.07</v>
      </c>
    </row>
    <row r="3796" spans="1:9" ht="25.5">
      <c r="A3796" s="71" t="s">
        <v>16442</v>
      </c>
      <c r="B3796" s="71" t="s">
        <v>16443</v>
      </c>
      <c r="C3796" s="276" t="s">
        <v>127</v>
      </c>
      <c r="D3796" s="276" t="s">
        <v>6</v>
      </c>
      <c r="E3796" s="72">
        <v>44251.55</v>
      </c>
      <c r="F3796" s="72">
        <v>15522.54</v>
      </c>
      <c r="G3796" s="72">
        <v>1538.21</v>
      </c>
      <c r="H3796" s="72">
        <v>61312.31</v>
      </c>
      <c r="I3796" s="72">
        <v>63147.3</v>
      </c>
    </row>
    <row r="3797" spans="1:9" ht="25.5">
      <c r="A3797" s="71" t="s">
        <v>16444</v>
      </c>
      <c r="B3797" s="71" t="s">
        <v>16445</v>
      </c>
      <c r="C3797" s="276" t="s">
        <v>127</v>
      </c>
      <c r="D3797" s="276" t="s">
        <v>6</v>
      </c>
      <c r="E3797" s="72">
        <v>55901.31</v>
      </c>
      <c r="F3797" s="72">
        <v>19935.810000000001</v>
      </c>
      <c r="G3797" s="72">
        <v>2034.22</v>
      </c>
      <c r="H3797" s="72">
        <v>77871.33</v>
      </c>
      <c r="I3797" s="72">
        <v>80228.039999999994</v>
      </c>
    </row>
    <row r="3798" spans="1:9" ht="25.5">
      <c r="A3798" s="71" t="s">
        <v>16446</v>
      </c>
      <c r="B3798" s="71" t="s">
        <v>16447</v>
      </c>
      <c r="C3798" s="276" t="s">
        <v>127</v>
      </c>
      <c r="D3798" s="276" t="s">
        <v>6</v>
      </c>
      <c r="E3798" s="72">
        <v>40027.65</v>
      </c>
      <c r="F3798" s="72">
        <v>14275.6</v>
      </c>
      <c r="G3798" s="72">
        <v>1324.95</v>
      </c>
      <c r="H3798" s="72">
        <v>55628.19</v>
      </c>
      <c r="I3798" s="72">
        <v>57315.78</v>
      </c>
    </row>
    <row r="3799" spans="1:9" ht="25.5">
      <c r="A3799" s="71" t="s">
        <v>16448</v>
      </c>
      <c r="B3799" s="71" t="s">
        <v>16449</v>
      </c>
      <c r="C3799" s="276" t="s">
        <v>127</v>
      </c>
      <c r="D3799" s="276" t="s">
        <v>6</v>
      </c>
      <c r="E3799" s="72">
        <v>56233.04</v>
      </c>
      <c r="F3799" s="72">
        <v>20092.47</v>
      </c>
      <c r="G3799" s="72">
        <v>2051.1799999999998</v>
      </c>
      <c r="H3799" s="72">
        <v>78376.69</v>
      </c>
      <c r="I3799" s="72">
        <v>80751.92</v>
      </c>
    </row>
    <row r="3800" spans="1:9" ht="25.5">
      <c r="A3800" s="71" t="s">
        <v>16450</v>
      </c>
      <c r="B3800" s="71" t="s">
        <v>16451</v>
      </c>
      <c r="C3800" s="276" t="s">
        <v>127</v>
      </c>
      <c r="D3800" s="276" t="s">
        <v>6</v>
      </c>
      <c r="E3800" s="72">
        <v>61946.27</v>
      </c>
      <c r="F3800" s="72">
        <v>22410.58</v>
      </c>
      <c r="G3800" s="72">
        <v>2327.89</v>
      </c>
      <c r="H3800" s="72">
        <v>86684.74</v>
      </c>
      <c r="I3800" s="72">
        <v>89334.01</v>
      </c>
    </row>
    <row r="3801" spans="1:9" ht="25.5">
      <c r="A3801" s="71" t="s">
        <v>16452</v>
      </c>
      <c r="B3801" s="71" t="s">
        <v>16453</v>
      </c>
      <c r="C3801" s="276" t="s">
        <v>127</v>
      </c>
      <c r="D3801" s="276" t="s">
        <v>6</v>
      </c>
      <c r="E3801" s="72">
        <v>77188.56</v>
      </c>
      <c r="F3801" s="72">
        <v>28649.73</v>
      </c>
      <c r="G3801" s="72">
        <v>3091.16</v>
      </c>
      <c r="H3801" s="72">
        <v>108929.45</v>
      </c>
      <c r="I3801" s="72">
        <v>112316.27</v>
      </c>
    </row>
    <row r="3802" spans="1:9" ht="25.5">
      <c r="A3802" s="71" t="s">
        <v>16454</v>
      </c>
      <c r="B3802" s="71" t="s">
        <v>16455</v>
      </c>
      <c r="C3802" s="276" t="s">
        <v>127</v>
      </c>
      <c r="D3802" s="276" t="s">
        <v>6</v>
      </c>
      <c r="E3802" s="72">
        <v>53680.85</v>
      </c>
      <c r="F3802" s="72">
        <v>19368.71</v>
      </c>
      <c r="G3802" s="72">
        <v>1824.73</v>
      </c>
      <c r="H3802" s="72">
        <v>74874.289999999994</v>
      </c>
      <c r="I3802" s="72">
        <v>77163.960000000006</v>
      </c>
    </row>
    <row r="3803" spans="1:9" ht="25.5">
      <c r="A3803" s="71" t="s">
        <v>16456</v>
      </c>
      <c r="B3803" s="71" t="s">
        <v>16457</v>
      </c>
      <c r="C3803" s="276" t="s">
        <v>127</v>
      </c>
      <c r="D3803" s="276" t="s">
        <v>6</v>
      </c>
      <c r="E3803" s="72">
        <v>74337.399999999994</v>
      </c>
      <c r="F3803" s="72">
        <v>27709.17</v>
      </c>
      <c r="G3803" s="72">
        <v>3023.11</v>
      </c>
      <c r="H3803" s="72">
        <v>105069.68</v>
      </c>
      <c r="I3803" s="72">
        <v>108345.32</v>
      </c>
    </row>
    <row r="3804" spans="1:9" ht="25.5">
      <c r="A3804" s="71" t="s">
        <v>16458</v>
      </c>
      <c r="B3804" s="71" t="s">
        <v>16459</v>
      </c>
      <c r="C3804" s="276" t="s">
        <v>127</v>
      </c>
      <c r="D3804" s="276" t="s">
        <v>6</v>
      </c>
      <c r="E3804" s="72">
        <v>86004.19</v>
      </c>
      <c r="F3804" s="72">
        <v>31314.44</v>
      </c>
      <c r="G3804" s="72">
        <v>3300.33</v>
      </c>
      <c r="H3804" s="72">
        <v>120618.96</v>
      </c>
      <c r="I3804" s="72">
        <v>124320.79</v>
      </c>
    </row>
    <row r="3805" spans="1:9" ht="25.5">
      <c r="A3805" s="71" t="s">
        <v>16460</v>
      </c>
      <c r="B3805" s="71" t="s">
        <v>16461</v>
      </c>
      <c r="C3805" s="276" t="s">
        <v>127</v>
      </c>
      <c r="D3805" s="276" t="s">
        <v>6</v>
      </c>
      <c r="E3805" s="72">
        <v>107064.73</v>
      </c>
      <c r="F3805" s="72">
        <v>40015.61</v>
      </c>
      <c r="G3805" s="72">
        <v>4378.78</v>
      </c>
      <c r="H3805" s="72">
        <v>151459.12</v>
      </c>
      <c r="I3805" s="72">
        <v>156189.56</v>
      </c>
    </row>
    <row r="3806" spans="1:9" ht="25.5">
      <c r="A3806" s="71" t="s">
        <v>16462</v>
      </c>
      <c r="B3806" s="71" t="s">
        <v>16463</v>
      </c>
      <c r="C3806" s="276" t="s">
        <v>127</v>
      </c>
      <c r="D3806" s="276" t="s">
        <v>6</v>
      </c>
      <c r="E3806" s="72">
        <v>75099.75</v>
      </c>
      <c r="F3806" s="72">
        <v>27508.53</v>
      </c>
      <c r="G3806" s="72">
        <v>2705.69</v>
      </c>
      <c r="H3806" s="72">
        <v>105313.96</v>
      </c>
      <c r="I3806" s="72">
        <v>108565.88</v>
      </c>
    </row>
    <row r="3807" spans="1:9" ht="25.5">
      <c r="A3807" s="71" t="s">
        <v>16464</v>
      </c>
      <c r="B3807" s="71" t="s">
        <v>16465</v>
      </c>
      <c r="C3807" s="276" t="s">
        <v>127</v>
      </c>
      <c r="D3807" s="276" t="s">
        <v>6</v>
      </c>
      <c r="E3807" s="72">
        <v>32835.14</v>
      </c>
      <c r="F3807" s="72">
        <v>11568.67</v>
      </c>
      <c r="G3807" s="72">
        <v>1129.8</v>
      </c>
      <c r="H3807" s="72">
        <v>45533.61</v>
      </c>
      <c r="I3807" s="72">
        <v>46901.2</v>
      </c>
    </row>
    <row r="3808" spans="1:9" ht="25.5">
      <c r="A3808" s="71" t="s">
        <v>16466</v>
      </c>
      <c r="B3808" s="71" t="s">
        <v>16467</v>
      </c>
      <c r="C3808" s="276" t="s">
        <v>127</v>
      </c>
      <c r="D3808" s="276" t="s">
        <v>6</v>
      </c>
      <c r="E3808" s="72">
        <v>36756.400000000001</v>
      </c>
      <c r="F3808" s="72">
        <v>12987.57</v>
      </c>
      <c r="G3808" s="72">
        <v>1279.31</v>
      </c>
      <c r="H3808" s="72">
        <v>51023.29</v>
      </c>
      <c r="I3808" s="72">
        <v>52558.61</v>
      </c>
    </row>
    <row r="3809" spans="1:9" ht="25.5">
      <c r="A3809" s="71" t="s">
        <v>16468</v>
      </c>
      <c r="B3809" s="71" t="s">
        <v>16469</v>
      </c>
      <c r="C3809" s="276" t="s">
        <v>127</v>
      </c>
      <c r="D3809" s="276" t="s">
        <v>6</v>
      </c>
      <c r="E3809" s="72">
        <v>44201.49</v>
      </c>
      <c r="F3809" s="72">
        <v>15436.77</v>
      </c>
      <c r="G3809" s="72">
        <v>1482.13</v>
      </c>
      <c r="H3809" s="72">
        <v>61120.38</v>
      </c>
      <c r="I3809" s="72">
        <v>62945.24</v>
      </c>
    </row>
    <row r="3810" spans="1:9" ht="25.5">
      <c r="A3810" s="71" t="s">
        <v>16470</v>
      </c>
      <c r="B3810" s="71" t="s">
        <v>16471</v>
      </c>
      <c r="C3810" s="276" t="s">
        <v>127</v>
      </c>
      <c r="D3810" s="276" t="s">
        <v>6</v>
      </c>
      <c r="E3810" s="72">
        <v>30060.28</v>
      </c>
      <c r="F3810" s="72">
        <v>10657.7</v>
      </c>
      <c r="G3810" s="72">
        <v>1009.53</v>
      </c>
      <c r="H3810" s="72">
        <v>41727.51</v>
      </c>
      <c r="I3810" s="72">
        <v>42987.41</v>
      </c>
    </row>
    <row r="3811" spans="1:9" ht="25.5">
      <c r="A3811" s="71" t="s">
        <v>16472</v>
      </c>
      <c r="B3811" s="71" t="s">
        <v>16473</v>
      </c>
      <c r="C3811" s="276" t="s">
        <v>127</v>
      </c>
      <c r="D3811" s="276" t="s">
        <v>6</v>
      </c>
      <c r="E3811" s="72">
        <v>50182.74</v>
      </c>
      <c r="F3811" s="72">
        <v>17949.04</v>
      </c>
      <c r="G3811" s="72">
        <v>1797.87</v>
      </c>
      <c r="H3811" s="72">
        <v>69929.64</v>
      </c>
      <c r="I3811" s="72">
        <v>72051.490000000005</v>
      </c>
    </row>
    <row r="3812" spans="1:9" ht="25.5">
      <c r="A3812" s="71" t="s">
        <v>16474</v>
      </c>
      <c r="B3812" s="71" t="s">
        <v>16475</v>
      </c>
      <c r="C3812" s="276" t="s">
        <v>127</v>
      </c>
      <c r="D3812" s="276" t="s">
        <v>6</v>
      </c>
      <c r="E3812" s="72">
        <v>47917.21</v>
      </c>
      <c r="F3812" s="72">
        <v>15169.31</v>
      </c>
      <c r="G3812" s="72">
        <v>1145.9000000000001</v>
      </c>
      <c r="H3812" s="72">
        <v>64232.42</v>
      </c>
      <c r="I3812" s="72">
        <v>66025.649999999994</v>
      </c>
    </row>
    <row r="3813" spans="1:9" ht="25.5">
      <c r="A3813" s="71" t="s">
        <v>16476</v>
      </c>
      <c r="B3813" s="71" t="s">
        <v>16477</v>
      </c>
      <c r="C3813" s="276" t="s">
        <v>127</v>
      </c>
      <c r="D3813" s="276" t="s">
        <v>6</v>
      </c>
      <c r="E3813" s="72">
        <v>68295.55</v>
      </c>
      <c r="F3813" s="72">
        <v>24527.34</v>
      </c>
      <c r="G3813" s="72">
        <v>2467.66</v>
      </c>
      <c r="H3813" s="72">
        <v>95290.559999999998</v>
      </c>
      <c r="I3813" s="72">
        <v>98190.05</v>
      </c>
    </row>
    <row r="3814" spans="1:9" ht="25.5">
      <c r="A3814" s="71" t="s">
        <v>16478</v>
      </c>
      <c r="B3814" s="71" t="s">
        <v>16479</v>
      </c>
      <c r="C3814" s="276" t="s">
        <v>127</v>
      </c>
      <c r="D3814" s="276" t="s">
        <v>6</v>
      </c>
      <c r="E3814" s="72">
        <v>45750.41</v>
      </c>
      <c r="F3814" s="72">
        <v>16569.66</v>
      </c>
      <c r="G3814" s="72">
        <v>1614.33</v>
      </c>
      <c r="H3814" s="72">
        <v>63934.400000000001</v>
      </c>
      <c r="I3814" s="72">
        <v>65893.179999999993</v>
      </c>
    </row>
    <row r="3815" spans="1:9" ht="25.5">
      <c r="A3815" s="71" t="s">
        <v>16480</v>
      </c>
      <c r="B3815" s="71" t="s">
        <v>16481</v>
      </c>
      <c r="C3815" s="276" t="s">
        <v>127</v>
      </c>
      <c r="D3815" s="276" t="s">
        <v>6</v>
      </c>
      <c r="E3815" s="72">
        <v>68311.77</v>
      </c>
      <c r="F3815" s="72">
        <v>24915.71</v>
      </c>
      <c r="G3815" s="72">
        <v>2552.66</v>
      </c>
      <c r="H3815" s="72">
        <v>95780.14</v>
      </c>
      <c r="I3815" s="72">
        <v>98725.54</v>
      </c>
    </row>
    <row r="3816" spans="1:9" ht="25.5">
      <c r="A3816" s="71" t="s">
        <v>16482</v>
      </c>
      <c r="B3816" s="71" t="s">
        <v>16483</v>
      </c>
      <c r="C3816" s="276" t="s">
        <v>127</v>
      </c>
      <c r="D3816" s="276" t="s">
        <v>6</v>
      </c>
      <c r="E3816" s="72">
        <v>61980.49</v>
      </c>
      <c r="F3816" s="72">
        <v>21113.55</v>
      </c>
      <c r="G3816" s="72">
        <v>1882.31</v>
      </c>
      <c r="H3816" s="72">
        <v>84976.35</v>
      </c>
      <c r="I3816" s="72">
        <v>87472.29</v>
      </c>
    </row>
    <row r="3817" spans="1:9" ht="25.5">
      <c r="A3817" s="71" t="s">
        <v>16484</v>
      </c>
      <c r="B3817" s="71" t="s">
        <v>16485</v>
      </c>
      <c r="C3817" s="276" t="s">
        <v>127</v>
      </c>
      <c r="D3817" s="276" t="s">
        <v>6</v>
      </c>
      <c r="E3817" s="72">
        <v>96475.25</v>
      </c>
      <c r="F3817" s="72">
        <v>35993.01</v>
      </c>
      <c r="G3817" s="72">
        <v>3812.26</v>
      </c>
      <c r="H3817" s="72">
        <v>136280.51999999999</v>
      </c>
      <c r="I3817" s="72">
        <v>140535.43</v>
      </c>
    </row>
    <row r="3818" spans="1:9" ht="25.5">
      <c r="A3818" s="71" t="s">
        <v>16486</v>
      </c>
      <c r="B3818" s="71" t="s">
        <v>16487</v>
      </c>
      <c r="C3818" s="276" t="s">
        <v>127</v>
      </c>
      <c r="D3818" s="276" t="s">
        <v>6</v>
      </c>
      <c r="E3818" s="72">
        <v>63472.05</v>
      </c>
      <c r="F3818" s="72">
        <v>23278.23</v>
      </c>
      <c r="G3818" s="72">
        <v>2284.67</v>
      </c>
      <c r="H3818" s="72">
        <v>89034.95</v>
      </c>
      <c r="I3818" s="72">
        <v>91786.78</v>
      </c>
    </row>
    <row r="3819" spans="1:9" ht="25.5">
      <c r="A3819" s="71" t="s">
        <v>16488</v>
      </c>
      <c r="B3819" s="71" t="s">
        <v>16489</v>
      </c>
      <c r="C3819" s="276" t="s">
        <v>127</v>
      </c>
      <c r="D3819" s="276" t="s">
        <v>6</v>
      </c>
      <c r="E3819" s="72">
        <v>96293.81</v>
      </c>
      <c r="F3819" s="72">
        <v>36130.15</v>
      </c>
      <c r="G3819" s="72">
        <v>3889.46</v>
      </c>
      <c r="H3819" s="72">
        <v>136313.42000000001</v>
      </c>
      <c r="I3819" s="72">
        <v>140584.54</v>
      </c>
    </row>
    <row r="3820" spans="1:9" ht="25.5">
      <c r="A3820" s="71" t="s">
        <v>16490</v>
      </c>
      <c r="B3820" s="71" t="s">
        <v>16491</v>
      </c>
      <c r="C3820" s="276" t="s">
        <v>127</v>
      </c>
      <c r="D3820" s="276" t="s">
        <v>6</v>
      </c>
      <c r="E3820" s="72">
        <v>94866.64</v>
      </c>
      <c r="F3820" s="72">
        <v>32445.23</v>
      </c>
      <c r="G3820" s="72">
        <v>2920.93</v>
      </c>
      <c r="H3820" s="72">
        <v>130232.81</v>
      </c>
      <c r="I3820" s="72">
        <v>134068.31</v>
      </c>
    </row>
    <row r="3821" spans="1:9" ht="25.5">
      <c r="A3821" s="71" t="s">
        <v>16492</v>
      </c>
      <c r="B3821" s="71" t="s">
        <v>16493</v>
      </c>
      <c r="C3821" s="276" t="s">
        <v>127</v>
      </c>
      <c r="D3821" s="276" t="s">
        <v>6</v>
      </c>
      <c r="E3821" s="72">
        <v>136414.25</v>
      </c>
      <c r="F3821" s="72">
        <v>52471.94</v>
      </c>
      <c r="G3821" s="72">
        <v>5865.29</v>
      </c>
      <c r="H3821" s="72">
        <v>194751.48</v>
      </c>
      <c r="I3821" s="72">
        <v>200954.45</v>
      </c>
    </row>
    <row r="3822" spans="1:9" ht="25.5">
      <c r="A3822" s="71" t="s">
        <v>16494</v>
      </c>
      <c r="B3822" s="71" t="s">
        <v>16495</v>
      </c>
      <c r="C3822" s="276" t="s">
        <v>127</v>
      </c>
      <c r="D3822" s="276" t="s">
        <v>6</v>
      </c>
      <c r="E3822" s="72">
        <v>89907.7</v>
      </c>
      <c r="F3822" s="72">
        <v>33816.89</v>
      </c>
      <c r="G3822" s="72">
        <v>3481.92</v>
      </c>
      <c r="H3822" s="72">
        <v>127206.51</v>
      </c>
      <c r="I3822" s="72">
        <v>131204.17000000001</v>
      </c>
    </row>
    <row r="3823" spans="1:9" ht="25.5">
      <c r="A3823" s="71" t="s">
        <v>16496</v>
      </c>
      <c r="B3823" s="71" t="s">
        <v>16497</v>
      </c>
      <c r="C3823" s="276" t="s">
        <v>127</v>
      </c>
      <c r="D3823" s="276" t="s">
        <v>6</v>
      </c>
      <c r="E3823" s="72">
        <v>40088.25</v>
      </c>
      <c r="F3823" s="72">
        <v>14359.38</v>
      </c>
      <c r="G3823" s="72">
        <v>1429.85</v>
      </c>
      <c r="H3823" s="72">
        <v>55877.48</v>
      </c>
      <c r="I3823" s="72">
        <v>57574.97</v>
      </c>
    </row>
    <row r="3824" spans="1:9" ht="25.5">
      <c r="A3824" s="71" t="s">
        <v>16498</v>
      </c>
      <c r="B3824" s="71" t="s">
        <v>16499</v>
      </c>
      <c r="C3824" s="276" t="s">
        <v>127</v>
      </c>
      <c r="D3824" s="276" t="s">
        <v>6</v>
      </c>
      <c r="E3824" s="72">
        <v>42828.89</v>
      </c>
      <c r="F3824" s="72">
        <v>14891.7</v>
      </c>
      <c r="G3824" s="72">
        <v>1397.39</v>
      </c>
      <c r="H3824" s="72">
        <v>59117.97</v>
      </c>
      <c r="I3824" s="72">
        <v>60878.39</v>
      </c>
    </row>
    <row r="3825" spans="1:9" ht="25.5">
      <c r="A3825" s="71" t="s">
        <v>16500</v>
      </c>
      <c r="B3825" s="71" t="s">
        <v>16501</v>
      </c>
      <c r="C3825" s="276" t="s">
        <v>127</v>
      </c>
      <c r="D3825" s="276" t="s">
        <v>6</v>
      </c>
      <c r="E3825" s="72">
        <v>53453.760000000002</v>
      </c>
      <c r="F3825" s="72">
        <v>18848.02</v>
      </c>
      <c r="G3825" s="72">
        <v>1817.73</v>
      </c>
      <c r="H3825" s="72">
        <v>74119.509999999995</v>
      </c>
      <c r="I3825" s="72">
        <v>76347.63</v>
      </c>
    </row>
    <row r="3826" spans="1:9" ht="25.5">
      <c r="A3826" s="71" t="s">
        <v>16502</v>
      </c>
      <c r="B3826" s="71" t="s">
        <v>16503</v>
      </c>
      <c r="C3826" s="276" t="s">
        <v>127</v>
      </c>
      <c r="D3826" s="276" t="s">
        <v>6</v>
      </c>
      <c r="E3826" s="72">
        <v>37280.410000000003</v>
      </c>
      <c r="F3826" s="72">
        <v>13389.94</v>
      </c>
      <c r="G3826" s="72">
        <v>1276.77</v>
      </c>
      <c r="H3826" s="72">
        <v>51947.11</v>
      </c>
      <c r="I3826" s="72">
        <v>53530</v>
      </c>
    </row>
    <row r="3827" spans="1:9" ht="25.5">
      <c r="A3827" s="71" t="s">
        <v>16504</v>
      </c>
      <c r="B3827" s="71" t="s">
        <v>16505</v>
      </c>
      <c r="C3827" s="276" t="s">
        <v>127</v>
      </c>
      <c r="D3827" s="276" t="s">
        <v>6</v>
      </c>
      <c r="E3827" s="72">
        <v>59787.82</v>
      </c>
      <c r="F3827" s="72">
        <v>21772.51</v>
      </c>
      <c r="G3827" s="72">
        <v>2209.9499999999998</v>
      </c>
      <c r="H3827" s="72">
        <v>83770.28</v>
      </c>
      <c r="I3827" s="72">
        <v>86344.11</v>
      </c>
    </row>
    <row r="3828" spans="1:9" ht="25.5">
      <c r="A3828" s="71" t="s">
        <v>16506</v>
      </c>
      <c r="B3828" s="71" t="s">
        <v>16507</v>
      </c>
      <c r="C3828" s="276" t="s">
        <v>127</v>
      </c>
      <c r="D3828" s="276" t="s">
        <v>6</v>
      </c>
      <c r="E3828" s="72">
        <v>66181.42</v>
      </c>
      <c r="F3828" s="72">
        <v>23899.87</v>
      </c>
      <c r="G3828" s="72">
        <v>2391.06</v>
      </c>
      <c r="H3828" s="72">
        <v>92472.35</v>
      </c>
      <c r="I3828" s="72">
        <v>95297.67</v>
      </c>
    </row>
    <row r="3829" spans="1:9" ht="25.5">
      <c r="A3829" s="71" t="s">
        <v>16508</v>
      </c>
      <c r="B3829" s="71" t="s">
        <v>16509</v>
      </c>
      <c r="C3829" s="276" t="s">
        <v>127</v>
      </c>
      <c r="D3829" s="276" t="s">
        <v>6</v>
      </c>
      <c r="E3829" s="72">
        <v>82952.240000000005</v>
      </c>
      <c r="F3829" s="72">
        <v>30451.59</v>
      </c>
      <c r="G3829" s="72">
        <v>3133.94</v>
      </c>
      <c r="H3829" s="72">
        <v>116537.77</v>
      </c>
      <c r="I3829" s="72">
        <v>120137.60000000001</v>
      </c>
    </row>
    <row r="3830" spans="1:9" ht="25.5">
      <c r="A3830" s="71" t="s">
        <v>16510</v>
      </c>
      <c r="B3830" s="71" t="s">
        <v>16511</v>
      </c>
      <c r="C3830" s="276" t="s">
        <v>127</v>
      </c>
      <c r="D3830" s="276" t="s">
        <v>6</v>
      </c>
      <c r="E3830" s="72">
        <v>55719.43</v>
      </c>
      <c r="F3830" s="72">
        <v>20447.080000000002</v>
      </c>
      <c r="G3830" s="72">
        <v>1993.86</v>
      </c>
      <c r="H3830" s="72">
        <v>78160.37</v>
      </c>
      <c r="I3830" s="72">
        <v>80577.509999999995</v>
      </c>
    </row>
    <row r="3831" spans="1:9" ht="25.5">
      <c r="A3831" s="71" t="s">
        <v>16512</v>
      </c>
      <c r="B3831" s="71" t="s">
        <v>16513</v>
      </c>
      <c r="C3831" s="276" t="s">
        <v>127</v>
      </c>
      <c r="D3831" s="276" t="s">
        <v>6</v>
      </c>
      <c r="E3831" s="72">
        <v>83113.039999999994</v>
      </c>
      <c r="F3831" s="72">
        <v>31140.73</v>
      </c>
      <c r="G3831" s="72">
        <v>3284.04</v>
      </c>
      <c r="H3831" s="72">
        <v>117537.8</v>
      </c>
      <c r="I3831" s="72">
        <v>121219.1</v>
      </c>
    </row>
    <row r="3832" spans="1:9" ht="25.5">
      <c r="A3832" s="71" t="s">
        <v>16514</v>
      </c>
      <c r="B3832" s="71" t="s">
        <v>16515</v>
      </c>
      <c r="C3832" s="276" t="s">
        <v>127</v>
      </c>
      <c r="D3832" s="276" t="s">
        <v>6</v>
      </c>
      <c r="E3832" s="72">
        <v>94000.28</v>
      </c>
      <c r="F3832" s="72">
        <v>35538.78</v>
      </c>
      <c r="G3832" s="72">
        <v>3809.93</v>
      </c>
      <c r="H3832" s="72">
        <v>133348.99</v>
      </c>
      <c r="I3832" s="72">
        <v>137550.20000000001</v>
      </c>
    </row>
    <row r="3833" spans="1:9" ht="25.5">
      <c r="A3833" s="71" t="s">
        <v>16516</v>
      </c>
      <c r="B3833" s="71" t="s">
        <v>16517</v>
      </c>
      <c r="C3833" s="276" t="s">
        <v>127</v>
      </c>
      <c r="D3833" s="276" t="s">
        <v>6</v>
      </c>
      <c r="E3833" s="72">
        <v>117847.7</v>
      </c>
      <c r="F3833" s="72">
        <v>45239.03</v>
      </c>
      <c r="G3833" s="72">
        <v>4966.3599999999997</v>
      </c>
      <c r="H3833" s="72">
        <v>168053.1</v>
      </c>
      <c r="I3833" s="72">
        <v>173401.02</v>
      </c>
    </row>
    <row r="3834" spans="1:9" ht="25.5">
      <c r="A3834" s="71" t="s">
        <v>16518</v>
      </c>
      <c r="B3834" s="71" t="s">
        <v>16519</v>
      </c>
      <c r="C3834" s="276" t="s">
        <v>127</v>
      </c>
      <c r="D3834" s="276" t="s">
        <v>6</v>
      </c>
      <c r="E3834" s="72">
        <v>77449.350000000006</v>
      </c>
      <c r="F3834" s="72">
        <v>29308.98</v>
      </c>
      <c r="G3834" s="72">
        <v>2966.56</v>
      </c>
      <c r="H3834" s="72">
        <v>109724.89</v>
      </c>
      <c r="I3834" s="72">
        <v>113189.65</v>
      </c>
    </row>
    <row r="3835" spans="1:9" ht="25.5">
      <c r="A3835" s="71" t="s">
        <v>16520</v>
      </c>
      <c r="B3835" s="71" t="s">
        <v>16521</v>
      </c>
      <c r="C3835" s="276" t="s">
        <v>127</v>
      </c>
      <c r="D3835" s="276" t="s">
        <v>6</v>
      </c>
      <c r="E3835" s="72">
        <v>108077.72</v>
      </c>
      <c r="F3835" s="72">
        <v>41500.959999999999</v>
      </c>
      <c r="G3835" s="72">
        <v>4311.63</v>
      </c>
      <c r="H3835" s="72">
        <v>153890.31</v>
      </c>
      <c r="I3835" s="72">
        <v>158796.34</v>
      </c>
    </row>
    <row r="3836" spans="1:9" ht="25.5">
      <c r="A3836" s="71" t="s">
        <v>16522</v>
      </c>
      <c r="B3836" s="71" t="s">
        <v>16523</v>
      </c>
      <c r="C3836" s="276" t="s">
        <v>127</v>
      </c>
      <c r="D3836" s="276" t="s">
        <v>6</v>
      </c>
      <c r="E3836" s="72">
        <v>112221.06</v>
      </c>
      <c r="F3836" s="72">
        <v>42334.14</v>
      </c>
      <c r="G3836" s="72">
        <v>4506.6499999999996</v>
      </c>
      <c r="H3836" s="72">
        <v>159061.85</v>
      </c>
      <c r="I3836" s="72">
        <v>164066.37</v>
      </c>
    </row>
    <row r="3837" spans="1:9" ht="25.5">
      <c r="A3837" s="71" t="s">
        <v>16524</v>
      </c>
      <c r="B3837" s="71" t="s">
        <v>16525</v>
      </c>
      <c r="C3837" s="276" t="s">
        <v>127</v>
      </c>
      <c r="D3837" s="276" t="s">
        <v>6</v>
      </c>
      <c r="E3837" s="72">
        <v>131958.39999999999</v>
      </c>
      <c r="F3837" s="72">
        <v>51537.57</v>
      </c>
      <c r="G3837" s="72">
        <v>5810.92</v>
      </c>
      <c r="H3837" s="72">
        <v>189306.89</v>
      </c>
      <c r="I3837" s="72">
        <v>195399.4</v>
      </c>
    </row>
    <row r="3838" spans="1:9" ht="25.5">
      <c r="A3838" s="71" t="s">
        <v>16526</v>
      </c>
      <c r="B3838" s="71" t="s">
        <v>16527</v>
      </c>
      <c r="C3838" s="276" t="s">
        <v>127</v>
      </c>
      <c r="D3838" s="276" t="s">
        <v>9</v>
      </c>
      <c r="E3838" s="72">
        <v>84.06</v>
      </c>
      <c r="F3838" s="72">
        <v>28.1</v>
      </c>
      <c r="G3838" s="72">
        <v>0</v>
      </c>
      <c r="H3838" s="72">
        <v>112.15</v>
      </c>
      <c r="I3838" s="72">
        <v>115.48</v>
      </c>
    </row>
    <row r="3839" spans="1:9" ht="25.5">
      <c r="A3839" s="71" t="s">
        <v>16528</v>
      </c>
      <c r="B3839" s="71" t="s">
        <v>16529</v>
      </c>
      <c r="C3839" s="276" t="s">
        <v>127</v>
      </c>
      <c r="D3839" s="276" t="s">
        <v>9</v>
      </c>
      <c r="E3839" s="72">
        <v>116.77</v>
      </c>
      <c r="F3839" s="72">
        <v>31.18</v>
      </c>
      <c r="G3839" s="72">
        <v>0</v>
      </c>
      <c r="H3839" s="72">
        <v>147.94999999999999</v>
      </c>
      <c r="I3839" s="72">
        <v>151.63999999999999</v>
      </c>
    </row>
    <row r="3840" spans="1:9" ht="25.5">
      <c r="A3840" s="71" t="s">
        <v>16530</v>
      </c>
      <c r="B3840" s="71" t="s">
        <v>16531</v>
      </c>
      <c r="C3840" s="276" t="s">
        <v>127</v>
      </c>
      <c r="D3840" s="276" t="s">
        <v>9</v>
      </c>
      <c r="E3840" s="72">
        <v>185.89</v>
      </c>
      <c r="F3840" s="72">
        <v>34.270000000000003</v>
      </c>
      <c r="G3840" s="72">
        <v>0</v>
      </c>
      <c r="H3840" s="72">
        <v>220.16</v>
      </c>
      <c r="I3840" s="72">
        <v>224.21</v>
      </c>
    </row>
    <row r="3841" spans="1:9" ht="25.5">
      <c r="A3841" s="71" t="s">
        <v>16532</v>
      </c>
      <c r="B3841" s="71" t="s">
        <v>16533</v>
      </c>
      <c r="C3841" s="276" t="s">
        <v>127</v>
      </c>
      <c r="D3841" s="276" t="s">
        <v>9</v>
      </c>
      <c r="E3841" s="72">
        <v>309.02999999999997</v>
      </c>
      <c r="F3841" s="72">
        <v>37.35</v>
      </c>
      <c r="G3841" s="72">
        <v>0</v>
      </c>
      <c r="H3841" s="72">
        <v>346.39</v>
      </c>
      <c r="I3841" s="72">
        <v>350.8</v>
      </c>
    </row>
    <row r="3842" spans="1:9" ht="25.5">
      <c r="A3842" s="71" t="s">
        <v>16534</v>
      </c>
      <c r="B3842" s="71" t="s">
        <v>16535</v>
      </c>
      <c r="C3842" s="276" t="s">
        <v>127</v>
      </c>
      <c r="D3842" s="276" t="s">
        <v>9</v>
      </c>
      <c r="E3842" s="72">
        <v>404.64</v>
      </c>
      <c r="F3842" s="72">
        <v>40.44</v>
      </c>
      <c r="G3842" s="72">
        <v>0</v>
      </c>
      <c r="H3842" s="72">
        <v>445.08</v>
      </c>
      <c r="I3842" s="72">
        <v>449.86</v>
      </c>
    </row>
    <row r="3843" spans="1:9" ht="25.5">
      <c r="A3843" s="71" t="s">
        <v>16536</v>
      </c>
      <c r="B3843" s="71" t="s">
        <v>16537</v>
      </c>
      <c r="C3843" s="276" t="s">
        <v>127</v>
      </c>
      <c r="D3843" s="276" t="s">
        <v>9</v>
      </c>
      <c r="E3843" s="72">
        <v>439.01</v>
      </c>
      <c r="F3843" s="72">
        <v>43.52</v>
      </c>
      <c r="G3843" s="72">
        <v>0</v>
      </c>
      <c r="H3843" s="72">
        <v>482.54</v>
      </c>
      <c r="I3843" s="72">
        <v>487.68</v>
      </c>
    </row>
    <row r="3844" spans="1:9" ht="25.5">
      <c r="A3844" s="71" t="s">
        <v>16538</v>
      </c>
      <c r="B3844" s="71" t="s">
        <v>16539</v>
      </c>
      <c r="C3844" s="276" t="s">
        <v>127</v>
      </c>
      <c r="D3844" s="276" t="s">
        <v>9</v>
      </c>
      <c r="E3844" s="72">
        <v>470.06</v>
      </c>
      <c r="F3844" s="72">
        <v>46.61</v>
      </c>
      <c r="G3844" s="72">
        <v>0</v>
      </c>
      <c r="H3844" s="72">
        <v>516.66999999999996</v>
      </c>
      <c r="I3844" s="72">
        <v>522.17999999999995</v>
      </c>
    </row>
    <row r="3845" spans="1:9" ht="25.5">
      <c r="A3845" s="71" t="s">
        <v>16540</v>
      </c>
      <c r="B3845" s="71" t="s">
        <v>16541</v>
      </c>
      <c r="C3845" s="276" t="s">
        <v>127</v>
      </c>
      <c r="D3845" s="276" t="s">
        <v>9</v>
      </c>
      <c r="E3845" s="72">
        <v>491.04</v>
      </c>
      <c r="F3845" s="72">
        <v>49.69</v>
      </c>
      <c r="G3845" s="72">
        <v>0</v>
      </c>
      <c r="H3845" s="72">
        <v>540.73</v>
      </c>
      <c r="I3845" s="72">
        <v>546.61</v>
      </c>
    </row>
    <row r="3846" spans="1:9" ht="25.5">
      <c r="A3846" s="71" t="s">
        <v>16542</v>
      </c>
      <c r="B3846" s="71" t="s">
        <v>16543</v>
      </c>
      <c r="C3846" s="276" t="s">
        <v>127</v>
      </c>
      <c r="D3846" s="276" t="s">
        <v>9</v>
      </c>
      <c r="E3846" s="72">
        <v>33.76</v>
      </c>
      <c r="F3846" s="72">
        <v>28.1</v>
      </c>
      <c r="G3846" s="72">
        <v>0</v>
      </c>
      <c r="H3846" s="72">
        <v>61.86</v>
      </c>
      <c r="I3846" s="72">
        <v>65.180000000000007</v>
      </c>
    </row>
    <row r="3847" spans="1:9" ht="25.5">
      <c r="A3847" s="71" t="s">
        <v>16544</v>
      </c>
      <c r="B3847" s="71" t="s">
        <v>16545</v>
      </c>
      <c r="C3847" s="276" t="s">
        <v>127</v>
      </c>
      <c r="D3847" s="276" t="s">
        <v>9</v>
      </c>
      <c r="E3847" s="72">
        <v>45.02</v>
      </c>
      <c r="F3847" s="72">
        <v>31.18</v>
      </c>
      <c r="G3847" s="72">
        <v>0</v>
      </c>
      <c r="H3847" s="72">
        <v>76.2</v>
      </c>
      <c r="I3847" s="72">
        <v>79.88</v>
      </c>
    </row>
    <row r="3848" spans="1:9" ht="25.5">
      <c r="A3848" s="71" t="s">
        <v>16546</v>
      </c>
      <c r="B3848" s="71" t="s">
        <v>16547</v>
      </c>
      <c r="C3848" s="276" t="s">
        <v>127</v>
      </c>
      <c r="D3848" s="276" t="s">
        <v>9</v>
      </c>
      <c r="E3848" s="72">
        <v>60.77</v>
      </c>
      <c r="F3848" s="72">
        <v>34.270000000000003</v>
      </c>
      <c r="G3848" s="72">
        <v>0</v>
      </c>
      <c r="H3848" s="72">
        <v>95.04</v>
      </c>
      <c r="I3848" s="72">
        <v>99.09</v>
      </c>
    </row>
    <row r="3849" spans="1:9" ht="25.5">
      <c r="A3849" s="71" t="s">
        <v>16548</v>
      </c>
      <c r="B3849" s="71" t="s">
        <v>16549</v>
      </c>
      <c r="C3849" s="276" t="s">
        <v>127</v>
      </c>
      <c r="D3849" s="276" t="s">
        <v>9</v>
      </c>
      <c r="E3849" s="72">
        <v>74.27</v>
      </c>
      <c r="F3849" s="72">
        <v>37.35</v>
      </c>
      <c r="G3849" s="72">
        <v>0</v>
      </c>
      <c r="H3849" s="72">
        <v>111.63</v>
      </c>
      <c r="I3849" s="72">
        <v>116.04</v>
      </c>
    </row>
    <row r="3850" spans="1:9" ht="25.5">
      <c r="A3850" s="71" t="s">
        <v>16550</v>
      </c>
      <c r="B3850" s="71" t="s">
        <v>16551</v>
      </c>
      <c r="C3850" s="276" t="s">
        <v>127</v>
      </c>
      <c r="D3850" s="276" t="s">
        <v>9</v>
      </c>
      <c r="E3850" s="72">
        <v>90.03</v>
      </c>
      <c r="F3850" s="72">
        <v>40.44</v>
      </c>
      <c r="G3850" s="72">
        <v>0</v>
      </c>
      <c r="H3850" s="72">
        <v>130.47</v>
      </c>
      <c r="I3850" s="72">
        <v>135.25</v>
      </c>
    </row>
    <row r="3851" spans="1:9" ht="25.5">
      <c r="A3851" s="71" t="s">
        <v>16552</v>
      </c>
      <c r="B3851" s="71" t="s">
        <v>16553</v>
      </c>
      <c r="C3851" s="276" t="s">
        <v>127</v>
      </c>
      <c r="D3851" s="276" t="s">
        <v>9</v>
      </c>
      <c r="E3851" s="72">
        <v>105.79</v>
      </c>
      <c r="F3851" s="72">
        <v>43.52</v>
      </c>
      <c r="G3851" s="72">
        <v>0</v>
      </c>
      <c r="H3851" s="72">
        <v>149.31</v>
      </c>
      <c r="I3851" s="72">
        <v>154.44999999999999</v>
      </c>
    </row>
    <row r="3852" spans="1:9" ht="25.5">
      <c r="A3852" s="71" t="s">
        <v>16554</v>
      </c>
      <c r="B3852" s="71" t="s">
        <v>16555</v>
      </c>
      <c r="C3852" s="276" t="s">
        <v>127</v>
      </c>
      <c r="D3852" s="276" t="s">
        <v>9</v>
      </c>
      <c r="E3852" s="72">
        <v>112.54</v>
      </c>
      <c r="F3852" s="72">
        <v>46.61</v>
      </c>
      <c r="G3852" s="72">
        <v>0</v>
      </c>
      <c r="H3852" s="72">
        <v>159.15</v>
      </c>
      <c r="I3852" s="72">
        <v>164.66</v>
      </c>
    </row>
    <row r="3853" spans="1:9" ht="25.5">
      <c r="A3853" s="71" t="s">
        <v>16556</v>
      </c>
      <c r="B3853" s="71" t="s">
        <v>16557</v>
      </c>
      <c r="C3853" s="276" t="s">
        <v>127</v>
      </c>
      <c r="D3853" s="276" t="s">
        <v>9</v>
      </c>
      <c r="E3853" s="72">
        <v>123.79</v>
      </c>
      <c r="F3853" s="72">
        <v>49.69</v>
      </c>
      <c r="G3853" s="72">
        <v>0</v>
      </c>
      <c r="H3853" s="72">
        <v>173.48</v>
      </c>
      <c r="I3853" s="72">
        <v>179.36</v>
      </c>
    </row>
    <row r="3854" spans="1:9">
      <c r="A3854" s="71" t="s">
        <v>16558</v>
      </c>
      <c r="B3854" s="71" t="s">
        <v>16559</v>
      </c>
      <c r="C3854" s="276" t="s">
        <v>127</v>
      </c>
      <c r="D3854" s="276" t="s">
        <v>9</v>
      </c>
      <c r="E3854" s="72">
        <v>32.79</v>
      </c>
      <c r="F3854" s="72">
        <v>1.32</v>
      </c>
      <c r="G3854" s="72">
        <v>0</v>
      </c>
      <c r="H3854" s="72">
        <v>34.11</v>
      </c>
      <c r="I3854" s="72">
        <v>34.270000000000003</v>
      </c>
    </row>
    <row r="3855" spans="1:9">
      <c r="A3855" s="71" t="s">
        <v>16560</v>
      </c>
      <c r="B3855" s="71" t="s">
        <v>16561</v>
      </c>
      <c r="C3855" s="276" t="s">
        <v>127</v>
      </c>
      <c r="D3855" s="276" t="s">
        <v>9</v>
      </c>
      <c r="E3855" s="72">
        <v>60.8</v>
      </c>
      <c r="F3855" s="72">
        <v>1.79</v>
      </c>
      <c r="G3855" s="72">
        <v>0</v>
      </c>
      <c r="H3855" s="72">
        <v>62.59</v>
      </c>
      <c r="I3855" s="72">
        <v>62.8</v>
      </c>
    </row>
    <row r="3856" spans="1:9">
      <c r="A3856" s="71" t="s">
        <v>16562</v>
      </c>
      <c r="B3856" s="71" t="s">
        <v>16563</v>
      </c>
      <c r="C3856" s="276" t="s">
        <v>127</v>
      </c>
      <c r="D3856" s="276" t="s">
        <v>9</v>
      </c>
      <c r="E3856" s="72">
        <v>73</v>
      </c>
      <c r="F3856" s="72">
        <v>2.38</v>
      </c>
      <c r="G3856" s="72">
        <v>0</v>
      </c>
      <c r="H3856" s="72">
        <v>75.38</v>
      </c>
      <c r="I3856" s="72">
        <v>75.67</v>
      </c>
    </row>
    <row r="3857" spans="1:9">
      <c r="A3857" s="71" t="s">
        <v>16564</v>
      </c>
      <c r="B3857" s="71" t="s">
        <v>16565</v>
      </c>
      <c r="C3857" s="276" t="s">
        <v>127</v>
      </c>
      <c r="D3857" s="276" t="s">
        <v>9</v>
      </c>
      <c r="E3857" s="72">
        <v>90.33</v>
      </c>
      <c r="F3857" s="72">
        <v>3.53</v>
      </c>
      <c r="G3857" s="72">
        <v>0</v>
      </c>
      <c r="H3857" s="72">
        <v>93.86</v>
      </c>
      <c r="I3857" s="72">
        <v>94.27</v>
      </c>
    </row>
    <row r="3858" spans="1:9">
      <c r="A3858" s="71" t="s">
        <v>16566</v>
      </c>
      <c r="B3858" s="71" t="s">
        <v>16567</v>
      </c>
      <c r="C3858" s="276" t="s">
        <v>127</v>
      </c>
      <c r="D3858" s="276" t="s">
        <v>9</v>
      </c>
      <c r="E3858" s="72">
        <v>114.75</v>
      </c>
      <c r="F3858" s="72">
        <v>4.72</v>
      </c>
      <c r="G3858" s="72">
        <v>0</v>
      </c>
      <c r="H3858" s="72">
        <v>119.47</v>
      </c>
      <c r="I3858" s="72">
        <v>120.03</v>
      </c>
    </row>
    <row r="3859" spans="1:9">
      <c r="A3859" s="71" t="s">
        <v>16568</v>
      </c>
      <c r="B3859" s="71" t="s">
        <v>16569</v>
      </c>
      <c r="C3859" s="276" t="s">
        <v>127</v>
      </c>
      <c r="D3859" s="276" t="s">
        <v>9</v>
      </c>
      <c r="E3859" s="72">
        <v>127.39</v>
      </c>
      <c r="F3859" s="72">
        <v>5.91</v>
      </c>
      <c r="G3859" s="72">
        <v>0</v>
      </c>
      <c r="H3859" s="72">
        <v>133.30000000000001</v>
      </c>
      <c r="I3859" s="72">
        <v>134</v>
      </c>
    </row>
    <row r="3860" spans="1:9">
      <c r="A3860" s="71" t="s">
        <v>16570</v>
      </c>
      <c r="B3860" s="71" t="s">
        <v>16571</v>
      </c>
      <c r="C3860" s="276" t="s">
        <v>127</v>
      </c>
      <c r="D3860" s="276" t="s">
        <v>9</v>
      </c>
      <c r="E3860" s="72">
        <v>144.69999999999999</v>
      </c>
      <c r="F3860" s="72">
        <v>6.68</v>
      </c>
      <c r="G3860" s="72">
        <v>0</v>
      </c>
      <c r="H3860" s="72">
        <v>151.38</v>
      </c>
      <c r="I3860" s="72">
        <v>152.16999999999999</v>
      </c>
    </row>
    <row r="3861" spans="1:9">
      <c r="A3861" s="71" t="s">
        <v>16572</v>
      </c>
      <c r="B3861" s="71" t="s">
        <v>16573</v>
      </c>
      <c r="C3861" s="276" t="s">
        <v>127</v>
      </c>
      <c r="D3861" s="276" t="s">
        <v>9</v>
      </c>
      <c r="E3861" s="72">
        <v>207.56</v>
      </c>
      <c r="F3861" s="72">
        <v>12.21</v>
      </c>
      <c r="G3861" s="72">
        <v>0</v>
      </c>
      <c r="H3861" s="72">
        <v>219.76</v>
      </c>
      <c r="I3861" s="72">
        <v>221.2</v>
      </c>
    </row>
    <row r="3862" spans="1:9">
      <c r="A3862" s="71" t="s">
        <v>16574</v>
      </c>
      <c r="B3862" s="71" t="s">
        <v>16575</v>
      </c>
      <c r="C3862" s="276" t="s">
        <v>127</v>
      </c>
      <c r="D3862" s="276" t="s">
        <v>9</v>
      </c>
      <c r="E3862" s="72">
        <v>268.57</v>
      </c>
      <c r="F3862" s="72">
        <v>14.46</v>
      </c>
      <c r="G3862" s="72">
        <v>0</v>
      </c>
      <c r="H3862" s="72">
        <v>283.02999999999997</v>
      </c>
      <c r="I3862" s="72">
        <v>284.74</v>
      </c>
    </row>
    <row r="3863" spans="1:9">
      <c r="A3863" s="71" t="s">
        <v>16576</v>
      </c>
      <c r="B3863" s="71" t="s">
        <v>16577</v>
      </c>
      <c r="C3863" s="276" t="s">
        <v>127</v>
      </c>
      <c r="D3863" s="276" t="s">
        <v>9</v>
      </c>
      <c r="E3863" s="72">
        <v>413.68</v>
      </c>
      <c r="F3863" s="72">
        <v>19.899999999999999</v>
      </c>
      <c r="G3863" s="72">
        <v>0</v>
      </c>
      <c r="H3863" s="72">
        <v>433.58</v>
      </c>
      <c r="I3863" s="72">
        <v>435.94</v>
      </c>
    </row>
    <row r="3864" spans="1:9">
      <c r="A3864" s="71" t="s">
        <v>16578</v>
      </c>
      <c r="B3864" s="71" t="s">
        <v>16579</v>
      </c>
      <c r="C3864" s="276" t="s">
        <v>127</v>
      </c>
      <c r="D3864" s="276" t="s">
        <v>9</v>
      </c>
      <c r="E3864" s="72">
        <v>520.99</v>
      </c>
      <c r="F3864" s="72">
        <v>24.37</v>
      </c>
      <c r="G3864" s="72">
        <v>0</v>
      </c>
      <c r="H3864" s="72">
        <v>545.36</v>
      </c>
      <c r="I3864" s="72">
        <v>548.24</v>
      </c>
    </row>
    <row r="3865" spans="1:9">
      <c r="A3865" s="71" t="s">
        <v>16580</v>
      </c>
      <c r="B3865" s="71" t="s">
        <v>16581</v>
      </c>
      <c r="C3865" s="276" t="s">
        <v>127</v>
      </c>
      <c r="D3865" s="276" t="s">
        <v>9</v>
      </c>
      <c r="E3865" s="72">
        <v>690.4</v>
      </c>
      <c r="F3865" s="72">
        <v>33.04</v>
      </c>
      <c r="G3865" s="72">
        <v>0</v>
      </c>
      <c r="H3865" s="72">
        <v>723.44</v>
      </c>
      <c r="I3865" s="72">
        <v>727.35</v>
      </c>
    </row>
    <row r="3866" spans="1:9">
      <c r="A3866" s="71" t="s">
        <v>16582</v>
      </c>
      <c r="B3866" s="71" t="s">
        <v>16583</v>
      </c>
      <c r="C3866" s="276" t="s">
        <v>127</v>
      </c>
      <c r="D3866" s="276" t="s">
        <v>6</v>
      </c>
      <c r="E3866" s="72">
        <v>52.54</v>
      </c>
      <c r="F3866" s="72">
        <v>7.23</v>
      </c>
      <c r="G3866" s="72">
        <v>0</v>
      </c>
      <c r="H3866" s="72">
        <v>59.77</v>
      </c>
      <c r="I3866" s="72">
        <v>60.63</v>
      </c>
    </row>
    <row r="3867" spans="1:9">
      <c r="A3867" s="71" t="s">
        <v>16584</v>
      </c>
      <c r="B3867" s="71" t="s">
        <v>16585</v>
      </c>
      <c r="C3867" s="276" t="s">
        <v>127</v>
      </c>
      <c r="D3867" s="276" t="s">
        <v>6</v>
      </c>
      <c r="E3867" s="72">
        <v>60.98</v>
      </c>
      <c r="F3867" s="72">
        <v>7.23</v>
      </c>
      <c r="G3867" s="72">
        <v>0</v>
      </c>
      <c r="H3867" s="72">
        <v>68.209999999999994</v>
      </c>
      <c r="I3867" s="72">
        <v>69.06</v>
      </c>
    </row>
    <row r="3868" spans="1:9">
      <c r="A3868" s="71" t="s">
        <v>16586</v>
      </c>
      <c r="B3868" s="71" t="s">
        <v>16587</v>
      </c>
      <c r="C3868" s="276" t="s">
        <v>127</v>
      </c>
      <c r="D3868" s="276" t="s">
        <v>6</v>
      </c>
      <c r="E3868" s="72">
        <v>77.44</v>
      </c>
      <c r="F3868" s="72">
        <v>10.63</v>
      </c>
      <c r="G3868" s="72">
        <v>0</v>
      </c>
      <c r="H3868" s="72">
        <v>88.08</v>
      </c>
      <c r="I3868" s="72">
        <v>89.33</v>
      </c>
    </row>
    <row r="3869" spans="1:9">
      <c r="A3869" s="71" t="s">
        <v>16588</v>
      </c>
      <c r="B3869" s="71" t="s">
        <v>16589</v>
      </c>
      <c r="C3869" s="276" t="s">
        <v>127</v>
      </c>
      <c r="D3869" s="276" t="s">
        <v>6</v>
      </c>
      <c r="E3869" s="72">
        <v>93.48</v>
      </c>
      <c r="F3869" s="72">
        <v>12.76</v>
      </c>
      <c r="G3869" s="72">
        <v>0</v>
      </c>
      <c r="H3869" s="72">
        <v>106.24</v>
      </c>
      <c r="I3869" s="72">
        <v>107.75</v>
      </c>
    </row>
    <row r="3870" spans="1:9">
      <c r="A3870" s="71" t="s">
        <v>16590</v>
      </c>
      <c r="B3870" s="71" t="s">
        <v>16591</v>
      </c>
      <c r="C3870" s="276" t="s">
        <v>127</v>
      </c>
      <c r="D3870" s="276" t="s">
        <v>6</v>
      </c>
      <c r="E3870" s="72">
        <v>421.92</v>
      </c>
      <c r="F3870" s="72">
        <v>17.010000000000002</v>
      </c>
      <c r="G3870" s="72">
        <v>0</v>
      </c>
      <c r="H3870" s="72">
        <v>438.93</v>
      </c>
      <c r="I3870" s="72">
        <v>440.94</v>
      </c>
    </row>
    <row r="3871" spans="1:9">
      <c r="A3871" s="71" t="s">
        <v>16592</v>
      </c>
      <c r="B3871" s="71" t="s">
        <v>16593</v>
      </c>
      <c r="C3871" s="276" t="s">
        <v>127</v>
      </c>
      <c r="D3871" s="276" t="s">
        <v>6</v>
      </c>
      <c r="E3871" s="72">
        <v>436.39</v>
      </c>
      <c r="F3871" s="72">
        <v>19.14</v>
      </c>
      <c r="G3871" s="72">
        <v>0</v>
      </c>
      <c r="H3871" s="72">
        <v>455.53</v>
      </c>
      <c r="I3871" s="72">
        <v>457.79</v>
      </c>
    </row>
    <row r="3872" spans="1:9">
      <c r="A3872" s="71" t="s">
        <v>16594</v>
      </c>
      <c r="B3872" s="71" t="s">
        <v>16595</v>
      </c>
      <c r="C3872" s="276" t="s">
        <v>127</v>
      </c>
      <c r="D3872" s="276" t="s">
        <v>6</v>
      </c>
      <c r="E3872" s="72">
        <v>487.1</v>
      </c>
      <c r="F3872" s="72">
        <v>21.26</v>
      </c>
      <c r="G3872" s="72">
        <v>0</v>
      </c>
      <c r="H3872" s="72">
        <v>508.36</v>
      </c>
      <c r="I3872" s="72">
        <v>510.88</v>
      </c>
    </row>
    <row r="3873" spans="1:9">
      <c r="A3873" s="71" t="s">
        <v>16596</v>
      </c>
      <c r="B3873" s="71" t="s">
        <v>16597</v>
      </c>
      <c r="C3873" s="276" t="s">
        <v>127</v>
      </c>
      <c r="D3873" s="276" t="s">
        <v>6</v>
      </c>
      <c r="E3873" s="72">
        <v>531.82000000000005</v>
      </c>
      <c r="F3873" s="72">
        <v>23.39</v>
      </c>
      <c r="G3873" s="72">
        <v>0</v>
      </c>
      <c r="H3873" s="72">
        <v>555.21</v>
      </c>
      <c r="I3873" s="72">
        <v>557.98</v>
      </c>
    </row>
    <row r="3874" spans="1:9">
      <c r="A3874" s="71" t="s">
        <v>16598</v>
      </c>
      <c r="B3874" s="71" t="s">
        <v>16599</v>
      </c>
      <c r="C3874" s="276" t="s">
        <v>127</v>
      </c>
      <c r="D3874" s="276" t="s">
        <v>6</v>
      </c>
      <c r="E3874" s="72">
        <v>560.05999999999995</v>
      </c>
      <c r="F3874" s="72">
        <v>25.52</v>
      </c>
      <c r="G3874" s="72">
        <v>0</v>
      </c>
      <c r="H3874" s="72">
        <v>585.58000000000004</v>
      </c>
      <c r="I3874" s="72">
        <v>588.59</v>
      </c>
    </row>
    <row r="3875" spans="1:9">
      <c r="A3875" s="71" t="s">
        <v>16600</v>
      </c>
      <c r="B3875" s="71" t="s">
        <v>16601</v>
      </c>
      <c r="C3875" s="276" t="s">
        <v>127</v>
      </c>
      <c r="D3875" s="276" t="s">
        <v>6</v>
      </c>
      <c r="E3875" s="72">
        <v>644.29999999999995</v>
      </c>
      <c r="F3875" s="72">
        <v>29.77</v>
      </c>
      <c r="G3875" s="72">
        <v>0</v>
      </c>
      <c r="H3875" s="72">
        <v>674.07</v>
      </c>
      <c r="I3875" s="72">
        <v>677.59</v>
      </c>
    </row>
    <row r="3876" spans="1:9">
      <c r="A3876" s="71" t="s">
        <v>16602</v>
      </c>
      <c r="B3876" s="71" t="s">
        <v>16603</v>
      </c>
      <c r="C3876" s="276" t="s">
        <v>127</v>
      </c>
      <c r="D3876" s="276" t="s">
        <v>6</v>
      </c>
      <c r="E3876" s="72">
        <v>732.71</v>
      </c>
      <c r="F3876" s="72">
        <v>34.020000000000003</v>
      </c>
      <c r="G3876" s="72">
        <v>0</v>
      </c>
      <c r="H3876" s="72">
        <v>766.73</v>
      </c>
      <c r="I3876" s="72">
        <v>770.76</v>
      </c>
    </row>
    <row r="3877" spans="1:9">
      <c r="A3877" s="71" t="s">
        <v>16604</v>
      </c>
      <c r="B3877" s="71" t="s">
        <v>16605</v>
      </c>
      <c r="C3877" s="276" t="s">
        <v>127</v>
      </c>
      <c r="D3877" s="276" t="s">
        <v>6</v>
      </c>
      <c r="E3877" s="72">
        <v>904.53</v>
      </c>
      <c r="F3877" s="72">
        <v>42.53</v>
      </c>
      <c r="G3877" s="72">
        <v>0</v>
      </c>
      <c r="H3877" s="72">
        <v>947.06</v>
      </c>
      <c r="I3877" s="72">
        <v>952.09</v>
      </c>
    </row>
    <row r="3878" spans="1:9" ht="25.5">
      <c r="A3878" s="71" t="s">
        <v>16606</v>
      </c>
      <c r="B3878" s="71" t="s">
        <v>16607</v>
      </c>
      <c r="C3878" s="276" t="s">
        <v>127</v>
      </c>
      <c r="D3878" s="276" t="s">
        <v>9</v>
      </c>
      <c r="E3878" s="72">
        <v>88.62</v>
      </c>
      <c r="F3878" s="72">
        <v>28.52</v>
      </c>
      <c r="G3878" s="72">
        <v>0</v>
      </c>
      <c r="H3878" s="72">
        <v>117.14</v>
      </c>
      <c r="I3878" s="72">
        <v>120.51</v>
      </c>
    </row>
    <row r="3879" spans="1:9" ht="25.5">
      <c r="A3879" s="71" t="s">
        <v>16608</v>
      </c>
      <c r="B3879" s="71" t="s">
        <v>16609</v>
      </c>
      <c r="C3879" s="276" t="s">
        <v>127</v>
      </c>
      <c r="D3879" s="276" t="s">
        <v>9</v>
      </c>
      <c r="E3879" s="72">
        <v>87.12</v>
      </c>
      <c r="F3879" s="72">
        <v>31.6</v>
      </c>
      <c r="G3879" s="72">
        <v>0</v>
      </c>
      <c r="H3879" s="72">
        <v>118.72</v>
      </c>
      <c r="I3879" s="72">
        <v>122.46</v>
      </c>
    </row>
    <row r="3880" spans="1:9" ht="25.5">
      <c r="A3880" s="71" t="s">
        <v>16610</v>
      </c>
      <c r="B3880" s="71" t="s">
        <v>16611</v>
      </c>
      <c r="C3880" s="276" t="s">
        <v>127</v>
      </c>
      <c r="D3880" s="276" t="s">
        <v>9</v>
      </c>
      <c r="E3880" s="72">
        <v>86.58</v>
      </c>
      <c r="F3880" s="72">
        <v>34.69</v>
      </c>
      <c r="G3880" s="72">
        <v>0</v>
      </c>
      <c r="H3880" s="72">
        <v>121.26</v>
      </c>
      <c r="I3880" s="72">
        <v>125.36</v>
      </c>
    </row>
    <row r="3881" spans="1:9" ht="25.5">
      <c r="A3881" s="71" t="s">
        <v>16612</v>
      </c>
      <c r="B3881" s="71" t="s">
        <v>16613</v>
      </c>
      <c r="C3881" s="276" t="s">
        <v>127</v>
      </c>
      <c r="D3881" s="276" t="s">
        <v>9</v>
      </c>
      <c r="E3881" s="72">
        <v>81.81</v>
      </c>
      <c r="F3881" s="72">
        <v>40.86</v>
      </c>
      <c r="G3881" s="72">
        <v>0</v>
      </c>
      <c r="H3881" s="72">
        <v>122.67</v>
      </c>
      <c r="I3881" s="72">
        <v>127.5</v>
      </c>
    </row>
    <row r="3882" spans="1:9" ht="25.5">
      <c r="A3882" s="71" t="s">
        <v>16614</v>
      </c>
      <c r="B3882" s="71" t="s">
        <v>16615</v>
      </c>
      <c r="C3882" s="276" t="s">
        <v>127</v>
      </c>
      <c r="D3882" s="276" t="s">
        <v>9</v>
      </c>
      <c r="E3882" s="72">
        <v>68.849999999999994</v>
      </c>
      <c r="F3882" s="72">
        <v>20.149999999999999</v>
      </c>
      <c r="G3882" s="72">
        <v>0</v>
      </c>
      <c r="H3882" s="72">
        <v>89</v>
      </c>
      <c r="I3882" s="72">
        <v>91.38</v>
      </c>
    </row>
    <row r="3883" spans="1:9" ht="25.5">
      <c r="A3883" s="71" t="s">
        <v>16616</v>
      </c>
      <c r="B3883" s="71" t="s">
        <v>16617</v>
      </c>
      <c r="C3883" s="276" t="s">
        <v>127</v>
      </c>
      <c r="D3883" s="276" t="s">
        <v>9</v>
      </c>
      <c r="E3883" s="72">
        <v>199.8</v>
      </c>
      <c r="F3883" s="72">
        <v>30.21</v>
      </c>
      <c r="G3883" s="72">
        <v>0</v>
      </c>
      <c r="H3883" s="72">
        <v>230</v>
      </c>
      <c r="I3883" s="72">
        <v>233.57</v>
      </c>
    </row>
    <row r="3884" spans="1:9" ht="25.5">
      <c r="A3884" s="71" t="s">
        <v>16618</v>
      </c>
      <c r="B3884" s="71" t="s">
        <v>16619</v>
      </c>
      <c r="C3884" s="276" t="s">
        <v>127</v>
      </c>
      <c r="D3884" s="276" t="s">
        <v>9</v>
      </c>
      <c r="E3884" s="72">
        <v>246.29</v>
      </c>
      <c r="F3884" s="72">
        <v>38.49</v>
      </c>
      <c r="G3884" s="72">
        <v>0</v>
      </c>
      <c r="H3884" s="72">
        <v>284.77</v>
      </c>
      <c r="I3884" s="72">
        <v>289.32</v>
      </c>
    </row>
    <row r="3885" spans="1:9" ht="25.5">
      <c r="A3885" s="71" t="s">
        <v>16620</v>
      </c>
      <c r="B3885" s="71" t="s">
        <v>16621</v>
      </c>
      <c r="C3885" s="276" t="s">
        <v>127</v>
      </c>
      <c r="D3885" s="276" t="s">
        <v>9</v>
      </c>
      <c r="E3885" s="72">
        <v>132.62</v>
      </c>
      <c r="F3885" s="72">
        <v>20.149999999999999</v>
      </c>
      <c r="G3885" s="72">
        <v>0</v>
      </c>
      <c r="H3885" s="72">
        <v>152.77000000000001</v>
      </c>
      <c r="I3885" s="72">
        <v>155.15</v>
      </c>
    </row>
    <row r="3886" spans="1:9" ht="25.5">
      <c r="A3886" s="71" t="s">
        <v>16622</v>
      </c>
      <c r="B3886" s="71" t="s">
        <v>16623</v>
      </c>
      <c r="C3886" s="276" t="s">
        <v>127</v>
      </c>
      <c r="D3886" s="276" t="s">
        <v>9</v>
      </c>
      <c r="E3886" s="72">
        <v>175.01</v>
      </c>
      <c r="F3886" s="72">
        <v>30.21</v>
      </c>
      <c r="G3886" s="72">
        <v>0</v>
      </c>
      <c r="H3886" s="72">
        <v>205.22</v>
      </c>
      <c r="I3886" s="72">
        <v>208.79</v>
      </c>
    </row>
    <row r="3887" spans="1:9" ht="25.5">
      <c r="A3887" s="71" t="s">
        <v>16624</v>
      </c>
      <c r="B3887" s="71" t="s">
        <v>16625</v>
      </c>
      <c r="C3887" s="276" t="s">
        <v>127</v>
      </c>
      <c r="D3887" s="276" t="s">
        <v>9</v>
      </c>
      <c r="E3887" s="72">
        <v>228.52</v>
      </c>
      <c r="F3887" s="72">
        <v>38.49</v>
      </c>
      <c r="G3887" s="72">
        <v>0</v>
      </c>
      <c r="H3887" s="72">
        <v>267.01</v>
      </c>
      <c r="I3887" s="72">
        <v>271.55</v>
      </c>
    </row>
    <row r="3888" spans="1:9" ht="25.5">
      <c r="A3888" s="71" t="s">
        <v>16626</v>
      </c>
      <c r="B3888" s="71" t="s">
        <v>16627</v>
      </c>
      <c r="C3888" s="276" t="s">
        <v>127</v>
      </c>
      <c r="D3888" s="276" t="s">
        <v>9</v>
      </c>
      <c r="E3888" s="72">
        <v>18.29</v>
      </c>
      <c r="F3888" s="72">
        <v>7.7</v>
      </c>
      <c r="G3888" s="72">
        <v>1.99</v>
      </c>
      <c r="H3888" s="72">
        <v>27.98</v>
      </c>
      <c r="I3888" s="72">
        <v>28.89</v>
      </c>
    </row>
    <row r="3889" spans="1:9" ht="25.5">
      <c r="A3889" s="71" t="s">
        <v>16628</v>
      </c>
      <c r="B3889" s="71" t="s">
        <v>16629</v>
      </c>
      <c r="C3889" s="276" t="s">
        <v>127</v>
      </c>
      <c r="D3889" s="276" t="s">
        <v>9</v>
      </c>
      <c r="E3889" s="72">
        <v>18.29</v>
      </c>
      <c r="F3889" s="72">
        <v>7.67</v>
      </c>
      <c r="G3889" s="72">
        <v>1.99</v>
      </c>
      <c r="H3889" s="72">
        <v>27.95</v>
      </c>
      <c r="I3889" s="72">
        <v>28.86</v>
      </c>
    </row>
    <row r="3890" spans="1:9" ht="25.5">
      <c r="A3890" s="71" t="s">
        <v>16630</v>
      </c>
      <c r="B3890" s="71" t="s">
        <v>16631</v>
      </c>
      <c r="C3890" s="276" t="s">
        <v>127</v>
      </c>
      <c r="D3890" s="276" t="s">
        <v>9</v>
      </c>
      <c r="E3890" s="72">
        <v>18.28</v>
      </c>
      <c r="F3890" s="72">
        <v>7.64</v>
      </c>
      <c r="G3890" s="72">
        <v>1.99</v>
      </c>
      <c r="H3890" s="72">
        <v>27.91</v>
      </c>
      <c r="I3890" s="72">
        <v>28.81</v>
      </c>
    </row>
    <row r="3891" spans="1:9" ht="25.5">
      <c r="A3891" s="71" t="s">
        <v>16632</v>
      </c>
      <c r="B3891" s="71" t="s">
        <v>16633</v>
      </c>
      <c r="C3891" s="276" t="s">
        <v>127</v>
      </c>
      <c r="D3891" s="276" t="s">
        <v>9</v>
      </c>
      <c r="E3891" s="72">
        <v>19.79</v>
      </c>
      <c r="F3891" s="72">
        <v>8.17</v>
      </c>
      <c r="G3891" s="72">
        <v>2.15</v>
      </c>
      <c r="H3891" s="72">
        <v>30.1</v>
      </c>
      <c r="I3891" s="72">
        <v>31.07</v>
      </c>
    </row>
    <row r="3892" spans="1:9" ht="25.5">
      <c r="A3892" s="71" t="s">
        <v>16634</v>
      </c>
      <c r="B3892" s="71" t="s">
        <v>16635</v>
      </c>
      <c r="C3892" s="276" t="s">
        <v>127</v>
      </c>
      <c r="D3892" s="276" t="s">
        <v>9</v>
      </c>
      <c r="E3892" s="72">
        <v>21.29</v>
      </c>
      <c r="F3892" s="72">
        <v>8.66</v>
      </c>
      <c r="G3892" s="72">
        <v>2.31</v>
      </c>
      <c r="H3892" s="72">
        <v>32.26</v>
      </c>
      <c r="I3892" s="72">
        <v>33.28</v>
      </c>
    </row>
    <row r="3893" spans="1:9" ht="25.5">
      <c r="A3893" s="71" t="s">
        <v>16636</v>
      </c>
      <c r="B3893" s="71" t="s">
        <v>16637</v>
      </c>
      <c r="C3893" s="276" t="s">
        <v>127</v>
      </c>
      <c r="D3893" s="276" t="s">
        <v>9</v>
      </c>
      <c r="E3893" s="72">
        <v>21.29</v>
      </c>
      <c r="F3893" s="72">
        <v>8.66</v>
      </c>
      <c r="G3893" s="72">
        <v>2.31</v>
      </c>
      <c r="H3893" s="72">
        <v>32.26</v>
      </c>
      <c r="I3893" s="72">
        <v>33.28</v>
      </c>
    </row>
    <row r="3894" spans="1:9" ht="25.5">
      <c r="A3894" s="71" t="s">
        <v>16638</v>
      </c>
      <c r="B3894" s="71" t="s">
        <v>16639</v>
      </c>
      <c r="C3894" s="276" t="s">
        <v>127</v>
      </c>
      <c r="D3894" s="276" t="s">
        <v>9</v>
      </c>
      <c r="E3894" s="72">
        <v>22.78</v>
      </c>
      <c r="F3894" s="72">
        <v>9.09</v>
      </c>
      <c r="G3894" s="72">
        <v>2.4700000000000002</v>
      </c>
      <c r="H3894" s="72">
        <v>34.340000000000003</v>
      </c>
      <c r="I3894" s="72">
        <v>35.409999999999997</v>
      </c>
    </row>
    <row r="3895" spans="1:9" ht="25.5">
      <c r="A3895" s="71" t="s">
        <v>16640</v>
      </c>
      <c r="B3895" s="71" t="s">
        <v>16641</v>
      </c>
      <c r="C3895" s="276" t="s">
        <v>127</v>
      </c>
      <c r="D3895" s="276" t="s">
        <v>9</v>
      </c>
      <c r="E3895" s="72">
        <v>24.26</v>
      </c>
      <c r="F3895" s="72">
        <v>9.48</v>
      </c>
      <c r="G3895" s="72">
        <v>2.62</v>
      </c>
      <c r="H3895" s="72">
        <v>36.36</v>
      </c>
      <c r="I3895" s="72">
        <v>37.479999999999997</v>
      </c>
    </row>
    <row r="3896" spans="1:9" ht="25.5">
      <c r="A3896" s="71" t="s">
        <v>16642</v>
      </c>
      <c r="B3896" s="71" t="s">
        <v>16643</v>
      </c>
      <c r="C3896" s="276" t="s">
        <v>127</v>
      </c>
      <c r="D3896" s="276" t="s">
        <v>9</v>
      </c>
      <c r="E3896" s="72">
        <v>37.659999999999997</v>
      </c>
      <c r="F3896" s="72">
        <v>30.14</v>
      </c>
      <c r="G3896" s="72">
        <v>12.05</v>
      </c>
      <c r="H3896" s="72">
        <v>79.86</v>
      </c>
      <c r="I3896" s="72">
        <v>83.42</v>
      </c>
    </row>
    <row r="3897" spans="1:9" ht="25.5">
      <c r="A3897" s="71" t="s">
        <v>16644</v>
      </c>
      <c r="B3897" s="71" t="s">
        <v>16645</v>
      </c>
      <c r="C3897" s="276" t="s">
        <v>127</v>
      </c>
      <c r="D3897" s="276" t="s">
        <v>9</v>
      </c>
      <c r="E3897" s="72">
        <v>37.630000000000003</v>
      </c>
      <c r="F3897" s="72">
        <v>29.96</v>
      </c>
      <c r="G3897" s="72">
        <v>12.04</v>
      </c>
      <c r="H3897" s="72">
        <v>79.63</v>
      </c>
      <c r="I3897" s="72">
        <v>83.17</v>
      </c>
    </row>
    <row r="3898" spans="1:9" ht="25.5">
      <c r="A3898" s="71" t="s">
        <v>16646</v>
      </c>
      <c r="B3898" s="71" t="s">
        <v>16647</v>
      </c>
      <c r="C3898" s="276" t="s">
        <v>127</v>
      </c>
      <c r="D3898" s="276" t="s">
        <v>9</v>
      </c>
      <c r="E3898" s="72">
        <v>40.950000000000003</v>
      </c>
      <c r="F3898" s="72">
        <v>32.39</v>
      </c>
      <c r="G3898" s="72">
        <v>13.12</v>
      </c>
      <c r="H3898" s="72">
        <v>86.46</v>
      </c>
      <c r="I3898" s="72">
        <v>90.29</v>
      </c>
    </row>
    <row r="3899" spans="1:9" ht="25.5">
      <c r="A3899" s="71" t="s">
        <v>16648</v>
      </c>
      <c r="B3899" s="71" t="s">
        <v>16649</v>
      </c>
      <c r="C3899" s="276" t="s">
        <v>127</v>
      </c>
      <c r="D3899" s="276" t="s">
        <v>9</v>
      </c>
      <c r="E3899" s="72">
        <v>45.47</v>
      </c>
      <c r="F3899" s="72">
        <v>35.729999999999997</v>
      </c>
      <c r="G3899" s="72">
        <v>14.54</v>
      </c>
      <c r="H3899" s="72">
        <v>95.75</v>
      </c>
      <c r="I3899" s="72">
        <v>99.97</v>
      </c>
    </row>
    <row r="3900" spans="1:9" ht="25.5">
      <c r="A3900" s="71" t="s">
        <v>16650</v>
      </c>
      <c r="B3900" s="71" t="s">
        <v>16651</v>
      </c>
      <c r="C3900" s="276" t="s">
        <v>127</v>
      </c>
      <c r="D3900" s="276" t="s">
        <v>9</v>
      </c>
      <c r="E3900" s="72">
        <v>49.9</v>
      </c>
      <c r="F3900" s="72">
        <v>38.479999999999997</v>
      </c>
      <c r="G3900" s="72">
        <v>15.95</v>
      </c>
      <c r="H3900" s="72">
        <v>104.33</v>
      </c>
      <c r="I3900" s="72">
        <v>108.87</v>
      </c>
    </row>
    <row r="3901" spans="1:9" ht="25.5">
      <c r="A3901" s="71" t="s">
        <v>16652</v>
      </c>
      <c r="B3901" s="71" t="s">
        <v>16653</v>
      </c>
      <c r="C3901" s="276" t="s">
        <v>127</v>
      </c>
      <c r="D3901" s="276" t="s">
        <v>9</v>
      </c>
      <c r="E3901" s="72">
        <v>59.27</v>
      </c>
      <c r="F3901" s="72">
        <v>44.62</v>
      </c>
      <c r="G3901" s="72">
        <v>18.940000000000001</v>
      </c>
      <c r="H3901" s="72">
        <v>122.83</v>
      </c>
      <c r="I3901" s="72">
        <v>128.11000000000001</v>
      </c>
    </row>
    <row r="3902" spans="1:9" ht="25.5">
      <c r="A3902" s="71" t="s">
        <v>16654</v>
      </c>
      <c r="B3902" s="71" t="s">
        <v>16655</v>
      </c>
      <c r="C3902" s="276" t="s">
        <v>127</v>
      </c>
      <c r="D3902" s="276" t="s">
        <v>9</v>
      </c>
      <c r="E3902" s="72">
        <v>62.94</v>
      </c>
      <c r="F3902" s="72">
        <v>47.05</v>
      </c>
      <c r="G3902" s="72">
        <v>20.12</v>
      </c>
      <c r="H3902" s="72">
        <v>130.12</v>
      </c>
      <c r="I3902" s="72">
        <v>135.68</v>
      </c>
    </row>
    <row r="3903" spans="1:9" ht="25.5">
      <c r="A3903" s="71" t="s">
        <v>16656</v>
      </c>
      <c r="B3903" s="71" t="s">
        <v>16657</v>
      </c>
      <c r="C3903" s="276" t="s">
        <v>127</v>
      </c>
      <c r="D3903" s="276" t="s">
        <v>9</v>
      </c>
      <c r="E3903" s="72">
        <v>66.48</v>
      </c>
      <c r="F3903" s="72">
        <v>48.64</v>
      </c>
      <c r="G3903" s="72">
        <v>21.27</v>
      </c>
      <c r="H3903" s="72">
        <v>136.38999999999999</v>
      </c>
      <c r="I3903" s="72">
        <v>142.13999999999999</v>
      </c>
    </row>
    <row r="3904" spans="1:9" ht="25.5">
      <c r="A3904" s="71" t="s">
        <v>16658</v>
      </c>
      <c r="B3904" s="71" t="s">
        <v>16659</v>
      </c>
      <c r="C3904" s="276" t="s">
        <v>127</v>
      </c>
      <c r="D3904" s="276" t="s">
        <v>9</v>
      </c>
      <c r="E3904" s="72">
        <v>93.4</v>
      </c>
      <c r="F3904" s="72">
        <v>55.3</v>
      </c>
      <c r="G3904" s="72">
        <v>22.56</v>
      </c>
      <c r="H3904" s="72">
        <v>171.25</v>
      </c>
      <c r="I3904" s="72">
        <v>177.79</v>
      </c>
    </row>
    <row r="3905" spans="1:9" ht="25.5">
      <c r="A3905" s="71" t="s">
        <v>16660</v>
      </c>
      <c r="B3905" s="71" t="s">
        <v>16661</v>
      </c>
      <c r="C3905" s="276" t="s">
        <v>127</v>
      </c>
      <c r="D3905" s="276" t="s">
        <v>9</v>
      </c>
      <c r="E3905" s="72">
        <v>98.86</v>
      </c>
      <c r="F3905" s="72">
        <v>58.27</v>
      </c>
      <c r="G3905" s="72">
        <v>23.92</v>
      </c>
      <c r="H3905" s="72">
        <v>181.06</v>
      </c>
      <c r="I3905" s="72">
        <v>187.94</v>
      </c>
    </row>
    <row r="3906" spans="1:9" ht="25.5">
      <c r="A3906" s="71" t="s">
        <v>16662</v>
      </c>
      <c r="B3906" s="71" t="s">
        <v>16663</v>
      </c>
      <c r="C3906" s="276" t="s">
        <v>127</v>
      </c>
      <c r="D3906" s="276" t="s">
        <v>9</v>
      </c>
      <c r="E3906" s="72">
        <v>118.39</v>
      </c>
      <c r="F3906" s="72">
        <v>80.180000000000007</v>
      </c>
      <c r="G3906" s="72">
        <v>34.53</v>
      </c>
      <c r="H3906" s="72">
        <v>233.1</v>
      </c>
      <c r="I3906" s="72">
        <v>242.58</v>
      </c>
    </row>
    <row r="3907" spans="1:9" ht="25.5">
      <c r="A3907" s="71" t="s">
        <v>16664</v>
      </c>
      <c r="B3907" s="71" t="s">
        <v>16665</v>
      </c>
      <c r="C3907" s="276" t="s">
        <v>127</v>
      </c>
      <c r="D3907" s="276" t="s">
        <v>9</v>
      </c>
      <c r="E3907" s="72">
        <v>140.78</v>
      </c>
      <c r="F3907" s="72">
        <v>90.95</v>
      </c>
      <c r="G3907" s="72">
        <v>41.04</v>
      </c>
      <c r="H3907" s="72">
        <v>272.77</v>
      </c>
      <c r="I3907" s="72">
        <v>283.52</v>
      </c>
    </row>
    <row r="3908" spans="1:9">
      <c r="A3908" s="70">
        <v>30107</v>
      </c>
      <c r="B3908" s="440" t="s">
        <v>16666</v>
      </c>
      <c r="C3908" s="440"/>
      <c r="D3908" s="440"/>
      <c r="E3908" s="440"/>
      <c r="F3908" s="440"/>
      <c r="G3908" s="440"/>
      <c r="H3908" s="440"/>
    </row>
    <row r="3909" spans="1:9" ht="38.25">
      <c r="A3909" s="71" t="s">
        <v>123</v>
      </c>
      <c r="B3909" s="71" t="s">
        <v>124</v>
      </c>
      <c r="C3909" s="276" t="s">
        <v>127</v>
      </c>
      <c r="D3909" s="276" t="s">
        <v>6</v>
      </c>
      <c r="E3909" s="72">
        <v>175.49</v>
      </c>
      <c r="F3909" s="72">
        <v>200.4</v>
      </c>
      <c r="G3909" s="72">
        <v>0</v>
      </c>
      <c r="H3909" s="72">
        <v>375.89</v>
      </c>
      <c r="I3909" s="72">
        <v>399.58</v>
      </c>
    </row>
    <row r="3910" spans="1:9" ht="38.25">
      <c r="A3910" s="71" t="s">
        <v>16667</v>
      </c>
      <c r="B3910" s="71" t="s">
        <v>16668</v>
      </c>
      <c r="C3910" s="276" t="s">
        <v>127</v>
      </c>
      <c r="D3910" s="276" t="s">
        <v>6</v>
      </c>
      <c r="E3910" s="72">
        <v>271.5</v>
      </c>
      <c r="F3910" s="72">
        <v>313.89999999999998</v>
      </c>
      <c r="G3910" s="72">
        <v>0</v>
      </c>
      <c r="H3910" s="72">
        <v>585.4</v>
      </c>
      <c r="I3910" s="72">
        <v>622.51</v>
      </c>
    </row>
    <row r="3911" spans="1:9" ht="38.25">
      <c r="A3911" s="71" t="s">
        <v>16669</v>
      </c>
      <c r="B3911" s="71" t="s">
        <v>16670</v>
      </c>
      <c r="C3911" s="276" t="s">
        <v>127</v>
      </c>
      <c r="D3911" s="276" t="s">
        <v>6</v>
      </c>
      <c r="E3911" s="72">
        <v>383.93</v>
      </c>
      <c r="F3911" s="72">
        <v>436.27</v>
      </c>
      <c r="G3911" s="72">
        <v>0</v>
      </c>
      <c r="H3911" s="72">
        <v>820.19</v>
      </c>
      <c r="I3911" s="72">
        <v>871.76</v>
      </c>
    </row>
    <row r="3912" spans="1:9" ht="38.25">
      <c r="A3912" s="71" t="s">
        <v>16671</v>
      </c>
      <c r="B3912" s="71" t="s">
        <v>16672</v>
      </c>
      <c r="C3912" s="276" t="s">
        <v>127</v>
      </c>
      <c r="D3912" s="276" t="s">
        <v>6</v>
      </c>
      <c r="E3912" s="72">
        <v>339.07</v>
      </c>
      <c r="F3912" s="72">
        <v>317.25</v>
      </c>
      <c r="G3912" s="72">
        <v>0</v>
      </c>
      <c r="H3912" s="72">
        <v>656.32</v>
      </c>
      <c r="I3912" s="72">
        <v>693.82</v>
      </c>
    </row>
    <row r="3913" spans="1:9" ht="38.25">
      <c r="A3913" s="71" t="s">
        <v>16673</v>
      </c>
      <c r="B3913" s="71" t="s">
        <v>16674</v>
      </c>
      <c r="C3913" s="276" t="s">
        <v>127</v>
      </c>
      <c r="D3913" s="276" t="s">
        <v>6</v>
      </c>
      <c r="E3913" s="72">
        <v>480.45</v>
      </c>
      <c r="F3913" s="72">
        <v>461.01</v>
      </c>
      <c r="G3913" s="72">
        <v>0</v>
      </c>
      <c r="H3913" s="72">
        <v>941.46</v>
      </c>
      <c r="I3913" s="72">
        <v>995.96</v>
      </c>
    </row>
    <row r="3914" spans="1:9" ht="38.25">
      <c r="A3914" s="71" t="s">
        <v>16675</v>
      </c>
      <c r="B3914" s="71" t="s">
        <v>16676</v>
      </c>
      <c r="C3914" s="276" t="s">
        <v>127</v>
      </c>
      <c r="D3914" s="276" t="s">
        <v>6</v>
      </c>
      <c r="E3914" s="72">
        <v>638.53</v>
      </c>
      <c r="F3914" s="72">
        <v>595.61</v>
      </c>
      <c r="G3914" s="72">
        <v>0</v>
      </c>
      <c r="H3914" s="72">
        <v>1234.1400000000001</v>
      </c>
      <c r="I3914" s="72">
        <v>1304.55</v>
      </c>
    </row>
    <row r="3915" spans="1:9" ht="25.5">
      <c r="A3915" s="71" t="s">
        <v>16677</v>
      </c>
      <c r="B3915" s="71" t="s">
        <v>16678</v>
      </c>
      <c r="C3915" s="276" t="s">
        <v>127</v>
      </c>
      <c r="D3915" s="276" t="s">
        <v>6</v>
      </c>
      <c r="E3915" s="72">
        <v>669</v>
      </c>
      <c r="F3915" s="72">
        <v>30.3</v>
      </c>
      <c r="G3915" s="72">
        <v>0</v>
      </c>
      <c r="H3915" s="72">
        <v>699.3</v>
      </c>
      <c r="I3915" s="72">
        <v>702.89</v>
      </c>
    </row>
    <row r="3916" spans="1:9" ht="25.5">
      <c r="A3916" s="71" t="s">
        <v>16679</v>
      </c>
      <c r="B3916" s="71" t="s">
        <v>16680</v>
      </c>
      <c r="C3916" s="276" t="s">
        <v>127</v>
      </c>
      <c r="D3916" s="276" t="s">
        <v>6</v>
      </c>
      <c r="E3916" s="72">
        <v>720.82</v>
      </c>
      <c r="F3916" s="72">
        <v>42.93</v>
      </c>
      <c r="G3916" s="72">
        <v>0</v>
      </c>
      <c r="H3916" s="72">
        <v>763.75</v>
      </c>
      <c r="I3916" s="72">
        <v>768.83</v>
      </c>
    </row>
    <row r="3917" spans="1:9" ht="25.5">
      <c r="A3917" s="71" t="s">
        <v>16681</v>
      </c>
      <c r="B3917" s="71" t="s">
        <v>16682</v>
      </c>
      <c r="C3917" s="276" t="s">
        <v>127</v>
      </c>
      <c r="D3917" s="276" t="s">
        <v>6</v>
      </c>
      <c r="E3917" s="72">
        <v>772.63</v>
      </c>
      <c r="F3917" s="72">
        <v>55.56</v>
      </c>
      <c r="G3917" s="72">
        <v>0</v>
      </c>
      <c r="H3917" s="72">
        <v>828.19</v>
      </c>
      <c r="I3917" s="72">
        <v>834.76</v>
      </c>
    </row>
    <row r="3918" spans="1:9" ht="25.5">
      <c r="A3918" s="71" t="s">
        <v>16683</v>
      </c>
      <c r="B3918" s="71" t="s">
        <v>16684</v>
      </c>
      <c r="C3918" s="276" t="s">
        <v>127</v>
      </c>
      <c r="D3918" s="276" t="s">
        <v>6</v>
      </c>
      <c r="E3918" s="72">
        <v>1133.29</v>
      </c>
      <c r="F3918" s="72">
        <v>55.56</v>
      </c>
      <c r="G3918" s="72">
        <v>0</v>
      </c>
      <c r="H3918" s="72">
        <v>1188.8499999999999</v>
      </c>
      <c r="I3918" s="72">
        <v>1195.42</v>
      </c>
    </row>
    <row r="3919" spans="1:9" ht="25.5">
      <c r="A3919" s="71" t="s">
        <v>16685</v>
      </c>
      <c r="B3919" s="71" t="s">
        <v>16686</v>
      </c>
      <c r="C3919" s="276" t="s">
        <v>127</v>
      </c>
      <c r="D3919" s="276" t="s">
        <v>6</v>
      </c>
      <c r="E3919" s="72">
        <v>1328.51</v>
      </c>
      <c r="F3919" s="72">
        <v>43.66</v>
      </c>
      <c r="G3919" s="72">
        <v>0</v>
      </c>
      <c r="H3919" s="72">
        <v>1372.16</v>
      </c>
      <c r="I3919" s="72">
        <v>1377.32</v>
      </c>
    </row>
    <row r="3920" spans="1:9" ht="25.5">
      <c r="A3920" s="71" t="s">
        <v>16687</v>
      </c>
      <c r="B3920" s="71" t="s">
        <v>16688</v>
      </c>
      <c r="C3920" s="276" t="s">
        <v>127</v>
      </c>
      <c r="D3920" s="276" t="s">
        <v>6</v>
      </c>
      <c r="E3920" s="72">
        <v>1523.72</v>
      </c>
      <c r="F3920" s="72">
        <v>56.43</v>
      </c>
      <c r="G3920" s="72">
        <v>0</v>
      </c>
      <c r="H3920" s="72">
        <v>1580.15</v>
      </c>
      <c r="I3920" s="72">
        <v>1586.82</v>
      </c>
    </row>
    <row r="3921" spans="1:9" ht="25.5">
      <c r="A3921" s="71" t="s">
        <v>16689</v>
      </c>
      <c r="B3921" s="71" t="s">
        <v>16690</v>
      </c>
      <c r="C3921" s="276" t="s">
        <v>127</v>
      </c>
      <c r="D3921" s="276" t="s">
        <v>6</v>
      </c>
      <c r="E3921" s="72">
        <v>1713.79</v>
      </c>
      <c r="F3921" s="72">
        <v>55.28</v>
      </c>
      <c r="G3921" s="72">
        <v>0</v>
      </c>
      <c r="H3921" s="72">
        <v>1769.06</v>
      </c>
      <c r="I3921" s="72">
        <v>1775.6</v>
      </c>
    </row>
    <row r="3922" spans="1:9" ht="25.5">
      <c r="A3922" s="71" t="s">
        <v>16691</v>
      </c>
      <c r="B3922" s="71" t="s">
        <v>16692</v>
      </c>
      <c r="C3922" s="276" t="s">
        <v>127</v>
      </c>
      <c r="D3922" s="276" t="s">
        <v>6</v>
      </c>
      <c r="E3922" s="72">
        <v>669.55</v>
      </c>
      <c r="F3922" s="72">
        <v>30.48</v>
      </c>
      <c r="G3922" s="72">
        <v>0</v>
      </c>
      <c r="H3922" s="72">
        <v>700.03</v>
      </c>
      <c r="I3922" s="72">
        <v>703.63</v>
      </c>
    </row>
    <row r="3923" spans="1:9" ht="25.5">
      <c r="A3923" s="71" t="s">
        <v>16693</v>
      </c>
      <c r="B3923" s="71" t="s">
        <v>16694</v>
      </c>
      <c r="C3923" s="276" t="s">
        <v>127</v>
      </c>
      <c r="D3923" s="276" t="s">
        <v>6</v>
      </c>
      <c r="E3923" s="72">
        <v>235.4</v>
      </c>
      <c r="F3923" s="72">
        <v>38.79</v>
      </c>
      <c r="G3923" s="72">
        <v>0</v>
      </c>
      <c r="H3923" s="72">
        <v>274.19</v>
      </c>
      <c r="I3923" s="72">
        <v>278.77999999999997</v>
      </c>
    </row>
    <row r="3924" spans="1:9" ht="25.5">
      <c r="A3924" s="71" t="s">
        <v>16695</v>
      </c>
      <c r="B3924" s="71" t="s">
        <v>16696</v>
      </c>
      <c r="C3924" s="276" t="s">
        <v>127</v>
      </c>
      <c r="D3924" s="276" t="s">
        <v>6</v>
      </c>
      <c r="E3924" s="72">
        <v>1188.06</v>
      </c>
      <c r="F3924" s="72">
        <v>27</v>
      </c>
      <c r="G3924" s="72">
        <v>2.2000000000000002</v>
      </c>
      <c r="H3924" s="72">
        <v>1217.25</v>
      </c>
      <c r="I3924" s="72">
        <v>1220.44</v>
      </c>
    </row>
    <row r="3925" spans="1:9" ht="25.5">
      <c r="A3925" s="71" t="s">
        <v>16697</v>
      </c>
      <c r="B3925" s="71" t="s">
        <v>16698</v>
      </c>
      <c r="C3925" s="276" t="s">
        <v>127</v>
      </c>
      <c r="D3925" s="276" t="s">
        <v>6</v>
      </c>
      <c r="E3925" s="72">
        <v>1745.4</v>
      </c>
      <c r="F3925" s="72">
        <v>31.9</v>
      </c>
      <c r="G3925" s="72">
        <v>3.71</v>
      </c>
      <c r="H3925" s="72">
        <v>1781.01</v>
      </c>
      <c r="I3925" s="72">
        <v>1784.78</v>
      </c>
    </row>
    <row r="3926" spans="1:9" ht="25.5">
      <c r="A3926" s="71" t="s">
        <v>16699</v>
      </c>
      <c r="B3926" s="71" t="s">
        <v>16700</v>
      </c>
      <c r="C3926" s="276" t="s">
        <v>127</v>
      </c>
      <c r="D3926" s="276" t="s">
        <v>6</v>
      </c>
      <c r="E3926" s="72">
        <v>742.47</v>
      </c>
      <c r="F3926" s="72">
        <v>30.48</v>
      </c>
      <c r="G3926" s="72">
        <v>0</v>
      </c>
      <c r="H3926" s="72">
        <v>772.95</v>
      </c>
      <c r="I3926" s="72">
        <v>776.55</v>
      </c>
    </row>
    <row r="3927" spans="1:9" ht="25.5">
      <c r="A3927" s="71" t="s">
        <v>16701</v>
      </c>
      <c r="B3927" s="71" t="s">
        <v>16702</v>
      </c>
      <c r="C3927" s="276" t="s">
        <v>127</v>
      </c>
      <c r="D3927" s="276" t="s">
        <v>6</v>
      </c>
      <c r="E3927" s="72">
        <v>971.32</v>
      </c>
      <c r="F3927" s="72">
        <v>38.79</v>
      </c>
      <c r="G3927" s="72">
        <v>0</v>
      </c>
      <c r="H3927" s="72">
        <v>1010.11</v>
      </c>
      <c r="I3927" s="72">
        <v>1014.7</v>
      </c>
    </row>
    <row r="3928" spans="1:9" ht="25.5">
      <c r="A3928" s="71" t="s">
        <v>16703</v>
      </c>
      <c r="B3928" s="71" t="s">
        <v>16704</v>
      </c>
      <c r="C3928" s="276" t="s">
        <v>127</v>
      </c>
      <c r="D3928" s="276" t="s">
        <v>6</v>
      </c>
      <c r="E3928" s="72">
        <v>1292.58</v>
      </c>
      <c r="F3928" s="72">
        <v>27</v>
      </c>
      <c r="G3928" s="72">
        <v>2.2000000000000002</v>
      </c>
      <c r="H3928" s="72">
        <v>1321.77</v>
      </c>
      <c r="I3928" s="72">
        <v>1324.96</v>
      </c>
    </row>
    <row r="3929" spans="1:9" ht="25.5">
      <c r="A3929" s="71" t="s">
        <v>16705</v>
      </c>
      <c r="B3929" s="71" t="s">
        <v>16706</v>
      </c>
      <c r="C3929" s="276" t="s">
        <v>127</v>
      </c>
      <c r="D3929" s="276" t="s">
        <v>6</v>
      </c>
      <c r="E3929" s="72">
        <v>1745.4</v>
      </c>
      <c r="F3929" s="72">
        <v>31.9</v>
      </c>
      <c r="G3929" s="72">
        <v>3.71</v>
      </c>
      <c r="H3929" s="72">
        <v>1781.01</v>
      </c>
      <c r="I3929" s="72">
        <v>1784.78</v>
      </c>
    </row>
    <row r="3930" spans="1:9">
      <c r="A3930" s="71" t="s">
        <v>16707</v>
      </c>
      <c r="B3930" s="71" t="s">
        <v>16708</v>
      </c>
      <c r="C3930" s="276" t="s">
        <v>127</v>
      </c>
      <c r="D3930" s="276" t="s">
        <v>0</v>
      </c>
      <c r="E3930" s="72">
        <v>139.47999999999999</v>
      </c>
      <c r="F3930" s="72">
        <v>144.83000000000001</v>
      </c>
      <c r="G3930" s="72">
        <v>0</v>
      </c>
      <c r="H3930" s="72">
        <v>284.31</v>
      </c>
      <c r="I3930" s="72">
        <v>301.43</v>
      </c>
    </row>
    <row r="3931" spans="1:9">
      <c r="A3931" s="70">
        <v>30109</v>
      </c>
      <c r="B3931" s="440" t="s">
        <v>16709</v>
      </c>
      <c r="C3931" s="440"/>
      <c r="D3931" s="440"/>
      <c r="E3931" s="440"/>
      <c r="F3931" s="440"/>
      <c r="G3931" s="440"/>
      <c r="H3931" s="440"/>
    </row>
    <row r="3932" spans="1:9" ht="25.5">
      <c r="A3932" s="71" t="s">
        <v>16710</v>
      </c>
      <c r="B3932" s="71" t="s">
        <v>16711</v>
      </c>
      <c r="C3932" s="276" t="s">
        <v>127</v>
      </c>
      <c r="D3932" s="276" t="s">
        <v>6</v>
      </c>
      <c r="E3932" s="72">
        <v>1761.26</v>
      </c>
      <c r="F3932" s="72">
        <v>295.31</v>
      </c>
      <c r="G3932" s="72">
        <v>56.16</v>
      </c>
      <c r="H3932" s="72">
        <v>2112.73</v>
      </c>
      <c r="I3932" s="72">
        <v>2147.64</v>
      </c>
    </row>
    <row r="3933" spans="1:9" ht="25.5">
      <c r="A3933" s="71" t="s">
        <v>16712</v>
      </c>
      <c r="B3933" s="71" t="s">
        <v>16713</v>
      </c>
      <c r="C3933" s="276" t="s">
        <v>127</v>
      </c>
      <c r="D3933" s="276" t="s">
        <v>6</v>
      </c>
      <c r="E3933" s="72">
        <v>2356.35</v>
      </c>
      <c r="F3933" s="72">
        <v>331.13</v>
      </c>
      <c r="G3933" s="72">
        <v>74.86</v>
      </c>
      <c r="H3933" s="72">
        <v>2762.34</v>
      </c>
      <c r="I3933" s="72">
        <v>2801.49</v>
      </c>
    </row>
    <row r="3934" spans="1:9" ht="25.5">
      <c r="A3934" s="71" t="s">
        <v>16714</v>
      </c>
      <c r="B3934" s="71" t="s">
        <v>16715</v>
      </c>
      <c r="C3934" s="276" t="s">
        <v>127</v>
      </c>
      <c r="D3934" s="276" t="s">
        <v>6</v>
      </c>
      <c r="E3934" s="72">
        <v>2951.45</v>
      </c>
      <c r="F3934" s="72">
        <v>366.95</v>
      </c>
      <c r="G3934" s="72">
        <v>93.55</v>
      </c>
      <c r="H3934" s="72">
        <v>3411.95</v>
      </c>
      <c r="I3934" s="72">
        <v>3455.33</v>
      </c>
    </row>
    <row r="3935" spans="1:9" ht="25.5">
      <c r="A3935" s="71" t="s">
        <v>16716</v>
      </c>
      <c r="B3935" s="71" t="s">
        <v>16717</v>
      </c>
      <c r="C3935" s="276" t="s">
        <v>127</v>
      </c>
      <c r="D3935" s="276" t="s">
        <v>6</v>
      </c>
      <c r="E3935" s="72">
        <v>3199.38</v>
      </c>
      <c r="F3935" s="72">
        <v>402.78</v>
      </c>
      <c r="G3935" s="72">
        <v>112.24</v>
      </c>
      <c r="H3935" s="72">
        <v>3714.4</v>
      </c>
      <c r="I3935" s="72">
        <v>3762.01</v>
      </c>
    </row>
    <row r="3936" spans="1:9" ht="25.5">
      <c r="A3936" s="71" t="s">
        <v>16718</v>
      </c>
      <c r="B3936" s="71" t="s">
        <v>16719</v>
      </c>
      <c r="C3936" s="276" t="s">
        <v>127</v>
      </c>
      <c r="D3936" s="276" t="s">
        <v>6</v>
      </c>
      <c r="E3936" s="72">
        <v>3470.32</v>
      </c>
      <c r="F3936" s="72">
        <v>441.78</v>
      </c>
      <c r="G3936" s="72">
        <v>149.62</v>
      </c>
      <c r="H3936" s="72">
        <v>4061.72</v>
      </c>
      <c r="I3936" s="72">
        <v>4113.9399999999996</v>
      </c>
    </row>
    <row r="3937" spans="1:9" ht="25.5">
      <c r="A3937" s="71" t="s">
        <v>16720</v>
      </c>
      <c r="B3937" s="71" t="s">
        <v>16721</v>
      </c>
      <c r="C3937" s="276" t="s">
        <v>127</v>
      </c>
      <c r="D3937" s="276" t="s">
        <v>6</v>
      </c>
      <c r="E3937" s="72">
        <v>4042.41</v>
      </c>
      <c r="F3937" s="72">
        <v>474.42</v>
      </c>
      <c r="G3937" s="72">
        <v>149.62</v>
      </c>
      <c r="H3937" s="72">
        <v>4666.46</v>
      </c>
      <c r="I3937" s="72">
        <v>4722.54</v>
      </c>
    </row>
    <row r="3938" spans="1:9" ht="25.5">
      <c r="A3938" s="71" t="s">
        <v>16722</v>
      </c>
      <c r="B3938" s="71" t="s">
        <v>16723</v>
      </c>
      <c r="C3938" s="276" t="s">
        <v>127</v>
      </c>
      <c r="D3938" s="276" t="s">
        <v>6</v>
      </c>
      <c r="E3938" s="72">
        <v>4637.51</v>
      </c>
      <c r="F3938" s="72">
        <v>510.24</v>
      </c>
      <c r="G3938" s="72">
        <v>168.32</v>
      </c>
      <c r="H3938" s="72">
        <v>5316.07</v>
      </c>
      <c r="I3938" s="72">
        <v>5376.39</v>
      </c>
    </row>
    <row r="3939" spans="1:9" ht="25.5">
      <c r="A3939" s="71" t="s">
        <v>16724</v>
      </c>
      <c r="B3939" s="71" t="s">
        <v>16725</v>
      </c>
      <c r="C3939" s="276" t="s">
        <v>127</v>
      </c>
      <c r="D3939" s="276" t="s">
        <v>6</v>
      </c>
      <c r="E3939" s="72">
        <v>5232.6000000000004</v>
      </c>
      <c r="F3939" s="72">
        <v>546.07000000000005</v>
      </c>
      <c r="G3939" s="72">
        <v>187.01</v>
      </c>
      <c r="H3939" s="72">
        <v>5965.68</v>
      </c>
      <c r="I3939" s="72">
        <v>6030.23</v>
      </c>
    </row>
    <row r="3940" spans="1:9" ht="25.5">
      <c r="A3940" s="71" t="s">
        <v>16726</v>
      </c>
      <c r="B3940" s="71" t="s">
        <v>16727</v>
      </c>
      <c r="C3940" s="276" t="s">
        <v>127</v>
      </c>
      <c r="D3940" s="276" t="s">
        <v>6</v>
      </c>
      <c r="E3940" s="72">
        <v>2632.08</v>
      </c>
      <c r="F3940" s="72">
        <v>392.84</v>
      </c>
      <c r="G3940" s="72">
        <v>93.3</v>
      </c>
      <c r="H3940" s="72">
        <v>3118.22</v>
      </c>
      <c r="I3940" s="72">
        <v>3164.66</v>
      </c>
    </row>
    <row r="3941" spans="1:9" ht="25.5">
      <c r="A3941" s="71" t="s">
        <v>16728</v>
      </c>
      <c r="B3941" s="71" t="s">
        <v>16729</v>
      </c>
      <c r="C3941" s="276" t="s">
        <v>127</v>
      </c>
      <c r="D3941" s="276" t="s">
        <v>6</v>
      </c>
      <c r="E3941" s="72">
        <v>3558.18</v>
      </c>
      <c r="F3941" s="72">
        <v>445.44</v>
      </c>
      <c r="G3941" s="72">
        <v>124.36</v>
      </c>
      <c r="H3941" s="72">
        <v>4127.9799999999996</v>
      </c>
      <c r="I3941" s="72">
        <v>4180.63</v>
      </c>
    </row>
    <row r="3942" spans="1:9" ht="25.5">
      <c r="A3942" s="71" t="s">
        <v>16730</v>
      </c>
      <c r="B3942" s="71" t="s">
        <v>16731</v>
      </c>
      <c r="C3942" s="276" t="s">
        <v>127</v>
      </c>
      <c r="D3942" s="276" t="s">
        <v>6</v>
      </c>
      <c r="E3942" s="72">
        <v>4484.2700000000004</v>
      </c>
      <c r="F3942" s="72">
        <v>498.04</v>
      </c>
      <c r="G3942" s="72">
        <v>155.43</v>
      </c>
      <c r="H3942" s="72">
        <v>5137.7299999999996</v>
      </c>
      <c r="I3942" s="72">
        <v>5196.6099999999997</v>
      </c>
    </row>
    <row r="3943" spans="1:9" ht="25.5">
      <c r="A3943" s="71" t="s">
        <v>16732</v>
      </c>
      <c r="B3943" s="71" t="s">
        <v>16733</v>
      </c>
      <c r="C3943" s="276" t="s">
        <v>127</v>
      </c>
      <c r="D3943" s="276" t="s">
        <v>6</v>
      </c>
      <c r="E3943" s="72">
        <v>4753.6400000000003</v>
      </c>
      <c r="F3943" s="72">
        <v>550.64</v>
      </c>
      <c r="G3943" s="72">
        <v>186.49</v>
      </c>
      <c r="H3943" s="72">
        <v>5490.76</v>
      </c>
      <c r="I3943" s="72">
        <v>5555.86</v>
      </c>
    </row>
    <row r="3944" spans="1:9" ht="25.5">
      <c r="A3944" s="71" t="s">
        <v>16734</v>
      </c>
      <c r="B3944" s="71" t="s">
        <v>16735</v>
      </c>
      <c r="C3944" s="276" t="s">
        <v>127</v>
      </c>
      <c r="D3944" s="276" t="s">
        <v>6</v>
      </c>
      <c r="E3944" s="72">
        <v>5061.2299999999996</v>
      </c>
      <c r="F3944" s="72">
        <v>608.52</v>
      </c>
      <c r="G3944" s="72">
        <v>248.61</v>
      </c>
      <c r="H3944" s="72">
        <v>5918.36</v>
      </c>
      <c r="I3944" s="72">
        <v>5990.3</v>
      </c>
    </row>
    <row r="3945" spans="1:9" ht="25.5">
      <c r="A3945" s="71" t="s">
        <v>16736</v>
      </c>
      <c r="B3945" s="71" t="s">
        <v>16737</v>
      </c>
      <c r="C3945" s="276" t="s">
        <v>127</v>
      </c>
      <c r="D3945" s="276" t="s">
        <v>6</v>
      </c>
      <c r="E3945" s="72">
        <v>5949.1</v>
      </c>
      <c r="F3945" s="72">
        <v>655.84</v>
      </c>
      <c r="G3945" s="72">
        <v>248.61</v>
      </c>
      <c r="H3945" s="72">
        <v>6853.55</v>
      </c>
      <c r="I3945" s="72">
        <v>6931.08</v>
      </c>
    </row>
    <row r="3946" spans="1:9" ht="25.5">
      <c r="A3946" s="71" t="s">
        <v>16738</v>
      </c>
      <c r="B3946" s="71" t="s">
        <v>16739</v>
      </c>
      <c r="C3946" s="276" t="s">
        <v>127</v>
      </c>
      <c r="D3946" s="276" t="s">
        <v>6</v>
      </c>
      <c r="E3946" s="72">
        <v>6875.19</v>
      </c>
      <c r="F3946" s="72">
        <v>708.44</v>
      </c>
      <c r="G3946" s="72">
        <v>279.67</v>
      </c>
      <c r="H3946" s="72">
        <v>7863.3</v>
      </c>
      <c r="I3946" s="72">
        <v>7947.05</v>
      </c>
    </row>
    <row r="3947" spans="1:9" ht="25.5">
      <c r="A3947" s="71" t="s">
        <v>16740</v>
      </c>
      <c r="B3947" s="71" t="s">
        <v>16741</v>
      </c>
      <c r="C3947" s="276" t="s">
        <v>127</v>
      </c>
      <c r="D3947" s="276" t="s">
        <v>6</v>
      </c>
      <c r="E3947" s="72">
        <v>7801.28</v>
      </c>
      <c r="F3947" s="72">
        <v>761.04</v>
      </c>
      <c r="G3947" s="72">
        <v>310.74</v>
      </c>
      <c r="H3947" s="72">
        <v>8873.06</v>
      </c>
      <c r="I3947" s="72">
        <v>8963.02</v>
      </c>
    </row>
    <row r="3948" spans="1:9" ht="25.5">
      <c r="A3948" s="71" t="s">
        <v>16742</v>
      </c>
      <c r="B3948" s="71" t="s">
        <v>16743</v>
      </c>
      <c r="C3948" s="276" t="s">
        <v>127</v>
      </c>
      <c r="D3948" s="276" t="s">
        <v>6</v>
      </c>
      <c r="E3948" s="72">
        <v>4647.54</v>
      </c>
      <c r="F3948" s="72">
        <v>2661.48</v>
      </c>
      <c r="G3948" s="72">
        <v>0.23</v>
      </c>
      <c r="H3948" s="72">
        <v>7309.26</v>
      </c>
      <c r="I3948" s="72">
        <v>7623.89</v>
      </c>
    </row>
    <row r="3949" spans="1:9" ht="25.5">
      <c r="A3949" s="71" t="s">
        <v>16744</v>
      </c>
      <c r="B3949" s="71" t="s">
        <v>16745</v>
      </c>
      <c r="C3949" s="276" t="s">
        <v>127</v>
      </c>
      <c r="D3949" s="276" t="s">
        <v>6</v>
      </c>
      <c r="E3949" s="72">
        <v>6223.5</v>
      </c>
      <c r="F3949" s="72">
        <v>4574.21</v>
      </c>
      <c r="G3949" s="72">
        <v>0.23</v>
      </c>
      <c r="H3949" s="72">
        <v>10797.94</v>
      </c>
      <c r="I3949" s="72">
        <v>11338.68</v>
      </c>
    </row>
    <row r="3950" spans="1:9" ht="25.5">
      <c r="A3950" s="71" t="s">
        <v>16746</v>
      </c>
      <c r="B3950" s="71" t="s">
        <v>16747</v>
      </c>
      <c r="C3950" s="276" t="s">
        <v>127</v>
      </c>
      <c r="D3950" s="276" t="s">
        <v>6</v>
      </c>
      <c r="E3950" s="72">
        <v>7785.69</v>
      </c>
      <c r="F3950" s="72">
        <v>6656.08</v>
      </c>
      <c r="G3950" s="72">
        <v>0.23</v>
      </c>
      <c r="H3950" s="72">
        <v>14442.01</v>
      </c>
      <c r="I3950" s="72">
        <v>15228.86</v>
      </c>
    </row>
    <row r="3951" spans="1:9" ht="25.5">
      <c r="A3951" s="71" t="s">
        <v>16748</v>
      </c>
      <c r="B3951" s="71" t="s">
        <v>16749</v>
      </c>
      <c r="C3951" s="276" t="s">
        <v>127</v>
      </c>
      <c r="D3951" s="276" t="s">
        <v>6</v>
      </c>
      <c r="E3951" s="72">
        <v>923.13</v>
      </c>
      <c r="F3951" s="72">
        <v>68.069999999999993</v>
      </c>
      <c r="G3951" s="72">
        <v>0</v>
      </c>
      <c r="H3951" s="72">
        <v>991.2</v>
      </c>
      <c r="I3951" s="72">
        <v>999.24</v>
      </c>
    </row>
    <row r="3952" spans="1:9" ht="25.5">
      <c r="A3952" s="71" t="s">
        <v>16750</v>
      </c>
      <c r="B3952" s="71" t="s">
        <v>16751</v>
      </c>
      <c r="C3952" s="276" t="s">
        <v>127</v>
      </c>
      <c r="D3952" s="276" t="s">
        <v>6</v>
      </c>
      <c r="E3952" s="72">
        <v>921.29</v>
      </c>
      <c r="F3952" s="72">
        <v>63.79</v>
      </c>
      <c r="G3952" s="72">
        <v>0</v>
      </c>
      <c r="H3952" s="72">
        <v>985.08</v>
      </c>
      <c r="I3952" s="72">
        <v>992.62</v>
      </c>
    </row>
    <row r="3953" spans="1:9" ht="25.5">
      <c r="A3953" s="71" t="s">
        <v>16752</v>
      </c>
      <c r="B3953" s="71" t="s">
        <v>16753</v>
      </c>
      <c r="C3953" s="276" t="s">
        <v>127</v>
      </c>
      <c r="D3953" s="276" t="s">
        <v>6</v>
      </c>
      <c r="E3953" s="72">
        <v>1111.77</v>
      </c>
      <c r="F3953" s="72">
        <v>68.64</v>
      </c>
      <c r="G3953" s="72">
        <v>0</v>
      </c>
      <c r="H3953" s="72">
        <v>1180.42</v>
      </c>
      <c r="I3953" s="72">
        <v>1188.53</v>
      </c>
    </row>
    <row r="3954" spans="1:9" ht="38.25">
      <c r="A3954" s="71" t="s">
        <v>16754</v>
      </c>
      <c r="B3954" s="71" t="s">
        <v>16755</v>
      </c>
      <c r="C3954" s="276" t="s">
        <v>127</v>
      </c>
      <c r="D3954" s="276" t="s">
        <v>6</v>
      </c>
      <c r="E3954" s="72">
        <v>1135.45</v>
      </c>
      <c r="F3954" s="72">
        <v>139.91</v>
      </c>
      <c r="G3954" s="72">
        <v>0</v>
      </c>
      <c r="H3954" s="72">
        <v>1275.3599999999999</v>
      </c>
      <c r="I3954" s="72">
        <v>1291.9000000000001</v>
      </c>
    </row>
    <row r="3955" spans="1:9" ht="38.25">
      <c r="A3955" s="71" t="s">
        <v>16756</v>
      </c>
      <c r="B3955" s="71" t="s">
        <v>16757</v>
      </c>
      <c r="C3955" s="276" t="s">
        <v>127</v>
      </c>
      <c r="D3955" s="276" t="s">
        <v>6</v>
      </c>
      <c r="E3955" s="72">
        <v>744.43</v>
      </c>
      <c r="F3955" s="72">
        <v>69.2</v>
      </c>
      <c r="G3955" s="72">
        <v>0</v>
      </c>
      <c r="H3955" s="72">
        <v>813.63</v>
      </c>
      <c r="I3955" s="72">
        <v>821.81</v>
      </c>
    </row>
    <row r="3956" spans="1:9">
      <c r="A3956" s="70">
        <v>30110</v>
      </c>
      <c r="B3956" s="440" t="s">
        <v>16758</v>
      </c>
      <c r="C3956" s="440"/>
      <c r="D3956" s="440"/>
      <c r="E3956" s="440"/>
      <c r="F3956" s="440"/>
      <c r="G3956" s="440"/>
      <c r="H3956" s="440"/>
    </row>
    <row r="3957" spans="1:9" ht="25.5">
      <c r="A3957" s="71" t="s">
        <v>16759</v>
      </c>
      <c r="B3957" s="71" t="s">
        <v>16760</v>
      </c>
      <c r="C3957" s="276" t="s">
        <v>127</v>
      </c>
      <c r="D3957" s="276" t="s">
        <v>6</v>
      </c>
      <c r="E3957" s="72">
        <v>884.67</v>
      </c>
      <c r="F3957" s="72">
        <v>514.78</v>
      </c>
      <c r="G3957" s="72">
        <v>0.12</v>
      </c>
      <c r="H3957" s="72">
        <v>1399.56</v>
      </c>
      <c r="I3957" s="72">
        <v>1460.42</v>
      </c>
    </row>
    <row r="3958" spans="1:9" ht="25.5">
      <c r="A3958" s="71" t="s">
        <v>16761</v>
      </c>
      <c r="B3958" s="71" t="s">
        <v>16762</v>
      </c>
      <c r="C3958" s="276" t="s">
        <v>127</v>
      </c>
      <c r="D3958" s="276" t="s">
        <v>6</v>
      </c>
      <c r="E3958" s="72">
        <v>1284.25</v>
      </c>
      <c r="F3958" s="72">
        <v>925.98</v>
      </c>
      <c r="G3958" s="72">
        <v>0.11</v>
      </c>
      <c r="H3958" s="72">
        <v>2210.34</v>
      </c>
      <c r="I3958" s="72">
        <v>2319.8000000000002</v>
      </c>
    </row>
    <row r="3959" spans="1:9" ht="25.5">
      <c r="A3959" s="71" t="s">
        <v>16763</v>
      </c>
      <c r="B3959" s="71" t="s">
        <v>16764</v>
      </c>
      <c r="C3959" s="276" t="s">
        <v>127</v>
      </c>
      <c r="D3959" s="276" t="s">
        <v>6</v>
      </c>
      <c r="E3959" s="72">
        <v>2260.06</v>
      </c>
      <c r="F3959" s="72">
        <v>1813.57</v>
      </c>
      <c r="G3959" s="72">
        <v>0.18</v>
      </c>
      <c r="H3959" s="72">
        <v>4073.81</v>
      </c>
      <c r="I3959" s="72">
        <v>4288.21</v>
      </c>
    </row>
    <row r="3960" spans="1:9" ht="25.5">
      <c r="A3960" s="71" t="s">
        <v>16765</v>
      </c>
      <c r="B3960" s="71" t="s">
        <v>16766</v>
      </c>
      <c r="C3960" s="276" t="s">
        <v>127</v>
      </c>
      <c r="D3960" s="276" t="s">
        <v>6</v>
      </c>
      <c r="E3960" s="72">
        <v>2281.5</v>
      </c>
      <c r="F3960" s="72">
        <v>590.33000000000004</v>
      </c>
      <c r="G3960" s="72">
        <v>4.37</v>
      </c>
      <c r="H3960" s="72">
        <v>2876.2</v>
      </c>
      <c r="I3960" s="72">
        <v>2945.98</v>
      </c>
    </row>
    <row r="3961" spans="1:9" ht="25.5">
      <c r="A3961" s="71" t="s">
        <v>16767</v>
      </c>
      <c r="B3961" s="71" t="s">
        <v>16768</v>
      </c>
      <c r="C3961" s="276" t="s">
        <v>127</v>
      </c>
      <c r="D3961" s="276" t="s">
        <v>6</v>
      </c>
      <c r="E3961" s="72">
        <v>2947.45</v>
      </c>
      <c r="F3961" s="72">
        <v>661.49</v>
      </c>
      <c r="G3961" s="72">
        <v>4.37</v>
      </c>
      <c r="H3961" s="72">
        <v>3613.31</v>
      </c>
      <c r="I3961" s="72">
        <v>3691.51</v>
      </c>
    </row>
    <row r="3962" spans="1:9" ht="25.5">
      <c r="A3962" s="71" t="s">
        <v>16769</v>
      </c>
      <c r="B3962" s="71" t="s">
        <v>16770</v>
      </c>
      <c r="C3962" s="276" t="s">
        <v>127</v>
      </c>
      <c r="D3962" s="276" t="s">
        <v>6</v>
      </c>
      <c r="E3962" s="72">
        <v>1934.52</v>
      </c>
      <c r="F3962" s="72">
        <v>367.51</v>
      </c>
      <c r="G3962" s="72">
        <v>4.34</v>
      </c>
      <c r="H3962" s="72">
        <v>2306.36</v>
      </c>
      <c r="I3962" s="72">
        <v>2349.81</v>
      </c>
    </row>
    <row r="3963" spans="1:9" ht="25.5">
      <c r="A3963" s="71" t="s">
        <v>16771</v>
      </c>
      <c r="B3963" s="71" t="s">
        <v>16772</v>
      </c>
      <c r="C3963" s="276" t="s">
        <v>127</v>
      </c>
      <c r="D3963" s="276" t="s">
        <v>6</v>
      </c>
      <c r="E3963" s="72">
        <v>2526.9899999999998</v>
      </c>
      <c r="F3963" s="72">
        <v>430.7</v>
      </c>
      <c r="G3963" s="72">
        <v>4.34</v>
      </c>
      <c r="H3963" s="72">
        <v>2962.03</v>
      </c>
      <c r="I3963" s="72">
        <v>3012.95</v>
      </c>
    </row>
    <row r="3964" spans="1:9" ht="38.25">
      <c r="A3964" s="71" t="s">
        <v>16773</v>
      </c>
      <c r="B3964" s="71" t="s">
        <v>16774</v>
      </c>
      <c r="C3964" s="276" t="s">
        <v>127</v>
      </c>
      <c r="D3964" s="276" t="s">
        <v>6</v>
      </c>
      <c r="E3964" s="72">
        <v>3172.28</v>
      </c>
      <c r="F3964" s="72">
        <v>737.36</v>
      </c>
      <c r="G3964" s="72">
        <v>8.69</v>
      </c>
      <c r="H3964" s="72">
        <v>3918.32</v>
      </c>
      <c r="I3964" s="72">
        <v>4005.48</v>
      </c>
    </row>
    <row r="3965" spans="1:9" ht="38.25">
      <c r="A3965" s="71" t="s">
        <v>16775</v>
      </c>
      <c r="B3965" s="71" t="s">
        <v>16776</v>
      </c>
      <c r="C3965" s="276" t="s">
        <v>127</v>
      </c>
      <c r="D3965" s="276" t="s">
        <v>6</v>
      </c>
      <c r="E3965" s="72">
        <v>4029.93</v>
      </c>
      <c r="F3965" s="72">
        <v>829.28</v>
      </c>
      <c r="G3965" s="72">
        <v>8.69</v>
      </c>
      <c r="H3965" s="72">
        <v>4867.8999999999996</v>
      </c>
      <c r="I3965" s="72">
        <v>4965.93</v>
      </c>
    </row>
    <row r="3966" spans="1:9" ht="25.5">
      <c r="A3966" s="71" t="s">
        <v>16777</v>
      </c>
      <c r="B3966" s="71" t="s">
        <v>16778</v>
      </c>
      <c r="C3966" s="276" t="s">
        <v>127</v>
      </c>
      <c r="D3966" s="276" t="s">
        <v>6</v>
      </c>
      <c r="E3966" s="72">
        <v>4165.1400000000003</v>
      </c>
      <c r="F3966" s="72">
        <v>1177.05</v>
      </c>
      <c r="G3966" s="72">
        <v>15.89</v>
      </c>
      <c r="H3966" s="72">
        <v>5358.08</v>
      </c>
      <c r="I3966" s="72">
        <v>5497.22</v>
      </c>
    </row>
    <row r="3967" spans="1:9" ht="25.5">
      <c r="A3967" s="71" t="s">
        <v>16779</v>
      </c>
      <c r="B3967" s="71" t="s">
        <v>16780</v>
      </c>
      <c r="C3967" s="276" t="s">
        <v>127</v>
      </c>
      <c r="D3967" s="276" t="s">
        <v>6</v>
      </c>
      <c r="E3967" s="72">
        <v>5249.69</v>
      </c>
      <c r="F3967" s="72">
        <v>1294.22</v>
      </c>
      <c r="G3967" s="72">
        <v>15.89</v>
      </c>
      <c r="H3967" s="72">
        <v>6559.8</v>
      </c>
      <c r="I3967" s="72">
        <v>6712.8</v>
      </c>
    </row>
    <row r="3968" spans="1:9" ht="25.5">
      <c r="A3968" s="71" t="s">
        <v>16781</v>
      </c>
      <c r="B3968" s="71" t="s">
        <v>16782</v>
      </c>
      <c r="C3968" s="276" t="s">
        <v>127</v>
      </c>
      <c r="D3968" s="276" t="s">
        <v>6</v>
      </c>
      <c r="E3968" s="72">
        <v>6311.77</v>
      </c>
      <c r="F3968" s="72">
        <v>1728.73</v>
      </c>
      <c r="G3968" s="72">
        <v>4.63</v>
      </c>
      <c r="H3968" s="72">
        <v>8045.13</v>
      </c>
      <c r="I3968" s="72">
        <v>8249.49</v>
      </c>
    </row>
    <row r="3969" spans="1:9" ht="25.5">
      <c r="A3969" s="71" t="s">
        <v>16783</v>
      </c>
      <c r="B3969" s="71" t="s">
        <v>16784</v>
      </c>
      <c r="C3969" s="276" t="s">
        <v>127</v>
      </c>
      <c r="D3969" s="276" t="s">
        <v>6</v>
      </c>
      <c r="E3969" s="72">
        <v>7286.86</v>
      </c>
      <c r="F3969" s="72">
        <v>1833.87</v>
      </c>
      <c r="G3969" s="72">
        <v>4.63</v>
      </c>
      <c r="H3969" s="72">
        <v>9125.36</v>
      </c>
      <c r="I3969" s="72">
        <v>9342.15</v>
      </c>
    </row>
    <row r="3970" spans="1:9">
      <c r="A3970" s="71" t="s">
        <v>16785</v>
      </c>
      <c r="B3970" s="71" t="s">
        <v>16786</v>
      </c>
      <c r="C3970" s="276" t="s">
        <v>127</v>
      </c>
      <c r="D3970" s="276" t="s">
        <v>6</v>
      </c>
      <c r="E3970" s="72">
        <v>204.86</v>
      </c>
      <c r="F3970" s="72">
        <v>108.54</v>
      </c>
      <c r="G3970" s="72">
        <v>0</v>
      </c>
      <c r="H3970" s="72">
        <v>313.39999999999998</v>
      </c>
      <c r="I3970" s="72">
        <v>326.23</v>
      </c>
    </row>
    <row r="3971" spans="1:9">
      <c r="A3971" s="70">
        <v>30111</v>
      </c>
      <c r="B3971" s="440" t="s">
        <v>16787</v>
      </c>
      <c r="C3971" s="440"/>
      <c r="D3971" s="440"/>
      <c r="E3971" s="440"/>
      <c r="F3971" s="440"/>
      <c r="G3971" s="440"/>
      <c r="H3971" s="440"/>
    </row>
    <row r="3972" spans="1:9" ht="25.5">
      <c r="A3972" s="71" t="s">
        <v>16788</v>
      </c>
      <c r="B3972" s="71" t="s">
        <v>16789</v>
      </c>
      <c r="C3972" s="276" t="s">
        <v>127</v>
      </c>
      <c r="D3972" s="276" t="s">
        <v>9</v>
      </c>
      <c r="E3972" s="72">
        <v>148.02000000000001</v>
      </c>
      <c r="F3972" s="72">
        <v>16.77</v>
      </c>
      <c r="G3972" s="72">
        <v>0</v>
      </c>
      <c r="H3972" s="72">
        <v>164.79</v>
      </c>
      <c r="I3972" s="72">
        <v>166.77</v>
      </c>
    </row>
    <row r="3973" spans="1:9" ht="25.5">
      <c r="A3973" s="71" t="s">
        <v>16790</v>
      </c>
      <c r="B3973" s="71" t="s">
        <v>16791</v>
      </c>
      <c r="C3973" s="276" t="s">
        <v>127</v>
      </c>
      <c r="D3973" s="276" t="s">
        <v>9</v>
      </c>
      <c r="E3973" s="72">
        <v>70.91</v>
      </c>
      <c r="F3973" s="72">
        <v>23.95</v>
      </c>
      <c r="G3973" s="72">
        <v>0</v>
      </c>
      <c r="H3973" s="72">
        <v>94.86</v>
      </c>
      <c r="I3973" s="72">
        <v>97.69</v>
      </c>
    </row>
    <row r="3974" spans="1:9" ht="25.5">
      <c r="A3974" s="71" t="s">
        <v>16792</v>
      </c>
      <c r="B3974" s="71" t="s">
        <v>16793</v>
      </c>
      <c r="C3974" s="276" t="s">
        <v>127</v>
      </c>
      <c r="D3974" s="276" t="s">
        <v>9</v>
      </c>
      <c r="E3974" s="72">
        <v>124.65</v>
      </c>
      <c r="F3974" s="72">
        <v>30.71</v>
      </c>
      <c r="G3974" s="72">
        <v>0</v>
      </c>
      <c r="H3974" s="72">
        <v>155.36000000000001</v>
      </c>
      <c r="I3974" s="72">
        <v>158.99</v>
      </c>
    </row>
    <row r="3975" spans="1:9" ht="25.5">
      <c r="A3975" s="71" t="s">
        <v>16794</v>
      </c>
      <c r="B3975" s="71" t="s">
        <v>16795</v>
      </c>
      <c r="C3975" s="276" t="s">
        <v>127</v>
      </c>
      <c r="D3975" s="276" t="s">
        <v>9</v>
      </c>
      <c r="E3975" s="72">
        <v>147.69</v>
      </c>
      <c r="F3975" s="72">
        <v>39.909999999999997</v>
      </c>
      <c r="G3975" s="72">
        <v>0</v>
      </c>
      <c r="H3975" s="72">
        <v>187.6</v>
      </c>
      <c r="I3975" s="72">
        <v>192.31</v>
      </c>
    </row>
    <row r="3976" spans="1:9" ht="25.5">
      <c r="A3976" s="71" t="s">
        <v>16796</v>
      </c>
      <c r="B3976" s="71" t="s">
        <v>16797</v>
      </c>
      <c r="C3976" s="276" t="s">
        <v>127</v>
      </c>
      <c r="D3976" s="276" t="s">
        <v>9</v>
      </c>
      <c r="E3976" s="72">
        <v>191.97</v>
      </c>
      <c r="F3976" s="72">
        <v>50.24</v>
      </c>
      <c r="G3976" s="72">
        <v>0</v>
      </c>
      <c r="H3976" s="72">
        <v>242.22</v>
      </c>
      <c r="I3976" s="72">
        <v>248.16</v>
      </c>
    </row>
    <row r="3977" spans="1:9" ht="25.5">
      <c r="A3977" s="71" t="s">
        <v>16798</v>
      </c>
      <c r="B3977" s="71" t="s">
        <v>16799</v>
      </c>
      <c r="C3977" s="276" t="s">
        <v>127</v>
      </c>
      <c r="D3977" s="276" t="s">
        <v>9</v>
      </c>
      <c r="E3977" s="72">
        <v>411.18</v>
      </c>
      <c r="F3977" s="72">
        <v>67.5</v>
      </c>
      <c r="G3977" s="72">
        <v>0</v>
      </c>
      <c r="H3977" s="72">
        <v>478.68</v>
      </c>
      <c r="I3977" s="72">
        <v>486.66</v>
      </c>
    </row>
    <row r="3978" spans="1:9" ht="25.5">
      <c r="A3978" s="71" t="s">
        <v>16800</v>
      </c>
      <c r="B3978" s="71" t="s">
        <v>16801</v>
      </c>
      <c r="C3978" s="276" t="s">
        <v>127</v>
      </c>
      <c r="D3978" s="276" t="s">
        <v>9</v>
      </c>
      <c r="E3978" s="72">
        <v>140.86000000000001</v>
      </c>
      <c r="F3978" s="72">
        <v>105.93</v>
      </c>
      <c r="G3978" s="72">
        <v>0.01</v>
      </c>
      <c r="H3978" s="72">
        <v>246.81</v>
      </c>
      <c r="I3978" s="72">
        <v>259.33</v>
      </c>
    </row>
    <row r="3979" spans="1:9" ht="25.5">
      <c r="A3979" s="71" t="s">
        <v>16802</v>
      </c>
      <c r="B3979" s="71" t="s">
        <v>16803</v>
      </c>
      <c r="C3979" s="276" t="s">
        <v>127</v>
      </c>
      <c r="D3979" s="276" t="s">
        <v>9</v>
      </c>
      <c r="E3979" s="72">
        <v>143.03</v>
      </c>
      <c r="F3979" s="72">
        <v>108.24</v>
      </c>
      <c r="G3979" s="72">
        <v>0.01</v>
      </c>
      <c r="H3979" s="72">
        <v>251.28</v>
      </c>
      <c r="I3979" s="72">
        <v>264.08</v>
      </c>
    </row>
    <row r="3980" spans="1:9" ht="25.5">
      <c r="A3980" s="71" t="s">
        <v>16804</v>
      </c>
      <c r="B3980" s="71" t="s">
        <v>16805</v>
      </c>
      <c r="C3980" s="276" t="s">
        <v>127</v>
      </c>
      <c r="D3980" s="276" t="s">
        <v>9</v>
      </c>
      <c r="E3980" s="72">
        <v>147.38</v>
      </c>
      <c r="F3980" s="72">
        <v>112.84</v>
      </c>
      <c r="G3980" s="72">
        <v>0.02</v>
      </c>
      <c r="H3980" s="72">
        <v>260.23</v>
      </c>
      <c r="I3980" s="72">
        <v>273.57</v>
      </c>
    </row>
    <row r="3981" spans="1:9" ht="25.5">
      <c r="A3981" s="71" t="s">
        <v>16806</v>
      </c>
      <c r="B3981" s="71" t="s">
        <v>16807</v>
      </c>
      <c r="C3981" s="276" t="s">
        <v>127</v>
      </c>
      <c r="D3981" s="276" t="s">
        <v>9</v>
      </c>
      <c r="E3981" s="72">
        <v>160.41</v>
      </c>
      <c r="F3981" s="72">
        <v>119.85</v>
      </c>
      <c r="G3981" s="72">
        <v>0.02</v>
      </c>
      <c r="H3981" s="72">
        <v>280.27999999999997</v>
      </c>
      <c r="I3981" s="72">
        <v>294.45</v>
      </c>
    </row>
    <row r="3982" spans="1:9" ht="25.5">
      <c r="A3982" s="71" t="s">
        <v>16808</v>
      </c>
      <c r="B3982" s="71" t="s">
        <v>16809</v>
      </c>
      <c r="C3982" s="276" t="s">
        <v>127</v>
      </c>
      <c r="D3982" s="276" t="s">
        <v>9</v>
      </c>
      <c r="E3982" s="72">
        <v>173.44</v>
      </c>
      <c r="F3982" s="72">
        <v>128.44999999999999</v>
      </c>
      <c r="G3982" s="72">
        <v>0.02</v>
      </c>
      <c r="H3982" s="72">
        <v>301.91000000000003</v>
      </c>
      <c r="I3982" s="72">
        <v>317.10000000000002</v>
      </c>
    </row>
    <row r="3983" spans="1:9" ht="25.5">
      <c r="A3983" s="71" t="s">
        <v>16810</v>
      </c>
      <c r="B3983" s="71" t="s">
        <v>16811</v>
      </c>
      <c r="C3983" s="276" t="s">
        <v>127</v>
      </c>
      <c r="D3983" s="276" t="s">
        <v>9</v>
      </c>
      <c r="E3983" s="72">
        <v>199.07</v>
      </c>
      <c r="F3983" s="72">
        <v>85.45</v>
      </c>
      <c r="G3983" s="72">
        <v>0.02</v>
      </c>
      <c r="H3983" s="72">
        <v>284.54000000000002</v>
      </c>
      <c r="I3983" s="72">
        <v>294.64</v>
      </c>
    </row>
    <row r="3984" spans="1:9" ht="25.5">
      <c r="A3984" s="71" t="s">
        <v>16812</v>
      </c>
      <c r="B3984" s="71" t="s">
        <v>16813</v>
      </c>
      <c r="C3984" s="276" t="s">
        <v>127</v>
      </c>
      <c r="D3984" s="276" t="s">
        <v>9</v>
      </c>
      <c r="E3984" s="72">
        <v>255.85</v>
      </c>
      <c r="F3984" s="72">
        <v>110.38</v>
      </c>
      <c r="G3984" s="72">
        <v>0.03</v>
      </c>
      <c r="H3984" s="72">
        <v>366.27</v>
      </c>
      <c r="I3984" s="72">
        <v>379.31</v>
      </c>
    </row>
    <row r="3985" spans="1:9" ht="25.5">
      <c r="A3985" s="71" t="s">
        <v>16814</v>
      </c>
      <c r="B3985" s="71" t="s">
        <v>16815</v>
      </c>
      <c r="C3985" s="276" t="s">
        <v>127</v>
      </c>
      <c r="D3985" s="276" t="s">
        <v>9</v>
      </c>
      <c r="E3985" s="72">
        <v>369.42</v>
      </c>
      <c r="F3985" s="72">
        <v>160.26</v>
      </c>
      <c r="G3985" s="72">
        <v>0.04</v>
      </c>
      <c r="H3985" s="72">
        <v>529.72</v>
      </c>
      <c r="I3985" s="72">
        <v>548.66</v>
      </c>
    </row>
    <row r="3986" spans="1:9" ht="25.5">
      <c r="A3986" s="71" t="s">
        <v>16816</v>
      </c>
      <c r="B3986" s="71" t="s">
        <v>16817</v>
      </c>
      <c r="C3986" s="276" t="s">
        <v>127</v>
      </c>
      <c r="D3986" s="276" t="s">
        <v>9</v>
      </c>
      <c r="E3986" s="72">
        <v>520.94000000000005</v>
      </c>
      <c r="F3986" s="72">
        <v>219.68</v>
      </c>
      <c r="G3986" s="72">
        <v>7.0000000000000007E-2</v>
      </c>
      <c r="H3986" s="72">
        <v>740.69</v>
      </c>
      <c r="I3986" s="72">
        <v>766.66</v>
      </c>
    </row>
    <row r="3987" spans="1:9" ht="25.5">
      <c r="A3987" s="71" t="s">
        <v>16818</v>
      </c>
      <c r="B3987" s="71" t="s">
        <v>16819</v>
      </c>
      <c r="C3987" s="276" t="s">
        <v>127</v>
      </c>
      <c r="D3987" s="276" t="s">
        <v>9</v>
      </c>
      <c r="E3987" s="72">
        <v>634.5</v>
      </c>
      <c r="F3987" s="72">
        <v>269.56</v>
      </c>
      <c r="G3987" s="72">
        <v>0.08</v>
      </c>
      <c r="H3987" s="72">
        <v>904.14</v>
      </c>
      <c r="I3987" s="72">
        <v>936.01</v>
      </c>
    </row>
    <row r="3988" spans="1:9" ht="25.5">
      <c r="A3988" s="71" t="s">
        <v>16820</v>
      </c>
      <c r="B3988" s="71" t="s">
        <v>16821</v>
      </c>
      <c r="C3988" s="276" t="s">
        <v>127</v>
      </c>
      <c r="D3988" s="276" t="s">
        <v>9</v>
      </c>
      <c r="E3988" s="72">
        <v>275.94</v>
      </c>
      <c r="F3988" s="72">
        <v>123.26</v>
      </c>
      <c r="G3988" s="72">
        <v>0.03</v>
      </c>
      <c r="H3988" s="72">
        <v>399.24</v>
      </c>
      <c r="I3988" s="72">
        <v>413.81</v>
      </c>
    </row>
    <row r="3989" spans="1:9" ht="25.5">
      <c r="A3989" s="71" t="s">
        <v>16822</v>
      </c>
      <c r="B3989" s="71" t="s">
        <v>16823</v>
      </c>
      <c r="C3989" s="276" t="s">
        <v>127</v>
      </c>
      <c r="D3989" s="276" t="s">
        <v>9</v>
      </c>
      <c r="E3989" s="72">
        <v>341.71</v>
      </c>
      <c r="F3989" s="72">
        <v>160</v>
      </c>
      <c r="G3989" s="72">
        <v>0.04</v>
      </c>
      <c r="H3989" s="72">
        <v>501.76</v>
      </c>
      <c r="I3989" s="72">
        <v>520.66999999999996</v>
      </c>
    </row>
    <row r="3990" spans="1:9" ht="25.5">
      <c r="A3990" s="71" t="s">
        <v>16824</v>
      </c>
      <c r="B3990" s="71" t="s">
        <v>16825</v>
      </c>
      <c r="C3990" s="276" t="s">
        <v>127</v>
      </c>
      <c r="D3990" s="276" t="s">
        <v>9</v>
      </c>
      <c r="E3990" s="72">
        <v>463.59</v>
      </c>
      <c r="F3990" s="72">
        <v>233.09</v>
      </c>
      <c r="G3990" s="72">
        <v>0.06</v>
      </c>
      <c r="H3990" s="72">
        <v>696.75</v>
      </c>
      <c r="I3990" s="72">
        <v>724.3</v>
      </c>
    </row>
    <row r="3991" spans="1:9" ht="25.5">
      <c r="A3991" s="71" t="s">
        <v>16826</v>
      </c>
      <c r="B3991" s="71" t="s">
        <v>16827</v>
      </c>
      <c r="C3991" s="276" t="s">
        <v>127</v>
      </c>
      <c r="D3991" s="276" t="s">
        <v>9</v>
      </c>
      <c r="E3991" s="72">
        <v>699.46</v>
      </c>
      <c r="F3991" s="72">
        <v>286.66000000000003</v>
      </c>
      <c r="G3991" s="72">
        <v>0.13</v>
      </c>
      <c r="H3991" s="72">
        <v>986.25</v>
      </c>
      <c r="I3991" s="72">
        <v>1020.14</v>
      </c>
    </row>
    <row r="3992" spans="1:9" ht="25.5">
      <c r="A3992" s="71" t="s">
        <v>16828</v>
      </c>
      <c r="B3992" s="71" t="s">
        <v>16829</v>
      </c>
      <c r="C3992" s="276" t="s">
        <v>127</v>
      </c>
      <c r="D3992" s="276" t="s">
        <v>9</v>
      </c>
      <c r="E3992" s="72">
        <v>2265.73</v>
      </c>
      <c r="F3992" s="72">
        <v>650.66</v>
      </c>
      <c r="G3992" s="72">
        <v>0.83</v>
      </c>
      <c r="H3992" s="72">
        <v>2917.22</v>
      </c>
      <c r="I3992" s="72">
        <v>2994.14</v>
      </c>
    </row>
    <row r="3993" spans="1:9" ht="25.5">
      <c r="A3993" s="71" t="s">
        <v>16830</v>
      </c>
      <c r="B3993" s="71" t="s">
        <v>16831</v>
      </c>
      <c r="C3993" s="276" t="s">
        <v>127</v>
      </c>
      <c r="D3993" s="276" t="s">
        <v>9</v>
      </c>
      <c r="E3993" s="72">
        <v>99.45</v>
      </c>
      <c r="F3993" s="72">
        <v>15.43</v>
      </c>
      <c r="G3993" s="72">
        <v>0</v>
      </c>
      <c r="H3993" s="72">
        <v>114.88</v>
      </c>
      <c r="I3993" s="72">
        <v>116.7</v>
      </c>
    </row>
    <row r="3994" spans="1:9" ht="25.5">
      <c r="A3994" s="71" t="s">
        <v>16832</v>
      </c>
      <c r="B3994" s="71" t="s">
        <v>16833</v>
      </c>
      <c r="C3994" s="276" t="s">
        <v>127</v>
      </c>
      <c r="D3994" s="276" t="s">
        <v>9</v>
      </c>
      <c r="E3994" s="72">
        <v>120.09</v>
      </c>
      <c r="F3994" s="72">
        <v>15.43</v>
      </c>
      <c r="G3994" s="72">
        <v>0</v>
      </c>
      <c r="H3994" s="72">
        <v>135.51</v>
      </c>
      <c r="I3994" s="72">
        <v>137.34</v>
      </c>
    </row>
    <row r="3995" spans="1:9" ht="25.5">
      <c r="A3995" s="71" t="s">
        <v>16834</v>
      </c>
      <c r="B3995" s="71" t="s">
        <v>16835</v>
      </c>
      <c r="C3995" s="276" t="s">
        <v>127</v>
      </c>
      <c r="D3995" s="276" t="s">
        <v>9</v>
      </c>
      <c r="E3995" s="72">
        <v>140.16999999999999</v>
      </c>
      <c r="F3995" s="72">
        <v>15.43</v>
      </c>
      <c r="G3995" s="72">
        <v>0</v>
      </c>
      <c r="H3995" s="72">
        <v>155.59</v>
      </c>
      <c r="I3995" s="72">
        <v>157.41</v>
      </c>
    </row>
    <row r="3996" spans="1:9">
      <c r="A3996" s="70">
        <v>30113</v>
      </c>
      <c r="B3996" s="440" t="s">
        <v>7082</v>
      </c>
      <c r="C3996" s="440"/>
      <c r="D3996" s="440"/>
      <c r="E3996" s="440"/>
      <c r="F3996" s="440"/>
      <c r="G3996" s="440"/>
      <c r="H3996" s="440"/>
    </row>
    <row r="3997" spans="1:9" ht="25.5">
      <c r="A3997" s="71" t="s">
        <v>16836</v>
      </c>
      <c r="B3997" s="71" t="s">
        <v>16837</v>
      </c>
      <c r="C3997" s="276" t="s">
        <v>127</v>
      </c>
      <c r="D3997" s="276" t="s">
        <v>9</v>
      </c>
      <c r="E3997" s="72">
        <v>117.91</v>
      </c>
      <c r="F3997" s="72">
        <v>37.99</v>
      </c>
      <c r="G3997" s="72">
        <v>0</v>
      </c>
      <c r="H3997" s="72">
        <v>155.9</v>
      </c>
      <c r="I3997" s="72">
        <v>160.38999999999999</v>
      </c>
    </row>
    <row r="3998" spans="1:9" ht="25.5">
      <c r="A3998" s="71" t="s">
        <v>16838</v>
      </c>
      <c r="B3998" s="71" t="s">
        <v>16839</v>
      </c>
      <c r="C3998" s="276" t="s">
        <v>127</v>
      </c>
      <c r="D3998" s="276" t="s">
        <v>9</v>
      </c>
      <c r="E3998" s="72">
        <v>116.12</v>
      </c>
      <c r="F3998" s="72">
        <v>43.64</v>
      </c>
      <c r="G3998" s="72">
        <v>0.02</v>
      </c>
      <c r="H3998" s="72">
        <v>159.77000000000001</v>
      </c>
      <c r="I3998" s="72">
        <v>164.93</v>
      </c>
    </row>
    <row r="3999" spans="1:9" ht="25.5">
      <c r="A3999" s="71" t="s">
        <v>16840</v>
      </c>
      <c r="B3999" s="71" t="s">
        <v>16841</v>
      </c>
      <c r="C3999" s="276" t="s">
        <v>127</v>
      </c>
      <c r="D3999" s="276" t="s">
        <v>9</v>
      </c>
      <c r="E3999" s="72">
        <v>75.17</v>
      </c>
      <c r="F3999" s="72">
        <v>22.21</v>
      </c>
      <c r="G3999" s="72">
        <v>0.01</v>
      </c>
      <c r="H3999" s="72">
        <v>97.39</v>
      </c>
      <c r="I3999" s="72">
        <v>100.02</v>
      </c>
    </row>
    <row r="4000" spans="1:9" ht="25.5">
      <c r="A4000" s="71" t="s">
        <v>16842</v>
      </c>
      <c r="B4000" s="71" t="s">
        <v>16843</v>
      </c>
      <c r="C4000" s="276" t="s">
        <v>127</v>
      </c>
      <c r="D4000" s="276" t="s">
        <v>1</v>
      </c>
      <c r="E4000" s="72">
        <v>737.48</v>
      </c>
      <c r="F4000" s="72">
        <v>348.81</v>
      </c>
      <c r="G4000" s="72">
        <v>0.26</v>
      </c>
      <c r="H4000" s="72">
        <v>1086.55</v>
      </c>
      <c r="I4000" s="72">
        <v>1127.78</v>
      </c>
    </row>
    <row r="4001" spans="1:9">
      <c r="A4001" s="71" t="s">
        <v>16844</v>
      </c>
      <c r="B4001" s="71" t="s">
        <v>16845</v>
      </c>
      <c r="C4001" s="276" t="s">
        <v>127</v>
      </c>
      <c r="D4001" s="276" t="s">
        <v>9</v>
      </c>
      <c r="E4001" s="72">
        <v>103.27</v>
      </c>
      <c r="F4001" s="72">
        <v>137.74</v>
      </c>
      <c r="G4001" s="72">
        <v>0</v>
      </c>
      <c r="H4001" s="72">
        <v>241.01</v>
      </c>
      <c r="I4001" s="72">
        <v>257.29000000000002</v>
      </c>
    </row>
    <row r="4002" spans="1:9">
      <c r="A4002" s="71" t="s">
        <v>16846</v>
      </c>
      <c r="B4002" s="71" t="s">
        <v>16847</v>
      </c>
      <c r="C4002" s="276" t="s">
        <v>127</v>
      </c>
      <c r="D4002" s="276" t="s">
        <v>9</v>
      </c>
      <c r="E4002" s="72">
        <v>30.05</v>
      </c>
      <c r="F4002" s="72">
        <v>39.380000000000003</v>
      </c>
      <c r="G4002" s="72">
        <v>0</v>
      </c>
      <c r="H4002" s="72">
        <v>69.430000000000007</v>
      </c>
      <c r="I4002" s="72">
        <v>74.08</v>
      </c>
    </row>
    <row r="4003" spans="1:9">
      <c r="A4003" s="70">
        <v>30115</v>
      </c>
      <c r="B4003" s="440" t="s">
        <v>16848</v>
      </c>
      <c r="C4003" s="440"/>
      <c r="D4003" s="440"/>
      <c r="E4003" s="440"/>
      <c r="F4003" s="440"/>
      <c r="G4003" s="440"/>
      <c r="H4003" s="440"/>
    </row>
    <row r="4004" spans="1:9" ht="25.5">
      <c r="A4004" s="71" t="s">
        <v>16849</v>
      </c>
      <c r="B4004" s="71" t="s">
        <v>16850</v>
      </c>
      <c r="C4004" s="276" t="s">
        <v>127</v>
      </c>
      <c r="D4004" s="276" t="s">
        <v>9</v>
      </c>
      <c r="E4004" s="72">
        <v>25</v>
      </c>
      <c r="F4004" s="72">
        <v>1.7</v>
      </c>
      <c r="G4004" s="72">
        <v>0</v>
      </c>
      <c r="H4004" s="72">
        <v>26.71</v>
      </c>
      <c r="I4004" s="72">
        <v>26.91</v>
      </c>
    </row>
    <row r="4005" spans="1:9" ht="25.5">
      <c r="A4005" s="71" t="s">
        <v>16851</v>
      </c>
      <c r="B4005" s="71" t="s">
        <v>16852</v>
      </c>
      <c r="C4005" s="276" t="s">
        <v>127</v>
      </c>
      <c r="D4005" s="276" t="s">
        <v>9</v>
      </c>
      <c r="E4005" s="72">
        <v>35.29</v>
      </c>
      <c r="F4005" s="72">
        <v>1.7</v>
      </c>
      <c r="G4005" s="72">
        <v>0</v>
      </c>
      <c r="H4005" s="72">
        <v>36.99</v>
      </c>
      <c r="I4005" s="72">
        <v>37.19</v>
      </c>
    </row>
    <row r="4006" spans="1:9" ht="25.5">
      <c r="A4006" s="71" t="s">
        <v>16853</v>
      </c>
      <c r="B4006" s="71" t="s">
        <v>16854</v>
      </c>
      <c r="C4006" s="276" t="s">
        <v>127</v>
      </c>
      <c r="D4006" s="276" t="s">
        <v>9</v>
      </c>
      <c r="E4006" s="72">
        <v>50.73</v>
      </c>
      <c r="F4006" s="72">
        <v>1.7</v>
      </c>
      <c r="G4006" s="72">
        <v>0</v>
      </c>
      <c r="H4006" s="72">
        <v>52.43</v>
      </c>
      <c r="I4006" s="72">
        <v>52.63</v>
      </c>
    </row>
    <row r="4007" spans="1:9" ht="25.5">
      <c r="A4007" s="71" t="s">
        <v>16855</v>
      </c>
      <c r="B4007" s="71" t="s">
        <v>16856</v>
      </c>
      <c r="C4007" s="276" t="s">
        <v>127</v>
      </c>
      <c r="D4007" s="276" t="s">
        <v>9</v>
      </c>
      <c r="E4007" s="72">
        <v>75.5</v>
      </c>
      <c r="F4007" s="72">
        <v>2.98</v>
      </c>
      <c r="G4007" s="72">
        <v>0</v>
      </c>
      <c r="H4007" s="72">
        <v>78.47</v>
      </c>
      <c r="I4007" s="72">
        <v>78.819999999999993</v>
      </c>
    </row>
    <row r="4008" spans="1:9" ht="25.5">
      <c r="A4008" s="71" t="s">
        <v>16857</v>
      </c>
      <c r="B4008" s="71" t="s">
        <v>16858</v>
      </c>
      <c r="C4008" s="276" t="s">
        <v>127</v>
      </c>
      <c r="D4008" s="276" t="s">
        <v>9</v>
      </c>
      <c r="E4008" s="72">
        <v>97.42</v>
      </c>
      <c r="F4008" s="72">
        <v>2.98</v>
      </c>
      <c r="G4008" s="72">
        <v>0</v>
      </c>
      <c r="H4008" s="72">
        <v>100.4</v>
      </c>
      <c r="I4008" s="72">
        <v>100.75</v>
      </c>
    </row>
    <row r="4009" spans="1:9" ht="25.5">
      <c r="A4009" s="71" t="s">
        <v>16859</v>
      </c>
      <c r="B4009" s="71" t="s">
        <v>16860</v>
      </c>
      <c r="C4009" s="276" t="s">
        <v>127</v>
      </c>
      <c r="D4009" s="276" t="s">
        <v>9</v>
      </c>
      <c r="E4009" s="72">
        <v>120.91</v>
      </c>
      <c r="F4009" s="72">
        <v>2.98</v>
      </c>
      <c r="G4009" s="72">
        <v>0</v>
      </c>
      <c r="H4009" s="72">
        <v>123.89</v>
      </c>
      <c r="I4009" s="72">
        <v>124.24</v>
      </c>
    </row>
    <row r="4010" spans="1:9" ht="25.5">
      <c r="A4010" s="71" t="s">
        <v>16861</v>
      </c>
      <c r="B4010" s="71" t="s">
        <v>16862</v>
      </c>
      <c r="C4010" s="276" t="s">
        <v>127</v>
      </c>
      <c r="D4010" s="276" t="s">
        <v>9</v>
      </c>
      <c r="E4010" s="72">
        <v>178.1</v>
      </c>
      <c r="F4010" s="72">
        <v>6.63</v>
      </c>
      <c r="G4010" s="72">
        <v>16.489999999999998</v>
      </c>
      <c r="H4010" s="72">
        <v>201.23</v>
      </c>
      <c r="I4010" s="72">
        <v>202.01</v>
      </c>
    </row>
    <row r="4011" spans="1:9" ht="25.5">
      <c r="A4011" s="71" t="s">
        <v>16863</v>
      </c>
      <c r="B4011" s="71" t="s">
        <v>16864</v>
      </c>
      <c r="C4011" s="276" t="s">
        <v>127</v>
      </c>
      <c r="D4011" s="276" t="s">
        <v>9</v>
      </c>
      <c r="E4011" s="72">
        <v>219.9</v>
      </c>
      <c r="F4011" s="72">
        <v>6.63</v>
      </c>
      <c r="G4011" s="72">
        <v>16.489999999999998</v>
      </c>
      <c r="H4011" s="72">
        <v>243.02</v>
      </c>
      <c r="I4011" s="72">
        <v>243.81</v>
      </c>
    </row>
    <row r="4012" spans="1:9" ht="25.5">
      <c r="A4012" s="71" t="s">
        <v>16865</v>
      </c>
      <c r="B4012" s="71" t="s">
        <v>16866</v>
      </c>
      <c r="C4012" s="276" t="s">
        <v>127</v>
      </c>
      <c r="D4012" s="276" t="s">
        <v>9</v>
      </c>
      <c r="E4012" s="72">
        <v>323.32</v>
      </c>
      <c r="F4012" s="72">
        <v>6.63</v>
      </c>
      <c r="G4012" s="72">
        <v>16.489999999999998</v>
      </c>
      <c r="H4012" s="72">
        <v>346.45</v>
      </c>
      <c r="I4012" s="72">
        <v>347.23</v>
      </c>
    </row>
    <row r="4013" spans="1:9" ht="25.5">
      <c r="A4013" s="71" t="s">
        <v>16867</v>
      </c>
      <c r="B4013" s="71" t="s">
        <v>16868</v>
      </c>
      <c r="C4013" s="276" t="s">
        <v>127</v>
      </c>
      <c r="D4013" s="276" t="s">
        <v>9</v>
      </c>
      <c r="E4013" s="72">
        <v>416.07</v>
      </c>
      <c r="F4013" s="72">
        <v>10.63</v>
      </c>
      <c r="G4013" s="72">
        <v>27.49</v>
      </c>
      <c r="H4013" s="72">
        <v>454.18</v>
      </c>
      <c r="I4013" s="72">
        <v>455.44</v>
      </c>
    </row>
    <row r="4014" spans="1:9" ht="25.5">
      <c r="A4014" s="71" t="s">
        <v>16869</v>
      </c>
      <c r="B4014" s="71" t="s">
        <v>16870</v>
      </c>
      <c r="C4014" s="276" t="s">
        <v>127</v>
      </c>
      <c r="D4014" s="276" t="s">
        <v>9</v>
      </c>
      <c r="E4014" s="72">
        <v>506.74</v>
      </c>
      <c r="F4014" s="72">
        <v>10.63</v>
      </c>
      <c r="G4014" s="72">
        <v>27.49</v>
      </c>
      <c r="H4014" s="72">
        <v>544.85</v>
      </c>
      <c r="I4014" s="72">
        <v>546.11</v>
      </c>
    </row>
    <row r="4015" spans="1:9" ht="25.5">
      <c r="A4015" s="71" t="s">
        <v>16871</v>
      </c>
      <c r="B4015" s="71" t="s">
        <v>16872</v>
      </c>
      <c r="C4015" s="276" t="s">
        <v>127</v>
      </c>
      <c r="D4015" s="276" t="s">
        <v>9</v>
      </c>
      <c r="E4015" s="72">
        <v>625.78</v>
      </c>
      <c r="F4015" s="72">
        <v>10.63</v>
      </c>
      <c r="G4015" s="72">
        <v>27.49</v>
      </c>
      <c r="H4015" s="72">
        <v>663.9</v>
      </c>
      <c r="I4015" s="72">
        <v>665.15</v>
      </c>
    </row>
    <row r="4016" spans="1:9" ht="25.5">
      <c r="A4016" s="71" t="s">
        <v>16873</v>
      </c>
      <c r="B4016" s="71" t="s">
        <v>16874</v>
      </c>
      <c r="C4016" s="276" t="s">
        <v>127</v>
      </c>
      <c r="D4016" s="276" t="s">
        <v>9</v>
      </c>
      <c r="E4016" s="72">
        <v>800.27</v>
      </c>
      <c r="F4016" s="72">
        <v>15.51</v>
      </c>
      <c r="G4016" s="72">
        <v>41.23</v>
      </c>
      <c r="H4016" s="72">
        <v>857.02</v>
      </c>
      <c r="I4016" s="72">
        <v>858.85</v>
      </c>
    </row>
    <row r="4017" spans="1:9" ht="25.5">
      <c r="A4017" s="71" t="s">
        <v>16875</v>
      </c>
      <c r="B4017" s="71" t="s">
        <v>16876</v>
      </c>
      <c r="C4017" s="276" t="s">
        <v>127</v>
      </c>
      <c r="D4017" s="276" t="s">
        <v>9</v>
      </c>
      <c r="E4017" s="72">
        <v>1000.17</v>
      </c>
      <c r="F4017" s="72">
        <v>15.51</v>
      </c>
      <c r="G4017" s="72">
        <v>41.23</v>
      </c>
      <c r="H4017" s="72">
        <v>1056.9100000000001</v>
      </c>
      <c r="I4017" s="72">
        <v>1058.74</v>
      </c>
    </row>
    <row r="4018" spans="1:9" ht="25.5">
      <c r="A4018" s="71" t="s">
        <v>16877</v>
      </c>
      <c r="B4018" s="71" t="s">
        <v>16878</v>
      </c>
      <c r="C4018" s="276" t="s">
        <v>127</v>
      </c>
      <c r="D4018" s="276" t="s">
        <v>9</v>
      </c>
      <c r="E4018" s="72">
        <v>1257.51</v>
      </c>
      <c r="F4018" s="72">
        <v>15.51</v>
      </c>
      <c r="G4018" s="72">
        <v>41.23</v>
      </c>
      <c r="H4018" s="72">
        <v>1314.25</v>
      </c>
      <c r="I4018" s="72">
        <v>1316.09</v>
      </c>
    </row>
    <row r="4019" spans="1:9" ht="25.5">
      <c r="A4019" s="71" t="s">
        <v>16879</v>
      </c>
      <c r="B4019" s="71" t="s">
        <v>16880</v>
      </c>
      <c r="C4019" s="276" t="s">
        <v>127</v>
      </c>
      <c r="D4019" s="276" t="s">
        <v>9</v>
      </c>
      <c r="E4019" s="72">
        <v>30.37</v>
      </c>
      <c r="F4019" s="72">
        <v>1.7</v>
      </c>
      <c r="G4019" s="72">
        <v>0</v>
      </c>
      <c r="H4019" s="72">
        <v>32.07</v>
      </c>
      <c r="I4019" s="72">
        <v>32.270000000000003</v>
      </c>
    </row>
    <row r="4020" spans="1:9" ht="25.5">
      <c r="A4020" s="71" t="s">
        <v>16881</v>
      </c>
      <c r="B4020" s="71" t="s">
        <v>16882</v>
      </c>
      <c r="C4020" s="276" t="s">
        <v>127</v>
      </c>
      <c r="D4020" s="276" t="s">
        <v>9</v>
      </c>
      <c r="E4020" s="72">
        <v>43</v>
      </c>
      <c r="F4020" s="72">
        <v>1.7</v>
      </c>
      <c r="G4020" s="72">
        <v>0</v>
      </c>
      <c r="H4020" s="72">
        <v>44.71</v>
      </c>
      <c r="I4020" s="72">
        <v>44.91</v>
      </c>
    </row>
    <row r="4021" spans="1:9" ht="25.5">
      <c r="A4021" s="71" t="s">
        <v>16883</v>
      </c>
      <c r="B4021" s="71" t="s">
        <v>16884</v>
      </c>
      <c r="C4021" s="276" t="s">
        <v>127</v>
      </c>
      <c r="D4021" s="276" t="s">
        <v>9</v>
      </c>
      <c r="E4021" s="72">
        <v>61.65</v>
      </c>
      <c r="F4021" s="72">
        <v>1.7</v>
      </c>
      <c r="G4021" s="72">
        <v>0</v>
      </c>
      <c r="H4021" s="72">
        <v>63.35</v>
      </c>
      <c r="I4021" s="72">
        <v>63.55</v>
      </c>
    </row>
    <row r="4022" spans="1:9" ht="25.5">
      <c r="A4022" s="71" t="s">
        <v>16885</v>
      </c>
      <c r="B4022" s="71" t="s">
        <v>16886</v>
      </c>
      <c r="C4022" s="276" t="s">
        <v>127</v>
      </c>
      <c r="D4022" s="276" t="s">
        <v>9</v>
      </c>
      <c r="E4022" s="72">
        <v>92.28</v>
      </c>
      <c r="F4022" s="72">
        <v>2.98</v>
      </c>
      <c r="G4022" s="72">
        <v>0</v>
      </c>
      <c r="H4022" s="72">
        <v>95.26</v>
      </c>
      <c r="I4022" s="72">
        <v>95.61</v>
      </c>
    </row>
    <row r="4023" spans="1:9" ht="25.5">
      <c r="A4023" s="71" t="s">
        <v>16887</v>
      </c>
      <c r="B4023" s="71" t="s">
        <v>16888</v>
      </c>
      <c r="C4023" s="276" t="s">
        <v>127</v>
      </c>
      <c r="D4023" s="276" t="s">
        <v>9</v>
      </c>
      <c r="E4023" s="72">
        <v>118.77</v>
      </c>
      <c r="F4023" s="72">
        <v>2.98</v>
      </c>
      <c r="G4023" s="72">
        <v>0</v>
      </c>
      <c r="H4023" s="72">
        <v>121.75</v>
      </c>
      <c r="I4023" s="72">
        <v>122.1</v>
      </c>
    </row>
    <row r="4024" spans="1:9" ht="25.5">
      <c r="A4024" s="71" t="s">
        <v>16889</v>
      </c>
      <c r="B4024" s="71" t="s">
        <v>16890</v>
      </c>
      <c r="C4024" s="276" t="s">
        <v>127</v>
      </c>
      <c r="D4024" s="276" t="s">
        <v>9</v>
      </c>
      <c r="E4024" s="72">
        <v>148.61000000000001</v>
      </c>
      <c r="F4024" s="72">
        <v>2.98</v>
      </c>
      <c r="G4024" s="72">
        <v>0</v>
      </c>
      <c r="H4024" s="72">
        <v>151.59</v>
      </c>
      <c r="I4024" s="72">
        <v>151.94</v>
      </c>
    </row>
    <row r="4025" spans="1:9" ht="25.5">
      <c r="A4025" s="71" t="s">
        <v>16891</v>
      </c>
      <c r="B4025" s="71" t="s">
        <v>16892</v>
      </c>
      <c r="C4025" s="276" t="s">
        <v>127</v>
      </c>
      <c r="D4025" s="276" t="s">
        <v>9</v>
      </c>
      <c r="E4025" s="72">
        <v>214.07</v>
      </c>
      <c r="F4025" s="72">
        <v>6.63</v>
      </c>
      <c r="G4025" s="72">
        <v>16.489999999999998</v>
      </c>
      <c r="H4025" s="72">
        <v>237.19</v>
      </c>
      <c r="I4025" s="72">
        <v>237.98</v>
      </c>
    </row>
    <row r="4026" spans="1:9" ht="25.5">
      <c r="A4026" s="71" t="s">
        <v>16893</v>
      </c>
      <c r="B4026" s="71" t="s">
        <v>16894</v>
      </c>
      <c r="C4026" s="276" t="s">
        <v>127</v>
      </c>
      <c r="D4026" s="276" t="s">
        <v>9</v>
      </c>
      <c r="E4026" s="72">
        <v>266.04000000000002</v>
      </c>
      <c r="F4026" s="72">
        <v>6.63</v>
      </c>
      <c r="G4026" s="72">
        <v>16.489999999999998</v>
      </c>
      <c r="H4026" s="72">
        <v>289.16000000000003</v>
      </c>
      <c r="I4026" s="72">
        <v>289.95</v>
      </c>
    </row>
    <row r="4027" spans="1:9" ht="25.5">
      <c r="A4027" s="71" t="s">
        <v>16895</v>
      </c>
      <c r="B4027" s="71" t="s">
        <v>16896</v>
      </c>
      <c r="C4027" s="276" t="s">
        <v>127</v>
      </c>
      <c r="D4027" s="276" t="s">
        <v>9</v>
      </c>
      <c r="E4027" s="72">
        <v>323.32</v>
      </c>
      <c r="F4027" s="72">
        <v>6.63</v>
      </c>
      <c r="G4027" s="72">
        <v>16.489999999999998</v>
      </c>
      <c r="H4027" s="72">
        <v>346.45</v>
      </c>
      <c r="I4027" s="72">
        <v>347.23</v>
      </c>
    </row>
    <row r="4028" spans="1:9" ht="25.5">
      <c r="A4028" s="71" t="s">
        <v>16897</v>
      </c>
      <c r="B4028" s="71" t="s">
        <v>16898</v>
      </c>
      <c r="C4028" s="276" t="s">
        <v>127</v>
      </c>
      <c r="D4028" s="276" t="s">
        <v>9</v>
      </c>
      <c r="E4028" s="72">
        <v>416.07</v>
      </c>
      <c r="F4028" s="72">
        <v>10.63</v>
      </c>
      <c r="G4028" s="72">
        <v>27.49</v>
      </c>
      <c r="H4028" s="72">
        <v>454.18</v>
      </c>
      <c r="I4028" s="72">
        <v>455.44</v>
      </c>
    </row>
    <row r="4029" spans="1:9" ht="25.5">
      <c r="A4029" s="71" t="s">
        <v>16899</v>
      </c>
      <c r="B4029" s="71" t="s">
        <v>16900</v>
      </c>
      <c r="C4029" s="276" t="s">
        <v>127</v>
      </c>
      <c r="D4029" s="276" t="s">
        <v>9</v>
      </c>
      <c r="E4029" s="72">
        <v>506.74</v>
      </c>
      <c r="F4029" s="72">
        <v>10.63</v>
      </c>
      <c r="G4029" s="72">
        <v>27.49</v>
      </c>
      <c r="H4029" s="72">
        <v>544.85</v>
      </c>
      <c r="I4029" s="72">
        <v>546.11</v>
      </c>
    </row>
    <row r="4030" spans="1:9" ht="25.5">
      <c r="A4030" s="71" t="s">
        <v>16901</v>
      </c>
      <c r="B4030" s="71" t="s">
        <v>16902</v>
      </c>
      <c r="C4030" s="276" t="s">
        <v>127</v>
      </c>
      <c r="D4030" s="276" t="s">
        <v>9</v>
      </c>
      <c r="E4030" s="72">
        <v>625.78</v>
      </c>
      <c r="F4030" s="72">
        <v>10.63</v>
      </c>
      <c r="G4030" s="72">
        <v>27.49</v>
      </c>
      <c r="H4030" s="72">
        <v>663.9</v>
      </c>
      <c r="I4030" s="72">
        <v>665.15</v>
      </c>
    </row>
    <row r="4031" spans="1:9" ht="25.5">
      <c r="A4031" s="71" t="s">
        <v>16903</v>
      </c>
      <c r="B4031" s="71" t="s">
        <v>16904</v>
      </c>
      <c r="C4031" s="276" t="s">
        <v>127</v>
      </c>
      <c r="D4031" s="276" t="s">
        <v>9</v>
      </c>
      <c r="E4031" s="72">
        <v>800.27</v>
      </c>
      <c r="F4031" s="72">
        <v>15.51</v>
      </c>
      <c r="G4031" s="72">
        <v>41.23</v>
      </c>
      <c r="H4031" s="72">
        <v>857.02</v>
      </c>
      <c r="I4031" s="72">
        <v>858.85</v>
      </c>
    </row>
    <row r="4032" spans="1:9" ht="25.5">
      <c r="A4032" s="71" t="s">
        <v>16905</v>
      </c>
      <c r="B4032" s="71" t="s">
        <v>16906</v>
      </c>
      <c r="C4032" s="276" t="s">
        <v>127</v>
      </c>
      <c r="D4032" s="276" t="s">
        <v>9</v>
      </c>
      <c r="E4032" s="72">
        <v>1000.17</v>
      </c>
      <c r="F4032" s="72">
        <v>15.51</v>
      </c>
      <c r="G4032" s="72">
        <v>41.23</v>
      </c>
      <c r="H4032" s="72">
        <v>1056.9100000000001</v>
      </c>
      <c r="I4032" s="72">
        <v>1058.74</v>
      </c>
    </row>
    <row r="4033" spans="1:9" ht="25.5">
      <c r="A4033" s="71" t="s">
        <v>16907</v>
      </c>
      <c r="B4033" s="71" t="s">
        <v>16908</v>
      </c>
      <c r="C4033" s="276" t="s">
        <v>127</v>
      </c>
      <c r="D4033" s="276" t="s">
        <v>9</v>
      </c>
      <c r="E4033" s="72">
        <v>1257.51</v>
      </c>
      <c r="F4033" s="72">
        <v>15.51</v>
      </c>
      <c r="G4033" s="72">
        <v>41.23</v>
      </c>
      <c r="H4033" s="72">
        <v>1314.25</v>
      </c>
      <c r="I4033" s="72">
        <v>1316.09</v>
      </c>
    </row>
    <row r="4034" spans="1:9" ht="25.5">
      <c r="A4034" s="71" t="s">
        <v>16909</v>
      </c>
      <c r="B4034" s="71" t="s">
        <v>16910</v>
      </c>
      <c r="C4034" s="276" t="s">
        <v>127</v>
      </c>
      <c r="D4034" s="276" t="s">
        <v>9</v>
      </c>
      <c r="E4034" s="72">
        <v>36.54</v>
      </c>
      <c r="F4034" s="72">
        <v>1.7</v>
      </c>
      <c r="G4034" s="72">
        <v>0</v>
      </c>
      <c r="H4034" s="72">
        <v>38.24</v>
      </c>
      <c r="I4034" s="72">
        <v>38.44</v>
      </c>
    </row>
    <row r="4035" spans="1:9" ht="25.5">
      <c r="A4035" s="71" t="s">
        <v>16911</v>
      </c>
      <c r="B4035" s="71" t="s">
        <v>16912</v>
      </c>
      <c r="C4035" s="276" t="s">
        <v>127</v>
      </c>
      <c r="D4035" s="276" t="s">
        <v>9</v>
      </c>
      <c r="E4035" s="72">
        <v>51.76</v>
      </c>
      <c r="F4035" s="72">
        <v>1.7</v>
      </c>
      <c r="G4035" s="72">
        <v>0</v>
      </c>
      <c r="H4035" s="72">
        <v>53.46</v>
      </c>
      <c r="I4035" s="72">
        <v>53.66</v>
      </c>
    </row>
    <row r="4036" spans="1:9" ht="25.5">
      <c r="A4036" s="71" t="s">
        <v>16913</v>
      </c>
      <c r="B4036" s="71" t="s">
        <v>16914</v>
      </c>
      <c r="C4036" s="276" t="s">
        <v>127</v>
      </c>
      <c r="D4036" s="276" t="s">
        <v>9</v>
      </c>
      <c r="E4036" s="72">
        <v>74.069999999999993</v>
      </c>
      <c r="F4036" s="72">
        <v>1.7</v>
      </c>
      <c r="G4036" s="72">
        <v>0</v>
      </c>
      <c r="H4036" s="72">
        <v>75.77</v>
      </c>
      <c r="I4036" s="72">
        <v>75.97</v>
      </c>
    </row>
    <row r="4037" spans="1:9" ht="25.5">
      <c r="A4037" s="71" t="s">
        <v>16915</v>
      </c>
      <c r="B4037" s="71" t="s">
        <v>16916</v>
      </c>
      <c r="C4037" s="276" t="s">
        <v>127</v>
      </c>
      <c r="D4037" s="276" t="s">
        <v>9</v>
      </c>
      <c r="E4037" s="72">
        <v>109.87</v>
      </c>
      <c r="F4037" s="72">
        <v>2.98</v>
      </c>
      <c r="G4037" s="72">
        <v>0</v>
      </c>
      <c r="H4037" s="72">
        <v>112.84</v>
      </c>
      <c r="I4037" s="72">
        <v>113.2</v>
      </c>
    </row>
    <row r="4038" spans="1:9" ht="25.5">
      <c r="A4038" s="71" t="s">
        <v>16917</v>
      </c>
      <c r="B4038" s="71" t="s">
        <v>16918</v>
      </c>
      <c r="C4038" s="276" t="s">
        <v>127</v>
      </c>
      <c r="D4038" s="276" t="s">
        <v>9</v>
      </c>
      <c r="E4038" s="72">
        <v>142.51</v>
      </c>
      <c r="F4038" s="72">
        <v>2.98</v>
      </c>
      <c r="G4038" s="72">
        <v>0</v>
      </c>
      <c r="H4038" s="72">
        <v>145.49</v>
      </c>
      <c r="I4038" s="72">
        <v>145.84</v>
      </c>
    </row>
    <row r="4039" spans="1:9" ht="25.5">
      <c r="A4039" s="71" t="s">
        <v>16919</v>
      </c>
      <c r="B4039" s="71" t="s">
        <v>16920</v>
      </c>
      <c r="C4039" s="276" t="s">
        <v>127</v>
      </c>
      <c r="D4039" s="276" t="s">
        <v>9</v>
      </c>
      <c r="E4039" s="72">
        <v>178.83</v>
      </c>
      <c r="F4039" s="72">
        <v>2.98</v>
      </c>
      <c r="G4039" s="72">
        <v>0</v>
      </c>
      <c r="H4039" s="72">
        <v>181.81</v>
      </c>
      <c r="I4039" s="72">
        <v>182.16</v>
      </c>
    </row>
    <row r="4040" spans="1:9" ht="25.5">
      <c r="A4040" s="71" t="s">
        <v>16921</v>
      </c>
      <c r="B4040" s="71" t="s">
        <v>16922</v>
      </c>
      <c r="C4040" s="276" t="s">
        <v>127</v>
      </c>
      <c r="D4040" s="276" t="s">
        <v>9</v>
      </c>
      <c r="E4040" s="72">
        <v>253.49</v>
      </c>
      <c r="F4040" s="72">
        <v>6.63</v>
      </c>
      <c r="G4040" s="72">
        <v>16.489999999999998</v>
      </c>
      <c r="H4040" s="72">
        <v>276.61</v>
      </c>
      <c r="I4040" s="72">
        <v>277.39</v>
      </c>
    </row>
    <row r="4041" spans="1:9" ht="25.5">
      <c r="A4041" s="71" t="s">
        <v>16923</v>
      </c>
      <c r="B4041" s="71" t="s">
        <v>16924</v>
      </c>
      <c r="C4041" s="276" t="s">
        <v>127</v>
      </c>
      <c r="D4041" s="276" t="s">
        <v>9</v>
      </c>
      <c r="E4041" s="72">
        <v>315.07</v>
      </c>
      <c r="F4041" s="72">
        <v>6.63</v>
      </c>
      <c r="G4041" s="72">
        <v>16.489999999999998</v>
      </c>
      <c r="H4041" s="72">
        <v>338.2</v>
      </c>
      <c r="I4041" s="72">
        <v>338.98</v>
      </c>
    </row>
    <row r="4042" spans="1:9" ht="25.5">
      <c r="A4042" s="71" t="s">
        <v>16925</v>
      </c>
      <c r="B4042" s="71" t="s">
        <v>16926</v>
      </c>
      <c r="C4042" s="276" t="s">
        <v>127</v>
      </c>
      <c r="D4042" s="276" t="s">
        <v>9</v>
      </c>
      <c r="E4042" s="72">
        <v>383.83</v>
      </c>
      <c r="F4042" s="72">
        <v>6.63</v>
      </c>
      <c r="G4042" s="72">
        <v>16.489999999999998</v>
      </c>
      <c r="H4042" s="72">
        <v>406.95</v>
      </c>
      <c r="I4042" s="72">
        <v>407.73</v>
      </c>
    </row>
    <row r="4043" spans="1:9" ht="25.5">
      <c r="A4043" s="71" t="s">
        <v>16927</v>
      </c>
      <c r="B4043" s="71" t="s">
        <v>16928</v>
      </c>
      <c r="C4043" s="276" t="s">
        <v>127</v>
      </c>
      <c r="D4043" s="276" t="s">
        <v>9</v>
      </c>
      <c r="E4043" s="72">
        <v>493.9</v>
      </c>
      <c r="F4043" s="72">
        <v>10.63</v>
      </c>
      <c r="G4043" s="72">
        <v>27.49</v>
      </c>
      <c r="H4043" s="72">
        <v>532.01</v>
      </c>
      <c r="I4043" s="72">
        <v>533.27</v>
      </c>
    </row>
    <row r="4044" spans="1:9" ht="25.5">
      <c r="A4044" s="71" t="s">
        <v>16929</v>
      </c>
      <c r="B4044" s="71" t="s">
        <v>16930</v>
      </c>
      <c r="C4044" s="276" t="s">
        <v>127</v>
      </c>
      <c r="D4044" s="276" t="s">
        <v>9</v>
      </c>
      <c r="E4044" s="72">
        <v>601.83000000000004</v>
      </c>
      <c r="F4044" s="72">
        <v>10.63</v>
      </c>
      <c r="G4044" s="72">
        <v>27.49</v>
      </c>
      <c r="H4044" s="72">
        <v>639.95000000000005</v>
      </c>
      <c r="I4044" s="72">
        <v>641.20000000000005</v>
      </c>
    </row>
    <row r="4045" spans="1:9" ht="25.5">
      <c r="A4045" s="71" t="s">
        <v>16931</v>
      </c>
      <c r="B4045" s="71" t="s">
        <v>16932</v>
      </c>
      <c r="C4045" s="276" t="s">
        <v>127</v>
      </c>
      <c r="D4045" s="276" t="s">
        <v>9</v>
      </c>
      <c r="E4045" s="72">
        <v>745.63</v>
      </c>
      <c r="F4045" s="72">
        <v>10.63</v>
      </c>
      <c r="G4045" s="72">
        <v>27.49</v>
      </c>
      <c r="H4045" s="72">
        <v>783.74</v>
      </c>
      <c r="I4045" s="72">
        <v>785</v>
      </c>
    </row>
    <row r="4046" spans="1:9" ht="25.5">
      <c r="A4046" s="71" t="s">
        <v>16933</v>
      </c>
      <c r="B4046" s="71" t="s">
        <v>16934</v>
      </c>
      <c r="C4046" s="276" t="s">
        <v>127</v>
      </c>
      <c r="D4046" s="276" t="s">
        <v>9</v>
      </c>
      <c r="E4046" s="72">
        <v>951.44</v>
      </c>
      <c r="F4046" s="72">
        <v>15.51</v>
      </c>
      <c r="G4046" s="72">
        <v>41.23</v>
      </c>
      <c r="H4046" s="72">
        <v>1008.19</v>
      </c>
      <c r="I4046" s="72">
        <v>1010.02</v>
      </c>
    </row>
    <row r="4047" spans="1:9" ht="25.5">
      <c r="A4047" s="71" t="s">
        <v>16935</v>
      </c>
      <c r="B4047" s="71" t="s">
        <v>16936</v>
      </c>
      <c r="C4047" s="276" t="s">
        <v>127</v>
      </c>
      <c r="D4047" s="276" t="s">
        <v>9</v>
      </c>
      <c r="E4047" s="72">
        <v>1193.67</v>
      </c>
      <c r="F4047" s="72">
        <v>15.51</v>
      </c>
      <c r="G4047" s="72">
        <v>41.23</v>
      </c>
      <c r="H4047" s="72">
        <v>1250.4100000000001</v>
      </c>
      <c r="I4047" s="72">
        <v>1252.25</v>
      </c>
    </row>
    <row r="4048" spans="1:9" ht="25.5">
      <c r="A4048" s="71" t="s">
        <v>16937</v>
      </c>
      <c r="B4048" s="71" t="s">
        <v>16938</v>
      </c>
      <c r="C4048" s="276" t="s">
        <v>127</v>
      </c>
      <c r="D4048" s="276" t="s">
        <v>9</v>
      </c>
      <c r="E4048" s="72">
        <v>1501.5</v>
      </c>
      <c r="F4048" s="72">
        <v>15.51</v>
      </c>
      <c r="G4048" s="72">
        <v>41.23</v>
      </c>
      <c r="H4048" s="72">
        <v>1558.25</v>
      </c>
      <c r="I4048" s="72">
        <v>1560.08</v>
      </c>
    </row>
    <row r="4049" spans="1:9" ht="25.5">
      <c r="A4049" s="71" t="s">
        <v>16939</v>
      </c>
      <c r="B4049" s="71" t="s">
        <v>16940</v>
      </c>
      <c r="C4049" s="276" t="s">
        <v>127</v>
      </c>
      <c r="D4049" s="276" t="s">
        <v>9</v>
      </c>
      <c r="E4049" s="72">
        <v>36.58</v>
      </c>
      <c r="F4049" s="72">
        <v>1.7</v>
      </c>
      <c r="G4049" s="72">
        <v>0</v>
      </c>
      <c r="H4049" s="72">
        <v>38.28</v>
      </c>
      <c r="I4049" s="72">
        <v>38.479999999999997</v>
      </c>
    </row>
    <row r="4050" spans="1:9" ht="25.5">
      <c r="A4050" s="71" t="s">
        <v>16941</v>
      </c>
      <c r="B4050" s="71" t="s">
        <v>16942</v>
      </c>
      <c r="C4050" s="276" t="s">
        <v>127</v>
      </c>
      <c r="D4050" s="276" t="s">
        <v>9</v>
      </c>
      <c r="E4050" s="72">
        <v>51.76</v>
      </c>
      <c r="F4050" s="72">
        <v>1.7</v>
      </c>
      <c r="G4050" s="72">
        <v>0</v>
      </c>
      <c r="H4050" s="72">
        <v>53.46</v>
      </c>
      <c r="I4050" s="72">
        <v>53.66</v>
      </c>
    </row>
    <row r="4051" spans="1:9" ht="25.5">
      <c r="A4051" s="71" t="s">
        <v>16943</v>
      </c>
      <c r="B4051" s="71" t="s">
        <v>16944</v>
      </c>
      <c r="C4051" s="276" t="s">
        <v>127</v>
      </c>
      <c r="D4051" s="276" t="s">
        <v>9</v>
      </c>
      <c r="E4051" s="72">
        <v>74.069999999999993</v>
      </c>
      <c r="F4051" s="72">
        <v>1.7</v>
      </c>
      <c r="G4051" s="72">
        <v>0</v>
      </c>
      <c r="H4051" s="72">
        <v>75.77</v>
      </c>
      <c r="I4051" s="72">
        <v>75.97</v>
      </c>
    </row>
    <row r="4052" spans="1:9" ht="25.5">
      <c r="A4052" s="71" t="s">
        <v>16945</v>
      </c>
      <c r="B4052" s="71" t="s">
        <v>16946</v>
      </c>
      <c r="C4052" s="276" t="s">
        <v>127</v>
      </c>
      <c r="D4052" s="276" t="s">
        <v>9</v>
      </c>
      <c r="E4052" s="72">
        <v>109.87</v>
      </c>
      <c r="F4052" s="72">
        <v>2.98</v>
      </c>
      <c r="G4052" s="72">
        <v>0</v>
      </c>
      <c r="H4052" s="72">
        <v>112.84</v>
      </c>
      <c r="I4052" s="72">
        <v>113.2</v>
      </c>
    </row>
    <row r="4053" spans="1:9" ht="25.5">
      <c r="A4053" s="71" t="s">
        <v>16947</v>
      </c>
      <c r="B4053" s="71" t="s">
        <v>16948</v>
      </c>
      <c r="C4053" s="276" t="s">
        <v>127</v>
      </c>
      <c r="D4053" s="276" t="s">
        <v>9</v>
      </c>
      <c r="E4053" s="72">
        <v>142.51</v>
      </c>
      <c r="F4053" s="72">
        <v>2.98</v>
      </c>
      <c r="G4053" s="72">
        <v>0</v>
      </c>
      <c r="H4053" s="72">
        <v>145.49</v>
      </c>
      <c r="I4053" s="72">
        <v>145.84</v>
      </c>
    </row>
    <row r="4054" spans="1:9" ht="25.5">
      <c r="A4054" s="71" t="s">
        <v>16949</v>
      </c>
      <c r="B4054" s="71" t="s">
        <v>16950</v>
      </c>
      <c r="C4054" s="276" t="s">
        <v>127</v>
      </c>
      <c r="D4054" s="276" t="s">
        <v>9</v>
      </c>
      <c r="E4054" s="72">
        <v>178.83</v>
      </c>
      <c r="F4054" s="72">
        <v>2.98</v>
      </c>
      <c r="G4054" s="72">
        <v>0</v>
      </c>
      <c r="H4054" s="72">
        <v>181.81</v>
      </c>
      <c r="I4054" s="72">
        <v>182.16</v>
      </c>
    </row>
    <row r="4055" spans="1:9" ht="25.5">
      <c r="A4055" s="71" t="s">
        <v>16951</v>
      </c>
      <c r="B4055" s="71" t="s">
        <v>16952</v>
      </c>
      <c r="C4055" s="276" t="s">
        <v>127</v>
      </c>
      <c r="D4055" s="276" t="s">
        <v>9</v>
      </c>
      <c r="E4055" s="72">
        <v>253.49</v>
      </c>
      <c r="F4055" s="72">
        <v>6.63</v>
      </c>
      <c r="G4055" s="72">
        <v>16.489999999999998</v>
      </c>
      <c r="H4055" s="72">
        <v>276.61</v>
      </c>
      <c r="I4055" s="72">
        <v>277.39</v>
      </c>
    </row>
    <row r="4056" spans="1:9" ht="25.5">
      <c r="A4056" s="71" t="s">
        <v>16953</v>
      </c>
      <c r="B4056" s="71" t="s">
        <v>16954</v>
      </c>
      <c r="C4056" s="276" t="s">
        <v>127</v>
      </c>
      <c r="D4056" s="276" t="s">
        <v>9</v>
      </c>
      <c r="E4056" s="72">
        <v>315.07</v>
      </c>
      <c r="F4056" s="72">
        <v>6.63</v>
      </c>
      <c r="G4056" s="72">
        <v>16.489999999999998</v>
      </c>
      <c r="H4056" s="72">
        <v>338.2</v>
      </c>
      <c r="I4056" s="72">
        <v>338.98</v>
      </c>
    </row>
    <row r="4057" spans="1:9" ht="25.5">
      <c r="A4057" s="71" t="s">
        <v>16955</v>
      </c>
      <c r="B4057" s="71" t="s">
        <v>16956</v>
      </c>
      <c r="C4057" s="276" t="s">
        <v>127</v>
      </c>
      <c r="D4057" s="276" t="s">
        <v>9</v>
      </c>
      <c r="E4057" s="72">
        <v>383.83</v>
      </c>
      <c r="F4057" s="72">
        <v>6.63</v>
      </c>
      <c r="G4057" s="72">
        <v>16.489999999999998</v>
      </c>
      <c r="H4057" s="72">
        <v>406.95</v>
      </c>
      <c r="I4057" s="72">
        <v>407.73</v>
      </c>
    </row>
    <row r="4058" spans="1:9" ht="25.5">
      <c r="A4058" s="71" t="s">
        <v>16957</v>
      </c>
      <c r="B4058" s="71" t="s">
        <v>16958</v>
      </c>
      <c r="C4058" s="276" t="s">
        <v>127</v>
      </c>
      <c r="D4058" s="276" t="s">
        <v>9</v>
      </c>
      <c r="E4058" s="72">
        <v>493.9</v>
      </c>
      <c r="F4058" s="72">
        <v>10.63</v>
      </c>
      <c r="G4058" s="72">
        <v>27.49</v>
      </c>
      <c r="H4058" s="72">
        <v>532.01</v>
      </c>
      <c r="I4058" s="72">
        <v>533.27</v>
      </c>
    </row>
    <row r="4059" spans="1:9" ht="25.5">
      <c r="A4059" s="71" t="s">
        <v>16959</v>
      </c>
      <c r="B4059" s="71" t="s">
        <v>16960</v>
      </c>
      <c r="C4059" s="276" t="s">
        <v>127</v>
      </c>
      <c r="D4059" s="276" t="s">
        <v>9</v>
      </c>
      <c r="E4059" s="72">
        <v>601.83000000000004</v>
      </c>
      <c r="F4059" s="72">
        <v>10.63</v>
      </c>
      <c r="G4059" s="72">
        <v>27.49</v>
      </c>
      <c r="H4059" s="72">
        <v>639.95000000000005</v>
      </c>
      <c r="I4059" s="72">
        <v>641.20000000000005</v>
      </c>
    </row>
    <row r="4060" spans="1:9" ht="25.5">
      <c r="A4060" s="71" t="s">
        <v>16961</v>
      </c>
      <c r="B4060" s="71" t="s">
        <v>16962</v>
      </c>
      <c r="C4060" s="276" t="s">
        <v>127</v>
      </c>
      <c r="D4060" s="276" t="s">
        <v>9</v>
      </c>
      <c r="E4060" s="72">
        <v>745.63</v>
      </c>
      <c r="F4060" s="72">
        <v>10.63</v>
      </c>
      <c r="G4060" s="72">
        <v>27.49</v>
      </c>
      <c r="H4060" s="72">
        <v>783.74</v>
      </c>
      <c r="I4060" s="72">
        <v>785</v>
      </c>
    </row>
    <row r="4061" spans="1:9" ht="25.5">
      <c r="A4061" s="71" t="s">
        <v>16963</v>
      </c>
      <c r="B4061" s="71" t="s">
        <v>16964</v>
      </c>
      <c r="C4061" s="276" t="s">
        <v>127</v>
      </c>
      <c r="D4061" s="276" t="s">
        <v>9</v>
      </c>
      <c r="E4061" s="72">
        <v>951.44</v>
      </c>
      <c r="F4061" s="72">
        <v>15.51</v>
      </c>
      <c r="G4061" s="72">
        <v>41.23</v>
      </c>
      <c r="H4061" s="72">
        <v>1008.19</v>
      </c>
      <c r="I4061" s="72">
        <v>1010.02</v>
      </c>
    </row>
    <row r="4062" spans="1:9" ht="25.5">
      <c r="A4062" s="71" t="s">
        <v>16965</v>
      </c>
      <c r="B4062" s="71" t="s">
        <v>16966</v>
      </c>
      <c r="C4062" s="276" t="s">
        <v>127</v>
      </c>
      <c r="D4062" s="276" t="s">
        <v>9</v>
      </c>
      <c r="E4062" s="72">
        <v>1193.67</v>
      </c>
      <c r="F4062" s="72">
        <v>15.51</v>
      </c>
      <c r="G4062" s="72">
        <v>41.23</v>
      </c>
      <c r="H4062" s="72">
        <v>1250.4100000000001</v>
      </c>
      <c r="I4062" s="72">
        <v>1252.25</v>
      </c>
    </row>
    <row r="4063" spans="1:9" ht="25.5">
      <c r="A4063" s="71" t="s">
        <v>16967</v>
      </c>
      <c r="B4063" s="71" t="s">
        <v>16968</v>
      </c>
      <c r="C4063" s="276" t="s">
        <v>127</v>
      </c>
      <c r="D4063" s="276" t="s">
        <v>9</v>
      </c>
      <c r="E4063" s="72">
        <v>1501.5</v>
      </c>
      <c r="F4063" s="72">
        <v>15.51</v>
      </c>
      <c r="G4063" s="72">
        <v>41.23</v>
      </c>
      <c r="H4063" s="72">
        <v>1558.25</v>
      </c>
      <c r="I4063" s="72">
        <v>1560.08</v>
      </c>
    </row>
    <row r="4064" spans="1:9">
      <c r="A4064" s="71" t="s">
        <v>16969</v>
      </c>
      <c r="B4064" s="71" t="s">
        <v>16970</v>
      </c>
      <c r="C4064" s="276" t="s">
        <v>127</v>
      </c>
      <c r="D4064" s="276" t="s">
        <v>6</v>
      </c>
      <c r="E4064" s="72">
        <v>95.53</v>
      </c>
      <c r="F4064" s="72">
        <v>4.25</v>
      </c>
      <c r="G4064" s="72">
        <v>0</v>
      </c>
      <c r="H4064" s="72">
        <v>99.78</v>
      </c>
      <c r="I4064" s="72">
        <v>100.29</v>
      </c>
    </row>
    <row r="4065" spans="1:9">
      <c r="A4065" s="71" t="s">
        <v>16971</v>
      </c>
      <c r="B4065" s="71" t="s">
        <v>16972</v>
      </c>
      <c r="C4065" s="276" t="s">
        <v>127</v>
      </c>
      <c r="D4065" s="276" t="s">
        <v>6</v>
      </c>
      <c r="E4065" s="72">
        <v>118.89</v>
      </c>
      <c r="F4065" s="72">
        <v>4.25</v>
      </c>
      <c r="G4065" s="72">
        <v>0</v>
      </c>
      <c r="H4065" s="72">
        <v>123.14</v>
      </c>
      <c r="I4065" s="72">
        <v>123.65</v>
      </c>
    </row>
    <row r="4066" spans="1:9">
      <c r="A4066" s="71" t="s">
        <v>16973</v>
      </c>
      <c r="B4066" s="71" t="s">
        <v>16974</v>
      </c>
      <c r="C4066" s="276" t="s">
        <v>127</v>
      </c>
      <c r="D4066" s="276" t="s">
        <v>6</v>
      </c>
      <c r="E4066" s="72">
        <v>131.51</v>
      </c>
      <c r="F4066" s="72">
        <v>4.25</v>
      </c>
      <c r="G4066" s="72">
        <v>0</v>
      </c>
      <c r="H4066" s="72">
        <v>135.76</v>
      </c>
      <c r="I4066" s="72">
        <v>136.27000000000001</v>
      </c>
    </row>
    <row r="4067" spans="1:9">
      <c r="A4067" s="71" t="s">
        <v>16975</v>
      </c>
      <c r="B4067" s="71" t="s">
        <v>16976</v>
      </c>
      <c r="C4067" s="276" t="s">
        <v>127</v>
      </c>
      <c r="D4067" s="276" t="s">
        <v>6</v>
      </c>
      <c r="E4067" s="72">
        <v>164.78</v>
      </c>
      <c r="F4067" s="72">
        <v>7.44</v>
      </c>
      <c r="G4067" s="72">
        <v>0</v>
      </c>
      <c r="H4067" s="72">
        <v>172.22</v>
      </c>
      <c r="I4067" s="72">
        <v>173.1</v>
      </c>
    </row>
    <row r="4068" spans="1:9">
      <c r="A4068" s="71" t="s">
        <v>16977</v>
      </c>
      <c r="B4068" s="71" t="s">
        <v>16978</v>
      </c>
      <c r="C4068" s="276" t="s">
        <v>127</v>
      </c>
      <c r="D4068" s="276" t="s">
        <v>6</v>
      </c>
      <c r="E4068" s="72">
        <v>176.87</v>
      </c>
      <c r="F4068" s="72">
        <v>7.44</v>
      </c>
      <c r="G4068" s="72">
        <v>0</v>
      </c>
      <c r="H4068" s="72">
        <v>184.31</v>
      </c>
      <c r="I4068" s="72">
        <v>185.19</v>
      </c>
    </row>
    <row r="4069" spans="1:9">
      <c r="A4069" s="71" t="s">
        <v>16979</v>
      </c>
      <c r="B4069" s="71" t="s">
        <v>16980</v>
      </c>
      <c r="C4069" s="276" t="s">
        <v>127</v>
      </c>
      <c r="D4069" s="276" t="s">
        <v>6</v>
      </c>
      <c r="E4069" s="72">
        <v>186.95</v>
      </c>
      <c r="F4069" s="72">
        <v>7.44</v>
      </c>
      <c r="G4069" s="72">
        <v>0</v>
      </c>
      <c r="H4069" s="72">
        <v>194.39</v>
      </c>
      <c r="I4069" s="72">
        <v>195.27</v>
      </c>
    </row>
    <row r="4070" spans="1:9">
      <c r="A4070" s="71" t="s">
        <v>16981</v>
      </c>
      <c r="B4070" s="71" t="s">
        <v>16982</v>
      </c>
      <c r="C4070" s="276" t="s">
        <v>127</v>
      </c>
      <c r="D4070" s="276" t="s">
        <v>6</v>
      </c>
      <c r="E4070" s="72">
        <v>206.11</v>
      </c>
      <c r="F4070" s="72">
        <v>9.57</v>
      </c>
      <c r="G4070" s="72">
        <v>0</v>
      </c>
      <c r="H4070" s="72">
        <v>215.68</v>
      </c>
      <c r="I4070" s="72">
        <v>216.81</v>
      </c>
    </row>
    <row r="4071" spans="1:9">
      <c r="A4071" s="71" t="s">
        <v>16983</v>
      </c>
      <c r="B4071" s="71" t="s">
        <v>16984</v>
      </c>
      <c r="C4071" s="276" t="s">
        <v>127</v>
      </c>
      <c r="D4071" s="276" t="s">
        <v>6</v>
      </c>
      <c r="E4071" s="72">
        <v>231.84</v>
      </c>
      <c r="F4071" s="72">
        <v>9.57</v>
      </c>
      <c r="G4071" s="72">
        <v>0</v>
      </c>
      <c r="H4071" s="72">
        <v>241.41</v>
      </c>
      <c r="I4071" s="72">
        <v>242.54</v>
      </c>
    </row>
    <row r="4072" spans="1:9">
      <c r="A4072" s="71" t="s">
        <v>16985</v>
      </c>
      <c r="B4072" s="71" t="s">
        <v>16986</v>
      </c>
      <c r="C4072" s="276" t="s">
        <v>127</v>
      </c>
      <c r="D4072" s="276" t="s">
        <v>6</v>
      </c>
      <c r="E4072" s="72">
        <v>316.95</v>
      </c>
      <c r="F4072" s="72">
        <v>9.57</v>
      </c>
      <c r="G4072" s="72">
        <v>0</v>
      </c>
      <c r="H4072" s="72">
        <v>326.52</v>
      </c>
      <c r="I4072" s="72">
        <v>327.64999999999998</v>
      </c>
    </row>
    <row r="4073" spans="1:9">
      <c r="A4073" s="71" t="s">
        <v>16987</v>
      </c>
      <c r="B4073" s="71" t="s">
        <v>16988</v>
      </c>
      <c r="C4073" s="276" t="s">
        <v>127</v>
      </c>
      <c r="D4073" s="276" t="s">
        <v>6</v>
      </c>
      <c r="E4073" s="72">
        <v>417.21</v>
      </c>
      <c r="F4073" s="72">
        <v>14.89</v>
      </c>
      <c r="G4073" s="72">
        <v>0</v>
      </c>
      <c r="H4073" s="72">
        <v>432.1</v>
      </c>
      <c r="I4073" s="72">
        <v>433.85</v>
      </c>
    </row>
    <row r="4074" spans="1:9">
      <c r="A4074" s="71" t="s">
        <v>16989</v>
      </c>
      <c r="B4074" s="71" t="s">
        <v>16990</v>
      </c>
      <c r="C4074" s="276" t="s">
        <v>127</v>
      </c>
      <c r="D4074" s="276" t="s">
        <v>6</v>
      </c>
      <c r="E4074" s="72">
        <v>1538.16</v>
      </c>
      <c r="F4074" s="72">
        <v>14.89</v>
      </c>
      <c r="G4074" s="72">
        <v>0</v>
      </c>
      <c r="H4074" s="72">
        <v>1553.05</v>
      </c>
      <c r="I4074" s="72">
        <v>1554.8</v>
      </c>
    </row>
    <row r="4075" spans="1:9">
      <c r="A4075" s="71" t="s">
        <v>16991</v>
      </c>
      <c r="B4075" s="71" t="s">
        <v>16992</v>
      </c>
      <c r="C4075" s="276" t="s">
        <v>127</v>
      </c>
      <c r="D4075" s="276" t="s">
        <v>6</v>
      </c>
      <c r="E4075" s="72">
        <v>1743.62</v>
      </c>
      <c r="F4075" s="72">
        <v>14.89</v>
      </c>
      <c r="G4075" s="72">
        <v>0</v>
      </c>
      <c r="H4075" s="72">
        <v>1758.51</v>
      </c>
      <c r="I4075" s="72">
        <v>1760.26</v>
      </c>
    </row>
    <row r="4076" spans="1:9">
      <c r="A4076" s="71" t="s">
        <v>16993</v>
      </c>
      <c r="B4076" s="71" t="s">
        <v>16994</v>
      </c>
      <c r="C4076" s="276" t="s">
        <v>127</v>
      </c>
      <c r="D4076" s="276" t="s">
        <v>6</v>
      </c>
      <c r="E4076" s="72">
        <v>2198.73</v>
      </c>
      <c r="F4076" s="72">
        <v>21.26</v>
      </c>
      <c r="G4076" s="72">
        <v>0</v>
      </c>
      <c r="H4076" s="72">
        <v>2219.9899999999998</v>
      </c>
      <c r="I4076" s="72">
        <v>2222.5100000000002</v>
      </c>
    </row>
    <row r="4077" spans="1:9">
      <c r="A4077" s="71" t="s">
        <v>16995</v>
      </c>
      <c r="B4077" s="71" t="s">
        <v>16996</v>
      </c>
      <c r="C4077" s="276" t="s">
        <v>127</v>
      </c>
      <c r="D4077" s="276" t="s">
        <v>6</v>
      </c>
      <c r="E4077" s="72">
        <v>2601.9899999999998</v>
      </c>
      <c r="F4077" s="72">
        <v>21.26</v>
      </c>
      <c r="G4077" s="72">
        <v>0</v>
      </c>
      <c r="H4077" s="72">
        <v>2623.25</v>
      </c>
      <c r="I4077" s="72">
        <v>2625.77</v>
      </c>
    </row>
    <row r="4078" spans="1:9">
      <c r="A4078" s="71" t="s">
        <v>16997</v>
      </c>
      <c r="B4078" s="71" t="s">
        <v>16998</v>
      </c>
      <c r="C4078" s="276" t="s">
        <v>127</v>
      </c>
      <c r="D4078" s="276" t="s">
        <v>6</v>
      </c>
      <c r="E4078" s="72">
        <v>2755.6</v>
      </c>
      <c r="F4078" s="72">
        <v>21.26</v>
      </c>
      <c r="G4078" s="72">
        <v>0</v>
      </c>
      <c r="H4078" s="72">
        <v>2776.86</v>
      </c>
      <c r="I4078" s="72">
        <v>2779.38</v>
      </c>
    </row>
    <row r="4079" spans="1:9">
      <c r="A4079" s="71" t="s">
        <v>16999</v>
      </c>
      <c r="B4079" s="71" t="s">
        <v>17000</v>
      </c>
      <c r="C4079" s="276" t="s">
        <v>127</v>
      </c>
      <c r="D4079" s="276" t="s">
        <v>6</v>
      </c>
      <c r="E4079" s="72">
        <v>83.74</v>
      </c>
      <c r="F4079" s="72">
        <v>4.25</v>
      </c>
      <c r="G4079" s="72">
        <v>0</v>
      </c>
      <c r="H4079" s="72">
        <v>87.99</v>
      </c>
      <c r="I4079" s="72">
        <v>88.5</v>
      </c>
    </row>
    <row r="4080" spans="1:9">
      <c r="A4080" s="71" t="s">
        <v>17001</v>
      </c>
      <c r="B4080" s="71" t="s">
        <v>17002</v>
      </c>
      <c r="C4080" s="276" t="s">
        <v>127</v>
      </c>
      <c r="D4080" s="276" t="s">
        <v>6</v>
      </c>
      <c r="E4080" s="72">
        <v>116.95</v>
      </c>
      <c r="F4080" s="72">
        <v>4.25</v>
      </c>
      <c r="G4080" s="72">
        <v>0</v>
      </c>
      <c r="H4080" s="72">
        <v>121.2</v>
      </c>
      <c r="I4080" s="72">
        <v>121.71</v>
      </c>
    </row>
    <row r="4081" spans="1:9">
      <c r="A4081" s="71" t="s">
        <v>17003</v>
      </c>
      <c r="B4081" s="71" t="s">
        <v>17004</v>
      </c>
      <c r="C4081" s="276" t="s">
        <v>127</v>
      </c>
      <c r="D4081" s="276" t="s">
        <v>6</v>
      </c>
      <c r="E4081" s="72">
        <v>129.37</v>
      </c>
      <c r="F4081" s="72">
        <v>4.25</v>
      </c>
      <c r="G4081" s="72">
        <v>0</v>
      </c>
      <c r="H4081" s="72">
        <v>133.62</v>
      </c>
      <c r="I4081" s="72">
        <v>134.13</v>
      </c>
    </row>
    <row r="4082" spans="1:9" ht="25.5">
      <c r="A4082" s="71" t="s">
        <v>17005</v>
      </c>
      <c r="B4082" s="71" t="s">
        <v>17006</v>
      </c>
      <c r="C4082" s="276" t="s">
        <v>127</v>
      </c>
      <c r="D4082" s="276" t="s">
        <v>6</v>
      </c>
      <c r="E4082" s="72">
        <v>182.31</v>
      </c>
      <c r="F4082" s="72">
        <v>7.44</v>
      </c>
      <c r="G4082" s="72">
        <v>0</v>
      </c>
      <c r="H4082" s="72">
        <v>189.75</v>
      </c>
      <c r="I4082" s="72">
        <v>190.63</v>
      </c>
    </row>
    <row r="4083" spans="1:9" ht="25.5">
      <c r="A4083" s="71" t="s">
        <v>17007</v>
      </c>
      <c r="B4083" s="71" t="s">
        <v>17008</v>
      </c>
      <c r="C4083" s="276" t="s">
        <v>127</v>
      </c>
      <c r="D4083" s="276" t="s">
        <v>6</v>
      </c>
      <c r="E4083" s="72">
        <v>265.33</v>
      </c>
      <c r="F4083" s="72">
        <v>7.44</v>
      </c>
      <c r="G4083" s="72">
        <v>0</v>
      </c>
      <c r="H4083" s="72">
        <v>272.77</v>
      </c>
      <c r="I4083" s="72">
        <v>273.64999999999998</v>
      </c>
    </row>
    <row r="4084" spans="1:9" ht="25.5">
      <c r="A4084" s="71" t="s">
        <v>17009</v>
      </c>
      <c r="B4084" s="71" t="s">
        <v>17010</v>
      </c>
      <c r="C4084" s="276" t="s">
        <v>127</v>
      </c>
      <c r="D4084" s="276" t="s">
        <v>6</v>
      </c>
      <c r="E4084" s="72">
        <v>280.45</v>
      </c>
      <c r="F4084" s="72">
        <v>7.44</v>
      </c>
      <c r="G4084" s="72">
        <v>0</v>
      </c>
      <c r="H4084" s="72">
        <v>287.89</v>
      </c>
      <c r="I4084" s="72">
        <v>288.77</v>
      </c>
    </row>
    <row r="4085" spans="1:9" ht="25.5">
      <c r="A4085" s="71" t="s">
        <v>17011</v>
      </c>
      <c r="B4085" s="71" t="s">
        <v>17012</v>
      </c>
      <c r="C4085" s="276" t="s">
        <v>127</v>
      </c>
      <c r="D4085" s="276" t="s">
        <v>6</v>
      </c>
      <c r="E4085" s="72">
        <v>309.20999999999998</v>
      </c>
      <c r="F4085" s="72">
        <v>9.57</v>
      </c>
      <c r="G4085" s="72">
        <v>0</v>
      </c>
      <c r="H4085" s="72">
        <v>318.77999999999997</v>
      </c>
      <c r="I4085" s="72">
        <v>319.91000000000003</v>
      </c>
    </row>
    <row r="4086" spans="1:9" ht="25.5">
      <c r="A4086" s="71" t="s">
        <v>17013</v>
      </c>
      <c r="B4086" s="71" t="s">
        <v>17014</v>
      </c>
      <c r="C4086" s="276" t="s">
        <v>127</v>
      </c>
      <c r="D4086" s="276" t="s">
        <v>6</v>
      </c>
      <c r="E4086" s="72">
        <v>347.81</v>
      </c>
      <c r="F4086" s="72">
        <v>9.57</v>
      </c>
      <c r="G4086" s="72">
        <v>0</v>
      </c>
      <c r="H4086" s="72">
        <v>357.38</v>
      </c>
      <c r="I4086" s="72">
        <v>358.51</v>
      </c>
    </row>
    <row r="4087" spans="1:9" ht="25.5">
      <c r="A4087" s="71" t="s">
        <v>17015</v>
      </c>
      <c r="B4087" s="71" t="s">
        <v>17016</v>
      </c>
      <c r="C4087" s="276" t="s">
        <v>127</v>
      </c>
      <c r="D4087" s="276" t="s">
        <v>6</v>
      </c>
      <c r="E4087" s="72">
        <v>475.49</v>
      </c>
      <c r="F4087" s="72">
        <v>9.57</v>
      </c>
      <c r="G4087" s="72">
        <v>0</v>
      </c>
      <c r="H4087" s="72">
        <v>485.06</v>
      </c>
      <c r="I4087" s="72">
        <v>486.19</v>
      </c>
    </row>
    <row r="4088" spans="1:9" ht="25.5">
      <c r="A4088" s="71" t="s">
        <v>17017</v>
      </c>
      <c r="B4088" s="71" t="s">
        <v>17018</v>
      </c>
      <c r="C4088" s="276" t="s">
        <v>127</v>
      </c>
      <c r="D4088" s="276" t="s">
        <v>6</v>
      </c>
      <c r="E4088" s="72">
        <v>625.91</v>
      </c>
      <c r="F4088" s="72">
        <v>14.89</v>
      </c>
      <c r="G4088" s="72">
        <v>0</v>
      </c>
      <c r="H4088" s="72">
        <v>640.79999999999995</v>
      </c>
      <c r="I4088" s="72">
        <v>642.54999999999995</v>
      </c>
    </row>
    <row r="4089" spans="1:9" ht="25.5">
      <c r="A4089" s="71" t="s">
        <v>17019</v>
      </c>
      <c r="B4089" s="71" t="s">
        <v>17020</v>
      </c>
      <c r="C4089" s="276" t="s">
        <v>127</v>
      </c>
      <c r="D4089" s="276" t="s">
        <v>6</v>
      </c>
      <c r="E4089" s="72">
        <v>2307.56</v>
      </c>
      <c r="F4089" s="72">
        <v>14.89</v>
      </c>
      <c r="G4089" s="72">
        <v>0</v>
      </c>
      <c r="H4089" s="72">
        <v>2322.4499999999998</v>
      </c>
      <c r="I4089" s="72">
        <v>2324.1999999999998</v>
      </c>
    </row>
    <row r="4090" spans="1:9" ht="25.5">
      <c r="A4090" s="71" t="s">
        <v>17021</v>
      </c>
      <c r="B4090" s="71" t="s">
        <v>17022</v>
      </c>
      <c r="C4090" s="276" t="s">
        <v>127</v>
      </c>
      <c r="D4090" s="276" t="s">
        <v>6</v>
      </c>
      <c r="E4090" s="72">
        <v>2615.81</v>
      </c>
      <c r="F4090" s="72">
        <v>14.89</v>
      </c>
      <c r="G4090" s="72">
        <v>0</v>
      </c>
      <c r="H4090" s="72">
        <v>2630.7</v>
      </c>
      <c r="I4090" s="72">
        <v>2632.45</v>
      </c>
    </row>
    <row r="4091" spans="1:9" ht="25.5">
      <c r="A4091" s="71" t="s">
        <v>17023</v>
      </c>
      <c r="B4091" s="71" t="s">
        <v>17024</v>
      </c>
      <c r="C4091" s="276" t="s">
        <v>127</v>
      </c>
      <c r="D4091" s="276" t="s">
        <v>6</v>
      </c>
      <c r="E4091" s="72">
        <v>3298.57</v>
      </c>
      <c r="F4091" s="72">
        <v>21.26</v>
      </c>
      <c r="G4091" s="72">
        <v>0</v>
      </c>
      <c r="H4091" s="72">
        <v>3319.83</v>
      </c>
      <c r="I4091" s="72">
        <v>3322.35</v>
      </c>
    </row>
    <row r="4092" spans="1:9" ht="25.5">
      <c r="A4092" s="71" t="s">
        <v>17025</v>
      </c>
      <c r="B4092" s="71" t="s">
        <v>17026</v>
      </c>
      <c r="C4092" s="276" t="s">
        <v>127</v>
      </c>
      <c r="D4092" s="276" t="s">
        <v>6</v>
      </c>
      <c r="E4092" s="72">
        <v>3903.55</v>
      </c>
      <c r="F4092" s="72">
        <v>21.26</v>
      </c>
      <c r="G4092" s="72">
        <v>0</v>
      </c>
      <c r="H4092" s="72">
        <v>3924.81</v>
      </c>
      <c r="I4092" s="72">
        <v>3927.33</v>
      </c>
    </row>
    <row r="4093" spans="1:9" ht="25.5">
      <c r="A4093" s="71" t="s">
        <v>17027</v>
      </c>
      <c r="B4093" s="71" t="s">
        <v>17028</v>
      </c>
      <c r="C4093" s="276" t="s">
        <v>127</v>
      </c>
      <c r="D4093" s="276" t="s">
        <v>6</v>
      </c>
      <c r="E4093" s="72">
        <v>4134.0200000000004</v>
      </c>
      <c r="F4093" s="72">
        <v>21.26</v>
      </c>
      <c r="G4093" s="72">
        <v>0</v>
      </c>
      <c r="H4093" s="72">
        <v>4155.28</v>
      </c>
      <c r="I4093" s="72">
        <v>4157.8</v>
      </c>
    </row>
    <row r="4094" spans="1:9">
      <c r="A4094" s="71" t="s">
        <v>17029</v>
      </c>
      <c r="B4094" s="71" t="s">
        <v>17030</v>
      </c>
      <c r="C4094" s="276" t="s">
        <v>127</v>
      </c>
      <c r="D4094" s="276" t="s">
        <v>6</v>
      </c>
      <c r="E4094" s="72">
        <v>237.03</v>
      </c>
      <c r="F4094" s="72">
        <v>4.25</v>
      </c>
      <c r="G4094" s="72">
        <v>0</v>
      </c>
      <c r="H4094" s="72">
        <v>241.28</v>
      </c>
      <c r="I4094" s="72">
        <v>241.79</v>
      </c>
    </row>
    <row r="4095" spans="1:9">
      <c r="A4095" s="71" t="s">
        <v>17031</v>
      </c>
      <c r="B4095" s="71" t="s">
        <v>17032</v>
      </c>
      <c r="C4095" s="276" t="s">
        <v>127</v>
      </c>
      <c r="D4095" s="276" t="s">
        <v>6</v>
      </c>
      <c r="E4095" s="72">
        <v>331.9</v>
      </c>
      <c r="F4095" s="72">
        <v>4.25</v>
      </c>
      <c r="G4095" s="72">
        <v>0</v>
      </c>
      <c r="H4095" s="72">
        <v>336.15</v>
      </c>
      <c r="I4095" s="72">
        <v>336.66</v>
      </c>
    </row>
    <row r="4096" spans="1:9">
      <c r="A4096" s="71" t="s">
        <v>17033</v>
      </c>
      <c r="B4096" s="71" t="s">
        <v>17034</v>
      </c>
      <c r="C4096" s="276" t="s">
        <v>127</v>
      </c>
      <c r="D4096" s="276" t="s">
        <v>6</v>
      </c>
      <c r="E4096" s="72">
        <v>391.61</v>
      </c>
      <c r="F4096" s="72">
        <v>4.25</v>
      </c>
      <c r="G4096" s="72">
        <v>0</v>
      </c>
      <c r="H4096" s="72">
        <v>395.86</v>
      </c>
      <c r="I4096" s="72">
        <v>396.37</v>
      </c>
    </row>
    <row r="4097" spans="1:9">
      <c r="A4097" s="71" t="s">
        <v>17035</v>
      </c>
      <c r="B4097" s="71" t="s">
        <v>17036</v>
      </c>
      <c r="C4097" s="276" t="s">
        <v>127</v>
      </c>
      <c r="D4097" s="276" t="s">
        <v>6</v>
      </c>
      <c r="E4097" s="72">
        <v>744.09</v>
      </c>
      <c r="F4097" s="72">
        <v>7.44</v>
      </c>
      <c r="G4097" s="72">
        <v>0</v>
      </c>
      <c r="H4097" s="72">
        <v>751.53</v>
      </c>
      <c r="I4097" s="72">
        <v>752.41</v>
      </c>
    </row>
    <row r="4098" spans="1:9">
      <c r="A4098" s="71" t="s">
        <v>17037</v>
      </c>
      <c r="B4098" s="71" t="s">
        <v>17038</v>
      </c>
      <c r="C4098" s="276" t="s">
        <v>127</v>
      </c>
      <c r="D4098" s="276" t="s">
        <v>6</v>
      </c>
      <c r="E4098" s="72">
        <v>855.69</v>
      </c>
      <c r="F4098" s="72">
        <v>7.44</v>
      </c>
      <c r="G4098" s="72">
        <v>0</v>
      </c>
      <c r="H4098" s="72">
        <v>863.13</v>
      </c>
      <c r="I4098" s="72">
        <v>864.01</v>
      </c>
    </row>
    <row r="4099" spans="1:9">
      <c r="A4099" s="71" t="s">
        <v>17039</v>
      </c>
      <c r="B4099" s="71" t="s">
        <v>17040</v>
      </c>
      <c r="C4099" s="276" t="s">
        <v>127</v>
      </c>
      <c r="D4099" s="276" t="s">
        <v>6</v>
      </c>
      <c r="E4099" s="72">
        <v>876.59</v>
      </c>
      <c r="F4099" s="72">
        <v>7.44</v>
      </c>
      <c r="G4099" s="72">
        <v>0</v>
      </c>
      <c r="H4099" s="72">
        <v>884.03</v>
      </c>
      <c r="I4099" s="72">
        <v>884.91</v>
      </c>
    </row>
    <row r="4100" spans="1:9">
      <c r="A4100" s="71" t="s">
        <v>17041</v>
      </c>
      <c r="B4100" s="71" t="s">
        <v>17042</v>
      </c>
      <c r="C4100" s="276" t="s">
        <v>127</v>
      </c>
      <c r="D4100" s="276" t="s">
        <v>6</v>
      </c>
      <c r="E4100" s="72">
        <v>1095.72</v>
      </c>
      <c r="F4100" s="72">
        <v>9.57</v>
      </c>
      <c r="G4100" s="72">
        <v>0</v>
      </c>
      <c r="H4100" s="72">
        <v>1105.29</v>
      </c>
      <c r="I4100" s="72">
        <v>1106.42</v>
      </c>
    </row>
    <row r="4101" spans="1:9">
      <c r="A4101" s="71" t="s">
        <v>17043</v>
      </c>
      <c r="B4101" s="71" t="s">
        <v>17044</v>
      </c>
      <c r="C4101" s="276" t="s">
        <v>127</v>
      </c>
      <c r="D4101" s="276" t="s">
        <v>6</v>
      </c>
      <c r="E4101" s="72">
        <v>1292.4000000000001</v>
      </c>
      <c r="F4101" s="72">
        <v>9.57</v>
      </c>
      <c r="G4101" s="72">
        <v>0</v>
      </c>
      <c r="H4101" s="72">
        <v>1301.97</v>
      </c>
      <c r="I4101" s="72">
        <v>1303.0999999999999</v>
      </c>
    </row>
    <row r="4102" spans="1:9">
      <c r="A4102" s="71" t="s">
        <v>17045</v>
      </c>
      <c r="B4102" s="71" t="s">
        <v>17046</v>
      </c>
      <c r="C4102" s="276" t="s">
        <v>127</v>
      </c>
      <c r="D4102" s="276" t="s">
        <v>6</v>
      </c>
      <c r="E4102" s="72">
        <v>1404.78</v>
      </c>
      <c r="F4102" s="72">
        <v>9.57</v>
      </c>
      <c r="G4102" s="72">
        <v>0</v>
      </c>
      <c r="H4102" s="72">
        <v>1414.35</v>
      </c>
      <c r="I4102" s="72">
        <v>1415.48</v>
      </c>
    </row>
    <row r="4103" spans="1:9">
      <c r="A4103" s="71" t="s">
        <v>17047</v>
      </c>
      <c r="B4103" s="71" t="s">
        <v>17048</v>
      </c>
      <c r="C4103" s="276" t="s">
        <v>127</v>
      </c>
      <c r="D4103" s="276" t="s">
        <v>6</v>
      </c>
      <c r="E4103" s="72">
        <v>1741.92</v>
      </c>
      <c r="F4103" s="72">
        <v>14.89</v>
      </c>
      <c r="G4103" s="72">
        <v>0</v>
      </c>
      <c r="H4103" s="72">
        <v>1756.81</v>
      </c>
      <c r="I4103" s="72">
        <v>1758.56</v>
      </c>
    </row>
    <row r="4104" spans="1:9">
      <c r="A4104" s="71" t="s">
        <v>17049</v>
      </c>
      <c r="B4104" s="71" t="s">
        <v>17050</v>
      </c>
      <c r="C4104" s="276" t="s">
        <v>127</v>
      </c>
      <c r="D4104" s="276" t="s">
        <v>6</v>
      </c>
      <c r="E4104" s="72">
        <v>2247.65</v>
      </c>
      <c r="F4104" s="72">
        <v>14.89</v>
      </c>
      <c r="G4104" s="72">
        <v>0</v>
      </c>
      <c r="H4104" s="72">
        <v>2262.54</v>
      </c>
      <c r="I4104" s="72">
        <v>2264.29</v>
      </c>
    </row>
    <row r="4105" spans="1:9">
      <c r="A4105" s="71" t="s">
        <v>17051</v>
      </c>
      <c r="B4105" s="71" t="s">
        <v>17052</v>
      </c>
      <c r="C4105" s="276" t="s">
        <v>127</v>
      </c>
      <c r="D4105" s="276" t="s">
        <v>6</v>
      </c>
      <c r="E4105" s="72">
        <v>2669.08</v>
      </c>
      <c r="F4105" s="72">
        <v>14.89</v>
      </c>
      <c r="G4105" s="72">
        <v>0</v>
      </c>
      <c r="H4105" s="72">
        <v>2683.97</v>
      </c>
      <c r="I4105" s="72">
        <v>2685.72</v>
      </c>
    </row>
    <row r="4106" spans="1:9">
      <c r="A4106" s="71" t="s">
        <v>17053</v>
      </c>
      <c r="B4106" s="71" t="s">
        <v>17054</v>
      </c>
      <c r="C4106" s="276" t="s">
        <v>127</v>
      </c>
      <c r="D4106" s="276" t="s">
        <v>6</v>
      </c>
      <c r="E4106" s="72">
        <v>4270.54</v>
      </c>
      <c r="F4106" s="72">
        <v>21.26</v>
      </c>
      <c r="G4106" s="72">
        <v>0</v>
      </c>
      <c r="H4106" s="72">
        <v>4291.8</v>
      </c>
      <c r="I4106" s="72">
        <v>4294.32</v>
      </c>
    </row>
    <row r="4107" spans="1:9">
      <c r="A4107" s="71" t="s">
        <v>17055</v>
      </c>
      <c r="B4107" s="71" t="s">
        <v>17056</v>
      </c>
      <c r="C4107" s="276" t="s">
        <v>127</v>
      </c>
      <c r="D4107" s="276" t="s">
        <v>6</v>
      </c>
      <c r="E4107" s="72">
        <v>5900.08</v>
      </c>
      <c r="F4107" s="72">
        <v>21.26</v>
      </c>
      <c r="G4107" s="72">
        <v>0</v>
      </c>
      <c r="H4107" s="72">
        <v>5921.34</v>
      </c>
      <c r="I4107" s="72">
        <v>5923.86</v>
      </c>
    </row>
    <row r="4108" spans="1:9">
      <c r="A4108" s="71" t="s">
        <v>17057</v>
      </c>
      <c r="B4108" s="71" t="s">
        <v>17058</v>
      </c>
      <c r="C4108" s="276" t="s">
        <v>127</v>
      </c>
      <c r="D4108" s="276" t="s">
        <v>6</v>
      </c>
      <c r="E4108" s="72">
        <v>6040.55</v>
      </c>
      <c r="F4108" s="72">
        <v>21.26</v>
      </c>
      <c r="G4108" s="72">
        <v>0</v>
      </c>
      <c r="H4108" s="72">
        <v>6061.81</v>
      </c>
      <c r="I4108" s="72">
        <v>6064.33</v>
      </c>
    </row>
    <row r="4109" spans="1:9">
      <c r="A4109" s="70">
        <v>30116</v>
      </c>
      <c r="B4109" s="440" t="s">
        <v>17059</v>
      </c>
      <c r="C4109" s="440"/>
      <c r="D4109" s="440"/>
      <c r="E4109" s="440"/>
      <c r="F4109" s="440"/>
      <c r="G4109" s="440"/>
      <c r="H4109" s="440"/>
    </row>
    <row r="4110" spans="1:9">
      <c r="A4110" s="71" t="s">
        <v>17060</v>
      </c>
      <c r="B4110" s="71" t="s">
        <v>17061</v>
      </c>
      <c r="C4110" s="276" t="s">
        <v>127</v>
      </c>
      <c r="D4110" s="276" t="s">
        <v>9</v>
      </c>
      <c r="E4110" s="72">
        <v>33.090000000000003</v>
      </c>
      <c r="F4110" s="72">
        <v>1.7</v>
      </c>
      <c r="G4110" s="72">
        <v>0</v>
      </c>
      <c r="H4110" s="72">
        <v>34.79</v>
      </c>
      <c r="I4110" s="72">
        <v>34.99</v>
      </c>
    </row>
    <row r="4111" spans="1:9">
      <c r="A4111" s="71" t="s">
        <v>17062</v>
      </c>
      <c r="B4111" s="71" t="s">
        <v>17063</v>
      </c>
      <c r="C4111" s="276" t="s">
        <v>127</v>
      </c>
      <c r="D4111" s="276" t="s">
        <v>9</v>
      </c>
      <c r="E4111" s="72">
        <v>46.97</v>
      </c>
      <c r="F4111" s="72">
        <v>3.19</v>
      </c>
      <c r="G4111" s="72">
        <v>0</v>
      </c>
      <c r="H4111" s="72">
        <v>50.16</v>
      </c>
      <c r="I4111" s="72">
        <v>50.54</v>
      </c>
    </row>
    <row r="4112" spans="1:9">
      <c r="A4112" s="71" t="s">
        <v>17064</v>
      </c>
      <c r="B4112" s="71" t="s">
        <v>17065</v>
      </c>
      <c r="C4112" s="276" t="s">
        <v>127</v>
      </c>
      <c r="D4112" s="276" t="s">
        <v>9</v>
      </c>
      <c r="E4112" s="72">
        <v>100.57</v>
      </c>
      <c r="F4112" s="72">
        <v>4.25</v>
      </c>
      <c r="G4112" s="72">
        <v>0</v>
      </c>
      <c r="H4112" s="72">
        <v>104.83</v>
      </c>
      <c r="I4112" s="72">
        <v>105.33</v>
      </c>
    </row>
    <row r="4113" spans="1:9">
      <c r="A4113" s="71" t="s">
        <v>17066</v>
      </c>
      <c r="B4113" s="71" t="s">
        <v>17067</v>
      </c>
      <c r="C4113" s="276" t="s">
        <v>127</v>
      </c>
      <c r="D4113" s="276" t="s">
        <v>9</v>
      </c>
      <c r="E4113" s="72">
        <v>46.23</v>
      </c>
      <c r="F4113" s="72">
        <v>1.7</v>
      </c>
      <c r="G4113" s="72">
        <v>0</v>
      </c>
      <c r="H4113" s="72">
        <v>47.94</v>
      </c>
      <c r="I4113" s="72">
        <v>48.14</v>
      </c>
    </row>
    <row r="4114" spans="1:9">
      <c r="A4114" s="71" t="s">
        <v>17068</v>
      </c>
      <c r="B4114" s="71" t="s">
        <v>17069</v>
      </c>
      <c r="C4114" s="276" t="s">
        <v>127</v>
      </c>
      <c r="D4114" s="276" t="s">
        <v>9</v>
      </c>
      <c r="E4114" s="72">
        <v>65.63</v>
      </c>
      <c r="F4114" s="72">
        <v>3.19</v>
      </c>
      <c r="G4114" s="72">
        <v>0</v>
      </c>
      <c r="H4114" s="72">
        <v>68.819999999999993</v>
      </c>
      <c r="I4114" s="72">
        <v>69.2</v>
      </c>
    </row>
    <row r="4115" spans="1:9">
      <c r="A4115" s="71" t="s">
        <v>17070</v>
      </c>
      <c r="B4115" s="71" t="s">
        <v>17071</v>
      </c>
      <c r="C4115" s="276" t="s">
        <v>127</v>
      </c>
      <c r="D4115" s="276" t="s">
        <v>9</v>
      </c>
      <c r="E4115" s="72">
        <v>140.59</v>
      </c>
      <c r="F4115" s="72">
        <v>4.25</v>
      </c>
      <c r="G4115" s="72">
        <v>0</v>
      </c>
      <c r="H4115" s="72">
        <v>144.84</v>
      </c>
      <c r="I4115" s="72">
        <v>145.34</v>
      </c>
    </row>
    <row r="4116" spans="1:9">
      <c r="A4116" s="71" t="s">
        <v>17072</v>
      </c>
      <c r="B4116" s="71" t="s">
        <v>17073</v>
      </c>
      <c r="C4116" s="276" t="s">
        <v>127</v>
      </c>
      <c r="D4116" s="276" t="s">
        <v>9</v>
      </c>
      <c r="E4116" s="72">
        <v>55.46</v>
      </c>
      <c r="F4116" s="72">
        <v>1.7</v>
      </c>
      <c r="G4116" s="72">
        <v>0</v>
      </c>
      <c r="H4116" s="72">
        <v>57.16</v>
      </c>
      <c r="I4116" s="72">
        <v>57.36</v>
      </c>
    </row>
    <row r="4117" spans="1:9">
      <c r="A4117" s="71" t="s">
        <v>17074</v>
      </c>
      <c r="B4117" s="71" t="s">
        <v>17075</v>
      </c>
      <c r="C4117" s="276" t="s">
        <v>127</v>
      </c>
      <c r="D4117" s="276" t="s">
        <v>9</v>
      </c>
      <c r="E4117" s="72">
        <v>78.680000000000007</v>
      </c>
      <c r="F4117" s="72">
        <v>3.19</v>
      </c>
      <c r="G4117" s="72">
        <v>0</v>
      </c>
      <c r="H4117" s="72">
        <v>81.87</v>
      </c>
      <c r="I4117" s="72">
        <v>82.25</v>
      </c>
    </row>
    <row r="4118" spans="1:9">
      <c r="A4118" s="71" t="s">
        <v>17076</v>
      </c>
      <c r="B4118" s="71" t="s">
        <v>17077</v>
      </c>
      <c r="C4118" s="276" t="s">
        <v>127</v>
      </c>
      <c r="D4118" s="276" t="s">
        <v>9</v>
      </c>
      <c r="E4118" s="72">
        <v>168.59</v>
      </c>
      <c r="F4118" s="72">
        <v>4.25</v>
      </c>
      <c r="G4118" s="72">
        <v>0</v>
      </c>
      <c r="H4118" s="72">
        <v>172.84</v>
      </c>
      <c r="I4118" s="72">
        <v>173.34</v>
      </c>
    </row>
    <row r="4119" spans="1:9">
      <c r="A4119" s="71" t="s">
        <v>17078</v>
      </c>
      <c r="B4119" s="71" t="s">
        <v>17079</v>
      </c>
      <c r="C4119" s="276" t="s">
        <v>127</v>
      </c>
      <c r="D4119" s="276" t="s">
        <v>9</v>
      </c>
      <c r="E4119" s="72">
        <v>32.25</v>
      </c>
      <c r="F4119" s="72">
        <v>1.87</v>
      </c>
      <c r="G4119" s="72">
        <v>0</v>
      </c>
      <c r="H4119" s="72">
        <v>34.119999999999997</v>
      </c>
      <c r="I4119" s="72">
        <v>34.340000000000003</v>
      </c>
    </row>
    <row r="4120" spans="1:9">
      <c r="A4120" s="71" t="s">
        <v>17080</v>
      </c>
      <c r="B4120" s="71" t="s">
        <v>17081</v>
      </c>
      <c r="C4120" s="276" t="s">
        <v>127</v>
      </c>
      <c r="D4120" s="276" t="s">
        <v>9</v>
      </c>
      <c r="E4120" s="72">
        <v>45.75</v>
      </c>
      <c r="F4120" s="72">
        <v>3.51</v>
      </c>
      <c r="G4120" s="72">
        <v>0</v>
      </c>
      <c r="H4120" s="72">
        <v>49.26</v>
      </c>
      <c r="I4120" s="72">
        <v>49.67</v>
      </c>
    </row>
    <row r="4121" spans="1:9">
      <c r="A4121" s="71" t="s">
        <v>17082</v>
      </c>
      <c r="B4121" s="71" t="s">
        <v>17083</v>
      </c>
      <c r="C4121" s="276" t="s">
        <v>127</v>
      </c>
      <c r="D4121" s="276" t="s">
        <v>9</v>
      </c>
      <c r="E4121" s="72">
        <v>96.96</v>
      </c>
      <c r="F4121" s="72">
        <v>4.68</v>
      </c>
      <c r="G4121" s="72">
        <v>0</v>
      </c>
      <c r="H4121" s="72">
        <v>101.64</v>
      </c>
      <c r="I4121" s="72">
        <v>102.19</v>
      </c>
    </row>
    <row r="4122" spans="1:9">
      <c r="A4122" s="71" t="s">
        <v>17084</v>
      </c>
      <c r="B4122" s="71" t="s">
        <v>17085</v>
      </c>
      <c r="C4122" s="276" t="s">
        <v>127</v>
      </c>
      <c r="D4122" s="276" t="s">
        <v>9</v>
      </c>
      <c r="E4122" s="72">
        <v>44.75</v>
      </c>
      <c r="F4122" s="72">
        <v>1.87</v>
      </c>
      <c r="G4122" s="72">
        <v>0</v>
      </c>
      <c r="H4122" s="72">
        <v>46.62</v>
      </c>
      <c r="I4122" s="72">
        <v>46.84</v>
      </c>
    </row>
    <row r="4123" spans="1:9">
      <c r="A4123" s="71" t="s">
        <v>17086</v>
      </c>
      <c r="B4123" s="71" t="s">
        <v>17087</v>
      </c>
      <c r="C4123" s="276" t="s">
        <v>127</v>
      </c>
      <c r="D4123" s="276" t="s">
        <v>9</v>
      </c>
      <c r="E4123" s="72">
        <v>63.44</v>
      </c>
      <c r="F4123" s="72">
        <v>3.51</v>
      </c>
      <c r="G4123" s="72">
        <v>0</v>
      </c>
      <c r="H4123" s="72">
        <v>66.95</v>
      </c>
      <c r="I4123" s="72">
        <v>67.37</v>
      </c>
    </row>
    <row r="4124" spans="1:9">
      <c r="A4124" s="71" t="s">
        <v>17088</v>
      </c>
      <c r="B4124" s="71" t="s">
        <v>17089</v>
      </c>
      <c r="C4124" s="276" t="s">
        <v>127</v>
      </c>
      <c r="D4124" s="276" t="s">
        <v>9</v>
      </c>
      <c r="E4124" s="72">
        <v>134.97</v>
      </c>
      <c r="F4124" s="72">
        <v>4.68</v>
      </c>
      <c r="G4124" s="72">
        <v>0</v>
      </c>
      <c r="H4124" s="72">
        <v>139.65</v>
      </c>
      <c r="I4124" s="72">
        <v>140.19999999999999</v>
      </c>
    </row>
    <row r="4125" spans="1:9">
      <c r="A4125" s="71" t="s">
        <v>17090</v>
      </c>
      <c r="B4125" s="71" t="s">
        <v>17091</v>
      </c>
      <c r="C4125" s="276" t="s">
        <v>127</v>
      </c>
      <c r="D4125" s="276" t="s">
        <v>9</v>
      </c>
      <c r="E4125" s="72">
        <v>53.51</v>
      </c>
      <c r="F4125" s="72">
        <v>1.87</v>
      </c>
      <c r="G4125" s="72">
        <v>0</v>
      </c>
      <c r="H4125" s="72">
        <v>55.38</v>
      </c>
      <c r="I4125" s="72">
        <v>55.6</v>
      </c>
    </row>
    <row r="4126" spans="1:9">
      <c r="A4126" s="71" t="s">
        <v>17092</v>
      </c>
      <c r="B4126" s="71" t="s">
        <v>17093</v>
      </c>
      <c r="C4126" s="276" t="s">
        <v>127</v>
      </c>
      <c r="D4126" s="276" t="s">
        <v>9</v>
      </c>
      <c r="E4126" s="72">
        <v>75.88</v>
      </c>
      <c r="F4126" s="72">
        <v>3.51</v>
      </c>
      <c r="G4126" s="72">
        <v>0</v>
      </c>
      <c r="H4126" s="72">
        <v>79.38</v>
      </c>
      <c r="I4126" s="72">
        <v>79.8</v>
      </c>
    </row>
    <row r="4127" spans="1:9">
      <c r="A4127" s="71" t="s">
        <v>17094</v>
      </c>
      <c r="B4127" s="71" t="s">
        <v>17095</v>
      </c>
      <c r="C4127" s="276" t="s">
        <v>127</v>
      </c>
      <c r="D4127" s="276" t="s">
        <v>9</v>
      </c>
      <c r="E4127" s="72">
        <v>161.56</v>
      </c>
      <c r="F4127" s="72">
        <v>4.68</v>
      </c>
      <c r="G4127" s="72">
        <v>0</v>
      </c>
      <c r="H4127" s="72">
        <v>166.24</v>
      </c>
      <c r="I4127" s="72">
        <v>166.79</v>
      </c>
    </row>
    <row r="4128" spans="1:9">
      <c r="A4128" s="71" t="s">
        <v>17096</v>
      </c>
      <c r="B4128" s="71" t="s">
        <v>17097</v>
      </c>
      <c r="C4128" s="276" t="s">
        <v>127</v>
      </c>
      <c r="D4128" s="276" t="s">
        <v>6</v>
      </c>
      <c r="E4128" s="72">
        <v>52.24</v>
      </c>
      <c r="F4128" s="72">
        <v>6.38</v>
      </c>
      <c r="G4128" s="72">
        <v>0</v>
      </c>
      <c r="H4128" s="72">
        <v>58.62</v>
      </c>
      <c r="I4128" s="72">
        <v>59.37</v>
      </c>
    </row>
    <row r="4129" spans="1:9">
      <c r="A4129" s="71" t="s">
        <v>17098</v>
      </c>
      <c r="B4129" s="71" t="s">
        <v>17099</v>
      </c>
      <c r="C4129" s="276" t="s">
        <v>127</v>
      </c>
      <c r="D4129" s="276" t="s">
        <v>6</v>
      </c>
      <c r="E4129" s="72">
        <v>73.41</v>
      </c>
      <c r="F4129" s="72">
        <v>8.51</v>
      </c>
      <c r="G4129" s="72">
        <v>0</v>
      </c>
      <c r="H4129" s="72">
        <v>81.92</v>
      </c>
      <c r="I4129" s="72">
        <v>82.92</v>
      </c>
    </row>
    <row r="4130" spans="1:9">
      <c r="A4130" s="71" t="s">
        <v>17100</v>
      </c>
      <c r="B4130" s="71" t="s">
        <v>17101</v>
      </c>
      <c r="C4130" s="276" t="s">
        <v>127</v>
      </c>
      <c r="D4130" s="276" t="s">
        <v>6</v>
      </c>
      <c r="E4130" s="72">
        <v>150.41</v>
      </c>
      <c r="F4130" s="72">
        <v>10.63</v>
      </c>
      <c r="G4130" s="72">
        <v>0</v>
      </c>
      <c r="H4130" s="72">
        <v>161.04</v>
      </c>
      <c r="I4130" s="72">
        <v>162.30000000000001</v>
      </c>
    </row>
    <row r="4131" spans="1:9">
      <c r="A4131" s="71" t="s">
        <v>17102</v>
      </c>
      <c r="B4131" s="71" t="s">
        <v>17103</v>
      </c>
      <c r="C4131" s="276" t="s">
        <v>127</v>
      </c>
      <c r="D4131" s="276" t="s">
        <v>6</v>
      </c>
      <c r="E4131" s="72">
        <v>202.53</v>
      </c>
      <c r="F4131" s="72">
        <v>6.38</v>
      </c>
      <c r="G4131" s="72">
        <v>0</v>
      </c>
      <c r="H4131" s="72">
        <v>208.91</v>
      </c>
      <c r="I4131" s="72">
        <v>209.66</v>
      </c>
    </row>
    <row r="4132" spans="1:9">
      <c r="A4132" s="71" t="s">
        <v>17104</v>
      </c>
      <c r="B4132" s="71" t="s">
        <v>17105</v>
      </c>
      <c r="C4132" s="276" t="s">
        <v>127</v>
      </c>
      <c r="D4132" s="276" t="s">
        <v>6</v>
      </c>
      <c r="E4132" s="72">
        <v>285.51</v>
      </c>
      <c r="F4132" s="72">
        <v>8.51</v>
      </c>
      <c r="G4132" s="72">
        <v>0</v>
      </c>
      <c r="H4132" s="72">
        <v>294.02</v>
      </c>
      <c r="I4132" s="72">
        <v>295.02</v>
      </c>
    </row>
    <row r="4133" spans="1:9">
      <c r="A4133" s="71" t="s">
        <v>17106</v>
      </c>
      <c r="B4133" s="71" t="s">
        <v>17107</v>
      </c>
      <c r="C4133" s="276" t="s">
        <v>127</v>
      </c>
      <c r="D4133" s="276" t="s">
        <v>6</v>
      </c>
      <c r="E4133" s="72">
        <v>604.13</v>
      </c>
      <c r="F4133" s="72">
        <v>10.63</v>
      </c>
      <c r="G4133" s="72">
        <v>0</v>
      </c>
      <c r="H4133" s="72">
        <v>614.76</v>
      </c>
      <c r="I4133" s="72">
        <v>616.02</v>
      </c>
    </row>
    <row r="4134" spans="1:9">
      <c r="A4134" s="71" t="s">
        <v>17108</v>
      </c>
      <c r="B4134" s="71" t="s">
        <v>17109</v>
      </c>
      <c r="C4134" s="276" t="s">
        <v>127</v>
      </c>
      <c r="D4134" s="276" t="s">
        <v>6</v>
      </c>
      <c r="E4134" s="72">
        <v>111.64</v>
      </c>
      <c r="F4134" s="72">
        <v>6.38</v>
      </c>
      <c r="G4134" s="72">
        <v>0</v>
      </c>
      <c r="H4134" s="72">
        <v>118.02</v>
      </c>
      <c r="I4134" s="72">
        <v>118.77</v>
      </c>
    </row>
    <row r="4135" spans="1:9">
      <c r="A4135" s="71" t="s">
        <v>17110</v>
      </c>
      <c r="B4135" s="71" t="s">
        <v>17111</v>
      </c>
      <c r="C4135" s="276" t="s">
        <v>127</v>
      </c>
      <c r="D4135" s="276" t="s">
        <v>6</v>
      </c>
      <c r="E4135" s="72">
        <v>157.28</v>
      </c>
      <c r="F4135" s="72">
        <v>8.51</v>
      </c>
      <c r="G4135" s="72">
        <v>0</v>
      </c>
      <c r="H4135" s="72">
        <v>165.79</v>
      </c>
      <c r="I4135" s="72">
        <v>166.79</v>
      </c>
    </row>
    <row r="4136" spans="1:9">
      <c r="A4136" s="71" t="s">
        <v>17112</v>
      </c>
      <c r="B4136" s="71" t="s">
        <v>17113</v>
      </c>
      <c r="C4136" s="276" t="s">
        <v>127</v>
      </c>
      <c r="D4136" s="276" t="s">
        <v>6</v>
      </c>
      <c r="E4136" s="72">
        <v>329.78</v>
      </c>
      <c r="F4136" s="72">
        <v>10.63</v>
      </c>
      <c r="G4136" s="72">
        <v>0</v>
      </c>
      <c r="H4136" s="72">
        <v>340.41</v>
      </c>
      <c r="I4136" s="72">
        <v>341.67</v>
      </c>
    </row>
    <row r="4137" spans="1:9">
      <c r="A4137" s="71" t="s">
        <v>17114</v>
      </c>
      <c r="B4137" s="71" t="s">
        <v>17115</v>
      </c>
      <c r="C4137" s="276" t="s">
        <v>127</v>
      </c>
      <c r="D4137" s="276" t="s">
        <v>6</v>
      </c>
      <c r="E4137" s="72">
        <v>143.78</v>
      </c>
      <c r="F4137" s="72">
        <v>8.51</v>
      </c>
      <c r="G4137" s="72">
        <v>0</v>
      </c>
      <c r="H4137" s="72">
        <v>152.29</v>
      </c>
      <c r="I4137" s="72">
        <v>153.29</v>
      </c>
    </row>
    <row r="4138" spans="1:9">
      <c r="A4138" s="71" t="s">
        <v>17116</v>
      </c>
      <c r="B4138" s="71" t="s">
        <v>17117</v>
      </c>
      <c r="C4138" s="276" t="s">
        <v>127</v>
      </c>
      <c r="D4138" s="276" t="s">
        <v>6</v>
      </c>
      <c r="E4138" s="72">
        <v>202.29</v>
      </c>
      <c r="F4138" s="72">
        <v>11.06</v>
      </c>
      <c r="G4138" s="72">
        <v>0</v>
      </c>
      <c r="H4138" s="72">
        <v>213.35</v>
      </c>
      <c r="I4138" s="72">
        <v>214.65</v>
      </c>
    </row>
    <row r="4139" spans="1:9">
      <c r="A4139" s="71" t="s">
        <v>17118</v>
      </c>
      <c r="B4139" s="71" t="s">
        <v>17119</v>
      </c>
      <c r="C4139" s="276" t="s">
        <v>127</v>
      </c>
      <c r="D4139" s="276" t="s">
        <v>6</v>
      </c>
      <c r="E4139" s="72">
        <v>419.5</v>
      </c>
      <c r="F4139" s="72">
        <v>14.03</v>
      </c>
      <c r="G4139" s="72">
        <v>0</v>
      </c>
      <c r="H4139" s="72">
        <v>433.53</v>
      </c>
      <c r="I4139" s="72">
        <v>435.19</v>
      </c>
    </row>
    <row r="4140" spans="1:9">
      <c r="A4140" s="70">
        <v>30117</v>
      </c>
      <c r="B4140" s="440" t="s">
        <v>17120</v>
      </c>
      <c r="C4140" s="440"/>
      <c r="D4140" s="440"/>
      <c r="E4140" s="440"/>
      <c r="F4140" s="440"/>
      <c r="G4140" s="440"/>
      <c r="H4140" s="440"/>
    </row>
    <row r="4141" spans="1:9">
      <c r="A4141" s="71" t="s">
        <v>17121</v>
      </c>
      <c r="B4141" s="71" t="s">
        <v>17122</v>
      </c>
      <c r="C4141" s="276" t="s">
        <v>127</v>
      </c>
      <c r="D4141" s="276" t="s">
        <v>9</v>
      </c>
      <c r="E4141" s="72">
        <v>104.61</v>
      </c>
      <c r="F4141" s="72">
        <v>4.68</v>
      </c>
      <c r="G4141" s="72">
        <v>0</v>
      </c>
      <c r="H4141" s="72">
        <v>109.29</v>
      </c>
      <c r="I4141" s="72">
        <v>109.84</v>
      </c>
    </row>
    <row r="4142" spans="1:9">
      <c r="A4142" s="71" t="s">
        <v>17123</v>
      </c>
      <c r="B4142" s="71" t="s">
        <v>17124</v>
      </c>
      <c r="C4142" s="276" t="s">
        <v>127</v>
      </c>
      <c r="D4142" s="276" t="s">
        <v>9</v>
      </c>
      <c r="E4142" s="72">
        <v>213.05</v>
      </c>
      <c r="F4142" s="72">
        <v>7.23</v>
      </c>
      <c r="G4142" s="72">
        <v>0</v>
      </c>
      <c r="H4142" s="72">
        <v>220.28</v>
      </c>
      <c r="I4142" s="72">
        <v>221.13</v>
      </c>
    </row>
    <row r="4143" spans="1:9">
      <c r="A4143" s="71" t="s">
        <v>17125</v>
      </c>
      <c r="B4143" s="71" t="s">
        <v>17126</v>
      </c>
      <c r="C4143" s="276" t="s">
        <v>127</v>
      </c>
      <c r="D4143" s="276" t="s">
        <v>9</v>
      </c>
      <c r="E4143" s="72">
        <v>365.38</v>
      </c>
      <c r="F4143" s="72">
        <v>9.36</v>
      </c>
      <c r="G4143" s="72">
        <v>0</v>
      </c>
      <c r="H4143" s="72">
        <v>374.74</v>
      </c>
      <c r="I4143" s="72">
        <v>375.84</v>
      </c>
    </row>
    <row r="4144" spans="1:9">
      <c r="A4144" s="71" t="s">
        <v>17127</v>
      </c>
      <c r="B4144" s="71" t="s">
        <v>17128</v>
      </c>
      <c r="C4144" s="276" t="s">
        <v>127</v>
      </c>
      <c r="D4144" s="276" t="s">
        <v>9</v>
      </c>
      <c r="E4144" s="72">
        <v>554.67999999999995</v>
      </c>
      <c r="F4144" s="72">
        <v>11.91</v>
      </c>
      <c r="G4144" s="72">
        <v>0</v>
      </c>
      <c r="H4144" s="72">
        <v>566.59</v>
      </c>
      <c r="I4144" s="72">
        <v>568</v>
      </c>
    </row>
    <row r="4145" spans="1:9">
      <c r="A4145" s="71" t="s">
        <v>17129</v>
      </c>
      <c r="B4145" s="71" t="s">
        <v>17130</v>
      </c>
      <c r="C4145" s="276" t="s">
        <v>127</v>
      </c>
      <c r="D4145" s="276" t="s">
        <v>9</v>
      </c>
      <c r="E4145" s="72">
        <v>808.79</v>
      </c>
      <c r="F4145" s="72">
        <v>14.03</v>
      </c>
      <c r="G4145" s="72">
        <v>0</v>
      </c>
      <c r="H4145" s="72">
        <v>822.83</v>
      </c>
      <c r="I4145" s="72">
        <v>824.49</v>
      </c>
    </row>
    <row r="4146" spans="1:9">
      <c r="A4146" s="71" t="s">
        <v>17131</v>
      </c>
      <c r="B4146" s="71" t="s">
        <v>17132</v>
      </c>
      <c r="C4146" s="276" t="s">
        <v>127</v>
      </c>
      <c r="D4146" s="276" t="s">
        <v>9</v>
      </c>
      <c r="E4146" s="72">
        <v>1668.61</v>
      </c>
      <c r="F4146" s="72">
        <v>17.010000000000002</v>
      </c>
      <c r="G4146" s="72">
        <v>0</v>
      </c>
      <c r="H4146" s="72">
        <v>1685.62</v>
      </c>
      <c r="I4146" s="72">
        <v>1687.63</v>
      </c>
    </row>
    <row r="4147" spans="1:9">
      <c r="A4147" s="71" t="s">
        <v>17133</v>
      </c>
      <c r="B4147" s="71" t="s">
        <v>17134</v>
      </c>
      <c r="C4147" s="276" t="s">
        <v>127</v>
      </c>
      <c r="D4147" s="276" t="s">
        <v>9</v>
      </c>
      <c r="E4147" s="72">
        <v>2894.57</v>
      </c>
      <c r="F4147" s="72">
        <v>23.82</v>
      </c>
      <c r="G4147" s="72">
        <v>0</v>
      </c>
      <c r="H4147" s="72">
        <v>2918.39</v>
      </c>
      <c r="I4147" s="72">
        <v>2921.2</v>
      </c>
    </row>
    <row r="4148" spans="1:9">
      <c r="A4148" s="71" t="s">
        <v>17135</v>
      </c>
      <c r="B4148" s="71" t="s">
        <v>17136</v>
      </c>
      <c r="C4148" s="276" t="s">
        <v>127</v>
      </c>
      <c r="D4148" s="276" t="s">
        <v>6</v>
      </c>
      <c r="E4148" s="72">
        <v>141.25</v>
      </c>
      <c r="F4148" s="72">
        <v>5.53</v>
      </c>
      <c r="G4148" s="72">
        <v>0</v>
      </c>
      <c r="H4148" s="72">
        <v>146.78</v>
      </c>
      <c r="I4148" s="72">
        <v>147.43</v>
      </c>
    </row>
    <row r="4149" spans="1:9">
      <c r="A4149" s="71" t="s">
        <v>17137</v>
      </c>
      <c r="B4149" s="71" t="s">
        <v>17138</v>
      </c>
      <c r="C4149" s="276" t="s">
        <v>127</v>
      </c>
      <c r="D4149" s="276" t="s">
        <v>6</v>
      </c>
      <c r="E4149" s="72">
        <v>287.10000000000002</v>
      </c>
      <c r="F4149" s="72">
        <v>8.51</v>
      </c>
      <c r="G4149" s="72">
        <v>0</v>
      </c>
      <c r="H4149" s="72">
        <v>295.61</v>
      </c>
      <c r="I4149" s="72">
        <v>296.61</v>
      </c>
    </row>
    <row r="4150" spans="1:9">
      <c r="A4150" s="71" t="s">
        <v>17139</v>
      </c>
      <c r="B4150" s="71" t="s">
        <v>17140</v>
      </c>
      <c r="C4150" s="276" t="s">
        <v>127</v>
      </c>
      <c r="D4150" s="276" t="s">
        <v>6</v>
      </c>
      <c r="E4150" s="72">
        <v>484.42</v>
      </c>
      <c r="F4150" s="72">
        <v>11.06</v>
      </c>
      <c r="G4150" s="72">
        <v>0</v>
      </c>
      <c r="H4150" s="72">
        <v>495.48</v>
      </c>
      <c r="I4150" s="72">
        <v>496.78</v>
      </c>
    </row>
    <row r="4151" spans="1:9">
      <c r="A4151" s="71" t="s">
        <v>17141</v>
      </c>
      <c r="B4151" s="71" t="s">
        <v>17142</v>
      </c>
      <c r="C4151" s="276" t="s">
        <v>127</v>
      </c>
      <c r="D4151" s="276" t="s">
        <v>6</v>
      </c>
      <c r="E4151" s="72">
        <v>734.52</v>
      </c>
      <c r="F4151" s="72">
        <v>14.46</v>
      </c>
      <c r="G4151" s="72">
        <v>0</v>
      </c>
      <c r="H4151" s="72">
        <v>748.98</v>
      </c>
      <c r="I4151" s="72">
        <v>750.69</v>
      </c>
    </row>
    <row r="4152" spans="1:9">
      <c r="A4152" s="71" t="s">
        <v>17143</v>
      </c>
      <c r="B4152" s="71" t="s">
        <v>17144</v>
      </c>
      <c r="C4152" s="276" t="s">
        <v>127</v>
      </c>
      <c r="D4152" s="276" t="s">
        <v>6</v>
      </c>
      <c r="E4152" s="72">
        <v>1070.06</v>
      </c>
      <c r="F4152" s="72">
        <v>17.010000000000002</v>
      </c>
      <c r="G4152" s="72">
        <v>0</v>
      </c>
      <c r="H4152" s="72">
        <v>1087.07</v>
      </c>
      <c r="I4152" s="72">
        <v>1089.08</v>
      </c>
    </row>
    <row r="4153" spans="1:9">
      <c r="A4153" s="71" t="s">
        <v>17145</v>
      </c>
      <c r="B4153" s="71" t="s">
        <v>17146</v>
      </c>
      <c r="C4153" s="276" t="s">
        <v>127</v>
      </c>
      <c r="D4153" s="276" t="s">
        <v>6</v>
      </c>
      <c r="E4153" s="72">
        <v>2177.35</v>
      </c>
      <c r="F4153" s="72">
        <v>20.41</v>
      </c>
      <c r="G4153" s="72">
        <v>0</v>
      </c>
      <c r="H4153" s="72">
        <v>2197.7600000000002</v>
      </c>
      <c r="I4153" s="72">
        <v>2200.1799999999998</v>
      </c>
    </row>
    <row r="4154" spans="1:9">
      <c r="A4154" s="71" t="s">
        <v>17147</v>
      </c>
      <c r="B4154" s="71" t="s">
        <v>17148</v>
      </c>
      <c r="C4154" s="276" t="s">
        <v>127</v>
      </c>
      <c r="D4154" s="276" t="s">
        <v>6</v>
      </c>
      <c r="E4154" s="72">
        <v>3774.38</v>
      </c>
      <c r="F4154" s="72">
        <v>28.49</v>
      </c>
      <c r="G4154" s="72">
        <v>0</v>
      </c>
      <c r="H4154" s="72">
        <v>3802.87</v>
      </c>
      <c r="I4154" s="72">
        <v>3806.24</v>
      </c>
    </row>
    <row r="4155" spans="1:9" ht="12.75" customHeight="1">
      <c r="A4155" s="70">
        <v>30119</v>
      </c>
      <c r="B4155" s="440" t="s">
        <v>17149</v>
      </c>
      <c r="C4155" s="440"/>
      <c r="D4155" s="440"/>
      <c r="E4155" s="440"/>
      <c r="F4155" s="440"/>
      <c r="G4155" s="440"/>
      <c r="H4155" s="440"/>
    </row>
    <row r="4156" spans="1:9" ht="25.5">
      <c r="A4156" s="71" t="s">
        <v>17150</v>
      </c>
      <c r="B4156" s="71" t="s">
        <v>17151</v>
      </c>
      <c r="C4156" s="276" t="s">
        <v>127</v>
      </c>
      <c r="D4156" s="276" t="s">
        <v>9</v>
      </c>
      <c r="E4156" s="72">
        <v>22.92</v>
      </c>
      <c r="F4156" s="72">
        <v>16.52</v>
      </c>
      <c r="G4156" s="72">
        <v>6.05</v>
      </c>
      <c r="H4156" s="72">
        <v>45.49</v>
      </c>
      <c r="I4156" s="72">
        <v>47.45</v>
      </c>
    </row>
    <row r="4157" spans="1:9" ht="25.5">
      <c r="A4157" s="71" t="s">
        <v>17152</v>
      </c>
      <c r="B4157" s="71" t="s">
        <v>17153</v>
      </c>
      <c r="C4157" s="276" t="s">
        <v>127</v>
      </c>
      <c r="D4157" s="276" t="s">
        <v>9</v>
      </c>
      <c r="E4157" s="72">
        <v>22.92</v>
      </c>
      <c r="F4157" s="72">
        <v>16.510000000000002</v>
      </c>
      <c r="G4157" s="72">
        <v>6.05</v>
      </c>
      <c r="H4157" s="72">
        <v>45.48</v>
      </c>
      <c r="I4157" s="72">
        <v>47.43</v>
      </c>
    </row>
    <row r="4158" spans="1:9" ht="25.5">
      <c r="A4158" s="71" t="s">
        <v>17154</v>
      </c>
      <c r="B4158" s="71" t="s">
        <v>17155</v>
      </c>
      <c r="C4158" s="276" t="s">
        <v>127</v>
      </c>
      <c r="D4158" s="276" t="s">
        <v>9</v>
      </c>
      <c r="E4158" s="72">
        <v>22.92</v>
      </c>
      <c r="F4158" s="72">
        <v>16.5</v>
      </c>
      <c r="G4158" s="72">
        <v>6.05</v>
      </c>
      <c r="H4158" s="72">
        <v>45.46</v>
      </c>
      <c r="I4158" s="72">
        <v>47.41</v>
      </c>
    </row>
    <row r="4159" spans="1:9" ht="25.5">
      <c r="A4159" s="71" t="s">
        <v>17156</v>
      </c>
      <c r="B4159" s="71" t="s">
        <v>17157</v>
      </c>
      <c r="C4159" s="276" t="s">
        <v>127</v>
      </c>
      <c r="D4159" s="276" t="s">
        <v>9</v>
      </c>
      <c r="E4159" s="72">
        <v>22.92</v>
      </c>
      <c r="F4159" s="72">
        <v>16.48</v>
      </c>
      <c r="G4159" s="72">
        <v>6.04</v>
      </c>
      <c r="H4159" s="72">
        <v>45.44</v>
      </c>
      <c r="I4159" s="72">
        <v>47.38</v>
      </c>
    </row>
    <row r="4160" spans="1:9" ht="25.5">
      <c r="A4160" s="71" t="s">
        <v>17158</v>
      </c>
      <c r="B4160" s="71" t="s">
        <v>17159</v>
      </c>
      <c r="C4160" s="276" t="s">
        <v>127</v>
      </c>
      <c r="D4160" s="276" t="s">
        <v>9</v>
      </c>
      <c r="E4160" s="72">
        <v>22.91</v>
      </c>
      <c r="F4160" s="72">
        <v>16.45</v>
      </c>
      <c r="G4160" s="72">
        <v>6.04</v>
      </c>
      <c r="H4160" s="72">
        <v>45.41</v>
      </c>
      <c r="I4160" s="72">
        <v>47.35</v>
      </c>
    </row>
    <row r="4161" spans="1:9" ht="25.5">
      <c r="A4161" s="71" t="s">
        <v>17160</v>
      </c>
      <c r="B4161" s="71" t="s">
        <v>17161</v>
      </c>
      <c r="C4161" s="276" t="s">
        <v>127</v>
      </c>
      <c r="D4161" s="276" t="s">
        <v>9</v>
      </c>
      <c r="E4161" s="72">
        <v>24.82</v>
      </c>
      <c r="F4161" s="72">
        <v>17.809999999999999</v>
      </c>
      <c r="G4161" s="72">
        <v>6.55</v>
      </c>
      <c r="H4161" s="72">
        <v>49.17</v>
      </c>
      <c r="I4161" s="72">
        <v>51.28</v>
      </c>
    </row>
    <row r="4162" spans="1:9" ht="25.5">
      <c r="A4162" s="71" t="s">
        <v>17162</v>
      </c>
      <c r="B4162" s="71" t="s">
        <v>17163</v>
      </c>
      <c r="C4162" s="276" t="s">
        <v>127</v>
      </c>
      <c r="D4162" s="276" t="s">
        <v>9</v>
      </c>
      <c r="E4162" s="72">
        <v>24.82</v>
      </c>
      <c r="F4162" s="72">
        <v>17.78</v>
      </c>
      <c r="G4162" s="72">
        <v>6.54</v>
      </c>
      <c r="H4162" s="72">
        <v>49.15</v>
      </c>
      <c r="I4162" s="72">
        <v>51.25</v>
      </c>
    </row>
    <row r="4163" spans="1:9" ht="25.5">
      <c r="A4163" s="71" t="s">
        <v>17164</v>
      </c>
      <c r="B4163" s="71" t="s">
        <v>17165</v>
      </c>
      <c r="C4163" s="276" t="s">
        <v>127</v>
      </c>
      <c r="D4163" s="276" t="s">
        <v>9</v>
      </c>
      <c r="E4163" s="72">
        <v>24.81</v>
      </c>
      <c r="F4163" s="72">
        <v>17.75</v>
      </c>
      <c r="G4163" s="72">
        <v>6.54</v>
      </c>
      <c r="H4163" s="72">
        <v>49.1</v>
      </c>
      <c r="I4163" s="72">
        <v>51.2</v>
      </c>
    </row>
    <row r="4164" spans="1:9" ht="25.5">
      <c r="A4164" s="71" t="s">
        <v>17166</v>
      </c>
      <c r="B4164" s="71" t="s">
        <v>17167</v>
      </c>
      <c r="C4164" s="276" t="s">
        <v>127</v>
      </c>
      <c r="D4164" s="276" t="s">
        <v>9</v>
      </c>
      <c r="E4164" s="72">
        <v>24.81</v>
      </c>
      <c r="F4164" s="72">
        <v>17.71</v>
      </c>
      <c r="G4164" s="72">
        <v>6.54</v>
      </c>
      <c r="H4164" s="72">
        <v>49.06</v>
      </c>
      <c r="I4164" s="72">
        <v>51.15</v>
      </c>
    </row>
    <row r="4165" spans="1:9" ht="25.5">
      <c r="A4165" s="71" t="s">
        <v>17168</v>
      </c>
      <c r="B4165" s="71" t="s">
        <v>17169</v>
      </c>
      <c r="C4165" s="276" t="s">
        <v>127</v>
      </c>
      <c r="D4165" s="276" t="s">
        <v>9</v>
      </c>
      <c r="E4165" s="72">
        <v>26.71</v>
      </c>
      <c r="F4165" s="72">
        <v>19.07</v>
      </c>
      <c r="G4165" s="72">
        <v>7.04</v>
      </c>
      <c r="H4165" s="72">
        <v>52.83</v>
      </c>
      <c r="I4165" s="72">
        <v>55.08</v>
      </c>
    </row>
    <row r="4166" spans="1:9" ht="25.5">
      <c r="A4166" s="71" t="s">
        <v>17170</v>
      </c>
      <c r="B4166" s="71" t="s">
        <v>17171</v>
      </c>
      <c r="C4166" s="276" t="s">
        <v>127</v>
      </c>
      <c r="D4166" s="276" t="s">
        <v>9</v>
      </c>
      <c r="E4166" s="72">
        <v>26.7</v>
      </c>
      <c r="F4166" s="72">
        <v>19.010000000000002</v>
      </c>
      <c r="G4166" s="72">
        <v>7.04</v>
      </c>
      <c r="H4166" s="72">
        <v>52.76</v>
      </c>
      <c r="I4166" s="72">
        <v>55</v>
      </c>
    </row>
    <row r="4167" spans="1:9" ht="25.5">
      <c r="A4167" s="71" t="s">
        <v>17172</v>
      </c>
      <c r="B4167" s="71" t="s">
        <v>17173</v>
      </c>
      <c r="C4167" s="276" t="s">
        <v>127</v>
      </c>
      <c r="D4167" s="276" t="s">
        <v>9</v>
      </c>
      <c r="E4167" s="72">
        <v>26.69</v>
      </c>
      <c r="F4167" s="72">
        <v>18.940000000000001</v>
      </c>
      <c r="G4167" s="72">
        <v>7.04</v>
      </c>
      <c r="H4167" s="72">
        <v>52.67</v>
      </c>
      <c r="I4167" s="72">
        <v>54.91</v>
      </c>
    </row>
    <row r="4168" spans="1:9" ht="25.5">
      <c r="A4168" s="71" t="s">
        <v>17174</v>
      </c>
      <c r="B4168" s="71" t="s">
        <v>17175</v>
      </c>
      <c r="C4168" s="276" t="s">
        <v>127</v>
      </c>
      <c r="D4168" s="276" t="s">
        <v>9</v>
      </c>
      <c r="E4168" s="72">
        <v>28.59</v>
      </c>
      <c r="F4168" s="72">
        <v>20.21</v>
      </c>
      <c r="G4168" s="72">
        <v>7.54</v>
      </c>
      <c r="H4168" s="72">
        <v>56.34</v>
      </c>
      <c r="I4168" s="72">
        <v>58.73</v>
      </c>
    </row>
    <row r="4169" spans="1:9" ht="25.5">
      <c r="A4169" s="71" t="s">
        <v>17176</v>
      </c>
      <c r="B4169" s="71" t="s">
        <v>17177</v>
      </c>
      <c r="C4169" s="276" t="s">
        <v>127</v>
      </c>
      <c r="D4169" s="276" t="s">
        <v>9</v>
      </c>
      <c r="E4169" s="72">
        <v>28.57</v>
      </c>
      <c r="F4169" s="72">
        <v>20.11</v>
      </c>
      <c r="G4169" s="72">
        <v>7.53</v>
      </c>
      <c r="H4169" s="72">
        <v>56.21</v>
      </c>
      <c r="I4169" s="72">
        <v>58.59</v>
      </c>
    </row>
    <row r="4170" spans="1:9" ht="25.5">
      <c r="A4170" s="71" t="s">
        <v>17178</v>
      </c>
      <c r="B4170" s="71" t="s">
        <v>17179</v>
      </c>
      <c r="C4170" s="276" t="s">
        <v>127</v>
      </c>
      <c r="D4170" s="276" t="s">
        <v>9</v>
      </c>
      <c r="E4170" s="72">
        <v>30.46</v>
      </c>
      <c r="F4170" s="72">
        <v>21.34</v>
      </c>
      <c r="G4170" s="72">
        <v>8.0299999999999994</v>
      </c>
      <c r="H4170" s="72">
        <v>59.82</v>
      </c>
      <c r="I4170" s="72">
        <v>62.34</v>
      </c>
    </row>
    <row r="4171" spans="1:9" ht="25.5">
      <c r="A4171" s="71" t="s">
        <v>17180</v>
      </c>
      <c r="B4171" s="71" t="s">
        <v>17181</v>
      </c>
      <c r="C4171" s="276" t="s">
        <v>127</v>
      </c>
      <c r="D4171" s="276" t="s">
        <v>9</v>
      </c>
      <c r="E4171" s="72">
        <v>30.44</v>
      </c>
      <c r="F4171" s="72">
        <v>21.23</v>
      </c>
      <c r="G4171" s="72">
        <v>8.0299999999999994</v>
      </c>
      <c r="H4171" s="72">
        <v>59.69</v>
      </c>
      <c r="I4171" s="72">
        <v>62.2</v>
      </c>
    </row>
    <row r="4172" spans="1:9" ht="25.5">
      <c r="A4172" s="71" t="s">
        <v>17182</v>
      </c>
      <c r="B4172" s="71" t="s">
        <v>17183</v>
      </c>
      <c r="C4172" s="276" t="s">
        <v>127</v>
      </c>
      <c r="D4172" s="276" t="s">
        <v>9</v>
      </c>
      <c r="E4172" s="72">
        <v>33.51</v>
      </c>
      <c r="F4172" s="72">
        <v>27.02</v>
      </c>
      <c r="G4172" s="72">
        <v>10.72</v>
      </c>
      <c r="H4172" s="72">
        <v>71.260000000000005</v>
      </c>
      <c r="I4172" s="72">
        <v>74.459999999999994</v>
      </c>
    </row>
    <row r="4173" spans="1:9" ht="25.5">
      <c r="A4173" s="71" t="s">
        <v>17184</v>
      </c>
      <c r="B4173" s="71" t="s">
        <v>17185</v>
      </c>
      <c r="C4173" s="276" t="s">
        <v>127</v>
      </c>
      <c r="D4173" s="276" t="s">
        <v>9</v>
      </c>
      <c r="E4173" s="72">
        <v>37.68</v>
      </c>
      <c r="F4173" s="72">
        <v>30.27</v>
      </c>
      <c r="G4173" s="72">
        <v>12.06</v>
      </c>
      <c r="H4173" s="72">
        <v>80.010000000000005</v>
      </c>
      <c r="I4173" s="72">
        <v>83.59</v>
      </c>
    </row>
    <row r="4174" spans="1:9" ht="25.5">
      <c r="A4174" s="71" t="s">
        <v>17186</v>
      </c>
      <c r="B4174" s="71" t="s">
        <v>17187</v>
      </c>
      <c r="C4174" s="276" t="s">
        <v>127</v>
      </c>
      <c r="D4174" s="276" t="s">
        <v>9</v>
      </c>
      <c r="E4174" s="72">
        <v>37.630000000000003</v>
      </c>
      <c r="F4174" s="72">
        <v>29.96</v>
      </c>
      <c r="G4174" s="72">
        <v>12.04</v>
      </c>
      <c r="H4174" s="72">
        <v>79.63</v>
      </c>
      <c r="I4174" s="72">
        <v>83.17</v>
      </c>
    </row>
    <row r="4175" spans="1:9" ht="25.5">
      <c r="A4175" s="71" t="s">
        <v>17188</v>
      </c>
      <c r="B4175" s="71" t="s">
        <v>17189</v>
      </c>
      <c r="C4175" s="276" t="s">
        <v>127</v>
      </c>
      <c r="D4175" s="276" t="s">
        <v>9</v>
      </c>
      <c r="E4175" s="72">
        <v>45.47</v>
      </c>
      <c r="F4175" s="72">
        <v>35.729999999999997</v>
      </c>
      <c r="G4175" s="72">
        <v>14.54</v>
      </c>
      <c r="H4175" s="72">
        <v>95.75</v>
      </c>
      <c r="I4175" s="72">
        <v>99.97</v>
      </c>
    </row>
    <row r="4176" spans="1:9">
      <c r="A4176" s="70">
        <v>30122</v>
      </c>
      <c r="B4176" s="440" t="s">
        <v>17190</v>
      </c>
      <c r="C4176" s="440"/>
      <c r="D4176" s="440"/>
      <c r="E4176" s="440"/>
      <c r="F4176" s="440"/>
      <c r="G4176" s="440"/>
      <c r="H4176" s="440"/>
    </row>
    <row r="4177" spans="1:9">
      <c r="A4177" s="71" t="s">
        <v>17191</v>
      </c>
      <c r="B4177" s="71" t="s">
        <v>17192</v>
      </c>
      <c r="C4177" s="276" t="s">
        <v>127</v>
      </c>
      <c r="D4177" s="276" t="s">
        <v>9</v>
      </c>
      <c r="E4177" s="72">
        <v>1628.63</v>
      </c>
      <c r="F4177" s="72">
        <v>6.68</v>
      </c>
      <c r="G4177" s="72">
        <v>0</v>
      </c>
      <c r="H4177" s="72">
        <v>1635.31</v>
      </c>
      <c r="I4177" s="72">
        <v>1636.1</v>
      </c>
    </row>
    <row r="4178" spans="1:9">
      <c r="A4178" s="71" t="s">
        <v>17193</v>
      </c>
      <c r="B4178" s="71" t="s">
        <v>17194</v>
      </c>
      <c r="C4178" s="276" t="s">
        <v>127</v>
      </c>
      <c r="D4178" s="276" t="s">
        <v>9</v>
      </c>
      <c r="E4178" s="72">
        <v>2171.4699999999998</v>
      </c>
      <c r="F4178" s="72">
        <v>12.21</v>
      </c>
      <c r="G4178" s="72">
        <v>0</v>
      </c>
      <c r="H4178" s="72">
        <v>2183.6799999999998</v>
      </c>
      <c r="I4178" s="72">
        <v>2185.12</v>
      </c>
    </row>
    <row r="4179" spans="1:9">
      <c r="A4179" s="71" t="s">
        <v>17195</v>
      </c>
      <c r="B4179" s="71" t="s">
        <v>17196</v>
      </c>
      <c r="C4179" s="276" t="s">
        <v>127</v>
      </c>
      <c r="D4179" s="276" t="s">
        <v>9</v>
      </c>
      <c r="E4179" s="72">
        <v>2715.33</v>
      </c>
      <c r="F4179" s="72">
        <v>14.46</v>
      </c>
      <c r="G4179" s="72">
        <v>0</v>
      </c>
      <c r="H4179" s="72">
        <v>2729.79</v>
      </c>
      <c r="I4179" s="72">
        <v>2731.5</v>
      </c>
    </row>
    <row r="4180" spans="1:9">
      <c r="A4180" s="71" t="s">
        <v>17197</v>
      </c>
      <c r="B4180" s="71" t="s">
        <v>17198</v>
      </c>
      <c r="C4180" s="276" t="s">
        <v>127</v>
      </c>
      <c r="D4180" s="276" t="s">
        <v>9</v>
      </c>
      <c r="E4180" s="72">
        <v>3257.24</v>
      </c>
      <c r="F4180" s="72">
        <v>19.899999999999999</v>
      </c>
      <c r="G4180" s="72">
        <v>0</v>
      </c>
      <c r="H4180" s="72">
        <v>3277.14</v>
      </c>
      <c r="I4180" s="72">
        <v>3279.49</v>
      </c>
    </row>
    <row r="4181" spans="1:9">
      <c r="A4181" s="71" t="s">
        <v>17199</v>
      </c>
      <c r="B4181" s="71" t="s">
        <v>17200</v>
      </c>
      <c r="C4181" s="276" t="s">
        <v>127</v>
      </c>
      <c r="D4181" s="276" t="s">
        <v>9</v>
      </c>
      <c r="E4181" s="72">
        <v>3799.14</v>
      </c>
      <c r="F4181" s="72">
        <v>24.37</v>
      </c>
      <c r="G4181" s="72">
        <v>0</v>
      </c>
      <c r="H4181" s="72">
        <v>3823.51</v>
      </c>
      <c r="I4181" s="72">
        <v>3826.39</v>
      </c>
    </row>
    <row r="4182" spans="1:9">
      <c r="A4182" s="71" t="s">
        <v>17201</v>
      </c>
      <c r="B4182" s="71" t="s">
        <v>17202</v>
      </c>
      <c r="C4182" s="276" t="s">
        <v>127</v>
      </c>
      <c r="D4182" s="276" t="s">
        <v>9</v>
      </c>
      <c r="E4182" s="72">
        <v>4341.05</v>
      </c>
      <c r="F4182" s="72">
        <v>33.04</v>
      </c>
      <c r="G4182" s="72">
        <v>0</v>
      </c>
      <c r="H4182" s="72">
        <v>4374.09</v>
      </c>
      <c r="I4182" s="72">
        <v>4378</v>
      </c>
    </row>
    <row r="4183" spans="1:9">
      <c r="A4183" s="70">
        <v>30123</v>
      </c>
      <c r="B4183" s="440" t="s">
        <v>17203</v>
      </c>
      <c r="C4183" s="440"/>
      <c r="D4183" s="440"/>
      <c r="E4183" s="440"/>
      <c r="F4183" s="440"/>
      <c r="G4183" s="440"/>
      <c r="H4183" s="440"/>
    </row>
    <row r="4184" spans="1:9">
      <c r="A4184" s="71" t="s">
        <v>17204</v>
      </c>
      <c r="B4184" s="71" t="s">
        <v>17205</v>
      </c>
      <c r="C4184" s="276" t="s">
        <v>127</v>
      </c>
      <c r="D4184" s="276" t="s">
        <v>9</v>
      </c>
      <c r="E4184" s="72">
        <v>29.33</v>
      </c>
      <c r="F4184" s="72">
        <v>4.25</v>
      </c>
      <c r="G4184" s="72">
        <v>0</v>
      </c>
      <c r="H4184" s="72">
        <v>33.58</v>
      </c>
      <c r="I4184" s="72">
        <v>34.08</v>
      </c>
    </row>
    <row r="4185" spans="1:9">
      <c r="A4185" s="71" t="s">
        <v>17206</v>
      </c>
      <c r="B4185" s="71" t="s">
        <v>17207</v>
      </c>
      <c r="C4185" s="276" t="s">
        <v>127</v>
      </c>
      <c r="D4185" s="276" t="s">
        <v>9</v>
      </c>
      <c r="E4185" s="72">
        <v>60.23</v>
      </c>
      <c r="F4185" s="72">
        <v>6.8</v>
      </c>
      <c r="G4185" s="72">
        <v>0</v>
      </c>
      <c r="H4185" s="72">
        <v>67.040000000000006</v>
      </c>
      <c r="I4185" s="72">
        <v>67.84</v>
      </c>
    </row>
    <row r="4186" spans="1:9">
      <c r="A4186" s="71" t="s">
        <v>17208</v>
      </c>
      <c r="B4186" s="71" t="s">
        <v>17209</v>
      </c>
      <c r="C4186" s="276" t="s">
        <v>127</v>
      </c>
      <c r="D4186" s="276" t="s">
        <v>9</v>
      </c>
      <c r="E4186" s="72">
        <v>94.21</v>
      </c>
      <c r="F4186" s="72">
        <v>8.93</v>
      </c>
      <c r="G4186" s="72">
        <v>0</v>
      </c>
      <c r="H4186" s="72">
        <v>103.14</v>
      </c>
      <c r="I4186" s="72">
        <v>104.19</v>
      </c>
    </row>
    <row r="4187" spans="1:9">
      <c r="A4187" s="71" t="s">
        <v>17210</v>
      </c>
      <c r="B4187" s="71" t="s">
        <v>17211</v>
      </c>
      <c r="C4187" s="276" t="s">
        <v>127</v>
      </c>
      <c r="D4187" s="276" t="s">
        <v>9</v>
      </c>
      <c r="E4187" s="72">
        <v>163.88</v>
      </c>
      <c r="F4187" s="72">
        <v>11.06</v>
      </c>
      <c r="G4187" s="72">
        <v>0</v>
      </c>
      <c r="H4187" s="72">
        <v>174.94</v>
      </c>
      <c r="I4187" s="72">
        <v>176.24</v>
      </c>
    </row>
    <row r="4188" spans="1:9">
      <c r="A4188" s="71" t="s">
        <v>17212</v>
      </c>
      <c r="B4188" s="71" t="s">
        <v>17213</v>
      </c>
      <c r="C4188" s="276" t="s">
        <v>127</v>
      </c>
      <c r="D4188" s="276" t="s">
        <v>9</v>
      </c>
      <c r="E4188" s="72">
        <v>261.95999999999998</v>
      </c>
      <c r="F4188" s="72">
        <v>13.61</v>
      </c>
      <c r="G4188" s="72">
        <v>0</v>
      </c>
      <c r="H4188" s="72">
        <v>275.57</v>
      </c>
      <c r="I4188" s="72">
        <v>277.18</v>
      </c>
    </row>
    <row r="4189" spans="1:9">
      <c r="A4189" s="71" t="s">
        <v>17214</v>
      </c>
      <c r="B4189" s="71" t="s">
        <v>17215</v>
      </c>
      <c r="C4189" s="276" t="s">
        <v>127</v>
      </c>
      <c r="D4189" s="276" t="s">
        <v>9</v>
      </c>
      <c r="E4189" s="72">
        <v>347.72</v>
      </c>
      <c r="F4189" s="72">
        <v>17.86</v>
      </c>
      <c r="G4189" s="72">
        <v>0</v>
      </c>
      <c r="H4189" s="72">
        <v>365.58</v>
      </c>
      <c r="I4189" s="72">
        <v>367.69</v>
      </c>
    </row>
    <row r="4190" spans="1:9">
      <c r="A4190" s="71" t="s">
        <v>17216</v>
      </c>
      <c r="B4190" s="71" t="s">
        <v>17217</v>
      </c>
      <c r="C4190" s="276" t="s">
        <v>127</v>
      </c>
      <c r="D4190" s="276" t="s">
        <v>9</v>
      </c>
      <c r="E4190" s="72">
        <v>436.48</v>
      </c>
      <c r="F4190" s="72">
        <v>22.54</v>
      </c>
      <c r="G4190" s="72">
        <v>0</v>
      </c>
      <c r="H4190" s="72">
        <v>459.02</v>
      </c>
      <c r="I4190" s="72">
        <v>461.69</v>
      </c>
    </row>
    <row r="4191" spans="1:9">
      <c r="A4191" s="71" t="s">
        <v>17218</v>
      </c>
      <c r="B4191" s="71" t="s">
        <v>17219</v>
      </c>
      <c r="C4191" s="276" t="s">
        <v>127</v>
      </c>
      <c r="D4191" s="276" t="s">
        <v>9</v>
      </c>
      <c r="E4191" s="72">
        <v>59.76</v>
      </c>
      <c r="F4191" s="72">
        <v>4.68</v>
      </c>
      <c r="G4191" s="72">
        <v>0</v>
      </c>
      <c r="H4191" s="72">
        <v>64.44</v>
      </c>
      <c r="I4191" s="72">
        <v>64.989999999999995</v>
      </c>
    </row>
    <row r="4192" spans="1:9">
      <c r="A4192" s="71" t="s">
        <v>17220</v>
      </c>
      <c r="B4192" s="71" t="s">
        <v>17221</v>
      </c>
      <c r="C4192" s="276" t="s">
        <v>127</v>
      </c>
      <c r="D4192" s="276" t="s">
        <v>9</v>
      </c>
      <c r="E4192" s="72">
        <v>96.8</v>
      </c>
      <c r="F4192" s="72">
        <v>6.38</v>
      </c>
      <c r="G4192" s="72">
        <v>0</v>
      </c>
      <c r="H4192" s="72">
        <v>103.18</v>
      </c>
      <c r="I4192" s="72">
        <v>103.93</v>
      </c>
    </row>
    <row r="4193" spans="1:9">
      <c r="A4193" s="71" t="s">
        <v>17222</v>
      </c>
      <c r="B4193" s="71" t="s">
        <v>17223</v>
      </c>
      <c r="C4193" s="276" t="s">
        <v>127</v>
      </c>
      <c r="D4193" s="276" t="s">
        <v>9</v>
      </c>
      <c r="E4193" s="72">
        <v>160.02000000000001</v>
      </c>
      <c r="F4193" s="72">
        <v>7.66</v>
      </c>
      <c r="G4193" s="72">
        <v>0</v>
      </c>
      <c r="H4193" s="72">
        <v>167.68</v>
      </c>
      <c r="I4193" s="72">
        <v>168.59</v>
      </c>
    </row>
    <row r="4194" spans="1:9">
      <c r="A4194" s="71" t="s">
        <v>17224</v>
      </c>
      <c r="B4194" s="71" t="s">
        <v>17225</v>
      </c>
      <c r="C4194" s="276" t="s">
        <v>127</v>
      </c>
      <c r="D4194" s="276" t="s">
        <v>9</v>
      </c>
      <c r="E4194" s="72">
        <v>249.31</v>
      </c>
      <c r="F4194" s="72">
        <v>9.36</v>
      </c>
      <c r="G4194" s="72">
        <v>0</v>
      </c>
      <c r="H4194" s="72">
        <v>258.66000000000003</v>
      </c>
      <c r="I4194" s="72">
        <v>259.77</v>
      </c>
    </row>
    <row r="4195" spans="1:9">
      <c r="A4195" s="71" t="s">
        <v>17226</v>
      </c>
      <c r="B4195" s="71" t="s">
        <v>17227</v>
      </c>
      <c r="C4195" s="276" t="s">
        <v>127</v>
      </c>
      <c r="D4195" s="276" t="s">
        <v>9</v>
      </c>
      <c r="E4195" s="72">
        <v>327.7</v>
      </c>
      <c r="F4195" s="72">
        <v>12.33</v>
      </c>
      <c r="G4195" s="72">
        <v>0</v>
      </c>
      <c r="H4195" s="72">
        <v>340.03</v>
      </c>
      <c r="I4195" s="72">
        <v>341.49</v>
      </c>
    </row>
    <row r="4196" spans="1:9">
      <c r="A4196" s="71" t="s">
        <v>17228</v>
      </c>
      <c r="B4196" s="71" t="s">
        <v>17229</v>
      </c>
      <c r="C4196" s="276" t="s">
        <v>127</v>
      </c>
      <c r="D4196" s="276" t="s">
        <v>9</v>
      </c>
      <c r="E4196" s="72">
        <v>408.93</v>
      </c>
      <c r="F4196" s="72">
        <v>15.74</v>
      </c>
      <c r="G4196" s="72">
        <v>0</v>
      </c>
      <c r="H4196" s="72">
        <v>424.67</v>
      </c>
      <c r="I4196" s="72">
        <v>426.53</v>
      </c>
    </row>
    <row r="4197" spans="1:9">
      <c r="A4197" s="71" t="s">
        <v>17230</v>
      </c>
      <c r="B4197" s="71" t="s">
        <v>17231</v>
      </c>
      <c r="C4197" s="276" t="s">
        <v>127</v>
      </c>
      <c r="D4197" s="276" t="s">
        <v>6</v>
      </c>
      <c r="E4197" s="72">
        <v>173.42</v>
      </c>
      <c r="F4197" s="72">
        <v>6.38</v>
      </c>
      <c r="G4197" s="72">
        <v>0</v>
      </c>
      <c r="H4197" s="72">
        <v>179.8</v>
      </c>
      <c r="I4197" s="72">
        <v>180.55</v>
      </c>
    </row>
    <row r="4198" spans="1:9">
      <c r="A4198" s="71" t="s">
        <v>17232</v>
      </c>
      <c r="B4198" s="71" t="s">
        <v>17233</v>
      </c>
      <c r="C4198" s="276" t="s">
        <v>127</v>
      </c>
      <c r="D4198" s="276" t="s">
        <v>6</v>
      </c>
      <c r="E4198" s="72">
        <v>319.42</v>
      </c>
      <c r="F4198" s="72">
        <v>10.210000000000001</v>
      </c>
      <c r="G4198" s="72">
        <v>0</v>
      </c>
      <c r="H4198" s="72">
        <v>329.63</v>
      </c>
      <c r="I4198" s="72">
        <v>330.83</v>
      </c>
    </row>
    <row r="4199" spans="1:9">
      <c r="A4199" s="71" t="s">
        <v>17234</v>
      </c>
      <c r="B4199" s="71" t="s">
        <v>17235</v>
      </c>
      <c r="C4199" s="276" t="s">
        <v>127</v>
      </c>
      <c r="D4199" s="276" t="s">
        <v>6</v>
      </c>
      <c r="E4199" s="72">
        <v>111.12</v>
      </c>
      <c r="F4199" s="72">
        <v>13.4</v>
      </c>
      <c r="G4199" s="72">
        <v>0</v>
      </c>
      <c r="H4199" s="72">
        <v>124.52</v>
      </c>
      <c r="I4199" s="72">
        <v>126.1</v>
      </c>
    </row>
    <row r="4200" spans="1:9">
      <c r="A4200" s="71" t="s">
        <v>17236</v>
      </c>
      <c r="B4200" s="71" t="s">
        <v>17237</v>
      </c>
      <c r="C4200" s="276" t="s">
        <v>127</v>
      </c>
      <c r="D4200" s="276" t="s">
        <v>6</v>
      </c>
      <c r="E4200" s="72">
        <v>150.37</v>
      </c>
      <c r="F4200" s="72">
        <v>16.59</v>
      </c>
      <c r="G4200" s="72">
        <v>0</v>
      </c>
      <c r="H4200" s="72">
        <v>166.96</v>
      </c>
      <c r="I4200" s="72">
        <v>168.92</v>
      </c>
    </row>
    <row r="4201" spans="1:9">
      <c r="A4201" s="71" t="s">
        <v>17238</v>
      </c>
      <c r="B4201" s="71" t="s">
        <v>17239</v>
      </c>
      <c r="C4201" s="276" t="s">
        <v>127</v>
      </c>
      <c r="D4201" s="276" t="s">
        <v>6</v>
      </c>
      <c r="E4201" s="72">
        <v>208.03</v>
      </c>
      <c r="F4201" s="72">
        <v>20.41</v>
      </c>
      <c r="G4201" s="72">
        <v>0</v>
      </c>
      <c r="H4201" s="72">
        <v>228.44</v>
      </c>
      <c r="I4201" s="72">
        <v>230.86</v>
      </c>
    </row>
    <row r="4202" spans="1:9">
      <c r="A4202" s="71" t="s">
        <v>17240</v>
      </c>
      <c r="B4202" s="71" t="s">
        <v>17241</v>
      </c>
      <c r="C4202" s="276" t="s">
        <v>127</v>
      </c>
      <c r="D4202" s="276" t="s">
        <v>6</v>
      </c>
      <c r="E4202" s="72">
        <v>259.3</v>
      </c>
      <c r="F4202" s="72">
        <v>26.79</v>
      </c>
      <c r="G4202" s="72">
        <v>0</v>
      </c>
      <c r="H4202" s="72">
        <v>286.08999999999997</v>
      </c>
      <c r="I4202" s="72">
        <v>289.26</v>
      </c>
    </row>
    <row r="4203" spans="1:9">
      <c r="A4203" s="71" t="s">
        <v>17242</v>
      </c>
      <c r="B4203" s="71" t="s">
        <v>17243</v>
      </c>
      <c r="C4203" s="276" t="s">
        <v>127</v>
      </c>
      <c r="D4203" s="276" t="s">
        <v>6</v>
      </c>
      <c r="E4203" s="72">
        <v>313.33999999999997</v>
      </c>
      <c r="F4203" s="72">
        <v>33.81</v>
      </c>
      <c r="G4203" s="72">
        <v>0</v>
      </c>
      <c r="H4203" s="72">
        <v>347.15</v>
      </c>
      <c r="I4203" s="72">
        <v>351.15</v>
      </c>
    </row>
    <row r="4204" spans="1:9">
      <c r="A4204" s="71" t="s">
        <v>17244</v>
      </c>
      <c r="B4204" s="71" t="s">
        <v>17245</v>
      </c>
      <c r="C4204" s="276" t="s">
        <v>127</v>
      </c>
      <c r="D4204" s="276" t="s">
        <v>6</v>
      </c>
      <c r="E4204" s="72">
        <v>75.06</v>
      </c>
      <c r="F4204" s="72">
        <v>6.38</v>
      </c>
      <c r="G4204" s="72">
        <v>0</v>
      </c>
      <c r="H4204" s="72">
        <v>81.44</v>
      </c>
      <c r="I4204" s="72">
        <v>82.19</v>
      </c>
    </row>
    <row r="4205" spans="1:9">
      <c r="A4205" s="71" t="s">
        <v>17246</v>
      </c>
      <c r="B4205" s="71" t="s">
        <v>17247</v>
      </c>
      <c r="C4205" s="276" t="s">
        <v>127</v>
      </c>
      <c r="D4205" s="276" t="s">
        <v>6</v>
      </c>
      <c r="E4205" s="72">
        <v>161.63</v>
      </c>
      <c r="F4205" s="72">
        <v>10.210000000000001</v>
      </c>
      <c r="G4205" s="72">
        <v>0</v>
      </c>
      <c r="H4205" s="72">
        <v>171.84</v>
      </c>
      <c r="I4205" s="72">
        <v>173.04</v>
      </c>
    </row>
    <row r="4206" spans="1:9">
      <c r="A4206" s="71" t="s">
        <v>17248</v>
      </c>
      <c r="B4206" s="71" t="s">
        <v>17249</v>
      </c>
      <c r="C4206" s="276" t="s">
        <v>127</v>
      </c>
      <c r="D4206" s="276" t="s">
        <v>6</v>
      </c>
      <c r="E4206" s="72">
        <v>277.5</v>
      </c>
      <c r="F4206" s="72">
        <v>13.4</v>
      </c>
      <c r="G4206" s="72">
        <v>0</v>
      </c>
      <c r="H4206" s="72">
        <v>290.89999999999998</v>
      </c>
      <c r="I4206" s="72">
        <v>292.48</v>
      </c>
    </row>
    <row r="4207" spans="1:9">
      <c r="A4207" s="71" t="s">
        <v>17250</v>
      </c>
      <c r="B4207" s="71" t="s">
        <v>17251</v>
      </c>
      <c r="C4207" s="276" t="s">
        <v>127</v>
      </c>
      <c r="D4207" s="276" t="s">
        <v>6</v>
      </c>
      <c r="E4207" s="72">
        <v>438.27</v>
      </c>
      <c r="F4207" s="72">
        <v>16.59</v>
      </c>
      <c r="G4207" s="72">
        <v>0</v>
      </c>
      <c r="H4207" s="72">
        <v>454.86</v>
      </c>
      <c r="I4207" s="72">
        <v>456.82</v>
      </c>
    </row>
    <row r="4208" spans="1:9">
      <c r="A4208" s="71" t="s">
        <v>17252</v>
      </c>
      <c r="B4208" s="71" t="s">
        <v>17253</v>
      </c>
      <c r="C4208" s="276" t="s">
        <v>127</v>
      </c>
      <c r="D4208" s="276" t="s">
        <v>6</v>
      </c>
      <c r="E4208" s="72">
        <v>667.32</v>
      </c>
      <c r="F4208" s="72">
        <v>20.41</v>
      </c>
      <c r="G4208" s="72">
        <v>0</v>
      </c>
      <c r="H4208" s="72">
        <v>687.73</v>
      </c>
      <c r="I4208" s="72">
        <v>690.15</v>
      </c>
    </row>
    <row r="4209" spans="1:9">
      <c r="A4209" s="71" t="s">
        <v>17254</v>
      </c>
      <c r="B4209" s="71" t="s">
        <v>17255</v>
      </c>
      <c r="C4209" s="276" t="s">
        <v>127</v>
      </c>
      <c r="D4209" s="276" t="s">
        <v>6</v>
      </c>
      <c r="E4209" s="72">
        <v>865.05</v>
      </c>
      <c r="F4209" s="72">
        <v>26.79</v>
      </c>
      <c r="G4209" s="72">
        <v>0</v>
      </c>
      <c r="H4209" s="72">
        <v>891.84</v>
      </c>
      <c r="I4209" s="72">
        <v>895.01</v>
      </c>
    </row>
    <row r="4210" spans="1:9">
      <c r="A4210" s="71" t="s">
        <v>17256</v>
      </c>
      <c r="B4210" s="71" t="s">
        <v>17257</v>
      </c>
      <c r="C4210" s="276" t="s">
        <v>127</v>
      </c>
      <c r="D4210" s="276" t="s">
        <v>6</v>
      </c>
      <c r="E4210" s="72">
        <v>1072.44</v>
      </c>
      <c r="F4210" s="72">
        <v>33.81</v>
      </c>
      <c r="G4210" s="72">
        <v>0</v>
      </c>
      <c r="H4210" s="72">
        <v>1106.25</v>
      </c>
      <c r="I4210" s="72">
        <v>1110.25</v>
      </c>
    </row>
    <row r="4211" spans="1:9">
      <c r="A4211" s="71" t="s">
        <v>17258</v>
      </c>
      <c r="B4211" s="71" t="s">
        <v>17259</v>
      </c>
      <c r="C4211" s="276" t="s">
        <v>127</v>
      </c>
      <c r="D4211" s="276" t="s">
        <v>6</v>
      </c>
      <c r="E4211" s="72">
        <v>32.67</v>
      </c>
      <c r="F4211" s="72">
        <v>6.38</v>
      </c>
      <c r="G4211" s="72">
        <v>0</v>
      </c>
      <c r="H4211" s="72">
        <v>39.049999999999997</v>
      </c>
      <c r="I4211" s="72">
        <v>39.799999999999997</v>
      </c>
    </row>
    <row r="4212" spans="1:9">
      <c r="A4212" s="71" t="s">
        <v>17260</v>
      </c>
      <c r="B4212" s="71" t="s">
        <v>17261</v>
      </c>
      <c r="C4212" s="276" t="s">
        <v>127</v>
      </c>
      <c r="D4212" s="276" t="s">
        <v>6</v>
      </c>
      <c r="E4212" s="72">
        <v>74.59</v>
      </c>
      <c r="F4212" s="72">
        <v>10.210000000000001</v>
      </c>
      <c r="G4212" s="72">
        <v>0</v>
      </c>
      <c r="H4212" s="72">
        <v>84.8</v>
      </c>
      <c r="I4212" s="72">
        <v>86</v>
      </c>
    </row>
    <row r="4213" spans="1:9">
      <c r="A4213" s="71" t="s">
        <v>17262</v>
      </c>
      <c r="B4213" s="71" t="s">
        <v>17263</v>
      </c>
      <c r="C4213" s="276" t="s">
        <v>127</v>
      </c>
      <c r="D4213" s="276" t="s">
        <v>6</v>
      </c>
      <c r="E4213" s="72">
        <v>141.11000000000001</v>
      </c>
      <c r="F4213" s="72">
        <v>13.4</v>
      </c>
      <c r="G4213" s="72">
        <v>0</v>
      </c>
      <c r="H4213" s="72">
        <v>154.51</v>
      </c>
      <c r="I4213" s="72">
        <v>156.09</v>
      </c>
    </row>
    <row r="4214" spans="1:9">
      <c r="A4214" s="71" t="s">
        <v>17264</v>
      </c>
      <c r="B4214" s="71" t="s">
        <v>17265</v>
      </c>
      <c r="C4214" s="276" t="s">
        <v>127</v>
      </c>
      <c r="D4214" s="276" t="s">
        <v>6</v>
      </c>
      <c r="E4214" s="72">
        <v>202.28</v>
      </c>
      <c r="F4214" s="72">
        <v>16.59</v>
      </c>
      <c r="G4214" s="72">
        <v>0</v>
      </c>
      <c r="H4214" s="72">
        <v>218.87</v>
      </c>
      <c r="I4214" s="72">
        <v>220.83</v>
      </c>
    </row>
    <row r="4215" spans="1:9">
      <c r="A4215" s="71" t="s">
        <v>17266</v>
      </c>
      <c r="B4215" s="71" t="s">
        <v>17267</v>
      </c>
      <c r="C4215" s="276" t="s">
        <v>127</v>
      </c>
      <c r="D4215" s="276" t="s">
        <v>6</v>
      </c>
      <c r="E4215" s="72">
        <v>290.87</v>
      </c>
      <c r="F4215" s="72">
        <v>20.41</v>
      </c>
      <c r="G4215" s="72">
        <v>0</v>
      </c>
      <c r="H4215" s="72">
        <v>311.27999999999997</v>
      </c>
      <c r="I4215" s="72">
        <v>313.7</v>
      </c>
    </row>
    <row r="4216" spans="1:9">
      <c r="A4216" s="71" t="s">
        <v>17268</v>
      </c>
      <c r="B4216" s="71" t="s">
        <v>17269</v>
      </c>
      <c r="C4216" s="276" t="s">
        <v>127</v>
      </c>
      <c r="D4216" s="276" t="s">
        <v>6</v>
      </c>
      <c r="E4216" s="72">
        <v>368.54</v>
      </c>
      <c r="F4216" s="72">
        <v>26.79</v>
      </c>
      <c r="G4216" s="72">
        <v>0</v>
      </c>
      <c r="H4216" s="72">
        <v>395.33</v>
      </c>
      <c r="I4216" s="72">
        <v>398.5</v>
      </c>
    </row>
    <row r="4217" spans="1:9">
      <c r="A4217" s="71" t="s">
        <v>17270</v>
      </c>
      <c r="B4217" s="71" t="s">
        <v>17271</v>
      </c>
      <c r="C4217" s="276" t="s">
        <v>127</v>
      </c>
      <c r="D4217" s="276" t="s">
        <v>6</v>
      </c>
      <c r="E4217" s="72">
        <v>450.24</v>
      </c>
      <c r="F4217" s="72">
        <v>33.81</v>
      </c>
      <c r="G4217" s="72">
        <v>0</v>
      </c>
      <c r="H4217" s="72">
        <v>484.05</v>
      </c>
      <c r="I4217" s="72">
        <v>488.05</v>
      </c>
    </row>
    <row r="4218" spans="1:9">
      <c r="A4218" s="71" t="s">
        <v>17272</v>
      </c>
      <c r="B4218" s="71" t="s">
        <v>17273</v>
      </c>
      <c r="C4218" s="276" t="s">
        <v>127</v>
      </c>
      <c r="D4218" s="276" t="s">
        <v>6</v>
      </c>
      <c r="E4218" s="72">
        <v>41.9</v>
      </c>
      <c r="F4218" s="72">
        <v>40.83</v>
      </c>
      <c r="G4218" s="72">
        <v>0</v>
      </c>
      <c r="H4218" s="72">
        <v>82.73</v>
      </c>
      <c r="I4218" s="72">
        <v>87.55</v>
      </c>
    </row>
    <row r="4219" spans="1:9">
      <c r="A4219" s="71" t="s">
        <v>17274</v>
      </c>
      <c r="B4219" s="71" t="s">
        <v>17275</v>
      </c>
      <c r="C4219" s="276" t="s">
        <v>127</v>
      </c>
      <c r="D4219" s="276" t="s">
        <v>6</v>
      </c>
      <c r="E4219" s="72">
        <v>77.959999999999994</v>
      </c>
      <c r="F4219" s="72">
        <v>53.59</v>
      </c>
      <c r="G4219" s="72">
        <v>0</v>
      </c>
      <c r="H4219" s="72">
        <v>131.55000000000001</v>
      </c>
      <c r="I4219" s="72">
        <v>137.88</v>
      </c>
    </row>
    <row r="4220" spans="1:9">
      <c r="A4220" s="71" t="s">
        <v>17276</v>
      </c>
      <c r="B4220" s="71" t="s">
        <v>17277</v>
      </c>
      <c r="C4220" s="276" t="s">
        <v>127</v>
      </c>
      <c r="D4220" s="276" t="s">
        <v>6</v>
      </c>
      <c r="E4220" s="72">
        <v>99.92</v>
      </c>
      <c r="F4220" s="72">
        <v>66.349999999999994</v>
      </c>
      <c r="G4220" s="72">
        <v>0</v>
      </c>
      <c r="H4220" s="72">
        <v>166.27</v>
      </c>
      <c r="I4220" s="72">
        <v>174.11</v>
      </c>
    </row>
    <row r="4221" spans="1:9">
      <c r="A4221" s="71" t="s">
        <v>17278</v>
      </c>
      <c r="B4221" s="71" t="s">
        <v>17279</v>
      </c>
      <c r="C4221" s="276" t="s">
        <v>127</v>
      </c>
      <c r="D4221" s="276" t="s">
        <v>6</v>
      </c>
      <c r="E4221" s="72">
        <v>102.05</v>
      </c>
      <c r="F4221" s="72">
        <v>81.66</v>
      </c>
      <c r="G4221" s="72">
        <v>0</v>
      </c>
      <c r="H4221" s="72">
        <v>183.71</v>
      </c>
      <c r="I4221" s="72">
        <v>193.36</v>
      </c>
    </row>
    <row r="4222" spans="1:9">
      <c r="A4222" s="71" t="s">
        <v>17280</v>
      </c>
      <c r="B4222" s="71" t="s">
        <v>17281</v>
      </c>
      <c r="C4222" s="276" t="s">
        <v>127</v>
      </c>
      <c r="D4222" s="276" t="s">
        <v>6</v>
      </c>
      <c r="E4222" s="72">
        <v>1324.78</v>
      </c>
      <c r="F4222" s="72">
        <v>20.41</v>
      </c>
      <c r="G4222" s="72">
        <v>0</v>
      </c>
      <c r="H4222" s="72">
        <v>1345.19</v>
      </c>
      <c r="I4222" s="72">
        <v>1347.61</v>
      </c>
    </row>
    <row r="4223" spans="1:9">
      <c r="A4223" s="71" t="s">
        <v>17282</v>
      </c>
      <c r="B4223" s="71" t="s">
        <v>17283</v>
      </c>
      <c r="C4223" s="276" t="s">
        <v>127</v>
      </c>
      <c r="D4223" s="276" t="s">
        <v>6</v>
      </c>
      <c r="E4223" s="72">
        <v>3874.88</v>
      </c>
      <c r="F4223" s="72">
        <v>40.83</v>
      </c>
      <c r="G4223" s="72">
        <v>0</v>
      </c>
      <c r="H4223" s="72">
        <v>3915.71</v>
      </c>
      <c r="I4223" s="72">
        <v>3920.53</v>
      </c>
    </row>
    <row r="4224" spans="1:9" ht="12.75" customHeight="1">
      <c r="A4224" s="70">
        <v>30124</v>
      </c>
      <c r="B4224" s="440" t="s">
        <v>17284</v>
      </c>
      <c r="C4224" s="440"/>
      <c r="D4224" s="440"/>
      <c r="E4224" s="440"/>
      <c r="F4224" s="440"/>
      <c r="G4224" s="440"/>
      <c r="H4224" s="440"/>
    </row>
    <row r="4225" spans="1:9" ht="25.5">
      <c r="A4225" s="71" t="s">
        <v>17285</v>
      </c>
      <c r="B4225" s="71" t="s">
        <v>17286</v>
      </c>
      <c r="C4225" s="276" t="s">
        <v>127</v>
      </c>
      <c r="D4225" s="276" t="s">
        <v>9</v>
      </c>
      <c r="E4225" s="72">
        <v>22.91</v>
      </c>
      <c r="F4225" s="72">
        <v>16.45</v>
      </c>
      <c r="G4225" s="72">
        <v>6.04</v>
      </c>
      <c r="H4225" s="72">
        <v>45.41</v>
      </c>
      <c r="I4225" s="72">
        <v>47.35</v>
      </c>
    </row>
    <row r="4226" spans="1:9" ht="25.5">
      <c r="A4226" s="71" t="s">
        <v>17287</v>
      </c>
      <c r="B4226" s="71" t="s">
        <v>17288</v>
      </c>
      <c r="C4226" s="276" t="s">
        <v>127</v>
      </c>
      <c r="D4226" s="276" t="s">
        <v>9</v>
      </c>
      <c r="E4226" s="72">
        <v>24.81</v>
      </c>
      <c r="F4226" s="72">
        <v>17.71</v>
      </c>
      <c r="G4226" s="72">
        <v>6.54</v>
      </c>
      <c r="H4226" s="72">
        <v>49.06</v>
      </c>
      <c r="I4226" s="72">
        <v>51.15</v>
      </c>
    </row>
    <row r="4227" spans="1:9" ht="25.5">
      <c r="A4227" s="71" t="s">
        <v>17289</v>
      </c>
      <c r="B4227" s="71" t="s">
        <v>17290</v>
      </c>
      <c r="C4227" s="276" t="s">
        <v>127</v>
      </c>
      <c r="D4227" s="276" t="s">
        <v>9</v>
      </c>
      <c r="E4227" s="72">
        <v>26.69</v>
      </c>
      <c r="F4227" s="72">
        <v>18.940000000000001</v>
      </c>
      <c r="G4227" s="72">
        <v>7.04</v>
      </c>
      <c r="H4227" s="72">
        <v>52.67</v>
      </c>
      <c r="I4227" s="72">
        <v>54.91</v>
      </c>
    </row>
    <row r="4228" spans="1:9" ht="25.5">
      <c r="A4228" s="71" t="s">
        <v>17291</v>
      </c>
      <c r="B4228" s="71" t="s">
        <v>17292</v>
      </c>
      <c r="C4228" s="276" t="s">
        <v>127</v>
      </c>
      <c r="D4228" s="276" t="s">
        <v>9</v>
      </c>
      <c r="E4228" s="72">
        <v>28.57</v>
      </c>
      <c r="F4228" s="72">
        <v>20.11</v>
      </c>
      <c r="G4228" s="72">
        <v>7.53</v>
      </c>
      <c r="H4228" s="72">
        <v>56.21</v>
      </c>
      <c r="I4228" s="72">
        <v>58.59</v>
      </c>
    </row>
    <row r="4229" spans="1:9" ht="25.5">
      <c r="A4229" s="71" t="s">
        <v>17293</v>
      </c>
      <c r="B4229" s="71" t="s">
        <v>17294</v>
      </c>
      <c r="C4229" s="276" t="s">
        <v>127</v>
      </c>
      <c r="D4229" s="276" t="s">
        <v>9</v>
      </c>
      <c r="E4229" s="72">
        <v>30.44</v>
      </c>
      <c r="F4229" s="72">
        <v>21.23</v>
      </c>
      <c r="G4229" s="72">
        <v>8.0299999999999994</v>
      </c>
      <c r="H4229" s="72">
        <v>59.69</v>
      </c>
      <c r="I4229" s="72">
        <v>62.2</v>
      </c>
    </row>
    <row r="4230" spans="1:9" ht="25.5">
      <c r="A4230" s="71" t="s">
        <v>17295</v>
      </c>
      <c r="B4230" s="71" t="s">
        <v>17296</v>
      </c>
      <c r="C4230" s="276" t="s">
        <v>127</v>
      </c>
      <c r="D4230" s="276" t="s">
        <v>9</v>
      </c>
      <c r="E4230" s="72">
        <v>35.590000000000003</v>
      </c>
      <c r="F4230" s="72">
        <v>28.56</v>
      </c>
      <c r="G4230" s="72">
        <v>11.39</v>
      </c>
      <c r="H4230" s="72">
        <v>75.53</v>
      </c>
      <c r="I4230" s="72">
        <v>78.91</v>
      </c>
    </row>
    <row r="4231" spans="1:9" ht="25.5">
      <c r="A4231" s="71" t="s">
        <v>17297</v>
      </c>
      <c r="B4231" s="71" t="s">
        <v>17298</v>
      </c>
      <c r="C4231" s="276" t="s">
        <v>127</v>
      </c>
      <c r="D4231" s="276" t="s">
        <v>9</v>
      </c>
      <c r="E4231" s="72">
        <v>37.630000000000003</v>
      </c>
      <c r="F4231" s="72">
        <v>29.96</v>
      </c>
      <c r="G4231" s="72">
        <v>12.04</v>
      </c>
      <c r="H4231" s="72">
        <v>79.63</v>
      </c>
      <c r="I4231" s="72">
        <v>83.17</v>
      </c>
    </row>
    <row r="4232" spans="1:9" ht="25.5">
      <c r="A4232" s="71" t="s">
        <v>17299</v>
      </c>
      <c r="B4232" s="71" t="s">
        <v>17300</v>
      </c>
      <c r="C4232" s="276" t="s">
        <v>127</v>
      </c>
      <c r="D4232" s="276" t="s">
        <v>9</v>
      </c>
      <c r="E4232" s="72">
        <v>40.950000000000003</v>
      </c>
      <c r="F4232" s="72">
        <v>32.39</v>
      </c>
      <c r="G4232" s="72">
        <v>13.12</v>
      </c>
      <c r="H4232" s="72">
        <v>86.46</v>
      </c>
      <c r="I4232" s="72">
        <v>90.29</v>
      </c>
    </row>
    <row r="4233" spans="1:9" ht="25.5">
      <c r="A4233" s="71" t="s">
        <v>17301</v>
      </c>
      <c r="B4233" s="71" t="s">
        <v>17302</v>
      </c>
      <c r="C4233" s="276" t="s">
        <v>127</v>
      </c>
      <c r="D4233" s="276" t="s">
        <v>9</v>
      </c>
      <c r="E4233" s="72">
        <v>49.9</v>
      </c>
      <c r="F4233" s="72">
        <v>38.479999999999997</v>
      </c>
      <c r="G4233" s="72">
        <v>15.95</v>
      </c>
      <c r="H4233" s="72">
        <v>104.33</v>
      </c>
      <c r="I4233" s="72">
        <v>108.87</v>
      </c>
    </row>
    <row r="4234" spans="1:9" ht="25.5">
      <c r="A4234" s="71" t="s">
        <v>17303</v>
      </c>
      <c r="B4234" s="71" t="s">
        <v>17304</v>
      </c>
      <c r="C4234" s="276" t="s">
        <v>127</v>
      </c>
      <c r="D4234" s="276" t="s">
        <v>9</v>
      </c>
      <c r="E4234" s="72">
        <v>59.27</v>
      </c>
      <c r="F4234" s="72">
        <v>44.62</v>
      </c>
      <c r="G4234" s="72">
        <v>18.940000000000001</v>
      </c>
      <c r="H4234" s="72">
        <v>122.83</v>
      </c>
      <c r="I4234" s="72">
        <v>128.11000000000001</v>
      </c>
    </row>
    <row r="4235" spans="1:9" ht="25.5">
      <c r="A4235" s="71" t="s">
        <v>17305</v>
      </c>
      <c r="B4235" s="71" t="s">
        <v>17306</v>
      </c>
      <c r="C4235" s="276" t="s">
        <v>127</v>
      </c>
      <c r="D4235" s="276" t="s">
        <v>9</v>
      </c>
      <c r="E4235" s="72">
        <v>66.48</v>
      </c>
      <c r="F4235" s="72">
        <v>48.64</v>
      </c>
      <c r="G4235" s="72">
        <v>21.27</v>
      </c>
      <c r="H4235" s="72">
        <v>136.38999999999999</v>
      </c>
      <c r="I4235" s="72">
        <v>142.13999999999999</v>
      </c>
    </row>
    <row r="4236" spans="1:9" ht="25.5">
      <c r="A4236" s="71" t="s">
        <v>17307</v>
      </c>
      <c r="B4236" s="71" t="s">
        <v>17308</v>
      </c>
      <c r="C4236" s="276" t="s">
        <v>127</v>
      </c>
      <c r="D4236" s="276" t="s">
        <v>9</v>
      </c>
      <c r="E4236" s="72">
        <v>98.86</v>
      </c>
      <c r="F4236" s="72">
        <v>58.27</v>
      </c>
      <c r="G4236" s="72">
        <v>23.92</v>
      </c>
      <c r="H4236" s="72">
        <v>181.06</v>
      </c>
      <c r="I4236" s="72">
        <v>187.94</v>
      </c>
    </row>
    <row r="4237" spans="1:9" ht="25.5">
      <c r="A4237" s="71" t="s">
        <v>17309</v>
      </c>
      <c r="B4237" s="71" t="s">
        <v>17310</v>
      </c>
      <c r="C4237" s="276" t="s">
        <v>127</v>
      </c>
      <c r="D4237" s="276" t="s">
        <v>9</v>
      </c>
      <c r="E4237" s="72">
        <v>118.39</v>
      </c>
      <c r="F4237" s="72">
        <v>80.180000000000007</v>
      </c>
      <c r="G4237" s="72">
        <v>34.53</v>
      </c>
      <c r="H4237" s="72">
        <v>233.1</v>
      </c>
      <c r="I4237" s="72">
        <v>242.58</v>
      </c>
    </row>
    <row r="4238" spans="1:9">
      <c r="A4238" s="70">
        <v>30125</v>
      </c>
      <c r="B4238" s="440" t="s">
        <v>17311</v>
      </c>
      <c r="C4238" s="440"/>
      <c r="D4238" s="440"/>
      <c r="E4238" s="440"/>
      <c r="F4238" s="440"/>
      <c r="G4238" s="440"/>
      <c r="H4238" s="440"/>
    </row>
    <row r="4239" spans="1:9">
      <c r="A4239" s="71" t="s">
        <v>17312</v>
      </c>
      <c r="B4239" s="71" t="s">
        <v>17313</v>
      </c>
      <c r="C4239" s="276" t="s">
        <v>127</v>
      </c>
      <c r="D4239" s="276" t="s">
        <v>6</v>
      </c>
      <c r="E4239" s="72">
        <v>1835.85</v>
      </c>
      <c r="F4239" s="72">
        <v>198.88</v>
      </c>
      <c r="G4239" s="72">
        <v>0</v>
      </c>
      <c r="H4239" s="72">
        <v>2034.73</v>
      </c>
      <c r="I4239" s="72">
        <v>2058.2399999999998</v>
      </c>
    </row>
    <row r="4240" spans="1:9">
      <c r="A4240" s="71" t="s">
        <v>17314</v>
      </c>
      <c r="B4240" s="71" t="s">
        <v>17315</v>
      </c>
      <c r="C4240" s="276" t="s">
        <v>127</v>
      </c>
      <c r="D4240" s="276" t="s">
        <v>6</v>
      </c>
      <c r="E4240" s="72">
        <v>1631.74</v>
      </c>
      <c r="F4240" s="72">
        <v>198.88</v>
      </c>
      <c r="G4240" s="72">
        <v>0</v>
      </c>
      <c r="H4240" s="72">
        <v>1830.62</v>
      </c>
      <c r="I4240" s="72">
        <v>1854.13</v>
      </c>
    </row>
    <row r="4241" spans="1:9">
      <c r="A4241" s="71" t="s">
        <v>17316</v>
      </c>
      <c r="B4241" s="71" t="s">
        <v>17317</v>
      </c>
      <c r="C4241" s="276" t="s">
        <v>127</v>
      </c>
      <c r="D4241" s="276" t="s">
        <v>6</v>
      </c>
      <c r="E4241" s="72">
        <v>2265.5700000000002</v>
      </c>
      <c r="F4241" s="72">
        <v>198.88</v>
      </c>
      <c r="G4241" s="72">
        <v>0</v>
      </c>
      <c r="H4241" s="72">
        <v>2464.4499999999998</v>
      </c>
      <c r="I4241" s="72">
        <v>2487.96</v>
      </c>
    </row>
    <row r="4242" spans="1:9">
      <c r="A4242" s="70">
        <v>30127</v>
      </c>
      <c r="B4242" s="440" t="s">
        <v>17318</v>
      </c>
      <c r="C4242" s="440"/>
      <c r="D4242" s="440"/>
      <c r="E4242" s="440"/>
      <c r="F4242" s="440"/>
      <c r="G4242" s="440"/>
      <c r="H4242" s="440"/>
    </row>
    <row r="4243" spans="1:9" ht="25.5">
      <c r="A4243" s="71" t="s">
        <v>17319</v>
      </c>
      <c r="B4243" s="71" t="s">
        <v>17320</v>
      </c>
      <c r="C4243" s="276" t="s">
        <v>127</v>
      </c>
      <c r="D4243" s="276" t="s">
        <v>9</v>
      </c>
      <c r="E4243" s="72">
        <v>4.03</v>
      </c>
      <c r="F4243" s="72">
        <v>2.98</v>
      </c>
      <c r="G4243" s="72">
        <v>0</v>
      </c>
      <c r="H4243" s="72">
        <v>7.01</v>
      </c>
      <c r="I4243" s="72">
        <v>7.36</v>
      </c>
    </row>
    <row r="4244" spans="1:9" ht="25.5">
      <c r="A4244" s="71" t="s">
        <v>17321</v>
      </c>
      <c r="B4244" s="71" t="s">
        <v>17322</v>
      </c>
      <c r="C4244" s="276" t="s">
        <v>127</v>
      </c>
      <c r="D4244" s="276" t="s">
        <v>9</v>
      </c>
      <c r="E4244" s="72">
        <v>5.83</v>
      </c>
      <c r="F4244" s="72">
        <v>3.83</v>
      </c>
      <c r="G4244" s="72">
        <v>0</v>
      </c>
      <c r="H4244" s="72">
        <v>9.66</v>
      </c>
      <c r="I4244" s="72">
        <v>10.11</v>
      </c>
    </row>
    <row r="4245" spans="1:9" ht="25.5">
      <c r="A4245" s="71" t="s">
        <v>17323</v>
      </c>
      <c r="B4245" s="71" t="s">
        <v>17324</v>
      </c>
      <c r="C4245" s="276" t="s">
        <v>127</v>
      </c>
      <c r="D4245" s="276" t="s">
        <v>9</v>
      </c>
      <c r="E4245" s="72">
        <v>8.8800000000000008</v>
      </c>
      <c r="F4245" s="72">
        <v>4.68</v>
      </c>
      <c r="G4245" s="72">
        <v>0</v>
      </c>
      <c r="H4245" s="72">
        <v>13.56</v>
      </c>
      <c r="I4245" s="72">
        <v>14.12</v>
      </c>
    </row>
    <row r="4246" spans="1:9" ht="25.5">
      <c r="A4246" s="71" t="s">
        <v>17325</v>
      </c>
      <c r="B4246" s="71" t="s">
        <v>17326</v>
      </c>
      <c r="C4246" s="276" t="s">
        <v>127</v>
      </c>
      <c r="D4246" s="276" t="s">
        <v>9</v>
      </c>
      <c r="E4246" s="72">
        <v>6.45</v>
      </c>
      <c r="F4246" s="72">
        <v>3.4</v>
      </c>
      <c r="G4246" s="72">
        <v>0</v>
      </c>
      <c r="H4246" s="72">
        <v>9.85</v>
      </c>
      <c r="I4246" s="72">
        <v>10.25</v>
      </c>
    </row>
    <row r="4247" spans="1:9" ht="25.5">
      <c r="A4247" s="71" t="s">
        <v>17327</v>
      </c>
      <c r="B4247" s="71" t="s">
        <v>17328</v>
      </c>
      <c r="C4247" s="276" t="s">
        <v>127</v>
      </c>
      <c r="D4247" s="276" t="s">
        <v>9</v>
      </c>
      <c r="E4247" s="72">
        <v>9.5299999999999994</v>
      </c>
      <c r="F4247" s="72">
        <v>3.83</v>
      </c>
      <c r="G4247" s="72">
        <v>0</v>
      </c>
      <c r="H4247" s="72">
        <v>13.35</v>
      </c>
      <c r="I4247" s="72">
        <v>13.81</v>
      </c>
    </row>
    <row r="4248" spans="1:9" ht="25.5">
      <c r="A4248" s="71" t="s">
        <v>17329</v>
      </c>
      <c r="B4248" s="71" t="s">
        <v>17330</v>
      </c>
      <c r="C4248" s="276" t="s">
        <v>127</v>
      </c>
      <c r="D4248" s="276" t="s">
        <v>9</v>
      </c>
      <c r="E4248" s="72">
        <v>14.11</v>
      </c>
      <c r="F4248" s="72">
        <v>4.68</v>
      </c>
      <c r="G4248" s="72">
        <v>0</v>
      </c>
      <c r="H4248" s="72">
        <v>18.78</v>
      </c>
      <c r="I4248" s="72">
        <v>19.34</v>
      </c>
    </row>
    <row r="4249" spans="1:9" ht="25.5">
      <c r="A4249" s="71" t="s">
        <v>17331</v>
      </c>
      <c r="B4249" s="71" t="s">
        <v>17332</v>
      </c>
      <c r="C4249" s="276" t="s">
        <v>127</v>
      </c>
      <c r="D4249" s="276" t="s">
        <v>9</v>
      </c>
      <c r="E4249" s="72">
        <v>9.01</v>
      </c>
      <c r="F4249" s="72">
        <v>3.4</v>
      </c>
      <c r="G4249" s="72">
        <v>0</v>
      </c>
      <c r="H4249" s="72">
        <v>12.41</v>
      </c>
      <c r="I4249" s="72">
        <v>12.81</v>
      </c>
    </row>
    <row r="4250" spans="1:9" ht="25.5">
      <c r="A4250" s="71" t="s">
        <v>17333</v>
      </c>
      <c r="B4250" s="71" t="s">
        <v>17334</v>
      </c>
      <c r="C4250" s="276" t="s">
        <v>127</v>
      </c>
      <c r="D4250" s="276" t="s">
        <v>9</v>
      </c>
      <c r="E4250" s="72">
        <v>12.88</v>
      </c>
      <c r="F4250" s="72">
        <v>3.83</v>
      </c>
      <c r="G4250" s="72">
        <v>0</v>
      </c>
      <c r="H4250" s="72">
        <v>16.71</v>
      </c>
      <c r="I4250" s="72">
        <v>17.16</v>
      </c>
    </row>
    <row r="4251" spans="1:9" ht="25.5">
      <c r="A4251" s="71" t="s">
        <v>17335</v>
      </c>
      <c r="B4251" s="71" t="s">
        <v>17336</v>
      </c>
      <c r="C4251" s="276" t="s">
        <v>127</v>
      </c>
      <c r="D4251" s="276" t="s">
        <v>9</v>
      </c>
      <c r="E4251" s="72">
        <v>18.93</v>
      </c>
      <c r="F4251" s="72">
        <v>4.68</v>
      </c>
      <c r="G4251" s="72">
        <v>0</v>
      </c>
      <c r="H4251" s="72">
        <v>23.61</v>
      </c>
      <c r="I4251" s="72">
        <v>24.16</v>
      </c>
    </row>
    <row r="4252" spans="1:9" ht="25.5">
      <c r="A4252" s="71" t="s">
        <v>17337</v>
      </c>
      <c r="B4252" s="71" t="s">
        <v>17338</v>
      </c>
      <c r="C4252" s="276" t="s">
        <v>127</v>
      </c>
      <c r="D4252" s="276" t="s">
        <v>9</v>
      </c>
      <c r="E4252" s="72">
        <v>3.23</v>
      </c>
      <c r="F4252" s="72">
        <v>3.4</v>
      </c>
      <c r="G4252" s="72">
        <v>0</v>
      </c>
      <c r="H4252" s="72">
        <v>6.64</v>
      </c>
      <c r="I4252" s="72">
        <v>7.04</v>
      </c>
    </row>
    <row r="4253" spans="1:9" ht="25.5">
      <c r="A4253" s="71" t="s">
        <v>17339</v>
      </c>
      <c r="B4253" s="71" t="s">
        <v>17340</v>
      </c>
      <c r="C4253" s="276" t="s">
        <v>127</v>
      </c>
      <c r="D4253" s="276" t="s">
        <v>9</v>
      </c>
      <c r="E4253" s="72">
        <v>4.24</v>
      </c>
      <c r="F4253" s="72">
        <v>3.83</v>
      </c>
      <c r="G4253" s="72">
        <v>0</v>
      </c>
      <c r="H4253" s="72">
        <v>8.07</v>
      </c>
      <c r="I4253" s="72">
        <v>8.52</v>
      </c>
    </row>
    <row r="4254" spans="1:9" ht="25.5">
      <c r="A4254" s="71" t="s">
        <v>17341</v>
      </c>
      <c r="B4254" s="71" t="s">
        <v>17342</v>
      </c>
      <c r="C4254" s="276" t="s">
        <v>127</v>
      </c>
      <c r="D4254" s="276" t="s">
        <v>9</v>
      </c>
      <c r="E4254" s="72">
        <v>5.8</v>
      </c>
      <c r="F4254" s="72">
        <v>4.68</v>
      </c>
      <c r="G4254" s="72">
        <v>0</v>
      </c>
      <c r="H4254" s="72">
        <v>10.48</v>
      </c>
      <c r="I4254" s="72">
        <v>11.04</v>
      </c>
    </row>
    <row r="4255" spans="1:9" ht="25.5">
      <c r="A4255" s="71" t="s">
        <v>17343</v>
      </c>
      <c r="B4255" s="71" t="s">
        <v>17344</v>
      </c>
      <c r="C4255" s="276" t="s">
        <v>127</v>
      </c>
      <c r="D4255" s="276" t="s">
        <v>9</v>
      </c>
      <c r="E4255" s="72">
        <v>7.63</v>
      </c>
      <c r="F4255" s="72">
        <v>5.0999999999999996</v>
      </c>
      <c r="G4255" s="72">
        <v>0</v>
      </c>
      <c r="H4255" s="72">
        <v>12.73</v>
      </c>
      <c r="I4255" s="72">
        <v>13.34</v>
      </c>
    </row>
    <row r="4256" spans="1:9" ht="25.5">
      <c r="A4256" s="71" t="s">
        <v>17345</v>
      </c>
      <c r="B4256" s="71" t="s">
        <v>17346</v>
      </c>
      <c r="C4256" s="276" t="s">
        <v>127</v>
      </c>
      <c r="D4256" s="276" t="s">
        <v>9</v>
      </c>
      <c r="E4256" s="72">
        <v>10.69</v>
      </c>
      <c r="F4256" s="72">
        <v>5.95</v>
      </c>
      <c r="G4256" s="72">
        <v>0</v>
      </c>
      <c r="H4256" s="72">
        <v>16.64</v>
      </c>
      <c r="I4256" s="72">
        <v>17.350000000000001</v>
      </c>
    </row>
    <row r="4257" spans="1:9" ht="25.5">
      <c r="A4257" s="71" t="s">
        <v>17347</v>
      </c>
      <c r="B4257" s="71" t="s">
        <v>17348</v>
      </c>
      <c r="C4257" s="276" t="s">
        <v>127</v>
      </c>
      <c r="D4257" s="276" t="s">
        <v>9</v>
      </c>
      <c r="E4257" s="72">
        <v>14.35</v>
      </c>
      <c r="F4257" s="72">
        <v>6.8</v>
      </c>
      <c r="G4257" s="72">
        <v>0</v>
      </c>
      <c r="H4257" s="72">
        <v>21.16</v>
      </c>
      <c r="I4257" s="72">
        <v>21.96</v>
      </c>
    </row>
    <row r="4258" spans="1:9" ht="25.5">
      <c r="A4258" s="71" t="s">
        <v>17349</v>
      </c>
      <c r="B4258" s="71" t="s">
        <v>17350</v>
      </c>
      <c r="C4258" s="276" t="s">
        <v>127</v>
      </c>
      <c r="D4258" s="276" t="s">
        <v>9</v>
      </c>
      <c r="E4258" s="72">
        <v>18.559999999999999</v>
      </c>
      <c r="F4258" s="72">
        <v>7.66</v>
      </c>
      <c r="G4258" s="72">
        <v>0</v>
      </c>
      <c r="H4258" s="72">
        <v>26.22</v>
      </c>
      <c r="I4258" s="72">
        <v>27.12</v>
      </c>
    </row>
    <row r="4259" spans="1:9" ht="25.5">
      <c r="A4259" s="71" t="s">
        <v>17351</v>
      </c>
      <c r="B4259" s="71" t="s">
        <v>17352</v>
      </c>
      <c r="C4259" s="276" t="s">
        <v>127</v>
      </c>
      <c r="D4259" s="276" t="s">
        <v>9</v>
      </c>
      <c r="E4259" s="72">
        <v>23.45</v>
      </c>
      <c r="F4259" s="72">
        <v>8.51</v>
      </c>
      <c r="G4259" s="72">
        <v>0</v>
      </c>
      <c r="H4259" s="72">
        <v>31.96</v>
      </c>
      <c r="I4259" s="72">
        <v>32.96</v>
      </c>
    </row>
    <row r="4260" spans="1:9" ht="25.5">
      <c r="A4260" s="71" t="s">
        <v>17353</v>
      </c>
      <c r="B4260" s="71" t="s">
        <v>17354</v>
      </c>
      <c r="C4260" s="276" t="s">
        <v>127</v>
      </c>
      <c r="D4260" s="276" t="s">
        <v>9</v>
      </c>
      <c r="E4260" s="72">
        <v>28.33</v>
      </c>
      <c r="F4260" s="72">
        <v>8.93</v>
      </c>
      <c r="G4260" s="72">
        <v>0</v>
      </c>
      <c r="H4260" s="72">
        <v>37.26</v>
      </c>
      <c r="I4260" s="72">
        <v>38.31</v>
      </c>
    </row>
    <row r="4261" spans="1:9" ht="25.5">
      <c r="A4261" s="71" t="s">
        <v>17355</v>
      </c>
      <c r="B4261" s="71" t="s">
        <v>17356</v>
      </c>
      <c r="C4261" s="276" t="s">
        <v>127</v>
      </c>
      <c r="D4261" s="276" t="s">
        <v>9</v>
      </c>
      <c r="E4261" s="72">
        <v>34.19</v>
      </c>
      <c r="F4261" s="72">
        <v>9.7799999999999994</v>
      </c>
      <c r="G4261" s="72">
        <v>0</v>
      </c>
      <c r="H4261" s="72">
        <v>43.97</v>
      </c>
      <c r="I4261" s="72">
        <v>45.13</v>
      </c>
    </row>
    <row r="4262" spans="1:9" ht="25.5">
      <c r="A4262" s="71" t="s">
        <v>17357</v>
      </c>
      <c r="B4262" s="71" t="s">
        <v>17358</v>
      </c>
      <c r="C4262" s="276" t="s">
        <v>127</v>
      </c>
      <c r="D4262" s="276" t="s">
        <v>9</v>
      </c>
      <c r="E4262" s="72">
        <v>44.45</v>
      </c>
      <c r="F4262" s="72">
        <v>10.63</v>
      </c>
      <c r="G4262" s="72">
        <v>0</v>
      </c>
      <c r="H4262" s="72">
        <v>55.08</v>
      </c>
      <c r="I4262" s="72">
        <v>56.34</v>
      </c>
    </row>
    <row r="4263" spans="1:9" ht="25.5">
      <c r="A4263" s="71" t="s">
        <v>17359</v>
      </c>
      <c r="B4263" s="71" t="s">
        <v>17360</v>
      </c>
      <c r="C4263" s="276" t="s">
        <v>127</v>
      </c>
      <c r="D4263" s="276" t="s">
        <v>9</v>
      </c>
      <c r="E4263" s="72">
        <v>66.92</v>
      </c>
      <c r="F4263" s="72">
        <v>11.06</v>
      </c>
      <c r="G4263" s="72">
        <v>0</v>
      </c>
      <c r="H4263" s="72">
        <v>77.98</v>
      </c>
      <c r="I4263" s="72">
        <v>79.290000000000006</v>
      </c>
    </row>
    <row r="4264" spans="1:9" ht="25.5">
      <c r="A4264" s="71" t="s">
        <v>17361</v>
      </c>
      <c r="B4264" s="71" t="s">
        <v>17362</v>
      </c>
      <c r="C4264" s="276" t="s">
        <v>127</v>
      </c>
      <c r="D4264" s="276" t="s">
        <v>9</v>
      </c>
      <c r="E4264" s="72">
        <v>79.62</v>
      </c>
      <c r="F4264" s="72">
        <v>11.91</v>
      </c>
      <c r="G4264" s="72">
        <v>0</v>
      </c>
      <c r="H4264" s="72">
        <v>91.53</v>
      </c>
      <c r="I4264" s="72">
        <v>92.94</v>
      </c>
    </row>
    <row r="4265" spans="1:9" ht="25.5">
      <c r="A4265" s="71" t="s">
        <v>17363</v>
      </c>
      <c r="B4265" s="71" t="s">
        <v>17364</v>
      </c>
      <c r="C4265" s="276" t="s">
        <v>127</v>
      </c>
      <c r="D4265" s="276" t="s">
        <v>9</v>
      </c>
      <c r="E4265" s="72">
        <v>121.62</v>
      </c>
      <c r="F4265" s="72">
        <v>12.76</v>
      </c>
      <c r="G4265" s="72">
        <v>0</v>
      </c>
      <c r="H4265" s="72">
        <v>134.38</v>
      </c>
      <c r="I4265" s="72">
        <v>135.88999999999999</v>
      </c>
    </row>
    <row r="4266" spans="1:9" ht="25.5">
      <c r="A4266" s="71" t="s">
        <v>17365</v>
      </c>
      <c r="B4266" s="71" t="s">
        <v>17366</v>
      </c>
      <c r="C4266" s="276" t="s">
        <v>127</v>
      </c>
      <c r="D4266" s="276" t="s">
        <v>9</v>
      </c>
      <c r="E4266" s="72">
        <v>2.25</v>
      </c>
      <c r="F4266" s="72">
        <v>17.010000000000002</v>
      </c>
      <c r="G4266" s="72">
        <v>0</v>
      </c>
      <c r="H4266" s="72">
        <v>19.27</v>
      </c>
      <c r="I4266" s="72">
        <v>21.28</v>
      </c>
    </row>
    <row r="4267" spans="1:9" ht="25.5">
      <c r="A4267" s="71" t="s">
        <v>17367</v>
      </c>
      <c r="B4267" s="71" t="s">
        <v>17368</v>
      </c>
      <c r="C4267" s="276" t="s">
        <v>127</v>
      </c>
      <c r="D4267" s="276" t="s">
        <v>9</v>
      </c>
      <c r="E4267" s="72">
        <v>2.99</v>
      </c>
      <c r="F4267" s="72">
        <v>17.010000000000002</v>
      </c>
      <c r="G4267" s="72">
        <v>0</v>
      </c>
      <c r="H4267" s="72">
        <v>20</v>
      </c>
      <c r="I4267" s="72">
        <v>22.01</v>
      </c>
    </row>
    <row r="4268" spans="1:9" ht="25.5">
      <c r="A4268" s="71" t="s">
        <v>17369</v>
      </c>
      <c r="B4268" s="71" t="s">
        <v>17370</v>
      </c>
      <c r="C4268" s="276" t="s">
        <v>127</v>
      </c>
      <c r="D4268" s="276" t="s">
        <v>9</v>
      </c>
      <c r="E4268" s="72">
        <v>5.04</v>
      </c>
      <c r="F4268" s="72">
        <v>17.010000000000002</v>
      </c>
      <c r="G4268" s="72">
        <v>0</v>
      </c>
      <c r="H4268" s="72">
        <v>22.05</v>
      </c>
      <c r="I4268" s="72">
        <v>24.06</v>
      </c>
    </row>
    <row r="4269" spans="1:9" ht="25.5">
      <c r="A4269" s="71" t="s">
        <v>17371</v>
      </c>
      <c r="B4269" s="71" t="s">
        <v>17372</v>
      </c>
      <c r="C4269" s="276" t="s">
        <v>127</v>
      </c>
      <c r="D4269" s="276" t="s">
        <v>9</v>
      </c>
      <c r="E4269" s="72">
        <v>6.35</v>
      </c>
      <c r="F4269" s="72">
        <v>17.010000000000002</v>
      </c>
      <c r="G4269" s="72">
        <v>0</v>
      </c>
      <c r="H4269" s="72">
        <v>23.37</v>
      </c>
      <c r="I4269" s="72">
        <v>25.38</v>
      </c>
    </row>
    <row r="4270" spans="1:9" ht="25.5">
      <c r="A4270" s="71" t="s">
        <v>17373</v>
      </c>
      <c r="B4270" s="71" t="s">
        <v>17374</v>
      </c>
      <c r="C4270" s="276" t="s">
        <v>127</v>
      </c>
      <c r="D4270" s="276" t="s">
        <v>9</v>
      </c>
      <c r="E4270" s="72">
        <v>7.51</v>
      </c>
      <c r="F4270" s="72">
        <v>17.010000000000002</v>
      </c>
      <c r="G4270" s="72">
        <v>0</v>
      </c>
      <c r="H4270" s="72">
        <v>24.52</v>
      </c>
      <c r="I4270" s="72">
        <v>26.53</v>
      </c>
    </row>
    <row r="4271" spans="1:9" ht="25.5">
      <c r="A4271" s="71" t="s">
        <v>17375</v>
      </c>
      <c r="B4271" s="71" t="s">
        <v>17376</v>
      </c>
      <c r="C4271" s="276" t="s">
        <v>127</v>
      </c>
      <c r="D4271" s="276" t="s">
        <v>9</v>
      </c>
      <c r="E4271" s="72">
        <v>9.74</v>
      </c>
      <c r="F4271" s="72">
        <v>17.010000000000002</v>
      </c>
      <c r="G4271" s="72">
        <v>0</v>
      </c>
      <c r="H4271" s="72">
        <v>26.75</v>
      </c>
      <c r="I4271" s="72">
        <v>28.76</v>
      </c>
    </row>
    <row r="4272" spans="1:9" ht="25.5">
      <c r="A4272" s="71" t="s">
        <v>17377</v>
      </c>
      <c r="B4272" s="71" t="s">
        <v>17378</v>
      </c>
      <c r="C4272" s="276" t="s">
        <v>127</v>
      </c>
      <c r="D4272" s="276" t="s">
        <v>9</v>
      </c>
      <c r="E4272" s="72">
        <v>12.88</v>
      </c>
      <c r="F4272" s="72">
        <v>17.010000000000002</v>
      </c>
      <c r="G4272" s="72">
        <v>0</v>
      </c>
      <c r="H4272" s="72">
        <v>29.89</v>
      </c>
      <c r="I4272" s="72">
        <v>31.91</v>
      </c>
    </row>
    <row r="4273" spans="1:9" ht="25.5">
      <c r="A4273" s="71" t="s">
        <v>17379</v>
      </c>
      <c r="B4273" s="71" t="s">
        <v>17380</v>
      </c>
      <c r="C4273" s="276" t="s">
        <v>127</v>
      </c>
      <c r="D4273" s="276" t="s">
        <v>9</v>
      </c>
      <c r="E4273" s="72">
        <v>15.21</v>
      </c>
      <c r="F4273" s="72">
        <v>17.010000000000002</v>
      </c>
      <c r="G4273" s="72">
        <v>0</v>
      </c>
      <c r="H4273" s="72">
        <v>32.22</v>
      </c>
      <c r="I4273" s="72">
        <v>34.229999999999997</v>
      </c>
    </row>
    <row r="4274" spans="1:9" ht="25.5">
      <c r="A4274" s="71" t="s">
        <v>17381</v>
      </c>
      <c r="B4274" s="71" t="s">
        <v>17382</v>
      </c>
      <c r="C4274" s="276" t="s">
        <v>127</v>
      </c>
      <c r="D4274" s="276" t="s">
        <v>9</v>
      </c>
      <c r="E4274" s="72">
        <v>24.11</v>
      </c>
      <c r="F4274" s="72">
        <v>17.010000000000002</v>
      </c>
      <c r="G4274" s="72">
        <v>0</v>
      </c>
      <c r="H4274" s="72">
        <v>41.12</v>
      </c>
      <c r="I4274" s="72">
        <v>43.14</v>
      </c>
    </row>
    <row r="4275" spans="1:9" ht="25.5">
      <c r="A4275" s="71" t="s">
        <v>17383</v>
      </c>
      <c r="B4275" s="71" t="s">
        <v>17384</v>
      </c>
      <c r="C4275" s="276" t="s">
        <v>127</v>
      </c>
      <c r="D4275" s="276" t="s">
        <v>9</v>
      </c>
      <c r="E4275" s="72">
        <v>2.84</v>
      </c>
      <c r="F4275" s="72">
        <v>17.010000000000002</v>
      </c>
      <c r="G4275" s="72">
        <v>0</v>
      </c>
      <c r="H4275" s="72">
        <v>19.850000000000001</v>
      </c>
      <c r="I4275" s="72">
        <v>21.86</v>
      </c>
    </row>
    <row r="4276" spans="1:9" ht="25.5">
      <c r="A4276" s="71" t="s">
        <v>17385</v>
      </c>
      <c r="B4276" s="71" t="s">
        <v>17386</v>
      </c>
      <c r="C4276" s="276" t="s">
        <v>127</v>
      </c>
      <c r="D4276" s="276" t="s">
        <v>9</v>
      </c>
      <c r="E4276" s="72">
        <v>4.4000000000000004</v>
      </c>
      <c r="F4276" s="72">
        <v>17.010000000000002</v>
      </c>
      <c r="G4276" s="72">
        <v>0</v>
      </c>
      <c r="H4276" s="72">
        <v>21.41</v>
      </c>
      <c r="I4276" s="72">
        <v>23.42</v>
      </c>
    </row>
    <row r="4277" spans="1:9" ht="25.5">
      <c r="A4277" s="71" t="s">
        <v>17387</v>
      </c>
      <c r="B4277" s="71" t="s">
        <v>17388</v>
      </c>
      <c r="C4277" s="276" t="s">
        <v>127</v>
      </c>
      <c r="D4277" s="276" t="s">
        <v>9</v>
      </c>
      <c r="E4277" s="72">
        <v>6.9</v>
      </c>
      <c r="F4277" s="72">
        <v>17.010000000000002</v>
      </c>
      <c r="G4277" s="72">
        <v>0</v>
      </c>
      <c r="H4277" s="72">
        <v>23.91</v>
      </c>
      <c r="I4277" s="72">
        <v>25.92</v>
      </c>
    </row>
    <row r="4278" spans="1:9" ht="25.5">
      <c r="A4278" s="71" t="s">
        <v>17389</v>
      </c>
      <c r="B4278" s="71" t="s">
        <v>17390</v>
      </c>
      <c r="C4278" s="276" t="s">
        <v>127</v>
      </c>
      <c r="D4278" s="276" t="s">
        <v>9</v>
      </c>
      <c r="E4278" s="72">
        <v>8.67</v>
      </c>
      <c r="F4278" s="72">
        <v>17.010000000000002</v>
      </c>
      <c r="G4278" s="72">
        <v>0</v>
      </c>
      <c r="H4278" s="72">
        <v>25.68</v>
      </c>
      <c r="I4278" s="72">
        <v>27.69</v>
      </c>
    </row>
    <row r="4279" spans="1:9" ht="25.5">
      <c r="A4279" s="71" t="s">
        <v>17391</v>
      </c>
      <c r="B4279" s="71" t="s">
        <v>17392</v>
      </c>
      <c r="C4279" s="276" t="s">
        <v>127</v>
      </c>
      <c r="D4279" s="276" t="s">
        <v>9</v>
      </c>
      <c r="E4279" s="72">
        <v>10.63</v>
      </c>
      <c r="F4279" s="72">
        <v>17.010000000000002</v>
      </c>
      <c r="G4279" s="72">
        <v>0</v>
      </c>
      <c r="H4279" s="72">
        <v>27.64</v>
      </c>
      <c r="I4279" s="72">
        <v>29.65</v>
      </c>
    </row>
    <row r="4280" spans="1:9" ht="25.5">
      <c r="A4280" s="71" t="s">
        <v>17393</v>
      </c>
      <c r="B4280" s="71" t="s">
        <v>17394</v>
      </c>
      <c r="C4280" s="276" t="s">
        <v>127</v>
      </c>
      <c r="D4280" s="276" t="s">
        <v>9</v>
      </c>
      <c r="E4280" s="72">
        <v>13.34</v>
      </c>
      <c r="F4280" s="72">
        <v>17.010000000000002</v>
      </c>
      <c r="G4280" s="72">
        <v>0</v>
      </c>
      <c r="H4280" s="72">
        <v>30.35</v>
      </c>
      <c r="I4280" s="72">
        <v>32.36</v>
      </c>
    </row>
    <row r="4281" spans="1:9" ht="25.5">
      <c r="A4281" s="71" t="s">
        <v>17395</v>
      </c>
      <c r="B4281" s="71" t="s">
        <v>17396</v>
      </c>
      <c r="C4281" s="276" t="s">
        <v>127</v>
      </c>
      <c r="D4281" s="276" t="s">
        <v>9</v>
      </c>
      <c r="E4281" s="72">
        <v>20.39</v>
      </c>
      <c r="F4281" s="72">
        <v>17.010000000000002</v>
      </c>
      <c r="G4281" s="72">
        <v>0</v>
      </c>
      <c r="H4281" s="72">
        <v>37.4</v>
      </c>
      <c r="I4281" s="72">
        <v>39.409999999999997</v>
      </c>
    </row>
    <row r="4282" spans="1:9" ht="25.5">
      <c r="A4282" s="71" t="s">
        <v>17397</v>
      </c>
      <c r="B4282" s="71" t="s">
        <v>17398</v>
      </c>
      <c r="C4282" s="276" t="s">
        <v>127</v>
      </c>
      <c r="D4282" s="276" t="s">
        <v>9</v>
      </c>
      <c r="E4282" s="72">
        <v>21.15</v>
      </c>
      <c r="F4282" s="72">
        <v>17.010000000000002</v>
      </c>
      <c r="G4282" s="72">
        <v>0</v>
      </c>
      <c r="H4282" s="72">
        <v>38.17</v>
      </c>
      <c r="I4282" s="72">
        <v>40.18</v>
      </c>
    </row>
    <row r="4283" spans="1:9" ht="25.5">
      <c r="A4283" s="71" t="s">
        <v>17399</v>
      </c>
      <c r="B4283" s="71" t="s">
        <v>17400</v>
      </c>
      <c r="C4283" s="276" t="s">
        <v>127</v>
      </c>
      <c r="D4283" s="276" t="s">
        <v>9</v>
      </c>
      <c r="E4283" s="72">
        <v>34.340000000000003</v>
      </c>
      <c r="F4283" s="72">
        <v>17.010000000000002</v>
      </c>
      <c r="G4283" s="72">
        <v>0</v>
      </c>
      <c r="H4283" s="72">
        <v>51.35</v>
      </c>
      <c r="I4283" s="72">
        <v>53.37</v>
      </c>
    </row>
    <row r="4284" spans="1:9" ht="25.5">
      <c r="A4284" s="71" t="s">
        <v>17401</v>
      </c>
      <c r="B4284" s="71" t="s">
        <v>17402</v>
      </c>
      <c r="C4284" s="276" t="s">
        <v>127</v>
      </c>
      <c r="D4284" s="276" t="s">
        <v>9</v>
      </c>
      <c r="E4284" s="72">
        <v>41.1</v>
      </c>
      <c r="F4284" s="72">
        <v>17.010000000000002</v>
      </c>
      <c r="G4284" s="72">
        <v>0</v>
      </c>
      <c r="H4284" s="72">
        <v>58.11</v>
      </c>
      <c r="I4284" s="72">
        <v>60.12</v>
      </c>
    </row>
    <row r="4285" spans="1:9" ht="25.5">
      <c r="A4285" s="71" t="s">
        <v>17403</v>
      </c>
      <c r="B4285" s="71" t="s">
        <v>17404</v>
      </c>
      <c r="C4285" s="276" t="s">
        <v>127</v>
      </c>
      <c r="D4285" s="276" t="s">
        <v>9</v>
      </c>
      <c r="E4285" s="72">
        <v>48.63</v>
      </c>
      <c r="F4285" s="72">
        <v>17.010000000000002</v>
      </c>
      <c r="G4285" s="72">
        <v>0</v>
      </c>
      <c r="H4285" s="72">
        <v>65.650000000000006</v>
      </c>
      <c r="I4285" s="72">
        <v>67.66</v>
      </c>
    </row>
    <row r="4286" spans="1:9" ht="25.5">
      <c r="A4286" s="71" t="s">
        <v>17405</v>
      </c>
      <c r="B4286" s="71" t="s">
        <v>17406</v>
      </c>
      <c r="C4286" s="276" t="s">
        <v>127</v>
      </c>
      <c r="D4286" s="276" t="s">
        <v>9</v>
      </c>
      <c r="E4286" s="72">
        <v>57.76</v>
      </c>
      <c r="F4286" s="72">
        <v>17.010000000000002</v>
      </c>
      <c r="G4286" s="72">
        <v>0</v>
      </c>
      <c r="H4286" s="72">
        <v>74.77</v>
      </c>
      <c r="I4286" s="72">
        <v>76.790000000000006</v>
      </c>
    </row>
    <row r="4287" spans="1:9" ht="25.5">
      <c r="A4287" s="71" t="s">
        <v>17407</v>
      </c>
      <c r="B4287" s="71" t="s">
        <v>17408</v>
      </c>
      <c r="C4287" s="276" t="s">
        <v>127</v>
      </c>
      <c r="D4287" s="276" t="s">
        <v>9</v>
      </c>
      <c r="E4287" s="72">
        <v>65.7</v>
      </c>
      <c r="F4287" s="72">
        <v>17.010000000000002</v>
      </c>
      <c r="G4287" s="72">
        <v>0</v>
      </c>
      <c r="H4287" s="72">
        <v>82.71</v>
      </c>
      <c r="I4287" s="72">
        <v>84.72</v>
      </c>
    </row>
    <row r="4288" spans="1:9" ht="25.5">
      <c r="A4288" s="71" t="s">
        <v>17409</v>
      </c>
      <c r="B4288" s="71" t="s">
        <v>17410</v>
      </c>
      <c r="C4288" s="276" t="s">
        <v>127</v>
      </c>
      <c r="D4288" s="276" t="s">
        <v>9</v>
      </c>
      <c r="E4288" s="72">
        <v>82.18</v>
      </c>
      <c r="F4288" s="72">
        <v>17.010000000000002</v>
      </c>
      <c r="G4288" s="72">
        <v>0</v>
      </c>
      <c r="H4288" s="72">
        <v>99.19</v>
      </c>
      <c r="I4288" s="72">
        <v>101.2</v>
      </c>
    </row>
    <row r="4289" spans="1:9" ht="25.5">
      <c r="A4289" s="71" t="s">
        <v>17411</v>
      </c>
      <c r="B4289" s="71" t="s">
        <v>17412</v>
      </c>
      <c r="C4289" s="276" t="s">
        <v>127</v>
      </c>
      <c r="D4289" s="276" t="s">
        <v>9</v>
      </c>
      <c r="E4289" s="72">
        <v>81.11</v>
      </c>
      <c r="F4289" s="72">
        <v>17.010000000000002</v>
      </c>
      <c r="G4289" s="72">
        <v>0</v>
      </c>
      <c r="H4289" s="72">
        <v>98.12</v>
      </c>
      <c r="I4289" s="72">
        <v>100.13</v>
      </c>
    </row>
    <row r="4290" spans="1:9">
      <c r="A4290" s="70">
        <v>30128</v>
      </c>
      <c r="B4290" s="440" t="s">
        <v>17413</v>
      </c>
      <c r="C4290" s="440"/>
      <c r="D4290" s="440"/>
      <c r="E4290" s="440"/>
      <c r="F4290" s="440"/>
      <c r="G4290" s="440"/>
      <c r="H4290" s="440"/>
    </row>
    <row r="4291" spans="1:9" ht="25.5">
      <c r="A4291" s="71" t="s">
        <v>17414</v>
      </c>
      <c r="B4291" s="71" t="s">
        <v>17415</v>
      </c>
      <c r="C4291" s="276" t="s">
        <v>127</v>
      </c>
      <c r="D4291" s="276" t="s">
        <v>9</v>
      </c>
      <c r="E4291" s="72">
        <v>2.67</v>
      </c>
      <c r="F4291" s="72">
        <v>1.19</v>
      </c>
      <c r="G4291" s="72">
        <v>0</v>
      </c>
      <c r="H4291" s="72">
        <v>3.86</v>
      </c>
      <c r="I4291" s="72">
        <v>4</v>
      </c>
    </row>
    <row r="4292" spans="1:9" ht="25.5">
      <c r="A4292" s="71" t="s">
        <v>17416</v>
      </c>
      <c r="B4292" s="71" t="s">
        <v>17417</v>
      </c>
      <c r="C4292" s="276" t="s">
        <v>127</v>
      </c>
      <c r="D4292" s="276" t="s">
        <v>9</v>
      </c>
      <c r="E4292" s="72">
        <v>3.39</v>
      </c>
      <c r="F4292" s="72">
        <v>1.19</v>
      </c>
      <c r="G4292" s="72">
        <v>0</v>
      </c>
      <c r="H4292" s="72">
        <v>4.58</v>
      </c>
      <c r="I4292" s="72">
        <v>4.7300000000000004</v>
      </c>
    </row>
    <row r="4293" spans="1:9" ht="25.5">
      <c r="A4293" s="71" t="s">
        <v>17418</v>
      </c>
      <c r="B4293" s="71" t="s">
        <v>17419</v>
      </c>
      <c r="C4293" s="276" t="s">
        <v>127</v>
      </c>
      <c r="D4293" s="276" t="s">
        <v>9</v>
      </c>
      <c r="E4293" s="72">
        <v>5.4</v>
      </c>
      <c r="F4293" s="72">
        <v>1.19</v>
      </c>
      <c r="G4293" s="72">
        <v>0</v>
      </c>
      <c r="H4293" s="72">
        <v>6.59</v>
      </c>
      <c r="I4293" s="72">
        <v>6.74</v>
      </c>
    </row>
    <row r="4294" spans="1:9" ht="25.5">
      <c r="A4294" s="71" t="s">
        <v>17420</v>
      </c>
      <c r="B4294" s="71" t="s">
        <v>17421</v>
      </c>
      <c r="C4294" s="276" t="s">
        <v>127</v>
      </c>
      <c r="D4294" s="276" t="s">
        <v>9</v>
      </c>
      <c r="E4294" s="72">
        <v>11.18</v>
      </c>
      <c r="F4294" s="72">
        <v>1.7</v>
      </c>
      <c r="G4294" s="72">
        <v>0</v>
      </c>
      <c r="H4294" s="72">
        <v>12.88</v>
      </c>
      <c r="I4294" s="72">
        <v>13.08</v>
      </c>
    </row>
    <row r="4295" spans="1:9" ht="25.5">
      <c r="A4295" s="71" t="s">
        <v>17422</v>
      </c>
      <c r="B4295" s="71" t="s">
        <v>17423</v>
      </c>
      <c r="C4295" s="276" t="s">
        <v>127</v>
      </c>
      <c r="D4295" s="276" t="s">
        <v>9</v>
      </c>
      <c r="E4295" s="72">
        <v>20.98</v>
      </c>
      <c r="F4295" s="72">
        <v>1.7</v>
      </c>
      <c r="G4295" s="72">
        <v>0</v>
      </c>
      <c r="H4295" s="72">
        <v>22.68</v>
      </c>
      <c r="I4295" s="72">
        <v>22.88</v>
      </c>
    </row>
    <row r="4296" spans="1:9" ht="25.5">
      <c r="A4296" s="71" t="s">
        <v>17424</v>
      </c>
      <c r="B4296" s="71" t="s">
        <v>17425</v>
      </c>
      <c r="C4296" s="276" t="s">
        <v>127</v>
      </c>
      <c r="D4296" s="276" t="s">
        <v>9</v>
      </c>
      <c r="E4296" s="72">
        <v>33.840000000000003</v>
      </c>
      <c r="F4296" s="72">
        <v>2.5499999999999998</v>
      </c>
      <c r="G4296" s="72">
        <v>0</v>
      </c>
      <c r="H4296" s="72">
        <v>36.39</v>
      </c>
      <c r="I4296" s="72">
        <v>36.69</v>
      </c>
    </row>
    <row r="4297" spans="1:9" ht="25.5">
      <c r="A4297" s="71" t="s">
        <v>17426</v>
      </c>
      <c r="B4297" s="71" t="s">
        <v>17427</v>
      </c>
      <c r="C4297" s="276" t="s">
        <v>127</v>
      </c>
      <c r="D4297" s="276" t="s">
        <v>9</v>
      </c>
      <c r="E4297" s="72">
        <v>40.549999999999997</v>
      </c>
      <c r="F4297" s="72">
        <v>2.5499999999999998</v>
      </c>
      <c r="G4297" s="72">
        <v>0</v>
      </c>
      <c r="H4297" s="72">
        <v>43.1</v>
      </c>
      <c r="I4297" s="72">
        <v>43.4</v>
      </c>
    </row>
    <row r="4298" spans="1:9" ht="25.5">
      <c r="A4298" s="71" t="s">
        <v>17428</v>
      </c>
      <c r="B4298" s="71" t="s">
        <v>17429</v>
      </c>
      <c r="C4298" s="276" t="s">
        <v>127</v>
      </c>
      <c r="D4298" s="276" t="s">
        <v>6</v>
      </c>
      <c r="E4298" s="72">
        <v>10.39</v>
      </c>
      <c r="F4298" s="72">
        <v>4.25</v>
      </c>
      <c r="G4298" s="72">
        <v>0</v>
      </c>
      <c r="H4298" s="72">
        <v>14.64</v>
      </c>
      <c r="I4298" s="72">
        <v>15.15</v>
      </c>
    </row>
    <row r="4299" spans="1:9" ht="25.5">
      <c r="A4299" s="71" t="s">
        <v>17430</v>
      </c>
      <c r="B4299" s="71" t="s">
        <v>17431</v>
      </c>
      <c r="C4299" s="276" t="s">
        <v>127</v>
      </c>
      <c r="D4299" s="276" t="s">
        <v>6</v>
      </c>
      <c r="E4299" s="72">
        <v>12.86</v>
      </c>
      <c r="F4299" s="72">
        <v>4.25</v>
      </c>
      <c r="G4299" s="72">
        <v>0</v>
      </c>
      <c r="H4299" s="72">
        <v>17.11</v>
      </c>
      <c r="I4299" s="72">
        <v>17.62</v>
      </c>
    </row>
    <row r="4300" spans="1:9" ht="25.5">
      <c r="A4300" s="71" t="s">
        <v>17432</v>
      </c>
      <c r="B4300" s="71" t="s">
        <v>17433</v>
      </c>
      <c r="C4300" s="276" t="s">
        <v>127</v>
      </c>
      <c r="D4300" s="276" t="s">
        <v>6</v>
      </c>
      <c r="E4300" s="72">
        <v>16.78</v>
      </c>
      <c r="F4300" s="72">
        <v>4.25</v>
      </c>
      <c r="G4300" s="72">
        <v>0</v>
      </c>
      <c r="H4300" s="72">
        <v>21.03</v>
      </c>
      <c r="I4300" s="72">
        <v>21.54</v>
      </c>
    </row>
    <row r="4301" spans="1:9" ht="25.5">
      <c r="A4301" s="71" t="s">
        <v>17434</v>
      </c>
      <c r="B4301" s="71" t="s">
        <v>17435</v>
      </c>
      <c r="C4301" s="276" t="s">
        <v>127</v>
      </c>
      <c r="D4301" s="276" t="s">
        <v>6</v>
      </c>
      <c r="E4301" s="72">
        <v>25.15</v>
      </c>
      <c r="F4301" s="72">
        <v>5.95</v>
      </c>
      <c r="G4301" s="72">
        <v>0</v>
      </c>
      <c r="H4301" s="72">
        <v>31.1</v>
      </c>
      <c r="I4301" s="72">
        <v>31.81</v>
      </c>
    </row>
    <row r="4302" spans="1:9" ht="25.5">
      <c r="A4302" s="71" t="s">
        <v>17436</v>
      </c>
      <c r="B4302" s="71" t="s">
        <v>17437</v>
      </c>
      <c r="C4302" s="276" t="s">
        <v>127</v>
      </c>
      <c r="D4302" s="276" t="s">
        <v>6</v>
      </c>
      <c r="E4302" s="72">
        <v>35.82</v>
      </c>
      <c r="F4302" s="72">
        <v>5.95</v>
      </c>
      <c r="G4302" s="72">
        <v>0</v>
      </c>
      <c r="H4302" s="72">
        <v>41.77</v>
      </c>
      <c r="I4302" s="72">
        <v>42.48</v>
      </c>
    </row>
    <row r="4303" spans="1:9" ht="25.5">
      <c r="A4303" s="71" t="s">
        <v>17438</v>
      </c>
      <c r="B4303" s="71" t="s">
        <v>17439</v>
      </c>
      <c r="C4303" s="276" t="s">
        <v>127</v>
      </c>
      <c r="D4303" s="276" t="s">
        <v>6</v>
      </c>
      <c r="E4303" s="72">
        <v>56</v>
      </c>
      <c r="F4303" s="72">
        <v>8.93</v>
      </c>
      <c r="G4303" s="72">
        <v>0</v>
      </c>
      <c r="H4303" s="72">
        <v>64.930000000000007</v>
      </c>
      <c r="I4303" s="72">
        <v>65.989999999999995</v>
      </c>
    </row>
    <row r="4304" spans="1:9" ht="25.5">
      <c r="A4304" s="71" t="s">
        <v>17440</v>
      </c>
      <c r="B4304" s="71" t="s">
        <v>17441</v>
      </c>
      <c r="C4304" s="276" t="s">
        <v>127</v>
      </c>
      <c r="D4304" s="276" t="s">
        <v>6</v>
      </c>
      <c r="E4304" s="72">
        <v>67.260000000000005</v>
      </c>
      <c r="F4304" s="72">
        <v>8.93</v>
      </c>
      <c r="G4304" s="72">
        <v>0</v>
      </c>
      <c r="H4304" s="72">
        <v>76.19</v>
      </c>
      <c r="I4304" s="72">
        <v>77.25</v>
      </c>
    </row>
    <row r="4305" spans="1:9" ht="25.5">
      <c r="A4305" s="71" t="s">
        <v>17442</v>
      </c>
      <c r="B4305" s="71" t="s">
        <v>17443</v>
      </c>
      <c r="C4305" s="276" t="s">
        <v>127</v>
      </c>
      <c r="D4305" s="276" t="s">
        <v>6</v>
      </c>
      <c r="E4305" s="72">
        <v>3</v>
      </c>
      <c r="F4305" s="72">
        <v>4.25</v>
      </c>
      <c r="G4305" s="72">
        <v>0</v>
      </c>
      <c r="H4305" s="72">
        <v>7.25</v>
      </c>
      <c r="I4305" s="72">
        <v>7.76</v>
      </c>
    </row>
    <row r="4306" spans="1:9" ht="25.5">
      <c r="A4306" s="71" t="s">
        <v>17444</v>
      </c>
      <c r="B4306" s="71" t="s">
        <v>17445</v>
      </c>
      <c r="C4306" s="276" t="s">
        <v>127</v>
      </c>
      <c r="D4306" s="276" t="s">
        <v>6</v>
      </c>
      <c r="E4306" s="72">
        <v>3.82</v>
      </c>
      <c r="F4306" s="72">
        <v>4.25</v>
      </c>
      <c r="G4306" s="72">
        <v>0</v>
      </c>
      <c r="H4306" s="72">
        <v>8.07</v>
      </c>
      <c r="I4306" s="72">
        <v>8.58</v>
      </c>
    </row>
    <row r="4307" spans="1:9" ht="25.5">
      <c r="A4307" s="71" t="s">
        <v>17446</v>
      </c>
      <c r="B4307" s="71" t="s">
        <v>17447</v>
      </c>
      <c r="C4307" s="276" t="s">
        <v>127</v>
      </c>
      <c r="D4307" s="276" t="s">
        <v>6</v>
      </c>
      <c r="E4307" s="72">
        <v>6.01</v>
      </c>
      <c r="F4307" s="72">
        <v>4.25</v>
      </c>
      <c r="G4307" s="72">
        <v>0</v>
      </c>
      <c r="H4307" s="72">
        <v>10.26</v>
      </c>
      <c r="I4307" s="72">
        <v>10.77</v>
      </c>
    </row>
    <row r="4308" spans="1:9" ht="25.5">
      <c r="A4308" s="71" t="s">
        <v>17448</v>
      </c>
      <c r="B4308" s="71" t="s">
        <v>17449</v>
      </c>
      <c r="C4308" s="276" t="s">
        <v>127</v>
      </c>
      <c r="D4308" s="276" t="s">
        <v>6</v>
      </c>
      <c r="E4308" s="72">
        <v>12.25</v>
      </c>
      <c r="F4308" s="72">
        <v>5.95</v>
      </c>
      <c r="G4308" s="72">
        <v>0</v>
      </c>
      <c r="H4308" s="72">
        <v>18.2</v>
      </c>
      <c r="I4308" s="72">
        <v>18.91</v>
      </c>
    </row>
    <row r="4309" spans="1:9" ht="25.5">
      <c r="A4309" s="71" t="s">
        <v>17450</v>
      </c>
      <c r="B4309" s="71" t="s">
        <v>17451</v>
      </c>
      <c r="C4309" s="276" t="s">
        <v>127</v>
      </c>
      <c r="D4309" s="276" t="s">
        <v>6</v>
      </c>
      <c r="E4309" s="72">
        <v>22.64</v>
      </c>
      <c r="F4309" s="72">
        <v>5.95</v>
      </c>
      <c r="G4309" s="72">
        <v>0</v>
      </c>
      <c r="H4309" s="72">
        <v>28.59</v>
      </c>
      <c r="I4309" s="72">
        <v>29.3</v>
      </c>
    </row>
    <row r="4310" spans="1:9" ht="25.5">
      <c r="A4310" s="71" t="s">
        <v>17452</v>
      </c>
      <c r="B4310" s="71" t="s">
        <v>17453</v>
      </c>
      <c r="C4310" s="276" t="s">
        <v>127</v>
      </c>
      <c r="D4310" s="276" t="s">
        <v>6</v>
      </c>
      <c r="E4310" s="72">
        <v>36.22</v>
      </c>
      <c r="F4310" s="72">
        <v>8.93</v>
      </c>
      <c r="G4310" s="72">
        <v>0</v>
      </c>
      <c r="H4310" s="72">
        <v>45.15</v>
      </c>
      <c r="I4310" s="72">
        <v>46.21</v>
      </c>
    </row>
    <row r="4311" spans="1:9" ht="25.5">
      <c r="A4311" s="71" t="s">
        <v>17454</v>
      </c>
      <c r="B4311" s="71" t="s">
        <v>17455</v>
      </c>
      <c r="C4311" s="276" t="s">
        <v>127</v>
      </c>
      <c r="D4311" s="276" t="s">
        <v>6</v>
      </c>
      <c r="E4311" s="72">
        <v>43.44</v>
      </c>
      <c r="F4311" s="72">
        <v>8.93</v>
      </c>
      <c r="G4311" s="72">
        <v>0</v>
      </c>
      <c r="H4311" s="72">
        <v>52.37</v>
      </c>
      <c r="I4311" s="72">
        <v>53.43</v>
      </c>
    </row>
    <row r="4312" spans="1:9">
      <c r="A4312" s="71" t="s">
        <v>17456</v>
      </c>
      <c r="B4312" s="71" t="s">
        <v>17457</v>
      </c>
      <c r="C4312" s="276" t="s">
        <v>127</v>
      </c>
      <c r="D4312" s="276" t="s">
        <v>9</v>
      </c>
      <c r="E4312" s="72">
        <v>2.67</v>
      </c>
      <c r="F4312" s="72">
        <v>1.19</v>
      </c>
      <c r="G4312" s="72">
        <v>0</v>
      </c>
      <c r="H4312" s="72">
        <v>3.86</v>
      </c>
      <c r="I4312" s="72">
        <v>4</v>
      </c>
    </row>
    <row r="4313" spans="1:9">
      <c r="A4313" s="71" t="s">
        <v>17458</v>
      </c>
      <c r="B4313" s="71" t="s">
        <v>17459</v>
      </c>
      <c r="C4313" s="276" t="s">
        <v>127</v>
      </c>
      <c r="D4313" s="276" t="s">
        <v>9</v>
      </c>
      <c r="E4313" s="72">
        <v>3.33</v>
      </c>
      <c r="F4313" s="72">
        <v>1.19</v>
      </c>
      <c r="G4313" s="72">
        <v>0</v>
      </c>
      <c r="H4313" s="72">
        <v>4.5199999999999996</v>
      </c>
      <c r="I4313" s="72">
        <v>4.66</v>
      </c>
    </row>
    <row r="4314" spans="1:9">
      <c r="A4314" s="71" t="s">
        <v>17460</v>
      </c>
      <c r="B4314" s="71" t="s">
        <v>17461</v>
      </c>
      <c r="C4314" s="276" t="s">
        <v>127</v>
      </c>
      <c r="D4314" s="276" t="s">
        <v>9</v>
      </c>
      <c r="E4314" s="72">
        <v>10.15</v>
      </c>
      <c r="F4314" s="72">
        <v>4.25</v>
      </c>
      <c r="G4314" s="72">
        <v>0</v>
      </c>
      <c r="H4314" s="72">
        <v>14.4</v>
      </c>
      <c r="I4314" s="72">
        <v>14.91</v>
      </c>
    </row>
    <row r="4315" spans="1:9">
      <c r="A4315" s="71" t="s">
        <v>17462</v>
      </c>
      <c r="B4315" s="71" t="s">
        <v>17463</v>
      </c>
      <c r="C4315" s="276" t="s">
        <v>127</v>
      </c>
      <c r="D4315" s="276" t="s">
        <v>9</v>
      </c>
      <c r="E4315" s="72">
        <v>11.53</v>
      </c>
      <c r="F4315" s="72">
        <v>4.25</v>
      </c>
      <c r="G4315" s="72">
        <v>0</v>
      </c>
      <c r="H4315" s="72">
        <v>15.78</v>
      </c>
      <c r="I4315" s="72">
        <v>16.29</v>
      </c>
    </row>
    <row r="4316" spans="1:9">
      <c r="A4316" s="70">
        <v>30129</v>
      </c>
      <c r="B4316" s="440" t="s">
        <v>17464</v>
      </c>
      <c r="C4316" s="440"/>
      <c r="D4316" s="440"/>
      <c r="E4316" s="440"/>
      <c r="F4316" s="440"/>
      <c r="G4316" s="440"/>
      <c r="H4316" s="440"/>
    </row>
    <row r="4317" spans="1:9" ht="38.25">
      <c r="A4317" s="71" t="s">
        <v>17465</v>
      </c>
      <c r="B4317" s="71" t="s">
        <v>17466</v>
      </c>
      <c r="C4317" s="276" t="s">
        <v>127</v>
      </c>
      <c r="D4317" s="276" t="s">
        <v>6</v>
      </c>
      <c r="E4317" s="72">
        <v>1099.51</v>
      </c>
      <c r="F4317" s="72">
        <v>170.12</v>
      </c>
      <c r="G4317" s="72">
        <v>0</v>
      </c>
      <c r="H4317" s="72">
        <v>1269.6300000000001</v>
      </c>
      <c r="I4317" s="72">
        <v>1289.74</v>
      </c>
    </row>
    <row r="4318" spans="1:9" ht="38.25">
      <c r="A4318" s="71" t="s">
        <v>15</v>
      </c>
      <c r="B4318" s="71" t="s">
        <v>17467</v>
      </c>
      <c r="C4318" s="276" t="s">
        <v>127</v>
      </c>
      <c r="D4318" s="276" t="s">
        <v>6</v>
      </c>
      <c r="E4318" s="72">
        <v>1680.33</v>
      </c>
      <c r="F4318" s="72">
        <v>255.17</v>
      </c>
      <c r="G4318" s="72">
        <v>0</v>
      </c>
      <c r="H4318" s="72">
        <v>1935.5</v>
      </c>
      <c r="I4318" s="72">
        <v>1965.67</v>
      </c>
    </row>
    <row r="4319" spans="1:9" ht="38.25">
      <c r="A4319" s="71" t="s">
        <v>17468</v>
      </c>
      <c r="B4319" s="71" t="s">
        <v>17469</v>
      </c>
      <c r="C4319" s="276" t="s">
        <v>127</v>
      </c>
      <c r="D4319" s="276" t="s">
        <v>6</v>
      </c>
      <c r="E4319" s="72">
        <v>3574.11</v>
      </c>
      <c r="F4319" s="72">
        <v>510.35</v>
      </c>
      <c r="G4319" s="72">
        <v>0</v>
      </c>
      <c r="H4319" s="72">
        <v>4084.46</v>
      </c>
      <c r="I4319" s="72">
        <v>4144.79</v>
      </c>
    </row>
    <row r="4320" spans="1:9" ht="12.75" customHeight="1">
      <c r="A4320" s="70">
        <v>30130</v>
      </c>
      <c r="B4320" s="440" t="s">
        <v>17470</v>
      </c>
      <c r="C4320" s="440"/>
      <c r="D4320" s="440"/>
      <c r="E4320" s="440"/>
      <c r="F4320" s="440"/>
      <c r="G4320" s="440"/>
      <c r="H4320" s="440"/>
    </row>
    <row r="4321" spans="1:9" ht="25.5">
      <c r="A4321" s="71" t="s">
        <v>17471</v>
      </c>
      <c r="B4321" s="71" t="s">
        <v>17472</v>
      </c>
      <c r="C4321" s="276" t="s">
        <v>127</v>
      </c>
      <c r="D4321" s="276" t="s">
        <v>9</v>
      </c>
      <c r="E4321" s="72">
        <v>22.93</v>
      </c>
      <c r="F4321" s="72">
        <v>16.53</v>
      </c>
      <c r="G4321" s="72">
        <v>6.05</v>
      </c>
      <c r="H4321" s="72">
        <v>45.51</v>
      </c>
      <c r="I4321" s="72">
        <v>47.46</v>
      </c>
    </row>
    <row r="4322" spans="1:9" ht="25.5">
      <c r="A4322" s="71" t="s">
        <v>17473</v>
      </c>
      <c r="B4322" s="71" t="s">
        <v>17474</v>
      </c>
      <c r="C4322" s="276" t="s">
        <v>127</v>
      </c>
      <c r="D4322" s="276" t="s">
        <v>9</v>
      </c>
      <c r="E4322" s="72">
        <v>22.93</v>
      </c>
      <c r="F4322" s="72">
        <v>16.53</v>
      </c>
      <c r="G4322" s="72">
        <v>6.05</v>
      </c>
      <c r="H4322" s="72">
        <v>45.51</v>
      </c>
      <c r="I4322" s="72">
        <v>47.46</v>
      </c>
    </row>
    <row r="4323" spans="1:9" ht="25.5">
      <c r="A4323" s="71" t="s">
        <v>17475</v>
      </c>
      <c r="B4323" s="71" t="s">
        <v>17476</v>
      </c>
      <c r="C4323" s="276" t="s">
        <v>127</v>
      </c>
      <c r="D4323" s="276" t="s">
        <v>9</v>
      </c>
      <c r="E4323" s="72">
        <v>22.92</v>
      </c>
      <c r="F4323" s="72">
        <v>16.52</v>
      </c>
      <c r="G4323" s="72">
        <v>6.05</v>
      </c>
      <c r="H4323" s="72">
        <v>45.49</v>
      </c>
      <c r="I4323" s="72">
        <v>47.45</v>
      </c>
    </row>
    <row r="4324" spans="1:9" ht="25.5">
      <c r="A4324" s="71" t="s">
        <v>17477</v>
      </c>
      <c r="B4324" s="71" t="s">
        <v>17478</v>
      </c>
      <c r="C4324" s="276" t="s">
        <v>127</v>
      </c>
      <c r="D4324" s="276" t="s">
        <v>9</v>
      </c>
      <c r="E4324" s="72">
        <v>22.92</v>
      </c>
      <c r="F4324" s="72">
        <v>16.510000000000002</v>
      </c>
      <c r="G4324" s="72">
        <v>6.05</v>
      </c>
      <c r="H4324" s="72">
        <v>45.48</v>
      </c>
      <c r="I4324" s="72">
        <v>47.43</v>
      </c>
    </row>
    <row r="4325" spans="1:9" ht="25.5">
      <c r="A4325" s="71" t="s">
        <v>17479</v>
      </c>
      <c r="B4325" s="71" t="s">
        <v>17480</v>
      </c>
      <c r="C4325" s="276" t="s">
        <v>127</v>
      </c>
      <c r="D4325" s="276" t="s">
        <v>9</v>
      </c>
      <c r="E4325" s="72">
        <v>22.92</v>
      </c>
      <c r="F4325" s="72">
        <v>16.48</v>
      </c>
      <c r="G4325" s="72">
        <v>6.04</v>
      </c>
      <c r="H4325" s="72">
        <v>45.44</v>
      </c>
      <c r="I4325" s="72">
        <v>47.38</v>
      </c>
    </row>
    <row r="4326" spans="1:9" ht="25.5">
      <c r="A4326" s="71" t="s">
        <v>17481</v>
      </c>
      <c r="B4326" s="71" t="s">
        <v>17482</v>
      </c>
      <c r="C4326" s="276" t="s">
        <v>127</v>
      </c>
      <c r="D4326" s="276" t="s">
        <v>9</v>
      </c>
      <c r="E4326" s="72">
        <v>24.82</v>
      </c>
      <c r="F4326" s="72">
        <v>17.78</v>
      </c>
      <c r="G4326" s="72">
        <v>6.54</v>
      </c>
      <c r="H4326" s="72">
        <v>49.15</v>
      </c>
      <c r="I4326" s="72">
        <v>51.25</v>
      </c>
    </row>
    <row r="4327" spans="1:9" ht="25.5">
      <c r="A4327" s="71" t="s">
        <v>17483</v>
      </c>
      <c r="B4327" s="71" t="s">
        <v>17484</v>
      </c>
      <c r="C4327" s="276" t="s">
        <v>127</v>
      </c>
      <c r="D4327" s="276" t="s">
        <v>9</v>
      </c>
      <c r="E4327" s="72">
        <v>26.71</v>
      </c>
      <c r="F4327" s="72">
        <v>19.079999999999998</v>
      </c>
      <c r="G4327" s="72">
        <v>7.05</v>
      </c>
      <c r="H4327" s="72">
        <v>52.84</v>
      </c>
      <c r="I4327" s="72">
        <v>55.1</v>
      </c>
    </row>
    <row r="4328" spans="1:9" ht="25.5">
      <c r="A4328" s="71" t="s">
        <v>17485</v>
      </c>
      <c r="B4328" s="71" t="s">
        <v>17486</v>
      </c>
      <c r="C4328" s="276" t="s">
        <v>127</v>
      </c>
      <c r="D4328" s="276" t="s">
        <v>9</v>
      </c>
      <c r="E4328" s="72">
        <v>26.7</v>
      </c>
      <c r="F4328" s="72">
        <v>18.98</v>
      </c>
      <c r="G4328" s="72">
        <v>7.04</v>
      </c>
      <c r="H4328" s="72">
        <v>52.71</v>
      </c>
      <c r="I4328" s="72">
        <v>54.96</v>
      </c>
    </row>
    <row r="4329" spans="1:9">
      <c r="A4329" s="70">
        <v>30135</v>
      </c>
      <c r="B4329" s="440" t="s">
        <v>17487</v>
      </c>
      <c r="C4329" s="440"/>
      <c r="D4329" s="440"/>
      <c r="E4329" s="440"/>
      <c r="F4329" s="440"/>
      <c r="G4329" s="440"/>
      <c r="H4329" s="440"/>
    </row>
    <row r="4330" spans="1:9">
      <c r="A4330" s="71" t="s">
        <v>17488</v>
      </c>
      <c r="B4330" s="71" t="s">
        <v>17489</v>
      </c>
      <c r="C4330" s="276" t="s">
        <v>127</v>
      </c>
      <c r="D4330" s="276" t="s">
        <v>0</v>
      </c>
      <c r="E4330" s="72">
        <v>8.99</v>
      </c>
      <c r="F4330" s="72">
        <v>1.34</v>
      </c>
      <c r="G4330" s="72">
        <v>11.92</v>
      </c>
      <c r="H4330" s="72">
        <v>22.25</v>
      </c>
      <c r="I4330" s="72">
        <v>22.41</v>
      </c>
    </row>
    <row r="4331" spans="1:9">
      <c r="A4331" s="71" t="s">
        <v>17490</v>
      </c>
      <c r="B4331" s="71" t="s">
        <v>17491</v>
      </c>
      <c r="C4331" s="276" t="s">
        <v>127</v>
      </c>
      <c r="D4331" s="276" t="s">
        <v>0</v>
      </c>
      <c r="E4331" s="72">
        <v>0.82</v>
      </c>
      <c r="F4331" s="72">
        <v>0.32</v>
      </c>
      <c r="G4331" s="72">
        <v>1.34</v>
      </c>
      <c r="H4331" s="72">
        <v>2.48</v>
      </c>
      <c r="I4331" s="72">
        <v>2.52</v>
      </c>
    </row>
    <row r="4332" spans="1:9" ht="25.5">
      <c r="A4332" s="71" t="s">
        <v>17492</v>
      </c>
      <c r="B4332" s="71" t="s">
        <v>17493</v>
      </c>
      <c r="C4332" s="276" t="s">
        <v>127</v>
      </c>
      <c r="D4332" s="276" t="s">
        <v>1</v>
      </c>
      <c r="E4332" s="72">
        <v>6.85</v>
      </c>
      <c r="F4332" s="72">
        <v>1.87</v>
      </c>
      <c r="G4332" s="72">
        <v>8.34</v>
      </c>
      <c r="H4332" s="72">
        <v>17.059999999999999</v>
      </c>
      <c r="I4332" s="72">
        <v>17.28</v>
      </c>
    </row>
    <row r="4333" spans="1:9">
      <c r="A4333" s="71" t="s">
        <v>17494</v>
      </c>
      <c r="B4333" s="71" t="s">
        <v>17495</v>
      </c>
      <c r="C4333" s="276" t="s">
        <v>127</v>
      </c>
      <c r="D4333" s="276" t="s">
        <v>1</v>
      </c>
      <c r="E4333" s="72">
        <v>283.49</v>
      </c>
      <c r="F4333" s="72">
        <v>1.9</v>
      </c>
      <c r="G4333" s="72">
        <v>9.44</v>
      </c>
      <c r="H4333" s="72">
        <v>294.83</v>
      </c>
      <c r="I4333" s="72">
        <v>295.06</v>
      </c>
    </row>
    <row r="4334" spans="1:9" ht="25.5">
      <c r="A4334" s="71" t="s">
        <v>17496</v>
      </c>
      <c r="B4334" s="71" t="s">
        <v>17497</v>
      </c>
      <c r="C4334" s="276" t="s">
        <v>127</v>
      </c>
      <c r="D4334" s="276" t="s">
        <v>1</v>
      </c>
      <c r="E4334" s="72">
        <v>72.069999999999993</v>
      </c>
      <c r="F4334" s="72">
        <v>5.08</v>
      </c>
      <c r="G4334" s="72">
        <v>18.93</v>
      </c>
      <c r="H4334" s="72">
        <v>96.08</v>
      </c>
      <c r="I4334" s="72">
        <v>96.68</v>
      </c>
    </row>
    <row r="4335" spans="1:9" ht="25.5">
      <c r="A4335" s="71" t="s">
        <v>17498</v>
      </c>
      <c r="B4335" s="71" t="s">
        <v>17499</v>
      </c>
      <c r="C4335" s="276" t="s">
        <v>127</v>
      </c>
      <c r="D4335" s="276" t="s">
        <v>1</v>
      </c>
      <c r="E4335" s="72">
        <v>64.05</v>
      </c>
      <c r="F4335" s="72">
        <v>2.11</v>
      </c>
      <c r="G4335" s="72">
        <v>9.82</v>
      </c>
      <c r="H4335" s="72">
        <v>75.98</v>
      </c>
      <c r="I4335" s="72">
        <v>76.23</v>
      </c>
    </row>
    <row r="4336" spans="1:9" ht="25.5">
      <c r="A4336" s="71" t="s">
        <v>17500</v>
      </c>
      <c r="B4336" s="71" t="s">
        <v>17501</v>
      </c>
      <c r="C4336" s="276" t="s">
        <v>127</v>
      </c>
      <c r="D4336" s="276" t="s">
        <v>1</v>
      </c>
      <c r="E4336" s="72">
        <v>107.82</v>
      </c>
      <c r="F4336" s="72">
        <v>4.97</v>
      </c>
      <c r="G4336" s="72">
        <v>19.03</v>
      </c>
      <c r="H4336" s="72">
        <v>131.83000000000001</v>
      </c>
      <c r="I4336" s="72">
        <v>132.41999999999999</v>
      </c>
    </row>
    <row r="4337" spans="1:9" ht="25.5">
      <c r="A4337" s="71" t="s">
        <v>17502</v>
      </c>
      <c r="B4337" s="71" t="s">
        <v>17503</v>
      </c>
      <c r="C4337" s="276" t="s">
        <v>127</v>
      </c>
      <c r="D4337" s="276" t="s">
        <v>1</v>
      </c>
      <c r="E4337" s="72">
        <v>126.14</v>
      </c>
      <c r="F4337" s="72">
        <v>4.97</v>
      </c>
      <c r="G4337" s="72">
        <v>19.03</v>
      </c>
      <c r="H4337" s="72">
        <v>150.15</v>
      </c>
      <c r="I4337" s="72">
        <v>150.74</v>
      </c>
    </row>
    <row r="4338" spans="1:9" ht="25.5">
      <c r="A4338" s="71" t="s">
        <v>17504</v>
      </c>
      <c r="B4338" s="71" t="s">
        <v>17505</v>
      </c>
      <c r="C4338" s="276" t="s">
        <v>127</v>
      </c>
      <c r="D4338" s="276" t="s">
        <v>1</v>
      </c>
      <c r="E4338" s="72">
        <v>99.07</v>
      </c>
      <c r="F4338" s="72">
        <v>2.11</v>
      </c>
      <c r="G4338" s="72">
        <v>9.92</v>
      </c>
      <c r="H4338" s="72">
        <v>111.11</v>
      </c>
      <c r="I4338" s="72">
        <v>111.36</v>
      </c>
    </row>
    <row r="4339" spans="1:9" ht="25.5">
      <c r="A4339" s="71" t="s">
        <v>17506</v>
      </c>
      <c r="B4339" s="71" t="s">
        <v>17507</v>
      </c>
      <c r="C4339" s="276" t="s">
        <v>127</v>
      </c>
      <c r="D4339" s="276" t="s">
        <v>1</v>
      </c>
      <c r="E4339" s="72">
        <v>117.4</v>
      </c>
      <c r="F4339" s="72">
        <v>2.11</v>
      </c>
      <c r="G4339" s="72">
        <v>9.92</v>
      </c>
      <c r="H4339" s="72">
        <v>129.43</v>
      </c>
      <c r="I4339" s="72">
        <v>129.68</v>
      </c>
    </row>
    <row r="4340" spans="1:9">
      <c r="A4340" s="71" t="s">
        <v>17508</v>
      </c>
      <c r="B4340" s="71" t="s">
        <v>17509</v>
      </c>
      <c r="C4340" s="276" t="s">
        <v>127</v>
      </c>
      <c r="D4340" s="276" t="s">
        <v>1</v>
      </c>
      <c r="E4340" s="72">
        <v>260.94</v>
      </c>
      <c r="F4340" s="72">
        <v>0.45</v>
      </c>
      <c r="G4340" s="72">
        <v>3.93</v>
      </c>
      <c r="H4340" s="72">
        <v>265.32</v>
      </c>
      <c r="I4340" s="72">
        <v>265.37</v>
      </c>
    </row>
    <row r="4341" spans="1:9">
      <c r="A4341" s="71" t="s">
        <v>17510</v>
      </c>
      <c r="B4341" s="71" t="s">
        <v>7031</v>
      </c>
      <c r="C4341" s="276" t="s">
        <v>127</v>
      </c>
      <c r="D4341" s="276" t="s">
        <v>1</v>
      </c>
      <c r="E4341" s="72">
        <v>303.93</v>
      </c>
      <c r="F4341" s="72">
        <v>2.0299999999999998</v>
      </c>
      <c r="G4341" s="72">
        <v>9.8699999999999992</v>
      </c>
      <c r="H4341" s="72">
        <v>315.83</v>
      </c>
      <c r="I4341" s="72">
        <v>316.07</v>
      </c>
    </row>
    <row r="4342" spans="1:9">
      <c r="A4342" s="71" t="s">
        <v>17511</v>
      </c>
      <c r="B4342" s="71" t="s">
        <v>7037</v>
      </c>
      <c r="C4342" s="276" t="s">
        <v>127</v>
      </c>
      <c r="D4342" s="276" t="s">
        <v>1</v>
      </c>
      <c r="E4342" s="72">
        <v>941.51</v>
      </c>
      <c r="F4342" s="72">
        <v>13.98</v>
      </c>
      <c r="G4342" s="72">
        <v>48.21</v>
      </c>
      <c r="H4342" s="72">
        <v>1003.71</v>
      </c>
      <c r="I4342" s="72">
        <v>1005.36</v>
      </c>
    </row>
    <row r="4343" spans="1:9" ht="25.5">
      <c r="A4343" s="71" t="s">
        <v>17512</v>
      </c>
      <c r="B4343" s="71" t="s">
        <v>17513</v>
      </c>
      <c r="C4343" s="276" t="s">
        <v>127</v>
      </c>
      <c r="D4343" s="276" t="s">
        <v>0</v>
      </c>
      <c r="E4343" s="72">
        <v>4.6900000000000004</v>
      </c>
      <c r="F4343" s="72">
        <v>2.91</v>
      </c>
      <c r="G4343" s="72">
        <v>6.65</v>
      </c>
      <c r="H4343" s="72">
        <v>14.25</v>
      </c>
      <c r="I4343" s="72">
        <v>14.59</v>
      </c>
    </row>
    <row r="4344" spans="1:9" ht="25.5">
      <c r="A4344" s="71" t="s">
        <v>17514</v>
      </c>
      <c r="B4344" s="71" t="s">
        <v>17515</v>
      </c>
      <c r="C4344" s="276" t="s">
        <v>127</v>
      </c>
      <c r="D4344" s="276" t="s">
        <v>0</v>
      </c>
      <c r="E4344" s="72">
        <v>13.28</v>
      </c>
      <c r="F4344" s="72">
        <v>0.57999999999999996</v>
      </c>
      <c r="G4344" s="72">
        <v>0</v>
      </c>
      <c r="H4344" s="72">
        <v>13.85</v>
      </c>
      <c r="I4344" s="72">
        <v>13.92</v>
      </c>
    </row>
    <row r="4345" spans="1:9" ht="25.5">
      <c r="A4345" s="71" t="s">
        <v>17516</v>
      </c>
      <c r="B4345" s="71" t="s">
        <v>17517</v>
      </c>
      <c r="C4345" s="276" t="s">
        <v>127</v>
      </c>
      <c r="D4345" s="276" t="s">
        <v>0</v>
      </c>
      <c r="E4345" s="72">
        <v>21.25</v>
      </c>
      <c r="F4345" s="72">
        <v>0.81</v>
      </c>
      <c r="G4345" s="72">
        <v>0.35</v>
      </c>
      <c r="H4345" s="72">
        <v>22.41</v>
      </c>
      <c r="I4345" s="72">
        <v>22.51</v>
      </c>
    </row>
    <row r="4346" spans="1:9">
      <c r="A4346" s="71" t="s">
        <v>17518</v>
      </c>
      <c r="B4346" s="71" t="s">
        <v>17519</v>
      </c>
      <c r="C4346" s="276" t="s">
        <v>127</v>
      </c>
      <c r="D4346" s="276" t="s">
        <v>1</v>
      </c>
      <c r="E4346" s="72">
        <v>59.53</v>
      </c>
      <c r="F4346" s="72">
        <v>1.72</v>
      </c>
      <c r="G4346" s="72">
        <v>4.63</v>
      </c>
      <c r="H4346" s="72">
        <v>65.89</v>
      </c>
      <c r="I4346" s="72">
        <v>66.09</v>
      </c>
    </row>
    <row r="4347" spans="1:9">
      <c r="A4347" s="71" t="s">
        <v>17520</v>
      </c>
      <c r="B4347" s="71" t="s">
        <v>17521</v>
      </c>
      <c r="C4347" s="276" t="s">
        <v>127</v>
      </c>
      <c r="D4347" s="276" t="s">
        <v>1</v>
      </c>
      <c r="E4347" s="72">
        <v>94.36</v>
      </c>
      <c r="F4347" s="72">
        <v>1.72</v>
      </c>
      <c r="G4347" s="72">
        <v>4.7</v>
      </c>
      <c r="H4347" s="72">
        <v>100.78</v>
      </c>
      <c r="I4347" s="72">
        <v>100.99</v>
      </c>
    </row>
    <row r="4348" spans="1:9">
      <c r="A4348" s="71" t="s">
        <v>17522</v>
      </c>
      <c r="B4348" s="71" t="s">
        <v>17523</v>
      </c>
      <c r="C4348" s="276" t="s">
        <v>127</v>
      </c>
      <c r="D4348" s="276" t="s">
        <v>1</v>
      </c>
      <c r="E4348" s="72">
        <v>112.69</v>
      </c>
      <c r="F4348" s="72">
        <v>1.72</v>
      </c>
      <c r="G4348" s="72">
        <v>4.7</v>
      </c>
      <c r="H4348" s="72">
        <v>119.11</v>
      </c>
      <c r="I4348" s="72">
        <v>119.31</v>
      </c>
    </row>
    <row r="4349" spans="1:9">
      <c r="A4349" s="70">
        <v>30136</v>
      </c>
      <c r="B4349" s="440" t="s">
        <v>17524</v>
      </c>
      <c r="C4349" s="440"/>
      <c r="D4349" s="440"/>
      <c r="E4349" s="440"/>
      <c r="F4349" s="440"/>
      <c r="G4349" s="440"/>
      <c r="H4349" s="440"/>
    </row>
    <row r="4350" spans="1:9">
      <c r="A4350" s="71" t="s">
        <v>17525</v>
      </c>
      <c r="B4350" s="71" t="s">
        <v>17526</v>
      </c>
      <c r="C4350" s="276" t="s">
        <v>127</v>
      </c>
      <c r="D4350" s="276" t="s">
        <v>0</v>
      </c>
      <c r="E4350" s="72">
        <v>2.06</v>
      </c>
      <c r="F4350" s="72">
        <v>0.09</v>
      </c>
      <c r="G4350" s="72">
        <v>0.19</v>
      </c>
      <c r="H4350" s="72">
        <v>2.35</v>
      </c>
      <c r="I4350" s="72">
        <v>2.36</v>
      </c>
    </row>
    <row r="4351" spans="1:9">
      <c r="A4351" s="71" t="s">
        <v>17527</v>
      </c>
      <c r="B4351" s="71" t="s">
        <v>17528</v>
      </c>
      <c r="C4351" s="276" t="s">
        <v>127</v>
      </c>
      <c r="D4351" s="276" t="s">
        <v>0</v>
      </c>
      <c r="E4351" s="72">
        <v>6.17</v>
      </c>
      <c r="F4351" s="72">
        <v>0.12</v>
      </c>
      <c r="G4351" s="72">
        <v>0.25</v>
      </c>
      <c r="H4351" s="72">
        <v>6.54</v>
      </c>
      <c r="I4351" s="72">
        <v>6.56</v>
      </c>
    </row>
    <row r="4352" spans="1:9">
      <c r="A4352" s="71" t="s">
        <v>17529</v>
      </c>
      <c r="B4352" s="71" t="s">
        <v>17530</v>
      </c>
      <c r="C4352" s="276" t="s">
        <v>127</v>
      </c>
      <c r="D4352" s="276" t="s">
        <v>0</v>
      </c>
      <c r="E4352" s="72">
        <v>8.41</v>
      </c>
      <c r="F4352" s="72">
        <v>0.45</v>
      </c>
      <c r="G4352" s="72">
        <v>0.98</v>
      </c>
      <c r="H4352" s="72">
        <v>9.85</v>
      </c>
      <c r="I4352" s="72">
        <v>9.9</v>
      </c>
    </row>
    <row r="4353" spans="1:9">
      <c r="A4353" s="71" t="s">
        <v>17531</v>
      </c>
      <c r="B4353" s="71" t="s">
        <v>17532</v>
      </c>
      <c r="C4353" s="276" t="s">
        <v>127</v>
      </c>
      <c r="D4353" s="276" t="s">
        <v>0</v>
      </c>
      <c r="E4353" s="72">
        <v>21.16</v>
      </c>
      <c r="F4353" s="72">
        <v>1.47</v>
      </c>
      <c r="G4353" s="72">
        <v>3.29</v>
      </c>
      <c r="H4353" s="72">
        <v>25.92</v>
      </c>
      <c r="I4353" s="72">
        <v>26.09</v>
      </c>
    </row>
    <row r="4354" spans="1:9">
      <c r="A4354" s="71" t="s">
        <v>17533</v>
      </c>
      <c r="B4354" s="71" t="s">
        <v>17534</v>
      </c>
      <c r="C4354" s="276" t="s">
        <v>127</v>
      </c>
      <c r="D4354" s="276" t="s">
        <v>0</v>
      </c>
      <c r="E4354" s="72">
        <v>25.99</v>
      </c>
      <c r="F4354" s="72">
        <v>2.13</v>
      </c>
      <c r="G4354" s="72">
        <v>4.83</v>
      </c>
      <c r="H4354" s="72">
        <v>32.950000000000003</v>
      </c>
      <c r="I4354" s="72">
        <v>33.200000000000003</v>
      </c>
    </row>
    <row r="4355" spans="1:9">
      <c r="A4355" s="71" t="s">
        <v>17535</v>
      </c>
      <c r="B4355" s="71" t="s">
        <v>17536</v>
      </c>
      <c r="C4355" s="276" t="s">
        <v>127</v>
      </c>
      <c r="D4355" s="276" t="s">
        <v>1</v>
      </c>
      <c r="E4355" s="72">
        <v>1501.67</v>
      </c>
      <c r="F4355" s="72">
        <v>14.62</v>
      </c>
      <c r="G4355" s="72">
        <v>119.29</v>
      </c>
      <c r="H4355" s="72">
        <v>1635.58</v>
      </c>
      <c r="I4355" s="72">
        <v>1637.31</v>
      </c>
    </row>
    <row r="4356" spans="1:9" ht="25.5">
      <c r="A4356" s="71" t="s">
        <v>17537</v>
      </c>
      <c r="B4356" s="71" t="s">
        <v>17538</v>
      </c>
      <c r="C4356" s="276" t="s">
        <v>127</v>
      </c>
      <c r="D4356" s="276" t="s">
        <v>1</v>
      </c>
      <c r="E4356" s="72">
        <v>1648.74</v>
      </c>
      <c r="F4356" s="72">
        <v>14.62</v>
      </c>
      <c r="G4356" s="72">
        <v>118.62</v>
      </c>
      <c r="H4356" s="72">
        <v>1781.99</v>
      </c>
      <c r="I4356" s="72">
        <v>1783.72</v>
      </c>
    </row>
    <row r="4357" spans="1:9">
      <c r="A4357" s="71" t="s">
        <v>17539</v>
      </c>
      <c r="B4357" s="71" t="s">
        <v>17540</v>
      </c>
      <c r="C4357" s="276" t="s">
        <v>127</v>
      </c>
      <c r="D4357" s="276" t="s">
        <v>1</v>
      </c>
      <c r="E4357" s="72">
        <v>942.44</v>
      </c>
      <c r="F4357" s="72">
        <v>18.91</v>
      </c>
      <c r="G4357" s="72">
        <v>30.68</v>
      </c>
      <c r="H4357" s="72">
        <v>992.03</v>
      </c>
      <c r="I4357" s="72">
        <v>994.26</v>
      </c>
    </row>
    <row r="4358" spans="1:9">
      <c r="A4358" s="71" t="s">
        <v>17541</v>
      </c>
      <c r="B4358" s="71" t="s">
        <v>17542</v>
      </c>
      <c r="C4358" s="276" t="s">
        <v>127</v>
      </c>
      <c r="D4358" s="276" t="s">
        <v>0</v>
      </c>
      <c r="E4358" s="72">
        <v>3.73</v>
      </c>
      <c r="F4358" s="72">
        <v>0.62</v>
      </c>
      <c r="G4358" s="72">
        <v>1.29</v>
      </c>
      <c r="H4358" s="72">
        <v>5.64</v>
      </c>
      <c r="I4358" s="72">
        <v>5.71</v>
      </c>
    </row>
    <row r="4359" spans="1:9">
      <c r="A4359" s="71" t="s">
        <v>17543</v>
      </c>
      <c r="B4359" s="71" t="s">
        <v>17544</v>
      </c>
      <c r="C4359" s="276" t="s">
        <v>127</v>
      </c>
      <c r="D4359" s="276" t="s">
        <v>0</v>
      </c>
      <c r="E4359" s="72">
        <v>7.24</v>
      </c>
      <c r="F4359" s="72">
        <v>1.24</v>
      </c>
      <c r="G4359" s="72">
        <v>2.46</v>
      </c>
      <c r="H4359" s="72">
        <v>10.94</v>
      </c>
      <c r="I4359" s="72">
        <v>11.09</v>
      </c>
    </row>
    <row r="4360" spans="1:9" ht="25.5">
      <c r="A4360" s="71" t="s">
        <v>17545</v>
      </c>
      <c r="B4360" s="71" t="s">
        <v>17546</v>
      </c>
      <c r="C4360" s="276" t="s">
        <v>127</v>
      </c>
      <c r="D4360" s="276" t="s">
        <v>1115</v>
      </c>
      <c r="E4360" s="72">
        <v>648.55999999999995</v>
      </c>
      <c r="F4360" s="72">
        <v>4.29</v>
      </c>
      <c r="G4360" s="72">
        <v>45.81</v>
      </c>
      <c r="H4360" s="72">
        <v>698.66</v>
      </c>
      <c r="I4360" s="72">
        <v>699.17</v>
      </c>
    </row>
    <row r="4361" spans="1:9" ht="25.5">
      <c r="A4361" s="71" t="s">
        <v>17547</v>
      </c>
      <c r="B4361" s="71" t="s">
        <v>17548</v>
      </c>
      <c r="C4361" s="276" t="s">
        <v>127</v>
      </c>
      <c r="D4361" s="276" t="s">
        <v>1115</v>
      </c>
      <c r="E4361" s="72">
        <v>712.96</v>
      </c>
      <c r="F4361" s="72">
        <v>4.29</v>
      </c>
      <c r="G4361" s="72">
        <v>45.81</v>
      </c>
      <c r="H4361" s="72">
        <v>763.06</v>
      </c>
      <c r="I4361" s="72">
        <v>763.57</v>
      </c>
    </row>
    <row r="4362" spans="1:9">
      <c r="A4362" s="71" t="s">
        <v>17549</v>
      </c>
      <c r="B4362" s="71" t="s">
        <v>17550</v>
      </c>
      <c r="C4362" s="276" t="s">
        <v>127</v>
      </c>
      <c r="D4362" s="276" t="s">
        <v>1</v>
      </c>
      <c r="E4362" s="72">
        <v>933.07</v>
      </c>
      <c r="F4362" s="72">
        <v>9.0500000000000007</v>
      </c>
      <c r="G4362" s="72">
        <v>17.13</v>
      </c>
      <c r="H4362" s="72">
        <v>959.24</v>
      </c>
      <c r="I4362" s="72">
        <v>960.31</v>
      </c>
    </row>
    <row r="4363" spans="1:9">
      <c r="A4363" s="70">
        <v>30137</v>
      </c>
      <c r="B4363" s="440" t="s">
        <v>17551</v>
      </c>
      <c r="C4363" s="440"/>
      <c r="D4363" s="440"/>
      <c r="E4363" s="440"/>
      <c r="F4363" s="440"/>
      <c r="G4363" s="440"/>
      <c r="H4363" s="440"/>
    </row>
    <row r="4364" spans="1:9" ht="25.5">
      <c r="A4364" s="71" t="s">
        <v>17552</v>
      </c>
      <c r="B4364" s="71" t="s">
        <v>17553</v>
      </c>
      <c r="C4364" s="276" t="s">
        <v>127</v>
      </c>
      <c r="D4364" s="276" t="s">
        <v>0</v>
      </c>
      <c r="E4364" s="72">
        <v>120.57</v>
      </c>
      <c r="F4364" s="72">
        <v>10.45</v>
      </c>
      <c r="G4364" s="72">
        <v>0</v>
      </c>
      <c r="H4364" s="72">
        <v>131.02000000000001</v>
      </c>
      <c r="I4364" s="72">
        <v>132.25</v>
      </c>
    </row>
    <row r="4365" spans="1:9" ht="25.5">
      <c r="A4365" s="71" t="s">
        <v>17554</v>
      </c>
      <c r="B4365" s="71" t="s">
        <v>17555</v>
      </c>
      <c r="C4365" s="276" t="s">
        <v>127</v>
      </c>
      <c r="D4365" s="276" t="s">
        <v>0</v>
      </c>
      <c r="E4365" s="72">
        <v>96.89</v>
      </c>
      <c r="F4365" s="72">
        <v>14.19</v>
      </c>
      <c r="G4365" s="72">
        <v>0</v>
      </c>
      <c r="H4365" s="72">
        <v>111.08</v>
      </c>
      <c r="I4365" s="72">
        <v>112.75</v>
      </c>
    </row>
    <row r="4366" spans="1:9" ht="38.25">
      <c r="A4366" s="71" t="s">
        <v>17556</v>
      </c>
      <c r="B4366" s="71" t="s">
        <v>17557</v>
      </c>
      <c r="C4366" s="276" t="s">
        <v>127</v>
      </c>
      <c r="D4366" s="276" t="s">
        <v>0</v>
      </c>
      <c r="E4366" s="72">
        <v>111.09</v>
      </c>
      <c r="F4366" s="72">
        <v>15.43</v>
      </c>
      <c r="G4366" s="72">
        <v>0</v>
      </c>
      <c r="H4366" s="72">
        <v>126.52</v>
      </c>
      <c r="I4366" s="72">
        <v>128.34</v>
      </c>
    </row>
    <row r="4367" spans="1:9" ht="25.5">
      <c r="A4367" s="71" t="s">
        <v>17558</v>
      </c>
      <c r="B4367" s="71" t="s">
        <v>17559</v>
      </c>
      <c r="C4367" s="276" t="s">
        <v>127</v>
      </c>
      <c r="D4367" s="276" t="s">
        <v>0</v>
      </c>
      <c r="E4367" s="72">
        <v>352.69</v>
      </c>
      <c r="F4367" s="72">
        <v>9.26</v>
      </c>
      <c r="G4367" s="72">
        <v>0</v>
      </c>
      <c r="H4367" s="72">
        <v>361.94</v>
      </c>
      <c r="I4367" s="72">
        <v>363.04</v>
      </c>
    </row>
    <row r="4368" spans="1:9" ht="38.25">
      <c r="A4368" s="71" t="s">
        <v>17560</v>
      </c>
      <c r="B4368" s="71" t="s">
        <v>17561</v>
      </c>
      <c r="C4368" s="276" t="s">
        <v>127</v>
      </c>
      <c r="D4368" s="276" t="s">
        <v>0</v>
      </c>
      <c r="E4368" s="72">
        <v>357.97</v>
      </c>
      <c r="F4368" s="72">
        <v>9.26</v>
      </c>
      <c r="G4368" s="72">
        <v>0</v>
      </c>
      <c r="H4368" s="72">
        <v>367.22</v>
      </c>
      <c r="I4368" s="72">
        <v>368.32</v>
      </c>
    </row>
    <row r="4369" spans="1:9" ht="25.5">
      <c r="A4369" s="71" t="s">
        <v>17562</v>
      </c>
      <c r="B4369" s="71" t="s">
        <v>17563</v>
      </c>
      <c r="C4369" s="276" t="s">
        <v>127</v>
      </c>
      <c r="D4369" s="276" t="s">
        <v>0</v>
      </c>
      <c r="E4369" s="72">
        <v>141.61000000000001</v>
      </c>
      <c r="F4369" s="72">
        <v>15.43</v>
      </c>
      <c r="G4369" s="72">
        <v>0</v>
      </c>
      <c r="H4369" s="72">
        <v>157.04</v>
      </c>
      <c r="I4369" s="72">
        <v>158.86000000000001</v>
      </c>
    </row>
    <row r="4370" spans="1:9" ht="25.5">
      <c r="A4370" s="71" t="s">
        <v>17564</v>
      </c>
      <c r="B4370" s="71" t="s">
        <v>17565</v>
      </c>
      <c r="C4370" s="276" t="s">
        <v>127</v>
      </c>
      <c r="D4370" s="276" t="s">
        <v>0</v>
      </c>
      <c r="E4370" s="72">
        <v>22.65</v>
      </c>
      <c r="F4370" s="72">
        <v>48.61</v>
      </c>
      <c r="G4370" s="72">
        <v>0</v>
      </c>
      <c r="H4370" s="72">
        <v>71.260000000000005</v>
      </c>
      <c r="I4370" s="72">
        <v>77.010000000000005</v>
      </c>
    </row>
    <row r="4371" spans="1:9">
      <c r="A4371" s="71" t="s">
        <v>17566</v>
      </c>
      <c r="B4371" s="71" t="s">
        <v>17567</v>
      </c>
      <c r="C4371" s="276" t="s">
        <v>127</v>
      </c>
      <c r="D4371" s="276" t="s">
        <v>0</v>
      </c>
      <c r="E4371" s="72">
        <v>0</v>
      </c>
      <c r="F4371" s="72">
        <v>48.61</v>
      </c>
      <c r="G4371" s="72">
        <v>0</v>
      </c>
      <c r="H4371" s="72">
        <v>48.61</v>
      </c>
      <c r="I4371" s="72">
        <v>54.36</v>
      </c>
    </row>
    <row r="4372" spans="1:9">
      <c r="A4372" s="71" t="s">
        <v>17568</v>
      </c>
      <c r="B4372" s="71" t="s">
        <v>17569</v>
      </c>
      <c r="C4372" s="276" t="s">
        <v>127</v>
      </c>
      <c r="D4372" s="276" t="s">
        <v>0</v>
      </c>
      <c r="E4372" s="72">
        <v>113.32</v>
      </c>
      <c r="F4372" s="72">
        <v>42.39</v>
      </c>
      <c r="G4372" s="72">
        <v>0</v>
      </c>
      <c r="H4372" s="72">
        <v>155.71</v>
      </c>
      <c r="I4372" s="72">
        <v>160.72</v>
      </c>
    </row>
    <row r="4373" spans="1:9" ht="38.25">
      <c r="A4373" s="71" t="s">
        <v>17570</v>
      </c>
      <c r="B4373" s="71" t="s">
        <v>17571</v>
      </c>
      <c r="C4373" s="276" t="s">
        <v>127</v>
      </c>
      <c r="D4373" s="276" t="s">
        <v>0</v>
      </c>
      <c r="E4373" s="72">
        <v>144.21</v>
      </c>
      <c r="F4373" s="72">
        <v>97.09</v>
      </c>
      <c r="G4373" s="72">
        <v>0.02</v>
      </c>
      <c r="H4373" s="72">
        <v>241.32</v>
      </c>
      <c r="I4373" s="72">
        <v>252.8</v>
      </c>
    </row>
    <row r="4374" spans="1:9">
      <c r="A4374" s="70">
        <v>30138</v>
      </c>
      <c r="B4374" s="440" t="s">
        <v>17572</v>
      </c>
      <c r="C4374" s="440"/>
      <c r="D4374" s="440"/>
      <c r="E4374" s="440"/>
      <c r="F4374" s="440"/>
      <c r="G4374" s="440"/>
      <c r="H4374" s="440"/>
    </row>
    <row r="4375" spans="1:9" ht="38.25">
      <c r="A4375" s="71" t="s">
        <v>17573</v>
      </c>
      <c r="B4375" s="71" t="s">
        <v>17574</v>
      </c>
      <c r="C4375" s="276" t="s">
        <v>127</v>
      </c>
      <c r="D4375" s="276" t="s">
        <v>0</v>
      </c>
      <c r="E4375" s="72">
        <v>600.03</v>
      </c>
      <c r="F4375" s="72">
        <v>356.71</v>
      </c>
      <c r="G4375" s="72">
        <v>0</v>
      </c>
      <c r="H4375" s="72">
        <v>956.74</v>
      </c>
      <c r="I4375" s="72">
        <v>998.91</v>
      </c>
    </row>
    <row r="4376" spans="1:9" ht="25.5">
      <c r="A4376" s="71" t="s">
        <v>17575</v>
      </c>
      <c r="B4376" s="71" t="s">
        <v>17576</v>
      </c>
      <c r="C4376" s="276" t="s">
        <v>127</v>
      </c>
      <c r="D4376" s="276" t="s">
        <v>0</v>
      </c>
      <c r="E4376" s="72">
        <v>138.34</v>
      </c>
      <c r="F4376" s="72">
        <v>29.74</v>
      </c>
      <c r="G4376" s="72">
        <v>0</v>
      </c>
      <c r="H4376" s="72">
        <v>168.08</v>
      </c>
      <c r="I4376" s="72">
        <v>171.59</v>
      </c>
    </row>
    <row r="4377" spans="1:9" ht="25.5">
      <c r="A4377" s="71" t="s">
        <v>17577</v>
      </c>
      <c r="B4377" s="71" t="s">
        <v>17578</v>
      </c>
      <c r="C4377" s="276" t="s">
        <v>127</v>
      </c>
      <c r="D4377" s="276" t="s">
        <v>0</v>
      </c>
      <c r="E4377" s="72">
        <v>463.34</v>
      </c>
      <c r="F4377" s="72">
        <v>17.05</v>
      </c>
      <c r="G4377" s="72">
        <v>0.06</v>
      </c>
      <c r="H4377" s="72">
        <v>480.44</v>
      </c>
      <c r="I4377" s="72">
        <v>482.46</v>
      </c>
    </row>
    <row r="4378" spans="1:9" ht="25.5">
      <c r="A4378" s="71" t="s">
        <v>17579</v>
      </c>
      <c r="B4378" s="71" t="s">
        <v>17580</v>
      </c>
      <c r="C4378" s="276" t="s">
        <v>127</v>
      </c>
      <c r="D4378" s="276" t="s">
        <v>0</v>
      </c>
      <c r="E4378" s="72">
        <v>463.34</v>
      </c>
      <c r="F4378" s="72">
        <v>17.05</v>
      </c>
      <c r="G4378" s="72">
        <v>0.06</v>
      </c>
      <c r="H4378" s="72">
        <v>480.44</v>
      </c>
      <c r="I4378" s="72">
        <v>482.46</v>
      </c>
    </row>
    <row r="4379" spans="1:9" ht="25.5">
      <c r="A4379" s="71" t="s">
        <v>17581</v>
      </c>
      <c r="B4379" s="71" t="s">
        <v>17582</v>
      </c>
      <c r="C4379" s="276" t="s">
        <v>127</v>
      </c>
      <c r="D4379" s="276" t="s">
        <v>0</v>
      </c>
      <c r="E4379" s="72">
        <v>233.28</v>
      </c>
      <c r="F4379" s="72">
        <v>16.47</v>
      </c>
      <c r="G4379" s="72">
        <v>0</v>
      </c>
      <c r="H4379" s="72">
        <v>249.75</v>
      </c>
      <c r="I4379" s="72">
        <v>251.7</v>
      </c>
    </row>
    <row r="4380" spans="1:9" ht="25.5">
      <c r="A4380" s="71" t="s">
        <v>17583</v>
      </c>
      <c r="B4380" s="71" t="s">
        <v>17584</v>
      </c>
      <c r="C4380" s="276" t="s">
        <v>127</v>
      </c>
      <c r="D4380" s="276" t="s">
        <v>0</v>
      </c>
      <c r="E4380" s="72">
        <v>233.28</v>
      </c>
      <c r="F4380" s="72">
        <v>16.47</v>
      </c>
      <c r="G4380" s="72">
        <v>0</v>
      </c>
      <c r="H4380" s="72">
        <v>249.75</v>
      </c>
      <c r="I4380" s="72">
        <v>251.7</v>
      </c>
    </row>
    <row r="4381" spans="1:9" ht="25.5">
      <c r="A4381" s="71" t="s">
        <v>17585</v>
      </c>
      <c r="B4381" s="71" t="s">
        <v>17586</v>
      </c>
      <c r="C4381" s="276" t="s">
        <v>127</v>
      </c>
      <c r="D4381" s="276" t="s">
        <v>0</v>
      </c>
      <c r="E4381" s="72">
        <v>61.08</v>
      </c>
      <c r="F4381" s="72">
        <v>59.5</v>
      </c>
      <c r="G4381" s="72">
        <v>0.02</v>
      </c>
      <c r="H4381" s="72">
        <v>120.6</v>
      </c>
      <c r="I4381" s="72">
        <v>127.63</v>
      </c>
    </row>
    <row r="4382" spans="1:9">
      <c r="A4382" s="70">
        <v>30139</v>
      </c>
      <c r="B4382" s="440" t="s">
        <v>17587</v>
      </c>
      <c r="C4382" s="440"/>
      <c r="D4382" s="440"/>
      <c r="E4382" s="440"/>
      <c r="F4382" s="440"/>
      <c r="G4382" s="440"/>
      <c r="H4382" s="440"/>
    </row>
    <row r="4383" spans="1:9">
      <c r="A4383" s="71" t="s">
        <v>17588</v>
      </c>
      <c r="B4383" s="71" t="s">
        <v>17589</v>
      </c>
      <c r="C4383" s="276" t="s">
        <v>127</v>
      </c>
      <c r="D4383" s="276" t="s">
        <v>6</v>
      </c>
      <c r="E4383" s="72">
        <v>96.42</v>
      </c>
      <c r="F4383" s="72">
        <v>21.26</v>
      </c>
      <c r="G4383" s="72">
        <v>0</v>
      </c>
      <c r="H4383" s="72">
        <v>117.68</v>
      </c>
      <c r="I4383" s="72">
        <v>120.2</v>
      </c>
    </row>
    <row r="4384" spans="1:9">
      <c r="A4384" s="71" t="s">
        <v>17590</v>
      </c>
      <c r="B4384" s="71" t="s">
        <v>17591</v>
      </c>
      <c r="C4384" s="276" t="s">
        <v>127</v>
      </c>
      <c r="D4384" s="276" t="s">
        <v>6</v>
      </c>
      <c r="E4384" s="72">
        <v>92.13</v>
      </c>
      <c r="F4384" s="72">
        <v>21.26</v>
      </c>
      <c r="G4384" s="72">
        <v>0</v>
      </c>
      <c r="H4384" s="72">
        <v>113.39</v>
      </c>
      <c r="I4384" s="72">
        <v>115.91</v>
      </c>
    </row>
    <row r="4385" spans="1:9">
      <c r="A4385" s="71" t="s">
        <v>17592</v>
      </c>
      <c r="B4385" s="71" t="s">
        <v>17593</v>
      </c>
      <c r="C4385" s="276" t="s">
        <v>127</v>
      </c>
      <c r="D4385" s="276" t="s">
        <v>6</v>
      </c>
      <c r="E4385" s="72">
        <v>137.9</v>
      </c>
      <c r="F4385" s="72">
        <v>21.26</v>
      </c>
      <c r="G4385" s="72">
        <v>0</v>
      </c>
      <c r="H4385" s="72">
        <v>159.16999999999999</v>
      </c>
      <c r="I4385" s="72">
        <v>161.68</v>
      </c>
    </row>
    <row r="4386" spans="1:9">
      <c r="A4386" s="71" t="s">
        <v>17594</v>
      </c>
      <c r="B4386" s="71" t="s">
        <v>17595</v>
      </c>
      <c r="C4386" s="276" t="s">
        <v>127</v>
      </c>
      <c r="D4386" s="276" t="s">
        <v>6</v>
      </c>
      <c r="E4386" s="72">
        <v>137.9</v>
      </c>
      <c r="F4386" s="72">
        <v>21.26</v>
      </c>
      <c r="G4386" s="72">
        <v>0</v>
      </c>
      <c r="H4386" s="72">
        <v>159.16999999999999</v>
      </c>
      <c r="I4386" s="72">
        <v>161.68</v>
      </c>
    </row>
    <row r="4387" spans="1:9" ht="38.25">
      <c r="A4387" s="71" t="s">
        <v>17596</v>
      </c>
      <c r="B4387" s="71" t="s">
        <v>17597</v>
      </c>
      <c r="C4387" s="276" t="s">
        <v>127</v>
      </c>
      <c r="D4387" s="276" t="s">
        <v>6</v>
      </c>
      <c r="E4387" s="72">
        <v>148.16</v>
      </c>
      <c r="F4387" s="72">
        <v>11.12</v>
      </c>
      <c r="G4387" s="72">
        <v>0</v>
      </c>
      <c r="H4387" s="72">
        <v>159.28</v>
      </c>
      <c r="I4387" s="72">
        <v>160.6</v>
      </c>
    </row>
    <row r="4388" spans="1:9" ht="25.5">
      <c r="A4388" s="71" t="s">
        <v>17598</v>
      </c>
      <c r="B4388" s="71" t="s">
        <v>17599</v>
      </c>
      <c r="C4388" s="276" t="s">
        <v>127</v>
      </c>
      <c r="D4388" s="276" t="s">
        <v>6</v>
      </c>
      <c r="E4388" s="72">
        <v>75.489999999999995</v>
      </c>
      <c r="F4388" s="72">
        <v>28.76</v>
      </c>
      <c r="G4388" s="72">
        <v>0</v>
      </c>
      <c r="H4388" s="72">
        <v>104.25</v>
      </c>
      <c r="I4388" s="72">
        <v>107.65</v>
      </c>
    </row>
    <row r="4389" spans="1:9">
      <c r="A4389" s="70">
        <v>30145</v>
      </c>
      <c r="B4389" s="440" t="s">
        <v>17600</v>
      </c>
      <c r="C4389" s="440"/>
      <c r="D4389" s="440"/>
      <c r="E4389" s="440"/>
      <c r="F4389" s="440"/>
      <c r="G4389" s="440"/>
      <c r="H4389" s="440"/>
    </row>
    <row r="4390" spans="1:9" ht="25.5">
      <c r="A4390" s="71" t="s">
        <v>17601</v>
      </c>
      <c r="B4390" s="71" t="s">
        <v>17602</v>
      </c>
      <c r="C4390" s="276" t="s">
        <v>127</v>
      </c>
      <c r="D4390" s="276" t="s">
        <v>9</v>
      </c>
      <c r="E4390" s="72">
        <v>120.35</v>
      </c>
      <c r="F4390" s="72">
        <v>50.13</v>
      </c>
      <c r="G4390" s="72">
        <v>0</v>
      </c>
      <c r="H4390" s="72">
        <v>170.48</v>
      </c>
      <c r="I4390" s="72">
        <v>176.4</v>
      </c>
    </row>
    <row r="4391" spans="1:9" ht="25.5">
      <c r="A4391" s="71" t="s">
        <v>17603</v>
      </c>
      <c r="B4391" s="71" t="s">
        <v>17604</v>
      </c>
      <c r="C4391" s="276" t="s">
        <v>127</v>
      </c>
      <c r="D4391" s="276" t="s">
        <v>9</v>
      </c>
      <c r="E4391" s="72">
        <v>113.36</v>
      </c>
      <c r="F4391" s="72">
        <v>50.13</v>
      </c>
      <c r="G4391" s="72">
        <v>0</v>
      </c>
      <c r="H4391" s="72">
        <v>163.49</v>
      </c>
      <c r="I4391" s="72">
        <v>169.41</v>
      </c>
    </row>
    <row r="4392" spans="1:9" ht="38.25">
      <c r="A4392" s="71" t="s">
        <v>17605</v>
      </c>
      <c r="B4392" s="71" t="s">
        <v>17606</v>
      </c>
      <c r="C4392" s="276" t="s">
        <v>127</v>
      </c>
      <c r="D4392" s="276" t="s">
        <v>9</v>
      </c>
      <c r="E4392" s="72">
        <v>334.34</v>
      </c>
      <c r="F4392" s="72">
        <v>30.85</v>
      </c>
      <c r="G4392" s="72">
        <v>0</v>
      </c>
      <c r="H4392" s="72">
        <v>365.2</v>
      </c>
      <c r="I4392" s="72">
        <v>368.84</v>
      </c>
    </row>
    <row r="4393" spans="1:9" ht="38.25">
      <c r="A4393" s="71" t="s">
        <v>16</v>
      </c>
      <c r="B4393" s="71" t="s">
        <v>17607</v>
      </c>
      <c r="C4393" s="276" t="s">
        <v>127</v>
      </c>
      <c r="D4393" s="276" t="s">
        <v>9</v>
      </c>
      <c r="E4393" s="72">
        <v>574.12</v>
      </c>
      <c r="F4393" s="72">
        <v>74.040000000000006</v>
      </c>
      <c r="G4393" s="72">
        <v>0</v>
      </c>
      <c r="H4393" s="72">
        <v>648.16</v>
      </c>
      <c r="I4393" s="72">
        <v>656.91</v>
      </c>
    </row>
    <row r="4394" spans="1:9" ht="25.5">
      <c r="A4394" s="71" t="s">
        <v>17608</v>
      </c>
      <c r="B4394" s="71" t="s">
        <v>17609</v>
      </c>
      <c r="C4394" s="276" t="s">
        <v>127</v>
      </c>
      <c r="D4394" s="276" t="s">
        <v>9</v>
      </c>
      <c r="E4394" s="72">
        <v>206.14</v>
      </c>
      <c r="F4394" s="72">
        <v>46.16</v>
      </c>
      <c r="G4394" s="72">
        <v>0</v>
      </c>
      <c r="H4394" s="72">
        <v>252.3</v>
      </c>
      <c r="I4394" s="72">
        <v>257.76</v>
      </c>
    </row>
    <row r="4395" spans="1:9" ht="25.5">
      <c r="A4395" s="71" t="s">
        <v>17610</v>
      </c>
      <c r="B4395" s="71" t="s">
        <v>17611</v>
      </c>
      <c r="C4395" s="276" t="s">
        <v>127</v>
      </c>
      <c r="D4395" s="276" t="s">
        <v>9</v>
      </c>
      <c r="E4395" s="72">
        <v>36.33</v>
      </c>
      <c r="F4395" s="72">
        <v>37.020000000000003</v>
      </c>
      <c r="G4395" s="72">
        <v>0</v>
      </c>
      <c r="H4395" s="72">
        <v>73.349999999999994</v>
      </c>
      <c r="I4395" s="72">
        <v>77.73</v>
      </c>
    </row>
    <row r="4396" spans="1:9" ht="25.5">
      <c r="A4396" s="71" t="s">
        <v>17612</v>
      </c>
      <c r="B4396" s="71" t="s">
        <v>17613</v>
      </c>
      <c r="C4396" s="276" t="s">
        <v>127</v>
      </c>
      <c r="D4396" s="276" t="s">
        <v>9</v>
      </c>
      <c r="E4396" s="72">
        <v>193.26</v>
      </c>
      <c r="F4396" s="72">
        <v>49.36</v>
      </c>
      <c r="G4396" s="72">
        <v>0</v>
      </c>
      <c r="H4396" s="72">
        <v>242.62</v>
      </c>
      <c r="I4396" s="72">
        <v>248.46</v>
      </c>
    </row>
    <row r="4397" spans="1:9" ht="25.5">
      <c r="A4397" s="71" t="s">
        <v>36620</v>
      </c>
      <c r="B4397" s="71" t="s">
        <v>17614</v>
      </c>
      <c r="C4397" s="276" t="s">
        <v>127</v>
      </c>
      <c r="D4397" s="276" t="s">
        <v>9</v>
      </c>
      <c r="E4397" s="72">
        <v>465.08</v>
      </c>
      <c r="F4397" s="72">
        <v>341.13</v>
      </c>
      <c r="G4397" s="72">
        <v>0</v>
      </c>
      <c r="H4397" s="72">
        <v>806.22</v>
      </c>
      <c r="I4397" s="72">
        <v>846.54</v>
      </c>
    </row>
    <row r="4398" spans="1:9">
      <c r="A4398" s="70">
        <v>30147</v>
      </c>
      <c r="B4398" s="440" t="s">
        <v>17615</v>
      </c>
      <c r="C4398" s="440"/>
      <c r="D4398" s="440"/>
      <c r="E4398" s="440"/>
      <c r="F4398" s="440"/>
      <c r="G4398" s="440"/>
      <c r="H4398" s="440"/>
    </row>
    <row r="4399" spans="1:9">
      <c r="A4399" s="71" t="s">
        <v>17616</v>
      </c>
      <c r="B4399" s="71" t="s">
        <v>17617</v>
      </c>
      <c r="C4399" s="276" t="s">
        <v>127</v>
      </c>
      <c r="D4399" s="276" t="s">
        <v>0</v>
      </c>
      <c r="E4399" s="72">
        <v>0.15</v>
      </c>
      <c r="F4399" s="72">
        <v>3.26</v>
      </c>
      <c r="G4399" s="72">
        <v>0</v>
      </c>
      <c r="H4399" s="72">
        <v>3.41</v>
      </c>
      <c r="I4399" s="72">
        <v>3.8</v>
      </c>
    </row>
    <row r="4400" spans="1:9">
      <c r="A4400" s="71" t="s">
        <v>17618</v>
      </c>
      <c r="B4400" s="71" t="s">
        <v>17619</v>
      </c>
      <c r="C4400" s="276" t="s">
        <v>127</v>
      </c>
      <c r="D4400" s="276" t="s">
        <v>1</v>
      </c>
      <c r="E4400" s="72">
        <v>458.6</v>
      </c>
      <c r="F4400" s="72">
        <v>30.68</v>
      </c>
      <c r="G4400" s="72">
        <v>0</v>
      </c>
      <c r="H4400" s="72">
        <v>489.28</v>
      </c>
      <c r="I4400" s="72">
        <v>492.9</v>
      </c>
    </row>
    <row r="4401" spans="1:9" ht="25.5">
      <c r="A4401" s="71" t="s">
        <v>17620</v>
      </c>
      <c r="B4401" s="71" t="s">
        <v>17621</v>
      </c>
      <c r="C4401" s="276" t="s">
        <v>127</v>
      </c>
      <c r="D4401" s="276" t="s">
        <v>0</v>
      </c>
      <c r="E4401" s="72">
        <v>0.11</v>
      </c>
      <c r="F4401" s="72">
        <v>0.4</v>
      </c>
      <c r="G4401" s="72">
        <v>0.06</v>
      </c>
      <c r="H4401" s="72">
        <v>0.56999999999999995</v>
      </c>
      <c r="I4401" s="72">
        <v>0.62</v>
      </c>
    </row>
    <row r="4402" spans="1:9" ht="25.5">
      <c r="A4402" s="71" t="s">
        <v>17622</v>
      </c>
      <c r="B4402" s="71" t="s">
        <v>17623</v>
      </c>
      <c r="C4402" s="276" t="s">
        <v>127</v>
      </c>
      <c r="D4402" s="276" t="s">
        <v>0</v>
      </c>
      <c r="E4402" s="72">
        <v>0</v>
      </c>
      <c r="F4402" s="72">
        <v>1.48</v>
      </c>
      <c r="G4402" s="72">
        <v>0</v>
      </c>
      <c r="H4402" s="72">
        <v>1.48</v>
      </c>
      <c r="I4402" s="72">
        <v>1.66</v>
      </c>
    </row>
    <row r="4403" spans="1:9" ht="25.5">
      <c r="A4403" s="71" t="s">
        <v>17624</v>
      </c>
      <c r="B4403" s="71" t="s">
        <v>17625</v>
      </c>
      <c r="C4403" s="276" t="s">
        <v>127</v>
      </c>
      <c r="D4403" s="276" t="s">
        <v>17626</v>
      </c>
      <c r="E4403" s="72">
        <v>80000</v>
      </c>
      <c r="F4403" s="72">
        <v>2665.14</v>
      </c>
      <c r="G4403" s="72">
        <v>0</v>
      </c>
      <c r="H4403" s="72">
        <v>82665.14</v>
      </c>
      <c r="I4403" s="72">
        <v>82980.2</v>
      </c>
    </row>
    <row r="4404" spans="1:9" ht="25.5">
      <c r="A4404" s="71" t="s">
        <v>17627</v>
      </c>
      <c r="B4404" s="71" t="s">
        <v>17628</v>
      </c>
      <c r="C4404" s="276" t="s">
        <v>127</v>
      </c>
      <c r="D4404" s="276" t="s">
        <v>0</v>
      </c>
      <c r="E4404" s="72">
        <v>0</v>
      </c>
      <c r="F4404" s="72">
        <v>1.81</v>
      </c>
      <c r="G4404" s="72">
        <v>0</v>
      </c>
      <c r="H4404" s="72">
        <v>1.81</v>
      </c>
      <c r="I4404" s="72">
        <v>2.02</v>
      </c>
    </row>
    <row r="4405" spans="1:9">
      <c r="A4405" s="71" t="s">
        <v>17629</v>
      </c>
      <c r="B4405" s="71" t="s">
        <v>17630</v>
      </c>
      <c r="C4405" s="276" t="s">
        <v>127</v>
      </c>
      <c r="D4405" s="276" t="s">
        <v>0</v>
      </c>
      <c r="E4405" s="72">
        <v>25.29</v>
      </c>
      <c r="F4405" s="72">
        <v>3.4</v>
      </c>
      <c r="G4405" s="72">
        <v>0</v>
      </c>
      <c r="H4405" s="72">
        <v>28.69</v>
      </c>
      <c r="I4405" s="72">
        <v>29.09</v>
      </c>
    </row>
    <row r="4406" spans="1:9">
      <c r="A4406" s="71" t="s">
        <v>17631</v>
      </c>
      <c r="B4406" s="71" t="s">
        <v>17632</v>
      </c>
      <c r="C4406" s="276" t="s">
        <v>127</v>
      </c>
      <c r="D4406" s="276" t="s">
        <v>0</v>
      </c>
      <c r="E4406" s="72">
        <v>28.49</v>
      </c>
      <c r="F4406" s="72">
        <v>3.4</v>
      </c>
      <c r="G4406" s="72">
        <v>0</v>
      </c>
      <c r="H4406" s="72">
        <v>31.89</v>
      </c>
      <c r="I4406" s="72">
        <v>32.29</v>
      </c>
    </row>
    <row r="4407" spans="1:9" ht="25.5">
      <c r="A4407" s="71" t="s">
        <v>17633</v>
      </c>
      <c r="B4407" s="71" t="s">
        <v>17634</v>
      </c>
      <c r="C4407" s="276" t="s">
        <v>127</v>
      </c>
      <c r="D4407" s="276" t="s">
        <v>0</v>
      </c>
      <c r="E4407" s="72">
        <v>85.94</v>
      </c>
      <c r="F4407" s="72">
        <v>5.27</v>
      </c>
      <c r="G4407" s="72">
        <v>0</v>
      </c>
      <c r="H4407" s="72">
        <v>91.21</v>
      </c>
      <c r="I4407" s="72">
        <v>91.83</v>
      </c>
    </row>
    <row r="4408" spans="1:9" ht="25.5">
      <c r="A4408" s="71" t="s">
        <v>17635</v>
      </c>
      <c r="B4408" s="71" t="s">
        <v>17636</v>
      </c>
      <c r="C4408" s="276" t="s">
        <v>127</v>
      </c>
      <c r="D4408" s="276" t="s">
        <v>6</v>
      </c>
      <c r="E4408" s="72">
        <v>89.51</v>
      </c>
      <c r="F4408" s="72">
        <v>3.83</v>
      </c>
      <c r="G4408" s="72">
        <v>0</v>
      </c>
      <c r="H4408" s="72">
        <v>93.34</v>
      </c>
      <c r="I4408" s="72">
        <v>93.79</v>
      </c>
    </row>
    <row r="4409" spans="1:9" ht="25.5">
      <c r="A4409" s="71" t="s">
        <v>17637</v>
      </c>
      <c r="B4409" s="71" t="s">
        <v>17638</v>
      </c>
      <c r="C4409" s="276" t="s">
        <v>127</v>
      </c>
      <c r="D4409" s="276" t="s">
        <v>6</v>
      </c>
      <c r="E4409" s="72">
        <v>90.1</v>
      </c>
      <c r="F4409" s="72">
        <v>3.83</v>
      </c>
      <c r="G4409" s="72">
        <v>0</v>
      </c>
      <c r="H4409" s="72">
        <v>93.93</v>
      </c>
      <c r="I4409" s="72">
        <v>94.38</v>
      </c>
    </row>
    <row r="4410" spans="1:9" ht="25.5">
      <c r="A4410" s="71" t="s">
        <v>17639</v>
      </c>
      <c r="B4410" s="71" t="s">
        <v>17640</v>
      </c>
      <c r="C4410" s="276" t="s">
        <v>127</v>
      </c>
      <c r="D4410" s="276" t="s">
        <v>6</v>
      </c>
      <c r="E4410" s="72">
        <v>63.72</v>
      </c>
      <c r="F4410" s="72">
        <v>3.83</v>
      </c>
      <c r="G4410" s="72">
        <v>0</v>
      </c>
      <c r="H4410" s="72">
        <v>67.55</v>
      </c>
      <c r="I4410" s="72">
        <v>68</v>
      </c>
    </row>
    <row r="4411" spans="1:9" ht="25.5">
      <c r="A4411" s="71" t="s">
        <v>17641</v>
      </c>
      <c r="B4411" s="71" t="s">
        <v>17642</v>
      </c>
      <c r="C4411" s="276" t="s">
        <v>127</v>
      </c>
      <c r="D4411" s="276" t="s">
        <v>6</v>
      </c>
      <c r="E4411" s="72">
        <v>85.53</v>
      </c>
      <c r="F4411" s="72">
        <v>3.83</v>
      </c>
      <c r="G4411" s="72">
        <v>0</v>
      </c>
      <c r="H4411" s="72">
        <v>89.36</v>
      </c>
      <c r="I4411" s="72">
        <v>89.81</v>
      </c>
    </row>
    <row r="4412" spans="1:9" ht="25.5">
      <c r="A4412" s="71" t="s">
        <v>17643</v>
      </c>
      <c r="B4412" s="71" t="s">
        <v>17644</v>
      </c>
      <c r="C4412" s="276" t="s">
        <v>127</v>
      </c>
      <c r="D4412" s="276" t="s">
        <v>6</v>
      </c>
      <c r="E4412" s="72">
        <v>44.32</v>
      </c>
      <c r="F4412" s="72">
        <v>3.83</v>
      </c>
      <c r="G4412" s="72">
        <v>0</v>
      </c>
      <c r="H4412" s="72">
        <v>48.15</v>
      </c>
      <c r="I4412" s="72">
        <v>48.6</v>
      </c>
    </row>
    <row r="4413" spans="1:9" ht="25.5">
      <c r="A4413" s="71" t="s">
        <v>17645</v>
      </c>
      <c r="B4413" s="71" t="s">
        <v>17646</v>
      </c>
      <c r="C4413" s="276" t="s">
        <v>127</v>
      </c>
      <c r="D4413" s="276" t="s">
        <v>6</v>
      </c>
      <c r="E4413" s="72">
        <v>49.31</v>
      </c>
      <c r="F4413" s="72">
        <v>3.83</v>
      </c>
      <c r="G4413" s="72">
        <v>0</v>
      </c>
      <c r="H4413" s="72">
        <v>53.14</v>
      </c>
      <c r="I4413" s="72">
        <v>53.59</v>
      </c>
    </row>
    <row r="4414" spans="1:9" ht="25.5">
      <c r="A4414" s="71" t="s">
        <v>17647</v>
      </c>
      <c r="B4414" s="71" t="s">
        <v>17648</v>
      </c>
      <c r="C4414" s="276" t="s">
        <v>127</v>
      </c>
      <c r="D4414" s="276" t="s">
        <v>6</v>
      </c>
      <c r="E4414" s="72">
        <v>60.44</v>
      </c>
      <c r="F4414" s="72">
        <v>3.83</v>
      </c>
      <c r="G4414" s="72">
        <v>0</v>
      </c>
      <c r="H4414" s="72">
        <v>64.27</v>
      </c>
      <c r="I4414" s="72">
        <v>64.72</v>
      </c>
    </row>
    <row r="4415" spans="1:9" ht="25.5">
      <c r="A4415" s="71" t="s">
        <v>17649</v>
      </c>
      <c r="B4415" s="71" t="s">
        <v>17650</v>
      </c>
      <c r="C4415" s="276" t="s">
        <v>127</v>
      </c>
      <c r="D4415" s="276" t="s">
        <v>6</v>
      </c>
      <c r="E4415" s="72">
        <v>87.34</v>
      </c>
      <c r="F4415" s="72">
        <v>3.83</v>
      </c>
      <c r="G4415" s="72">
        <v>0</v>
      </c>
      <c r="H4415" s="72">
        <v>91.17</v>
      </c>
      <c r="I4415" s="72">
        <v>91.62</v>
      </c>
    </row>
    <row r="4416" spans="1:9" ht="25.5">
      <c r="A4416" s="71" t="s">
        <v>17651</v>
      </c>
      <c r="B4416" s="71" t="s">
        <v>17652</v>
      </c>
      <c r="C4416" s="276" t="s">
        <v>127</v>
      </c>
      <c r="D4416" s="276" t="s">
        <v>6</v>
      </c>
      <c r="E4416" s="72">
        <v>92.76</v>
      </c>
      <c r="F4416" s="72">
        <v>3.83</v>
      </c>
      <c r="G4416" s="72">
        <v>0</v>
      </c>
      <c r="H4416" s="72">
        <v>96.59</v>
      </c>
      <c r="I4416" s="72">
        <v>97.04</v>
      </c>
    </row>
    <row r="4417" spans="1:9" ht="25.5">
      <c r="A4417" s="71" t="s">
        <v>17653</v>
      </c>
      <c r="B4417" s="71" t="s">
        <v>17654</v>
      </c>
      <c r="C4417" s="276" t="s">
        <v>127</v>
      </c>
      <c r="D4417" s="276" t="s">
        <v>6</v>
      </c>
      <c r="E4417" s="72">
        <v>236.07</v>
      </c>
      <c r="F4417" s="72">
        <v>28</v>
      </c>
      <c r="G4417" s="72">
        <v>0</v>
      </c>
      <c r="H4417" s="72">
        <v>264.07</v>
      </c>
      <c r="I4417" s="72">
        <v>267.38</v>
      </c>
    </row>
    <row r="4418" spans="1:9" ht="25.5">
      <c r="A4418" s="71" t="s">
        <v>17655</v>
      </c>
      <c r="B4418" s="71" t="s">
        <v>17656</v>
      </c>
      <c r="C4418" s="276" t="s">
        <v>127</v>
      </c>
      <c r="D4418" s="276" t="s">
        <v>6</v>
      </c>
      <c r="E4418" s="72">
        <v>234.67</v>
      </c>
      <c r="F4418" s="72">
        <v>28</v>
      </c>
      <c r="G4418" s="72">
        <v>0</v>
      </c>
      <c r="H4418" s="72">
        <v>262.67</v>
      </c>
      <c r="I4418" s="72">
        <v>265.98</v>
      </c>
    </row>
    <row r="4419" spans="1:9" ht="25.5">
      <c r="A4419" s="71" t="s">
        <v>17657</v>
      </c>
      <c r="B4419" s="71" t="s">
        <v>17658</v>
      </c>
      <c r="C4419" s="276" t="s">
        <v>127</v>
      </c>
      <c r="D4419" s="276" t="s">
        <v>6</v>
      </c>
      <c r="E4419" s="72">
        <v>233.27</v>
      </c>
      <c r="F4419" s="72">
        <v>28</v>
      </c>
      <c r="G4419" s="72">
        <v>0</v>
      </c>
      <c r="H4419" s="72">
        <v>261.27</v>
      </c>
      <c r="I4419" s="72">
        <v>264.58</v>
      </c>
    </row>
    <row r="4420" spans="1:9" ht="25.5">
      <c r="A4420" s="71" t="s">
        <v>17659</v>
      </c>
      <c r="B4420" s="71" t="s">
        <v>17660</v>
      </c>
      <c r="C4420" s="276" t="s">
        <v>127</v>
      </c>
      <c r="D4420" s="276" t="s">
        <v>6</v>
      </c>
      <c r="E4420" s="72">
        <v>230.47</v>
      </c>
      <c r="F4420" s="72">
        <v>28</v>
      </c>
      <c r="G4420" s="72">
        <v>0</v>
      </c>
      <c r="H4420" s="72">
        <v>258.47000000000003</v>
      </c>
      <c r="I4420" s="72">
        <v>261.77999999999997</v>
      </c>
    </row>
    <row r="4421" spans="1:9" ht="25.5">
      <c r="A4421" s="71" t="s">
        <v>17661</v>
      </c>
      <c r="B4421" s="71" t="s">
        <v>17662</v>
      </c>
      <c r="C4421" s="276" t="s">
        <v>127</v>
      </c>
      <c r="D4421" s="276" t="s">
        <v>6</v>
      </c>
      <c r="E4421" s="72">
        <v>216.46</v>
      </c>
      <c r="F4421" s="72">
        <v>28</v>
      </c>
      <c r="G4421" s="72">
        <v>0</v>
      </c>
      <c r="H4421" s="72">
        <v>244.46</v>
      </c>
      <c r="I4421" s="72">
        <v>247.77</v>
      </c>
    </row>
    <row r="4422" spans="1:9" ht="25.5">
      <c r="A4422" s="71" t="s">
        <v>17663</v>
      </c>
      <c r="B4422" s="71" t="s">
        <v>17664</v>
      </c>
      <c r="C4422" s="276" t="s">
        <v>127</v>
      </c>
      <c r="D4422" s="276" t="s">
        <v>6</v>
      </c>
      <c r="E4422" s="72">
        <v>219.26</v>
      </c>
      <c r="F4422" s="72">
        <v>28</v>
      </c>
      <c r="G4422" s="72">
        <v>0</v>
      </c>
      <c r="H4422" s="72">
        <v>247.26</v>
      </c>
      <c r="I4422" s="72">
        <v>250.57</v>
      </c>
    </row>
    <row r="4423" spans="1:9" ht="25.5">
      <c r="A4423" s="71" t="s">
        <v>17665</v>
      </c>
      <c r="B4423" s="71" t="s">
        <v>17666</v>
      </c>
      <c r="C4423" s="276" t="s">
        <v>127</v>
      </c>
      <c r="D4423" s="276" t="s">
        <v>6</v>
      </c>
      <c r="E4423" s="72">
        <v>240.43</v>
      </c>
      <c r="F4423" s="72">
        <v>28</v>
      </c>
      <c r="G4423" s="72">
        <v>0</v>
      </c>
      <c r="H4423" s="72">
        <v>268.43</v>
      </c>
      <c r="I4423" s="72">
        <v>271.74</v>
      </c>
    </row>
    <row r="4424" spans="1:9" ht="25.5">
      <c r="A4424" s="71" t="s">
        <v>17667</v>
      </c>
      <c r="B4424" s="71" t="s">
        <v>17668</v>
      </c>
      <c r="C4424" s="276" t="s">
        <v>127</v>
      </c>
      <c r="D4424" s="276" t="s">
        <v>6</v>
      </c>
      <c r="E4424" s="72">
        <v>233.74</v>
      </c>
      <c r="F4424" s="72">
        <v>28</v>
      </c>
      <c r="G4424" s="72">
        <v>0</v>
      </c>
      <c r="H4424" s="72">
        <v>261.74</v>
      </c>
      <c r="I4424" s="72">
        <v>265.05</v>
      </c>
    </row>
    <row r="4425" spans="1:9" ht="25.5">
      <c r="A4425" s="71" t="s">
        <v>17669</v>
      </c>
      <c r="B4425" s="71" t="s">
        <v>17670</v>
      </c>
      <c r="C4425" s="276" t="s">
        <v>127</v>
      </c>
      <c r="D4425" s="276" t="s">
        <v>6</v>
      </c>
      <c r="E4425" s="72">
        <v>233.89</v>
      </c>
      <c r="F4425" s="72">
        <v>28</v>
      </c>
      <c r="G4425" s="72">
        <v>0</v>
      </c>
      <c r="H4425" s="72">
        <v>261.89</v>
      </c>
      <c r="I4425" s="72">
        <v>265.2</v>
      </c>
    </row>
    <row r="4426" spans="1:9" ht="25.5">
      <c r="A4426" s="71" t="s">
        <v>17671</v>
      </c>
      <c r="B4426" s="71" t="s">
        <v>17672</v>
      </c>
      <c r="C4426" s="276" t="s">
        <v>127</v>
      </c>
      <c r="D4426" s="276" t="s">
        <v>6</v>
      </c>
      <c r="E4426" s="72">
        <v>216.46</v>
      </c>
      <c r="F4426" s="72">
        <v>28</v>
      </c>
      <c r="G4426" s="72">
        <v>0</v>
      </c>
      <c r="H4426" s="72">
        <v>244.46</v>
      </c>
      <c r="I4426" s="72">
        <v>247.77</v>
      </c>
    </row>
    <row r="4427" spans="1:9" ht="25.5">
      <c r="A4427" s="71" t="s">
        <v>17673</v>
      </c>
      <c r="B4427" s="71" t="s">
        <v>17674</v>
      </c>
      <c r="C4427" s="276" t="s">
        <v>127</v>
      </c>
      <c r="D4427" s="276" t="s">
        <v>6</v>
      </c>
      <c r="E4427" s="72">
        <v>235.89</v>
      </c>
      <c r="F4427" s="72">
        <v>28</v>
      </c>
      <c r="G4427" s="72">
        <v>0</v>
      </c>
      <c r="H4427" s="72">
        <v>263.89</v>
      </c>
      <c r="I4427" s="72">
        <v>267.2</v>
      </c>
    </row>
    <row r="4428" spans="1:9" ht="25.5">
      <c r="A4428" s="71" t="s">
        <v>17675</v>
      </c>
      <c r="B4428" s="71" t="s">
        <v>17676</v>
      </c>
      <c r="C4428" s="276" t="s">
        <v>127</v>
      </c>
      <c r="D4428" s="276" t="s">
        <v>6</v>
      </c>
      <c r="E4428" s="72">
        <v>273.27999999999997</v>
      </c>
      <c r="F4428" s="72">
        <v>28</v>
      </c>
      <c r="G4428" s="72">
        <v>0</v>
      </c>
      <c r="H4428" s="72">
        <v>301.27999999999997</v>
      </c>
      <c r="I4428" s="72">
        <v>304.58999999999997</v>
      </c>
    </row>
    <row r="4429" spans="1:9" ht="25.5">
      <c r="A4429" s="71" t="s">
        <v>17677</v>
      </c>
      <c r="B4429" s="71" t="s">
        <v>17678</v>
      </c>
      <c r="C4429" s="276" t="s">
        <v>127</v>
      </c>
      <c r="D4429" s="276" t="s">
        <v>6</v>
      </c>
      <c r="E4429" s="72">
        <v>255.43</v>
      </c>
      <c r="F4429" s="72">
        <v>28</v>
      </c>
      <c r="G4429" s="72">
        <v>0</v>
      </c>
      <c r="H4429" s="72">
        <v>283.43</v>
      </c>
      <c r="I4429" s="72">
        <v>286.74</v>
      </c>
    </row>
    <row r="4430" spans="1:9" ht="25.5">
      <c r="A4430" s="71" t="s">
        <v>17679</v>
      </c>
      <c r="B4430" s="71" t="s">
        <v>17680</v>
      </c>
      <c r="C4430" s="276" t="s">
        <v>127</v>
      </c>
      <c r="D4430" s="276" t="s">
        <v>6</v>
      </c>
      <c r="E4430" s="72">
        <v>258.12</v>
      </c>
      <c r="F4430" s="72">
        <v>28</v>
      </c>
      <c r="G4430" s="72">
        <v>0</v>
      </c>
      <c r="H4430" s="72">
        <v>286.12</v>
      </c>
      <c r="I4430" s="72">
        <v>289.43</v>
      </c>
    </row>
    <row r="4431" spans="1:9" ht="25.5">
      <c r="A4431" s="71" t="s">
        <v>17681</v>
      </c>
      <c r="B4431" s="71" t="s">
        <v>17682</v>
      </c>
      <c r="C4431" s="276" t="s">
        <v>127</v>
      </c>
      <c r="D4431" s="276" t="s">
        <v>6</v>
      </c>
      <c r="E4431" s="72">
        <v>280.02</v>
      </c>
      <c r="F4431" s="72">
        <v>28</v>
      </c>
      <c r="G4431" s="72">
        <v>0</v>
      </c>
      <c r="H4431" s="72">
        <v>308.02</v>
      </c>
      <c r="I4431" s="72">
        <v>311.33</v>
      </c>
    </row>
    <row r="4432" spans="1:9" ht="25.5">
      <c r="A4432" s="71" t="s">
        <v>17683</v>
      </c>
      <c r="B4432" s="71" t="s">
        <v>17684</v>
      </c>
      <c r="C4432" s="276" t="s">
        <v>127</v>
      </c>
      <c r="D4432" s="276" t="s">
        <v>6</v>
      </c>
      <c r="E4432" s="72">
        <v>303.18</v>
      </c>
      <c r="F4432" s="72">
        <v>28</v>
      </c>
      <c r="G4432" s="72">
        <v>0</v>
      </c>
      <c r="H4432" s="72">
        <v>331.18</v>
      </c>
      <c r="I4432" s="72">
        <v>334.49</v>
      </c>
    </row>
    <row r="4433" spans="1:9" ht="25.5">
      <c r="A4433" s="71" t="s">
        <v>17685</v>
      </c>
      <c r="B4433" s="71" t="s">
        <v>17686</v>
      </c>
      <c r="C4433" s="276" t="s">
        <v>127</v>
      </c>
      <c r="D4433" s="276" t="s">
        <v>6</v>
      </c>
      <c r="E4433" s="72">
        <v>282.97000000000003</v>
      </c>
      <c r="F4433" s="72">
        <v>28</v>
      </c>
      <c r="G4433" s="72">
        <v>0</v>
      </c>
      <c r="H4433" s="72">
        <v>310.97000000000003</v>
      </c>
      <c r="I4433" s="72">
        <v>314.27999999999997</v>
      </c>
    </row>
    <row r="4434" spans="1:9" ht="25.5">
      <c r="A4434" s="71" t="s">
        <v>17687</v>
      </c>
      <c r="B4434" s="71" t="s">
        <v>17688</v>
      </c>
      <c r="C4434" s="276" t="s">
        <v>127</v>
      </c>
      <c r="D4434" s="276" t="s">
        <v>6</v>
      </c>
      <c r="E4434" s="72">
        <v>363.82</v>
      </c>
      <c r="F4434" s="72">
        <v>28</v>
      </c>
      <c r="G4434" s="72">
        <v>0</v>
      </c>
      <c r="H4434" s="72">
        <v>391.82</v>
      </c>
      <c r="I4434" s="72">
        <v>395.13</v>
      </c>
    </row>
    <row r="4435" spans="1:9" ht="25.5">
      <c r="A4435" s="71" t="s">
        <v>17689</v>
      </c>
      <c r="B4435" s="71" t="s">
        <v>17690</v>
      </c>
      <c r="C4435" s="276" t="s">
        <v>127</v>
      </c>
      <c r="D4435" s="276" t="s">
        <v>6</v>
      </c>
      <c r="E4435" s="72">
        <v>298.76</v>
      </c>
      <c r="F4435" s="72">
        <v>28</v>
      </c>
      <c r="G4435" s="72">
        <v>0</v>
      </c>
      <c r="H4435" s="72">
        <v>326.76</v>
      </c>
      <c r="I4435" s="72">
        <v>330.07</v>
      </c>
    </row>
    <row r="4436" spans="1:9" ht="25.5">
      <c r="A4436" s="71" t="s">
        <v>17691</v>
      </c>
      <c r="B4436" s="71" t="s">
        <v>17692</v>
      </c>
      <c r="C4436" s="276" t="s">
        <v>127</v>
      </c>
      <c r="D4436" s="276" t="s">
        <v>6</v>
      </c>
      <c r="E4436" s="72">
        <v>323.82</v>
      </c>
      <c r="F4436" s="72">
        <v>28</v>
      </c>
      <c r="G4436" s="72">
        <v>0</v>
      </c>
      <c r="H4436" s="72">
        <v>351.82</v>
      </c>
      <c r="I4436" s="72">
        <v>355.13</v>
      </c>
    </row>
    <row r="4437" spans="1:9" ht="25.5">
      <c r="A4437" s="71" t="s">
        <v>17693</v>
      </c>
      <c r="B4437" s="71" t="s">
        <v>17694</v>
      </c>
      <c r="C4437" s="276" t="s">
        <v>127</v>
      </c>
      <c r="D4437" s="276" t="s">
        <v>6</v>
      </c>
      <c r="E4437" s="72">
        <v>295.60000000000002</v>
      </c>
      <c r="F4437" s="72">
        <v>28</v>
      </c>
      <c r="G4437" s="72">
        <v>0</v>
      </c>
      <c r="H4437" s="72">
        <v>323.60000000000002</v>
      </c>
      <c r="I4437" s="72">
        <v>326.91000000000003</v>
      </c>
    </row>
    <row r="4438" spans="1:9" ht="25.5">
      <c r="A4438" s="71" t="s">
        <v>17695</v>
      </c>
      <c r="B4438" s="71" t="s">
        <v>17696</v>
      </c>
      <c r="C4438" s="276" t="s">
        <v>127</v>
      </c>
      <c r="D4438" s="276" t="s">
        <v>6</v>
      </c>
      <c r="E4438" s="72">
        <v>295.18</v>
      </c>
      <c r="F4438" s="72">
        <v>28</v>
      </c>
      <c r="G4438" s="72">
        <v>0</v>
      </c>
      <c r="H4438" s="72">
        <v>323.18</v>
      </c>
      <c r="I4438" s="72">
        <v>326.49</v>
      </c>
    </row>
    <row r="4439" spans="1:9" ht="25.5">
      <c r="A4439" s="71" t="s">
        <v>17697</v>
      </c>
      <c r="B4439" s="71" t="s">
        <v>17698</v>
      </c>
      <c r="C4439" s="276" t="s">
        <v>127</v>
      </c>
      <c r="D4439" s="276" t="s">
        <v>6</v>
      </c>
      <c r="E4439" s="72">
        <v>300.66000000000003</v>
      </c>
      <c r="F4439" s="72">
        <v>28</v>
      </c>
      <c r="G4439" s="72">
        <v>0</v>
      </c>
      <c r="H4439" s="72">
        <v>328.66</v>
      </c>
      <c r="I4439" s="72">
        <v>331.97</v>
      </c>
    </row>
    <row r="4440" spans="1:9" ht="25.5">
      <c r="A4440" s="71" t="s">
        <v>17699</v>
      </c>
      <c r="B4440" s="71" t="s">
        <v>17700</v>
      </c>
      <c r="C4440" s="276" t="s">
        <v>127</v>
      </c>
      <c r="D4440" s="276" t="s">
        <v>6</v>
      </c>
      <c r="E4440" s="72">
        <v>301.92</v>
      </c>
      <c r="F4440" s="72">
        <v>28</v>
      </c>
      <c r="G4440" s="72">
        <v>0</v>
      </c>
      <c r="H4440" s="72">
        <v>329.92</v>
      </c>
      <c r="I4440" s="72">
        <v>333.23</v>
      </c>
    </row>
    <row r="4441" spans="1:9" ht="25.5">
      <c r="A4441" s="71" t="s">
        <v>17701</v>
      </c>
      <c r="B4441" s="71" t="s">
        <v>17702</v>
      </c>
      <c r="C4441" s="276" t="s">
        <v>127</v>
      </c>
      <c r="D4441" s="276" t="s">
        <v>6</v>
      </c>
      <c r="E4441" s="72">
        <v>303.18</v>
      </c>
      <c r="F4441" s="72">
        <v>28</v>
      </c>
      <c r="G4441" s="72">
        <v>0</v>
      </c>
      <c r="H4441" s="72">
        <v>331.18</v>
      </c>
      <c r="I4441" s="72">
        <v>334.49</v>
      </c>
    </row>
    <row r="4442" spans="1:9" ht="25.5">
      <c r="A4442" s="71" t="s">
        <v>17703</v>
      </c>
      <c r="B4442" s="71" t="s">
        <v>17704</v>
      </c>
      <c r="C4442" s="276" t="s">
        <v>127</v>
      </c>
      <c r="D4442" s="276" t="s">
        <v>6</v>
      </c>
      <c r="E4442" s="72">
        <v>262.76</v>
      </c>
      <c r="F4442" s="72">
        <v>28</v>
      </c>
      <c r="G4442" s="72">
        <v>0</v>
      </c>
      <c r="H4442" s="72">
        <v>290.76</v>
      </c>
      <c r="I4442" s="72">
        <v>294.07</v>
      </c>
    </row>
    <row r="4443" spans="1:9" ht="25.5">
      <c r="A4443" s="71" t="s">
        <v>17705</v>
      </c>
      <c r="B4443" s="71" t="s">
        <v>17706</v>
      </c>
      <c r="C4443" s="276" t="s">
        <v>127</v>
      </c>
      <c r="D4443" s="276" t="s">
        <v>6</v>
      </c>
      <c r="E4443" s="72">
        <v>260.23</v>
      </c>
      <c r="F4443" s="72">
        <v>28</v>
      </c>
      <c r="G4443" s="72">
        <v>0</v>
      </c>
      <c r="H4443" s="72">
        <v>288.23</v>
      </c>
      <c r="I4443" s="72">
        <v>291.54000000000002</v>
      </c>
    </row>
    <row r="4444" spans="1:9" ht="25.5">
      <c r="A4444" s="71" t="s">
        <v>17707</v>
      </c>
      <c r="B4444" s="71" t="s">
        <v>17708</v>
      </c>
      <c r="C4444" s="276" t="s">
        <v>127</v>
      </c>
      <c r="D4444" s="276" t="s">
        <v>6</v>
      </c>
      <c r="E4444" s="72">
        <v>236.23</v>
      </c>
      <c r="F4444" s="72">
        <v>28</v>
      </c>
      <c r="G4444" s="72">
        <v>0</v>
      </c>
      <c r="H4444" s="72">
        <v>264.23</v>
      </c>
      <c r="I4444" s="72">
        <v>267.54000000000002</v>
      </c>
    </row>
    <row r="4445" spans="1:9" ht="25.5">
      <c r="A4445" s="71" t="s">
        <v>17709</v>
      </c>
      <c r="B4445" s="71" t="s">
        <v>17710</v>
      </c>
      <c r="C4445" s="276" t="s">
        <v>127</v>
      </c>
      <c r="D4445" s="276" t="s">
        <v>6</v>
      </c>
      <c r="E4445" s="72">
        <v>246.33</v>
      </c>
      <c r="F4445" s="72">
        <v>28</v>
      </c>
      <c r="G4445" s="72">
        <v>0</v>
      </c>
      <c r="H4445" s="72">
        <v>274.33</v>
      </c>
      <c r="I4445" s="72">
        <v>277.64</v>
      </c>
    </row>
    <row r="4446" spans="1:9" ht="25.5">
      <c r="A4446" s="71" t="s">
        <v>17711</v>
      </c>
      <c r="B4446" s="71" t="s">
        <v>17712</v>
      </c>
      <c r="C4446" s="276" t="s">
        <v>127</v>
      </c>
      <c r="D4446" s="276" t="s">
        <v>6</v>
      </c>
      <c r="E4446" s="72">
        <v>332.24</v>
      </c>
      <c r="F4446" s="72">
        <v>28</v>
      </c>
      <c r="G4446" s="72">
        <v>0</v>
      </c>
      <c r="H4446" s="72">
        <v>360.24</v>
      </c>
      <c r="I4446" s="72">
        <v>363.55</v>
      </c>
    </row>
    <row r="4447" spans="1:9" ht="25.5">
      <c r="A4447" s="71" t="s">
        <v>17713</v>
      </c>
      <c r="B4447" s="71" t="s">
        <v>17714</v>
      </c>
      <c r="C4447" s="276" t="s">
        <v>127</v>
      </c>
      <c r="D4447" s="276" t="s">
        <v>6</v>
      </c>
      <c r="E4447" s="72">
        <v>349.08</v>
      </c>
      <c r="F4447" s="72">
        <v>28</v>
      </c>
      <c r="G4447" s="72">
        <v>0</v>
      </c>
      <c r="H4447" s="72">
        <v>377.08</v>
      </c>
      <c r="I4447" s="72">
        <v>380.39</v>
      </c>
    </row>
    <row r="4448" spans="1:9" ht="25.5">
      <c r="A4448" s="71" t="s">
        <v>17715</v>
      </c>
      <c r="B4448" s="71" t="s">
        <v>17716</v>
      </c>
      <c r="C4448" s="276" t="s">
        <v>127</v>
      </c>
      <c r="D4448" s="276" t="s">
        <v>6</v>
      </c>
      <c r="E4448" s="72">
        <v>564.69000000000005</v>
      </c>
      <c r="F4448" s="72">
        <v>28</v>
      </c>
      <c r="G4448" s="72">
        <v>0</v>
      </c>
      <c r="H4448" s="72">
        <v>592.69000000000005</v>
      </c>
      <c r="I4448" s="72">
        <v>596</v>
      </c>
    </row>
    <row r="4449" spans="1:9" ht="25.5">
      <c r="A4449" s="71" t="s">
        <v>17717</v>
      </c>
      <c r="B4449" s="71" t="s">
        <v>17718</v>
      </c>
      <c r="C4449" s="276" t="s">
        <v>127</v>
      </c>
      <c r="D4449" s="276" t="s">
        <v>6</v>
      </c>
      <c r="E4449" s="72">
        <v>269.07</v>
      </c>
      <c r="F4449" s="72">
        <v>28</v>
      </c>
      <c r="G4449" s="72">
        <v>0</v>
      </c>
      <c r="H4449" s="72">
        <v>297.07</v>
      </c>
      <c r="I4449" s="72">
        <v>300.38</v>
      </c>
    </row>
    <row r="4450" spans="1:9" ht="25.5">
      <c r="A4450" s="71" t="s">
        <v>17719</v>
      </c>
      <c r="B4450" s="71" t="s">
        <v>17720</v>
      </c>
      <c r="C4450" s="276" t="s">
        <v>127</v>
      </c>
      <c r="D4450" s="276" t="s">
        <v>6</v>
      </c>
      <c r="E4450" s="72">
        <v>280.44</v>
      </c>
      <c r="F4450" s="72">
        <v>28</v>
      </c>
      <c r="G4450" s="72">
        <v>0</v>
      </c>
      <c r="H4450" s="72">
        <v>308.44</v>
      </c>
      <c r="I4450" s="72">
        <v>311.75</v>
      </c>
    </row>
    <row r="4451" spans="1:9" ht="25.5">
      <c r="A4451" s="71" t="s">
        <v>17721</v>
      </c>
      <c r="B4451" s="71" t="s">
        <v>17722</v>
      </c>
      <c r="C4451" s="276" t="s">
        <v>127</v>
      </c>
      <c r="D4451" s="276" t="s">
        <v>6</v>
      </c>
      <c r="E4451" s="72">
        <v>256.44</v>
      </c>
      <c r="F4451" s="72">
        <v>28</v>
      </c>
      <c r="G4451" s="72">
        <v>0</v>
      </c>
      <c r="H4451" s="72">
        <v>284.44</v>
      </c>
      <c r="I4451" s="72">
        <v>287.75</v>
      </c>
    </row>
    <row r="4452" spans="1:9" ht="25.5">
      <c r="A4452" s="71" t="s">
        <v>17723</v>
      </c>
      <c r="B4452" s="71" t="s">
        <v>17724</v>
      </c>
      <c r="C4452" s="276" t="s">
        <v>127</v>
      </c>
      <c r="D4452" s="276" t="s">
        <v>6</v>
      </c>
      <c r="E4452" s="72">
        <v>255.43</v>
      </c>
      <c r="F4452" s="72">
        <v>28</v>
      </c>
      <c r="G4452" s="72">
        <v>0</v>
      </c>
      <c r="H4452" s="72">
        <v>283.43</v>
      </c>
      <c r="I4452" s="72">
        <v>286.74</v>
      </c>
    </row>
    <row r="4453" spans="1:9" ht="25.5">
      <c r="A4453" s="71" t="s">
        <v>17725</v>
      </c>
      <c r="B4453" s="71" t="s">
        <v>17726</v>
      </c>
      <c r="C4453" s="276" t="s">
        <v>127</v>
      </c>
      <c r="D4453" s="276" t="s">
        <v>6</v>
      </c>
      <c r="E4453" s="72">
        <v>76.13</v>
      </c>
      <c r="F4453" s="72">
        <v>3.83</v>
      </c>
      <c r="G4453" s="72">
        <v>0</v>
      </c>
      <c r="H4453" s="72">
        <v>79.959999999999994</v>
      </c>
      <c r="I4453" s="72">
        <v>80.41</v>
      </c>
    </row>
    <row r="4454" spans="1:9" ht="25.5">
      <c r="A4454" s="71" t="s">
        <v>17727</v>
      </c>
      <c r="B4454" s="71" t="s">
        <v>17728</v>
      </c>
      <c r="C4454" s="276" t="s">
        <v>127</v>
      </c>
      <c r="D4454" s="276" t="s">
        <v>6</v>
      </c>
      <c r="E4454" s="72">
        <v>78.62</v>
      </c>
      <c r="F4454" s="72">
        <v>3.83</v>
      </c>
      <c r="G4454" s="72">
        <v>0</v>
      </c>
      <c r="H4454" s="72">
        <v>82.45</v>
      </c>
      <c r="I4454" s="72">
        <v>82.9</v>
      </c>
    </row>
    <row r="4455" spans="1:9">
      <c r="A4455" s="71" t="s">
        <v>17729</v>
      </c>
      <c r="B4455" s="71" t="s">
        <v>17730</v>
      </c>
      <c r="C4455" s="276" t="s">
        <v>127</v>
      </c>
      <c r="D4455" s="276" t="s">
        <v>0</v>
      </c>
      <c r="E4455" s="72">
        <v>64.33</v>
      </c>
      <c r="F4455" s="72">
        <v>17.86</v>
      </c>
      <c r="G4455" s="72">
        <v>0</v>
      </c>
      <c r="H4455" s="72">
        <v>82.19</v>
      </c>
      <c r="I4455" s="72">
        <v>84.3</v>
      </c>
    </row>
    <row r="4456" spans="1:9">
      <c r="A4456" s="71" t="s">
        <v>17731</v>
      </c>
      <c r="B4456" s="71" t="s">
        <v>17732</v>
      </c>
      <c r="C4456" s="276" t="s">
        <v>127</v>
      </c>
      <c r="D4456" s="276" t="s">
        <v>0</v>
      </c>
      <c r="E4456" s="72">
        <v>80.569999999999993</v>
      </c>
      <c r="F4456" s="72">
        <v>17.86</v>
      </c>
      <c r="G4456" s="72">
        <v>0</v>
      </c>
      <c r="H4456" s="72">
        <v>98.43</v>
      </c>
      <c r="I4456" s="72">
        <v>100.54</v>
      </c>
    </row>
    <row r="4457" spans="1:9">
      <c r="A4457" s="71" t="s">
        <v>17733</v>
      </c>
      <c r="B4457" s="71" t="s">
        <v>17734</v>
      </c>
      <c r="C4457" s="276" t="s">
        <v>127</v>
      </c>
      <c r="D4457" s="276" t="s">
        <v>0</v>
      </c>
      <c r="E4457" s="72">
        <v>63.81</v>
      </c>
      <c r="F4457" s="72">
        <v>17.86</v>
      </c>
      <c r="G4457" s="72">
        <v>0</v>
      </c>
      <c r="H4457" s="72">
        <v>81.67</v>
      </c>
      <c r="I4457" s="72">
        <v>83.78</v>
      </c>
    </row>
    <row r="4458" spans="1:9">
      <c r="A4458" s="71" t="s">
        <v>17735</v>
      </c>
      <c r="B4458" s="71" t="s">
        <v>17736</v>
      </c>
      <c r="C4458" s="276" t="s">
        <v>127</v>
      </c>
      <c r="D4458" s="276" t="s">
        <v>0</v>
      </c>
      <c r="E4458" s="72">
        <v>77.290000000000006</v>
      </c>
      <c r="F4458" s="72">
        <v>17.86</v>
      </c>
      <c r="G4458" s="72">
        <v>0</v>
      </c>
      <c r="H4458" s="72">
        <v>95.15</v>
      </c>
      <c r="I4458" s="72">
        <v>97.26</v>
      </c>
    </row>
    <row r="4459" spans="1:9">
      <c r="A4459" s="71" t="s">
        <v>17737</v>
      </c>
      <c r="B4459" s="71" t="s">
        <v>17738</v>
      </c>
      <c r="C4459" s="276" t="s">
        <v>127</v>
      </c>
      <c r="D4459" s="276" t="s">
        <v>0</v>
      </c>
      <c r="E4459" s="72">
        <v>93.06</v>
      </c>
      <c r="F4459" s="72">
        <v>17.86</v>
      </c>
      <c r="G4459" s="72">
        <v>0</v>
      </c>
      <c r="H4459" s="72">
        <v>110.92</v>
      </c>
      <c r="I4459" s="72">
        <v>113.03</v>
      </c>
    </row>
    <row r="4460" spans="1:9">
      <c r="A4460" s="71" t="s">
        <v>17739</v>
      </c>
      <c r="B4460" s="71" t="s">
        <v>17740</v>
      </c>
      <c r="C4460" s="276" t="s">
        <v>127</v>
      </c>
      <c r="D4460" s="276" t="s">
        <v>0</v>
      </c>
      <c r="E4460" s="72">
        <v>86.86</v>
      </c>
      <c r="F4460" s="72">
        <v>17.86</v>
      </c>
      <c r="G4460" s="72">
        <v>0</v>
      </c>
      <c r="H4460" s="72">
        <v>104.72</v>
      </c>
      <c r="I4460" s="72">
        <v>106.83</v>
      </c>
    </row>
    <row r="4461" spans="1:9">
      <c r="A4461" s="71" t="s">
        <v>17741</v>
      </c>
      <c r="B4461" s="71" t="s">
        <v>17742</v>
      </c>
      <c r="C4461" s="276" t="s">
        <v>127</v>
      </c>
      <c r="D4461" s="276" t="s">
        <v>0</v>
      </c>
      <c r="E4461" s="72">
        <v>61.84</v>
      </c>
      <c r="F4461" s="72">
        <v>17.86</v>
      </c>
      <c r="G4461" s="72">
        <v>0</v>
      </c>
      <c r="H4461" s="72">
        <v>79.7</v>
      </c>
      <c r="I4461" s="72">
        <v>81.81</v>
      </c>
    </row>
    <row r="4462" spans="1:9" ht="25.5">
      <c r="A4462" s="71" t="s">
        <v>17743</v>
      </c>
      <c r="B4462" s="71" t="s">
        <v>17744</v>
      </c>
      <c r="C4462" s="276" t="s">
        <v>127</v>
      </c>
      <c r="D4462" s="276" t="s">
        <v>0</v>
      </c>
      <c r="E4462" s="72">
        <v>94.25</v>
      </c>
      <c r="F4462" s="72">
        <v>17.86</v>
      </c>
      <c r="G4462" s="72">
        <v>0</v>
      </c>
      <c r="H4462" s="72">
        <v>112.11</v>
      </c>
      <c r="I4462" s="72">
        <v>114.22</v>
      </c>
    </row>
    <row r="4463" spans="1:9" ht="25.5">
      <c r="A4463" s="71" t="s">
        <v>17745</v>
      </c>
      <c r="B4463" s="71" t="s">
        <v>17746</v>
      </c>
      <c r="C4463" s="276" t="s">
        <v>127</v>
      </c>
      <c r="D4463" s="276" t="s">
        <v>0</v>
      </c>
      <c r="E4463" s="72">
        <v>78.47</v>
      </c>
      <c r="F4463" s="72">
        <v>17.86</v>
      </c>
      <c r="G4463" s="72">
        <v>0</v>
      </c>
      <c r="H4463" s="72">
        <v>96.33</v>
      </c>
      <c r="I4463" s="72">
        <v>98.44</v>
      </c>
    </row>
    <row r="4464" spans="1:9" ht="25.5">
      <c r="A4464" s="71" t="s">
        <v>17747</v>
      </c>
      <c r="B4464" s="71" t="s">
        <v>17748</v>
      </c>
      <c r="C4464" s="276" t="s">
        <v>127</v>
      </c>
      <c r="D4464" s="276" t="s">
        <v>0</v>
      </c>
      <c r="E4464" s="72">
        <v>66.94</v>
      </c>
      <c r="F4464" s="72">
        <v>17.86</v>
      </c>
      <c r="G4464" s="72">
        <v>0</v>
      </c>
      <c r="H4464" s="72">
        <v>84.8</v>
      </c>
      <c r="I4464" s="72">
        <v>86.91</v>
      </c>
    </row>
    <row r="4465" spans="1:9">
      <c r="A4465" s="71" t="s">
        <v>17749</v>
      </c>
      <c r="B4465" s="71" t="s">
        <v>17750</v>
      </c>
      <c r="C4465" s="276" t="s">
        <v>127</v>
      </c>
      <c r="D4465" s="276" t="s">
        <v>0</v>
      </c>
      <c r="E4465" s="72">
        <v>63.09</v>
      </c>
      <c r="F4465" s="72">
        <v>17.86</v>
      </c>
      <c r="G4465" s="72">
        <v>0</v>
      </c>
      <c r="H4465" s="72">
        <v>80.95</v>
      </c>
      <c r="I4465" s="72">
        <v>83.06</v>
      </c>
    </row>
    <row r="4466" spans="1:9">
      <c r="A4466" s="71" t="s">
        <v>17751</v>
      </c>
      <c r="B4466" s="71" t="s">
        <v>17752</v>
      </c>
      <c r="C4466" s="276" t="s">
        <v>127</v>
      </c>
      <c r="D4466" s="276" t="s">
        <v>0</v>
      </c>
      <c r="E4466" s="72">
        <v>64.27</v>
      </c>
      <c r="F4466" s="72">
        <v>17.86</v>
      </c>
      <c r="G4466" s="72">
        <v>0</v>
      </c>
      <c r="H4466" s="72">
        <v>82.13</v>
      </c>
      <c r="I4466" s="72">
        <v>84.24</v>
      </c>
    </row>
    <row r="4467" spans="1:9" ht="25.5">
      <c r="A4467" s="71" t="s">
        <v>17753</v>
      </c>
      <c r="B4467" s="71" t="s">
        <v>17754</v>
      </c>
      <c r="C4467" s="276" t="s">
        <v>127</v>
      </c>
      <c r="D4467" s="276" t="s">
        <v>6</v>
      </c>
      <c r="E4467" s="72">
        <v>286.63</v>
      </c>
      <c r="F4467" s="72">
        <v>28</v>
      </c>
      <c r="G4467" s="72">
        <v>0</v>
      </c>
      <c r="H4467" s="72">
        <v>314.63</v>
      </c>
      <c r="I4467" s="72">
        <v>317.94</v>
      </c>
    </row>
    <row r="4468" spans="1:9" ht="25.5">
      <c r="A4468" s="71" t="s">
        <v>17755</v>
      </c>
      <c r="B4468" s="71" t="s">
        <v>17756</v>
      </c>
      <c r="C4468" s="276" t="s">
        <v>127</v>
      </c>
      <c r="D4468" s="276" t="s">
        <v>6</v>
      </c>
      <c r="E4468" s="72">
        <v>278.74</v>
      </c>
      <c r="F4468" s="72">
        <v>28</v>
      </c>
      <c r="G4468" s="72">
        <v>0</v>
      </c>
      <c r="H4468" s="72">
        <v>306.74</v>
      </c>
      <c r="I4468" s="72">
        <v>310.05</v>
      </c>
    </row>
    <row r="4469" spans="1:9" ht="25.5">
      <c r="A4469" s="71" t="s">
        <v>17757</v>
      </c>
      <c r="B4469" s="71" t="s">
        <v>17758</v>
      </c>
      <c r="C4469" s="276" t="s">
        <v>127</v>
      </c>
      <c r="D4469" s="276" t="s">
        <v>6</v>
      </c>
      <c r="E4469" s="72">
        <v>307.92</v>
      </c>
      <c r="F4469" s="72">
        <v>28</v>
      </c>
      <c r="G4469" s="72">
        <v>0</v>
      </c>
      <c r="H4469" s="72">
        <v>335.92</v>
      </c>
      <c r="I4469" s="72">
        <v>339.23</v>
      </c>
    </row>
    <row r="4470" spans="1:9" ht="25.5">
      <c r="A4470" s="71" t="s">
        <v>17759</v>
      </c>
      <c r="B4470" s="71" t="s">
        <v>17760</v>
      </c>
      <c r="C4470" s="276" t="s">
        <v>127</v>
      </c>
      <c r="D4470" s="276" t="s">
        <v>6</v>
      </c>
      <c r="E4470" s="72">
        <v>76.19</v>
      </c>
      <c r="F4470" s="72">
        <v>3.83</v>
      </c>
      <c r="G4470" s="72">
        <v>0</v>
      </c>
      <c r="H4470" s="72">
        <v>80.02</v>
      </c>
      <c r="I4470" s="72">
        <v>80.47</v>
      </c>
    </row>
    <row r="4471" spans="1:9" ht="25.5">
      <c r="A4471" s="71" t="s">
        <v>17761</v>
      </c>
      <c r="B4471" s="71" t="s">
        <v>17762</v>
      </c>
      <c r="C4471" s="276" t="s">
        <v>127</v>
      </c>
      <c r="D4471" s="276" t="s">
        <v>6</v>
      </c>
      <c r="E4471" s="72">
        <v>70.099999999999994</v>
      </c>
      <c r="F4471" s="72">
        <v>3.83</v>
      </c>
      <c r="G4471" s="72">
        <v>0</v>
      </c>
      <c r="H4471" s="72">
        <v>73.930000000000007</v>
      </c>
      <c r="I4471" s="72">
        <v>74.38</v>
      </c>
    </row>
    <row r="4472" spans="1:9" ht="25.5">
      <c r="A4472" s="71" t="s">
        <v>17763</v>
      </c>
      <c r="B4472" s="71" t="s">
        <v>17764</v>
      </c>
      <c r="C4472" s="276" t="s">
        <v>127</v>
      </c>
      <c r="D4472" s="276" t="s">
        <v>6</v>
      </c>
      <c r="E4472" s="72">
        <v>71.55</v>
      </c>
      <c r="F4472" s="72">
        <v>3.83</v>
      </c>
      <c r="G4472" s="72">
        <v>0</v>
      </c>
      <c r="H4472" s="72">
        <v>75.38</v>
      </c>
      <c r="I4472" s="72">
        <v>75.83</v>
      </c>
    </row>
    <row r="4473" spans="1:9" ht="25.5">
      <c r="A4473" s="71" t="s">
        <v>17765</v>
      </c>
      <c r="B4473" s="71" t="s">
        <v>17766</v>
      </c>
      <c r="C4473" s="276" t="s">
        <v>127</v>
      </c>
      <c r="D4473" s="276" t="s">
        <v>6</v>
      </c>
      <c r="E4473" s="72">
        <v>22.17</v>
      </c>
      <c r="F4473" s="72">
        <v>3.83</v>
      </c>
      <c r="G4473" s="72">
        <v>0</v>
      </c>
      <c r="H4473" s="72">
        <v>26</v>
      </c>
      <c r="I4473" s="72">
        <v>26.45</v>
      </c>
    </row>
    <row r="4474" spans="1:9">
      <c r="A4474" s="71" t="s">
        <v>17767</v>
      </c>
      <c r="B4474" s="71" t="s">
        <v>17768</v>
      </c>
      <c r="C4474" s="276" t="s">
        <v>127</v>
      </c>
      <c r="D4474" s="276" t="s">
        <v>0</v>
      </c>
      <c r="E4474" s="72">
        <v>0.85</v>
      </c>
      <c r="F4474" s="72">
        <v>0.08</v>
      </c>
      <c r="G4474" s="72">
        <v>0.1</v>
      </c>
      <c r="H4474" s="72">
        <v>1.03</v>
      </c>
      <c r="I4474" s="72">
        <v>1.04</v>
      </c>
    </row>
    <row r="4475" spans="1:9" ht="25.5">
      <c r="A4475" s="71" t="s">
        <v>17769</v>
      </c>
      <c r="B4475" s="71" t="s">
        <v>17770</v>
      </c>
      <c r="C4475" s="276" t="s">
        <v>127</v>
      </c>
      <c r="D4475" s="276" t="s">
        <v>0</v>
      </c>
      <c r="E4475" s="72">
        <v>0</v>
      </c>
      <c r="F4475" s="72">
        <v>0.05</v>
      </c>
      <c r="G4475" s="72">
        <v>0</v>
      </c>
      <c r="H4475" s="72">
        <v>0.05</v>
      </c>
      <c r="I4475" s="72">
        <v>0.05</v>
      </c>
    </row>
    <row r="4476" spans="1:9">
      <c r="A4476" s="71" t="s">
        <v>17771</v>
      </c>
      <c r="B4476" s="71" t="s">
        <v>17772</v>
      </c>
      <c r="C4476" s="276" t="s">
        <v>127</v>
      </c>
      <c r="D4476" s="276" t="s">
        <v>6</v>
      </c>
      <c r="E4476" s="72">
        <v>165.9</v>
      </c>
      <c r="F4476" s="72">
        <v>34.020000000000003</v>
      </c>
      <c r="G4476" s="72">
        <v>0</v>
      </c>
      <c r="H4476" s="72">
        <v>199.92</v>
      </c>
      <c r="I4476" s="72">
        <v>203.95</v>
      </c>
    </row>
    <row r="4477" spans="1:9">
      <c r="A4477" s="71" t="s">
        <v>17773</v>
      </c>
      <c r="B4477" s="71" t="s">
        <v>17774</v>
      </c>
      <c r="C4477" s="276" t="s">
        <v>127</v>
      </c>
      <c r="D4477" s="276" t="s">
        <v>17626</v>
      </c>
      <c r="E4477" s="72">
        <v>0</v>
      </c>
      <c r="F4477" s="72">
        <v>0</v>
      </c>
      <c r="G4477" s="72">
        <v>110400</v>
      </c>
      <c r="H4477" s="72">
        <v>110400</v>
      </c>
      <c r="I4477" s="72">
        <v>110400</v>
      </c>
    </row>
    <row r="4478" spans="1:9">
      <c r="A4478" s="70">
        <v>30148</v>
      </c>
      <c r="B4478" s="440" t="s">
        <v>17775</v>
      </c>
      <c r="C4478" s="440"/>
      <c r="D4478" s="440"/>
      <c r="E4478" s="440"/>
      <c r="F4478" s="440"/>
      <c r="G4478" s="440"/>
      <c r="H4478" s="440"/>
    </row>
    <row r="4479" spans="1:9" ht="25.5">
      <c r="A4479" s="71" t="s">
        <v>17776</v>
      </c>
      <c r="B4479" s="71" t="s">
        <v>17777</v>
      </c>
      <c r="C4479" s="276" t="s">
        <v>127</v>
      </c>
      <c r="D4479" s="276" t="s">
        <v>6</v>
      </c>
      <c r="E4479" s="72">
        <v>461.05</v>
      </c>
      <c r="F4479" s="72">
        <v>52.04</v>
      </c>
      <c r="G4479" s="72">
        <v>40.520000000000003</v>
      </c>
      <c r="H4479" s="72">
        <v>553.61</v>
      </c>
      <c r="I4479" s="72">
        <v>559.77</v>
      </c>
    </row>
    <row r="4480" spans="1:9" ht="25.5">
      <c r="A4480" s="71" t="s">
        <v>17778</v>
      </c>
      <c r="B4480" s="71" t="s">
        <v>17779</v>
      </c>
      <c r="C4480" s="276" t="s">
        <v>127</v>
      </c>
      <c r="D4480" s="276" t="s">
        <v>6</v>
      </c>
      <c r="E4480" s="72">
        <v>936.31</v>
      </c>
      <c r="F4480" s="72">
        <v>25.52</v>
      </c>
      <c r="G4480" s="72">
        <v>0</v>
      </c>
      <c r="H4480" s="72">
        <v>961.83</v>
      </c>
      <c r="I4480" s="72">
        <v>964.84</v>
      </c>
    </row>
    <row r="4481" spans="1:9" ht="25.5">
      <c r="A4481" s="71" t="s">
        <v>17780</v>
      </c>
      <c r="B4481" s="71" t="s">
        <v>17781</v>
      </c>
      <c r="C4481" s="276" t="s">
        <v>127</v>
      </c>
      <c r="D4481" s="276" t="s">
        <v>6</v>
      </c>
      <c r="E4481" s="72">
        <v>3285.32</v>
      </c>
      <c r="F4481" s="72">
        <v>801.71</v>
      </c>
      <c r="G4481" s="72">
        <v>0.92</v>
      </c>
      <c r="H4481" s="72">
        <v>4087.95</v>
      </c>
      <c r="I4481" s="72">
        <v>4182.7299999999996</v>
      </c>
    </row>
    <row r="4482" spans="1:9" ht="25.5">
      <c r="A4482" s="71" t="s">
        <v>17782</v>
      </c>
      <c r="B4482" s="71" t="s">
        <v>17783</v>
      </c>
      <c r="C4482" s="276" t="s">
        <v>127</v>
      </c>
      <c r="D4482" s="276" t="s">
        <v>6</v>
      </c>
      <c r="E4482" s="72">
        <v>3340.49</v>
      </c>
      <c r="F4482" s="72">
        <v>422.19</v>
      </c>
      <c r="G4482" s="72">
        <v>0.92</v>
      </c>
      <c r="H4482" s="72">
        <v>3763.6</v>
      </c>
      <c r="I4482" s="72">
        <v>3813.51</v>
      </c>
    </row>
    <row r="4483" spans="1:9" ht="25.5">
      <c r="A4483" s="71" t="s">
        <v>17784</v>
      </c>
      <c r="B4483" s="71" t="s">
        <v>17785</v>
      </c>
      <c r="C4483" s="276" t="s">
        <v>127</v>
      </c>
      <c r="D4483" s="276" t="s">
        <v>6</v>
      </c>
      <c r="E4483" s="72">
        <v>2319.77</v>
      </c>
      <c r="F4483" s="72">
        <v>326.93</v>
      </c>
      <c r="G4483" s="72">
        <v>0.92</v>
      </c>
      <c r="H4483" s="72">
        <v>2647.62</v>
      </c>
      <c r="I4483" s="72">
        <v>2686.26</v>
      </c>
    </row>
    <row r="4484" spans="1:9">
      <c r="A4484" s="71" t="s">
        <v>17786</v>
      </c>
      <c r="B4484" s="71" t="s">
        <v>17787</v>
      </c>
      <c r="C4484" s="276" t="s">
        <v>127</v>
      </c>
      <c r="D4484" s="276" t="s">
        <v>6</v>
      </c>
      <c r="E4484" s="72">
        <v>3087.34</v>
      </c>
      <c r="F4484" s="72">
        <v>606.1</v>
      </c>
      <c r="G4484" s="72">
        <v>0.92</v>
      </c>
      <c r="H4484" s="72">
        <v>3694.36</v>
      </c>
      <c r="I4484" s="72">
        <v>3766.01</v>
      </c>
    </row>
    <row r="4485" spans="1:9" ht="38.25">
      <c r="A4485" s="71" t="s">
        <v>17788</v>
      </c>
      <c r="B4485" s="71" t="s">
        <v>17789</v>
      </c>
      <c r="C4485" s="276" t="s">
        <v>127</v>
      </c>
      <c r="D4485" s="276" t="s">
        <v>6</v>
      </c>
      <c r="E4485" s="72">
        <v>324.68</v>
      </c>
      <c r="F4485" s="72">
        <v>166.15</v>
      </c>
      <c r="G4485" s="72">
        <v>0.92</v>
      </c>
      <c r="H4485" s="72">
        <v>491.75</v>
      </c>
      <c r="I4485" s="72">
        <v>511.4</v>
      </c>
    </row>
    <row r="4486" spans="1:9" ht="25.5">
      <c r="A4486" s="71" t="s">
        <v>17790</v>
      </c>
      <c r="B4486" s="71" t="s">
        <v>17791</v>
      </c>
      <c r="C4486" s="276" t="s">
        <v>127</v>
      </c>
      <c r="D4486" s="276" t="s">
        <v>3800</v>
      </c>
      <c r="E4486" s="72">
        <v>1629.8</v>
      </c>
      <c r="F4486" s="72">
        <v>93.39</v>
      </c>
      <c r="G4486" s="72">
        <v>0.4</v>
      </c>
      <c r="H4486" s="72">
        <v>1723.59</v>
      </c>
      <c r="I4486" s="72">
        <v>1734.63</v>
      </c>
    </row>
    <row r="4487" spans="1:9" ht="25.5">
      <c r="A4487" s="71" t="s">
        <v>17792</v>
      </c>
      <c r="B4487" s="71" t="s">
        <v>17793</v>
      </c>
      <c r="C4487" s="276" t="s">
        <v>127</v>
      </c>
      <c r="D4487" s="276" t="s">
        <v>6</v>
      </c>
      <c r="E4487" s="72">
        <v>2484.84</v>
      </c>
      <c r="F4487" s="72">
        <v>93.39</v>
      </c>
      <c r="G4487" s="72">
        <v>0.4</v>
      </c>
      <c r="H4487" s="72">
        <v>2578.63</v>
      </c>
      <c r="I4487" s="72">
        <v>2589.67</v>
      </c>
    </row>
    <row r="4488" spans="1:9">
      <c r="A4488" s="71" t="s">
        <v>17794</v>
      </c>
      <c r="B4488" s="71" t="s">
        <v>17795</v>
      </c>
      <c r="C4488" s="276" t="s">
        <v>127</v>
      </c>
      <c r="D4488" s="276" t="s">
        <v>6</v>
      </c>
      <c r="E4488" s="72">
        <v>98095.19</v>
      </c>
      <c r="F4488" s="72">
        <v>18306.18</v>
      </c>
      <c r="G4488" s="72">
        <v>20289.53</v>
      </c>
      <c r="H4488" s="72">
        <v>136690.9</v>
      </c>
      <c r="I4488" s="72">
        <v>138854.96</v>
      </c>
    </row>
    <row r="4489" spans="1:9" ht="25.5">
      <c r="A4489" s="71" t="s">
        <v>17796</v>
      </c>
      <c r="B4489" s="71" t="s">
        <v>17797</v>
      </c>
      <c r="C4489" s="276" t="s">
        <v>127</v>
      </c>
      <c r="D4489" s="276" t="s">
        <v>6</v>
      </c>
      <c r="E4489" s="72">
        <v>0</v>
      </c>
      <c r="F4489" s="72">
        <v>637.92999999999995</v>
      </c>
      <c r="G4489" s="72">
        <v>5228.51</v>
      </c>
      <c r="H4489" s="72">
        <v>5866.44</v>
      </c>
      <c r="I4489" s="72">
        <v>5941.86</v>
      </c>
    </row>
    <row r="4490" spans="1:9" ht="25.5">
      <c r="A4490" s="71" t="s">
        <v>17798</v>
      </c>
      <c r="B4490" s="71" t="s">
        <v>17799</v>
      </c>
      <c r="C4490" s="276" t="s">
        <v>127</v>
      </c>
      <c r="D4490" s="276" t="s">
        <v>6</v>
      </c>
      <c r="E4490" s="72">
        <v>0</v>
      </c>
      <c r="F4490" s="72">
        <v>637.92999999999995</v>
      </c>
      <c r="G4490" s="72">
        <v>3780.61</v>
      </c>
      <c r="H4490" s="72">
        <v>4418.54</v>
      </c>
      <c r="I4490" s="72">
        <v>4493.96</v>
      </c>
    </row>
    <row r="4491" spans="1:9" ht="25.5">
      <c r="A4491" s="71" t="s">
        <v>17800</v>
      </c>
      <c r="B4491" s="71" t="s">
        <v>17801</v>
      </c>
      <c r="C4491" s="276" t="s">
        <v>127</v>
      </c>
      <c r="D4491" s="276" t="s">
        <v>6</v>
      </c>
      <c r="E4491" s="72">
        <v>0</v>
      </c>
      <c r="F4491" s="72">
        <v>637.92999999999995</v>
      </c>
      <c r="G4491" s="72">
        <v>4850.6899999999996</v>
      </c>
      <c r="H4491" s="72">
        <v>5488.62</v>
      </c>
      <c r="I4491" s="72">
        <v>5564.04</v>
      </c>
    </row>
    <row r="4492" spans="1:9" ht="25.5">
      <c r="A4492" s="71" t="s">
        <v>17802</v>
      </c>
      <c r="B4492" s="71" t="s">
        <v>17803</v>
      </c>
      <c r="C4492" s="276" t="s">
        <v>127</v>
      </c>
      <c r="D4492" s="276" t="s">
        <v>6</v>
      </c>
      <c r="E4492" s="72">
        <v>0</v>
      </c>
      <c r="F4492" s="72">
        <v>425.29</v>
      </c>
      <c r="G4492" s="72">
        <v>2785</v>
      </c>
      <c r="H4492" s="72">
        <v>3210.29</v>
      </c>
      <c r="I4492" s="72">
        <v>3260.56</v>
      </c>
    </row>
    <row r="4493" spans="1:9" ht="25.5">
      <c r="A4493" s="71" t="s">
        <v>17804</v>
      </c>
      <c r="B4493" s="71" t="s">
        <v>17805</v>
      </c>
      <c r="C4493" s="276" t="s">
        <v>127</v>
      </c>
      <c r="D4493" s="276" t="s">
        <v>6</v>
      </c>
      <c r="E4493" s="72">
        <v>0</v>
      </c>
      <c r="F4493" s="72">
        <v>425.29</v>
      </c>
      <c r="G4493" s="72">
        <v>4734.5</v>
      </c>
      <c r="H4493" s="72">
        <v>5159.79</v>
      </c>
      <c r="I4493" s="72">
        <v>5210.0600000000004</v>
      </c>
    </row>
    <row r="4494" spans="1:9" ht="25.5">
      <c r="A4494" s="71" t="s">
        <v>17806</v>
      </c>
      <c r="B4494" s="71" t="s">
        <v>17807</v>
      </c>
      <c r="C4494" s="276" t="s">
        <v>127</v>
      </c>
      <c r="D4494" s="276" t="s">
        <v>6</v>
      </c>
      <c r="E4494" s="72">
        <v>0</v>
      </c>
      <c r="F4494" s="72">
        <v>425.29</v>
      </c>
      <c r="G4494" s="72">
        <v>5291.5</v>
      </c>
      <c r="H4494" s="72">
        <v>5716.79</v>
      </c>
      <c r="I4494" s="72">
        <v>5767.06</v>
      </c>
    </row>
    <row r="4495" spans="1:9">
      <c r="A4495" s="275">
        <v>31</v>
      </c>
      <c r="B4495" s="440" t="s">
        <v>17808</v>
      </c>
      <c r="C4495" s="440"/>
      <c r="D4495" s="440"/>
      <c r="E4495" s="440"/>
      <c r="F4495" s="440"/>
      <c r="G4495" s="440"/>
      <c r="H4495" s="440"/>
    </row>
    <row r="4496" spans="1:9">
      <c r="A4496" s="70">
        <v>31101</v>
      </c>
      <c r="B4496" s="440" t="s">
        <v>17809</v>
      </c>
      <c r="C4496" s="440"/>
      <c r="D4496" s="440"/>
      <c r="E4496" s="440"/>
      <c r="F4496" s="440"/>
      <c r="G4496" s="440"/>
      <c r="H4496" s="440"/>
    </row>
    <row r="4497" spans="1:9" ht="25.5">
      <c r="A4497" s="71" t="s">
        <v>17810</v>
      </c>
      <c r="B4497" s="71" t="s">
        <v>17811</v>
      </c>
      <c r="C4497" s="276" t="s">
        <v>127</v>
      </c>
      <c r="D4497" s="276" t="s">
        <v>17812</v>
      </c>
      <c r="E4497" s="72">
        <v>1.89</v>
      </c>
      <c r="F4497" s="72">
        <v>0.33</v>
      </c>
      <c r="G4497" s="72">
        <v>1.49</v>
      </c>
      <c r="H4497" s="72">
        <v>3.7</v>
      </c>
      <c r="I4497" s="72">
        <v>3.74</v>
      </c>
    </row>
    <row r="4498" spans="1:9" ht="25.5">
      <c r="A4498" s="71" t="s">
        <v>17813</v>
      </c>
      <c r="B4498" s="71" t="s">
        <v>17814</v>
      </c>
      <c r="C4498" s="276" t="s">
        <v>127</v>
      </c>
      <c r="D4498" s="276" t="s">
        <v>17812</v>
      </c>
      <c r="E4498" s="72">
        <v>1.1299999999999999</v>
      </c>
      <c r="F4498" s="72">
        <v>0.2</v>
      </c>
      <c r="G4498" s="72">
        <v>0.89</v>
      </c>
      <c r="H4498" s="72">
        <v>2.23</v>
      </c>
      <c r="I4498" s="72">
        <v>2.25</v>
      </c>
    </row>
    <row r="4499" spans="1:9" ht="25.5">
      <c r="A4499" s="71" t="s">
        <v>17815</v>
      </c>
      <c r="B4499" s="71" t="s">
        <v>17816</v>
      </c>
      <c r="C4499" s="276" t="s">
        <v>127</v>
      </c>
      <c r="D4499" s="276" t="s">
        <v>17812</v>
      </c>
      <c r="E4499" s="72">
        <v>0.71</v>
      </c>
      <c r="F4499" s="72">
        <v>0.13</v>
      </c>
      <c r="G4499" s="72">
        <v>0.56000000000000005</v>
      </c>
      <c r="H4499" s="72">
        <v>1.4</v>
      </c>
      <c r="I4499" s="72">
        <v>1.41</v>
      </c>
    </row>
    <row r="4500" spans="1:9" ht="25.5">
      <c r="A4500" s="71" t="s">
        <v>17817</v>
      </c>
      <c r="B4500" s="71" t="s">
        <v>17818</v>
      </c>
      <c r="C4500" s="276" t="s">
        <v>127</v>
      </c>
      <c r="D4500" s="276" t="s">
        <v>17812</v>
      </c>
      <c r="E4500" s="72">
        <v>0.47</v>
      </c>
      <c r="F4500" s="72">
        <v>0.08</v>
      </c>
      <c r="G4500" s="72">
        <v>0.37</v>
      </c>
      <c r="H4500" s="72">
        <v>0.93</v>
      </c>
      <c r="I4500" s="72">
        <v>0.94</v>
      </c>
    </row>
    <row r="4501" spans="1:9">
      <c r="A4501" s="70">
        <v>31105</v>
      </c>
      <c r="B4501" s="440" t="s">
        <v>17819</v>
      </c>
      <c r="C4501" s="440"/>
      <c r="D4501" s="440"/>
      <c r="E4501" s="440"/>
      <c r="F4501" s="440"/>
      <c r="G4501" s="440"/>
      <c r="H4501" s="440"/>
    </row>
    <row r="4502" spans="1:9" ht="25.5">
      <c r="A4502" s="71" t="s">
        <v>17820</v>
      </c>
      <c r="B4502" s="71" t="s">
        <v>17821</v>
      </c>
      <c r="C4502" s="276" t="s">
        <v>127</v>
      </c>
      <c r="D4502" s="276" t="s">
        <v>6</v>
      </c>
      <c r="E4502" s="72">
        <v>0</v>
      </c>
      <c r="F4502" s="72">
        <v>0</v>
      </c>
      <c r="G4502" s="72">
        <v>335000</v>
      </c>
      <c r="H4502" s="72">
        <v>335000</v>
      </c>
      <c r="I4502" s="72">
        <v>335000</v>
      </c>
    </row>
    <row r="4503" spans="1:9" ht="25.5">
      <c r="A4503" s="71" t="s">
        <v>17822</v>
      </c>
      <c r="B4503" s="71" t="s">
        <v>17823</v>
      </c>
      <c r="C4503" s="276" t="s">
        <v>127</v>
      </c>
      <c r="D4503" s="276" t="s">
        <v>6</v>
      </c>
      <c r="E4503" s="72">
        <v>0</v>
      </c>
      <c r="F4503" s="72">
        <v>0</v>
      </c>
      <c r="G4503" s="72">
        <v>441341.03</v>
      </c>
      <c r="H4503" s="72">
        <v>441341.03</v>
      </c>
      <c r="I4503" s="72">
        <v>441341.03</v>
      </c>
    </row>
    <row r="4504" spans="1:9" ht="25.5">
      <c r="A4504" s="71" t="s">
        <v>17824</v>
      </c>
      <c r="B4504" s="71" t="s">
        <v>17825</v>
      </c>
      <c r="C4504" s="276" t="s">
        <v>127</v>
      </c>
      <c r="D4504" s="276" t="s">
        <v>6</v>
      </c>
      <c r="E4504" s="72">
        <v>0</v>
      </c>
      <c r="F4504" s="72">
        <v>0</v>
      </c>
      <c r="G4504" s="72">
        <v>583243.59</v>
      </c>
      <c r="H4504" s="72">
        <v>583243.59</v>
      </c>
      <c r="I4504" s="72">
        <v>583243.59</v>
      </c>
    </row>
    <row r="4505" spans="1:9" ht="25.5">
      <c r="A4505" s="71" t="s">
        <v>17826</v>
      </c>
      <c r="B4505" s="71" t="s">
        <v>17827</v>
      </c>
      <c r="C4505" s="276" t="s">
        <v>127</v>
      </c>
      <c r="D4505" s="276" t="s">
        <v>6</v>
      </c>
      <c r="E4505" s="72">
        <v>0</v>
      </c>
      <c r="F4505" s="72">
        <v>0</v>
      </c>
      <c r="G4505" s="72">
        <v>390833.32</v>
      </c>
      <c r="H4505" s="72">
        <v>390833.32</v>
      </c>
      <c r="I4505" s="72">
        <v>390833.32</v>
      </c>
    </row>
    <row r="4506" spans="1:9" ht="25.5">
      <c r="A4506" s="71" t="s">
        <v>17828</v>
      </c>
      <c r="B4506" s="71" t="s">
        <v>17829</v>
      </c>
      <c r="C4506" s="276" t="s">
        <v>127</v>
      </c>
      <c r="D4506" s="276" t="s">
        <v>6</v>
      </c>
      <c r="E4506" s="72">
        <v>0</v>
      </c>
      <c r="F4506" s="72">
        <v>0</v>
      </c>
      <c r="G4506" s="72">
        <v>517102.55</v>
      </c>
      <c r="H4506" s="72">
        <v>517102.55</v>
      </c>
      <c r="I4506" s="72">
        <v>517102.55</v>
      </c>
    </row>
    <row r="4507" spans="1:9" ht="25.5">
      <c r="A4507" s="71" t="s">
        <v>17830</v>
      </c>
      <c r="B4507" s="71" t="s">
        <v>17831</v>
      </c>
      <c r="C4507" s="276" t="s">
        <v>127</v>
      </c>
      <c r="D4507" s="276" t="s">
        <v>6</v>
      </c>
      <c r="E4507" s="72">
        <v>0</v>
      </c>
      <c r="F4507" s="72">
        <v>0</v>
      </c>
      <c r="G4507" s="72">
        <v>721538.46</v>
      </c>
      <c r="H4507" s="72">
        <v>721538.46</v>
      </c>
      <c r="I4507" s="72">
        <v>721538.46</v>
      </c>
    </row>
    <row r="4508" spans="1:9" ht="25.5">
      <c r="A4508" s="71" t="s">
        <v>17832</v>
      </c>
      <c r="B4508" s="71" t="s">
        <v>17833</v>
      </c>
      <c r="C4508" s="276" t="s">
        <v>127</v>
      </c>
      <c r="D4508" s="276" t="s">
        <v>17834</v>
      </c>
      <c r="E4508" s="72">
        <v>0</v>
      </c>
      <c r="F4508" s="72">
        <v>5138.1499999999996</v>
      </c>
      <c r="G4508" s="72">
        <v>4250</v>
      </c>
      <c r="H4508" s="72">
        <v>9388.15</v>
      </c>
      <c r="I4508" s="72">
        <v>9995.56</v>
      </c>
    </row>
    <row r="4509" spans="1:9" ht="25.5">
      <c r="A4509" s="71" t="s">
        <v>17835</v>
      </c>
      <c r="B4509" s="71" t="s">
        <v>17836</v>
      </c>
      <c r="C4509" s="276" t="s">
        <v>127</v>
      </c>
      <c r="D4509" s="276" t="s">
        <v>17834</v>
      </c>
      <c r="E4509" s="72">
        <v>0</v>
      </c>
      <c r="F4509" s="72">
        <v>5138.1499999999996</v>
      </c>
      <c r="G4509" s="72">
        <v>8075</v>
      </c>
      <c r="H4509" s="72">
        <v>13213.15</v>
      </c>
      <c r="I4509" s="72">
        <v>13820.56</v>
      </c>
    </row>
    <row r="4510" spans="1:9" ht="25.5">
      <c r="A4510" s="71" t="s">
        <v>17837</v>
      </c>
      <c r="B4510" s="71" t="s">
        <v>17838</v>
      </c>
      <c r="C4510" s="276" t="s">
        <v>127</v>
      </c>
      <c r="D4510" s="276" t="s">
        <v>6</v>
      </c>
      <c r="E4510" s="72">
        <v>0</v>
      </c>
      <c r="F4510" s="72">
        <v>0</v>
      </c>
      <c r="G4510" s="72">
        <v>1792.4</v>
      </c>
      <c r="H4510" s="72">
        <v>1792.4</v>
      </c>
      <c r="I4510" s="72">
        <v>1792.4</v>
      </c>
    </row>
    <row r="4511" spans="1:9" ht="38.25">
      <c r="A4511" s="71" t="s">
        <v>17839</v>
      </c>
      <c r="B4511" s="71" t="s">
        <v>17840</v>
      </c>
      <c r="C4511" s="276" t="s">
        <v>127</v>
      </c>
      <c r="D4511" s="276" t="s">
        <v>6</v>
      </c>
      <c r="E4511" s="72">
        <v>0</v>
      </c>
      <c r="F4511" s="72">
        <v>0</v>
      </c>
      <c r="G4511" s="72">
        <v>1792.4</v>
      </c>
      <c r="H4511" s="72">
        <v>1792.4</v>
      </c>
      <c r="I4511" s="72">
        <v>1792.4</v>
      </c>
    </row>
    <row r="4512" spans="1:9" ht="38.25">
      <c r="A4512" s="71" t="s">
        <v>17841</v>
      </c>
      <c r="B4512" s="71" t="s">
        <v>17842</v>
      </c>
      <c r="C4512" s="276" t="s">
        <v>127</v>
      </c>
      <c r="D4512" s="276" t="s">
        <v>6</v>
      </c>
      <c r="E4512" s="72">
        <v>0</v>
      </c>
      <c r="F4512" s="72">
        <v>0</v>
      </c>
      <c r="G4512" s="72">
        <v>1979.37</v>
      </c>
      <c r="H4512" s="72">
        <v>1979.37</v>
      </c>
      <c r="I4512" s="72">
        <v>1979.37</v>
      </c>
    </row>
    <row r="4513" spans="1:9" ht="25.5">
      <c r="A4513" s="71" t="s">
        <v>17843</v>
      </c>
      <c r="B4513" s="71" t="s">
        <v>17844</v>
      </c>
      <c r="C4513" s="276" t="s">
        <v>127</v>
      </c>
      <c r="D4513" s="276" t="s">
        <v>6</v>
      </c>
      <c r="E4513" s="72">
        <v>0</v>
      </c>
      <c r="F4513" s="72">
        <v>0</v>
      </c>
      <c r="G4513" s="72">
        <v>1979.37</v>
      </c>
      <c r="H4513" s="72">
        <v>1979.37</v>
      </c>
      <c r="I4513" s="72">
        <v>1979.37</v>
      </c>
    </row>
    <row r="4514" spans="1:9">
      <c r="A4514" s="275">
        <v>32</v>
      </c>
      <c r="B4514" s="440" t="s">
        <v>17845</v>
      </c>
      <c r="C4514" s="440"/>
      <c r="D4514" s="440"/>
      <c r="E4514" s="440"/>
      <c r="F4514" s="440"/>
      <c r="G4514" s="440"/>
      <c r="H4514" s="440"/>
    </row>
    <row r="4515" spans="1:9">
      <c r="A4515" s="70">
        <v>32101</v>
      </c>
      <c r="B4515" s="440" t="s">
        <v>17846</v>
      </c>
      <c r="C4515" s="440"/>
      <c r="D4515" s="440"/>
      <c r="E4515" s="440"/>
      <c r="F4515" s="440"/>
      <c r="G4515" s="440"/>
      <c r="H4515" s="440"/>
    </row>
    <row r="4516" spans="1:9" ht="38.25">
      <c r="A4516" s="71" t="s">
        <v>17847</v>
      </c>
      <c r="B4516" s="71" t="s">
        <v>17848</v>
      </c>
      <c r="C4516" s="276" t="s">
        <v>127</v>
      </c>
      <c r="D4516" s="276" t="s">
        <v>6</v>
      </c>
      <c r="E4516" s="72">
        <v>237.05</v>
      </c>
      <c r="F4516" s="72">
        <v>270.68</v>
      </c>
      <c r="G4516" s="72">
        <v>0.03</v>
      </c>
      <c r="H4516" s="72">
        <v>507.77</v>
      </c>
      <c r="I4516" s="72">
        <v>539.76</v>
      </c>
    </row>
    <row r="4517" spans="1:9">
      <c r="A4517" s="71" t="s">
        <v>17849</v>
      </c>
      <c r="B4517" s="71" t="s">
        <v>17850</v>
      </c>
      <c r="C4517" s="276" t="s">
        <v>127</v>
      </c>
      <c r="D4517" s="276" t="s">
        <v>9</v>
      </c>
      <c r="E4517" s="72">
        <v>0</v>
      </c>
      <c r="F4517" s="72">
        <v>170.12</v>
      </c>
      <c r="G4517" s="72">
        <v>0</v>
      </c>
      <c r="H4517" s="72">
        <v>170.12</v>
      </c>
      <c r="I4517" s="72">
        <v>190.23</v>
      </c>
    </row>
    <row r="4518" spans="1:9">
      <c r="A4518" s="71" t="s">
        <v>17851</v>
      </c>
      <c r="B4518" s="71" t="s">
        <v>17852</v>
      </c>
      <c r="C4518" s="276" t="s">
        <v>127</v>
      </c>
      <c r="D4518" s="276" t="s">
        <v>9</v>
      </c>
      <c r="E4518" s="72">
        <v>0</v>
      </c>
      <c r="F4518" s="72">
        <v>218.17</v>
      </c>
      <c r="G4518" s="72">
        <v>0</v>
      </c>
      <c r="H4518" s="72">
        <v>218.17</v>
      </c>
      <c r="I4518" s="72">
        <v>243.96</v>
      </c>
    </row>
    <row r="4519" spans="1:9" ht="25.5">
      <c r="A4519" s="71" t="s">
        <v>17853</v>
      </c>
      <c r="B4519" s="71" t="s">
        <v>17854</v>
      </c>
      <c r="C4519" s="276" t="s">
        <v>127</v>
      </c>
      <c r="D4519" s="276" t="s">
        <v>1</v>
      </c>
      <c r="E4519" s="72">
        <v>99.79</v>
      </c>
      <c r="F4519" s="72">
        <v>427.74</v>
      </c>
      <c r="G4519" s="72">
        <v>0</v>
      </c>
      <c r="H4519" s="72">
        <v>527.53</v>
      </c>
      <c r="I4519" s="72">
        <v>578.09</v>
      </c>
    </row>
    <row r="4520" spans="1:9" ht="38.25">
      <c r="A4520" s="71" t="s">
        <v>17855</v>
      </c>
      <c r="B4520" s="71" t="s">
        <v>17856</v>
      </c>
      <c r="C4520" s="276" t="s">
        <v>127</v>
      </c>
      <c r="D4520" s="276" t="s">
        <v>9</v>
      </c>
      <c r="E4520" s="72">
        <v>491.4</v>
      </c>
      <c r="F4520" s="72">
        <v>212.64</v>
      </c>
      <c r="G4520" s="72">
        <v>0</v>
      </c>
      <c r="H4520" s="72">
        <v>704.04</v>
      </c>
      <c r="I4520" s="72">
        <v>729.18</v>
      </c>
    </row>
    <row r="4521" spans="1:9" ht="51">
      <c r="A4521" s="71" t="s">
        <v>17857</v>
      </c>
      <c r="B4521" s="71" t="s">
        <v>17858</v>
      </c>
      <c r="C4521" s="276" t="s">
        <v>127</v>
      </c>
      <c r="D4521" s="276" t="s">
        <v>9</v>
      </c>
      <c r="E4521" s="72">
        <v>469.83</v>
      </c>
      <c r="F4521" s="72">
        <v>464.23</v>
      </c>
      <c r="G4521" s="72">
        <v>0</v>
      </c>
      <c r="H4521" s="72">
        <v>934.06</v>
      </c>
      <c r="I4521" s="72">
        <v>988.94</v>
      </c>
    </row>
    <row r="4522" spans="1:9" ht="38.25">
      <c r="A4522" s="71" t="s">
        <v>17859</v>
      </c>
      <c r="B4522" s="71" t="s">
        <v>17860</v>
      </c>
      <c r="C4522" s="276" t="s">
        <v>127</v>
      </c>
      <c r="D4522" s="276" t="s">
        <v>9</v>
      </c>
      <c r="E4522" s="72">
        <v>491.4</v>
      </c>
      <c r="F4522" s="72">
        <v>374.64</v>
      </c>
      <c r="G4522" s="72">
        <v>0</v>
      </c>
      <c r="H4522" s="72">
        <v>866.04</v>
      </c>
      <c r="I4522" s="72">
        <v>910.33</v>
      </c>
    </row>
    <row r="4523" spans="1:9">
      <c r="A4523" s="71" t="s">
        <v>17861</v>
      </c>
      <c r="B4523" s="71" t="s">
        <v>17862</v>
      </c>
      <c r="C4523" s="276" t="s">
        <v>127</v>
      </c>
      <c r="D4523" s="276" t="s">
        <v>9</v>
      </c>
      <c r="E4523" s="72">
        <v>1402.3</v>
      </c>
      <c r="F4523" s="72">
        <v>135.75</v>
      </c>
      <c r="G4523" s="72">
        <v>0</v>
      </c>
      <c r="H4523" s="72">
        <v>1538.05</v>
      </c>
      <c r="I4523" s="72">
        <v>1554.09</v>
      </c>
    </row>
    <row r="4524" spans="1:9">
      <c r="A4524" s="70">
        <v>32102</v>
      </c>
      <c r="B4524" s="440" t="s">
        <v>17863</v>
      </c>
      <c r="C4524" s="440"/>
      <c r="D4524" s="440"/>
      <c r="E4524" s="440"/>
      <c r="F4524" s="440"/>
      <c r="G4524" s="440"/>
      <c r="H4524" s="440"/>
    </row>
    <row r="4525" spans="1:9" ht="25.5">
      <c r="A4525" s="71" t="s">
        <v>17864</v>
      </c>
      <c r="B4525" s="71" t="s">
        <v>17865</v>
      </c>
      <c r="C4525" s="276" t="s">
        <v>127</v>
      </c>
      <c r="D4525" s="276" t="s">
        <v>6</v>
      </c>
      <c r="E4525" s="72">
        <v>1846.76</v>
      </c>
      <c r="F4525" s="72">
        <v>488.57</v>
      </c>
      <c r="G4525" s="72">
        <v>0</v>
      </c>
      <c r="H4525" s="72">
        <v>2335.33</v>
      </c>
      <c r="I4525" s="72">
        <v>2393.09</v>
      </c>
    </row>
    <row r="4526" spans="1:9" ht="25.5">
      <c r="A4526" s="71" t="s">
        <v>17866</v>
      </c>
      <c r="B4526" s="71" t="s">
        <v>17867</v>
      </c>
      <c r="C4526" s="276" t="s">
        <v>127</v>
      </c>
      <c r="D4526" s="276" t="s">
        <v>6</v>
      </c>
      <c r="E4526" s="72">
        <v>2424.92</v>
      </c>
      <c r="F4526" s="72">
        <v>596.12</v>
      </c>
      <c r="G4526" s="72">
        <v>0</v>
      </c>
      <c r="H4526" s="72">
        <v>3021.03</v>
      </c>
      <c r="I4526" s="72">
        <v>3091.5</v>
      </c>
    </row>
    <row r="4527" spans="1:9" ht="25.5">
      <c r="A4527" s="71" t="s">
        <v>17868</v>
      </c>
      <c r="B4527" s="71" t="s">
        <v>17869</v>
      </c>
      <c r="C4527" s="276" t="s">
        <v>127</v>
      </c>
      <c r="D4527" s="276" t="s">
        <v>6</v>
      </c>
      <c r="E4527" s="72">
        <v>5560.34</v>
      </c>
      <c r="F4527" s="72">
        <v>907.08</v>
      </c>
      <c r="G4527" s="72">
        <v>0</v>
      </c>
      <c r="H4527" s="72">
        <v>6467.42</v>
      </c>
      <c r="I4527" s="72">
        <v>6574.65</v>
      </c>
    </row>
    <row r="4528" spans="1:9" ht="25.5">
      <c r="A4528" s="71" t="s">
        <v>17870</v>
      </c>
      <c r="B4528" s="71" t="s">
        <v>17871</v>
      </c>
      <c r="C4528" s="276" t="s">
        <v>127</v>
      </c>
      <c r="D4528" s="276" t="s">
        <v>6</v>
      </c>
      <c r="E4528" s="72">
        <v>1981.39</v>
      </c>
      <c r="F4528" s="72">
        <v>331</v>
      </c>
      <c r="G4528" s="72">
        <v>0</v>
      </c>
      <c r="H4528" s="72">
        <v>2312.39</v>
      </c>
      <c r="I4528" s="72">
        <v>2351.52</v>
      </c>
    </row>
    <row r="4529" spans="1:9" ht="25.5">
      <c r="A4529" s="71" t="s">
        <v>17872</v>
      </c>
      <c r="B4529" s="71" t="s">
        <v>17873</v>
      </c>
      <c r="C4529" s="276" t="s">
        <v>127</v>
      </c>
      <c r="D4529" s="276" t="s">
        <v>6</v>
      </c>
      <c r="E4529" s="72">
        <v>2711.36</v>
      </c>
      <c r="F4529" s="72">
        <v>585.30999999999995</v>
      </c>
      <c r="G4529" s="72">
        <v>0</v>
      </c>
      <c r="H4529" s="72">
        <v>3296.67</v>
      </c>
      <c r="I4529" s="72">
        <v>3365.86</v>
      </c>
    </row>
    <row r="4530" spans="1:9" ht="25.5">
      <c r="A4530" s="71" t="s">
        <v>17874</v>
      </c>
      <c r="B4530" s="71" t="s">
        <v>17875</v>
      </c>
      <c r="C4530" s="276" t="s">
        <v>127</v>
      </c>
      <c r="D4530" s="276" t="s">
        <v>6</v>
      </c>
      <c r="E4530" s="72">
        <v>11416.4</v>
      </c>
      <c r="F4530" s="72">
        <v>1715.84</v>
      </c>
      <c r="G4530" s="72">
        <v>0</v>
      </c>
      <c r="H4530" s="72">
        <v>13132.23</v>
      </c>
      <c r="I4530" s="72">
        <v>13335.07</v>
      </c>
    </row>
    <row r="4531" spans="1:9" ht="25.5">
      <c r="A4531" s="71" t="s">
        <v>17876</v>
      </c>
      <c r="B4531" s="71" t="s">
        <v>17877</v>
      </c>
      <c r="C4531" s="276" t="s">
        <v>127</v>
      </c>
      <c r="D4531" s="276" t="s">
        <v>6</v>
      </c>
      <c r="E4531" s="72">
        <v>7338.31</v>
      </c>
      <c r="F4531" s="72">
        <v>962.15</v>
      </c>
      <c r="G4531" s="72">
        <v>0</v>
      </c>
      <c r="H4531" s="72">
        <v>8300.4599999999991</v>
      </c>
      <c r="I4531" s="72">
        <v>8414.2000000000007</v>
      </c>
    </row>
    <row r="4532" spans="1:9" ht="25.5">
      <c r="A4532" s="71" t="s">
        <v>17878</v>
      </c>
      <c r="B4532" s="71" t="s">
        <v>17879</v>
      </c>
      <c r="C4532" s="276" t="s">
        <v>127</v>
      </c>
      <c r="D4532" s="276" t="s">
        <v>6</v>
      </c>
      <c r="E4532" s="72">
        <v>9830.9500000000007</v>
      </c>
      <c r="F4532" s="72">
        <v>1353.99</v>
      </c>
      <c r="G4532" s="72">
        <v>0</v>
      </c>
      <c r="H4532" s="72">
        <v>11184.94</v>
      </c>
      <c r="I4532" s="72">
        <v>11345</v>
      </c>
    </row>
    <row r="4533" spans="1:9">
      <c r="A4533" s="71" t="s">
        <v>17880</v>
      </c>
      <c r="B4533" s="71" t="s">
        <v>17881</v>
      </c>
      <c r="C4533" s="276" t="s">
        <v>127</v>
      </c>
      <c r="D4533" s="276" t="s">
        <v>6</v>
      </c>
      <c r="E4533" s="72">
        <v>2113.88</v>
      </c>
      <c r="F4533" s="72">
        <v>1152.07</v>
      </c>
      <c r="G4533" s="72">
        <v>0</v>
      </c>
      <c r="H4533" s="72">
        <v>3265.95</v>
      </c>
      <c r="I4533" s="72">
        <v>3402.14</v>
      </c>
    </row>
    <row r="4534" spans="1:9">
      <c r="A4534" s="71" t="s">
        <v>17882</v>
      </c>
      <c r="B4534" s="71" t="s">
        <v>17883</v>
      </c>
      <c r="C4534" s="276" t="s">
        <v>127</v>
      </c>
      <c r="D4534" s="276" t="s">
        <v>6</v>
      </c>
      <c r="E4534" s="72">
        <v>2525.4</v>
      </c>
      <c r="F4534" s="72">
        <v>1160.58</v>
      </c>
      <c r="G4534" s="72">
        <v>0</v>
      </c>
      <c r="H4534" s="72">
        <v>3685.98</v>
      </c>
      <c r="I4534" s="72">
        <v>3823.18</v>
      </c>
    </row>
    <row r="4535" spans="1:9">
      <c r="A4535" s="71" t="s">
        <v>17884</v>
      </c>
      <c r="B4535" s="71" t="s">
        <v>17885</v>
      </c>
      <c r="C4535" s="276" t="s">
        <v>127</v>
      </c>
      <c r="D4535" s="276" t="s">
        <v>9</v>
      </c>
      <c r="E4535" s="72">
        <v>4002.66</v>
      </c>
      <c r="F4535" s="72">
        <v>301.24</v>
      </c>
      <c r="G4535" s="72">
        <v>0</v>
      </c>
      <c r="H4535" s="72">
        <v>4303.8999999999996</v>
      </c>
      <c r="I4535" s="72">
        <v>4339.51</v>
      </c>
    </row>
    <row r="4536" spans="1:9">
      <c r="A4536" s="71" t="s">
        <v>17886</v>
      </c>
      <c r="B4536" s="71" t="s">
        <v>17887</v>
      </c>
      <c r="C4536" s="276" t="s">
        <v>127</v>
      </c>
      <c r="D4536" s="276" t="s">
        <v>9</v>
      </c>
      <c r="E4536" s="72">
        <v>4667.54</v>
      </c>
      <c r="F4536" s="72">
        <v>451.98</v>
      </c>
      <c r="G4536" s="72">
        <v>0</v>
      </c>
      <c r="H4536" s="72">
        <v>5119.5200000000004</v>
      </c>
      <c r="I4536" s="72">
        <v>5172.95</v>
      </c>
    </row>
    <row r="4537" spans="1:9" ht="12.75" customHeight="1">
      <c r="A4537" s="70">
        <v>32105</v>
      </c>
      <c r="B4537" s="440" t="s">
        <v>17888</v>
      </c>
      <c r="C4537" s="440"/>
      <c r="D4537" s="440"/>
      <c r="E4537" s="440"/>
      <c r="F4537" s="440"/>
      <c r="G4537" s="440"/>
      <c r="H4537" s="440"/>
    </row>
    <row r="4538" spans="1:9">
      <c r="A4538" s="71" t="s">
        <v>17889</v>
      </c>
      <c r="B4538" s="71" t="s">
        <v>17890</v>
      </c>
      <c r="C4538" s="276" t="s">
        <v>127</v>
      </c>
      <c r="D4538" s="276" t="s">
        <v>6</v>
      </c>
      <c r="E4538" s="72">
        <v>328.81</v>
      </c>
      <c r="F4538" s="72">
        <v>303.04000000000002</v>
      </c>
      <c r="G4538" s="72">
        <v>0</v>
      </c>
      <c r="H4538" s="72">
        <v>631.84</v>
      </c>
      <c r="I4538" s="72">
        <v>667.67</v>
      </c>
    </row>
    <row r="4539" spans="1:9">
      <c r="A4539" s="71" t="s">
        <v>17891</v>
      </c>
      <c r="B4539" s="71" t="s">
        <v>17892</v>
      </c>
      <c r="C4539" s="276" t="s">
        <v>127</v>
      </c>
      <c r="D4539" s="276" t="s">
        <v>6</v>
      </c>
      <c r="E4539" s="72">
        <v>330.03</v>
      </c>
      <c r="F4539" s="72">
        <v>274.17</v>
      </c>
      <c r="G4539" s="72">
        <v>0.01</v>
      </c>
      <c r="H4539" s="72">
        <v>604.21</v>
      </c>
      <c r="I4539" s="72">
        <v>636.62</v>
      </c>
    </row>
    <row r="4540" spans="1:9">
      <c r="A4540" s="71" t="s">
        <v>17893</v>
      </c>
      <c r="B4540" s="71" t="s">
        <v>17894</v>
      </c>
      <c r="C4540" s="276" t="s">
        <v>127</v>
      </c>
      <c r="D4540" s="276" t="s">
        <v>6</v>
      </c>
      <c r="E4540" s="72">
        <v>301.25</v>
      </c>
      <c r="F4540" s="72">
        <v>208.39</v>
      </c>
      <c r="G4540" s="72">
        <v>0</v>
      </c>
      <c r="H4540" s="72">
        <v>509.64</v>
      </c>
      <c r="I4540" s="72">
        <v>534.27</v>
      </c>
    </row>
    <row r="4541" spans="1:9">
      <c r="A4541" s="71" t="s">
        <v>17895</v>
      </c>
      <c r="B4541" s="71" t="s">
        <v>17896</v>
      </c>
      <c r="C4541" s="276" t="s">
        <v>127</v>
      </c>
      <c r="D4541" s="276" t="s">
        <v>6</v>
      </c>
      <c r="E4541" s="72">
        <v>648.63</v>
      </c>
      <c r="F4541" s="72">
        <v>212.64</v>
      </c>
      <c r="G4541" s="72">
        <v>0</v>
      </c>
      <c r="H4541" s="72">
        <v>861.27</v>
      </c>
      <c r="I4541" s="72">
        <v>886.41</v>
      </c>
    </row>
    <row r="4542" spans="1:9">
      <c r="A4542" s="70">
        <v>32108</v>
      </c>
      <c r="B4542" s="440" t="s">
        <v>17897</v>
      </c>
      <c r="C4542" s="440"/>
      <c r="D4542" s="440"/>
      <c r="E4542" s="440"/>
      <c r="F4542" s="440"/>
      <c r="G4542" s="440"/>
      <c r="H4542" s="440"/>
    </row>
    <row r="4543" spans="1:9">
      <c r="A4543" s="71" t="s">
        <v>17898</v>
      </c>
      <c r="B4543" s="71" t="s">
        <v>17899</v>
      </c>
      <c r="C4543" s="276" t="s">
        <v>127</v>
      </c>
      <c r="D4543" s="276" t="s">
        <v>6</v>
      </c>
      <c r="E4543" s="72">
        <v>2114.09</v>
      </c>
      <c r="F4543" s="72">
        <v>336.98</v>
      </c>
      <c r="G4543" s="72">
        <v>0</v>
      </c>
      <c r="H4543" s="72">
        <v>2451.0700000000002</v>
      </c>
      <c r="I4543" s="72">
        <v>2490.91</v>
      </c>
    </row>
    <row r="4544" spans="1:9">
      <c r="A4544" s="71" t="s">
        <v>17900</v>
      </c>
      <c r="B4544" s="71" t="s">
        <v>17901</v>
      </c>
      <c r="C4544" s="276" t="s">
        <v>127</v>
      </c>
      <c r="D4544" s="276" t="s">
        <v>1</v>
      </c>
      <c r="E4544" s="72">
        <v>0</v>
      </c>
      <c r="F4544" s="72">
        <v>19.41</v>
      </c>
      <c r="G4544" s="72">
        <v>14.2</v>
      </c>
      <c r="H4544" s="72">
        <v>33.61</v>
      </c>
      <c r="I4544" s="72">
        <v>35.909999999999997</v>
      </c>
    </row>
    <row r="4545" spans="1:9">
      <c r="A4545" s="71" t="s">
        <v>17902</v>
      </c>
      <c r="B4545" s="71" t="s">
        <v>17903</v>
      </c>
      <c r="C4545" s="276" t="s">
        <v>127</v>
      </c>
      <c r="D4545" s="276" t="s">
        <v>9</v>
      </c>
      <c r="E4545" s="72">
        <v>545.95000000000005</v>
      </c>
      <c r="F4545" s="72">
        <v>75.47</v>
      </c>
      <c r="G4545" s="72">
        <v>0</v>
      </c>
      <c r="H4545" s="72">
        <v>621.41999999999996</v>
      </c>
      <c r="I4545" s="72">
        <v>630.34</v>
      </c>
    </row>
    <row r="4546" spans="1:9">
      <c r="A4546" s="71" t="s">
        <v>17904</v>
      </c>
      <c r="B4546" s="71" t="s">
        <v>17905</v>
      </c>
      <c r="C4546" s="276" t="s">
        <v>127</v>
      </c>
      <c r="D4546" s="276" t="s">
        <v>0</v>
      </c>
      <c r="E4546" s="72">
        <v>0</v>
      </c>
      <c r="F4546" s="72">
        <v>13.42</v>
      </c>
      <c r="G4546" s="72">
        <v>0</v>
      </c>
      <c r="H4546" s="72">
        <v>13.42</v>
      </c>
      <c r="I4546" s="72">
        <v>15.01</v>
      </c>
    </row>
    <row r="4547" spans="1:9">
      <c r="A4547" s="275">
        <v>33</v>
      </c>
      <c r="B4547" s="440" t="s">
        <v>17906</v>
      </c>
      <c r="C4547" s="440"/>
      <c r="D4547" s="440"/>
      <c r="E4547" s="440"/>
      <c r="F4547" s="440"/>
      <c r="G4547" s="440"/>
      <c r="H4547" s="440"/>
    </row>
    <row r="4548" spans="1:9">
      <c r="A4548" s="70">
        <v>33101</v>
      </c>
      <c r="B4548" s="440" t="s">
        <v>17907</v>
      </c>
      <c r="C4548" s="440"/>
      <c r="D4548" s="440"/>
      <c r="E4548" s="440"/>
      <c r="F4548" s="440"/>
      <c r="G4548" s="440"/>
      <c r="H4548" s="440"/>
    </row>
    <row r="4549" spans="1:9" ht="25.5">
      <c r="A4549" s="71" t="s">
        <v>17908</v>
      </c>
      <c r="B4549" s="71" t="s">
        <v>17909</v>
      </c>
      <c r="C4549" s="276" t="s">
        <v>17910</v>
      </c>
      <c r="D4549" s="276" t="s">
        <v>17911</v>
      </c>
      <c r="E4549" s="72">
        <v>61.37</v>
      </c>
      <c r="F4549" s="72">
        <v>0</v>
      </c>
      <c r="G4549" s="72">
        <v>29.28</v>
      </c>
      <c r="H4549" s="72">
        <v>90.65</v>
      </c>
      <c r="I4549" s="72">
        <v>90.65</v>
      </c>
    </row>
    <row r="4550" spans="1:9" ht="25.5">
      <c r="A4550" s="71" t="s">
        <v>17912</v>
      </c>
      <c r="B4550" s="71" t="s">
        <v>17909</v>
      </c>
      <c r="C4550" s="276" t="s">
        <v>17910</v>
      </c>
      <c r="D4550" s="276" t="s">
        <v>17913</v>
      </c>
      <c r="E4550" s="72">
        <v>0</v>
      </c>
      <c r="F4550" s="72">
        <v>0</v>
      </c>
      <c r="G4550" s="72">
        <v>18.100000000000001</v>
      </c>
      <c r="H4550" s="72">
        <v>18.100000000000001</v>
      </c>
      <c r="I4550" s="72">
        <v>18.100000000000001</v>
      </c>
    </row>
    <row r="4551" spans="1:9" ht="25.5">
      <c r="A4551" s="71" t="s">
        <v>17914</v>
      </c>
      <c r="B4551" s="71" t="s">
        <v>17915</v>
      </c>
      <c r="C4551" s="276" t="s">
        <v>17910</v>
      </c>
      <c r="D4551" s="276" t="s">
        <v>17911</v>
      </c>
      <c r="E4551" s="72">
        <v>61.37</v>
      </c>
      <c r="F4551" s="72">
        <v>0</v>
      </c>
      <c r="G4551" s="72">
        <v>31.38</v>
      </c>
      <c r="H4551" s="72">
        <v>92.75</v>
      </c>
      <c r="I4551" s="72">
        <v>92.75</v>
      </c>
    </row>
    <row r="4552" spans="1:9" ht="25.5">
      <c r="A4552" s="71" t="s">
        <v>17916</v>
      </c>
      <c r="B4552" s="71" t="s">
        <v>17915</v>
      </c>
      <c r="C4552" s="276" t="s">
        <v>17910</v>
      </c>
      <c r="D4552" s="276" t="s">
        <v>17913</v>
      </c>
      <c r="E4552" s="72">
        <v>0</v>
      </c>
      <c r="F4552" s="72">
        <v>0</v>
      </c>
      <c r="G4552" s="72">
        <v>19.399999999999999</v>
      </c>
      <c r="H4552" s="72">
        <v>19.399999999999999</v>
      </c>
      <c r="I4552" s="72">
        <v>19.399999999999999</v>
      </c>
    </row>
    <row r="4553" spans="1:9" ht="25.5">
      <c r="A4553" s="71" t="s">
        <v>17917</v>
      </c>
      <c r="B4553" s="71" t="s">
        <v>17918</v>
      </c>
      <c r="C4553" s="276" t="s">
        <v>17910</v>
      </c>
      <c r="D4553" s="276" t="s">
        <v>17911</v>
      </c>
      <c r="E4553" s="72">
        <v>73.72</v>
      </c>
      <c r="F4553" s="72">
        <v>0</v>
      </c>
      <c r="G4553" s="72">
        <v>38.04</v>
      </c>
      <c r="H4553" s="72">
        <v>111.76</v>
      </c>
      <c r="I4553" s="72">
        <v>111.76</v>
      </c>
    </row>
    <row r="4554" spans="1:9" ht="25.5">
      <c r="A4554" s="71" t="s">
        <v>17919</v>
      </c>
      <c r="B4554" s="71" t="s">
        <v>17918</v>
      </c>
      <c r="C4554" s="276" t="s">
        <v>17910</v>
      </c>
      <c r="D4554" s="276" t="s">
        <v>17913</v>
      </c>
      <c r="E4554" s="72">
        <v>0</v>
      </c>
      <c r="F4554" s="72">
        <v>0</v>
      </c>
      <c r="G4554" s="72">
        <v>23.52</v>
      </c>
      <c r="H4554" s="72">
        <v>23.52</v>
      </c>
      <c r="I4554" s="72">
        <v>23.52</v>
      </c>
    </row>
    <row r="4555" spans="1:9" ht="25.5">
      <c r="A4555" s="71" t="s">
        <v>17920</v>
      </c>
      <c r="B4555" s="71" t="s">
        <v>17921</v>
      </c>
      <c r="C4555" s="276" t="s">
        <v>17910</v>
      </c>
      <c r="D4555" s="276" t="s">
        <v>17911</v>
      </c>
      <c r="E4555" s="72">
        <v>107.92</v>
      </c>
      <c r="F4555" s="72">
        <v>0</v>
      </c>
      <c r="G4555" s="72">
        <v>47.16</v>
      </c>
      <c r="H4555" s="72">
        <v>155.08000000000001</v>
      </c>
      <c r="I4555" s="72">
        <v>155.08000000000001</v>
      </c>
    </row>
    <row r="4556" spans="1:9" ht="25.5">
      <c r="A4556" s="71" t="s">
        <v>17922</v>
      </c>
      <c r="B4556" s="71" t="s">
        <v>17921</v>
      </c>
      <c r="C4556" s="276" t="s">
        <v>17910</v>
      </c>
      <c r="D4556" s="276" t="s">
        <v>17913</v>
      </c>
      <c r="E4556" s="72">
        <v>0</v>
      </c>
      <c r="F4556" s="72">
        <v>0</v>
      </c>
      <c r="G4556" s="72">
        <v>29.16</v>
      </c>
      <c r="H4556" s="72">
        <v>29.16</v>
      </c>
      <c r="I4556" s="72">
        <v>29.16</v>
      </c>
    </row>
    <row r="4557" spans="1:9" ht="25.5">
      <c r="A4557" s="71" t="s">
        <v>17923</v>
      </c>
      <c r="B4557" s="71" t="s">
        <v>17924</v>
      </c>
      <c r="C4557" s="276" t="s">
        <v>17910</v>
      </c>
      <c r="D4557" s="276" t="s">
        <v>17911</v>
      </c>
      <c r="E4557" s="72">
        <v>107.92</v>
      </c>
      <c r="F4557" s="72">
        <v>0</v>
      </c>
      <c r="G4557" s="72">
        <v>53.89</v>
      </c>
      <c r="H4557" s="72">
        <v>161.81</v>
      </c>
      <c r="I4557" s="72">
        <v>161.81</v>
      </c>
    </row>
    <row r="4558" spans="1:9" ht="25.5">
      <c r="A4558" s="71" t="s">
        <v>17925</v>
      </c>
      <c r="B4558" s="71" t="s">
        <v>17924</v>
      </c>
      <c r="C4558" s="276" t="s">
        <v>17910</v>
      </c>
      <c r="D4558" s="276" t="s">
        <v>17913</v>
      </c>
      <c r="E4558" s="72">
        <v>0</v>
      </c>
      <c r="F4558" s="72">
        <v>0</v>
      </c>
      <c r="G4558" s="72">
        <v>33.31</v>
      </c>
      <c r="H4558" s="72">
        <v>33.31</v>
      </c>
      <c r="I4558" s="72">
        <v>33.31</v>
      </c>
    </row>
    <row r="4559" spans="1:9" ht="25.5">
      <c r="A4559" s="71" t="s">
        <v>17926</v>
      </c>
      <c r="B4559" s="71" t="s">
        <v>17927</v>
      </c>
      <c r="C4559" s="276" t="s">
        <v>17910</v>
      </c>
      <c r="D4559" s="276" t="s">
        <v>17911</v>
      </c>
      <c r="E4559" s="72">
        <v>107.92</v>
      </c>
      <c r="F4559" s="72">
        <v>0</v>
      </c>
      <c r="G4559" s="72">
        <v>57.06</v>
      </c>
      <c r="H4559" s="72">
        <v>164.98</v>
      </c>
      <c r="I4559" s="72">
        <v>164.98</v>
      </c>
    </row>
    <row r="4560" spans="1:9" ht="25.5">
      <c r="A4560" s="71" t="s">
        <v>17928</v>
      </c>
      <c r="B4560" s="71" t="s">
        <v>17927</v>
      </c>
      <c r="C4560" s="276" t="s">
        <v>17910</v>
      </c>
      <c r="D4560" s="276" t="s">
        <v>17913</v>
      </c>
      <c r="E4560" s="72">
        <v>0</v>
      </c>
      <c r="F4560" s="72">
        <v>0</v>
      </c>
      <c r="G4560" s="72">
        <v>35.28</v>
      </c>
      <c r="H4560" s="72">
        <v>35.28</v>
      </c>
      <c r="I4560" s="72">
        <v>35.28</v>
      </c>
    </row>
    <row r="4561" spans="1:9" ht="25.5">
      <c r="A4561" s="71" t="s">
        <v>17929</v>
      </c>
      <c r="B4561" s="71" t="s">
        <v>17930</v>
      </c>
      <c r="C4561" s="276" t="s">
        <v>17910</v>
      </c>
      <c r="D4561" s="276" t="s">
        <v>17911</v>
      </c>
      <c r="E4561" s="72">
        <v>205.72</v>
      </c>
      <c r="F4561" s="72">
        <v>0</v>
      </c>
      <c r="G4561" s="72">
        <v>53.89</v>
      </c>
      <c r="H4561" s="72">
        <v>259.61</v>
      </c>
      <c r="I4561" s="72">
        <v>259.61</v>
      </c>
    </row>
    <row r="4562" spans="1:9" ht="25.5">
      <c r="A4562" s="71" t="s">
        <v>17931</v>
      </c>
      <c r="B4562" s="71" t="s">
        <v>17930</v>
      </c>
      <c r="C4562" s="276" t="s">
        <v>17910</v>
      </c>
      <c r="D4562" s="276" t="s">
        <v>17913</v>
      </c>
      <c r="E4562" s="72">
        <v>0</v>
      </c>
      <c r="F4562" s="72">
        <v>0</v>
      </c>
      <c r="G4562" s="72">
        <v>33.31</v>
      </c>
      <c r="H4562" s="72">
        <v>33.31</v>
      </c>
      <c r="I4562" s="72">
        <v>33.31</v>
      </c>
    </row>
    <row r="4563" spans="1:9" ht="25.5">
      <c r="A4563" s="71" t="s">
        <v>17932</v>
      </c>
      <c r="B4563" s="71" t="s">
        <v>17933</v>
      </c>
      <c r="C4563" s="276" t="s">
        <v>17910</v>
      </c>
      <c r="D4563" s="276" t="s">
        <v>17911</v>
      </c>
      <c r="E4563" s="72">
        <v>267.02999999999997</v>
      </c>
      <c r="F4563" s="72">
        <v>0</v>
      </c>
      <c r="G4563" s="72">
        <v>109.54</v>
      </c>
      <c r="H4563" s="72">
        <v>376.57</v>
      </c>
      <c r="I4563" s="72">
        <v>376.57</v>
      </c>
    </row>
    <row r="4564" spans="1:9" ht="25.5">
      <c r="A4564" s="71" t="s">
        <v>17934</v>
      </c>
      <c r="B4564" s="71" t="s">
        <v>17933</v>
      </c>
      <c r="C4564" s="276" t="s">
        <v>17910</v>
      </c>
      <c r="D4564" s="276" t="s">
        <v>17913</v>
      </c>
      <c r="E4564" s="72">
        <v>0</v>
      </c>
      <c r="F4564" s="72">
        <v>0</v>
      </c>
      <c r="G4564" s="72">
        <v>67.72</v>
      </c>
      <c r="H4564" s="72">
        <v>67.72</v>
      </c>
      <c r="I4564" s="72">
        <v>67.72</v>
      </c>
    </row>
    <row r="4565" spans="1:9" ht="25.5">
      <c r="A4565" s="71" t="s">
        <v>17935</v>
      </c>
      <c r="B4565" s="71" t="s">
        <v>17936</v>
      </c>
      <c r="C4565" s="276" t="s">
        <v>17910</v>
      </c>
      <c r="D4565" s="276" t="s">
        <v>17911</v>
      </c>
      <c r="E4565" s="72">
        <v>267.02999999999997</v>
      </c>
      <c r="F4565" s="72">
        <v>0</v>
      </c>
      <c r="G4565" s="72">
        <v>111.01</v>
      </c>
      <c r="H4565" s="72">
        <v>378.04</v>
      </c>
      <c r="I4565" s="72">
        <v>378.04</v>
      </c>
    </row>
    <row r="4566" spans="1:9" ht="25.5">
      <c r="A4566" s="71" t="s">
        <v>17937</v>
      </c>
      <c r="B4566" s="71" t="s">
        <v>17936</v>
      </c>
      <c r="C4566" s="276" t="s">
        <v>17910</v>
      </c>
      <c r="D4566" s="276" t="s">
        <v>17913</v>
      </c>
      <c r="E4566" s="72">
        <v>0</v>
      </c>
      <c r="F4566" s="72">
        <v>0</v>
      </c>
      <c r="G4566" s="72">
        <v>68.63</v>
      </c>
      <c r="H4566" s="72">
        <v>68.63</v>
      </c>
      <c r="I4566" s="72">
        <v>68.63</v>
      </c>
    </row>
    <row r="4567" spans="1:9">
      <c r="A4567" s="70">
        <v>33102</v>
      </c>
      <c r="B4567" s="440" t="s">
        <v>17938</v>
      </c>
      <c r="C4567" s="440"/>
      <c r="D4567" s="440"/>
      <c r="E4567" s="440"/>
      <c r="F4567" s="440"/>
      <c r="G4567" s="440"/>
      <c r="H4567" s="440"/>
    </row>
    <row r="4568" spans="1:9" ht="25.5">
      <c r="A4568" s="71" t="s">
        <v>17939</v>
      </c>
      <c r="B4568" s="71" t="s">
        <v>17940</v>
      </c>
      <c r="C4568" s="276" t="s">
        <v>17910</v>
      </c>
      <c r="D4568" s="276" t="s">
        <v>17911</v>
      </c>
      <c r="E4568" s="72">
        <v>1.23</v>
      </c>
      <c r="F4568" s="72">
        <v>0</v>
      </c>
      <c r="G4568" s="72">
        <v>1.58</v>
      </c>
      <c r="H4568" s="72">
        <v>2.81</v>
      </c>
      <c r="I4568" s="72">
        <v>2.81</v>
      </c>
    </row>
    <row r="4569" spans="1:9" ht="25.5">
      <c r="A4569" s="71" t="s">
        <v>17941</v>
      </c>
      <c r="B4569" s="71" t="s">
        <v>17940</v>
      </c>
      <c r="C4569" s="276" t="s">
        <v>17910</v>
      </c>
      <c r="D4569" s="276" t="s">
        <v>17913</v>
      </c>
      <c r="E4569" s="72">
        <v>0</v>
      </c>
      <c r="F4569" s="72">
        <v>0</v>
      </c>
      <c r="G4569" s="72">
        <v>0.96</v>
      </c>
      <c r="H4569" s="72">
        <v>0.96</v>
      </c>
      <c r="I4569" s="72">
        <v>0.96</v>
      </c>
    </row>
    <row r="4570" spans="1:9" ht="25.5">
      <c r="A4570" s="71" t="s">
        <v>17942</v>
      </c>
      <c r="B4570" s="71" t="s">
        <v>17943</v>
      </c>
      <c r="C4570" s="276" t="s">
        <v>17910</v>
      </c>
      <c r="D4570" s="276" t="s">
        <v>17911</v>
      </c>
      <c r="E4570" s="72">
        <v>4.2</v>
      </c>
      <c r="F4570" s="72">
        <v>23.36</v>
      </c>
      <c r="G4570" s="72">
        <v>2.93</v>
      </c>
      <c r="H4570" s="72">
        <v>30.49</v>
      </c>
      <c r="I4570" s="72">
        <v>33.25</v>
      </c>
    </row>
    <row r="4571" spans="1:9" ht="25.5">
      <c r="A4571" s="71" t="s">
        <v>17944</v>
      </c>
      <c r="B4571" s="71" t="s">
        <v>17943</v>
      </c>
      <c r="C4571" s="276" t="s">
        <v>17910</v>
      </c>
      <c r="D4571" s="276" t="s">
        <v>17913</v>
      </c>
      <c r="E4571" s="72">
        <v>0</v>
      </c>
      <c r="F4571" s="72">
        <v>23.36</v>
      </c>
      <c r="G4571" s="72">
        <v>1.88</v>
      </c>
      <c r="H4571" s="72">
        <v>25.24</v>
      </c>
      <c r="I4571" s="72">
        <v>28</v>
      </c>
    </row>
    <row r="4572" spans="1:9">
      <c r="A4572" s="70">
        <v>33103</v>
      </c>
      <c r="B4572" s="440" t="s">
        <v>17945</v>
      </c>
      <c r="C4572" s="440"/>
      <c r="D4572" s="440"/>
      <c r="E4572" s="440"/>
      <c r="F4572" s="440"/>
      <c r="G4572" s="440"/>
      <c r="H4572" s="440"/>
    </row>
    <row r="4573" spans="1:9" ht="25.5">
      <c r="A4573" s="71" t="s">
        <v>17946</v>
      </c>
      <c r="B4573" s="71" t="s">
        <v>17947</v>
      </c>
      <c r="C4573" s="276" t="s">
        <v>17910</v>
      </c>
      <c r="D4573" s="276" t="s">
        <v>17911</v>
      </c>
      <c r="E4573" s="72">
        <v>4.8600000000000003</v>
      </c>
      <c r="F4573" s="72">
        <v>19.170000000000002</v>
      </c>
      <c r="G4573" s="72">
        <v>2.04</v>
      </c>
      <c r="H4573" s="72">
        <v>26.07</v>
      </c>
      <c r="I4573" s="72">
        <v>28.34</v>
      </c>
    </row>
    <row r="4574" spans="1:9" ht="25.5">
      <c r="A4574" s="71" t="s">
        <v>17948</v>
      </c>
      <c r="B4574" s="71" t="s">
        <v>17947</v>
      </c>
      <c r="C4574" s="276" t="s">
        <v>17910</v>
      </c>
      <c r="D4574" s="276" t="s">
        <v>17913</v>
      </c>
      <c r="E4574" s="72">
        <v>0</v>
      </c>
      <c r="F4574" s="72">
        <v>19.170000000000002</v>
      </c>
      <c r="G4574" s="72">
        <v>1.35</v>
      </c>
      <c r="H4574" s="72">
        <v>20.52</v>
      </c>
      <c r="I4574" s="72">
        <v>22.79</v>
      </c>
    </row>
    <row r="4575" spans="1:9" ht="25.5">
      <c r="A4575" s="71" t="s">
        <v>17949</v>
      </c>
      <c r="B4575" s="71" t="s">
        <v>17950</v>
      </c>
      <c r="C4575" s="276" t="s">
        <v>17910</v>
      </c>
      <c r="D4575" s="276" t="s">
        <v>17911</v>
      </c>
      <c r="E4575" s="72">
        <v>6.07</v>
      </c>
      <c r="F4575" s="72">
        <v>19.170000000000002</v>
      </c>
      <c r="G4575" s="72">
        <v>1.7</v>
      </c>
      <c r="H4575" s="72">
        <v>26.95</v>
      </c>
      <c r="I4575" s="72">
        <v>29.21</v>
      </c>
    </row>
    <row r="4576" spans="1:9" ht="25.5">
      <c r="A4576" s="71" t="s">
        <v>17951</v>
      </c>
      <c r="B4576" s="71" t="s">
        <v>17950</v>
      </c>
      <c r="C4576" s="276" t="s">
        <v>17910</v>
      </c>
      <c r="D4576" s="276" t="s">
        <v>17913</v>
      </c>
      <c r="E4576" s="72">
        <v>0</v>
      </c>
      <c r="F4576" s="72">
        <v>19.170000000000002</v>
      </c>
      <c r="G4576" s="72">
        <v>1.1200000000000001</v>
      </c>
      <c r="H4576" s="72">
        <v>20.3</v>
      </c>
      <c r="I4576" s="72">
        <v>22.56</v>
      </c>
    </row>
    <row r="4577" spans="1:9">
      <c r="A4577" s="70">
        <v>33104</v>
      </c>
      <c r="B4577" s="440" t="s">
        <v>17952</v>
      </c>
      <c r="C4577" s="440"/>
      <c r="D4577" s="440"/>
      <c r="E4577" s="440"/>
      <c r="F4577" s="440"/>
      <c r="G4577" s="440"/>
      <c r="H4577" s="440"/>
    </row>
    <row r="4578" spans="1:9" ht="25.5">
      <c r="A4578" s="71" t="s">
        <v>17953</v>
      </c>
      <c r="B4578" s="71" t="s">
        <v>17954</v>
      </c>
      <c r="C4578" s="276" t="s">
        <v>17910</v>
      </c>
      <c r="D4578" s="276" t="s">
        <v>17911</v>
      </c>
      <c r="E4578" s="72">
        <v>1.94</v>
      </c>
      <c r="F4578" s="72">
        <v>19.170000000000002</v>
      </c>
      <c r="G4578" s="72">
        <v>3.39</v>
      </c>
      <c r="H4578" s="72">
        <v>24.5</v>
      </c>
      <c r="I4578" s="72">
        <v>26.77</v>
      </c>
    </row>
    <row r="4579" spans="1:9" ht="25.5">
      <c r="A4579" s="71" t="s">
        <v>17955</v>
      </c>
      <c r="B4579" s="71" t="s">
        <v>17954</v>
      </c>
      <c r="C4579" s="276" t="s">
        <v>17910</v>
      </c>
      <c r="D4579" s="276" t="s">
        <v>17913</v>
      </c>
      <c r="E4579" s="72">
        <v>0</v>
      </c>
      <c r="F4579" s="72">
        <v>19.170000000000002</v>
      </c>
      <c r="G4579" s="72">
        <v>2.2400000000000002</v>
      </c>
      <c r="H4579" s="72">
        <v>21.41</v>
      </c>
      <c r="I4579" s="72">
        <v>23.68</v>
      </c>
    </row>
    <row r="4580" spans="1:9" ht="25.5">
      <c r="A4580" s="71" t="s">
        <v>17956</v>
      </c>
      <c r="B4580" s="71" t="s">
        <v>17957</v>
      </c>
      <c r="C4580" s="276" t="s">
        <v>17910</v>
      </c>
      <c r="D4580" s="276" t="s">
        <v>17911</v>
      </c>
      <c r="E4580" s="72">
        <v>8.26</v>
      </c>
      <c r="F4580" s="72">
        <v>19.170000000000002</v>
      </c>
      <c r="G4580" s="72">
        <v>5.64</v>
      </c>
      <c r="H4580" s="72">
        <v>33.07</v>
      </c>
      <c r="I4580" s="72">
        <v>35.340000000000003</v>
      </c>
    </row>
    <row r="4581" spans="1:9" ht="25.5">
      <c r="A4581" s="71" t="s">
        <v>17958</v>
      </c>
      <c r="B4581" s="71" t="s">
        <v>17957</v>
      </c>
      <c r="C4581" s="276" t="s">
        <v>17910</v>
      </c>
      <c r="D4581" s="276" t="s">
        <v>17913</v>
      </c>
      <c r="E4581" s="72">
        <v>0</v>
      </c>
      <c r="F4581" s="72">
        <v>19.170000000000002</v>
      </c>
      <c r="G4581" s="72">
        <v>3.72</v>
      </c>
      <c r="H4581" s="72">
        <v>22.9</v>
      </c>
      <c r="I4581" s="72">
        <v>25.16</v>
      </c>
    </row>
    <row r="4582" spans="1:9" ht="25.5">
      <c r="A4582" s="71" t="s">
        <v>17959</v>
      </c>
      <c r="B4582" s="71" t="s">
        <v>17960</v>
      </c>
      <c r="C4582" s="276" t="s">
        <v>17910</v>
      </c>
      <c r="D4582" s="276" t="s">
        <v>17911</v>
      </c>
      <c r="E4582" s="72">
        <v>12</v>
      </c>
      <c r="F4582" s="72">
        <v>19.170000000000002</v>
      </c>
      <c r="G4582" s="72">
        <v>8.75</v>
      </c>
      <c r="H4582" s="72">
        <v>39.93</v>
      </c>
      <c r="I4582" s="72">
        <v>42.19</v>
      </c>
    </row>
    <row r="4583" spans="1:9" ht="25.5">
      <c r="A4583" s="71" t="s">
        <v>17961</v>
      </c>
      <c r="B4583" s="71" t="s">
        <v>17960</v>
      </c>
      <c r="C4583" s="276" t="s">
        <v>17910</v>
      </c>
      <c r="D4583" s="276" t="s">
        <v>17913</v>
      </c>
      <c r="E4583" s="72">
        <v>0</v>
      </c>
      <c r="F4583" s="72">
        <v>19.170000000000002</v>
      </c>
      <c r="G4583" s="72">
        <v>5.78</v>
      </c>
      <c r="H4583" s="72">
        <v>24.95</v>
      </c>
      <c r="I4583" s="72">
        <v>27.22</v>
      </c>
    </row>
    <row r="4584" spans="1:9" ht="25.5">
      <c r="A4584" s="71" t="s">
        <v>17962</v>
      </c>
      <c r="B4584" s="71" t="s">
        <v>17963</v>
      </c>
      <c r="C4584" s="276" t="s">
        <v>17910</v>
      </c>
      <c r="D4584" s="276" t="s">
        <v>17911</v>
      </c>
      <c r="E4584" s="72">
        <v>8.4</v>
      </c>
      <c r="F4584" s="72">
        <v>19.170000000000002</v>
      </c>
      <c r="G4584" s="72">
        <v>3.31</v>
      </c>
      <c r="H4584" s="72">
        <v>30.88</v>
      </c>
      <c r="I4584" s="72">
        <v>33.15</v>
      </c>
    </row>
    <row r="4585" spans="1:9" ht="25.5">
      <c r="A4585" s="71" t="s">
        <v>17964</v>
      </c>
      <c r="B4585" s="71" t="s">
        <v>17963</v>
      </c>
      <c r="C4585" s="276" t="s">
        <v>17910</v>
      </c>
      <c r="D4585" s="276" t="s">
        <v>17913</v>
      </c>
      <c r="E4585" s="72">
        <v>0</v>
      </c>
      <c r="F4585" s="72">
        <v>19.170000000000002</v>
      </c>
      <c r="G4585" s="72">
        <v>2.1800000000000002</v>
      </c>
      <c r="H4585" s="72">
        <v>21.36</v>
      </c>
      <c r="I4585" s="72">
        <v>23.62</v>
      </c>
    </row>
    <row r="4586" spans="1:9" ht="25.5">
      <c r="A4586" s="71" t="s">
        <v>17965</v>
      </c>
      <c r="B4586" s="71" t="s">
        <v>17966</v>
      </c>
      <c r="C4586" s="276" t="s">
        <v>17910</v>
      </c>
      <c r="D4586" s="276" t="s">
        <v>17911</v>
      </c>
      <c r="E4586" s="72">
        <v>12.14</v>
      </c>
      <c r="F4586" s="72">
        <v>19.170000000000002</v>
      </c>
      <c r="G4586" s="72">
        <v>5.25</v>
      </c>
      <c r="H4586" s="72">
        <v>36.57</v>
      </c>
      <c r="I4586" s="72">
        <v>38.83</v>
      </c>
    </row>
    <row r="4587" spans="1:9" ht="25.5">
      <c r="A4587" s="71" t="s">
        <v>17967</v>
      </c>
      <c r="B4587" s="71" t="s">
        <v>17966</v>
      </c>
      <c r="C4587" s="276" t="s">
        <v>17910</v>
      </c>
      <c r="D4587" s="276" t="s">
        <v>17913</v>
      </c>
      <c r="E4587" s="72">
        <v>0</v>
      </c>
      <c r="F4587" s="72">
        <v>19.170000000000002</v>
      </c>
      <c r="G4587" s="72">
        <v>3.47</v>
      </c>
      <c r="H4587" s="72">
        <v>22.64</v>
      </c>
      <c r="I4587" s="72">
        <v>24.91</v>
      </c>
    </row>
    <row r="4588" spans="1:9" ht="25.5">
      <c r="A4588" s="71" t="s">
        <v>17968</v>
      </c>
      <c r="B4588" s="71" t="s">
        <v>17969</v>
      </c>
      <c r="C4588" s="276" t="s">
        <v>17910</v>
      </c>
      <c r="D4588" s="276" t="s">
        <v>17911</v>
      </c>
      <c r="E4588" s="72">
        <v>19.420000000000002</v>
      </c>
      <c r="F4588" s="72">
        <v>19.170000000000002</v>
      </c>
      <c r="G4588" s="72">
        <v>6.32</v>
      </c>
      <c r="H4588" s="72">
        <v>44.92</v>
      </c>
      <c r="I4588" s="72">
        <v>47.19</v>
      </c>
    </row>
    <row r="4589" spans="1:9" ht="25.5">
      <c r="A4589" s="71" t="s">
        <v>17970</v>
      </c>
      <c r="B4589" s="71" t="s">
        <v>17969</v>
      </c>
      <c r="C4589" s="276" t="s">
        <v>17910</v>
      </c>
      <c r="D4589" s="276" t="s">
        <v>17913</v>
      </c>
      <c r="E4589" s="72">
        <v>0</v>
      </c>
      <c r="F4589" s="72">
        <v>19.170000000000002</v>
      </c>
      <c r="G4589" s="72">
        <v>4.17</v>
      </c>
      <c r="H4589" s="72">
        <v>23.34</v>
      </c>
      <c r="I4589" s="72">
        <v>25.61</v>
      </c>
    </row>
    <row r="4590" spans="1:9">
      <c r="A4590" s="70">
        <v>33105</v>
      </c>
      <c r="B4590" s="440" t="s">
        <v>17971</v>
      </c>
      <c r="C4590" s="440"/>
      <c r="D4590" s="440"/>
      <c r="E4590" s="440"/>
      <c r="F4590" s="440"/>
      <c r="G4590" s="440"/>
      <c r="H4590" s="440"/>
    </row>
    <row r="4591" spans="1:9">
      <c r="A4591" s="71" t="s">
        <v>17972</v>
      </c>
      <c r="B4591" s="71" t="s">
        <v>17973</v>
      </c>
      <c r="C4591" s="276" t="s">
        <v>17910</v>
      </c>
      <c r="D4591" s="276" t="s">
        <v>17911</v>
      </c>
      <c r="E4591" s="72">
        <v>1.36</v>
      </c>
      <c r="F4591" s="72">
        <v>23.36</v>
      </c>
      <c r="G4591" s="72">
        <v>1.55</v>
      </c>
      <c r="H4591" s="72">
        <v>26.26</v>
      </c>
      <c r="I4591" s="72">
        <v>29.02</v>
      </c>
    </row>
    <row r="4592" spans="1:9">
      <c r="A4592" s="71" t="s">
        <v>17974</v>
      </c>
      <c r="B4592" s="71" t="s">
        <v>17973</v>
      </c>
      <c r="C4592" s="276" t="s">
        <v>17910</v>
      </c>
      <c r="D4592" s="276" t="s">
        <v>17913</v>
      </c>
      <c r="E4592" s="72">
        <v>0</v>
      </c>
      <c r="F4592" s="72">
        <v>23.36</v>
      </c>
      <c r="G4592" s="72">
        <v>1.1100000000000001</v>
      </c>
      <c r="H4592" s="72">
        <v>24.46</v>
      </c>
      <c r="I4592" s="72">
        <v>27.23</v>
      </c>
    </row>
    <row r="4593" spans="1:9">
      <c r="A4593" s="71" t="s">
        <v>17975</v>
      </c>
      <c r="B4593" s="71" t="s">
        <v>17976</v>
      </c>
      <c r="C4593" s="276" t="s">
        <v>17910</v>
      </c>
      <c r="D4593" s="276" t="s">
        <v>17911</v>
      </c>
      <c r="E4593" s="72">
        <v>1.98</v>
      </c>
      <c r="F4593" s="72">
        <v>23.36</v>
      </c>
      <c r="G4593" s="72">
        <v>1.9</v>
      </c>
      <c r="H4593" s="72">
        <v>27.23</v>
      </c>
      <c r="I4593" s="72">
        <v>29.99</v>
      </c>
    </row>
    <row r="4594" spans="1:9">
      <c r="A4594" s="71" t="s">
        <v>17977</v>
      </c>
      <c r="B4594" s="71" t="s">
        <v>17976</v>
      </c>
      <c r="C4594" s="276" t="s">
        <v>17910</v>
      </c>
      <c r="D4594" s="276" t="s">
        <v>17913</v>
      </c>
      <c r="E4594" s="72">
        <v>0</v>
      </c>
      <c r="F4594" s="72">
        <v>23.36</v>
      </c>
      <c r="G4594" s="72">
        <v>1.36</v>
      </c>
      <c r="H4594" s="72">
        <v>24.72</v>
      </c>
      <c r="I4594" s="72">
        <v>27.48</v>
      </c>
    </row>
    <row r="4595" spans="1:9">
      <c r="A4595" s="71" t="s">
        <v>17978</v>
      </c>
      <c r="B4595" s="71" t="s">
        <v>17979</v>
      </c>
      <c r="C4595" s="276" t="s">
        <v>17910</v>
      </c>
      <c r="D4595" s="276" t="s">
        <v>17911</v>
      </c>
      <c r="E4595" s="72">
        <v>6.11</v>
      </c>
      <c r="F4595" s="72">
        <v>23.36</v>
      </c>
      <c r="G4595" s="72">
        <v>1.74</v>
      </c>
      <c r="H4595" s="72">
        <v>31.21</v>
      </c>
      <c r="I4595" s="72">
        <v>33.97</v>
      </c>
    </row>
    <row r="4596" spans="1:9">
      <c r="A4596" s="71" t="s">
        <v>17980</v>
      </c>
      <c r="B4596" s="71" t="s">
        <v>17979</v>
      </c>
      <c r="C4596" s="276" t="s">
        <v>17910</v>
      </c>
      <c r="D4596" s="276" t="s">
        <v>17913</v>
      </c>
      <c r="E4596" s="72">
        <v>0</v>
      </c>
      <c r="F4596" s="72">
        <v>23.36</v>
      </c>
      <c r="G4596" s="72">
        <v>1.25</v>
      </c>
      <c r="H4596" s="72">
        <v>24.6</v>
      </c>
      <c r="I4596" s="72">
        <v>27.37</v>
      </c>
    </row>
    <row r="4597" spans="1:9" ht="25.5">
      <c r="A4597" s="71" t="s">
        <v>17981</v>
      </c>
      <c r="B4597" s="71" t="s">
        <v>17982</v>
      </c>
      <c r="C4597" s="276" t="s">
        <v>17910</v>
      </c>
      <c r="D4597" s="276" t="s">
        <v>17911</v>
      </c>
      <c r="E4597" s="72">
        <v>8.5399999999999991</v>
      </c>
      <c r="F4597" s="72">
        <v>19.170000000000002</v>
      </c>
      <c r="G4597" s="72">
        <v>1.48</v>
      </c>
      <c r="H4597" s="72">
        <v>29.19</v>
      </c>
      <c r="I4597" s="72">
        <v>31.46</v>
      </c>
    </row>
    <row r="4598" spans="1:9" ht="25.5">
      <c r="A4598" s="71" t="s">
        <v>17983</v>
      </c>
      <c r="B4598" s="71" t="s">
        <v>17982</v>
      </c>
      <c r="C4598" s="276" t="s">
        <v>17910</v>
      </c>
      <c r="D4598" s="276" t="s">
        <v>17913</v>
      </c>
      <c r="E4598" s="72">
        <v>0</v>
      </c>
      <c r="F4598" s="72">
        <v>19.170000000000002</v>
      </c>
      <c r="G4598" s="72">
        <v>1.02</v>
      </c>
      <c r="H4598" s="72">
        <v>20.190000000000001</v>
      </c>
      <c r="I4598" s="72">
        <v>22.46</v>
      </c>
    </row>
    <row r="4599" spans="1:9" ht="25.5">
      <c r="A4599" s="71" t="s">
        <v>17984</v>
      </c>
      <c r="B4599" s="71" t="s">
        <v>17985</v>
      </c>
      <c r="C4599" s="276" t="s">
        <v>17910</v>
      </c>
      <c r="D4599" s="276" t="s">
        <v>17911</v>
      </c>
      <c r="E4599" s="72">
        <v>13.7</v>
      </c>
      <c r="F4599" s="72">
        <v>19.170000000000002</v>
      </c>
      <c r="G4599" s="72">
        <v>1.62</v>
      </c>
      <c r="H4599" s="72">
        <v>34.5</v>
      </c>
      <c r="I4599" s="72">
        <v>36.76</v>
      </c>
    </row>
    <row r="4600" spans="1:9" ht="25.5">
      <c r="A4600" s="71" t="s">
        <v>17986</v>
      </c>
      <c r="B4600" s="71" t="s">
        <v>17985</v>
      </c>
      <c r="C4600" s="276" t="s">
        <v>17910</v>
      </c>
      <c r="D4600" s="276" t="s">
        <v>17913</v>
      </c>
      <c r="E4600" s="72">
        <v>0</v>
      </c>
      <c r="F4600" s="72">
        <v>19.170000000000002</v>
      </c>
      <c r="G4600" s="72">
        <v>1.1200000000000001</v>
      </c>
      <c r="H4600" s="72">
        <v>20.29</v>
      </c>
      <c r="I4600" s="72">
        <v>22.56</v>
      </c>
    </row>
    <row r="4601" spans="1:9" ht="25.5">
      <c r="A4601" s="71" t="s">
        <v>17987</v>
      </c>
      <c r="B4601" s="71" t="s">
        <v>17988</v>
      </c>
      <c r="C4601" s="276" t="s">
        <v>17910</v>
      </c>
      <c r="D4601" s="276" t="s">
        <v>17911</v>
      </c>
      <c r="E4601" s="72">
        <v>13.7</v>
      </c>
      <c r="F4601" s="72">
        <v>19.170000000000002</v>
      </c>
      <c r="G4601" s="72">
        <v>1.46</v>
      </c>
      <c r="H4601" s="72">
        <v>34.33</v>
      </c>
      <c r="I4601" s="72">
        <v>36.6</v>
      </c>
    </row>
    <row r="4602" spans="1:9" ht="25.5">
      <c r="A4602" s="71" t="s">
        <v>17989</v>
      </c>
      <c r="B4602" s="71" t="s">
        <v>17988</v>
      </c>
      <c r="C4602" s="276" t="s">
        <v>17910</v>
      </c>
      <c r="D4602" s="276" t="s">
        <v>17913</v>
      </c>
      <c r="E4602" s="72">
        <v>0</v>
      </c>
      <c r="F4602" s="72">
        <v>19.170000000000002</v>
      </c>
      <c r="G4602" s="72">
        <v>1.01</v>
      </c>
      <c r="H4602" s="72">
        <v>20.18</v>
      </c>
      <c r="I4602" s="72">
        <v>22.45</v>
      </c>
    </row>
    <row r="4603" spans="1:9" ht="25.5">
      <c r="A4603" s="71" t="s">
        <v>17990</v>
      </c>
      <c r="B4603" s="71" t="s">
        <v>17991</v>
      </c>
      <c r="C4603" s="276" t="s">
        <v>17910</v>
      </c>
      <c r="D4603" s="276" t="s">
        <v>17911</v>
      </c>
      <c r="E4603" s="72">
        <v>2</v>
      </c>
      <c r="F4603" s="72">
        <v>19.170000000000002</v>
      </c>
      <c r="G4603" s="72">
        <v>1.03</v>
      </c>
      <c r="H4603" s="72">
        <v>22.21</v>
      </c>
      <c r="I4603" s="72">
        <v>24.47</v>
      </c>
    </row>
    <row r="4604" spans="1:9" ht="25.5">
      <c r="A4604" s="71" t="s">
        <v>17992</v>
      </c>
      <c r="B4604" s="71" t="s">
        <v>17991</v>
      </c>
      <c r="C4604" s="276" t="s">
        <v>17910</v>
      </c>
      <c r="D4604" s="276" t="s">
        <v>17913</v>
      </c>
      <c r="E4604" s="72">
        <v>0</v>
      </c>
      <c r="F4604" s="72">
        <v>19.170000000000002</v>
      </c>
      <c r="G4604" s="72">
        <v>0.71</v>
      </c>
      <c r="H4604" s="72">
        <v>19.88</v>
      </c>
      <c r="I4604" s="72">
        <v>22.15</v>
      </c>
    </row>
    <row r="4605" spans="1:9" ht="25.5">
      <c r="A4605" s="71" t="s">
        <v>17993</v>
      </c>
      <c r="B4605" s="71" t="s">
        <v>17994</v>
      </c>
      <c r="C4605" s="276" t="s">
        <v>17910</v>
      </c>
      <c r="D4605" s="276" t="s">
        <v>17911</v>
      </c>
      <c r="E4605" s="72">
        <v>0.33</v>
      </c>
      <c r="F4605" s="72">
        <v>19.170000000000002</v>
      </c>
      <c r="G4605" s="72">
        <v>0.75</v>
      </c>
      <c r="H4605" s="72">
        <v>20.25</v>
      </c>
      <c r="I4605" s="72">
        <v>22.52</v>
      </c>
    </row>
    <row r="4606" spans="1:9" ht="25.5">
      <c r="A4606" s="71" t="s">
        <v>17995</v>
      </c>
      <c r="B4606" s="71" t="s">
        <v>17994</v>
      </c>
      <c r="C4606" s="276" t="s">
        <v>17910</v>
      </c>
      <c r="D4606" s="276" t="s">
        <v>17913</v>
      </c>
      <c r="E4606" s="72">
        <v>0</v>
      </c>
      <c r="F4606" s="72">
        <v>19.170000000000002</v>
      </c>
      <c r="G4606" s="72">
        <v>0.52</v>
      </c>
      <c r="H4606" s="72">
        <v>19.690000000000001</v>
      </c>
      <c r="I4606" s="72">
        <v>21.96</v>
      </c>
    </row>
    <row r="4607" spans="1:9" ht="25.5">
      <c r="A4607" s="71" t="s">
        <v>17996</v>
      </c>
      <c r="B4607" s="71" t="s">
        <v>17997</v>
      </c>
      <c r="C4607" s="276" t="s">
        <v>17910</v>
      </c>
      <c r="D4607" s="276" t="s">
        <v>17911</v>
      </c>
      <c r="E4607" s="72">
        <v>2</v>
      </c>
      <c r="F4607" s="72">
        <v>19.170000000000002</v>
      </c>
      <c r="G4607" s="72">
        <v>1.1000000000000001</v>
      </c>
      <c r="H4607" s="72">
        <v>22.28</v>
      </c>
      <c r="I4607" s="72">
        <v>24.55</v>
      </c>
    </row>
    <row r="4608" spans="1:9" ht="25.5">
      <c r="A4608" s="71" t="s">
        <v>17998</v>
      </c>
      <c r="B4608" s="71" t="s">
        <v>17997</v>
      </c>
      <c r="C4608" s="276" t="s">
        <v>17910</v>
      </c>
      <c r="D4608" s="276" t="s">
        <v>17913</v>
      </c>
      <c r="E4608" s="72">
        <v>0</v>
      </c>
      <c r="F4608" s="72">
        <v>19.170000000000002</v>
      </c>
      <c r="G4608" s="72">
        <v>0.76</v>
      </c>
      <c r="H4608" s="72">
        <v>19.93</v>
      </c>
      <c r="I4608" s="72">
        <v>22.2</v>
      </c>
    </row>
    <row r="4609" spans="1:9" ht="25.5">
      <c r="A4609" s="71" t="s">
        <v>17999</v>
      </c>
      <c r="B4609" s="71" t="s">
        <v>18000</v>
      </c>
      <c r="C4609" s="276" t="s">
        <v>17910</v>
      </c>
      <c r="D4609" s="276" t="s">
        <v>17911</v>
      </c>
      <c r="E4609" s="72">
        <v>0.66</v>
      </c>
      <c r="F4609" s="72">
        <v>38.35</v>
      </c>
      <c r="G4609" s="72">
        <v>2.61</v>
      </c>
      <c r="H4609" s="72">
        <v>41.62</v>
      </c>
      <c r="I4609" s="72">
        <v>46.15</v>
      </c>
    </row>
    <row r="4610" spans="1:9" ht="25.5">
      <c r="A4610" s="71" t="s">
        <v>18001</v>
      </c>
      <c r="B4610" s="71" t="s">
        <v>18000</v>
      </c>
      <c r="C4610" s="276" t="s">
        <v>17910</v>
      </c>
      <c r="D4610" s="276" t="s">
        <v>17913</v>
      </c>
      <c r="E4610" s="72">
        <v>0</v>
      </c>
      <c r="F4610" s="72">
        <v>38.35</v>
      </c>
      <c r="G4610" s="72">
        <v>1.8</v>
      </c>
      <c r="H4610" s="72">
        <v>40.15</v>
      </c>
      <c r="I4610" s="72">
        <v>44.68</v>
      </c>
    </row>
    <row r="4611" spans="1:9" ht="25.5">
      <c r="A4611" s="71" t="s">
        <v>18002</v>
      </c>
      <c r="B4611" s="71" t="s">
        <v>18003</v>
      </c>
      <c r="C4611" s="276" t="s">
        <v>17910</v>
      </c>
      <c r="D4611" s="276" t="s">
        <v>17911</v>
      </c>
      <c r="E4611" s="72">
        <v>0.66</v>
      </c>
      <c r="F4611" s="72">
        <v>38.35</v>
      </c>
      <c r="G4611" s="72">
        <v>3.46</v>
      </c>
      <c r="H4611" s="72">
        <v>42.47</v>
      </c>
      <c r="I4611" s="72">
        <v>47</v>
      </c>
    </row>
    <row r="4612" spans="1:9" ht="25.5">
      <c r="A4612" s="71" t="s">
        <v>18004</v>
      </c>
      <c r="B4612" s="71" t="s">
        <v>18003</v>
      </c>
      <c r="C4612" s="276" t="s">
        <v>17910</v>
      </c>
      <c r="D4612" s="276" t="s">
        <v>17913</v>
      </c>
      <c r="E4612" s="72">
        <v>0</v>
      </c>
      <c r="F4612" s="72">
        <v>38.35</v>
      </c>
      <c r="G4612" s="72">
        <v>2.38</v>
      </c>
      <c r="H4612" s="72">
        <v>40.729999999999997</v>
      </c>
      <c r="I4612" s="72">
        <v>45.27</v>
      </c>
    </row>
    <row r="4613" spans="1:9">
      <c r="A4613" s="70">
        <v>33106</v>
      </c>
      <c r="B4613" s="440" t="s">
        <v>15884</v>
      </c>
      <c r="C4613" s="440"/>
      <c r="D4613" s="440"/>
      <c r="E4613" s="440"/>
      <c r="F4613" s="440"/>
      <c r="G4613" s="440"/>
      <c r="H4613" s="440"/>
    </row>
    <row r="4614" spans="1:9" ht="25.5">
      <c r="A4614" s="71" t="s">
        <v>18005</v>
      </c>
      <c r="B4614" s="71" t="s">
        <v>18006</v>
      </c>
      <c r="C4614" s="276" t="s">
        <v>17910</v>
      </c>
      <c r="D4614" s="276" t="s">
        <v>17911</v>
      </c>
      <c r="E4614" s="72">
        <v>1.32</v>
      </c>
      <c r="F4614" s="72">
        <v>19.170000000000002</v>
      </c>
      <c r="G4614" s="72">
        <v>2.17</v>
      </c>
      <c r="H4614" s="72">
        <v>22.66</v>
      </c>
      <c r="I4614" s="72">
        <v>24.93</v>
      </c>
    </row>
    <row r="4615" spans="1:9" ht="25.5">
      <c r="A4615" s="71" t="s">
        <v>18007</v>
      </c>
      <c r="B4615" s="71" t="s">
        <v>18006</v>
      </c>
      <c r="C4615" s="276" t="s">
        <v>17910</v>
      </c>
      <c r="D4615" s="276" t="s">
        <v>17913</v>
      </c>
      <c r="E4615" s="72">
        <v>0</v>
      </c>
      <c r="F4615" s="72">
        <v>19.170000000000002</v>
      </c>
      <c r="G4615" s="72">
        <v>1.49</v>
      </c>
      <c r="H4615" s="72">
        <v>20.67</v>
      </c>
      <c r="I4615" s="72">
        <v>22.93</v>
      </c>
    </row>
    <row r="4616" spans="1:9" ht="25.5">
      <c r="A4616" s="71" t="s">
        <v>18008</v>
      </c>
      <c r="B4616" s="71" t="s">
        <v>18009</v>
      </c>
      <c r="C4616" s="276" t="s">
        <v>17910</v>
      </c>
      <c r="D4616" s="276" t="s">
        <v>17911</v>
      </c>
      <c r="E4616" s="72">
        <v>1.94</v>
      </c>
      <c r="F4616" s="72">
        <v>19.170000000000002</v>
      </c>
      <c r="G4616" s="72">
        <v>2.52</v>
      </c>
      <c r="H4616" s="72">
        <v>23.63</v>
      </c>
      <c r="I4616" s="72">
        <v>25.9</v>
      </c>
    </row>
    <row r="4617" spans="1:9" ht="25.5">
      <c r="A4617" s="71" t="s">
        <v>18010</v>
      </c>
      <c r="B4617" s="71" t="s">
        <v>18009</v>
      </c>
      <c r="C4617" s="276" t="s">
        <v>17910</v>
      </c>
      <c r="D4617" s="276" t="s">
        <v>17913</v>
      </c>
      <c r="E4617" s="72">
        <v>0</v>
      </c>
      <c r="F4617" s="72">
        <v>19.170000000000002</v>
      </c>
      <c r="G4617" s="72">
        <v>1.74</v>
      </c>
      <c r="H4617" s="72">
        <v>20.91</v>
      </c>
      <c r="I4617" s="72">
        <v>23.18</v>
      </c>
    </row>
    <row r="4618" spans="1:9" ht="25.5">
      <c r="A4618" s="71" t="s">
        <v>18011</v>
      </c>
      <c r="B4618" s="71" t="s">
        <v>18012</v>
      </c>
      <c r="C4618" s="276" t="s">
        <v>17910</v>
      </c>
      <c r="D4618" s="276" t="s">
        <v>17911</v>
      </c>
      <c r="E4618" s="72">
        <v>1.94</v>
      </c>
      <c r="F4618" s="72">
        <v>19.170000000000002</v>
      </c>
      <c r="G4618" s="72">
        <v>3.51</v>
      </c>
      <c r="H4618" s="72">
        <v>24.62</v>
      </c>
      <c r="I4618" s="72">
        <v>26.89</v>
      </c>
    </row>
    <row r="4619" spans="1:9" ht="25.5">
      <c r="A4619" s="71" t="s">
        <v>18013</v>
      </c>
      <c r="B4619" s="71" t="s">
        <v>18012</v>
      </c>
      <c r="C4619" s="276" t="s">
        <v>17910</v>
      </c>
      <c r="D4619" s="276" t="s">
        <v>17913</v>
      </c>
      <c r="E4619" s="72">
        <v>0</v>
      </c>
      <c r="F4619" s="72">
        <v>19.170000000000002</v>
      </c>
      <c r="G4619" s="72">
        <v>2.42</v>
      </c>
      <c r="H4619" s="72">
        <v>21.59</v>
      </c>
      <c r="I4619" s="72">
        <v>23.86</v>
      </c>
    </row>
    <row r="4620" spans="1:9" ht="25.5">
      <c r="A4620" s="71" t="s">
        <v>18014</v>
      </c>
      <c r="B4620" s="71" t="s">
        <v>18015</v>
      </c>
      <c r="C4620" s="276" t="s">
        <v>17910</v>
      </c>
      <c r="D4620" s="276" t="s">
        <v>17911</v>
      </c>
      <c r="E4620" s="72">
        <v>0.22</v>
      </c>
      <c r="F4620" s="72">
        <v>19.170000000000002</v>
      </c>
      <c r="G4620" s="72">
        <v>0.4</v>
      </c>
      <c r="H4620" s="72">
        <v>19.8</v>
      </c>
      <c r="I4620" s="72">
        <v>22.06</v>
      </c>
    </row>
    <row r="4621" spans="1:9" ht="25.5">
      <c r="A4621" s="71" t="s">
        <v>18016</v>
      </c>
      <c r="B4621" s="71" t="s">
        <v>18015</v>
      </c>
      <c r="C4621" s="276" t="s">
        <v>17910</v>
      </c>
      <c r="D4621" s="276" t="s">
        <v>17913</v>
      </c>
      <c r="E4621" s="72">
        <v>0</v>
      </c>
      <c r="F4621" s="72">
        <v>19.170000000000002</v>
      </c>
      <c r="G4621" s="72">
        <v>0.27</v>
      </c>
      <c r="H4621" s="72">
        <v>19.45</v>
      </c>
      <c r="I4621" s="72">
        <v>21.71</v>
      </c>
    </row>
    <row r="4622" spans="1:9" ht="25.5">
      <c r="A4622" s="71" t="s">
        <v>18017</v>
      </c>
      <c r="B4622" s="71" t="s">
        <v>18018</v>
      </c>
      <c r="C4622" s="276" t="s">
        <v>17910</v>
      </c>
      <c r="D4622" s="276" t="s">
        <v>17911</v>
      </c>
      <c r="E4622" s="72">
        <v>0.66</v>
      </c>
      <c r="F4622" s="72">
        <v>19.170000000000002</v>
      </c>
      <c r="G4622" s="72">
        <v>0.64</v>
      </c>
      <c r="H4622" s="72">
        <v>20.48</v>
      </c>
      <c r="I4622" s="72">
        <v>22.74</v>
      </c>
    </row>
    <row r="4623" spans="1:9" ht="25.5">
      <c r="A4623" s="71" t="s">
        <v>18019</v>
      </c>
      <c r="B4623" s="71" t="s">
        <v>18018</v>
      </c>
      <c r="C4623" s="276" t="s">
        <v>17910</v>
      </c>
      <c r="D4623" s="276" t="s">
        <v>17913</v>
      </c>
      <c r="E4623" s="72">
        <v>0</v>
      </c>
      <c r="F4623" s="72">
        <v>19.170000000000002</v>
      </c>
      <c r="G4623" s="72">
        <v>0.43</v>
      </c>
      <c r="H4623" s="72">
        <v>19.61</v>
      </c>
      <c r="I4623" s="72">
        <v>21.87</v>
      </c>
    </row>
    <row r="4624" spans="1:9" ht="25.5">
      <c r="A4624" s="71" t="s">
        <v>18020</v>
      </c>
      <c r="B4624" s="71" t="s">
        <v>18021</v>
      </c>
      <c r="C4624" s="276" t="s">
        <v>17910</v>
      </c>
      <c r="D4624" s="276" t="s">
        <v>17911</v>
      </c>
      <c r="E4624" s="72">
        <v>1.32</v>
      </c>
      <c r="F4624" s="72">
        <v>19.170000000000002</v>
      </c>
      <c r="G4624" s="72">
        <v>0.84</v>
      </c>
      <c r="H4624" s="72">
        <v>21.33</v>
      </c>
      <c r="I4624" s="72">
        <v>23.6</v>
      </c>
    </row>
    <row r="4625" spans="1:9" ht="25.5">
      <c r="A4625" s="71" t="s">
        <v>18022</v>
      </c>
      <c r="B4625" s="71" t="s">
        <v>18021</v>
      </c>
      <c r="C4625" s="276" t="s">
        <v>17910</v>
      </c>
      <c r="D4625" s="276" t="s">
        <v>17913</v>
      </c>
      <c r="E4625" s="72">
        <v>0</v>
      </c>
      <c r="F4625" s="72">
        <v>19.170000000000002</v>
      </c>
      <c r="G4625" s="72">
        <v>0.56999999999999995</v>
      </c>
      <c r="H4625" s="72">
        <v>19.739999999999998</v>
      </c>
      <c r="I4625" s="72">
        <v>22.01</v>
      </c>
    </row>
    <row r="4626" spans="1:9">
      <c r="A4626" s="71" t="s">
        <v>18023</v>
      </c>
      <c r="B4626" s="71" t="s">
        <v>18024</v>
      </c>
      <c r="C4626" s="276" t="s">
        <v>17910</v>
      </c>
      <c r="D4626" s="276" t="s">
        <v>17911</v>
      </c>
      <c r="E4626" s="72">
        <v>2.64</v>
      </c>
      <c r="F4626" s="72">
        <v>19.170000000000002</v>
      </c>
      <c r="G4626" s="72">
        <v>4.21</v>
      </c>
      <c r="H4626" s="72">
        <v>26.03</v>
      </c>
      <c r="I4626" s="72">
        <v>28.29</v>
      </c>
    </row>
    <row r="4627" spans="1:9">
      <c r="A4627" s="71" t="s">
        <v>18025</v>
      </c>
      <c r="B4627" s="71" t="s">
        <v>18024</v>
      </c>
      <c r="C4627" s="276" t="s">
        <v>17910</v>
      </c>
      <c r="D4627" s="276" t="s">
        <v>17913</v>
      </c>
      <c r="E4627" s="72">
        <v>0</v>
      </c>
      <c r="F4627" s="72">
        <v>19.170000000000002</v>
      </c>
      <c r="G4627" s="72">
        <v>2.85</v>
      </c>
      <c r="H4627" s="72">
        <v>22.03</v>
      </c>
      <c r="I4627" s="72">
        <v>24.29</v>
      </c>
    </row>
    <row r="4628" spans="1:9" ht="38.25">
      <c r="A4628" s="71" t="s">
        <v>18026</v>
      </c>
      <c r="B4628" s="71" t="s">
        <v>18027</v>
      </c>
      <c r="C4628" s="276" t="s">
        <v>17910</v>
      </c>
      <c r="D4628" s="276" t="s">
        <v>17911</v>
      </c>
      <c r="E4628" s="72">
        <v>2.64</v>
      </c>
      <c r="F4628" s="72">
        <v>19.170000000000002</v>
      </c>
      <c r="G4628" s="72">
        <v>2.67</v>
      </c>
      <c r="H4628" s="72">
        <v>24.48</v>
      </c>
      <c r="I4628" s="72">
        <v>26.75</v>
      </c>
    </row>
    <row r="4629" spans="1:9" ht="38.25">
      <c r="A4629" s="71" t="s">
        <v>18028</v>
      </c>
      <c r="B4629" s="71" t="s">
        <v>18027</v>
      </c>
      <c r="C4629" s="276" t="s">
        <v>17910</v>
      </c>
      <c r="D4629" s="276" t="s">
        <v>17913</v>
      </c>
      <c r="E4629" s="72">
        <v>0</v>
      </c>
      <c r="F4629" s="72">
        <v>19.170000000000002</v>
      </c>
      <c r="G4629" s="72">
        <v>1.81</v>
      </c>
      <c r="H4629" s="72">
        <v>20.98</v>
      </c>
      <c r="I4629" s="72">
        <v>23.25</v>
      </c>
    </row>
    <row r="4630" spans="1:9">
      <c r="A4630" s="70">
        <v>33107</v>
      </c>
      <c r="B4630" s="440" t="s">
        <v>18029</v>
      </c>
      <c r="C4630" s="440"/>
      <c r="D4630" s="440"/>
      <c r="E4630" s="440"/>
      <c r="F4630" s="440"/>
      <c r="G4630" s="440"/>
      <c r="H4630" s="440"/>
    </row>
    <row r="4631" spans="1:9" ht="25.5">
      <c r="A4631" s="71" t="s">
        <v>18030</v>
      </c>
      <c r="B4631" s="71" t="s">
        <v>18031</v>
      </c>
      <c r="C4631" s="276" t="s">
        <v>17910</v>
      </c>
      <c r="D4631" s="276" t="s">
        <v>17911</v>
      </c>
      <c r="E4631" s="72">
        <v>124.1</v>
      </c>
      <c r="F4631" s="72">
        <v>23.36</v>
      </c>
      <c r="G4631" s="72">
        <v>58.89</v>
      </c>
      <c r="H4631" s="72">
        <v>206.34</v>
      </c>
      <c r="I4631" s="72">
        <v>209.1</v>
      </c>
    </row>
    <row r="4632" spans="1:9" ht="25.5">
      <c r="A4632" s="71" t="s">
        <v>18032</v>
      </c>
      <c r="B4632" s="71" t="s">
        <v>18031</v>
      </c>
      <c r="C4632" s="276" t="s">
        <v>17910</v>
      </c>
      <c r="D4632" s="276" t="s">
        <v>17913</v>
      </c>
      <c r="E4632" s="72">
        <v>0</v>
      </c>
      <c r="F4632" s="72">
        <v>23.36</v>
      </c>
      <c r="G4632" s="72">
        <v>40.53</v>
      </c>
      <c r="H4632" s="72">
        <v>63.89</v>
      </c>
      <c r="I4632" s="72">
        <v>66.650000000000006</v>
      </c>
    </row>
    <row r="4633" spans="1:9" ht="25.5">
      <c r="A4633" s="71" t="s">
        <v>18033</v>
      </c>
      <c r="B4633" s="71" t="s">
        <v>18034</v>
      </c>
      <c r="C4633" s="276" t="s">
        <v>17910</v>
      </c>
      <c r="D4633" s="276" t="s">
        <v>17911</v>
      </c>
      <c r="E4633" s="72">
        <v>91.5</v>
      </c>
      <c r="F4633" s="72">
        <v>23.36</v>
      </c>
      <c r="G4633" s="72">
        <v>51.21</v>
      </c>
      <c r="H4633" s="72">
        <v>166.06</v>
      </c>
      <c r="I4633" s="72">
        <v>168.82</v>
      </c>
    </row>
    <row r="4634" spans="1:9" ht="25.5">
      <c r="A4634" s="71" t="s">
        <v>18035</v>
      </c>
      <c r="B4634" s="71" t="s">
        <v>18034</v>
      </c>
      <c r="C4634" s="276" t="s">
        <v>17910</v>
      </c>
      <c r="D4634" s="276" t="s">
        <v>17913</v>
      </c>
      <c r="E4634" s="72">
        <v>0</v>
      </c>
      <c r="F4634" s="72">
        <v>23.36</v>
      </c>
      <c r="G4634" s="72">
        <v>35.25</v>
      </c>
      <c r="H4634" s="72">
        <v>58.6</v>
      </c>
      <c r="I4634" s="72">
        <v>61.36</v>
      </c>
    </row>
    <row r="4635" spans="1:9" ht="25.5">
      <c r="A4635" s="71" t="s">
        <v>18036</v>
      </c>
      <c r="B4635" s="71" t="s">
        <v>18037</v>
      </c>
      <c r="C4635" s="276" t="s">
        <v>17910</v>
      </c>
      <c r="D4635" s="276" t="s">
        <v>17911</v>
      </c>
      <c r="E4635" s="72">
        <v>164.3</v>
      </c>
      <c r="F4635" s="72">
        <v>23.36</v>
      </c>
      <c r="G4635" s="72">
        <v>64.290000000000006</v>
      </c>
      <c r="H4635" s="72">
        <v>251.95</v>
      </c>
      <c r="I4635" s="72">
        <v>254.71</v>
      </c>
    </row>
    <row r="4636" spans="1:9" ht="25.5">
      <c r="A4636" s="71" t="s">
        <v>18038</v>
      </c>
      <c r="B4636" s="71" t="s">
        <v>18037</v>
      </c>
      <c r="C4636" s="276" t="s">
        <v>17910</v>
      </c>
      <c r="D4636" s="276" t="s">
        <v>17913</v>
      </c>
      <c r="E4636" s="72">
        <v>0</v>
      </c>
      <c r="F4636" s="72">
        <v>23.36</v>
      </c>
      <c r="G4636" s="72">
        <v>44.25</v>
      </c>
      <c r="H4636" s="72">
        <v>67.61</v>
      </c>
      <c r="I4636" s="72">
        <v>70.37</v>
      </c>
    </row>
    <row r="4637" spans="1:9" ht="25.5">
      <c r="A4637" s="71" t="s">
        <v>18039</v>
      </c>
      <c r="B4637" s="71" t="s">
        <v>18040</v>
      </c>
      <c r="C4637" s="276" t="s">
        <v>17910</v>
      </c>
      <c r="D4637" s="276" t="s">
        <v>17911</v>
      </c>
      <c r="E4637" s="72">
        <v>144.30000000000001</v>
      </c>
      <c r="F4637" s="72">
        <v>23.36</v>
      </c>
      <c r="G4637" s="72">
        <v>73.959999999999994</v>
      </c>
      <c r="H4637" s="72">
        <v>241.62</v>
      </c>
      <c r="I4637" s="72">
        <v>244.38</v>
      </c>
    </row>
    <row r="4638" spans="1:9" ht="25.5">
      <c r="A4638" s="71" t="s">
        <v>18041</v>
      </c>
      <c r="B4638" s="71" t="s">
        <v>18040</v>
      </c>
      <c r="C4638" s="276" t="s">
        <v>17910</v>
      </c>
      <c r="D4638" s="276" t="s">
        <v>17913</v>
      </c>
      <c r="E4638" s="72">
        <v>0</v>
      </c>
      <c r="F4638" s="72">
        <v>23.36</v>
      </c>
      <c r="G4638" s="72">
        <v>50.91</v>
      </c>
      <c r="H4638" s="72">
        <v>74.260000000000005</v>
      </c>
      <c r="I4638" s="72">
        <v>77.03</v>
      </c>
    </row>
    <row r="4639" spans="1:9" ht="25.5">
      <c r="A4639" s="71" t="s">
        <v>18042</v>
      </c>
      <c r="B4639" s="71" t="s">
        <v>18043</v>
      </c>
      <c r="C4639" s="276" t="s">
        <v>17910</v>
      </c>
      <c r="D4639" s="276" t="s">
        <v>17911</v>
      </c>
      <c r="E4639" s="72">
        <v>10.08</v>
      </c>
      <c r="F4639" s="72">
        <v>23.36</v>
      </c>
      <c r="G4639" s="72">
        <v>6.17</v>
      </c>
      <c r="H4639" s="72">
        <v>39.61</v>
      </c>
      <c r="I4639" s="72">
        <v>42.37</v>
      </c>
    </row>
    <row r="4640" spans="1:9" ht="25.5">
      <c r="A4640" s="71" t="s">
        <v>18044</v>
      </c>
      <c r="B4640" s="71" t="s">
        <v>18043</v>
      </c>
      <c r="C4640" s="276" t="s">
        <v>17910</v>
      </c>
      <c r="D4640" s="276" t="s">
        <v>17913</v>
      </c>
      <c r="E4640" s="72">
        <v>0</v>
      </c>
      <c r="F4640" s="72">
        <v>23.36</v>
      </c>
      <c r="G4640" s="72">
        <v>4.25</v>
      </c>
      <c r="H4640" s="72">
        <v>27.6</v>
      </c>
      <c r="I4640" s="72">
        <v>30.36</v>
      </c>
    </row>
    <row r="4641" spans="1:9" ht="25.5">
      <c r="A4641" s="71" t="s">
        <v>18045</v>
      </c>
      <c r="B4641" s="71" t="s">
        <v>18046</v>
      </c>
      <c r="C4641" s="276" t="s">
        <v>17910</v>
      </c>
      <c r="D4641" s="276" t="s">
        <v>17911</v>
      </c>
      <c r="E4641" s="72">
        <v>5.15</v>
      </c>
      <c r="F4641" s="72">
        <v>23.36</v>
      </c>
      <c r="G4641" s="72">
        <v>25.61</v>
      </c>
      <c r="H4641" s="72">
        <v>54.12</v>
      </c>
      <c r="I4641" s="72">
        <v>56.88</v>
      </c>
    </row>
    <row r="4642" spans="1:9" ht="25.5">
      <c r="A4642" s="71" t="s">
        <v>18047</v>
      </c>
      <c r="B4642" s="71" t="s">
        <v>18046</v>
      </c>
      <c r="C4642" s="276" t="s">
        <v>17910</v>
      </c>
      <c r="D4642" s="276" t="s">
        <v>17913</v>
      </c>
      <c r="E4642" s="72">
        <v>0</v>
      </c>
      <c r="F4642" s="72">
        <v>23.36</v>
      </c>
      <c r="G4642" s="72">
        <v>17.63</v>
      </c>
      <c r="H4642" s="72">
        <v>40.98</v>
      </c>
      <c r="I4642" s="72">
        <v>43.75</v>
      </c>
    </row>
    <row r="4643" spans="1:9" ht="25.5">
      <c r="A4643" s="71" t="s">
        <v>18048</v>
      </c>
      <c r="B4643" s="71" t="s">
        <v>18049</v>
      </c>
      <c r="C4643" s="276" t="s">
        <v>17910</v>
      </c>
      <c r="D4643" s="276" t="s">
        <v>17911</v>
      </c>
      <c r="E4643" s="72">
        <v>6.12</v>
      </c>
      <c r="F4643" s="72">
        <v>23.36</v>
      </c>
      <c r="G4643" s="72">
        <v>18.48</v>
      </c>
      <c r="H4643" s="72">
        <v>47.96</v>
      </c>
      <c r="I4643" s="72">
        <v>50.72</v>
      </c>
    </row>
    <row r="4644" spans="1:9" ht="25.5">
      <c r="A4644" s="71" t="s">
        <v>18050</v>
      </c>
      <c r="B4644" s="71" t="s">
        <v>18049</v>
      </c>
      <c r="C4644" s="276" t="s">
        <v>17910</v>
      </c>
      <c r="D4644" s="276" t="s">
        <v>17913</v>
      </c>
      <c r="E4644" s="72">
        <v>0</v>
      </c>
      <c r="F4644" s="72">
        <v>23.36</v>
      </c>
      <c r="G4644" s="72">
        <v>12.72</v>
      </c>
      <c r="H4644" s="72">
        <v>36.08</v>
      </c>
      <c r="I4644" s="72">
        <v>38.840000000000003</v>
      </c>
    </row>
    <row r="4645" spans="1:9">
      <c r="A4645" s="70">
        <v>33108</v>
      </c>
      <c r="B4645" s="440" t="s">
        <v>18051</v>
      </c>
      <c r="C4645" s="440"/>
      <c r="D4645" s="440"/>
      <c r="E4645" s="440"/>
      <c r="F4645" s="440"/>
      <c r="G4645" s="440"/>
      <c r="H4645" s="440"/>
    </row>
    <row r="4646" spans="1:9" ht="25.5">
      <c r="A4646" s="71" t="s">
        <v>18052</v>
      </c>
      <c r="B4646" s="71" t="s">
        <v>18053</v>
      </c>
      <c r="C4646" s="276" t="s">
        <v>17910</v>
      </c>
      <c r="D4646" s="276" t="s">
        <v>17911</v>
      </c>
      <c r="E4646" s="72">
        <v>1.06</v>
      </c>
      <c r="F4646" s="72">
        <v>19.170000000000002</v>
      </c>
      <c r="G4646" s="72">
        <v>2.8</v>
      </c>
      <c r="H4646" s="72">
        <v>23.03</v>
      </c>
      <c r="I4646" s="72">
        <v>25.3</v>
      </c>
    </row>
    <row r="4647" spans="1:9" ht="25.5">
      <c r="A4647" s="71" t="s">
        <v>18054</v>
      </c>
      <c r="B4647" s="71" t="s">
        <v>18053</v>
      </c>
      <c r="C4647" s="276" t="s">
        <v>17910</v>
      </c>
      <c r="D4647" s="276" t="s">
        <v>17913</v>
      </c>
      <c r="E4647" s="72">
        <v>0</v>
      </c>
      <c r="F4647" s="72">
        <v>19.170000000000002</v>
      </c>
      <c r="G4647" s="72">
        <v>1.9</v>
      </c>
      <c r="H4647" s="72">
        <v>21.08</v>
      </c>
      <c r="I4647" s="72">
        <v>23.34</v>
      </c>
    </row>
    <row r="4648" spans="1:9">
      <c r="A4648" s="70">
        <v>33109</v>
      </c>
      <c r="B4648" s="440" t="s">
        <v>18055</v>
      </c>
      <c r="C4648" s="440"/>
      <c r="D4648" s="440"/>
      <c r="E4648" s="440"/>
      <c r="F4648" s="440"/>
      <c r="G4648" s="440"/>
      <c r="H4648" s="440"/>
    </row>
    <row r="4649" spans="1:9" ht="25.5">
      <c r="A4649" s="71" t="s">
        <v>18056</v>
      </c>
      <c r="B4649" s="71" t="s">
        <v>18057</v>
      </c>
      <c r="C4649" s="276" t="s">
        <v>17910</v>
      </c>
      <c r="D4649" s="276" t="s">
        <v>17911</v>
      </c>
      <c r="E4649" s="72">
        <v>40.479999999999997</v>
      </c>
      <c r="F4649" s="72">
        <v>42.53</v>
      </c>
      <c r="G4649" s="72">
        <v>121.59</v>
      </c>
      <c r="H4649" s="72">
        <v>204.6</v>
      </c>
      <c r="I4649" s="72">
        <v>209.63</v>
      </c>
    </row>
    <row r="4650" spans="1:9" ht="25.5">
      <c r="A4650" s="71" t="s">
        <v>18058</v>
      </c>
      <c r="B4650" s="71" t="s">
        <v>18057</v>
      </c>
      <c r="C4650" s="276" t="s">
        <v>17910</v>
      </c>
      <c r="D4650" s="276" t="s">
        <v>17913</v>
      </c>
      <c r="E4650" s="72">
        <v>0</v>
      </c>
      <c r="F4650" s="72">
        <v>42.53</v>
      </c>
      <c r="G4650" s="72">
        <v>83.38</v>
      </c>
      <c r="H4650" s="72">
        <v>125.91</v>
      </c>
      <c r="I4650" s="72">
        <v>130.94</v>
      </c>
    </row>
    <row r="4651" spans="1:9" ht="25.5">
      <c r="A4651" s="71" t="s">
        <v>18059</v>
      </c>
      <c r="B4651" s="71" t="s">
        <v>18060</v>
      </c>
      <c r="C4651" s="276" t="s">
        <v>17910</v>
      </c>
      <c r="D4651" s="276" t="s">
        <v>17911</v>
      </c>
      <c r="E4651" s="72">
        <v>59.84</v>
      </c>
      <c r="F4651" s="72">
        <v>42.53</v>
      </c>
      <c r="G4651" s="72">
        <v>178.97</v>
      </c>
      <c r="H4651" s="72">
        <v>281.33999999999997</v>
      </c>
      <c r="I4651" s="72">
        <v>286.37</v>
      </c>
    </row>
    <row r="4652" spans="1:9" ht="25.5">
      <c r="A4652" s="71" t="s">
        <v>18061</v>
      </c>
      <c r="B4652" s="71" t="s">
        <v>18060</v>
      </c>
      <c r="C4652" s="276" t="s">
        <v>17910</v>
      </c>
      <c r="D4652" s="276" t="s">
        <v>17913</v>
      </c>
      <c r="E4652" s="72">
        <v>0</v>
      </c>
      <c r="F4652" s="72">
        <v>42.53</v>
      </c>
      <c r="G4652" s="72">
        <v>122.73</v>
      </c>
      <c r="H4652" s="72">
        <v>165.26</v>
      </c>
      <c r="I4652" s="72">
        <v>170.29</v>
      </c>
    </row>
    <row r="4653" spans="1:9">
      <c r="A4653" s="70">
        <v>33110</v>
      </c>
      <c r="B4653" s="440" t="s">
        <v>18062</v>
      </c>
      <c r="C4653" s="440"/>
      <c r="D4653" s="440"/>
      <c r="E4653" s="440"/>
      <c r="F4653" s="440"/>
      <c r="G4653" s="440"/>
      <c r="H4653" s="440"/>
    </row>
    <row r="4654" spans="1:9">
      <c r="A4654" s="71" t="s">
        <v>18063</v>
      </c>
      <c r="B4654" s="71" t="s">
        <v>18064</v>
      </c>
      <c r="C4654" s="276" t="s">
        <v>17910</v>
      </c>
      <c r="D4654" s="276" t="s">
        <v>17911</v>
      </c>
      <c r="E4654" s="72">
        <v>1.32</v>
      </c>
      <c r="F4654" s="72">
        <v>19.170000000000002</v>
      </c>
      <c r="G4654" s="72">
        <v>0.52</v>
      </c>
      <c r="H4654" s="72">
        <v>21.01</v>
      </c>
      <c r="I4654" s="72">
        <v>23.28</v>
      </c>
    </row>
    <row r="4655" spans="1:9">
      <c r="A4655" s="71" t="s">
        <v>18065</v>
      </c>
      <c r="B4655" s="71" t="s">
        <v>18064</v>
      </c>
      <c r="C4655" s="276" t="s">
        <v>17910</v>
      </c>
      <c r="D4655" s="276" t="s">
        <v>17913</v>
      </c>
      <c r="E4655" s="72">
        <v>0</v>
      </c>
      <c r="F4655" s="72">
        <v>19.170000000000002</v>
      </c>
      <c r="G4655" s="72">
        <v>0.38</v>
      </c>
      <c r="H4655" s="72">
        <v>19.559999999999999</v>
      </c>
      <c r="I4655" s="72">
        <v>21.82</v>
      </c>
    </row>
    <row r="4656" spans="1:9">
      <c r="A4656" s="71" t="s">
        <v>18066</v>
      </c>
      <c r="B4656" s="71" t="s">
        <v>18067</v>
      </c>
      <c r="C4656" s="276" t="s">
        <v>17910</v>
      </c>
      <c r="D4656" s="276" t="s">
        <v>17911</v>
      </c>
      <c r="E4656" s="72">
        <v>1.32</v>
      </c>
      <c r="F4656" s="72">
        <v>19.170000000000002</v>
      </c>
      <c r="G4656" s="72">
        <v>0.57999999999999996</v>
      </c>
      <c r="H4656" s="72">
        <v>21.08</v>
      </c>
      <c r="I4656" s="72">
        <v>23.35</v>
      </c>
    </row>
    <row r="4657" spans="1:9">
      <c r="A4657" s="71" t="s">
        <v>18068</v>
      </c>
      <c r="B4657" s="71" t="s">
        <v>18067</v>
      </c>
      <c r="C4657" s="276" t="s">
        <v>17910</v>
      </c>
      <c r="D4657" s="276" t="s">
        <v>17913</v>
      </c>
      <c r="E4657" s="72">
        <v>0</v>
      </c>
      <c r="F4657" s="72">
        <v>19.170000000000002</v>
      </c>
      <c r="G4657" s="72">
        <v>0.43</v>
      </c>
      <c r="H4657" s="72">
        <v>19.61</v>
      </c>
      <c r="I4657" s="72">
        <v>21.87</v>
      </c>
    </row>
    <row r="4658" spans="1:9">
      <c r="A4658" s="71" t="s">
        <v>18069</v>
      </c>
      <c r="B4658" s="71" t="s">
        <v>18070</v>
      </c>
      <c r="C4658" s="276" t="s">
        <v>17910</v>
      </c>
      <c r="D4658" s="276" t="s">
        <v>17911</v>
      </c>
      <c r="E4658" s="72">
        <v>1.32</v>
      </c>
      <c r="F4658" s="72">
        <v>19.170000000000002</v>
      </c>
      <c r="G4658" s="72">
        <v>0.64</v>
      </c>
      <c r="H4658" s="72">
        <v>21.14</v>
      </c>
      <c r="I4658" s="72">
        <v>23.41</v>
      </c>
    </row>
    <row r="4659" spans="1:9">
      <c r="A4659" s="71" t="s">
        <v>18071</v>
      </c>
      <c r="B4659" s="71" t="s">
        <v>18070</v>
      </c>
      <c r="C4659" s="276" t="s">
        <v>17910</v>
      </c>
      <c r="D4659" s="276" t="s">
        <v>17913</v>
      </c>
      <c r="E4659" s="72">
        <v>0</v>
      </c>
      <c r="F4659" s="72">
        <v>19.170000000000002</v>
      </c>
      <c r="G4659" s="72">
        <v>0.48</v>
      </c>
      <c r="H4659" s="72">
        <v>19.649999999999999</v>
      </c>
      <c r="I4659" s="72">
        <v>21.92</v>
      </c>
    </row>
    <row r="4660" spans="1:9">
      <c r="A4660" s="71" t="s">
        <v>18072</v>
      </c>
      <c r="B4660" s="71" t="s">
        <v>18073</v>
      </c>
      <c r="C4660" s="276" t="s">
        <v>17910</v>
      </c>
      <c r="D4660" s="276" t="s">
        <v>17911</v>
      </c>
      <c r="E4660" s="72">
        <v>12.19</v>
      </c>
      <c r="F4660" s="72">
        <v>19.170000000000002</v>
      </c>
      <c r="G4660" s="72">
        <v>0.64</v>
      </c>
      <c r="H4660" s="72">
        <v>32.01</v>
      </c>
      <c r="I4660" s="72">
        <v>34.28</v>
      </c>
    </row>
    <row r="4661" spans="1:9">
      <c r="A4661" s="71" t="s">
        <v>18074</v>
      </c>
      <c r="B4661" s="71" t="s">
        <v>18073</v>
      </c>
      <c r="C4661" s="276" t="s">
        <v>17910</v>
      </c>
      <c r="D4661" s="276" t="s">
        <v>17913</v>
      </c>
      <c r="E4661" s="72">
        <v>0</v>
      </c>
      <c r="F4661" s="72">
        <v>19.170000000000002</v>
      </c>
      <c r="G4661" s="72">
        <v>0.48</v>
      </c>
      <c r="H4661" s="72">
        <v>19.649999999999999</v>
      </c>
      <c r="I4661" s="72">
        <v>21.92</v>
      </c>
    </row>
    <row r="4662" spans="1:9">
      <c r="A4662" s="71" t="s">
        <v>18075</v>
      </c>
      <c r="B4662" s="71" t="s">
        <v>18076</v>
      </c>
      <c r="C4662" s="276" t="s">
        <v>17910</v>
      </c>
      <c r="D4662" s="276" t="s">
        <v>17911</v>
      </c>
      <c r="E4662" s="72">
        <v>12.19</v>
      </c>
      <c r="F4662" s="72">
        <v>19.170000000000002</v>
      </c>
      <c r="G4662" s="72">
        <v>0.75</v>
      </c>
      <c r="H4662" s="72">
        <v>32.11</v>
      </c>
      <c r="I4662" s="72">
        <v>34.380000000000003</v>
      </c>
    </row>
    <row r="4663" spans="1:9">
      <c r="A4663" s="71" t="s">
        <v>18077</v>
      </c>
      <c r="B4663" s="71" t="s">
        <v>18076</v>
      </c>
      <c r="C4663" s="276" t="s">
        <v>17910</v>
      </c>
      <c r="D4663" s="276" t="s">
        <v>17913</v>
      </c>
      <c r="E4663" s="72">
        <v>0</v>
      </c>
      <c r="F4663" s="72">
        <v>19.170000000000002</v>
      </c>
      <c r="G4663" s="72">
        <v>0.55000000000000004</v>
      </c>
      <c r="H4663" s="72">
        <v>19.73</v>
      </c>
      <c r="I4663" s="72">
        <v>22</v>
      </c>
    </row>
    <row r="4664" spans="1:9">
      <c r="A4664" s="71" t="s">
        <v>18078</v>
      </c>
      <c r="B4664" s="71" t="s">
        <v>18079</v>
      </c>
      <c r="C4664" s="276" t="s">
        <v>17910</v>
      </c>
      <c r="D4664" s="276" t="s">
        <v>17911</v>
      </c>
      <c r="E4664" s="72">
        <v>12.19</v>
      </c>
      <c r="F4664" s="72">
        <v>19.170000000000002</v>
      </c>
      <c r="G4664" s="72">
        <v>0.77</v>
      </c>
      <c r="H4664" s="72">
        <v>32.14</v>
      </c>
      <c r="I4664" s="72">
        <v>34.409999999999997</v>
      </c>
    </row>
    <row r="4665" spans="1:9">
      <c r="A4665" s="71" t="s">
        <v>18080</v>
      </c>
      <c r="B4665" s="71" t="s">
        <v>18079</v>
      </c>
      <c r="C4665" s="276" t="s">
        <v>17910</v>
      </c>
      <c r="D4665" s="276" t="s">
        <v>17913</v>
      </c>
      <c r="E4665" s="72">
        <v>0</v>
      </c>
      <c r="F4665" s="72">
        <v>19.170000000000002</v>
      </c>
      <c r="G4665" s="72">
        <v>0.56999999999999995</v>
      </c>
      <c r="H4665" s="72">
        <v>19.75</v>
      </c>
      <c r="I4665" s="72">
        <v>22.01</v>
      </c>
    </row>
    <row r="4666" spans="1:9">
      <c r="A4666" s="70">
        <v>33111</v>
      </c>
      <c r="B4666" s="440" t="s">
        <v>18081</v>
      </c>
      <c r="C4666" s="440"/>
      <c r="D4666" s="440"/>
      <c r="E4666" s="440"/>
      <c r="F4666" s="440"/>
      <c r="G4666" s="440"/>
      <c r="H4666" s="440"/>
    </row>
    <row r="4667" spans="1:9" ht="25.5">
      <c r="A4667" s="71" t="s">
        <v>18082</v>
      </c>
      <c r="B4667" s="71" t="s">
        <v>18083</v>
      </c>
      <c r="C4667" s="276" t="s">
        <v>17910</v>
      </c>
      <c r="D4667" s="276" t="s">
        <v>17911</v>
      </c>
      <c r="E4667" s="72">
        <v>0</v>
      </c>
      <c r="F4667" s="72">
        <v>19.170000000000002</v>
      </c>
      <c r="G4667" s="72">
        <v>0.22</v>
      </c>
      <c r="H4667" s="72">
        <v>19.39</v>
      </c>
      <c r="I4667" s="72">
        <v>21.66</v>
      </c>
    </row>
    <row r="4668" spans="1:9" ht="25.5">
      <c r="A4668" s="71" t="s">
        <v>18084</v>
      </c>
      <c r="B4668" s="71" t="s">
        <v>18083</v>
      </c>
      <c r="C4668" s="276" t="s">
        <v>17910</v>
      </c>
      <c r="D4668" s="276" t="s">
        <v>17913</v>
      </c>
      <c r="E4668" s="72">
        <v>0</v>
      </c>
      <c r="F4668" s="72">
        <v>19.170000000000002</v>
      </c>
      <c r="G4668" s="72">
        <v>0.16</v>
      </c>
      <c r="H4668" s="72">
        <v>19.329999999999998</v>
      </c>
      <c r="I4668" s="72">
        <v>21.6</v>
      </c>
    </row>
    <row r="4669" spans="1:9" ht="25.5">
      <c r="A4669" s="71" t="s">
        <v>18085</v>
      </c>
      <c r="B4669" s="71" t="s">
        <v>18086</v>
      </c>
      <c r="C4669" s="276" t="s">
        <v>17910</v>
      </c>
      <c r="D4669" s="276" t="s">
        <v>17911</v>
      </c>
      <c r="E4669" s="72">
        <v>3.26</v>
      </c>
      <c r="F4669" s="72">
        <v>19.170000000000002</v>
      </c>
      <c r="G4669" s="72">
        <v>12.76</v>
      </c>
      <c r="H4669" s="72">
        <v>35.19</v>
      </c>
      <c r="I4669" s="72">
        <v>37.46</v>
      </c>
    </row>
    <row r="4670" spans="1:9" ht="25.5">
      <c r="A4670" s="71" t="s">
        <v>18087</v>
      </c>
      <c r="B4670" s="71" t="s">
        <v>18086</v>
      </c>
      <c r="C4670" s="276" t="s">
        <v>17910</v>
      </c>
      <c r="D4670" s="276" t="s">
        <v>17913</v>
      </c>
      <c r="E4670" s="72">
        <v>0</v>
      </c>
      <c r="F4670" s="72">
        <v>19.170000000000002</v>
      </c>
      <c r="G4670" s="72">
        <v>9.56</v>
      </c>
      <c r="H4670" s="72">
        <v>28.74</v>
      </c>
      <c r="I4670" s="72">
        <v>31</v>
      </c>
    </row>
    <row r="4671" spans="1:9" ht="25.5">
      <c r="A4671" s="71" t="s">
        <v>18088</v>
      </c>
      <c r="B4671" s="71" t="s">
        <v>18089</v>
      </c>
      <c r="C4671" s="276" t="s">
        <v>17910</v>
      </c>
      <c r="D4671" s="276" t="s">
        <v>17911</v>
      </c>
      <c r="E4671" s="72">
        <v>4.93</v>
      </c>
      <c r="F4671" s="72">
        <v>19.170000000000002</v>
      </c>
      <c r="G4671" s="72">
        <v>25.77</v>
      </c>
      <c r="H4671" s="72">
        <v>49.87</v>
      </c>
      <c r="I4671" s="72">
        <v>52.14</v>
      </c>
    </row>
    <row r="4672" spans="1:9" ht="25.5">
      <c r="A4672" s="71" t="s">
        <v>18090</v>
      </c>
      <c r="B4672" s="71" t="s">
        <v>18089</v>
      </c>
      <c r="C4672" s="276" t="s">
        <v>17910</v>
      </c>
      <c r="D4672" s="276" t="s">
        <v>17913</v>
      </c>
      <c r="E4672" s="72">
        <v>0</v>
      </c>
      <c r="F4672" s="72">
        <v>19.170000000000002</v>
      </c>
      <c r="G4672" s="72">
        <v>19.309999999999999</v>
      </c>
      <c r="H4672" s="72">
        <v>38.479999999999997</v>
      </c>
      <c r="I4672" s="72">
        <v>40.75</v>
      </c>
    </row>
    <row r="4673" spans="1:9" ht="25.5">
      <c r="A4673" s="71" t="s">
        <v>18091</v>
      </c>
      <c r="B4673" s="71" t="s">
        <v>18092</v>
      </c>
      <c r="C4673" s="276" t="s">
        <v>17910</v>
      </c>
      <c r="D4673" s="276" t="s">
        <v>17911</v>
      </c>
      <c r="E4673" s="72">
        <v>1.94</v>
      </c>
      <c r="F4673" s="72">
        <v>19.170000000000002</v>
      </c>
      <c r="G4673" s="72">
        <v>23.88</v>
      </c>
      <c r="H4673" s="72">
        <v>44.99</v>
      </c>
      <c r="I4673" s="72">
        <v>47.26</v>
      </c>
    </row>
    <row r="4674" spans="1:9" ht="25.5">
      <c r="A4674" s="71" t="s">
        <v>18093</v>
      </c>
      <c r="B4674" s="71" t="s">
        <v>18092</v>
      </c>
      <c r="C4674" s="276" t="s">
        <v>17910</v>
      </c>
      <c r="D4674" s="276" t="s">
        <v>17913</v>
      </c>
      <c r="E4674" s="72">
        <v>0</v>
      </c>
      <c r="F4674" s="72">
        <v>19.170000000000002</v>
      </c>
      <c r="G4674" s="72">
        <v>17.89</v>
      </c>
      <c r="H4674" s="72">
        <v>37.07</v>
      </c>
      <c r="I4674" s="72">
        <v>39.33</v>
      </c>
    </row>
    <row r="4675" spans="1:9" ht="25.5">
      <c r="A4675" s="71" t="s">
        <v>18094</v>
      </c>
      <c r="B4675" s="71" t="s">
        <v>18095</v>
      </c>
      <c r="C4675" s="276" t="s">
        <v>17910</v>
      </c>
      <c r="D4675" s="276" t="s">
        <v>17911</v>
      </c>
      <c r="E4675" s="72">
        <v>3.26</v>
      </c>
      <c r="F4675" s="72">
        <v>19.170000000000002</v>
      </c>
      <c r="G4675" s="72">
        <v>17.239999999999998</v>
      </c>
      <c r="H4675" s="72">
        <v>39.67</v>
      </c>
      <c r="I4675" s="72">
        <v>41.94</v>
      </c>
    </row>
    <row r="4676" spans="1:9" ht="25.5">
      <c r="A4676" s="71" t="s">
        <v>18096</v>
      </c>
      <c r="B4676" s="71" t="s">
        <v>18095</v>
      </c>
      <c r="C4676" s="276" t="s">
        <v>17910</v>
      </c>
      <c r="D4676" s="276" t="s">
        <v>17913</v>
      </c>
      <c r="E4676" s="72">
        <v>0</v>
      </c>
      <c r="F4676" s="72">
        <v>19.170000000000002</v>
      </c>
      <c r="G4676" s="72">
        <v>12.92</v>
      </c>
      <c r="H4676" s="72">
        <v>32.090000000000003</v>
      </c>
      <c r="I4676" s="72">
        <v>34.36</v>
      </c>
    </row>
    <row r="4677" spans="1:9">
      <c r="A4677" s="70">
        <v>33112</v>
      </c>
      <c r="B4677" s="440" t="s">
        <v>18097</v>
      </c>
      <c r="C4677" s="440"/>
      <c r="D4677" s="440"/>
      <c r="E4677" s="440"/>
      <c r="F4677" s="440"/>
      <c r="G4677" s="440"/>
      <c r="H4677" s="440"/>
    </row>
    <row r="4678" spans="1:9" ht="25.5">
      <c r="A4678" s="71" t="s">
        <v>18098</v>
      </c>
      <c r="B4678" s="71" t="s">
        <v>18099</v>
      </c>
      <c r="C4678" s="276" t="s">
        <v>17910</v>
      </c>
      <c r="D4678" s="276" t="s">
        <v>17911</v>
      </c>
      <c r="E4678" s="72">
        <v>1.95</v>
      </c>
      <c r="F4678" s="72">
        <v>19.170000000000002</v>
      </c>
      <c r="G4678" s="72">
        <v>1.46</v>
      </c>
      <c r="H4678" s="72">
        <v>22.58</v>
      </c>
      <c r="I4678" s="72">
        <v>24.85</v>
      </c>
    </row>
    <row r="4679" spans="1:9" ht="25.5">
      <c r="A4679" s="71" t="s">
        <v>18100</v>
      </c>
      <c r="B4679" s="71" t="s">
        <v>18099</v>
      </c>
      <c r="C4679" s="276" t="s">
        <v>17910</v>
      </c>
      <c r="D4679" s="276" t="s">
        <v>17913</v>
      </c>
      <c r="E4679" s="72">
        <v>0</v>
      </c>
      <c r="F4679" s="72">
        <v>19.170000000000002</v>
      </c>
      <c r="G4679" s="72">
        <v>0.91</v>
      </c>
      <c r="H4679" s="72">
        <v>20.079999999999998</v>
      </c>
      <c r="I4679" s="72">
        <v>22.35</v>
      </c>
    </row>
    <row r="4680" spans="1:9" ht="25.5">
      <c r="A4680" s="71" t="s">
        <v>18101</v>
      </c>
      <c r="B4680" s="71" t="s">
        <v>18102</v>
      </c>
      <c r="C4680" s="276" t="s">
        <v>17910</v>
      </c>
      <c r="D4680" s="276" t="s">
        <v>17911</v>
      </c>
      <c r="E4680" s="72">
        <v>1.95</v>
      </c>
      <c r="F4680" s="72">
        <v>19.170000000000002</v>
      </c>
      <c r="G4680" s="72">
        <v>1.49</v>
      </c>
      <c r="H4680" s="72">
        <v>22.61</v>
      </c>
      <c r="I4680" s="72">
        <v>24.88</v>
      </c>
    </row>
    <row r="4681" spans="1:9" ht="25.5">
      <c r="A4681" s="71" t="s">
        <v>18103</v>
      </c>
      <c r="B4681" s="71" t="s">
        <v>18102</v>
      </c>
      <c r="C4681" s="276" t="s">
        <v>17910</v>
      </c>
      <c r="D4681" s="276" t="s">
        <v>17913</v>
      </c>
      <c r="E4681" s="72">
        <v>0</v>
      </c>
      <c r="F4681" s="72">
        <v>19.170000000000002</v>
      </c>
      <c r="G4681" s="72">
        <v>0.93</v>
      </c>
      <c r="H4681" s="72">
        <v>20.100000000000001</v>
      </c>
      <c r="I4681" s="72">
        <v>22.37</v>
      </c>
    </row>
    <row r="4682" spans="1:9">
      <c r="A4682" s="71" t="s">
        <v>18104</v>
      </c>
      <c r="B4682" s="71" t="s">
        <v>18105</v>
      </c>
      <c r="C4682" s="276" t="s">
        <v>17910</v>
      </c>
      <c r="D4682" s="276" t="s">
        <v>17911</v>
      </c>
      <c r="E4682" s="72">
        <v>0.88</v>
      </c>
      <c r="F4682" s="72">
        <v>19.170000000000002</v>
      </c>
      <c r="G4682" s="72">
        <v>9.65</v>
      </c>
      <c r="H4682" s="72">
        <v>29.71</v>
      </c>
      <c r="I4682" s="72">
        <v>31.98</v>
      </c>
    </row>
    <row r="4683" spans="1:9">
      <c r="A4683" s="71" t="s">
        <v>18106</v>
      </c>
      <c r="B4683" s="71" t="s">
        <v>18105</v>
      </c>
      <c r="C4683" s="276" t="s">
        <v>17910</v>
      </c>
      <c r="D4683" s="276" t="s">
        <v>17913</v>
      </c>
      <c r="E4683" s="72">
        <v>0</v>
      </c>
      <c r="F4683" s="72">
        <v>19.170000000000002</v>
      </c>
      <c r="G4683" s="72">
        <v>6.02</v>
      </c>
      <c r="H4683" s="72">
        <v>25.19</v>
      </c>
      <c r="I4683" s="72">
        <v>27.46</v>
      </c>
    </row>
    <row r="4684" spans="1:9">
      <c r="A4684" s="70">
        <v>33113</v>
      </c>
      <c r="B4684" s="440" t="s">
        <v>18107</v>
      </c>
      <c r="C4684" s="440"/>
      <c r="D4684" s="440"/>
      <c r="E4684" s="440"/>
      <c r="F4684" s="440"/>
      <c r="G4684" s="440"/>
      <c r="H4684" s="440"/>
    </row>
    <row r="4685" spans="1:9" ht="38.25">
      <c r="A4685" s="71" t="s">
        <v>18108</v>
      </c>
      <c r="B4685" s="71" t="s">
        <v>18109</v>
      </c>
      <c r="C4685" s="276" t="s">
        <v>17910</v>
      </c>
      <c r="D4685" s="276" t="s">
        <v>17911</v>
      </c>
      <c r="E4685" s="72">
        <v>1.95</v>
      </c>
      <c r="F4685" s="72">
        <v>19.170000000000002</v>
      </c>
      <c r="G4685" s="72">
        <v>1.71</v>
      </c>
      <c r="H4685" s="72">
        <v>22.83</v>
      </c>
      <c r="I4685" s="72">
        <v>25.1</v>
      </c>
    </row>
    <row r="4686" spans="1:9" ht="38.25">
      <c r="A4686" s="71" t="s">
        <v>18110</v>
      </c>
      <c r="B4686" s="71" t="s">
        <v>18109</v>
      </c>
      <c r="C4686" s="276" t="s">
        <v>17910</v>
      </c>
      <c r="D4686" s="276" t="s">
        <v>17913</v>
      </c>
      <c r="E4686" s="72">
        <v>0</v>
      </c>
      <c r="F4686" s="72">
        <v>19.170000000000002</v>
      </c>
      <c r="G4686" s="72">
        <v>1.28</v>
      </c>
      <c r="H4686" s="72">
        <v>20.46</v>
      </c>
      <c r="I4686" s="72">
        <v>22.72</v>
      </c>
    </row>
    <row r="4687" spans="1:9" ht="38.25">
      <c r="A4687" s="71" t="s">
        <v>18111</v>
      </c>
      <c r="B4687" s="71" t="s">
        <v>18112</v>
      </c>
      <c r="C4687" s="276" t="s">
        <v>17910</v>
      </c>
      <c r="D4687" s="276" t="s">
        <v>17911</v>
      </c>
      <c r="E4687" s="72">
        <v>3.25</v>
      </c>
      <c r="F4687" s="72">
        <v>19.170000000000002</v>
      </c>
      <c r="G4687" s="72">
        <v>2.65</v>
      </c>
      <c r="H4687" s="72">
        <v>25.07</v>
      </c>
      <c r="I4687" s="72">
        <v>27.34</v>
      </c>
    </row>
    <row r="4688" spans="1:9" ht="38.25">
      <c r="A4688" s="71" t="s">
        <v>18113</v>
      </c>
      <c r="B4688" s="71" t="s">
        <v>18112</v>
      </c>
      <c r="C4688" s="276" t="s">
        <v>17910</v>
      </c>
      <c r="D4688" s="276" t="s">
        <v>17913</v>
      </c>
      <c r="E4688" s="72">
        <v>0</v>
      </c>
      <c r="F4688" s="72">
        <v>19.170000000000002</v>
      </c>
      <c r="G4688" s="72">
        <v>1.99</v>
      </c>
      <c r="H4688" s="72">
        <v>21.16</v>
      </c>
      <c r="I4688" s="72">
        <v>23.43</v>
      </c>
    </row>
    <row r="4689" spans="1:9" ht="25.5">
      <c r="A4689" s="71" t="s">
        <v>18114</v>
      </c>
      <c r="B4689" s="71" t="s">
        <v>18115</v>
      </c>
      <c r="C4689" s="276" t="s">
        <v>17910</v>
      </c>
      <c r="D4689" s="276" t="s">
        <v>17911</v>
      </c>
      <c r="E4689" s="72">
        <v>6.65</v>
      </c>
      <c r="F4689" s="72">
        <v>19.170000000000002</v>
      </c>
      <c r="G4689" s="72">
        <v>1.25</v>
      </c>
      <c r="H4689" s="72">
        <v>27.08</v>
      </c>
      <c r="I4689" s="72">
        <v>29.35</v>
      </c>
    </row>
    <row r="4690" spans="1:9" ht="25.5">
      <c r="A4690" s="71" t="s">
        <v>18116</v>
      </c>
      <c r="B4690" s="71" t="s">
        <v>18115</v>
      </c>
      <c r="C4690" s="276" t="s">
        <v>17910</v>
      </c>
      <c r="D4690" s="276" t="s">
        <v>17913</v>
      </c>
      <c r="E4690" s="72">
        <v>0</v>
      </c>
      <c r="F4690" s="72">
        <v>19.170000000000002</v>
      </c>
      <c r="G4690" s="72">
        <v>0.94</v>
      </c>
      <c r="H4690" s="72">
        <v>20.11</v>
      </c>
      <c r="I4690" s="72">
        <v>22.38</v>
      </c>
    </row>
    <row r="4691" spans="1:9" ht="25.5">
      <c r="A4691" s="71" t="s">
        <v>18117</v>
      </c>
      <c r="B4691" s="71" t="s">
        <v>18118</v>
      </c>
      <c r="C4691" s="276" t="s">
        <v>17910</v>
      </c>
      <c r="D4691" s="276" t="s">
        <v>17911</v>
      </c>
      <c r="E4691" s="72">
        <v>7.33</v>
      </c>
      <c r="F4691" s="72">
        <v>19.170000000000002</v>
      </c>
      <c r="G4691" s="72">
        <v>0.89</v>
      </c>
      <c r="H4691" s="72">
        <v>27.39</v>
      </c>
      <c r="I4691" s="72">
        <v>29.66</v>
      </c>
    </row>
    <row r="4692" spans="1:9" ht="25.5">
      <c r="A4692" s="71" t="s">
        <v>18119</v>
      </c>
      <c r="B4692" s="71" t="s">
        <v>18118</v>
      </c>
      <c r="C4692" s="276" t="s">
        <v>17910</v>
      </c>
      <c r="D4692" s="276" t="s">
        <v>17913</v>
      </c>
      <c r="E4692" s="72">
        <v>0</v>
      </c>
      <c r="F4692" s="72">
        <v>19.170000000000002</v>
      </c>
      <c r="G4692" s="72">
        <v>0.67</v>
      </c>
      <c r="H4692" s="72">
        <v>19.84</v>
      </c>
      <c r="I4692" s="72">
        <v>22.11</v>
      </c>
    </row>
    <row r="4693" spans="1:9" ht="51">
      <c r="A4693" s="71" t="s">
        <v>18120</v>
      </c>
      <c r="B4693" s="71" t="s">
        <v>18121</v>
      </c>
      <c r="C4693" s="276" t="s">
        <v>17910</v>
      </c>
      <c r="D4693" s="276" t="s">
        <v>17911</v>
      </c>
      <c r="E4693" s="72">
        <v>1.1499999999999999</v>
      </c>
      <c r="F4693" s="72">
        <v>19.170000000000002</v>
      </c>
      <c r="G4693" s="72">
        <v>1.25</v>
      </c>
      <c r="H4693" s="72">
        <v>21.58</v>
      </c>
      <c r="I4693" s="72">
        <v>23.85</v>
      </c>
    </row>
    <row r="4694" spans="1:9" ht="51">
      <c r="A4694" s="71" t="s">
        <v>18122</v>
      </c>
      <c r="B4694" s="71" t="s">
        <v>18121</v>
      </c>
      <c r="C4694" s="276" t="s">
        <v>17910</v>
      </c>
      <c r="D4694" s="276" t="s">
        <v>17913</v>
      </c>
      <c r="E4694" s="72">
        <v>0</v>
      </c>
      <c r="F4694" s="72">
        <v>19.170000000000002</v>
      </c>
      <c r="G4694" s="72">
        <v>0.94</v>
      </c>
      <c r="H4694" s="72">
        <v>20.11</v>
      </c>
      <c r="I4694" s="72">
        <v>22.38</v>
      </c>
    </row>
    <row r="4695" spans="1:9" ht="51">
      <c r="A4695" s="71" t="s">
        <v>18123</v>
      </c>
      <c r="B4695" s="71" t="s">
        <v>18124</v>
      </c>
      <c r="C4695" s="276" t="s">
        <v>17910</v>
      </c>
      <c r="D4695" s="276" t="s">
        <v>17911</v>
      </c>
      <c r="E4695" s="72">
        <v>1.24</v>
      </c>
      <c r="F4695" s="72">
        <v>19.170000000000002</v>
      </c>
      <c r="G4695" s="72">
        <v>1.27</v>
      </c>
      <c r="H4695" s="72">
        <v>21.69</v>
      </c>
      <c r="I4695" s="72">
        <v>23.96</v>
      </c>
    </row>
    <row r="4696" spans="1:9" ht="51">
      <c r="A4696" s="71" t="s">
        <v>18125</v>
      </c>
      <c r="B4696" s="71" t="s">
        <v>18124</v>
      </c>
      <c r="C4696" s="276" t="s">
        <v>17910</v>
      </c>
      <c r="D4696" s="276" t="s">
        <v>17913</v>
      </c>
      <c r="E4696" s="72">
        <v>0</v>
      </c>
      <c r="F4696" s="72">
        <v>19.170000000000002</v>
      </c>
      <c r="G4696" s="72">
        <v>0.96</v>
      </c>
      <c r="H4696" s="72">
        <v>20.13</v>
      </c>
      <c r="I4696" s="72">
        <v>22.4</v>
      </c>
    </row>
    <row r="4697" spans="1:9" ht="51">
      <c r="A4697" s="71" t="s">
        <v>18126</v>
      </c>
      <c r="B4697" s="71" t="s">
        <v>18127</v>
      </c>
      <c r="C4697" s="276" t="s">
        <v>17910</v>
      </c>
      <c r="D4697" s="276" t="s">
        <v>17911</v>
      </c>
      <c r="E4697" s="72">
        <v>1.95</v>
      </c>
      <c r="F4697" s="72">
        <v>19.170000000000002</v>
      </c>
      <c r="G4697" s="72">
        <v>1.42</v>
      </c>
      <c r="H4697" s="72">
        <v>22.54</v>
      </c>
      <c r="I4697" s="72">
        <v>24.81</v>
      </c>
    </row>
    <row r="4698" spans="1:9" ht="51">
      <c r="A4698" s="71" t="s">
        <v>18128</v>
      </c>
      <c r="B4698" s="71" t="s">
        <v>18127</v>
      </c>
      <c r="C4698" s="276" t="s">
        <v>17910</v>
      </c>
      <c r="D4698" s="276" t="s">
        <v>17913</v>
      </c>
      <c r="E4698" s="72">
        <v>0</v>
      </c>
      <c r="F4698" s="72">
        <v>19.170000000000002</v>
      </c>
      <c r="G4698" s="72">
        <v>1.06</v>
      </c>
      <c r="H4698" s="72">
        <v>20.239999999999998</v>
      </c>
      <c r="I4698" s="72">
        <v>22.5</v>
      </c>
    </row>
    <row r="4699" spans="1:9" ht="51">
      <c r="A4699" s="71" t="s">
        <v>18129</v>
      </c>
      <c r="B4699" s="71" t="s">
        <v>18130</v>
      </c>
      <c r="C4699" s="276" t="s">
        <v>17910</v>
      </c>
      <c r="D4699" s="276" t="s">
        <v>17911</v>
      </c>
      <c r="E4699" s="72">
        <v>2.5499999999999998</v>
      </c>
      <c r="F4699" s="72">
        <v>19.170000000000002</v>
      </c>
      <c r="G4699" s="72">
        <v>2.17</v>
      </c>
      <c r="H4699" s="72">
        <v>23.89</v>
      </c>
      <c r="I4699" s="72">
        <v>26.16</v>
      </c>
    </row>
    <row r="4700" spans="1:9" ht="51">
      <c r="A4700" s="71" t="s">
        <v>18131</v>
      </c>
      <c r="B4700" s="71" t="s">
        <v>18130</v>
      </c>
      <c r="C4700" s="276" t="s">
        <v>17910</v>
      </c>
      <c r="D4700" s="276" t="s">
        <v>17913</v>
      </c>
      <c r="E4700" s="72">
        <v>0</v>
      </c>
      <c r="F4700" s="72">
        <v>19.170000000000002</v>
      </c>
      <c r="G4700" s="72">
        <v>1.63</v>
      </c>
      <c r="H4700" s="72">
        <v>20.8</v>
      </c>
      <c r="I4700" s="72">
        <v>23.07</v>
      </c>
    </row>
    <row r="4701" spans="1:9" ht="51">
      <c r="A4701" s="71" t="s">
        <v>18132</v>
      </c>
      <c r="B4701" s="71" t="s">
        <v>18133</v>
      </c>
      <c r="C4701" s="276" t="s">
        <v>17910</v>
      </c>
      <c r="D4701" s="276" t="s">
        <v>17911</v>
      </c>
      <c r="E4701" s="72">
        <v>3.87</v>
      </c>
      <c r="F4701" s="72">
        <v>19.170000000000002</v>
      </c>
      <c r="G4701" s="72">
        <v>2.4900000000000002</v>
      </c>
      <c r="H4701" s="72">
        <v>25.53</v>
      </c>
      <c r="I4701" s="72">
        <v>27.8</v>
      </c>
    </row>
    <row r="4702" spans="1:9" ht="51">
      <c r="A4702" s="71" t="s">
        <v>18134</v>
      </c>
      <c r="B4702" s="71" t="s">
        <v>18133</v>
      </c>
      <c r="C4702" s="276" t="s">
        <v>17910</v>
      </c>
      <c r="D4702" s="276" t="s">
        <v>17913</v>
      </c>
      <c r="E4702" s="72">
        <v>0</v>
      </c>
      <c r="F4702" s="72">
        <v>19.170000000000002</v>
      </c>
      <c r="G4702" s="72">
        <v>1.87</v>
      </c>
      <c r="H4702" s="72">
        <v>21.04</v>
      </c>
      <c r="I4702" s="72">
        <v>23.31</v>
      </c>
    </row>
    <row r="4703" spans="1:9" ht="51">
      <c r="A4703" s="71" t="s">
        <v>18135</v>
      </c>
      <c r="B4703" s="71" t="s">
        <v>18136</v>
      </c>
      <c r="C4703" s="276" t="s">
        <v>17910</v>
      </c>
      <c r="D4703" s="276" t="s">
        <v>17911</v>
      </c>
      <c r="E4703" s="72">
        <v>8.1</v>
      </c>
      <c r="F4703" s="72">
        <v>19.170000000000002</v>
      </c>
      <c r="G4703" s="72">
        <v>3.37</v>
      </c>
      <c r="H4703" s="72">
        <v>30.64</v>
      </c>
      <c r="I4703" s="72">
        <v>32.909999999999997</v>
      </c>
    </row>
    <row r="4704" spans="1:9" ht="51">
      <c r="A4704" s="71" t="s">
        <v>18137</v>
      </c>
      <c r="B4704" s="71" t="s">
        <v>18136</v>
      </c>
      <c r="C4704" s="276" t="s">
        <v>17910</v>
      </c>
      <c r="D4704" s="276" t="s">
        <v>17913</v>
      </c>
      <c r="E4704" s="72">
        <v>0</v>
      </c>
      <c r="F4704" s="72">
        <v>19.170000000000002</v>
      </c>
      <c r="G4704" s="72">
        <v>2.5299999999999998</v>
      </c>
      <c r="H4704" s="72">
        <v>21.7</v>
      </c>
      <c r="I4704" s="72">
        <v>23.97</v>
      </c>
    </row>
    <row r="4705" spans="1:9" ht="51">
      <c r="A4705" s="71" t="s">
        <v>18138</v>
      </c>
      <c r="B4705" s="71" t="s">
        <v>18139</v>
      </c>
      <c r="C4705" s="276" t="s">
        <v>17910</v>
      </c>
      <c r="D4705" s="276" t="s">
        <v>17911</v>
      </c>
      <c r="E4705" s="72">
        <v>11.36</v>
      </c>
      <c r="F4705" s="72">
        <v>19.170000000000002</v>
      </c>
      <c r="G4705" s="72">
        <v>3.92</v>
      </c>
      <c r="H4705" s="72">
        <v>34.450000000000003</v>
      </c>
      <c r="I4705" s="72">
        <v>36.71</v>
      </c>
    </row>
    <row r="4706" spans="1:9" ht="51">
      <c r="A4706" s="71" t="s">
        <v>18140</v>
      </c>
      <c r="B4706" s="71" t="s">
        <v>18139</v>
      </c>
      <c r="C4706" s="276" t="s">
        <v>17910</v>
      </c>
      <c r="D4706" s="276" t="s">
        <v>17913</v>
      </c>
      <c r="E4706" s="72">
        <v>0</v>
      </c>
      <c r="F4706" s="72">
        <v>19.170000000000002</v>
      </c>
      <c r="G4706" s="72">
        <v>2.93</v>
      </c>
      <c r="H4706" s="72">
        <v>22.11</v>
      </c>
      <c r="I4706" s="72">
        <v>24.38</v>
      </c>
    </row>
    <row r="4707" spans="1:9" ht="51">
      <c r="A4707" s="71" t="s">
        <v>18141</v>
      </c>
      <c r="B4707" s="71" t="s">
        <v>18142</v>
      </c>
      <c r="C4707" s="276" t="s">
        <v>17910</v>
      </c>
      <c r="D4707" s="276" t="s">
        <v>17911</v>
      </c>
      <c r="E4707" s="72">
        <v>14.61</v>
      </c>
      <c r="F4707" s="72">
        <v>19.170000000000002</v>
      </c>
      <c r="G4707" s="72">
        <v>5</v>
      </c>
      <c r="H4707" s="72">
        <v>38.79</v>
      </c>
      <c r="I4707" s="72">
        <v>41.06</v>
      </c>
    </row>
    <row r="4708" spans="1:9" ht="51">
      <c r="A4708" s="71" t="s">
        <v>18143</v>
      </c>
      <c r="B4708" s="71" t="s">
        <v>18142</v>
      </c>
      <c r="C4708" s="276" t="s">
        <v>17910</v>
      </c>
      <c r="D4708" s="276" t="s">
        <v>17913</v>
      </c>
      <c r="E4708" s="72">
        <v>0</v>
      </c>
      <c r="F4708" s="72">
        <v>19.170000000000002</v>
      </c>
      <c r="G4708" s="72">
        <v>3.75</v>
      </c>
      <c r="H4708" s="72">
        <v>22.92</v>
      </c>
      <c r="I4708" s="72">
        <v>25.19</v>
      </c>
    </row>
    <row r="4709" spans="1:9" ht="51">
      <c r="A4709" s="71" t="s">
        <v>18144</v>
      </c>
      <c r="B4709" s="71" t="s">
        <v>18145</v>
      </c>
      <c r="C4709" s="276" t="s">
        <v>17910</v>
      </c>
      <c r="D4709" s="276" t="s">
        <v>17911</v>
      </c>
      <c r="E4709" s="72">
        <v>17.96</v>
      </c>
      <c r="F4709" s="72">
        <v>19.170000000000002</v>
      </c>
      <c r="G4709" s="72">
        <v>5.56</v>
      </c>
      <c r="H4709" s="72">
        <v>42.69</v>
      </c>
      <c r="I4709" s="72">
        <v>44.95</v>
      </c>
    </row>
    <row r="4710" spans="1:9" ht="51">
      <c r="A4710" s="71" t="s">
        <v>18146</v>
      </c>
      <c r="B4710" s="71" t="s">
        <v>18145</v>
      </c>
      <c r="C4710" s="276" t="s">
        <v>17910</v>
      </c>
      <c r="D4710" s="276" t="s">
        <v>17913</v>
      </c>
      <c r="E4710" s="72">
        <v>0</v>
      </c>
      <c r="F4710" s="72">
        <v>19.170000000000002</v>
      </c>
      <c r="G4710" s="72">
        <v>4.16</v>
      </c>
      <c r="H4710" s="72">
        <v>23.34</v>
      </c>
      <c r="I4710" s="72">
        <v>25.6</v>
      </c>
    </row>
    <row r="4711" spans="1:9" ht="51">
      <c r="A4711" s="71" t="s">
        <v>18147</v>
      </c>
      <c r="B4711" s="71" t="s">
        <v>18148</v>
      </c>
      <c r="C4711" s="276" t="s">
        <v>17910</v>
      </c>
      <c r="D4711" s="276" t="s">
        <v>17911</v>
      </c>
      <c r="E4711" s="72">
        <v>21.21</v>
      </c>
      <c r="F4711" s="72">
        <v>19.170000000000002</v>
      </c>
      <c r="G4711" s="72">
        <v>6.8</v>
      </c>
      <c r="H4711" s="72">
        <v>47.18</v>
      </c>
      <c r="I4711" s="72">
        <v>49.45</v>
      </c>
    </row>
    <row r="4712" spans="1:9" ht="51">
      <c r="A4712" s="71" t="s">
        <v>18149</v>
      </c>
      <c r="B4712" s="71" t="s">
        <v>18148</v>
      </c>
      <c r="C4712" s="276" t="s">
        <v>17910</v>
      </c>
      <c r="D4712" s="276" t="s">
        <v>17913</v>
      </c>
      <c r="E4712" s="72">
        <v>0</v>
      </c>
      <c r="F4712" s="72">
        <v>19.170000000000002</v>
      </c>
      <c r="G4712" s="72">
        <v>5.09</v>
      </c>
      <c r="H4712" s="72">
        <v>24.27</v>
      </c>
      <c r="I4712" s="72">
        <v>26.53</v>
      </c>
    </row>
    <row r="4713" spans="1:9">
      <c r="A4713" s="70">
        <v>33114</v>
      </c>
      <c r="B4713" s="440" t="s">
        <v>18150</v>
      </c>
      <c r="C4713" s="440"/>
      <c r="D4713" s="440"/>
      <c r="E4713" s="440"/>
      <c r="F4713" s="440"/>
      <c r="G4713" s="440"/>
      <c r="H4713" s="440"/>
    </row>
    <row r="4714" spans="1:9" ht="25.5">
      <c r="A4714" s="71" t="s">
        <v>18151</v>
      </c>
      <c r="B4714" s="71" t="s">
        <v>18152</v>
      </c>
      <c r="C4714" s="276" t="s">
        <v>17910</v>
      </c>
      <c r="D4714" s="276" t="s">
        <v>17911</v>
      </c>
      <c r="E4714" s="72">
        <v>13.24</v>
      </c>
      <c r="F4714" s="72">
        <v>23.36</v>
      </c>
      <c r="G4714" s="72">
        <v>16.809999999999999</v>
      </c>
      <c r="H4714" s="72">
        <v>53.41</v>
      </c>
      <c r="I4714" s="72">
        <v>56.17</v>
      </c>
    </row>
    <row r="4715" spans="1:9" ht="25.5">
      <c r="A4715" s="71" t="s">
        <v>18153</v>
      </c>
      <c r="B4715" s="71" t="s">
        <v>18152</v>
      </c>
      <c r="C4715" s="276" t="s">
        <v>17910</v>
      </c>
      <c r="D4715" s="276" t="s">
        <v>17913</v>
      </c>
      <c r="E4715" s="72">
        <v>0</v>
      </c>
      <c r="F4715" s="72">
        <v>23.36</v>
      </c>
      <c r="G4715" s="72">
        <v>10.38</v>
      </c>
      <c r="H4715" s="72">
        <v>33.74</v>
      </c>
      <c r="I4715" s="72">
        <v>36.5</v>
      </c>
    </row>
    <row r="4716" spans="1:9">
      <c r="A4716" s="70">
        <v>33115</v>
      </c>
      <c r="B4716" s="440" t="s">
        <v>18154</v>
      </c>
      <c r="C4716" s="440"/>
      <c r="D4716" s="440"/>
      <c r="E4716" s="440"/>
      <c r="F4716" s="440"/>
      <c r="G4716" s="440"/>
      <c r="H4716" s="440"/>
    </row>
    <row r="4717" spans="1:9" ht="25.5">
      <c r="A4717" s="71" t="s">
        <v>18155</v>
      </c>
      <c r="B4717" s="71" t="s">
        <v>18156</v>
      </c>
      <c r="C4717" s="276" t="s">
        <v>17910</v>
      </c>
      <c r="D4717" s="276" t="s">
        <v>17911</v>
      </c>
      <c r="E4717" s="72">
        <v>49.37</v>
      </c>
      <c r="F4717" s="72">
        <v>23.36</v>
      </c>
      <c r="G4717" s="72">
        <v>25.22</v>
      </c>
      <c r="H4717" s="72">
        <v>97.94</v>
      </c>
      <c r="I4717" s="72">
        <v>100.7</v>
      </c>
    </row>
    <row r="4718" spans="1:9" ht="25.5">
      <c r="A4718" s="71" t="s">
        <v>18157</v>
      </c>
      <c r="B4718" s="71" t="s">
        <v>18156</v>
      </c>
      <c r="C4718" s="276" t="s">
        <v>17910</v>
      </c>
      <c r="D4718" s="276" t="s">
        <v>17913</v>
      </c>
      <c r="E4718" s="72">
        <v>0</v>
      </c>
      <c r="F4718" s="72">
        <v>23.36</v>
      </c>
      <c r="G4718" s="72">
        <v>15.57</v>
      </c>
      <c r="H4718" s="72">
        <v>38.93</v>
      </c>
      <c r="I4718" s="72">
        <v>41.69</v>
      </c>
    </row>
    <row r="4719" spans="1:9" ht="25.5">
      <c r="A4719" s="71" t="s">
        <v>18158</v>
      </c>
      <c r="B4719" s="71" t="s">
        <v>18159</v>
      </c>
      <c r="C4719" s="276" t="s">
        <v>17910</v>
      </c>
      <c r="D4719" s="276" t="s">
        <v>17911</v>
      </c>
      <c r="E4719" s="72">
        <v>56.57</v>
      </c>
      <c r="F4719" s="72">
        <v>23.36</v>
      </c>
      <c r="G4719" s="72">
        <v>28.37</v>
      </c>
      <c r="H4719" s="72">
        <v>108.3</v>
      </c>
      <c r="I4719" s="72">
        <v>111.06</v>
      </c>
    </row>
    <row r="4720" spans="1:9" ht="25.5">
      <c r="A4720" s="71" t="s">
        <v>18160</v>
      </c>
      <c r="B4720" s="71" t="s">
        <v>18159</v>
      </c>
      <c r="C4720" s="276" t="s">
        <v>17910</v>
      </c>
      <c r="D4720" s="276" t="s">
        <v>17913</v>
      </c>
      <c r="E4720" s="72">
        <v>0</v>
      </c>
      <c r="F4720" s="72">
        <v>23.36</v>
      </c>
      <c r="G4720" s="72">
        <v>17.52</v>
      </c>
      <c r="H4720" s="72">
        <v>40.869999999999997</v>
      </c>
      <c r="I4720" s="72">
        <v>43.64</v>
      </c>
    </row>
    <row r="4721" spans="1:9" ht="25.5">
      <c r="A4721" s="71" t="s">
        <v>18161</v>
      </c>
      <c r="B4721" s="71" t="s">
        <v>18162</v>
      </c>
      <c r="C4721" s="276" t="s">
        <v>17910</v>
      </c>
      <c r="D4721" s="276" t="s">
        <v>17911</v>
      </c>
      <c r="E4721" s="72">
        <v>69.239999999999995</v>
      </c>
      <c r="F4721" s="72">
        <v>23.36</v>
      </c>
      <c r="G4721" s="72">
        <v>32.130000000000003</v>
      </c>
      <c r="H4721" s="72">
        <v>124.73</v>
      </c>
      <c r="I4721" s="72">
        <v>127.49</v>
      </c>
    </row>
    <row r="4722" spans="1:9" ht="25.5">
      <c r="A4722" s="71" t="s">
        <v>18163</v>
      </c>
      <c r="B4722" s="71" t="s">
        <v>18162</v>
      </c>
      <c r="C4722" s="276" t="s">
        <v>17910</v>
      </c>
      <c r="D4722" s="276" t="s">
        <v>17913</v>
      </c>
      <c r="E4722" s="72">
        <v>0</v>
      </c>
      <c r="F4722" s="72">
        <v>23.36</v>
      </c>
      <c r="G4722" s="72">
        <v>19.84</v>
      </c>
      <c r="H4722" s="72">
        <v>43.2</v>
      </c>
      <c r="I4722" s="72">
        <v>45.96</v>
      </c>
    </row>
    <row r="4723" spans="1:9" ht="25.5">
      <c r="A4723" s="71" t="s">
        <v>18164</v>
      </c>
      <c r="B4723" s="71" t="s">
        <v>18165</v>
      </c>
      <c r="C4723" s="276" t="s">
        <v>17910</v>
      </c>
      <c r="D4723" s="276" t="s">
        <v>17911</v>
      </c>
      <c r="E4723" s="72">
        <v>74.040000000000006</v>
      </c>
      <c r="F4723" s="72">
        <v>23.36</v>
      </c>
      <c r="G4723" s="72">
        <v>37.880000000000003</v>
      </c>
      <c r="H4723" s="72">
        <v>135.27000000000001</v>
      </c>
      <c r="I4723" s="72">
        <v>138.03</v>
      </c>
    </row>
    <row r="4724" spans="1:9" ht="25.5">
      <c r="A4724" s="71" t="s">
        <v>18166</v>
      </c>
      <c r="B4724" s="71" t="s">
        <v>18165</v>
      </c>
      <c r="C4724" s="276" t="s">
        <v>17910</v>
      </c>
      <c r="D4724" s="276" t="s">
        <v>17913</v>
      </c>
      <c r="E4724" s="72">
        <v>0</v>
      </c>
      <c r="F4724" s="72">
        <v>23.36</v>
      </c>
      <c r="G4724" s="72">
        <v>23.39</v>
      </c>
      <c r="H4724" s="72">
        <v>46.75</v>
      </c>
      <c r="I4724" s="72">
        <v>49.51</v>
      </c>
    </row>
    <row r="4725" spans="1:9">
      <c r="A4725" s="70">
        <v>33116</v>
      </c>
      <c r="B4725" s="440" t="s">
        <v>18167</v>
      </c>
      <c r="C4725" s="440"/>
      <c r="D4725" s="440"/>
      <c r="E4725" s="440"/>
      <c r="F4725" s="440"/>
      <c r="G4725" s="440"/>
      <c r="H4725" s="440"/>
    </row>
    <row r="4726" spans="1:9" ht="25.5">
      <c r="A4726" s="71" t="s">
        <v>18168</v>
      </c>
      <c r="B4726" s="71" t="s">
        <v>18169</v>
      </c>
      <c r="C4726" s="276" t="s">
        <v>17910</v>
      </c>
      <c r="D4726" s="276" t="s">
        <v>17911</v>
      </c>
      <c r="E4726" s="72">
        <v>83.38</v>
      </c>
      <c r="F4726" s="72">
        <v>23.36</v>
      </c>
      <c r="G4726" s="72">
        <v>68.599999999999994</v>
      </c>
      <c r="H4726" s="72">
        <v>175.33</v>
      </c>
      <c r="I4726" s="72">
        <v>178.09</v>
      </c>
    </row>
    <row r="4727" spans="1:9" ht="25.5">
      <c r="A4727" s="71" t="s">
        <v>18170</v>
      </c>
      <c r="B4727" s="71" t="s">
        <v>18169</v>
      </c>
      <c r="C4727" s="276" t="s">
        <v>17910</v>
      </c>
      <c r="D4727" s="276" t="s">
        <v>17913</v>
      </c>
      <c r="E4727" s="72">
        <v>0</v>
      </c>
      <c r="F4727" s="72">
        <v>23.36</v>
      </c>
      <c r="G4727" s="72">
        <v>42.36</v>
      </c>
      <c r="H4727" s="72">
        <v>65.709999999999994</v>
      </c>
      <c r="I4727" s="72">
        <v>68.48</v>
      </c>
    </row>
    <row r="4728" spans="1:9" ht="38.25">
      <c r="A4728" s="71" t="s">
        <v>18171</v>
      </c>
      <c r="B4728" s="71" t="s">
        <v>18172</v>
      </c>
      <c r="C4728" s="276" t="s">
        <v>17910</v>
      </c>
      <c r="D4728" s="276" t="s">
        <v>17911</v>
      </c>
      <c r="E4728" s="72">
        <v>83.38</v>
      </c>
      <c r="F4728" s="72">
        <v>23.36</v>
      </c>
      <c r="G4728" s="72">
        <v>88.56</v>
      </c>
      <c r="H4728" s="72">
        <v>195.29</v>
      </c>
      <c r="I4728" s="72">
        <v>198.05</v>
      </c>
    </row>
    <row r="4729" spans="1:9" ht="38.25">
      <c r="A4729" s="71" t="s">
        <v>18173</v>
      </c>
      <c r="B4729" s="71" t="s">
        <v>18172</v>
      </c>
      <c r="C4729" s="276" t="s">
        <v>17910</v>
      </c>
      <c r="D4729" s="276" t="s">
        <v>17913</v>
      </c>
      <c r="E4729" s="72">
        <v>0</v>
      </c>
      <c r="F4729" s="72">
        <v>23.36</v>
      </c>
      <c r="G4729" s="72">
        <v>54.68</v>
      </c>
      <c r="H4729" s="72">
        <v>78.040000000000006</v>
      </c>
      <c r="I4729" s="72">
        <v>80.8</v>
      </c>
    </row>
    <row r="4730" spans="1:9" ht="38.25">
      <c r="A4730" s="71" t="s">
        <v>18174</v>
      </c>
      <c r="B4730" s="71" t="s">
        <v>18175</v>
      </c>
      <c r="C4730" s="276" t="s">
        <v>17910</v>
      </c>
      <c r="D4730" s="276" t="s">
        <v>17911</v>
      </c>
      <c r="E4730" s="72">
        <v>86.67</v>
      </c>
      <c r="F4730" s="72">
        <v>23.36</v>
      </c>
      <c r="G4730" s="72">
        <v>96.16</v>
      </c>
      <c r="H4730" s="72">
        <v>206.19</v>
      </c>
      <c r="I4730" s="72">
        <v>208.95</v>
      </c>
    </row>
    <row r="4731" spans="1:9" ht="38.25">
      <c r="A4731" s="71" t="s">
        <v>18176</v>
      </c>
      <c r="B4731" s="71" t="s">
        <v>18175</v>
      </c>
      <c r="C4731" s="276" t="s">
        <v>17910</v>
      </c>
      <c r="D4731" s="276" t="s">
        <v>17913</v>
      </c>
      <c r="E4731" s="72">
        <v>0</v>
      </c>
      <c r="F4731" s="72">
        <v>23.36</v>
      </c>
      <c r="G4731" s="72">
        <v>59.38</v>
      </c>
      <c r="H4731" s="72">
        <v>82.74</v>
      </c>
      <c r="I4731" s="72">
        <v>85.5</v>
      </c>
    </row>
    <row r="4732" spans="1:9" ht="38.25">
      <c r="A4732" s="71" t="s">
        <v>18177</v>
      </c>
      <c r="B4732" s="71" t="s">
        <v>18178</v>
      </c>
      <c r="C4732" s="276" t="s">
        <v>17910</v>
      </c>
      <c r="D4732" s="276" t="s">
        <v>17911</v>
      </c>
      <c r="E4732" s="72">
        <v>96.27</v>
      </c>
      <c r="F4732" s="72">
        <v>23.36</v>
      </c>
      <c r="G4732" s="72">
        <v>107.28</v>
      </c>
      <c r="H4732" s="72">
        <v>226.9</v>
      </c>
      <c r="I4732" s="72">
        <v>229.66</v>
      </c>
    </row>
    <row r="4733" spans="1:9" ht="38.25">
      <c r="A4733" s="71" t="s">
        <v>18179</v>
      </c>
      <c r="B4733" s="71" t="s">
        <v>18178</v>
      </c>
      <c r="C4733" s="276" t="s">
        <v>17910</v>
      </c>
      <c r="D4733" s="276" t="s">
        <v>17913</v>
      </c>
      <c r="E4733" s="72">
        <v>0</v>
      </c>
      <c r="F4733" s="72">
        <v>23.36</v>
      </c>
      <c r="G4733" s="72">
        <v>66.239999999999995</v>
      </c>
      <c r="H4733" s="72">
        <v>89.6</v>
      </c>
      <c r="I4733" s="72">
        <v>92.36</v>
      </c>
    </row>
    <row r="4734" spans="1:9" ht="38.25">
      <c r="A4734" s="71" t="s">
        <v>18180</v>
      </c>
      <c r="B4734" s="71" t="s">
        <v>18181</v>
      </c>
      <c r="C4734" s="276" t="s">
        <v>17910</v>
      </c>
      <c r="D4734" s="276" t="s">
        <v>17911</v>
      </c>
      <c r="E4734" s="72">
        <v>98.67</v>
      </c>
      <c r="F4734" s="72">
        <v>23.36</v>
      </c>
      <c r="G4734" s="72">
        <v>98.73</v>
      </c>
      <c r="H4734" s="72">
        <v>220.75</v>
      </c>
      <c r="I4734" s="72">
        <v>223.51</v>
      </c>
    </row>
    <row r="4735" spans="1:9" ht="38.25">
      <c r="A4735" s="71" t="s">
        <v>18182</v>
      </c>
      <c r="B4735" s="71" t="s">
        <v>18181</v>
      </c>
      <c r="C4735" s="276" t="s">
        <v>17910</v>
      </c>
      <c r="D4735" s="276" t="s">
        <v>17913</v>
      </c>
      <c r="E4735" s="72">
        <v>0</v>
      </c>
      <c r="F4735" s="72">
        <v>23.36</v>
      </c>
      <c r="G4735" s="72">
        <v>60.97</v>
      </c>
      <c r="H4735" s="72">
        <v>84.32</v>
      </c>
      <c r="I4735" s="72">
        <v>87.08</v>
      </c>
    </row>
    <row r="4736" spans="1:9" ht="38.25">
      <c r="A4736" s="71" t="s">
        <v>18183</v>
      </c>
      <c r="B4736" s="71" t="s">
        <v>18184</v>
      </c>
      <c r="C4736" s="276" t="s">
        <v>17910</v>
      </c>
      <c r="D4736" s="276" t="s">
        <v>17911</v>
      </c>
      <c r="E4736" s="72">
        <v>99.87</v>
      </c>
      <c r="F4736" s="72">
        <v>23.36</v>
      </c>
      <c r="G4736" s="72">
        <v>89.75</v>
      </c>
      <c r="H4736" s="72">
        <v>212.98</v>
      </c>
      <c r="I4736" s="72">
        <v>215.74</v>
      </c>
    </row>
    <row r="4737" spans="1:9" ht="38.25">
      <c r="A4737" s="71" t="s">
        <v>18185</v>
      </c>
      <c r="B4737" s="71" t="s">
        <v>18184</v>
      </c>
      <c r="C4737" s="276" t="s">
        <v>17910</v>
      </c>
      <c r="D4737" s="276" t="s">
        <v>17913</v>
      </c>
      <c r="E4737" s="72">
        <v>0</v>
      </c>
      <c r="F4737" s="72">
        <v>23.36</v>
      </c>
      <c r="G4737" s="72">
        <v>55.42</v>
      </c>
      <c r="H4737" s="72">
        <v>78.78</v>
      </c>
      <c r="I4737" s="72">
        <v>81.540000000000006</v>
      </c>
    </row>
    <row r="4738" spans="1:9" ht="38.25">
      <c r="A4738" s="71" t="s">
        <v>18186</v>
      </c>
      <c r="B4738" s="71" t="s">
        <v>18187</v>
      </c>
      <c r="C4738" s="276" t="s">
        <v>17910</v>
      </c>
      <c r="D4738" s="276" t="s">
        <v>17911</v>
      </c>
      <c r="E4738" s="72">
        <v>107.26</v>
      </c>
      <c r="F4738" s="72">
        <v>23.36</v>
      </c>
      <c r="G4738" s="72">
        <v>102.32</v>
      </c>
      <c r="H4738" s="72">
        <v>232.94</v>
      </c>
      <c r="I4738" s="72">
        <v>235.7</v>
      </c>
    </row>
    <row r="4739" spans="1:9" ht="38.25">
      <c r="A4739" s="71" t="s">
        <v>18188</v>
      </c>
      <c r="B4739" s="71" t="s">
        <v>18187</v>
      </c>
      <c r="C4739" s="276" t="s">
        <v>17910</v>
      </c>
      <c r="D4739" s="276" t="s">
        <v>17913</v>
      </c>
      <c r="E4739" s="72">
        <v>0</v>
      </c>
      <c r="F4739" s="72">
        <v>23.36</v>
      </c>
      <c r="G4739" s="72">
        <v>64.72</v>
      </c>
      <c r="H4739" s="72">
        <v>88.08</v>
      </c>
      <c r="I4739" s="72">
        <v>90.84</v>
      </c>
    </row>
    <row r="4740" spans="1:9">
      <c r="A4740" s="70">
        <v>33117</v>
      </c>
      <c r="B4740" s="440" t="s">
        <v>18189</v>
      </c>
      <c r="C4740" s="440"/>
      <c r="D4740" s="440"/>
      <c r="E4740" s="440"/>
      <c r="F4740" s="440"/>
      <c r="G4740" s="440"/>
      <c r="H4740" s="440"/>
    </row>
    <row r="4741" spans="1:9">
      <c r="A4741" s="71" t="s">
        <v>18190</v>
      </c>
      <c r="B4741" s="71" t="s">
        <v>18191</v>
      </c>
      <c r="C4741" s="276" t="s">
        <v>17910</v>
      </c>
      <c r="D4741" s="276" t="s">
        <v>17911</v>
      </c>
      <c r="E4741" s="72">
        <v>17.25</v>
      </c>
      <c r="F4741" s="72">
        <v>80.88</v>
      </c>
      <c r="G4741" s="72">
        <v>29.95</v>
      </c>
      <c r="H4741" s="72">
        <v>128.08000000000001</v>
      </c>
      <c r="I4741" s="72">
        <v>137.63999999999999</v>
      </c>
    </row>
    <row r="4742" spans="1:9">
      <c r="A4742" s="71" t="s">
        <v>18192</v>
      </c>
      <c r="B4742" s="71" t="s">
        <v>18191</v>
      </c>
      <c r="C4742" s="276" t="s">
        <v>17910</v>
      </c>
      <c r="D4742" s="276" t="s">
        <v>17913</v>
      </c>
      <c r="E4742" s="72">
        <v>0</v>
      </c>
      <c r="F4742" s="72">
        <v>80.88</v>
      </c>
      <c r="G4742" s="72">
        <v>19.29</v>
      </c>
      <c r="H4742" s="72">
        <v>100.17</v>
      </c>
      <c r="I4742" s="72">
        <v>109.73</v>
      </c>
    </row>
    <row r="4743" spans="1:9">
      <c r="A4743" s="71" t="s">
        <v>18193</v>
      </c>
      <c r="B4743" s="71" t="s">
        <v>18194</v>
      </c>
      <c r="C4743" s="276" t="s">
        <v>17910</v>
      </c>
      <c r="D4743" s="276" t="s">
        <v>17911</v>
      </c>
      <c r="E4743" s="72">
        <v>36.450000000000003</v>
      </c>
      <c r="F4743" s="72">
        <v>80.88</v>
      </c>
      <c r="G4743" s="72">
        <v>58.43</v>
      </c>
      <c r="H4743" s="72">
        <v>175.76</v>
      </c>
      <c r="I4743" s="72">
        <v>185.32</v>
      </c>
    </row>
    <row r="4744" spans="1:9">
      <c r="A4744" s="71" t="s">
        <v>18195</v>
      </c>
      <c r="B4744" s="71" t="s">
        <v>18194</v>
      </c>
      <c r="C4744" s="276" t="s">
        <v>17910</v>
      </c>
      <c r="D4744" s="276" t="s">
        <v>17913</v>
      </c>
      <c r="E4744" s="72">
        <v>0</v>
      </c>
      <c r="F4744" s="72">
        <v>80.88</v>
      </c>
      <c r="G4744" s="72">
        <v>37.64</v>
      </c>
      <c r="H4744" s="72">
        <v>118.51</v>
      </c>
      <c r="I4744" s="72">
        <v>128.07</v>
      </c>
    </row>
    <row r="4745" spans="1:9">
      <c r="A4745" s="71" t="s">
        <v>18196</v>
      </c>
      <c r="B4745" s="71" t="s">
        <v>18197</v>
      </c>
      <c r="C4745" s="276" t="s">
        <v>17910</v>
      </c>
      <c r="D4745" s="276" t="s">
        <v>17911</v>
      </c>
      <c r="E4745" s="72">
        <v>49.65</v>
      </c>
      <c r="F4745" s="72">
        <v>80.88</v>
      </c>
      <c r="G4745" s="72">
        <v>69.73</v>
      </c>
      <c r="H4745" s="72">
        <v>200.25</v>
      </c>
      <c r="I4745" s="72">
        <v>209.81</v>
      </c>
    </row>
    <row r="4746" spans="1:9">
      <c r="A4746" s="71" t="s">
        <v>18198</v>
      </c>
      <c r="B4746" s="71" t="s">
        <v>18197</v>
      </c>
      <c r="C4746" s="276" t="s">
        <v>17910</v>
      </c>
      <c r="D4746" s="276" t="s">
        <v>17913</v>
      </c>
      <c r="E4746" s="72">
        <v>0</v>
      </c>
      <c r="F4746" s="72">
        <v>80.88</v>
      </c>
      <c r="G4746" s="72">
        <v>44.91</v>
      </c>
      <c r="H4746" s="72">
        <v>125.79</v>
      </c>
      <c r="I4746" s="72">
        <v>135.35</v>
      </c>
    </row>
    <row r="4747" spans="1:9">
      <c r="A4747" s="71" t="s">
        <v>18199</v>
      </c>
      <c r="B4747" s="71" t="s">
        <v>18200</v>
      </c>
      <c r="C4747" s="276" t="s">
        <v>17910</v>
      </c>
      <c r="D4747" s="276" t="s">
        <v>17911</v>
      </c>
      <c r="E4747" s="72">
        <v>71.25</v>
      </c>
      <c r="F4747" s="72">
        <v>80.88</v>
      </c>
      <c r="G4747" s="72">
        <v>92.81</v>
      </c>
      <c r="H4747" s="72">
        <v>244.93</v>
      </c>
      <c r="I4747" s="72">
        <v>254.49</v>
      </c>
    </row>
    <row r="4748" spans="1:9">
      <c r="A4748" s="71" t="s">
        <v>18201</v>
      </c>
      <c r="B4748" s="71" t="s">
        <v>18200</v>
      </c>
      <c r="C4748" s="276" t="s">
        <v>17910</v>
      </c>
      <c r="D4748" s="276" t="s">
        <v>17913</v>
      </c>
      <c r="E4748" s="72">
        <v>0</v>
      </c>
      <c r="F4748" s="72">
        <v>80.88</v>
      </c>
      <c r="G4748" s="72">
        <v>59.77</v>
      </c>
      <c r="H4748" s="72">
        <v>140.65</v>
      </c>
      <c r="I4748" s="72">
        <v>150.21</v>
      </c>
    </row>
    <row r="4749" spans="1:9">
      <c r="A4749" s="71" t="s">
        <v>18202</v>
      </c>
      <c r="B4749" s="71" t="s">
        <v>18203</v>
      </c>
      <c r="C4749" s="276" t="s">
        <v>17910</v>
      </c>
      <c r="D4749" s="276" t="s">
        <v>17911</v>
      </c>
      <c r="E4749" s="72">
        <v>241.65</v>
      </c>
      <c r="F4749" s="72">
        <v>80.88</v>
      </c>
      <c r="G4749" s="72">
        <v>135.68</v>
      </c>
      <c r="H4749" s="72">
        <v>458.2</v>
      </c>
      <c r="I4749" s="72">
        <v>467.76</v>
      </c>
    </row>
    <row r="4750" spans="1:9">
      <c r="A4750" s="71" t="s">
        <v>18204</v>
      </c>
      <c r="B4750" s="71" t="s">
        <v>18203</v>
      </c>
      <c r="C4750" s="276" t="s">
        <v>17910</v>
      </c>
      <c r="D4750" s="276" t="s">
        <v>17913</v>
      </c>
      <c r="E4750" s="72">
        <v>0</v>
      </c>
      <c r="F4750" s="72">
        <v>80.88</v>
      </c>
      <c r="G4750" s="72">
        <v>87.38</v>
      </c>
      <c r="H4750" s="72">
        <v>168.26</v>
      </c>
      <c r="I4750" s="72">
        <v>177.82</v>
      </c>
    </row>
    <row r="4751" spans="1:9">
      <c r="A4751" s="70">
        <v>33118</v>
      </c>
      <c r="B4751" s="440" t="s">
        <v>18205</v>
      </c>
      <c r="C4751" s="440"/>
      <c r="D4751" s="440"/>
      <c r="E4751" s="440"/>
      <c r="F4751" s="440"/>
      <c r="G4751" s="440"/>
      <c r="H4751" s="440"/>
    </row>
    <row r="4752" spans="1:9" ht="25.5">
      <c r="A4752" s="71" t="s">
        <v>18206</v>
      </c>
      <c r="B4752" s="71" t="s">
        <v>18207</v>
      </c>
      <c r="C4752" s="276" t="s">
        <v>17910</v>
      </c>
      <c r="D4752" s="276" t="s">
        <v>17911</v>
      </c>
      <c r="E4752" s="72">
        <v>49.65</v>
      </c>
      <c r="F4752" s="72">
        <v>80.88</v>
      </c>
      <c r="G4752" s="72">
        <v>64.61</v>
      </c>
      <c r="H4752" s="72">
        <v>195.13</v>
      </c>
      <c r="I4752" s="72">
        <v>204.69</v>
      </c>
    </row>
    <row r="4753" spans="1:9" ht="25.5">
      <c r="A4753" s="71" t="s">
        <v>18208</v>
      </c>
      <c r="B4753" s="71" t="s">
        <v>18207</v>
      </c>
      <c r="C4753" s="276" t="s">
        <v>17910</v>
      </c>
      <c r="D4753" s="276" t="s">
        <v>17913</v>
      </c>
      <c r="E4753" s="72">
        <v>0</v>
      </c>
      <c r="F4753" s="72">
        <v>80.88</v>
      </c>
      <c r="G4753" s="72">
        <v>43.16</v>
      </c>
      <c r="H4753" s="72">
        <v>124.04</v>
      </c>
      <c r="I4753" s="72">
        <v>133.6</v>
      </c>
    </row>
    <row r="4754" spans="1:9">
      <c r="A4754" s="70">
        <v>33119</v>
      </c>
      <c r="B4754" s="440" t="s">
        <v>18209</v>
      </c>
      <c r="C4754" s="440"/>
      <c r="D4754" s="440"/>
      <c r="E4754" s="440"/>
      <c r="F4754" s="440"/>
      <c r="G4754" s="440"/>
      <c r="H4754" s="440"/>
    </row>
    <row r="4755" spans="1:9" ht="25.5">
      <c r="A4755" s="71" t="s">
        <v>18210</v>
      </c>
      <c r="B4755" s="71" t="s">
        <v>18211</v>
      </c>
      <c r="C4755" s="276" t="s">
        <v>17910</v>
      </c>
      <c r="D4755" s="276" t="s">
        <v>17911</v>
      </c>
      <c r="E4755" s="72">
        <v>0</v>
      </c>
      <c r="F4755" s="72">
        <v>42.53</v>
      </c>
      <c r="G4755" s="72">
        <v>56.64</v>
      </c>
      <c r="H4755" s="72">
        <v>99.17</v>
      </c>
      <c r="I4755" s="72">
        <v>104.2</v>
      </c>
    </row>
    <row r="4756" spans="1:9" ht="25.5">
      <c r="A4756" s="71" t="s">
        <v>18212</v>
      </c>
      <c r="B4756" s="71" t="s">
        <v>18211</v>
      </c>
      <c r="C4756" s="276" t="s">
        <v>17910</v>
      </c>
      <c r="D4756" s="276" t="s">
        <v>17913</v>
      </c>
      <c r="E4756" s="72">
        <v>0</v>
      </c>
      <c r="F4756" s="72">
        <v>42.53</v>
      </c>
      <c r="G4756" s="72">
        <v>43.03</v>
      </c>
      <c r="H4756" s="72">
        <v>85.56</v>
      </c>
      <c r="I4756" s="72">
        <v>90.59</v>
      </c>
    </row>
    <row r="4757" spans="1:9">
      <c r="A4757" s="70">
        <v>33120</v>
      </c>
      <c r="B4757" s="440" t="s">
        <v>18213</v>
      </c>
      <c r="C4757" s="440"/>
      <c r="D4757" s="440"/>
      <c r="E4757" s="440"/>
      <c r="F4757" s="440"/>
      <c r="G4757" s="440"/>
      <c r="H4757" s="440"/>
    </row>
    <row r="4758" spans="1:9">
      <c r="A4758" s="71" t="s">
        <v>18214</v>
      </c>
      <c r="B4758" s="71" t="s">
        <v>18215</v>
      </c>
      <c r="C4758" s="276" t="s">
        <v>17910</v>
      </c>
      <c r="D4758" s="276" t="s">
        <v>17911</v>
      </c>
      <c r="E4758" s="72">
        <v>22.8</v>
      </c>
      <c r="F4758" s="72">
        <v>0</v>
      </c>
      <c r="G4758" s="72">
        <v>8.7100000000000009</v>
      </c>
      <c r="H4758" s="72">
        <v>31.51</v>
      </c>
      <c r="I4758" s="72">
        <v>31.51</v>
      </c>
    </row>
    <row r="4759" spans="1:9">
      <c r="A4759" s="71" t="s">
        <v>18216</v>
      </c>
      <c r="B4759" s="71" t="s">
        <v>18215</v>
      </c>
      <c r="C4759" s="276" t="s">
        <v>17910</v>
      </c>
      <c r="D4759" s="276" t="s">
        <v>17913</v>
      </c>
      <c r="E4759" s="72">
        <v>0</v>
      </c>
      <c r="F4759" s="72">
        <v>0</v>
      </c>
      <c r="G4759" s="72">
        <v>6.29</v>
      </c>
      <c r="H4759" s="72">
        <v>6.29</v>
      </c>
      <c r="I4759" s="72">
        <v>6.29</v>
      </c>
    </row>
    <row r="4760" spans="1:9">
      <c r="A4760" s="71" t="s">
        <v>18217</v>
      </c>
      <c r="B4760" s="71" t="s">
        <v>18218</v>
      </c>
      <c r="C4760" s="276" t="s">
        <v>17910</v>
      </c>
      <c r="D4760" s="276" t="s">
        <v>17911</v>
      </c>
      <c r="E4760" s="72">
        <v>52.2</v>
      </c>
      <c r="F4760" s="72">
        <v>0</v>
      </c>
      <c r="G4760" s="72">
        <v>12.57</v>
      </c>
      <c r="H4760" s="72">
        <v>64.77</v>
      </c>
      <c r="I4760" s="72">
        <v>64.77</v>
      </c>
    </row>
    <row r="4761" spans="1:9">
      <c r="A4761" s="71" t="s">
        <v>18219</v>
      </c>
      <c r="B4761" s="71" t="s">
        <v>18218</v>
      </c>
      <c r="C4761" s="276" t="s">
        <v>17910</v>
      </c>
      <c r="D4761" s="276" t="s">
        <v>17913</v>
      </c>
      <c r="E4761" s="72">
        <v>0</v>
      </c>
      <c r="F4761" s="72">
        <v>0</v>
      </c>
      <c r="G4761" s="72">
        <v>9.07</v>
      </c>
      <c r="H4761" s="72">
        <v>9.07</v>
      </c>
      <c r="I4761" s="72">
        <v>9.07</v>
      </c>
    </row>
    <row r="4762" spans="1:9">
      <c r="A4762" s="71" t="s">
        <v>18220</v>
      </c>
      <c r="B4762" s="71" t="s">
        <v>18221</v>
      </c>
      <c r="C4762" s="276" t="s">
        <v>17910</v>
      </c>
      <c r="D4762" s="276" t="s">
        <v>17911</v>
      </c>
      <c r="E4762" s="72">
        <v>81</v>
      </c>
      <c r="F4762" s="72">
        <v>0</v>
      </c>
      <c r="G4762" s="72">
        <v>14.07</v>
      </c>
      <c r="H4762" s="72">
        <v>95.07</v>
      </c>
      <c r="I4762" s="72">
        <v>95.07</v>
      </c>
    </row>
    <row r="4763" spans="1:9">
      <c r="A4763" s="71" t="s">
        <v>18222</v>
      </c>
      <c r="B4763" s="71" t="s">
        <v>18221</v>
      </c>
      <c r="C4763" s="276" t="s">
        <v>17910</v>
      </c>
      <c r="D4763" s="276" t="s">
        <v>17913</v>
      </c>
      <c r="E4763" s="72">
        <v>0</v>
      </c>
      <c r="F4763" s="72">
        <v>0</v>
      </c>
      <c r="G4763" s="72">
        <v>10.15</v>
      </c>
      <c r="H4763" s="72">
        <v>10.15</v>
      </c>
      <c r="I4763" s="72">
        <v>10.15</v>
      </c>
    </row>
    <row r="4764" spans="1:9">
      <c r="A4764" s="71" t="s">
        <v>18223</v>
      </c>
      <c r="B4764" s="71" t="s">
        <v>18224</v>
      </c>
      <c r="C4764" s="276" t="s">
        <v>17910</v>
      </c>
      <c r="D4764" s="276" t="s">
        <v>17911</v>
      </c>
      <c r="E4764" s="72">
        <v>96</v>
      </c>
      <c r="F4764" s="72">
        <v>0</v>
      </c>
      <c r="G4764" s="72">
        <v>14.07</v>
      </c>
      <c r="H4764" s="72">
        <v>110.07</v>
      </c>
      <c r="I4764" s="72">
        <v>110.07</v>
      </c>
    </row>
    <row r="4765" spans="1:9">
      <c r="A4765" s="71" t="s">
        <v>18225</v>
      </c>
      <c r="B4765" s="71" t="s">
        <v>18224</v>
      </c>
      <c r="C4765" s="276" t="s">
        <v>17910</v>
      </c>
      <c r="D4765" s="276" t="s">
        <v>17913</v>
      </c>
      <c r="E4765" s="72">
        <v>0</v>
      </c>
      <c r="F4765" s="72">
        <v>0</v>
      </c>
      <c r="G4765" s="72">
        <v>10.15</v>
      </c>
      <c r="H4765" s="72">
        <v>10.15</v>
      </c>
      <c r="I4765" s="72">
        <v>10.15</v>
      </c>
    </row>
    <row r="4766" spans="1:9" ht="25.5">
      <c r="A4766" s="71" t="s">
        <v>18226</v>
      </c>
      <c r="B4766" s="71" t="s">
        <v>18227</v>
      </c>
      <c r="C4766" s="276" t="s">
        <v>17910</v>
      </c>
      <c r="D4766" s="276" t="s">
        <v>17911</v>
      </c>
      <c r="E4766" s="72">
        <v>129</v>
      </c>
      <c r="F4766" s="72">
        <v>0</v>
      </c>
      <c r="G4766" s="72">
        <v>16.760000000000002</v>
      </c>
      <c r="H4766" s="72">
        <v>145.76</v>
      </c>
      <c r="I4766" s="72">
        <v>145.76</v>
      </c>
    </row>
    <row r="4767" spans="1:9" ht="25.5">
      <c r="A4767" s="71" t="s">
        <v>18228</v>
      </c>
      <c r="B4767" s="71" t="s">
        <v>18227</v>
      </c>
      <c r="C4767" s="276" t="s">
        <v>17910</v>
      </c>
      <c r="D4767" s="276" t="s">
        <v>17913</v>
      </c>
      <c r="E4767" s="72">
        <v>0</v>
      </c>
      <c r="F4767" s="72">
        <v>0</v>
      </c>
      <c r="G4767" s="72">
        <v>12.09</v>
      </c>
      <c r="H4767" s="72">
        <v>12.09</v>
      </c>
      <c r="I4767" s="72">
        <v>12.09</v>
      </c>
    </row>
    <row r="4768" spans="1:9" ht="25.5">
      <c r="A4768" s="71" t="s">
        <v>18229</v>
      </c>
      <c r="B4768" s="71" t="s">
        <v>18230</v>
      </c>
      <c r="C4768" s="276" t="s">
        <v>17910</v>
      </c>
      <c r="D4768" s="276" t="s">
        <v>17911</v>
      </c>
      <c r="E4768" s="72">
        <v>194.4</v>
      </c>
      <c r="F4768" s="72">
        <v>0</v>
      </c>
      <c r="G4768" s="72">
        <v>20.11</v>
      </c>
      <c r="H4768" s="72">
        <v>214.51</v>
      </c>
      <c r="I4768" s="72">
        <v>214.51</v>
      </c>
    </row>
    <row r="4769" spans="1:9" ht="25.5">
      <c r="A4769" s="71" t="s">
        <v>18231</v>
      </c>
      <c r="B4769" s="71" t="s">
        <v>18230</v>
      </c>
      <c r="C4769" s="276" t="s">
        <v>17910</v>
      </c>
      <c r="D4769" s="276" t="s">
        <v>17913</v>
      </c>
      <c r="E4769" s="72">
        <v>0</v>
      </c>
      <c r="F4769" s="72">
        <v>0</v>
      </c>
      <c r="G4769" s="72">
        <v>14.51</v>
      </c>
      <c r="H4769" s="72">
        <v>14.51</v>
      </c>
      <c r="I4769" s="72">
        <v>14.51</v>
      </c>
    </row>
    <row r="4770" spans="1:9" ht="25.5">
      <c r="A4770" s="71" t="s">
        <v>18232</v>
      </c>
      <c r="B4770" s="71" t="s">
        <v>18233</v>
      </c>
      <c r="C4770" s="276" t="s">
        <v>17910</v>
      </c>
      <c r="D4770" s="276" t="s">
        <v>17911</v>
      </c>
      <c r="E4770" s="72">
        <v>234</v>
      </c>
      <c r="F4770" s="72">
        <v>0</v>
      </c>
      <c r="G4770" s="72">
        <v>24.24</v>
      </c>
      <c r="H4770" s="72">
        <v>258.24</v>
      </c>
      <c r="I4770" s="72">
        <v>258.24</v>
      </c>
    </row>
    <row r="4771" spans="1:9" ht="25.5">
      <c r="A4771" s="71" t="s">
        <v>18234</v>
      </c>
      <c r="B4771" s="71" t="s">
        <v>18233</v>
      </c>
      <c r="C4771" s="276" t="s">
        <v>17910</v>
      </c>
      <c r="D4771" s="276" t="s">
        <v>17913</v>
      </c>
      <c r="E4771" s="72">
        <v>0</v>
      </c>
      <c r="F4771" s="72">
        <v>0</v>
      </c>
      <c r="G4771" s="72">
        <v>17.489999999999998</v>
      </c>
      <c r="H4771" s="72">
        <v>17.489999999999998</v>
      </c>
      <c r="I4771" s="72">
        <v>17.489999999999998</v>
      </c>
    </row>
    <row r="4772" spans="1:9" ht="25.5">
      <c r="A4772" s="71" t="s">
        <v>18235</v>
      </c>
      <c r="B4772" s="71" t="s">
        <v>18236</v>
      </c>
      <c r="C4772" s="276" t="s">
        <v>17910</v>
      </c>
      <c r="D4772" s="276" t="s">
        <v>17911</v>
      </c>
      <c r="E4772" s="72">
        <v>375</v>
      </c>
      <c r="F4772" s="72">
        <v>0</v>
      </c>
      <c r="G4772" s="72">
        <v>38.9</v>
      </c>
      <c r="H4772" s="72">
        <v>413.9</v>
      </c>
      <c r="I4772" s="72">
        <v>413.9</v>
      </c>
    </row>
    <row r="4773" spans="1:9" ht="25.5">
      <c r="A4773" s="71" t="s">
        <v>18237</v>
      </c>
      <c r="B4773" s="71" t="s">
        <v>18236</v>
      </c>
      <c r="C4773" s="276" t="s">
        <v>17910</v>
      </c>
      <c r="D4773" s="276" t="s">
        <v>17913</v>
      </c>
      <c r="E4773" s="72">
        <v>0</v>
      </c>
      <c r="F4773" s="72">
        <v>0</v>
      </c>
      <c r="G4773" s="72">
        <v>28.07</v>
      </c>
      <c r="H4773" s="72">
        <v>28.07</v>
      </c>
      <c r="I4773" s="72">
        <v>28.07</v>
      </c>
    </row>
    <row r="4774" spans="1:9" ht="25.5">
      <c r="A4774" s="71" t="s">
        <v>18238</v>
      </c>
      <c r="B4774" s="71" t="s">
        <v>18239</v>
      </c>
      <c r="C4774" s="276" t="s">
        <v>17910</v>
      </c>
      <c r="D4774" s="276" t="s">
        <v>17911</v>
      </c>
      <c r="E4774" s="72">
        <v>438</v>
      </c>
      <c r="F4774" s="72">
        <v>0</v>
      </c>
      <c r="G4774" s="72">
        <v>38.9</v>
      </c>
      <c r="H4774" s="72">
        <v>476.9</v>
      </c>
      <c r="I4774" s="72">
        <v>476.9</v>
      </c>
    </row>
    <row r="4775" spans="1:9" ht="25.5">
      <c r="A4775" s="71" t="s">
        <v>18240</v>
      </c>
      <c r="B4775" s="71" t="s">
        <v>18239</v>
      </c>
      <c r="C4775" s="276" t="s">
        <v>17910</v>
      </c>
      <c r="D4775" s="276" t="s">
        <v>17913</v>
      </c>
      <c r="E4775" s="72">
        <v>0</v>
      </c>
      <c r="F4775" s="72">
        <v>0</v>
      </c>
      <c r="G4775" s="72">
        <v>28.07</v>
      </c>
      <c r="H4775" s="72">
        <v>28.07</v>
      </c>
      <c r="I4775" s="72">
        <v>28.07</v>
      </c>
    </row>
    <row r="4776" spans="1:9">
      <c r="A4776" s="70">
        <v>33121</v>
      </c>
      <c r="B4776" s="440" t="s">
        <v>18241</v>
      </c>
      <c r="C4776" s="440"/>
      <c r="D4776" s="440"/>
      <c r="E4776" s="440"/>
      <c r="F4776" s="440"/>
      <c r="G4776" s="440"/>
      <c r="H4776" s="440"/>
    </row>
    <row r="4777" spans="1:9">
      <c r="A4777" s="71" t="s">
        <v>18242</v>
      </c>
      <c r="B4777" s="71" t="s">
        <v>18243</v>
      </c>
      <c r="C4777" s="276" t="s">
        <v>17910</v>
      </c>
      <c r="D4777" s="276" t="s">
        <v>17911</v>
      </c>
      <c r="E4777" s="72">
        <v>10.56</v>
      </c>
      <c r="F4777" s="72">
        <v>23.36</v>
      </c>
      <c r="G4777" s="72">
        <v>74.56</v>
      </c>
      <c r="H4777" s="72">
        <v>108.48</v>
      </c>
      <c r="I4777" s="72">
        <v>111.24</v>
      </c>
    </row>
    <row r="4778" spans="1:9">
      <c r="A4778" s="71" t="s">
        <v>18244</v>
      </c>
      <c r="B4778" s="71" t="s">
        <v>18243</v>
      </c>
      <c r="C4778" s="276" t="s">
        <v>17910</v>
      </c>
      <c r="D4778" s="276" t="s">
        <v>17913</v>
      </c>
      <c r="E4778" s="72">
        <v>0</v>
      </c>
      <c r="F4778" s="72">
        <v>23.36</v>
      </c>
      <c r="G4778" s="72">
        <v>45.06</v>
      </c>
      <c r="H4778" s="72">
        <v>68.42</v>
      </c>
      <c r="I4778" s="72">
        <v>71.180000000000007</v>
      </c>
    </row>
    <row r="4779" spans="1:9">
      <c r="A4779" s="71" t="s">
        <v>18245</v>
      </c>
      <c r="B4779" s="71" t="s">
        <v>18246</v>
      </c>
      <c r="C4779" s="276" t="s">
        <v>17910</v>
      </c>
      <c r="D4779" s="276" t="s">
        <v>17911</v>
      </c>
      <c r="E4779" s="72">
        <v>21.65</v>
      </c>
      <c r="F4779" s="72">
        <v>23.36</v>
      </c>
      <c r="G4779" s="72">
        <v>144.75</v>
      </c>
      <c r="H4779" s="72">
        <v>189.75</v>
      </c>
      <c r="I4779" s="72">
        <v>192.51</v>
      </c>
    </row>
    <row r="4780" spans="1:9">
      <c r="A4780" s="71" t="s">
        <v>18247</v>
      </c>
      <c r="B4780" s="71" t="s">
        <v>18246</v>
      </c>
      <c r="C4780" s="276" t="s">
        <v>17910</v>
      </c>
      <c r="D4780" s="276" t="s">
        <v>17913</v>
      </c>
      <c r="E4780" s="72">
        <v>0</v>
      </c>
      <c r="F4780" s="72">
        <v>23.36</v>
      </c>
      <c r="G4780" s="72">
        <v>87.48</v>
      </c>
      <c r="H4780" s="72">
        <v>110.84</v>
      </c>
      <c r="I4780" s="72">
        <v>113.6</v>
      </c>
    </row>
    <row r="4781" spans="1:9">
      <c r="A4781" s="70">
        <v>33122</v>
      </c>
      <c r="B4781" s="440" t="s">
        <v>18248</v>
      </c>
      <c r="C4781" s="440"/>
      <c r="D4781" s="440"/>
      <c r="E4781" s="440"/>
      <c r="F4781" s="440"/>
      <c r="G4781" s="440"/>
      <c r="H4781" s="440"/>
    </row>
    <row r="4782" spans="1:9">
      <c r="A4782" s="71" t="s">
        <v>18249</v>
      </c>
      <c r="B4782" s="71" t="s">
        <v>18250</v>
      </c>
      <c r="C4782" s="276" t="s">
        <v>17910</v>
      </c>
      <c r="D4782" s="276" t="s">
        <v>17911</v>
      </c>
      <c r="E4782" s="72">
        <v>3.26</v>
      </c>
      <c r="F4782" s="72">
        <v>23.36</v>
      </c>
      <c r="G4782" s="72">
        <v>57.49</v>
      </c>
      <c r="H4782" s="72">
        <v>84.1</v>
      </c>
      <c r="I4782" s="72">
        <v>86.87</v>
      </c>
    </row>
    <row r="4783" spans="1:9">
      <c r="A4783" s="71" t="s">
        <v>18251</v>
      </c>
      <c r="B4783" s="71" t="s">
        <v>18250</v>
      </c>
      <c r="C4783" s="276" t="s">
        <v>17910</v>
      </c>
      <c r="D4783" s="276" t="s">
        <v>17913</v>
      </c>
      <c r="E4783" s="72">
        <v>0</v>
      </c>
      <c r="F4783" s="72">
        <v>23.36</v>
      </c>
      <c r="G4783" s="72">
        <v>34.75</v>
      </c>
      <c r="H4783" s="72">
        <v>58.1</v>
      </c>
      <c r="I4783" s="72">
        <v>60.86</v>
      </c>
    </row>
    <row r="4784" spans="1:9">
      <c r="A4784" s="71" t="s">
        <v>18252</v>
      </c>
      <c r="B4784" s="71" t="s">
        <v>18253</v>
      </c>
      <c r="C4784" s="276" t="s">
        <v>17910</v>
      </c>
      <c r="D4784" s="276" t="s">
        <v>17911</v>
      </c>
      <c r="E4784" s="72">
        <v>4.93</v>
      </c>
      <c r="F4784" s="72">
        <v>23.36</v>
      </c>
      <c r="G4784" s="72">
        <v>29.56</v>
      </c>
      <c r="H4784" s="72">
        <v>57.84</v>
      </c>
      <c r="I4784" s="72">
        <v>60.6</v>
      </c>
    </row>
    <row r="4785" spans="1:9">
      <c r="A4785" s="71" t="s">
        <v>18254</v>
      </c>
      <c r="B4785" s="71" t="s">
        <v>18253</v>
      </c>
      <c r="C4785" s="276" t="s">
        <v>17910</v>
      </c>
      <c r="D4785" s="276" t="s">
        <v>17913</v>
      </c>
      <c r="E4785" s="72">
        <v>0</v>
      </c>
      <c r="F4785" s="72">
        <v>23.36</v>
      </c>
      <c r="G4785" s="72">
        <v>29.56</v>
      </c>
      <c r="H4785" s="72">
        <v>52.91</v>
      </c>
      <c r="I4785" s="72">
        <v>55.67</v>
      </c>
    </row>
    <row r="4786" spans="1:9">
      <c r="A4786" s="71" t="s">
        <v>18255</v>
      </c>
      <c r="B4786" s="71" t="s">
        <v>18256</v>
      </c>
      <c r="C4786" s="276" t="s">
        <v>17910</v>
      </c>
      <c r="D4786" s="276" t="s">
        <v>17911</v>
      </c>
      <c r="E4786" s="72">
        <v>9.68</v>
      </c>
      <c r="F4786" s="72">
        <v>23.36</v>
      </c>
      <c r="G4786" s="72">
        <v>74.56</v>
      </c>
      <c r="H4786" s="72">
        <v>107.6</v>
      </c>
      <c r="I4786" s="72">
        <v>110.36</v>
      </c>
    </row>
    <row r="4787" spans="1:9">
      <c r="A4787" s="71" t="s">
        <v>18257</v>
      </c>
      <c r="B4787" s="71" t="s">
        <v>18256</v>
      </c>
      <c r="C4787" s="276" t="s">
        <v>17910</v>
      </c>
      <c r="D4787" s="276" t="s">
        <v>17913</v>
      </c>
      <c r="E4787" s="72">
        <v>0</v>
      </c>
      <c r="F4787" s="72">
        <v>23.36</v>
      </c>
      <c r="G4787" s="72">
        <v>45.06</v>
      </c>
      <c r="H4787" s="72">
        <v>68.42</v>
      </c>
      <c r="I4787" s="72">
        <v>71.180000000000007</v>
      </c>
    </row>
    <row r="4788" spans="1:9">
      <c r="A4788" s="70">
        <v>33123</v>
      </c>
      <c r="B4788" s="440" t="s">
        <v>18258</v>
      </c>
      <c r="C4788" s="440"/>
      <c r="D4788" s="440"/>
      <c r="E4788" s="440"/>
      <c r="F4788" s="440"/>
      <c r="G4788" s="440"/>
      <c r="H4788" s="440"/>
    </row>
    <row r="4789" spans="1:9">
      <c r="A4789" s="71" t="s">
        <v>18259</v>
      </c>
      <c r="B4789" s="71" t="s">
        <v>18260</v>
      </c>
      <c r="C4789" s="276" t="s">
        <v>17910</v>
      </c>
      <c r="D4789" s="276" t="s">
        <v>17911</v>
      </c>
      <c r="E4789" s="72">
        <v>9.77</v>
      </c>
      <c r="F4789" s="72">
        <v>23.36</v>
      </c>
      <c r="G4789" s="72">
        <v>3.54</v>
      </c>
      <c r="H4789" s="72">
        <v>36.67</v>
      </c>
      <c r="I4789" s="72">
        <v>39.43</v>
      </c>
    </row>
    <row r="4790" spans="1:9">
      <c r="A4790" s="71" t="s">
        <v>18261</v>
      </c>
      <c r="B4790" s="71" t="s">
        <v>18260</v>
      </c>
      <c r="C4790" s="276" t="s">
        <v>17910</v>
      </c>
      <c r="D4790" s="276" t="s">
        <v>17913</v>
      </c>
      <c r="E4790" s="72">
        <v>0</v>
      </c>
      <c r="F4790" s="72">
        <v>23.36</v>
      </c>
      <c r="G4790" s="72">
        <v>2.14</v>
      </c>
      <c r="H4790" s="72">
        <v>25.49</v>
      </c>
      <c r="I4790" s="72">
        <v>28.25</v>
      </c>
    </row>
    <row r="4791" spans="1:9">
      <c r="A4791" s="71" t="s">
        <v>18262</v>
      </c>
      <c r="B4791" s="71" t="s">
        <v>18263</v>
      </c>
      <c r="C4791" s="276" t="s">
        <v>17910</v>
      </c>
      <c r="D4791" s="276" t="s">
        <v>17911</v>
      </c>
      <c r="E4791" s="72">
        <v>13.29</v>
      </c>
      <c r="F4791" s="72">
        <v>23.36</v>
      </c>
      <c r="G4791" s="72">
        <v>3.75</v>
      </c>
      <c r="H4791" s="72">
        <v>40.4</v>
      </c>
      <c r="I4791" s="72">
        <v>43.16</v>
      </c>
    </row>
    <row r="4792" spans="1:9">
      <c r="A4792" s="71" t="s">
        <v>18264</v>
      </c>
      <c r="B4792" s="71" t="s">
        <v>18263</v>
      </c>
      <c r="C4792" s="276" t="s">
        <v>17910</v>
      </c>
      <c r="D4792" s="276" t="s">
        <v>17913</v>
      </c>
      <c r="E4792" s="72">
        <v>0</v>
      </c>
      <c r="F4792" s="72">
        <v>23.36</v>
      </c>
      <c r="G4792" s="72">
        <v>2.27</v>
      </c>
      <c r="H4792" s="72">
        <v>25.62</v>
      </c>
      <c r="I4792" s="72">
        <v>28.38</v>
      </c>
    </row>
    <row r="4793" spans="1:9">
      <c r="A4793" s="70">
        <v>33124</v>
      </c>
      <c r="B4793" s="440" t="s">
        <v>18265</v>
      </c>
      <c r="C4793" s="440"/>
      <c r="D4793" s="440"/>
      <c r="E4793" s="440"/>
      <c r="F4793" s="440"/>
      <c r="G4793" s="440"/>
      <c r="H4793" s="440"/>
    </row>
    <row r="4794" spans="1:9" ht="25.5">
      <c r="A4794" s="71" t="s">
        <v>18266</v>
      </c>
      <c r="B4794" s="71" t="s">
        <v>18267</v>
      </c>
      <c r="C4794" s="276" t="s">
        <v>17910</v>
      </c>
      <c r="D4794" s="276" t="s">
        <v>17911</v>
      </c>
      <c r="E4794" s="72">
        <v>122.69</v>
      </c>
      <c r="F4794" s="72">
        <v>23.36</v>
      </c>
      <c r="G4794" s="72">
        <v>199.68</v>
      </c>
      <c r="H4794" s="72">
        <v>345.73</v>
      </c>
      <c r="I4794" s="72">
        <v>348.49</v>
      </c>
    </row>
    <row r="4795" spans="1:9" ht="25.5">
      <c r="A4795" s="71" t="s">
        <v>18268</v>
      </c>
      <c r="B4795" s="71" t="s">
        <v>18267</v>
      </c>
      <c r="C4795" s="276" t="s">
        <v>17910</v>
      </c>
      <c r="D4795" s="276" t="s">
        <v>17913</v>
      </c>
      <c r="E4795" s="72">
        <v>0</v>
      </c>
      <c r="F4795" s="72">
        <v>23.36</v>
      </c>
      <c r="G4795" s="72">
        <v>120.68</v>
      </c>
      <c r="H4795" s="72">
        <v>144.04</v>
      </c>
      <c r="I4795" s="72">
        <v>146.80000000000001</v>
      </c>
    </row>
    <row r="4796" spans="1:9" ht="25.5">
      <c r="A4796" s="71" t="s">
        <v>18269</v>
      </c>
      <c r="B4796" s="71" t="s">
        <v>18270</v>
      </c>
      <c r="C4796" s="276" t="s">
        <v>17910</v>
      </c>
      <c r="D4796" s="276" t="s">
        <v>17911</v>
      </c>
      <c r="E4796" s="72">
        <v>189.66</v>
      </c>
      <c r="F4796" s="72">
        <v>23.36</v>
      </c>
      <c r="G4796" s="72">
        <v>658.57</v>
      </c>
      <c r="H4796" s="72">
        <v>871.58</v>
      </c>
      <c r="I4796" s="72">
        <v>874.34</v>
      </c>
    </row>
    <row r="4797" spans="1:9" ht="25.5">
      <c r="A4797" s="71" t="s">
        <v>18271</v>
      </c>
      <c r="B4797" s="71" t="s">
        <v>18270</v>
      </c>
      <c r="C4797" s="276" t="s">
        <v>17910</v>
      </c>
      <c r="D4797" s="276" t="s">
        <v>17913</v>
      </c>
      <c r="E4797" s="72">
        <v>0</v>
      </c>
      <c r="F4797" s="72">
        <v>23.36</v>
      </c>
      <c r="G4797" s="72">
        <v>398.02</v>
      </c>
      <c r="H4797" s="72">
        <v>421.38</v>
      </c>
      <c r="I4797" s="72">
        <v>424.14</v>
      </c>
    </row>
    <row r="4798" spans="1:9" ht="25.5">
      <c r="A4798" s="71" t="s">
        <v>18272</v>
      </c>
      <c r="B4798" s="71" t="s">
        <v>18273</v>
      </c>
      <c r="C4798" s="276" t="s">
        <v>17910</v>
      </c>
      <c r="D4798" s="276" t="s">
        <v>17911</v>
      </c>
      <c r="E4798" s="72">
        <v>300.11</v>
      </c>
      <c r="F4798" s="72">
        <v>23.36</v>
      </c>
      <c r="G4798" s="72">
        <v>212.3</v>
      </c>
      <c r="H4798" s="72">
        <v>535.76</v>
      </c>
      <c r="I4798" s="72">
        <v>538.52</v>
      </c>
    </row>
    <row r="4799" spans="1:9" ht="25.5">
      <c r="A4799" s="71" t="s">
        <v>18274</v>
      </c>
      <c r="B4799" s="71" t="s">
        <v>18273</v>
      </c>
      <c r="C4799" s="276" t="s">
        <v>17910</v>
      </c>
      <c r="D4799" s="276" t="s">
        <v>17913</v>
      </c>
      <c r="E4799" s="72">
        <v>0</v>
      </c>
      <c r="F4799" s="72">
        <v>23.36</v>
      </c>
      <c r="G4799" s="72">
        <v>117.21</v>
      </c>
      <c r="H4799" s="72">
        <v>140.56</v>
      </c>
      <c r="I4799" s="72">
        <v>143.32</v>
      </c>
    </row>
    <row r="4800" spans="1:9">
      <c r="A4800" s="70">
        <v>33125</v>
      </c>
      <c r="B4800" s="440" t="s">
        <v>18275</v>
      </c>
      <c r="C4800" s="440"/>
      <c r="D4800" s="440"/>
      <c r="E4800" s="440"/>
      <c r="F4800" s="440"/>
      <c r="G4800" s="440"/>
      <c r="H4800" s="440"/>
    </row>
    <row r="4801" spans="1:9">
      <c r="A4801" s="71" t="s">
        <v>18276</v>
      </c>
      <c r="B4801" s="71" t="s">
        <v>18277</v>
      </c>
      <c r="C4801" s="276" t="s">
        <v>17910</v>
      </c>
      <c r="D4801" s="276" t="s">
        <v>17911</v>
      </c>
      <c r="E4801" s="72">
        <v>11.98</v>
      </c>
      <c r="F4801" s="72">
        <v>23.36</v>
      </c>
      <c r="G4801" s="72">
        <v>10.18</v>
      </c>
      <c r="H4801" s="72">
        <v>45.52</v>
      </c>
      <c r="I4801" s="72">
        <v>48.28</v>
      </c>
    </row>
    <row r="4802" spans="1:9">
      <c r="A4802" s="71" t="s">
        <v>18278</v>
      </c>
      <c r="B4802" s="71" t="s">
        <v>18277</v>
      </c>
      <c r="C4802" s="276" t="s">
        <v>17910</v>
      </c>
      <c r="D4802" s="276" t="s">
        <v>17913</v>
      </c>
      <c r="E4802" s="72">
        <v>0</v>
      </c>
      <c r="F4802" s="72">
        <v>23.36</v>
      </c>
      <c r="G4802" s="72">
        <v>6.06</v>
      </c>
      <c r="H4802" s="72">
        <v>29.42</v>
      </c>
      <c r="I4802" s="72">
        <v>32.18</v>
      </c>
    </row>
    <row r="4803" spans="1:9" ht="25.5">
      <c r="A4803" s="71" t="s">
        <v>18279</v>
      </c>
      <c r="B4803" s="71" t="s">
        <v>18280</v>
      </c>
      <c r="C4803" s="276" t="s">
        <v>17910</v>
      </c>
      <c r="D4803" s="276" t="s">
        <v>17911</v>
      </c>
      <c r="E4803" s="72">
        <v>98.89</v>
      </c>
      <c r="F4803" s="72">
        <v>23.36</v>
      </c>
      <c r="G4803" s="72">
        <v>66.680000000000007</v>
      </c>
      <c r="H4803" s="72">
        <v>188.93</v>
      </c>
      <c r="I4803" s="72">
        <v>191.69</v>
      </c>
    </row>
    <row r="4804" spans="1:9" ht="25.5">
      <c r="A4804" s="71" t="s">
        <v>18281</v>
      </c>
      <c r="B4804" s="71" t="s">
        <v>18280</v>
      </c>
      <c r="C4804" s="276" t="s">
        <v>17910</v>
      </c>
      <c r="D4804" s="276" t="s">
        <v>17913</v>
      </c>
      <c r="E4804" s="72">
        <v>0</v>
      </c>
      <c r="F4804" s="72">
        <v>23.36</v>
      </c>
      <c r="G4804" s="72">
        <v>40.94</v>
      </c>
      <c r="H4804" s="72">
        <v>64.290000000000006</v>
      </c>
      <c r="I4804" s="72">
        <v>67.05</v>
      </c>
    </row>
    <row r="4805" spans="1:9">
      <c r="A4805" s="70">
        <v>33126</v>
      </c>
      <c r="B4805" s="440" t="s">
        <v>18282</v>
      </c>
      <c r="C4805" s="440"/>
      <c r="D4805" s="440"/>
      <c r="E4805" s="440"/>
      <c r="F4805" s="440"/>
      <c r="G4805" s="440"/>
      <c r="H4805" s="440"/>
    </row>
    <row r="4806" spans="1:9">
      <c r="A4806" s="71" t="s">
        <v>18283</v>
      </c>
      <c r="B4806" s="71" t="s">
        <v>18284</v>
      </c>
      <c r="C4806" s="276" t="s">
        <v>17910</v>
      </c>
      <c r="D4806" s="276" t="s">
        <v>17911</v>
      </c>
      <c r="E4806" s="72">
        <v>1.58</v>
      </c>
      <c r="F4806" s="72">
        <v>19.170000000000002</v>
      </c>
      <c r="G4806" s="72">
        <v>0.77</v>
      </c>
      <c r="H4806" s="72">
        <v>21.51</v>
      </c>
      <c r="I4806" s="72">
        <v>23.78</v>
      </c>
    </row>
    <row r="4807" spans="1:9">
      <c r="A4807" s="71" t="s">
        <v>18285</v>
      </c>
      <c r="B4807" s="71" t="s">
        <v>18284</v>
      </c>
      <c r="C4807" s="276" t="s">
        <v>17910</v>
      </c>
      <c r="D4807" s="276" t="s">
        <v>17913</v>
      </c>
      <c r="E4807" s="72">
        <v>0</v>
      </c>
      <c r="F4807" s="72">
        <v>19.170000000000002</v>
      </c>
      <c r="G4807" s="72">
        <v>0.48</v>
      </c>
      <c r="H4807" s="72">
        <v>19.649999999999999</v>
      </c>
      <c r="I4807" s="72">
        <v>21.92</v>
      </c>
    </row>
    <row r="4808" spans="1:9">
      <c r="A4808" s="70">
        <v>33127</v>
      </c>
      <c r="B4808" s="440" t="s">
        <v>18286</v>
      </c>
      <c r="C4808" s="440"/>
      <c r="D4808" s="440"/>
      <c r="E4808" s="440"/>
      <c r="F4808" s="440"/>
      <c r="G4808" s="440"/>
      <c r="H4808" s="440"/>
    </row>
    <row r="4809" spans="1:9">
      <c r="A4809" s="71" t="s">
        <v>18287</v>
      </c>
      <c r="B4809" s="71" t="s">
        <v>18288</v>
      </c>
      <c r="C4809" s="276" t="s">
        <v>17910</v>
      </c>
      <c r="D4809" s="276" t="s">
        <v>17911</v>
      </c>
      <c r="E4809" s="72">
        <v>0.56999999999999995</v>
      </c>
      <c r="F4809" s="72">
        <v>19.170000000000002</v>
      </c>
      <c r="G4809" s="72">
        <v>0.42</v>
      </c>
      <c r="H4809" s="72">
        <v>20.170000000000002</v>
      </c>
      <c r="I4809" s="72">
        <v>22.44</v>
      </c>
    </row>
    <row r="4810" spans="1:9">
      <c r="A4810" s="71" t="s">
        <v>18289</v>
      </c>
      <c r="B4810" s="71" t="s">
        <v>18288</v>
      </c>
      <c r="C4810" s="276" t="s">
        <v>17910</v>
      </c>
      <c r="D4810" s="276" t="s">
        <v>17913</v>
      </c>
      <c r="E4810" s="72">
        <v>0</v>
      </c>
      <c r="F4810" s="72">
        <v>19.170000000000002</v>
      </c>
      <c r="G4810" s="72">
        <v>0.26</v>
      </c>
      <c r="H4810" s="72">
        <v>19.440000000000001</v>
      </c>
      <c r="I4810" s="72">
        <v>21.7</v>
      </c>
    </row>
    <row r="4811" spans="1:9">
      <c r="A4811" s="70">
        <v>33129</v>
      </c>
      <c r="B4811" s="440" t="s">
        <v>18290</v>
      </c>
      <c r="C4811" s="440"/>
      <c r="D4811" s="440"/>
      <c r="E4811" s="440"/>
      <c r="F4811" s="440"/>
      <c r="G4811" s="440"/>
      <c r="H4811" s="440"/>
    </row>
    <row r="4812" spans="1:9">
      <c r="A4812" s="71" t="s">
        <v>18291</v>
      </c>
      <c r="B4812" s="71" t="s">
        <v>18292</v>
      </c>
      <c r="C4812" s="276" t="s">
        <v>17910</v>
      </c>
      <c r="D4812" s="276" t="s">
        <v>17911</v>
      </c>
      <c r="E4812" s="72">
        <v>6.07</v>
      </c>
      <c r="F4812" s="72">
        <v>19.170000000000002</v>
      </c>
      <c r="G4812" s="72">
        <v>8.59</v>
      </c>
      <c r="H4812" s="72">
        <v>33.83</v>
      </c>
      <c r="I4812" s="72">
        <v>36.1</v>
      </c>
    </row>
    <row r="4813" spans="1:9">
      <c r="A4813" s="71" t="s">
        <v>18293</v>
      </c>
      <c r="B4813" s="71" t="s">
        <v>18292</v>
      </c>
      <c r="C4813" s="276" t="s">
        <v>17910</v>
      </c>
      <c r="D4813" s="276" t="s">
        <v>17913</v>
      </c>
      <c r="E4813" s="72">
        <v>0</v>
      </c>
      <c r="F4813" s="72">
        <v>19.170000000000002</v>
      </c>
      <c r="G4813" s="72">
        <v>4.83</v>
      </c>
      <c r="H4813" s="72">
        <v>24</v>
      </c>
      <c r="I4813" s="72">
        <v>26.27</v>
      </c>
    </row>
    <row r="4814" spans="1:9">
      <c r="A4814" s="71" t="s">
        <v>18294</v>
      </c>
      <c r="B4814" s="71" t="s">
        <v>18295</v>
      </c>
      <c r="C4814" s="276" t="s">
        <v>17910</v>
      </c>
      <c r="D4814" s="276" t="s">
        <v>17911</v>
      </c>
      <c r="E4814" s="72">
        <v>7.89</v>
      </c>
      <c r="F4814" s="72">
        <v>19.170000000000002</v>
      </c>
      <c r="G4814" s="72">
        <v>7.02</v>
      </c>
      <c r="H4814" s="72">
        <v>34.090000000000003</v>
      </c>
      <c r="I4814" s="72">
        <v>36.35</v>
      </c>
    </row>
    <row r="4815" spans="1:9">
      <c r="A4815" s="71" t="s">
        <v>18296</v>
      </c>
      <c r="B4815" s="71" t="s">
        <v>18295</v>
      </c>
      <c r="C4815" s="276" t="s">
        <v>17910</v>
      </c>
      <c r="D4815" s="276" t="s">
        <v>17913</v>
      </c>
      <c r="E4815" s="72">
        <v>0</v>
      </c>
      <c r="F4815" s="72">
        <v>19.170000000000002</v>
      </c>
      <c r="G4815" s="72">
        <v>3.95</v>
      </c>
      <c r="H4815" s="72">
        <v>23.12</v>
      </c>
      <c r="I4815" s="72">
        <v>25.39</v>
      </c>
    </row>
    <row r="4816" spans="1:9">
      <c r="A4816" s="71" t="s">
        <v>18297</v>
      </c>
      <c r="B4816" s="71" t="s">
        <v>18298</v>
      </c>
      <c r="C4816" s="276" t="s">
        <v>17910</v>
      </c>
      <c r="D4816" s="276" t="s">
        <v>17911</v>
      </c>
      <c r="E4816" s="72">
        <v>8.8000000000000007</v>
      </c>
      <c r="F4816" s="72">
        <v>19.170000000000002</v>
      </c>
      <c r="G4816" s="72">
        <v>9.35</v>
      </c>
      <c r="H4816" s="72">
        <v>37.33</v>
      </c>
      <c r="I4816" s="72">
        <v>39.590000000000003</v>
      </c>
    </row>
    <row r="4817" spans="1:9">
      <c r="A4817" s="71" t="s">
        <v>18299</v>
      </c>
      <c r="B4817" s="71" t="s">
        <v>18298</v>
      </c>
      <c r="C4817" s="276" t="s">
        <v>17910</v>
      </c>
      <c r="D4817" s="276" t="s">
        <v>17913</v>
      </c>
      <c r="E4817" s="72">
        <v>0</v>
      </c>
      <c r="F4817" s="72">
        <v>19.170000000000002</v>
      </c>
      <c r="G4817" s="72">
        <v>5.26</v>
      </c>
      <c r="H4817" s="72">
        <v>24.43</v>
      </c>
      <c r="I4817" s="72">
        <v>26.7</v>
      </c>
    </row>
    <row r="4818" spans="1:9">
      <c r="A4818" s="71" t="s">
        <v>18300</v>
      </c>
      <c r="B4818" s="71" t="s">
        <v>18301</v>
      </c>
      <c r="C4818" s="276" t="s">
        <v>17910</v>
      </c>
      <c r="D4818" s="276" t="s">
        <v>17911</v>
      </c>
      <c r="E4818" s="72">
        <v>10.62</v>
      </c>
      <c r="F4818" s="72">
        <v>19.170000000000002</v>
      </c>
      <c r="G4818" s="72">
        <v>9.23</v>
      </c>
      <c r="H4818" s="72">
        <v>39.03</v>
      </c>
      <c r="I4818" s="72">
        <v>41.29</v>
      </c>
    </row>
    <row r="4819" spans="1:9">
      <c r="A4819" s="71" t="s">
        <v>18302</v>
      </c>
      <c r="B4819" s="71" t="s">
        <v>18301</v>
      </c>
      <c r="C4819" s="276" t="s">
        <v>17910</v>
      </c>
      <c r="D4819" s="276" t="s">
        <v>17913</v>
      </c>
      <c r="E4819" s="72">
        <v>0</v>
      </c>
      <c r="F4819" s="72">
        <v>19.170000000000002</v>
      </c>
      <c r="G4819" s="72">
        <v>5.19</v>
      </c>
      <c r="H4819" s="72">
        <v>24.36</v>
      </c>
      <c r="I4819" s="72">
        <v>26.63</v>
      </c>
    </row>
    <row r="4820" spans="1:9">
      <c r="A4820" s="70">
        <v>33130</v>
      </c>
      <c r="B4820" s="440" t="s">
        <v>18303</v>
      </c>
      <c r="C4820" s="440"/>
      <c r="D4820" s="440"/>
      <c r="E4820" s="440"/>
      <c r="F4820" s="440"/>
      <c r="G4820" s="440"/>
      <c r="H4820" s="440"/>
    </row>
    <row r="4821" spans="1:9">
      <c r="A4821" s="71" t="s">
        <v>18304</v>
      </c>
      <c r="B4821" s="71" t="s">
        <v>18305</v>
      </c>
      <c r="C4821" s="276" t="s">
        <v>17910</v>
      </c>
      <c r="D4821" s="276" t="s">
        <v>17911</v>
      </c>
      <c r="E4821" s="72">
        <v>2.99</v>
      </c>
      <c r="F4821" s="72">
        <v>19.170000000000002</v>
      </c>
      <c r="G4821" s="72">
        <v>6.52</v>
      </c>
      <c r="H4821" s="72">
        <v>28.68</v>
      </c>
      <c r="I4821" s="72">
        <v>30.95</v>
      </c>
    </row>
    <row r="4822" spans="1:9">
      <c r="A4822" s="71" t="s">
        <v>18306</v>
      </c>
      <c r="B4822" s="71" t="s">
        <v>18305</v>
      </c>
      <c r="C4822" s="276" t="s">
        <v>17910</v>
      </c>
      <c r="D4822" s="276" t="s">
        <v>17913</v>
      </c>
      <c r="E4822" s="72">
        <v>0</v>
      </c>
      <c r="F4822" s="72">
        <v>19.170000000000002</v>
      </c>
      <c r="G4822" s="72">
        <v>4.7</v>
      </c>
      <c r="H4822" s="72">
        <v>23.88</v>
      </c>
      <c r="I4822" s="72">
        <v>26.14</v>
      </c>
    </row>
    <row r="4823" spans="1:9">
      <c r="A4823" s="70">
        <v>33131</v>
      </c>
      <c r="B4823" s="440" t="s">
        <v>18307</v>
      </c>
      <c r="C4823" s="440"/>
      <c r="D4823" s="440"/>
      <c r="E4823" s="440"/>
      <c r="F4823" s="440"/>
      <c r="G4823" s="440"/>
      <c r="H4823" s="440"/>
    </row>
    <row r="4824" spans="1:9">
      <c r="A4824" s="71" t="s">
        <v>18308</v>
      </c>
      <c r="B4824" s="71" t="s">
        <v>18309</v>
      </c>
      <c r="C4824" s="276" t="s">
        <v>17910</v>
      </c>
      <c r="D4824" s="276" t="s">
        <v>17911</v>
      </c>
      <c r="E4824" s="72">
        <v>4.55</v>
      </c>
      <c r="F4824" s="72">
        <v>19.170000000000002</v>
      </c>
      <c r="G4824" s="72">
        <v>4.72</v>
      </c>
      <c r="H4824" s="72">
        <v>28.45</v>
      </c>
      <c r="I4824" s="72">
        <v>30.71</v>
      </c>
    </row>
    <row r="4825" spans="1:9">
      <c r="A4825" s="71" t="s">
        <v>18310</v>
      </c>
      <c r="B4825" s="71" t="s">
        <v>18309</v>
      </c>
      <c r="C4825" s="276" t="s">
        <v>17910</v>
      </c>
      <c r="D4825" s="276" t="s">
        <v>17913</v>
      </c>
      <c r="E4825" s="72">
        <v>0</v>
      </c>
      <c r="F4825" s="72">
        <v>19.170000000000002</v>
      </c>
      <c r="G4825" s="72">
        <v>2.85</v>
      </c>
      <c r="H4825" s="72">
        <v>22.02</v>
      </c>
      <c r="I4825" s="72">
        <v>24.29</v>
      </c>
    </row>
    <row r="4826" spans="1:9">
      <c r="A4826" s="71" t="s">
        <v>18311</v>
      </c>
      <c r="B4826" s="71" t="s">
        <v>18312</v>
      </c>
      <c r="C4826" s="276" t="s">
        <v>17910</v>
      </c>
      <c r="D4826" s="276" t="s">
        <v>17911</v>
      </c>
      <c r="E4826" s="72">
        <v>4.24</v>
      </c>
      <c r="F4826" s="72">
        <v>19.170000000000002</v>
      </c>
      <c r="G4826" s="72">
        <v>5.28</v>
      </c>
      <c r="H4826" s="72">
        <v>28.69</v>
      </c>
      <c r="I4826" s="72">
        <v>30.96</v>
      </c>
    </row>
    <row r="4827" spans="1:9">
      <c r="A4827" s="71" t="s">
        <v>18313</v>
      </c>
      <c r="B4827" s="71" t="s">
        <v>18312</v>
      </c>
      <c r="C4827" s="276" t="s">
        <v>17910</v>
      </c>
      <c r="D4827" s="276" t="s">
        <v>17913</v>
      </c>
      <c r="E4827" s="72">
        <v>0</v>
      </c>
      <c r="F4827" s="72">
        <v>19.170000000000002</v>
      </c>
      <c r="G4827" s="72">
        <v>3.18</v>
      </c>
      <c r="H4827" s="72">
        <v>22.36</v>
      </c>
      <c r="I4827" s="72">
        <v>24.62</v>
      </c>
    </row>
    <row r="4828" spans="1:9">
      <c r="A4828" s="71" t="s">
        <v>18314</v>
      </c>
      <c r="B4828" s="71" t="s">
        <v>18315</v>
      </c>
      <c r="C4828" s="276" t="s">
        <v>17910</v>
      </c>
      <c r="D4828" s="276" t="s">
        <v>17911</v>
      </c>
      <c r="E4828" s="72">
        <v>0</v>
      </c>
      <c r="F4828" s="72">
        <v>0</v>
      </c>
      <c r="G4828" s="72">
        <v>18.91</v>
      </c>
      <c r="H4828" s="72">
        <v>18.91</v>
      </c>
      <c r="I4828" s="72">
        <v>18.91</v>
      </c>
    </row>
    <row r="4829" spans="1:9">
      <c r="A4829" s="71" t="s">
        <v>18316</v>
      </c>
      <c r="B4829" s="71" t="s">
        <v>18315</v>
      </c>
      <c r="C4829" s="276" t="s">
        <v>17910</v>
      </c>
      <c r="D4829" s="276" t="s">
        <v>17913</v>
      </c>
      <c r="E4829" s="72">
        <v>0</v>
      </c>
      <c r="F4829" s="72">
        <v>0</v>
      </c>
      <c r="G4829" s="72">
        <v>11.79</v>
      </c>
      <c r="H4829" s="72">
        <v>11.79</v>
      </c>
      <c r="I4829" s="72">
        <v>11.79</v>
      </c>
    </row>
    <row r="4830" spans="1:9">
      <c r="A4830" s="70">
        <v>33132</v>
      </c>
      <c r="B4830" s="440" t="s">
        <v>18317</v>
      </c>
      <c r="C4830" s="440"/>
      <c r="D4830" s="440"/>
      <c r="E4830" s="440"/>
      <c r="F4830" s="440"/>
      <c r="G4830" s="440"/>
      <c r="H4830" s="440"/>
    </row>
    <row r="4831" spans="1:9">
      <c r="A4831" s="71" t="s">
        <v>18318</v>
      </c>
      <c r="B4831" s="71" t="s">
        <v>18319</v>
      </c>
      <c r="C4831" s="276" t="s">
        <v>17910</v>
      </c>
      <c r="D4831" s="276" t="s">
        <v>17911</v>
      </c>
      <c r="E4831" s="72">
        <v>4.93</v>
      </c>
      <c r="F4831" s="72">
        <v>19.170000000000002</v>
      </c>
      <c r="G4831" s="72">
        <v>3.02</v>
      </c>
      <c r="H4831" s="72">
        <v>27.13</v>
      </c>
      <c r="I4831" s="72">
        <v>29.39</v>
      </c>
    </row>
    <row r="4832" spans="1:9">
      <c r="A4832" s="71" t="s">
        <v>18320</v>
      </c>
      <c r="B4832" s="71" t="s">
        <v>18319</v>
      </c>
      <c r="C4832" s="276" t="s">
        <v>17910</v>
      </c>
      <c r="D4832" s="276" t="s">
        <v>17913</v>
      </c>
      <c r="E4832" s="72">
        <v>0</v>
      </c>
      <c r="F4832" s="72">
        <v>19.170000000000002</v>
      </c>
      <c r="G4832" s="72">
        <v>2.0299999999999998</v>
      </c>
      <c r="H4832" s="72">
        <v>21.2</v>
      </c>
      <c r="I4832" s="72">
        <v>23.47</v>
      </c>
    </row>
    <row r="4833" spans="1:9">
      <c r="A4833" s="71" t="s">
        <v>18321</v>
      </c>
      <c r="B4833" s="71" t="s">
        <v>18322</v>
      </c>
      <c r="C4833" s="276" t="s">
        <v>17910</v>
      </c>
      <c r="D4833" s="276" t="s">
        <v>17911</v>
      </c>
      <c r="E4833" s="72">
        <v>11.53</v>
      </c>
      <c r="F4833" s="72">
        <v>19.170000000000002</v>
      </c>
      <c r="G4833" s="72">
        <v>1.77</v>
      </c>
      <c r="H4833" s="72">
        <v>32.479999999999997</v>
      </c>
      <c r="I4833" s="72">
        <v>34.74</v>
      </c>
    </row>
    <row r="4834" spans="1:9">
      <c r="A4834" s="71" t="s">
        <v>18323</v>
      </c>
      <c r="B4834" s="71" t="s">
        <v>18322</v>
      </c>
      <c r="C4834" s="276" t="s">
        <v>17910</v>
      </c>
      <c r="D4834" s="276" t="s">
        <v>17913</v>
      </c>
      <c r="E4834" s="72">
        <v>0</v>
      </c>
      <c r="F4834" s="72">
        <v>19.170000000000002</v>
      </c>
      <c r="G4834" s="72">
        <v>1.19</v>
      </c>
      <c r="H4834" s="72">
        <v>20.36</v>
      </c>
      <c r="I4834" s="72">
        <v>22.63</v>
      </c>
    </row>
    <row r="4835" spans="1:9" ht="25.5">
      <c r="A4835" s="71" t="s">
        <v>18324</v>
      </c>
      <c r="B4835" s="71" t="s">
        <v>18325</v>
      </c>
      <c r="C4835" s="276" t="s">
        <v>17910</v>
      </c>
      <c r="D4835" s="276" t="s">
        <v>17911</v>
      </c>
      <c r="E4835" s="72">
        <v>13.66</v>
      </c>
      <c r="F4835" s="72">
        <v>19.170000000000002</v>
      </c>
      <c r="G4835" s="72">
        <v>1.94</v>
      </c>
      <c r="H4835" s="72">
        <v>34.770000000000003</v>
      </c>
      <c r="I4835" s="72">
        <v>37.04</v>
      </c>
    </row>
    <row r="4836" spans="1:9" ht="25.5">
      <c r="A4836" s="71" t="s">
        <v>18326</v>
      </c>
      <c r="B4836" s="71" t="s">
        <v>18325</v>
      </c>
      <c r="C4836" s="276" t="s">
        <v>17910</v>
      </c>
      <c r="D4836" s="276" t="s">
        <v>17913</v>
      </c>
      <c r="E4836" s="72">
        <v>0</v>
      </c>
      <c r="F4836" s="72">
        <v>19.170000000000002</v>
      </c>
      <c r="G4836" s="72">
        <v>1.3</v>
      </c>
      <c r="H4836" s="72">
        <v>20.47</v>
      </c>
      <c r="I4836" s="72">
        <v>22.74</v>
      </c>
    </row>
    <row r="4837" spans="1:9">
      <c r="A4837" s="71" t="s">
        <v>18327</v>
      </c>
      <c r="B4837" s="71" t="s">
        <v>18328</v>
      </c>
      <c r="C4837" s="276" t="s">
        <v>17910</v>
      </c>
      <c r="D4837" s="276" t="s">
        <v>17911</v>
      </c>
      <c r="E4837" s="72">
        <v>19.73</v>
      </c>
      <c r="F4837" s="72">
        <v>19.170000000000002</v>
      </c>
      <c r="G4837" s="72">
        <v>4.2</v>
      </c>
      <c r="H4837" s="72">
        <v>43.1</v>
      </c>
      <c r="I4837" s="72">
        <v>45.37</v>
      </c>
    </row>
    <row r="4838" spans="1:9">
      <c r="A4838" s="71" t="s">
        <v>18329</v>
      </c>
      <c r="B4838" s="71" t="s">
        <v>18328</v>
      </c>
      <c r="C4838" s="276" t="s">
        <v>17910</v>
      </c>
      <c r="D4838" s="276" t="s">
        <v>17913</v>
      </c>
      <c r="E4838" s="72">
        <v>0</v>
      </c>
      <c r="F4838" s="72">
        <v>19.170000000000002</v>
      </c>
      <c r="G4838" s="72">
        <v>2.81</v>
      </c>
      <c r="H4838" s="72">
        <v>21.99</v>
      </c>
      <c r="I4838" s="72">
        <v>24.26</v>
      </c>
    </row>
    <row r="4839" spans="1:9" ht="25.5">
      <c r="A4839" s="71" t="s">
        <v>18330</v>
      </c>
      <c r="B4839" s="71" t="s">
        <v>18331</v>
      </c>
      <c r="C4839" s="276" t="s">
        <v>17910</v>
      </c>
      <c r="D4839" s="276" t="s">
        <v>17911</v>
      </c>
      <c r="E4839" s="72">
        <v>95.6</v>
      </c>
      <c r="F4839" s="72">
        <v>19.170000000000002</v>
      </c>
      <c r="G4839" s="72">
        <v>19.89</v>
      </c>
      <c r="H4839" s="72">
        <v>134.66999999999999</v>
      </c>
      <c r="I4839" s="72">
        <v>136.93</v>
      </c>
    </row>
    <row r="4840" spans="1:9" ht="25.5">
      <c r="A4840" s="71" t="s">
        <v>18332</v>
      </c>
      <c r="B4840" s="71" t="s">
        <v>18331</v>
      </c>
      <c r="C4840" s="276" t="s">
        <v>17910</v>
      </c>
      <c r="D4840" s="276" t="s">
        <v>17913</v>
      </c>
      <c r="E4840" s="72">
        <v>0</v>
      </c>
      <c r="F4840" s="72">
        <v>19.170000000000002</v>
      </c>
      <c r="G4840" s="72">
        <v>13.32</v>
      </c>
      <c r="H4840" s="72">
        <v>32.5</v>
      </c>
      <c r="I4840" s="72">
        <v>34.76</v>
      </c>
    </row>
    <row r="4841" spans="1:9">
      <c r="A4841" s="71" t="s">
        <v>18333</v>
      </c>
      <c r="B4841" s="71" t="s">
        <v>18334</v>
      </c>
      <c r="C4841" s="276" t="s">
        <v>17910</v>
      </c>
      <c r="D4841" s="276" t="s">
        <v>17911</v>
      </c>
      <c r="E4841" s="72">
        <v>3.52</v>
      </c>
      <c r="F4841" s="72">
        <v>19.170000000000002</v>
      </c>
      <c r="G4841" s="72">
        <v>6.12</v>
      </c>
      <c r="H4841" s="72">
        <v>28.81</v>
      </c>
      <c r="I4841" s="72">
        <v>31.08</v>
      </c>
    </row>
    <row r="4842" spans="1:9">
      <c r="A4842" s="71" t="s">
        <v>18335</v>
      </c>
      <c r="B4842" s="71" t="s">
        <v>18334</v>
      </c>
      <c r="C4842" s="276" t="s">
        <v>17910</v>
      </c>
      <c r="D4842" s="276" t="s">
        <v>17913</v>
      </c>
      <c r="E4842" s="72">
        <v>0</v>
      </c>
      <c r="F4842" s="72">
        <v>19.170000000000002</v>
      </c>
      <c r="G4842" s="72">
        <v>4.18</v>
      </c>
      <c r="H4842" s="72">
        <v>23.36</v>
      </c>
      <c r="I4842" s="72">
        <v>25.62</v>
      </c>
    </row>
    <row r="4843" spans="1:9">
      <c r="A4843" s="70">
        <v>33133</v>
      </c>
      <c r="B4843" s="440" t="s">
        <v>18336</v>
      </c>
      <c r="C4843" s="440"/>
      <c r="D4843" s="440"/>
      <c r="E4843" s="440"/>
      <c r="F4843" s="440"/>
      <c r="G4843" s="440"/>
      <c r="H4843" s="440"/>
    </row>
    <row r="4844" spans="1:9">
      <c r="A4844" s="71" t="s">
        <v>18337</v>
      </c>
      <c r="B4844" s="71" t="s">
        <v>18338</v>
      </c>
      <c r="C4844" s="276" t="s">
        <v>17910</v>
      </c>
      <c r="D4844" s="276" t="s">
        <v>17911</v>
      </c>
      <c r="E4844" s="72">
        <v>201.36</v>
      </c>
      <c r="F4844" s="72">
        <v>19.170000000000002</v>
      </c>
      <c r="G4844" s="72">
        <v>0.11</v>
      </c>
      <c r="H4844" s="72">
        <v>220.65</v>
      </c>
      <c r="I4844" s="72">
        <v>222.91</v>
      </c>
    </row>
    <row r="4845" spans="1:9">
      <c r="A4845" s="71" t="s">
        <v>18339</v>
      </c>
      <c r="B4845" s="71" t="s">
        <v>18338</v>
      </c>
      <c r="C4845" s="276" t="s">
        <v>17910</v>
      </c>
      <c r="D4845" s="276" t="s">
        <v>17913</v>
      </c>
      <c r="E4845" s="72">
        <v>0</v>
      </c>
      <c r="F4845" s="72">
        <v>19.170000000000002</v>
      </c>
      <c r="G4845" s="72">
        <v>0.08</v>
      </c>
      <c r="H4845" s="72">
        <v>19.260000000000002</v>
      </c>
      <c r="I4845" s="72">
        <v>21.52</v>
      </c>
    </row>
    <row r="4846" spans="1:9">
      <c r="A4846" s="71" t="s">
        <v>18340</v>
      </c>
      <c r="B4846" s="71" t="s">
        <v>18341</v>
      </c>
      <c r="C4846" s="276" t="s">
        <v>17910</v>
      </c>
      <c r="D4846" s="276" t="s">
        <v>17911</v>
      </c>
      <c r="E4846" s="72">
        <v>77.44</v>
      </c>
      <c r="F4846" s="72">
        <v>23.36</v>
      </c>
      <c r="G4846" s="72">
        <v>2.95</v>
      </c>
      <c r="H4846" s="72">
        <v>103.75</v>
      </c>
      <c r="I4846" s="72">
        <v>106.51</v>
      </c>
    </row>
    <row r="4847" spans="1:9">
      <c r="A4847" s="71" t="s">
        <v>18342</v>
      </c>
      <c r="B4847" s="71" t="s">
        <v>18343</v>
      </c>
      <c r="C4847" s="276" t="s">
        <v>17910</v>
      </c>
      <c r="D4847" s="276" t="s">
        <v>17913</v>
      </c>
      <c r="E4847" s="72">
        <v>0</v>
      </c>
      <c r="F4847" s="72">
        <v>23.36</v>
      </c>
      <c r="G4847" s="72">
        <v>2.25</v>
      </c>
      <c r="H4847" s="72">
        <v>25.61</v>
      </c>
      <c r="I4847" s="72">
        <v>28.37</v>
      </c>
    </row>
    <row r="4848" spans="1:9" ht="25.5">
      <c r="A4848" s="71" t="s">
        <v>18344</v>
      </c>
      <c r="B4848" s="71" t="s">
        <v>18345</v>
      </c>
      <c r="C4848" s="276" t="s">
        <v>17910</v>
      </c>
      <c r="D4848" s="276" t="s">
        <v>17911</v>
      </c>
      <c r="E4848" s="72">
        <v>50.4</v>
      </c>
      <c r="F4848" s="72">
        <v>23.36</v>
      </c>
      <c r="G4848" s="72">
        <v>15.47</v>
      </c>
      <c r="H4848" s="72">
        <v>89.23</v>
      </c>
      <c r="I4848" s="72">
        <v>91.99</v>
      </c>
    </row>
    <row r="4849" spans="1:9" ht="25.5">
      <c r="A4849" s="71" t="s">
        <v>18346</v>
      </c>
      <c r="B4849" s="71" t="s">
        <v>18345</v>
      </c>
      <c r="C4849" s="276" t="s">
        <v>17910</v>
      </c>
      <c r="D4849" s="276" t="s">
        <v>17913</v>
      </c>
      <c r="E4849" s="72">
        <v>0</v>
      </c>
      <c r="F4849" s="72">
        <v>23.36</v>
      </c>
      <c r="G4849" s="72">
        <v>11.16</v>
      </c>
      <c r="H4849" s="72">
        <v>34.520000000000003</v>
      </c>
      <c r="I4849" s="72">
        <v>37.28</v>
      </c>
    </row>
    <row r="4850" spans="1:9" ht="25.5">
      <c r="A4850" s="71" t="s">
        <v>18347</v>
      </c>
      <c r="B4850" s="71" t="s">
        <v>18348</v>
      </c>
      <c r="C4850" s="276" t="s">
        <v>17910</v>
      </c>
      <c r="D4850" s="276" t="s">
        <v>17911</v>
      </c>
      <c r="E4850" s="72">
        <v>60</v>
      </c>
      <c r="F4850" s="72">
        <v>23.36</v>
      </c>
      <c r="G4850" s="72">
        <v>17.22</v>
      </c>
      <c r="H4850" s="72">
        <v>100.57</v>
      </c>
      <c r="I4850" s="72">
        <v>103.34</v>
      </c>
    </row>
    <row r="4851" spans="1:9" ht="25.5">
      <c r="A4851" s="71" t="s">
        <v>18349</v>
      </c>
      <c r="B4851" s="71" t="s">
        <v>18348</v>
      </c>
      <c r="C4851" s="276" t="s">
        <v>17910</v>
      </c>
      <c r="D4851" s="276" t="s">
        <v>17913</v>
      </c>
      <c r="E4851" s="72">
        <v>0</v>
      </c>
      <c r="F4851" s="72">
        <v>23.36</v>
      </c>
      <c r="G4851" s="72">
        <v>12.42</v>
      </c>
      <c r="H4851" s="72">
        <v>35.78</v>
      </c>
      <c r="I4851" s="72">
        <v>38.54</v>
      </c>
    </row>
    <row r="4852" spans="1:9">
      <c r="A4852" s="70">
        <v>33134</v>
      </c>
      <c r="B4852" s="440" t="s">
        <v>18350</v>
      </c>
      <c r="C4852" s="440"/>
      <c r="D4852" s="440"/>
      <c r="E4852" s="440"/>
      <c r="F4852" s="440"/>
      <c r="G4852" s="440"/>
      <c r="H4852" s="440"/>
    </row>
    <row r="4853" spans="1:9">
      <c r="A4853" s="71" t="s">
        <v>18351</v>
      </c>
      <c r="B4853" s="71" t="s">
        <v>18352</v>
      </c>
      <c r="C4853" s="276" t="s">
        <v>17910</v>
      </c>
      <c r="D4853" s="276" t="s">
        <v>17911</v>
      </c>
      <c r="E4853" s="72">
        <v>0</v>
      </c>
      <c r="F4853" s="72">
        <v>19.170000000000002</v>
      </c>
      <c r="G4853" s="72">
        <v>0.27</v>
      </c>
      <c r="H4853" s="72">
        <v>19.440000000000001</v>
      </c>
      <c r="I4853" s="72">
        <v>21.71</v>
      </c>
    </row>
    <row r="4854" spans="1:9">
      <c r="A4854" s="71" t="s">
        <v>18353</v>
      </c>
      <c r="B4854" s="71" t="s">
        <v>18352</v>
      </c>
      <c r="C4854" s="276" t="s">
        <v>17910</v>
      </c>
      <c r="D4854" s="276" t="s">
        <v>17913</v>
      </c>
      <c r="E4854" s="72">
        <v>0</v>
      </c>
      <c r="F4854" s="72">
        <v>19.170000000000002</v>
      </c>
      <c r="G4854" s="72">
        <v>0.21</v>
      </c>
      <c r="H4854" s="72">
        <v>19.38</v>
      </c>
      <c r="I4854" s="72">
        <v>21.65</v>
      </c>
    </row>
    <row r="4855" spans="1:9">
      <c r="A4855" s="71" t="s">
        <v>18354</v>
      </c>
      <c r="B4855" s="71" t="s">
        <v>18355</v>
      </c>
      <c r="C4855" s="276" t="s">
        <v>17910</v>
      </c>
      <c r="D4855" s="276" t="s">
        <v>17911</v>
      </c>
      <c r="E4855" s="72">
        <v>0</v>
      </c>
      <c r="F4855" s="72">
        <v>19.170000000000002</v>
      </c>
      <c r="G4855" s="72">
        <v>0.7</v>
      </c>
      <c r="H4855" s="72">
        <v>19.88</v>
      </c>
      <c r="I4855" s="72">
        <v>22.14</v>
      </c>
    </row>
    <row r="4856" spans="1:9">
      <c r="A4856" s="71" t="s">
        <v>18356</v>
      </c>
      <c r="B4856" s="71" t="s">
        <v>18355</v>
      </c>
      <c r="C4856" s="276" t="s">
        <v>17910</v>
      </c>
      <c r="D4856" s="276" t="s">
        <v>17913</v>
      </c>
      <c r="E4856" s="72">
        <v>0</v>
      </c>
      <c r="F4856" s="72">
        <v>19.170000000000002</v>
      </c>
      <c r="G4856" s="72">
        <v>0.54</v>
      </c>
      <c r="H4856" s="72">
        <v>19.71</v>
      </c>
      <c r="I4856" s="72">
        <v>21.98</v>
      </c>
    </row>
    <row r="4857" spans="1:9">
      <c r="A4857" s="70">
        <v>33135</v>
      </c>
      <c r="B4857" s="440" t="s">
        <v>18357</v>
      </c>
      <c r="C4857" s="440"/>
      <c r="D4857" s="440"/>
      <c r="E4857" s="440"/>
      <c r="F4857" s="440"/>
      <c r="G4857" s="440"/>
      <c r="H4857" s="440"/>
    </row>
    <row r="4858" spans="1:9" ht="25.5">
      <c r="A4858" s="71" t="s">
        <v>18358</v>
      </c>
      <c r="B4858" s="71" t="s">
        <v>18359</v>
      </c>
      <c r="C4858" s="276" t="s">
        <v>17910</v>
      </c>
      <c r="D4858" s="276" t="s">
        <v>17911</v>
      </c>
      <c r="E4858" s="72">
        <v>0.7</v>
      </c>
      <c r="F4858" s="72">
        <v>19.170000000000002</v>
      </c>
      <c r="G4858" s="72">
        <v>0.24</v>
      </c>
      <c r="H4858" s="72">
        <v>20.12</v>
      </c>
      <c r="I4858" s="72">
        <v>22.38</v>
      </c>
    </row>
    <row r="4859" spans="1:9" ht="25.5">
      <c r="A4859" s="71" t="s">
        <v>18360</v>
      </c>
      <c r="B4859" s="71" t="s">
        <v>18359</v>
      </c>
      <c r="C4859" s="276" t="s">
        <v>17910</v>
      </c>
      <c r="D4859" s="276" t="s">
        <v>17913</v>
      </c>
      <c r="E4859" s="72">
        <v>0</v>
      </c>
      <c r="F4859" s="72">
        <v>19.170000000000002</v>
      </c>
      <c r="G4859" s="72">
        <v>0.17</v>
      </c>
      <c r="H4859" s="72">
        <v>19.350000000000001</v>
      </c>
      <c r="I4859" s="72">
        <v>21.61</v>
      </c>
    </row>
    <row r="4860" spans="1:9" ht="25.5">
      <c r="A4860" s="71" t="s">
        <v>18361</v>
      </c>
      <c r="B4860" s="71" t="s">
        <v>18362</v>
      </c>
      <c r="C4860" s="276" t="s">
        <v>17910</v>
      </c>
      <c r="D4860" s="276" t="s">
        <v>17911</v>
      </c>
      <c r="E4860" s="72">
        <v>1.23</v>
      </c>
      <c r="F4860" s="72">
        <v>19.170000000000002</v>
      </c>
      <c r="G4860" s="72">
        <v>0.32</v>
      </c>
      <c r="H4860" s="72">
        <v>20.73</v>
      </c>
      <c r="I4860" s="72">
        <v>23</v>
      </c>
    </row>
    <row r="4861" spans="1:9" ht="25.5">
      <c r="A4861" s="71" t="s">
        <v>18363</v>
      </c>
      <c r="B4861" s="71" t="s">
        <v>18362</v>
      </c>
      <c r="C4861" s="276" t="s">
        <v>17910</v>
      </c>
      <c r="D4861" s="276" t="s">
        <v>17913</v>
      </c>
      <c r="E4861" s="72">
        <v>0</v>
      </c>
      <c r="F4861" s="72">
        <v>19.170000000000002</v>
      </c>
      <c r="G4861" s="72">
        <v>0.24</v>
      </c>
      <c r="H4861" s="72">
        <v>19.41</v>
      </c>
      <c r="I4861" s="72">
        <v>21.68</v>
      </c>
    </row>
    <row r="4862" spans="1:9" ht="25.5">
      <c r="A4862" s="71" t="s">
        <v>18364</v>
      </c>
      <c r="B4862" s="71" t="s">
        <v>18365</v>
      </c>
      <c r="C4862" s="276" t="s">
        <v>17910</v>
      </c>
      <c r="D4862" s="276" t="s">
        <v>17911</v>
      </c>
      <c r="E4862" s="72">
        <v>0.88</v>
      </c>
      <c r="F4862" s="72">
        <v>19.170000000000002</v>
      </c>
      <c r="G4862" s="72">
        <v>6.25</v>
      </c>
      <c r="H4862" s="72">
        <v>26.3</v>
      </c>
      <c r="I4862" s="72">
        <v>28.57</v>
      </c>
    </row>
    <row r="4863" spans="1:9" ht="25.5">
      <c r="A4863" s="71" t="s">
        <v>18366</v>
      </c>
      <c r="B4863" s="71" t="s">
        <v>18365</v>
      </c>
      <c r="C4863" s="276" t="s">
        <v>17910</v>
      </c>
      <c r="D4863" s="276" t="s">
        <v>17913</v>
      </c>
      <c r="E4863" s="72">
        <v>0</v>
      </c>
      <c r="F4863" s="72">
        <v>19.170000000000002</v>
      </c>
      <c r="G4863" s="72">
        <v>4.54</v>
      </c>
      <c r="H4863" s="72">
        <v>23.71</v>
      </c>
      <c r="I4863" s="72">
        <v>25.98</v>
      </c>
    </row>
    <row r="4864" spans="1:9">
      <c r="A4864" s="70">
        <v>33136</v>
      </c>
      <c r="B4864" s="440" t="s">
        <v>18367</v>
      </c>
      <c r="C4864" s="440"/>
      <c r="D4864" s="440"/>
      <c r="E4864" s="440"/>
      <c r="F4864" s="440"/>
      <c r="G4864" s="440"/>
      <c r="H4864" s="440"/>
    </row>
    <row r="4865" spans="1:9">
      <c r="A4865" s="71" t="s">
        <v>18368</v>
      </c>
      <c r="B4865" s="71" t="s">
        <v>18369</v>
      </c>
      <c r="C4865" s="276" t="s">
        <v>17910</v>
      </c>
      <c r="D4865" s="276" t="s">
        <v>17911</v>
      </c>
      <c r="E4865" s="72">
        <v>2.34</v>
      </c>
      <c r="F4865" s="72">
        <v>23.36</v>
      </c>
      <c r="G4865" s="72">
        <v>2.29</v>
      </c>
      <c r="H4865" s="72">
        <v>27.98</v>
      </c>
      <c r="I4865" s="72">
        <v>30.74</v>
      </c>
    </row>
    <row r="4866" spans="1:9">
      <c r="A4866" s="71" t="s">
        <v>18370</v>
      </c>
      <c r="B4866" s="71" t="s">
        <v>18369</v>
      </c>
      <c r="C4866" s="276" t="s">
        <v>17910</v>
      </c>
      <c r="D4866" s="276" t="s">
        <v>17913</v>
      </c>
      <c r="E4866" s="72">
        <v>0</v>
      </c>
      <c r="F4866" s="72">
        <v>23.36</v>
      </c>
      <c r="G4866" s="72">
        <v>1.45</v>
      </c>
      <c r="H4866" s="72">
        <v>24.8</v>
      </c>
      <c r="I4866" s="72">
        <v>27.56</v>
      </c>
    </row>
    <row r="4867" spans="1:9">
      <c r="A4867" s="71" t="s">
        <v>18371</v>
      </c>
      <c r="B4867" s="71" t="s">
        <v>18372</v>
      </c>
      <c r="C4867" s="276" t="s">
        <v>17910</v>
      </c>
      <c r="D4867" s="276" t="s">
        <v>17911</v>
      </c>
      <c r="E4867" s="72">
        <v>0.82</v>
      </c>
      <c r="F4867" s="72">
        <v>23.36</v>
      </c>
      <c r="G4867" s="72">
        <v>235.52</v>
      </c>
      <c r="H4867" s="72">
        <v>259.7</v>
      </c>
      <c r="I4867" s="72">
        <v>262.45999999999998</v>
      </c>
    </row>
    <row r="4868" spans="1:9">
      <c r="A4868" s="71" t="s">
        <v>18373</v>
      </c>
      <c r="B4868" s="71" t="s">
        <v>18372</v>
      </c>
      <c r="C4868" s="276" t="s">
        <v>17910</v>
      </c>
      <c r="D4868" s="276" t="s">
        <v>17913</v>
      </c>
      <c r="E4868" s="72">
        <v>0</v>
      </c>
      <c r="F4868" s="72">
        <v>23.36</v>
      </c>
      <c r="G4868" s="72">
        <v>149.13999999999999</v>
      </c>
      <c r="H4868" s="72">
        <v>172.49</v>
      </c>
      <c r="I4868" s="72">
        <v>175.25</v>
      </c>
    </row>
    <row r="4869" spans="1:9" ht="25.5">
      <c r="A4869" s="71" t="s">
        <v>18374</v>
      </c>
      <c r="B4869" s="71" t="s">
        <v>18375</v>
      </c>
      <c r="C4869" s="276" t="s">
        <v>17910</v>
      </c>
      <c r="D4869" s="276" t="s">
        <v>17911</v>
      </c>
      <c r="E4869" s="72">
        <v>380.62</v>
      </c>
      <c r="F4869" s="72">
        <v>23.36</v>
      </c>
      <c r="G4869" s="72">
        <v>1218.53</v>
      </c>
      <c r="H4869" s="72">
        <v>1622.51</v>
      </c>
      <c r="I4869" s="72">
        <v>1625.27</v>
      </c>
    </row>
    <row r="4870" spans="1:9" ht="25.5">
      <c r="A4870" s="71" t="s">
        <v>18376</v>
      </c>
      <c r="B4870" s="71" t="s">
        <v>18375</v>
      </c>
      <c r="C4870" s="276" t="s">
        <v>17910</v>
      </c>
      <c r="D4870" s="276" t="s">
        <v>17913</v>
      </c>
      <c r="E4870" s="72">
        <v>0</v>
      </c>
      <c r="F4870" s="72">
        <v>23.36</v>
      </c>
      <c r="G4870" s="72">
        <v>771.6</v>
      </c>
      <c r="H4870" s="72">
        <v>794.96</v>
      </c>
      <c r="I4870" s="72">
        <v>797.72</v>
      </c>
    </row>
    <row r="4871" spans="1:9">
      <c r="A4871" s="70">
        <v>33137</v>
      </c>
      <c r="B4871" s="440" t="s">
        <v>18377</v>
      </c>
      <c r="C4871" s="440"/>
      <c r="D4871" s="440"/>
      <c r="E4871" s="440"/>
      <c r="F4871" s="440"/>
      <c r="G4871" s="440"/>
      <c r="H4871" s="440"/>
    </row>
    <row r="4872" spans="1:9" ht="25.5">
      <c r="A4872" s="71" t="s">
        <v>18378</v>
      </c>
      <c r="B4872" s="71" t="s">
        <v>18379</v>
      </c>
      <c r="C4872" s="276" t="s">
        <v>17910</v>
      </c>
      <c r="D4872" s="276" t="s">
        <v>17911</v>
      </c>
      <c r="E4872" s="72">
        <v>3.64</v>
      </c>
      <c r="F4872" s="72">
        <v>19.170000000000002</v>
      </c>
      <c r="G4872" s="72">
        <v>28.68</v>
      </c>
      <c r="H4872" s="72">
        <v>51.5</v>
      </c>
      <c r="I4872" s="72">
        <v>53.76</v>
      </c>
    </row>
    <row r="4873" spans="1:9" ht="25.5">
      <c r="A4873" s="71" t="s">
        <v>18380</v>
      </c>
      <c r="B4873" s="71" t="s">
        <v>18379</v>
      </c>
      <c r="C4873" s="276" t="s">
        <v>17910</v>
      </c>
      <c r="D4873" s="276" t="s">
        <v>17913</v>
      </c>
      <c r="E4873" s="72">
        <v>0</v>
      </c>
      <c r="F4873" s="72">
        <v>19.170000000000002</v>
      </c>
      <c r="G4873" s="72">
        <v>23.97</v>
      </c>
      <c r="H4873" s="72">
        <v>43.14</v>
      </c>
      <c r="I4873" s="72">
        <v>45.41</v>
      </c>
    </row>
    <row r="4874" spans="1:9" ht="25.5">
      <c r="A4874" s="71" t="s">
        <v>18381</v>
      </c>
      <c r="B4874" s="71" t="s">
        <v>18382</v>
      </c>
      <c r="C4874" s="276" t="s">
        <v>17910</v>
      </c>
      <c r="D4874" s="276" t="s">
        <v>17911</v>
      </c>
      <c r="E4874" s="72">
        <v>277.04000000000002</v>
      </c>
      <c r="F4874" s="72">
        <v>19.170000000000002</v>
      </c>
      <c r="G4874" s="72">
        <v>9.43</v>
      </c>
      <c r="H4874" s="72">
        <v>305.64</v>
      </c>
      <c r="I4874" s="72">
        <v>307.91000000000003</v>
      </c>
    </row>
    <row r="4875" spans="1:9" ht="25.5">
      <c r="A4875" s="71" t="s">
        <v>18383</v>
      </c>
      <c r="B4875" s="71" t="s">
        <v>18382</v>
      </c>
      <c r="C4875" s="276" t="s">
        <v>17910</v>
      </c>
      <c r="D4875" s="276" t="s">
        <v>17913</v>
      </c>
      <c r="E4875" s="72">
        <v>0</v>
      </c>
      <c r="F4875" s="72">
        <v>19.170000000000002</v>
      </c>
      <c r="G4875" s="72">
        <v>6.63</v>
      </c>
      <c r="H4875" s="72">
        <v>25.8</v>
      </c>
      <c r="I4875" s="72">
        <v>28.07</v>
      </c>
    </row>
    <row r="4876" spans="1:9">
      <c r="A4876" s="70">
        <v>33138</v>
      </c>
      <c r="B4876" s="440" t="s">
        <v>18384</v>
      </c>
      <c r="C4876" s="440"/>
      <c r="D4876" s="440"/>
      <c r="E4876" s="440"/>
      <c r="F4876" s="440"/>
      <c r="G4876" s="440"/>
      <c r="H4876" s="440"/>
    </row>
    <row r="4877" spans="1:9" ht="25.5">
      <c r="A4877" s="71" t="s">
        <v>18385</v>
      </c>
      <c r="B4877" s="71" t="s">
        <v>18386</v>
      </c>
      <c r="C4877" s="276" t="s">
        <v>17910</v>
      </c>
      <c r="D4877" s="276" t="s">
        <v>17911</v>
      </c>
      <c r="E4877" s="72">
        <v>2.76</v>
      </c>
      <c r="F4877" s="72">
        <v>0</v>
      </c>
      <c r="G4877" s="72">
        <v>18.649999999999999</v>
      </c>
      <c r="H4877" s="72">
        <v>21.42</v>
      </c>
      <c r="I4877" s="72">
        <v>21.42</v>
      </c>
    </row>
    <row r="4878" spans="1:9" ht="25.5">
      <c r="A4878" s="71" t="s">
        <v>18387</v>
      </c>
      <c r="B4878" s="71" t="s">
        <v>18386</v>
      </c>
      <c r="C4878" s="276" t="s">
        <v>17910</v>
      </c>
      <c r="D4878" s="276" t="s">
        <v>17913</v>
      </c>
      <c r="E4878" s="72">
        <v>0</v>
      </c>
      <c r="F4878" s="72">
        <v>0</v>
      </c>
      <c r="G4878" s="72">
        <v>14.05</v>
      </c>
      <c r="H4878" s="72">
        <v>14.05</v>
      </c>
      <c r="I4878" s="72">
        <v>14.05</v>
      </c>
    </row>
    <row r="4879" spans="1:9" ht="25.5">
      <c r="A4879" s="71" t="s">
        <v>18388</v>
      </c>
      <c r="B4879" s="71" t="s">
        <v>18389</v>
      </c>
      <c r="C4879" s="276" t="s">
        <v>17910</v>
      </c>
      <c r="D4879" s="276" t="s">
        <v>17911</v>
      </c>
      <c r="E4879" s="72">
        <v>48.71</v>
      </c>
      <c r="F4879" s="72">
        <v>19.170000000000002</v>
      </c>
      <c r="G4879" s="72">
        <v>187.28</v>
      </c>
      <c r="H4879" s="72">
        <v>255.17</v>
      </c>
      <c r="I4879" s="72">
        <v>257.43</v>
      </c>
    </row>
    <row r="4880" spans="1:9" ht="25.5">
      <c r="A4880" s="71" t="s">
        <v>18390</v>
      </c>
      <c r="B4880" s="71" t="s">
        <v>18389</v>
      </c>
      <c r="C4880" s="276" t="s">
        <v>17910</v>
      </c>
      <c r="D4880" s="276" t="s">
        <v>17913</v>
      </c>
      <c r="E4880" s="72">
        <v>0</v>
      </c>
      <c r="F4880" s="72">
        <v>19.170000000000002</v>
      </c>
      <c r="G4880" s="72">
        <v>125.45</v>
      </c>
      <c r="H4880" s="72">
        <v>144.62</v>
      </c>
      <c r="I4880" s="72">
        <v>146.88999999999999</v>
      </c>
    </row>
    <row r="4881" spans="1:9" ht="25.5">
      <c r="A4881" s="71" t="s">
        <v>18391</v>
      </c>
      <c r="B4881" s="71" t="s">
        <v>18392</v>
      </c>
      <c r="C4881" s="276" t="s">
        <v>17910</v>
      </c>
      <c r="D4881" s="276" t="s">
        <v>17911</v>
      </c>
      <c r="E4881" s="72">
        <v>93.71</v>
      </c>
      <c r="F4881" s="72">
        <v>19.170000000000002</v>
      </c>
      <c r="G4881" s="72">
        <v>201.1</v>
      </c>
      <c r="H4881" s="72">
        <v>313.98</v>
      </c>
      <c r="I4881" s="72">
        <v>316.25</v>
      </c>
    </row>
    <row r="4882" spans="1:9" ht="25.5">
      <c r="A4882" s="71" t="s">
        <v>18393</v>
      </c>
      <c r="B4882" s="71" t="s">
        <v>18392</v>
      </c>
      <c r="C4882" s="276" t="s">
        <v>17910</v>
      </c>
      <c r="D4882" s="276" t="s">
        <v>17913</v>
      </c>
      <c r="E4882" s="72">
        <v>0</v>
      </c>
      <c r="F4882" s="72">
        <v>19.170000000000002</v>
      </c>
      <c r="G4882" s="72">
        <v>134.69999999999999</v>
      </c>
      <c r="H4882" s="72">
        <v>153.88</v>
      </c>
      <c r="I4882" s="72">
        <v>156.13999999999999</v>
      </c>
    </row>
    <row r="4883" spans="1:9">
      <c r="A4883" s="70">
        <v>33139</v>
      </c>
      <c r="B4883" s="440" t="s">
        <v>18394</v>
      </c>
      <c r="C4883" s="440"/>
      <c r="D4883" s="440"/>
      <c r="E4883" s="440"/>
      <c r="F4883" s="440"/>
      <c r="G4883" s="440"/>
      <c r="H4883" s="440"/>
    </row>
    <row r="4884" spans="1:9" ht="25.5">
      <c r="A4884" s="71" t="s">
        <v>18395</v>
      </c>
      <c r="B4884" s="71" t="s">
        <v>18396</v>
      </c>
      <c r="C4884" s="276" t="s">
        <v>17910</v>
      </c>
      <c r="D4884" s="276" t="s">
        <v>17911</v>
      </c>
      <c r="E4884" s="72">
        <v>91.17</v>
      </c>
      <c r="F4884" s="72">
        <v>19.170000000000002</v>
      </c>
      <c r="G4884" s="72">
        <v>3.77</v>
      </c>
      <c r="H4884" s="72">
        <v>114.11</v>
      </c>
      <c r="I4884" s="72">
        <v>116.38</v>
      </c>
    </row>
    <row r="4885" spans="1:9" ht="25.5">
      <c r="A4885" s="71" t="s">
        <v>18397</v>
      </c>
      <c r="B4885" s="71" t="s">
        <v>18396</v>
      </c>
      <c r="C4885" s="276" t="s">
        <v>17910</v>
      </c>
      <c r="D4885" s="276" t="s">
        <v>17913</v>
      </c>
      <c r="E4885" s="72">
        <v>0</v>
      </c>
      <c r="F4885" s="72">
        <v>19.170000000000002</v>
      </c>
      <c r="G4885" s="72">
        <v>2.52</v>
      </c>
      <c r="H4885" s="72">
        <v>21.7</v>
      </c>
      <c r="I4885" s="72">
        <v>23.96</v>
      </c>
    </row>
    <row r="4886" spans="1:9" ht="25.5">
      <c r="A4886" s="71" t="s">
        <v>18398</v>
      </c>
      <c r="B4886" s="71" t="s">
        <v>18399</v>
      </c>
      <c r="C4886" s="276" t="s">
        <v>17910</v>
      </c>
      <c r="D4886" s="276" t="s">
        <v>17911</v>
      </c>
      <c r="E4886" s="72">
        <v>121.17</v>
      </c>
      <c r="F4886" s="72">
        <v>19.170000000000002</v>
      </c>
      <c r="G4886" s="72">
        <v>5.21</v>
      </c>
      <c r="H4886" s="72">
        <v>145.56</v>
      </c>
      <c r="I4886" s="72">
        <v>147.83000000000001</v>
      </c>
    </row>
    <row r="4887" spans="1:9" ht="25.5">
      <c r="A4887" s="71" t="s">
        <v>18400</v>
      </c>
      <c r="B4887" s="71" t="s">
        <v>18399</v>
      </c>
      <c r="C4887" s="276" t="s">
        <v>17910</v>
      </c>
      <c r="D4887" s="276" t="s">
        <v>17913</v>
      </c>
      <c r="E4887" s="72">
        <v>0</v>
      </c>
      <c r="F4887" s="72">
        <v>19.170000000000002</v>
      </c>
      <c r="G4887" s="72">
        <v>3.49</v>
      </c>
      <c r="H4887" s="72">
        <v>22.67</v>
      </c>
      <c r="I4887" s="72">
        <v>24.93</v>
      </c>
    </row>
    <row r="4888" spans="1:9" ht="25.5">
      <c r="A4888" s="71" t="s">
        <v>18401</v>
      </c>
      <c r="B4888" s="71" t="s">
        <v>18402</v>
      </c>
      <c r="C4888" s="276" t="s">
        <v>17910</v>
      </c>
      <c r="D4888" s="276" t="s">
        <v>17911</v>
      </c>
      <c r="E4888" s="72">
        <v>97.17</v>
      </c>
      <c r="F4888" s="72">
        <v>19.170000000000002</v>
      </c>
      <c r="G4888" s="72">
        <v>5.09</v>
      </c>
      <c r="H4888" s="72">
        <v>121.44</v>
      </c>
      <c r="I4888" s="72">
        <v>123.7</v>
      </c>
    </row>
    <row r="4889" spans="1:9" ht="25.5">
      <c r="A4889" s="71" t="s">
        <v>18403</v>
      </c>
      <c r="B4889" s="71" t="s">
        <v>18402</v>
      </c>
      <c r="C4889" s="276" t="s">
        <v>17910</v>
      </c>
      <c r="D4889" s="276" t="s">
        <v>17913</v>
      </c>
      <c r="E4889" s="72">
        <v>0</v>
      </c>
      <c r="F4889" s="72">
        <v>19.170000000000002</v>
      </c>
      <c r="G4889" s="72">
        <v>3.41</v>
      </c>
      <c r="H4889" s="72">
        <v>22.58</v>
      </c>
      <c r="I4889" s="72">
        <v>24.85</v>
      </c>
    </row>
    <row r="4890" spans="1:9" ht="25.5">
      <c r="A4890" s="71" t="s">
        <v>18404</v>
      </c>
      <c r="B4890" s="71" t="s">
        <v>18405</v>
      </c>
      <c r="C4890" s="276" t="s">
        <v>17910</v>
      </c>
      <c r="D4890" s="276" t="s">
        <v>17911</v>
      </c>
      <c r="E4890" s="72">
        <v>127.17</v>
      </c>
      <c r="F4890" s="72">
        <v>19.170000000000002</v>
      </c>
      <c r="G4890" s="72">
        <v>5.6</v>
      </c>
      <c r="H4890" s="72">
        <v>151.94</v>
      </c>
      <c r="I4890" s="72">
        <v>154.21</v>
      </c>
    </row>
    <row r="4891" spans="1:9" ht="25.5">
      <c r="A4891" s="71" t="s">
        <v>18406</v>
      </c>
      <c r="B4891" s="71" t="s">
        <v>18405</v>
      </c>
      <c r="C4891" s="276" t="s">
        <v>17910</v>
      </c>
      <c r="D4891" s="276" t="s">
        <v>17913</v>
      </c>
      <c r="E4891" s="72">
        <v>0</v>
      </c>
      <c r="F4891" s="72">
        <v>19.170000000000002</v>
      </c>
      <c r="G4891" s="72">
        <v>3.75</v>
      </c>
      <c r="H4891" s="72">
        <v>22.92</v>
      </c>
      <c r="I4891" s="72">
        <v>25.19</v>
      </c>
    </row>
    <row r="4892" spans="1:9" ht="25.5">
      <c r="A4892" s="71" t="s">
        <v>18407</v>
      </c>
      <c r="B4892" s="71" t="s">
        <v>18408</v>
      </c>
      <c r="C4892" s="276" t="s">
        <v>17910</v>
      </c>
      <c r="D4892" s="276" t="s">
        <v>17911</v>
      </c>
      <c r="E4892" s="72">
        <v>139.16999999999999</v>
      </c>
      <c r="F4892" s="72">
        <v>19.170000000000002</v>
      </c>
      <c r="G4892" s="72">
        <v>14.02</v>
      </c>
      <c r="H4892" s="72">
        <v>172.37</v>
      </c>
      <c r="I4892" s="72">
        <v>174.64</v>
      </c>
    </row>
    <row r="4893" spans="1:9" ht="25.5">
      <c r="A4893" s="71" t="s">
        <v>18409</v>
      </c>
      <c r="B4893" s="71" t="s">
        <v>18408</v>
      </c>
      <c r="C4893" s="276" t="s">
        <v>17910</v>
      </c>
      <c r="D4893" s="276" t="s">
        <v>17913</v>
      </c>
      <c r="E4893" s="72">
        <v>0</v>
      </c>
      <c r="F4893" s="72">
        <v>19.170000000000002</v>
      </c>
      <c r="G4893" s="72">
        <v>9.39</v>
      </c>
      <c r="H4893" s="72">
        <v>28.57</v>
      </c>
      <c r="I4893" s="72">
        <v>30.83</v>
      </c>
    </row>
    <row r="4894" spans="1:9">
      <c r="A4894" s="70">
        <v>33140</v>
      </c>
      <c r="B4894" s="440" t="s">
        <v>18410</v>
      </c>
      <c r="C4894" s="440"/>
      <c r="D4894" s="440"/>
      <c r="E4894" s="440"/>
      <c r="F4894" s="440"/>
      <c r="G4894" s="440"/>
      <c r="H4894" s="440"/>
    </row>
    <row r="4895" spans="1:9" ht="25.5">
      <c r="A4895" s="71" t="s">
        <v>18411</v>
      </c>
      <c r="B4895" s="71" t="s">
        <v>18412</v>
      </c>
      <c r="C4895" s="276" t="s">
        <v>17910</v>
      </c>
      <c r="D4895" s="276" t="s">
        <v>17911</v>
      </c>
      <c r="E4895" s="72">
        <v>209.9</v>
      </c>
      <c r="F4895" s="72">
        <v>23.36</v>
      </c>
      <c r="G4895" s="72">
        <v>197.49</v>
      </c>
      <c r="H4895" s="72">
        <v>430.74</v>
      </c>
      <c r="I4895" s="72">
        <v>433.5</v>
      </c>
    </row>
    <row r="4896" spans="1:9" ht="25.5">
      <c r="A4896" s="71" t="s">
        <v>18413</v>
      </c>
      <c r="B4896" s="71" t="s">
        <v>18412</v>
      </c>
      <c r="C4896" s="276" t="s">
        <v>17910</v>
      </c>
      <c r="D4896" s="276" t="s">
        <v>17913</v>
      </c>
      <c r="E4896" s="72">
        <v>0</v>
      </c>
      <c r="F4896" s="72">
        <v>23.36</v>
      </c>
      <c r="G4896" s="72">
        <v>111.92</v>
      </c>
      <c r="H4896" s="72">
        <v>135.28</v>
      </c>
      <c r="I4896" s="72">
        <v>138.04</v>
      </c>
    </row>
    <row r="4897" spans="1:9" ht="38.25">
      <c r="A4897" s="71" t="s">
        <v>18414</v>
      </c>
      <c r="B4897" s="71" t="s">
        <v>18415</v>
      </c>
      <c r="C4897" s="276" t="s">
        <v>17910</v>
      </c>
      <c r="D4897" s="276" t="s">
        <v>17911</v>
      </c>
      <c r="E4897" s="72">
        <v>316.43</v>
      </c>
      <c r="F4897" s="72">
        <v>23.36</v>
      </c>
      <c r="G4897" s="72">
        <v>388.6</v>
      </c>
      <c r="H4897" s="72">
        <v>728.38</v>
      </c>
      <c r="I4897" s="72">
        <v>731.14</v>
      </c>
    </row>
    <row r="4898" spans="1:9" ht="38.25">
      <c r="A4898" s="71" t="s">
        <v>18416</v>
      </c>
      <c r="B4898" s="71" t="s">
        <v>18415</v>
      </c>
      <c r="C4898" s="276" t="s">
        <v>17910</v>
      </c>
      <c r="D4898" s="276" t="s">
        <v>17913</v>
      </c>
      <c r="E4898" s="72">
        <v>0</v>
      </c>
      <c r="F4898" s="72">
        <v>23.36</v>
      </c>
      <c r="G4898" s="72">
        <v>240.6</v>
      </c>
      <c r="H4898" s="72">
        <v>263.95</v>
      </c>
      <c r="I4898" s="72">
        <v>266.70999999999998</v>
      </c>
    </row>
    <row r="4899" spans="1:9">
      <c r="A4899" s="70">
        <v>33141</v>
      </c>
      <c r="B4899" s="440" t="s">
        <v>18417</v>
      </c>
      <c r="C4899" s="440"/>
      <c r="D4899" s="440"/>
      <c r="E4899" s="440"/>
      <c r="F4899" s="440"/>
      <c r="G4899" s="440"/>
      <c r="H4899" s="440"/>
    </row>
    <row r="4900" spans="1:9" ht="25.5">
      <c r="A4900" s="71" t="s">
        <v>18418</v>
      </c>
      <c r="B4900" s="71" t="s">
        <v>18419</v>
      </c>
      <c r="C4900" s="276" t="s">
        <v>17910</v>
      </c>
      <c r="D4900" s="276" t="s">
        <v>17911</v>
      </c>
      <c r="E4900" s="72">
        <v>76.42</v>
      </c>
      <c r="F4900" s="72">
        <v>23.36</v>
      </c>
      <c r="G4900" s="72">
        <v>135.52000000000001</v>
      </c>
      <c r="H4900" s="72">
        <v>235.29</v>
      </c>
      <c r="I4900" s="72">
        <v>238.05</v>
      </c>
    </row>
    <row r="4901" spans="1:9" ht="25.5">
      <c r="A4901" s="71" t="s">
        <v>18420</v>
      </c>
      <c r="B4901" s="71" t="s">
        <v>18419</v>
      </c>
      <c r="C4901" s="276" t="s">
        <v>17910</v>
      </c>
      <c r="D4901" s="276" t="s">
        <v>17913</v>
      </c>
      <c r="E4901" s="72">
        <v>0</v>
      </c>
      <c r="F4901" s="72">
        <v>23.36</v>
      </c>
      <c r="G4901" s="72">
        <v>83.68</v>
      </c>
      <c r="H4901" s="72">
        <v>107.03</v>
      </c>
      <c r="I4901" s="72">
        <v>109.79</v>
      </c>
    </row>
    <row r="4902" spans="1:9" ht="25.5">
      <c r="A4902" s="71" t="s">
        <v>18421</v>
      </c>
      <c r="B4902" s="71" t="s">
        <v>18422</v>
      </c>
      <c r="C4902" s="276" t="s">
        <v>17910</v>
      </c>
      <c r="D4902" s="276" t="s">
        <v>17911</v>
      </c>
      <c r="E4902" s="72">
        <v>81.22</v>
      </c>
      <c r="F4902" s="72">
        <v>23.36</v>
      </c>
      <c r="G4902" s="72">
        <v>132.88</v>
      </c>
      <c r="H4902" s="72">
        <v>237.46</v>
      </c>
      <c r="I4902" s="72">
        <v>240.22</v>
      </c>
    </row>
    <row r="4903" spans="1:9" ht="25.5">
      <c r="A4903" s="71" t="s">
        <v>18423</v>
      </c>
      <c r="B4903" s="71" t="s">
        <v>18422</v>
      </c>
      <c r="C4903" s="276" t="s">
        <v>17910</v>
      </c>
      <c r="D4903" s="276" t="s">
        <v>17913</v>
      </c>
      <c r="E4903" s="72">
        <v>0</v>
      </c>
      <c r="F4903" s="72">
        <v>23.36</v>
      </c>
      <c r="G4903" s="72">
        <v>82.05</v>
      </c>
      <c r="H4903" s="72">
        <v>105.41</v>
      </c>
      <c r="I4903" s="72">
        <v>108.17</v>
      </c>
    </row>
    <row r="4904" spans="1:9" ht="25.5">
      <c r="A4904" s="71" t="s">
        <v>18424</v>
      </c>
      <c r="B4904" s="71" t="s">
        <v>18425</v>
      </c>
      <c r="C4904" s="276" t="s">
        <v>17910</v>
      </c>
      <c r="D4904" s="276" t="s">
        <v>17911</v>
      </c>
      <c r="E4904" s="72">
        <v>89.62</v>
      </c>
      <c r="F4904" s="72">
        <v>23.36</v>
      </c>
      <c r="G4904" s="72">
        <v>164.68</v>
      </c>
      <c r="H4904" s="72">
        <v>277.66000000000003</v>
      </c>
      <c r="I4904" s="72">
        <v>280.42</v>
      </c>
    </row>
    <row r="4905" spans="1:9" ht="25.5">
      <c r="A4905" s="71" t="s">
        <v>18426</v>
      </c>
      <c r="B4905" s="71" t="s">
        <v>18425</v>
      </c>
      <c r="C4905" s="276" t="s">
        <v>17910</v>
      </c>
      <c r="D4905" s="276" t="s">
        <v>17913</v>
      </c>
      <c r="E4905" s="72">
        <v>0</v>
      </c>
      <c r="F4905" s="72">
        <v>23.36</v>
      </c>
      <c r="G4905" s="72">
        <v>101.69</v>
      </c>
      <c r="H4905" s="72">
        <v>125.04</v>
      </c>
      <c r="I4905" s="72">
        <v>127.81</v>
      </c>
    </row>
    <row r="4906" spans="1:9" ht="25.5">
      <c r="A4906" s="71" t="s">
        <v>18427</v>
      </c>
      <c r="B4906" s="71" t="s">
        <v>18428</v>
      </c>
      <c r="C4906" s="276" t="s">
        <v>17910</v>
      </c>
      <c r="D4906" s="276" t="s">
        <v>17911</v>
      </c>
      <c r="E4906" s="72">
        <v>99.22</v>
      </c>
      <c r="F4906" s="72">
        <v>23.36</v>
      </c>
      <c r="G4906" s="72">
        <v>149.96</v>
      </c>
      <c r="H4906" s="72">
        <v>272.54000000000002</v>
      </c>
      <c r="I4906" s="72">
        <v>275.3</v>
      </c>
    </row>
    <row r="4907" spans="1:9" ht="25.5">
      <c r="A4907" s="71" t="s">
        <v>18429</v>
      </c>
      <c r="B4907" s="71" t="s">
        <v>18428</v>
      </c>
      <c r="C4907" s="276" t="s">
        <v>17910</v>
      </c>
      <c r="D4907" s="276" t="s">
        <v>17913</v>
      </c>
      <c r="E4907" s="72">
        <v>0</v>
      </c>
      <c r="F4907" s="72">
        <v>23.36</v>
      </c>
      <c r="G4907" s="72">
        <v>92.6</v>
      </c>
      <c r="H4907" s="72">
        <v>115.96</v>
      </c>
      <c r="I4907" s="72">
        <v>118.72</v>
      </c>
    </row>
    <row r="4908" spans="1:9" ht="25.5">
      <c r="A4908" s="71" t="s">
        <v>18430</v>
      </c>
      <c r="B4908" s="71" t="s">
        <v>18431</v>
      </c>
      <c r="C4908" s="276" t="s">
        <v>17910</v>
      </c>
      <c r="D4908" s="276" t="s">
        <v>17911</v>
      </c>
      <c r="E4908" s="72">
        <v>124.42</v>
      </c>
      <c r="F4908" s="72">
        <v>23.36</v>
      </c>
      <c r="G4908" s="72">
        <v>214.66</v>
      </c>
      <c r="H4908" s="72">
        <v>362.44</v>
      </c>
      <c r="I4908" s="72">
        <v>365.2</v>
      </c>
    </row>
    <row r="4909" spans="1:9" ht="25.5">
      <c r="A4909" s="71" t="s">
        <v>18432</v>
      </c>
      <c r="B4909" s="71" t="s">
        <v>18431</v>
      </c>
      <c r="C4909" s="276" t="s">
        <v>17910</v>
      </c>
      <c r="D4909" s="276" t="s">
        <v>17913</v>
      </c>
      <c r="E4909" s="72">
        <v>0</v>
      </c>
      <c r="F4909" s="72">
        <v>23.36</v>
      </c>
      <c r="G4909" s="72">
        <v>132.55000000000001</v>
      </c>
      <c r="H4909" s="72">
        <v>155.9</v>
      </c>
      <c r="I4909" s="72">
        <v>158.66999999999999</v>
      </c>
    </row>
    <row r="4910" spans="1:9" ht="25.5">
      <c r="A4910" s="71" t="s">
        <v>18433</v>
      </c>
      <c r="B4910" s="71" t="s">
        <v>18434</v>
      </c>
      <c r="C4910" s="276" t="s">
        <v>17910</v>
      </c>
      <c r="D4910" s="276" t="s">
        <v>17911</v>
      </c>
      <c r="E4910" s="72">
        <v>146.02000000000001</v>
      </c>
      <c r="F4910" s="72">
        <v>23.36</v>
      </c>
      <c r="G4910" s="72">
        <v>260.95999999999998</v>
      </c>
      <c r="H4910" s="72">
        <v>430.34</v>
      </c>
      <c r="I4910" s="72">
        <v>433.1</v>
      </c>
    </row>
    <row r="4911" spans="1:9" ht="25.5">
      <c r="A4911" s="71" t="s">
        <v>18435</v>
      </c>
      <c r="B4911" s="71" t="s">
        <v>18434</v>
      </c>
      <c r="C4911" s="276" t="s">
        <v>17910</v>
      </c>
      <c r="D4911" s="276" t="s">
        <v>17913</v>
      </c>
      <c r="E4911" s="72">
        <v>0</v>
      </c>
      <c r="F4911" s="72">
        <v>23.36</v>
      </c>
      <c r="G4911" s="72">
        <v>161.13999999999999</v>
      </c>
      <c r="H4911" s="72">
        <v>184.49</v>
      </c>
      <c r="I4911" s="72">
        <v>187.25</v>
      </c>
    </row>
    <row r="4912" spans="1:9" ht="25.5">
      <c r="A4912" s="71" t="s">
        <v>18436</v>
      </c>
      <c r="B4912" s="71" t="s">
        <v>18437</v>
      </c>
      <c r="C4912" s="276" t="s">
        <v>17910</v>
      </c>
      <c r="D4912" s="276" t="s">
        <v>17911</v>
      </c>
      <c r="E4912" s="72">
        <v>150.82</v>
      </c>
      <c r="F4912" s="72">
        <v>23.36</v>
      </c>
      <c r="G4912" s="72">
        <v>298.83999999999997</v>
      </c>
      <c r="H4912" s="72">
        <v>473.02</v>
      </c>
      <c r="I4912" s="72">
        <v>475.78</v>
      </c>
    </row>
    <row r="4913" spans="1:9" ht="25.5">
      <c r="A4913" s="71" t="s">
        <v>18438</v>
      </c>
      <c r="B4913" s="71" t="s">
        <v>18437</v>
      </c>
      <c r="C4913" s="276" t="s">
        <v>17910</v>
      </c>
      <c r="D4913" s="276" t="s">
        <v>17913</v>
      </c>
      <c r="E4913" s="72">
        <v>0</v>
      </c>
      <c r="F4913" s="72">
        <v>23.36</v>
      </c>
      <c r="G4913" s="72">
        <v>184.53</v>
      </c>
      <c r="H4913" s="72">
        <v>207.88</v>
      </c>
      <c r="I4913" s="72">
        <v>210.65</v>
      </c>
    </row>
    <row r="4914" spans="1:9" ht="25.5">
      <c r="A4914" s="71" t="s">
        <v>18439</v>
      </c>
      <c r="B4914" s="71" t="s">
        <v>18440</v>
      </c>
      <c r="C4914" s="276" t="s">
        <v>17910</v>
      </c>
      <c r="D4914" s="276" t="s">
        <v>17911</v>
      </c>
      <c r="E4914" s="72">
        <v>168.82</v>
      </c>
      <c r="F4914" s="72">
        <v>23.36</v>
      </c>
      <c r="G4914" s="72">
        <v>336.72</v>
      </c>
      <c r="H4914" s="72">
        <v>528.9</v>
      </c>
      <c r="I4914" s="72">
        <v>531.66</v>
      </c>
    </row>
    <row r="4915" spans="1:9" ht="25.5">
      <c r="A4915" s="71" t="s">
        <v>18441</v>
      </c>
      <c r="B4915" s="71" t="s">
        <v>18440</v>
      </c>
      <c r="C4915" s="276" t="s">
        <v>17910</v>
      </c>
      <c r="D4915" s="276" t="s">
        <v>17913</v>
      </c>
      <c r="E4915" s="72">
        <v>0</v>
      </c>
      <c r="F4915" s="72">
        <v>23.36</v>
      </c>
      <c r="G4915" s="72">
        <v>207.92</v>
      </c>
      <c r="H4915" s="72">
        <v>231.28</v>
      </c>
      <c r="I4915" s="72">
        <v>234.04</v>
      </c>
    </row>
    <row r="4916" spans="1:9" ht="25.5">
      <c r="A4916" s="71" t="s">
        <v>18442</v>
      </c>
      <c r="B4916" s="71" t="s">
        <v>18443</v>
      </c>
      <c r="C4916" s="276" t="s">
        <v>17910</v>
      </c>
      <c r="D4916" s="276" t="s">
        <v>17911</v>
      </c>
      <c r="E4916" s="72">
        <v>200.02</v>
      </c>
      <c r="F4916" s="72">
        <v>23.36</v>
      </c>
      <c r="G4916" s="72">
        <v>374.94</v>
      </c>
      <c r="H4916" s="72">
        <v>598.32000000000005</v>
      </c>
      <c r="I4916" s="72">
        <v>601.08000000000004</v>
      </c>
    </row>
    <row r="4917" spans="1:9" ht="25.5">
      <c r="A4917" s="71" t="s">
        <v>18444</v>
      </c>
      <c r="B4917" s="71" t="s">
        <v>18443</v>
      </c>
      <c r="C4917" s="276" t="s">
        <v>17910</v>
      </c>
      <c r="D4917" s="276" t="s">
        <v>17913</v>
      </c>
      <c r="E4917" s="72">
        <v>0</v>
      </c>
      <c r="F4917" s="72">
        <v>23.36</v>
      </c>
      <c r="G4917" s="72">
        <v>231.52</v>
      </c>
      <c r="H4917" s="72">
        <v>254.88</v>
      </c>
      <c r="I4917" s="72">
        <v>257.64</v>
      </c>
    </row>
    <row r="4918" spans="1:9" ht="25.5">
      <c r="A4918" s="71" t="s">
        <v>18445</v>
      </c>
      <c r="B4918" s="71" t="s">
        <v>18446</v>
      </c>
      <c r="C4918" s="276" t="s">
        <v>17910</v>
      </c>
      <c r="D4918" s="276" t="s">
        <v>17911</v>
      </c>
      <c r="E4918" s="72">
        <v>221.62</v>
      </c>
      <c r="F4918" s="72">
        <v>23.36</v>
      </c>
      <c r="G4918" s="72">
        <v>339.79</v>
      </c>
      <c r="H4918" s="72">
        <v>584.77</v>
      </c>
      <c r="I4918" s="72">
        <v>587.53</v>
      </c>
    </row>
    <row r="4919" spans="1:9" ht="25.5">
      <c r="A4919" s="71" t="s">
        <v>18447</v>
      </c>
      <c r="B4919" s="71" t="s">
        <v>18446</v>
      </c>
      <c r="C4919" s="276" t="s">
        <v>17910</v>
      </c>
      <c r="D4919" s="276" t="s">
        <v>17913</v>
      </c>
      <c r="E4919" s="72">
        <v>0</v>
      </c>
      <c r="F4919" s="72">
        <v>23.36</v>
      </c>
      <c r="G4919" s="72">
        <v>209.82</v>
      </c>
      <c r="H4919" s="72">
        <v>233.17</v>
      </c>
      <c r="I4919" s="72">
        <v>235.93</v>
      </c>
    </row>
    <row r="4920" spans="1:9" ht="25.5">
      <c r="A4920" s="71" t="s">
        <v>18448</v>
      </c>
      <c r="B4920" s="71" t="s">
        <v>18449</v>
      </c>
      <c r="C4920" s="276" t="s">
        <v>17910</v>
      </c>
      <c r="D4920" s="276" t="s">
        <v>17911</v>
      </c>
      <c r="E4920" s="72">
        <v>240.82</v>
      </c>
      <c r="F4920" s="72">
        <v>23.36</v>
      </c>
      <c r="G4920" s="72">
        <v>502.21</v>
      </c>
      <c r="H4920" s="72">
        <v>766.39</v>
      </c>
      <c r="I4920" s="72">
        <v>769.15</v>
      </c>
    </row>
    <row r="4921" spans="1:9" ht="25.5">
      <c r="A4921" s="71" t="s">
        <v>18450</v>
      </c>
      <c r="B4921" s="71" t="s">
        <v>18449</v>
      </c>
      <c r="C4921" s="276" t="s">
        <v>17910</v>
      </c>
      <c r="D4921" s="276" t="s">
        <v>17913</v>
      </c>
      <c r="E4921" s="72">
        <v>0</v>
      </c>
      <c r="F4921" s="72">
        <v>23.36</v>
      </c>
      <c r="G4921" s="72">
        <v>310.11</v>
      </c>
      <c r="H4921" s="72">
        <v>333.47</v>
      </c>
      <c r="I4921" s="72">
        <v>336.23</v>
      </c>
    </row>
    <row r="4922" spans="1:9" ht="25.5">
      <c r="A4922" s="71" t="s">
        <v>18451</v>
      </c>
      <c r="B4922" s="71" t="s">
        <v>18452</v>
      </c>
      <c r="C4922" s="276" t="s">
        <v>17910</v>
      </c>
      <c r="D4922" s="276" t="s">
        <v>17911</v>
      </c>
      <c r="E4922" s="72">
        <v>260.02</v>
      </c>
      <c r="F4922" s="72">
        <v>23.36</v>
      </c>
      <c r="G4922" s="72">
        <v>561.36</v>
      </c>
      <c r="H4922" s="72">
        <v>844.73</v>
      </c>
      <c r="I4922" s="72">
        <v>847.49</v>
      </c>
    </row>
    <row r="4923" spans="1:9" ht="25.5">
      <c r="A4923" s="71" t="s">
        <v>18453</v>
      </c>
      <c r="B4923" s="71" t="s">
        <v>18452</v>
      </c>
      <c r="C4923" s="276" t="s">
        <v>17910</v>
      </c>
      <c r="D4923" s="276" t="s">
        <v>17913</v>
      </c>
      <c r="E4923" s="72">
        <v>0</v>
      </c>
      <c r="F4923" s="72">
        <v>23.36</v>
      </c>
      <c r="G4923" s="72">
        <v>346.63</v>
      </c>
      <c r="H4923" s="72">
        <v>369.98</v>
      </c>
      <c r="I4923" s="72">
        <v>372.75</v>
      </c>
    </row>
    <row r="4924" spans="1:9" ht="25.5">
      <c r="A4924" s="71" t="s">
        <v>18454</v>
      </c>
      <c r="B4924" s="71" t="s">
        <v>18455</v>
      </c>
      <c r="C4924" s="276" t="s">
        <v>17910</v>
      </c>
      <c r="D4924" s="276" t="s">
        <v>17911</v>
      </c>
      <c r="E4924" s="72">
        <v>288.82</v>
      </c>
      <c r="F4924" s="72">
        <v>23.36</v>
      </c>
      <c r="G4924" s="72">
        <v>492.41</v>
      </c>
      <c r="H4924" s="72">
        <v>804.59</v>
      </c>
      <c r="I4924" s="72">
        <v>807.35</v>
      </c>
    </row>
    <row r="4925" spans="1:9" ht="25.5">
      <c r="A4925" s="71" t="s">
        <v>18456</v>
      </c>
      <c r="B4925" s="71" t="s">
        <v>18455</v>
      </c>
      <c r="C4925" s="276" t="s">
        <v>17910</v>
      </c>
      <c r="D4925" s="276" t="s">
        <v>17913</v>
      </c>
      <c r="E4925" s="72">
        <v>0</v>
      </c>
      <c r="F4925" s="72">
        <v>23.36</v>
      </c>
      <c r="G4925" s="72">
        <v>304.06</v>
      </c>
      <c r="H4925" s="72">
        <v>327.41000000000003</v>
      </c>
      <c r="I4925" s="72">
        <v>330.17</v>
      </c>
    </row>
    <row r="4926" spans="1:9" ht="25.5">
      <c r="A4926" s="71" t="s">
        <v>18457</v>
      </c>
      <c r="B4926" s="71" t="s">
        <v>18458</v>
      </c>
      <c r="C4926" s="276" t="s">
        <v>17910</v>
      </c>
      <c r="D4926" s="276" t="s">
        <v>17911</v>
      </c>
      <c r="E4926" s="72">
        <v>394.42</v>
      </c>
      <c r="F4926" s="72">
        <v>23.36</v>
      </c>
      <c r="G4926" s="72">
        <v>689.45</v>
      </c>
      <c r="H4926" s="72">
        <v>1107.23</v>
      </c>
      <c r="I4926" s="72">
        <v>1109.99</v>
      </c>
    </row>
    <row r="4927" spans="1:9" ht="25.5">
      <c r="A4927" s="71" t="s">
        <v>18459</v>
      </c>
      <c r="B4927" s="71" t="s">
        <v>18458</v>
      </c>
      <c r="C4927" s="276" t="s">
        <v>17910</v>
      </c>
      <c r="D4927" s="276" t="s">
        <v>17913</v>
      </c>
      <c r="E4927" s="72">
        <v>0</v>
      </c>
      <c r="F4927" s="72">
        <v>23.36</v>
      </c>
      <c r="G4927" s="72">
        <v>425.73</v>
      </c>
      <c r="H4927" s="72">
        <v>449.08</v>
      </c>
      <c r="I4927" s="72">
        <v>451.84</v>
      </c>
    </row>
    <row r="4928" spans="1:9" ht="25.5">
      <c r="A4928" s="71" t="s">
        <v>18460</v>
      </c>
      <c r="B4928" s="71" t="s">
        <v>18461</v>
      </c>
      <c r="C4928" s="276" t="s">
        <v>17910</v>
      </c>
      <c r="D4928" s="276" t="s">
        <v>17911</v>
      </c>
      <c r="E4928" s="72">
        <v>460.42</v>
      </c>
      <c r="F4928" s="72">
        <v>23.36</v>
      </c>
      <c r="G4928" s="72">
        <v>896.36</v>
      </c>
      <c r="H4928" s="72">
        <v>1380.14</v>
      </c>
      <c r="I4928" s="72">
        <v>1382.9</v>
      </c>
    </row>
    <row r="4929" spans="1:9" ht="25.5">
      <c r="A4929" s="71" t="s">
        <v>18462</v>
      </c>
      <c r="B4929" s="71" t="s">
        <v>18461</v>
      </c>
      <c r="C4929" s="276" t="s">
        <v>17910</v>
      </c>
      <c r="D4929" s="276" t="s">
        <v>17913</v>
      </c>
      <c r="E4929" s="72">
        <v>0</v>
      </c>
      <c r="F4929" s="72">
        <v>23.36</v>
      </c>
      <c r="G4929" s="72">
        <v>553.49</v>
      </c>
      <c r="H4929" s="72">
        <v>576.85</v>
      </c>
      <c r="I4929" s="72">
        <v>579.61</v>
      </c>
    </row>
    <row r="4930" spans="1:9">
      <c r="A4930" s="70">
        <v>33142</v>
      </c>
      <c r="B4930" s="440" t="s">
        <v>18463</v>
      </c>
      <c r="C4930" s="440"/>
      <c r="D4930" s="440"/>
      <c r="E4930" s="440"/>
      <c r="F4930" s="440"/>
      <c r="G4930" s="440"/>
      <c r="H4930" s="440"/>
    </row>
    <row r="4931" spans="1:9">
      <c r="A4931" s="71" t="s">
        <v>18464</v>
      </c>
      <c r="B4931" s="71" t="s">
        <v>18465</v>
      </c>
      <c r="C4931" s="276" t="s">
        <v>17910</v>
      </c>
      <c r="D4931" s="276" t="s">
        <v>17911</v>
      </c>
      <c r="E4931" s="72">
        <v>0.04</v>
      </c>
      <c r="F4931" s="72">
        <v>0</v>
      </c>
      <c r="G4931" s="72">
        <v>8.5399999999999991</v>
      </c>
      <c r="H4931" s="72">
        <v>8.58</v>
      </c>
      <c r="I4931" s="72">
        <v>8.58</v>
      </c>
    </row>
    <row r="4932" spans="1:9">
      <c r="A4932" s="71" t="s">
        <v>18466</v>
      </c>
      <c r="B4932" s="71" t="s">
        <v>18465</v>
      </c>
      <c r="C4932" s="276" t="s">
        <v>17910</v>
      </c>
      <c r="D4932" s="276" t="s">
        <v>17913</v>
      </c>
      <c r="E4932" s="72">
        <v>0</v>
      </c>
      <c r="F4932" s="72">
        <v>0</v>
      </c>
      <c r="G4932" s="72">
        <v>6.22</v>
      </c>
      <c r="H4932" s="72">
        <v>6.22</v>
      </c>
      <c r="I4932" s="72">
        <v>6.22</v>
      </c>
    </row>
    <row r="4933" spans="1:9">
      <c r="A4933" s="70">
        <v>33143</v>
      </c>
      <c r="B4933" s="440" t="s">
        <v>18467</v>
      </c>
      <c r="C4933" s="440"/>
      <c r="D4933" s="440"/>
      <c r="E4933" s="440"/>
      <c r="F4933" s="440"/>
      <c r="G4933" s="440"/>
      <c r="H4933" s="440"/>
    </row>
    <row r="4934" spans="1:9" ht="25.5">
      <c r="A4934" s="71" t="s">
        <v>18468</v>
      </c>
      <c r="B4934" s="71" t="s">
        <v>18469</v>
      </c>
      <c r="C4934" s="276" t="s">
        <v>17910</v>
      </c>
      <c r="D4934" s="276" t="s">
        <v>17911</v>
      </c>
      <c r="E4934" s="72">
        <v>301.95</v>
      </c>
      <c r="F4934" s="72">
        <v>23.36</v>
      </c>
      <c r="G4934" s="72">
        <v>299.3</v>
      </c>
      <c r="H4934" s="72">
        <v>624.6</v>
      </c>
      <c r="I4934" s="72">
        <v>627.37</v>
      </c>
    </row>
    <row r="4935" spans="1:9" ht="25.5">
      <c r="A4935" s="71" t="s">
        <v>18470</v>
      </c>
      <c r="B4935" s="71" t="s">
        <v>18469</v>
      </c>
      <c r="C4935" s="276" t="s">
        <v>17910</v>
      </c>
      <c r="D4935" s="276" t="s">
        <v>17913</v>
      </c>
      <c r="E4935" s="72">
        <v>0</v>
      </c>
      <c r="F4935" s="72">
        <v>23.36</v>
      </c>
      <c r="G4935" s="72">
        <v>180.71</v>
      </c>
      <c r="H4935" s="72">
        <v>204.06</v>
      </c>
      <c r="I4935" s="72">
        <v>206.82</v>
      </c>
    </row>
    <row r="4936" spans="1:9" ht="25.5">
      <c r="A4936" s="71" t="s">
        <v>18471</v>
      </c>
      <c r="B4936" s="71" t="s">
        <v>18472</v>
      </c>
      <c r="C4936" s="276" t="s">
        <v>17910</v>
      </c>
      <c r="D4936" s="276" t="s">
        <v>17911</v>
      </c>
      <c r="E4936" s="72">
        <v>520.70000000000005</v>
      </c>
      <c r="F4936" s="72">
        <v>23.36</v>
      </c>
      <c r="G4936" s="72">
        <v>340.72</v>
      </c>
      <c r="H4936" s="72">
        <v>884.77</v>
      </c>
      <c r="I4936" s="72">
        <v>887.53</v>
      </c>
    </row>
    <row r="4937" spans="1:9" ht="25.5">
      <c r="A4937" s="71" t="s">
        <v>18473</v>
      </c>
      <c r="B4937" s="71" t="s">
        <v>18472</v>
      </c>
      <c r="C4937" s="276" t="s">
        <v>17910</v>
      </c>
      <c r="D4937" s="276" t="s">
        <v>17913</v>
      </c>
      <c r="E4937" s="72">
        <v>0</v>
      </c>
      <c r="F4937" s="72">
        <v>23.36</v>
      </c>
      <c r="G4937" s="72">
        <v>205.72</v>
      </c>
      <c r="H4937" s="72">
        <v>229.07</v>
      </c>
      <c r="I4937" s="72">
        <v>231.83</v>
      </c>
    </row>
    <row r="4938" spans="1:9" ht="25.5">
      <c r="A4938" s="71" t="s">
        <v>18474</v>
      </c>
      <c r="B4938" s="71" t="s">
        <v>18475</v>
      </c>
      <c r="C4938" s="276" t="s">
        <v>17910</v>
      </c>
      <c r="D4938" s="276" t="s">
        <v>17911</v>
      </c>
      <c r="E4938" s="72">
        <v>520.70000000000005</v>
      </c>
      <c r="F4938" s="72">
        <v>23.36</v>
      </c>
      <c r="G4938" s="72">
        <v>506.73</v>
      </c>
      <c r="H4938" s="72">
        <v>1050.78</v>
      </c>
      <c r="I4938" s="72">
        <v>1053.54</v>
      </c>
    </row>
    <row r="4939" spans="1:9" ht="25.5">
      <c r="A4939" s="71" t="s">
        <v>18476</v>
      </c>
      <c r="B4939" s="71" t="s">
        <v>18475</v>
      </c>
      <c r="C4939" s="276" t="s">
        <v>17910</v>
      </c>
      <c r="D4939" s="276" t="s">
        <v>17913</v>
      </c>
      <c r="E4939" s="72">
        <v>0</v>
      </c>
      <c r="F4939" s="72">
        <v>23.36</v>
      </c>
      <c r="G4939" s="72">
        <v>305.95</v>
      </c>
      <c r="H4939" s="72">
        <v>329.31</v>
      </c>
      <c r="I4939" s="72">
        <v>332.07</v>
      </c>
    </row>
    <row r="4940" spans="1:9" ht="38.25">
      <c r="A4940" s="71" t="s">
        <v>18477</v>
      </c>
      <c r="B4940" s="71" t="s">
        <v>18478</v>
      </c>
      <c r="C4940" s="276" t="s">
        <v>17910</v>
      </c>
      <c r="D4940" s="276" t="s">
        <v>17911</v>
      </c>
      <c r="E4940" s="72">
        <v>705.11</v>
      </c>
      <c r="F4940" s="72">
        <v>23.36</v>
      </c>
      <c r="G4940" s="72">
        <v>581.22</v>
      </c>
      <c r="H4940" s="72">
        <v>1309.69</v>
      </c>
      <c r="I4940" s="72">
        <v>1312.45</v>
      </c>
    </row>
    <row r="4941" spans="1:9" ht="38.25">
      <c r="A4941" s="71" t="s">
        <v>18479</v>
      </c>
      <c r="B4941" s="71" t="s">
        <v>18478</v>
      </c>
      <c r="C4941" s="276" t="s">
        <v>17910</v>
      </c>
      <c r="D4941" s="276" t="s">
        <v>17913</v>
      </c>
      <c r="E4941" s="72">
        <v>0</v>
      </c>
      <c r="F4941" s="72">
        <v>23.36</v>
      </c>
      <c r="G4941" s="72">
        <v>350.93</v>
      </c>
      <c r="H4941" s="72">
        <v>374.28</v>
      </c>
      <c r="I4941" s="72">
        <v>377.04</v>
      </c>
    </row>
    <row r="4942" spans="1:9">
      <c r="A4942" s="70">
        <v>33144</v>
      </c>
      <c r="B4942" s="440" t="s">
        <v>18480</v>
      </c>
      <c r="C4942" s="440"/>
      <c r="D4942" s="440"/>
      <c r="E4942" s="440"/>
      <c r="F4942" s="440"/>
      <c r="G4942" s="440"/>
      <c r="H4942" s="440"/>
    </row>
    <row r="4943" spans="1:9">
      <c r="A4943" s="71" t="s">
        <v>18481</v>
      </c>
      <c r="B4943" s="71" t="s">
        <v>18482</v>
      </c>
      <c r="C4943" s="276" t="s">
        <v>17910</v>
      </c>
      <c r="D4943" s="276" t="s">
        <v>17911</v>
      </c>
      <c r="E4943" s="72">
        <v>147.18</v>
      </c>
      <c r="F4943" s="72">
        <v>23.36</v>
      </c>
      <c r="G4943" s="72">
        <v>242.49</v>
      </c>
      <c r="H4943" s="72">
        <v>413.02</v>
      </c>
      <c r="I4943" s="72">
        <v>415.78</v>
      </c>
    </row>
    <row r="4944" spans="1:9">
      <c r="A4944" s="71" t="s">
        <v>18483</v>
      </c>
      <c r="B4944" s="71" t="s">
        <v>18482</v>
      </c>
      <c r="C4944" s="276" t="s">
        <v>17910</v>
      </c>
      <c r="D4944" s="276" t="s">
        <v>17913</v>
      </c>
      <c r="E4944" s="72">
        <v>0</v>
      </c>
      <c r="F4944" s="72">
        <v>23.36</v>
      </c>
      <c r="G4944" s="72">
        <v>140.9</v>
      </c>
      <c r="H4944" s="72">
        <v>164.26</v>
      </c>
      <c r="I4944" s="72">
        <v>167.02</v>
      </c>
    </row>
    <row r="4945" spans="1:9">
      <c r="A4945" s="71" t="s">
        <v>18484</v>
      </c>
      <c r="B4945" s="71" t="s">
        <v>18485</v>
      </c>
      <c r="C4945" s="276" t="s">
        <v>17910</v>
      </c>
      <c r="D4945" s="276" t="s">
        <v>17911</v>
      </c>
      <c r="E4945" s="72">
        <v>158.58000000000001</v>
      </c>
      <c r="F4945" s="72">
        <v>23.36</v>
      </c>
      <c r="G4945" s="72">
        <v>164.71</v>
      </c>
      <c r="H4945" s="72">
        <v>346.64</v>
      </c>
      <c r="I4945" s="72">
        <v>349.4</v>
      </c>
    </row>
    <row r="4946" spans="1:9">
      <c r="A4946" s="71" t="s">
        <v>18486</v>
      </c>
      <c r="B4946" s="71" t="s">
        <v>18485</v>
      </c>
      <c r="C4946" s="276" t="s">
        <v>17910</v>
      </c>
      <c r="D4946" s="276" t="s">
        <v>17913</v>
      </c>
      <c r="E4946" s="72">
        <v>0</v>
      </c>
      <c r="F4946" s="72">
        <v>23.36</v>
      </c>
      <c r="G4946" s="72">
        <v>95.71</v>
      </c>
      <c r="H4946" s="72">
        <v>119.06</v>
      </c>
      <c r="I4946" s="72">
        <v>121.82</v>
      </c>
    </row>
    <row r="4947" spans="1:9">
      <c r="A4947" s="71" t="s">
        <v>18487</v>
      </c>
      <c r="B4947" s="71" t="s">
        <v>18488</v>
      </c>
      <c r="C4947" s="276" t="s">
        <v>17910</v>
      </c>
      <c r="D4947" s="276" t="s">
        <v>17911</v>
      </c>
      <c r="E4947" s="72">
        <v>177.6</v>
      </c>
      <c r="F4947" s="72">
        <v>23.36</v>
      </c>
      <c r="G4947" s="72">
        <v>243.41</v>
      </c>
      <c r="H4947" s="72">
        <v>444.36</v>
      </c>
      <c r="I4947" s="72">
        <v>447.12</v>
      </c>
    </row>
    <row r="4948" spans="1:9">
      <c r="A4948" s="71" t="s">
        <v>18489</v>
      </c>
      <c r="B4948" s="71" t="s">
        <v>18488</v>
      </c>
      <c r="C4948" s="276" t="s">
        <v>17910</v>
      </c>
      <c r="D4948" s="276" t="s">
        <v>17913</v>
      </c>
      <c r="E4948" s="72">
        <v>0</v>
      </c>
      <c r="F4948" s="72">
        <v>23.36</v>
      </c>
      <c r="G4948" s="72">
        <v>141.44</v>
      </c>
      <c r="H4948" s="72">
        <v>164.79</v>
      </c>
      <c r="I4948" s="72">
        <v>167.55</v>
      </c>
    </row>
    <row r="4949" spans="1:9">
      <c r="A4949" s="71" t="s">
        <v>18490</v>
      </c>
      <c r="B4949" s="71" t="s">
        <v>18491</v>
      </c>
      <c r="C4949" s="276" t="s">
        <v>17910</v>
      </c>
      <c r="D4949" s="276" t="s">
        <v>17911</v>
      </c>
      <c r="E4949" s="72">
        <v>208.2</v>
      </c>
      <c r="F4949" s="72">
        <v>23.36</v>
      </c>
      <c r="G4949" s="72">
        <v>249.28</v>
      </c>
      <c r="H4949" s="72">
        <v>480.83</v>
      </c>
      <c r="I4949" s="72">
        <v>483.59</v>
      </c>
    </row>
    <row r="4950" spans="1:9">
      <c r="A4950" s="71" t="s">
        <v>18492</v>
      </c>
      <c r="B4950" s="71" t="s">
        <v>18491</v>
      </c>
      <c r="C4950" s="276" t="s">
        <v>17910</v>
      </c>
      <c r="D4950" s="276" t="s">
        <v>17913</v>
      </c>
      <c r="E4950" s="72">
        <v>0</v>
      </c>
      <c r="F4950" s="72">
        <v>23.36</v>
      </c>
      <c r="G4950" s="72">
        <v>144.85</v>
      </c>
      <c r="H4950" s="72">
        <v>168.2</v>
      </c>
      <c r="I4950" s="72">
        <v>170.96</v>
      </c>
    </row>
    <row r="4951" spans="1:9">
      <c r="A4951" s="71" t="s">
        <v>18493</v>
      </c>
      <c r="B4951" s="71" t="s">
        <v>18494</v>
      </c>
      <c r="C4951" s="276" t="s">
        <v>17910</v>
      </c>
      <c r="D4951" s="276" t="s">
        <v>17911</v>
      </c>
      <c r="E4951" s="72">
        <v>265.3</v>
      </c>
      <c r="F4951" s="72">
        <v>23.36</v>
      </c>
      <c r="G4951" s="72">
        <v>217.7</v>
      </c>
      <c r="H4951" s="72">
        <v>506.35</v>
      </c>
      <c r="I4951" s="72">
        <v>509.11</v>
      </c>
    </row>
    <row r="4952" spans="1:9">
      <c r="A4952" s="71" t="s">
        <v>18495</v>
      </c>
      <c r="B4952" s="71" t="s">
        <v>18494</v>
      </c>
      <c r="C4952" s="276" t="s">
        <v>17910</v>
      </c>
      <c r="D4952" s="276" t="s">
        <v>17913</v>
      </c>
      <c r="E4952" s="72">
        <v>0</v>
      </c>
      <c r="F4952" s="72">
        <v>23.36</v>
      </c>
      <c r="G4952" s="72">
        <v>126.5</v>
      </c>
      <c r="H4952" s="72">
        <v>149.85</v>
      </c>
      <c r="I4952" s="72">
        <v>152.61000000000001</v>
      </c>
    </row>
    <row r="4953" spans="1:9">
      <c r="A4953" s="70">
        <v>33145</v>
      </c>
      <c r="B4953" s="440" t="s">
        <v>18496</v>
      </c>
      <c r="C4953" s="440"/>
      <c r="D4953" s="440"/>
      <c r="E4953" s="440"/>
      <c r="F4953" s="440"/>
      <c r="G4953" s="440"/>
      <c r="H4953" s="440"/>
    </row>
    <row r="4954" spans="1:9">
      <c r="A4954" s="71" t="s">
        <v>18497</v>
      </c>
      <c r="B4954" s="71" t="s">
        <v>18498</v>
      </c>
      <c r="C4954" s="276" t="s">
        <v>17910</v>
      </c>
      <c r="D4954" s="276" t="s">
        <v>17911</v>
      </c>
      <c r="E4954" s="72">
        <v>58.97</v>
      </c>
      <c r="F4954" s="72">
        <v>23.36</v>
      </c>
      <c r="G4954" s="72">
        <v>29.95</v>
      </c>
      <c r="H4954" s="72">
        <v>112.27</v>
      </c>
      <c r="I4954" s="72">
        <v>115.03</v>
      </c>
    </row>
    <row r="4955" spans="1:9">
      <c r="A4955" s="71" t="s">
        <v>18499</v>
      </c>
      <c r="B4955" s="71" t="s">
        <v>18498</v>
      </c>
      <c r="C4955" s="276" t="s">
        <v>17910</v>
      </c>
      <c r="D4955" s="276" t="s">
        <v>17913</v>
      </c>
      <c r="E4955" s="72">
        <v>0</v>
      </c>
      <c r="F4955" s="72">
        <v>23.36</v>
      </c>
      <c r="G4955" s="72">
        <v>18.489999999999998</v>
      </c>
      <c r="H4955" s="72">
        <v>41.85</v>
      </c>
      <c r="I4955" s="72">
        <v>44.61</v>
      </c>
    </row>
    <row r="4956" spans="1:9" ht="25.5">
      <c r="A4956" s="71" t="s">
        <v>18500</v>
      </c>
      <c r="B4956" s="71" t="s">
        <v>18501</v>
      </c>
      <c r="C4956" s="276" t="s">
        <v>17910</v>
      </c>
      <c r="D4956" s="276" t="s">
        <v>17911</v>
      </c>
      <c r="E4956" s="72">
        <v>103.53</v>
      </c>
      <c r="F4956" s="72">
        <v>23.36</v>
      </c>
      <c r="G4956" s="72">
        <v>247.21</v>
      </c>
      <c r="H4956" s="72">
        <v>374.09</v>
      </c>
      <c r="I4956" s="72">
        <v>376.86</v>
      </c>
    </row>
    <row r="4957" spans="1:9" ht="25.5">
      <c r="A4957" s="71" t="s">
        <v>18502</v>
      </c>
      <c r="B4957" s="71" t="s">
        <v>18501</v>
      </c>
      <c r="C4957" s="276" t="s">
        <v>17910</v>
      </c>
      <c r="D4957" s="276" t="s">
        <v>17913</v>
      </c>
      <c r="E4957" s="72">
        <v>0</v>
      </c>
      <c r="F4957" s="72">
        <v>23.36</v>
      </c>
      <c r="G4957" s="72">
        <v>152.65</v>
      </c>
      <c r="H4957" s="72">
        <v>176</v>
      </c>
      <c r="I4957" s="72">
        <v>178.76</v>
      </c>
    </row>
    <row r="4958" spans="1:9" ht="25.5">
      <c r="A4958" s="71" t="s">
        <v>18503</v>
      </c>
      <c r="B4958" s="71" t="s">
        <v>18504</v>
      </c>
      <c r="C4958" s="276" t="s">
        <v>17910</v>
      </c>
      <c r="D4958" s="276" t="s">
        <v>17911</v>
      </c>
      <c r="E4958" s="72">
        <v>119.13</v>
      </c>
      <c r="F4958" s="72">
        <v>23.36</v>
      </c>
      <c r="G4958" s="72">
        <v>119.79</v>
      </c>
      <c r="H4958" s="72">
        <v>262.27999999999997</v>
      </c>
      <c r="I4958" s="72">
        <v>265.04000000000002</v>
      </c>
    </row>
    <row r="4959" spans="1:9" ht="25.5">
      <c r="A4959" s="71" t="s">
        <v>18505</v>
      </c>
      <c r="B4959" s="71" t="s">
        <v>18504</v>
      </c>
      <c r="C4959" s="276" t="s">
        <v>17910</v>
      </c>
      <c r="D4959" s="276" t="s">
        <v>17913</v>
      </c>
      <c r="E4959" s="72">
        <v>0</v>
      </c>
      <c r="F4959" s="72">
        <v>23.36</v>
      </c>
      <c r="G4959" s="72">
        <v>73.97</v>
      </c>
      <c r="H4959" s="72">
        <v>97.33</v>
      </c>
      <c r="I4959" s="72">
        <v>100.09</v>
      </c>
    </row>
    <row r="4960" spans="1:9" ht="25.5">
      <c r="A4960" s="71" t="s">
        <v>18506</v>
      </c>
      <c r="B4960" s="71" t="s">
        <v>18507</v>
      </c>
      <c r="C4960" s="276" t="s">
        <v>17910</v>
      </c>
      <c r="D4960" s="276" t="s">
        <v>17911</v>
      </c>
      <c r="E4960" s="72">
        <v>143.37</v>
      </c>
      <c r="F4960" s="72">
        <v>23.36</v>
      </c>
      <c r="G4960" s="72">
        <v>173.39</v>
      </c>
      <c r="H4960" s="72">
        <v>340.11</v>
      </c>
      <c r="I4960" s="72">
        <v>342.88</v>
      </c>
    </row>
    <row r="4961" spans="1:9" ht="25.5">
      <c r="A4961" s="71" t="s">
        <v>18508</v>
      </c>
      <c r="B4961" s="71" t="s">
        <v>18507</v>
      </c>
      <c r="C4961" s="276" t="s">
        <v>17910</v>
      </c>
      <c r="D4961" s="276" t="s">
        <v>17913</v>
      </c>
      <c r="E4961" s="72">
        <v>0</v>
      </c>
      <c r="F4961" s="72">
        <v>23.36</v>
      </c>
      <c r="G4961" s="72">
        <v>107.06</v>
      </c>
      <c r="H4961" s="72">
        <v>130.41999999999999</v>
      </c>
      <c r="I4961" s="72">
        <v>133.18</v>
      </c>
    </row>
    <row r="4962" spans="1:9" ht="25.5">
      <c r="A4962" s="71" t="s">
        <v>18509</v>
      </c>
      <c r="B4962" s="71" t="s">
        <v>18510</v>
      </c>
      <c r="C4962" s="276" t="s">
        <v>17910</v>
      </c>
      <c r="D4962" s="276" t="s">
        <v>17911</v>
      </c>
      <c r="E4962" s="72">
        <v>140.72999999999999</v>
      </c>
      <c r="F4962" s="72">
        <v>23.36</v>
      </c>
      <c r="G4962" s="72">
        <v>125.47</v>
      </c>
      <c r="H4962" s="72">
        <v>289.55</v>
      </c>
      <c r="I4962" s="72">
        <v>292.31</v>
      </c>
    </row>
    <row r="4963" spans="1:9" ht="25.5">
      <c r="A4963" s="71" t="s">
        <v>18511</v>
      </c>
      <c r="B4963" s="71" t="s">
        <v>18510</v>
      </c>
      <c r="C4963" s="276" t="s">
        <v>17910</v>
      </c>
      <c r="D4963" s="276" t="s">
        <v>17913</v>
      </c>
      <c r="E4963" s="72">
        <v>0</v>
      </c>
      <c r="F4963" s="72">
        <v>23.36</v>
      </c>
      <c r="G4963" s="72">
        <v>77.47</v>
      </c>
      <c r="H4963" s="72">
        <v>100.83</v>
      </c>
      <c r="I4963" s="72">
        <v>103.59</v>
      </c>
    </row>
    <row r="4964" spans="1:9" ht="25.5">
      <c r="A4964" s="71" t="s">
        <v>18512</v>
      </c>
      <c r="B4964" s="71" t="s">
        <v>18513</v>
      </c>
      <c r="C4964" s="276" t="s">
        <v>17910</v>
      </c>
      <c r="D4964" s="276" t="s">
        <v>17911</v>
      </c>
      <c r="E4964" s="72">
        <v>150.33000000000001</v>
      </c>
      <c r="F4964" s="72">
        <v>23.36</v>
      </c>
      <c r="G4964" s="72">
        <v>161.4</v>
      </c>
      <c r="H4964" s="72">
        <v>335.09</v>
      </c>
      <c r="I4964" s="72">
        <v>337.85</v>
      </c>
    </row>
    <row r="4965" spans="1:9" ht="25.5">
      <c r="A4965" s="71" t="s">
        <v>18514</v>
      </c>
      <c r="B4965" s="71" t="s">
        <v>18513</v>
      </c>
      <c r="C4965" s="276" t="s">
        <v>17910</v>
      </c>
      <c r="D4965" s="276" t="s">
        <v>17913</v>
      </c>
      <c r="E4965" s="72">
        <v>0</v>
      </c>
      <c r="F4965" s="72">
        <v>23.36</v>
      </c>
      <c r="G4965" s="72">
        <v>99.67</v>
      </c>
      <c r="H4965" s="72">
        <v>123.02</v>
      </c>
      <c r="I4965" s="72">
        <v>125.78</v>
      </c>
    </row>
    <row r="4966" spans="1:9" ht="25.5">
      <c r="A4966" s="71" t="s">
        <v>18515</v>
      </c>
      <c r="B4966" s="71" t="s">
        <v>18516</v>
      </c>
      <c r="C4966" s="276" t="s">
        <v>17910</v>
      </c>
      <c r="D4966" s="276" t="s">
        <v>17911</v>
      </c>
      <c r="E4966" s="72">
        <v>176.09</v>
      </c>
      <c r="F4966" s="72">
        <v>23.36</v>
      </c>
      <c r="G4966" s="72">
        <v>216.81</v>
      </c>
      <c r="H4966" s="72">
        <v>416.25</v>
      </c>
      <c r="I4966" s="72">
        <v>419.01</v>
      </c>
    </row>
    <row r="4967" spans="1:9" ht="25.5">
      <c r="A4967" s="71" t="s">
        <v>18517</v>
      </c>
      <c r="B4967" s="71" t="s">
        <v>18516</v>
      </c>
      <c r="C4967" s="276" t="s">
        <v>17910</v>
      </c>
      <c r="D4967" s="276" t="s">
        <v>17913</v>
      </c>
      <c r="E4967" s="72">
        <v>0</v>
      </c>
      <c r="F4967" s="72">
        <v>23.36</v>
      </c>
      <c r="G4967" s="72">
        <v>133.87</v>
      </c>
      <c r="H4967" s="72">
        <v>157.22999999999999</v>
      </c>
      <c r="I4967" s="72">
        <v>159.99</v>
      </c>
    </row>
    <row r="4968" spans="1:9" ht="25.5">
      <c r="A4968" s="71" t="s">
        <v>18518</v>
      </c>
      <c r="B4968" s="71" t="s">
        <v>18519</v>
      </c>
      <c r="C4968" s="276" t="s">
        <v>17910</v>
      </c>
      <c r="D4968" s="276" t="s">
        <v>17911</v>
      </c>
      <c r="E4968" s="72">
        <v>209.81</v>
      </c>
      <c r="F4968" s="72">
        <v>23.36</v>
      </c>
      <c r="G4968" s="72">
        <v>241.79</v>
      </c>
      <c r="H4968" s="72">
        <v>474.96</v>
      </c>
      <c r="I4968" s="72">
        <v>477.72</v>
      </c>
    </row>
    <row r="4969" spans="1:9" ht="25.5">
      <c r="A4969" s="71" t="s">
        <v>18520</v>
      </c>
      <c r="B4969" s="71" t="s">
        <v>18519</v>
      </c>
      <c r="C4969" s="276" t="s">
        <v>17910</v>
      </c>
      <c r="D4969" s="276" t="s">
        <v>17913</v>
      </c>
      <c r="E4969" s="72">
        <v>0</v>
      </c>
      <c r="F4969" s="72">
        <v>23.36</v>
      </c>
      <c r="G4969" s="72">
        <v>149.30000000000001</v>
      </c>
      <c r="H4969" s="72">
        <v>172.66</v>
      </c>
      <c r="I4969" s="72">
        <v>175.42</v>
      </c>
    </row>
    <row r="4970" spans="1:9" ht="25.5">
      <c r="A4970" s="71" t="s">
        <v>18521</v>
      </c>
      <c r="B4970" s="71" t="s">
        <v>18522</v>
      </c>
      <c r="C4970" s="276" t="s">
        <v>17910</v>
      </c>
      <c r="D4970" s="276" t="s">
        <v>17911</v>
      </c>
      <c r="E4970" s="72">
        <v>223.01</v>
      </c>
      <c r="F4970" s="72">
        <v>23.36</v>
      </c>
      <c r="G4970" s="72">
        <v>285.79000000000002</v>
      </c>
      <c r="H4970" s="72">
        <v>532.15</v>
      </c>
      <c r="I4970" s="72">
        <v>534.91</v>
      </c>
    </row>
    <row r="4971" spans="1:9" ht="25.5">
      <c r="A4971" s="71" t="s">
        <v>18523</v>
      </c>
      <c r="B4971" s="71" t="s">
        <v>18522</v>
      </c>
      <c r="C4971" s="276" t="s">
        <v>17910</v>
      </c>
      <c r="D4971" s="276" t="s">
        <v>17913</v>
      </c>
      <c r="E4971" s="72">
        <v>0</v>
      </c>
      <c r="F4971" s="72">
        <v>23.36</v>
      </c>
      <c r="G4971" s="72">
        <v>176.47</v>
      </c>
      <c r="H4971" s="72">
        <v>199.83</v>
      </c>
      <c r="I4971" s="72">
        <v>202.59</v>
      </c>
    </row>
    <row r="4972" spans="1:9" ht="25.5">
      <c r="A4972" s="71" t="s">
        <v>18524</v>
      </c>
      <c r="B4972" s="71" t="s">
        <v>18525</v>
      </c>
      <c r="C4972" s="276" t="s">
        <v>17910</v>
      </c>
      <c r="D4972" s="276" t="s">
        <v>17911</v>
      </c>
      <c r="E4972" s="72">
        <v>295.39</v>
      </c>
      <c r="F4972" s="72">
        <v>23.36</v>
      </c>
      <c r="G4972" s="72">
        <v>414.24</v>
      </c>
      <c r="H4972" s="72">
        <v>732.98</v>
      </c>
      <c r="I4972" s="72">
        <v>735.74</v>
      </c>
    </row>
    <row r="4973" spans="1:9" ht="25.5">
      <c r="A4973" s="71" t="s">
        <v>18526</v>
      </c>
      <c r="B4973" s="71" t="s">
        <v>18525</v>
      </c>
      <c r="C4973" s="276" t="s">
        <v>17910</v>
      </c>
      <c r="D4973" s="276" t="s">
        <v>17913</v>
      </c>
      <c r="E4973" s="72">
        <v>0</v>
      </c>
      <c r="F4973" s="72">
        <v>23.36</v>
      </c>
      <c r="G4973" s="72">
        <v>255.79</v>
      </c>
      <c r="H4973" s="72">
        <v>279.14</v>
      </c>
      <c r="I4973" s="72">
        <v>281.89999999999998</v>
      </c>
    </row>
    <row r="4974" spans="1:9" ht="25.5">
      <c r="A4974" s="71" t="s">
        <v>18527</v>
      </c>
      <c r="B4974" s="71" t="s">
        <v>18528</v>
      </c>
      <c r="C4974" s="276" t="s">
        <v>17910</v>
      </c>
      <c r="D4974" s="276" t="s">
        <v>17911</v>
      </c>
      <c r="E4974" s="72">
        <v>731.58</v>
      </c>
      <c r="F4974" s="72">
        <v>23.36</v>
      </c>
      <c r="G4974" s="72">
        <v>947.8</v>
      </c>
      <c r="H4974" s="72">
        <v>1702.74</v>
      </c>
      <c r="I4974" s="72">
        <v>1705.5</v>
      </c>
    </row>
    <row r="4975" spans="1:9" ht="25.5">
      <c r="A4975" s="71" t="s">
        <v>18529</v>
      </c>
      <c r="B4975" s="71" t="s">
        <v>18528</v>
      </c>
      <c r="C4975" s="276" t="s">
        <v>17910</v>
      </c>
      <c r="D4975" s="276" t="s">
        <v>17913</v>
      </c>
      <c r="E4975" s="72">
        <v>0</v>
      </c>
      <c r="F4975" s="72">
        <v>23.36</v>
      </c>
      <c r="G4975" s="72">
        <v>585.25</v>
      </c>
      <c r="H4975" s="72">
        <v>608.61</v>
      </c>
      <c r="I4975" s="72">
        <v>611.37</v>
      </c>
    </row>
    <row r="4976" spans="1:9" ht="25.5">
      <c r="A4976" s="71" t="s">
        <v>18530</v>
      </c>
      <c r="B4976" s="71" t="s">
        <v>18531</v>
      </c>
      <c r="C4976" s="276" t="s">
        <v>17910</v>
      </c>
      <c r="D4976" s="276" t="s">
        <v>17911</v>
      </c>
      <c r="E4976" s="72">
        <v>1325.4</v>
      </c>
      <c r="F4976" s="72">
        <v>23.36</v>
      </c>
      <c r="G4976" s="72">
        <v>1137.3599999999999</v>
      </c>
      <c r="H4976" s="72">
        <v>2486.11</v>
      </c>
      <c r="I4976" s="72">
        <v>2488.87</v>
      </c>
    </row>
    <row r="4977" spans="1:9" ht="25.5">
      <c r="A4977" s="71" t="s">
        <v>18532</v>
      </c>
      <c r="B4977" s="71" t="s">
        <v>18531</v>
      </c>
      <c r="C4977" s="276" t="s">
        <v>17910</v>
      </c>
      <c r="D4977" s="276" t="s">
        <v>17913</v>
      </c>
      <c r="E4977" s="72">
        <v>0</v>
      </c>
      <c r="F4977" s="72">
        <v>23.36</v>
      </c>
      <c r="G4977" s="72">
        <v>702.3</v>
      </c>
      <c r="H4977" s="72">
        <v>725.66</v>
      </c>
      <c r="I4977" s="72">
        <v>728.42</v>
      </c>
    </row>
    <row r="4978" spans="1:9">
      <c r="A4978" s="70">
        <v>33146</v>
      </c>
      <c r="B4978" s="440" t="s">
        <v>18533</v>
      </c>
      <c r="C4978" s="440"/>
      <c r="D4978" s="440"/>
      <c r="E4978" s="440"/>
      <c r="F4978" s="440"/>
      <c r="G4978" s="440"/>
      <c r="H4978" s="440"/>
    </row>
    <row r="4979" spans="1:9" ht="25.5">
      <c r="A4979" s="71" t="s">
        <v>18534</v>
      </c>
      <c r="B4979" s="71" t="s">
        <v>18535</v>
      </c>
      <c r="C4979" s="276" t="s">
        <v>17910</v>
      </c>
      <c r="D4979" s="276" t="s">
        <v>17911</v>
      </c>
      <c r="E4979" s="72">
        <v>57.77</v>
      </c>
      <c r="F4979" s="72">
        <v>23.36</v>
      </c>
      <c r="G4979" s="72">
        <v>194.27</v>
      </c>
      <c r="H4979" s="72">
        <v>275.39</v>
      </c>
      <c r="I4979" s="72">
        <v>278.14999999999998</v>
      </c>
    </row>
    <row r="4980" spans="1:9" ht="25.5">
      <c r="A4980" s="71" t="s">
        <v>18536</v>
      </c>
      <c r="B4980" s="71" t="s">
        <v>18535</v>
      </c>
      <c r="C4980" s="276" t="s">
        <v>17910</v>
      </c>
      <c r="D4980" s="276" t="s">
        <v>17913</v>
      </c>
      <c r="E4980" s="72">
        <v>0</v>
      </c>
      <c r="F4980" s="72">
        <v>23.36</v>
      </c>
      <c r="G4980" s="72">
        <v>125.12</v>
      </c>
      <c r="H4980" s="72">
        <v>148.47</v>
      </c>
      <c r="I4980" s="72">
        <v>151.22999999999999</v>
      </c>
    </row>
    <row r="4981" spans="1:9">
      <c r="A4981" s="70">
        <v>33147</v>
      </c>
      <c r="B4981" s="440" t="s">
        <v>18537</v>
      </c>
      <c r="C4981" s="440"/>
      <c r="D4981" s="440"/>
      <c r="E4981" s="440"/>
      <c r="F4981" s="440"/>
      <c r="G4981" s="440"/>
      <c r="H4981" s="440"/>
    </row>
    <row r="4982" spans="1:9" ht="25.5">
      <c r="A4982" s="71" t="s">
        <v>18538</v>
      </c>
      <c r="B4982" s="71" t="s">
        <v>18539</v>
      </c>
      <c r="C4982" s="276" t="s">
        <v>17910</v>
      </c>
      <c r="D4982" s="276" t="s">
        <v>17911</v>
      </c>
      <c r="E4982" s="72">
        <v>76.72</v>
      </c>
      <c r="F4982" s="72">
        <v>23.36</v>
      </c>
      <c r="G4982" s="72">
        <v>90.94</v>
      </c>
      <c r="H4982" s="72">
        <v>191.01</v>
      </c>
      <c r="I4982" s="72">
        <v>193.77</v>
      </c>
    </row>
    <row r="4983" spans="1:9" ht="25.5">
      <c r="A4983" s="71" t="s">
        <v>18540</v>
      </c>
      <c r="B4983" s="71" t="s">
        <v>18539</v>
      </c>
      <c r="C4983" s="276" t="s">
        <v>17910</v>
      </c>
      <c r="D4983" s="276" t="s">
        <v>17913</v>
      </c>
      <c r="E4983" s="72">
        <v>0</v>
      </c>
      <c r="F4983" s="72">
        <v>23.36</v>
      </c>
      <c r="G4983" s="72">
        <v>56.51</v>
      </c>
      <c r="H4983" s="72">
        <v>79.87</v>
      </c>
      <c r="I4983" s="72">
        <v>82.63</v>
      </c>
    </row>
    <row r="4984" spans="1:9" ht="25.5">
      <c r="A4984" s="71" t="s">
        <v>18541</v>
      </c>
      <c r="B4984" s="71" t="s">
        <v>18542</v>
      </c>
      <c r="C4984" s="276" t="s">
        <v>17910</v>
      </c>
      <c r="D4984" s="276" t="s">
        <v>17911</v>
      </c>
      <c r="E4984" s="72">
        <v>98.92</v>
      </c>
      <c r="F4984" s="72">
        <v>23.36</v>
      </c>
      <c r="G4984" s="72">
        <v>92.02</v>
      </c>
      <c r="H4984" s="72">
        <v>214.3</v>
      </c>
      <c r="I4984" s="72">
        <v>217.06</v>
      </c>
    </row>
    <row r="4985" spans="1:9" ht="25.5">
      <c r="A4985" s="71" t="s">
        <v>18543</v>
      </c>
      <c r="B4985" s="71" t="s">
        <v>18542</v>
      </c>
      <c r="C4985" s="276" t="s">
        <v>17910</v>
      </c>
      <c r="D4985" s="276" t="s">
        <v>17913</v>
      </c>
      <c r="E4985" s="72">
        <v>0</v>
      </c>
      <c r="F4985" s="72">
        <v>23.36</v>
      </c>
      <c r="G4985" s="72">
        <v>57.19</v>
      </c>
      <c r="H4985" s="72">
        <v>80.540000000000006</v>
      </c>
      <c r="I4985" s="72">
        <v>83.3</v>
      </c>
    </row>
    <row r="4986" spans="1:9" ht="25.5">
      <c r="A4986" s="71" t="s">
        <v>18544</v>
      </c>
      <c r="B4986" s="71" t="s">
        <v>18545</v>
      </c>
      <c r="C4986" s="276" t="s">
        <v>17910</v>
      </c>
      <c r="D4986" s="276" t="s">
        <v>17911</v>
      </c>
      <c r="E4986" s="72">
        <v>108.52</v>
      </c>
      <c r="F4986" s="72">
        <v>23.36</v>
      </c>
      <c r="G4986" s="72">
        <v>184.56</v>
      </c>
      <c r="H4986" s="72">
        <v>316.44</v>
      </c>
      <c r="I4986" s="72">
        <v>319.2</v>
      </c>
    </row>
    <row r="4987" spans="1:9" ht="25.5">
      <c r="A4987" s="71" t="s">
        <v>18546</v>
      </c>
      <c r="B4987" s="71" t="s">
        <v>18545</v>
      </c>
      <c r="C4987" s="276" t="s">
        <v>17910</v>
      </c>
      <c r="D4987" s="276" t="s">
        <v>17913</v>
      </c>
      <c r="E4987" s="72">
        <v>0</v>
      </c>
      <c r="F4987" s="72">
        <v>23.36</v>
      </c>
      <c r="G4987" s="72">
        <v>114.11</v>
      </c>
      <c r="H4987" s="72">
        <v>137.46</v>
      </c>
      <c r="I4987" s="72">
        <v>140.22</v>
      </c>
    </row>
    <row r="4988" spans="1:9" ht="25.5">
      <c r="A4988" s="71" t="s">
        <v>18547</v>
      </c>
      <c r="B4988" s="71" t="s">
        <v>18548</v>
      </c>
      <c r="C4988" s="276" t="s">
        <v>17910</v>
      </c>
      <c r="D4988" s="276" t="s">
        <v>17911</v>
      </c>
      <c r="E4988" s="72">
        <v>98.92</v>
      </c>
      <c r="F4988" s="72">
        <v>23.36</v>
      </c>
      <c r="G4988" s="72">
        <v>170.06</v>
      </c>
      <c r="H4988" s="72">
        <v>292.33</v>
      </c>
      <c r="I4988" s="72">
        <v>295.10000000000002</v>
      </c>
    </row>
    <row r="4989" spans="1:9" ht="25.5">
      <c r="A4989" s="71" t="s">
        <v>18549</v>
      </c>
      <c r="B4989" s="71" t="s">
        <v>18548</v>
      </c>
      <c r="C4989" s="276" t="s">
        <v>17910</v>
      </c>
      <c r="D4989" s="276" t="s">
        <v>17913</v>
      </c>
      <c r="E4989" s="72">
        <v>0</v>
      </c>
      <c r="F4989" s="72">
        <v>23.36</v>
      </c>
      <c r="G4989" s="72">
        <v>105.14</v>
      </c>
      <c r="H4989" s="72">
        <v>128.5</v>
      </c>
      <c r="I4989" s="72">
        <v>131.26</v>
      </c>
    </row>
    <row r="4990" spans="1:9" ht="25.5">
      <c r="A4990" s="71" t="s">
        <v>18550</v>
      </c>
      <c r="B4990" s="71" t="s">
        <v>18551</v>
      </c>
      <c r="C4990" s="276" t="s">
        <v>17910</v>
      </c>
      <c r="D4990" s="276" t="s">
        <v>17911</v>
      </c>
      <c r="E4990" s="72">
        <v>122.03</v>
      </c>
      <c r="F4990" s="72">
        <v>23.36</v>
      </c>
      <c r="G4990" s="72">
        <v>186.41</v>
      </c>
      <c r="H4990" s="72">
        <v>331.8</v>
      </c>
      <c r="I4990" s="72">
        <v>334.56</v>
      </c>
    </row>
    <row r="4991" spans="1:9" ht="25.5">
      <c r="A4991" s="71" t="s">
        <v>18552</v>
      </c>
      <c r="B4991" s="71" t="s">
        <v>18551</v>
      </c>
      <c r="C4991" s="276" t="s">
        <v>17910</v>
      </c>
      <c r="D4991" s="276" t="s">
        <v>17913</v>
      </c>
      <c r="E4991" s="72">
        <v>0</v>
      </c>
      <c r="F4991" s="72">
        <v>23.36</v>
      </c>
      <c r="G4991" s="72">
        <v>115.25</v>
      </c>
      <c r="H4991" s="72">
        <v>138.6</v>
      </c>
      <c r="I4991" s="72">
        <v>141.36000000000001</v>
      </c>
    </row>
    <row r="4992" spans="1:9" ht="25.5">
      <c r="A4992" s="71" t="s">
        <v>18553</v>
      </c>
      <c r="B4992" s="71" t="s">
        <v>18554</v>
      </c>
      <c r="C4992" s="276" t="s">
        <v>17910</v>
      </c>
      <c r="D4992" s="276" t="s">
        <v>17911</v>
      </c>
      <c r="E4992" s="72">
        <v>52.01</v>
      </c>
      <c r="F4992" s="72">
        <v>23.36</v>
      </c>
      <c r="G4992" s="72">
        <v>96.78</v>
      </c>
      <c r="H4992" s="72">
        <v>172.15</v>
      </c>
      <c r="I4992" s="72">
        <v>174.91</v>
      </c>
    </row>
    <row r="4993" spans="1:9" ht="25.5">
      <c r="A4993" s="71" t="s">
        <v>18555</v>
      </c>
      <c r="B4993" s="71" t="s">
        <v>18554</v>
      </c>
      <c r="C4993" s="276" t="s">
        <v>17910</v>
      </c>
      <c r="D4993" s="276" t="s">
        <v>17913</v>
      </c>
      <c r="E4993" s="72">
        <v>0</v>
      </c>
      <c r="F4993" s="72">
        <v>23.36</v>
      </c>
      <c r="G4993" s="72">
        <v>60.14</v>
      </c>
      <c r="H4993" s="72">
        <v>83.5</v>
      </c>
      <c r="I4993" s="72">
        <v>86.26</v>
      </c>
    </row>
    <row r="4994" spans="1:9" ht="25.5">
      <c r="A4994" s="71" t="s">
        <v>18556</v>
      </c>
      <c r="B4994" s="71" t="s">
        <v>18557</v>
      </c>
      <c r="C4994" s="276" t="s">
        <v>17910</v>
      </c>
      <c r="D4994" s="276" t="s">
        <v>17911</v>
      </c>
      <c r="E4994" s="72">
        <v>0.41</v>
      </c>
      <c r="F4994" s="72">
        <v>0</v>
      </c>
      <c r="G4994" s="72">
        <v>7.9</v>
      </c>
      <c r="H4994" s="72">
        <v>8.31</v>
      </c>
      <c r="I4994" s="72">
        <v>8.31</v>
      </c>
    </row>
    <row r="4995" spans="1:9" ht="25.5">
      <c r="A4995" s="71" t="s">
        <v>18558</v>
      </c>
      <c r="B4995" s="71" t="s">
        <v>18557</v>
      </c>
      <c r="C4995" s="276" t="s">
        <v>17910</v>
      </c>
      <c r="D4995" s="276" t="s">
        <v>17913</v>
      </c>
      <c r="E4995" s="72">
        <v>0</v>
      </c>
      <c r="F4995" s="72">
        <v>0</v>
      </c>
      <c r="G4995" s="72">
        <v>4.91</v>
      </c>
      <c r="H4995" s="72">
        <v>4.91</v>
      </c>
      <c r="I4995" s="72">
        <v>4.91</v>
      </c>
    </row>
    <row r="4996" spans="1:9" ht="25.5">
      <c r="A4996" s="71" t="s">
        <v>18559</v>
      </c>
      <c r="B4996" s="71" t="s">
        <v>18560</v>
      </c>
      <c r="C4996" s="276" t="s">
        <v>17910</v>
      </c>
      <c r="D4996" s="276" t="s">
        <v>17911</v>
      </c>
      <c r="E4996" s="72">
        <v>0.41</v>
      </c>
      <c r="F4996" s="72">
        <v>0</v>
      </c>
      <c r="G4996" s="72">
        <v>14.5</v>
      </c>
      <c r="H4996" s="72">
        <v>14.91</v>
      </c>
      <c r="I4996" s="72">
        <v>14.91</v>
      </c>
    </row>
    <row r="4997" spans="1:9" ht="25.5">
      <c r="A4997" s="71" t="s">
        <v>18561</v>
      </c>
      <c r="B4997" s="71" t="s">
        <v>18560</v>
      </c>
      <c r="C4997" s="276" t="s">
        <v>17910</v>
      </c>
      <c r="D4997" s="276" t="s">
        <v>17913</v>
      </c>
      <c r="E4997" s="72">
        <v>0</v>
      </c>
      <c r="F4997" s="72">
        <v>0</v>
      </c>
      <c r="G4997" s="72">
        <v>9.01</v>
      </c>
      <c r="H4997" s="72">
        <v>9.01</v>
      </c>
      <c r="I4997" s="72">
        <v>9.01</v>
      </c>
    </row>
    <row r="4998" spans="1:9" ht="25.5">
      <c r="A4998" s="71" t="s">
        <v>18562</v>
      </c>
      <c r="B4998" s="71" t="s">
        <v>18563</v>
      </c>
      <c r="C4998" s="276" t="s">
        <v>17910</v>
      </c>
      <c r="D4998" s="276" t="s">
        <v>17911</v>
      </c>
      <c r="E4998" s="72">
        <v>0.41</v>
      </c>
      <c r="F4998" s="72">
        <v>0</v>
      </c>
      <c r="G4998" s="72">
        <v>35.54</v>
      </c>
      <c r="H4998" s="72">
        <v>35.950000000000003</v>
      </c>
      <c r="I4998" s="72">
        <v>35.950000000000003</v>
      </c>
    </row>
    <row r="4999" spans="1:9" ht="25.5">
      <c r="A4999" s="71" t="s">
        <v>18564</v>
      </c>
      <c r="B4999" s="71" t="s">
        <v>18563</v>
      </c>
      <c r="C4999" s="276" t="s">
        <v>17910</v>
      </c>
      <c r="D4999" s="276" t="s">
        <v>17913</v>
      </c>
      <c r="E4999" s="72">
        <v>0</v>
      </c>
      <c r="F4999" s="72">
        <v>0</v>
      </c>
      <c r="G4999" s="72">
        <v>22.08</v>
      </c>
      <c r="H4999" s="72">
        <v>22.08</v>
      </c>
      <c r="I4999" s="72">
        <v>22.08</v>
      </c>
    </row>
    <row r="5000" spans="1:9" ht="25.5">
      <c r="A5000" s="71" t="s">
        <v>18565</v>
      </c>
      <c r="B5000" s="71" t="s">
        <v>18566</v>
      </c>
      <c r="C5000" s="276" t="s">
        <v>17910</v>
      </c>
      <c r="D5000" s="276" t="s">
        <v>17911</v>
      </c>
      <c r="E5000" s="72">
        <v>0.41</v>
      </c>
      <c r="F5000" s="72">
        <v>0</v>
      </c>
      <c r="G5000" s="72">
        <v>44.66</v>
      </c>
      <c r="H5000" s="72">
        <v>45.08</v>
      </c>
      <c r="I5000" s="72">
        <v>45.08</v>
      </c>
    </row>
    <row r="5001" spans="1:9" ht="25.5">
      <c r="A5001" s="71" t="s">
        <v>18567</v>
      </c>
      <c r="B5001" s="71" t="s">
        <v>18566</v>
      </c>
      <c r="C5001" s="276" t="s">
        <v>17910</v>
      </c>
      <c r="D5001" s="276" t="s">
        <v>17913</v>
      </c>
      <c r="E5001" s="72">
        <v>0</v>
      </c>
      <c r="F5001" s="72">
        <v>0</v>
      </c>
      <c r="G5001" s="72">
        <v>27.76</v>
      </c>
      <c r="H5001" s="72">
        <v>27.76</v>
      </c>
      <c r="I5001" s="72">
        <v>27.76</v>
      </c>
    </row>
    <row r="5002" spans="1:9" ht="38.25">
      <c r="A5002" s="71" t="s">
        <v>18568</v>
      </c>
      <c r="B5002" s="71" t="s">
        <v>18569</v>
      </c>
      <c r="C5002" s="276" t="s">
        <v>17910</v>
      </c>
      <c r="D5002" s="276" t="s">
        <v>17911</v>
      </c>
      <c r="E5002" s="72">
        <v>141.27000000000001</v>
      </c>
      <c r="F5002" s="72">
        <v>23.36</v>
      </c>
      <c r="G5002" s="72">
        <v>277.42</v>
      </c>
      <c r="H5002" s="72">
        <v>442.05</v>
      </c>
      <c r="I5002" s="72">
        <v>444.81</v>
      </c>
    </row>
    <row r="5003" spans="1:9" ht="38.25">
      <c r="A5003" s="71" t="s">
        <v>18570</v>
      </c>
      <c r="B5003" s="71" t="s">
        <v>18569</v>
      </c>
      <c r="C5003" s="276" t="s">
        <v>17910</v>
      </c>
      <c r="D5003" s="276" t="s">
        <v>17913</v>
      </c>
      <c r="E5003" s="72">
        <v>0</v>
      </c>
      <c r="F5003" s="72">
        <v>23.36</v>
      </c>
      <c r="G5003" s="72">
        <v>172.4</v>
      </c>
      <c r="H5003" s="72">
        <v>195.75</v>
      </c>
      <c r="I5003" s="72">
        <v>198.51</v>
      </c>
    </row>
    <row r="5004" spans="1:9" ht="38.25">
      <c r="A5004" s="71" t="s">
        <v>18571</v>
      </c>
      <c r="B5004" s="71" t="s">
        <v>18572</v>
      </c>
      <c r="C5004" s="276" t="s">
        <v>17910</v>
      </c>
      <c r="D5004" s="276" t="s">
        <v>17911</v>
      </c>
      <c r="E5004" s="72">
        <v>78.83</v>
      </c>
      <c r="F5004" s="72">
        <v>23.36</v>
      </c>
      <c r="G5004" s="72">
        <v>150.9</v>
      </c>
      <c r="H5004" s="72">
        <v>253.09</v>
      </c>
      <c r="I5004" s="72">
        <v>255.85</v>
      </c>
    </row>
    <row r="5005" spans="1:9" ht="38.25">
      <c r="A5005" s="71" t="s">
        <v>18573</v>
      </c>
      <c r="B5005" s="71" t="s">
        <v>18572</v>
      </c>
      <c r="C5005" s="276" t="s">
        <v>17910</v>
      </c>
      <c r="D5005" s="276" t="s">
        <v>17913</v>
      </c>
      <c r="E5005" s="72">
        <v>0</v>
      </c>
      <c r="F5005" s="72">
        <v>23.36</v>
      </c>
      <c r="G5005" s="72">
        <v>93.77</v>
      </c>
      <c r="H5005" s="72">
        <v>117.13</v>
      </c>
      <c r="I5005" s="72">
        <v>119.89</v>
      </c>
    </row>
    <row r="5006" spans="1:9" ht="38.25">
      <c r="A5006" s="71" t="s">
        <v>18574</v>
      </c>
      <c r="B5006" s="71" t="s">
        <v>18575</v>
      </c>
      <c r="C5006" s="276" t="s">
        <v>17910</v>
      </c>
      <c r="D5006" s="276" t="s">
        <v>17911</v>
      </c>
      <c r="E5006" s="72">
        <v>105.27</v>
      </c>
      <c r="F5006" s="72">
        <v>23.36</v>
      </c>
      <c r="G5006" s="72">
        <v>204.21</v>
      </c>
      <c r="H5006" s="72">
        <v>332.83</v>
      </c>
      <c r="I5006" s="72">
        <v>335.59</v>
      </c>
    </row>
    <row r="5007" spans="1:9" ht="38.25">
      <c r="A5007" s="71" t="s">
        <v>18576</v>
      </c>
      <c r="B5007" s="71" t="s">
        <v>18575</v>
      </c>
      <c r="C5007" s="276" t="s">
        <v>17910</v>
      </c>
      <c r="D5007" s="276" t="s">
        <v>17913</v>
      </c>
      <c r="E5007" s="72">
        <v>0</v>
      </c>
      <c r="F5007" s="72">
        <v>23.36</v>
      </c>
      <c r="G5007" s="72">
        <v>126.9</v>
      </c>
      <c r="H5007" s="72">
        <v>150.25</v>
      </c>
      <c r="I5007" s="72">
        <v>153.02000000000001</v>
      </c>
    </row>
    <row r="5008" spans="1:9" ht="25.5">
      <c r="A5008" s="71" t="s">
        <v>18577</v>
      </c>
      <c r="B5008" s="71" t="s">
        <v>18578</v>
      </c>
      <c r="C5008" s="276" t="s">
        <v>17910</v>
      </c>
      <c r="D5008" s="276" t="s">
        <v>17911</v>
      </c>
      <c r="E5008" s="72">
        <v>72.41</v>
      </c>
      <c r="F5008" s="72">
        <v>23.36</v>
      </c>
      <c r="G5008" s="72">
        <v>197.49</v>
      </c>
      <c r="H5008" s="72">
        <v>293.25</v>
      </c>
      <c r="I5008" s="72">
        <v>296.02</v>
      </c>
    </row>
    <row r="5009" spans="1:9" ht="25.5">
      <c r="A5009" s="71" t="s">
        <v>18579</v>
      </c>
      <c r="B5009" s="71" t="s">
        <v>18578</v>
      </c>
      <c r="C5009" s="276" t="s">
        <v>17910</v>
      </c>
      <c r="D5009" s="276" t="s">
        <v>17913</v>
      </c>
      <c r="E5009" s="72">
        <v>0</v>
      </c>
      <c r="F5009" s="72">
        <v>23.36</v>
      </c>
      <c r="G5009" s="72">
        <v>122.72</v>
      </c>
      <c r="H5009" s="72">
        <v>146.08000000000001</v>
      </c>
      <c r="I5009" s="72">
        <v>148.84</v>
      </c>
    </row>
    <row r="5010" spans="1:9" ht="25.5">
      <c r="A5010" s="71" t="s">
        <v>18580</v>
      </c>
      <c r="B5010" s="71" t="s">
        <v>18581</v>
      </c>
      <c r="C5010" s="276" t="s">
        <v>17910</v>
      </c>
      <c r="D5010" s="276" t="s">
        <v>17911</v>
      </c>
      <c r="E5010" s="72">
        <v>105.27</v>
      </c>
      <c r="F5010" s="72">
        <v>23.36</v>
      </c>
      <c r="G5010" s="72">
        <v>206.28</v>
      </c>
      <c r="H5010" s="72">
        <v>334.9</v>
      </c>
      <c r="I5010" s="72">
        <v>337.66</v>
      </c>
    </row>
    <row r="5011" spans="1:9" ht="25.5">
      <c r="A5011" s="71" t="s">
        <v>18582</v>
      </c>
      <c r="B5011" s="71" t="s">
        <v>18581</v>
      </c>
      <c r="C5011" s="276" t="s">
        <v>17910</v>
      </c>
      <c r="D5011" s="276" t="s">
        <v>17913</v>
      </c>
      <c r="E5011" s="72">
        <v>0</v>
      </c>
      <c r="F5011" s="72">
        <v>23.36</v>
      </c>
      <c r="G5011" s="72">
        <v>128.18</v>
      </c>
      <c r="H5011" s="72">
        <v>151.54</v>
      </c>
      <c r="I5011" s="72">
        <v>154.30000000000001</v>
      </c>
    </row>
    <row r="5012" spans="1:9" ht="38.25">
      <c r="A5012" s="71" t="s">
        <v>18583</v>
      </c>
      <c r="B5012" s="71" t="s">
        <v>18584</v>
      </c>
      <c r="C5012" s="276" t="s">
        <v>17910</v>
      </c>
      <c r="D5012" s="276" t="s">
        <v>17911</v>
      </c>
      <c r="E5012" s="72">
        <v>141.27000000000001</v>
      </c>
      <c r="F5012" s="72">
        <v>23.36</v>
      </c>
      <c r="G5012" s="72">
        <v>109.55</v>
      </c>
      <c r="H5012" s="72">
        <v>274.17</v>
      </c>
      <c r="I5012" s="72">
        <v>276.93</v>
      </c>
    </row>
    <row r="5013" spans="1:9" ht="38.25">
      <c r="A5013" s="71" t="s">
        <v>18585</v>
      </c>
      <c r="B5013" s="71" t="s">
        <v>18584</v>
      </c>
      <c r="C5013" s="276" t="s">
        <v>17910</v>
      </c>
      <c r="D5013" s="276" t="s">
        <v>17913</v>
      </c>
      <c r="E5013" s="72">
        <v>0</v>
      </c>
      <c r="F5013" s="72">
        <v>23.36</v>
      </c>
      <c r="G5013" s="72">
        <v>68.08</v>
      </c>
      <c r="H5013" s="72">
        <v>91.43</v>
      </c>
      <c r="I5013" s="72">
        <v>94.19</v>
      </c>
    </row>
    <row r="5014" spans="1:9" ht="25.5">
      <c r="A5014" s="71" t="s">
        <v>18586</v>
      </c>
      <c r="B5014" s="71" t="s">
        <v>18587</v>
      </c>
      <c r="C5014" s="276" t="s">
        <v>17910</v>
      </c>
      <c r="D5014" s="276" t="s">
        <v>17911</v>
      </c>
      <c r="E5014" s="72">
        <v>20.81</v>
      </c>
      <c r="F5014" s="72">
        <v>23.36</v>
      </c>
      <c r="G5014" s="72">
        <v>69.45</v>
      </c>
      <c r="H5014" s="72">
        <v>113.61</v>
      </c>
      <c r="I5014" s="72">
        <v>116.37</v>
      </c>
    </row>
    <row r="5015" spans="1:9" ht="25.5">
      <c r="A5015" s="71" t="s">
        <v>18588</v>
      </c>
      <c r="B5015" s="71" t="s">
        <v>18587</v>
      </c>
      <c r="C5015" s="276" t="s">
        <v>17910</v>
      </c>
      <c r="D5015" s="276" t="s">
        <v>17913</v>
      </c>
      <c r="E5015" s="72">
        <v>0</v>
      </c>
      <c r="F5015" s="72">
        <v>23.36</v>
      </c>
      <c r="G5015" s="72">
        <v>43.16</v>
      </c>
      <c r="H5015" s="72">
        <v>66.510000000000005</v>
      </c>
      <c r="I5015" s="72">
        <v>69.27</v>
      </c>
    </row>
    <row r="5016" spans="1:9" ht="25.5">
      <c r="A5016" s="71" t="s">
        <v>18589</v>
      </c>
      <c r="B5016" s="71" t="s">
        <v>18590</v>
      </c>
      <c r="C5016" s="276" t="s">
        <v>17910</v>
      </c>
      <c r="D5016" s="276" t="s">
        <v>17911</v>
      </c>
      <c r="E5016" s="72">
        <v>44.21</v>
      </c>
      <c r="F5016" s="72">
        <v>23.36</v>
      </c>
      <c r="G5016" s="72">
        <v>96.61</v>
      </c>
      <c r="H5016" s="72">
        <v>164.18</v>
      </c>
      <c r="I5016" s="72">
        <v>166.94</v>
      </c>
    </row>
    <row r="5017" spans="1:9" ht="25.5">
      <c r="A5017" s="71" t="s">
        <v>18591</v>
      </c>
      <c r="B5017" s="71" t="s">
        <v>18590</v>
      </c>
      <c r="C5017" s="276" t="s">
        <v>17910</v>
      </c>
      <c r="D5017" s="276" t="s">
        <v>17913</v>
      </c>
      <c r="E5017" s="72">
        <v>0</v>
      </c>
      <c r="F5017" s="72">
        <v>23.36</v>
      </c>
      <c r="G5017" s="72">
        <v>60.04</v>
      </c>
      <c r="H5017" s="72">
        <v>83.39</v>
      </c>
      <c r="I5017" s="72">
        <v>86.15</v>
      </c>
    </row>
    <row r="5018" spans="1:9" ht="25.5">
      <c r="A5018" s="71" t="s">
        <v>18592</v>
      </c>
      <c r="B5018" s="71" t="s">
        <v>18593</v>
      </c>
      <c r="C5018" s="276" t="s">
        <v>17910</v>
      </c>
      <c r="D5018" s="276" t="s">
        <v>17911</v>
      </c>
      <c r="E5018" s="72">
        <v>74.81</v>
      </c>
      <c r="F5018" s="72">
        <v>23.36</v>
      </c>
      <c r="G5018" s="72">
        <v>193.93</v>
      </c>
      <c r="H5018" s="72">
        <v>292.10000000000002</v>
      </c>
      <c r="I5018" s="72">
        <v>294.86</v>
      </c>
    </row>
    <row r="5019" spans="1:9" ht="25.5">
      <c r="A5019" s="71" t="s">
        <v>18594</v>
      </c>
      <c r="B5019" s="71" t="s">
        <v>18593</v>
      </c>
      <c r="C5019" s="276" t="s">
        <v>17910</v>
      </c>
      <c r="D5019" s="276" t="s">
        <v>17913</v>
      </c>
      <c r="E5019" s="72">
        <v>0</v>
      </c>
      <c r="F5019" s="72">
        <v>23.36</v>
      </c>
      <c r="G5019" s="72">
        <v>120.51</v>
      </c>
      <c r="H5019" s="72">
        <v>143.87</v>
      </c>
      <c r="I5019" s="72">
        <v>146.63</v>
      </c>
    </row>
    <row r="5020" spans="1:9" ht="25.5">
      <c r="A5020" s="71" t="s">
        <v>18595</v>
      </c>
      <c r="B5020" s="71" t="s">
        <v>18596</v>
      </c>
      <c r="C5020" s="276" t="s">
        <v>17910</v>
      </c>
      <c r="D5020" s="276" t="s">
        <v>17911</v>
      </c>
      <c r="E5020" s="72">
        <v>90.41</v>
      </c>
      <c r="F5020" s="72">
        <v>23.36</v>
      </c>
      <c r="G5020" s="72">
        <v>370.31</v>
      </c>
      <c r="H5020" s="72">
        <v>484.07</v>
      </c>
      <c r="I5020" s="72">
        <v>486.83</v>
      </c>
    </row>
    <row r="5021" spans="1:9" ht="25.5">
      <c r="A5021" s="71" t="s">
        <v>18597</v>
      </c>
      <c r="B5021" s="71" t="s">
        <v>18596</v>
      </c>
      <c r="C5021" s="276" t="s">
        <v>17910</v>
      </c>
      <c r="D5021" s="276" t="s">
        <v>17913</v>
      </c>
      <c r="E5021" s="72">
        <v>0</v>
      </c>
      <c r="F5021" s="72">
        <v>23.36</v>
      </c>
      <c r="G5021" s="72">
        <v>230.12</v>
      </c>
      <c r="H5021" s="72">
        <v>253.47</v>
      </c>
      <c r="I5021" s="72">
        <v>256.23</v>
      </c>
    </row>
    <row r="5022" spans="1:9" ht="25.5">
      <c r="A5022" s="71" t="s">
        <v>18598</v>
      </c>
      <c r="B5022" s="71" t="s">
        <v>18599</v>
      </c>
      <c r="C5022" s="276" t="s">
        <v>17910</v>
      </c>
      <c r="D5022" s="276" t="s">
        <v>17911</v>
      </c>
      <c r="E5022" s="72">
        <v>112.01</v>
      </c>
      <c r="F5022" s="72">
        <v>23.36</v>
      </c>
      <c r="G5022" s="72">
        <v>201.11</v>
      </c>
      <c r="H5022" s="72">
        <v>336.47</v>
      </c>
      <c r="I5022" s="72">
        <v>339.23</v>
      </c>
    </row>
    <row r="5023" spans="1:9" ht="25.5">
      <c r="A5023" s="71" t="s">
        <v>18600</v>
      </c>
      <c r="B5023" s="71" t="s">
        <v>18599</v>
      </c>
      <c r="C5023" s="276" t="s">
        <v>17910</v>
      </c>
      <c r="D5023" s="276" t="s">
        <v>17913</v>
      </c>
      <c r="E5023" s="72">
        <v>0</v>
      </c>
      <c r="F5023" s="72">
        <v>23.36</v>
      </c>
      <c r="G5023" s="72">
        <v>124.97</v>
      </c>
      <c r="H5023" s="72">
        <v>148.33000000000001</v>
      </c>
      <c r="I5023" s="72">
        <v>151.09</v>
      </c>
    </row>
    <row r="5024" spans="1:9">
      <c r="A5024" s="70">
        <v>33148</v>
      </c>
      <c r="B5024" s="440" t="s">
        <v>18601</v>
      </c>
      <c r="C5024" s="440"/>
      <c r="D5024" s="440"/>
      <c r="E5024" s="440"/>
      <c r="F5024" s="440"/>
      <c r="G5024" s="440"/>
      <c r="H5024" s="440"/>
    </row>
    <row r="5025" spans="1:9" ht="25.5">
      <c r="A5025" s="71" t="s">
        <v>18602</v>
      </c>
      <c r="B5025" s="71" t="s">
        <v>18603</v>
      </c>
      <c r="C5025" s="276" t="s">
        <v>17910</v>
      </c>
      <c r="D5025" s="276" t="s">
        <v>17911</v>
      </c>
      <c r="E5025" s="72">
        <v>75.819999999999993</v>
      </c>
      <c r="F5025" s="72">
        <v>23.36</v>
      </c>
      <c r="G5025" s="72">
        <v>142.1</v>
      </c>
      <c r="H5025" s="72">
        <v>241.28</v>
      </c>
      <c r="I5025" s="72">
        <v>244.04</v>
      </c>
    </row>
    <row r="5026" spans="1:9" ht="25.5">
      <c r="A5026" s="71" t="s">
        <v>18604</v>
      </c>
      <c r="B5026" s="71" t="s">
        <v>18603</v>
      </c>
      <c r="C5026" s="276" t="s">
        <v>17910</v>
      </c>
      <c r="D5026" s="276" t="s">
        <v>17913</v>
      </c>
      <c r="E5026" s="72">
        <v>0</v>
      </c>
      <c r="F5026" s="72">
        <v>23.36</v>
      </c>
      <c r="G5026" s="72">
        <v>83.2</v>
      </c>
      <c r="H5026" s="72">
        <v>106.55</v>
      </c>
      <c r="I5026" s="72">
        <v>109.31</v>
      </c>
    </row>
    <row r="5027" spans="1:9" ht="25.5">
      <c r="A5027" s="71" t="s">
        <v>18605</v>
      </c>
      <c r="B5027" s="71" t="s">
        <v>18606</v>
      </c>
      <c r="C5027" s="276" t="s">
        <v>17910</v>
      </c>
      <c r="D5027" s="276" t="s">
        <v>17911</v>
      </c>
      <c r="E5027" s="72">
        <v>98.62</v>
      </c>
      <c r="F5027" s="72">
        <v>23.36</v>
      </c>
      <c r="G5027" s="72">
        <v>160</v>
      </c>
      <c r="H5027" s="72">
        <v>281.98</v>
      </c>
      <c r="I5027" s="72">
        <v>284.74</v>
      </c>
    </row>
    <row r="5028" spans="1:9" ht="25.5">
      <c r="A5028" s="71" t="s">
        <v>18607</v>
      </c>
      <c r="B5028" s="71" t="s">
        <v>18606</v>
      </c>
      <c r="C5028" s="276" t="s">
        <v>17910</v>
      </c>
      <c r="D5028" s="276" t="s">
        <v>17913</v>
      </c>
      <c r="E5028" s="72">
        <v>0</v>
      </c>
      <c r="F5028" s="72">
        <v>23.36</v>
      </c>
      <c r="G5028" s="72">
        <v>93.68</v>
      </c>
      <c r="H5028" s="72">
        <v>117.04</v>
      </c>
      <c r="I5028" s="72">
        <v>119.8</v>
      </c>
    </row>
    <row r="5029" spans="1:9" ht="25.5">
      <c r="A5029" s="71" t="s">
        <v>18608</v>
      </c>
      <c r="B5029" s="71" t="s">
        <v>18609</v>
      </c>
      <c r="C5029" s="276" t="s">
        <v>17910</v>
      </c>
      <c r="D5029" s="276" t="s">
        <v>17911</v>
      </c>
      <c r="E5029" s="72">
        <v>98.62</v>
      </c>
      <c r="F5029" s="72">
        <v>23.36</v>
      </c>
      <c r="G5029" s="72">
        <v>182.7</v>
      </c>
      <c r="H5029" s="72">
        <v>304.68</v>
      </c>
      <c r="I5029" s="72">
        <v>307.44</v>
      </c>
    </row>
    <row r="5030" spans="1:9" ht="25.5">
      <c r="A5030" s="71" t="s">
        <v>18610</v>
      </c>
      <c r="B5030" s="71" t="s">
        <v>18609</v>
      </c>
      <c r="C5030" s="276" t="s">
        <v>17910</v>
      </c>
      <c r="D5030" s="276" t="s">
        <v>17913</v>
      </c>
      <c r="E5030" s="72">
        <v>0</v>
      </c>
      <c r="F5030" s="72">
        <v>23.36</v>
      </c>
      <c r="G5030" s="72">
        <v>106.97</v>
      </c>
      <c r="H5030" s="72">
        <v>130.32</v>
      </c>
      <c r="I5030" s="72">
        <v>133.08000000000001</v>
      </c>
    </row>
    <row r="5031" spans="1:9" ht="25.5">
      <c r="A5031" s="71" t="s">
        <v>18611</v>
      </c>
      <c r="B5031" s="71" t="s">
        <v>18612</v>
      </c>
      <c r="C5031" s="276" t="s">
        <v>17910</v>
      </c>
      <c r="D5031" s="276" t="s">
        <v>17911</v>
      </c>
      <c r="E5031" s="72">
        <v>104.62</v>
      </c>
      <c r="F5031" s="72">
        <v>23.36</v>
      </c>
      <c r="G5031" s="72">
        <v>182.54</v>
      </c>
      <c r="H5031" s="72">
        <v>310.52</v>
      </c>
      <c r="I5031" s="72">
        <v>313.27999999999997</v>
      </c>
    </row>
    <row r="5032" spans="1:9" ht="25.5">
      <c r="A5032" s="71" t="s">
        <v>18613</v>
      </c>
      <c r="B5032" s="71" t="s">
        <v>18612</v>
      </c>
      <c r="C5032" s="276" t="s">
        <v>17910</v>
      </c>
      <c r="D5032" s="276" t="s">
        <v>17913</v>
      </c>
      <c r="E5032" s="72">
        <v>0</v>
      </c>
      <c r="F5032" s="72">
        <v>23.36</v>
      </c>
      <c r="G5032" s="72">
        <v>106.87</v>
      </c>
      <c r="H5032" s="72">
        <v>130.22999999999999</v>
      </c>
      <c r="I5032" s="72">
        <v>132.99</v>
      </c>
    </row>
    <row r="5033" spans="1:9" ht="25.5">
      <c r="A5033" s="71" t="s">
        <v>18614</v>
      </c>
      <c r="B5033" s="71" t="s">
        <v>18615</v>
      </c>
      <c r="C5033" s="276" t="s">
        <v>17910</v>
      </c>
      <c r="D5033" s="276" t="s">
        <v>17911</v>
      </c>
      <c r="E5033" s="72">
        <v>119.02</v>
      </c>
      <c r="F5033" s="72">
        <v>23.36</v>
      </c>
      <c r="G5033" s="72">
        <v>211.83</v>
      </c>
      <c r="H5033" s="72">
        <v>354.21</v>
      </c>
      <c r="I5033" s="72">
        <v>356.97</v>
      </c>
    </row>
    <row r="5034" spans="1:9" ht="25.5">
      <c r="A5034" s="71" t="s">
        <v>18616</v>
      </c>
      <c r="B5034" s="71" t="s">
        <v>18615</v>
      </c>
      <c r="C5034" s="276" t="s">
        <v>17910</v>
      </c>
      <c r="D5034" s="276" t="s">
        <v>17913</v>
      </c>
      <c r="E5034" s="72">
        <v>0</v>
      </c>
      <c r="F5034" s="72">
        <v>23.36</v>
      </c>
      <c r="G5034" s="72">
        <v>124.03</v>
      </c>
      <c r="H5034" s="72">
        <v>147.38</v>
      </c>
      <c r="I5034" s="72">
        <v>150.13999999999999</v>
      </c>
    </row>
    <row r="5035" spans="1:9" ht="25.5">
      <c r="A5035" s="71" t="s">
        <v>18617</v>
      </c>
      <c r="B5035" s="71" t="s">
        <v>18618</v>
      </c>
      <c r="C5035" s="276" t="s">
        <v>17910</v>
      </c>
      <c r="D5035" s="276" t="s">
        <v>17911</v>
      </c>
      <c r="E5035" s="72">
        <v>130.41999999999999</v>
      </c>
      <c r="F5035" s="72">
        <v>23.36</v>
      </c>
      <c r="G5035" s="72">
        <v>223.3</v>
      </c>
      <c r="H5035" s="72">
        <v>377.07</v>
      </c>
      <c r="I5035" s="72">
        <v>379.84</v>
      </c>
    </row>
    <row r="5036" spans="1:9" ht="25.5">
      <c r="A5036" s="71" t="s">
        <v>18619</v>
      </c>
      <c r="B5036" s="71" t="s">
        <v>18618</v>
      </c>
      <c r="C5036" s="276" t="s">
        <v>17910</v>
      </c>
      <c r="D5036" s="276" t="s">
        <v>17913</v>
      </c>
      <c r="E5036" s="72">
        <v>0</v>
      </c>
      <c r="F5036" s="72">
        <v>23.36</v>
      </c>
      <c r="G5036" s="72">
        <v>130.74</v>
      </c>
      <c r="H5036" s="72">
        <v>154.09</v>
      </c>
      <c r="I5036" s="72">
        <v>156.85</v>
      </c>
    </row>
    <row r="5037" spans="1:9" ht="25.5">
      <c r="A5037" s="71" t="s">
        <v>18620</v>
      </c>
      <c r="B5037" s="71" t="s">
        <v>18621</v>
      </c>
      <c r="C5037" s="276" t="s">
        <v>17910</v>
      </c>
      <c r="D5037" s="276" t="s">
        <v>17911</v>
      </c>
      <c r="E5037" s="72">
        <v>156.22</v>
      </c>
      <c r="F5037" s="72">
        <v>23.36</v>
      </c>
      <c r="G5037" s="72">
        <v>242.17</v>
      </c>
      <c r="H5037" s="72">
        <v>421.75</v>
      </c>
      <c r="I5037" s="72">
        <v>424.51</v>
      </c>
    </row>
    <row r="5038" spans="1:9" ht="25.5">
      <c r="A5038" s="71" t="s">
        <v>18622</v>
      </c>
      <c r="B5038" s="71" t="s">
        <v>18621</v>
      </c>
      <c r="C5038" s="276" t="s">
        <v>17910</v>
      </c>
      <c r="D5038" s="276" t="s">
        <v>17913</v>
      </c>
      <c r="E5038" s="72">
        <v>0</v>
      </c>
      <c r="F5038" s="72">
        <v>23.36</v>
      </c>
      <c r="G5038" s="72">
        <v>141.79</v>
      </c>
      <c r="H5038" s="72">
        <v>165.14</v>
      </c>
      <c r="I5038" s="72">
        <v>167.91</v>
      </c>
    </row>
    <row r="5039" spans="1:9" ht="25.5">
      <c r="A5039" s="71" t="s">
        <v>18623</v>
      </c>
      <c r="B5039" s="71" t="s">
        <v>18624</v>
      </c>
      <c r="C5039" s="276" t="s">
        <v>17910</v>
      </c>
      <c r="D5039" s="276" t="s">
        <v>17911</v>
      </c>
      <c r="E5039" s="72">
        <v>156.22</v>
      </c>
      <c r="F5039" s="72">
        <v>23.36</v>
      </c>
      <c r="G5039" s="72">
        <v>295.22000000000003</v>
      </c>
      <c r="H5039" s="72">
        <v>474.79</v>
      </c>
      <c r="I5039" s="72">
        <v>477.55</v>
      </c>
    </row>
    <row r="5040" spans="1:9" ht="25.5">
      <c r="A5040" s="71" t="s">
        <v>18625</v>
      </c>
      <c r="B5040" s="71" t="s">
        <v>18624</v>
      </c>
      <c r="C5040" s="276" t="s">
        <v>17910</v>
      </c>
      <c r="D5040" s="276" t="s">
        <v>17913</v>
      </c>
      <c r="E5040" s="72">
        <v>0</v>
      </c>
      <c r="F5040" s="72">
        <v>23.36</v>
      </c>
      <c r="G5040" s="72">
        <v>172.85</v>
      </c>
      <c r="H5040" s="72">
        <v>196.2</v>
      </c>
      <c r="I5040" s="72">
        <v>198.96</v>
      </c>
    </row>
    <row r="5041" spans="1:9" ht="25.5">
      <c r="A5041" s="71" t="s">
        <v>18626</v>
      </c>
      <c r="B5041" s="71" t="s">
        <v>18627</v>
      </c>
      <c r="C5041" s="276" t="s">
        <v>17910</v>
      </c>
      <c r="D5041" s="276" t="s">
        <v>17911</v>
      </c>
      <c r="E5041" s="72">
        <v>177.82</v>
      </c>
      <c r="F5041" s="72">
        <v>23.36</v>
      </c>
      <c r="G5041" s="72">
        <v>280.79000000000002</v>
      </c>
      <c r="H5041" s="72">
        <v>481.97</v>
      </c>
      <c r="I5041" s="72">
        <v>484.73</v>
      </c>
    </row>
    <row r="5042" spans="1:9" ht="25.5">
      <c r="A5042" s="71" t="s">
        <v>18628</v>
      </c>
      <c r="B5042" s="71" t="s">
        <v>18627</v>
      </c>
      <c r="C5042" s="276" t="s">
        <v>17910</v>
      </c>
      <c r="D5042" s="276" t="s">
        <v>17913</v>
      </c>
      <c r="E5042" s="72">
        <v>0</v>
      </c>
      <c r="F5042" s="72">
        <v>23.36</v>
      </c>
      <c r="G5042" s="72">
        <v>164.4</v>
      </c>
      <c r="H5042" s="72">
        <v>187.76</v>
      </c>
      <c r="I5042" s="72">
        <v>190.52</v>
      </c>
    </row>
    <row r="5043" spans="1:9" ht="25.5">
      <c r="A5043" s="71" t="s">
        <v>18629</v>
      </c>
      <c r="B5043" s="71" t="s">
        <v>18630</v>
      </c>
      <c r="C5043" s="276" t="s">
        <v>17910</v>
      </c>
      <c r="D5043" s="276" t="s">
        <v>17911</v>
      </c>
      <c r="E5043" s="72">
        <v>199.42</v>
      </c>
      <c r="F5043" s="72">
        <v>23.36</v>
      </c>
      <c r="G5043" s="72">
        <v>647.86</v>
      </c>
      <c r="H5043" s="72">
        <v>870.64</v>
      </c>
      <c r="I5043" s="72">
        <v>873.4</v>
      </c>
    </row>
    <row r="5044" spans="1:9" ht="25.5">
      <c r="A5044" s="71" t="s">
        <v>18631</v>
      </c>
      <c r="B5044" s="71" t="s">
        <v>18630</v>
      </c>
      <c r="C5044" s="276" t="s">
        <v>17910</v>
      </c>
      <c r="D5044" s="276" t="s">
        <v>17913</v>
      </c>
      <c r="E5044" s="72">
        <v>0</v>
      </c>
      <c r="F5044" s="72">
        <v>23.36</v>
      </c>
      <c r="G5044" s="72">
        <v>379.32</v>
      </c>
      <c r="H5044" s="72">
        <v>402.67</v>
      </c>
      <c r="I5044" s="72">
        <v>405.43</v>
      </c>
    </row>
    <row r="5045" spans="1:9" ht="25.5">
      <c r="A5045" s="71" t="s">
        <v>18632</v>
      </c>
      <c r="B5045" s="71" t="s">
        <v>18633</v>
      </c>
      <c r="C5045" s="276" t="s">
        <v>17910</v>
      </c>
      <c r="D5045" s="276" t="s">
        <v>17911</v>
      </c>
      <c r="E5045" s="72">
        <v>215.62</v>
      </c>
      <c r="F5045" s="72">
        <v>23.36</v>
      </c>
      <c r="G5045" s="72">
        <v>691.05</v>
      </c>
      <c r="H5045" s="72">
        <v>930.03</v>
      </c>
      <c r="I5045" s="72">
        <v>932.79</v>
      </c>
    </row>
    <row r="5046" spans="1:9" ht="25.5">
      <c r="A5046" s="71" t="s">
        <v>18634</v>
      </c>
      <c r="B5046" s="71" t="s">
        <v>18633</v>
      </c>
      <c r="C5046" s="276" t="s">
        <v>17910</v>
      </c>
      <c r="D5046" s="276" t="s">
        <v>17913</v>
      </c>
      <c r="E5046" s="72">
        <v>0</v>
      </c>
      <c r="F5046" s="72">
        <v>23.36</v>
      </c>
      <c r="G5046" s="72">
        <v>404.61</v>
      </c>
      <c r="H5046" s="72">
        <v>427.96</v>
      </c>
      <c r="I5046" s="72">
        <v>430.72</v>
      </c>
    </row>
    <row r="5047" spans="1:9" ht="25.5">
      <c r="A5047" s="71" t="s">
        <v>18635</v>
      </c>
      <c r="B5047" s="71" t="s">
        <v>18636</v>
      </c>
      <c r="C5047" s="276" t="s">
        <v>17910</v>
      </c>
      <c r="D5047" s="276" t="s">
        <v>17911</v>
      </c>
      <c r="E5047" s="72">
        <v>258.82</v>
      </c>
      <c r="F5047" s="72">
        <v>23.36</v>
      </c>
      <c r="G5047" s="72">
        <v>863.82</v>
      </c>
      <c r="H5047" s="72">
        <v>1145.99</v>
      </c>
      <c r="I5047" s="72">
        <v>1148.76</v>
      </c>
    </row>
    <row r="5048" spans="1:9" ht="25.5">
      <c r="A5048" s="71" t="s">
        <v>18637</v>
      </c>
      <c r="B5048" s="71" t="s">
        <v>18636</v>
      </c>
      <c r="C5048" s="276" t="s">
        <v>17910</v>
      </c>
      <c r="D5048" s="276" t="s">
        <v>17913</v>
      </c>
      <c r="E5048" s="72">
        <v>0</v>
      </c>
      <c r="F5048" s="72">
        <v>23.36</v>
      </c>
      <c r="G5048" s="72">
        <v>505.76</v>
      </c>
      <c r="H5048" s="72">
        <v>529.11</v>
      </c>
      <c r="I5048" s="72">
        <v>531.87</v>
      </c>
    </row>
    <row r="5049" spans="1:9" ht="25.5">
      <c r="A5049" s="71" t="s">
        <v>18638</v>
      </c>
      <c r="B5049" s="71" t="s">
        <v>18639</v>
      </c>
      <c r="C5049" s="276" t="s">
        <v>17910</v>
      </c>
      <c r="D5049" s="276" t="s">
        <v>17911</v>
      </c>
      <c r="E5049" s="72">
        <v>329.02</v>
      </c>
      <c r="F5049" s="72">
        <v>23.36</v>
      </c>
      <c r="G5049" s="72">
        <v>655.56</v>
      </c>
      <c r="H5049" s="72">
        <v>1007.94</v>
      </c>
      <c r="I5049" s="72">
        <v>1010.7</v>
      </c>
    </row>
    <row r="5050" spans="1:9" ht="25.5">
      <c r="A5050" s="71" t="s">
        <v>18640</v>
      </c>
      <c r="B5050" s="71" t="s">
        <v>18639</v>
      </c>
      <c r="C5050" s="276" t="s">
        <v>17910</v>
      </c>
      <c r="D5050" s="276" t="s">
        <v>17913</v>
      </c>
      <c r="E5050" s="72">
        <v>0</v>
      </c>
      <c r="F5050" s="72">
        <v>23.36</v>
      </c>
      <c r="G5050" s="72">
        <v>382.04</v>
      </c>
      <c r="H5050" s="72">
        <v>405.39</v>
      </c>
      <c r="I5050" s="72">
        <v>408.15</v>
      </c>
    </row>
    <row r="5051" spans="1:9" ht="25.5">
      <c r="A5051" s="71" t="s">
        <v>18641</v>
      </c>
      <c r="B5051" s="71" t="s">
        <v>18642</v>
      </c>
      <c r="C5051" s="276" t="s">
        <v>17910</v>
      </c>
      <c r="D5051" s="276" t="s">
        <v>17911</v>
      </c>
      <c r="E5051" s="72">
        <v>333.22</v>
      </c>
      <c r="F5051" s="72">
        <v>23.36</v>
      </c>
      <c r="G5051" s="72">
        <v>715.15</v>
      </c>
      <c r="H5051" s="72">
        <v>1071.73</v>
      </c>
      <c r="I5051" s="72">
        <v>1074.49</v>
      </c>
    </row>
    <row r="5052" spans="1:9" ht="25.5">
      <c r="A5052" s="71" t="s">
        <v>18643</v>
      </c>
      <c r="B5052" s="71" t="s">
        <v>18642</v>
      </c>
      <c r="C5052" s="276" t="s">
        <v>17910</v>
      </c>
      <c r="D5052" s="276" t="s">
        <v>17913</v>
      </c>
      <c r="E5052" s="72">
        <v>0</v>
      </c>
      <c r="F5052" s="72">
        <v>23.36</v>
      </c>
      <c r="G5052" s="72">
        <v>416.77</v>
      </c>
      <c r="H5052" s="72">
        <v>440.12</v>
      </c>
      <c r="I5052" s="72">
        <v>442.89</v>
      </c>
    </row>
    <row r="5053" spans="1:9" ht="25.5">
      <c r="A5053" s="71" t="s">
        <v>18644</v>
      </c>
      <c r="B5053" s="71" t="s">
        <v>18645</v>
      </c>
      <c r="C5053" s="276" t="s">
        <v>17910</v>
      </c>
      <c r="D5053" s="276" t="s">
        <v>17911</v>
      </c>
      <c r="E5053" s="72">
        <v>441.22</v>
      </c>
      <c r="F5053" s="72">
        <v>23.36</v>
      </c>
      <c r="G5053" s="72">
        <v>983.34</v>
      </c>
      <c r="H5053" s="72">
        <v>1447.91</v>
      </c>
      <c r="I5053" s="72">
        <v>1450.68</v>
      </c>
    </row>
    <row r="5054" spans="1:9" ht="25.5">
      <c r="A5054" s="71" t="s">
        <v>18646</v>
      </c>
      <c r="B5054" s="71" t="s">
        <v>18645</v>
      </c>
      <c r="C5054" s="276" t="s">
        <v>17910</v>
      </c>
      <c r="D5054" s="276" t="s">
        <v>17913</v>
      </c>
      <c r="E5054" s="72">
        <v>0</v>
      </c>
      <c r="F5054" s="72">
        <v>23.36</v>
      </c>
      <c r="G5054" s="72">
        <v>573.05999999999995</v>
      </c>
      <c r="H5054" s="72">
        <v>596.41</v>
      </c>
      <c r="I5054" s="72">
        <v>599.16999999999996</v>
      </c>
    </row>
    <row r="5055" spans="1:9" ht="25.5">
      <c r="A5055" s="71" t="s">
        <v>18647</v>
      </c>
      <c r="B5055" s="71" t="s">
        <v>18648</v>
      </c>
      <c r="C5055" s="276" t="s">
        <v>17910</v>
      </c>
      <c r="D5055" s="276" t="s">
        <v>17911</v>
      </c>
      <c r="E5055" s="72">
        <v>177.82</v>
      </c>
      <c r="F5055" s="72">
        <v>23.36</v>
      </c>
      <c r="G5055" s="72">
        <v>310.99</v>
      </c>
      <c r="H5055" s="72">
        <v>512.16999999999996</v>
      </c>
      <c r="I5055" s="72">
        <v>514.92999999999995</v>
      </c>
    </row>
    <row r="5056" spans="1:9" ht="25.5">
      <c r="A5056" s="71" t="s">
        <v>18649</v>
      </c>
      <c r="B5056" s="71" t="s">
        <v>18648</v>
      </c>
      <c r="C5056" s="276" t="s">
        <v>17910</v>
      </c>
      <c r="D5056" s="276" t="s">
        <v>17913</v>
      </c>
      <c r="E5056" s="72">
        <v>0</v>
      </c>
      <c r="F5056" s="72">
        <v>23.36</v>
      </c>
      <c r="G5056" s="72">
        <v>182.08</v>
      </c>
      <c r="H5056" s="72">
        <v>205.44</v>
      </c>
      <c r="I5056" s="72">
        <v>208.2</v>
      </c>
    </row>
    <row r="5057" spans="1:9">
      <c r="A5057" s="71" t="s">
        <v>18650</v>
      </c>
      <c r="B5057" s="71" t="s">
        <v>18651</v>
      </c>
      <c r="C5057" s="276" t="s">
        <v>17910</v>
      </c>
      <c r="D5057" s="276" t="s">
        <v>17911</v>
      </c>
      <c r="E5057" s="72">
        <v>333.22</v>
      </c>
      <c r="F5057" s="72">
        <v>23.36</v>
      </c>
      <c r="G5057" s="72">
        <v>637.45000000000005</v>
      </c>
      <c r="H5057" s="72">
        <v>994.03</v>
      </c>
      <c r="I5057" s="72">
        <v>996.79</v>
      </c>
    </row>
    <row r="5058" spans="1:9">
      <c r="A5058" s="71" t="s">
        <v>18652</v>
      </c>
      <c r="B5058" s="71" t="s">
        <v>18651</v>
      </c>
      <c r="C5058" s="276" t="s">
        <v>17910</v>
      </c>
      <c r="D5058" s="276" t="s">
        <v>17913</v>
      </c>
      <c r="E5058" s="72">
        <v>0</v>
      </c>
      <c r="F5058" s="72">
        <v>23.36</v>
      </c>
      <c r="G5058" s="72">
        <v>371.49</v>
      </c>
      <c r="H5058" s="72">
        <v>394.84</v>
      </c>
      <c r="I5058" s="72">
        <v>397.6</v>
      </c>
    </row>
    <row r="5059" spans="1:9">
      <c r="A5059" s="70">
        <v>33149</v>
      </c>
      <c r="B5059" s="440" t="s">
        <v>18653</v>
      </c>
      <c r="C5059" s="440"/>
      <c r="D5059" s="440"/>
      <c r="E5059" s="440"/>
      <c r="F5059" s="440"/>
      <c r="G5059" s="440"/>
      <c r="H5059" s="440"/>
    </row>
    <row r="5060" spans="1:9">
      <c r="A5060" s="71" t="s">
        <v>18654</v>
      </c>
      <c r="B5060" s="71" t="s">
        <v>18655</v>
      </c>
      <c r="C5060" s="276" t="s">
        <v>17910</v>
      </c>
      <c r="D5060" s="276" t="s">
        <v>17911</v>
      </c>
      <c r="E5060" s="72">
        <v>35.49</v>
      </c>
      <c r="F5060" s="72">
        <v>23.36</v>
      </c>
      <c r="G5060" s="72">
        <v>27.17</v>
      </c>
      <c r="H5060" s="72">
        <v>86.01</v>
      </c>
      <c r="I5060" s="72">
        <v>88.77</v>
      </c>
    </row>
    <row r="5061" spans="1:9">
      <c r="A5061" s="71" t="s">
        <v>18656</v>
      </c>
      <c r="B5061" s="71" t="s">
        <v>18655</v>
      </c>
      <c r="C5061" s="276" t="s">
        <v>17910</v>
      </c>
      <c r="D5061" s="276" t="s">
        <v>17913</v>
      </c>
      <c r="E5061" s="72">
        <v>0</v>
      </c>
      <c r="F5061" s="72">
        <v>23.36</v>
      </c>
      <c r="G5061" s="72">
        <v>17.52</v>
      </c>
      <c r="H5061" s="72">
        <v>40.880000000000003</v>
      </c>
      <c r="I5061" s="72">
        <v>43.64</v>
      </c>
    </row>
    <row r="5062" spans="1:9">
      <c r="A5062" s="71" t="s">
        <v>18657</v>
      </c>
      <c r="B5062" s="71" t="s">
        <v>18658</v>
      </c>
      <c r="C5062" s="276" t="s">
        <v>17910</v>
      </c>
      <c r="D5062" s="276" t="s">
        <v>17911</v>
      </c>
      <c r="E5062" s="72">
        <v>57.09</v>
      </c>
      <c r="F5062" s="72">
        <v>23.36</v>
      </c>
      <c r="G5062" s="72">
        <v>38.130000000000003</v>
      </c>
      <c r="H5062" s="72">
        <v>118.58</v>
      </c>
      <c r="I5062" s="72">
        <v>121.34</v>
      </c>
    </row>
    <row r="5063" spans="1:9">
      <c r="A5063" s="71" t="s">
        <v>18659</v>
      </c>
      <c r="B5063" s="71" t="s">
        <v>18658</v>
      </c>
      <c r="C5063" s="276" t="s">
        <v>17910</v>
      </c>
      <c r="D5063" s="276" t="s">
        <v>17913</v>
      </c>
      <c r="E5063" s="72">
        <v>0</v>
      </c>
      <c r="F5063" s="72">
        <v>23.36</v>
      </c>
      <c r="G5063" s="72">
        <v>24.6</v>
      </c>
      <c r="H5063" s="72">
        <v>47.95</v>
      </c>
      <c r="I5063" s="72">
        <v>50.71</v>
      </c>
    </row>
    <row r="5064" spans="1:9">
      <c r="A5064" s="71" t="s">
        <v>18660</v>
      </c>
      <c r="B5064" s="71" t="s">
        <v>18661</v>
      </c>
      <c r="C5064" s="276" t="s">
        <v>17910</v>
      </c>
      <c r="D5064" s="276" t="s">
        <v>17911</v>
      </c>
      <c r="E5064" s="72">
        <v>70.3</v>
      </c>
      <c r="F5064" s="72">
        <v>23.36</v>
      </c>
      <c r="G5064" s="72">
        <v>38.24</v>
      </c>
      <c r="H5064" s="72">
        <v>131.9</v>
      </c>
      <c r="I5064" s="72">
        <v>134.66</v>
      </c>
    </row>
    <row r="5065" spans="1:9">
      <c r="A5065" s="71" t="s">
        <v>18662</v>
      </c>
      <c r="B5065" s="71" t="s">
        <v>18661</v>
      </c>
      <c r="C5065" s="276" t="s">
        <v>17910</v>
      </c>
      <c r="D5065" s="276" t="s">
        <v>17913</v>
      </c>
      <c r="E5065" s="72">
        <v>0</v>
      </c>
      <c r="F5065" s="72">
        <v>23.36</v>
      </c>
      <c r="G5065" s="72">
        <v>24.67</v>
      </c>
      <c r="H5065" s="72">
        <v>48.02</v>
      </c>
      <c r="I5065" s="72">
        <v>50.78</v>
      </c>
    </row>
    <row r="5066" spans="1:9">
      <c r="A5066" s="71" t="s">
        <v>18663</v>
      </c>
      <c r="B5066" s="71" t="s">
        <v>18664</v>
      </c>
      <c r="C5066" s="276" t="s">
        <v>17910</v>
      </c>
      <c r="D5066" s="276" t="s">
        <v>17911</v>
      </c>
      <c r="E5066" s="72">
        <v>85.69</v>
      </c>
      <c r="F5066" s="72">
        <v>23.36</v>
      </c>
      <c r="G5066" s="72">
        <v>45.81</v>
      </c>
      <c r="H5066" s="72">
        <v>154.86000000000001</v>
      </c>
      <c r="I5066" s="72">
        <v>157.62</v>
      </c>
    </row>
    <row r="5067" spans="1:9">
      <c r="A5067" s="71" t="s">
        <v>18665</v>
      </c>
      <c r="B5067" s="71" t="s">
        <v>18664</v>
      </c>
      <c r="C5067" s="276" t="s">
        <v>17910</v>
      </c>
      <c r="D5067" s="276" t="s">
        <v>17913</v>
      </c>
      <c r="E5067" s="72">
        <v>0</v>
      </c>
      <c r="F5067" s="72">
        <v>23.36</v>
      </c>
      <c r="G5067" s="72">
        <v>29.55</v>
      </c>
      <c r="H5067" s="72">
        <v>52.91</v>
      </c>
      <c r="I5067" s="72">
        <v>55.67</v>
      </c>
    </row>
    <row r="5068" spans="1:9">
      <c r="A5068" s="71" t="s">
        <v>18666</v>
      </c>
      <c r="B5068" s="71" t="s">
        <v>18667</v>
      </c>
      <c r="C5068" s="276" t="s">
        <v>17910</v>
      </c>
      <c r="D5068" s="276" t="s">
        <v>17911</v>
      </c>
      <c r="E5068" s="72">
        <v>98.89</v>
      </c>
      <c r="F5068" s="72">
        <v>23.36</v>
      </c>
      <c r="G5068" s="72">
        <v>53.07</v>
      </c>
      <c r="H5068" s="72">
        <v>175.31</v>
      </c>
      <c r="I5068" s="72">
        <v>178.08</v>
      </c>
    </row>
    <row r="5069" spans="1:9">
      <c r="A5069" s="71" t="s">
        <v>18668</v>
      </c>
      <c r="B5069" s="71" t="s">
        <v>18667</v>
      </c>
      <c r="C5069" s="276" t="s">
        <v>17910</v>
      </c>
      <c r="D5069" s="276" t="s">
        <v>17913</v>
      </c>
      <c r="E5069" s="72">
        <v>0</v>
      </c>
      <c r="F5069" s="72">
        <v>23.36</v>
      </c>
      <c r="G5069" s="72">
        <v>34.229999999999997</v>
      </c>
      <c r="H5069" s="72">
        <v>57.59</v>
      </c>
      <c r="I5069" s="72">
        <v>60.35</v>
      </c>
    </row>
    <row r="5070" spans="1:9">
      <c r="A5070" s="71" t="s">
        <v>18669</v>
      </c>
      <c r="B5070" s="71" t="s">
        <v>18670</v>
      </c>
      <c r="C5070" s="276" t="s">
        <v>17910</v>
      </c>
      <c r="D5070" s="276" t="s">
        <v>17911</v>
      </c>
      <c r="E5070" s="72">
        <v>116.63</v>
      </c>
      <c r="F5070" s="72">
        <v>23.36</v>
      </c>
      <c r="G5070" s="72">
        <v>57.88</v>
      </c>
      <c r="H5070" s="72">
        <v>197.87</v>
      </c>
      <c r="I5070" s="72">
        <v>200.63</v>
      </c>
    </row>
    <row r="5071" spans="1:9">
      <c r="A5071" s="71" t="s">
        <v>18671</v>
      </c>
      <c r="B5071" s="71" t="s">
        <v>18670</v>
      </c>
      <c r="C5071" s="276" t="s">
        <v>17910</v>
      </c>
      <c r="D5071" s="276" t="s">
        <v>17913</v>
      </c>
      <c r="E5071" s="72">
        <v>0</v>
      </c>
      <c r="F5071" s="72">
        <v>23.36</v>
      </c>
      <c r="G5071" s="72">
        <v>37.33</v>
      </c>
      <c r="H5071" s="72">
        <v>60.69</v>
      </c>
      <c r="I5071" s="72">
        <v>63.45</v>
      </c>
    </row>
    <row r="5072" spans="1:9">
      <c r="A5072" s="71" t="s">
        <v>18672</v>
      </c>
      <c r="B5072" s="71" t="s">
        <v>18673</v>
      </c>
      <c r="C5072" s="276" t="s">
        <v>17910</v>
      </c>
      <c r="D5072" s="276" t="s">
        <v>17911</v>
      </c>
      <c r="E5072" s="72">
        <v>138</v>
      </c>
      <c r="F5072" s="72">
        <v>23.36</v>
      </c>
      <c r="G5072" s="72">
        <v>67.13</v>
      </c>
      <c r="H5072" s="72">
        <v>228.49</v>
      </c>
      <c r="I5072" s="72">
        <v>231.25</v>
      </c>
    </row>
    <row r="5073" spans="1:9">
      <c r="A5073" s="71" t="s">
        <v>18674</v>
      </c>
      <c r="B5073" s="71" t="s">
        <v>18673</v>
      </c>
      <c r="C5073" s="276" t="s">
        <v>17910</v>
      </c>
      <c r="D5073" s="276" t="s">
        <v>17913</v>
      </c>
      <c r="E5073" s="72">
        <v>0</v>
      </c>
      <c r="F5073" s="72">
        <v>23.36</v>
      </c>
      <c r="G5073" s="72">
        <v>43.3</v>
      </c>
      <c r="H5073" s="72">
        <v>66.66</v>
      </c>
      <c r="I5073" s="72">
        <v>69.42</v>
      </c>
    </row>
    <row r="5074" spans="1:9">
      <c r="A5074" s="71" t="s">
        <v>18675</v>
      </c>
      <c r="B5074" s="71" t="s">
        <v>18676</v>
      </c>
      <c r="C5074" s="276" t="s">
        <v>17910</v>
      </c>
      <c r="D5074" s="276" t="s">
        <v>17911</v>
      </c>
      <c r="E5074" s="72">
        <v>156</v>
      </c>
      <c r="F5074" s="72">
        <v>23.36</v>
      </c>
      <c r="G5074" s="72">
        <v>70.760000000000005</v>
      </c>
      <c r="H5074" s="72">
        <v>250.12</v>
      </c>
      <c r="I5074" s="72">
        <v>252.88</v>
      </c>
    </row>
    <row r="5075" spans="1:9">
      <c r="A5075" s="71" t="s">
        <v>18677</v>
      </c>
      <c r="B5075" s="71" t="s">
        <v>18676</v>
      </c>
      <c r="C5075" s="276" t="s">
        <v>17910</v>
      </c>
      <c r="D5075" s="276" t="s">
        <v>17913</v>
      </c>
      <c r="E5075" s="72">
        <v>0</v>
      </c>
      <c r="F5075" s="72">
        <v>23.36</v>
      </c>
      <c r="G5075" s="72">
        <v>45.64</v>
      </c>
      <c r="H5075" s="72">
        <v>69</v>
      </c>
      <c r="I5075" s="72">
        <v>71.760000000000005</v>
      </c>
    </row>
    <row r="5076" spans="1:9">
      <c r="A5076" s="70">
        <v>33150</v>
      </c>
      <c r="B5076" s="440" t="s">
        <v>18678</v>
      </c>
      <c r="C5076" s="440"/>
      <c r="D5076" s="440"/>
      <c r="E5076" s="440"/>
      <c r="F5076" s="440"/>
      <c r="G5076" s="440"/>
      <c r="H5076" s="440"/>
    </row>
    <row r="5077" spans="1:9" ht="25.5">
      <c r="A5077" s="71" t="s">
        <v>18679</v>
      </c>
      <c r="B5077" s="71" t="s">
        <v>18680</v>
      </c>
      <c r="C5077" s="276" t="s">
        <v>17910</v>
      </c>
      <c r="D5077" s="276" t="s">
        <v>17911</v>
      </c>
      <c r="E5077" s="72">
        <v>17.600000000000001</v>
      </c>
      <c r="F5077" s="72">
        <v>42.53</v>
      </c>
      <c r="G5077" s="72">
        <v>86.29</v>
      </c>
      <c r="H5077" s="72">
        <v>146.41999999999999</v>
      </c>
      <c r="I5077" s="72">
        <v>151.44999999999999</v>
      </c>
    </row>
    <row r="5078" spans="1:9" ht="25.5">
      <c r="A5078" s="71" t="s">
        <v>18681</v>
      </c>
      <c r="B5078" s="71" t="s">
        <v>18680</v>
      </c>
      <c r="C5078" s="276" t="s">
        <v>17910</v>
      </c>
      <c r="D5078" s="276" t="s">
        <v>17913</v>
      </c>
      <c r="E5078" s="72">
        <v>0</v>
      </c>
      <c r="F5078" s="72">
        <v>42.53</v>
      </c>
      <c r="G5078" s="72">
        <v>57.8</v>
      </c>
      <c r="H5078" s="72">
        <v>100.33</v>
      </c>
      <c r="I5078" s="72">
        <v>105.36</v>
      </c>
    </row>
    <row r="5079" spans="1:9" ht="25.5">
      <c r="A5079" s="71" t="s">
        <v>18682</v>
      </c>
      <c r="B5079" s="71" t="s">
        <v>18683</v>
      </c>
      <c r="C5079" s="276" t="s">
        <v>17910</v>
      </c>
      <c r="D5079" s="276" t="s">
        <v>17911</v>
      </c>
      <c r="E5079" s="72">
        <v>37.840000000000003</v>
      </c>
      <c r="F5079" s="72">
        <v>42.53</v>
      </c>
      <c r="G5079" s="72">
        <v>95.49</v>
      </c>
      <c r="H5079" s="72">
        <v>175.85</v>
      </c>
      <c r="I5079" s="72">
        <v>180.88</v>
      </c>
    </row>
    <row r="5080" spans="1:9" ht="25.5">
      <c r="A5080" s="71" t="s">
        <v>18684</v>
      </c>
      <c r="B5080" s="71" t="s">
        <v>18683</v>
      </c>
      <c r="C5080" s="276" t="s">
        <v>17910</v>
      </c>
      <c r="D5080" s="276" t="s">
        <v>17913</v>
      </c>
      <c r="E5080" s="72">
        <v>0</v>
      </c>
      <c r="F5080" s="72">
        <v>42.53</v>
      </c>
      <c r="G5080" s="72">
        <v>63.96</v>
      </c>
      <c r="H5080" s="72">
        <v>106.49</v>
      </c>
      <c r="I5080" s="72">
        <v>111.52</v>
      </c>
    </row>
    <row r="5081" spans="1:9" ht="25.5">
      <c r="A5081" s="71" t="s">
        <v>18685</v>
      </c>
      <c r="B5081" s="71" t="s">
        <v>18686</v>
      </c>
      <c r="C5081" s="276" t="s">
        <v>17910</v>
      </c>
      <c r="D5081" s="276" t="s">
        <v>17911</v>
      </c>
      <c r="E5081" s="72">
        <v>87.12</v>
      </c>
      <c r="F5081" s="72">
        <v>42.53</v>
      </c>
      <c r="G5081" s="72">
        <v>193.66</v>
      </c>
      <c r="H5081" s="72">
        <v>323.31</v>
      </c>
      <c r="I5081" s="72">
        <v>328.34</v>
      </c>
    </row>
    <row r="5082" spans="1:9" ht="25.5">
      <c r="A5082" s="71" t="s">
        <v>18687</v>
      </c>
      <c r="B5082" s="71" t="s">
        <v>18686</v>
      </c>
      <c r="C5082" s="276" t="s">
        <v>17910</v>
      </c>
      <c r="D5082" s="276" t="s">
        <v>17913</v>
      </c>
      <c r="E5082" s="72">
        <v>0</v>
      </c>
      <c r="F5082" s="72">
        <v>42.53</v>
      </c>
      <c r="G5082" s="72">
        <v>129.72</v>
      </c>
      <c r="H5082" s="72">
        <v>172.25</v>
      </c>
      <c r="I5082" s="72">
        <v>177.28</v>
      </c>
    </row>
    <row r="5083" spans="1:9" ht="25.5">
      <c r="A5083" s="71" t="s">
        <v>18688</v>
      </c>
      <c r="B5083" s="71" t="s">
        <v>18689</v>
      </c>
      <c r="C5083" s="276" t="s">
        <v>17910</v>
      </c>
      <c r="D5083" s="276" t="s">
        <v>17911</v>
      </c>
      <c r="E5083" s="72">
        <v>154.88</v>
      </c>
      <c r="F5083" s="72">
        <v>42.53</v>
      </c>
      <c r="G5083" s="72">
        <v>309.99</v>
      </c>
      <c r="H5083" s="72">
        <v>507.4</v>
      </c>
      <c r="I5083" s="72">
        <v>512.42999999999995</v>
      </c>
    </row>
    <row r="5084" spans="1:9" ht="25.5">
      <c r="A5084" s="71" t="s">
        <v>18690</v>
      </c>
      <c r="B5084" s="71" t="s">
        <v>18689</v>
      </c>
      <c r="C5084" s="276" t="s">
        <v>17910</v>
      </c>
      <c r="D5084" s="276" t="s">
        <v>17913</v>
      </c>
      <c r="E5084" s="72">
        <v>0</v>
      </c>
      <c r="F5084" s="72">
        <v>42.53</v>
      </c>
      <c r="G5084" s="72">
        <v>207.64</v>
      </c>
      <c r="H5084" s="72">
        <v>250.17</v>
      </c>
      <c r="I5084" s="72">
        <v>255.2</v>
      </c>
    </row>
    <row r="5085" spans="1:9">
      <c r="A5085" s="70">
        <v>33151</v>
      </c>
      <c r="B5085" s="440" t="s">
        <v>18691</v>
      </c>
      <c r="C5085" s="440"/>
      <c r="D5085" s="440"/>
      <c r="E5085" s="440"/>
      <c r="F5085" s="440"/>
      <c r="G5085" s="440"/>
      <c r="H5085" s="440"/>
    </row>
    <row r="5086" spans="1:9" ht="25.5">
      <c r="A5086" s="71" t="s">
        <v>18692</v>
      </c>
      <c r="B5086" s="71" t="s">
        <v>18693</v>
      </c>
      <c r="C5086" s="276" t="s">
        <v>17910</v>
      </c>
      <c r="D5086" s="276" t="s">
        <v>17911</v>
      </c>
      <c r="E5086" s="72">
        <v>2626.64</v>
      </c>
      <c r="F5086" s="72">
        <v>61.7</v>
      </c>
      <c r="G5086" s="72">
        <v>661.02</v>
      </c>
      <c r="H5086" s="72">
        <v>3349.36</v>
      </c>
      <c r="I5086" s="72">
        <v>3356.65</v>
      </c>
    </row>
    <row r="5087" spans="1:9" ht="25.5">
      <c r="A5087" s="71" t="s">
        <v>18694</v>
      </c>
      <c r="B5087" s="71" t="s">
        <v>18693</v>
      </c>
      <c r="C5087" s="276" t="s">
        <v>17910</v>
      </c>
      <c r="D5087" s="276" t="s">
        <v>17913</v>
      </c>
      <c r="E5087" s="72">
        <v>0</v>
      </c>
      <c r="F5087" s="72">
        <v>61.7</v>
      </c>
      <c r="G5087" s="72">
        <v>404.6</v>
      </c>
      <c r="H5087" s="72">
        <v>466.31</v>
      </c>
      <c r="I5087" s="72">
        <v>473.6</v>
      </c>
    </row>
    <row r="5088" spans="1:9" ht="25.5">
      <c r="A5088" s="71" t="s">
        <v>18695</v>
      </c>
      <c r="B5088" s="71" t="s">
        <v>18696</v>
      </c>
      <c r="C5088" s="276" t="s">
        <v>17910</v>
      </c>
      <c r="D5088" s="276" t="s">
        <v>17911</v>
      </c>
      <c r="E5088" s="72">
        <v>1980.96</v>
      </c>
      <c r="F5088" s="72">
        <v>61.7</v>
      </c>
      <c r="G5088" s="72">
        <v>480.27</v>
      </c>
      <c r="H5088" s="72">
        <v>2522.9299999999998</v>
      </c>
      <c r="I5088" s="72">
        <v>2530.2199999999998</v>
      </c>
    </row>
    <row r="5089" spans="1:9" ht="25.5">
      <c r="A5089" s="71" t="s">
        <v>18697</v>
      </c>
      <c r="B5089" s="71" t="s">
        <v>18696</v>
      </c>
      <c r="C5089" s="276" t="s">
        <v>17910</v>
      </c>
      <c r="D5089" s="276" t="s">
        <v>17913</v>
      </c>
      <c r="E5089" s="72">
        <v>0</v>
      </c>
      <c r="F5089" s="72">
        <v>61.7</v>
      </c>
      <c r="G5089" s="72">
        <v>293.97000000000003</v>
      </c>
      <c r="H5089" s="72">
        <v>355.67</v>
      </c>
      <c r="I5089" s="72">
        <v>362.96</v>
      </c>
    </row>
    <row r="5090" spans="1:9" ht="25.5">
      <c r="A5090" s="71" t="s">
        <v>18698</v>
      </c>
      <c r="B5090" s="71" t="s">
        <v>18699</v>
      </c>
      <c r="C5090" s="276" t="s">
        <v>17910</v>
      </c>
      <c r="D5090" s="276" t="s">
        <v>17911</v>
      </c>
      <c r="E5090" s="72">
        <v>2570</v>
      </c>
      <c r="F5090" s="72">
        <v>61.7</v>
      </c>
      <c r="G5090" s="72">
        <v>533.63</v>
      </c>
      <c r="H5090" s="72">
        <v>3165.33</v>
      </c>
      <c r="I5090" s="72">
        <v>3172.63</v>
      </c>
    </row>
    <row r="5091" spans="1:9" ht="25.5">
      <c r="A5091" s="71" t="s">
        <v>18700</v>
      </c>
      <c r="B5091" s="71" t="s">
        <v>18699</v>
      </c>
      <c r="C5091" s="276" t="s">
        <v>17910</v>
      </c>
      <c r="D5091" s="276" t="s">
        <v>17913</v>
      </c>
      <c r="E5091" s="72">
        <v>0</v>
      </c>
      <c r="F5091" s="72">
        <v>61.7</v>
      </c>
      <c r="G5091" s="72">
        <v>326.63</v>
      </c>
      <c r="H5091" s="72">
        <v>388.33</v>
      </c>
      <c r="I5091" s="72">
        <v>395.63</v>
      </c>
    </row>
    <row r="5092" spans="1:9" ht="25.5">
      <c r="A5092" s="71" t="s">
        <v>18701</v>
      </c>
      <c r="B5092" s="71" t="s">
        <v>18702</v>
      </c>
      <c r="C5092" s="276" t="s">
        <v>17910</v>
      </c>
      <c r="D5092" s="276" t="s">
        <v>17911</v>
      </c>
      <c r="E5092" s="72">
        <v>3813.44</v>
      </c>
      <c r="F5092" s="72">
        <v>61.7</v>
      </c>
      <c r="G5092" s="72">
        <v>696.62</v>
      </c>
      <c r="H5092" s="72">
        <v>4571.7700000000004</v>
      </c>
      <c r="I5092" s="72">
        <v>4579.0600000000004</v>
      </c>
    </row>
    <row r="5093" spans="1:9" ht="25.5">
      <c r="A5093" s="71" t="s">
        <v>18703</v>
      </c>
      <c r="B5093" s="71" t="s">
        <v>18702</v>
      </c>
      <c r="C5093" s="276" t="s">
        <v>17910</v>
      </c>
      <c r="D5093" s="276" t="s">
        <v>17913</v>
      </c>
      <c r="E5093" s="72">
        <v>0</v>
      </c>
      <c r="F5093" s="72">
        <v>61.7</v>
      </c>
      <c r="G5093" s="72">
        <v>426.4</v>
      </c>
      <c r="H5093" s="72">
        <v>488.1</v>
      </c>
      <c r="I5093" s="72">
        <v>495.39</v>
      </c>
    </row>
    <row r="5094" spans="1:9" ht="25.5">
      <c r="A5094" s="71" t="s">
        <v>18704</v>
      </c>
      <c r="B5094" s="71" t="s">
        <v>18705</v>
      </c>
      <c r="C5094" s="276" t="s">
        <v>17910</v>
      </c>
      <c r="D5094" s="276" t="s">
        <v>17911</v>
      </c>
      <c r="E5094" s="72">
        <v>5310.8</v>
      </c>
      <c r="F5094" s="72">
        <v>61.7</v>
      </c>
      <c r="G5094" s="72">
        <v>1332.87</v>
      </c>
      <c r="H5094" s="72">
        <v>6705.38</v>
      </c>
      <c r="I5094" s="72">
        <v>6712.67</v>
      </c>
    </row>
    <row r="5095" spans="1:9" ht="25.5">
      <c r="A5095" s="71" t="s">
        <v>18706</v>
      </c>
      <c r="B5095" s="71" t="s">
        <v>18705</v>
      </c>
      <c r="C5095" s="276" t="s">
        <v>17910</v>
      </c>
      <c r="D5095" s="276" t="s">
        <v>17913</v>
      </c>
      <c r="E5095" s="72">
        <v>0</v>
      </c>
      <c r="F5095" s="72">
        <v>61.7</v>
      </c>
      <c r="G5095" s="72">
        <v>815.84</v>
      </c>
      <c r="H5095" s="72">
        <v>877.54</v>
      </c>
      <c r="I5095" s="72">
        <v>884.83</v>
      </c>
    </row>
    <row r="5096" spans="1:9">
      <c r="A5096" s="70">
        <v>33152</v>
      </c>
      <c r="B5096" s="440" t="s">
        <v>18707</v>
      </c>
      <c r="C5096" s="440"/>
      <c r="D5096" s="440"/>
      <c r="E5096" s="440"/>
      <c r="F5096" s="440"/>
      <c r="G5096" s="440"/>
      <c r="H5096" s="440"/>
    </row>
    <row r="5097" spans="1:9">
      <c r="A5097" s="71" t="s">
        <v>18708</v>
      </c>
      <c r="B5097" s="71" t="s">
        <v>18709</v>
      </c>
      <c r="C5097" s="276" t="s">
        <v>17910</v>
      </c>
      <c r="D5097" s="276" t="s">
        <v>17911</v>
      </c>
      <c r="E5097" s="72">
        <v>187.45</v>
      </c>
      <c r="F5097" s="72">
        <v>23.36</v>
      </c>
      <c r="G5097" s="72">
        <v>401.28</v>
      </c>
      <c r="H5097" s="72">
        <v>612.08000000000004</v>
      </c>
      <c r="I5097" s="72">
        <v>614.84</v>
      </c>
    </row>
    <row r="5098" spans="1:9">
      <c r="A5098" s="71" t="s">
        <v>18710</v>
      </c>
      <c r="B5098" s="71" t="s">
        <v>18709</v>
      </c>
      <c r="C5098" s="276" t="s">
        <v>17910</v>
      </c>
      <c r="D5098" s="276" t="s">
        <v>17913</v>
      </c>
      <c r="E5098" s="72">
        <v>0</v>
      </c>
      <c r="F5098" s="72">
        <v>23.36</v>
      </c>
      <c r="G5098" s="72">
        <v>216.97</v>
      </c>
      <c r="H5098" s="72">
        <v>240.32</v>
      </c>
      <c r="I5098" s="72">
        <v>243.08</v>
      </c>
    </row>
    <row r="5099" spans="1:9">
      <c r="A5099" s="71" t="s">
        <v>18711</v>
      </c>
      <c r="B5099" s="71" t="s">
        <v>18712</v>
      </c>
      <c r="C5099" s="276" t="s">
        <v>17910</v>
      </c>
      <c r="D5099" s="276" t="s">
        <v>17911</v>
      </c>
      <c r="E5099" s="72">
        <v>357.22</v>
      </c>
      <c r="F5099" s="72">
        <v>23.36</v>
      </c>
      <c r="G5099" s="72">
        <v>946.91</v>
      </c>
      <c r="H5099" s="72">
        <v>1327.48</v>
      </c>
      <c r="I5099" s="72">
        <v>1330.24</v>
      </c>
    </row>
    <row r="5100" spans="1:9">
      <c r="A5100" s="71" t="s">
        <v>18713</v>
      </c>
      <c r="B5100" s="71" t="s">
        <v>18712</v>
      </c>
      <c r="C5100" s="276" t="s">
        <v>17910</v>
      </c>
      <c r="D5100" s="276" t="s">
        <v>17913</v>
      </c>
      <c r="E5100" s="72">
        <v>0</v>
      </c>
      <c r="F5100" s="72">
        <v>23.36</v>
      </c>
      <c r="G5100" s="72">
        <v>502.35</v>
      </c>
      <c r="H5100" s="72">
        <v>525.70000000000005</v>
      </c>
      <c r="I5100" s="72">
        <v>528.47</v>
      </c>
    </row>
    <row r="5101" spans="1:9" ht="25.5">
      <c r="A5101" s="71" t="s">
        <v>18714</v>
      </c>
      <c r="B5101" s="71" t="s">
        <v>18715</v>
      </c>
      <c r="C5101" s="276" t="s">
        <v>17910</v>
      </c>
      <c r="D5101" s="276" t="s">
        <v>17911</v>
      </c>
      <c r="E5101" s="72">
        <v>292.42</v>
      </c>
      <c r="F5101" s="72">
        <v>23.36</v>
      </c>
      <c r="G5101" s="72">
        <v>601.66999999999996</v>
      </c>
      <c r="H5101" s="72">
        <v>917.45</v>
      </c>
      <c r="I5101" s="72">
        <v>920.21</v>
      </c>
    </row>
    <row r="5102" spans="1:9" ht="25.5">
      <c r="A5102" s="71" t="s">
        <v>18716</v>
      </c>
      <c r="B5102" s="71" t="s">
        <v>18715</v>
      </c>
      <c r="C5102" s="276" t="s">
        <v>17910</v>
      </c>
      <c r="D5102" s="276" t="s">
        <v>17913</v>
      </c>
      <c r="E5102" s="72">
        <v>0</v>
      </c>
      <c r="F5102" s="72">
        <v>23.36</v>
      </c>
      <c r="G5102" s="72">
        <v>319.2</v>
      </c>
      <c r="H5102" s="72">
        <v>342.55</v>
      </c>
      <c r="I5102" s="72">
        <v>345.31</v>
      </c>
    </row>
    <row r="5103" spans="1:9">
      <c r="A5103" s="70">
        <v>33153</v>
      </c>
      <c r="B5103" s="440" t="s">
        <v>18717</v>
      </c>
      <c r="C5103" s="440"/>
      <c r="D5103" s="440"/>
      <c r="E5103" s="440"/>
      <c r="F5103" s="440"/>
      <c r="G5103" s="440"/>
      <c r="H5103" s="440"/>
    </row>
    <row r="5104" spans="1:9" ht="25.5">
      <c r="A5104" s="71" t="s">
        <v>18718</v>
      </c>
      <c r="B5104" s="71" t="s">
        <v>18719</v>
      </c>
      <c r="C5104" s="276" t="s">
        <v>17910</v>
      </c>
      <c r="D5104" s="276" t="s">
        <v>17911</v>
      </c>
      <c r="E5104" s="72">
        <v>413.02</v>
      </c>
      <c r="F5104" s="72">
        <v>23.36</v>
      </c>
      <c r="G5104" s="72">
        <v>1121.18</v>
      </c>
      <c r="H5104" s="72">
        <v>1557.55</v>
      </c>
      <c r="I5104" s="72">
        <v>1560.31</v>
      </c>
    </row>
    <row r="5105" spans="1:9" ht="25.5">
      <c r="A5105" s="71" t="s">
        <v>18720</v>
      </c>
      <c r="B5105" s="71" t="s">
        <v>18719</v>
      </c>
      <c r="C5105" s="276" t="s">
        <v>17910</v>
      </c>
      <c r="D5105" s="276" t="s">
        <v>17913</v>
      </c>
      <c r="E5105" s="72">
        <v>0</v>
      </c>
      <c r="F5105" s="72">
        <v>23.36</v>
      </c>
      <c r="G5105" s="72">
        <v>594.79999999999995</v>
      </c>
      <c r="H5105" s="72">
        <v>618.16</v>
      </c>
      <c r="I5105" s="72">
        <v>620.91999999999996</v>
      </c>
    </row>
    <row r="5106" spans="1:9" ht="25.5">
      <c r="A5106" s="71" t="s">
        <v>18721</v>
      </c>
      <c r="B5106" s="71" t="s">
        <v>18722</v>
      </c>
      <c r="C5106" s="276" t="s">
        <v>17910</v>
      </c>
      <c r="D5106" s="276" t="s">
        <v>17911</v>
      </c>
      <c r="E5106" s="72">
        <v>635.02</v>
      </c>
      <c r="F5106" s="72">
        <v>23.36</v>
      </c>
      <c r="G5106" s="72">
        <v>1707.63</v>
      </c>
      <c r="H5106" s="72">
        <v>2366.0100000000002</v>
      </c>
      <c r="I5106" s="72">
        <v>2368.77</v>
      </c>
    </row>
    <row r="5107" spans="1:9" ht="25.5">
      <c r="A5107" s="71" t="s">
        <v>18723</v>
      </c>
      <c r="B5107" s="71" t="s">
        <v>18722</v>
      </c>
      <c r="C5107" s="276" t="s">
        <v>17910</v>
      </c>
      <c r="D5107" s="276" t="s">
        <v>17913</v>
      </c>
      <c r="E5107" s="72">
        <v>0</v>
      </c>
      <c r="F5107" s="72">
        <v>23.36</v>
      </c>
      <c r="G5107" s="72">
        <v>905.93</v>
      </c>
      <c r="H5107" s="72">
        <v>929.28</v>
      </c>
      <c r="I5107" s="72">
        <v>932.04</v>
      </c>
    </row>
    <row r="5108" spans="1:9" ht="25.5">
      <c r="A5108" s="71" t="s">
        <v>18724</v>
      </c>
      <c r="B5108" s="71" t="s">
        <v>18725</v>
      </c>
      <c r="C5108" s="276" t="s">
        <v>17910</v>
      </c>
      <c r="D5108" s="276" t="s">
        <v>17911</v>
      </c>
      <c r="E5108" s="72">
        <v>518.62</v>
      </c>
      <c r="F5108" s="72">
        <v>23.36</v>
      </c>
      <c r="G5108" s="72">
        <v>754.03</v>
      </c>
      <c r="H5108" s="72">
        <v>1296.01</v>
      </c>
      <c r="I5108" s="72">
        <v>1298.77</v>
      </c>
    </row>
    <row r="5109" spans="1:9" ht="25.5">
      <c r="A5109" s="71" t="s">
        <v>18726</v>
      </c>
      <c r="B5109" s="71" t="s">
        <v>18725</v>
      </c>
      <c r="C5109" s="276" t="s">
        <v>17910</v>
      </c>
      <c r="D5109" s="276" t="s">
        <v>17913</v>
      </c>
      <c r="E5109" s="72">
        <v>0</v>
      </c>
      <c r="F5109" s="72">
        <v>23.36</v>
      </c>
      <c r="G5109" s="72">
        <v>422.17</v>
      </c>
      <c r="H5109" s="72">
        <v>445.52</v>
      </c>
      <c r="I5109" s="72">
        <v>448.29</v>
      </c>
    </row>
    <row r="5110" spans="1:9">
      <c r="A5110" s="70">
        <v>33154</v>
      </c>
      <c r="B5110" s="440" t="s">
        <v>18727</v>
      </c>
      <c r="C5110" s="440"/>
      <c r="D5110" s="440"/>
      <c r="E5110" s="440"/>
      <c r="F5110" s="440"/>
      <c r="G5110" s="440"/>
      <c r="H5110" s="440"/>
    </row>
    <row r="5111" spans="1:9" ht="25.5">
      <c r="A5111" s="71" t="s">
        <v>18728</v>
      </c>
      <c r="B5111" s="71" t="s">
        <v>18729</v>
      </c>
      <c r="C5111" s="276" t="s">
        <v>17910</v>
      </c>
      <c r="D5111" s="276" t="s">
        <v>17911</v>
      </c>
      <c r="E5111" s="72">
        <v>0</v>
      </c>
      <c r="F5111" s="72">
        <v>0</v>
      </c>
      <c r="G5111" s="72">
        <v>21.07</v>
      </c>
      <c r="H5111" s="72">
        <v>21.07</v>
      </c>
      <c r="I5111" s="72">
        <v>21.07</v>
      </c>
    </row>
    <row r="5112" spans="1:9" ht="25.5">
      <c r="A5112" s="71" t="s">
        <v>18730</v>
      </c>
      <c r="B5112" s="71" t="s">
        <v>18729</v>
      </c>
      <c r="C5112" s="276" t="s">
        <v>17910</v>
      </c>
      <c r="D5112" s="276" t="s">
        <v>17913</v>
      </c>
      <c r="E5112" s="72">
        <v>0</v>
      </c>
      <c r="F5112" s="72">
        <v>0</v>
      </c>
      <c r="G5112" s="72">
        <v>14.5</v>
      </c>
      <c r="H5112" s="72">
        <v>14.5</v>
      </c>
      <c r="I5112" s="72">
        <v>14.5</v>
      </c>
    </row>
    <row r="5113" spans="1:9">
      <c r="A5113" s="70">
        <v>33155</v>
      </c>
      <c r="B5113" s="440" t="s">
        <v>18731</v>
      </c>
      <c r="C5113" s="440"/>
      <c r="D5113" s="440"/>
      <c r="E5113" s="440"/>
      <c r="F5113" s="440"/>
      <c r="G5113" s="440"/>
      <c r="H5113" s="440"/>
    </row>
    <row r="5114" spans="1:9">
      <c r="A5114" s="71" t="s">
        <v>18732</v>
      </c>
      <c r="B5114" s="71" t="s">
        <v>18733</v>
      </c>
      <c r="C5114" s="276" t="s">
        <v>17910</v>
      </c>
      <c r="D5114" s="276" t="s">
        <v>17911</v>
      </c>
      <c r="E5114" s="72">
        <v>12.79</v>
      </c>
      <c r="F5114" s="72">
        <v>0</v>
      </c>
      <c r="G5114" s="72">
        <v>8.5</v>
      </c>
      <c r="H5114" s="72">
        <v>21.28</v>
      </c>
      <c r="I5114" s="72">
        <v>21.28</v>
      </c>
    </row>
    <row r="5115" spans="1:9">
      <c r="A5115" s="71" t="s">
        <v>18734</v>
      </c>
      <c r="B5115" s="71" t="s">
        <v>18733</v>
      </c>
      <c r="C5115" s="276" t="s">
        <v>17910</v>
      </c>
      <c r="D5115" s="276" t="s">
        <v>17913</v>
      </c>
      <c r="E5115" s="72">
        <v>0</v>
      </c>
      <c r="F5115" s="72">
        <v>0</v>
      </c>
      <c r="G5115" s="72">
        <v>6.1</v>
      </c>
      <c r="H5115" s="72">
        <v>6.1</v>
      </c>
      <c r="I5115" s="72">
        <v>6.1</v>
      </c>
    </row>
    <row r="5116" spans="1:9">
      <c r="A5116" s="70">
        <v>33156</v>
      </c>
      <c r="B5116" s="440" t="s">
        <v>18735</v>
      </c>
      <c r="C5116" s="440"/>
      <c r="D5116" s="440"/>
      <c r="E5116" s="440"/>
      <c r="F5116" s="440"/>
      <c r="G5116" s="440"/>
      <c r="H5116" s="440"/>
    </row>
    <row r="5117" spans="1:9" ht="25.5">
      <c r="A5117" s="71" t="s">
        <v>18736</v>
      </c>
      <c r="B5117" s="71" t="s">
        <v>18737</v>
      </c>
      <c r="C5117" s="276" t="s">
        <v>17910</v>
      </c>
      <c r="D5117" s="276" t="s">
        <v>17911</v>
      </c>
      <c r="E5117" s="72">
        <v>90.43</v>
      </c>
      <c r="F5117" s="72">
        <v>23.36</v>
      </c>
      <c r="G5117" s="72">
        <v>255.04</v>
      </c>
      <c r="H5117" s="72">
        <v>368.83</v>
      </c>
      <c r="I5117" s="72">
        <v>371.59</v>
      </c>
    </row>
    <row r="5118" spans="1:9" ht="25.5">
      <c r="A5118" s="71" t="s">
        <v>18738</v>
      </c>
      <c r="B5118" s="71" t="s">
        <v>18737</v>
      </c>
      <c r="C5118" s="276" t="s">
        <v>17910</v>
      </c>
      <c r="D5118" s="276" t="s">
        <v>17913</v>
      </c>
      <c r="E5118" s="72">
        <v>0</v>
      </c>
      <c r="F5118" s="72">
        <v>23.36</v>
      </c>
      <c r="G5118" s="72">
        <v>156.11000000000001</v>
      </c>
      <c r="H5118" s="72">
        <v>179.46</v>
      </c>
      <c r="I5118" s="72">
        <v>182.22</v>
      </c>
    </row>
    <row r="5119" spans="1:9">
      <c r="A5119" s="71" t="s">
        <v>18739</v>
      </c>
      <c r="B5119" s="71" t="s">
        <v>18740</v>
      </c>
      <c r="C5119" s="276" t="s">
        <v>17910</v>
      </c>
      <c r="D5119" s="276" t="s">
        <v>17911</v>
      </c>
      <c r="E5119" s="72">
        <v>70.63</v>
      </c>
      <c r="F5119" s="72">
        <v>23.36</v>
      </c>
      <c r="G5119" s="72">
        <v>196.38</v>
      </c>
      <c r="H5119" s="72">
        <v>290.37</v>
      </c>
      <c r="I5119" s="72">
        <v>293.14</v>
      </c>
    </row>
    <row r="5120" spans="1:9">
      <c r="A5120" s="71" t="s">
        <v>18741</v>
      </c>
      <c r="B5120" s="71" t="s">
        <v>18740</v>
      </c>
      <c r="C5120" s="276" t="s">
        <v>17910</v>
      </c>
      <c r="D5120" s="276" t="s">
        <v>17913</v>
      </c>
      <c r="E5120" s="72">
        <v>0</v>
      </c>
      <c r="F5120" s="72">
        <v>23.36</v>
      </c>
      <c r="G5120" s="72">
        <v>120.2</v>
      </c>
      <c r="H5120" s="72">
        <v>143.56</v>
      </c>
      <c r="I5120" s="72">
        <v>146.32</v>
      </c>
    </row>
    <row r="5121" spans="1:9">
      <c r="A5121" s="71" t="s">
        <v>18742</v>
      </c>
      <c r="B5121" s="71" t="s">
        <v>18743</v>
      </c>
      <c r="C5121" s="276" t="s">
        <v>17910</v>
      </c>
      <c r="D5121" s="276" t="s">
        <v>17911</v>
      </c>
      <c r="E5121" s="72">
        <v>69.22</v>
      </c>
      <c r="F5121" s="72">
        <v>23.36</v>
      </c>
      <c r="G5121" s="72">
        <v>225.75</v>
      </c>
      <c r="H5121" s="72">
        <v>318.32</v>
      </c>
      <c r="I5121" s="72">
        <v>321.08</v>
      </c>
    </row>
    <row r="5122" spans="1:9">
      <c r="A5122" s="71" t="s">
        <v>18744</v>
      </c>
      <c r="B5122" s="71" t="s">
        <v>18743</v>
      </c>
      <c r="C5122" s="276" t="s">
        <v>17910</v>
      </c>
      <c r="D5122" s="276" t="s">
        <v>17913</v>
      </c>
      <c r="E5122" s="72">
        <v>0</v>
      </c>
      <c r="F5122" s="72">
        <v>23.36</v>
      </c>
      <c r="G5122" s="72">
        <v>138.18</v>
      </c>
      <c r="H5122" s="72">
        <v>161.53</v>
      </c>
      <c r="I5122" s="72">
        <v>164.29</v>
      </c>
    </row>
    <row r="5123" spans="1:9" ht="25.5">
      <c r="A5123" s="71" t="s">
        <v>18745</v>
      </c>
      <c r="B5123" s="71" t="s">
        <v>18746</v>
      </c>
      <c r="C5123" s="276" t="s">
        <v>17910</v>
      </c>
      <c r="D5123" s="276" t="s">
        <v>17911</v>
      </c>
      <c r="E5123" s="72">
        <v>88.61</v>
      </c>
      <c r="F5123" s="72">
        <v>23.36</v>
      </c>
      <c r="G5123" s="72">
        <v>255.04</v>
      </c>
      <c r="H5123" s="72">
        <v>367.01</v>
      </c>
      <c r="I5123" s="72">
        <v>369.77</v>
      </c>
    </row>
    <row r="5124" spans="1:9" ht="25.5">
      <c r="A5124" s="71" t="s">
        <v>18747</v>
      </c>
      <c r="B5124" s="71" t="s">
        <v>18746</v>
      </c>
      <c r="C5124" s="276" t="s">
        <v>17910</v>
      </c>
      <c r="D5124" s="276" t="s">
        <v>17913</v>
      </c>
      <c r="E5124" s="72">
        <v>0</v>
      </c>
      <c r="F5124" s="72">
        <v>23.36</v>
      </c>
      <c r="G5124" s="72">
        <v>156.11000000000001</v>
      </c>
      <c r="H5124" s="72">
        <v>179.46</v>
      </c>
      <c r="I5124" s="72">
        <v>182.22</v>
      </c>
    </row>
    <row r="5125" spans="1:9" ht="25.5">
      <c r="A5125" s="71" t="s">
        <v>18748</v>
      </c>
      <c r="B5125" s="71" t="s">
        <v>18749</v>
      </c>
      <c r="C5125" s="276" t="s">
        <v>17910</v>
      </c>
      <c r="D5125" s="276" t="s">
        <v>17911</v>
      </c>
      <c r="E5125" s="72">
        <v>99.22</v>
      </c>
      <c r="F5125" s="72">
        <v>23.36</v>
      </c>
      <c r="G5125" s="72">
        <v>260.45999999999998</v>
      </c>
      <c r="H5125" s="72">
        <v>383.04</v>
      </c>
      <c r="I5125" s="72">
        <v>385.8</v>
      </c>
    </row>
    <row r="5126" spans="1:9" ht="25.5">
      <c r="A5126" s="71" t="s">
        <v>18750</v>
      </c>
      <c r="B5126" s="71" t="s">
        <v>18749</v>
      </c>
      <c r="C5126" s="276" t="s">
        <v>17910</v>
      </c>
      <c r="D5126" s="276" t="s">
        <v>17913</v>
      </c>
      <c r="E5126" s="72">
        <v>0</v>
      </c>
      <c r="F5126" s="72">
        <v>23.36</v>
      </c>
      <c r="G5126" s="72">
        <v>159.41999999999999</v>
      </c>
      <c r="H5126" s="72">
        <v>182.78</v>
      </c>
      <c r="I5126" s="72">
        <v>185.54</v>
      </c>
    </row>
    <row r="5127" spans="1:9">
      <c r="A5127" s="70">
        <v>33158</v>
      </c>
      <c r="B5127" s="440" t="s">
        <v>18751</v>
      </c>
      <c r="C5127" s="440"/>
      <c r="D5127" s="440"/>
      <c r="E5127" s="440"/>
      <c r="F5127" s="440"/>
      <c r="G5127" s="440"/>
      <c r="H5127" s="440"/>
    </row>
    <row r="5128" spans="1:9">
      <c r="A5128" s="71" t="s">
        <v>18752</v>
      </c>
      <c r="B5128" s="71" t="s">
        <v>18753</v>
      </c>
      <c r="C5128" s="276" t="s">
        <v>17910</v>
      </c>
      <c r="D5128" s="276" t="s">
        <v>17911</v>
      </c>
      <c r="E5128" s="72">
        <v>12.14</v>
      </c>
      <c r="F5128" s="72">
        <v>19.170000000000002</v>
      </c>
      <c r="G5128" s="72">
        <v>23.54</v>
      </c>
      <c r="H5128" s="72">
        <v>54.85</v>
      </c>
      <c r="I5128" s="72">
        <v>57.12</v>
      </c>
    </row>
    <row r="5129" spans="1:9">
      <c r="A5129" s="71" t="s">
        <v>18754</v>
      </c>
      <c r="B5129" s="71" t="s">
        <v>18753</v>
      </c>
      <c r="C5129" s="276" t="s">
        <v>17910</v>
      </c>
      <c r="D5129" s="276" t="s">
        <v>17913</v>
      </c>
      <c r="E5129" s="72">
        <v>0</v>
      </c>
      <c r="F5129" s="72">
        <v>19.170000000000002</v>
      </c>
      <c r="G5129" s="72">
        <v>15.77</v>
      </c>
      <c r="H5129" s="72">
        <v>34.94</v>
      </c>
      <c r="I5129" s="72">
        <v>37.21</v>
      </c>
    </row>
    <row r="5130" spans="1:9">
      <c r="A5130" s="70">
        <v>33159</v>
      </c>
      <c r="B5130" s="440" t="s">
        <v>18755</v>
      </c>
      <c r="C5130" s="440"/>
      <c r="D5130" s="440"/>
      <c r="E5130" s="440"/>
      <c r="F5130" s="440"/>
      <c r="G5130" s="440"/>
      <c r="H5130" s="440"/>
    </row>
    <row r="5131" spans="1:9">
      <c r="A5131" s="71" t="s">
        <v>18756</v>
      </c>
      <c r="B5131" s="71" t="s">
        <v>18757</v>
      </c>
      <c r="C5131" s="276" t="s">
        <v>17910</v>
      </c>
      <c r="D5131" s="276" t="s">
        <v>17911</v>
      </c>
      <c r="E5131" s="72">
        <v>103.1</v>
      </c>
      <c r="F5131" s="72">
        <v>23.36</v>
      </c>
      <c r="G5131" s="72">
        <v>77.42</v>
      </c>
      <c r="H5131" s="72">
        <v>203.87</v>
      </c>
      <c r="I5131" s="72">
        <v>206.63</v>
      </c>
    </row>
    <row r="5132" spans="1:9">
      <c r="A5132" s="71" t="s">
        <v>18758</v>
      </c>
      <c r="B5132" s="71" t="s">
        <v>18757</v>
      </c>
      <c r="C5132" s="276" t="s">
        <v>17910</v>
      </c>
      <c r="D5132" s="276" t="s">
        <v>17913</v>
      </c>
      <c r="E5132" s="72">
        <v>0</v>
      </c>
      <c r="F5132" s="72">
        <v>23.36</v>
      </c>
      <c r="G5132" s="72">
        <v>43.88</v>
      </c>
      <c r="H5132" s="72">
        <v>67.23</v>
      </c>
      <c r="I5132" s="72">
        <v>69.989999999999995</v>
      </c>
    </row>
    <row r="5133" spans="1:9">
      <c r="A5133" s="71" t="s">
        <v>18759</v>
      </c>
      <c r="B5133" s="71" t="s">
        <v>18760</v>
      </c>
      <c r="C5133" s="276" t="s">
        <v>17910</v>
      </c>
      <c r="D5133" s="276" t="s">
        <v>17911</v>
      </c>
      <c r="E5133" s="72">
        <v>131.88999999999999</v>
      </c>
      <c r="F5133" s="72">
        <v>23.36</v>
      </c>
      <c r="G5133" s="72">
        <v>82.46</v>
      </c>
      <c r="H5133" s="72">
        <v>237.7</v>
      </c>
      <c r="I5133" s="72">
        <v>240.46</v>
      </c>
    </row>
    <row r="5134" spans="1:9">
      <c r="A5134" s="71" t="s">
        <v>18761</v>
      </c>
      <c r="B5134" s="71" t="s">
        <v>18760</v>
      </c>
      <c r="C5134" s="276" t="s">
        <v>17910</v>
      </c>
      <c r="D5134" s="276" t="s">
        <v>17913</v>
      </c>
      <c r="E5134" s="72">
        <v>0</v>
      </c>
      <c r="F5134" s="72">
        <v>23.36</v>
      </c>
      <c r="G5134" s="72">
        <v>46.73</v>
      </c>
      <c r="H5134" s="72">
        <v>70.09</v>
      </c>
      <c r="I5134" s="72">
        <v>72.849999999999994</v>
      </c>
    </row>
    <row r="5135" spans="1:9">
      <c r="A5135" s="71" t="s">
        <v>18762</v>
      </c>
      <c r="B5135" s="71" t="s">
        <v>18763</v>
      </c>
      <c r="C5135" s="276" t="s">
        <v>17910</v>
      </c>
      <c r="D5135" s="276" t="s">
        <v>17911</v>
      </c>
      <c r="E5135" s="72">
        <v>131.88999999999999</v>
      </c>
      <c r="F5135" s="72">
        <v>23.36</v>
      </c>
      <c r="G5135" s="72">
        <v>103.88</v>
      </c>
      <c r="H5135" s="72">
        <v>259.12</v>
      </c>
      <c r="I5135" s="72">
        <v>261.88</v>
      </c>
    </row>
    <row r="5136" spans="1:9">
      <c r="A5136" s="71" t="s">
        <v>18764</v>
      </c>
      <c r="B5136" s="71" t="s">
        <v>18763</v>
      </c>
      <c r="C5136" s="276" t="s">
        <v>17910</v>
      </c>
      <c r="D5136" s="276" t="s">
        <v>17913</v>
      </c>
      <c r="E5136" s="72">
        <v>0</v>
      </c>
      <c r="F5136" s="72">
        <v>23.36</v>
      </c>
      <c r="G5136" s="72">
        <v>59.18</v>
      </c>
      <c r="H5136" s="72">
        <v>82.54</v>
      </c>
      <c r="I5136" s="72">
        <v>85.3</v>
      </c>
    </row>
    <row r="5137" spans="1:9">
      <c r="A5137" s="71" t="s">
        <v>18765</v>
      </c>
      <c r="B5137" s="71" t="s">
        <v>18766</v>
      </c>
      <c r="C5137" s="276" t="s">
        <v>17910</v>
      </c>
      <c r="D5137" s="276" t="s">
        <v>17911</v>
      </c>
      <c r="E5137" s="72">
        <v>203.59</v>
      </c>
      <c r="F5137" s="72">
        <v>23.36</v>
      </c>
      <c r="G5137" s="72">
        <v>122.68</v>
      </c>
      <c r="H5137" s="72">
        <v>349.63</v>
      </c>
      <c r="I5137" s="72">
        <v>352.39</v>
      </c>
    </row>
    <row r="5138" spans="1:9">
      <c r="A5138" s="71" t="s">
        <v>18767</v>
      </c>
      <c r="B5138" s="71" t="s">
        <v>18766</v>
      </c>
      <c r="C5138" s="276" t="s">
        <v>17910</v>
      </c>
      <c r="D5138" s="276" t="s">
        <v>17913</v>
      </c>
      <c r="E5138" s="72">
        <v>0</v>
      </c>
      <c r="F5138" s="72">
        <v>23.36</v>
      </c>
      <c r="G5138" s="72">
        <v>69.900000000000006</v>
      </c>
      <c r="H5138" s="72">
        <v>93.25</v>
      </c>
      <c r="I5138" s="72">
        <v>96.01</v>
      </c>
    </row>
    <row r="5139" spans="1:9">
      <c r="A5139" s="71" t="s">
        <v>18768</v>
      </c>
      <c r="B5139" s="71" t="s">
        <v>18769</v>
      </c>
      <c r="C5139" s="276" t="s">
        <v>17910</v>
      </c>
      <c r="D5139" s="276" t="s">
        <v>17911</v>
      </c>
      <c r="E5139" s="72">
        <v>287.63</v>
      </c>
      <c r="F5139" s="72">
        <v>23.36</v>
      </c>
      <c r="G5139" s="72">
        <v>171.1</v>
      </c>
      <c r="H5139" s="72">
        <v>482.09</v>
      </c>
      <c r="I5139" s="72">
        <v>484.85</v>
      </c>
    </row>
    <row r="5140" spans="1:9">
      <c r="A5140" s="71" t="s">
        <v>18770</v>
      </c>
      <c r="B5140" s="71" t="s">
        <v>18769</v>
      </c>
      <c r="C5140" s="276" t="s">
        <v>17910</v>
      </c>
      <c r="D5140" s="276" t="s">
        <v>17913</v>
      </c>
      <c r="E5140" s="72">
        <v>0</v>
      </c>
      <c r="F5140" s="72">
        <v>23.36</v>
      </c>
      <c r="G5140" s="72">
        <v>95.01</v>
      </c>
      <c r="H5140" s="72">
        <v>118.37</v>
      </c>
      <c r="I5140" s="72">
        <v>121.13</v>
      </c>
    </row>
    <row r="5141" spans="1:9" ht="25.5">
      <c r="A5141" s="71" t="s">
        <v>18771</v>
      </c>
      <c r="B5141" s="71" t="s">
        <v>18772</v>
      </c>
      <c r="C5141" s="276" t="s">
        <v>17910</v>
      </c>
      <c r="D5141" s="276" t="s">
        <v>17911</v>
      </c>
      <c r="E5141" s="72">
        <v>210.71</v>
      </c>
      <c r="F5141" s="72">
        <v>23.36</v>
      </c>
      <c r="G5141" s="72">
        <v>141.72</v>
      </c>
      <c r="H5141" s="72">
        <v>375.78</v>
      </c>
      <c r="I5141" s="72">
        <v>378.55</v>
      </c>
    </row>
    <row r="5142" spans="1:9" ht="25.5">
      <c r="A5142" s="71" t="s">
        <v>18773</v>
      </c>
      <c r="B5142" s="71" t="s">
        <v>18772</v>
      </c>
      <c r="C5142" s="276" t="s">
        <v>17910</v>
      </c>
      <c r="D5142" s="276" t="s">
        <v>17913</v>
      </c>
      <c r="E5142" s="72">
        <v>0</v>
      </c>
      <c r="F5142" s="72">
        <v>23.36</v>
      </c>
      <c r="G5142" s="72">
        <v>80.75</v>
      </c>
      <c r="H5142" s="72">
        <v>104.1</v>
      </c>
      <c r="I5142" s="72">
        <v>106.86</v>
      </c>
    </row>
    <row r="5143" spans="1:9" ht="25.5">
      <c r="A5143" s="71" t="s">
        <v>18774</v>
      </c>
      <c r="B5143" s="71" t="s">
        <v>18775</v>
      </c>
      <c r="C5143" s="276" t="s">
        <v>17910</v>
      </c>
      <c r="D5143" s="276" t="s">
        <v>17911</v>
      </c>
      <c r="E5143" s="72">
        <v>312.83</v>
      </c>
      <c r="F5143" s="72">
        <v>23.36</v>
      </c>
      <c r="G5143" s="72">
        <v>187.26</v>
      </c>
      <c r="H5143" s="72">
        <v>523.44000000000005</v>
      </c>
      <c r="I5143" s="72">
        <v>526.20000000000005</v>
      </c>
    </row>
    <row r="5144" spans="1:9" ht="25.5">
      <c r="A5144" s="71" t="s">
        <v>18776</v>
      </c>
      <c r="B5144" s="71" t="s">
        <v>18775</v>
      </c>
      <c r="C5144" s="276" t="s">
        <v>17910</v>
      </c>
      <c r="D5144" s="276" t="s">
        <v>17913</v>
      </c>
      <c r="E5144" s="72">
        <v>0</v>
      </c>
      <c r="F5144" s="72">
        <v>23.36</v>
      </c>
      <c r="G5144" s="72">
        <v>103.98</v>
      </c>
      <c r="H5144" s="72">
        <v>127.34</v>
      </c>
      <c r="I5144" s="72">
        <v>130.1</v>
      </c>
    </row>
    <row r="5145" spans="1:9" ht="25.5">
      <c r="A5145" s="71" t="s">
        <v>18777</v>
      </c>
      <c r="B5145" s="71" t="s">
        <v>18778</v>
      </c>
      <c r="C5145" s="276" t="s">
        <v>17910</v>
      </c>
      <c r="D5145" s="276" t="s">
        <v>17911</v>
      </c>
      <c r="E5145" s="72">
        <v>325.14999999999998</v>
      </c>
      <c r="F5145" s="72">
        <v>23.36</v>
      </c>
      <c r="G5145" s="72">
        <v>344.12</v>
      </c>
      <c r="H5145" s="72">
        <v>692.63</v>
      </c>
      <c r="I5145" s="72">
        <v>695.39</v>
      </c>
    </row>
    <row r="5146" spans="1:9" ht="25.5">
      <c r="A5146" s="71" t="s">
        <v>18779</v>
      </c>
      <c r="B5146" s="71" t="s">
        <v>18778</v>
      </c>
      <c r="C5146" s="276" t="s">
        <v>17910</v>
      </c>
      <c r="D5146" s="276" t="s">
        <v>17913</v>
      </c>
      <c r="E5146" s="72">
        <v>0</v>
      </c>
      <c r="F5146" s="72">
        <v>23.36</v>
      </c>
      <c r="G5146" s="72">
        <v>195.02</v>
      </c>
      <c r="H5146" s="72">
        <v>218.38</v>
      </c>
      <c r="I5146" s="72">
        <v>221.14</v>
      </c>
    </row>
    <row r="5147" spans="1:9">
      <c r="A5147" s="71" t="s">
        <v>18780</v>
      </c>
      <c r="B5147" s="71" t="s">
        <v>18781</v>
      </c>
      <c r="C5147" s="276" t="s">
        <v>17910</v>
      </c>
      <c r="D5147" s="276" t="s">
        <v>17911</v>
      </c>
      <c r="E5147" s="72">
        <v>339.55</v>
      </c>
      <c r="F5147" s="72">
        <v>23.36</v>
      </c>
      <c r="G5147" s="72">
        <v>364.32</v>
      </c>
      <c r="H5147" s="72">
        <v>727.23</v>
      </c>
      <c r="I5147" s="72">
        <v>729.99</v>
      </c>
    </row>
    <row r="5148" spans="1:9">
      <c r="A5148" s="71" t="s">
        <v>18782</v>
      </c>
      <c r="B5148" s="71" t="s">
        <v>18781</v>
      </c>
      <c r="C5148" s="276" t="s">
        <v>17910</v>
      </c>
      <c r="D5148" s="276" t="s">
        <v>17913</v>
      </c>
      <c r="E5148" s="72">
        <v>0</v>
      </c>
      <c r="F5148" s="72">
        <v>23.36</v>
      </c>
      <c r="G5148" s="72">
        <v>206.47</v>
      </c>
      <c r="H5148" s="72">
        <v>229.82</v>
      </c>
      <c r="I5148" s="72">
        <v>232.59</v>
      </c>
    </row>
    <row r="5149" spans="1:9" ht="25.5">
      <c r="A5149" s="71" t="s">
        <v>18783</v>
      </c>
      <c r="B5149" s="71" t="s">
        <v>18784</v>
      </c>
      <c r="C5149" s="276" t="s">
        <v>17910</v>
      </c>
      <c r="D5149" s="276" t="s">
        <v>17911</v>
      </c>
      <c r="E5149" s="72">
        <v>462</v>
      </c>
      <c r="F5149" s="72">
        <v>23.36</v>
      </c>
      <c r="G5149" s="72">
        <v>444.03</v>
      </c>
      <c r="H5149" s="72">
        <v>929.39</v>
      </c>
      <c r="I5149" s="72">
        <v>932.15</v>
      </c>
    </row>
    <row r="5150" spans="1:9" ht="25.5">
      <c r="A5150" s="71" t="s">
        <v>18785</v>
      </c>
      <c r="B5150" s="71" t="s">
        <v>18784</v>
      </c>
      <c r="C5150" s="276" t="s">
        <v>17910</v>
      </c>
      <c r="D5150" s="276" t="s">
        <v>17913</v>
      </c>
      <c r="E5150" s="72">
        <v>0</v>
      </c>
      <c r="F5150" s="72">
        <v>23.36</v>
      </c>
      <c r="G5150" s="72">
        <v>251.64</v>
      </c>
      <c r="H5150" s="72">
        <v>275</v>
      </c>
      <c r="I5150" s="72">
        <v>277.76</v>
      </c>
    </row>
    <row r="5151" spans="1:9">
      <c r="A5151" s="70">
        <v>33160</v>
      </c>
      <c r="B5151" s="440" t="s">
        <v>18786</v>
      </c>
      <c r="C5151" s="440"/>
      <c r="D5151" s="440"/>
      <c r="E5151" s="440"/>
      <c r="F5151" s="440"/>
      <c r="G5151" s="440"/>
      <c r="H5151" s="440"/>
    </row>
    <row r="5152" spans="1:9" ht="25.5">
      <c r="A5152" s="71" t="s">
        <v>18787</v>
      </c>
      <c r="B5152" s="71" t="s">
        <v>18788</v>
      </c>
      <c r="C5152" s="276" t="s">
        <v>17910</v>
      </c>
      <c r="D5152" s="276" t="s">
        <v>17911</v>
      </c>
      <c r="E5152" s="72">
        <v>220.6</v>
      </c>
      <c r="F5152" s="72">
        <v>23.36</v>
      </c>
      <c r="G5152" s="72">
        <v>91.39</v>
      </c>
      <c r="H5152" s="72">
        <v>335.35</v>
      </c>
      <c r="I5152" s="72">
        <v>338.11</v>
      </c>
    </row>
    <row r="5153" spans="1:9" ht="25.5">
      <c r="A5153" s="71" t="s">
        <v>18789</v>
      </c>
      <c r="B5153" s="71" t="s">
        <v>18788</v>
      </c>
      <c r="C5153" s="276" t="s">
        <v>17910</v>
      </c>
      <c r="D5153" s="276" t="s">
        <v>17913</v>
      </c>
      <c r="E5153" s="72">
        <v>0</v>
      </c>
      <c r="F5153" s="72">
        <v>23.36</v>
      </c>
      <c r="G5153" s="72">
        <v>50.75</v>
      </c>
      <c r="H5153" s="72">
        <v>74.099999999999994</v>
      </c>
      <c r="I5153" s="72">
        <v>76.87</v>
      </c>
    </row>
    <row r="5154" spans="1:9">
      <c r="A5154" s="71" t="s">
        <v>18790</v>
      </c>
      <c r="B5154" s="71" t="s">
        <v>18791</v>
      </c>
      <c r="C5154" s="276" t="s">
        <v>17910</v>
      </c>
      <c r="D5154" s="276" t="s">
        <v>17911</v>
      </c>
      <c r="E5154" s="72">
        <v>234.44</v>
      </c>
      <c r="F5154" s="72">
        <v>23.36</v>
      </c>
      <c r="G5154" s="72">
        <v>152.06</v>
      </c>
      <c r="H5154" s="72">
        <v>409.86</v>
      </c>
      <c r="I5154" s="72">
        <v>412.62</v>
      </c>
    </row>
    <row r="5155" spans="1:9">
      <c r="A5155" s="71" t="s">
        <v>18792</v>
      </c>
      <c r="B5155" s="71" t="s">
        <v>18791</v>
      </c>
      <c r="C5155" s="276" t="s">
        <v>17910</v>
      </c>
      <c r="D5155" s="276" t="s">
        <v>17913</v>
      </c>
      <c r="E5155" s="72">
        <v>0</v>
      </c>
      <c r="F5155" s="72">
        <v>23.36</v>
      </c>
      <c r="G5155" s="72">
        <v>84.44</v>
      </c>
      <c r="H5155" s="72">
        <v>107.79</v>
      </c>
      <c r="I5155" s="72">
        <v>110.55</v>
      </c>
    </row>
    <row r="5156" spans="1:9">
      <c r="A5156" s="70">
        <v>33161</v>
      </c>
      <c r="B5156" s="440" t="s">
        <v>18793</v>
      </c>
      <c r="C5156" s="440"/>
      <c r="D5156" s="440"/>
      <c r="E5156" s="440"/>
      <c r="F5156" s="440"/>
      <c r="G5156" s="440"/>
      <c r="H5156" s="440"/>
    </row>
    <row r="5157" spans="1:9" ht="25.5">
      <c r="A5157" s="71" t="s">
        <v>18794</v>
      </c>
      <c r="B5157" s="71" t="s">
        <v>18795</v>
      </c>
      <c r="C5157" s="276" t="s">
        <v>17910</v>
      </c>
      <c r="D5157" s="276" t="s">
        <v>17911</v>
      </c>
      <c r="E5157" s="72">
        <v>107.29</v>
      </c>
      <c r="F5157" s="72">
        <v>23.36</v>
      </c>
      <c r="G5157" s="72">
        <v>50.33</v>
      </c>
      <c r="H5157" s="72">
        <v>180.98</v>
      </c>
      <c r="I5157" s="72">
        <v>183.74</v>
      </c>
    </row>
    <row r="5158" spans="1:9" ht="25.5">
      <c r="A5158" s="71" t="s">
        <v>18796</v>
      </c>
      <c r="B5158" s="71" t="s">
        <v>18795</v>
      </c>
      <c r="C5158" s="276" t="s">
        <v>17910</v>
      </c>
      <c r="D5158" s="276" t="s">
        <v>17913</v>
      </c>
      <c r="E5158" s="72">
        <v>0</v>
      </c>
      <c r="F5158" s="72">
        <v>23.36</v>
      </c>
      <c r="G5158" s="72">
        <v>28.67</v>
      </c>
      <c r="H5158" s="72">
        <v>52.03</v>
      </c>
      <c r="I5158" s="72">
        <v>54.79</v>
      </c>
    </row>
    <row r="5159" spans="1:9" ht="25.5">
      <c r="A5159" s="71" t="s">
        <v>18797</v>
      </c>
      <c r="B5159" s="71" t="s">
        <v>18798</v>
      </c>
      <c r="C5159" s="276" t="s">
        <v>17910</v>
      </c>
      <c r="D5159" s="276" t="s">
        <v>17911</v>
      </c>
      <c r="E5159" s="72">
        <v>128.12</v>
      </c>
      <c r="F5159" s="72">
        <v>23.36</v>
      </c>
      <c r="G5159" s="72">
        <v>71.959999999999994</v>
      </c>
      <c r="H5159" s="72">
        <v>223.44</v>
      </c>
      <c r="I5159" s="72">
        <v>226.2</v>
      </c>
    </row>
    <row r="5160" spans="1:9" ht="25.5">
      <c r="A5160" s="71" t="s">
        <v>18799</v>
      </c>
      <c r="B5160" s="71" t="s">
        <v>18798</v>
      </c>
      <c r="C5160" s="276" t="s">
        <v>17910</v>
      </c>
      <c r="D5160" s="276" t="s">
        <v>17913</v>
      </c>
      <c r="E5160" s="72">
        <v>0</v>
      </c>
      <c r="F5160" s="72">
        <v>23.36</v>
      </c>
      <c r="G5160" s="72">
        <v>41</v>
      </c>
      <c r="H5160" s="72">
        <v>64.36</v>
      </c>
      <c r="I5160" s="72">
        <v>67.12</v>
      </c>
    </row>
    <row r="5161" spans="1:9" ht="25.5">
      <c r="A5161" s="71" t="s">
        <v>18800</v>
      </c>
      <c r="B5161" s="71" t="s">
        <v>18801</v>
      </c>
      <c r="C5161" s="276" t="s">
        <v>17910</v>
      </c>
      <c r="D5161" s="276" t="s">
        <v>17911</v>
      </c>
      <c r="E5161" s="72">
        <v>169.14</v>
      </c>
      <c r="F5161" s="72">
        <v>23.36</v>
      </c>
      <c r="G5161" s="72">
        <v>115.04</v>
      </c>
      <c r="H5161" s="72">
        <v>307.52999999999997</v>
      </c>
      <c r="I5161" s="72">
        <v>310.29000000000002</v>
      </c>
    </row>
    <row r="5162" spans="1:9" ht="25.5">
      <c r="A5162" s="71" t="s">
        <v>18802</v>
      </c>
      <c r="B5162" s="71" t="s">
        <v>18801</v>
      </c>
      <c r="C5162" s="276" t="s">
        <v>17910</v>
      </c>
      <c r="D5162" s="276" t="s">
        <v>17913</v>
      </c>
      <c r="E5162" s="72">
        <v>0</v>
      </c>
      <c r="F5162" s="72">
        <v>23.36</v>
      </c>
      <c r="G5162" s="72">
        <v>65.540000000000006</v>
      </c>
      <c r="H5162" s="72">
        <v>88.9</v>
      </c>
      <c r="I5162" s="72">
        <v>91.66</v>
      </c>
    </row>
    <row r="5163" spans="1:9" ht="25.5">
      <c r="A5163" s="71" t="s">
        <v>18803</v>
      </c>
      <c r="B5163" s="71" t="s">
        <v>18804</v>
      </c>
      <c r="C5163" s="276" t="s">
        <v>17910</v>
      </c>
      <c r="D5163" s="276" t="s">
        <v>17911</v>
      </c>
      <c r="E5163" s="72">
        <v>180.54</v>
      </c>
      <c r="F5163" s="72">
        <v>23.36</v>
      </c>
      <c r="G5163" s="72">
        <v>115.48</v>
      </c>
      <c r="H5163" s="72">
        <v>319.38</v>
      </c>
      <c r="I5163" s="72">
        <v>322.14</v>
      </c>
    </row>
    <row r="5164" spans="1:9" ht="25.5">
      <c r="A5164" s="71" t="s">
        <v>18805</v>
      </c>
      <c r="B5164" s="71" t="s">
        <v>18804</v>
      </c>
      <c r="C5164" s="276" t="s">
        <v>17910</v>
      </c>
      <c r="D5164" s="276" t="s">
        <v>17913</v>
      </c>
      <c r="E5164" s="72">
        <v>0</v>
      </c>
      <c r="F5164" s="72">
        <v>23.36</v>
      </c>
      <c r="G5164" s="72">
        <v>65.790000000000006</v>
      </c>
      <c r="H5164" s="72">
        <v>89.15</v>
      </c>
      <c r="I5164" s="72">
        <v>91.91</v>
      </c>
    </row>
    <row r="5165" spans="1:9">
      <c r="A5165" s="70">
        <v>33162</v>
      </c>
      <c r="B5165" s="440" t="s">
        <v>18806</v>
      </c>
      <c r="C5165" s="440"/>
      <c r="D5165" s="440"/>
      <c r="E5165" s="440"/>
      <c r="F5165" s="440"/>
      <c r="G5165" s="440"/>
      <c r="H5165" s="440"/>
    </row>
    <row r="5166" spans="1:9" ht="25.5">
      <c r="A5166" s="71" t="s">
        <v>18807</v>
      </c>
      <c r="B5166" s="71" t="s">
        <v>18808</v>
      </c>
      <c r="C5166" s="276" t="s">
        <v>17910</v>
      </c>
      <c r="D5166" s="276" t="s">
        <v>17911</v>
      </c>
      <c r="E5166" s="72">
        <v>297.83</v>
      </c>
      <c r="F5166" s="72">
        <v>23.36</v>
      </c>
      <c r="G5166" s="72">
        <v>126.27</v>
      </c>
      <c r="H5166" s="72">
        <v>447.45</v>
      </c>
      <c r="I5166" s="72">
        <v>450.21</v>
      </c>
    </row>
    <row r="5167" spans="1:9" ht="25.5">
      <c r="A5167" s="71" t="s">
        <v>18809</v>
      </c>
      <c r="B5167" s="71" t="s">
        <v>18808</v>
      </c>
      <c r="C5167" s="276" t="s">
        <v>17910</v>
      </c>
      <c r="D5167" s="276" t="s">
        <v>17913</v>
      </c>
      <c r="E5167" s="72">
        <v>0</v>
      </c>
      <c r="F5167" s="72">
        <v>23.36</v>
      </c>
      <c r="G5167" s="72">
        <v>75.55</v>
      </c>
      <c r="H5167" s="72">
        <v>98.91</v>
      </c>
      <c r="I5167" s="72">
        <v>101.67</v>
      </c>
    </row>
    <row r="5168" spans="1:9">
      <c r="A5168" s="70">
        <v>33163</v>
      </c>
      <c r="B5168" s="440" t="s">
        <v>18810</v>
      </c>
      <c r="C5168" s="440"/>
      <c r="D5168" s="440"/>
      <c r="E5168" s="440"/>
      <c r="F5168" s="440"/>
      <c r="G5168" s="440"/>
      <c r="H5168" s="440"/>
    </row>
    <row r="5169" spans="1:9" ht="25.5">
      <c r="A5169" s="71" t="s">
        <v>18811</v>
      </c>
      <c r="B5169" s="71" t="s">
        <v>18812</v>
      </c>
      <c r="C5169" s="276" t="s">
        <v>17910</v>
      </c>
      <c r="D5169" s="276" t="s">
        <v>17911</v>
      </c>
      <c r="E5169" s="72">
        <v>126.5</v>
      </c>
      <c r="F5169" s="72">
        <v>23.36</v>
      </c>
      <c r="G5169" s="72">
        <v>95.77</v>
      </c>
      <c r="H5169" s="72">
        <v>245.62</v>
      </c>
      <c r="I5169" s="72">
        <v>248.38</v>
      </c>
    </row>
    <row r="5170" spans="1:9" ht="25.5">
      <c r="A5170" s="71" t="s">
        <v>18813</v>
      </c>
      <c r="B5170" s="71" t="s">
        <v>18812</v>
      </c>
      <c r="C5170" s="276" t="s">
        <v>17910</v>
      </c>
      <c r="D5170" s="276" t="s">
        <v>17913</v>
      </c>
      <c r="E5170" s="72">
        <v>0</v>
      </c>
      <c r="F5170" s="72">
        <v>23.36</v>
      </c>
      <c r="G5170" s="72">
        <v>53.18</v>
      </c>
      <c r="H5170" s="72">
        <v>76.540000000000006</v>
      </c>
      <c r="I5170" s="72">
        <v>79.3</v>
      </c>
    </row>
    <row r="5171" spans="1:9" ht="25.5">
      <c r="A5171" s="71" t="s">
        <v>18814</v>
      </c>
      <c r="B5171" s="71" t="s">
        <v>18815</v>
      </c>
      <c r="C5171" s="276" t="s">
        <v>17910</v>
      </c>
      <c r="D5171" s="276" t="s">
        <v>17911</v>
      </c>
      <c r="E5171" s="72">
        <v>169.14</v>
      </c>
      <c r="F5171" s="72">
        <v>23.36</v>
      </c>
      <c r="G5171" s="72">
        <v>137.44</v>
      </c>
      <c r="H5171" s="72">
        <v>329.94</v>
      </c>
      <c r="I5171" s="72">
        <v>332.7</v>
      </c>
    </row>
    <row r="5172" spans="1:9" ht="25.5">
      <c r="A5172" s="71" t="s">
        <v>18816</v>
      </c>
      <c r="B5172" s="71" t="s">
        <v>18815</v>
      </c>
      <c r="C5172" s="276" t="s">
        <v>17910</v>
      </c>
      <c r="D5172" s="276" t="s">
        <v>17913</v>
      </c>
      <c r="E5172" s="72">
        <v>0</v>
      </c>
      <c r="F5172" s="72">
        <v>23.36</v>
      </c>
      <c r="G5172" s="72">
        <v>76.319999999999993</v>
      </c>
      <c r="H5172" s="72">
        <v>99.68</v>
      </c>
      <c r="I5172" s="72">
        <v>102.44</v>
      </c>
    </row>
    <row r="5173" spans="1:9" ht="25.5">
      <c r="A5173" s="71" t="s">
        <v>18817</v>
      </c>
      <c r="B5173" s="71" t="s">
        <v>18818</v>
      </c>
      <c r="C5173" s="276" t="s">
        <v>17910</v>
      </c>
      <c r="D5173" s="276" t="s">
        <v>17911</v>
      </c>
      <c r="E5173" s="72">
        <v>169.14</v>
      </c>
      <c r="F5173" s="72">
        <v>23.36</v>
      </c>
      <c r="G5173" s="72">
        <v>144.4</v>
      </c>
      <c r="H5173" s="72">
        <v>336.89</v>
      </c>
      <c r="I5173" s="72">
        <v>339.65</v>
      </c>
    </row>
    <row r="5174" spans="1:9" ht="25.5">
      <c r="A5174" s="71" t="s">
        <v>18819</v>
      </c>
      <c r="B5174" s="71" t="s">
        <v>18818</v>
      </c>
      <c r="C5174" s="276" t="s">
        <v>17910</v>
      </c>
      <c r="D5174" s="276" t="s">
        <v>17913</v>
      </c>
      <c r="E5174" s="72">
        <v>0</v>
      </c>
      <c r="F5174" s="72">
        <v>23.36</v>
      </c>
      <c r="G5174" s="72">
        <v>80.180000000000007</v>
      </c>
      <c r="H5174" s="72">
        <v>103.54</v>
      </c>
      <c r="I5174" s="72">
        <v>106.3</v>
      </c>
    </row>
    <row r="5175" spans="1:9">
      <c r="A5175" s="70">
        <v>33164</v>
      </c>
      <c r="B5175" s="440" t="s">
        <v>18820</v>
      </c>
      <c r="C5175" s="440"/>
      <c r="D5175" s="440"/>
      <c r="E5175" s="440"/>
      <c r="F5175" s="440"/>
      <c r="G5175" s="440"/>
      <c r="H5175" s="440"/>
    </row>
    <row r="5176" spans="1:9" ht="38.25">
      <c r="A5176" s="71" t="s">
        <v>18821</v>
      </c>
      <c r="B5176" s="71" t="s">
        <v>18822</v>
      </c>
      <c r="C5176" s="276" t="s">
        <v>17910</v>
      </c>
      <c r="D5176" s="276" t="s">
        <v>17911</v>
      </c>
      <c r="E5176" s="72">
        <v>101.29</v>
      </c>
      <c r="F5176" s="72">
        <v>23.36</v>
      </c>
      <c r="G5176" s="72">
        <v>23.63</v>
      </c>
      <c r="H5176" s="72">
        <v>148.27000000000001</v>
      </c>
      <c r="I5176" s="72">
        <v>151.04</v>
      </c>
    </row>
    <row r="5177" spans="1:9" ht="38.25">
      <c r="A5177" s="71" t="s">
        <v>18823</v>
      </c>
      <c r="B5177" s="71" t="s">
        <v>18822</v>
      </c>
      <c r="C5177" s="276" t="s">
        <v>17910</v>
      </c>
      <c r="D5177" s="276" t="s">
        <v>17913</v>
      </c>
      <c r="E5177" s="72">
        <v>0</v>
      </c>
      <c r="F5177" s="72">
        <v>23.36</v>
      </c>
      <c r="G5177" s="72">
        <v>13.12</v>
      </c>
      <c r="H5177" s="72">
        <v>36.479999999999997</v>
      </c>
      <c r="I5177" s="72">
        <v>39.24</v>
      </c>
    </row>
    <row r="5178" spans="1:9" ht="38.25">
      <c r="A5178" s="71" t="s">
        <v>18824</v>
      </c>
      <c r="B5178" s="71" t="s">
        <v>18825</v>
      </c>
      <c r="C5178" s="276" t="s">
        <v>17910</v>
      </c>
      <c r="D5178" s="276" t="s">
        <v>17911</v>
      </c>
      <c r="E5178" s="72">
        <v>107.17</v>
      </c>
      <c r="F5178" s="72">
        <v>23.36</v>
      </c>
      <c r="G5178" s="72">
        <v>70.59</v>
      </c>
      <c r="H5178" s="72">
        <v>201.11</v>
      </c>
      <c r="I5178" s="72">
        <v>203.88</v>
      </c>
    </row>
    <row r="5179" spans="1:9" ht="38.25">
      <c r="A5179" s="71" t="s">
        <v>18826</v>
      </c>
      <c r="B5179" s="71" t="s">
        <v>18825</v>
      </c>
      <c r="C5179" s="276" t="s">
        <v>17910</v>
      </c>
      <c r="D5179" s="276" t="s">
        <v>17913</v>
      </c>
      <c r="E5179" s="72">
        <v>0</v>
      </c>
      <c r="F5179" s="72">
        <v>23.36</v>
      </c>
      <c r="G5179" s="72">
        <v>39.200000000000003</v>
      </c>
      <c r="H5179" s="72">
        <v>62.55</v>
      </c>
      <c r="I5179" s="72">
        <v>65.31</v>
      </c>
    </row>
    <row r="5180" spans="1:9">
      <c r="A5180" s="70">
        <v>33165</v>
      </c>
      <c r="B5180" s="440" t="s">
        <v>18827</v>
      </c>
      <c r="C5180" s="440"/>
      <c r="D5180" s="440"/>
      <c r="E5180" s="440"/>
      <c r="F5180" s="440"/>
      <c r="G5180" s="440"/>
      <c r="H5180" s="440"/>
    </row>
    <row r="5181" spans="1:9" ht="25.5">
      <c r="A5181" s="71" t="s">
        <v>18828</v>
      </c>
      <c r="B5181" s="71" t="s">
        <v>18829</v>
      </c>
      <c r="C5181" s="276" t="s">
        <v>17910</v>
      </c>
      <c r="D5181" s="276" t="s">
        <v>17911</v>
      </c>
      <c r="E5181" s="72">
        <v>163.43</v>
      </c>
      <c r="F5181" s="72">
        <v>23.36</v>
      </c>
      <c r="G5181" s="72">
        <v>161.54</v>
      </c>
      <c r="H5181" s="72">
        <v>348.33</v>
      </c>
      <c r="I5181" s="72">
        <v>351.09</v>
      </c>
    </row>
    <row r="5182" spans="1:9" ht="25.5">
      <c r="A5182" s="71" t="s">
        <v>18830</v>
      </c>
      <c r="B5182" s="71" t="s">
        <v>18829</v>
      </c>
      <c r="C5182" s="276" t="s">
        <v>17910</v>
      </c>
      <c r="D5182" s="276" t="s">
        <v>17913</v>
      </c>
      <c r="E5182" s="72">
        <v>0</v>
      </c>
      <c r="F5182" s="72">
        <v>23.36</v>
      </c>
      <c r="G5182" s="72">
        <v>92.04</v>
      </c>
      <c r="H5182" s="72">
        <v>115.39</v>
      </c>
      <c r="I5182" s="72">
        <v>118.15</v>
      </c>
    </row>
    <row r="5183" spans="1:9">
      <c r="A5183" s="70">
        <v>33166</v>
      </c>
      <c r="B5183" s="440" t="s">
        <v>18831</v>
      </c>
      <c r="C5183" s="440"/>
      <c r="D5183" s="440"/>
      <c r="E5183" s="440"/>
      <c r="F5183" s="440"/>
      <c r="G5183" s="440"/>
      <c r="H5183" s="440"/>
    </row>
    <row r="5184" spans="1:9" ht="25.5">
      <c r="A5184" s="71" t="s">
        <v>18832</v>
      </c>
      <c r="B5184" s="71" t="s">
        <v>18833</v>
      </c>
      <c r="C5184" s="276" t="s">
        <v>17910</v>
      </c>
      <c r="D5184" s="276" t="s">
        <v>17911</v>
      </c>
      <c r="E5184" s="72">
        <v>162.32</v>
      </c>
      <c r="F5184" s="72">
        <v>23.36</v>
      </c>
      <c r="G5184" s="72">
        <v>77.680000000000007</v>
      </c>
      <c r="H5184" s="72">
        <v>263.35000000000002</v>
      </c>
      <c r="I5184" s="72">
        <v>266.12</v>
      </c>
    </row>
    <row r="5185" spans="1:9" ht="25.5">
      <c r="A5185" s="71" t="s">
        <v>18834</v>
      </c>
      <c r="B5185" s="71" t="s">
        <v>18833</v>
      </c>
      <c r="C5185" s="276" t="s">
        <v>17910</v>
      </c>
      <c r="D5185" s="276" t="s">
        <v>17913</v>
      </c>
      <c r="E5185" s="72">
        <v>0</v>
      </c>
      <c r="F5185" s="72">
        <v>23.36</v>
      </c>
      <c r="G5185" s="72">
        <v>44.26</v>
      </c>
      <c r="H5185" s="72">
        <v>67.61</v>
      </c>
      <c r="I5185" s="72">
        <v>70.38</v>
      </c>
    </row>
    <row r="5186" spans="1:9" ht="25.5">
      <c r="A5186" s="71" t="s">
        <v>18835</v>
      </c>
      <c r="B5186" s="71" t="s">
        <v>18836</v>
      </c>
      <c r="C5186" s="276" t="s">
        <v>17910</v>
      </c>
      <c r="D5186" s="276" t="s">
        <v>17911</v>
      </c>
      <c r="E5186" s="72">
        <v>163.43</v>
      </c>
      <c r="F5186" s="72">
        <v>23.36</v>
      </c>
      <c r="G5186" s="72">
        <v>76.209999999999994</v>
      </c>
      <c r="H5186" s="72">
        <v>263</v>
      </c>
      <c r="I5186" s="72">
        <v>265.76</v>
      </c>
    </row>
    <row r="5187" spans="1:9" ht="25.5">
      <c r="A5187" s="71" t="s">
        <v>18837</v>
      </c>
      <c r="B5187" s="71" t="s">
        <v>18836</v>
      </c>
      <c r="C5187" s="276" t="s">
        <v>17910</v>
      </c>
      <c r="D5187" s="276" t="s">
        <v>17913</v>
      </c>
      <c r="E5187" s="72">
        <v>0</v>
      </c>
      <c r="F5187" s="72">
        <v>23.36</v>
      </c>
      <c r="G5187" s="72">
        <v>42.32</v>
      </c>
      <c r="H5187" s="72">
        <v>65.680000000000007</v>
      </c>
      <c r="I5187" s="72">
        <v>68.44</v>
      </c>
    </row>
    <row r="5188" spans="1:9" ht="25.5">
      <c r="A5188" s="71" t="s">
        <v>18838</v>
      </c>
      <c r="B5188" s="71" t="s">
        <v>18839</v>
      </c>
      <c r="C5188" s="276" t="s">
        <v>17910</v>
      </c>
      <c r="D5188" s="276" t="s">
        <v>17911</v>
      </c>
      <c r="E5188" s="72">
        <v>163.43</v>
      </c>
      <c r="F5188" s="72">
        <v>23.36</v>
      </c>
      <c r="G5188" s="72">
        <v>121.76</v>
      </c>
      <c r="H5188" s="72">
        <v>308.55</v>
      </c>
      <c r="I5188" s="72">
        <v>311.31</v>
      </c>
    </row>
    <row r="5189" spans="1:9" ht="25.5">
      <c r="A5189" s="71" t="s">
        <v>18840</v>
      </c>
      <c r="B5189" s="71" t="s">
        <v>18839</v>
      </c>
      <c r="C5189" s="276" t="s">
        <v>17910</v>
      </c>
      <c r="D5189" s="276" t="s">
        <v>17913</v>
      </c>
      <c r="E5189" s="72">
        <v>0</v>
      </c>
      <c r="F5189" s="72">
        <v>23.36</v>
      </c>
      <c r="G5189" s="72">
        <v>69.38</v>
      </c>
      <c r="H5189" s="72">
        <v>92.73</v>
      </c>
      <c r="I5189" s="72">
        <v>95.49</v>
      </c>
    </row>
    <row r="5190" spans="1:9" ht="25.5">
      <c r="A5190" s="71" t="s">
        <v>18841</v>
      </c>
      <c r="B5190" s="71" t="s">
        <v>18842</v>
      </c>
      <c r="C5190" s="276" t="s">
        <v>17910</v>
      </c>
      <c r="D5190" s="276" t="s">
        <v>17911</v>
      </c>
      <c r="E5190" s="72">
        <v>198.83</v>
      </c>
      <c r="F5190" s="72">
        <v>23.36</v>
      </c>
      <c r="G5190" s="72">
        <v>118.62</v>
      </c>
      <c r="H5190" s="72">
        <v>340.8</v>
      </c>
      <c r="I5190" s="72">
        <v>343.56</v>
      </c>
    </row>
    <row r="5191" spans="1:9" ht="25.5">
      <c r="A5191" s="71" t="s">
        <v>18843</v>
      </c>
      <c r="B5191" s="71" t="s">
        <v>18842</v>
      </c>
      <c r="C5191" s="276" t="s">
        <v>17910</v>
      </c>
      <c r="D5191" s="276" t="s">
        <v>17913</v>
      </c>
      <c r="E5191" s="72">
        <v>0</v>
      </c>
      <c r="F5191" s="72">
        <v>23.36</v>
      </c>
      <c r="G5191" s="72">
        <v>65.87</v>
      </c>
      <c r="H5191" s="72">
        <v>89.22</v>
      </c>
      <c r="I5191" s="72">
        <v>91.98</v>
      </c>
    </row>
    <row r="5192" spans="1:9">
      <c r="A5192" s="70">
        <v>33167</v>
      </c>
      <c r="B5192" s="440" t="s">
        <v>18844</v>
      </c>
      <c r="C5192" s="440"/>
      <c r="D5192" s="440"/>
      <c r="E5192" s="440"/>
      <c r="F5192" s="440"/>
      <c r="G5192" s="440"/>
      <c r="H5192" s="440"/>
    </row>
    <row r="5193" spans="1:9" ht="25.5">
      <c r="A5193" s="71" t="s">
        <v>18845</v>
      </c>
      <c r="B5193" s="71" t="s">
        <v>18846</v>
      </c>
      <c r="C5193" s="276" t="s">
        <v>17910</v>
      </c>
      <c r="D5193" s="276" t="s">
        <v>17911</v>
      </c>
      <c r="E5193" s="72">
        <v>10.01</v>
      </c>
      <c r="F5193" s="72">
        <v>0</v>
      </c>
      <c r="G5193" s="72">
        <v>66.489999999999995</v>
      </c>
      <c r="H5193" s="72">
        <v>76.5</v>
      </c>
      <c r="I5193" s="72">
        <v>76.5</v>
      </c>
    </row>
    <row r="5194" spans="1:9" ht="25.5">
      <c r="A5194" s="71" t="s">
        <v>18847</v>
      </c>
      <c r="B5194" s="71" t="s">
        <v>18846</v>
      </c>
      <c r="C5194" s="276" t="s">
        <v>17910</v>
      </c>
      <c r="D5194" s="276" t="s">
        <v>17913</v>
      </c>
      <c r="E5194" s="72">
        <v>0</v>
      </c>
      <c r="F5194" s="72">
        <v>0</v>
      </c>
      <c r="G5194" s="72">
        <v>41.31</v>
      </c>
      <c r="H5194" s="72">
        <v>41.31</v>
      </c>
      <c r="I5194" s="72">
        <v>41.31</v>
      </c>
    </row>
    <row r="5195" spans="1:9" ht="25.5">
      <c r="A5195" s="71" t="s">
        <v>18848</v>
      </c>
      <c r="B5195" s="71" t="s">
        <v>18849</v>
      </c>
      <c r="C5195" s="276" t="s">
        <v>17910</v>
      </c>
      <c r="D5195" s="276" t="s">
        <v>17911</v>
      </c>
      <c r="E5195" s="72">
        <v>14.98</v>
      </c>
      <c r="F5195" s="72">
        <v>0</v>
      </c>
      <c r="G5195" s="72">
        <v>81.27</v>
      </c>
      <c r="H5195" s="72">
        <v>96.25</v>
      </c>
      <c r="I5195" s="72">
        <v>96.25</v>
      </c>
    </row>
    <row r="5196" spans="1:9" ht="25.5">
      <c r="A5196" s="71" t="s">
        <v>18850</v>
      </c>
      <c r="B5196" s="71" t="s">
        <v>18849</v>
      </c>
      <c r="C5196" s="276" t="s">
        <v>17910</v>
      </c>
      <c r="D5196" s="276" t="s">
        <v>17913</v>
      </c>
      <c r="E5196" s="72">
        <v>0</v>
      </c>
      <c r="F5196" s="72">
        <v>0</v>
      </c>
      <c r="G5196" s="72">
        <v>50.49</v>
      </c>
      <c r="H5196" s="72">
        <v>50.49</v>
      </c>
      <c r="I5196" s="72">
        <v>50.49</v>
      </c>
    </row>
    <row r="5197" spans="1:9" ht="25.5">
      <c r="A5197" s="71" t="s">
        <v>18851</v>
      </c>
      <c r="B5197" s="71" t="s">
        <v>18852</v>
      </c>
      <c r="C5197" s="276" t="s">
        <v>17910</v>
      </c>
      <c r="D5197" s="276" t="s">
        <v>17911</v>
      </c>
      <c r="E5197" s="72">
        <v>14.98</v>
      </c>
      <c r="F5197" s="72">
        <v>0</v>
      </c>
      <c r="G5197" s="72">
        <v>67.59</v>
      </c>
      <c r="H5197" s="72">
        <v>82.57</v>
      </c>
      <c r="I5197" s="72">
        <v>82.57</v>
      </c>
    </row>
    <row r="5198" spans="1:9" ht="25.5">
      <c r="A5198" s="71" t="s">
        <v>18853</v>
      </c>
      <c r="B5198" s="71" t="s">
        <v>18852</v>
      </c>
      <c r="C5198" s="276" t="s">
        <v>17910</v>
      </c>
      <c r="D5198" s="276" t="s">
        <v>17913</v>
      </c>
      <c r="E5198" s="72">
        <v>0</v>
      </c>
      <c r="F5198" s="72">
        <v>0</v>
      </c>
      <c r="G5198" s="72">
        <v>41.99</v>
      </c>
      <c r="H5198" s="72">
        <v>41.99</v>
      </c>
      <c r="I5198" s="72">
        <v>41.99</v>
      </c>
    </row>
    <row r="5199" spans="1:9">
      <c r="A5199" s="70">
        <v>33168</v>
      </c>
      <c r="B5199" s="440" t="s">
        <v>18854</v>
      </c>
      <c r="C5199" s="440"/>
      <c r="D5199" s="440"/>
      <c r="E5199" s="440"/>
      <c r="F5199" s="440"/>
      <c r="G5199" s="440"/>
      <c r="H5199" s="440"/>
    </row>
    <row r="5200" spans="1:9">
      <c r="A5200" s="71" t="s">
        <v>18855</v>
      </c>
      <c r="B5200" s="71" t="s">
        <v>18856</v>
      </c>
      <c r="C5200" s="276" t="s">
        <v>17910</v>
      </c>
      <c r="D5200" s="276" t="s">
        <v>17911</v>
      </c>
      <c r="E5200" s="72">
        <v>243.32</v>
      </c>
      <c r="F5200" s="72">
        <v>23.36</v>
      </c>
      <c r="G5200" s="72">
        <v>129.16</v>
      </c>
      <c r="H5200" s="72">
        <v>395.83</v>
      </c>
      <c r="I5200" s="72">
        <v>398.59</v>
      </c>
    </row>
    <row r="5201" spans="1:9">
      <c r="A5201" s="71" t="s">
        <v>18857</v>
      </c>
      <c r="B5201" s="71" t="s">
        <v>18856</v>
      </c>
      <c r="C5201" s="276" t="s">
        <v>17910</v>
      </c>
      <c r="D5201" s="276" t="s">
        <v>17913</v>
      </c>
      <c r="E5201" s="72">
        <v>0</v>
      </c>
      <c r="F5201" s="72">
        <v>23.36</v>
      </c>
      <c r="G5201" s="72">
        <v>80.25</v>
      </c>
      <c r="H5201" s="72">
        <v>103.6</v>
      </c>
      <c r="I5201" s="72">
        <v>106.36</v>
      </c>
    </row>
    <row r="5202" spans="1:9">
      <c r="A5202" s="71" t="s">
        <v>18858</v>
      </c>
      <c r="B5202" s="71" t="s">
        <v>18859</v>
      </c>
      <c r="C5202" s="276" t="s">
        <v>17910</v>
      </c>
      <c r="D5202" s="276" t="s">
        <v>17911</v>
      </c>
      <c r="E5202" s="72">
        <v>280.52</v>
      </c>
      <c r="F5202" s="72">
        <v>23.36</v>
      </c>
      <c r="G5202" s="72">
        <v>96.15</v>
      </c>
      <c r="H5202" s="72">
        <v>400.02</v>
      </c>
      <c r="I5202" s="72">
        <v>402.78</v>
      </c>
    </row>
    <row r="5203" spans="1:9">
      <c r="A5203" s="71" t="s">
        <v>18860</v>
      </c>
      <c r="B5203" s="71" t="s">
        <v>18859</v>
      </c>
      <c r="C5203" s="276" t="s">
        <v>17910</v>
      </c>
      <c r="D5203" s="276" t="s">
        <v>17913</v>
      </c>
      <c r="E5203" s="72">
        <v>0</v>
      </c>
      <c r="F5203" s="72">
        <v>23.36</v>
      </c>
      <c r="G5203" s="72">
        <v>59.74</v>
      </c>
      <c r="H5203" s="72">
        <v>83.09</v>
      </c>
      <c r="I5203" s="72">
        <v>85.85</v>
      </c>
    </row>
    <row r="5204" spans="1:9" ht="25.5">
      <c r="A5204" s="71" t="s">
        <v>18861</v>
      </c>
      <c r="B5204" s="71" t="s">
        <v>18862</v>
      </c>
      <c r="C5204" s="276" t="s">
        <v>17910</v>
      </c>
      <c r="D5204" s="276" t="s">
        <v>17911</v>
      </c>
      <c r="E5204" s="72">
        <v>312.83</v>
      </c>
      <c r="F5204" s="72">
        <v>23.36</v>
      </c>
      <c r="G5204" s="72">
        <v>131.36000000000001</v>
      </c>
      <c r="H5204" s="72">
        <v>467.54</v>
      </c>
      <c r="I5204" s="72">
        <v>470.3</v>
      </c>
    </row>
    <row r="5205" spans="1:9" ht="25.5">
      <c r="A5205" s="71" t="s">
        <v>18863</v>
      </c>
      <c r="B5205" s="71" t="s">
        <v>18862</v>
      </c>
      <c r="C5205" s="276" t="s">
        <v>17910</v>
      </c>
      <c r="D5205" s="276" t="s">
        <v>17913</v>
      </c>
      <c r="E5205" s="72">
        <v>0</v>
      </c>
      <c r="F5205" s="72">
        <v>23.36</v>
      </c>
      <c r="G5205" s="72">
        <v>81.62</v>
      </c>
      <c r="H5205" s="72">
        <v>104.97</v>
      </c>
      <c r="I5205" s="72">
        <v>107.73</v>
      </c>
    </row>
    <row r="5206" spans="1:9">
      <c r="A5206" s="70">
        <v>33169</v>
      </c>
      <c r="B5206" s="440" t="s">
        <v>18864</v>
      </c>
      <c r="C5206" s="440"/>
      <c r="D5206" s="440"/>
      <c r="E5206" s="440"/>
      <c r="F5206" s="440"/>
      <c r="G5206" s="440"/>
      <c r="H5206" s="440"/>
    </row>
    <row r="5207" spans="1:9" ht="25.5">
      <c r="A5207" s="71" t="s">
        <v>18865</v>
      </c>
      <c r="B5207" s="71" t="s">
        <v>18866</v>
      </c>
      <c r="C5207" s="276" t="s">
        <v>17910</v>
      </c>
      <c r="D5207" s="276" t="s">
        <v>17911</v>
      </c>
      <c r="E5207" s="72">
        <v>249.73</v>
      </c>
      <c r="F5207" s="72">
        <v>23.36</v>
      </c>
      <c r="G5207" s="72">
        <v>199.11</v>
      </c>
      <c r="H5207" s="72">
        <v>472.19</v>
      </c>
      <c r="I5207" s="72">
        <v>474.95</v>
      </c>
    </row>
    <row r="5208" spans="1:9" ht="25.5">
      <c r="A5208" s="71" t="s">
        <v>18867</v>
      </c>
      <c r="B5208" s="71" t="s">
        <v>18866</v>
      </c>
      <c r="C5208" s="276" t="s">
        <v>17910</v>
      </c>
      <c r="D5208" s="276" t="s">
        <v>17913</v>
      </c>
      <c r="E5208" s="72">
        <v>0</v>
      </c>
      <c r="F5208" s="72">
        <v>23.36</v>
      </c>
      <c r="G5208" s="72">
        <v>123.71</v>
      </c>
      <c r="H5208" s="72">
        <v>147.06</v>
      </c>
      <c r="I5208" s="72">
        <v>149.82</v>
      </c>
    </row>
    <row r="5209" spans="1:9" ht="25.5">
      <c r="A5209" s="71" t="s">
        <v>18868</v>
      </c>
      <c r="B5209" s="71" t="s">
        <v>18869</v>
      </c>
      <c r="C5209" s="276" t="s">
        <v>17910</v>
      </c>
      <c r="D5209" s="276" t="s">
        <v>17911</v>
      </c>
      <c r="E5209" s="72">
        <v>295.49</v>
      </c>
      <c r="F5209" s="72">
        <v>23.36</v>
      </c>
      <c r="G5209" s="72">
        <v>252.73</v>
      </c>
      <c r="H5209" s="72">
        <v>571.58000000000004</v>
      </c>
      <c r="I5209" s="72">
        <v>574.34</v>
      </c>
    </row>
    <row r="5210" spans="1:9" ht="25.5">
      <c r="A5210" s="71" t="s">
        <v>18870</v>
      </c>
      <c r="B5210" s="71" t="s">
        <v>18869</v>
      </c>
      <c r="C5210" s="276" t="s">
        <v>17910</v>
      </c>
      <c r="D5210" s="276" t="s">
        <v>17913</v>
      </c>
      <c r="E5210" s="72">
        <v>0</v>
      </c>
      <c r="F5210" s="72">
        <v>23.36</v>
      </c>
      <c r="G5210" s="72">
        <v>157.03</v>
      </c>
      <c r="H5210" s="72">
        <v>180.38</v>
      </c>
      <c r="I5210" s="72">
        <v>183.14</v>
      </c>
    </row>
    <row r="5211" spans="1:9" ht="25.5">
      <c r="A5211" s="71" t="s">
        <v>18871</v>
      </c>
      <c r="B5211" s="71" t="s">
        <v>18872</v>
      </c>
      <c r="C5211" s="276" t="s">
        <v>17910</v>
      </c>
      <c r="D5211" s="276" t="s">
        <v>17911</v>
      </c>
      <c r="E5211" s="72">
        <v>261.81</v>
      </c>
      <c r="F5211" s="72">
        <v>23.36</v>
      </c>
      <c r="G5211" s="72">
        <v>262.79000000000002</v>
      </c>
      <c r="H5211" s="72">
        <v>547.95000000000005</v>
      </c>
      <c r="I5211" s="72">
        <v>550.71</v>
      </c>
    </row>
    <row r="5212" spans="1:9" ht="25.5">
      <c r="A5212" s="71" t="s">
        <v>18873</v>
      </c>
      <c r="B5212" s="71" t="s">
        <v>18872</v>
      </c>
      <c r="C5212" s="276" t="s">
        <v>17910</v>
      </c>
      <c r="D5212" s="276" t="s">
        <v>17913</v>
      </c>
      <c r="E5212" s="72">
        <v>0</v>
      </c>
      <c r="F5212" s="72">
        <v>23.36</v>
      </c>
      <c r="G5212" s="72">
        <v>163.28</v>
      </c>
      <c r="H5212" s="72">
        <v>186.63</v>
      </c>
      <c r="I5212" s="72">
        <v>189.39</v>
      </c>
    </row>
    <row r="5213" spans="1:9">
      <c r="A5213" s="70">
        <v>33170</v>
      </c>
      <c r="B5213" s="440" t="s">
        <v>18874</v>
      </c>
      <c r="C5213" s="440"/>
      <c r="D5213" s="440"/>
      <c r="E5213" s="440"/>
      <c r="F5213" s="440"/>
      <c r="G5213" s="440"/>
      <c r="H5213" s="440"/>
    </row>
    <row r="5214" spans="1:9">
      <c r="A5214" s="71" t="s">
        <v>18875</v>
      </c>
      <c r="B5214" s="71" t="s">
        <v>18876</v>
      </c>
      <c r="C5214" s="276" t="s">
        <v>17910</v>
      </c>
      <c r="D5214" s="276" t="s">
        <v>17911</v>
      </c>
      <c r="E5214" s="72">
        <v>26.43</v>
      </c>
      <c r="F5214" s="72">
        <v>23.36</v>
      </c>
      <c r="G5214" s="72">
        <v>66.430000000000007</v>
      </c>
      <c r="H5214" s="72">
        <v>116.22</v>
      </c>
      <c r="I5214" s="72">
        <v>118.98</v>
      </c>
    </row>
    <row r="5215" spans="1:9">
      <c r="A5215" s="71" t="s">
        <v>18877</v>
      </c>
      <c r="B5215" s="71" t="s">
        <v>18876</v>
      </c>
      <c r="C5215" s="276" t="s">
        <v>17910</v>
      </c>
      <c r="D5215" s="276" t="s">
        <v>17913</v>
      </c>
      <c r="E5215" s="72">
        <v>0</v>
      </c>
      <c r="F5215" s="72">
        <v>23.36</v>
      </c>
      <c r="G5215" s="72">
        <v>41.91</v>
      </c>
      <c r="H5215" s="72">
        <v>65.27</v>
      </c>
      <c r="I5215" s="72">
        <v>68.03</v>
      </c>
    </row>
    <row r="5216" spans="1:9">
      <c r="A5216" s="71" t="s">
        <v>18878</v>
      </c>
      <c r="B5216" s="71" t="s">
        <v>18879</v>
      </c>
      <c r="C5216" s="276" t="s">
        <v>17910</v>
      </c>
      <c r="D5216" s="276" t="s">
        <v>17911</v>
      </c>
      <c r="E5216" s="72">
        <v>45.82</v>
      </c>
      <c r="F5216" s="72">
        <v>23.36</v>
      </c>
      <c r="G5216" s="72">
        <v>36.31</v>
      </c>
      <c r="H5216" s="72">
        <v>105.48</v>
      </c>
      <c r="I5216" s="72">
        <v>108.24</v>
      </c>
    </row>
    <row r="5217" spans="1:9">
      <c r="A5217" s="71" t="s">
        <v>18880</v>
      </c>
      <c r="B5217" s="71" t="s">
        <v>18879</v>
      </c>
      <c r="C5217" s="276" t="s">
        <v>17910</v>
      </c>
      <c r="D5217" s="276" t="s">
        <v>17913</v>
      </c>
      <c r="E5217" s="72">
        <v>0</v>
      </c>
      <c r="F5217" s="72">
        <v>23.36</v>
      </c>
      <c r="G5217" s="72">
        <v>22.91</v>
      </c>
      <c r="H5217" s="72">
        <v>46.26</v>
      </c>
      <c r="I5217" s="72">
        <v>49.02</v>
      </c>
    </row>
    <row r="5218" spans="1:9">
      <c r="A5218" s="70">
        <v>33171</v>
      </c>
      <c r="B5218" s="440" t="s">
        <v>18881</v>
      </c>
      <c r="C5218" s="440"/>
      <c r="D5218" s="440"/>
      <c r="E5218" s="440"/>
      <c r="F5218" s="440"/>
      <c r="G5218" s="440"/>
      <c r="H5218" s="440"/>
    </row>
    <row r="5219" spans="1:9">
      <c r="A5219" s="71" t="s">
        <v>18882</v>
      </c>
      <c r="B5219" s="71" t="s">
        <v>18883</v>
      </c>
      <c r="C5219" s="276" t="s">
        <v>17910</v>
      </c>
      <c r="D5219" s="276" t="s">
        <v>17911</v>
      </c>
      <c r="E5219" s="72">
        <v>102.32</v>
      </c>
      <c r="F5219" s="72">
        <v>23.36</v>
      </c>
      <c r="G5219" s="72">
        <v>13.23</v>
      </c>
      <c r="H5219" s="72">
        <v>138.9</v>
      </c>
      <c r="I5219" s="72">
        <v>141.66</v>
      </c>
    </row>
    <row r="5220" spans="1:9">
      <c r="A5220" s="71" t="s">
        <v>18884</v>
      </c>
      <c r="B5220" s="71" t="s">
        <v>18883</v>
      </c>
      <c r="C5220" s="276" t="s">
        <v>17910</v>
      </c>
      <c r="D5220" s="276" t="s">
        <v>17913</v>
      </c>
      <c r="E5220" s="72">
        <v>0</v>
      </c>
      <c r="F5220" s="72">
        <v>23.36</v>
      </c>
      <c r="G5220" s="72">
        <v>7.6</v>
      </c>
      <c r="H5220" s="72">
        <v>30.95</v>
      </c>
      <c r="I5220" s="72">
        <v>33.71</v>
      </c>
    </row>
    <row r="5221" spans="1:9">
      <c r="A5221" s="71" t="s">
        <v>18885</v>
      </c>
      <c r="B5221" s="71" t="s">
        <v>18886</v>
      </c>
      <c r="C5221" s="276" t="s">
        <v>17910</v>
      </c>
      <c r="D5221" s="276" t="s">
        <v>17911</v>
      </c>
      <c r="E5221" s="72">
        <v>102.32</v>
      </c>
      <c r="F5221" s="72">
        <v>23.36</v>
      </c>
      <c r="G5221" s="72">
        <v>14.16</v>
      </c>
      <c r="H5221" s="72">
        <v>139.84</v>
      </c>
      <c r="I5221" s="72">
        <v>142.6</v>
      </c>
    </row>
    <row r="5222" spans="1:9">
      <c r="A5222" s="71" t="s">
        <v>18887</v>
      </c>
      <c r="B5222" s="71" t="s">
        <v>18886</v>
      </c>
      <c r="C5222" s="276" t="s">
        <v>17910</v>
      </c>
      <c r="D5222" s="276" t="s">
        <v>17913</v>
      </c>
      <c r="E5222" s="72">
        <v>0</v>
      </c>
      <c r="F5222" s="72">
        <v>23.36</v>
      </c>
      <c r="G5222" s="72">
        <v>8.14</v>
      </c>
      <c r="H5222" s="72">
        <v>31.49</v>
      </c>
      <c r="I5222" s="72">
        <v>34.25</v>
      </c>
    </row>
    <row r="5223" spans="1:9">
      <c r="A5223" s="70">
        <v>33172</v>
      </c>
      <c r="B5223" s="440" t="s">
        <v>18888</v>
      </c>
      <c r="C5223" s="440"/>
      <c r="D5223" s="440"/>
      <c r="E5223" s="440"/>
      <c r="F5223" s="440"/>
      <c r="G5223" s="440"/>
      <c r="H5223" s="440"/>
    </row>
    <row r="5224" spans="1:9">
      <c r="A5224" s="71" t="s">
        <v>18889</v>
      </c>
      <c r="B5224" s="71" t="s">
        <v>18890</v>
      </c>
      <c r="C5224" s="276" t="s">
        <v>17910</v>
      </c>
      <c r="D5224" s="276" t="s">
        <v>17911</v>
      </c>
      <c r="E5224" s="72">
        <v>46.2</v>
      </c>
      <c r="F5224" s="72">
        <v>23.36</v>
      </c>
      <c r="G5224" s="72">
        <v>7.94</v>
      </c>
      <c r="H5224" s="72">
        <v>77.5</v>
      </c>
      <c r="I5224" s="72">
        <v>80.260000000000005</v>
      </c>
    </row>
    <row r="5225" spans="1:9">
      <c r="A5225" s="71" t="s">
        <v>18891</v>
      </c>
      <c r="B5225" s="71" t="s">
        <v>18890</v>
      </c>
      <c r="C5225" s="276" t="s">
        <v>17910</v>
      </c>
      <c r="D5225" s="276" t="s">
        <v>17913</v>
      </c>
      <c r="E5225" s="72">
        <v>0</v>
      </c>
      <c r="F5225" s="72">
        <v>23.36</v>
      </c>
      <c r="G5225" s="72">
        <v>4.5599999999999996</v>
      </c>
      <c r="H5225" s="72">
        <v>27.92</v>
      </c>
      <c r="I5225" s="72">
        <v>30.68</v>
      </c>
    </row>
    <row r="5226" spans="1:9" ht="25.5">
      <c r="A5226" s="71" t="s">
        <v>18892</v>
      </c>
      <c r="B5226" s="71" t="s">
        <v>18893</v>
      </c>
      <c r="C5226" s="276" t="s">
        <v>17910</v>
      </c>
      <c r="D5226" s="276" t="s">
        <v>17911</v>
      </c>
      <c r="E5226" s="72">
        <v>55.31</v>
      </c>
      <c r="F5226" s="72">
        <v>23.36</v>
      </c>
      <c r="G5226" s="72">
        <v>8.8699999999999992</v>
      </c>
      <c r="H5226" s="72">
        <v>87.54</v>
      </c>
      <c r="I5226" s="72">
        <v>90.3</v>
      </c>
    </row>
    <row r="5227" spans="1:9" ht="25.5">
      <c r="A5227" s="71" t="s">
        <v>18894</v>
      </c>
      <c r="B5227" s="71" t="s">
        <v>18893</v>
      </c>
      <c r="C5227" s="276" t="s">
        <v>17910</v>
      </c>
      <c r="D5227" s="276" t="s">
        <v>17913</v>
      </c>
      <c r="E5227" s="72">
        <v>0</v>
      </c>
      <c r="F5227" s="72">
        <v>23.36</v>
      </c>
      <c r="G5227" s="72">
        <v>5.0999999999999996</v>
      </c>
      <c r="H5227" s="72">
        <v>28.45</v>
      </c>
      <c r="I5227" s="72">
        <v>31.21</v>
      </c>
    </row>
    <row r="5228" spans="1:9">
      <c r="A5228" s="70">
        <v>33173</v>
      </c>
      <c r="B5228" s="440" t="s">
        <v>18895</v>
      </c>
      <c r="C5228" s="440"/>
      <c r="D5228" s="440"/>
      <c r="E5228" s="440"/>
      <c r="F5228" s="440"/>
      <c r="G5228" s="440"/>
      <c r="H5228" s="440"/>
    </row>
    <row r="5229" spans="1:9">
      <c r="A5229" s="71" t="s">
        <v>18896</v>
      </c>
      <c r="B5229" s="71" t="s">
        <v>18897</v>
      </c>
      <c r="C5229" s="276" t="s">
        <v>17910</v>
      </c>
      <c r="D5229" s="276" t="s">
        <v>17911</v>
      </c>
      <c r="E5229" s="72">
        <v>46.2</v>
      </c>
      <c r="F5229" s="72">
        <v>23.36</v>
      </c>
      <c r="G5229" s="72">
        <v>9.8000000000000007</v>
      </c>
      <c r="H5229" s="72">
        <v>79.36</v>
      </c>
      <c r="I5229" s="72">
        <v>82.12</v>
      </c>
    </row>
    <row r="5230" spans="1:9">
      <c r="A5230" s="71" t="s">
        <v>18898</v>
      </c>
      <c r="B5230" s="71" t="s">
        <v>18897</v>
      </c>
      <c r="C5230" s="276" t="s">
        <v>17910</v>
      </c>
      <c r="D5230" s="276" t="s">
        <v>17913</v>
      </c>
      <c r="E5230" s="72">
        <v>0</v>
      </c>
      <c r="F5230" s="72">
        <v>23.36</v>
      </c>
      <c r="G5230" s="72">
        <v>5.63</v>
      </c>
      <c r="H5230" s="72">
        <v>28.99</v>
      </c>
      <c r="I5230" s="72">
        <v>31.75</v>
      </c>
    </row>
    <row r="5231" spans="1:9" ht="25.5">
      <c r="A5231" s="71" t="s">
        <v>18899</v>
      </c>
      <c r="B5231" s="71" t="s">
        <v>18900</v>
      </c>
      <c r="C5231" s="276" t="s">
        <v>17910</v>
      </c>
      <c r="D5231" s="276" t="s">
        <v>17911</v>
      </c>
      <c r="E5231" s="72">
        <v>55.31</v>
      </c>
      <c r="F5231" s="72">
        <v>23.36</v>
      </c>
      <c r="G5231" s="72">
        <v>10.73</v>
      </c>
      <c r="H5231" s="72">
        <v>89.39</v>
      </c>
      <c r="I5231" s="72">
        <v>92.16</v>
      </c>
    </row>
    <row r="5232" spans="1:9" ht="25.5">
      <c r="A5232" s="71" t="s">
        <v>18901</v>
      </c>
      <c r="B5232" s="71" t="s">
        <v>18900</v>
      </c>
      <c r="C5232" s="276" t="s">
        <v>17910</v>
      </c>
      <c r="D5232" s="276" t="s">
        <v>17913</v>
      </c>
      <c r="E5232" s="72">
        <v>0</v>
      </c>
      <c r="F5232" s="72">
        <v>23.36</v>
      </c>
      <c r="G5232" s="72">
        <v>6.16</v>
      </c>
      <c r="H5232" s="72">
        <v>29.52</v>
      </c>
      <c r="I5232" s="72">
        <v>32.28</v>
      </c>
    </row>
    <row r="5233" spans="1:9">
      <c r="A5233" s="71" t="s">
        <v>18902</v>
      </c>
      <c r="B5233" s="71" t="s">
        <v>18903</v>
      </c>
      <c r="C5233" s="276" t="s">
        <v>17910</v>
      </c>
      <c r="D5233" s="276" t="s">
        <v>17911</v>
      </c>
      <c r="E5233" s="72">
        <v>132.57</v>
      </c>
      <c r="F5233" s="72">
        <v>23.36</v>
      </c>
      <c r="G5233" s="72">
        <v>24.93</v>
      </c>
      <c r="H5233" s="72">
        <v>180.85</v>
      </c>
      <c r="I5233" s="72">
        <v>183.61</v>
      </c>
    </row>
    <row r="5234" spans="1:9">
      <c r="A5234" s="71" t="s">
        <v>18904</v>
      </c>
      <c r="B5234" s="71" t="s">
        <v>18903</v>
      </c>
      <c r="C5234" s="276" t="s">
        <v>17910</v>
      </c>
      <c r="D5234" s="276" t="s">
        <v>17913</v>
      </c>
      <c r="E5234" s="72">
        <v>0</v>
      </c>
      <c r="F5234" s="72">
        <v>23.36</v>
      </c>
      <c r="G5234" s="72">
        <v>14.32</v>
      </c>
      <c r="H5234" s="72">
        <v>37.68</v>
      </c>
      <c r="I5234" s="72">
        <v>40.44</v>
      </c>
    </row>
    <row r="5235" spans="1:9" ht="25.5">
      <c r="A5235" s="71" t="s">
        <v>18905</v>
      </c>
      <c r="B5235" s="71" t="s">
        <v>18906</v>
      </c>
      <c r="C5235" s="276" t="s">
        <v>17910</v>
      </c>
      <c r="D5235" s="276" t="s">
        <v>17911</v>
      </c>
      <c r="E5235" s="72">
        <v>132.57</v>
      </c>
      <c r="F5235" s="72">
        <v>23.36</v>
      </c>
      <c r="G5235" s="72">
        <v>32.61</v>
      </c>
      <c r="H5235" s="72">
        <v>188.54</v>
      </c>
      <c r="I5235" s="72">
        <v>191.3</v>
      </c>
    </row>
    <row r="5236" spans="1:9" ht="25.5">
      <c r="A5236" s="71" t="s">
        <v>18907</v>
      </c>
      <c r="B5236" s="71" t="s">
        <v>18906</v>
      </c>
      <c r="C5236" s="276" t="s">
        <v>17910</v>
      </c>
      <c r="D5236" s="276" t="s">
        <v>17913</v>
      </c>
      <c r="E5236" s="72">
        <v>0</v>
      </c>
      <c r="F5236" s="72">
        <v>23.36</v>
      </c>
      <c r="G5236" s="72">
        <v>18.739999999999998</v>
      </c>
      <c r="H5236" s="72">
        <v>42.09</v>
      </c>
      <c r="I5236" s="72">
        <v>44.85</v>
      </c>
    </row>
    <row r="5237" spans="1:9">
      <c r="A5237" s="275" t="s">
        <v>38452</v>
      </c>
      <c r="B5237" s="440" t="s">
        <v>38453</v>
      </c>
      <c r="C5237" s="440"/>
      <c r="D5237" s="440"/>
      <c r="E5237" s="440"/>
      <c r="F5237" s="440"/>
      <c r="G5237" s="440"/>
      <c r="H5237" s="440"/>
    </row>
    <row r="5238" spans="1:9">
      <c r="A5238" s="275" t="s">
        <v>21487</v>
      </c>
      <c r="B5238" s="440" t="s">
        <v>21488</v>
      </c>
      <c r="C5238" s="440"/>
      <c r="D5238" s="440"/>
      <c r="E5238" s="440"/>
      <c r="F5238" s="440"/>
      <c r="G5238" s="440"/>
      <c r="H5238" s="440"/>
    </row>
    <row r="5239" spans="1:9">
      <c r="A5239" s="71" t="s">
        <v>21489</v>
      </c>
      <c r="B5239" s="71" t="s">
        <v>18338</v>
      </c>
      <c r="C5239" s="276" t="s">
        <v>21490</v>
      </c>
      <c r="D5239" s="276" t="s">
        <v>6</v>
      </c>
      <c r="E5239" s="72">
        <v>0</v>
      </c>
      <c r="F5239" s="72">
        <v>0</v>
      </c>
      <c r="G5239" s="72">
        <v>565</v>
      </c>
      <c r="H5239" s="72">
        <v>565</v>
      </c>
      <c r="I5239" s="72">
        <v>565</v>
      </c>
    </row>
    <row r="5240" spans="1:9" ht="25.5">
      <c r="A5240" s="71" t="s">
        <v>21491</v>
      </c>
      <c r="B5240" s="71" t="s">
        <v>21492</v>
      </c>
      <c r="C5240" s="276" t="s">
        <v>21490</v>
      </c>
      <c r="D5240" s="276" t="s">
        <v>6</v>
      </c>
      <c r="E5240" s="72">
        <v>0</v>
      </c>
      <c r="F5240" s="72">
        <v>0</v>
      </c>
      <c r="G5240" s="72">
        <v>2785</v>
      </c>
      <c r="H5240" s="72">
        <v>2785</v>
      </c>
      <c r="I5240" s="72">
        <v>2785</v>
      </c>
    </row>
    <row r="5241" spans="1:9" ht="25.5">
      <c r="A5241" s="71" t="s">
        <v>21493</v>
      </c>
      <c r="B5241" s="71" t="s">
        <v>21494</v>
      </c>
      <c r="C5241" s="276" t="s">
        <v>21490</v>
      </c>
      <c r="D5241" s="276" t="s">
        <v>6</v>
      </c>
      <c r="E5241" s="72">
        <v>0</v>
      </c>
      <c r="F5241" s="72">
        <v>0</v>
      </c>
      <c r="G5241" s="72">
        <v>4734.5</v>
      </c>
      <c r="H5241" s="72">
        <v>4734.5</v>
      </c>
      <c r="I5241" s="72">
        <v>4734.5</v>
      </c>
    </row>
    <row r="5242" spans="1:9" ht="25.5">
      <c r="A5242" s="71" t="s">
        <v>21495</v>
      </c>
      <c r="B5242" s="71" t="s">
        <v>21496</v>
      </c>
      <c r="C5242" s="276" t="s">
        <v>21490</v>
      </c>
      <c r="D5242" s="276" t="s">
        <v>6</v>
      </c>
      <c r="E5242" s="72">
        <v>0</v>
      </c>
      <c r="F5242" s="72">
        <v>0</v>
      </c>
      <c r="G5242" s="72">
        <v>5291.5</v>
      </c>
      <c r="H5242" s="72">
        <v>5291.5</v>
      </c>
      <c r="I5242" s="72">
        <v>5291.5</v>
      </c>
    </row>
    <row r="5243" spans="1:9" ht="25.5">
      <c r="A5243" s="71" t="s">
        <v>21497</v>
      </c>
      <c r="B5243" s="71" t="s">
        <v>21498</v>
      </c>
      <c r="C5243" s="276" t="s">
        <v>21490</v>
      </c>
      <c r="D5243" s="276" t="s">
        <v>6</v>
      </c>
      <c r="E5243" s="72">
        <v>0</v>
      </c>
      <c r="F5243" s="72">
        <v>0</v>
      </c>
      <c r="G5243" s="72">
        <v>5228.51</v>
      </c>
      <c r="H5243" s="72">
        <v>5228.51</v>
      </c>
      <c r="I5243" s="72">
        <v>5228.51</v>
      </c>
    </row>
    <row r="5244" spans="1:9" ht="25.5">
      <c r="A5244" s="71" t="s">
        <v>21499</v>
      </c>
      <c r="B5244" s="71" t="s">
        <v>21500</v>
      </c>
      <c r="C5244" s="276" t="s">
        <v>21490</v>
      </c>
      <c r="D5244" s="276" t="s">
        <v>6</v>
      </c>
      <c r="E5244" s="72">
        <v>0</v>
      </c>
      <c r="F5244" s="72">
        <v>0</v>
      </c>
      <c r="G5244" s="72">
        <v>3780.61</v>
      </c>
      <c r="H5244" s="72">
        <v>3780.61</v>
      </c>
      <c r="I5244" s="72">
        <v>3780.61</v>
      </c>
    </row>
    <row r="5245" spans="1:9" ht="25.5">
      <c r="A5245" s="71" t="s">
        <v>21501</v>
      </c>
      <c r="B5245" s="71" t="s">
        <v>21502</v>
      </c>
      <c r="C5245" s="276" t="s">
        <v>21490</v>
      </c>
      <c r="D5245" s="276" t="s">
        <v>6</v>
      </c>
      <c r="E5245" s="72">
        <v>0</v>
      </c>
      <c r="F5245" s="72">
        <v>0</v>
      </c>
      <c r="G5245" s="72">
        <v>4850.6899999999996</v>
      </c>
      <c r="H5245" s="72">
        <v>4850.6899999999996</v>
      </c>
      <c r="I5245" s="72">
        <v>4850.6899999999996</v>
      </c>
    </row>
    <row r="5246" spans="1:9" ht="25.5">
      <c r="A5246" s="71" t="s">
        <v>21503</v>
      </c>
      <c r="B5246" s="71" t="s">
        <v>21504</v>
      </c>
      <c r="C5246" s="276" t="s">
        <v>21490</v>
      </c>
      <c r="D5246" s="276" t="s">
        <v>6</v>
      </c>
      <c r="E5246" s="72">
        <v>0</v>
      </c>
      <c r="F5246" s="72">
        <v>0</v>
      </c>
      <c r="G5246" s="72">
        <v>1857.36</v>
      </c>
      <c r="H5246" s="72">
        <v>1857.36</v>
      </c>
      <c r="I5246" s="72">
        <v>1857.36</v>
      </c>
    </row>
    <row r="5247" spans="1:9" ht="25.5">
      <c r="A5247" s="71" t="s">
        <v>21505</v>
      </c>
      <c r="B5247" s="71" t="s">
        <v>21506</v>
      </c>
      <c r="C5247" s="276" t="s">
        <v>21490</v>
      </c>
      <c r="D5247" s="276" t="s">
        <v>6</v>
      </c>
      <c r="E5247" s="72">
        <v>0</v>
      </c>
      <c r="F5247" s="72">
        <v>0</v>
      </c>
      <c r="G5247" s="72">
        <v>4149.05</v>
      </c>
      <c r="H5247" s="72">
        <v>4149.05</v>
      </c>
      <c r="I5247" s="72">
        <v>4149.05</v>
      </c>
    </row>
    <row r="5248" spans="1:9" ht="25.5">
      <c r="A5248" s="71" t="s">
        <v>21507</v>
      </c>
      <c r="B5248" s="71" t="s">
        <v>21508</v>
      </c>
      <c r="C5248" s="276" t="s">
        <v>21490</v>
      </c>
      <c r="D5248" s="276" t="s">
        <v>6</v>
      </c>
      <c r="E5248" s="72">
        <v>0</v>
      </c>
      <c r="F5248" s="72">
        <v>0</v>
      </c>
      <c r="G5248" s="72">
        <v>14515.11</v>
      </c>
      <c r="H5248" s="72">
        <v>14515.11</v>
      </c>
      <c r="I5248" s="72">
        <v>14515.11</v>
      </c>
    </row>
    <row r="5249" spans="1:9" ht="25.5">
      <c r="A5249" s="71" t="s">
        <v>21509</v>
      </c>
      <c r="B5249" s="71" t="s">
        <v>21510</v>
      </c>
      <c r="C5249" s="276" t="s">
        <v>21490</v>
      </c>
      <c r="D5249" s="276" t="s">
        <v>6</v>
      </c>
      <c r="E5249" s="72">
        <v>0</v>
      </c>
      <c r="F5249" s="72">
        <v>0</v>
      </c>
      <c r="G5249" s="72">
        <v>2471.0500000000002</v>
      </c>
      <c r="H5249" s="72">
        <v>2471.0500000000002</v>
      </c>
      <c r="I5249" s="72">
        <v>2471.0500000000002</v>
      </c>
    </row>
    <row r="5250" spans="1:9" ht="25.5">
      <c r="A5250" s="71" t="s">
        <v>21511</v>
      </c>
      <c r="B5250" s="71" t="s">
        <v>21512</v>
      </c>
      <c r="C5250" s="276" t="s">
        <v>21490</v>
      </c>
      <c r="D5250" s="276" t="s">
        <v>6</v>
      </c>
      <c r="E5250" s="72">
        <v>0</v>
      </c>
      <c r="F5250" s="72">
        <v>0</v>
      </c>
      <c r="G5250" s="72">
        <v>1856.57</v>
      </c>
      <c r="H5250" s="72">
        <v>1856.57</v>
      </c>
      <c r="I5250" s="72">
        <v>1856.57</v>
      </c>
    </row>
    <row r="5251" spans="1:9" ht="25.5">
      <c r="A5251" s="71" t="s">
        <v>21513</v>
      </c>
      <c r="B5251" s="71" t="s">
        <v>21514</v>
      </c>
      <c r="C5251" s="276" t="s">
        <v>21490</v>
      </c>
      <c r="D5251" s="276" t="s">
        <v>6</v>
      </c>
      <c r="E5251" s="72">
        <v>0</v>
      </c>
      <c r="F5251" s="72">
        <v>0</v>
      </c>
      <c r="G5251" s="72">
        <v>4833.55</v>
      </c>
      <c r="H5251" s="72">
        <v>4833.55</v>
      </c>
      <c r="I5251" s="72">
        <v>4833.55</v>
      </c>
    </row>
    <row r="5252" spans="1:9" ht="25.5">
      <c r="A5252" s="71" t="s">
        <v>21515</v>
      </c>
      <c r="B5252" s="71" t="s">
        <v>21516</v>
      </c>
      <c r="C5252" s="276" t="s">
        <v>21490</v>
      </c>
      <c r="D5252" s="276" t="s">
        <v>6</v>
      </c>
      <c r="E5252" s="72">
        <v>0</v>
      </c>
      <c r="F5252" s="72">
        <v>0</v>
      </c>
      <c r="G5252" s="72">
        <v>9231.6299999999992</v>
      </c>
      <c r="H5252" s="72">
        <v>9231.6299999999992</v>
      </c>
      <c r="I5252" s="72">
        <v>9231.6299999999992</v>
      </c>
    </row>
    <row r="5253" spans="1:9" ht="25.5">
      <c r="A5253" s="71" t="s">
        <v>21517</v>
      </c>
      <c r="B5253" s="71" t="s">
        <v>21518</v>
      </c>
      <c r="C5253" s="276" t="s">
        <v>21490</v>
      </c>
      <c r="D5253" s="276" t="s">
        <v>6</v>
      </c>
      <c r="E5253" s="72">
        <v>0</v>
      </c>
      <c r="F5253" s="72">
        <v>0</v>
      </c>
      <c r="G5253" s="72">
        <v>11029.12</v>
      </c>
      <c r="H5253" s="72">
        <v>11029.12</v>
      </c>
      <c r="I5253" s="72">
        <v>11029.12</v>
      </c>
    </row>
    <row r="5254" spans="1:9">
      <c r="A5254" s="275" t="s">
        <v>21519</v>
      </c>
      <c r="B5254" s="440" t="s">
        <v>21520</v>
      </c>
      <c r="C5254" s="440"/>
      <c r="D5254" s="440"/>
      <c r="E5254" s="440"/>
      <c r="F5254" s="440"/>
      <c r="G5254" s="440"/>
      <c r="H5254" s="440"/>
    </row>
    <row r="5255" spans="1:9">
      <c r="A5255" s="71" t="s">
        <v>21521</v>
      </c>
      <c r="B5255" s="71" t="s">
        <v>21522</v>
      </c>
      <c r="C5255" s="276" t="s">
        <v>21523</v>
      </c>
      <c r="D5255" s="276" t="s">
        <v>17834</v>
      </c>
      <c r="E5255" s="72">
        <v>0</v>
      </c>
      <c r="F5255" s="72">
        <v>0</v>
      </c>
      <c r="G5255" s="72">
        <v>181.36</v>
      </c>
      <c r="H5255" s="72">
        <v>181.36</v>
      </c>
      <c r="I5255" s="72">
        <v>181.36</v>
      </c>
    </row>
    <row r="5256" spans="1:9" ht="25.5">
      <c r="A5256" s="71" t="s">
        <v>21524</v>
      </c>
      <c r="B5256" s="71" t="s">
        <v>21525</v>
      </c>
      <c r="C5256" s="276" t="s">
        <v>21523</v>
      </c>
      <c r="D5256" s="276" t="s">
        <v>21526</v>
      </c>
      <c r="E5256" s="72">
        <v>0</v>
      </c>
      <c r="F5256" s="72">
        <v>0</v>
      </c>
      <c r="G5256" s="72">
        <v>0.42</v>
      </c>
      <c r="H5256" s="72">
        <v>0.42</v>
      </c>
      <c r="I5256" s="72">
        <v>0.42</v>
      </c>
    </row>
    <row r="5257" spans="1:9" ht="25.5">
      <c r="A5257" s="71" t="s">
        <v>21527</v>
      </c>
      <c r="B5257" s="71" t="s">
        <v>21528</v>
      </c>
      <c r="C5257" s="276" t="s">
        <v>21523</v>
      </c>
      <c r="D5257" s="276" t="s">
        <v>21526</v>
      </c>
      <c r="E5257" s="72">
        <v>0</v>
      </c>
      <c r="F5257" s="72">
        <v>0</v>
      </c>
      <c r="G5257" s="72">
        <v>1.3</v>
      </c>
      <c r="H5257" s="72">
        <v>1.3</v>
      </c>
      <c r="I5257" s="72">
        <v>1.3</v>
      </c>
    </row>
    <row r="5258" spans="1:9" ht="25.5">
      <c r="A5258" s="71" t="s">
        <v>21529</v>
      </c>
      <c r="B5258" s="71" t="s">
        <v>21530</v>
      </c>
      <c r="C5258" s="276" t="s">
        <v>21523</v>
      </c>
      <c r="D5258" s="276" t="s">
        <v>21531</v>
      </c>
      <c r="E5258" s="72">
        <v>0</v>
      </c>
      <c r="F5258" s="72">
        <v>0</v>
      </c>
      <c r="G5258" s="72">
        <v>0.32</v>
      </c>
      <c r="H5258" s="72">
        <v>0.32</v>
      </c>
      <c r="I5258" s="72">
        <v>0.32</v>
      </c>
    </row>
    <row r="5259" spans="1:9" ht="25.5">
      <c r="A5259" s="71" t="s">
        <v>21532</v>
      </c>
      <c r="B5259" s="71" t="s">
        <v>21533</v>
      </c>
      <c r="C5259" s="276" t="s">
        <v>21523</v>
      </c>
      <c r="D5259" s="276" t="s">
        <v>21531</v>
      </c>
      <c r="E5259" s="72">
        <v>0</v>
      </c>
      <c r="F5259" s="72">
        <v>0</v>
      </c>
      <c r="G5259" s="72">
        <v>0.48</v>
      </c>
      <c r="H5259" s="72">
        <v>0.48</v>
      </c>
      <c r="I5259" s="72">
        <v>0.48</v>
      </c>
    </row>
    <row r="5260" spans="1:9">
      <c r="A5260" s="71" t="s">
        <v>21534</v>
      </c>
      <c r="B5260" s="71" t="s">
        <v>21535</v>
      </c>
      <c r="C5260" s="276" t="s">
        <v>21523</v>
      </c>
      <c r="D5260" s="276" t="s">
        <v>17834</v>
      </c>
      <c r="E5260" s="72">
        <v>0</v>
      </c>
      <c r="F5260" s="72">
        <v>0</v>
      </c>
      <c r="G5260" s="72">
        <v>27.8</v>
      </c>
      <c r="H5260" s="72">
        <v>27.8</v>
      </c>
      <c r="I5260" s="72">
        <v>27.8</v>
      </c>
    </row>
    <row r="5261" spans="1:9">
      <c r="A5261" s="71" t="s">
        <v>21536</v>
      </c>
      <c r="B5261" s="71" t="s">
        <v>21537</v>
      </c>
      <c r="C5261" s="276" t="s">
        <v>21523</v>
      </c>
      <c r="D5261" s="276" t="s">
        <v>21538</v>
      </c>
      <c r="E5261" s="72">
        <v>0</v>
      </c>
      <c r="F5261" s="72">
        <v>0</v>
      </c>
      <c r="G5261" s="72">
        <v>28</v>
      </c>
      <c r="H5261" s="72">
        <v>28</v>
      </c>
      <c r="I5261" s="72">
        <v>28</v>
      </c>
    </row>
    <row r="5262" spans="1:9" ht="25.5">
      <c r="A5262" s="71" t="s">
        <v>21539</v>
      </c>
      <c r="B5262" s="71" t="s">
        <v>21540</v>
      </c>
      <c r="C5262" s="276" t="s">
        <v>21523</v>
      </c>
      <c r="D5262" s="276" t="s">
        <v>0</v>
      </c>
      <c r="E5262" s="72">
        <v>0</v>
      </c>
      <c r="F5262" s="72">
        <v>0</v>
      </c>
      <c r="G5262" s="72">
        <v>24.28</v>
      </c>
      <c r="H5262" s="72">
        <v>24.28</v>
      </c>
      <c r="I5262" s="72">
        <v>24.28</v>
      </c>
    </row>
    <row r="5263" spans="1:9" ht="25.5">
      <c r="A5263" s="71" t="s">
        <v>21541</v>
      </c>
      <c r="B5263" s="71" t="s">
        <v>21542</v>
      </c>
      <c r="C5263" s="276" t="s">
        <v>21523</v>
      </c>
      <c r="D5263" s="276" t="s">
        <v>21543</v>
      </c>
      <c r="E5263" s="72">
        <v>0</v>
      </c>
      <c r="F5263" s="72">
        <v>0</v>
      </c>
      <c r="G5263" s="72">
        <v>8075</v>
      </c>
      <c r="H5263" s="72">
        <v>8075</v>
      </c>
      <c r="I5263" s="72">
        <v>8075</v>
      </c>
    </row>
    <row r="5264" spans="1:9" ht="25.5">
      <c r="A5264" s="71" t="s">
        <v>21544</v>
      </c>
      <c r="B5264" s="71" t="s">
        <v>21545</v>
      </c>
      <c r="C5264" s="276" t="s">
        <v>21523</v>
      </c>
      <c r="D5264" s="276" t="s">
        <v>21543</v>
      </c>
      <c r="E5264" s="72">
        <v>0</v>
      </c>
      <c r="F5264" s="72">
        <v>0</v>
      </c>
      <c r="G5264" s="72">
        <v>4250</v>
      </c>
      <c r="H5264" s="72">
        <v>4250</v>
      </c>
      <c r="I5264" s="72">
        <v>4250</v>
      </c>
    </row>
    <row r="5265" spans="1:9">
      <c r="A5265" s="71" t="s">
        <v>21546</v>
      </c>
      <c r="B5265" s="71" t="s">
        <v>21547</v>
      </c>
      <c r="C5265" s="276" t="s">
        <v>21523</v>
      </c>
      <c r="D5265" s="276" t="s">
        <v>21548</v>
      </c>
      <c r="E5265" s="72">
        <v>0</v>
      </c>
      <c r="F5265" s="72">
        <v>0</v>
      </c>
      <c r="G5265" s="72">
        <v>18</v>
      </c>
      <c r="H5265" s="72">
        <v>18</v>
      </c>
      <c r="I5265" s="72">
        <v>18</v>
      </c>
    </row>
    <row r="5266" spans="1:9">
      <c r="A5266" s="71" t="s">
        <v>21549</v>
      </c>
      <c r="B5266" s="71" t="s">
        <v>21550</v>
      </c>
      <c r="C5266" s="276" t="s">
        <v>21523</v>
      </c>
      <c r="D5266" s="276" t="s">
        <v>21548</v>
      </c>
      <c r="E5266" s="72">
        <v>0</v>
      </c>
      <c r="F5266" s="72">
        <v>0</v>
      </c>
      <c r="G5266" s="72">
        <v>16.100000000000001</v>
      </c>
      <c r="H5266" s="72">
        <v>16.100000000000001</v>
      </c>
      <c r="I5266" s="72">
        <v>16.100000000000001</v>
      </c>
    </row>
    <row r="5267" spans="1:9" ht="25.5">
      <c r="A5267" s="71" t="s">
        <v>21551</v>
      </c>
      <c r="B5267" s="71" t="s">
        <v>21552</v>
      </c>
      <c r="C5267" s="276" t="s">
        <v>21523</v>
      </c>
      <c r="D5267" s="276" t="s">
        <v>21548</v>
      </c>
      <c r="E5267" s="72">
        <v>0</v>
      </c>
      <c r="F5267" s="72">
        <v>0</v>
      </c>
      <c r="G5267" s="72">
        <v>12</v>
      </c>
      <c r="H5267" s="72">
        <v>12</v>
      </c>
      <c r="I5267" s="72">
        <v>12</v>
      </c>
    </row>
    <row r="5268" spans="1:9">
      <c r="A5268" s="71" t="s">
        <v>21553</v>
      </c>
      <c r="B5268" s="71" t="s">
        <v>21554</v>
      </c>
      <c r="C5268" s="276" t="s">
        <v>21523</v>
      </c>
      <c r="D5268" s="276" t="s">
        <v>21526</v>
      </c>
      <c r="E5268" s="72">
        <v>0</v>
      </c>
      <c r="F5268" s="72">
        <v>0</v>
      </c>
      <c r="G5268" s="72">
        <v>90</v>
      </c>
      <c r="H5268" s="72">
        <v>90</v>
      </c>
      <c r="I5268" s="72">
        <v>90</v>
      </c>
    </row>
    <row r="5269" spans="1:9">
      <c r="A5269" s="71" t="s">
        <v>21555</v>
      </c>
      <c r="B5269" s="71" t="s">
        <v>21556</v>
      </c>
      <c r="C5269" s="276" t="s">
        <v>21523</v>
      </c>
      <c r="D5269" s="276" t="s">
        <v>21548</v>
      </c>
      <c r="E5269" s="72">
        <v>0</v>
      </c>
      <c r="F5269" s="72">
        <v>0</v>
      </c>
      <c r="G5269" s="72">
        <v>5.19</v>
      </c>
      <c r="H5269" s="72">
        <v>5.19</v>
      </c>
      <c r="I5269" s="72">
        <v>5.19</v>
      </c>
    </row>
    <row r="5270" spans="1:9">
      <c r="A5270" s="71" t="s">
        <v>21557</v>
      </c>
      <c r="B5270" s="71" t="s">
        <v>21558</v>
      </c>
      <c r="C5270" s="276" t="s">
        <v>21523</v>
      </c>
      <c r="D5270" s="276" t="s">
        <v>21548</v>
      </c>
      <c r="E5270" s="72">
        <v>0</v>
      </c>
      <c r="F5270" s="72">
        <v>0</v>
      </c>
      <c r="G5270" s="72">
        <v>275</v>
      </c>
      <c r="H5270" s="72">
        <v>275</v>
      </c>
      <c r="I5270" s="72">
        <v>275</v>
      </c>
    </row>
    <row r="5271" spans="1:9">
      <c r="A5271" s="71" t="s">
        <v>21559</v>
      </c>
      <c r="B5271" s="71" t="s">
        <v>21560</v>
      </c>
      <c r="C5271" s="276" t="s">
        <v>21523</v>
      </c>
      <c r="D5271" s="276" t="s">
        <v>21561</v>
      </c>
      <c r="E5271" s="72">
        <v>0</v>
      </c>
      <c r="F5271" s="72">
        <v>0</v>
      </c>
      <c r="G5271" s="72">
        <v>1.1599999999999999</v>
      </c>
      <c r="H5271" s="72">
        <v>1.1599999999999999</v>
      </c>
      <c r="I5271" s="72">
        <v>1.1599999999999999</v>
      </c>
    </row>
    <row r="5272" spans="1:9">
      <c r="A5272" s="71" t="s">
        <v>21562</v>
      </c>
      <c r="B5272" s="71" t="s">
        <v>21563</v>
      </c>
      <c r="C5272" s="276" t="s">
        <v>21523</v>
      </c>
      <c r="D5272" s="276" t="s">
        <v>21561</v>
      </c>
      <c r="E5272" s="72">
        <v>0</v>
      </c>
      <c r="F5272" s="72">
        <v>0</v>
      </c>
      <c r="G5272" s="72">
        <v>1.35</v>
      </c>
      <c r="H5272" s="72">
        <v>1.35</v>
      </c>
      <c r="I5272" s="72">
        <v>1.35</v>
      </c>
    </row>
    <row r="5273" spans="1:9">
      <c r="A5273" s="71" t="s">
        <v>21564</v>
      </c>
      <c r="B5273" s="71" t="s">
        <v>21565</v>
      </c>
      <c r="C5273" s="276" t="s">
        <v>21523</v>
      </c>
      <c r="D5273" s="276" t="s">
        <v>21561</v>
      </c>
      <c r="E5273" s="72">
        <v>0</v>
      </c>
      <c r="F5273" s="72">
        <v>0</v>
      </c>
      <c r="G5273" s="72">
        <v>1.54</v>
      </c>
      <c r="H5273" s="72">
        <v>1.54</v>
      </c>
      <c r="I5273" s="72">
        <v>1.54</v>
      </c>
    </row>
    <row r="5274" spans="1:9">
      <c r="A5274" s="71" t="s">
        <v>21566</v>
      </c>
      <c r="B5274" s="71" t="s">
        <v>21567</v>
      </c>
      <c r="C5274" s="276" t="s">
        <v>21523</v>
      </c>
      <c r="D5274" s="276" t="s">
        <v>21561</v>
      </c>
      <c r="E5274" s="72">
        <v>0</v>
      </c>
      <c r="F5274" s="72">
        <v>0</v>
      </c>
      <c r="G5274" s="72">
        <v>1.74</v>
      </c>
      <c r="H5274" s="72">
        <v>1.74</v>
      </c>
      <c r="I5274" s="72">
        <v>1.74</v>
      </c>
    </row>
    <row r="5275" spans="1:9">
      <c r="A5275" s="71" t="s">
        <v>21568</v>
      </c>
      <c r="B5275" s="71" t="s">
        <v>21569</v>
      </c>
      <c r="C5275" s="276" t="s">
        <v>21523</v>
      </c>
      <c r="D5275" s="276" t="s">
        <v>21561</v>
      </c>
      <c r="E5275" s="72">
        <v>0</v>
      </c>
      <c r="F5275" s="72">
        <v>0</v>
      </c>
      <c r="G5275" s="72">
        <v>1.93</v>
      </c>
      <c r="H5275" s="72">
        <v>1.93</v>
      </c>
      <c r="I5275" s="72">
        <v>1.93</v>
      </c>
    </row>
    <row r="5276" spans="1:9">
      <c r="A5276" s="71" t="s">
        <v>21570</v>
      </c>
      <c r="B5276" s="71" t="s">
        <v>21571</v>
      </c>
      <c r="C5276" s="276" t="s">
        <v>21523</v>
      </c>
      <c r="D5276" s="276" t="s">
        <v>21561</v>
      </c>
      <c r="E5276" s="72">
        <v>0</v>
      </c>
      <c r="F5276" s="72">
        <v>0</v>
      </c>
      <c r="G5276" s="72">
        <v>3.09</v>
      </c>
      <c r="H5276" s="72">
        <v>3.09</v>
      </c>
      <c r="I5276" s="72">
        <v>3.09</v>
      </c>
    </row>
    <row r="5277" spans="1:9">
      <c r="A5277" s="71" t="s">
        <v>21572</v>
      </c>
      <c r="B5277" s="71" t="s">
        <v>21573</v>
      </c>
      <c r="C5277" s="276" t="s">
        <v>21523</v>
      </c>
      <c r="D5277" s="276" t="s">
        <v>21561</v>
      </c>
      <c r="E5277" s="72">
        <v>0</v>
      </c>
      <c r="F5277" s="72">
        <v>0</v>
      </c>
      <c r="G5277" s="72">
        <v>3.28</v>
      </c>
      <c r="H5277" s="72">
        <v>3.28</v>
      </c>
      <c r="I5277" s="72">
        <v>3.28</v>
      </c>
    </row>
    <row r="5278" spans="1:9">
      <c r="A5278" s="71" t="s">
        <v>21574</v>
      </c>
      <c r="B5278" s="71" t="s">
        <v>21575</v>
      </c>
      <c r="C5278" s="276" t="s">
        <v>21523</v>
      </c>
      <c r="D5278" s="276" t="s">
        <v>21561</v>
      </c>
      <c r="E5278" s="72">
        <v>0</v>
      </c>
      <c r="F5278" s="72">
        <v>0</v>
      </c>
      <c r="G5278" s="72">
        <v>3.67</v>
      </c>
      <c r="H5278" s="72">
        <v>3.67</v>
      </c>
      <c r="I5278" s="72">
        <v>3.67</v>
      </c>
    </row>
    <row r="5279" spans="1:9">
      <c r="A5279" s="71" t="s">
        <v>21576</v>
      </c>
      <c r="B5279" s="71" t="s">
        <v>21577</v>
      </c>
      <c r="C5279" s="276" t="s">
        <v>21523</v>
      </c>
      <c r="D5279" s="276" t="s">
        <v>21561</v>
      </c>
      <c r="E5279" s="72">
        <v>0</v>
      </c>
      <c r="F5279" s="72">
        <v>0</v>
      </c>
      <c r="G5279" s="72">
        <v>4.05</v>
      </c>
      <c r="H5279" s="72">
        <v>4.05</v>
      </c>
      <c r="I5279" s="72">
        <v>4.05</v>
      </c>
    </row>
    <row r="5280" spans="1:9">
      <c r="A5280" s="71" t="s">
        <v>21578</v>
      </c>
      <c r="B5280" s="71" t="s">
        <v>21579</v>
      </c>
      <c r="C5280" s="276" t="s">
        <v>21523</v>
      </c>
      <c r="D5280" s="276" t="s">
        <v>21561</v>
      </c>
      <c r="E5280" s="72">
        <v>0</v>
      </c>
      <c r="F5280" s="72">
        <v>0</v>
      </c>
      <c r="G5280" s="72">
        <v>4.63</v>
      </c>
      <c r="H5280" s="72">
        <v>4.63</v>
      </c>
      <c r="I5280" s="72">
        <v>4.63</v>
      </c>
    </row>
    <row r="5281" spans="1:9" ht="25.5">
      <c r="A5281" s="71" t="s">
        <v>21580</v>
      </c>
      <c r="B5281" s="71" t="s">
        <v>21581</v>
      </c>
      <c r="C5281" s="276" t="s">
        <v>21523</v>
      </c>
      <c r="D5281" s="276" t="s">
        <v>21582</v>
      </c>
      <c r="E5281" s="72">
        <v>0</v>
      </c>
      <c r="F5281" s="72">
        <v>0</v>
      </c>
      <c r="G5281" s="72">
        <v>1.93</v>
      </c>
      <c r="H5281" s="72">
        <v>1.93</v>
      </c>
      <c r="I5281" s="72">
        <v>1.93</v>
      </c>
    </row>
    <row r="5282" spans="1:9" ht="25.5">
      <c r="A5282" s="71" t="s">
        <v>21583</v>
      </c>
      <c r="B5282" s="71" t="s">
        <v>21584</v>
      </c>
      <c r="C5282" s="276" t="s">
        <v>21523</v>
      </c>
      <c r="D5282" s="276" t="s">
        <v>21582</v>
      </c>
      <c r="E5282" s="72">
        <v>0</v>
      </c>
      <c r="F5282" s="72">
        <v>0</v>
      </c>
      <c r="G5282" s="72">
        <v>2.7</v>
      </c>
      <c r="H5282" s="72">
        <v>2.7</v>
      </c>
      <c r="I5282" s="72">
        <v>2.7</v>
      </c>
    </row>
    <row r="5283" spans="1:9" ht="25.5">
      <c r="A5283" s="71" t="s">
        <v>21585</v>
      </c>
      <c r="B5283" s="71" t="s">
        <v>21586</v>
      </c>
      <c r="C5283" s="276" t="s">
        <v>21523</v>
      </c>
      <c r="D5283" s="276" t="s">
        <v>21587</v>
      </c>
      <c r="E5283" s="72">
        <v>0</v>
      </c>
      <c r="F5283" s="72">
        <v>0</v>
      </c>
      <c r="G5283" s="72">
        <v>8.69</v>
      </c>
      <c r="H5283" s="72">
        <v>8.69</v>
      </c>
      <c r="I5283" s="72">
        <v>8.69</v>
      </c>
    </row>
    <row r="5284" spans="1:9" ht="25.5">
      <c r="A5284" s="71" t="s">
        <v>21588</v>
      </c>
      <c r="B5284" s="71" t="s">
        <v>21589</v>
      </c>
      <c r="C5284" s="276" t="s">
        <v>21523</v>
      </c>
      <c r="D5284" s="276" t="s">
        <v>21587</v>
      </c>
      <c r="E5284" s="72">
        <v>0</v>
      </c>
      <c r="F5284" s="72">
        <v>0</v>
      </c>
      <c r="G5284" s="72">
        <v>8.69</v>
      </c>
      <c r="H5284" s="72">
        <v>8.69</v>
      </c>
      <c r="I5284" s="72">
        <v>8.69</v>
      </c>
    </row>
    <row r="5285" spans="1:9" ht="25.5">
      <c r="A5285" s="71" t="s">
        <v>21590</v>
      </c>
      <c r="B5285" s="71" t="s">
        <v>21591</v>
      </c>
      <c r="C5285" s="276" t="s">
        <v>21523</v>
      </c>
      <c r="D5285" s="276" t="s">
        <v>21587</v>
      </c>
      <c r="E5285" s="72">
        <v>0</v>
      </c>
      <c r="F5285" s="72">
        <v>0</v>
      </c>
      <c r="G5285" s="72">
        <v>8.69</v>
      </c>
      <c r="H5285" s="72">
        <v>8.69</v>
      </c>
      <c r="I5285" s="72">
        <v>8.69</v>
      </c>
    </row>
    <row r="5286" spans="1:9" ht="25.5">
      <c r="A5286" s="71" t="s">
        <v>21592</v>
      </c>
      <c r="B5286" s="71" t="s">
        <v>21593</v>
      </c>
      <c r="C5286" s="276" t="s">
        <v>21523</v>
      </c>
      <c r="D5286" s="276" t="s">
        <v>21587</v>
      </c>
      <c r="E5286" s="72">
        <v>0</v>
      </c>
      <c r="F5286" s="72">
        <v>0</v>
      </c>
      <c r="G5286" s="72">
        <v>8.69</v>
      </c>
      <c r="H5286" s="72">
        <v>8.69</v>
      </c>
      <c r="I5286" s="72">
        <v>8.69</v>
      </c>
    </row>
    <row r="5287" spans="1:9" ht="25.5">
      <c r="A5287" s="71" t="s">
        <v>21594</v>
      </c>
      <c r="B5287" s="71" t="s">
        <v>21595</v>
      </c>
      <c r="C5287" s="276" t="s">
        <v>21523</v>
      </c>
      <c r="D5287" s="276" t="s">
        <v>21587</v>
      </c>
      <c r="E5287" s="72">
        <v>0</v>
      </c>
      <c r="F5287" s="72">
        <v>0</v>
      </c>
      <c r="G5287" s="72">
        <v>8.69</v>
      </c>
      <c r="H5287" s="72">
        <v>8.69</v>
      </c>
      <c r="I5287" s="72">
        <v>8.69</v>
      </c>
    </row>
    <row r="5288" spans="1:9" ht="25.5">
      <c r="A5288" s="71" t="s">
        <v>21596</v>
      </c>
      <c r="B5288" s="71" t="s">
        <v>21597</v>
      </c>
      <c r="C5288" s="276" t="s">
        <v>21523</v>
      </c>
      <c r="D5288" s="276" t="s">
        <v>21587</v>
      </c>
      <c r="E5288" s="72">
        <v>0</v>
      </c>
      <c r="F5288" s="72">
        <v>0</v>
      </c>
      <c r="G5288" s="72">
        <v>8.69</v>
      </c>
      <c r="H5288" s="72">
        <v>8.69</v>
      </c>
      <c r="I5288" s="72">
        <v>8.69</v>
      </c>
    </row>
    <row r="5289" spans="1:9" ht="25.5">
      <c r="A5289" s="71" t="s">
        <v>21598</v>
      </c>
      <c r="B5289" s="71" t="s">
        <v>21599</v>
      </c>
      <c r="C5289" s="276" t="s">
        <v>21523</v>
      </c>
      <c r="D5289" s="276" t="s">
        <v>21587</v>
      </c>
      <c r="E5289" s="72">
        <v>0</v>
      </c>
      <c r="F5289" s="72">
        <v>0</v>
      </c>
      <c r="G5289" s="72">
        <v>8.69</v>
      </c>
      <c r="H5289" s="72">
        <v>8.69</v>
      </c>
      <c r="I5289" s="72">
        <v>8.69</v>
      </c>
    </row>
    <row r="5290" spans="1:9" ht="25.5">
      <c r="A5290" s="71" t="s">
        <v>21600</v>
      </c>
      <c r="B5290" s="71" t="s">
        <v>21601</v>
      </c>
      <c r="C5290" s="276" t="s">
        <v>21523</v>
      </c>
      <c r="D5290" s="276" t="s">
        <v>21587</v>
      </c>
      <c r="E5290" s="72">
        <v>0</v>
      </c>
      <c r="F5290" s="72">
        <v>0</v>
      </c>
      <c r="G5290" s="72">
        <v>8.69</v>
      </c>
      <c r="H5290" s="72">
        <v>8.69</v>
      </c>
      <c r="I5290" s="72">
        <v>8.69</v>
      </c>
    </row>
    <row r="5291" spans="1:9" ht="25.5">
      <c r="A5291" s="71" t="s">
        <v>21602</v>
      </c>
      <c r="B5291" s="71" t="s">
        <v>21603</v>
      </c>
      <c r="C5291" s="276" t="s">
        <v>21523</v>
      </c>
      <c r="D5291" s="276" t="s">
        <v>21587</v>
      </c>
      <c r="E5291" s="72">
        <v>0</v>
      </c>
      <c r="F5291" s="72">
        <v>0</v>
      </c>
      <c r="G5291" s="72">
        <v>8.69</v>
      </c>
      <c r="H5291" s="72">
        <v>8.69</v>
      </c>
      <c r="I5291" s="72">
        <v>8.69</v>
      </c>
    </row>
    <row r="5292" spans="1:9" ht="25.5">
      <c r="A5292" s="71" t="s">
        <v>21604</v>
      </c>
      <c r="B5292" s="71" t="s">
        <v>21605</v>
      </c>
      <c r="C5292" s="276" t="s">
        <v>21523</v>
      </c>
      <c r="D5292" s="276" t="s">
        <v>21587</v>
      </c>
      <c r="E5292" s="72">
        <v>0</v>
      </c>
      <c r="F5292" s="72">
        <v>0</v>
      </c>
      <c r="G5292" s="72">
        <v>8.69</v>
      </c>
      <c r="H5292" s="72">
        <v>8.69</v>
      </c>
      <c r="I5292" s="72">
        <v>8.69</v>
      </c>
    </row>
    <row r="5293" spans="1:9" ht="25.5">
      <c r="A5293" s="71" t="s">
        <v>21606</v>
      </c>
      <c r="B5293" s="71" t="s">
        <v>21607</v>
      </c>
      <c r="C5293" s="276" t="s">
        <v>21523</v>
      </c>
      <c r="D5293" s="276" t="s">
        <v>21587</v>
      </c>
      <c r="E5293" s="72">
        <v>0</v>
      </c>
      <c r="F5293" s="72">
        <v>0</v>
      </c>
      <c r="G5293" s="72">
        <v>8.69</v>
      </c>
      <c r="H5293" s="72">
        <v>8.69</v>
      </c>
      <c r="I5293" s="72">
        <v>8.69</v>
      </c>
    </row>
    <row r="5294" spans="1:9" ht="25.5">
      <c r="A5294" s="71" t="s">
        <v>21608</v>
      </c>
      <c r="B5294" s="71" t="s">
        <v>21609</v>
      </c>
      <c r="C5294" s="276" t="s">
        <v>21523</v>
      </c>
      <c r="D5294" s="276" t="s">
        <v>21587</v>
      </c>
      <c r="E5294" s="72">
        <v>0</v>
      </c>
      <c r="F5294" s="72">
        <v>0</v>
      </c>
      <c r="G5294" s="72">
        <v>8.69</v>
      </c>
      <c r="H5294" s="72">
        <v>8.69</v>
      </c>
      <c r="I5294" s="72">
        <v>8.69</v>
      </c>
    </row>
    <row r="5295" spans="1:9" ht="25.5">
      <c r="A5295" s="71" t="s">
        <v>21610</v>
      </c>
      <c r="B5295" s="71" t="s">
        <v>21611</v>
      </c>
      <c r="C5295" s="276" t="s">
        <v>21523</v>
      </c>
      <c r="D5295" s="276" t="s">
        <v>21587</v>
      </c>
      <c r="E5295" s="72">
        <v>0</v>
      </c>
      <c r="F5295" s="72">
        <v>0</v>
      </c>
      <c r="G5295" s="72">
        <v>8.69</v>
      </c>
      <c r="H5295" s="72">
        <v>8.69</v>
      </c>
      <c r="I5295" s="72">
        <v>8.69</v>
      </c>
    </row>
    <row r="5296" spans="1:9" ht="25.5">
      <c r="A5296" s="71" t="s">
        <v>21612</v>
      </c>
      <c r="B5296" s="71" t="s">
        <v>21613</v>
      </c>
      <c r="C5296" s="276" t="s">
        <v>21523</v>
      </c>
      <c r="D5296" s="276" t="s">
        <v>21587</v>
      </c>
      <c r="E5296" s="72">
        <v>0</v>
      </c>
      <c r="F5296" s="72">
        <v>0</v>
      </c>
      <c r="G5296" s="72">
        <v>8.69</v>
      </c>
      <c r="H5296" s="72">
        <v>8.69</v>
      </c>
      <c r="I5296" s="72">
        <v>8.69</v>
      </c>
    </row>
    <row r="5297" spans="1:9" ht="25.5">
      <c r="A5297" s="71" t="s">
        <v>21614</v>
      </c>
      <c r="B5297" s="71" t="s">
        <v>21615</v>
      </c>
      <c r="C5297" s="276" t="s">
        <v>21523</v>
      </c>
      <c r="D5297" s="276" t="s">
        <v>21587</v>
      </c>
      <c r="E5297" s="72">
        <v>0</v>
      </c>
      <c r="F5297" s="72">
        <v>0</v>
      </c>
      <c r="G5297" s="72">
        <v>8.69</v>
      </c>
      <c r="H5297" s="72">
        <v>8.69</v>
      </c>
      <c r="I5297" s="72">
        <v>8.69</v>
      </c>
    </row>
    <row r="5298" spans="1:9" ht="25.5">
      <c r="A5298" s="71" t="s">
        <v>21616</v>
      </c>
      <c r="B5298" s="71" t="s">
        <v>21617</v>
      </c>
      <c r="C5298" s="276" t="s">
        <v>21523</v>
      </c>
      <c r="D5298" s="276" t="s">
        <v>21587</v>
      </c>
      <c r="E5298" s="72">
        <v>0</v>
      </c>
      <c r="F5298" s="72">
        <v>0</v>
      </c>
      <c r="G5298" s="72">
        <v>8.69</v>
      </c>
      <c r="H5298" s="72">
        <v>8.69</v>
      </c>
      <c r="I5298" s="72">
        <v>8.69</v>
      </c>
    </row>
    <row r="5299" spans="1:9" ht="25.5">
      <c r="A5299" s="71" t="s">
        <v>21618</v>
      </c>
      <c r="B5299" s="71" t="s">
        <v>21619</v>
      </c>
      <c r="C5299" s="276" t="s">
        <v>21523</v>
      </c>
      <c r="D5299" s="276" t="s">
        <v>21587</v>
      </c>
      <c r="E5299" s="72">
        <v>0</v>
      </c>
      <c r="F5299" s="72">
        <v>0</v>
      </c>
      <c r="G5299" s="72">
        <v>8.69</v>
      </c>
      <c r="H5299" s="72">
        <v>8.69</v>
      </c>
      <c r="I5299" s="72">
        <v>8.69</v>
      </c>
    </row>
    <row r="5300" spans="1:9" ht="25.5">
      <c r="A5300" s="71" t="s">
        <v>21620</v>
      </c>
      <c r="B5300" s="71" t="s">
        <v>21621</v>
      </c>
      <c r="C5300" s="276" t="s">
        <v>21523</v>
      </c>
      <c r="D5300" s="276" t="s">
        <v>21587</v>
      </c>
      <c r="E5300" s="72">
        <v>0</v>
      </c>
      <c r="F5300" s="72">
        <v>0</v>
      </c>
      <c r="G5300" s="72">
        <v>8.69</v>
      </c>
      <c r="H5300" s="72">
        <v>8.69</v>
      </c>
      <c r="I5300" s="72">
        <v>8.69</v>
      </c>
    </row>
    <row r="5301" spans="1:9" ht="25.5">
      <c r="A5301" s="71" t="s">
        <v>21622</v>
      </c>
      <c r="B5301" s="71" t="s">
        <v>21623</v>
      </c>
      <c r="C5301" s="276" t="s">
        <v>21523</v>
      </c>
      <c r="D5301" s="276" t="s">
        <v>21587</v>
      </c>
      <c r="E5301" s="72">
        <v>0</v>
      </c>
      <c r="F5301" s="72">
        <v>0</v>
      </c>
      <c r="G5301" s="72">
        <v>8.69</v>
      </c>
      <c r="H5301" s="72">
        <v>8.69</v>
      </c>
      <c r="I5301" s="72">
        <v>8.69</v>
      </c>
    </row>
    <row r="5302" spans="1:9" ht="25.5">
      <c r="A5302" s="71" t="s">
        <v>21624</v>
      </c>
      <c r="B5302" s="71" t="s">
        <v>21625</v>
      </c>
      <c r="C5302" s="276" t="s">
        <v>21523</v>
      </c>
      <c r="D5302" s="276" t="s">
        <v>21587</v>
      </c>
      <c r="E5302" s="72">
        <v>0</v>
      </c>
      <c r="F5302" s="72">
        <v>0</v>
      </c>
      <c r="G5302" s="72">
        <v>8.69</v>
      </c>
      <c r="H5302" s="72">
        <v>8.69</v>
      </c>
      <c r="I5302" s="72">
        <v>8.69</v>
      </c>
    </row>
    <row r="5303" spans="1:9" ht="25.5">
      <c r="A5303" s="71" t="s">
        <v>21626</v>
      </c>
      <c r="B5303" s="71" t="s">
        <v>21627</v>
      </c>
      <c r="C5303" s="276" t="s">
        <v>21523</v>
      </c>
      <c r="D5303" s="276" t="s">
        <v>21587</v>
      </c>
      <c r="E5303" s="72">
        <v>0</v>
      </c>
      <c r="F5303" s="72">
        <v>0</v>
      </c>
      <c r="G5303" s="72">
        <v>8.69</v>
      </c>
      <c r="H5303" s="72">
        <v>8.69</v>
      </c>
      <c r="I5303" s="72">
        <v>8.69</v>
      </c>
    </row>
    <row r="5304" spans="1:9" ht="25.5">
      <c r="A5304" s="71" t="s">
        <v>21628</v>
      </c>
      <c r="B5304" s="71" t="s">
        <v>21629</v>
      </c>
      <c r="C5304" s="276" t="s">
        <v>21523</v>
      </c>
      <c r="D5304" s="276" t="s">
        <v>21587</v>
      </c>
      <c r="E5304" s="72">
        <v>0</v>
      </c>
      <c r="F5304" s="72">
        <v>0</v>
      </c>
      <c r="G5304" s="72">
        <v>8.69</v>
      </c>
      <c r="H5304" s="72">
        <v>8.69</v>
      </c>
      <c r="I5304" s="72">
        <v>8.69</v>
      </c>
    </row>
    <row r="5305" spans="1:9" ht="25.5">
      <c r="A5305" s="71" t="s">
        <v>21630</v>
      </c>
      <c r="B5305" s="71" t="s">
        <v>21631</v>
      </c>
      <c r="C5305" s="276" t="s">
        <v>21523</v>
      </c>
      <c r="D5305" s="276" t="s">
        <v>21587</v>
      </c>
      <c r="E5305" s="72">
        <v>0</v>
      </c>
      <c r="F5305" s="72">
        <v>0</v>
      </c>
      <c r="G5305" s="72">
        <v>8.69</v>
      </c>
      <c r="H5305" s="72">
        <v>8.69</v>
      </c>
      <c r="I5305" s="72">
        <v>8.69</v>
      </c>
    </row>
    <row r="5306" spans="1:9" ht="25.5">
      <c r="A5306" s="71" t="s">
        <v>21632</v>
      </c>
      <c r="B5306" s="71" t="s">
        <v>21633</v>
      </c>
      <c r="C5306" s="276" t="s">
        <v>21523</v>
      </c>
      <c r="D5306" s="276" t="s">
        <v>21587</v>
      </c>
      <c r="E5306" s="72">
        <v>0</v>
      </c>
      <c r="F5306" s="72">
        <v>0</v>
      </c>
      <c r="G5306" s="72">
        <v>8.69</v>
      </c>
      <c r="H5306" s="72">
        <v>8.69</v>
      </c>
      <c r="I5306" s="72">
        <v>8.69</v>
      </c>
    </row>
    <row r="5307" spans="1:9" ht="25.5">
      <c r="A5307" s="71" t="s">
        <v>21634</v>
      </c>
      <c r="B5307" s="71" t="s">
        <v>21635</v>
      </c>
      <c r="C5307" s="276" t="s">
        <v>21523</v>
      </c>
      <c r="D5307" s="276" t="s">
        <v>21587</v>
      </c>
      <c r="E5307" s="72">
        <v>0</v>
      </c>
      <c r="F5307" s="72">
        <v>0</v>
      </c>
      <c r="G5307" s="72">
        <v>8.69</v>
      </c>
      <c r="H5307" s="72">
        <v>8.69</v>
      </c>
      <c r="I5307" s="72">
        <v>8.69</v>
      </c>
    </row>
    <row r="5308" spans="1:9" ht="25.5">
      <c r="A5308" s="71" t="s">
        <v>21636</v>
      </c>
      <c r="B5308" s="71" t="s">
        <v>21637</v>
      </c>
      <c r="C5308" s="276" t="s">
        <v>21523</v>
      </c>
      <c r="D5308" s="276" t="s">
        <v>21587</v>
      </c>
      <c r="E5308" s="72">
        <v>0</v>
      </c>
      <c r="F5308" s="72">
        <v>0</v>
      </c>
      <c r="G5308" s="72">
        <v>8.69</v>
      </c>
      <c r="H5308" s="72">
        <v>8.69</v>
      </c>
      <c r="I5308" s="72">
        <v>8.69</v>
      </c>
    </row>
    <row r="5309" spans="1:9" ht="25.5">
      <c r="A5309" s="71" t="s">
        <v>21638</v>
      </c>
      <c r="B5309" s="71" t="s">
        <v>21639</v>
      </c>
      <c r="C5309" s="276" t="s">
        <v>21523</v>
      </c>
      <c r="D5309" s="276" t="s">
        <v>21587</v>
      </c>
      <c r="E5309" s="72">
        <v>0</v>
      </c>
      <c r="F5309" s="72">
        <v>0</v>
      </c>
      <c r="G5309" s="72">
        <v>8.69</v>
      </c>
      <c r="H5309" s="72">
        <v>8.69</v>
      </c>
      <c r="I5309" s="72">
        <v>8.69</v>
      </c>
    </row>
    <row r="5310" spans="1:9" ht="25.5">
      <c r="A5310" s="71" t="s">
        <v>21640</v>
      </c>
      <c r="B5310" s="71" t="s">
        <v>21641</v>
      </c>
      <c r="C5310" s="276" t="s">
        <v>21523</v>
      </c>
      <c r="D5310" s="276" t="s">
        <v>21587</v>
      </c>
      <c r="E5310" s="72">
        <v>0</v>
      </c>
      <c r="F5310" s="72">
        <v>0</v>
      </c>
      <c r="G5310" s="72">
        <v>8.69</v>
      </c>
      <c r="H5310" s="72">
        <v>8.69</v>
      </c>
      <c r="I5310" s="72">
        <v>8.69</v>
      </c>
    </row>
    <row r="5311" spans="1:9" ht="25.5">
      <c r="A5311" s="71" t="s">
        <v>21642</v>
      </c>
      <c r="B5311" s="71" t="s">
        <v>21643</v>
      </c>
      <c r="C5311" s="276" t="s">
        <v>21523</v>
      </c>
      <c r="D5311" s="276" t="s">
        <v>21587</v>
      </c>
      <c r="E5311" s="72">
        <v>0</v>
      </c>
      <c r="F5311" s="72">
        <v>0</v>
      </c>
      <c r="G5311" s="72">
        <v>8.69</v>
      </c>
      <c r="H5311" s="72">
        <v>8.69</v>
      </c>
      <c r="I5311" s="72">
        <v>8.69</v>
      </c>
    </row>
    <row r="5312" spans="1:9" ht="25.5">
      <c r="A5312" s="71" t="s">
        <v>21644</v>
      </c>
      <c r="B5312" s="71" t="s">
        <v>21645</v>
      </c>
      <c r="C5312" s="276" t="s">
        <v>21523</v>
      </c>
      <c r="D5312" s="276" t="s">
        <v>21587</v>
      </c>
      <c r="E5312" s="72">
        <v>0</v>
      </c>
      <c r="F5312" s="72">
        <v>0</v>
      </c>
      <c r="G5312" s="72">
        <v>8.69</v>
      </c>
      <c r="H5312" s="72">
        <v>8.69</v>
      </c>
      <c r="I5312" s="72">
        <v>8.69</v>
      </c>
    </row>
    <row r="5313" spans="1:9" ht="25.5">
      <c r="A5313" s="71" t="s">
        <v>21646</v>
      </c>
      <c r="B5313" s="71" t="s">
        <v>21647</v>
      </c>
      <c r="C5313" s="276" t="s">
        <v>21523</v>
      </c>
      <c r="D5313" s="276" t="s">
        <v>21587</v>
      </c>
      <c r="E5313" s="72">
        <v>0</v>
      </c>
      <c r="F5313" s="72">
        <v>0</v>
      </c>
      <c r="G5313" s="72">
        <v>8.69</v>
      </c>
      <c r="H5313" s="72">
        <v>8.69</v>
      </c>
      <c r="I5313" s="72">
        <v>8.69</v>
      </c>
    </row>
    <row r="5314" spans="1:9" ht="25.5">
      <c r="A5314" s="71" t="s">
        <v>21648</v>
      </c>
      <c r="B5314" s="71" t="s">
        <v>21649</v>
      </c>
      <c r="C5314" s="276" t="s">
        <v>21523</v>
      </c>
      <c r="D5314" s="276" t="s">
        <v>21587</v>
      </c>
      <c r="E5314" s="72">
        <v>0</v>
      </c>
      <c r="F5314" s="72">
        <v>0</v>
      </c>
      <c r="G5314" s="72">
        <v>8.69</v>
      </c>
      <c r="H5314" s="72">
        <v>8.69</v>
      </c>
      <c r="I5314" s="72">
        <v>8.69</v>
      </c>
    </row>
    <row r="5315" spans="1:9" ht="25.5">
      <c r="A5315" s="71" t="s">
        <v>21650</v>
      </c>
      <c r="B5315" s="71" t="s">
        <v>21651</v>
      </c>
      <c r="C5315" s="276" t="s">
        <v>21523</v>
      </c>
      <c r="D5315" s="276" t="s">
        <v>21587</v>
      </c>
      <c r="E5315" s="72">
        <v>0</v>
      </c>
      <c r="F5315" s="72">
        <v>0</v>
      </c>
      <c r="G5315" s="72">
        <v>8.69</v>
      </c>
      <c r="H5315" s="72">
        <v>8.69</v>
      </c>
      <c r="I5315" s="72">
        <v>8.69</v>
      </c>
    </row>
    <row r="5316" spans="1:9" ht="25.5">
      <c r="A5316" s="71" t="s">
        <v>21652</v>
      </c>
      <c r="B5316" s="71" t="s">
        <v>21653</v>
      </c>
      <c r="C5316" s="276" t="s">
        <v>21523</v>
      </c>
      <c r="D5316" s="276" t="s">
        <v>21587</v>
      </c>
      <c r="E5316" s="72">
        <v>0</v>
      </c>
      <c r="F5316" s="72">
        <v>0</v>
      </c>
      <c r="G5316" s="72">
        <v>8.69</v>
      </c>
      <c r="H5316" s="72">
        <v>8.69</v>
      </c>
      <c r="I5316" s="72">
        <v>8.69</v>
      </c>
    </row>
    <row r="5317" spans="1:9" ht="25.5">
      <c r="A5317" s="71" t="s">
        <v>21654</v>
      </c>
      <c r="B5317" s="71" t="s">
        <v>21655</v>
      </c>
      <c r="C5317" s="276" t="s">
        <v>21523</v>
      </c>
      <c r="D5317" s="276" t="s">
        <v>21587</v>
      </c>
      <c r="E5317" s="72">
        <v>0</v>
      </c>
      <c r="F5317" s="72">
        <v>0</v>
      </c>
      <c r="G5317" s="72">
        <v>8.69</v>
      </c>
      <c r="H5317" s="72">
        <v>8.69</v>
      </c>
      <c r="I5317" s="72">
        <v>8.69</v>
      </c>
    </row>
    <row r="5318" spans="1:9" ht="25.5">
      <c r="A5318" s="71" t="s">
        <v>21656</v>
      </c>
      <c r="B5318" s="71" t="s">
        <v>21657</v>
      </c>
      <c r="C5318" s="276" t="s">
        <v>21523</v>
      </c>
      <c r="D5318" s="276" t="s">
        <v>21587</v>
      </c>
      <c r="E5318" s="72">
        <v>0</v>
      </c>
      <c r="F5318" s="72">
        <v>0</v>
      </c>
      <c r="G5318" s="72">
        <v>8.69</v>
      </c>
      <c r="H5318" s="72">
        <v>8.69</v>
      </c>
      <c r="I5318" s="72">
        <v>8.69</v>
      </c>
    </row>
    <row r="5319" spans="1:9" ht="25.5">
      <c r="A5319" s="71" t="s">
        <v>21658</v>
      </c>
      <c r="B5319" s="71" t="s">
        <v>21659</v>
      </c>
      <c r="C5319" s="276" t="s">
        <v>21523</v>
      </c>
      <c r="D5319" s="276" t="s">
        <v>21587</v>
      </c>
      <c r="E5319" s="72">
        <v>0</v>
      </c>
      <c r="F5319" s="72">
        <v>0</v>
      </c>
      <c r="G5319" s="72">
        <v>8.69</v>
      </c>
      <c r="H5319" s="72">
        <v>8.69</v>
      </c>
      <c r="I5319" s="72">
        <v>8.69</v>
      </c>
    </row>
    <row r="5320" spans="1:9" ht="25.5">
      <c r="A5320" s="71" t="s">
        <v>21660</v>
      </c>
      <c r="B5320" s="71" t="s">
        <v>21661</v>
      </c>
      <c r="C5320" s="276" t="s">
        <v>21523</v>
      </c>
      <c r="D5320" s="276" t="s">
        <v>21587</v>
      </c>
      <c r="E5320" s="72">
        <v>0</v>
      </c>
      <c r="F5320" s="72">
        <v>0</v>
      </c>
      <c r="G5320" s="72">
        <v>8.69</v>
      </c>
      <c r="H5320" s="72">
        <v>8.69</v>
      </c>
      <c r="I5320" s="72">
        <v>8.69</v>
      </c>
    </row>
    <row r="5321" spans="1:9" ht="25.5">
      <c r="A5321" s="71" t="s">
        <v>21662</v>
      </c>
      <c r="B5321" s="71" t="s">
        <v>21663</v>
      </c>
      <c r="C5321" s="276" t="s">
        <v>21523</v>
      </c>
      <c r="D5321" s="276" t="s">
        <v>21587</v>
      </c>
      <c r="E5321" s="72">
        <v>0</v>
      </c>
      <c r="F5321" s="72">
        <v>0</v>
      </c>
      <c r="G5321" s="72">
        <v>8.69</v>
      </c>
      <c r="H5321" s="72">
        <v>8.69</v>
      </c>
      <c r="I5321" s="72">
        <v>8.69</v>
      </c>
    </row>
    <row r="5322" spans="1:9" ht="25.5">
      <c r="A5322" s="71" t="s">
        <v>21664</v>
      </c>
      <c r="B5322" s="71" t="s">
        <v>21665</v>
      </c>
      <c r="C5322" s="276" t="s">
        <v>21523</v>
      </c>
      <c r="D5322" s="276" t="s">
        <v>21587</v>
      </c>
      <c r="E5322" s="72">
        <v>0</v>
      </c>
      <c r="F5322" s="72">
        <v>0</v>
      </c>
      <c r="G5322" s="72">
        <v>8.69</v>
      </c>
      <c r="H5322" s="72">
        <v>8.69</v>
      </c>
      <c r="I5322" s="72">
        <v>8.69</v>
      </c>
    </row>
    <row r="5323" spans="1:9" ht="25.5">
      <c r="A5323" s="71" t="s">
        <v>21666</v>
      </c>
      <c r="B5323" s="71" t="s">
        <v>21667</v>
      </c>
      <c r="C5323" s="276" t="s">
        <v>21523</v>
      </c>
      <c r="D5323" s="276" t="s">
        <v>21587</v>
      </c>
      <c r="E5323" s="72">
        <v>0</v>
      </c>
      <c r="F5323" s="72">
        <v>0</v>
      </c>
      <c r="G5323" s="72">
        <v>8.69</v>
      </c>
      <c r="H5323" s="72">
        <v>8.69</v>
      </c>
      <c r="I5323" s="72">
        <v>8.69</v>
      </c>
    </row>
    <row r="5324" spans="1:9" ht="38.25">
      <c r="A5324" s="71" t="s">
        <v>21668</v>
      </c>
      <c r="B5324" s="71" t="s">
        <v>21669</v>
      </c>
      <c r="C5324" s="276" t="s">
        <v>21523</v>
      </c>
      <c r="D5324" s="276" t="s">
        <v>21670</v>
      </c>
      <c r="E5324" s="72">
        <v>0</v>
      </c>
      <c r="F5324" s="72">
        <v>0</v>
      </c>
      <c r="G5324" s="72">
        <v>1.54</v>
      </c>
      <c r="H5324" s="72">
        <v>1.54</v>
      </c>
      <c r="I5324" s="72">
        <v>1.54</v>
      </c>
    </row>
    <row r="5325" spans="1:9" ht="38.25">
      <c r="A5325" s="71" t="s">
        <v>21671</v>
      </c>
      <c r="B5325" s="71" t="s">
        <v>21672</v>
      </c>
      <c r="C5325" s="276" t="s">
        <v>21523</v>
      </c>
      <c r="D5325" s="276" t="s">
        <v>21670</v>
      </c>
      <c r="E5325" s="72">
        <v>0</v>
      </c>
      <c r="F5325" s="72">
        <v>0</v>
      </c>
      <c r="G5325" s="72">
        <v>1.93</v>
      </c>
      <c r="H5325" s="72">
        <v>1.93</v>
      </c>
      <c r="I5325" s="72">
        <v>1.93</v>
      </c>
    </row>
    <row r="5326" spans="1:9" ht="38.25">
      <c r="A5326" s="71" t="s">
        <v>21673</v>
      </c>
      <c r="B5326" s="71" t="s">
        <v>21674</v>
      </c>
      <c r="C5326" s="276" t="s">
        <v>21523</v>
      </c>
      <c r="D5326" s="276" t="s">
        <v>0</v>
      </c>
      <c r="E5326" s="72">
        <v>0</v>
      </c>
      <c r="F5326" s="72">
        <v>0</v>
      </c>
      <c r="G5326" s="72">
        <v>1.8</v>
      </c>
      <c r="H5326" s="72">
        <v>1.8</v>
      </c>
      <c r="I5326" s="72">
        <v>1.8</v>
      </c>
    </row>
    <row r="5327" spans="1:9">
      <c r="A5327" s="71" t="s">
        <v>21675</v>
      </c>
      <c r="B5327" s="71" t="s">
        <v>21676</v>
      </c>
      <c r="C5327" s="276" t="s">
        <v>21523</v>
      </c>
      <c r="D5327" s="276" t="s">
        <v>7903</v>
      </c>
      <c r="E5327" s="72">
        <v>0</v>
      </c>
      <c r="F5327" s="72">
        <v>0</v>
      </c>
      <c r="G5327" s="72">
        <v>72.709999999999994</v>
      </c>
      <c r="H5327" s="72">
        <v>72.709999999999994</v>
      </c>
      <c r="I5327" s="72">
        <v>72.709999999999994</v>
      </c>
    </row>
    <row r="5328" spans="1:9">
      <c r="A5328" s="275" t="s">
        <v>21677</v>
      </c>
      <c r="B5328" s="440" t="s">
        <v>21678</v>
      </c>
      <c r="C5328" s="440"/>
      <c r="D5328" s="440"/>
      <c r="E5328" s="440"/>
      <c r="F5328" s="440"/>
      <c r="G5328" s="440"/>
      <c r="H5328" s="440"/>
    </row>
    <row r="5329" spans="1:9">
      <c r="A5329" s="71" t="s">
        <v>21679</v>
      </c>
      <c r="B5329" s="71" t="s">
        <v>21680</v>
      </c>
      <c r="C5329" s="276" t="s">
        <v>138</v>
      </c>
      <c r="D5329" s="276" t="s">
        <v>9</v>
      </c>
      <c r="E5329" s="72">
        <v>154.78</v>
      </c>
      <c r="F5329" s="72">
        <v>0</v>
      </c>
      <c r="G5329" s="72">
        <v>0</v>
      </c>
      <c r="H5329" s="72">
        <v>154.78</v>
      </c>
      <c r="I5329" s="72">
        <v>154.78</v>
      </c>
    </row>
    <row r="5330" spans="1:9">
      <c r="A5330" s="71" t="s">
        <v>21681</v>
      </c>
      <c r="B5330" s="71" t="s">
        <v>21682</v>
      </c>
      <c r="C5330" s="276" t="s">
        <v>138</v>
      </c>
      <c r="D5330" s="276" t="s">
        <v>9</v>
      </c>
      <c r="E5330" s="72">
        <v>120</v>
      </c>
      <c r="F5330" s="72">
        <v>0</v>
      </c>
      <c r="G5330" s="72">
        <v>0</v>
      </c>
      <c r="H5330" s="72">
        <v>120</v>
      </c>
      <c r="I5330" s="72">
        <v>120</v>
      </c>
    </row>
    <row r="5331" spans="1:9">
      <c r="A5331" s="71" t="s">
        <v>21683</v>
      </c>
      <c r="B5331" s="71" t="s">
        <v>21684</v>
      </c>
      <c r="C5331" s="276" t="s">
        <v>138</v>
      </c>
      <c r="D5331" s="276" t="s">
        <v>9</v>
      </c>
      <c r="E5331" s="72">
        <v>116</v>
      </c>
      <c r="F5331" s="72">
        <v>0</v>
      </c>
      <c r="G5331" s="72">
        <v>0</v>
      </c>
      <c r="H5331" s="72">
        <v>116</v>
      </c>
      <c r="I5331" s="72">
        <v>116</v>
      </c>
    </row>
    <row r="5332" spans="1:9">
      <c r="A5332" s="71" t="s">
        <v>21685</v>
      </c>
      <c r="B5332" s="71" t="s">
        <v>21686</v>
      </c>
      <c r="C5332" s="276" t="s">
        <v>138</v>
      </c>
      <c r="D5332" s="276" t="s">
        <v>9</v>
      </c>
      <c r="E5332" s="72">
        <v>18</v>
      </c>
      <c r="F5332" s="72">
        <v>0</v>
      </c>
      <c r="G5332" s="72">
        <v>0</v>
      </c>
      <c r="H5332" s="72">
        <v>18</v>
      </c>
      <c r="I5332" s="72">
        <v>18</v>
      </c>
    </row>
    <row r="5333" spans="1:9">
      <c r="A5333" s="71" t="s">
        <v>21685</v>
      </c>
      <c r="B5333" s="71" t="s">
        <v>21686</v>
      </c>
      <c r="C5333" s="276" t="s">
        <v>138</v>
      </c>
      <c r="D5333" s="276" t="s">
        <v>9</v>
      </c>
      <c r="E5333" s="72">
        <v>18</v>
      </c>
      <c r="F5333" s="72">
        <v>0</v>
      </c>
      <c r="G5333" s="72">
        <v>0</v>
      </c>
      <c r="H5333" s="72">
        <v>18</v>
      </c>
      <c r="I5333" s="72">
        <v>18</v>
      </c>
    </row>
    <row r="5334" spans="1:9">
      <c r="A5334" s="71" t="s">
        <v>21687</v>
      </c>
      <c r="B5334" s="71" t="s">
        <v>21688</v>
      </c>
      <c r="C5334" s="276" t="s">
        <v>138</v>
      </c>
      <c r="D5334" s="276" t="s">
        <v>9</v>
      </c>
      <c r="E5334" s="72">
        <v>39</v>
      </c>
      <c r="F5334" s="72">
        <v>0</v>
      </c>
      <c r="G5334" s="72">
        <v>0</v>
      </c>
      <c r="H5334" s="72">
        <v>39</v>
      </c>
      <c r="I5334" s="72">
        <v>39</v>
      </c>
    </row>
    <row r="5335" spans="1:9">
      <c r="A5335" s="71" t="s">
        <v>21689</v>
      </c>
      <c r="B5335" s="71" t="s">
        <v>21690</v>
      </c>
      <c r="C5335" s="276" t="s">
        <v>138</v>
      </c>
      <c r="D5335" s="276" t="s">
        <v>9</v>
      </c>
      <c r="E5335" s="72">
        <v>3260</v>
      </c>
      <c r="F5335" s="72">
        <v>0</v>
      </c>
      <c r="G5335" s="72">
        <v>0</v>
      </c>
      <c r="H5335" s="72">
        <v>3260</v>
      </c>
      <c r="I5335" s="72">
        <v>3260</v>
      </c>
    </row>
    <row r="5336" spans="1:9" ht="25.5">
      <c r="A5336" s="71" t="s">
        <v>21691</v>
      </c>
      <c r="B5336" s="71" t="s">
        <v>21692</v>
      </c>
      <c r="C5336" s="276" t="s">
        <v>138</v>
      </c>
      <c r="D5336" s="276" t="s">
        <v>9</v>
      </c>
      <c r="E5336" s="72">
        <v>31.26</v>
      </c>
      <c r="F5336" s="72">
        <v>0</v>
      </c>
      <c r="G5336" s="72">
        <v>0</v>
      </c>
      <c r="H5336" s="72">
        <v>31.26</v>
      </c>
      <c r="I5336" s="72">
        <v>31.26</v>
      </c>
    </row>
    <row r="5337" spans="1:9" ht="25.5">
      <c r="A5337" s="71" t="s">
        <v>21693</v>
      </c>
      <c r="B5337" s="71" t="s">
        <v>21694</v>
      </c>
      <c r="C5337" s="276" t="s">
        <v>138</v>
      </c>
      <c r="D5337" s="276" t="s">
        <v>9</v>
      </c>
      <c r="E5337" s="72">
        <v>30.48</v>
      </c>
      <c r="F5337" s="72">
        <v>0</v>
      </c>
      <c r="G5337" s="72">
        <v>0</v>
      </c>
      <c r="H5337" s="72">
        <v>30.48</v>
      </c>
      <c r="I5337" s="72">
        <v>30.48</v>
      </c>
    </row>
    <row r="5338" spans="1:9" ht="25.5">
      <c r="A5338" s="71" t="s">
        <v>21695</v>
      </c>
      <c r="B5338" s="71" t="s">
        <v>21696</v>
      </c>
      <c r="C5338" s="276" t="s">
        <v>138</v>
      </c>
      <c r="D5338" s="276" t="s">
        <v>9</v>
      </c>
      <c r="E5338" s="72">
        <v>75</v>
      </c>
      <c r="F5338" s="72">
        <v>0</v>
      </c>
      <c r="G5338" s="72">
        <v>0</v>
      </c>
      <c r="H5338" s="72">
        <v>75</v>
      </c>
      <c r="I5338" s="72">
        <v>75</v>
      </c>
    </row>
    <row r="5339" spans="1:9" ht="25.5">
      <c r="A5339" s="71" t="s">
        <v>21697</v>
      </c>
      <c r="B5339" s="71" t="s">
        <v>21698</v>
      </c>
      <c r="C5339" s="276" t="s">
        <v>138</v>
      </c>
      <c r="D5339" s="276" t="s">
        <v>0</v>
      </c>
      <c r="E5339" s="72">
        <v>3.15</v>
      </c>
      <c r="F5339" s="72">
        <v>0</v>
      </c>
      <c r="G5339" s="72">
        <v>0</v>
      </c>
      <c r="H5339" s="72">
        <v>3.15</v>
      </c>
      <c r="I5339" s="72">
        <v>3.15</v>
      </c>
    </row>
    <row r="5340" spans="1:9">
      <c r="A5340" s="71" t="s">
        <v>21699</v>
      </c>
      <c r="B5340" s="71" t="s">
        <v>21700</v>
      </c>
      <c r="C5340" s="276" t="s">
        <v>138</v>
      </c>
      <c r="D5340" s="276" t="s">
        <v>6</v>
      </c>
      <c r="E5340" s="72">
        <v>123.63</v>
      </c>
      <c r="F5340" s="72">
        <v>0</v>
      </c>
      <c r="G5340" s="72">
        <v>0</v>
      </c>
      <c r="H5340" s="72">
        <v>123.63</v>
      </c>
      <c r="I5340" s="72">
        <v>123.63</v>
      </c>
    </row>
    <row r="5341" spans="1:9">
      <c r="A5341" s="71" t="s">
        <v>21701</v>
      </c>
      <c r="B5341" s="71" t="s">
        <v>21702</v>
      </c>
      <c r="C5341" s="276" t="s">
        <v>138</v>
      </c>
      <c r="D5341" s="276" t="s">
        <v>9</v>
      </c>
      <c r="E5341" s="72">
        <v>0.19</v>
      </c>
      <c r="F5341" s="72">
        <v>0</v>
      </c>
      <c r="G5341" s="72">
        <v>0</v>
      </c>
      <c r="H5341" s="72">
        <v>0.19</v>
      </c>
      <c r="I5341" s="72">
        <v>0.19</v>
      </c>
    </row>
    <row r="5342" spans="1:9" ht="25.5">
      <c r="A5342" s="71" t="s">
        <v>21703</v>
      </c>
      <c r="B5342" s="71" t="s">
        <v>21704</v>
      </c>
      <c r="C5342" s="276" t="s">
        <v>138</v>
      </c>
      <c r="D5342" s="276" t="s">
        <v>9</v>
      </c>
      <c r="E5342" s="72">
        <v>3.08</v>
      </c>
      <c r="F5342" s="72">
        <v>0</v>
      </c>
      <c r="G5342" s="72">
        <v>0</v>
      </c>
      <c r="H5342" s="72">
        <v>3.08</v>
      </c>
      <c r="I5342" s="72">
        <v>3.08</v>
      </c>
    </row>
    <row r="5343" spans="1:9" ht="25.5">
      <c r="A5343" s="71" t="s">
        <v>21705</v>
      </c>
      <c r="B5343" s="71" t="s">
        <v>21706</v>
      </c>
      <c r="C5343" s="276" t="s">
        <v>138</v>
      </c>
      <c r="D5343" s="276" t="s">
        <v>6</v>
      </c>
      <c r="E5343" s="72">
        <v>560.41999999999996</v>
      </c>
      <c r="F5343" s="72">
        <v>0</v>
      </c>
      <c r="G5343" s="72">
        <v>0</v>
      </c>
      <c r="H5343" s="72">
        <v>560.41999999999996</v>
      </c>
      <c r="I5343" s="72">
        <v>560.41999999999996</v>
      </c>
    </row>
    <row r="5344" spans="1:9">
      <c r="A5344" s="71" t="s">
        <v>21707</v>
      </c>
      <c r="B5344" s="71" t="s">
        <v>21708</v>
      </c>
      <c r="C5344" s="276" t="s">
        <v>138</v>
      </c>
      <c r="D5344" s="276" t="s">
        <v>9</v>
      </c>
      <c r="E5344" s="72">
        <v>7.4</v>
      </c>
      <c r="F5344" s="72">
        <v>0</v>
      </c>
      <c r="G5344" s="72">
        <v>0</v>
      </c>
      <c r="H5344" s="72">
        <v>7.4</v>
      </c>
      <c r="I5344" s="72">
        <v>7.4</v>
      </c>
    </row>
    <row r="5345" spans="1:9" ht="25.5">
      <c r="A5345" s="71" t="s">
        <v>21709</v>
      </c>
      <c r="B5345" s="71" t="s">
        <v>21710</v>
      </c>
      <c r="C5345" s="276" t="s">
        <v>138</v>
      </c>
      <c r="D5345" s="276" t="s">
        <v>6</v>
      </c>
      <c r="E5345" s="72">
        <v>757.86</v>
      </c>
      <c r="F5345" s="72">
        <v>0</v>
      </c>
      <c r="G5345" s="72">
        <v>0</v>
      </c>
      <c r="H5345" s="72">
        <v>757.86</v>
      </c>
      <c r="I5345" s="72">
        <v>757.86</v>
      </c>
    </row>
    <row r="5346" spans="1:9" ht="25.5">
      <c r="A5346" s="71" t="s">
        <v>21711</v>
      </c>
      <c r="B5346" s="71" t="s">
        <v>21712</v>
      </c>
      <c r="C5346" s="276" t="s">
        <v>138</v>
      </c>
      <c r="D5346" s="276" t="s">
        <v>6</v>
      </c>
      <c r="E5346" s="72">
        <v>587.36</v>
      </c>
      <c r="F5346" s="72">
        <v>0</v>
      </c>
      <c r="G5346" s="72">
        <v>0</v>
      </c>
      <c r="H5346" s="72">
        <v>587.36</v>
      </c>
      <c r="I5346" s="72">
        <v>587.36</v>
      </c>
    </row>
    <row r="5347" spans="1:9">
      <c r="A5347" s="71" t="s">
        <v>21713</v>
      </c>
      <c r="B5347" s="71" t="s">
        <v>21714</v>
      </c>
      <c r="C5347" s="276" t="s">
        <v>138</v>
      </c>
      <c r="D5347" s="276" t="s">
        <v>2</v>
      </c>
      <c r="E5347" s="72">
        <v>0.45</v>
      </c>
      <c r="F5347" s="72">
        <v>0</v>
      </c>
      <c r="G5347" s="72">
        <v>0</v>
      </c>
      <c r="H5347" s="72">
        <v>0.45</v>
      </c>
      <c r="I5347" s="72">
        <v>0.45</v>
      </c>
    </row>
    <row r="5348" spans="1:9">
      <c r="A5348" s="71" t="s">
        <v>21715</v>
      </c>
      <c r="B5348" s="71" t="s">
        <v>21716</v>
      </c>
      <c r="C5348" s="276" t="s">
        <v>138</v>
      </c>
      <c r="D5348" s="276" t="s">
        <v>1</v>
      </c>
      <c r="E5348" s="72">
        <v>233.19</v>
      </c>
      <c r="F5348" s="72">
        <v>0</v>
      </c>
      <c r="G5348" s="72">
        <v>0</v>
      </c>
      <c r="H5348" s="72">
        <v>233.19</v>
      </c>
      <c r="I5348" s="72">
        <v>233.19</v>
      </c>
    </row>
    <row r="5349" spans="1:9">
      <c r="A5349" s="71" t="s">
        <v>21717</v>
      </c>
      <c r="B5349" s="71" t="s">
        <v>21718</v>
      </c>
      <c r="C5349" s="276" t="s">
        <v>138</v>
      </c>
      <c r="D5349" s="276" t="s">
        <v>1</v>
      </c>
      <c r="E5349" s="72">
        <v>0.01</v>
      </c>
      <c r="F5349" s="72">
        <v>0</v>
      </c>
      <c r="G5349" s="72">
        <v>0</v>
      </c>
      <c r="H5349" s="72">
        <v>0.01</v>
      </c>
      <c r="I5349" s="72">
        <v>0.01</v>
      </c>
    </row>
    <row r="5350" spans="1:9">
      <c r="A5350" s="71" t="s">
        <v>21719</v>
      </c>
      <c r="B5350" s="71" t="s">
        <v>21720</v>
      </c>
      <c r="C5350" s="276" t="s">
        <v>138</v>
      </c>
      <c r="D5350" s="276" t="s">
        <v>1</v>
      </c>
      <c r="E5350" s="72">
        <v>267.32</v>
      </c>
      <c r="F5350" s="72">
        <v>0</v>
      </c>
      <c r="G5350" s="72">
        <v>0</v>
      </c>
      <c r="H5350" s="72">
        <v>267.32</v>
      </c>
      <c r="I5350" s="72">
        <v>267.32</v>
      </c>
    </row>
    <row r="5351" spans="1:9">
      <c r="A5351" s="71" t="s">
        <v>21721</v>
      </c>
      <c r="B5351" s="71" t="s">
        <v>21722</v>
      </c>
      <c r="C5351" s="276" t="s">
        <v>138</v>
      </c>
      <c r="D5351" s="276" t="s">
        <v>1</v>
      </c>
      <c r="E5351" s="72">
        <v>120</v>
      </c>
      <c r="F5351" s="72">
        <v>0</v>
      </c>
      <c r="G5351" s="72">
        <v>0</v>
      </c>
      <c r="H5351" s="72">
        <v>120</v>
      </c>
      <c r="I5351" s="72">
        <v>120</v>
      </c>
    </row>
    <row r="5352" spans="1:9">
      <c r="A5352" s="71" t="s">
        <v>21723</v>
      </c>
      <c r="B5352" s="71" t="s">
        <v>21724</v>
      </c>
      <c r="C5352" s="276" t="s">
        <v>138</v>
      </c>
      <c r="D5352" s="276" t="s">
        <v>1</v>
      </c>
      <c r="E5352" s="72">
        <v>226.5</v>
      </c>
      <c r="F5352" s="72">
        <v>0</v>
      </c>
      <c r="G5352" s="72">
        <v>0</v>
      </c>
      <c r="H5352" s="72">
        <v>226.5</v>
      </c>
      <c r="I5352" s="72">
        <v>226.5</v>
      </c>
    </row>
    <row r="5353" spans="1:9">
      <c r="A5353" s="71" t="s">
        <v>21725</v>
      </c>
      <c r="B5353" s="71" t="s">
        <v>21726</v>
      </c>
      <c r="C5353" s="276" t="s">
        <v>138</v>
      </c>
      <c r="D5353" s="276" t="s">
        <v>1</v>
      </c>
      <c r="E5353" s="72">
        <v>56.63</v>
      </c>
      <c r="F5353" s="72">
        <v>0</v>
      </c>
      <c r="G5353" s="72">
        <v>0</v>
      </c>
      <c r="H5353" s="72">
        <v>56.63</v>
      </c>
      <c r="I5353" s="72">
        <v>56.63</v>
      </c>
    </row>
    <row r="5354" spans="1:9">
      <c r="A5354" s="71" t="s">
        <v>21727</v>
      </c>
      <c r="B5354" s="71" t="s">
        <v>21728</v>
      </c>
      <c r="C5354" s="276" t="s">
        <v>138</v>
      </c>
      <c r="D5354" s="276" t="s">
        <v>1</v>
      </c>
      <c r="E5354" s="72">
        <v>221.08</v>
      </c>
      <c r="F5354" s="72">
        <v>0</v>
      </c>
      <c r="G5354" s="72">
        <v>0</v>
      </c>
      <c r="H5354" s="72">
        <v>221.08</v>
      </c>
      <c r="I5354" s="72">
        <v>221.08</v>
      </c>
    </row>
    <row r="5355" spans="1:9">
      <c r="A5355" s="71" t="s">
        <v>21729</v>
      </c>
      <c r="B5355" s="71" t="s">
        <v>21730</v>
      </c>
      <c r="C5355" s="276" t="s">
        <v>138</v>
      </c>
      <c r="D5355" s="276" t="s">
        <v>1</v>
      </c>
      <c r="E5355" s="72">
        <v>209.21</v>
      </c>
      <c r="F5355" s="72">
        <v>0</v>
      </c>
      <c r="G5355" s="72">
        <v>0</v>
      </c>
      <c r="H5355" s="72">
        <v>209.21</v>
      </c>
      <c r="I5355" s="72">
        <v>209.21</v>
      </c>
    </row>
    <row r="5356" spans="1:9">
      <c r="A5356" s="71" t="s">
        <v>21731</v>
      </c>
      <c r="B5356" s="71" t="s">
        <v>21732</v>
      </c>
      <c r="C5356" s="276" t="s">
        <v>138</v>
      </c>
      <c r="D5356" s="276" t="s">
        <v>1</v>
      </c>
      <c r="E5356" s="72">
        <v>170.87</v>
      </c>
      <c r="F5356" s="72">
        <v>0</v>
      </c>
      <c r="G5356" s="72">
        <v>0</v>
      </c>
      <c r="H5356" s="72">
        <v>170.87</v>
      </c>
      <c r="I5356" s="72">
        <v>170.87</v>
      </c>
    </row>
    <row r="5357" spans="1:9">
      <c r="A5357" s="71" t="s">
        <v>21733</v>
      </c>
      <c r="B5357" s="71" t="s">
        <v>21734</v>
      </c>
      <c r="C5357" s="276" t="s">
        <v>138</v>
      </c>
      <c r="D5357" s="276" t="s">
        <v>2</v>
      </c>
      <c r="E5357" s="72">
        <v>0.22</v>
      </c>
      <c r="F5357" s="72">
        <v>0</v>
      </c>
      <c r="G5357" s="72">
        <v>0</v>
      </c>
      <c r="H5357" s="72">
        <v>0.22</v>
      </c>
      <c r="I5357" s="72">
        <v>0.22</v>
      </c>
    </row>
    <row r="5358" spans="1:9">
      <c r="A5358" s="71" t="s">
        <v>21735</v>
      </c>
      <c r="B5358" s="71" t="s">
        <v>21736</v>
      </c>
      <c r="C5358" s="276" t="s">
        <v>138</v>
      </c>
      <c r="D5358" s="276" t="s">
        <v>1</v>
      </c>
      <c r="E5358" s="72">
        <v>185.11</v>
      </c>
      <c r="F5358" s="72">
        <v>0</v>
      </c>
      <c r="G5358" s="72">
        <v>0</v>
      </c>
      <c r="H5358" s="72">
        <v>185.11</v>
      </c>
      <c r="I5358" s="72">
        <v>185.11</v>
      </c>
    </row>
    <row r="5359" spans="1:9">
      <c r="A5359" s="71" t="s">
        <v>21737</v>
      </c>
      <c r="B5359" s="71" t="s">
        <v>21738</v>
      </c>
      <c r="C5359" s="276" t="s">
        <v>138</v>
      </c>
      <c r="D5359" s="276" t="s">
        <v>1</v>
      </c>
      <c r="E5359" s="72">
        <v>263.77</v>
      </c>
      <c r="F5359" s="72">
        <v>0</v>
      </c>
      <c r="G5359" s="72">
        <v>0</v>
      </c>
      <c r="H5359" s="72">
        <v>263.77</v>
      </c>
      <c r="I5359" s="72">
        <v>263.77</v>
      </c>
    </row>
    <row r="5360" spans="1:9">
      <c r="A5360" s="71" t="s">
        <v>21739</v>
      </c>
      <c r="B5360" s="71" t="s">
        <v>21740</v>
      </c>
      <c r="C5360" s="276" t="s">
        <v>138</v>
      </c>
      <c r="D5360" s="276" t="s">
        <v>1</v>
      </c>
      <c r="E5360" s="72">
        <v>126.48</v>
      </c>
      <c r="F5360" s="72">
        <v>0</v>
      </c>
      <c r="G5360" s="72">
        <v>0</v>
      </c>
      <c r="H5360" s="72">
        <v>126.48</v>
      </c>
      <c r="I5360" s="72">
        <v>126.48</v>
      </c>
    </row>
    <row r="5361" spans="1:9">
      <c r="A5361" s="71" t="s">
        <v>21741</v>
      </c>
      <c r="B5361" s="71" t="s">
        <v>21742</v>
      </c>
      <c r="C5361" s="276" t="s">
        <v>138</v>
      </c>
      <c r="D5361" s="276" t="s">
        <v>1</v>
      </c>
      <c r="E5361" s="72">
        <v>334.47</v>
      </c>
      <c r="F5361" s="72">
        <v>0</v>
      </c>
      <c r="G5361" s="72">
        <v>0</v>
      </c>
      <c r="H5361" s="72">
        <v>334.47</v>
      </c>
      <c r="I5361" s="72">
        <v>334.47</v>
      </c>
    </row>
    <row r="5362" spans="1:9">
      <c r="A5362" s="71" t="s">
        <v>21743</v>
      </c>
      <c r="B5362" s="71" t="s">
        <v>21744</v>
      </c>
      <c r="C5362" s="276" t="s">
        <v>138</v>
      </c>
      <c r="D5362" s="276" t="s">
        <v>1</v>
      </c>
      <c r="E5362" s="72">
        <v>242</v>
      </c>
      <c r="F5362" s="72">
        <v>0</v>
      </c>
      <c r="G5362" s="72">
        <v>0</v>
      </c>
      <c r="H5362" s="72">
        <v>242</v>
      </c>
      <c r="I5362" s="72">
        <v>242</v>
      </c>
    </row>
    <row r="5363" spans="1:9">
      <c r="A5363" s="71" t="s">
        <v>21745</v>
      </c>
      <c r="B5363" s="71" t="s">
        <v>21746</v>
      </c>
      <c r="C5363" s="276" t="s">
        <v>138</v>
      </c>
      <c r="D5363" s="276" t="s">
        <v>2</v>
      </c>
      <c r="E5363" s="72">
        <v>5.5</v>
      </c>
      <c r="F5363" s="72">
        <v>0</v>
      </c>
      <c r="G5363" s="72">
        <v>0</v>
      </c>
      <c r="H5363" s="72">
        <v>5.5</v>
      </c>
      <c r="I5363" s="72">
        <v>5.5</v>
      </c>
    </row>
    <row r="5364" spans="1:9">
      <c r="A5364" s="71" t="s">
        <v>21747</v>
      </c>
      <c r="B5364" s="71" t="s">
        <v>21748</v>
      </c>
      <c r="C5364" s="276" t="s">
        <v>138</v>
      </c>
      <c r="D5364" s="276" t="s">
        <v>1</v>
      </c>
      <c r="E5364" s="72">
        <v>305.67</v>
      </c>
      <c r="F5364" s="72">
        <v>0</v>
      </c>
      <c r="G5364" s="72">
        <v>0</v>
      </c>
      <c r="H5364" s="72">
        <v>305.67</v>
      </c>
      <c r="I5364" s="72">
        <v>305.67</v>
      </c>
    </row>
    <row r="5365" spans="1:9">
      <c r="A5365" s="71" t="s">
        <v>21749</v>
      </c>
      <c r="B5365" s="71" t="s">
        <v>21750</v>
      </c>
      <c r="C5365" s="276" t="s">
        <v>138</v>
      </c>
      <c r="D5365" s="276" t="s">
        <v>1</v>
      </c>
      <c r="E5365" s="72">
        <v>229.07</v>
      </c>
      <c r="F5365" s="72">
        <v>0</v>
      </c>
      <c r="G5365" s="72">
        <v>0</v>
      </c>
      <c r="H5365" s="72">
        <v>229.07</v>
      </c>
      <c r="I5365" s="72">
        <v>229.07</v>
      </c>
    </row>
    <row r="5366" spans="1:9">
      <c r="A5366" s="71" t="s">
        <v>21751</v>
      </c>
      <c r="B5366" s="71" t="s">
        <v>21752</v>
      </c>
      <c r="C5366" s="276" t="s">
        <v>138</v>
      </c>
      <c r="D5366" s="276" t="s">
        <v>1</v>
      </c>
      <c r="E5366" s="72">
        <v>326.16000000000003</v>
      </c>
      <c r="F5366" s="72">
        <v>0</v>
      </c>
      <c r="G5366" s="72">
        <v>0</v>
      </c>
      <c r="H5366" s="72">
        <v>326.16000000000003</v>
      </c>
      <c r="I5366" s="72">
        <v>326.16000000000003</v>
      </c>
    </row>
    <row r="5367" spans="1:9">
      <c r="A5367" s="71" t="s">
        <v>21753</v>
      </c>
      <c r="B5367" s="71" t="s">
        <v>21754</v>
      </c>
      <c r="C5367" s="276" t="s">
        <v>138</v>
      </c>
      <c r="D5367" s="276" t="s">
        <v>2</v>
      </c>
      <c r="E5367" s="72">
        <v>1.05</v>
      </c>
      <c r="F5367" s="72">
        <v>0</v>
      </c>
      <c r="G5367" s="72">
        <v>0</v>
      </c>
      <c r="H5367" s="72">
        <v>1.05</v>
      </c>
      <c r="I5367" s="72">
        <v>1.05</v>
      </c>
    </row>
    <row r="5368" spans="1:9">
      <c r="A5368" s="71" t="s">
        <v>21755</v>
      </c>
      <c r="B5368" s="71" t="s">
        <v>21756</v>
      </c>
      <c r="C5368" s="276" t="s">
        <v>138</v>
      </c>
      <c r="D5368" s="276" t="s">
        <v>2</v>
      </c>
      <c r="E5368" s="72">
        <v>7.38</v>
      </c>
      <c r="F5368" s="72">
        <v>0</v>
      </c>
      <c r="G5368" s="72">
        <v>0</v>
      </c>
      <c r="H5368" s="72">
        <v>7.38</v>
      </c>
      <c r="I5368" s="72">
        <v>7.38</v>
      </c>
    </row>
    <row r="5369" spans="1:9">
      <c r="A5369" s="71" t="s">
        <v>21757</v>
      </c>
      <c r="B5369" s="71" t="s">
        <v>21758</v>
      </c>
      <c r="C5369" s="276" t="s">
        <v>138</v>
      </c>
      <c r="D5369" s="276" t="s">
        <v>2</v>
      </c>
      <c r="E5369" s="72">
        <v>0.71</v>
      </c>
      <c r="F5369" s="72">
        <v>0</v>
      </c>
      <c r="G5369" s="72">
        <v>0</v>
      </c>
      <c r="H5369" s="72">
        <v>0.71</v>
      </c>
      <c r="I5369" s="72">
        <v>0.71</v>
      </c>
    </row>
    <row r="5370" spans="1:9">
      <c r="A5370" s="71" t="s">
        <v>21759</v>
      </c>
      <c r="B5370" s="71" t="s">
        <v>15161</v>
      </c>
      <c r="C5370" s="276" t="s">
        <v>138</v>
      </c>
      <c r="D5370" s="276" t="s">
        <v>2</v>
      </c>
      <c r="E5370" s="72">
        <v>1.04</v>
      </c>
      <c r="F5370" s="72">
        <v>0</v>
      </c>
      <c r="G5370" s="72">
        <v>0</v>
      </c>
      <c r="H5370" s="72">
        <v>1.04</v>
      </c>
      <c r="I5370" s="72">
        <v>1.04</v>
      </c>
    </row>
    <row r="5371" spans="1:9" ht="25.5">
      <c r="A5371" s="71" t="s">
        <v>21760</v>
      </c>
      <c r="B5371" s="71" t="s">
        <v>21761</v>
      </c>
      <c r="C5371" s="276" t="s">
        <v>138</v>
      </c>
      <c r="D5371" s="276" t="s">
        <v>2</v>
      </c>
      <c r="E5371" s="72">
        <v>5.96</v>
      </c>
      <c r="F5371" s="72">
        <v>0</v>
      </c>
      <c r="G5371" s="72">
        <v>0</v>
      </c>
      <c r="H5371" s="72">
        <v>5.96</v>
      </c>
      <c r="I5371" s="72">
        <v>5.96</v>
      </c>
    </row>
    <row r="5372" spans="1:9" ht="25.5">
      <c r="A5372" s="71" t="s">
        <v>21762</v>
      </c>
      <c r="B5372" s="71" t="s">
        <v>21763</v>
      </c>
      <c r="C5372" s="276" t="s">
        <v>138</v>
      </c>
      <c r="D5372" s="276" t="s">
        <v>2</v>
      </c>
      <c r="E5372" s="72">
        <v>60.06</v>
      </c>
      <c r="F5372" s="72">
        <v>0</v>
      </c>
      <c r="G5372" s="72">
        <v>0</v>
      </c>
      <c r="H5372" s="72">
        <v>60.06</v>
      </c>
      <c r="I5372" s="72">
        <v>60.06</v>
      </c>
    </row>
    <row r="5373" spans="1:9">
      <c r="A5373" s="71" t="s">
        <v>21764</v>
      </c>
      <c r="B5373" s="71" t="s">
        <v>21765</v>
      </c>
      <c r="C5373" s="276" t="s">
        <v>138</v>
      </c>
      <c r="D5373" s="276" t="s">
        <v>2</v>
      </c>
      <c r="E5373" s="72">
        <v>12.9</v>
      </c>
      <c r="F5373" s="72">
        <v>0</v>
      </c>
      <c r="G5373" s="72">
        <v>0</v>
      </c>
      <c r="H5373" s="72">
        <v>12.9</v>
      </c>
      <c r="I5373" s="72">
        <v>12.9</v>
      </c>
    </row>
    <row r="5374" spans="1:9">
      <c r="A5374" s="71" t="s">
        <v>21766</v>
      </c>
      <c r="B5374" s="71" t="s">
        <v>21767</v>
      </c>
      <c r="C5374" s="276" t="s">
        <v>138</v>
      </c>
      <c r="D5374" s="276" t="s">
        <v>2</v>
      </c>
      <c r="E5374" s="72">
        <v>3.58</v>
      </c>
      <c r="F5374" s="72">
        <v>0</v>
      </c>
      <c r="G5374" s="72">
        <v>0</v>
      </c>
      <c r="H5374" s="72">
        <v>3.58</v>
      </c>
      <c r="I5374" s="72">
        <v>3.58</v>
      </c>
    </row>
    <row r="5375" spans="1:9">
      <c r="A5375" s="71" t="s">
        <v>21768</v>
      </c>
      <c r="B5375" s="71" t="s">
        <v>21769</v>
      </c>
      <c r="C5375" s="276" t="s">
        <v>138</v>
      </c>
      <c r="D5375" s="276" t="s">
        <v>2</v>
      </c>
      <c r="E5375" s="72">
        <v>6.93</v>
      </c>
      <c r="F5375" s="72">
        <v>0</v>
      </c>
      <c r="G5375" s="72">
        <v>0</v>
      </c>
      <c r="H5375" s="72">
        <v>6.93</v>
      </c>
      <c r="I5375" s="72">
        <v>6.93</v>
      </c>
    </row>
    <row r="5376" spans="1:9" ht="25.5">
      <c r="A5376" s="71" t="s">
        <v>21770</v>
      </c>
      <c r="B5376" s="71" t="s">
        <v>21771</v>
      </c>
      <c r="C5376" s="276" t="s">
        <v>138</v>
      </c>
      <c r="D5376" s="276" t="s">
        <v>2</v>
      </c>
      <c r="E5376" s="72">
        <v>6.93</v>
      </c>
      <c r="F5376" s="72">
        <v>0</v>
      </c>
      <c r="G5376" s="72">
        <v>0</v>
      </c>
      <c r="H5376" s="72">
        <v>6.93</v>
      </c>
      <c r="I5376" s="72">
        <v>6.93</v>
      </c>
    </row>
    <row r="5377" spans="1:9" ht="25.5">
      <c r="A5377" s="71" t="s">
        <v>21772</v>
      </c>
      <c r="B5377" s="71" t="s">
        <v>21773</v>
      </c>
      <c r="C5377" s="276" t="s">
        <v>138</v>
      </c>
      <c r="D5377" s="276" t="s">
        <v>2</v>
      </c>
      <c r="E5377" s="72">
        <v>1.1200000000000001</v>
      </c>
      <c r="F5377" s="72">
        <v>0</v>
      </c>
      <c r="G5377" s="72">
        <v>0</v>
      </c>
      <c r="H5377" s="72">
        <v>1.1200000000000001</v>
      </c>
      <c r="I5377" s="72">
        <v>1.1200000000000001</v>
      </c>
    </row>
    <row r="5378" spans="1:9">
      <c r="A5378" s="71" t="s">
        <v>21774</v>
      </c>
      <c r="B5378" s="71" t="s">
        <v>21775</v>
      </c>
      <c r="C5378" s="276" t="s">
        <v>138</v>
      </c>
      <c r="D5378" s="276" t="s">
        <v>2</v>
      </c>
      <c r="E5378" s="72">
        <v>2.86</v>
      </c>
      <c r="F5378" s="72">
        <v>0</v>
      </c>
      <c r="G5378" s="72">
        <v>0</v>
      </c>
      <c r="H5378" s="72">
        <v>2.86</v>
      </c>
      <c r="I5378" s="72">
        <v>2.86</v>
      </c>
    </row>
    <row r="5379" spans="1:9" ht="25.5">
      <c r="A5379" s="71" t="s">
        <v>21776</v>
      </c>
      <c r="B5379" s="71" t="s">
        <v>21777</v>
      </c>
      <c r="C5379" s="276" t="s">
        <v>138</v>
      </c>
      <c r="D5379" s="276" t="s">
        <v>2</v>
      </c>
      <c r="E5379" s="72">
        <v>6.06</v>
      </c>
      <c r="F5379" s="72">
        <v>0</v>
      </c>
      <c r="G5379" s="72">
        <v>0</v>
      </c>
      <c r="H5379" s="72">
        <v>6.06</v>
      </c>
      <c r="I5379" s="72">
        <v>6.06</v>
      </c>
    </row>
    <row r="5380" spans="1:9">
      <c r="A5380" s="71" t="s">
        <v>21778</v>
      </c>
      <c r="B5380" s="71" t="s">
        <v>21779</v>
      </c>
      <c r="C5380" s="276" t="s">
        <v>138</v>
      </c>
      <c r="D5380" s="276" t="s">
        <v>2</v>
      </c>
      <c r="E5380" s="72">
        <v>9.83</v>
      </c>
      <c r="F5380" s="72">
        <v>0</v>
      </c>
      <c r="G5380" s="72">
        <v>0</v>
      </c>
      <c r="H5380" s="72">
        <v>9.83</v>
      </c>
      <c r="I5380" s="72">
        <v>9.83</v>
      </c>
    </row>
    <row r="5381" spans="1:9" ht="25.5">
      <c r="A5381" s="71" t="s">
        <v>21780</v>
      </c>
      <c r="B5381" s="71" t="s">
        <v>21781</v>
      </c>
      <c r="C5381" s="276" t="s">
        <v>138</v>
      </c>
      <c r="D5381" s="276" t="s">
        <v>2</v>
      </c>
      <c r="E5381" s="72">
        <v>6.2</v>
      </c>
      <c r="F5381" s="72">
        <v>0</v>
      </c>
      <c r="G5381" s="72">
        <v>0</v>
      </c>
      <c r="H5381" s="72">
        <v>6.2</v>
      </c>
      <c r="I5381" s="72">
        <v>6.2</v>
      </c>
    </row>
    <row r="5382" spans="1:9">
      <c r="A5382" s="71" t="s">
        <v>21782</v>
      </c>
      <c r="B5382" s="71" t="s">
        <v>21783</v>
      </c>
      <c r="C5382" s="276" t="s">
        <v>138</v>
      </c>
      <c r="D5382" s="276" t="s">
        <v>2</v>
      </c>
      <c r="E5382" s="72">
        <v>1.89</v>
      </c>
      <c r="F5382" s="72">
        <v>0</v>
      </c>
      <c r="G5382" s="72">
        <v>0</v>
      </c>
      <c r="H5382" s="72">
        <v>1.89</v>
      </c>
      <c r="I5382" s="72">
        <v>1.89</v>
      </c>
    </row>
    <row r="5383" spans="1:9" ht="25.5">
      <c r="A5383" s="71" t="s">
        <v>21784</v>
      </c>
      <c r="B5383" s="71" t="s">
        <v>21785</v>
      </c>
      <c r="C5383" s="276" t="s">
        <v>138</v>
      </c>
      <c r="D5383" s="276" t="s">
        <v>2</v>
      </c>
      <c r="E5383" s="72">
        <v>5.51</v>
      </c>
      <c r="F5383" s="72">
        <v>0</v>
      </c>
      <c r="G5383" s="72">
        <v>0</v>
      </c>
      <c r="H5383" s="72">
        <v>5.51</v>
      </c>
      <c r="I5383" s="72">
        <v>5.51</v>
      </c>
    </row>
    <row r="5384" spans="1:9" ht="25.5">
      <c r="A5384" s="71" t="s">
        <v>21786</v>
      </c>
      <c r="B5384" s="71" t="s">
        <v>21787</v>
      </c>
      <c r="C5384" s="276" t="s">
        <v>138</v>
      </c>
      <c r="D5384" s="276" t="s">
        <v>2</v>
      </c>
      <c r="E5384" s="72">
        <v>8.3699999999999992</v>
      </c>
      <c r="F5384" s="72">
        <v>0</v>
      </c>
      <c r="G5384" s="72">
        <v>0</v>
      </c>
      <c r="H5384" s="72">
        <v>8.3699999999999992</v>
      </c>
      <c r="I5384" s="72">
        <v>8.3699999999999992</v>
      </c>
    </row>
    <row r="5385" spans="1:9" ht="25.5">
      <c r="A5385" s="71" t="s">
        <v>21788</v>
      </c>
      <c r="B5385" s="71" t="s">
        <v>21789</v>
      </c>
      <c r="C5385" s="276" t="s">
        <v>138</v>
      </c>
      <c r="D5385" s="276" t="s">
        <v>2</v>
      </c>
      <c r="E5385" s="72">
        <v>2.99</v>
      </c>
      <c r="F5385" s="72">
        <v>0</v>
      </c>
      <c r="G5385" s="72">
        <v>0</v>
      </c>
      <c r="H5385" s="72">
        <v>2.99</v>
      </c>
      <c r="I5385" s="72">
        <v>2.99</v>
      </c>
    </row>
    <row r="5386" spans="1:9" ht="38.25">
      <c r="A5386" s="71" t="s">
        <v>21790</v>
      </c>
      <c r="B5386" s="71" t="s">
        <v>21791</v>
      </c>
      <c r="C5386" s="276" t="s">
        <v>138</v>
      </c>
      <c r="D5386" s="276" t="s">
        <v>2</v>
      </c>
      <c r="E5386" s="72">
        <v>4.5199999999999996</v>
      </c>
      <c r="F5386" s="72">
        <v>0</v>
      </c>
      <c r="G5386" s="72">
        <v>0</v>
      </c>
      <c r="H5386" s="72">
        <v>4.5199999999999996</v>
      </c>
      <c r="I5386" s="72">
        <v>4.5199999999999996</v>
      </c>
    </row>
    <row r="5387" spans="1:9" ht="25.5">
      <c r="A5387" s="71" t="s">
        <v>21792</v>
      </c>
      <c r="B5387" s="71" t="s">
        <v>21793</v>
      </c>
      <c r="C5387" s="276" t="s">
        <v>138</v>
      </c>
      <c r="D5387" s="276" t="s">
        <v>2</v>
      </c>
      <c r="E5387" s="72">
        <v>10.53</v>
      </c>
      <c r="F5387" s="72">
        <v>0</v>
      </c>
      <c r="G5387" s="72">
        <v>0</v>
      </c>
      <c r="H5387" s="72">
        <v>10.53</v>
      </c>
      <c r="I5387" s="72">
        <v>10.53</v>
      </c>
    </row>
    <row r="5388" spans="1:9" ht="25.5">
      <c r="A5388" s="71" t="s">
        <v>21794</v>
      </c>
      <c r="B5388" s="71" t="s">
        <v>21795</v>
      </c>
      <c r="C5388" s="276" t="s">
        <v>138</v>
      </c>
      <c r="D5388" s="276" t="s">
        <v>2</v>
      </c>
      <c r="E5388" s="72">
        <v>2.87</v>
      </c>
      <c r="F5388" s="72">
        <v>0</v>
      </c>
      <c r="G5388" s="72">
        <v>0</v>
      </c>
      <c r="H5388" s="72">
        <v>2.87</v>
      </c>
      <c r="I5388" s="72">
        <v>2.87</v>
      </c>
    </row>
    <row r="5389" spans="1:9" ht="25.5">
      <c r="A5389" s="71" t="s">
        <v>21796</v>
      </c>
      <c r="B5389" s="71" t="s">
        <v>21797</v>
      </c>
      <c r="C5389" s="276" t="s">
        <v>138</v>
      </c>
      <c r="D5389" s="276" t="s">
        <v>2</v>
      </c>
      <c r="E5389" s="72">
        <v>103.83</v>
      </c>
      <c r="F5389" s="72">
        <v>0</v>
      </c>
      <c r="G5389" s="72">
        <v>0</v>
      </c>
      <c r="H5389" s="72">
        <v>103.83</v>
      </c>
      <c r="I5389" s="72">
        <v>103.83</v>
      </c>
    </row>
    <row r="5390" spans="1:9" ht="25.5">
      <c r="A5390" s="71" t="s">
        <v>21798</v>
      </c>
      <c r="B5390" s="71" t="s">
        <v>21799</v>
      </c>
      <c r="C5390" s="276" t="s">
        <v>138</v>
      </c>
      <c r="D5390" s="276" t="s">
        <v>2</v>
      </c>
      <c r="E5390" s="72">
        <v>10.96</v>
      </c>
      <c r="F5390" s="72">
        <v>0</v>
      </c>
      <c r="G5390" s="72">
        <v>0</v>
      </c>
      <c r="H5390" s="72">
        <v>10.96</v>
      </c>
      <c r="I5390" s="72">
        <v>10.96</v>
      </c>
    </row>
    <row r="5391" spans="1:9">
      <c r="A5391" s="71" t="s">
        <v>21800</v>
      </c>
      <c r="B5391" s="71" t="s">
        <v>21801</v>
      </c>
      <c r="C5391" s="276" t="s">
        <v>138</v>
      </c>
      <c r="D5391" s="276" t="s">
        <v>2</v>
      </c>
      <c r="E5391" s="72">
        <v>9.9600000000000009</v>
      </c>
      <c r="F5391" s="72">
        <v>0</v>
      </c>
      <c r="G5391" s="72">
        <v>0</v>
      </c>
      <c r="H5391" s="72">
        <v>9.9600000000000009</v>
      </c>
      <c r="I5391" s="72">
        <v>9.9600000000000009</v>
      </c>
    </row>
    <row r="5392" spans="1:9" ht="25.5">
      <c r="A5392" s="71" t="s">
        <v>21802</v>
      </c>
      <c r="B5392" s="71" t="s">
        <v>21803</v>
      </c>
      <c r="C5392" s="276" t="s">
        <v>138</v>
      </c>
      <c r="D5392" s="276" t="s">
        <v>2</v>
      </c>
      <c r="E5392" s="72">
        <v>1.8</v>
      </c>
      <c r="F5392" s="72">
        <v>0</v>
      </c>
      <c r="G5392" s="72">
        <v>0</v>
      </c>
      <c r="H5392" s="72">
        <v>1.8</v>
      </c>
      <c r="I5392" s="72">
        <v>1.8</v>
      </c>
    </row>
    <row r="5393" spans="1:9" ht="25.5">
      <c r="A5393" s="71" t="s">
        <v>21804</v>
      </c>
      <c r="B5393" s="71" t="s">
        <v>21805</v>
      </c>
      <c r="C5393" s="276" t="s">
        <v>138</v>
      </c>
      <c r="D5393" s="276" t="s">
        <v>2</v>
      </c>
      <c r="E5393" s="72">
        <v>1.8</v>
      </c>
      <c r="F5393" s="72">
        <v>0</v>
      </c>
      <c r="G5393" s="72">
        <v>0</v>
      </c>
      <c r="H5393" s="72">
        <v>1.8</v>
      </c>
      <c r="I5393" s="72">
        <v>1.8</v>
      </c>
    </row>
    <row r="5394" spans="1:9" ht="25.5">
      <c r="A5394" s="71" t="s">
        <v>21806</v>
      </c>
      <c r="B5394" s="71" t="s">
        <v>21807</v>
      </c>
      <c r="C5394" s="276" t="s">
        <v>138</v>
      </c>
      <c r="D5394" s="276" t="s">
        <v>2</v>
      </c>
      <c r="E5394" s="72">
        <v>1.8</v>
      </c>
      <c r="F5394" s="72">
        <v>0</v>
      </c>
      <c r="G5394" s="72">
        <v>0</v>
      </c>
      <c r="H5394" s="72">
        <v>1.8</v>
      </c>
      <c r="I5394" s="72">
        <v>1.8</v>
      </c>
    </row>
    <row r="5395" spans="1:9" ht="25.5">
      <c r="A5395" s="71" t="s">
        <v>21808</v>
      </c>
      <c r="B5395" s="71" t="s">
        <v>21809</v>
      </c>
      <c r="C5395" s="276" t="s">
        <v>138</v>
      </c>
      <c r="D5395" s="276" t="s">
        <v>2</v>
      </c>
      <c r="E5395" s="72">
        <v>6.93</v>
      </c>
      <c r="F5395" s="72">
        <v>0</v>
      </c>
      <c r="G5395" s="72">
        <v>0</v>
      </c>
      <c r="H5395" s="72">
        <v>6.93</v>
      </c>
      <c r="I5395" s="72">
        <v>6.93</v>
      </c>
    </row>
    <row r="5396" spans="1:9">
      <c r="A5396" s="71" t="s">
        <v>21810</v>
      </c>
      <c r="B5396" s="71" t="s">
        <v>21811</v>
      </c>
      <c r="C5396" s="276" t="s">
        <v>138</v>
      </c>
      <c r="D5396" s="276" t="s">
        <v>2</v>
      </c>
      <c r="E5396" s="72">
        <v>1.8</v>
      </c>
      <c r="F5396" s="72">
        <v>0</v>
      </c>
      <c r="G5396" s="72">
        <v>0</v>
      </c>
      <c r="H5396" s="72">
        <v>1.8</v>
      </c>
      <c r="I5396" s="72">
        <v>1.8</v>
      </c>
    </row>
    <row r="5397" spans="1:9" ht="25.5">
      <c r="A5397" s="71" t="s">
        <v>21812</v>
      </c>
      <c r="B5397" s="71" t="s">
        <v>21813</v>
      </c>
      <c r="C5397" s="276" t="s">
        <v>138</v>
      </c>
      <c r="D5397" s="276" t="s">
        <v>2</v>
      </c>
      <c r="E5397" s="72">
        <v>5.5</v>
      </c>
      <c r="F5397" s="72">
        <v>0</v>
      </c>
      <c r="G5397" s="72">
        <v>0</v>
      </c>
      <c r="H5397" s="72">
        <v>5.5</v>
      </c>
      <c r="I5397" s="72">
        <v>5.5</v>
      </c>
    </row>
    <row r="5398" spans="1:9" ht="25.5">
      <c r="A5398" s="71" t="s">
        <v>21814</v>
      </c>
      <c r="B5398" s="71" t="s">
        <v>21815</v>
      </c>
      <c r="C5398" s="276" t="s">
        <v>138</v>
      </c>
      <c r="D5398" s="276" t="s">
        <v>2</v>
      </c>
      <c r="E5398" s="72">
        <v>1.54</v>
      </c>
      <c r="F5398" s="72">
        <v>0</v>
      </c>
      <c r="G5398" s="72">
        <v>0</v>
      </c>
      <c r="H5398" s="72">
        <v>1.54</v>
      </c>
      <c r="I5398" s="72">
        <v>1.54</v>
      </c>
    </row>
    <row r="5399" spans="1:9" ht="25.5">
      <c r="A5399" s="71" t="s">
        <v>21816</v>
      </c>
      <c r="B5399" s="71" t="s">
        <v>21817</v>
      </c>
      <c r="C5399" s="276" t="s">
        <v>138</v>
      </c>
      <c r="D5399" s="276" t="s">
        <v>2</v>
      </c>
      <c r="E5399" s="72">
        <v>8.19</v>
      </c>
      <c r="F5399" s="72">
        <v>0</v>
      </c>
      <c r="G5399" s="72">
        <v>0</v>
      </c>
      <c r="H5399" s="72">
        <v>8.19</v>
      </c>
      <c r="I5399" s="72">
        <v>8.19</v>
      </c>
    </row>
    <row r="5400" spans="1:9" ht="25.5">
      <c r="A5400" s="71" t="s">
        <v>21818</v>
      </c>
      <c r="B5400" s="71" t="s">
        <v>21819</v>
      </c>
      <c r="C5400" s="276" t="s">
        <v>138</v>
      </c>
      <c r="D5400" s="276" t="s">
        <v>2</v>
      </c>
      <c r="E5400" s="72">
        <v>5.52</v>
      </c>
      <c r="F5400" s="72">
        <v>0</v>
      </c>
      <c r="G5400" s="72">
        <v>0</v>
      </c>
      <c r="H5400" s="72">
        <v>5.52</v>
      </c>
      <c r="I5400" s="72">
        <v>5.52</v>
      </c>
    </row>
    <row r="5401" spans="1:9" ht="25.5">
      <c r="A5401" s="71" t="s">
        <v>21820</v>
      </c>
      <c r="B5401" s="71" t="s">
        <v>21821</v>
      </c>
      <c r="C5401" s="276" t="s">
        <v>138</v>
      </c>
      <c r="D5401" s="276" t="s">
        <v>2</v>
      </c>
      <c r="E5401" s="72">
        <v>5.51</v>
      </c>
      <c r="F5401" s="72">
        <v>0</v>
      </c>
      <c r="G5401" s="72">
        <v>0</v>
      </c>
      <c r="H5401" s="72">
        <v>5.51</v>
      </c>
      <c r="I5401" s="72">
        <v>5.51</v>
      </c>
    </row>
    <row r="5402" spans="1:9" ht="25.5">
      <c r="A5402" s="71" t="s">
        <v>21822</v>
      </c>
      <c r="B5402" s="71" t="s">
        <v>21823</v>
      </c>
      <c r="C5402" s="276" t="s">
        <v>138</v>
      </c>
      <c r="D5402" s="276" t="s">
        <v>6</v>
      </c>
      <c r="E5402" s="72">
        <v>2.56</v>
      </c>
      <c r="F5402" s="72">
        <v>0</v>
      </c>
      <c r="G5402" s="72">
        <v>0</v>
      </c>
      <c r="H5402" s="72">
        <v>2.56</v>
      </c>
      <c r="I5402" s="72">
        <v>2.56</v>
      </c>
    </row>
    <row r="5403" spans="1:9">
      <c r="A5403" s="71" t="s">
        <v>21824</v>
      </c>
      <c r="B5403" s="71" t="s">
        <v>21825</v>
      </c>
      <c r="C5403" s="276" t="s">
        <v>138</v>
      </c>
      <c r="D5403" s="276" t="s">
        <v>6</v>
      </c>
      <c r="E5403" s="72">
        <v>3.74</v>
      </c>
      <c r="F5403" s="72">
        <v>0</v>
      </c>
      <c r="G5403" s="72">
        <v>0</v>
      </c>
      <c r="H5403" s="72">
        <v>3.74</v>
      </c>
      <c r="I5403" s="72">
        <v>3.74</v>
      </c>
    </row>
    <row r="5404" spans="1:9">
      <c r="A5404" s="71" t="s">
        <v>21826</v>
      </c>
      <c r="B5404" s="71" t="s">
        <v>21827</v>
      </c>
      <c r="C5404" s="276" t="s">
        <v>138</v>
      </c>
      <c r="D5404" s="276" t="s">
        <v>6</v>
      </c>
      <c r="E5404" s="72">
        <v>3.97</v>
      </c>
      <c r="F5404" s="72">
        <v>0</v>
      </c>
      <c r="G5404" s="72">
        <v>0</v>
      </c>
      <c r="H5404" s="72">
        <v>3.97</v>
      </c>
      <c r="I5404" s="72">
        <v>3.97</v>
      </c>
    </row>
    <row r="5405" spans="1:9">
      <c r="A5405" s="71" t="s">
        <v>21828</v>
      </c>
      <c r="B5405" s="71" t="s">
        <v>21829</v>
      </c>
      <c r="C5405" s="276" t="s">
        <v>138</v>
      </c>
      <c r="D5405" s="276" t="s">
        <v>6</v>
      </c>
      <c r="E5405" s="72">
        <v>5.74</v>
      </c>
      <c r="F5405" s="72">
        <v>0</v>
      </c>
      <c r="G5405" s="72">
        <v>0</v>
      </c>
      <c r="H5405" s="72">
        <v>5.74</v>
      </c>
      <c r="I5405" s="72">
        <v>5.74</v>
      </c>
    </row>
    <row r="5406" spans="1:9">
      <c r="A5406" s="71" t="s">
        <v>21830</v>
      </c>
      <c r="B5406" s="71" t="s">
        <v>21831</v>
      </c>
      <c r="C5406" s="276" t="s">
        <v>138</v>
      </c>
      <c r="D5406" s="276" t="s">
        <v>0</v>
      </c>
      <c r="E5406" s="72">
        <v>132.61000000000001</v>
      </c>
      <c r="F5406" s="72">
        <v>0</v>
      </c>
      <c r="G5406" s="72">
        <v>0</v>
      </c>
      <c r="H5406" s="72">
        <v>132.61000000000001</v>
      </c>
      <c r="I5406" s="72">
        <v>132.61000000000001</v>
      </c>
    </row>
    <row r="5407" spans="1:9">
      <c r="A5407" s="71" t="s">
        <v>21832</v>
      </c>
      <c r="B5407" s="71" t="s">
        <v>21833</v>
      </c>
      <c r="C5407" s="276" t="s">
        <v>138</v>
      </c>
      <c r="D5407" s="276" t="s">
        <v>0</v>
      </c>
      <c r="E5407" s="72">
        <v>176.73</v>
      </c>
      <c r="F5407" s="72">
        <v>0</v>
      </c>
      <c r="G5407" s="72">
        <v>0</v>
      </c>
      <c r="H5407" s="72">
        <v>176.73</v>
      </c>
      <c r="I5407" s="72">
        <v>176.73</v>
      </c>
    </row>
    <row r="5408" spans="1:9">
      <c r="A5408" s="71" t="s">
        <v>21834</v>
      </c>
      <c r="B5408" s="71" t="s">
        <v>21835</v>
      </c>
      <c r="C5408" s="276" t="s">
        <v>138</v>
      </c>
      <c r="D5408" s="276" t="s">
        <v>0</v>
      </c>
      <c r="E5408" s="72">
        <v>57.13</v>
      </c>
      <c r="F5408" s="72">
        <v>0</v>
      </c>
      <c r="G5408" s="72">
        <v>0</v>
      </c>
      <c r="H5408" s="72">
        <v>57.13</v>
      </c>
      <c r="I5408" s="72">
        <v>57.13</v>
      </c>
    </row>
    <row r="5409" spans="1:9">
      <c r="A5409" s="71" t="s">
        <v>21836</v>
      </c>
      <c r="B5409" s="71" t="s">
        <v>21837</v>
      </c>
      <c r="C5409" s="276" t="s">
        <v>138</v>
      </c>
      <c r="D5409" s="276" t="s">
        <v>0</v>
      </c>
      <c r="E5409" s="72">
        <v>85.21</v>
      </c>
      <c r="F5409" s="72">
        <v>0</v>
      </c>
      <c r="G5409" s="72">
        <v>0</v>
      </c>
      <c r="H5409" s="72">
        <v>85.21</v>
      </c>
      <c r="I5409" s="72">
        <v>85.21</v>
      </c>
    </row>
    <row r="5410" spans="1:9">
      <c r="A5410" s="71" t="s">
        <v>21838</v>
      </c>
      <c r="B5410" s="71" t="s">
        <v>21839</v>
      </c>
      <c r="C5410" s="276" t="s">
        <v>138</v>
      </c>
      <c r="D5410" s="276" t="s">
        <v>0</v>
      </c>
      <c r="E5410" s="72">
        <v>104.11</v>
      </c>
      <c r="F5410" s="72">
        <v>0</v>
      </c>
      <c r="G5410" s="72">
        <v>0</v>
      </c>
      <c r="H5410" s="72">
        <v>104.11</v>
      </c>
      <c r="I5410" s="72">
        <v>104.11</v>
      </c>
    </row>
    <row r="5411" spans="1:9">
      <c r="A5411" s="71" t="s">
        <v>21840</v>
      </c>
      <c r="B5411" s="71" t="s">
        <v>21841</v>
      </c>
      <c r="C5411" s="276" t="s">
        <v>138</v>
      </c>
      <c r="D5411" s="276" t="s">
        <v>6</v>
      </c>
      <c r="E5411" s="72">
        <v>4.47</v>
      </c>
      <c r="F5411" s="72">
        <v>0</v>
      </c>
      <c r="G5411" s="72">
        <v>0</v>
      </c>
      <c r="H5411" s="72">
        <v>4.47</v>
      </c>
      <c r="I5411" s="72">
        <v>4.47</v>
      </c>
    </row>
    <row r="5412" spans="1:9">
      <c r="A5412" s="71" t="s">
        <v>21842</v>
      </c>
      <c r="B5412" s="71" t="s">
        <v>21843</v>
      </c>
      <c r="C5412" s="276" t="s">
        <v>138</v>
      </c>
      <c r="D5412" s="276" t="s">
        <v>6</v>
      </c>
      <c r="E5412" s="72">
        <v>4.2</v>
      </c>
      <c r="F5412" s="72">
        <v>0</v>
      </c>
      <c r="G5412" s="72">
        <v>0</v>
      </c>
      <c r="H5412" s="72">
        <v>4.2</v>
      </c>
      <c r="I5412" s="72">
        <v>4.2</v>
      </c>
    </row>
    <row r="5413" spans="1:9">
      <c r="A5413" s="71" t="s">
        <v>21844</v>
      </c>
      <c r="B5413" s="71" t="s">
        <v>21845</v>
      </c>
      <c r="C5413" s="276" t="s">
        <v>138</v>
      </c>
      <c r="D5413" s="276" t="s">
        <v>6</v>
      </c>
      <c r="E5413" s="72">
        <v>7.04</v>
      </c>
      <c r="F5413" s="72">
        <v>0</v>
      </c>
      <c r="G5413" s="72">
        <v>0</v>
      </c>
      <c r="H5413" s="72">
        <v>7.04</v>
      </c>
      <c r="I5413" s="72">
        <v>7.04</v>
      </c>
    </row>
    <row r="5414" spans="1:9" ht="25.5">
      <c r="A5414" s="71" t="s">
        <v>21846</v>
      </c>
      <c r="B5414" s="71" t="s">
        <v>21847</v>
      </c>
      <c r="C5414" s="276" t="s">
        <v>138</v>
      </c>
      <c r="D5414" s="276" t="s">
        <v>6</v>
      </c>
      <c r="E5414" s="72">
        <v>4.96</v>
      </c>
      <c r="F5414" s="72">
        <v>0</v>
      </c>
      <c r="G5414" s="72">
        <v>0</v>
      </c>
      <c r="H5414" s="72">
        <v>4.96</v>
      </c>
      <c r="I5414" s="72">
        <v>4.96</v>
      </c>
    </row>
    <row r="5415" spans="1:9" ht="25.5">
      <c r="A5415" s="71" t="s">
        <v>21848</v>
      </c>
      <c r="B5415" s="71" t="s">
        <v>21849</v>
      </c>
      <c r="C5415" s="276" t="s">
        <v>138</v>
      </c>
      <c r="D5415" s="276" t="s">
        <v>6</v>
      </c>
      <c r="E5415" s="72">
        <v>6.61</v>
      </c>
      <c r="F5415" s="72">
        <v>0</v>
      </c>
      <c r="G5415" s="72">
        <v>0</v>
      </c>
      <c r="H5415" s="72">
        <v>6.61</v>
      </c>
      <c r="I5415" s="72">
        <v>6.61</v>
      </c>
    </row>
    <row r="5416" spans="1:9" ht="25.5">
      <c r="A5416" s="71" t="s">
        <v>21850</v>
      </c>
      <c r="B5416" s="71" t="s">
        <v>21851</v>
      </c>
      <c r="C5416" s="276" t="s">
        <v>138</v>
      </c>
      <c r="D5416" s="276" t="s">
        <v>0</v>
      </c>
      <c r="E5416" s="72">
        <v>212.13</v>
      </c>
      <c r="F5416" s="72">
        <v>0</v>
      </c>
      <c r="G5416" s="72">
        <v>0</v>
      </c>
      <c r="H5416" s="72">
        <v>212.13</v>
      </c>
      <c r="I5416" s="72">
        <v>212.13</v>
      </c>
    </row>
    <row r="5417" spans="1:9" ht="25.5">
      <c r="A5417" s="71" t="s">
        <v>21852</v>
      </c>
      <c r="B5417" s="71" t="s">
        <v>21853</v>
      </c>
      <c r="C5417" s="276" t="s">
        <v>138</v>
      </c>
      <c r="D5417" s="276" t="s">
        <v>6</v>
      </c>
      <c r="E5417" s="72">
        <v>1.91</v>
      </c>
      <c r="F5417" s="72">
        <v>0</v>
      </c>
      <c r="G5417" s="72">
        <v>0</v>
      </c>
      <c r="H5417" s="72">
        <v>1.91</v>
      </c>
      <c r="I5417" s="72">
        <v>1.91</v>
      </c>
    </row>
    <row r="5418" spans="1:9">
      <c r="A5418" s="71" t="s">
        <v>21854</v>
      </c>
      <c r="B5418" s="71" t="s">
        <v>21855</v>
      </c>
      <c r="C5418" s="276" t="s">
        <v>138</v>
      </c>
      <c r="D5418" s="276" t="s">
        <v>6</v>
      </c>
      <c r="E5418" s="72">
        <v>15.88</v>
      </c>
      <c r="F5418" s="72">
        <v>0</v>
      </c>
      <c r="G5418" s="72">
        <v>0</v>
      </c>
      <c r="H5418" s="72">
        <v>15.88</v>
      </c>
      <c r="I5418" s="72">
        <v>15.88</v>
      </c>
    </row>
    <row r="5419" spans="1:9">
      <c r="A5419" s="71" t="s">
        <v>21856</v>
      </c>
      <c r="B5419" s="71" t="s">
        <v>21857</v>
      </c>
      <c r="C5419" s="276" t="s">
        <v>138</v>
      </c>
      <c r="D5419" s="276" t="s">
        <v>6</v>
      </c>
      <c r="E5419" s="72">
        <v>14.12</v>
      </c>
      <c r="F5419" s="72">
        <v>0</v>
      </c>
      <c r="G5419" s="72">
        <v>0</v>
      </c>
      <c r="H5419" s="72">
        <v>14.12</v>
      </c>
      <c r="I5419" s="72">
        <v>14.12</v>
      </c>
    </row>
    <row r="5420" spans="1:9">
      <c r="A5420" s="71" t="s">
        <v>21858</v>
      </c>
      <c r="B5420" s="71" t="s">
        <v>21859</v>
      </c>
      <c r="C5420" s="276" t="s">
        <v>138</v>
      </c>
      <c r="D5420" s="276" t="s">
        <v>6</v>
      </c>
      <c r="E5420" s="72">
        <v>3.06</v>
      </c>
      <c r="F5420" s="72">
        <v>0</v>
      </c>
      <c r="G5420" s="72">
        <v>0</v>
      </c>
      <c r="H5420" s="72">
        <v>3.06</v>
      </c>
      <c r="I5420" s="72">
        <v>3.06</v>
      </c>
    </row>
    <row r="5421" spans="1:9">
      <c r="A5421" s="71" t="s">
        <v>21860</v>
      </c>
      <c r="B5421" s="71" t="s">
        <v>21861</v>
      </c>
      <c r="C5421" s="276" t="s">
        <v>138</v>
      </c>
      <c r="D5421" s="276" t="s">
        <v>6</v>
      </c>
      <c r="E5421" s="72">
        <v>73.209999999999994</v>
      </c>
      <c r="F5421" s="72">
        <v>0</v>
      </c>
      <c r="G5421" s="72">
        <v>0</v>
      </c>
      <c r="H5421" s="72">
        <v>73.209999999999994</v>
      </c>
      <c r="I5421" s="72">
        <v>73.209999999999994</v>
      </c>
    </row>
    <row r="5422" spans="1:9">
      <c r="A5422" s="71" t="s">
        <v>21862</v>
      </c>
      <c r="B5422" s="71" t="s">
        <v>21863</v>
      </c>
      <c r="C5422" s="276" t="s">
        <v>138</v>
      </c>
      <c r="D5422" s="276" t="s">
        <v>6</v>
      </c>
      <c r="E5422" s="72">
        <v>35</v>
      </c>
      <c r="F5422" s="72">
        <v>0</v>
      </c>
      <c r="G5422" s="72">
        <v>0</v>
      </c>
      <c r="H5422" s="72">
        <v>35</v>
      </c>
      <c r="I5422" s="72">
        <v>35</v>
      </c>
    </row>
    <row r="5423" spans="1:9">
      <c r="A5423" s="71" t="s">
        <v>21864</v>
      </c>
      <c r="B5423" s="71" t="s">
        <v>21865</v>
      </c>
      <c r="C5423" s="276" t="s">
        <v>138</v>
      </c>
      <c r="D5423" s="276" t="s">
        <v>6</v>
      </c>
      <c r="E5423" s="72">
        <v>3.44</v>
      </c>
      <c r="F5423" s="72">
        <v>0</v>
      </c>
      <c r="G5423" s="72">
        <v>0</v>
      </c>
      <c r="H5423" s="72">
        <v>3.44</v>
      </c>
      <c r="I5423" s="72">
        <v>3.44</v>
      </c>
    </row>
    <row r="5424" spans="1:9">
      <c r="A5424" s="71" t="s">
        <v>21866</v>
      </c>
      <c r="B5424" s="71" t="s">
        <v>21867</v>
      </c>
      <c r="C5424" s="276" t="s">
        <v>138</v>
      </c>
      <c r="D5424" s="276" t="s">
        <v>6</v>
      </c>
      <c r="E5424" s="72">
        <v>55.98</v>
      </c>
      <c r="F5424" s="72">
        <v>0</v>
      </c>
      <c r="G5424" s="72">
        <v>0</v>
      </c>
      <c r="H5424" s="72">
        <v>55.98</v>
      </c>
      <c r="I5424" s="72">
        <v>55.98</v>
      </c>
    </row>
    <row r="5425" spans="1:9" ht="25.5">
      <c r="A5425" s="71" t="s">
        <v>21868</v>
      </c>
      <c r="B5425" s="71" t="s">
        <v>21869</v>
      </c>
      <c r="C5425" s="276" t="s">
        <v>138</v>
      </c>
      <c r="D5425" s="276" t="s">
        <v>0</v>
      </c>
      <c r="E5425" s="72">
        <v>96</v>
      </c>
      <c r="F5425" s="72">
        <v>0</v>
      </c>
      <c r="G5425" s="72">
        <v>0</v>
      </c>
      <c r="H5425" s="72">
        <v>96</v>
      </c>
      <c r="I5425" s="72">
        <v>96</v>
      </c>
    </row>
    <row r="5426" spans="1:9">
      <c r="A5426" s="71" t="s">
        <v>21870</v>
      </c>
      <c r="B5426" s="71" t="s">
        <v>21871</v>
      </c>
      <c r="C5426" s="276" t="s">
        <v>138</v>
      </c>
      <c r="D5426" s="276" t="s">
        <v>6</v>
      </c>
      <c r="E5426" s="72">
        <v>1.55</v>
      </c>
      <c r="F5426" s="72">
        <v>0</v>
      </c>
      <c r="G5426" s="72">
        <v>0</v>
      </c>
      <c r="H5426" s="72">
        <v>1.55</v>
      </c>
      <c r="I5426" s="72">
        <v>1.55</v>
      </c>
    </row>
    <row r="5427" spans="1:9">
      <c r="A5427" s="71" t="s">
        <v>21872</v>
      </c>
      <c r="B5427" s="71" t="s">
        <v>21873</v>
      </c>
      <c r="C5427" s="276" t="s">
        <v>138</v>
      </c>
      <c r="D5427" s="276" t="s">
        <v>6</v>
      </c>
      <c r="E5427" s="72">
        <v>1.85</v>
      </c>
      <c r="F5427" s="72">
        <v>0</v>
      </c>
      <c r="G5427" s="72">
        <v>0</v>
      </c>
      <c r="H5427" s="72">
        <v>1.85</v>
      </c>
      <c r="I5427" s="72">
        <v>1.85</v>
      </c>
    </row>
    <row r="5428" spans="1:9">
      <c r="A5428" s="71" t="s">
        <v>21874</v>
      </c>
      <c r="B5428" s="71" t="s">
        <v>21875</v>
      </c>
      <c r="C5428" s="276" t="s">
        <v>138</v>
      </c>
      <c r="D5428" s="276" t="s">
        <v>6</v>
      </c>
      <c r="E5428" s="72">
        <v>2.4500000000000002</v>
      </c>
      <c r="F5428" s="72">
        <v>0</v>
      </c>
      <c r="G5428" s="72">
        <v>0</v>
      </c>
      <c r="H5428" s="72">
        <v>2.4500000000000002</v>
      </c>
      <c r="I5428" s="72">
        <v>2.4500000000000002</v>
      </c>
    </row>
    <row r="5429" spans="1:9" ht="25.5">
      <c r="A5429" s="71" t="s">
        <v>21876</v>
      </c>
      <c r="B5429" s="71" t="s">
        <v>21877</v>
      </c>
      <c r="C5429" s="276" t="s">
        <v>138</v>
      </c>
      <c r="D5429" s="276" t="s">
        <v>6</v>
      </c>
      <c r="E5429" s="72">
        <v>2.48</v>
      </c>
      <c r="F5429" s="72">
        <v>0</v>
      </c>
      <c r="G5429" s="72">
        <v>0</v>
      </c>
      <c r="H5429" s="72">
        <v>2.48</v>
      </c>
      <c r="I5429" s="72">
        <v>2.48</v>
      </c>
    </row>
    <row r="5430" spans="1:9" ht="25.5">
      <c r="A5430" s="71" t="s">
        <v>21878</v>
      </c>
      <c r="B5430" s="71" t="s">
        <v>21879</v>
      </c>
      <c r="C5430" s="276" t="s">
        <v>138</v>
      </c>
      <c r="D5430" s="276" t="s">
        <v>6</v>
      </c>
      <c r="E5430" s="72">
        <v>3.11</v>
      </c>
      <c r="F5430" s="72">
        <v>0</v>
      </c>
      <c r="G5430" s="72">
        <v>0</v>
      </c>
      <c r="H5430" s="72">
        <v>3.11</v>
      </c>
      <c r="I5430" s="72">
        <v>3.11</v>
      </c>
    </row>
    <row r="5431" spans="1:9">
      <c r="A5431" s="71" t="s">
        <v>21880</v>
      </c>
      <c r="B5431" s="71" t="s">
        <v>21881</v>
      </c>
      <c r="C5431" s="276" t="s">
        <v>138</v>
      </c>
      <c r="D5431" s="276" t="s">
        <v>6</v>
      </c>
      <c r="E5431" s="72">
        <v>46.4</v>
      </c>
      <c r="F5431" s="72">
        <v>0</v>
      </c>
      <c r="G5431" s="72">
        <v>0</v>
      </c>
      <c r="H5431" s="72">
        <v>46.4</v>
      </c>
      <c r="I5431" s="72">
        <v>46.4</v>
      </c>
    </row>
    <row r="5432" spans="1:9">
      <c r="A5432" s="71" t="s">
        <v>21882</v>
      </c>
      <c r="B5432" s="71" t="s">
        <v>21883</v>
      </c>
      <c r="C5432" s="276" t="s">
        <v>138</v>
      </c>
      <c r="D5432" s="276" t="s">
        <v>6</v>
      </c>
      <c r="E5432" s="72">
        <v>32</v>
      </c>
      <c r="F5432" s="72">
        <v>0</v>
      </c>
      <c r="G5432" s="72">
        <v>0</v>
      </c>
      <c r="H5432" s="72">
        <v>32</v>
      </c>
      <c r="I5432" s="72">
        <v>32</v>
      </c>
    </row>
    <row r="5433" spans="1:9">
      <c r="A5433" s="71" t="s">
        <v>21884</v>
      </c>
      <c r="B5433" s="71" t="s">
        <v>21885</v>
      </c>
      <c r="C5433" s="276" t="s">
        <v>138</v>
      </c>
      <c r="D5433" s="276" t="s">
        <v>6</v>
      </c>
      <c r="E5433" s="72">
        <v>2.96</v>
      </c>
      <c r="F5433" s="72">
        <v>0</v>
      </c>
      <c r="G5433" s="72">
        <v>0</v>
      </c>
      <c r="H5433" s="72">
        <v>2.96</v>
      </c>
      <c r="I5433" s="72">
        <v>2.96</v>
      </c>
    </row>
    <row r="5434" spans="1:9">
      <c r="A5434" s="71" t="s">
        <v>21886</v>
      </c>
      <c r="B5434" s="71" t="s">
        <v>21887</v>
      </c>
      <c r="C5434" s="276" t="s">
        <v>138</v>
      </c>
      <c r="D5434" s="276" t="s">
        <v>6</v>
      </c>
      <c r="E5434" s="72">
        <v>3.31</v>
      </c>
      <c r="F5434" s="72">
        <v>0</v>
      </c>
      <c r="G5434" s="72">
        <v>0</v>
      </c>
      <c r="H5434" s="72">
        <v>3.31</v>
      </c>
      <c r="I5434" s="72">
        <v>3.31</v>
      </c>
    </row>
    <row r="5435" spans="1:9">
      <c r="A5435" s="71" t="s">
        <v>21888</v>
      </c>
      <c r="B5435" s="71" t="s">
        <v>21889</v>
      </c>
      <c r="C5435" s="276" t="s">
        <v>138</v>
      </c>
      <c r="D5435" s="276" t="s">
        <v>6</v>
      </c>
      <c r="E5435" s="72">
        <v>5.63</v>
      </c>
      <c r="F5435" s="72">
        <v>0</v>
      </c>
      <c r="G5435" s="72">
        <v>0</v>
      </c>
      <c r="H5435" s="72">
        <v>5.63</v>
      </c>
      <c r="I5435" s="72">
        <v>5.63</v>
      </c>
    </row>
    <row r="5436" spans="1:9">
      <c r="A5436" s="71" t="s">
        <v>21890</v>
      </c>
      <c r="B5436" s="71" t="s">
        <v>21891</v>
      </c>
      <c r="C5436" s="276" t="s">
        <v>138</v>
      </c>
      <c r="D5436" s="276" t="s">
        <v>6</v>
      </c>
      <c r="E5436" s="72">
        <v>1.42</v>
      </c>
      <c r="F5436" s="72">
        <v>0</v>
      </c>
      <c r="G5436" s="72">
        <v>0</v>
      </c>
      <c r="H5436" s="72">
        <v>1.42</v>
      </c>
      <c r="I5436" s="72">
        <v>1.42</v>
      </c>
    </row>
    <row r="5437" spans="1:9">
      <c r="A5437" s="71" t="s">
        <v>21892</v>
      </c>
      <c r="B5437" s="71" t="s">
        <v>21893</v>
      </c>
      <c r="C5437" s="276" t="s">
        <v>138</v>
      </c>
      <c r="D5437" s="276" t="s">
        <v>6</v>
      </c>
      <c r="E5437" s="72">
        <v>4.45</v>
      </c>
      <c r="F5437" s="72">
        <v>0</v>
      </c>
      <c r="G5437" s="72">
        <v>0</v>
      </c>
      <c r="H5437" s="72">
        <v>4.45</v>
      </c>
      <c r="I5437" s="72">
        <v>4.45</v>
      </c>
    </row>
    <row r="5438" spans="1:9">
      <c r="A5438" s="71" t="s">
        <v>21894</v>
      </c>
      <c r="B5438" s="71" t="s">
        <v>21895</v>
      </c>
      <c r="C5438" s="276" t="s">
        <v>138</v>
      </c>
      <c r="D5438" s="276" t="s">
        <v>6</v>
      </c>
      <c r="E5438" s="72">
        <v>0.9</v>
      </c>
      <c r="F5438" s="72">
        <v>0</v>
      </c>
      <c r="G5438" s="72">
        <v>0</v>
      </c>
      <c r="H5438" s="72">
        <v>0.9</v>
      </c>
      <c r="I5438" s="72">
        <v>0.9</v>
      </c>
    </row>
    <row r="5439" spans="1:9" ht="25.5">
      <c r="A5439" s="71" t="s">
        <v>21896</v>
      </c>
      <c r="B5439" s="71" t="s">
        <v>21897</v>
      </c>
      <c r="C5439" s="276" t="s">
        <v>138</v>
      </c>
      <c r="D5439" s="276" t="s">
        <v>6</v>
      </c>
      <c r="E5439" s="72">
        <v>3.82</v>
      </c>
      <c r="F5439" s="72">
        <v>0</v>
      </c>
      <c r="G5439" s="72">
        <v>0</v>
      </c>
      <c r="H5439" s="72">
        <v>3.82</v>
      </c>
      <c r="I5439" s="72">
        <v>3.82</v>
      </c>
    </row>
    <row r="5440" spans="1:9" ht="25.5">
      <c r="A5440" s="71" t="s">
        <v>21898</v>
      </c>
      <c r="B5440" s="71" t="s">
        <v>21899</v>
      </c>
      <c r="C5440" s="276" t="s">
        <v>138</v>
      </c>
      <c r="D5440" s="276" t="s">
        <v>6</v>
      </c>
      <c r="E5440" s="72">
        <v>6.83</v>
      </c>
      <c r="F5440" s="72">
        <v>0</v>
      </c>
      <c r="G5440" s="72">
        <v>0</v>
      </c>
      <c r="H5440" s="72">
        <v>6.83</v>
      </c>
      <c r="I5440" s="72">
        <v>6.83</v>
      </c>
    </row>
    <row r="5441" spans="1:9" ht="25.5">
      <c r="A5441" s="71" t="s">
        <v>21900</v>
      </c>
      <c r="B5441" s="71" t="s">
        <v>21901</v>
      </c>
      <c r="C5441" s="276" t="s">
        <v>138</v>
      </c>
      <c r="D5441" s="276" t="s">
        <v>6</v>
      </c>
      <c r="E5441" s="72">
        <v>4.91</v>
      </c>
      <c r="F5441" s="72">
        <v>0</v>
      </c>
      <c r="G5441" s="72">
        <v>0</v>
      </c>
      <c r="H5441" s="72">
        <v>4.91</v>
      </c>
      <c r="I5441" s="72">
        <v>4.91</v>
      </c>
    </row>
    <row r="5442" spans="1:9">
      <c r="A5442" s="71" t="s">
        <v>21902</v>
      </c>
      <c r="B5442" s="71" t="s">
        <v>21903</v>
      </c>
      <c r="C5442" s="276" t="s">
        <v>138</v>
      </c>
      <c r="D5442" s="276" t="s">
        <v>6</v>
      </c>
      <c r="E5442" s="72">
        <v>4.4000000000000004</v>
      </c>
      <c r="F5442" s="72">
        <v>0</v>
      </c>
      <c r="G5442" s="72">
        <v>0</v>
      </c>
      <c r="H5442" s="72">
        <v>4.4000000000000004</v>
      </c>
      <c r="I5442" s="72">
        <v>4.4000000000000004</v>
      </c>
    </row>
    <row r="5443" spans="1:9">
      <c r="A5443" s="71" t="s">
        <v>21904</v>
      </c>
      <c r="B5443" s="71" t="s">
        <v>21905</v>
      </c>
      <c r="C5443" s="276" t="s">
        <v>138</v>
      </c>
      <c r="D5443" s="276" t="s">
        <v>6</v>
      </c>
      <c r="E5443" s="72">
        <v>5.96</v>
      </c>
      <c r="F5443" s="72">
        <v>0</v>
      </c>
      <c r="G5443" s="72">
        <v>0</v>
      </c>
      <c r="H5443" s="72">
        <v>5.96</v>
      </c>
      <c r="I5443" s="72">
        <v>5.96</v>
      </c>
    </row>
    <row r="5444" spans="1:9">
      <c r="A5444" s="71" t="s">
        <v>21906</v>
      </c>
      <c r="B5444" s="71" t="s">
        <v>21907</v>
      </c>
      <c r="C5444" s="276" t="s">
        <v>138</v>
      </c>
      <c r="D5444" s="276" t="s">
        <v>6</v>
      </c>
      <c r="E5444" s="72">
        <v>7.58</v>
      </c>
      <c r="F5444" s="72">
        <v>0</v>
      </c>
      <c r="G5444" s="72">
        <v>0</v>
      </c>
      <c r="H5444" s="72">
        <v>7.58</v>
      </c>
      <c r="I5444" s="72">
        <v>7.58</v>
      </c>
    </row>
    <row r="5445" spans="1:9" ht="25.5">
      <c r="A5445" s="71" t="s">
        <v>21908</v>
      </c>
      <c r="B5445" s="71" t="s">
        <v>21909</v>
      </c>
      <c r="C5445" s="276" t="s">
        <v>138</v>
      </c>
      <c r="D5445" s="276" t="s">
        <v>6</v>
      </c>
      <c r="E5445" s="72">
        <v>3.02</v>
      </c>
      <c r="F5445" s="72">
        <v>0</v>
      </c>
      <c r="G5445" s="72">
        <v>0</v>
      </c>
      <c r="H5445" s="72">
        <v>3.02</v>
      </c>
      <c r="I5445" s="72">
        <v>3.02</v>
      </c>
    </row>
    <row r="5446" spans="1:9" ht="25.5">
      <c r="A5446" s="71" t="s">
        <v>21910</v>
      </c>
      <c r="B5446" s="71" t="s">
        <v>21911</v>
      </c>
      <c r="C5446" s="276" t="s">
        <v>138</v>
      </c>
      <c r="D5446" s="276" t="s">
        <v>6</v>
      </c>
      <c r="E5446" s="72">
        <v>2.86</v>
      </c>
      <c r="F5446" s="72">
        <v>0</v>
      </c>
      <c r="G5446" s="72">
        <v>0</v>
      </c>
      <c r="H5446" s="72">
        <v>2.86</v>
      </c>
      <c r="I5446" s="72">
        <v>2.86</v>
      </c>
    </row>
    <row r="5447" spans="1:9" ht="25.5">
      <c r="A5447" s="71" t="s">
        <v>21912</v>
      </c>
      <c r="B5447" s="71" t="s">
        <v>21913</v>
      </c>
      <c r="C5447" s="276" t="s">
        <v>138</v>
      </c>
      <c r="D5447" s="276" t="s">
        <v>6</v>
      </c>
      <c r="E5447" s="72">
        <v>3.22</v>
      </c>
      <c r="F5447" s="72">
        <v>0</v>
      </c>
      <c r="G5447" s="72">
        <v>0</v>
      </c>
      <c r="H5447" s="72">
        <v>3.22</v>
      </c>
      <c r="I5447" s="72">
        <v>3.22</v>
      </c>
    </row>
    <row r="5448" spans="1:9">
      <c r="A5448" s="71" t="s">
        <v>21914</v>
      </c>
      <c r="B5448" s="71" t="s">
        <v>21915</v>
      </c>
      <c r="C5448" s="276" t="s">
        <v>138</v>
      </c>
      <c r="D5448" s="276" t="s">
        <v>6</v>
      </c>
      <c r="E5448" s="72">
        <v>1697.37</v>
      </c>
      <c r="F5448" s="72">
        <v>0</v>
      </c>
      <c r="G5448" s="72">
        <v>0</v>
      </c>
      <c r="H5448" s="72">
        <v>1697.37</v>
      </c>
      <c r="I5448" s="72">
        <v>1697.37</v>
      </c>
    </row>
    <row r="5449" spans="1:9">
      <c r="A5449" s="71" t="s">
        <v>21916</v>
      </c>
      <c r="B5449" s="71" t="s">
        <v>21917</v>
      </c>
      <c r="C5449" s="276" t="s">
        <v>138</v>
      </c>
      <c r="D5449" s="276" t="s">
        <v>6</v>
      </c>
      <c r="E5449" s="72">
        <v>1493.26</v>
      </c>
      <c r="F5449" s="72">
        <v>0</v>
      </c>
      <c r="G5449" s="72">
        <v>0</v>
      </c>
      <c r="H5449" s="72">
        <v>1493.26</v>
      </c>
      <c r="I5449" s="72">
        <v>1493.26</v>
      </c>
    </row>
    <row r="5450" spans="1:9">
      <c r="A5450" s="71" t="s">
        <v>21918</v>
      </c>
      <c r="B5450" s="71" t="s">
        <v>21919</v>
      </c>
      <c r="C5450" s="276" t="s">
        <v>138</v>
      </c>
      <c r="D5450" s="276" t="s">
        <v>6</v>
      </c>
      <c r="E5450" s="72">
        <v>2127.09</v>
      </c>
      <c r="F5450" s="72">
        <v>0</v>
      </c>
      <c r="G5450" s="72">
        <v>0</v>
      </c>
      <c r="H5450" s="72">
        <v>2127.09</v>
      </c>
      <c r="I5450" s="72">
        <v>2127.09</v>
      </c>
    </row>
    <row r="5451" spans="1:9" ht="25.5">
      <c r="A5451" s="71" t="s">
        <v>21920</v>
      </c>
      <c r="B5451" s="71" t="s">
        <v>21921</v>
      </c>
      <c r="C5451" s="276" t="s">
        <v>138</v>
      </c>
      <c r="D5451" s="276" t="s">
        <v>0</v>
      </c>
      <c r="E5451" s="72">
        <v>123.68</v>
      </c>
      <c r="F5451" s="72">
        <v>0</v>
      </c>
      <c r="G5451" s="72">
        <v>0</v>
      </c>
      <c r="H5451" s="72">
        <v>123.68</v>
      </c>
      <c r="I5451" s="72">
        <v>123.68</v>
      </c>
    </row>
    <row r="5452" spans="1:9" ht="38.25">
      <c r="A5452" s="71" t="s">
        <v>21922</v>
      </c>
      <c r="B5452" s="71" t="s">
        <v>21923</v>
      </c>
      <c r="C5452" s="276" t="s">
        <v>138</v>
      </c>
      <c r="D5452" s="276" t="s">
        <v>0</v>
      </c>
      <c r="E5452" s="72">
        <v>115</v>
      </c>
      <c r="F5452" s="72">
        <v>0</v>
      </c>
      <c r="G5452" s="72">
        <v>0</v>
      </c>
      <c r="H5452" s="72">
        <v>115</v>
      </c>
      <c r="I5452" s="72">
        <v>115</v>
      </c>
    </row>
    <row r="5453" spans="1:9" ht="25.5">
      <c r="A5453" s="71" t="s">
        <v>21924</v>
      </c>
      <c r="B5453" s="71" t="s">
        <v>21925</v>
      </c>
      <c r="C5453" s="276" t="s">
        <v>138</v>
      </c>
      <c r="D5453" s="276" t="s">
        <v>0</v>
      </c>
      <c r="E5453" s="72">
        <v>105.15</v>
      </c>
      <c r="F5453" s="72">
        <v>0</v>
      </c>
      <c r="G5453" s="72">
        <v>0</v>
      </c>
      <c r="H5453" s="72">
        <v>105.15</v>
      </c>
      <c r="I5453" s="72">
        <v>105.15</v>
      </c>
    </row>
    <row r="5454" spans="1:9" ht="25.5">
      <c r="A5454" s="71" t="s">
        <v>21926</v>
      </c>
      <c r="B5454" s="71" t="s">
        <v>21927</v>
      </c>
      <c r="C5454" s="276" t="s">
        <v>138</v>
      </c>
      <c r="D5454" s="276" t="s">
        <v>0</v>
      </c>
      <c r="E5454" s="72">
        <v>156.4</v>
      </c>
      <c r="F5454" s="72">
        <v>0</v>
      </c>
      <c r="G5454" s="72">
        <v>0</v>
      </c>
      <c r="H5454" s="72">
        <v>156.4</v>
      </c>
      <c r="I5454" s="72">
        <v>156.4</v>
      </c>
    </row>
    <row r="5455" spans="1:9" ht="38.25">
      <c r="A5455" s="71" t="s">
        <v>21928</v>
      </c>
      <c r="B5455" s="71" t="s">
        <v>21929</v>
      </c>
      <c r="C5455" s="276" t="s">
        <v>138</v>
      </c>
      <c r="D5455" s="276" t="s">
        <v>0</v>
      </c>
      <c r="E5455" s="72">
        <v>358.08</v>
      </c>
      <c r="F5455" s="72">
        <v>0</v>
      </c>
      <c r="G5455" s="72">
        <v>0</v>
      </c>
      <c r="H5455" s="72">
        <v>358.08</v>
      </c>
      <c r="I5455" s="72">
        <v>358.08</v>
      </c>
    </row>
    <row r="5456" spans="1:9" ht="25.5">
      <c r="A5456" s="71" t="s">
        <v>21930</v>
      </c>
      <c r="B5456" s="71" t="s">
        <v>21931</v>
      </c>
      <c r="C5456" s="276" t="s">
        <v>138</v>
      </c>
      <c r="D5456" s="276" t="s">
        <v>0</v>
      </c>
      <c r="E5456" s="72">
        <v>179.37</v>
      </c>
      <c r="F5456" s="72">
        <v>0</v>
      </c>
      <c r="G5456" s="72">
        <v>0</v>
      </c>
      <c r="H5456" s="72">
        <v>179.37</v>
      </c>
      <c r="I5456" s="72">
        <v>179.37</v>
      </c>
    </row>
    <row r="5457" spans="1:9" ht="38.25">
      <c r="A5457" s="71" t="s">
        <v>21932</v>
      </c>
      <c r="B5457" s="71" t="s">
        <v>21933</v>
      </c>
      <c r="C5457" s="276" t="s">
        <v>138</v>
      </c>
      <c r="D5457" s="276" t="s">
        <v>0</v>
      </c>
      <c r="E5457" s="72">
        <v>168.28</v>
      </c>
      <c r="F5457" s="72">
        <v>0</v>
      </c>
      <c r="G5457" s="72">
        <v>0</v>
      </c>
      <c r="H5457" s="72">
        <v>168.28</v>
      </c>
      <c r="I5457" s="72">
        <v>168.28</v>
      </c>
    </row>
    <row r="5458" spans="1:9" ht="38.25">
      <c r="A5458" s="71" t="s">
        <v>21934</v>
      </c>
      <c r="B5458" s="71" t="s">
        <v>21935</v>
      </c>
      <c r="C5458" s="276" t="s">
        <v>138</v>
      </c>
      <c r="D5458" s="276" t="s">
        <v>0</v>
      </c>
      <c r="E5458" s="72">
        <v>241.63</v>
      </c>
      <c r="F5458" s="72">
        <v>0</v>
      </c>
      <c r="G5458" s="72">
        <v>0</v>
      </c>
      <c r="H5458" s="72">
        <v>241.63</v>
      </c>
      <c r="I5458" s="72">
        <v>241.63</v>
      </c>
    </row>
    <row r="5459" spans="1:9" ht="25.5">
      <c r="A5459" s="71" t="s">
        <v>21936</v>
      </c>
      <c r="B5459" s="71" t="s">
        <v>21937</v>
      </c>
      <c r="C5459" s="276" t="s">
        <v>138</v>
      </c>
      <c r="D5459" s="276" t="s">
        <v>0</v>
      </c>
      <c r="E5459" s="72">
        <v>70</v>
      </c>
      <c r="F5459" s="72">
        <v>0</v>
      </c>
      <c r="G5459" s="72">
        <v>0</v>
      </c>
      <c r="H5459" s="72">
        <v>70</v>
      </c>
      <c r="I5459" s="72">
        <v>70</v>
      </c>
    </row>
    <row r="5460" spans="1:9" ht="25.5">
      <c r="A5460" s="71" t="s">
        <v>21938</v>
      </c>
      <c r="B5460" s="71" t="s">
        <v>21939</v>
      </c>
      <c r="C5460" s="276" t="s">
        <v>138</v>
      </c>
      <c r="D5460" s="276" t="s">
        <v>0</v>
      </c>
      <c r="E5460" s="72">
        <v>51.23</v>
      </c>
      <c r="F5460" s="72">
        <v>0</v>
      </c>
      <c r="G5460" s="72">
        <v>0</v>
      </c>
      <c r="H5460" s="72">
        <v>51.23</v>
      </c>
      <c r="I5460" s="72">
        <v>51.23</v>
      </c>
    </row>
    <row r="5461" spans="1:9" ht="25.5">
      <c r="A5461" s="71" t="s">
        <v>21940</v>
      </c>
      <c r="B5461" s="71" t="s">
        <v>21941</v>
      </c>
      <c r="C5461" s="276" t="s">
        <v>138</v>
      </c>
      <c r="D5461" s="276" t="s">
        <v>0</v>
      </c>
      <c r="E5461" s="72">
        <v>47.03</v>
      </c>
      <c r="F5461" s="72">
        <v>0</v>
      </c>
      <c r="G5461" s="72">
        <v>0</v>
      </c>
      <c r="H5461" s="72">
        <v>47.03</v>
      </c>
      <c r="I5461" s="72">
        <v>47.03</v>
      </c>
    </row>
    <row r="5462" spans="1:9" ht="38.25">
      <c r="A5462" s="71" t="s">
        <v>21942</v>
      </c>
      <c r="B5462" s="71" t="s">
        <v>21943</v>
      </c>
      <c r="C5462" s="276" t="s">
        <v>138</v>
      </c>
      <c r="D5462" s="276" t="s">
        <v>0</v>
      </c>
      <c r="E5462" s="72">
        <v>189</v>
      </c>
      <c r="F5462" s="72">
        <v>0</v>
      </c>
      <c r="G5462" s="72">
        <v>0</v>
      </c>
      <c r="H5462" s="72">
        <v>189</v>
      </c>
      <c r="I5462" s="72">
        <v>189</v>
      </c>
    </row>
    <row r="5463" spans="1:9" ht="38.25">
      <c r="A5463" s="71" t="s">
        <v>21944</v>
      </c>
      <c r="B5463" s="71" t="s">
        <v>21945</v>
      </c>
      <c r="C5463" s="276" t="s">
        <v>138</v>
      </c>
      <c r="D5463" s="276" t="s">
        <v>0</v>
      </c>
      <c r="E5463" s="72">
        <v>198.63</v>
      </c>
      <c r="F5463" s="72">
        <v>0</v>
      </c>
      <c r="G5463" s="72">
        <v>0</v>
      </c>
      <c r="H5463" s="72">
        <v>198.63</v>
      </c>
      <c r="I5463" s="72">
        <v>198.63</v>
      </c>
    </row>
    <row r="5464" spans="1:9" ht="38.25">
      <c r="A5464" s="71" t="s">
        <v>21946</v>
      </c>
      <c r="B5464" s="71" t="s">
        <v>21947</v>
      </c>
      <c r="C5464" s="276" t="s">
        <v>138</v>
      </c>
      <c r="D5464" s="276" t="s">
        <v>0</v>
      </c>
      <c r="E5464" s="72">
        <v>198.63</v>
      </c>
      <c r="F5464" s="72">
        <v>0</v>
      </c>
      <c r="G5464" s="72">
        <v>0</v>
      </c>
      <c r="H5464" s="72">
        <v>198.63</v>
      </c>
      <c r="I5464" s="72">
        <v>198.63</v>
      </c>
    </row>
    <row r="5465" spans="1:9" ht="38.25">
      <c r="A5465" s="71" t="s">
        <v>21948</v>
      </c>
      <c r="B5465" s="71" t="s">
        <v>21949</v>
      </c>
      <c r="C5465" s="276" t="s">
        <v>138</v>
      </c>
      <c r="D5465" s="276" t="s">
        <v>0</v>
      </c>
      <c r="E5465" s="72">
        <v>198.63</v>
      </c>
      <c r="F5465" s="72">
        <v>0</v>
      </c>
      <c r="G5465" s="72">
        <v>0</v>
      </c>
      <c r="H5465" s="72">
        <v>198.63</v>
      </c>
      <c r="I5465" s="72">
        <v>198.63</v>
      </c>
    </row>
    <row r="5466" spans="1:9">
      <c r="A5466" s="71" t="s">
        <v>21950</v>
      </c>
      <c r="B5466" s="71" t="s">
        <v>21951</v>
      </c>
      <c r="C5466" s="276" t="s">
        <v>138</v>
      </c>
      <c r="D5466" s="276" t="s">
        <v>0</v>
      </c>
      <c r="E5466" s="72">
        <v>386.29</v>
      </c>
      <c r="F5466" s="72">
        <v>0</v>
      </c>
      <c r="G5466" s="72">
        <v>0</v>
      </c>
      <c r="H5466" s="72">
        <v>386.29</v>
      </c>
      <c r="I5466" s="72">
        <v>386.29</v>
      </c>
    </row>
    <row r="5467" spans="1:9">
      <c r="A5467" s="71" t="s">
        <v>21952</v>
      </c>
      <c r="B5467" s="71" t="s">
        <v>21953</v>
      </c>
      <c r="C5467" s="276" t="s">
        <v>138</v>
      </c>
      <c r="D5467" s="276" t="s">
        <v>0</v>
      </c>
      <c r="E5467" s="72">
        <v>247.5</v>
      </c>
      <c r="F5467" s="72">
        <v>0</v>
      </c>
      <c r="G5467" s="72">
        <v>0</v>
      </c>
      <c r="H5467" s="72">
        <v>247.5</v>
      </c>
      <c r="I5467" s="72">
        <v>247.5</v>
      </c>
    </row>
    <row r="5468" spans="1:9">
      <c r="A5468" s="71" t="s">
        <v>21954</v>
      </c>
      <c r="B5468" s="71" t="s">
        <v>21955</v>
      </c>
      <c r="C5468" s="276" t="s">
        <v>138</v>
      </c>
      <c r="D5468" s="276" t="s">
        <v>0</v>
      </c>
      <c r="E5468" s="72">
        <v>337.57</v>
      </c>
      <c r="F5468" s="72">
        <v>0</v>
      </c>
      <c r="G5468" s="72">
        <v>0</v>
      </c>
      <c r="H5468" s="72">
        <v>337.57</v>
      </c>
      <c r="I5468" s="72">
        <v>337.57</v>
      </c>
    </row>
    <row r="5469" spans="1:9">
      <c r="A5469" s="71" t="s">
        <v>21956</v>
      </c>
      <c r="B5469" s="71" t="s">
        <v>21957</v>
      </c>
      <c r="C5469" s="276" t="s">
        <v>138</v>
      </c>
      <c r="D5469" s="276" t="s">
        <v>0</v>
      </c>
      <c r="E5469" s="72">
        <v>265.11</v>
      </c>
      <c r="F5469" s="72">
        <v>0</v>
      </c>
      <c r="G5469" s="72">
        <v>0</v>
      </c>
      <c r="H5469" s="72">
        <v>265.11</v>
      </c>
      <c r="I5469" s="72">
        <v>265.11</v>
      </c>
    </row>
    <row r="5470" spans="1:9" ht="25.5">
      <c r="A5470" s="71" t="s">
        <v>21958</v>
      </c>
      <c r="B5470" s="71" t="s">
        <v>21959</v>
      </c>
      <c r="C5470" s="276" t="s">
        <v>138</v>
      </c>
      <c r="D5470" s="276" t="s">
        <v>0</v>
      </c>
      <c r="E5470" s="72">
        <v>143.57</v>
      </c>
      <c r="F5470" s="72">
        <v>0</v>
      </c>
      <c r="G5470" s="72">
        <v>0</v>
      </c>
      <c r="H5470" s="72">
        <v>143.57</v>
      </c>
      <c r="I5470" s="72">
        <v>143.57</v>
      </c>
    </row>
    <row r="5471" spans="1:9" ht="25.5">
      <c r="A5471" s="71" t="s">
        <v>21960</v>
      </c>
      <c r="B5471" s="71" t="s">
        <v>21961</v>
      </c>
      <c r="C5471" s="276" t="s">
        <v>138</v>
      </c>
      <c r="D5471" s="276" t="s">
        <v>0</v>
      </c>
      <c r="E5471" s="72">
        <v>113.47</v>
      </c>
      <c r="F5471" s="72">
        <v>0</v>
      </c>
      <c r="G5471" s="72">
        <v>0</v>
      </c>
      <c r="H5471" s="72">
        <v>113.47</v>
      </c>
      <c r="I5471" s="72">
        <v>113.47</v>
      </c>
    </row>
    <row r="5472" spans="1:9" ht="25.5">
      <c r="A5472" s="71" t="s">
        <v>21962</v>
      </c>
      <c r="B5472" s="71" t="s">
        <v>21963</v>
      </c>
      <c r="C5472" s="276" t="s">
        <v>138</v>
      </c>
      <c r="D5472" s="276" t="s">
        <v>9</v>
      </c>
      <c r="E5472" s="72">
        <v>164.16</v>
      </c>
      <c r="F5472" s="72">
        <v>0</v>
      </c>
      <c r="G5472" s="72">
        <v>0</v>
      </c>
      <c r="H5472" s="72">
        <v>164.16</v>
      </c>
      <c r="I5472" s="72">
        <v>164.16</v>
      </c>
    </row>
    <row r="5473" spans="1:9" ht="25.5">
      <c r="A5473" s="71" t="s">
        <v>21964</v>
      </c>
      <c r="B5473" s="71" t="s">
        <v>21965</v>
      </c>
      <c r="C5473" s="276" t="s">
        <v>138</v>
      </c>
      <c r="D5473" s="276" t="s">
        <v>9</v>
      </c>
      <c r="E5473" s="72">
        <v>197.03</v>
      </c>
      <c r="F5473" s="72">
        <v>0</v>
      </c>
      <c r="G5473" s="72">
        <v>0</v>
      </c>
      <c r="H5473" s="72">
        <v>197.03</v>
      </c>
      <c r="I5473" s="72">
        <v>197.03</v>
      </c>
    </row>
    <row r="5474" spans="1:9" ht="25.5">
      <c r="A5474" s="71" t="s">
        <v>21966</v>
      </c>
      <c r="B5474" s="71" t="s">
        <v>21967</v>
      </c>
      <c r="C5474" s="276" t="s">
        <v>138</v>
      </c>
      <c r="D5474" s="276" t="s">
        <v>9</v>
      </c>
      <c r="E5474" s="72">
        <v>36.97</v>
      </c>
      <c r="F5474" s="72">
        <v>0</v>
      </c>
      <c r="G5474" s="72">
        <v>0</v>
      </c>
      <c r="H5474" s="72">
        <v>36.97</v>
      </c>
      <c r="I5474" s="72">
        <v>36.97</v>
      </c>
    </row>
    <row r="5475" spans="1:9" ht="25.5">
      <c r="A5475" s="71" t="s">
        <v>21968</v>
      </c>
      <c r="B5475" s="71" t="s">
        <v>21969</v>
      </c>
      <c r="C5475" s="276" t="s">
        <v>138</v>
      </c>
      <c r="D5475" s="276" t="s">
        <v>9</v>
      </c>
      <c r="E5475" s="72">
        <v>41.39</v>
      </c>
      <c r="F5475" s="72">
        <v>0</v>
      </c>
      <c r="G5475" s="72">
        <v>0</v>
      </c>
      <c r="H5475" s="72">
        <v>41.39</v>
      </c>
      <c r="I5475" s="72">
        <v>41.39</v>
      </c>
    </row>
    <row r="5476" spans="1:9" ht="25.5">
      <c r="A5476" s="71" t="s">
        <v>21970</v>
      </c>
      <c r="B5476" s="71" t="s">
        <v>21971</v>
      </c>
      <c r="C5476" s="276" t="s">
        <v>138</v>
      </c>
      <c r="D5476" s="276" t="s">
        <v>9</v>
      </c>
      <c r="E5476" s="72">
        <v>61.63</v>
      </c>
      <c r="F5476" s="72">
        <v>0</v>
      </c>
      <c r="G5476" s="72">
        <v>0</v>
      </c>
      <c r="H5476" s="72">
        <v>61.63</v>
      </c>
      <c r="I5476" s="72">
        <v>61.63</v>
      </c>
    </row>
    <row r="5477" spans="1:9" ht="25.5">
      <c r="A5477" s="71" t="s">
        <v>21972</v>
      </c>
      <c r="B5477" s="71" t="s">
        <v>21973</v>
      </c>
      <c r="C5477" s="276" t="s">
        <v>138</v>
      </c>
      <c r="D5477" s="276" t="s">
        <v>9</v>
      </c>
      <c r="E5477" s="72">
        <v>74.569999999999993</v>
      </c>
      <c r="F5477" s="72">
        <v>0</v>
      </c>
      <c r="G5477" s="72">
        <v>0</v>
      </c>
      <c r="H5477" s="72">
        <v>74.569999999999993</v>
      </c>
      <c r="I5477" s="72">
        <v>74.569999999999993</v>
      </c>
    </row>
    <row r="5478" spans="1:9" ht="25.5">
      <c r="A5478" s="71" t="s">
        <v>21974</v>
      </c>
      <c r="B5478" s="71" t="s">
        <v>21975</v>
      </c>
      <c r="C5478" s="276" t="s">
        <v>138</v>
      </c>
      <c r="D5478" s="276" t="s">
        <v>9</v>
      </c>
      <c r="E5478" s="72">
        <v>93.66</v>
      </c>
      <c r="F5478" s="72">
        <v>0</v>
      </c>
      <c r="G5478" s="72">
        <v>0</v>
      </c>
      <c r="H5478" s="72">
        <v>93.66</v>
      </c>
      <c r="I5478" s="72">
        <v>93.66</v>
      </c>
    </row>
    <row r="5479" spans="1:9" ht="25.5">
      <c r="A5479" s="71" t="s">
        <v>21976</v>
      </c>
      <c r="B5479" s="71" t="s">
        <v>21977</v>
      </c>
      <c r="C5479" s="276" t="s">
        <v>138</v>
      </c>
      <c r="D5479" s="276" t="s">
        <v>9</v>
      </c>
      <c r="E5479" s="72">
        <v>110.52</v>
      </c>
      <c r="F5479" s="72">
        <v>0</v>
      </c>
      <c r="G5479" s="72">
        <v>0</v>
      </c>
      <c r="H5479" s="72">
        <v>110.52</v>
      </c>
      <c r="I5479" s="72">
        <v>110.52</v>
      </c>
    </row>
    <row r="5480" spans="1:9" ht="25.5">
      <c r="A5480" s="71" t="s">
        <v>21978</v>
      </c>
      <c r="B5480" s="71" t="s">
        <v>21979</v>
      </c>
      <c r="C5480" s="276" t="s">
        <v>138</v>
      </c>
      <c r="D5480" s="276" t="s">
        <v>9</v>
      </c>
      <c r="E5480" s="72">
        <v>124.33</v>
      </c>
      <c r="F5480" s="72">
        <v>0</v>
      </c>
      <c r="G5480" s="72">
        <v>0</v>
      </c>
      <c r="H5480" s="72">
        <v>124.33</v>
      </c>
      <c r="I5480" s="72">
        <v>124.33</v>
      </c>
    </row>
    <row r="5481" spans="1:9" ht="25.5">
      <c r="A5481" s="71" t="s">
        <v>21980</v>
      </c>
      <c r="B5481" s="71" t="s">
        <v>21981</v>
      </c>
      <c r="C5481" s="276" t="s">
        <v>138</v>
      </c>
      <c r="D5481" s="276" t="s">
        <v>9</v>
      </c>
      <c r="E5481" s="72">
        <v>143.22</v>
      </c>
      <c r="F5481" s="72">
        <v>0</v>
      </c>
      <c r="G5481" s="72">
        <v>0</v>
      </c>
      <c r="H5481" s="72">
        <v>143.22</v>
      </c>
      <c r="I5481" s="72">
        <v>143.22</v>
      </c>
    </row>
    <row r="5482" spans="1:9" ht="25.5">
      <c r="A5482" s="71" t="s">
        <v>21982</v>
      </c>
      <c r="B5482" s="71" t="s">
        <v>21983</v>
      </c>
      <c r="C5482" s="276" t="s">
        <v>138</v>
      </c>
      <c r="D5482" s="276" t="s">
        <v>0</v>
      </c>
      <c r="E5482" s="72">
        <v>76.95</v>
      </c>
      <c r="F5482" s="72">
        <v>0</v>
      </c>
      <c r="G5482" s="72">
        <v>0</v>
      </c>
      <c r="H5482" s="72">
        <v>76.95</v>
      </c>
      <c r="I5482" s="72">
        <v>76.95</v>
      </c>
    </row>
    <row r="5483" spans="1:9" ht="25.5">
      <c r="A5483" s="71" t="s">
        <v>21984</v>
      </c>
      <c r="B5483" s="71" t="s">
        <v>21985</v>
      </c>
      <c r="C5483" s="276" t="s">
        <v>138</v>
      </c>
      <c r="D5483" s="276" t="s">
        <v>9</v>
      </c>
      <c r="E5483" s="72">
        <v>2.12</v>
      </c>
      <c r="F5483" s="72">
        <v>0</v>
      </c>
      <c r="G5483" s="72">
        <v>0</v>
      </c>
      <c r="H5483" s="72">
        <v>2.12</v>
      </c>
      <c r="I5483" s="72">
        <v>2.12</v>
      </c>
    </row>
    <row r="5484" spans="1:9" ht="25.5">
      <c r="A5484" s="71" t="s">
        <v>21986</v>
      </c>
      <c r="B5484" s="71" t="s">
        <v>21987</v>
      </c>
      <c r="C5484" s="276" t="s">
        <v>138</v>
      </c>
      <c r="D5484" s="276" t="s">
        <v>6</v>
      </c>
      <c r="E5484" s="72">
        <v>0.52</v>
      </c>
      <c r="F5484" s="72">
        <v>0</v>
      </c>
      <c r="G5484" s="72">
        <v>0</v>
      </c>
      <c r="H5484" s="72">
        <v>0.52</v>
      </c>
      <c r="I5484" s="72">
        <v>0.52</v>
      </c>
    </row>
    <row r="5485" spans="1:9" ht="25.5">
      <c r="A5485" s="71" t="s">
        <v>21988</v>
      </c>
      <c r="B5485" s="71" t="s">
        <v>21989</v>
      </c>
      <c r="C5485" s="276" t="s">
        <v>138</v>
      </c>
      <c r="D5485" s="276" t="s">
        <v>6</v>
      </c>
      <c r="E5485" s="72">
        <v>18.670000000000002</v>
      </c>
      <c r="F5485" s="72">
        <v>0</v>
      </c>
      <c r="G5485" s="72">
        <v>0</v>
      </c>
      <c r="H5485" s="72">
        <v>18.670000000000002</v>
      </c>
      <c r="I5485" s="72">
        <v>18.670000000000002</v>
      </c>
    </row>
    <row r="5486" spans="1:9" ht="25.5">
      <c r="A5486" s="71" t="s">
        <v>21990</v>
      </c>
      <c r="B5486" s="71" t="s">
        <v>21991</v>
      </c>
      <c r="C5486" s="276" t="s">
        <v>138</v>
      </c>
      <c r="D5486" s="276" t="s">
        <v>2</v>
      </c>
      <c r="E5486" s="72">
        <v>8.6999999999999993</v>
      </c>
      <c r="F5486" s="72">
        <v>0</v>
      </c>
      <c r="G5486" s="72">
        <v>0</v>
      </c>
      <c r="H5486" s="72">
        <v>8.6999999999999993</v>
      </c>
      <c r="I5486" s="72">
        <v>8.6999999999999993</v>
      </c>
    </row>
    <row r="5487" spans="1:9" ht="25.5">
      <c r="A5487" s="71" t="s">
        <v>21992</v>
      </c>
      <c r="B5487" s="71" t="s">
        <v>21993</v>
      </c>
      <c r="C5487" s="276" t="s">
        <v>138</v>
      </c>
      <c r="D5487" s="276" t="s">
        <v>2</v>
      </c>
      <c r="E5487" s="72">
        <v>10.3</v>
      </c>
      <c r="F5487" s="72">
        <v>0</v>
      </c>
      <c r="G5487" s="72">
        <v>0</v>
      </c>
      <c r="H5487" s="72">
        <v>10.3</v>
      </c>
      <c r="I5487" s="72">
        <v>10.3</v>
      </c>
    </row>
    <row r="5488" spans="1:9" ht="25.5">
      <c r="A5488" s="71" t="s">
        <v>21994</v>
      </c>
      <c r="B5488" s="71" t="s">
        <v>21995</v>
      </c>
      <c r="C5488" s="276" t="s">
        <v>138</v>
      </c>
      <c r="D5488" s="276" t="s">
        <v>6</v>
      </c>
      <c r="E5488" s="72">
        <v>0.5</v>
      </c>
      <c r="F5488" s="72">
        <v>0</v>
      </c>
      <c r="G5488" s="72">
        <v>0</v>
      </c>
      <c r="H5488" s="72">
        <v>0.5</v>
      </c>
      <c r="I5488" s="72">
        <v>0.5</v>
      </c>
    </row>
    <row r="5489" spans="1:9">
      <c r="A5489" s="71" t="s">
        <v>21996</v>
      </c>
      <c r="B5489" s="71" t="s">
        <v>8036</v>
      </c>
      <c r="C5489" s="276" t="s">
        <v>138</v>
      </c>
      <c r="D5489" s="276" t="s">
        <v>1</v>
      </c>
      <c r="E5489" s="72">
        <v>736.45</v>
      </c>
      <c r="F5489" s="72">
        <v>0</v>
      </c>
      <c r="G5489" s="72">
        <v>0</v>
      </c>
      <c r="H5489" s="72">
        <v>736.45</v>
      </c>
      <c r="I5489" s="72">
        <v>736.45</v>
      </c>
    </row>
    <row r="5490" spans="1:9">
      <c r="A5490" s="71" t="s">
        <v>21997</v>
      </c>
      <c r="B5490" s="71" t="s">
        <v>8012</v>
      </c>
      <c r="C5490" s="276" t="s">
        <v>138</v>
      </c>
      <c r="D5490" s="276" t="s">
        <v>1</v>
      </c>
      <c r="E5490" s="72">
        <v>453.2</v>
      </c>
      <c r="F5490" s="72">
        <v>0</v>
      </c>
      <c r="G5490" s="72">
        <v>0</v>
      </c>
      <c r="H5490" s="72">
        <v>453.2</v>
      </c>
      <c r="I5490" s="72">
        <v>453.2</v>
      </c>
    </row>
    <row r="5491" spans="1:9">
      <c r="A5491" s="71" t="s">
        <v>21998</v>
      </c>
      <c r="B5491" s="71" t="s">
        <v>8014</v>
      </c>
      <c r="C5491" s="276" t="s">
        <v>138</v>
      </c>
      <c r="D5491" s="276" t="s">
        <v>1</v>
      </c>
      <c r="E5491" s="72">
        <v>515</v>
      </c>
      <c r="F5491" s="72">
        <v>0</v>
      </c>
      <c r="G5491" s="72">
        <v>0</v>
      </c>
      <c r="H5491" s="72">
        <v>515</v>
      </c>
      <c r="I5491" s="72">
        <v>515</v>
      </c>
    </row>
    <row r="5492" spans="1:9">
      <c r="A5492" s="71" t="s">
        <v>21999</v>
      </c>
      <c r="B5492" s="71" t="s">
        <v>8010</v>
      </c>
      <c r="C5492" s="276" t="s">
        <v>138</v>
      </c>
      <c r="D5492" s="276" t="s">
        <v>1</v>
      </c>
      <c r="E5492" s="72">
        <v>432.6</v>
      </c>
      <c r="F5492" s="72">
        <v>0</v>
      </c>
      <c r="G5492" s="72">
        <v>0</v>
      </c>
      <c r="H5492" s="72">
        <v>432.6</v>
      </c>
      <c r="I5492" s="72">
        <v>432.6</v>
      </c>
    </row>
    <row r="5493" spans="1:9">
      <c r="A5493" s="71" t="s">
        <v>22000</v>
      </c>
      <c r="B5493" s="71" t="s">
        <v>8018</v>
      </c>
      <c r="C5493" s="276" t="s">
        <v>138</v>
      </c>
      <c r="D5493" s="276" t="s">
        <v>1</v>
      </c>
      <c r="E5493" s="72">
        <v>561.35</v>
      </c>
      <c r="F5493" s="72">
        <v>0</v>
      </c>
      <c r="G5493" s="72">
        <v>0</v>
      </c>
      <c r="H5493" s="72">
        <v>561.35</v>
      </c>
      <c r="I5493" s="72">
        <v>561.35</v>
      </c>
    </row>
    <row r="5494" spans="1:9">
      <c r="A5494" s="71" t="s">
        <v>22001</v>
      </c>
      <c r="B5494" s="71" t="s">
        <v>8022</v>
      </c>
      <c r="C5494" s="276" t="s">
        <v>138</v>
      </c>
      <c r="D5494" s="276" t="s">
        <v>1</v>
      </c>
      <c r="E5494" s="72">
        <v>587.1</v>
      </c>
      <c r="F5494" s="72">
        <v>0</v>
      </c>
      <c r="G5494" s="72">
        <v>0</v>
      </c>
      <c r="H5494" s="72">
        <v>587.1</v>
      </c>
      <c r="I5494" s="72">
        <v>587.1</v>
      </c>
    </row>
    <row r="5495" spans="1:9">
      <c r="A5495" s="71" t="s">
        <v>22002</v>
      </c>
      <c r="B5495" s="71" t="s">
        <v>8028</v>
      </c>
      <c r="C5495" s="276" t="s">
        <v>138</v>
      </c>
      <c r="D5495" s="276" t="s">
        <v>1</v>
      </c>
      <c r="E5495" s="72">
        <v>638.6</v>
      </c>
      <c r="F5495" s="72">
        <v>0</v>
      </c>
      <c r="G5495" s="72">
        <v>0</v>
      </c>
      <c r="H5495" s="72">
        <v>638.6</v>
      </c>
      <c r="I5495" s="72">
        <v>638.6</v>
      </c>
    </row>
    <row r="5496" spans="1:9" ht="25.5">
      <c r="A5496" s="71" t="s">
        <v>22003</v>
      </c>
      <c r="B5496" s="71" t="s">
        <v>8038</v>
      </c>
      <c r="C5496" s="276" t="s">
        <v>138</v>
      </c>
      <c r="D5496" s="276" t="s">
        <v>1</v>
      </c>
      <c r="E5496" s="72">
        <v>1030</v>
      </c>
      <c r="F5496" s="72">
        <v>0</v>
      </c>
      <c r="G5496" s="72">
        <v>0</v>
      </c>
      <c r="H5496" s="72">
        <v>1030</v>
      </c>
      <c r="I5496" s="72">
        <v>1030</v>
      </c>
    </row>
    <row r="5497" spans="1:9" ht="25.5">
      <c r="A5497" s="71" t="s">
        <v>22004</v>
      </c>
      <c r="B5497" s="71" t="s">
        <v>8040</v>
      </c>
      <c r="C5497" s="276" t="s">
        <v>138</v>
      </c>
      <c r="D5497" s="276" t="s">
        <v>1</v>
      </c>
      <c r="E5497" s="72">
        <v>1416.25</v>
      </c>
      <c r="F5497" s="72">
        <v>0</v>
      </c>
      <c r="G5497" s="72">
        <v>0</v>
      </c>
      <c r="H5497" s="72">
        <v>1416.25</v>
      </c>
      <c r="I5497" s="72">
        <v>1416.25</v>
      </c>
    </row>
    <row r="5498" spans="1:9">
      <c r="A5498" s="71" t="s">
        <v>22005</v>
      </c>
      <c r="B5498" s="71" t="s">
        <v>8016</v>
      </c>
      <c r="C5498" s="276" t="s">
        <v>138</v>
      </c>
      <c r="D5498" s="276" t="s">
        <v>1</v>
      </c>
      <c r="E5498" s="72">
        <v>576.79999999999995</v>
      </c>
      <c r="F5498" s="72">
        <v>0</v>
      </c>
      <c r="G5498" s="72">
        <v>0</v>
      </c>
      <c r="H5498" s="72">
        <v>576.79999999999995</v>
      </c>
      <c r="I5498" s="72">
        <v>576.79999999999995</v>
      </c>
    </row>
    <row r="5499" spans="1:9">
      <c r="A5499" s="71" t="s">
        <v>22006</v>
      </c>
      <c r="B5499" s="71" t="s">
        <v>8020</v>
      </c>
      <c r="C5499" s="276" t="s">
        <v>138</v>
      </c>
      <c r="D5499" s="276" t="s">
        <v>1</v>
      </c>
      <c r="E5499" s="72">
        <v>628.71</v>
      </c>
      <c r="F5499" s="72">
        <v>0</v>
      </c>
      <c r="G5499" s="72">
        <v>0</v>
      </c>
      <c r="H5499" s="72">
        <v>628.71</v>
      </c>
      <c r="I5499" s="72">
        <v>628.71</v>
      </c>
    </row>
    <row r="5500" spans="1:9">
      <c r="A5500" s="71" t="s">
        <v>22007</v>
      </c>
      <c r="B5500" s="71" t="s">
        <v>8024</v>
      </c>
      <c r="C5500" s="276" t="s">
        <v>138</v>
      </c>
      <c r="D5500" s="276" t="s">
        <v>1</v>
      </c>
      <c r="E5500" s="72">
        <v>657.55</v>
      </c>
      <c r="F5500" s="72">
        <v>0</v>
      </c>
      <c r="G5500" s="72">
        <v>0</v>
      </c>
      <c r="H5500" s="72">
        <v>657.55</v>
      </c>
      <c r="I5500" s="72">
        <v>657.55</v>
      </c>
    </row>
    <row r="5501" spans="1:9">
      <c r="A5501" s="71" t="s">
        <v>22008</v>
      </c>
      <c r="B5501" s="71" t="s">
        <v>8030</v>
      </c>
      <c r="C5501" s="276" t="s">
        <v>138</v>
      </c>
      <c r="D5501" s="276" t="s">
        <v>1</v>
      </c>
      <c r="E5501" s="72">
        <v>715.23</v>
      </c>
      <c r="F5501" s="72">
        <v>0</v>
      </c>
      <c r="G5501" s="72">
        <v>0</v>
      </c>
      <c r="H5501" s="72">
        <v>715.23</v>
      </c>
      <c r="I5501" s="72">
        <v>715.23</v>
      </c>
    </row>
    <row r="5502" spans="1:9">
      <c r="A5502" s="71" t="s">
        <v>22009</v>
      </c>
      <c r="B5502" s="71" t="s">
        <v>8034</v>
      </c>
      <c r="C5502" s="276" t="s">
        <v>138</v>
      </c>
      <c r="D5502" s="276" t="s">
        <v>1</v>
      </c>
      <c r="E5502" s="72">
        <v>755.61</v>
      </c>
      <c r="F5502" s="72">
        <v>0</v>
      </c>
      <c r="G5502" s="72">
        <v>0</v>
      </c>
      <c r="H5502" s="72">
        <v>755.61</v>
      </c>
      <c r="I5502" s="72">
        <v>755.61</v>
      </c>
    </row>
    <row r="5503" spans="1:9">
      <c r="A5503" s="71" t="s">
        <v>22010</v>
      </c>
      <c r="B5503" s="71" t="s">
        <v>8032</v>
      </c>
      <c r="C5503" s="276" t="s">
        <v>138</v>
      </c>
      <c r="D5503" s="276" t="s">
        <v>1</v>
      </c>
      <c r="E5503" s="72">
        <v>674.65</v>
      </c>
      <c r="F5503" s="72">
        <v>0</v>
      </c>
      <c r="G5503" s="72">
        <v>0</v>
      </c>
      <c r="H5503" s="72">
        <v>674.65</v>
      </c>
      <c r="I5503" s="72">
        <v>674.65</v>
      </c>
    </row>
    <row r="5504" spans="1:9" ht="25.5">
      <c r="A5504" s="71" t="s">
        <v>22011</v>
      </c>
      <c r="B5504" s="71" t="s">
        <v>8026</v>
      </c>
      <c r="C5504" s="276" t="s">
        <v>138</v>
      </c>
      <c r="D5504" s="276" t="s">
        <v>1</v>
      </c>
      <c r="E5504" s="72">
        <v>927.62</v>
      </c>
      <c r="F5504" s="72">
        <v>0</v>
      </c>
      <c r="G5504" s="72">
        <v>0</v>
      </c>
      <c r="H5504" s="72">
        <v>927.62</v>
      </c>
      <c r="I5504" s="72">
        <v>927.62</v>
      </c>
    </row>
    <row r="5505" spans="1:9">
      <c r="A5505" s="71" t="s">
        <v>22012</v>
      </c>
      <c r="B5505" s="71" t="s">
        <v>22013</v>
      </c>
      <c r="C5505" s="276" t="s">
        <v>138</v>
      </c>
      <c r="D5505" s="276" t="s">
        <v>6</v>
      </c>
      <c r="E5505" s="72">
        <v>701.15</v>
      </c>
      <c r="F5505" s="72">
        <v>0</v>
      </c>
      <c r="G5505" s="72">
        <v>0</v>
      </c>
      <c r="H5505" s="72">
        <v>701.15</v>
      </c>
      <c r="I5505" s="72">
        <v>701.15</v>
      </c>
    </row>
    <row r="5506" spans="1:9" ht="25.5">
      <c r="A5506" s="71" t="s">
        <v>22014</v>
      </c>
      <c r="B5506" s="71" t="s">
        <v>22015</v>
      </c>
      <c r="C5506" s="276" t="s">
        <v>138</v>
      </c>
      <c r="D5506" s="276" t="s">
        <v>6</v>
      </c>
      <c r="E5506" s="72">
        <v>1772</v>
      </c>
      <c r="F5506" s="72">
        <v>0</v>
      </c>
      <c r="G5506" s="72">
        <v>0</v>
      </c>
      <c r="H5506" s="72">
        <v>1772</v>
      </c>
      <c r="I5506" s="72">
        <v>1772</v>
      </c>
    </row>
    <row r="5507" spans="1:9" ht="25.5">
      <c r="A5507" s="71" t="s">
        <v>22016</v>
      </c>
      <c r="B5507" s="71" t="s">
        <v>22017</v>
      </c>
      <c r="C5507" s="276" t="s">
        <v>138</v>
      </c>
      <c r="D5507" s="276" t="s">
        <v>6</v>
      </c>
      <c r="E5507" s="72">
        <v>5372.81</v>
      </c>
      <c r="F5507" s="72">
        <v>0</v>
      </c>
      <c r="G5507" s="72">
        <v>0</v>
      </c>
      <c r="H5507" s="72">
        <v>5372.81</v>
      </c>
      <c r="I5507" s="72">
        <v>5372.81</v>
      </c>
    </row>
    <row r="5508" spans="1:9">
      <c r="A5508" s="71" t="s">
        <v>22018</v>
      </c>
      <c r="B5508" s="71" t="s">
        <v>22019</v>
      </c>
      <c r="C5508" s="276" t="s">
        <v>138</v>
      </c>
      <c r="D5508" s="276" t="s">
        <v>6</v>
      </c>
      <c r="E5508" s="72">
        <v>2001.33</v>
      </c>
      <c r="F5508" s="72">
        <v>0</v>
      </c>
      <c r="G5508" s="72">
        <v>0</v>
      </c>
      <c r="H5508" s="72">
        <v>2001.33</v>
      </c>
      <c r="I5508" s="72">
        <v>2001.33</v>
      </c>
    </row>
    <row r="5509" spans="1:9">
      <c r="A5509" s="71" t="s">
        <v>22020</v>
      </c>
      <c r="B5509" s="71" t="s">
        <v>22021</v>
      </c>
      <c r="C5509" s="276" t="s">
        <v>138</v>
      </c>
      <c r="D5509" s="276" t="s">
        <v>6</v>
      </c>
      <c r="E5509" s="72">
        <v>2333.77</v>
      </c>
      <c r="F5509" s="72">
        <v>0</v>
      </c>
      <c r="G5509" s="72">
        <v>0</v>
      </c>
      <c r="H5509" s="72">
        <v>2333.77</v>
      </c>
      <c r="I5509" s="72">
        <v>2333.77</v>
      </c>
    </row>
    <row r="5510" spans="1:9" ht="25.5">
      <c r="A5510" s="71" t="s">
        <v>22022</v>
      </c>
      <c r="B5510" s="71" t="s">
        <v>22023</v>
      </c>
      <c r="C5510" s="276" t="s">
        <v>138</v>
      </c>
      <c r="D5510" s="276" t="s">
        <v>6</v>
      </c>
      <c r="E5510" s="72">
        <v>2314.41</v>
      </c>
      <c r="F5510" s="72">
        <v>0</v>
      </c>
      <c r="G5510" s="72">
        <v>0</v>
      </c>
      <c r="H5510" s="72">
        <v>2314.41</v>
      </c>
      <c r="I5510" s="72">
        <v>2314.41</v>
      </c>
    </row>
    <row r="5511" spans="1:9" ht="25.5">
      <c r="A5511" s="71" t="s">
        <v>22024</v>
      </c>
      <c r="B5511" s="71" t="s">
        <v>22025</v>
      </c>
      <c r="C5511" s="276" t="s">
        <v>138</v>
      </c>
      <c r="D5511" s="276" t="s">
        <v>6</v>
      </c>
      <c r="E5511" s="72">
        <v>7132.28</v>
      </c>
      <c r="F5511" s="72">
        <v>0</v>
      </c>
      <c r="G5511" s="72">
        <v>0</v>
      </c>
      <c r="H5511" s="72">
        <v>7132.28</v>
      </c>
      <c r="I5511" s="72">
        <v>7132.28</v>
      </c>
    </row>
    <row r="5512" spans="1:9" ht="25.5">
      <c r="A5512" s="71" t="s">
        <v>22026</v>
      </c>
      <c r="B5512" s="71" t="s">
        <v>22027</v>
      </c>
      <c r="C5512" s="276" t="s">
        <v>138</v>
      </c>
      <c r="D5512" s="276" t="s">
        <v>6</v>
      </c>
      <c r="E5512" s="72">
        <v>1880</v>
      </c>
      <c r="F5512" s="72">
        <v>0</v>
      </c>
      <c r="G5512" s="72">
        <v>0</v>
      </c>
      <c r="H5512" s="72">
        <v>1880</v>
      </c>
      <c r="I5512" s="72">
        <v>1880</v>
      </c>
    </row>
    <row r="5513" spans="1:9" ht="25.5">
      <c r="A5513" s="71" t="s">
        <v>22028</v>
      </c>
      <c r="B5513" s="71" t="s">
        <v>22029</v>
      </c>
      <c r="C5513" s="276" t="s">
        <v>138</v>
      </c>
      <c r="D5513" s="276" t="s">
        <v>6</v>
      </c>
      <c r="E5513" s="72">
        <v>2575.5100000000002</v>
      </c>
      <c r="F5513" s="72">
        <v>0</v>
      </c>
      <c r="G5513" s="72">
        <v>0</v>
      </c>
      <c r="H5513" s="72">
        <v>2575.5100000000002</v>
      </c>
      <c r="I5513" s="72">
        <v>2575.5100000000002</v>
      </c>
    </row>
    <row r="5514" spans="1:9" ht="25.5">
      <c r="A5514" s="71" t="s">
        <v>22030</v>
      </c>
      <c r="B5514" s="71" t="s">
        <v>22031</v>
      </c>
      <c r="C5514" s="276" t="s">
        <v>138</v>
      </c>
      <c r="D5514" s="276" t="s">
        <v>6</v>
      </c>
      <c r="E5514" s="72">
        <v>9614.52</v>
      </c>
      <c r="F5514" s="72">
        <v>0</v>
      </c>
      <c r="G5514" s="72">
        <v>0</v>
      </c>
      <c r="H5514" s="72">
        <v>9614.52</v>
      </c>
      <c r="I5514" s="72">
        <v>9614.52</v>
      </c>
    </row>
    <row r="5515" spans="1:9" ht="25.5">
      <c r="A5515" s="71" t="s">
        <v>22032</v>
      </c>
      <c r="B5515" s="71" t="s">
        <v>22033</v>
      </c>
      <c r="C5515" s="276" t="s">
        <v>138</v>
      </c>
      <c r="D5515" s="276" t="s">
        <v>6</v>
      </c>
      <c r="E5515" s="72">
        <v>11098.8</v>
      </c>
      <c r="F5515" s="72">
        <v>0</v>
      </c>
      <c r="G5515" s="72">
        <v>0</v>
      </c>
      <c r="H5515" s="72">
        <v>11098.8</v>
      </c>
      <c r="I5515" s="72">
        <v>11098.8</v>
      </c>
    </row>
    <row r="5516" spans="1:9">
      <c r="A5516" s="71" t="s">
        <v>22034</v>
      </c>
      <c r="B5516" s="71" t="s">
        <v>22035</v>
      </c>
      <c r="C5516" s="276" t="s">
        <v>138</v>
      </c>
      <c r="D5516" s="276" t="s">
        <v>0</v>
      </c>
      <c r="E5516" s="72">
        <v>101</v>
      </c>
      <c r="F5516" s="72">
        <v>0</v>
      </c>
      <c r="G5516" s="72">
        <v>0</v>
      </c>
      <c r="H5516" s="72">
        <v>101</v>
      </c>
      <c r="I5516" s="72">
        <v>101</v>
      </c>
    </row>
    <row r="5517" spans="1:9" ht="25.5">
      <c r="A5517" s="71" t="s">
        <v>22036</v>
      </c>
      <c r="B5517" s="71" t="s">
        <v>22037</v>
      </c>
      <c r="C5517" s="276" t="s">
        <v>138</v>
      </c>
      <c r="D5517" s="276" t="s">
        <v>6</v>
      </c>
      <c r="E5517" s="72">
        <v>39.97</v>
      </c>
      <c r="F5517" s="72">
        <v>0</v>
      </c>
      <c r="G5517" s="72">
        <v>0</v>
      </c>
      <c r="H5517" s="72">
        <v>39.97</v>
      </c>
      <c r="I5517" s="72">
        <v>39.97</v>
      </c>
    </row>
    <row r="5518" spans="1:9" ht="25.5">
      <c r="A5518" s="71" t="s">
        <v>22038</v>
      </c>
      <c r="B5518" s="71" t="s">
        <v>22039</v>
      </c>
      <c r="C5518" s="276" t="s">
        <v>138</v>
      </c>
      <c r="D5518" s="276" t="s">
        <v>6</v>
      </c>
      <c r="E5518" s="72">
        <v>69.5</v>
      </c>
      <c r="F5518" s="72">
        <v>0</v>
      </c>
      <c r="G5518" s="72">
        <v>0</v>
      </c>
      <c r="H5518" s="72">
        <v>69.5</v>
      </c>
      <c r="I5518" s="72">
        <v>69.5</v>
      </c>
    </row>
    <row r="5519" spans="1:9" ht="25.5">
      <c r="A5519" s="71" t="s">
        <v>22040</v>
      </c>
      <c r="B5519" s="71" t="s">
        <v>22041</v>
      </c>
      <c r="C5519" s="276" t="s">
        <v>138</v>
      </c>
      <c r="D5519" s="276" t="s">
        <v>6</v>
      </c>
      <c r="E5519" s="72">
        <v>69.56</v>
      </c>
      <c r="F5519" s="72">
        <v>0</v>
      </c>
      <c r="G5519" s="72">
        <v>0</v>
      </c>
      <c r="H5519" s="72">
        <v>69.56</v>
      </c>
      <c r="I5519" s="72">
        <v>69.56</v>
      </c>
    </row>
    <row r="5520" spans="1:9" ht="25.5">
      <c r="A5520" s="71" t="s">
        <v>22042</v>
      </c>
      <c r="B5520" s="71" t="s">
        <v>22043</v>
      </c>
      <c r="C5520" s="276" t="s">
        <v>138</v>
      </c>
      <c r="D5520" s="276" t="s">
        <v>6</v>
      </c>
      <c r="E5520" s="72">
        <v>60.03</v>
      </c>
      <c r="F5520" s="72">
        <v>0</v>
      </c>
      <c r="G5520" s="72">
        <v>0</v>
      </c>
      <c r="H5520" s="72">
        <v>60.03</v>
      </c>
      <c r="I5520" s="72">
        <v>60.03</v>
      </c>
    </row>
    <row r="5521" spans="1:9" ht="25.5">
      <c r="A5521" s="71" t="s">
        <v>22044</v>
      </c>
      <c r="B5521" s="71" t="s">
        <v>22045</v>
      </c>
      <c r="C5521" s="276" t="s">
        <v>138</v>
      </c>
      <c r="D5521" s="276" t="s">
        <v>6</v>
      </c>
      <c r="E5521" s="72">
        <v>65.02</v>
      </c>
      <c r="F5521" s="72">
        <v>0</v>
      </c>
      <c r="G5521" s="72">
        <v>0</v>
      </c>
      <c r="H5521" s="72">
        <v>65.02</v>
      </c>
      <c r="I5521" s="72">
        <v>65.02</v>
      </c>
    </row>
    <row r="5522" spans="1:9" ht="25.5">
      <c r="A5522" s="71" t="s">
        <v>22046</v>
      </c>
      <c r="B5522" s="71" t="s">
        <v>22047</v>
      </c>
      <c r="C5522" s="276" t="s">
        <v>138</v>
      </c>
      <c r="D5522" s="276" t="s">
        <v>6</v>
      </c>
      <c r="E5522" s="72">
        <v>82.45</v>
      </c>
      <c r="F5522" s="72">
        <v>0</v>
      </c>
      <c r="G5522" s="72">
        <v>0</v>
      </c>
      <c r="H5522" s="72">
        <v>82.45</v>
      </c>
      <c r="I5522" s="72">
        <v>82.45</v>
      </c>
    </row>
    <row r="5523" spans="1:9" ht="25.5">
      <c r="A5523" s="71" t="s">
        <v>22048</v>
      </c>
      <c r="B5523" s="71" t="s">
        <v>22049</v>
      </c>
      <c r="C5523" s="276" t="s">
        <v>138</v>
      </c>
      <c r="D5523" s="276" t="s">
        <v>6</v>
      </c>
      <c r="E5523" s="72">
        <v>70.64</v>
      </c>
      <c r="F5523" s="72">
        <v>0</v>
      </c>
      <c r="G5523" s="72">
        <v>0</v>
      </c>
      <c r="H5523" s="72">
        <v>70.64</v>
      </c>
      <c r="I5523" s="72">
        <v>70.64</v>
      </c>
    </row>
    <row r="5524" spans="1:9" ht="25.5">
      <c r="A5524" s="71" t="s">
        <v>22050</v>
      </c>
      <c r="B5524" s="71" t="s">
        <v>22051</v>
      </c>
      <c r="C5524" s="276" t="s">
        <v>138</v>
      </c>
      <c r="D5524" s="276" t="s">
        <v>6</v>
      </c>
      <c r="E5524" s="72">
        <v>58.5</v>
      </c>
      <c r="F5524" s="72">
        <v>0</v>
      </c>
      <c r="G5524" s="72">
        <v>0</v>
      </c>
      <c r="H5524" s="72">
        <v>58.5</v>
      </c>
      <c r="I5524" s="72">
        <v>58.5</v>
      </c>
    </row>
    <row r="5525" spans="1:9">
      <c r="A5525" s="71" t="s">
        <v>22052</v>
      </c>
      <c r="B5525" s="71" t="s">
        <v>22053</v>
      </c>
      <c r="C5525" s="276" t="s">
        <v>138</v>
      </c>
      <c r="D5525" s="276" t="s">
        <v>6</v>
      </c>
      <c r="E5525" s="72">
        <v>742.54</v>
      </c>
      <c r="F5525" s="72">
        <v>0</v>
      </c>
      <c r="G5525" s="72">
        <v>0</v>
      </c>
      <c r="H5525" s="72">
        <v>742.54</v>
      </c>
      <c r="I5525" s="72">
        <v>742.54</v>
      </c>
    </row>
    <row r="5526" spans="1:9">
      <c r="A5526" s="71" t="s">
        <v>22054</v>
      </c>
      <c r="B5526" s="71" t="s">
        <v>22055</v>
      </c>
      <c r="C5526" s="276" t="s">
        <v>138</v>
      </c>
      <c r="D5526" s="276" t="s">
        <v>6</v>
      </c>
      <c r="E5526" s="72">
        <v>1024.1500000000001</v>
      </c>
      <c r="F5526" s="72">
        <v>0</v>
      </c>
      <c r="G5526" s="72">
        <v>0</v>
      </c>
      <c r="H5526" s="72">
        <v>1024.1500000000001</v>
      </c>
      <c r="I5526" s="72">
        <v>1024.1500000000001</v>
      </c>
    </row>
    <row r="5527" spans="1:9">
      <c r="A5527" s="71" t="s">
        <v>22056</v>
      </c>
      <c r="B5527" s="71" t="s">
        <v>22057</v>
      </c>
      <c r="C5527" s="276" t="s">
        <v>138</v>
      </c>
      <c r="D5527" s="276" t="s">
        <v>6</v>
      </c>
      <c r="E5527" s="72">
        <v>50.58</v>
      </c>
      <c r="F5527" s="72">
        <v>0</v>
      </c>
      <c r="G5527" s="72">
        <v>0</v>
      </c>
      <c r="H5527" s="72">
        <v>50.58</v>
      </c>
      <c r="I5527" s="72">
        <v>50.58</v>
      </c>
    </row>
    <row r="5528" spans="1:9" ht="25.5">
      <c r="A5528" s="71" t="s">
        <v>22058</v>
      </c>
      <c r="B5528" s="71" t="s">
        <v>22059</v>
      </c>
      <c r="C5528" s="276" t="s">
        <v>138</v>
      </c>
      <c r="D5528" s="276" t="s">
        <v>6</v>
      </c>
      <c r="E5528" s="72">
        <v>83.34</v>
      </c>
      <c r="F5528" s="72">
        <v>0</v>
      </c>
      <c r="G5528" s="72">
        <v>0</v>
      </c>
      <c r="H5528" s="72">
        <v>83.34</v>
      </c>
      <c r="I5528" s="72">
        <v>83.34</v>
      </c>
    </row>
    <row r="5529" spans="1:9" ht="25.5">
      <c r="A5529" s="71" t="s">
        <v>22060</v>
      </c>
      <c r="B5529" s="71" t="s">
        <v>22061</v>
      </c>
      <c r="C5529" s="276" t="s">
        <v>138</v>
      </c>
      <c r="D5529" s="276" t="s">
        <v>6</v>
      </c>
      <c r="E5529" s="72">
        <v>83.34</v>
      </c>
      <c r="F5529" s="72">
        <v>0</v>
      </c>
      <c r="G5529" s="72">
        <v>0</v>
      </c>
      <c r="H5529" s="72">
        <v>83.34</v>
      </c>
      <c r="I5529" s="72">
        <v>83.34</v>
      </c>
    </row>
    <row r="5530" spans="1:9" ht="25.5">
      <c r="A5530" s="71" t="s">
        <v>22062</v>
      </c>
      <c r="B5530" s="71" t="s">
        <v>22063</v>
      </c>
      <c r="C5530" s="276" t="s">
        <v>138</v>
      </c>
      <c r="D5530" s="276" t="s">
        <v>6</v>
      </c>
      <c r="E5530" s="72">
        <v>4.8499999999999996</v>
      </c>
      <c r="F5530" s="72">
        <v>0</v>
      </c>
      <c r="G5530" s="72">
        <v>0</v>
      </c>
      <c r="H5530" s="72">
        <v>4.8499999999999996</v>
      </c>
      <c r="I5530" s="72">
        <v>4.8499999999999996</v>
      </c>
    </row>
    <row r="5531" spans="1:9" ht="25.5">
      <c r="A5531" s="71" t="s">
        <v>22064</v>
      </c>
      <c r="B5531" s="71" t="s">
        <v>22065</v>
      </c>
      <c r="C5531" s="276" t="s">
        <v>138</v>
      </c>
      <c r="D5531" s="276" t="s">
        <v>2</v>
      </c>
      <c r="E5531" s="72">
        <v>26</v>
      </c>
      <c r="F5531" s="72">
        <v>0</v>
      </c>
      <c r="G5531" s="72">
        <v>0</v>
      </c>
      <c r="H5531" s="72">
        <v>26</v>
      </c>
      <c r="I5531" s="72">
        <v>26</v>
      </c>
    </row>
    <row r="5532" spans="1:9" ht="25.5">
      <c r="A5532" s="71" t="s">
        <v>22066</v>
      </c>
      <c r="B5532" s="71" t="s">
        <v>22067</v>
      </c>
      <c r="C5532" s="276" t="s">
        <v>138</v>
      </c>
      <c r="D5532" s="276" t="s">
        <v>2</v>
      </c>
      <c r="E5532" s="72">
        <v>24.56</v>
      </c>
      <c r="F5532" s="72">
        <v>0</v>
      </c>
      <c r="G5532" s="72">
        <v>0</v>
      </c>
      <c r="H5532" s="72">
        <v>24.56</v>
      </c>
      <c r="I5532" s="72">
        <v>24.56</v>
      </c>
    </row>
    <row r="5533" spans="1:9" ht="25.5">
      <c r="A5533" s="71" t="s">
        <v>22068</v>
      </c>
      <c r="B5533" s="71" t="s">
        <v>22069</v>
      </c>
      <c r="C5533" s="276" t="s">
        <v>138</v>
      </c>
      <c r="D5533" s="276" t="s">
        <v>6</v>
      </c>
      <c r="E5533" s="72">
        <v>1.37</v>
      </c>
      <c r="F5533" s="72">
        <v>0</v>
      </c>
      <c r="G5533" s="72">
        <v>0</v>
      </c>
      <c r="H5533" s="72">
        <v>1.37</v>
      </c>
      <c r="I5533" s="72">
        <v>1.37</v>
      </c>
    </row>
    <row r="5534" spans="1:9" ht="25.5">
      <c r="A5534" s="71" t="s">
        <v>22070</v>
      </c>
      <c r="B5534" s="71" t="s">
        <v>22071</v>
      </c>
      <c r="C5534" s="276" t="s">
        <v>138</v>
      </c>
      <c r="D5534" s="276" t="s">
        <v>6</v>
      </c>
      <c r="E5534" s="72">
        <v>2.04</v>
      </c>
      <c r="F5534" s="72">
        <v>0</v>
      </c>
      <c r="G5534" s="72">
        <v>0</v>
      </c>
      <c r="H5534" s="72">
        <v>2.04</v>
      </c>
      <c r="I5534" s="72">
        <v>2.04</v>
      </c>
    </row>
    <row r="5535" spans="1:9" ht="25.5">
      <c r="A5535" s="71" t="s">
        <v>22072</v>
      </c>
      <c r="B5535" s="71" t="s">
        <v>22073</v>
      </c>
      <c r="C5535" s="276" t="s">
        <v>138</v>
      </c>
      <c r="D5535" s="276" t="s">
        <v>6</v>
      </c>
      <c r="E5535" s="72">
        <v>1.07</v>
      </c>
      <c r="F5535" s="72">
        <v>0</v>
      </c>
      <c r="G5535" s="72">
        <v>0</v>
      </c>
      <c r="H5535" s="72">
        <v>1.07</v>
      </c>
      <c r="I5535" s="72">
        <v>1.07</v>
      </c>
    </row>
    <row r="5536" spans="1:9" ht="25.5">
      <c r="A5536" s="71" t="s">
        <v>22074</v>
      </c>
      <c r="B5536" s="71" t="s">
        <v>22075</v>
      </c>
      <c r="C5536" s="276" t="s">
        <v>138</v>
      </c>
      <c r="D5536" s="276" t="s">
        <v>6</v>
      </c>
      <c r="E5536" s="72">
        <v>2.04</v>
      </c>
      <c r="F5536" s="72">
        <v>0</v>
      </c>
      <c r="G5536" s="72">
        <v>0</v>
      </c>
      <c r="H5536" s="72">
        <v>2.04</v>
      </c>
      <c r="I5536" s="72">
        <v>2.04</v>
      </c>
    </row>
    <row r="5537" spans="1:9" ht="25.5">
      <c r="A5537" s="71" t="s">
        <v>22076</v>
      </c>
      <c r="B5537" s="71" t="s">
        <v>22077</v>
      </c>
      <c r="C5537" s="276" t="s">
        <v>138</v>
      </c>
      <c r="D5537" s="276" t="s">
        <v>6</v>
      </c>
      <c r="E5537" s="72">
        <v>3.88</v>
      </c>
      <c r="F5537" s="72">
        <v>0</v>
      </c>
      <c r="G5537" s="72">
        <v>0</v>
      </c>
      <c r="H5537" s="72">
        <v>3.88</v>
      </c>
      <c r="I5537" s="72">
        <v>3.88</v>
      </c>
    </row>
    <row r="5538" spans="1:9" ht="25.5">
      <c r="A5538" s="71" t="s">
        <v>22078</v>
      </c>
      <c r="B5538" s="71" t="s">
        <v>22079</v>
      </c>
      <c r="C5538" s="276" t="s">
        <v>138</v>
      </c>
      <c r="D5538" s="276" t="s">
        <v>0</v>
      </c>
      <c r="E5538" s="72">
        <v>241.84</v>
      </c>
      <c r="F5538" s="72">
        <v>0</v>
      </c>
      <c r="G5538" s="72">
        <v>0</v>
      </c>
      <c r="H5538" s="72">
        <v>241.84</v>
      </c>
      <c r="I5538" s="72">
        <v>241.84</v>
      </c>
    </row>
    <row r="5539" spans="1:9" ht="25.5">
      <c r="A5539" s="71" t="s">
        <v>22080</v>
      </c>
      <c r="B5539" s="71" t="s">
        <v>22081</v>
      </c>
      <c r="C5539" s="276" t="s">
        <v>138</v>
      </c>
      <c r="D5539" s="276" t="s">
        <v>0</v>
      </c>
      <c r="E5539" s="72">
        <v>39.909999999999997</v>
      </c>
      <c r="F5539" s="72">
        <v>0</v>
      </c>
      <c r="G5539" s="72">
        <v>0</v>
      </c>
      <c r="H5539" s="72">
        <v>39.909999999999997</v>
      </c>
      <c r="I5539" s="72">
        <v>39.909999999999997</v>
      </c>
    </row>
    <row r="5540" spans="1:9" ht="25.5">
      <c r="A5540" s="71" t="s">
        <v>22082</v>
      </c>
      <c r="B5540" s="71" t="s">
        <v>22083</v>
      </c>
      <c r="C5540" s="276" t="s">
        <v>138</v>
      </c>
      <c r="D5540" s="276" t="s">
        <v>2</v>
      </c>
      <c r="E5540" s="72">
        <v>23.88</v>
      </c>
      <c r="F5540" s="72">
        <v>0</v>
      </c>
      <c r="G5540" s="72">
        <v>0</v>
      </c>
      <c r="H5540" s="72">
        <v>23.88</v>
      </c>
      <c r="I5540" s="72">
        <v>23.88</v>
      </c>
    </row>
    <row r="5541" spans="1:9" ht="25.5">
      <c r="A5541" s="71" t="s">
        <v>22084</v>
      </c>
      <c r="B5541" s="71" t="s">
        <v>22085</v>
      </c>
      <c r="C5541" s="276" t="s">
        <v>138</v>
      </c>
      <c r="D5541" s="276" t="s">
        <v>0</v>
      </c>
      <c r="E5541" s="72">
        <v>12.98</v>
      </c>
      <c r="F5541" s="72">
        <v>0</v>
      </c>
      <c r="G5541" s="72">
        <v>0</v>
      </c>
      <c r="H5541" s="72">
        <v>12.98</v>
      </c>
      <c r="I5541" s="72">
        <v>12.98</v>
      </c>
    </row>
    <row r="5542" spans="1:9" ht="25.5">
      <c r="A5542" s="71" t="s">
        <v>22086</v>
      </c>
      <c r="B5542" s="71" t="s">
        <v>22087</v>
      </c>
      <c r="C5542" s="276" t="s">
        <v>138</v>
      </c>
      <c r="D5542" s="276" t="s">
        <v>1</v>
      </c>
      <c r="E5542" s="72">
        <v>505</v>
      </c>
      <c r="F5542" s="72">
        <v>0</v>
      </c>
      <c r="G5542" s="72">
        <v>0</v>
      </c>
      <c r="H5542" s="72">
        <v>505</v>
      </c>
      <c r="I5542" s="72">
        <v>505</v>
      </c>
    </row>
    <row r="5543" spans="1:9" ht="25.5">
      <c r="A5543" s="71" t="s">
        <v>22088</v>
      </c>
      <c r="B5543" s="71" t="s">
        <v>22089</v>
      </c>
      <c r="C5543" s="276" t="s">
        <v>138</v>
      </c>
      <c r="D5543" s="276" t="s">
        <v>0</v>
      </c>
      <c r="E5543" s="72">
        <v>22.96</v>
      </c>
      <c r="F5543" s="72">
        <v>0</v>
      </c>
      <c r="G5543" s="72">
        <v>0</v>
      </c>
      <c r="H5543" s="72">
        <v>22.96</v>
      </c>
      <c r="I5543" s="72">
        <v>22.96</v>
      </c>
    </row>
    <row r="5544" spans="1:9" ht="25.5">
      <c r="A5544" s="71" t="s">
        <v>22090</v>
      </c>
      <c r="B5544" s="71" t="s">
        <v>22091</v>
      </c>
      <c r="C5544" s="276" t="s">
        <v>138</v>
      </c>
      <c r="D5544" s="276" t="s">
        <v>2</v>
      </c>
      <c r="E5544" s="72">
        <v>24.33</v>
      </c>
      <c r="F5544" s="72">
        <v>0</v>
      </c>
      <c r="G5544" s="72">
        <v>0</v>
      </c>
      <c r="H5544" s="72">
        <v>24.33</v>
      </c>
      <c r="I5544" s="72">
        <v>24.33</v>
      </c>
    </row>
    <row r="5545" spans="1:9" ht="25.5">
      <c r="A5545" s="71" t="s">
        <v>22092</v>
      </c>
      <c r="B5545" s="71" t="s">
        <v>22093</v>
      </c>
      <c r="C5545" s="276" t="s">
        <v>138</v>
      </c>
      <c r="D5545" s="276" t="s">
        <v>1</v>
      </c>
      <c r="E5545" s="72">
        <v>434.63</v>
      </c>
      <c r="F5545" s="72">
        <v>0</v>
      </c>
      <c r="G5545" s="72">
        <v>0</v>
      </c>
      <c r="H5545" s="72">
        <v>434.63</v>
      </c>
      <c r="I5545" s="72">
        <v>434.63</v>
      </c>
    </row>
    <row r="5546" spans="1:9" ht="25.5">
      <c r="A5546" s="71" t="s">
        <v>22094</v>
      </c>
      <c r="B5546" s="71" t="s">
        <v>22095</v>
      </c>
      <c r="C5546" s="276" t="s">
        <v>138</v>
      </c>
      <c r="D5546" s="276" t="s">
        <v>0</v>
      </c>
      <c r="E5546" s="72">
        <v>33.409999999999997</v>
      </c>
      <c r="F5546" s="72">
        <v>0</v>
      </c>
      <c r="G5546" s="72">
        <v>0</v>
      </c>
      <c r="H5546" s="72">
        <v>33.409999999999997</v>
      </c>
      <c r="I5546" s="72">
        <v>33.409999999999997</v>
      </c>
    </row>
    <row r="5547" spans="1:9" ht="25.5">
      <c r="A5547" s="71" t="s">
        <v>22096</v>
      </c>
      <c r="B5547" s="71" t="s">
        <v>22097</v>
      </c>
      <c r="C5547" s="276" t="s">
        <v>138</v>
      </c>
      <c r="D5547" s="276" t="s">
        <v>2</v>
      </c>
      <c r="E5547" s="72">
        <v>22.98</v>
      </c>
      <c r="F5547" s="72">
        <v>0</v>
      </c>
      <c r="G5547" s="72">
        <v>0</v>
      </c>
      <c r="H5547" s="72">
        <v>22.98</v>
      </c>
      <c r="I5547" s="72">
        <v>22.98</v>
      </c>
    </row>
    <row r="5548" spans="1:9" ht="25.5">
      <c r="A5548" s="71" t="s">
        <v>22098</v>
      </c>
      <c r="B5548" s="71" t="s">
        <v>22099</v>
      </c>
      <c r="C5548" s="276" t="s">
        <v>138</v>
      </c>
      <c r="D5548" s="276" t="s">
        <v>1</v>
      </c>
      <c r="E5548" s="72">
        <v>226.77</v>
      </c>
      <c r="F5548" s="72">
        <v>0</v>
      </c>
      <c r="G5548" s="72">
        <v>0</v>
      </c>
      <c r="H5548" s="72">
        <v>226.77</v>
      </c>
      <c r="I5548" s="72">
        <v>226.77</v>
      </c>
    </row>
    <row r="5549" spans="1:9" ht="25.5">
      <c r="A5549" s="71" t="s">
        <v>22100</v>
      </c>
      <c r="B5549" s="71" t="s">
        <v>22101</v>
      </c>
      <c r="C5549" s="276" t="s">
        <v>138</v>
      </c>
      <c r="D5549" s="276" t="s">
        <v>1</v>
      </c>
      <c r="E5549" s="72">
        <v>285.47000000000003</v>
      </c>
      <c r="F5549" s="72">
        <v>0</v>
      </c>
      <c r="G5549" s="72">
        <v>0</v>
      </c>
      <c r="H5549" s="72">
        <v>285.47000000000003</v>
      </c>
      <c r="I5549" s="72">
        <v>285.47000000000003</v>
      </c>
    </row>
    <row r="5550" spans="1:9" ht="25.5">
      <c r="A5550" s="71" t="s">
        <v>22102</v>
      </c>
      <c r="B5550" s="71" t="s">
        <v>8142</v>
      </c>
      <c r="C5550" s="276" t="s">
        <v>138</v>
      </c>
      <c r="D5550" s="276" t="s">
        <v>1</v>
      </c>
      <c r="E5550" s="72">
        <v>165.75</v>
      </c>
      <c r="F5550" s="72">
        <v>0</v>
      </c>
      <c r="G5550" s="72">
        <v>0</v>
      </c>
      <c r="H5550" s="72">
        <v>165.75</v>
      </c>
      <c r="I5550" s="72">
        <v>165.75</v>
      </c>
    </row>
    <row r="5551" spans="1:9" ht="25.5">
      <c r="A5551" s="71" t="s">
        <v>22103</v>
      </c>
      <c r="B5551" s="71" t="s">
        <v>8146</v>
      </c>
      <c r="C5551" s="276" t="s">
        <v>138</v>
      </c>
      <c r="D5551" s="276" t="s">
        <v>1</v>
      </c>
      <c r="E5551" s="72">
        <v>199.53</v>
      </c>
      <c r="F5551" s="72">
        <v>0</v>
      </c>
      <c r="G5551" s="72">
        <v>0</v>
      </c>
      <c r="H5551" s="72">
        <v>199.53</v>
      </c>
      <c r="I5551" s="72">
        <v>199.53</v>
      </c>
    </row>
    <row r="5552" spans="1:9" ht="25.5">
      <c r="A5552" s="71" t="s">
        <v>22104</v>
      </c>
      <c r="B5552" s="71" t="s">
        <v>8148</v>
      </c>
      <c r="C5552" s="276" t="s">
        <v>138</v>
      </c>
      <c r="D5552" s="276" t="s">
        <v>1</v>
      </c>
      <c r="E5552" s="72">
        <v>213.87</v>
      </c>
      <c r="F5552" s="72">
        <v>0</v>
      </c>
      <c r="G5552" s="72">
        <v>0</v>
      </c>
      <c r="H5552" s="72">
        <v>213.87</v>
      </c>
      <c r="I5552" s="72">
        <v>213.87</v>
      </c>
    </row>
    <row r="5553" spans="1:9" ht="63.75">
      <c r="A5553" s="71" t="s">
        <v>22105</v>
      </c>
      <c r="B5553" s="71" t="s">
        <v>22106</v>
      </c>
      <c r="C5553" s="276" t="s">
        <v>138</v>
      </c>
      <c r="D5553" s="276" t="s">
        <v>0</v>
      </c>
      <c r="E5553" s="72">
        <v>541.41999999999996</v>
      </c>
      <c r="F5553" s="72">
        <v>0</v>
      </c>
      <c r="G5553" s="72">
        <v>0</v>
      </c>
      <c r="H5553" s="72">
        <v>541.41999999999996</v>
      </c>
      <c r="I5553" s="72">
        <v>541.41999999999996</v>
      </c>
    </row>
    <row r="5554" spans="1:9" ht="63.75">
      <c r="A5554" s="71" t="s">
        <v>22107</v>
      </c>
      <c r="B5554" s="71" t="s">
        <v>22108</v>
      </c>
      <c r="C5554" s="276" t="s">
        <v>138</v>
      </c>
      <c r="D5554" s="276" t="s">
        <v>0</v>
      </c>
      <c r="E5554" s="72">
        <v>673.89</v>
      </c>
      <c r="F5554" s="72">
        <v>0</v>
      </c>
      <c r="G5554" s="72">
        <v>0</v>
      </c>
      <c r="H5554" s="72">
        <v>673.89</v>
      </c>
      <c r="I5554" s="72">
        <v>673.89</v>
      </c>
    </row>
    <row r="5555" spans="1:9" ht="38.25" customHeight="1">
      <c r="A5555" s="71" t="s">
        <v>22109</v>
      </c>
      <c r="B5555" s="71" t="s">
        <v>22110</v>
      </c>
      <c r="C5555" s="276" t="s">
        <v>138</v>
      </c>
      <c r="D5555" s="276" t="s">
        <v>0</v>
      </c>
      <c r="E5555" s="72">
        <v>347.16</v>
      </c>
      <c r="F5555" s="72">
        <v>0</v>
      </c>
      <c r="G5555" s="72">
        <v>0</v>
      </c>
      <c r="H5555" s="72">
        <v>347.16</v>
      </c>
      <c r="I5555" s="72">
        <v>347.16</v>
      </c>
    </row>
    <row r="5556" spans="1:9" ht="25.5">
      <c r="A5556" s="71" t="s">
        <v>22111</v>
      </c>
      <c r="B5556" s="71" t="s">
        <v>8191</v>
      </c>
      <c r="C5556" s="276" t="s">
        <v>138</v>
      </c>
      <c r="D5556" s="276" t="s">
        <v>0</v>
      </c>
      <c r="E5556" s="72">
        <v>12</v>
      </c>
      <c r="F5556" s="72">
        <v>0</v>
      </c>
      <c r="G5556" s="72">
        <v>0</v>
      </c>
      <c r="H5556" s="72">
        <v>12</v>
      </c>
      <c r="I5556" s="72">
        <v>12</v>
      </c>
    </row>
    <row r="5557" spans="1:9" ht="25.5">
      <c r="A5557" s="71" t="s">
        <v>22112</v>
      </c>
      <c r="B5557" s="71" t="s">
        <v>8193</v>
      </c>
      <c r="C5557" s="276" t="s">
        <v>138</v>
      </c>
      <c r="D5557" s="276" t="s">
        <v>0</v>
      </c>
      <c r="E5557" s="72">
        <v>20</v>
      </c>
      <c r="F5557" s="72">
        <v>0</v>
      </c>
      <c r="G5557" s="72">
        <v>0</v>
      </c>
      <c r="H5557" s="72">
        <v>20</v>
      </c>
      <c r="I5557" s="72">
        <v>20</v>
      </c>
    </row>
    <row r="5558" spans="1:9" ht="25.5">
      <c r="A5558" s="71" t="s">
        <v>22113</v>
      </c>
      <c r="B5558" s="71" t="s">
        <v>8195</v>
      </c>
      <c r="C5558" s="276" t="s">
        <v>138</v>
      </c>
      <c r="D5558" s="276" t="s">
        <v>0</v>
      </c>
      <c r="E5558" s="72">
        <v>28</v>
      </c>
      <c r="F5558" s="72">
        <v>0</v>
      </c>
      <c r="G5558" s="72">
        <v>0</v>
      </c>
      <c r="H5558" s="72">
        <v>28</v>
      </c>
      <c r="I5558" s="72">
        <v>28</v>
      </c>
    </row>
    <row r="5559" spans="1:9" ht="38.25" customHeight="1">
      <c r="A5559" s="71" t="s">
        <v>22114</v>
      </c>
      <c r="B5559" s="71" t="s">
        <v>22115</v>
      </c>
      <c r="C5559" s="276" t="s">
        <v>138</v>
      </c>
      <c r="D5559" s="276" t="s">
        <v>0</v>
      </c>
      <c r="E5559" s="72">
        <v>418.88</v>
      </c>
      <c r="F5559" s="72">
        <v>0</v>
      </c>
      <c r="G5559" s="72">
        <v>0</v>
      </c>
      <c r="H5559" s="72">
        <v>418.88</v>
      </c>
      <c r="I5559" s="72">
        <v>418.88</v>
      </c>
    </row>
    <row r="5560" spans="1:9" ht="38.25" customHeight="1">
      <c r="A5560" s="71" t="s">
        <v>22116</v>
      </c>
      <c r="B5560" s="71" t="s">
        <v>22117</v>
      </c>
      <c r="C5560" s="276" t="s">
        <v>138</v>
      </c>
      <c r="D5560" s="276" t="s">
        <v>0</v>
      </c>
      <c r="E5560" s="72">
        <v>427.46</v>
      </c>
      <c r="F5560" s="72">
        <v>0</v>
      </c>
      <c r="G5560" s="72">
        <v>0</v>
      </c>
      <c r="H5560" s="72">
        <v>427.46</v>
      </c>
      <c r="I5560" s="72">
        <v>427.46</v>
      </c>
    </row>
    <row r="5561" spans="1:9" ht="38.25" customHeight="1">
      <c r="A5561" s="71" t="s">
        <v>22118</v>
      </c>
      <c r="B5561" s="71" t="s">
        <v>22119</v>
      </c>
      <c r="C5561" s="276" t="s">
        <v>138</v>
      </c>
      <c r="D5561" s="276" t="s">
        <v>0</v>
      </c>
      <c r="E5561" s="72">
        <v>504.98</v>
      </c>
      <c r="F5561" s="72">
        <v>0</v>
      </c>
      <c r="G5561" s="72">
        <v>0</v>
      </c>
      <c r="H5561" s="72">
        <v>504.98</v>
      </c>
      <c r="I5561" s="72">
        <v>504.98</v>
      </c>
    </row>
    <row r="5562" spans="1:9" ht="25.5">
      <c r="A5562" s="71" t="s">
        <v>22120</v>
      </c>
      <c r="B5562" s="71" t="s">
        <v>22121</v>
      </c>
      <c r="C5562" s="276" t="s">
        <v>138</v>
      </c>
      <c r="D5562" s="276" t="s">
        <v>0</v>
      </c>
      <c r="E5562" s="72">
        <v>199</v>
      </c>
      <c r="F5562" s="72">
        <v>0</v>
      </c>
      <c r="G5562" s="72">
        <v>0</v>
      </c>
      <c r="H5562" s="72">
        <v>199</v>
      </c>
      <c r="I5562" s="72">
        <v>199</v>
      </c>
    </row>
    <row r="5563" spans="1:9" ht="25.5">
      <c r="A5563" s="71" t="s">
        <v>22122</v>
      </c>
      <c r="B5563" s="71" t="s">
        <v>22123</v>
      </c>
      <c r="C5563" s="276" t="s">
        <v>138</v>
      </c>
      <c r="D5563" s="276" t="s">
        <v>0</v>
      </c>
      <c r="E5563" s="72">
        <v>234.38</v>
      </c>
      <c r="F5563" s="72">
        <v>0</v>
      </c>
      <c r="G5563" s="72">
        <v>0</v>
      </c>
      <c r="H5563" s="72">
        <v>234.38</v>
      </c>
      <c r="I5563" s="72">
        <v>234.38</v>
      </c>
    </row>
    <row r="5564" spans="1:9" ht="25.5">
      <c r="A5564" s="71" t="s">
        <v>22124</v>
      </c>
      <c r="B5564" s="71" t="s">
        <v>22125</v>
      </c>
      <c r="C5564" s="276" t="s">
        <v>138</v>
      </c>
      <c r="D5564" s="276" t="s">
        <v>0</v>
      </c>
      <c r="E5564" s="72">
        <v>300.70999999999998</v>
      </c>
      <c r="F5564" s="72">
        <v>0</v>
      </c>
      <c r="G5564" s="72">
        <v>0</v>
      </c>
      <c r="H5564" s="72">
        <v>300.70999999999998</v>
      </c>
      <c r="I5564" s="72">
        <v>300.70999999999998</v>
      </c>
    </row>
    <row r="5565" spans="1:9" ht="25.5">
      <c r="A5565" s="71" t="s">
        <v>22126</v>
      </c>
      <c r="B5565" s="71" t="s">
        <v>22127</v>
      </c>
      <c r="C5565" s="276" t="s">
        <v>138</v>
      </c>
      <c r="D5565" s="276" t="s">
        <v>2</v>
      </c>
      <c r="E5565" s="72">
        <v>12.16</v>
      </c>
      <c r="F5565" s="72">
        <v>0</v>
      </c>
      <c r="G5565" s="72">
        <v>0</v>
      </c>
      <c r="H5565" s="72">
        <v>12.16</v>
      </c>
      <c r="I5565" s="72">
        <v>12.16</v>
      </c>
    </row>
    <row r="5566" spans="1:9" ht="25.5">
      <c r="A5566" s="71" t="s">
        <v>22128</v>
      </c>
      <c r="B5566" s="71" t="s">
        <v>22129</v>
      </c>
      <c r="C5566" s="276" t="s">
        <v>138</v>
      </c>
      <c r="D5566" s="276" t="s">
        <v>2</v>
      </c>
      <c r="E5566" s="72">
        <v>10.3</v>
      </c>
      <c r="F5566" s="72">
        <v>0</v>
      </c>
      <c r="G5566" s="72">
        <v>0</v>
      </c>
      <c r="H5566" s="72">
        <v>10.3</v>
      </c>
      <c r="I5566" s="72">
        <v>10.3</v>
      </c>
    </row>
    <row r="5567" spans="1:9" ht="25.5">
      <c r="A5567" s="71" t="s">
        <v>22130</v>
      </c>
      <c r="B5567" s="71" t="s">
        <v>22131</v>
      </c>
      <c r="C5567" s="276" t="s">
        <v>138</v>
      </c>
      <c r="D5567" s="276" t="s">
        <v>2</v>
      </c>
      <c r="E5567" s="72">
        <v>9.5399999999999991</v>
      </c>
      <c r="F5567" s="72">
        <v>0</v>
      </c>
      <c r="G5567" s="72">
        <v>0</v>
      </c>
      <c r="H5567" s="72">
        <v>9.5399999999999991</v>
      </c>
      <c r="I5567" s="72">
        <v>9.5399999999999991</v>
      </c>
    </row>
    <row r="5568" spans="1:9" ht="25.5">
      <c r="A5568" s="71" t="s">
        <v>22132</v>
      </c>
      <c r="B5568" s="71" t="s">
        <v>22133</v>
      </c>
      <c r="C5568" s="276" t="s">
        <v>138</v>
      </c>
      <c r="D5568" s="276" t="s">
        <v>2</v>
      </c>
      <c r="E5568" s="72">
        <v>9.5399999999999991</v>
      </c>
      <c r="F5568" s="72">
        <v>0</v>
      </c>
      <c r="G5568" s="72">
        <v>0</v>
      </c>
      <c r="H5568" s="72">
        <v>9.5399999999999991</v>
      </c>
      <c r="I5568" s="72">
        <v>9.5399999999999991</v>
      </c>
    </row>
    <row r="5569" spans="1:9" ht="25.5">
      <c r="A5569" s="71" t="s">
        <v>22134</v>
      </c>
      <c r="B5569" s="71" t="s">
        <v>22135</v>
      </c>
      <c r="C5569" s="276" t="s">
        <v>138</v>
      </c>
      <c r="D5569" s="276" t="s">
        <v>2</v>
      </c>
      <c r="E5569" s="72">
        <v>8.4499999999999993</v>
      </c>
      <c r="F5569" s="72">
        <v>0</v>
      </c>
      <c r="G5569" s="72">
        <v>0</v>
      </c>
      <c r="H5569" s="72">
        <v>8.4499999999999993</v>
      </c>
      <c r="I5569" s="72">
        <v>8.4499999999999993</v>
      </c>
    </row>
    <row r="5570" spans="1:9" ht="25.5">
      <c r="A5570" s="71" t="s">
        <v>22136</v>
      </c>
      <c r="B5570" s="71" t="s">
        <v>22137</v>
      </c>
      <c r="C5570" s="276" t="s">
        <v>138</v>
      </c>
      <c r="D5570" s="276" t="s">
        <v>2</v>
      </c>
      <c r="E5570" s="72">
        <v>7.18</v>
      </c>
      <c r="F5570" s="72">
        <v>0</v>
      </c>
      <c r="G5570" s="72">
        <v>0</v>
      </c>
      <c r="H5570" s="72">
        <v>7.18</v>
      </c>
      <c r="I5570" s="72">
        <v>7.18</v>
      </c>
    </row>
    <row r="5571" spans="1:9" ht="25.5">
      <c r="A5571" s="71" t="s">
        <v>22138</v>
      </c>
      <c r="B5571" s="71" t="s">
        <v>22139</v>
      </c>
      <c r="C5571" s="276" t="s">
        <v>138</v>
      </c>
      <c r="D5571" s="276" t="s">
        <v>2</v>
      </c>
      <c r="E5571" s="72">
        <v>7.84</v>
      </c>
      <c r="F5571" s="72">
        <v>0</v>
      </c>
      <c r="G5571" s="72">
        <v>0</v>
      </c>
      <c r="H5571" s="72">
        <v>7.84</v>
      </c>
      <c r="I5571" s="72">
        <v>7.84</v>
      </c>
    </row>
    <row r="5572" spans="1:9" ht="25.5">
      <c r="A5572" s="71" t="s">
        <v>22140</v>
      </c>
      <c r="B5572" s="71" t="s">
        <v>22141</v>
      </c>
      <c r="C5572" s="276" t="s">
        <v>138</v>
      </c>
      <c r="D5572" s="276" t="s">
        <v>2</v>
      </c>
      <c r="E5572" s="72">
        <v>7.45</v>
      </c>
      <c r="F5572" s="72">
        <v>0</v>
      </c>
      <c r="G5572" s="72">
        <v>0</v>
      </c>
      <c r="H5572" s="72">
        <v>7.45</v>
      </c>
      <c r="I5572" s="72">
        <v>7.45</v>
      </c>
    </row>
    <row r="5573" spans="1:9" ht="25.5">
      <c r="A5573" s="71" t="s">
        <v>22142</v>
      </c>
      <c r="B5573" s="71" t="s">
        <v>22143</v>
      </c>
      <c r="C5573" s="276" t="s">
        <v>138</v>
      </c>
      <c r="D5573" s="276" t="s">
        <v>2</v>
      </c>
      <c r="E5573" s="72">
        <v>8.4499999999999993</v>
      </c>
      <c r="F5573" s="72">
        <v>0</v>
      </c>
      <c r="G5573" s="72">
        <v>0</v>
      </c>
      <c r="H5573" s="72">
        <v>8.4499999999999993</v>
      </c>
      <c r="I5573" s="72">
        <v>8.4499999999999993</v>
      </c>
    </row>
    <row r="5574" spans="1:9" ht="25.5">
      <c r="A5574" s="71" t="s">
        <v>22144</v>
      </c>
      <c r="B5574" s="71" t="s">
        <v>22145</v>
      </c>
      <c r="C5574" s="276" t="s">
        <v>138</v>
      </c>
      <c r="D5574" s="276" t="s">
        <v>2</v>
      </c>
      <c r="E5574" s="72">
        <v>15.3</v>
      </c>
      <c r="F5574" s="72">
        <v>0</v>
      </c>
      <c r="G5574" s="72">
        <v>0</v>
      </c>
      <c r="H5574" s="72">
        <v>15.3</v>
      </c>
      <c r="I5574" s="72">
        <v>15.3</v>
      </c>
    </row>
    <row r="5575" spans="1:9" ht="25.5">
      <c r="A5575" s="71" t="s">
        <v>22146</v>
      </c>
      <c r="B5575" s="71" t="s">
        <v>22147</v>
      </c>
      <c r="C5575" s="276" t="s">
        <v>138</v>
      </c>
      <c r="D5575" s="276" t="s">
        <v>2</v>
      </c>
      <c r="E5575" s="72">
        <v>15.98</v>
      </c>
      <c r="F5575" s="72">
        <v>0</v>
      </c>
      <c r="G5575" s="72">
        <v>0</v>
      </c>
      <c r="H5575" s="72">
        <v>15.98</v>
      </c>
      <c r="I5575" s="72">
        <v>15.98</v>
      </c>
    </row>
    <row r="5576" spans="1:9" ht="25.5">
      <c r="A5576" s="71" t="s">
        <v>22148</v>
      </c>
      <c r="B5576" s="71" t="s">
        <v>22149</v>
      </c>
      <c r="C5576" s="276" t="s">
        <v>138</v>
      </c>
      <c r="D5576" s="276" t="s">
        <v>2</v>
      </c>
      <c r="E5576" s="72">
        <v>19.2</v>
      </c>
      <c r="F5576" s="72">
        <v>0</v>
      </c>
      <c r="G5576" s="72">
        <v>0</v>
      </c>
      <c r="H5576" s="72">
        <v>19.2</v>
      </c>
      <c r="I5576" s="72">
        <v>19.2</v>
      </c>
    </row>
    <row r="5577" spans="1:9" ht="25.5">
      <c r="A5577" s="71" t="s">
        <v>22150</v>
      </c>
      <c r="B5577" s="71" t="s">
        <v>22151</v>
      </c>
      <c r="C5577" s="276" t="s">
        <v>138</v>
      </c>
      <c r="D5577" s="276" t="s">
        <v>2</v>
      </c>
      <c r="E5577" s="72">
        <v>22.43</v>
      </c>
      <c r="F5577" s="72">
        <v>0</v>
      </c>
      <c r="G5577" s="72">
        <v>0</v>
      </c>
      <c r="H5577" s="72">
        <v>22.43</v>
      </c>
      <c r="I5577" s="72">
        <v>22.43</v>
      </c>
    </row>
    <row r="5578" spans="1:9" ht="25.5">
      <c r="A5578" s="71" t="s">
        <v>22152</v>
      </c>
      <c r="B5578" s="71" t="s">
        <v>22153</v>
      </c>
      <c r="C5578" s="276" t="s">
        <v>138</v>
      </c>
      <c r="D5578" s="276" t="s">
        <v>2</v>
      </c>
      <c r="E5578" s="72">
        <v>12.89</v>
      </c>
      <c r="F5578" s="72">
        <v>0</v>
      </c>
      <c r="G5578" s="72">
        <v>0</v>
      </c>
      <c r="H5578" s="72">
        <v>12.89</v>
      </c>
      <c r="I5578" s="72">
        <v>12.89</v>
      </c>
    </row>
    <row r="5579" spans="1:9" ht="25.5">
      <c r="A5579" s="71" t="s">
        <v>22154</v>
      </c>
      <c r="B5579" s="71" t="s">
        <v>22155</v>
      </c>
      <c r="C5579" s="276" t="s">
        <v>138</v>
      </c>
      <c r="D5579" s="276" t="s">
        <v>6</v>
      </c>
      <c r="E5579" s="72">
        <v>16.899999999999999</v>
      </c>
      <c r="F5579" s="72">
        <v>0</v>
      </c>
      <c r="G5579" s="72">
        <v>0</v>
      </c>
      <c r="H5579" s="72">
        <v>16.899999999999999</v>
      </c>
      <c r="I5579" s="72">
        <v>16.899999999999999</v>
      </c>
    </row>
    <row r="5580" spans="1:9">
      <c r="A5580" s="71" t="s">
        <v>22156</v>
      </c>
      <c r="B5580" s="71" t="s">
        <v>22157</v>
      </c>
      <c r="C5580" s="276" t="s">
        <v>138</v>
      </c>
      <c r="D5580" s="276" t="s">
        <v>9</v>
      </c>
      <c r="E5580" s="72">
        <v>9.56</v>
      </c>
      <c r="F5580" s="72">
        <v>0</v>
      </c>
      <c r="G5580" s="72">
        <v>0</v>
      </c>
      <c r="H5580" s="72">
        <v>9.56</v>
      </c>
      <c r="I5580" s="72">
        <v>9.56</v>
      </c>
    </row>
    <row r="5581" spans="1:9" ht="25.5">
      <c r="A5581" s="71" t="s">
        <v>22158</v>
      </c>
      <c r="B5581" s="71" t="s">
        <v>22159</v>
      </c>
      <c r="C5581" s="276" t="s">
        <v>138</v>
      </c>
      <c r="D5581" s="276" t="s">
        <v>2</v>
      </c>
      <c r="E5581" s="72">
        <v>12.41</v>
      </c>
      <c r="F5581" s="72">
        <v>0</v>
      </c>
      <c r="G5581" s="72">
        <v>0</v>
      </c>
      <c r="H5581" s="72">
        <v>12.41</v>
      </c>
      <c r="I5581" s="72">
        <v>12.41</v>
      </c>
    </row>
    <row r="5582" spans="1:9" ht="25.5">
      <c r="A5582" s="71" t="s">
        <v>22160</v>
      </c>
      <c r="B5582" s="71" t="s">
        <v>22161</v>
      </c>
      <c r="C5582" s="276" t="s">
        <v>138</v>
      </c>
      <c r="D5582" s="276" t="s">
        <v>6</v>
      </c>
      <c r="E5582" s="72">
        <v>16.96</v>
      </c>
      <c r="F5582" s="72">
        <v>0</v>
      </c>
      <c r="G5582" s="72">
        <v>0</v>
      </c>
      <c r="H5582" s="72">
        <v>16.96</v>
      </c>
      <c r="I5582" s="72">
        <v>16.96</v>
      </c>
    </row>
    <row r="5583" spans="1:9" ht="25.5">
      <c r="A5583" s="71" t="s">
        <v>22162</v>
      </c>
      <c r="B5583" s="71" t="s">
        <v>22163</v>
      </c>
      <c r="C5583" s="276" t="s">
        <v>138</v>
      </c>
      <c r="D5583" s="276" t="s">
        <v>2</v>
      </c>
      <c r="E5583" s="72">
        <v>7.4</v>
      </c>
      <c r="F5583" s="72">
        <v>0</v>
      </c>
      <c r="G5583" s="72">
        <v>0</v>
      </c>
      <c r="H5583" s="72">
        <v>7.4</v>
      </c>
      <c r="I5583" s="72">
        <v>7.4</v>
      </c>
    </row>
    <row r="5584" spans="1:9" ht="25.5">
      <c r="A5584" s="71" t="s">
        <v>22164</v>
      </c>
      <c r="B5584" s="71" t="s">
        <v>22165</v>
      </c>
      <c r="C5584" s="276" t="s">
        <v>138</v>
      </c>
      <c r="D5584" s="276" t="s">
        <v>2</v>
      </c>
      <c r="E5584" s="72">
        <v>7.4</v>
      </c>
      <c r="F5584" s="72">
        <v>0</v>
      </c>
      <c r="G5584" s="72">
        <v>0</v>
      </c>
      <c r="H5584" s="72">
        <v>7.4</v>
      </c>
      <c r="I5584" s="72">
        <v>7.4</v>
      </c>
    </row>
    <row r="5585" spans="1:9">
      <c r="A5585" s="71" t="s">
        <v>22166</v>
      </c>
      <c r="B5585" s="71" t="s">
        <v>22167</v>
      </c>
      <c r="C5585" s="276" t="s">
        <v>138</v>
      </c>
      <c r="D5585" s="276" t="s">
        <v>2</v>
      </c>
      <c r="E5585" s="72">
        <v>19.45</v>
      </c>
      <c r="F5585" s="72">
        <v>0</v>
      </c>
      <c r="G5585" s="72">
        <v>0</v>
      </c>
      <c r="H5585" s="72">
        <v>19.45</v>
      </c>
      <c r="I5585" s="72">
        <v>19.45</v>
      </c>
    </row>
    <row r="5586" spans="1:9">
      <c r="A5586" s="71" t="s">
        <v>22168</v>
      </c>
      <c r="B5586" s="71" t="s">
        <v>22169</v>
      </c>
      <c r="C5586" s="276" t="s">
        <v>138</v>
      </c>
      <c r="D5586" s="276" t="s">
        <v>2</v>
      </c>
      <c r="E5586" s="72">
        <v>21.28</v>
      </c>
      <c r="F5586" s="72">
        <v>0</v>
      </c>
      <c r="G5586" s="72">
        <v>0</v>
      </c>
      <c r="H5586" s="72">
        <v>21.28</v>
      </c>
      <c r="I5586" s="72">
        <v>21.28</v>
      </c>
    </row>
    <row r="5587" spans="1:9">
      <c r="A5587" s="71" t="s">
        <v>22170</v>
      </c>
      <c r="B5587" s="71" t="s">
        <v>22171</v>
      </c>
      <c r="C5587" s="276" t="s">
        <v>138</v>
      </c>
      <c r="D5587" s="276" t="s">
        <v>2</v>
      </c>
      <c r="E5587" s="72">
        <v>22.75</v>
      </c>
      <c r="F5587" s="72">
        <v>0</v>
      </c>
      <c r="G5587" s="72">
        <v>0</v>
      </c>
      <c r="H5587" s="72">
        <v>22.75</v>
      </c>
      <c r="I5587" s="72">
        <v>22.75</v>
      </c>
    </row>
    <row r="5588" spans="1:9">
      <c r="A5588" s="71" t="s">
        <v>22172</v>
      </c>
      <c r="B5588" s="71" t="s">
        <v>22173</v>
      </c>
      <c r="C5588" s="276" t="s">
        <v>138</v>
      </c>
      <c r="D5588" s="276" t="s">
        <v>2</v>
      </c>
      <c r="E5588" s="72">
        <v>26.18</v>
      </c>
      <c r="F5588" s="72">
        <v>0</v>
      </c>
      <c r="G5588" s="72">
        <v>0</v>
      </c>
      <c r="H5588" s="72">
        <v>26.18</v>
      </c>
      <c r="I5588" s="72">
        <v>26.18</v>
      </c>
    </row>
    <row r="5589" spans="1:9">
      <c r="A5589" s="71" t="s">
        <v>22174</v>
      </c>
      <c r="B5589" s="71" t="s">
        <v>22175</v>
      </c>
      <c r="C5589" s="276" t="s">
        <v>138</v>
      </c>
      <c r="D5589" s="276" t="s">
        <v>2</v>
      </c>
      <c r="E5589" s="72">
        <v>18.09</v>
      </c>
      <c r="F5589" s="72">
        <v>0</v>
      </c>
      <c r="G5589" s="72">
        <v>0</v>
      </c>
      <c r="H5589" s="72">
        <v>18.09</v>
      </c>
      <c r="I5589" s="72">
        <v>18.09</v>
      </c>
    </row>
    <row r="5590" spans="1:9">
      <c r="A5590" s="71" t="s">
        <v>22176</v>
      </c>
      <c r="B5590" s="71" t="s">
        <v>22177</v>
      </c>
      <c r="C5590" s="276" t="s">
        <v>138</v>
      </c>
      <c r="D5590" s="276" t="s">
        <v>2</v>
      </c>
      <c r="E5590" s="72">
        <v>21.84</v>
      </c>
      <c r="F5590" s="72">
        <v>0</v>
      </c>
      <c r="G5590" s="72">
        <v>0</v>
      </c>
      <c r="H5590" s="72">
        <v>21.84</v>
      </c>
      <c r="I5590" s="72">
        <v>21.84</v>
      </c>
    </row>
    <row r="5591" spans="1:9">
      <c r="A5591" s="71" t="s">
        <v>22178</v>
      </c>
      <c r="B5591" s="71" t="s">
        <v>22179</v>
      </c>
      <c r="C5591" s="276" t="s">
        <v>138</v>
      </c>
      <c r="D5591" s="276" t="s">
        <v>2</v>
      </c>
      <c r="E5591" s="72">
        <v>20.399999999999999</v>
      </c>
      <c r="F5591" s="72">
        <v>0</v>
      </c>
      <c r="G5591" s="72">
        <v>0</v>
      </c>
      <c r="H5591" s="72">
        <v>20.399999999999999</v>
      </c>
      <c r="I5591" s="72">
        <v>20.399999999999999</v>
      </c>
    </row>
    <row r="5592" spans="1:9">
      <c r="A5592" s="71" t="s">
        <v>22180</v>
      </c>
      <c r="B5592" s="71" t="s">
        <v>22181</v>
      </c>
      <c r="C5592" s="276" t="s">
        <v>138</v>
      </c>
      <c r="D5592" s="276" t="s">
        <v>2</v>
      </c>
      <c r="E5592" s="72">
        <v>11.92</v>
      </c>
      <c r="F5592" s="72">
        <v>0</v>
      </c>
      <c r="G5592" s="72">
        <v>0</v>
      </c>
      <c r="H5592" s="72">
        <v>11.92</v>
      </c>
      <c r="I5592" s="72">
        <v>11.92</v>
      </c>
    </row>
    <row r="5593" spans="1:9">
      <c r="A5593" s="71" t="s">
        <v>22182</v>
      </c>
      <c r="B5593" s="71" t="s">
        <v>22183</v>
      </c>
      <c r="C5593" s="276" t="s">
        <v>138</v>
      </c>
      <c r="D5593" s="276" t="s">
        <v>2</v>
      </c>
      <c r="E5593" s="72">
        <v>14.5</v>
      </c>
      <c r="F5593" s="72">
        <v>0</v>
      </c>
      <c r="G5593" s="72">
        <v>0</v>
      </c>
      <c r="H5593" s="72">
        <v>14.5</v>
      </c>
      <c r="I5593" s="72">
        <v>14.5</v>
      </c>
    </row>
    <row r="5594" spans="1:9">
      <c r="A5594" s="71" t="s">
        <v>22184</v>
      </c>
      <c r="B5594" s="71" t="s">
        <v>22185</v>
      </c>
      <c r="C5594" s="276" t="s">
        <v>138</v>
      </c>
      <c r="D5594" s="276" t="s">
        <v>2</v>
      </c>
      <c r="E5594" s="72">
        <v>11.92</v>
      </c>
      <c r="F5594" s="72">
        <v>0</v>
      </c>
      <c r="G5594" s="72">
        <v>0</v>
      </c>
      <c r="H5594" s="72">
        <v>11.92</v>
      </c>
      <c r="I5594" s="72">
        <v>11.92</v>
      </c>
    </row>
    <row r="5595" spans="1:9" ht="25.5">
      <c r="A5595" s="71" t="s">
        <v>22186</v>
      </c>
      <c r="B5595" s="71" t="s">
        <v>22187</v>
      </c>
      <c r="C5595" s="276" t="s">
        <v>138</v>
      </c>
      <c r="D5595" s="276" t="s">
        <v>9</v>
      </c>
      <c r="E5595" s="72">
        <v>24.77</v>
      </c>
      <c r="F5595" s="72">
        <v>0</v>
      </c>
      <c r="G5595" s="72">
        <v>0</v>
      </c>
      <c r="H5595" s="72">
        <v>24.77</v>
      </c>
      <c r="I5595" s="72">
        <v>24.77</v>
      </c>
    </row>
    <row r="5596" spans="1:9" ht="25.5">
      <c r="A5596" s="71" t="s">
        <v>22188</v>
      </c>
      <c r="B5596" s="71" t="s">
        <v>22189</v>
      </c>
      <c r="C5596" s="276" t="s">
        <v>138</v>
      </c>
      <c r="D5596" s="276" t="s">
        <v>9</v>
      </c>
      <c r="E5596" s="72">
        <v>29.29</v>
      </c>
      <c r="F5596" s="72">
        <v>0</v>
      </c>
      <c r="G5596" s="72">
        <v>0</v>
      </c>
      <c r="H5596" s="72">
        <v>29.29</v>
      </c>
      <c r="I5596" s="72">
        <v>29.29</v>
      </c>
    </row>
    <row r="5597" spans="1:9" ht="25.5">
      <c r="A5597" s="71" t="s">
        <v>22190</v>
      </c>
      <c r="B5597" s="71" t="s">
        <v>22191</v>
      </c>
      <c r="C5597" s="276" t="s">
        <v>138</v>
      </c>
      <c r="D5597" s="276" t="s">
        <v>9</v>
      </c>
      <c r="E5597" s="72">
        <v>39.39</v>
      </c>
      <c r="F5597" s="72">
        <v>0</v>
      </c>
      <c r="G5597" s="72">
        <v>0</v>
      </c>
      <c r="H5597" s="72">
        <v>39.39</v>
      </c>
      <c r="I5597" s="72">
        <v>39.39</v>
      </c>
    </row>
    <row r="5598" spans="1:9" ht="25.5">
      <c r="A5598" s="71" t="s">
        <v>22192</v>
      </c>
      <c r="B5598" s="71" t="s">
        <v>22193</v>
      </c>
      <c r="C5598" s="276" t="s">
        <v>138</v>
      </c>
      <c r="D5598" s="276" t="s">
        <v>9</v>
      </c>
      <c r="E5598" s="72">
        <v>19.37</v>
      </c>
      <c r="F5598" s="72">
        <v>0</v>
      </c>
      <c r="G5598" s="72">
        <v>0</v>
      </c>
      <c r="H5598" s="72">
        <v>19.37</v>
      </c>
      <c r="I5598" s="72">
        <v>19.37</v>
      </c>
    </row>
    <row r="5599" spans="1:9" ht="25.5">
      <c r="A5599" s="71" t="s">
        <v>22194</v>
      </c>
      <c r="B5599" s="71" t="s">
        <v>22195</v>
      </c>
      <c r="C5599" s="276" t="s">
        <v>138</v>
      </c>
      <c r="D5599" s="276" t="s">
        <v>9</v>
      </c>
      <c r="E5599" s="72">
        <v>23</v>
      </c>
      <c r="F5599" s="72">
        <v>0</v>
      </c>
      <c r="G5599" s="72">
        <v>0</v>
      </c>
      <c r="H5599" s="72">
        <v>23</v>
      </c>
      <c r="I5599" s="72">
        <v>23</v>
      </c>
    </row>
    <row r="5600" spans="1:9" ht="25.5">
      <c r="A5600" s="71" t="s">
        <v>22196</v>
      </c>
      <c r="B5600" s="71" t="s">
        <v>22197</v>
      </c>
      <c r="C5600" s="276" t="s">
        <v>138</v>
      </c>
      <c r="D5600" s="276" t="s">
        <v>9</v>
      </c>
      <c r="E5600" s="72">
        <v>30.79</v>
      </c>
      <c r="F5600" s="72">
        <v>0</v>
      </c>
      <c r="G5600" s="72">
        <v>0</v>
      </c>
      <c r="H5600" s="72">
        <v>30.79</v>
      </c>
      <c r="I5600" s="72">
        <v>30.79</v>
      </c>
    </row>
    <row r="5601" spans="1:9" ht="25.5">
      <c r="A5601" s="71" t="s">
        <v>22198</v>
      </c>
      <c r="B5601" s="71" t="s">
        <v>22199</v>
      </c>
      <c r="C5601" s="276" t="s">
        <v>138</v>
      </c>
      <c r="D5601" s="276" t="s">
        <v>9</v>
      </c>
      <c r="E5601" s="72">
        <v>17.89</v>
      </c>
      <c r="F5601" s="72">
        <v>0</v>
      </c>
      <c r="G5601" s="72">
        <v>0</v>
      </c>
      <c r="H5601" s="72">
        <v>17.89</v>
      </c>
      <c r="I5601" s="72">
        <v>17.89</v>
      </c>
    </row>
    <row r="5602" spans="1:9" ht="25.5">
      <c r="A5602" s="71" t="s">
        <v>22200</v>
      </c>
      <c r="B5602" s="71" t="s">
        <v>22201</v>
      </c>
      <c r="C5602" s="276" t="s">
        <v>138</v>
      </c>
      <c r="D5602" s="276" t="s">
        <v>9</v>
      </c>
      <c r="E5602" s="72">
        <v>21.23</v>
      </c>
      <c r="F5602" s="72">
        <v>0</v>
      </c>
      <c r="G5602" s="72">
        <v>0</v>
      </c>
      <c r="H5602" s="72">
        <v>21.23</v>
      </c>
      <c r="I5602" s="72">
        <v>21.23</v>
      </c>
    </row>
    <row r="5603" spans="1:9" ht="25.5">
      <c r="A5603" s="71" t="s">
        <v>22202</v>
      </c>
      <c r="B5603" s="71" t="s">
        <v>22203</v>
      </c>
      <c r="C5603" s="276" t="s">
        <v>138</v>
      </c>
      <c r="D5603" s="276" t="s">
        <v>9</v>
      </c>
      <c r="E5603" s="72">
        <v>28.43</v>
      </c>
      <c r="F5603" s="72">
        <v>0</v>
      </c>
      <c r="G5603" s="72">
        <v>0</v>
      </c>
      <c r="H5603" s="72">
        <v>28.43</v>
      </c>
      <c r="I5603" s="72">
        <v>28.43</v>
      </c>
    </row>
    <row r="5604" spans="1:9" ht="25.5">
      <c r="A5604" s="71" t="s">
        <v>22204</v>
      </c>
      <c r="B5604" s="71" t="s">
        <v>22205</v>
      </c>
      <c r="C5604" s="276" t="s">
        <v>138</v>
      </c>
      <c r="D5604" s="276" t="s">
        <v>9</v>
      </c>
      <c r="E5604" s="72">
        <v>22.85</v>
      </c>
      <c r="F5604" s="72">
        <v>0</v>
      </c>
      <c r="G5604" s="72">
        <v>0</v>
      </c>
      <c r="H5604" s="72">
        <v>22.85</v>
      </c>
      <c r="I5604" s="72">
        <v>22.85</v>
      </c>
    </row>
    <row r="5605" spans="1:9" ht="25.5">
      <c r="A5605" s="71" t="s">
        <v>22206</v>
      </c>
      <c r="B5605" s="71" t="s">
        <v>22207</v>
      </c>
      <c r="C5605" s="276" t="s">
        <v>138</v>
      </c>
      <c r="D5605" s="276" t="s">
        <v>9</v>
      </c>
      <c r="E5605" s="72">
        <v>27.28</v>
      </c>
      <c r="F5605" s="72">
        <v>0</v>
      </c>
      <c r="G5605" s="72">
        <v>0</v>
      </c>
      <c r="H5605" s="72">
        <v>27.28</v>
      </c>
      <c r="I5605" s="72">
        <v>27.28</v>
      </c>
    </row>
    <row r="5606" spans="1:9" ht="25.5">
      <c r="A5606" s="71" t="s">
        <v>22208</v>
      </c>
      <c r="B5606" s="71" t="s">
        <v>22209</v>
      </c>
      <c r="C5606" s="276" t="s">
        <v>138</v>
      </c>
      <c r="D5606" s="276" t="s">
        <v>9</v>
      </c>
      <c r="E5606" s="72">
        <v>36.35</v>
      </c>
      <c r="F5606" s="72">
        <v>0</v>
      </c>
      <c r="G5606" s="72">
        <v>0</v>
      </c>
      <c r="H5606" s="72">
        <v>36.35</v>
      </c>
      <c r="I5606" s="72">
        <v>36.35</v>
      </c>
    </row>
    <row r="5607" spans="1:9" ht="38.25">
      <c r="A5607" s="71" t="s">
        <v>22210</v>
      </c>
      <c r="B5607" s="71" t="s">
        <v>22211</v>
      </c>
      <c r="C5607" s="276" t="s">
        <v>138</v>
      </c>
      <c r="D5607" s="276" t="s">
        <v>6</v>
      </c>
      <c r="E5607" s="72">
        <v>8.1999999999999993</v>
      </c>
      <c r="F5607" s="72">
        <v>0</v>
      </c>
      <c r="G5607" s="72">
        <v>0</v>
      </c>
      <c r="H5607" s="72">
        <v>8.1999999999999993</v>
      </c>
      <c r="I5607" s="72">
        <v>8.1999999999999993</v>
      </c>
    </row>
    <row r="5608" spans="1:9">
      <c r="A5608" s="71" t="s">
        <v>22212</v>
      </c>
      <c r="B5608" s="71" t="s">
        <v>22213</v>
      </c>
      <c r="C5608" s="276" t="s">
        <v>138</v>
      </c>
      <c r="D5608" s="276" t="s">
        <v>0</v>
      </c>
      <c r="E5608" s="72">
        <v>1144.74</v>
      </c>
      <c r="F5608" s="72">
        <v>0</v>
      </c>
      <c r="G5608" s="72">
        <v>0</v>
      </c>
      <c r="H5608" s="72">
        <v>1144.74</v>
      </c>
      <c r="I5608" s="72">
        <v>1144.74</v>
      </c>
    </row>
    <row r="5609" spans="1:9" ht="38.25">
      <c r="A5609" s="71" t="s">
        <v>22214</v>
      </c>
      <c r="B5609" s="71" t="s">
        <v>22215</v>
      </c>
      <c r="C5609" s="276" t="s">
        <v>138</v>
      </c>
      <c r="D5609" s="276" t="s">
        <v>6</v>
      </c>
      <c r="E5609" s="72">
        <v>1093.08</v>
      </c>
      <c r="F5609" s="72">
        <v>0</v>
      </c>
      <c r="G5609" s="72">
        <v>0</v>
      </c>
      <c r="H5609" s="72">
        <v>1093.08</v>
      </c>
      <c r="I5609" s="72">
        <v>1093.08</v>
      </c>
    </row>
    <row r="5610" spans="1:9">
      <c r="A5610" s="71" t="s">
        <v>22216</v>
      </c>
      <c r="B5610" s="71" t="s">
        <v>22217</v>
      </c>
      <c r="C5610" s="276" t="s">
        <v>138</v>
      </c>
      <c r="D5610" s="276" t="s">
        <v>6</v>
      </c>
      <c r="E5610" s="72">
        <v>1872.14</v>
      </c>
      <c r="F5610" s="72">
        <v>0</v>
      </c>
      <c r="G5610" s="72">
        <v>0</v>
      </c>
      <c r="H5610" s="72">
        <v>1872.14</v>
      </c>
      <c r="I5610" s="72">
        <v>1872.14</v>
      </c>
    </row>
    <row r="5611" spans="1:9" ht="25.5">
      <c r="A5611" s="71" t="s">
        <v>22218</v>
      </c>
      <c r="B5611" s="71" t="s">
        <v>22219</v>
      </c>
      <c r="C5611" s="276" t="s">
        <v>138</v>
      </c>
      <c r="D5611" s="276" t="s">
        <v>6</v>
      </c>
      <c r="E5611" s="72">
        <v>220.99</v>
      </c>
      <c r="F5611" s="72">
        <v>0</v>
      </c>
      <c r="G5611" s="72">
        <v>0</v>
      </c>
      <c r="H5611" s="72">
        <v>220.99</v>
      </c>
      <c r="I5611" s="72">
        <v>220.99</v>
      </c>
    </row>
    <row r="5612" spans="1:9" ht="25.5">
      <c r="A5612" s="71" t="s">
        <v>22220</v>
      </c>
      <c r="B5612" s="71" t="s">
        <v>22221</v>
      </c>
      <c r="C5612" s="276" t="s">
        <v>138</v>
      </c>
      <c r="D5612" s="276" t="s">
        <v>6</v>
      </c>
      <c r="E5612" s="72">
        <v>2350</v>
      </c>
      <c r="F5612" s="72">
        <v>0</v>
      </c>
      <c r="G5612" s="72">
        <v>0</v>
      </c>
      <c r="H5612" s="72">
        <v>2350</v>
      </c>
      <c r="I5612" s="72">
        <v>2350</v>
      </c>
    </row>
    <row r="5613" spans="1:9">
      <c r="A5613" s="71" t="s">
        <v>22222</v>
      </c>
      <c r="B5613" s="71" t="s">
        <v>22223</v>
      </c>
      <c r="C5613" s="276" t="s">
        <v>138</v>
      </c>
      <c r="D5613" s="276" t="s">
        <v>9</v>
      </c>
      <c r="E5613" s="72">
        <v>17.899999999999999</v>
      </c>
      <c r="F5613" s="72">
        <v>0</v>
      </c>
      <c r="G5613" s="72">
        <v>0</v>
      </c>
      <c r="H5613" s="72">
        <v>17.899999999999999</v>
      </c>
      <c r="I5613" s="72">
        <v>17.899999999999999</v>
      </c>
    </row>
    <row r="5614" spans="1:9">
      <c r="A5614" s="71" t="s">
        <v>22224</v>
      </c>
      <c r="B5614" s="71" t="s">
        <v>22225</v>
      </c>
      <c r="C5614" s="276" t="s">
        <v>138</v>
      </c>
      <c r="D5614" s="276" t="s">
        <v>9</v>
      </c>
      <c r="E5614" s="72">
        <v>110</v>
      </c>
      <c r="F5614" s="72">
        <v>0</v>
      </c>
      <c r="G5614" s="72">
        <v>0</v>
      </c>
      <c r="H5614" s="72">
        <v>110</v>
      </c>
      <c r="I5614" s="72">
        <v>110</v>
      </c>
    </row>
    <row r="5615" spans="1:9">
      <c r="A5615" s="71" t="s">
        <v>22226</v>
      </c>
      <c r="B5615" s="71" t="s">
        <v>22227</v>
      </c>
      <c r="C5615" s="276" t="s">
        <v>138</v>
      </c>
      <c r="D5615" s="276" t="s">
        <v>9</v>
      </c>
      <c r="E5615" s="72">
        <v>147.09</v>
      </c>
      <c r="F5615" s="72">
        <v>0</v>
      </c>
      <c r="G5615" s="72">
        <v>0</v>
      </c>
      <c r="H5615" s="72">
        <v>147.09</v>
      </c>
      <c r="I5615" s="72">
        <v>147.09</v>
      </c>
    </row>
    <row r="5616" spans="1:9">
      <c r="A5616" s="71" t="s">
        <v>22228</v>
      </c>
      <c r="B5616" s="71" t="s">
        <v>22229</v>
      </c>
      <c r="C5616" s="276" t="s">
        <v>138</v>
      </c>
      <c r="D5616" s="276" t="s">
        <v>9</v>
      </c>
      <c r="E5616" s="72">
        <v>4.93</v>
      </c>
      <c r="F5616" s="72">
        <v>0</v>
      </c>
      <c r="G5616" s="72">
        <v>0</v>
      </c>
      <c r="H5616" s="72">
        <v>4.93</v>
      </c>
      <c r="I5616" s="72">
        <v>4.93</v>
      </c>
    </row>
    <row r="5617" spans="1:9">
      <c r="A5617" s="71" t="s">
        <v>22230</v>
      </c>
      <c r="B5617" s="71" t="s">
        <v>22231</v>
      </c>
      <c r="C5617" s="276" t="s">
        <v>138</v>
      </c>
      <c r="D5617" s="276" t="s">
        <v>1</v>
      </c>
      <c r="E5617" s="72">
        <v>8490.31</v>
      </c>
      <c r="F5617" s="72">
        <v>0</v>
      </c>
      <c r="G5617" s="72">
        <v>0</v>
      </c>
      <c r="H5617" s="72">
        <v>8490.31</v>
      </c>
      <c r="I5617" s="72">
        <v>8490.31</v>
      </c>
    </row>
    <row r="5618" spans="1:9">
      <c r="A5618" s="71" t="s">
        <v>22232</v>
      </c>
      <c r="B5618" s="71" t="s">
        <v>22233</v>
      </c>
      <c r="C5618" s="276" t="s">
        <v>138</v>
      </c>
      <c r="D5618" s="276" t="s">
        <v>9</v>
      </c>
      <c r="E5618" s="72">
        <v>7.2</v>
      </c>
      <c r="F5618" s="72">
        <v>0</v>
      </c>
      <c r="G5618" s="72">
        <v>0</v>
      </c>
      <c r="H5618" s="72">
        <v>7.2</v>
      </c>
      <c r="I5618" s="72">
        <v>7.2</v>
      </c>
    </row>
    <row r="5619" spans="1:9" ht="25.5">
      <c r="A5619" s="71" t="s">
        <v>22234</v>
      </c>
      <c r="B5619" s="71" t="s">
        <v>22235</v>
      </c>
      <c r="C5619" s="276" t="s">
        <v>138</v>
      </c>
      <c r="D5619" s="276" t="s">
        <v>0</v>
      </c>
      <c r="E5619" s="72">
        <v>22.42</v>
      </c>
      <c r="F5619" s="72">
        <v>0</v>
      </c>
      <c r="G5619" s="72">
        <v>0</v>
      </c>
      <c r="H5619" s="72">
        <v>22.42</v>
      </c>
      <c r="I5619" s="72">
        <v>22.42</v>
      </c>
    </row>
    <row r="5620" spans="1:9" ht="25.5">
      <c r="A5620" s="71" t="s">
        <v>22236</v>
      </c>
      <c r="B5620" s="71" t="s">
        <v>22237</v>
      </c>
      <c r="C5620" s="276" t="s">
        <v>138</v>
      </c>
      <c r="D5620" s="276" t="s">
        <v>0</v>
      </c>
      <c r="E5620" s="72">
        <v>33.53</v>
      </c>
      <c r="F5620" s="72">
        <v>0</v>
      </c>
      <c r="G5620" s="72">
        <v>0</v>
      </c>
      <c r="H5620" s="72">
        <v>33.53</v>
      </c>
      <c r="I5620" s="72">
        <v>33.53</v>
      </c>
    </row>
    <row r="5621" spans="1:9" ht="25.5">
      <c r="A5621" s="71" t="s">
        <v>22238</v>
      </c>
      <c r="B5621" s="71" t="s">
        <v>22239</v>
      </c>
      <c r="C5621" s="276" t="s">
        <v>138</v>
      </c>
      <c r="D5621" s="276" t="s">
        <v>0</v>
      </c>
      <c r="E5621" s="72">
        <v>42</v>
      </c>
      <c r="F5621" s="72">
        <v>0</v>
      </c>
      <c r="G5621" s="72">
        <v>0</v>
      </c>
      <c r="H5621" s="72">
        <v>42</v>
      </c>
      <c r="I5621" s="72">
        <v>42</v>
      </c>
    </row>
    <row r="5622" spans="1:9" ht="25.5">
      <c r="A5622" s="71" t="s">
        <v>22240</v>
      </c>
      <c r="B5622" s="71" t="s">
        <v>22241</v>
      </c>
      <c r="C5622" s="276" t="s">
        <v>138</v>
      </c>
      <c r="D5622" s="276" t="s">
        <v>0</v>
      </c>
      <c r="E5622" s="72">
        <v>86.31</v>
      </c>
      <c r="F5622" s="72">
        <v>0</v>
      </c>
      <c r="G5622" s="72">
        <v>0</v>
      </c>
      <c r="H5622" s="72">
        <v>86.31</v>
      </c>
      <c r="I5622" s="72">
        <v>86.31</v>
      </c>
    </row>
    <row r="5623" spans="1:9" ht="25.5">
      <c r="A5623" s="71" t="s">
        <v>22242</v>
      </c>
      <c r="B5623" s="71" t="s">
        <v>22243</v>
      </c>
      <c r="C5623" s="276" t="s">
        <v>138</v>
      </c>
      <c r="D5623" s="276" t="s">
        <v>0</v>
      </c>
      <c r="E5623" s="72">
        <v>51.3</v>
      </c>
      <c r="F5623" s="72">
        <v>0</v>
      </c>
      <c r="G5623" s="72">
        <v>0</v>
      </c>
      <c r="H5623" s="72">
        <v>51.3</v>
      </c>
      <c r="I5623" s="72">
        <v>51.3</v>
      </c>
    </row>
    <row r="5624" spans="1:9">
      <c r="A5624" s="71" t="s">
        <v>22244</v>
      </c>
      <c r="B5624" s="71" t="s">
        <v>22245</v>
      </c>
      <c r="C5624" s="276" t="s">
        <v>138</v>
      </c>
      <c r="D5624" s="276" t="s">
        <v>0</v>
      </c>
      <c r="E5624" s="72">
        <v>94.29</v>
      </c>
      <c r="F5624" s="72">
        <v>0</v>
      </c>
      <c r="G5624" s="72">
        <v>0</v>
      </c>
      <c r="H5624" s="72">
        <v>94.29</v>
      </c>
      <c r="I5624" s="72">
        <v>94.29</v>
      </c>
    </row>
    <row r="5625" spans="1:9">
      <c r="A5625" s="71" t="s">
        <v>22246</v>
      </c>
      <c r="B5625" s="71" t="s">
        <v>22247</v>
      </c>
      <c r="C5625" s="276" t="s">
        <v>138</v>
      </c>
      <c r="D5625" s="276" t="s">
        <v>9</v>
      </c>
      <c r="E5625" s="72">
        <v>26.79</v>
      </c>
      <c r="F5625" s="72">
        <v>0</v>
      </c>
      <c r="G5625" s="72">
        <v>0</v>
      </c>
      <c r="H5625" s="72">
        <v>26.79</v>
      </c>
      <c r="I5625" s="72">
        <v>26.79</v>
      </c>
    </row>
    <row r="5626" spans="1:9">
      <c r="A5626" s="71" t="s">
        <v>22248</v>
      </c>
      <c r="B5626" s="71" t="s">
        <v>22249</v>
      </c>
      <c r="C5626" s="276" t="s">
        <v>138</v>
      </c>
      <c r="D5626" s="276" t="s">
        <v>9</v>
      </c>
      <c r="E5626" s="72">
        <v>18.690000000000001</v>
      </c>
      <c r="F5626" s="72">
        <v>0</v>
      </c>
      <c r="G5626" s="72">
        <v>0</v>
      </c>
      <c r="H5626" s="72">
        <v>18.690000000000001</v>
      </c>
      <c r="I5626" s="72">
        <v>18.690000000000001</v>
      </c>
    </row>
    <row r="5627" spans="1:9">
      <c r="A5627" s="71" t="s">
        <v>22250</v>
      </c>
      <c r="B5627" s="71" t="s">
        <v>22251</v>
      </c>
      <c r="C5627" s="276" t="s">
        <v>138</v>
      </c>
      <c r="D5627" s="276" t="s">
        <v>9</v>
      </c>
      <c r="E5627" s="72">
        <v>8.08</v>
      </c>
      <c r="F5627" s="72">
        <v>0</v>
      </c>
      <c r="G5627" s="72">
        <v>0</v>
      </c>
      <c r="H5627" s="72">
        <v>8.08</v>
      </c>
      <c r="I5627" s="72">
        <v>8.08</v>
      </c>
    </row>
    <row r="5628" spans="1:9">
      <c r="A5628" s="71" t="s">
        <v>136</v>
      </c>
      <c r="B5628" s="71" t="s">
        <v>137</v>
      </c>
      <c r="C5628" s="276" t="s">
        <v>138</v>
      </c>
      <c r="D5628" s="276" t="s">
        <v>9</v>
      </c>
      <c r="E5628" s="72">
        <v>34.020000000000003</v>
      </c>
      <c r="F5628" s="72">
        <v>0</v>
      </c>
      <c r="G5628" s="72">
        <v>0</v>
      </c>
      <c r="H5628" s="72">
        <v>34.020000000000003</v>
      </c>
      <c r="I5628" s="72">
        <v>34.020000000000003</v>
      </c>
    </row>
    <row r="5629" spans="1:9">
      <c r="A5629" s="71" t="s">
        <v>22252</v>
      </c>
      <c r="B5629" s="71" t="s">
        <v>22253</v>
      </c>
      <c r="C5629" s="276" t="s">
        <v>138</v>
      </c>
      <c r="D5629" s="276" t="s">
        <v>9</v>
      </c>
      <c r="E5629" s="72">
        <v>6.63</v>
      </c>
      <c r="F5629" s="72">
        <v>0</v>
      </c>
      <c r="G5629" s="72">
        <v>0</v>
      </c>
      <c r="H5629" s="72">
        <v>6.63</v>
      </c>
      <c r="I5629" s="72">
        <v>6.63</v>
      </c>
    </row>
    <row r="5630" spans="1:9">
      <c r="A5630" s="71" t="s">
        <v>22254</v>
      </c>
      <c r="B5630" s="71" t="s">
        <v>22255</v>
      </c>
      <c r="C5630" s="276" t="s">
        <v>138</v>
      </c>
      <c r="D5630" s="276" t="s">
        <v>9</v>
      </c>
      <c r="E5630" s="72">
        <v>9.3699999999999992</v>
      </c>
      <c r="F5630" s="72">
        <v>0</v>
      </c>
      <c r="G5630" s="72">
        <v>0</v>
      </c>
      <c r="H5630" s="72">
        <v>9.3699999999999992</v>
      </c>
      <c r="I5630" s="72">
        <v>9.3699999999999992</v>
      </c>
    </row>
    <row r="5631" spans="1:9">
      <c r="A5631" s="71" t="s">
        <v>22256</v>
      </c>
      <c r="B5631" s="71" t="s">
        <v>22257</v>
      </c>
      <c r="C5631" s="276" t="s">
        <v>138</v>
      </c>
      <c r="D5631" s="276" t="s">
        <v>9</v>
      </c>
      <c r="E5631" s="72">
        <v>20.84</v>
      </c>
      <c r="F5631" s="72">
        <v>0</v>
      </c>
      <c r="G5631" s="72">
        <v>0</v>
      </c>
      <c r="H5631" s="72">
        <v>20.84</v>
      </c>
      <c r="I5631" s="72">
        <v>20.84</v>
      </c>
    </row>
    <row r="5632" spans="1:9">
      <c r="A5632" s="71" t="s">
        <v>22258</v>
      </c>
      <c r="B5632" s="71" t="s">
        <v>22259</v>
      </c>
      <c r="C5632" s="276" t="s">
        <v>138</v>
      </c>
      <c r="D5632" s="276" t="s">
        <v>9</v>
      </c>
      <c r="E5632" s="72">
        <v>8.1999999999999993</v>
      </c>
      <c r="F5632" s="72">
        <v>0</v>
      </c>
      <c r="G5632" s="72">
        <v>0</v>
      </c>
      <c r="H5632" s="72">
        <v>8.1999999999999993</v>
      </c>
      <c r="I5632" s="72">
        <v>8.1999999999999993</v>
      </c>
    </row>
    <row r="5633" spans="1:9">
      <c r="A5633" s="71" t="s">
        <v>22260</v>
      </c>
      <c r="B5633" s="71" t="s">
        <v>22261</v>
      </c>
      <c r="C5633" s="276" t="s">
        <v>138</v>
      </c>
      <c r="D5633" s="276" t="s">
        <v>9</v>
      </c>
      <c r="E5633" s="72">
        <v>5.55</v>
      </c>
      <c r="F5633" s="72">
        <v>0</v>
      </c>
      <c r="G5633" s="72">
        <v>0</v>
      </c>
      <c r="H5633" s="72">
        <v>5.55</v>
      </c>
      <c r="I5633" s="72">
        <v>5.55</v>
      </c>
    </row>
    <row r="5634" spans="1:9">
      <c r="A5634" s="71" t="s">
        <v>139</v>
      </c>
      <c r="B5634" s="71" t="s">
        <v>140</v>
      </c>
      <c r="C5634" s="276" t="s">
        <v>138</v>
      </c>
      <c r="D5634" s="276" t="s">
        <v>9</v>
      </c>
      <c r="E5634" s="72">
        <v>11.1</v>
      </c>
      <c r="F5634" s="72">
        <v>0</v>
      </c>
      <c r="G5634" s="72">
        <v>0</v>
      </c>
      <c r="H5634" s="72">
        <v>11.1</v>
      </c>
      <c r="I5634" s="72">
        <v>11.1</v>
      </c>
    </row>
    <row r="5635" spans="1:9">
      <c r="A5635" s="71" t="s">
        <v>22262</v>
      </c>
      <c r="B5635" s="71" t="s">
        <v>22263</v>
      </c>
      <c r="C5635" s="276" t="s">
        <v>138</v>
      </c>
      <c r="D5635" s="276" t="s">
        <v>9</v>
      </c>
      <c r="E5635" s="72">
        <v>16.440000000000001</v>
      </c>
      <c r="F5635" s="72">
        <v>0</v>
      </c>
      <c r="G5635" s="72">
        <v>0</v>
      </c>
      <c r="H5635" s="72">
        <v>16.440000000000001</v>
      </c>
      <c r="I5635" s="72">
        <v>16.440000000000001</v>
      </c>
    </row>
    <row r="5636" spans="1:9">
      <c r="A5636" s="71" t="s">
        <v>22264</v>
      </c>
      <c r="B5636" s="71" t="s">
        <v>22265</v>
      </c>
      <c r="C5636" s="276" t="s">
        <v>138</v>
      </c>
      <c r="D5636" s="276" t="s">
        <v>9</v>
      </c>
      <c r="E5636" s="72">
        <v>8.2899999999999991</v>
      </c>
      <c r="F5636" s="72">
        <v>0</v>
      </c>
      <c r="G5636" s="72">
        <v>0</v>
      </c>
      <c r="H5636" s="72">
        <v>8.2899999999999991</v>
      </c>
      <c r="I5636" s="72">
        <v>8.2899999999999991</v>
      </c>
    </row>
    <row r="5637" spans="1:9">
      <c r="A5637" s="71" t="s">
        <v>22266</v>
      </c>
      <c r="B5637" s="71" t="s">
        <v>22267</v>
      </c>
      <c r="C5637" s="276" t="s">
        <v>138</v>
      </c>
      <c r="D5637" s="276" t="s">
        <v>9</v>
      </c>
      <c r="E5637" s="72">
        <v>22.83</v>
      </c>
      <c r="F5637" s="72">
        <v>0</v>
      </c>
      <c r="G5637" s="72">
        <v>0</v>
      </c>
      <c r="H5637" s="72">
        <v>22.83</v>
      </c>
      <c r="I5637" s="72">
        <v>22.83</v>
      </c>
    </row>
    <row r="5638" spans="1:9">
      <c r="A5638" s="71" t="s">
        <v>22268</v>
      </c>
      <c r="B5638" s="71" t="s">
        <v>22269</v>
      </c>
      <c r="C5638" s="276" t="s">
        <v>138</v>
      </c>
      <c r="D5638" s="276" t="s">
        <v>9</v>
      </c>
      <c r="E5638" s="72">
        <v>17.09</v>
      </c>
      <c r="F5638" s="72">
        <v>0</v>
      </c>
      <c r="G5638" s="72">
        <v>0</v>
      </c>
      <c r="H5638" s="72">
        <v>17.09</v>
      </c>
      <c r="I5638" s="72">
        <v>17.09</v>
      </c>
    </row>
    <row r="5639" spans="1:9">
      <c r="A5639" s="71" t="s">
        <v>22270</v>
      </c>
      <c r="B5639" s="71" t="s">
        <v>22271</v>
      </c>
      <c r="C5639" s="276" t="s">
        <v>138</v>
      </c>
      <c r="D5639" s="276" t="s">
        <v>0</v>
      </c>
      <c r="E5639" s="72">
        <v>110.53</v>
      </c>
      <c r="F5639" s="72">
        <v>0</v>
      </c>
      <c r="G5639" s="72">
        <v>0</v>
      </c>
      <c r="H5639" s="72">
        <v>110.53</v>
      </c>
      <c r="I5639" s="72">
        <v>110.53</v>
      </c>
    </row>
    <row r="5640" spans="1:9">
      <c r="A5640" s="71" t="s">
        <v>22272</v>
      </c>
      <c r="B5640" s="71" t="s">
        <v>22273</v>
      </c>
      <c r="C5640" s="276" t="s">
        <v>138</v>
      </c>
      <c r="D5640" s="276" t="s">
        <v>0</v>
      </c>
      <c r="E5640" s="72">
        <v>111.46</v>
      </c>
      <c r="F5640" s="72">
        <v>0</v>
      </c>
      <c r="G5640" s="72">
        <v>0</v>
      </c>
      <c r="H5640" s="72">
        <v>111.46</v>
      </c>
      <c r="I5640" s="72">
        <v>111.46</v>
      </c>
    </row>
    <row r="5641" spans="1:9">
      <c r="A5641" s="71" t="s">
        <v>22274</v>
      </c>
      <c r="B5641" s="71" t="s">
        <v>22275</v>
      </c>
      <c r="C5641" s="276" t="s">
        <v>138</v>
      </c>
      <c r="D5641" s="276" t="s">
        <v>9</v>
      </c>
      <c r="E5641" s="72">
        <v>33.65</v>
      </c>
      <c r="F5641" s="72">
        <v>0</v>
      </c>
      <c r="G5641" s="72">
        <v>0</v>
      </c>
      <c r="H5641" s="72">
        <v>33.65</v>
      </c>
      <c r="I5641" s="72">
        <v>33.65</v>
      </c>
    </row>
    <row r="5642" spans="1:9">
      <c r="A5642" s="71" t="s">
        <v>22276</v>
      </c>
      <c r="B5642" s="71" t="s">
        <v>22277</v>
      </c>
      <c r="C5642" s="276" t="s">
        <v>138</v>
      </c>
      <c r="D5642" s="276" t="s">
        <v>0</v>
      </c>
      <c r="E5642" s="72">
        <v>62.64</v>
      </c>
      <c r="F5642" s="72">
        <v>0</v>
      </c>
      <c r="G5642" s="72">
        <v>0</v>
      </c>
      <c r="H5642" s="72">
        <v>62.64</v>
      </c>
      <c r="I5642" s="72">
        <v>62.64</v>
      </c>
    </row>
    <row r="5643" spans="1:9">
      <c r="A5643" s="71" t="s">
        <v>22278</v>
      </c>
      <c r="B5643" s="71" t="s">
        <v>22279</v>
      </c>
      <c r="C5643" s="276" t="s">
        <v>138</v>
      </c>
      <c r="D5643" s="276" t="s">
        <v>9</v>
      </c>
      <c r="E5643" s="72">
        <v>43.32</v>
      </c>
      <c r="F5643" s="72">
        <v>0</v>
      </c>
      <c r="G5643" s="72">
        <v>0</v>
      </c>
      <c r="H5643" s="72">
        <v>43.32</v>
      </c>
      <c r="I5643" s="72">
        <v>43.32</v>
      </c>
    </row>
    <row r="5644" spans="1:9">
      <c r="A5644" s="71" t="s">
        <v>22280</v>
      </c>
      <c r="B5644" s="71" t="s">
        <v>22281</v>
      </c>
      <c r="C5644" s="276" t="s">
        <v>138</v>
      </c>
      <c r="D5644" s="276" t="s">
        <v>9</v>
      </c>
      <c r="E5644" s="72">
        <v>62.62</v>
      </c>
      <c r="F5644" s="72">
        <v>0</v>
      </c>
      <c r="G5644" s="72">
        <v>0</v>
      </c>
      <c r="H5644" s="72">
        <v>62.62</v>
      </c>
      <c r="I5644" s="72">
        <v>62.62</v>
      </c>
    </row>
    <row r="5645" spans="1:9">
      <c r="A5645" s="71" t="s">
        <v>22282</v>
      </c>
      <c r="B5645" s="71" t="s">
        <v>22283</v>
      </c>
      <c r="C5645" s="276" t="s">
        <v>138</v>
      </c>
      <c r="D5645" s="276" t="s">
        <v>9</v>
      </c>
      <c r="E5645" s="72">
        <v>82.38</v>
      </c>
      <c r="F5645" s="72">
        <v>0</v>
      </c>
      <c r="G5645" s="72">
        <v>0</v>
      </c>
      <c r="H5645" s="72">
        <v>82.38</v>
      </c>
      <c r="I5645" s="72">
        <v>82.38</v>
      </c>
    </row>
    <row r="5646" spans="1:9" ht="25.5">
      <c r="A5646" s="71" t="s">
        <v>22284</v>
      </c>
      <c r="B5646" s="71" t="s">
        <v>22285</v>
      </c>
      <c r="C5646" s="276" t="s">
        <v>138</v>
      </c>
      <c r="D5646" s="276" t="s">
        <v>2</v>
      </c>
      <c r="E5646" s="72">
        <v>24.51</v>
      </c>
      <c r="F5646" s="72">
        <v>0</v>
      </c>
      <c r="G5646" s="72">
        <v>0</v>
      </c>
      <c r="H5646" s="72">
        <v>24.51</v>
      </c>
      <c r="I5646" s="72">
        <v>24.51</v>
      </c>
    </row>
    <row r="5647" spans="1:9">
      <c r="A5647" s="71" t="s">
        <v>22286</v>
      </c>
      <c r="B5647" s="71" t="s">
        <v>22287</v>
      </c>
      <c r="C5647" s="276" t="s">
        <v>138</v>
      </c>
      <c r="D5647" s="276" t="s">
        <v>2</v>
      </c>
      <c r="E5647" s="72">
        <v>22.46</v>
      </c>
      <c r="F5647" s="72">
        <v>0</v>
      </c>
      <c r="G5647" s="72">
        <v>0</v>
      </c>
      <c r="H5647" s="72">
        <v>22.46</v>
      </c>
      <c r="I5647" s="72">
        <v>22.46</v>
      </c>
    </row>
    <row r="5648" spans="1:9">
      <c r="A5648" s="71" t="s">
        <v>22288</v>
      </c>
      <c r="B5648" s="71" t="s">
        <v>22289</v>
      </c>
      <c r="C5648" s="276" t="s">
        <v>138</v>
      </c>
      <c r="D5648" s="276" t="s">
        <v>2</v>
      </c>
      <c r="E5648" s="72">
        <v>3.9</v>
      </c>
      <c r="F5648" s="72">
        <v>0</v>
      </c>
      <c r="G5648" s="72">
        <v>0</v>
      </c>
      <c r="H5648" s="72">
        <v>3.9</v>
      </c>
      <c r="I5648" s="72">
        <v>3.9</v>
      </c>
    </row>
    <row r="5649" spans="1:9">
      <c r="A5649" s="71" t="s">
        <v>22290</v>
      </c>
      <c r="B5649" s="71" t="s">
        <v>22291</v>
      </c>
      <c r="C5649" s="276" t="s">
        <v>138</v>
      </c>
      <c r="D5649" s="276" t="s">
        <v>2</v>
      </c>
      <c r="E5649" s="72">
        <v>3.77</v>
      </c>
      <c r="F5649" s="72">
        <v>0</v>
      </c>
      <c r="G5649" s="72">
        <v>0</v>
      </c>
      <c r="H5649" s="72">
        <v>3.77</v>
      </c>
      <c r="I5649" s="72">
        <v>3.77</v>
      </c>
    </row>
    <row r="5650" spans="1:9">
      <c r="A5650" s="71" t="s">
        <v>22292</v>
      </c>
      <c r="B5650" s="71" t="s">
        <v>22293</v>
      </c>
      <c r="C5650" s="276" t="s">
        <v>138</v>
      </c>
      <c r="D5650" s="276" t="s">
        <v>2</v>
      </c>
      <c r="E5650" s="72">
        <v>24.66</v>
      </c>
      <c r="F5650" s="72">
        <v>0</v>
      </c>
      <c r="G5650" s="72">
        <v>0</v>
      </c>
      <c r="H5650" s="72">
        <v>24.66</v>
      </c>
      <c r="I5650" s="72">
        <v>24.66</v>
      </c>
    </row>
    <row r="5651" spans="1:9">
      <c r="A5651" s="71" t="s">
        <v>22294</v>
      </c>
      <c r="B5651" s="71" t="s">
        <v>22295</v>
      </c>
      <c r="C5651" s="276" t="s">
        <v>138</v>
      </c>
      <c r="D5651" s="276" t="s">
        <v>2</v>
      </c>
      <c r="E5651" s="72">
        <v>6.51</v>
      </c>
      <c r="F5651" s="72">
        <v>0</v>
      </c>
      <c r="G5651" s="72">
        <v>0</v>
      </c>
      <c r="H5651" s="72">
        <v>6.51</v>
      </c>
      <c r="I5651" s="72">
        <v>6.51</v>
      </c>
    </row>
    <row r="5652" spans="1:9">
      <c r="A5652" s="71" t="s">
        <v>22296</v>
      </c>
      <c r="B5652" s="71" t="s">
        <v>22297</v>
      </c>
      <c r="C5652" s="276" t="s">
        <v>138</v>
      </c>
      <c r="D5652" s="276" t="s">
        <v>2</v>
      </c>
      <c r="E5652" s="72">
        <v>15</v>
      </c>
      <c r="F5652" s="72">
        <v>0</v>
      </c>
      <c r="G5652" s="72">
        <v>0</v>
      </c>
      <c r="H5652" s="72">
        <v>15</v>
      </c>
      <c r="I5652" s="72">
        <v>15</v>
      </c>
    </row>
    <row r="5653" spans="1:9">
      <c r="A5653" s="71" t="s">
        <v>22298</v>
      </c>
      <c r="B5653" s="71" t="s">
        <v>22299</v>
      </c>
      <c r="C5653" s="276" t="s">
        <v>138</v>
      </c>
      <c r="D5653" s="276" t="s">
        <v>2</v>
      </c>
      <c r="E5653" s="72">
        <v>4.8099999999999996</v>
      </c>
      <c r="F5653" s="72">
        <v>0</v>
      </c>
      <c r="G5653" s="72">
        <v>0</v>
      </c>
      <c r="H5653" s="72">
        <v>4.8099999999999996</v>
      </c>
      <c r="I5653" s="72">
        <v>4.8099999999999996</v>
      </c>
    </row>
    <row r="5654" spans="1:9">
      <c r="A5654" s="71" t="s">
        <v>22300</v>
      </c>
      <c r="B5654" s="71" t="s">
        <v>22301</v>
      </c>
      <c r="C5654" s="276" t="s">
        <v>138</v>
      </c>
      <c r="D5654" s="276" t="s">
        <v>2</v>
      </c>
      <c r="E5654" s="72">
        <v>20</v>
      </c>
      <c r="F5654" s="72">
        <v>0</v>
      </c>
      <c r="G5654" s="72">
        <v>0</v>
      </c>
      <c r="H5654" s="72">
        <v>20</v>
      </c>
      <c r="I5654" s="72">
        <v>20</v>
      </c>
    </row>
    <row r="5655" spans="1:9">
      <c r="A5655" s="71" t="s">
        <v>22302</v>
      </c>
      <c r="B5655" s="71" t="s">
        <v>22303</v>
      </c>
      <c r="C5655" s="276" t="s">
        <v>138</v>
      </c>
      <c r="D5655" s="276" t="s">
        <v>143</v>
      </c>
      <c r="E5655" s="72">
        <v>22.64</v>
      </c>
      <c r="F5655" s="72">
        <v>0</v>
      </c>
      <c r="G5655" s="72">
        <v>0</v>
      </c>
      <c r="H5655" s="72">
        <v>22.64</v>
      </c>
      <c r="I5655" s="72">
        <v>22.64</v>
      </c>
    </row>
    <row r="5656" spans="1:9">
      <c r="A5656" s="71" t="s">
        <v>22304</v>
      </c>
      <c r="B5656" s="71" t="s">
        <v>22305</v>
      </c>
      <c r="C5656" s="276" t="s">
        <v>138</v>
      </c>
      <c r="D5656" s="276" t="s">
        <v>2</v>
      </c>
      <c r="E5656" s="72">
        <v>46.48</v>
      </c>
      <c r="F5656" s="72">
        <v>0</v>
      </c>
      <c r="G5656" s="72">
        <v>0</v>
      </c>
      <c r="H5656" s="72">
        <v>46.48</v>
      </c>
      <c r="I5656" s="72">
        <v>46.48</v>
      </c>
    </row>
    <row r="5657" spans="1:9">
      <c r="A5657" s="71" t="s">
        <v>22306</v>
      </c>
      <c r="B5657" s="71" t="s">
        <v>22307</v>
      </c>
      <c r="C5657" s="276" t="s">
        <v>138</v>
      </c>
      <c r="D5657" s="276" t="s">
        <v>0</v>
      </c>
      <c r="E5657" s="72">
        <v>16.809999999999999</v>
      </c>
      <c r="F5657" s="72">
        <v>0</v>
      </c>
      <c r="G5657" s="72">
        <v>0</v>
      </c>
      <c r="H5657" s="72">
        <v>16.809999999999999</v>
      </c>
      <c r="I5657" s="72">
        <v>16.809999999999999</v>
      </c>
    </row>
    <row r="5658" spans="1:9">
      <c r="A5658" s="71" t="s">
        <v>22308</v>
      </c>
      <c r="B5658" s="71" t="s">
        <v>22309</v>
      </c>
      <c r="C5658" s="276" t="s">
        <v>138</v>
      </c>
      <c r="D5658" s="276" t="s">
        <v>2</v>
      </c>
      <c r="E5658" s="72">
        <v>26.12</v>
      </c>
      <c r="F5658" s="72">
        <v>0</v>
      </c>
      <c r="G5658" s="72">
        <v>0</v>
      </c>
      <c r="H5658" s="72">
        <v>26.12</v>
      </c>
      <c r="I5658" s="72">
        <v>26.12</v>
      </c>
    </row>
    <row r="5659" spans="1:9">
      <c r="A5659" s="71" t="s">
        <v>22310</v>
      </c>
      <c r="B5659" s="71" t="s">
        <v>22311</v>
      </c>
      <c r="C5659" s="276" t="s">
        <v>138</v>
      </c>
      <c r="D5659" s="276" t="s">
        <v>143</v>
      </c>
      <c r="E5659" s="72">
        <v>38.130000000000003</v>
      </c>
      <c r="F5659" s="72">
        <v>0</v>
      </c>
      <c r="G5659" s="72">
        <v>0</v>
      </c>
      <c r="H5659" s="72">
        <v>38.130000000000003</v>
      </c>
      <c r="I5659" s="72">
        <v>38.130000000000003</v>
      </c>
    </row>
    <row r="5660" spans="1:9">
      <c r="A5660" s="71" t="s">
        <v>22312</v>
      </c>
      <c r="B5660" s="71" t="s">
        <v>22313</v>
      </c>
      <c r="C5660" s="276" t="s">
        <v>138</v>
      </c>
      <c r="D5660" s="276" t="s">
        <v>2</v>
      </c>
      <c r="E5660" s="72">
        <v>122.2</v>
      </c>
      <c r="F5660" s="72">
        <v>0</v>
      </c>
      <c r="G5660" s="72">
        <v>0</v>
      </c>
      <c r="H5660" s="72">
        <v>122.2</v>
      </c>
      <c r="I5660" s="72">
        <v>122.2</v>
      </c>
    </row>
    <row r="5661" spans="1:9">
      <c r="A5661" s="71" t="s">
        <v>22314</v>
      </c>
      <c r="B5661" s="71" t="s">
        <v>22315</v>
      </c>
      <c r="C5661" s="276" t="s">
        <v>138</v>
      </c>
      <c r="D5661" s="276" t="s">
        <v>2</v>
      </c>
      <c r="E5661" s="72">
        <v>21.47</v>
      </c>
      <c r="F5661" s="72">
        <v>0</v>
      </c>
      <c r="G5661" s="72">
        <v>0</v>
      </c>
      <c r="H5661" s="72">
        <v>21.47</v>
      </c>
      <c r="I5661" s="72">
        <v>21.47</v>
      </c>
    </row>
    <row r="5662" spans="1:9">
      <c r="A5662" s="71" t="s">
        <v>22316</v>
      </c>
      <c r="B5662" s="71" t="s">
        <v>22317</v>
      </c>
      <c r="C5662" s="276" t="s">
        <v>138</v>
      </c>
      <c r="D5662" s="276" t="s">
        <v>0</v>
      </c>
      <c r="E5662" s="72">
        <v>7.7</v>
      </c>
      <c r="F5662" s="72">
        <v>0</v>
      </c>
      <c r="G5662" s="72">
        <v>0</v>
      </c>
      <c r="H5662" s="72">
        <v>7.7</v>
      </c>
      <c r="I5662" s="72">
        <v>7.7</v>
      </c>
    </row>
    <row r="5663" spans="1:9">
      <c r="A5663" s="71" t="s">
        <v>22318</v>
      </c>
      <c r="B5663" s="71" t="s">
        <v>22319</v>
      </c>
      <c r="C5663" s="276" t="s">
        <v>138</v>
      </c>
      <c r="D5663" s="276" t="s">
        <v>2</v>
      </c>
      <c r="E5663" s="72">
        <v>39.03</v>
      </c>
      <c r="F5663" s="72">
        <v>0</v>
      </c>
      <c r="G5663" s="72">
        <v>0</v>
      </c>
      <c r="H5663" s="72">
        <v>39.03</v>
      </c>
      <c r="I5663" s="72">
        <v>39.03</v>
      </c>
    </row>
    <row r="5664" spans="1:9">
      <c r="A5664" s="71" t="s">
        <v>22320</v>
      </c>
      <c r="B5664" s="71" t="s">
        <v>22321</v>
      </c>
      <c r="C5664" s="276" t="s">
        <v>138</v>
      </c>
      <c r="D5664" s="276" t="s">
        <v>2</v>
      </c>
      <c r="E5664" s="72">
        <v>11.07</v>
      </c>
      <c r="F5664" s="72">
        <v>0</v>
      </c>
      <c r="G5664" s="72">
        <v>0</v>
      </c>
      <c r="H5664" s="72">
        <v>11.07</v>
      </c>
      <c r="I5664" s="72">
        <v>11.07</v>
      </c>
    </row>
    <row r="5665" spans="1:9">
      <c r="A5665" s="71" t="s">
        <v>22322</v>
      </c>
      <c r="B5665" s="71" t="s">
        <v>22323</v>
      </c>
      <c r="C5665" s="276" t="s">
        <v>138</v>
      </c>
      <c r="D5665" s="276" t="s">
        <v>2</v>
      </c>
      <c r="E5665" s="72">
        <v>189.6</v>
      </c>
      <c r="F5665" s="72">
        <v>0</v>
      </c>
      <c r="G5665" s="72">
        <v>0</v>
      </c>
      <c r="H5665" s="72">
        <v>189.6</v>
      </c>
      <c r="I5665" s="72">
        <v>189.6</v>
      </c>
    </row>
    <row r="5666" spans="1:9">
      <c r="A5666" s="71" t="s">
        <v>22324</v>
      </c>
      <c r="B5666" s="71" t="s">
        <v>22325</v>
      </c>
      <c r="C5666" s="276" t="s">
        <v>138</v>
      </c>
      <c r="D5666" s="276" t="s">
        <v>143</v>
      </c>
      <c r="E5666" s="72">
        <v>80.819999999999993</v>
      </c>
      <c r="F5666" s="72">
        <v>0</v>
      </c>
      <c r="G5666" s="72">
        <v>0</v>
      </c>
      <c r="H5666" s="72">
        <v>80.819999999999993</v>
      </c>
      <c r="I5666" s="72">
        <v>80.819999999999993</v>
      </c>
    </row>
    <row r="5667" spans="1:9">
      <c r="A5667" s="71" t="s">
        <v>22326</v>
      </c>
      <c r="B5667" s="71" t="s">
        <v>22327</v>
      </c>
      <c r="C5667" s="276" t="s">
        <v>138</v>
      </c>
      <c r="D5667" s="276" t="s">
        <v>143</v>
      </c>
      <c r="E5667" s="72">
        <v>159.63999999999999</v>
      </c>
      <c r="F5667" s="72">
        <v>0</v>
      </c>
      <c r="G5667" s="72">
        <v>0</v>
      </c>
      <c r="H5667" s="72">
        <v>159.63999999999999</v>
      </c>
      <c r="I5667" s="72">
        <v>159.63999999999999</v>
      </c>
    </row>
    <row r="5668" spans="1:9">
      <c r="A5668" s="71" t="s">
        <v>22328</v>
      </c>
      <c r="B5668" s="71" t="s">
        <v>22329</v>
      </c>
      <c r="C5668" s="276" t="s">
        <v>138</v>
      </c>
      <c r="D5668" s="276" t="s">
        <v>0</v>
      </c>
      <c r="E5668" s="72">
        <v>13.37</v>
      </c>
      <c r="F5668" s="72">
        <v>0</v>
      </c>
      <c r="G5668" s="72">
        <v>0</v>
      </c>
      <c r="H5668" s="72">
        <v>13.37</v>
      </c>
      <c r="I5668" s="72">
        <v>13.37</v>
      </c>
    </row>
    <row r="5669" spans="1:9" ht="25.5">
      <c r="A5669" s="71" t="s">
        <v>22330</v>
      </c>
      <c r="B5669" s="71" t="s">
        <v>22331</v>
      </c>
      <c r="C5669" s="276" t="s">
        <v>138</v>
      </c>
      <c r="D5669" s="276" t="s">
        <v>143</v>
      </c>
      <c r="E5669" s="72">
        <v>208.97</v>
      </c>
      <c r="F5669" s="72">
        <v>0</v>
      </c>
      <c r="G5669" s="72">
        <v>0</v>
      </c>
      <c r="H5669" s="72">
        <v>208.97</v>
      </c>
      <c r="I5669" s="72">
        <v>208.97</v>
      </c>
    </row>
    <row r="5670" spans="1:9">
      <c r="A5670" s="71" t="s">
        <v>22332</v>
      </c>
      <c r="B5670" s="71" t="s">
        <v>22333</v>
      </c>
      <c r="C5670" s="276" t="s">
        <v>138</v>
      </c>
      <c r="D5670" s="276" t="s">
        <v>143</v>
      </c>
      <c r="E5670" s="72">
        <v>33.08</v>
      </c>
      <c r="F5670" s="72">
        <v>0</v>
      </c>
      <c r="G5670" s="72">
        <v>0</v>
      </c>
      <c r="H5670" s="72">
        <v>33.08</v>
      </c>
      <c r="I5670" s="72">
        <v>33.08</v>
      </c>
    </row>
    <row r="5671" spans="1:9">
      <c r="A5671" s="71" t="s">
        <v>22334</v>
      </c>
      <c r="B5671" s="71" t="s">
        <v>22335</v>
      </c>
      <c r="C5671" s="276" t="s">
        <v>138</v>
      </c>
      <c r="D5671" s="276" t="s">
        <v>2</v>
      </c>
      <c r="E5671" s="72">
        <v>16.82</v>
      </c>
      <c r="F5671" s="72">
        <v>0</v>
      </c>
      <c r="G5671" s="72">
        <v>0</v>
      </c>
      <c r="H5671" s="72">
        <v>16.82</v>
      </c>
      <c r="I5671" s="72">
        <v>16.82</v>
      </c>
    </row>
    <row r="5672" spans="1:9" ht="25.5">
      <c r="A5672" s="71" t="s">
        <v>22336</v>
      </c>
      <c r="B5672" s="71" t="s">
        <v>22337</v>
      </c>
      <c r="C5672" s="276" t="s">
        <v>138</v>
      </c>
      <c r="D5672" s="276" t="s">
        <v>2</v>
      </c>
      <c r="E5672" s="72">
        <v>6.6</v>
      </c>
      <c r="F5672" s="72">
        <v>0</v>
      </c>
      <c r="G5672" s="72">
        <v>0</v>
      </c>
      <c r="H5672" s="72">
        <v>6.6</v>
      </c>
      <c r="I5672" s="72">
        <v>6.6</v>
      </c>
    </row>
    <row r="5673" spans="1:9">
      <c r="A5673" s="71" t="s">
        <v>22338</v>
      </c>
      <c r="B5673" s="71" t="s">
        <v>22339</v>
      </c>
      <c r="C5673" s="276" t="s">
        <v>138</v>
      </c>
      <c r="D5673" s="276" t="s">
        <v>0</v>
      </c>
      <c r="E5673" s="72">
        <v>95</v>
      </c>
      <c r="F5673" s="72">
        <v>0</v>
      </c>
      <c r="G5673" s="72">
        <v>0</v>
      </c>
      <c r="H5673" s="72">
        <v>95</v>
      </c>
      <c r="I5673" s="72">
        <v>95</v>
      </c>
    </row>
    <row r="5674" spans="1:9" ht="25.5">
      <c r="A5674" s="71" t="s">
        <v>22340</v>
      </c>
      <c r="B5674" s="71" t="s">
        <v>22341</v>
      </c>
      <c r="C5674" s="276" t="s">
        <v>138</v>
      </c>
      <c r="D5674" s="276" t="s">
        <v>0</v>
      </c>
      <c r="E5674" s="72">
        <v>36.33</v>
      </c>
      <c r="F5674" s="72">
        <v>0</v>
      </c>
      <c r="G5674" s="72">
        <v>0</v>
      </c>
      <c r="H5674" s="72">
        <v>36.33</v>
      </c>
      <c r="I5674" s="72">
        <v>36.33</v>
      </c>
    </row>
    <row r="5675" spans="1:9">
      <c r="A5675" s="71" t="s">
        <v>22342</v>
      </c>
      <c r="B5675" s="71" t="s">
        <v>22343</v>
      </c>
      <c r="C5675" s="276" t="s">
        <v>138</v>
      </c>
      <c r="D5675" s="276" t="s">
        <v>0</v>
      </c>
      <c r="E5675" s="72">
        <v>48.28</v>
      </c>
      <c r="F5675" s="72">
        <v>0</v>
      </c>
      <c r="G5675" s="72">
        <v>0</v>
      </c>
      <c r="H5675" s="72">
        <v>48.28</v>
      </c>
      <c r="I5675" s="72">
        <v>48.28</v>
      </c>
    </row>
    <row r="5676" spans="1:9">
      <c r="A5676" s="71" t="s">
        <v>22344</v>
      </c>
      <c r="B5676" s="71" t="s">
        <v>22345</v>
      </c>
      <c r="C5676" s="276" t="s">
        <v>138</v>
      </c>
      <c r="D5676" s="276" t="s">
        <v>0</v>
      </c>
      <c r="E5676" s="72">
        <v>45.68</v>
      </c>
      <c r="F5676" s="72">
        <v>0</v>
      </c>
      <c r="G5676" s="72">
        <v>0</v>
      </c>
      <c r="H5676" s="72">
        <v>45.68</v>
      </c>
      <c r="I5676" s="72">
        <v>45.68</v>
      </c>
    </row>
    <row r="5677" spans="1:9">
      <c r="A5677" s="71" t="s">
        <v>22346</v>
      </c>
      <c r="B5677" s="71" t="s">
        <v>22347</v>
      </c>
      <c r="C5677" s="276" t="s">
        <v>138</v>
      </c>
      <c r="D5677" s="276" t="s">
        <v>0</v>
      </c>
      <c r="E5677" s="72">
        <v>35.81</v>
      </c>
      <c r="F5677" s="72">
        <v>0</v>
      </c>
      <c r="G5677" s="72">
        <v>0</v>
      </c>
      <c r="H5677" s="72">
        <v>35.81</v>
      </c>
      <c r="I5677" s="72">
        <v>35.81</v>
      </c>
    </row>
    <row r="5678" spans="1:9" ht="25.5">
      <c r="A5678" s="71" t="s">
        <v>22348</v>
      </c>
      <c r="B5678" s="71" t="s">
        <v>22349</v>
      </c>
      <c r="C5678" s="276" t="s">
        <v>138</v>
      </c>
      <c r="D5678" s="276" t="s">
        <v>9</v>
      </c>
      <c r="E5678" s="72">
        <v>2.5499999999999998</v>
      </c>
      <c r="F5678" s="72">
        <v>0</v>
      </c>
      <c r="G5678" s="72">
        <v>0</v>
      </c>
      <c r="H5678" s="72">
        <v>2.5499999999999998</v>
      </c>
      <c r="I5678" s="72">
        <v>2.5499999999999998</v>
      </c>
    </row>
    <row r="5679" spans="1:9">
      <c r="A5679" s="71" t="s">
        <v>22350</v>
      </c>
      <c r="B5679" s="71" t="s">
        <v>22351</v>
      </c>
      <c r="C5679" s="276" t="s">
        <v>138</v>
      </c>
      <c r="D5679" s="276" t="s">
        <v>0</v>
      </c>
      <c r="E5679" s="72">
        <v>37.69</v>
      </c>
      <c r="F5679" s="72">
        <v>0</v>
      </c>
      <c r="G5679" s="72">
        <v>0</v>
      </c>
      <c r="H5679" s="72">
        <v>37.69</v>
      </c>
      <c r="I5679" s="72">
        <v>37.69</v>
      </c>
    </row>
    <row r="5680" spans="1:9">
      <c r="A5680" s="71" t="s">
        <v>22352</v>
      </c>
      <c r="B5680" s="71" t="s">
        <v>22353</v>
      </c>
      <c r="C5680" s="276" t="s">
        <v>138</v>
      </c>
      <c r="D5680" s="276" t="s">
        <v>143</v>
      </c>
      <c r="E5680" s="72">
        <v>40.5</v>
      </c>
      <c r="F5680" s="72">
        <v>0</v>
      </c>
      <c r="G5680" s="72">
        <v>0</v>
      </c>
      <c r="H5680" s="72">
        <v>40.5</v>
      </c>
      <c r="I5680" s="72">
        <v>40.5</v>
      </c>
    </row>
    <row r="5681" spans="1:9" ht="25.5">
      <c r="A5681" s="71" t="s">
        <v>22354</v>
      </c>
      <c r="B5681" s="71" t="s">
        <v>22355</v>
      </c>
      <c r="C5681" s="276" t="s">
        <v>138</v>
      </c>
      <c r="D5681" s="276" t="s">
        <v>0</v>
      </c>
      <c r="E5681" s="72">
        <v>33.369999999999997</v>
      </c>
      <c r="F5681" s="72">
        <v>0</v>
      </c>
      <c r="G5681" s="72">
        <v>0</v>
      </c>
      <c r="H5681" s="72">
        <v>33.369999999999997</v>
      </c>
      <c r="I5681" s="72">
        <v>33.369999999999997</v>
      </c>
    </row>
    <row r="5682" spans="1:9">
      <c r="A5682" s="71" t="s">
        <v>22356</v>
      </c>
      <c r="B5682" s="71" t="s">
        <v>22357</v>
      </c>
      <c r="C5682" s="276" t="s">
        <v>138</v>
      </c>
      <c r="D5682" s="276" t="s">
        <v>0</v>
      </c>
      <c r="E5682" s="72">
        <v>56.69</v>
      </c>
      <c r="F5682" s="72">
        <v>0</v>
      </c>
      <c r="G5682" s="72">
        <v>0</v>
      </c>
      <c r="H5682" s="72">
        <v>56.69</v>
      </c>
      <c r="I5682" s="72">
        <v>56.69</v>
      </c>
    </row>
    <row r="5683" spans="1:9">
      <c r="A5683" s="71" t="s">
        <v>22358</v>
      </c>
      <c r="B5683" s="71" t="s">
        <v>22359</v>
      </c>
      <c r="C5683" s="276" t="s">
        <v>138</v>
      </c>
      <c r="D5683" s="276" t="s">
        <v>2</v>
      </c>
      <c r="E5683" s="72">
        <v>2.85</v>
      </c>
      <c r="F5683" s="72">
        <v>0</v>
      </c>
      <c r="G5683" s="72">
        <v>0</v>
      </c>
      <c r="H5683" s="72">
        <v>2.85</v>
      </c>
      <c r="I5683" s="72">
        <v>2.85</v>
      </c>
    </row>
    <row r="5684" spans="1:9">
      <c r="A5684" s="71" t="s">
        <v>22360</v>
      </c>
      <c r="B5684" s="71" t="s">
        <v>22361</v>
      </c>
      <c r="C5684" s="276" t="s">
        <v>138</v>
      </c>
      <c r="D5684" s="276" t="s">
        <v>1</v>
      </c>
      <c r="E5684" s="72">
        <v>745</v>
      </c>
      <c r="F5684" s="72">
        <v>0</v>
      </c>
      <c r="G5684" s="72">
        <v>0</v>
      </c>
      <c r="H5684" s="72">
        <v>745</v>
      </c>
      <c r="I5684" s="72">
        <v>745</v>
      </c>
    </row>
    <row r="5685" spans="1:9">
      <c r="A5685" s="71" t="s">
        <v>22362</v>
      </c>
      <c r="B5685" s="71" t="s">
        <v>22363</v>
      </c>
      <c r="C5685" s="276" t="s">
        <v>138</v>
      </c>
      <c r="D5685" s="276" t="s">
        <v>1</v>
      </c>
      <c r="E5685" s="72">
        <v>894</v>
      </c>
      <c r="F5685" s="72">
        <v>0</v>
      </c>
      <c r="G5685" s="72">
        <v>0</v>
      </c>
      <c r="H5685" s="72">
        <v>894</v>
      </c>
      <c r="I5685" s="72">
        <v>894</v>
      </c>
    </row>
    <row r="5686" spans="1:9">
      <c r="A5686" s="71" t="s">
        <v>22364</v>
      </c>
      <c r="B5686" s="71" t="s">
        <v>22365</v>
      </c>
      <c r="C5686" s="276" t="s">
        <v>138</v>
      </c>
      <c r="D5686" s="276" t="s">
        <v>1</v>
      </c>
      <c r="E5686" s="72">
        <v>745</v>
      </c>
      <c r="F5686" s="72">
        <v>0</v>
      </c>
      <c r="G5686" s="72">
        <v>0</v>
      </c>
      <c r="H5686" s="72">
        <v>745</v>
      </c>
      <c r="I5686" s="72">
        <v>745</v>
      </c>
    </row>
    <row r="5687" spans="1:9">
      <c r="A5687" s="71" t="s">
        <v>22366</v>
      </c>
      <c r="B5687" s="71" t="s">
        <v>22367</v>
      </c>
      <c r="C5687" s="276" t="s">
        <v>138</v>
      </c>
      <c r="D5687" s="276" t="s">
        <v>0</v>
      </c>
      <c r="E5687" s="72">
        <v>44.46</v>
      </c>
      <c r="F5687" s="72">
        <v>0</v>
      </c>
      <c r="G5687" s="72">
        <v>0</v>
      </c>
      <c r="H5687" s="72">
        <v>44.46</v>
      </c>
      <c r="I5687" s="72">
        <v>44.46</v>
      </c>
    </row>
    <row r="5688" spans="1:9">
      <c r="A5688" s="71" t="s">
        <v>22368</v>
      </c>
      <c r="B5688" s="71" t="s">
        <v>22369</v>
      </c>
      <c r="C5688" s="276" t="s">
        <v>138</v>
      </c>
      <c r="D5688" s="276" t="s">
        <v>0</v>
      </c>
      <c r="E5688" s="72">
        <v>58</v>
      </c>
      <c r="F5688" s="72">
        <v>0</v>
      </c>
      <c r="G5688" s="72">
        <v>0</v>
      </c>
      <c r="H5688" s="72">
        <v>58</v>
      </c>
      <c r="I5688" s="72">
        <v>58</v>
      </c>
    </row>
    <row r="5689" spans="1:9">
      <c r="A5689" s="71" t="s">
        <v>22370</v>
      </c>
      <c r="B5689" s="71" t="s">
        <v>22371</v>
      </c>
      <c r="C5689" s="276" t="s">
        <v>138</v>
      </c>
      <c r="D5689" s="276" t="s">
        <v>0</v>
      </c>
      <c r="E5689" s="72">
        <v>165.81</v>
      </c>
      <c r="F5689" s="72">
        <v>0</v>
      </c>
      <c r="G5689" s="72">
        <v>0</v>
      </c>
      <c r="H5689" s="72">
        <v>165.81</v>
      </c>
      <c r="I5689" s="72">
        <v>165.81</v>
      </c>
    </row>
    <row r="5690" spans="1:9" ht="25.5">
      <c r="A5690" s="71" t="s">
        <v>22372</v>
      </c>
      <c r="B5690" s="71" t="s">
        <v>22373</v>
      </c>
      <c r="C5690" s="276" t="s">
        <v>138</v>
      </c>
      <c r="D5690" s="276" t="s">
        <v>0</v>
      </c>
      <c r="E5690" s="72">
        <v>115.1</v>
      </c>
      <c r="F5690" s="72">
        <v>0</v>
      </c>
      <c r="G5690" s="72">
        <v>0</v>
      </c>
      <c r="H5690" s="72">
        <v>115.1</v>
      </c>
      <c r="I5690" s="72">
        <v>115.1</v>
      </c>
    </row>
    <row r="5691" spans="1:9">
      <c r="A5691" s="71" t="s">
        <v>22374</v>
      </c>
      <c r="B5691" s="71" t="s">
        <v>22375</v>
      </c>
      <c r="C5691" s="276" t="s">
        <v>138</v>
      </c>
      <c r="D5691" s="276" t="s">
        <v>1</v>
      </c>
      <c r="E5691" s="72">
        <v>745</v>
      </c>
      <c r="F5691" s="72">
        <v>0</v>
      </c>
      <c r="G5691" s="72">
        <v>0</v>
      </c>
      <c r="H5691" s="72">
        <v>745</v>
      </c>
      <c r="I5691" s="72">
        <v>745</v>
      </c>
    </row>
    <row r="5692" spans="1:9" ht="25.5">
      <c r="A5692" s="71" t="s">
        <v>22376</v>
      </c>
      <c r="B5692" s="71" t="s">
        <v>22377</v>
      </c>
      <c r="C5692" s="276" t="s">
        <v>138</v>
      </c>
      <c r="D5692" s="276" t="s">
        <v>0</v>
      </c>
      <c r="E5692" s="72">
        <v>19.45</v>
      </c>
      <c r="F5692" s="72">
        <v>0</v>
      </c>
      <c r="G5692" s="72">
        <v>0</v>
      </c>
      <c r="H5692" s="72">
        <v>19.45</v>
      </c>
      <c r="I5692" s="72">
        <v>19.45</v>
      </c>
    </row>
    <row r="5693" spans="1:9" ht="25.5">
      <c r="A5693" s="71" t="s">
        <v>22378</v>
      </c>
      <c r="B5693" s="71" t="s">
        <v>22379</v>
      </c>
      <c r="C5693" s="276" t="s">
        <v>138</v>
      </c>
      <c r="D5693" s="276" t="s">
        <v>9</v>
      </c>
      <c r="E5693" s="72">
        <v>1.1100000000000001</v>
      </c>
      <c r="F5693" s="72">
        <v>0</v>
      </c>
      <c r="G5693" s="72">
        <v>0</v>
      </c>
      <c r="H5693" s="72">
        <v>1.1100000000000001</v>
      </c>
      <c r="I5693" s="72">
        <v>1.1100000000000001</v>
      </c>
    </row>
    <row r="5694" spans="1:9" ht="25.5">
      <c r="A5694" s="71" t="s">
        <v>22380</v>
      </c>
      <c r="B5694" s="71" t="s">
        <v>22381</v>
      </c>
      <c r="C5694" s="276" t="s">
        <v>138</v>
      </c>
      <c r="D5694" s="276" t="s">
        <v>9</v>
      </c>
      <c r="E5694" s="72">
        <v>1.18</v>
      </c>
      <c r="F5694" s="72">
        <v>0</v>
      </c>
      <c r="G5694" s="72">
        <v>0</v>
      </c>
      <c r="H5694" s="72">
        <v>1.18</v>
      </c>
      <c r="I5694" s="72">
        <v>1.18</v>
      </c>
    </row>
    <row r="5695" spans="1:9" ht="25.5">
      <c r="A5695" s="71" t="s">
        <v>22382</v>
      </c>
      <c r="B5695" s="71" t="s">
        <v>22383</v>
      </c>
      <c r="C5695" s="276" t="s">
        <v>138</v>
      </c>
      <c r="D5695" s="276" t="s">
        <v>9</v>
      </c>
      <c r="E5695" s="72">
        <v>1.47</v>
      </c>
      <c r="F5695" s="72">
        <v>0</v>
      </c>
      <c r="G5695" s="72">
        <v>0</v>
      </c>
      <c r="H5695" s="72">
        <v>1.47</v>
      </c>
      <c r="I5695" s="72">
        <v>1.47</v>
      </c>
    </row>
    <row r="5696" spans="1:9" ht="25.5">
      <c r="A5696" s="71" t="s">
        <v>22384</v>
      </c>
      <c r="B5696" s="71" t="s">
        <v>22385</v>
      </c>
      <c r="C5696" s="276" t="s">
        <v>138</v>
      </c>
      <c r="D5696" s="276" t="s">
        <v>9</v>
      </c>
      <c r="E5696" s="72">
        <v>1.59</v>
      </c>
      <c r="F5696" s="72">
        <v>0</v>
      </c>
      <c r="G5696" s="72">
        <v>0</v>
      </c>
      <c r="H5696" s="72">
        <v>1.59</v>
      </c>
      <c r="I5696" s="72">
        <v>1.59</v>
      </c>
    </row>
    <row r="5697" spans="1:9" ht="25.5">
      <c r="A5697" s="71" t="s">
        <v>22386</v>
      </c>
      <c r="B5697" s="71" t="s">
        <v>22387</v>
      </c>
      <c r="C5697" s="276" t="s">
        <v>138</v>
      </c>
      <c r="D5697" s="276" t="s">
        <v>9</v>
      </c>
      <c r="E5697" s="72">
        <v>1.8</v>
      </c>
      <c r="F5697" s="72">
        <v>0</v>
      </c>
      <c r="G5697" s="72">
        <v>0</v>
      </c>
      <c r="H5697" s="72">
        <v>1.8</v>
      </c>
      <c r="I5697" s="72">
        <v>1.8</v>
      </c>
    </row>
    <row r="5698" spans="1:9" ht="25.5">
      <c r="A5698" s="71" t="s">
        <v>22388</v>
      </c>
      <c r="B5698" s="71" t="s">
        <v>22389</v>
      </c>
      <c r="C5698" s="276" t="s">
        <v>138</v>
      </c>
      <c r="D5698" s="276" t="s">
        <v>9</v>
      </c>
      <c r="E5698" s="72">
        <v>2.0099999999999998</v>
      </c>
      <c r="F5698" s="72">
        <v>0</v>
      </c>
      <c r="G5698" s="72">
        <v>0</v>
      </c>
      <c r="H5698" s="72">
        <v>2.0099999999999998</v>
      </c>
      <c r="I5698" s="72">
        <v>2.0099999999999998</v>
      </c>
    </row>
    <row r="5699" spans="1:9" ht="25.5">
      <c r="A5699" s="71" t="s">
        <v>22390</v>
      </c>
      <c r="B5699" s="71" t="s">
        <v>22391</v>
      </c>
      <c r="C5699" s="276" t="s">
        <v>138</v>
      </c>
      <c r="D5699" s="276" t="s">
        <v>9</v>
      </c>
      <c r="E5699" s="72">
        <v>2.21</v>
      </c>
      <c r="F5699" s="72">
        <v>0</v>
      </c>
      <c r="G5699" s="72">
        <v>0</v>
      </c>
      <c r="H5699" s="72">
        <v>2.21</v>
      </c>
      <c r="I5699" s="72">
        <v>2.21</v>
      </c>
    </row>
    <row r="5700" spans="1:9" ht="25.5">
      <c r="A5700" s="71" t="s">
        <v>22392</v>
      </c>
      <c r="B5700" s="71" t="s">
        <v>22393</v>
      </c>
      <c r="C5700" s="276" t="s">
        <v>138</v>
      </c>
      <c r="D5700" s="276" t="s">
        <v>9</v>
      </c>
      <c r="E5700" s="72">
        <v>2.76</v>
      </c>
      <c r="F5700" s="72">
        <v>0</v>
      </c>
      <c r="G5700" s="72">
        <v>0</v>
      </c>
      <c r="H5700" s="72">
        <v>2.76</v>
      </c>
      <c r="I5700" s="72">
        <v>2.76</v>
      </c>
    </row>
    <row r="5701" spans="1:9" ht="25.5">
      <c r="A5701" s="71" t="s">
        <v>22394</v>
      </c>
      <c r="B5701" s="71" t="s">
        <v>22395</v>
      </c>
      <c r="C5701" s="276" t="s">
        <v>138</v>
      </c>
      <c r="D5701" s="276" t="s">
        <v>9</v>
      </c>
      <c r="E5701" s="72">
        <v>3.32</v>
      </c>
      <c r="F5701" s="72">
        <v>0</v>
      </c>
      <c r="G5701" s="72">
        <v>0</v>
      </c>
      <c r="H5701" s="72">
        <v>3.32</v>
      </c>
      <c r="I5701" s="72">
        <v>3.32</v>
      </c>
    </row>
    <row r="5702" spans="1:9">
      <c r="A5702" s="71" t="s">
        <v>22396</v>
      </c>
      <c r="B5702" s="71" t="s">
        <v>22397</v>
      </c>
      <c r="C5702" s="276" t="s">
        <v>138</v>
      </c>
      <c r="D5702" s="276" t="s">
        <v>0</v>
      </c>
      <c r="E5702" s="72">
        <v>52.6</v>
      </c>
      <c r="F5702" s="72">
        <v>0</v>
      </c>
      <c r="G5702" s="72">
        <v>0</v>
      </c>
      <c r="H5702" s="72">
        <v>52.6</v>
      </c>
      <c r="I5702" s="72">
        <v>52.6</v>
      </c>
    </row>
    <row r="5703" spans="1:9">
      <c r="A5703" s="71" t="s">
        <v>22398</v>
      </c>
      <c r="B5703" s="71" t="s">
        <v>22399</v>
      </c>
      <c r="C5703" s="276" t="s">
        <v>138</v>
      </c>
      <c r="D5703" s="276" t="s">
        <v>0</v>
      </c>
      <c r="E5703" s="72">
        <v>97.43</v>
      </c>
      <c r="F5703" s="72">
        <v>0</v>
      </c>
      <c r="G5703" s="72">
        <v>0</v>
      </c>
      <c r="H5703" s="72">
        <v>97.43</v>
      </c>
      <c r="I5703" s="72">
        <v>97.43</v>
      </c>
    </row>
    <row r="5704" spans="1:9">
      <c r="A5704" s="71" t="s">
        <v>22400</v>
      </c>
      <c r="B5704" s="71" t="s">
        <v>22401</v>
      </c>
      <c r="C5704" s="276" t="s">
        <v>138</v>
      </c>
      <c r="D5704" s="276" t="s">
        <v>143</v>
      </c>
      <c r="E5704" s="72">
        <v>15</v>
      </c>
      <c r="F5704" s="72">
        <v>0</v>
      </c>
      <c r="G5704" s="72">
        <v>0</v>
      </c>
      <c r="H5704" s="72">
        <v>15</v>
      </c>
      <c r="I5704" s="72">
        <v>15</v>
      </c>
    </row>
    <row r="5705" spans="1:9">
      <c r="A5705" s="71" t="s">
        <v>22402</v>
      </c>
      <c r="B5705" s="71" t="s">
        <v>22403</v>
      </c>
      <c r="C5705" s="276" t="s">
        <v>138</v>
      </c>
      <c r="D5705" s="276" t="s">
        <v>2</v>
      </c>
      <c r="E5705" s="72">
        <v>110</v>
      </c>
      <c r="F5705" s="72">
        <v>0</v>
      </c>
      <c r="G5705" s="72">
        <v>0</v>
      </c>
      <c r="H5705" s="72">
        <v>110</v>
      </c>
      <c r="I5705" s="72">
        <v>110</v>
      </c>
    </row>
    <row r="5706" spans="1:9">
      <c r="A5706" s="71" t="s">
        <v>22404</v>
      </c>
      <c r="B5706" s="71" t="s">
        <v>22405</v>
      </c>
      <c r="C5706" s="276" t="s">
        <v>138</v>
      </c>
      <c r="D5706" s="276" t="s">
        <v>2</v>
      </c>
      <c r="E5706" s="72">
        <v>30</v>
      </c>
      <c r="F5706" s="72">
        <v>0</v>
      </c>
      <c r="G5706" s="72">
        <v>0</v>
      </c>
      <c r="H5706" s="72">
        <v>30</v>
      </c>
      <c r="I5706" s="72">
        <v>30</v>
      </c>
    </row>
    <row r="5707" spans="1:9">
      <c r="A5707" s="71" t="s">
        <v>22406</v>
      </c>
      <c r="B5707" s="71" t="s">
        <v>22407</v>
      </c>
      <c r="C5707" s="276" t="s">
        <v>138</v>
      </c>
      <c r="D5707" s="276" t="s">
        <v>2</v>
      </c>
      <c r="E5707" s="72">
        <v>2.16</v>
      </c>
      <c r="F5707" s="72">
        <v>0</v>
      </c>
      <c r="G5707" s="72">
        <v>0</v>
      </c>
      <c r="H5707" s="72">
        <v>2.16</v>
      </c>
      <c r="I5707" s="72">
        <v>2.16</v>
      </c>
    </row>
    <row r="5708" spans="1:9">
      <c r="A5708" s="71" t="s">
        <v>22408</v>
      </c>
      <c r="B5708" s="71" t="s">
        <v>22409</v>
      </c>
      <c r="C5708" s="276" t="s">
        <v>138</v>
      </c>
      <c r="D5708" s="276" t="s">
        <v>1</v>
      </c>
      <c r="E5708" s="72">
        <v>23</v>
      </c>
      <c r="F5708" s="72">
        <v>0</v>
      </c>
      <c r="G5708" s="72">
        <v>0</v>
      </c>
      <c r="H5708" s="72">
        <v>23</v>
      </c>
      <c r="I5708" s="72">
        <v>23</v>
      </c>
    </row>
    <row r="5709" spans="1:9">
      <c r="A5709" s="71" t="s">
        <v>22410</v>
      </c>
      <c r="B5709" s="71" t="s">
        <v>22411</v>
      </c>
      <c r="C5709" s="276" t="s">
        <v>138</v>
      </c>
      <c r="D5709" s="276" t="s">
        <v>2</v>
      </c>
      <c r="E5709" s="72">
        <v>8.43</v>
      </c>
      <c r="F5709" s="72">
        <v>0</v>
      </c>
      <c r="G5709" s="72">
        <v>0</v>
      </c>
      <c r="H5709" s="72">
        <v>8.43</v>
      </c>
      <c r="I5709" s="72">
        <v>8.43</v>
      </c>
    </row>
    <row r="5710" spans="1:9">
      <c r="A5710" s="71" t="s">
        <v>22412</v>
      </c>
      <c r="B5710" s="71" t="s">
        <v>22413</v>
      </c>
      <c r="C5710" s="276" t="s">
        <v>138</v>
      </c>
      <c r="D5710" s="276" t="s">
        <v>143</v>
      </c>
      <c r="E5710" s="72">
        <v>15</v>
      </c>
      <c r="F5710" s="72">
        <v>0</v>
      </c>
      <c r="G5710" s="72">
        <v>0</v>
      </c>
      <c r="H5710" s="72">
        <v>15</v>
      </c>
      <c r="I5710" s="72">
        <v>15</v>
      </c>
    </row>
    <row r="5711" spans="1:9">
      <c r="A5711" s="71" t="s">
        <v>22414</v>
      </c>
      <c r="B5711" s="71" t="s">
        <v>22415</v>
      </c>
      <c r="C5711" s="276" t="s">
        <v>138</v>
      </c>
      <c r="D5711" s="276" t="s">
        <v>143</v>
      </c>
      <c r="E5711" s="72">
        <v>64.599999999999994</v>
      </c>
      <c r="F5711" s="72">
        <v>0</v>
      </c>
      <c r="G5711" s="72">
        <v>0</v>
      </c>
      <c r="H5711" s="72">
        <v>64.599999999999994</v>
      </c>
      <c r="I5711" s="72">
        <v>64.599999999999994</v>
      </c>
    </row>
    <row r="5712" spans="1:9" ht="25.5">
      <c r="A5712" s="71" t="s">
        <v>22416</v>
      </c>
      <c r="B5712" s="71" t="s">
        <v>22417</v>
      </c>
      <c r="C5712" s="276" t="s">
        <v>138</v>
      </c>
      <c r="D5712" s="276" t="s">
        <v>9</v>
      </c>
      <c r="E5712" s="72">
        <v>4.01</v>
      </c>
      <c r="F5712" s="72">
        <v>0</v>
      </c>
      <c r="G5712" s="72">
        <v>0</v>
      </c>
      <c r="H5712" s="72">
        <v>4.01</v>
      </c>
      <c r="I5712" s="72">
        <v>4.01</v>
      </c>
    </row>
    <row r="5713" spans="1:9" ht="25.5">
      <c r="A5713" s="71" t="s">
        <v>22418</v>
      </c>
      <c r="B5713" s="71" t="s">
        <v>22419</v>
      </c>
      <c r="C5713" s="276" t="s">
        <v>138</v>
      </c>
      <c r="D5713" s="276" t="s">
        <v>9</v>
      </c>
      <c r="E5713" s="72">
        <v>12.5</v>
      </c>
      <c r="F5713" s="72">
        <v>0</v>
      </c>
      <c r="G5713" s="72">
        <v>0</v>
      </c>
      <c r="H5713" s="72">
        <v>12.5</v>
      </c>
      <c r="I5713" s="72">
        <v>12.5</v>
      </c>
    </row>
    <row r="5714" spans="1:9">
      <c r="A5714" s="71" t="s">
        <v>22420</v>
      </c>
      <c r="B5714" s="71" t="s">
        <v>22421</v>
      </c>
      <c r="C5714" s="276" t="s">
        <v>138</v>
      </c>
      <c r="D5714" s="276" t="s">
        <v>6</v>
      </c>
      <c r="E5714" s="72">
        <v>196.43</v>
      </c>
      <c r="F5714" s="72">
        <v>0</v>
      </c>
      <c r="G5714" s="72">
        <v>0</v>
      </c>
      <c r="H5714" s="72">
        <v>196.43</v>
      </c>
      <c r="I5714" s="72">
        <v>196.43</v>
      </c>
    </row>
    <row r="5715" spans="1:9">
      <c r="A5715" s="71" t="s">
        <v>22422</v>
      </c>
      <c r="B5715" s="71" t="s">
        <v>22423</v>
      </c>
      <c r="C5715" s="276" t="s">
        <v>138</v>
      </c>
      <c r="D5715" s="276" t="s">
        <v>6</v>
      </c>
      <c r="E5715" s="72">
        <v>14.03</v>
      </c>
      <c r="F5715" s="72">
        <v>0</v>
      </c>
      <c r="G5715" s="72">
        <v>0</v>
      </c>
      <c r="H5715" s="72">
        <v>14.03</v>
      </c>
      <c r="I5715" s="72">
        <v>14.03</v>
      </c>
    </row>
    <row r="5716" spans="1:9">
      <c r="A5716" s="71" t="s">
        <v>22424</v>
      </c>
      <c r="B5716" s="71" t="s">
        <v>22425</v>
      </c>
      <c r="C5716" s="276" t="s">
        <v>138</v>
      </c>
      <c r="D5716" s="276" t="s">
        <v>9</v>
      </c>
      <c r="E5716" s="72">
        <v>16.5</v>
      </c>
      <c r="F5716" s="72">
        <v>0</v>
      </c>
      <c r="G5716" s="72">
        <v>0</v>
      </c>
      <c r="H5716" s="72">
        <v>16.5</v>
      </c>
      <c r="I5716" s="72">
        <v>16.5</v>
      </c>
    </row>
    <row r="5717" spans="1:9">
      <c r="A5717" s="71" t="s">
        <v>22426</v>
      </c>
      <c r="B5717" s="71" t="s">
        <v>22427</v>
      </c>
      <c r="C5717" s="276" t="s">
        <v>138</v>
      </c>
      <c r="D5717" s="276" t="s">
        <v>2</v>
      </c>
      <c r="E5717" s="72">
        <v>41</v>
      </c>
      <c r="F5717" s="72">
        <v>0</v>
      </c>
      <c r="G5717" s="72">
        <v>0</v>
      </c>
      <c r="H5717" s="72">
        <v>41</v>
      </c>
      <c r="I5717" s="72">
        <v>41</v>
      </c>
    </row>
    <row r="5718" spans="1:9">
      <c r="A5718" s="71" t="s">
        <v>22428</v>
      </c>
      <c r="B5718" s="71" t="s">
        <v>22429</v>
      </c>
      <c r="C5718" s="276" t="s">
        <v>138</v>
      </c>
      <c r="D5718" s="276" t="s">
        <v>6</v>
      </c>
      <c r="E5718" s="72">
        <v>2362.8000000000002</v>
      </c>
      <c r="F5718" s="72">
        <v>0</v>
      </c>
      <c r="G5718" s="72">
        <v>0</v>
      </c>
      <c r="H5718" s="72">
        <v>2362.8000000000002</v>
      </c>
      <c r="I5718" s="72">
        <v>2362.8000000000002</v>
      </c>
    </row>
    <row r="5719" spans="1:9">
      <c r="A5719" s="71" t="s">
        <v>22430</v>
      </c>
      <c r="B5719" s="71" t="s">
        <v>22431</v>
      </c>
      <c r="C5719" s="276" t="s">
        <v>138</v>
      </c>
      <c r="D5719" s="276" t="s">
        <v>6</v>
      </c>
      <c r="E5719" s="72">
        <v>254.8</v>
      </c>
      <c r="F5719" s="72">
        <v>0</v>
      </c>
      <c r="G5719" s="72">
        <v>0</v>
      </c>
      <c r="H5719" s="72">
        <v>254.8</v>
      </c>
      <c r="I5719" s="72">
        <v>254.8</v>
      </c>
    </row>
    <row r="5720" spans="1:9">
      <c r="A5720" s="71" t="s">
        <v>22432</v>
      </c>
      <c r="B5720" s="71" t="s">
        <v>22433</v>
      </c>
      <c r="C5720" s="276" t="s">
        <v>138</v>
      </c>
      <c r="D5720" s="276" t="s">
        <v>6</v>
      </c>
      <c r="E5720" s="72">
        <v>133.97999999999999</v>
      </c>
      <c r="F5720" s="72">
        <v>0</v>
      </c>
      <c r="G5720" s="72">
        <v>0</v>
      </c>
      <c r="H5720" s="72">
        <v>133.97999999999999</v>
      </c>
      <c r="I5720" s="72">
        <v>133.97999999999999</v>
      </c>
    </row>
    <row r="5721" spans="1:9" ht="25.5">
      <c r="A5721" s="71" t="s">
        <v>22434</v>
      </c>
      <c r="B5721" s="71" t="s">
        <v>22435</v>
      </c>
      <c r="C5721" s="276" t="s">
        <v>138</v>
      </c>
      <c r="D5721" s="276" t="s">
        <v>143</v>
      </c>
      <c r="E5721" s="72">
        <v>9.74</v>
      </c>
      <c r="F5721" s="72">
        <v>0</v>
      </c>
      <c r="G5721" s="72">
        <v>0</v>
      </c>
      <c r="H5721" s="72">
        <v>9.74</v>
      </c>
      <c r="I5721" s="72">
        <v>9.74</v>
      </c>
    </row>
    <row r="5722" spans="1:9" ht="25.5">
      <c r="A5722" s="71" t="s">
        <v>22436</v>
      </c>
      <c r="B5722" s="71" t="s">
        <v>22437</v>
      </c>
      <c r="C5722" s="276" t="s">
        <v>138</v>
      </c>
      <c r="D5722" s="276" t="s">
        <v>143</v>
      </c>
      <c r="E5722" s="72">
        <v>7.75</v>
      </c>
      <c r="F5722" s="72">
        <v>0</v>
      </c>
      <c r="G5722" s="72">
        <v>0</v>
      </c>
      <c r="H5722" s="72">
        <v>7.75</v>
      </c>
      <c r="I5722" s="72">
        <v>7.75</v>
      </c>
    </row>
    <row r="5723" spans="1:9">
      <c r="A5723" s="71" t="s">
        <v>22438</v>
      </c>
      <c r="B5723" s="71" t="s">
        <v>22439</v>
      </c>
      <c r="C5723" s="276" t="s">
        <v>138</v>
      </c>
      <c r="D5723" s="276" t="s">
        <v>2</v>
      </c>
      <c r="E5723" s="72">
        <v>14.36</v>
      </c>
      <c r="F5723" s="72">
        <v>0</v>
      </c>
      <c r="G5723" s="72">
        <v>0</v>
      </c>
      <c r="H5723" s="72">
        <v>14.36</v>
      </c>
      <c r="I5723" s="72">
        <v>14.36</v>
      </c>
    </row>
    <row r="5724" spans="1:9">
      <c r="A5724" s="71" t="s">
        <v>22440</v>
      </c>
      <c r="B5724" s="71" t="s">
        <v>22441</v>
      </c>
      <c r="C5724" s="276" t="s">
        <v>138</v>
      </c>
      <c r="D5724" s="276" t="s">
        <v>143</v>
      </c>
      <c r="E5724" s="72">
        <v>7.67</v>
      </c>
      <c r="F5724" s="72">
        <v>0</v>
      </c>
      <c r="G5724" s="72">
        <v>0</v>
      </c>
      <c r="H5724" s="72">
        <v>7.67</v>
      </c>
      <c r="I5724" s="72">
        <v>7.67</v>
      </c>
    </row>
    <row r="5725" spans="1:9">
      <c r="A5725" s="71" t="s">
        <v>22442</v>
      </c>
      <c r="B5725" s="71" t="s">
        <v>22443</v>
      </c>
      <c r="C5725" s="276" t="s">
        <v>138</v>
      </c>
      <c r="D5725" s="276" t="s">
        <v>143</v>
      </c>
      <c r="E5725" s="72">
        <v>14.03</v>
      </c>
      <c r="F5725" s="72">
        <v>0</v>
      </c>
      <c r="G5725" s="72">
        <v>0</v>
      </c>
      <c r="H5725" s="72">
        <v>14.03</v>
      </c>
      <c r="I5725" s="72">
        <v>14.03</v>
      </c>
    </row>
    <row r="5726" spans="1:9">
      <c r="A5726" s="71" t="s">
        <v>22444</v>
      </c>
      <c r="B5726" s="71" t="s">
        <v>22445</v>
      </c>
      <c r="C5726" s="276" t="s">
        <v>138</v>
      </c>
      <c r="D5726" s="276" t="s">
        <v>2</v>
      </c>
      <c r="E5726" s="72">
        <v>26.4</v>
      </c>
      <c r="F5726" s="72">
        <v>0</v>
      </c>
      <c r="G5726" s="72">
        <v>0</v>
      </c>
      <c r="H5726" s="72">
        <v>26.4</v>
      </c>
      <c r="I5726" s="72">
        <v>26.4</v>
      </c>
    </row>
    <row r="5727" spans="1:9" ht="25.5">
      <c r="A5727" s="71" t="s">
        <v>22446</v>
      </c>
      <c r="B5727" s="71" t="s">
        <v>22447</v>
      </c>
      <c r="C5727" s="276" t="s">
        <v>138</v>
      </c>
      <c r="D5727" s="276" t="s">
        <v>2</v>
      </c>
      <c r="E5727" s="72">
        <v>23.6</v>
      </c>
      <c r="F5727" s="72">
        <v>0</v>
      </c>
      <c r="G5727" s="72">
        <v>0</v>
      </c>
      <c r="H5727" s="72">
        <v>23.6</v>
      </c>
      <c r="I5727" s="72">
        <v>23.6</v>
      </c>
    </row>
    <row r="5728" spans="1:9">
      <c r="A5728" s="71" t="s">
        <v>22448</v>
      </c>
      <c r="B5728" s="71" t="s">
        <v>22449</v>
      </c>
      <c r="C5728" s="276" t="s">
        <v>138</v>
      </c>
      <c r="D5728" s="276" t="s">
        <v>2</v>
      </c>
      <c r="E5728" s="72">
        <v>20.39</v>
      </c>
      <c r="F5728" s="72">
        <v>0</v>
      </c>
      <c r="G5728" s="72">
        <v>0</v>
      </c>
      <c r="H5728" s="72">
        <v>20.39</v>
      </c>
      <c r="I5728" s="72">
        <v>20.39</v>
      </c>
    </row>
    <row r="5729" spans="1:9">
      <c r="A5729" s="71" t="s">
        <v>22450</v>
      </c>
      <c r="B5729" s="71" t="s">
        <v>22451</v>
      </c>
      <c r="C5729" s="276" t="s">
        <v>138</v>
      </c>
      <c r="D5729" s="276" t="s">
        <v>143</v>
      </c>
      <c r="E5729" s="72">
        <v>16.920000000000002</v>
      </c>
      <c r="F5729" s="72">
        <v>0</v>
      </c>
      <c r="G5729" s="72">
        <v>0</v>
      </c>
      <c r="H5729" s="72">
        <v>16.920000000000002</v>
      </c>
      <c r="I5729" s="72">
        <v>16.920000000000002</v>
      </c>
    </row>
    <row r="5730" spans="1:9">
      <c r="A5730" s="71" t="s">
        <v>22452</v>
      </c>
      <c r="B5730" s="71" t="s">
        <v>22453</v>
      </c>
      <c r="C5730" s="276" t="s">
        <v>138</v>
      </c>
      <c r="D5730" s="276" t="s">
        <v>6</v>
      </c>
      <c r="E5730" s="72">
        <v>29.71</v>
      </c>
      <c r="F5730" s="72">
        <v>0</v>
      </c>
      <c r="G5730" s="72">
        <v>0</v>
      </c>
      <c r="H5730" s="72">
        <v>29.71</v>
      </c>
      <c r="I5730" s="72">
        <v>29.71</v>
      </c>
    </row>
    <row r="5731" spans="1:9" ht="25.5">
      <c r="A5731" s="71" t="s">
        <v>22454</v>
      </c>
      <c r="B5731" s="71" t="s">
        <v>22455</v>
      </c>
      <c r="C5731" s="276" t="s">
        <v>138</v>
      </c>
      <c r="D5731" s="276" t="s">
        <v>6</v>
      </c>
      <c r="E5731" s="72">
        <v>50.76</v>
      </c>
      <c r="F5731" s="72">
        <v>0</v>
      </c>
      <c r="G5731" s="72">
        <v>0</v>
      </c>
      <c r="H5731" s="72">
        <v>50.76</v>
      </c>
      <c r="I5731" s="72">
        <v>50.76</v>
      </c>
    </row>
    <row r="5732" spans="1:9">
      <c r="A5732" s="71" t="s">
        <v>22456</v>
      </c>
      <c r="B5732" s="71" t="s">
        <v>22457</v>
      </c>
      <c r="C5732" s="276" t="s">
        <v>138</v>
      </c>
      <c r="D5732" s="276" t="s">
        <v>143</v>
      </c>
      <c r="E5732" s="72">
        <v>79</v>
      </c>
      <c r="F5732" s="72">
        <v>0</v>
      </c>
      <c r="G5732" s="72">
        <v>0</v>
      </c>
      <c r="H5732" s="72">
        <v>79</v>
      </c>
      <c r="I5732" s="72">
        <v>79</v>
      </c>
    </row>
    <row r="5733" spans="1:9" ht="25.5">
      <c r="A5733" s="71" t="s">
        <v>22458</v>
      </c>
      <c r="B5733" s="71" t="s">
        <v>22459</v>
      </c>
      <c r="C5733" s="276" t="s">
        <v>138</v>
      </c>
      <c r="D5733" s="276" t="s">
        <v>0</v>
      </c>
      <c r="E5733" s="72">
        <v>58.39</v>
      </c>
      <c r="F5733" s="72">
        <v>0</v>
      </c>
      <c r="G5733" s="72">
        <v>0</v>
      </c>
      <c r="H5733" s="72">
        <v>58.39</v>
      </c>
      <c r="I5733" s="72">
        <v>58.39</v>
      </c>
    </row>
    <row r="5734" spans="1:9">
      <c r="A5734" s="71" t="s">
        <v>22460</v>
      </c>
      <c r="B5734" s="71" t="s">
        <v>22461</v>
      </c>
      <c r="C5734" s="276" t="s">
        <v>138</v>
      </c>
      <c r="D5734" s="276" t="s">
        <v>1</v>
      </c>
      <c r="E5734" s="72">
        <v>321.12</v>
      </c>
      <c r="F5734" s="72">
        <v>0</v>
      </c>
      <c r="G5734" s="72">
        <v>0</v>
      </c>
      <c r="H5734" s="72">
        <v>321.12</v>
      </c>
      <c r="I5734" s="72">
        <v>321.12</v>
      </c>
    </row>
    <row r="5735" spans="1:9">
      <c r="A5735" s="71" t="s">
        <v>22462</v>
      </c>
      <c r="B5735" s="71" t="s">
        <v>22463</v>
      </c>
      <c r="C5735" s="276" t="s">
        <v>138</v>
      </c>
      <c r="D5735" s="276" t="s">
        <v>6</v>
      </c>
      <c r="E5735" s="72">
        <v>40.619999999999997</v>
      </c>
      <c r="F5735" s="72">
        <v>0</v>
      </c>
      <c r="G5735" s="72">
        <v>0</v>
      </c>
      <c r="H5735" s="72">
        <v>40.619999999999997</v>
      </c>
      <c r="I5735" s="72">
        <v>40.619999999999997</v>
      </c>
    </row>
    <row r="5736" spans="1:9">
      <c r="A5736" s="71" t="s">
        <v>22464</v>
      </c>
      <c r="B5736" s="71" t="s">
        <v>22465</v>
      </c>
      <c r="C5736" s="276" t="s">
        <v>138</v>
      </c>
      <c r="D5736" s="276" t="s">
        <v>143</v>
      </c>
      <c r="E5736" s="72">
        <v>36.68</v>
      </c>
      <c r="F5736" s="72">
        <v>0</v>
      </c>
      <c r="G5736" s="72">
        <v>0</v>
      </c>
      <c r="H5736" s="72">
        <v>36.68</v>
      </c>
      <c r="I5736" s="72">
        <v>36.68</v>
      </c>
    </row>
    <row r="5737" spans="1:9">
      <c r="A5737" s="71" t="s">
        <v>22466</v>
      </c>
      <c r="B5737" s="71" t="s">
        <v>22467</v>
      </c>
      <c r="C5737" s="276" t="s">
        <v>138</v>
      </c>
      <c r="D5737" s="276" t="s">
        <v>143</v>
      </c>
      <c r="E5737" s="72">
        <v>51.47</v>
      </c>
      <c r="F5737" s="72">
        <v>0</v>
      </c>
      <c r="G5737" s="72">
        <v>0</v>
      </c>
      <c r="H5737" s="72">
        <v>51.47</v>
      </c>
      <c r="I5737" s="72">
        <v>51.47</v>
      </c>
    </row>
    <row r="5738" spans="1:9">
      <c r="A5738" s="71" t="s">
        <v>22468</v>
      </c>
      <c r="B5738" s="71" t="s">
        <v>22469</v>
      </c>
      <c r="C5738" s="276" t="s">
        <v>138</v>
      </c>
      <c r="D5738" s="276" t="s">
        <v>2</v>
      </c>
      <c r="E5738" s="72">
        <v>61.65</v>
      </c>
      <c r="F5738" s="72">
        <v>0</v>
      </c>
      <c r="G5738" s="72">
        <v>0</v>
      </c>
      <c r="H5738" s="72">
        <v>61.65</v>
      </c>
      <c r="I5738" s="72">
        <v>61.65</v>
      </c>
    </row>
    <row r="5739" spans="1:9">
      <c r="A5739" s="71" t="s">
        <v>22470</v>
      </c>
      <c r="B5739" s="71" t="s">
        <v>22471</v>
      </c>
      <c r="C5739" s="276" t="s">
        <v>138</v>
      </c>
      <c r="D5739" s="276" t="s">
        <v>143</v>
      </c>
      <c r="E5739" s="72">
        <v>39.08</v>
      </c>
      <c r="F5739" s="72">
        <v>0</v>
      </c>
      <c r="G5739" s="72">
        <v>0</v>
      </c>
      <c r="H5739" s="72">
        <v>39.08</v>
      </c>
      <c r="I5739" s="72">
        <v>39.08</v>
      </c>
    </row>
    <row r="5740" spans="1:9">
      <c r="A5740" s="71" t="s">
        <v>22472</v>
      </c>
      <c r="B5740" s="71" t="s">
        <v>22473</v>
      </c>
      <c r="C5740" s="276" t="s">
        <v>138</v>
      </c>
      <c r="D5740" s="276" t="s">
        <v>143</v>
      </c>
      <c r="E5740" s="72">
        <v>9.8000000000000007</v>
      </c>
      <c r="F5740" s="72">
        <v>0</v>
      </c>
      <c r="G5740" s="72">
        <v>0</v>
      </c>
      <c r="H5740" s="72">
        <v>9.8000000000000007</v>
      </c>
      <c r="I5740" s="72">
        <v>9.8000000000000007</v>
      </c>
    </row>
    <row r="5741" spans="1:9">
      <c r="A5741" s="71" t="s">
        <v>22474</v>
      </c>
      <c r="B5741" s="71" t="s">
        <v>22475</v>
      </c>
      <c r="C5741" s="276" t="s">
        <v>138</v>
      </c>
      <c r="D5741" s="276" t="s">
        <v>143</v>
      </c>
      <c r="E5741" s="72">
        <v>161.12</v>
      </c>
      <c r="F5741" s="72">
        <v>0</v>
      </c>
      <c r="G5741" s="72">
        <v>0</v>
      </c>
      <c r="H5741" s="72">
        <v>161.12</v>
      </c>
      <c r="I5741" s="72">
        <v>161.12</v>
      </c>
    </row>
    <row r="5742" spans="1:9">
      <c r="A5742" s="71" t="s">
        <v>22476</v>
      </c>
      <c r="B5742" s="71" t="s">
        <v>22477</v>
      </c>
      <c r="C5742" s="276" t="s">
        <v>138</v>
      </c>
      <c r="D5742" s="276" t="s">
        <v>2</v>
      </c>
      <c r="E5742" s="72">
        <v>44.54</v>
      </c>
      <c r="F5742" s="72">
        <v>0</v>
      </c>
      <c r="G5742" s="72">
        <v>0</v>
      </c>
      <c r="H5742" s="72">
        <v>44.54</v>
      </c>
      <c r="I5742" s="72">
        <v>44.54</v>
      </c>
    </row>
    <row r="5743" spans="1:9">
      <c r="A5743" s="71" t="s">
        <v>22478</v>
      </c>
      <c r="B5743" s="71" t="s">
        <v>22479</v>
      </c>
      <c r="C5743" s="276" t="s">
        <v>138</v>
      </c>
      <c r="D5743" s="276" t="s">
        <v>2</v>
      </c>
      <c r="E5743" s="72">
        <v>66.91</v>
      </c>
      <c r="F5743" s="72">
        <v>0</v>
      </c>
      <c r="G5743" s="72">
        <v>0</v>
      </c>
      <c r="H5743" s="72">
        <v>66.91</v>
      </c>
      <c r="I5743" s="72">
        <v>66.91</v>
      </c>
    </row>
    <row r="5744" spans="1:9">
      <c r="A5744" s="71" t="s">
        <v>22480</v>
      </c>
      <c r="B5744" s="71" t="s">
        <v>22481</v>
      </c>
      <c r="C5744" s="276" t="s">
        <v>138</v>
      </c>
      <c r="D5744" s="276" t="s">
        <v>143</v>
      </c>
      <c r="E5744" s="72">
        <v>128.97999999999999</v>
      </c>
      <c r="F5744" s="72">
        <v>0</v>
      </c>
      <c r="G5744" s="72">
        <v>0</v>
      </c>
      <c r="H5744" s="72">
        <v>128.97999999999999</v>
      </c>
      <c r="I5744" s="72">
        <v>128.97999999999999</v>
      </c>
    </row>
    <row r="5745" spans="1:9">
      <c r="A5745" s="71" t="s">
        <v>22482</v>
      </c>
      <c r="B5745" s="71" t="s">
        <v>22483</v>
      </c>
      <c r="C5745" s="276" t="s">
        <v>138</v>
      </c>
      <c r="D5745" s="276" t="s">
        <v>2</v>
      </c>
      <c r="E5745" s="72">
        <v>56.2</v>
      </c>
      <c r="F5745" s="72">
        <v>0</v>
      </c>
      <c r="G5745" s="72">
        <v>0</v>
      </c>
      <c r="H5745" s="72">
        <v>56.2</v>
      </c>
      <c r="I5745" s="72">
        <v>56.2</v>
      </c>
    </row>
    <row r="5746" spans="1:9">
      <c r="A5746" s="71" t="s">
        <v>22484</v>
      </c>
      <c r="B5746" s="71" t="s">
        <v>22485</v>
      </c>
      <c r="C5746" s="276" t="s">
        <v>138</v>
      </c>
      <c r="D5746" s="276" t="s">
        <v>143</v>
      </c>
      <c r="E5746" s="72">
        <v>20.83</v>
      </c>
      <c r="F5746" s="72">
        <v>0</v>
      </c>
      <c r="G5746" s="72">
        <v>0</v>
      </c>
      <c r="H5746" s="72">
        <v>20.83</v>
      </c>
      <c r="I5746" s="72">
        <v>20.83</v>
      </c>
    </row>
    <row r="5747" spans="1:9">
      <c r="A5747" s="71" t="s">
        <v>22486</v>
      </c>
      <c r="B5747" s="71" t="s">
        <v>22487</v>
      </c>
      <c r="C5747" s="276" t="s">
        <v>138</v>
      </c>
      <c r="D5747" s="276" t="s">
        <v>143</v>
      </c>
      <c r="E5747" s="72">
        <v>9.33</v>
      </c>
      <c r="F5747" s="72">
        <v>0</v>
      </c>
      <c r="G5747" s="72">
        <v>0</v>
      </c>
      <c r="H5747" s="72">
        <v>9.33</v>
      </c>
      <c r="I5747" s="72">
        <v>9.33</v>
      </c>
    </row>
    <row r="5748" spans="1:9">
      <c r="A5748" s="71" t="s">
        <v>22488</v>
      </c>
      <c r="B5748" s="71" t="s">
        <v>22489</v>
      </c>
      <c r="C5748" s="276" t="s">
        <v>138</v>
      </c>
      <c r="D5748" s="276" t="s">
        <v>2</v>
      </c>
      <c r="E5748" s="72">
        <v>68.900000000000006</v>
      </c>
      <c r="F5748" s="72">
        <v>0</v>
      </c>
      <c r="G5748" s="72">
        <v>0</v>
      </c>
      <c r="H5748" s="72">
        <v>68.900000000000006</v>
      </c>
      <c r="I5748" s="72">
        <v>68.900000000000006</v>
      </c>
    </row>
    <row r="5749" spans="1:9">
      <c r="A5749" s="71" t="s">
        <v>22490</v>
      </c>
      <c r="B5749" s="71" t="s">
        <v>22491</v>
      </c>
      <c r="C5749" s="276" t="s">
        <v>138</v>
      </c>
      <c r="D5749" s="276" t="s">
        <v>2</v>
      </c>
      <c r="E5749" s="72">
        <v>27.62</v>
      </c>
      <c r="F5749" s="72">
        <v>0</v>
      </c>
      <c r="G5749" s="72">
        <v>0</v>
      </c>
      <c r="H5749" s="72">
        <v>27.62</v>
      </c>
      <c r="I5749" s="72">
        <v>27.62</v>
      </c>
    </row>
    <row r="5750" spans="1:9">
      <c r="A5750" s="71" t="s">
        <v>22492</v>
      </c>
      <c r="B5750" s="71" t="s">
        <v>22493</v>
      </c>
      <c r="C5750" s="276" t="s">
        <v>138</v>
      </c>
      <c r="D5750" s="276" t="s">
        <v>2</v>
      </c>
      <c r="E5750" s="72">
        <v>13.16</v>
      </c>
      <c r="F5750" s="72">
        <v>0</v>
      </c>
      <c r="G5750" s="72">
        <v>0</v>
      </c>
      <c r="H5750" s="72">
        <v>13.16</v>
      </c>
      <c r="I5750" s="72">
        <v>13.16</v>
      </c>
    </row>
    <row r="5751" spans="1:9">
      <c r="A5751" s="71" t="s">
        <v>22494</v>
      </c>
      <c r="B5751" s="71" t="s">
        <v>22495</v>
      </c>
      <c r="C5751" s="276" t="s">
        <v>138</v>
      </c>
      <c r="D5751" s="276" t="s">
        <v>143</v>
      </c>
      <c r="E5751" s="72">
        <v>73.87</v>
      </c>
      <c r="F5751" s="72">
        <v>0</v>
      </c>
      <c r="G5751" s="72">
        <v>0</v>
      </c>
      <c r="H5751" s="72">
        <v>73.87</v>
      </c>
      <c r="I5751" s="72">
        <v>73.87</v>
      </c>
    </row>
    <row r="5752" spans="1:9">
      <c r="A5752" s="71" t="s">
        <v>22496</v>
      </c>
      <c r="B5752" s="71" t="s">
        <v>22497</v>
      </c>
      <c r="C5752" s="276" t="s">
        <v>138</v>
      </c>
      <c r="D5752" s="276" t="s">
        <v>2</v>
      </c>
      <c r="E5752" s="72">
        <v>41.14</v>
      </c>
      <c r="F5752" s="72">
        <v>0</v>
      </c>
      <c r="G5752" s="72">
        <v>0</v>
      </c>
      <c r="H5752" s="72">
        <v>41.14</v>
      </c>
      <c r="I5752" s="72">
        <v>41.14</v>
      </c>
    </row>
    <row r="5753" spans="1:9">
      <c r="A5753" s="71" t="s">
        <v>22498</v>
      </c>
      <c r="B5753" s="71" t="s">
        <v>22499</v>
      </c>
      <c r="C5753" s="276" t="s">
        <v>138</v>
      </c>
      <c r="D5753" s="276" t="s">
        <v>143</v>
      </c>
      <c r="E5753" s="72">
        <v>6</v>
      </c>
      <c r="F5753" s="72">
        <v>0</v>
      </c>
      <c r="G5753" s="72">
        <v>0</v>
      </c>
      <c r="H5753" s="72">
        <v>6</v>
      </c>
      <c r="I5753" s="72">
        <v>6</v>
      </c>
    </row>
    <row r="5754" spans="1:9">
      <c r="A5754" s="71" t="s">
        <v>22500</v>
      </c>
      <c r="B5754" s="71" t="s">
        <v>22501</v>
      </c>
      <c r="C5754" s="276" t="s">
        <v>138</v>
      </c>
      <c r="D5754" s="276" t="s">
        <v>143</v>
      </c>
      <c r="E5754" s="72">
        <v>32.799999999999997</v>
      </c>
      <c r="F5754" s="72">
        <v>0</v>
      </c>
      <c r="G5754" s="72">
        <v>0</v>
      </c>
      <c r="H5754" s="72">
        <v>32.799999999999997</v>
      </c>
      <c r="I5754" s="72">
        <v>32.799999999999997</v>
      </c>
    </row>
    <row r="5755" spans="1:9">
      <c r="A5755" s="71" t="s">
        <v>22502</v>
      </c>
      <c r="B5755" s="71" t="s">
        <v>22503</v>
      </c>
      <c r="C5755" s="276" t="s">
        <v>138</v>
      </c>
      <c r="D5755" s="276" t="s">
        <v>143</v>
      </c>
      <c r="E5755" s="72">
        <v>6.07</v>
      </c>
      <c r="F5755" s="72">
        <v>0</v>
      </c>
      <c r="G5755" s="72">
        <v>0</v>
      </c>
      <c r="H5755" s="72">
        <v>6.07</v>
      </c>
      <c r="I5755" s="72">
        <v>6.07</v>
      </c>
    </row>
    <row r="5756" spans="1:9">
      <c r="A5756" s="71" t="s">
        <v>22504</v>
      </c>
      <c r="B5756" s="71" t="s">
        <v>22505</v>
      </c>
      <c r="C5756" s="276" t="s">
        <v>138</v>
      </c>
      <c r="D5756" s="276" t="s">
        <v>1115</v>
      </c>
      <c r="E5756" s="72">
        <v>4800</v>
      </c>
      <c r="F5756" s="72">
        <v>0</v>
      </c>
      <c r="G5756" s="72">
        <v>0</v>
      </c>
      <c r="H5756" s="72">
        <v>4800</v>
      </c>
      <c r="I5756" s="72">
        <v>4800</v>
      </c>
    </row>
    <row r="5757" spans="1:9">
      <c r="A5757" s="71" t="s">
        <v>22506</v>
      </c>
      <c r="B5757" s="71" t="s">
        <v>10100</v>
      </c>
      <c r="C5757" s="276" t="s">
        <v>138</v>
      </c>
      <c r="D5757" s="276" t="s">
        <v>6</v>
      </c>
      <c r="E5757" s="72">
        <v>1618.39</v>
      </c>
      <c r="F5757" s="72">
        <v>0</v>
      </c>
      <c r="G5757" s="72">
        <v>0</v>
      </c>
      <c r="H5757" s="72">
        <v>1618.39</v>
      </c>
      <c r="I5757" s="72">
        <v>1618.39</v>
      </c>
    </row>
    <row r="5758" spans="1:9" ht="25.5">
      <c r="A5758" s="71" t="s">
        <v>22507</v>
      </c>
      <c r="B5758" s="71" t="s">
        <v>22508</v>
      </c>
      <c r="C5758" s="276" t="s">
        <v>138</v>
      </c>
      <c r="D5758" s="276" t="s">
        <v>9</v>
      </c>
      <c r="E5758" s="72">
        <v>51.74</v>
      </c>
      <c r="F5758" s="72">
        <v>0</v>
      </c>
      <c r="G5758" s="72">
        <v>0</v>
      </c>
      <c r="H5758" s="72">
        <v>51.74</v>
      </c>
      <c r="I5758" s="72">
        <v>51.74</v>
      </c>
    </row>
    <row r="5759" spans="1:9">
      <c r="A5759" s="71" t="s">
        <v>22509</v>
      </c>
      <c r="B5759" s="71" t="s">
        <v>10098</v>
      </c>
      <c r="C5759" s="276" t="s">
        <v>138</v>
      </c>
      <c r="D5759" s="276" t="s">
        <v>6</v>
      </c>
      <c r="E5759" s="72">
        <v>769.57</v>
      </c>
      <c r="F5759" s="72">
        <v>0</v>
      </c>
      <c r="G5759" s="72">
        <v>0</v>
      </c>
      <c r="H5759" s="72">
        <v>769.57</v>
      </c>
      <c r="I5759" s="72">
        <v>769.57</v>
      </c>
    </row>
    <row r="5760" spans="1:9">
      <c r="A5760" s="71" t="s">
        <v>22510</v>
      </c>
      <c r="B5760" s="71" t="s">
        <v>22511</v>
      </c>
      <c r="C5760" s="276" t="s">
        <v>138</v>
      </c>
      <c r="D5760" s="276" t="s">
        <v>9</v>
      </c>
      <c r="E5760" s="72">
        <v>4.4000000000000004</v>
      </c>
      <c r="F5760" s="72">
        <v>0</v>
      </c>
      <c r="G5760" s="72">
        <v>0</v>
      </c>
      <c r="H5760" s="72">
        <v>4.4000000000000004</v>
      </c>
      <c r="I5760" s="72">
        <v>4.4000000000000004</v>
      </c>
    </row>
    <row r="5761" spans="1:9" ht="25.5">
      <c r="A5761" s="71" t="s">
        <v>22512</v>
      </c>
      <c r="B5761" s="71" t="s">
        <v>22513</v>
      </c>
      <c r="C5761" s="276" t="s">
        <v>138</v>
      </c>
      <c r="D5761" s="276" t="s">
        <v>6</v>
      </c>
      <c r="E5761" s="72">
        <v>1794.8</v>
      </c>
      <c r="F5761" s="72">
        <v>0</v>
      </c>
      <c r="G5761" s="72">
        <v>0</v>
      </c>
      <c r="H5761" s="72">
        <v>1794.8</v>
      </c>
      <c r="I5761" s="72">
        <v>1794.8</v>
      </c>
    </row>
    <row r="5762" spans="1:9" ht="25.5">
      <c r="A5762" s="71" t="s">
        <v>22514</v>
      </c>
      <c r="B5762" s="71" t="s">
        <v>22515</v>
      </c>
      <c r="C5762" s="276" t="s">
        <v>138</v>
      </c>
      <c r="D5762" s="276" t="s">
        <v>6</v>
      </c>
      <c r="E5762" s="72">
        <v>1549.54</v>
      </c>
      <c r="F5762" s="72">
        <v>0</v>
      </c>
      <c r="G5762" s="72">
        <v>0</v>
      </c>
      <c r="H5762" s="72">
        <v>1549.54</v>
      </c>
      <c r="I5762" s="72">
        <v>1549.54</v>
      </c>
    </row>
    <row r="5763" spans="1:9" ht="25.5">
      <c r="A5763" s="71" t="s">
        <v>22516</v>
      </c>
      <c r="B5763" s="71" t="s">
        <v>22517</v>
      </c>
      <c r="C5763" s="276" t="s">
        <v>138</v>
      </c>
      <c r="D5763" s="276" t="s">
        <v>6</v>
      </c>
      <c r="E5763" s="72">
        <v>2155.39</v>
      </c>
      <c r="F5763" s="72">
        <v>0</v>
      </c>
      <c r="G5763" s="72">
        <v>0</v>
      </c>
      <c r="H5763" s="72">
        <v>2155.39</v>
      </c>
      <c r="I5763" s="72">
        <v>2155.39</v>
      </c>
    </row>
    <row r="5764" spans="1:9" ht="38.25">
      <c r="A5764" s="71" t="s">
        <v>22518</v>
      </c>
      <c r="B5764" s="71" t="s">
        <v>22519</v>
      </c>
      <c r="C5764" s="276" t="s">
        <v>138</v>
      </c>
      <c r="D5764" s="276" t="s">
        <v>6</v>
      </c>
      <c r="E5764" s="72">
        <v>3055.57</v>
      </c>
      <c r="F5764" s="72">
        <v>0</v>
      </c>
      <c r="G5764" s="72">
        <v>0</v>
      </c>
      <c r="H5764" s="72">
        <v>3055.57</v>
      </c>
      <c r="I5764" s="72">
        <v>3055.57</v>
      </c>
    </row>
    <row r="5765" spans="1:9" ht="38.25">
      <c r="A5765" s="71" t="s">
        <v>22520</v>
      </c>
      <c r="B5765" s="71" t="s">
        <v>22521</v>
      </c>
      <c r="C5765" s="276" t="s">
        <v>138</v>
      </c>
      <c r="D5765" s="276" t="s">
        <v>6</v>
      </c>
      <c r="E5765" s="72">
        <v>2584.59</v>
      </c>
      <c r="F5765" s="72">
        <v>0</v>
      </c>
      <c r="G5765" s="72">
        <v>0</v>
      </c>
      <c r="H5765" s="72">
        <v>2584.59</v>
      </c>
      <c r="I5765" s="72">
        <v>2584.59</v>
      </c>
    </row>
    <row r="5766" spans="1:9">
      <c r="A5766" s="71" t="s">
        <v>22522</v>
      </c>
      <c r="B5766" s="71" t="s">
        <v>22523</v>
      </c>
      <c r="C5766" s="276" t="s">
        <v>138</v>
      </c>
      <c r="D5766" s="276" t="s">
        <v>518</v>
      </c>
      <c r="E5766" s="72">
        <v>244.4</v>
      </c>
      <c r="F5766" s="72">
        <v>0</v>
      </c>
      <c r="G5766" s="72">
        <v>0</v>
      </c>
      <c r="H5766" s="72">
        <v>244.4</v>
      </c>
      <c r="I5766" s="72">
        <v>244.4</v>
      </c>
    </row>
    <row r="5767" spans="1:9" ht="25.5">
      <c r="A5767" s="71" t="s">
        <v>22524</v>
      </c>
      <c r="B5767" s="71" t="s">
        <v>22525</v>
      </c>
      <c r="C5767" s="276" t="s">
        <v>138</v>
      </c>
      <c r="D5767" s="276" t="s">
        <v>0</v>
      </c>
      <c r="E5767" s="72">
        <v>632.11</v>
      </c>
      <c r="F5767" s="72">
        <v>0</v>
      </c>
      <c r="G5767" s="72">
        <v>0</v>
      </c>
      <c r="H5767" s="72">
        <v>632.11</v>
      </c>
      <c r="I5767" s="72">
        <v>632.11</v>
      </c>
    </row>
    <row r="5768" spans="1:9" ht="25.5">
      <c r="A5768" s="71" t="s">
        <v>22526</v>
      </c>
      <c r="B5768" s="71" t="s">
        <v>22527</v>
      </c>
      <c r="C5768" s="276" t="s">
        <v>138</v>
      </c>
      <c r="D5768" s="276" t="s">
        <v>6</v>
      </c>
      <c r="E5768" s="72">
        <v>2721.8</v>
      </c>
      <c r="F5768" s="72">
        <v>0</v>
      </c>
      <c r="G5768" s="72">
        <v>0</v>
      </c>
      <c r="H5768" s="72">
        <v>2721.8</v>
      </c>
      <c r="I5768" s="72">
        <v>2721.8</v>
      </c>
    </row>
    <row r="5769" spans="1:9" ht="25.5">
      <c r="A5769" s="71" t="s">
        <v>22528</v>
      </c>
      <c r="B5769" s="71" t="s">
        <v>22529</v>
      </c>
      <c r="C5769" s="276" t="s">
        <v>138</v>
      </c>
      <c r="D5769" s="276" t="s">
        <v>0</v>
      </c>
      <c r="E5769" s="72">
        <v>390</v>
      </c>
      <c r="F5769" s="72">
        <v>0</v>
      </c>
      <c r="G5769" s="72">
        <v>0</v>
      </c>
      <c r="H5769" s="72">
        <v>390</v>
      </c>
      <c r="I5769" s="72">
        <v>390</v>
      </c>
    </row>
    <row r="5770" spans="1:9">
      <c r="A5770" s="71" t="s">
        <v>22530</v>
      </c>
      <c r="B5770" s="71" t="s">
        <v>22531</v>
      </c>
      <c r="C5770" s="276" t="s">
        <v>138</v>
      </c>
      <c r="D5770" s="276" t="s">
        <v>0</v>
      </c>
      <c r="E5770" s="72">
        <v>352.12</v>
      </c>
      <c r="F5770" s="72">
        <v>0</v>
      </c>
      <c r="G5770" s="72">
        <v>0</v>
      </c>
      <c r="H5770" s="72">
        <v>352.12</v>
      </c>
      <c r="I5770" s="72">
        <v>352.12</v>
      </c>
    </row>
    <row r="5771" spans="1:9" ht="38.25">
      <c r="A5771" s="71" t="s">
        <v>22532</v>
      </c>
      <c r="B5771" s="71" t="s">
        <v>22533</v>
      </c>
      <c r="C5771" s="276" t="s">
        <v>138</v>
      </c>
      <c r="D5771" s="276" t="s">
        <v>6</v>
      </c>
      <c r="E5771" s="72">
        <v>1869.96</v>
      </c>
      <c r="F5771" s="72">
        <v>0</v>
      </c>
      <c r="G5771" s="72">
        <v>0</v>
      </c>
      <c r="H5771" s="72">
        <v>1869.96</v>
      </c>
      <c r="I5771" s="72">
        <v>1869.96</v>
      </c>
    </row>
    <row r="5772" spans="1:9" ht="25.5">
      <c r="A5772" s="71" t="s">
        <v>22534</v>
      </c>
      <c r="B5772" s="71" t="s">
        <v>22535</v>
      </c>
      <c r="C5772" s="276" t="s">
        <v>138</v>
      </c>
      <c r="D5772" s="276" t="s">
        <v>0</v>
      </c>
      <c r="E5772" s="72">
        <v>565.4</v>
      </c>
      <c r="F5772" s="72">
        <v>0</v>
      </c>
      <c r="G5772" s="72">
        <v>0</v>
      </c>
      <c r="H5772" s="72">
        <v>565.4</v>
      </c>
      <c r="I5772" s="72">
        <v>565.4</v>
      </c>
    </row>
    <row r="5773" spans="1:9" ht="25.5">
      <c r="A5773" s="71" t="s">
        <v>22536</v>
      </c>
      <c r="B5773" s="71" t="s">
        <v>22537</v>
      </c>
      <c r="C5773" s="276" t="s">
        <v>138</v>
      </c>
      <c r="D5773" s="276" t="s">
        <v>6</v>
      </c>
      <c r="E5773" s="72">
        <v>2169.23</v>
      </c>
      <c r="F5773" s="72">
        <v>0</v>
      </c>
      <c r="G5773" s="72">
        <v>0</v>
      </c>
      <c r="H5773" s="72">
        <v>2169.23</v>
      </c>
      <c r="I5773" s="72">
        <v>2169.23</v>
      </c>
    </row>
    <row r="5774" spans="1:9" ht="38.25">
      <c r="A5774" s="71" t="s">
        <v>22538</v>
      </c>
      <c r="B5774" s="71" t="s">
        <v>22539</v>
      </c>
      <c r="C5774" s="276" t="s">
        <v>138</v>
      </c>
      <c r="D5774" s="276" t="s">
        <v>6</v>
      </c>
      <c r="E5774" s="72">
        <v>1792.45</v>
      </c>
      <c r="F5774" s="72">
        <v>0</v>
      </c>
      <c r="G5774" s="72">
        <v>0</v>
      </c>
      <c r="H5774" s="72">
        <v>1792.45</v>
      </c>
      <c r="I5774" s="72">
        <v>1792.45</v>
      </c>
    </row>
    <row r="5775" spans="1:9" ht="25.5">
      <c r="A5775" s="71" t="s">
        <v>22540</v>
      </c>
      <c r="B5775" s="71" t="s">
        <v>22541</v>
      </c>
      <c r="C5775" s="276" t="s">
        <v>138</v>
      </c>
      <c r="D5775" s="276" t="s">
        <v>6</v>
      </c>
      <c r="E5775" s="72">
        <v>1857.72</v>
      </c>
      <c r="F5775" s="72">
        <v>0</v>
      </c>
      <c r="G5775" s="72">
        <v>0</v>
      </c>
      <c r="H5775" s="72">
        <v>1857.72</v>
      </c>
      <c r="I5775" s="72">
        <v>1857.72</v>
      </c>
    </row>
    <row r="5776" spans="1:9" ht="25.5">
      <c r="A5776" s="71" t="s">
        <v>22542</v>
      </c>
      <c r="B5776" s="71" t="s">
        <v>22543</v>
      </c>
      <c r="C5776" s="276" t="s">
        <v>138</v>
      </c>
      <c r="D5776" s="276" t="s">
        <v>0</v>
      </c>
      <c r="E5776" s="72">
        <v>430.33</v>
      </c>
      <c r="F5776" s="72">
        <v>0</v>
      </c>
      <c r="G5776" s="72">
        <v>0</v>
      </c>
      <c r="H5776" s="72">
        <v>430.33</v>
      </c>
      <c r="I5776" s="72">
        <v>430.33</v>
      </c>
    </row>
    <row r="5777" spans="1:9" ht="25.5">
      <c r="A5777" s="71" t="s">
        <v>22544</v>
      </c>
      <c r="B5777" s="71" t="s">
        <v>22545</v>
      </c>
      <c r="C5777" s="276" t="s">
        <v>138</v>
      </c>
      <c r="D5777" s="276" t="s">
        <v>6</v>
      </c>
      <c r="E5777" s="72">
        <v>174.02</v>
      </c>
      <c r="F5777" s="72">
        <v>0</v>
      </c>
      <c r="G5777" s="72">
        <v>0</v>
      </c>
      <c r="H5777" s="72">
        <v>174.02</v>
      </c>
      <c r="I5777" s="72">
        <v>174.02</v>
      </c>
    </row>
    <row r="5778" spans="1:9" ht="25.5">
      <c r="A5778" s="71" t="s">
        <v>22546</v>
      </c>
      <c r="B5778" s="71" t="s">
        <v>22547</v>
      </c>
      <c r="C5778" s="276" t="s">
        <v>138</v>
      </c>
      <c r="D5778" s="276" t="s">
        <v>6</v>
      </c>
      <c r="E5778" s="72">
        <v>931.11</v>
      </c>
      <c r="F5778" s="72">
        <v>0</v>
      </c>
      <c r="G5778" s="72">
        <v>0</v>
      </c>
      <c r="H5778" s="72">
        <v>931.11</v>
      </c>
      <c r="I5778" s="72">
        <v>931.11</v>
      </c>
    </row>
    <row r="5779" spans="1:9" ht="25.5">
      <c r="A5779" s="71" t="s">
        <v>22548</v>
      </c>
      <c r="B5779" s="71" t="s">
        <v>22549</v>
      </c>
      <c r="C5779" s="276" t="s">
        <v>138</v>
      </c>
      <c r="D5779" s="276" t="s">
        <v>6</v>
      </c>
      <c r="E5779" s="72">
        <v>1342.44</v>
      </c>
      <c r="F5779" s="72">
        <v>0</v>
      </c>
      <c r="G5779" s="72">
        <v>0</v>
      </c>
      <c r="H5779" s="72">
        <v>1342.44</v>
      </c>
      <c r="I5779" s="72">
        <v>1342.44</v>
      </c>
    </row>
    <row r="5780" spans="1:9" ht="25.5">
      <c r="A5780" s="71" t="s">
        <v>22550</v>
      </c>
      <c r="B5780" s="71" t="s">
        <v>22551</v>
      </c>
      <c r="C5780" s="276" t="s">
        <v>138</v>
      </c>
      <c r="D5780" s="276" t="s">
        <v>6</v>
      </c>
      <c r="E5780" s="72">
        <v>599.38</v>
      </c>
      <c r="F5780" s="72">
        <v>0</v>
      </c>
      <c r="G5780" s="72">
        <v>0</v>
      </c>
      <c r="H5780" s="72">
        <v>599.38</v>
      </c>
      <c r="I5780" s="72">
        <v>599.38</v>
      </c>
    </row>
    <row r="5781" spans="1:9" ht="25.5">
      <c r="A5781" s="71" t="s">
        <v>22552</v>
      </c>
      <c r="B5781" s="71" t="s">
        <v>22553</v>
      </c>
      <c r="C5781" s="276" t="s">
        <v>138</v>
      </c>
      <c r="D5781" s="276" t="s">
        <v>6</v>
      </c>
      <c r="E5781" s="72">
        <v>817.33</v>
      </c>
      <c r="F5781" s="72">
        <v>0</v>
      </c>
      <c r="G5781" s="72">
        <v>0</v>
      </c>
      <c r="H5781" s="72">
        <v>817.33</v>
      </c>
      <c r="I5781" s="72">
        <v>817.33</v>
      </c>
    </row>
    <row r="5782" spans="1:9" ht="25.5">
      <c r="A5782" s="71" t="s">
        <v>22554</v>
      </c>
      <c r="B5782" s="71" t="s">
        <v>22555</v>
      </c>
      <c r="C5782" s="276" t="s">
        <v>138</v>
      </c>
      <c r="D5782" s="276" t="s">
        <v>6</v>
      </c>
      <c r="E5782" s="72">
        <v>350.71</v>
      </c>
      <c r="F5782" s="72">
        <v>0</v>
      </c>
      <c r="G5782" s="72">
        <v>0</v>
      </c>
      <c r="H5782" s="72">
        <v>350.71</v>
      </c>
      <c r="I5782" s="72">
        <v>350.71</v>
      </c>
    </row>
    <row r="5783" spans="1:9" ht="25.5">
      <c r="A5783" s="71" t="s">
        <v>22556</v>
      </c>
      <c r="B5783" s="71" t="s">
        <v>22557</v>
      </c>
      <c r="C5783" s="276" t="s">
        <v>138</v>
      </c>
      <c r="D5783" s="276" t="s">
        <v>6</v>
      </c>
      <c r="E5783" s="72">
        <v>90.63</v>
      </c>
      <c r="F5783" s="72">
        <v>0</v>
      </c>
      <c r="G5783" s="72">
        <v>0</v>
      </c>
      <c r="H5783" s="72">
        <v>90.63</v>
      </c>
      <c r="I5783" s="72">
        <v>90.63</v>
      </c>
    </row>
    <row r="5784" spans="1:9" ht="25.5">
      <c r="A5784" s="71" t="s">
        <v>22558</v>
      </c>
      <c r="B5784" s="71" t="s">
        <v>22559</v>
      </c>
      <c r="C5784" s="276" t="s">
        <v>138</v>
      </c>
      <c r="D5784" s="276" t="s">
        <v>6</v>
      </c>
      <c r="E5784" s="72">
        <v>231.37</v>
      </c>
      <c r="F5784" s="72">
        <v>0</v>
      </c>
      <c r="G5784" s="72">
        <v>0</v>
      </c>
      <c r="H5784" s="72">
        <v>231.37</v>
      </c>
      <c r="I5784" s="72">
        <v>231.37</v>
      </c>
    </row>
    <row r="5785" spans="1:9" ht="25.5">
      <c r="A5785" s="71" t="s">
        <v>22560</v>
      </c>
      <c r="B5785" s="71" t="s">
        <v>22561</v>
      </c>
      <c r="C5785" s="276" t="s">
        <v>138</v>
      </c>
      <c r="D5785" s="276" t="s">
        <v>6</v>
      </c>
      <c r="E5785" s="72">
        <v>545.13</v>
      </c>
      <c r="F5785" s="72">
        <v>0</v>
      </c>
      <c r="G5785" s="72">
        <v>0</v>
      </c>
      <c r="H5785" s="72">
        <v>545.13</v>
      </c>
      <c r="I5785" s="72">
        <v>545.13</v>
      </c>
    </row>
    <row r="5786" spans="1:9" ht="25.5">
      <c r="A5786" s="71" t="s">
        <v>22562</v>
      </c>
      <c r="B5786" s="71" t="s">
        <v>22563</v>
      </c>
      <c r="C5786" s="276" t="s">
        <v>138</v>
      </c>
      <c r="D5786" s="276" t="s">
        <v>6</v>
      </c>
      <c r="E5786" s="72">
        <v>88.77</v>
      </c>
      <c r="F5786" s="72">
        <v>0</v>
      </c>
      <c r="G5786" s="72">
        <v>0</v>
      </c>
      <c r="H5786" s="72">
        <v>88.77</v>
      </c>
      <c r="I5786" s="72">
        <v>88.77</v>
      </c>
    </row>
    <row r="5787" spans="1:9" ht="38.25">
      <c r="A5787" s="71" t="s">
        <v>22564</v>
      </c>
      <c r="B5787" s="71" t="s">
        <v>22565</v>
      </c>
      <c r="C5787" s="276" t="s">
        <v>138</v>
      </c>
      <c r="D5787" s="276" t="s">
        <v>6</v>
      </c>
      <c r="E5787" s="72">
        <v>771.71</v>
      </c>
      <c r="F5787" s="72">
        <v>0</v>
      </c>
      <c r="G5787" s="72">
        <v>0</v>
      </c>
      <c r="H5787" s="72">
        <v>771.71</v>
      </c>
      <c r="I5787" s="72">
        <v>771.71</v>
      </c>
    </row>
    <row r="5788" spans="1:9" ht="25.5">
      <c r="A5788" s="71" t="s">
        <v>22566</v>
      </c>
      <c r="B5788" s="71" t="s">
        <v>22567</v>
      </c>
      <c r="C5788" s="276" t="s">
        <v>138</v>
      </c>
      <c r="D5788" s="276" t="s">
        <v>6</v>
      </c>
      <c r="E5788" s="72">
        <v>786.79</v>
      </c>
      <c r="F5788" s="72">
        <v>0</v>
      </c>
      <c r="G5788" s="72">
        <v>0</v>
      </c>
      <c r="H5788" s="72">
        <v>786.79</v>
      </c>
      <c r="I5788" s="72">
        <v>786.79</v>
      </c>
    </row>
    <row r="5789" spans="1:9" ht="25.5">
      <c r="A5789" s="71" t="s">
        <v>22568</v>
      </c>
      <c r="B5789" s="71" t="s">
        <v>22569</v>
      </c>
      <c r="C5789" s="276" t="s">
        <v>138</v>
      </c>
      <c r="D5789" s="276" t="s">
        <v>6</v>
      </c>
      <c r="E5789" s="72">
        <v>272.18</v>
      </c>
      <c r="F5789" s="72">
        <v>0</v>
      </c>
      <c r="G5789" s="72">
        <v>0</v>
      </c>
      <c r="H5789" s="72">
        <v>272.18</v>
      </c>
      <c r="I5789" s="72">
        <v>272.18</v>
      </c>
    </row>
    <row r="5790" spans="1:9" ht="25.5">
      <c r="A5790" s="71" t="s">
        <v>22570</v>
      </c>
      <c r="B5790" s="71" t="s">
        <v>22571</v>
      </c>
      <c r="C5790" s="276" t="s">
        <v>138</v>
      </c>
      <c r="D5790" s="276" t="s">
        <v>6</v>
      </c>
      <c r="E5790" s="72">
        <v>680.2</v>
      </c>
      <c r="F5790" s="72">
        <v>0</v>
      </c>
      <c r="G5790" s="72">
        <v>0</v>
      </c>
      <c r="H5790" s="72">
        <v>680.2</v>
      </c>
      <c r="I5790" s="72">
        <v>680.2</v>
      </c>
    </row>
    <row r="5791" spans="1:9" ht="25.5">
      <c r="A5791" s="71" t="s">
        <v>22572</v>
      </c>
      <c r="B5791" s="71" t="s">
        <v>22573</v>
      </c>
      <c r="C5791" s="276" t="s">
        <v>138</v>
      </c>
      <c r="D5791" s="276" t="s">
        <v>6</v>
      </c>
      <c r="E5791" s="72">
        <v>1080.3599999999999</v>
      </c>
      <c r="F5791" s="72">
        <v>0</v>
      </c>
      <c r="G5791" s="72">
        <v>0</v>
      </c>
      <c r="H5791" s="72">
        <v>1080.3599999999999</v>
      </c>
      <c r="I5791" s="72">
        <v>1080.3599999999999</v>
      </c>
    </row>
    <row r="5792" spans="1:9" ht="25.5">
      <c r="A5792" s="71" t="s">
        <v>22574</v>
      </c>
      <c r="B5792" s="71" t="s">
        <v>22575</v>
      </c>
      <c r="C5792" s="276" t="s">
        <v>138</v>
      </c>
      <c r="D5792" s="276" t="s">
        <v>6</v>
      </c>
      <c r="E5792" s="72">
        <v>469.31</v>
      </c>
      <c r="F5792" s="72">
        <v>0</v>
      </c>
      <c r="G5792" s="72">
        <v>0</v>
      </c>
      <c r="H5792" s="72">
        <v>469.31</v>
      </c>
      <c r="I5792" s="72">
        <v>469.31</v>
      </c>
    </row>
    <row r="5793" spans="1:9" ht="38.25">
      <c r="A5793" s="71" t="s">
        <v>22576</v>
      </c>
      <c r="B5793" s="71" t="s">
        <v>22577</v>
      </c>
      <c r="C5793" s="276" t="s">
        <v>138</v>
      </c>
      <c r="D5793" s="276" t="s">
        <v>6</v>
      </c>
      <c r="E5793" s="72">
        <v>730.98</v>
      </c>
      <c r="F5793" s="72">
        <v>0</v>
      </c>
      <c r="G5793" s="72">
        <v>0</v>
      </c>
      <c r="H5793" s="72">
        <v>730.98</v>
      </c>
      <c r="I5793" s="72">
        <v>730.98</v>
      </c>
    </row>
    <row r="5794" spans="1:9" ht="25.5">
      <c r="A5794" s="71" t="s">
        <v>22578</v>
      </c>
      <c r="B5794" s="71" t="s">
        <v>22579</v>
      </c>
      <c r="C5794" s="276" t="s">
        <v>138</v>
      </c>
      <c r="D5794" s="276" t="s">
        <v>6</v>
      </c>
      <c r="E5794" s="72">
        <v>386.17</v>
      </c>
      <c r="F5794" s="72">
        <v>0</v>
      </c>
      <c r="G5794" s="72">
        <v>0</v>
      </c>
      <c r="H5794" s="72">
        <v>386.17</v>
      </c>
      <c r="I5794" s="72">
        <v>386.17</v>
      </c>
    </row>
    <row r="5795" spans="1:9" ht="25.5">
      <c r="A5795" s="71" t="s">
        <v>22580</v>
      </c>
      <c r="B5795" s="71" t="s">
        <v>22581</v>
      </c>
      <c r="C5795" s="276" t="s">
        <v>138</v>
      </c>
      <c r="D5795" s="276" t="s">
        <v>6</v>
      </c>
      <c r="E5795" s="72">
        <v>843.75</v>
      </c>
      <c r="F5795" s="72">
        <v>0</v>
      </c>
      <c r="G5795" s="72">
        <v>0</v>
      </c>
      <c r="H5795" s="72">
        <v>843.75</v>
      </c>
      <c r="I5795" s="72">
        <v>843.75</v>
      </c>
    </row>
    <row r="5796" spans="1:9" ht="25.5">
      <c r="A5796" s="71" t="s">
        <v>22582</v>
      </c>
      <c r="B5796" s="71" t="s">
        <v>22583</v>
      </c>
      <c r="C5796" s="276" t="s">
        <v>138</v>
      </c>
      <c r="D5796" s="276" t="s">
        <v>6</v>
      </c>
      <c r="E5796" s="72">
        <v>409.99</v>
      </c>
      <c r="F5796" s="72">
        <v>0</v>
      </c>
      <c r="G5796" s="72">
        <v>0</v>
      </c>
      <c r="H5796" s="72">
        <v>409.99</v>
      </c>
      <c r="I5796" s="72">
        <v>409.99</v>
      </c>
    </row>
    <row r="5797" spans="1:9" ht="25.5">
      <c r="A5797" s="71" t="s">
        <v>22584</v>
      </c>
      <c r="B5797" s="71" t="s">
        <v>22585</v>
      </c>
      <c r="C5797" s="276" t="s">
        <v>138</v>
      </c>
      <c r="D5797" s="276" t="s">
        <v>6</v>
      </c>
      <c r="E5797" s="72">
        <v>473.85</v>
      </c>
      <c r="F5797" s="72">
        <v>0</v>
      </c>
      <c r="G5797" s="72">
        <v>0</v>
      </c>
      <c r="H5797" s="72">
        <v>473.85</v>
      </c>
      <c r="I5797" s="72">
        <v>473.85</v>
      </c>
    </row>
    <row r="5798" spans="1:9" ht="25.5">
      <c r="A5798" s="71" t="s">
        <v>22586</v>
      </c>
      <c r="B5798" s="71" t="s">
        <v>22587</v>
      </c>
      <c r="C5798" s="276" t="s">
        <v>138</v>
      </c>
      <c r="D5798" s="276" t="s">
        <v>6</v>
      </c>
      <c r="E5798" s="72">
        <v>67.91</v>
      </c>
      <c r="F5798" s="72">
        <v>0</v>
      </c>
      <c r="G5798" s="72">
        <v>0</v>
      </c>
      <c r="H5798" s="72">
        <v>67.91</v>
      </c>
      <c r="I5798" s="72">
        <v>67.91</v>
      </c>
    </row>
    <row r="5799" spans="1:9" ht="25.5">
      <c r="A5799" s="71" t="s">
        <v>22588</v>
      </c>
      <c r="B5799" s="71" t="s">
        <v>22589</v>
      </c>
      <c r="C5799" s="276" t="s">
        <v>138</v>
      </c>
      <c r="D5799" s="276" t="s">
        <v>0</v>
      </c>
      <c r="E5799" s="72">
        <v>601.14</v>
      </c>
      <c r="F5799" s="72">
        <v>0</v>
      </c>
      <c r="G5799" s="72">
        <v>0</v>
      </c>
      <c r="H5799" s="72">
        <v>601.14</v>
      </c>
      <c r="I5799" s="72">
        <v>601.14</v>
      </c>
    </row>
    <row r="5800" spans="1:9" ht="25.5">
      <c r="A5800" s="71" t="s">
        <v>22590</v>
      </c>
      <c r="B5800" s="71" t="s">
        <v>22591</v>
      </c>
      <c r="C5800" s="276" t="s">
        <v>138</v>
      </c>
      <c r="D5800" s="276" t="s">
        <v>0</v>
      </c>
      <c r="E5800" s="72">
        <v>291.92</v>
      </c>
      <c r="F5800" s="72">
        <v>0</v>
      </c>
      <c r="G5800" s="72">
        <v>0</v>
      </c>
      <c r="H5800" s="72">
        <v>291.92</v>
      </c>
      <c r="I5800" s="72">
        <v>291.92</v>
      </c>
    </row>
    <row r="5801" spans="1:9" ht="25.5">
      <c r="A5801" s="71" t="s">
        <v>22592</v>
      </c>
      <c r="B5801" s="71" t="s">
        <v>22593</v>
      </c>
      <c r="C5801" s="276" t="s">
        <v>138</v>
      </c>
      <c r="D5801" s="276" t="s">
        <v>0</v>
      </c>
      <c r="E5801" s="72">
        <v>463.5</v>
      </c>
      <c r="F5801" s="72">
        <v>0</v>
      </c>
      <c r="G5801" s="72">
        <v>0</v>
      </c>
      <c r="H5801" s="72">
        <v>463.5</v>
      </c>
      <c r="I5801" s="72">
        <v>463.5</v>
      </c>
    </row>
    <row r="5802" spans="1:9">
      <c r="A5802" s="71" t="s">
        <v>22594</v>
      </c>
      <c r="B5802" s="71" t="s">
        <v>22595</v>
      </c>
      <c r="C5802" s="276" t="s">
        <v>138</v>
      </c>
      <c r="D5802" s="276" t="s">
        <v>0</v>
      </c>
      <c r="E5802" s="72">
        <v>294.70999999999998</v>
      </c>
      <c r="F5802" s="72">
        <v>0</v>
      </c>
      <c r="G5802" s="72">
        <v>0</v>
      </c>
      <c r="H5802" s="72">
        <v>294.70999999999998</v>
      </c>
      <c r="I5802" s="72">
        <v>294.70999999999998</v>
      </c>
    </row>
    <row r="5803" spans="1:9" ht="25.5">
      <c r="A5803" s="71" t="s">
        <v>22596</v>
      </c>
      <c r="B5803" s="71" t="s">
        <v>22597</v>
      </c>
      <c r="C5803" s="276" t="s">
        <v>138</v>
      </c>
      <c r="D5803" s="276" t="s">
        <v>0</v>
      </c>
      <c r="E5803" s="72">
        <v>315.98</v>
      </c>
      <c r="F5803" s="72">
        <v>0</v>
      </c>
      <c r="G5803" s="72">
        <v>0</v>
      </c>
      <c r="H5803" s="72">
        <v>315.98</v>
      </c>
      <c r="I5803" s="72">
        <v>315.98</v>
      </c>
    </row>
    <row r="5804" spans="1:9" ht="25.5">
      <c r="A5804" s="71" t="s">
        <v>22598</v>
      </c>
      <c r="B5804" s="71" t="s">
        <v>22599</v>
      </c>
      <c r="C5804" s="276" t="s">
        <v>138</v>
      </c>
      <c r="D5804" s="276" t="s">
        <v>6</v>
      </c>
      <c r="E5804" s="72">
        <v>269.81</v>
      </c>
      <c r="F5804" s="72">
        <v>0</v>
      </c>
      <c r="G5804" s="72">
        <v>0</v>
      </c>
      <c r="H5804" s="72">
        <v>269.81</v>
      </c>
      <c r="I5804" s="72">
        <v>269.81</v>
      </c>
    </row>
    <row r="5805" spans="1:9" ht="25.5">
      <c r="A5805" s="71" t="s">
        <v>22600</v>
      </c>
      <c r="B5805" s="71" t="s">
        <v>22601</v>
      </c>
      <c r="C5805" s="276" t="s">
        <v>138</v>
      </c>
      <c r="D5805" s="276" t="s">
        <v>6</v>
      </c>
      <c r="E5805" s="72">
        <v>1207.5999999999999</v>
      </c>
      <c r="F5805" s="72">
        <v>0</v>
      </c>
      <c r="G5805" s="72">
        <v>0</v>
      </c>
      <c r="H5805" s="72">
        <v>1207.5999999999999</v>
      </c>
      <c r="I5805" s="72">
        <v>1207.5999999999999</v>
      </c>
    </row>
    <row r="5806" spans="1:9" ht="25.5">
      <c r="A5806" s="71" t="s">
        <v>22602</v>
      </c>
      <c r="B5806" s="71" t="s">
        <v>22603</v>
      </c>
      <c r="C5806" s="276" t="s">
        <v>138</v>
      </c>
      <c r="D5806" s="276" t="s">
        <v>6</v>
      </c>
      <c r="E5806" s="72">
        <v>34.53</v>
      </c>
      <c r="F5806" s="72">
        <v>0</v>
      </c>
      <c r="G5806" s="72">
        <v>0</v>
      </c>
      <c r="H5806" s="72">
        <v>34.53</v>
      </c>
      <c r="I5806" s="72">
        <v>34.53</v>
      </c>
    </row>
    <row r="5807" spans="1:9" ht="25.5">
      <c r="A5807" s="71" t="s">
        <v>22604</v>
      </c>
      <c r="B5807" s="71" t="s">
        <v>22605</v>
      </c>
      <c r="C5807" s="276" t="s">
        <v>138</v>
      </c>
      <c r="D5807" s="276" t="s">
        <v>6</v>
      </c>
      <c r="E5807" s="72">
        <v>35.58</v>
      </c>
      <c r="F5807" s="72">
        <v>0</v>
      </c>
      <c r="G5807" s="72">
        <v>0</v>
      </c>
      <c r="H5807" s="72">
        <v>35.58</v>
      </c>
      <c r="I5807" s="72">
        <v>35.58</v>
      </c>
    </row>
    <row r="5808" spans="1:9" ht="25.5">
      <c r="A5808" s="71" t="s">
        <v>22606</v>
      </c>
      <c r="B5808" s="71" t="s">
        <v>22607</v>
      </c>
      <c r="C5808" s="276" t="s">
        <v>138</v>
      </c>
      <c r="D5808" s="276" t="s">
        <v>6</v>
      </c>
      <c r="E5808" s="72">
        <v>66.69</v>
      </c>
      <c r="F5808" s="72">
        <v>0</v>
      </c>
      <c r="G5808" s="72">
        <v>0</v>
      </c>
      <c r="H5808" s="72">
        <v>66.69</v>
      </c>
      <c r="I5808" s="72">
        <v>66.69</v>
      </c>
    </row>
    <row r="5809" spans="1:9" ht="25.5">
      <c r="A5809" s="71" t="s">
        <v>22608</v>
      </c>
      <c r="B5809" s="71" t="s">
        <v>22609</v>
      </c>
      <c r="C5809" s="276" t="s">
        <v>138</v>
      </c>
      <c r="D5809" s="276" t="s">
        <v>6</v>
      </c>
      <c r="E5809" s="72">
        <v>235</v>
      </c>
      <c r="F5809" s="72">
        <v>0</v>
      </c>
      <c r="G5809" s="72">
        <v>0</v>
      </c>
      <c r="H5809" s="72">
        <v>235</v>
      </c>
      <c r="I5809" s="72">
        <v>235</v>
      </c>
    </row>
    <row r="5810" spans="1:9" ht="25.5">
      <c r="A5810" s="71" t="s">
        <v>22610</v>
      </c>
      <c r="B5810" s="71" t="s">
        <v>22611</v>
      </c>
      <c r="C5810" s="276" t="s">
        <v>138</v>
      </c>
      <c r="D5810" s="276" t="s">
        <v>6</v>
      </c>
      <c r="E5810" s="72">
        <v>358.07</v>
      </c>
      <c r="F5810" s="72">
        <v>0</v>
      </c>
      <c r="G5810" s="72">
        <v>0</v>
      </c>
      <c r="H5810" s="72">
        <v>358.07</v>
      </c>
      <c r="I5810" s="72">
        <v>358.07</v>
      </c>
    </row>
    <row r="5811" spans="1:9" ht="25.5">
      <c r="A5811" s="71" t="s">
        <v>22612</v>
      </c>
      <c r="B5811" s="71" t="s">
        <v>22613</v>
      </c>
      <c r="C5811" s="276" t="s">
        <v>138</v>
      </c>
      <c r="D5811" s="276" t="s">
        <v>6</v>
      </c>
      <c r="E5811" s="72">
        <v>69.72</v>
      </c>
      <c r="F5811" s="72">
        <v>0</v>
      </c>
      <c r="G5811" s="72">
        <v>0</v>
      </c>
      <c r="H5811" s="72">
        <v>69.72</v>
      </c>
      <c r="I5811" s="72">
        <v>69.72</v>
      </c>
    </row>
    <row r="5812" spans="1:9" ht="25.5">
      <c r="A5812" s="71" t="s">
        <v>22614</v>
      </c>
      <c r="B5812" s="71" t="s">
        <v>22615</v>
      </c>
      <c r="C5812" s="276" t="s">
        <v>138</v>
      </c>
      <c r="D5812" s="276" t="s">
        <v>6</v>
      </c>
      <c r="E5812" s="72">
        <v>446.55</v>
      </c>
      <c r="F5812" s="72">
        <v>0</v>
      </c>
      <c r="G5812" s="72">
        <v>0</v>
      </c>
      <c r="H5812" s="72">
        <v>446.55</v>
      </c>
      <c r="I5812" s="72">
        <v>446.55</v>
      </c>
    </row>
    <row r="5813" spans="1:9" ht="25.5">
      <c r="A5813" s="71" t="s">
        <v>22616</v>
      </c>
      <c r="B5813" s="71" t="s">
        <v>22617</v>
      </c>
      <c r="C5813" s="276" t="s">
        <v>138</v>
      </c>
      <c r="D5813" s="276" t="s">
        <v>6</v>
      </c>
      <c r="E5813" s="72">
        <v>1377.23</v>
      </c>
      <c r="F5813" s="72">
        <v>0</v>
      </c>
      <c r="G5813" s="72">
        <v>0</v>
      </c>
      <c r="H5813" s="72">
        <v>1377.23</v>
      </c>
      <c r="I5813" s="72">
        <v>1377.23</v>
      </c>
    </row>
    <row r="5814" spans="1:9" ht="25.5">
      <c r="A5814" s="71" t="s">
        <v>22618</v>
      </c>
      <c r="B5814" s="71" t="s">
        <v>22619</v>
      </c>
      <c r="C5814" s="276" t="s">
        <v>138</v>
      </c>
      <c r="D5814" s="276" t="s">
        <v>0</v>
      </c>
      <c r="E5814" s="72">
        <v>1432.54</v>
      </c>
      <c r="F5814" s="72">
        <v>0</v>
      </c>
      <c r="G5814" s="72">
        <v>0</v>
      </c>
      <c r="H5814" s="72">
        <v>1432.54</v>
      </c>
      <c r="I5814" s="72">
        <v>1432.54</v>
      </c>
    </row>
    <row r="5815" spans="1:9" ht="25.5">
      <c r="A5815" s="71" t="s">
        <v>22620</v>
      </c>
      <c r="B5815" s="71" t="s">
        <v>22621</v>
      </c>
      <c r="C5815" s="276" t="s">
        <v>138</v>
      </c>
      <c r="D5815" s="276" t="s">
        <v>6</v>
      </c>
      <c r="E5815" s="72">
        <v>411.03</v>
      </c>
      <c r="F5815" s="72">
        <v>0</v>
      </c>
      <c r="G5815" s="72">
        <v>0</v>
      </c>
      <c r="H5815" s="72">
        <v>411.03</v>
      </c>
      <c r="I5815" s="72">
        <v>411.03</v>
      </c>
    </row>
    <row r="5816" spans="1:9" ht="25.5">
      <c r="A5816" s="71" t="s">
        <v>22622</v>
      </c>
      <c r="B5816" s="71" t="s">
        <v>22623</v>
      </c>
      <c r="C5816" s="276" t="s">
        <v>138</v>
      </c>
      <c r="D5816" s="276" t="s">
        <v>6</v>
      </c>
      <c r="E5816" s="72">
        <v>2605.52</v>
      </c>
      <c r="F5816" s="72">
        <v>0</v>
      </c>
      <c r="G5816" s="72">
        <v>0</v>
      </c>
      <c r="H5816" s="72">
        <v>2605.52</v>
      </c>
      <c r="I5816" s="72">
        <v>2605.52</v>
      </c>
    </row>
    <row r="5817" spans="1:9" ht="25.5">
      <c r="A5817" s="71" t="s">
        <v>22624</v>
      </c>
      <c r="B5817" s="71" t="s">
        <v>22625</v>
      </c>
      <c r="C5817" s="276" t="s">
        <v>138</v>
      </c>
      <c r="D5817" s="276" t="s">
        <v>6</v>
      </c>
      <c r="E5817" s="72">
        <v>2035.11</v>
      </c>
      <c r="F5817" s="72">
        <v>0</v>
      </c>
      <c r="G5817" s="72">
        <v>0</v>
      </c>
      <c r="H5817" s="72">
        <v>2035.11</v>
      </c>
      <c r="I5817" s="72">
        <v>2035.11</v>
      </c>
    </row>
    <row r="5818" spans="1:9" ht="25.5">
      <c r="A5818" s="71" t="s">
        <v>22626</v>
      </c>
      <c r="B5818" s="71" t="s">
        <v>22627</v>
      </c>
      <c r="C5818" s="276" t="s">
        <v>138</v>
      </c>
      <c r="D5818" s="276" t="s">
        <v>6</v>
      </c>
      <c r="E5818" s="72">
        <v>281.33999999999997</v>
      </c>
      <c r="F5818" s="72">
        <v>0</v>
      </c>
      <c r="G5818" s="72">
        <v>0</v>
      </c>
      <c r="H5818" s="72">
        <v>281.33999999999997</v>
      </c>
      <c r="I5818" s="72">
        <v>281.33999999999997</v>
      </c>
    </row>
    <row r="5819" spans="1:9" ht="25.5">
      <c r="A5819" s="71" t="s">
        <v>22628</v>
      </c>
      <c r="B5819" s="71" t="s">
        <v>22629</v>
      </c>
      <c r="C5819" s="276" t="s">
        <v>138</v>
      </c>
      <c r="D5819" s="276" t="s">
        <v>6</v>
      </c>
      <c r="E5819" s="72">
        <v>66.69</v>
      </c>
      <c r="F5819" s="72">
        <v>0</v>
      </c>
      <c r="G5819" s="72">
        <v>0</v>
      </c>
      <c r="H5819" s="72">
        <v>66.69</v>
      </c>
      <c r="I5819" s="72">
        <v>66.69</v>
      </c>
    </row>
    <row r="5820" spans="1:9" ht="25.5">
      <c r="A5820" s="71" t="s">
        <v>22630</v>
      </c>
      <c r="B5820" s="71" t="s">
        <v>22631</v>
      </c>
      <c r="C5820" s="276" t="s">
        <v>138</v>
      </c>
      <c r="D5820" s="276" t="s">
        <v>6</v>
      </c>
      <c r="E5820" s="72">
        <v>353.93</v>
      </c>
      <c r="F5820" s="72">
        <v>0</v>
      </c>
      <c r="G5820" s="72">
        <v>0</v>
      </c>
      <c r="H5820" s="72">
        <v>353.93</v>
      </c>
      <c r="I5820" s="72">
        <v>353.93</v>
      </c>
    </row>
    <row r="5821" spans="1:9" ht="25.5">
      <c r="A5821" s="71" t="s">
        <v>22632</v>
      </c>
      <c r="B5821" s="71" t="s">
        <v>22633</v>
      </c>
      <c r="C5821" s="276" t="s">
        <v>138</v>
      </c>
      <c r="D5821" s="276" t="s">
        <v>6</v>
      </c>
      <c r="E5821" s="72">
        <v>44.49</v>
      </c>
      <c r="F5821" s="72">
        <v>0</v>
      </c>
      <c r="G5821" s="72">
        <v>0</v>
      </c>
      <c r="H5821" s="72">
        <v>44.49</v>
      </c>
      <c r="I5821" s="72">
        <v>44.49</v>
      </c>
    </row>
    <row r="5822" spans="1:9" ht="25.5">
      <c r="A5822" s="71" t="s">
        <v>22634</v>
      </c>
      <c r="B5822" s="71" t="s">
        <v>22635</v>
      </c>
      <c r="C5822" s="276" t="s">
        <v>138</v>
      </c>
      <c r="D5822" s="276" t="s">
        <v>6</v>
      </c>
      <c r="E5822" s="72">
        <v>1271.3399999999999</v>
      </c>
      <c r="F5822" s="72">
        <v>0</v>
      </c>
      <c r="G5822" s="72">
        <v>0</v>
      </c>
      <c r="H5822" s="72">
        <v>1271.3399999999999</v>
      </c>
      <c r="I5822" s="72">
        <v>1271.3399999999999</v>
      </c>
    </row>
    <row r="5823" spans="1:9" ht="25.5">
      <c r="A5823" s="71" t="s">
        <v>22636</v>
      </c>
      <c r="B5823" s="71" t="s">
        <v>22637</v>
      </c>
      <c r="C5823" s="276" t="s">
        <v>138</v>
      </c>
      <c r="D5823" s="276" t="s">
        <v>6</v>
      </c>
      <c r="E5823" s="72">
        <v>3605.92</v>
      </c>
      <c r="F5823" s="72">
        <v>0</v>
      </c>
      <c r="G5823" s="72">
        <v>0</v>
      </c>
      <c r="H5823" s="72">
        <v>3605.92</v>
      </c>
      <c r="I5823" s="72">
        <v>3605.92</v>
      </c>
    </row>
    <row r="5824" spans="1:9" ht="25.5">
      <c r="A5824" s="71" t="s">
        <v>22638</v>
      </c>
      <c r="B5824" s="71" t="s">
        <v>22639</v>
      </c>
      <c r="C5824" s="276" t="s">
        <v>138</v>
      </c>
      <c r="D5824" s="276" t="s">
        <v>6</v>
      </c>
      <c r="E5824" s="72">
        <v>2792.97</v>
      </c>
      <c r="F5824" s="72">
        <v>0</v>
      </c>
      <c r="G5824" s="72">
        <v>0</v>
      </c>
      <c r="H5824" s="72">
        <v>2792.97</v>
      </c>
      <c r="I5824" s="72">
        <v>2792.97</v>
      </c>
    </row>
    <row r="5825" spans="1:9" ht="25.5">
      <c r="A5825" s="71" t="s">
        <v>22640</v>
      </c>
      <c r="B5825" s="71" t="s">
        <v>22641</v>
      </c>
      <c r="C5825" s="276" t="s">
        <v>138</v>
      </c>
      <c r="D5825" s="276" t="s">
        <v>6</v>
      </c>
      <c r="E5825" s="72">
        <v>1963.86</v>
      </c>
      <c r="F5825" s="72">
        <v>0</v>
      </c>
      <c r="G5825" s="72">
        <v>0</v>
      </c>
      <c r="H5825" s="72">
        <v>1963.86</v>
      </c>
      <c r="I5825" s="72">
        <v>1963.86</v>
      </c>
    </row>
    <row r="5826" spans="1:9" ht="25.5">
      <c r="A5826" s="71" t="s">
        <v>22642</v>
      </c>
      <c r="B5826" s="71" t="s">
        <v>22643</v>
      </c>
      <c r="C5826" s="276" t="s">
        <v>138</v>
      </c>
      <c r="D5826" s="276" t="s">
        <v>6</v>
      </c>
      <c r="E5826" s="72">
        <v>3015.17</v>
      </c>
      <c r="F5826" s="72">
        <v>0</v>
      </c>
      <c r="G5826" s="72">
        <v>0</v>
      </c>
      <c r="H5826" s="72">
        <v>3015.17</v>
      </c>
      <c r="I5826" s="72">
        <v>3015.17</v>
      </c>
    </row>
    <row r="5827" spans="1:9" ht="25.5">
      <c r="A5827" s="71" t="s">
        <v>22644</v>
      </c>
      <c r="B5827" s="71" t="s">
        <v>22645</v>
      </c>
      <c r="C5827" s="276" t="s">
        <v>138</v>
      </c>
      <c r="D5827" s="276" t="s">
        <v>6</v>
      </c>
      <c r="E5827" s="72">
        <v>39.82</v>
      </c>
      <c r="F5827" s="72">
        <v>0</v>
      </c>
      <c r="G5827" s="72">
        <v>0</v>
      </c>
      <c r="H5827" s="72">
        <v>39.82</v>
      </c>
      <c r="I5827" s="72">
        <v>39.82</v>
      </c>
    </row>
    <row r="5828" spans="1:9" ht="25.5">
      <c r="A5828" s="71" t="s">
        <v>22646</v>
      </c>
      <c r="B5828" s="71" t="s">
        <v>22647</v>
      </c>
      <c r="C5828" s="276" t="s">
        <v>138</v>
      </c>
      <c r="D5828" s="276" t="s">
        <v>6</v>
      </c>
      <c r="E5828" s="72">
        <v>7102.2</v>
      </c>
      <c r="F5828" s="72">
        <v>0</v>
      </c>
      <c r="G5828" s="72">
        <v>0</v>
      </c>
      <c r="H5828" s="72">
        <v>7102.2</v>
      </c>
      <c r="I5828" s="72">
        <v>7102.2</v>
      </c>
    </row>
    <row r="5829" spans="1:9" ht="25.5">
      <c r="A5829" s="71" t="s">
        <v>22648</v>
      </c>
      <c r="B5829" s="71" t="s">
        <v>22649</v>
      </c>
      <c r="C5829" s="276" t="s">
        <v>138</v>
      </c>
      <c r="D5829" s="276" t="s">
        <v>6</v>
      </c>
      <c r="E5829" s="72">
        <v>1856.23</v>
      </c>
      <c r="F5829" s="72">
        <v>0</v>
      </c>
      <c r="G5829" s="72">
        <v>0</v>
      </c>
      <c r="H5829" s="72">
        <v>1856.23</v>
      </c>
      <c r="I5829" s="72">
        <v>1856.23</v>
      </c>
    </row>
    <row r="5830" spans="1:9" ht="25.5">
      <c r="A5830" s="71" t="s">
        <v>22650</v>
      </c>
      <c r="B5830" s="71" t="s">
        <v>22651</v>
      </c>
      <c r="C5830" s="276" t="s">
        <v>138</v>
      </c>
      <c r="D5830" s="276" t="s">
        <v>6</v>
      </c>
      <c r="E5830" s="72">
        <v>1207.5999999999999</v>
      </c>
      <c r="F5830" s="72">
        <v>0</v>
      </c>
      <c r="G5830" s="72">
        <v>0</v>
      </c>
      <c r="H5830" s="72">
        <v>1207.5999999999999</v>
      </c>
      <c r="I5830" s="72">
        <v>1207.5999999999999</v>
      </c>
    </row>
    <row r="5831" spans="1:9" ht="25.5">
      <c r="A5831" s="71" t="s">
        <v>22652</v>
      </c>
      <c r="B5831" s="71" t="s">
        <v>22653</v>
      </c>
      <c r="C5831" s="276" t="s">
        <v>138</v>
      </c>
      <c r="D5831" s="276" t="s">
        <v>6</v>
      </c>
      <c r="E5831" s="72">
        <v>6615.97</v>
      </c>
      <c r="F5831" s="72">
        <v>0</v>
      </c>
      <c r="G5831" s="72">
        <v>0</v>
      </c>
      <c r="H5831" s="72">
        <v>6615.97</v>
      </c>
      <c r="I5831" s="72">
        <v>6615.97</v>
      </c>
    </row>
    <row r="5832" spans="1:9" ht="25.5">
      <c r="A5832" s="71" t="s">
        <v>22654</v>
      </c>
      <c r="B5832" s="71" t="s">
        <v>22655</v>
      </c>
      <c r="C5832" s="276" t="s">
        <v>138</v>
      </c>
      <c r="D5832" s="276" t="s">
        <v>6</v>
      </c>
      <c r="E5832" s="72">
        <v>2321.81</v>
      </c>
      <c r="F5832" s="72">
        <v>0</v>
      </c>
      <c r="G5832" s="72">
        <v>0</v>
      </c>
      <c r="H5832" s="72">
        <v>2321.81</v>
      </c>
      <c r="I5832" s="72">
        <v>2321.81</v>
      </c>
    </row>
    <row r="5833" spans="1:9">
      <c r="A5833" s="71" t="s">
        <v>22656</v>
      </c>
      <c r="B5833" s="71" t="s">
        <v>22657</v>
      </c>
      <c r="C5833" s="276" t="s">
        <v>138</v>
      </c>
      <c r="D5833" s="276" t="s">
        <v>6</v>
      </c>
      <c r="E5833" s="72">
        <v>1490</v>
      </c>
      <c r="F5833" s="72">
        <v>0</v>
      </c>
      <c r="G5833" s="72">
        <v>0</v>
      </c>
      <c r="H5833" s="72">
        <v>1490</v>
      </c>
      <c r="I5833" s="72">
        <v>1490</v>
      </c>
    </row>
    <row r="5834" spans="1:9">
      <c r="A5834" s="71" t="s">
        <v>22658</v>
      </c>
      <c r="B5834" s="71" t="s">
        <v>22659</v>
      </c>
      <c r="C5834" s="276" t="s">
        <v>138</v>
      </c>
      <c r="D5834" s="276" t="s">
        <v>0</v>
      </c>
      <c r="E5834" s="72">
        <v>1310</v>
      </c>
      <c r="F5834" s="72">
        <v>0</v>
      </c>
      <c r="G5834" s="72">
        <v>0</v>
      </c>
      <c r="H5834" s="72">
        <v>1310</v>
      </c>
      <c r="I5834" s="72">
        <v>1310</v>
      </c>
    </row>
    <row r="5835" spans="1:9">
      <c r="A5835" s="71" t="s">
        <v>22660</v>
      </c>
      <c r="B5835" s="71" t="s">
        <v>22661</v>
      </c>
      <c r="C5835" s="276" t="s">
        <v>138</v>
      </c>
      <c r="D5835" s="276" t="s">
        <v>6</v>
      </c>
      <c r="E5835" s="72">
        <v>3596.91</v>
      </c>
      <c r="F5835" s="72">
        <v>0</v>
      </c>
      <c r="G5835" s="72">
        <v>0</v>
      </c>
      <c r="H5835" s="72">
        <v>3596.91</v>
      </c>
      <c r="I5835" s="72">
        <v>3596.91</v>
      </c>
    </row>
    <row r="5836" spans="1:9" ht="25.5">
      <c r="A5836" s="71" t="s">
        <v>22662</v>
      </c>
      <c r="B5836" s="71" t="s">
        <v>22663</v>
      </c>
      <c r="C5836" s="276" t="s">
        <v>138</v>
      </c>
      <c r="D5836" s="276" t="s">
        <v>6</v>
      </c>
      <c r="E5836" s="72">
        <v>2636.89</v>
      </c>
      <c r="F5836" s="72">
        <v>0</v>
      </c>
      <c r="G5836" s="72">
        <v>0</v>
      </c>
      <c r="H5836" s="72">
        <v>2636.89</v>
      </c>
      <c r="I5836" s="72">
        <v>2636.89</v>
      </c>
    </row>
    <row r="5837" spans="1:9" ht="38.25">
      <c r="A5837" s="71" t="s">
        <v>22664</v>
      </c>
      <c r="B5837" s="71" t="s">
        <v>22665</v>
      </c>
      <c r="C5837" s="276" t="s">
        <v>138</v>
      </c>
      <c r="D5837" s="276" t="s">
        <v>6</v>
      </c>
      <c r="E5837" s="72">
        <v>185.5</v>
      </c>
      <c r="F5837" s="72">
        <v>0</v>
      </c>
      <c r="G5837" s="72">
        <v>0</v>
      </c>
      <c r="H5837" s="72">
        <v>185.5</v>
      </c>
      <c r="I5837" s="72">
        <v>185.5</v>
      </c>
    </row>
    <row r="5838" spans="1:9" ht="25.5">
      <c r="A5838" s="71" t="s">
        <v>22666</v>
      </c>
      <c r="B5838" s="71" t="s">
        <v>22667</v>
      </c>
      <c r="C5838" s="276" t="s">
        <v>138</v>
      </c>
      <c r="D5838" s="276" t="s">
        <v>6</v>
      </c>
      <c r="E5838" s="72">
        <v>87.27</v>
      </c>
      <c r="F5838" s="72">
        <v>0</v>
      </c>
      <c r="G5838" s="72">
        <v>0</v>
      </c>
      <c r="H5838" s="72">
        <v>87.27</v>
      </c>
      <c r="I5838" s="72">
        <v>87.27</v>
      </c>
    </row>
    <row r="5839" spans="1:9">
      <c r="A5839" s="71" t="s">
        <v>22668</v>
      </c>
      <c r="B5839" s="71" t="s">
        <v>22669</v>
      </c>
      <c r="C5839" s="276" t="s">
        <v>138</v>
      </c>
      <c r="D5839" s="276" t="s">
        <v>6</v>
      </c>
      <c r="E5839" s="72">
        <v>17</v>
      </c>
      <c r="F5839" s="72">
        <v>0</v>
      </c>
      <c r="G5839" s="72">
        <v>0</v>
      </c>
      <c r="H5839" s="72">
        <v>17</v>
      </c>
      <c r="I5839" s="72">
        <v>17</v>
      </c>
    </row>
    <row r="5840" spans="1:9">
      <c r="A5840" s="71" t="s">
        <v>22670</v>
      </c>
      <c r="B5840" s="71" t="s">
        <v>22671</v>
      </c>
      <c r="C5840" s="276" t="s">
        <v>138</v>
      </c>
      <c r="D5840" s="276" t="s">
        <v>6</v>
      </c>
      <c r="E5840" s="72">
        <v>22.35</v>
      </c>
      <c r="F5840" s="72">
        <v>0</v>
      </c>
      <c r="G5840" s="72">
        <v>0</v>
      </c>
      <c r="H5840" s="72">
        <v>22.35</v>
      </c>
      <c r="I5840" s="72">
        <v>22.35</v>
      </c>
    </row>
    <row r="5841" spans="1:9" ht="38.25">
      <c r="A5841" s="71" t="s">
        <v>22672</v>
      </c>
      <c r="B5841" s="71" t="s">
        <v>22673</v>
      </c>
      <c r="C5841" s="276" t="s">
        <v>138</v>
      </c>
      <c r="D5841" s="276" t="s">
        <v>6</v>
      </c>
      <c r="E5841" s="72">
        <v>98.59</v>
      </c>
      <c r="F5841" s="72">
        <v>0</v>
      </c>
      <c r="G5841" s="72">
        <v>0</v>
      </c>
      <c r="H5841" s="72">
        <v>98.59</v>
      </c>
      <c r="I5841" s="72">
        <v>98.59</v>
      </c>
    </row>
    <row r="5842" spans="1:9">
      <c r="A5842" s="71" t="s">
        <v>22674</v>
      </c>
      <c r="B5842" s="71" t="s">
        <v>22675</v>
      </c>
      <c r="C5842" s="276" t="s">
        <v>138</v>
      </c>
      <c r="D5842" s="276" t="s">
        <v>6</v>
      </c>
      <c r="E5842" s="72">
        <v>48.45</v>
      </c>
      <c r="F5842" s="72">
        <v>0</v>
      </c>
      <c r="G5842" s="72">
        <v>0</v>
      </c>
      <c r="H5842" s="72">
        <v>48.45</v>
      </c>
      <c r="I5842" s="72">
        <v>48.45</v>
      </c>
    </row>
    <row r="5843" spans="1:9">
      <c r="A5843" s="71" t="s">
        <v>22676</v>
      </c>
      <c r="B5843" s="71" t="s">
        <v>22677</v>
      </c>
      <c r="C5843" s="276" t="s">
        <v>138</v>
      </c>
      <c r="D5843" s="276" t="s">
        <v>6</v>
      </c>
      <c r="E5843" s="72">
        <v>118.36</v>
      </c>
      <c r="F5843" s="72">
        <v>0</v>
      </c>
      <c r="G5843" s="72">
        <v>0</v>
      </c>
      <c r="H5843" s="72">
        <v>118.36</v>
      </c>
      <c r="I5843" s="72">
        <v>118.36</v>
      </c>
    </row>
    <row r="5844" spans="1:9">
      <c r="A5844" s="71" t="s">
        <v>22678</v>
      </c>
      <c r="B5844" s="71" t="s">
        <v>22679</v>
      </c>
      <c r="C5844" s="276" t="s">
        <v>138</v>
      </c>
      <c r="D5844" s="276" t="s">
        <v>6</v>
      </c>
      <c r="E5844" s="72">
        <v>50.38</v>
      </c>
      <c r="F5844" s="72">
        <v>0</v>
      </c>
      <c r="G5844" s="72">
        <v>0</v>
      </c>
      <c r="H5844" s="72">
        <v>50.38</v>
      </c>
      <c r="I5844" s="72">
        <v>50.38</v>
      </c>
    </row>
    <row r="5845" spans="1:9">
      <c r="A5845" s="71" t="s">
        <v>22680</v>
      </c>
      <c r="B5845" s="71" t="s">
        <v>22681</v>
      </c>
      <c r="C5845" s="276" t="s">
        <v>138</v>
      </c>
      <c r="D5845" s="276" t="s">
        <v>6</v>
      </c>
      <c r="E5845" s="72">
        <v>102.88</v>
      </c>
      <c r="F5845" s="72">
        <v>0</v>
      </c>
      <c r="G5845" s="72">
        <v>0</v>
      </c>
      <c r="H5845" s="72">
        <v>102.88</v>
      </c>
      <c r="I5845" s="72">
        <v>102.88</v>
      </c>
    </row>
    <row r="5846" spans="1:9">
      <c r="A5846" s="71" t="s">
        <v>22682</v>
      </c>
      <c r="B5846" s="71" t="s">
        <v>22683</v>
      </c>
      <c r="C5846" s="276" t="s">
        <v>138</v>
      </c>
      <c r="D5846" s="276" t="s">
        <v>6</v>
      </c>
      <c r="E5846" s="72">
        <v>183.73</v>
      </c>
      <c r="F5846" s="72">
        <v>0</v>
      </c>
      <c r="G5846" s="72">
        <v>0</v>
      </c>
      <c r="H5846" s="72">
        <v>183.73</v>
      </c>
      <c r="I5846" s="72">
        <v>183.73</v>
      </c>
    </row>
    <row r="5847" spans="1:9" ht="38.25">
      <c r="A5847" s="71" t="s">
        <v>22684</v>
      </c>
      <c r="B5847" s="71" t="s">
        <v>22685</v>
      </c>
      <c r="C5847" s="276" t="s">
        <v>138</v>
      </c>
      <c r="D5847" s="276" t="s">
        <v>6</v>
      </c>
      <c r="E5847" s="72">
        <v>242.16</v>
      </c>
      <c r="F5847" s="72">
        <v>0</v>
      </c>
      <c r="G5847" s="72">
        <v>0</v>
      </c>
      <c r="H5847" s="72">
        <v>242.16</v>
      </c>
      <c r="I5847" s="72">
        <v>242.16</v>
      </c>
    </row>
    <row r="5848" spans="1:9">
      <c r="A5848" s="71" t="s">
        <v>22686</v>
      </c>
      <c r="B5848" s="71" t="s">
        <v>22687</v>
      </c>
      <c r="C5848" s="276" t="s">
        <v>138</v>
      </c>
      <c r="D5848" s="276" t="s">
        <v>6</v>
      </c>
      <c r="E5848" s="72">
        <v>96.45</v>
      </c>
      <c r="F5848" s="72">
        <v>0</v>
      </c>
      <c r="G5848" s="72">
        <v>0</v>
      </c>
      <c r="H5848" s="72">
        <v>96.45</v>
      </c>
      <c r="I5848" s="72">
        <v>96.45</v>
      </c>
    </row>
    <row r="5849" spans="1:9" ht="12.75" customHeight="1">
      <c r="A5849" s="71" t="s">
        <v>22688</v>
      </c>
      <c r="B5849" s="71" t="s">
        <v>22689</v>
      </c>
      <c r="C5849" s="276" t="s">
        <v>138</v>
      </c>
      <c r="D5849" s="276" t="s">
        <v>6</v>
      </c>
      <c r="E5849" s="72">
        <v>32.86</v>
      </c>
      <c r="F5849" s="72">
        <v>0</v>
      </c>
      <c r="G5849" s="72">
        <v>0</v>
      </c>
      <c r="H5849" s="72">
        <v>32.86</v>
      </c>
      <c r="I5849" s="72">
        <v>32.86</v>
      </c>
    </row>
    <row r="5850" spans="1:9">
      <c r="A5850" s="71" t="s">
        <v>22690</v>
      </c>
      <c r="B5850" s="71" t="s">
        <v>22691</v>
      </c>
      <c r="C5850" s="276" t="s">
        <v>138</v>
      </c>
      <c r="D5850" s="276" t="s">
        <v>3800</v>
      </c>
      <c r="E5850" s="72">
        <v>59.97</v>
      </c>
      <c r="F5850" s="72">
        <v>0</v>
      </c>
      <c r="G5850" s="72">
        <v>0</v>
      </c>
      <c r="H5850" s="72">
        <v>59.97</v>
      </c>
      <c r="I5850" s="72">
        <v>59.97</v>
      </c>
    </row>
    <row r="5851" spans="1:9" ht="25.5">
      <c r="A5851" s="71" t="s">
        <v>22692</v>
      </c>
      <c r="B5851" s="71" t="s">
        <v>22693</v>
      </c>
      <c r="C5851" s="276" t="s">
        <v>138</v>
      </c>
      <c r="D5851" s="276" t="s">
        <v>6</v>
      </c>
      <c r="E5851" s="72">
        <v>147.22</v>
      </c>
      <c r="F5851" s="72">
        <v>0</v>
      </c>
      <c r="G5851" s="72">
        <v>0</v>
      </c>
      <c r="H5851" s="72">
        <v>147.22</v>
      </c>
      <c r="I5851" s="72">
        <v>147.22</v>
      </c>
    </row>
    <row r="5852" spans="1:9">
      <c r="A5852" s="71" t="s">
        <v>22694</v>
      </c>
      <c r="B5852" s="71" t="s">
        <v>22695</v>
      </c>
      <c r="C5852" s="276" t="s">
        <v>138</v>
      </c>
      <c r="D5852" s="276" t="s">
        <v>6</v>
      </c>
      <c r="E5852" s="72">
        <v>74.599999999999994</v>
      </c>
      <c r="F5852" s="72">
        <v>0</v>
      </c>
      <c r="G5852" s="72">
        <v>0</v>
      </c>
      <c r="H5852" s="72">
        <v>74.599999999999994</v>
      </c>
      <c r="I5852" s="72">
        <v>74.599999999999994</v>
      </c>
    </row>
    <row r="5853" spans="1:9" ht="25.5">
      <c r="A5853" s="71" t="s">
        <v>22696</v>
      </c>
      <c r="B5853" s="71" t="s">
        <v>22697</v>
      </c>
      <c r="C5853" s="276" t="s">
        <v>138</v>
      </c>
      <c r="D5853" s="276" t="s">
        <v>3800</v>
      </c>
      <c r="E5853" s="72">
        <v>15.04</v>
      </c>
      <c r="F5853" s="72">
        <v>0</v>
      </c>
      <c r="G5853" s="72">
        <v>0</v>
      </c>
      <c r="H5853" s="72">
        <v>15.04</v>
      </c>
      <c r="I5853" s="72">
        <v>15.04</v>
      </c>
    </row>
    <row r="5854" spans="1:9">
      <c r="A5854" s="71" t="s">
        <v>22698</v>
      </c>
      <c r="B5854" s="71" t="s">
        <v>22699</v>
      </c>
      <c r="C5854" s="276" t="s">
        <v>138</v>
      </c>
      <c r="D5854" s="276" t="s">
        <v>6</v>
      </c>
      <c r="E5854" s="72">
        <v>792</v>
      </c>
      <c r="F5854" s="72">
        <v>0</v>
      </c>
      <c r="G5854" s="72">
        <v>0</v>
      </c>
      <c r="H5854" s="72">
        <v>792</v>
      </c>
      <c r="I5854" s="72">
        <v>792</v>
      </c>
    </row>
    <row r="5855" spans="1:9">
      <c r="A5855" s="71" t="s">
        <v>22700</v>
      </c>
      <c r="B5855" s="71" t="s">
        <v>22701</v>
      </c>
      <c r="C5855" s="276" t="s">
        <v>138</v>
      </c>
      <c r="D5855" s="276" t="s">
        <v>6</v>
      </c>
      <c r="E5855" s="72">
        <v>53.62</v>
      </c>
      <c r="F5855" s="72">
        <v>0</v>
      </c>
      <c r="G5855" s="72">
        <v>0</v>
      </c>
      <c r="H5855" s="72">
        <v>53.62</v>
      </c>
      <c r="I5855" s="72">
        <v>53.62</v>
      </c>
    </row>
    <row r="5856" spans="1:9" ht="25.5">
      <c r="A5856" s="71" t="s">
        <v>22702</v>
      </c>
      <c r="B5856" s="71" t="s">
        <v>22703</v>
      </c>
      <c r="C5856" s="276" t="s">
        <v>138</v>
      </c>
      <c r="D5856" s="276" t="s">
        <v>6</v>
      </c>
      <c r="E5856" s="72">
        <v>71.94</v>
      </c>
      <c r="F5856" s="72">
        <v>0</v>
      </c>
      <c r="G5856" s="72">
        <v>0</v>
      </c>
      <c r="H5856" s="72">
        <v>71.94</v>
      </c>
      <c r="I5856" s="72">
        <v>71.94</v>
      </c>
    </row>
    <row r="5857" spans="1:9" ht="25.5">
      <c r="A5857" s="71" t="s">
        <v>22704</v>
      </c>
      <c r="B5857" s="71" t="s">
        <v>22705</v>
      </c>
      <c r="C5857" s="276" t="s">
        <v>138</v>
      </c>
      <c r="D5857" s="276" t="s">
        <v>6</v>
      </c>
      <c r="E5857" s="72">
        <v>117.6</v>
      </c>
      <c r="F5857" s="72">
        <v>0</v>
      </c>
      <c r="G5857" s="72">
        <v>0</v>
      </c>
      <c r="H5857" s="72">
        <v>117.6</v>
      </c>
      <c r="I5857" s="72">
        <v>117.6</v>
      </c>
    </row>
    <row r="5858" spans="1:9">
      <c r="A5858" s="71" t="s">
        <v>22706</v>
      </c>
      <c r="B5858" s="71" t="s">
        <v>22707</v>
      </c>
      <c r="C5858" s="276" t="s">
        <v>138</v>
      </c>
      <c r="D5858" s="276" t="s">
        <v>6</v>
      </c>
      <c r="E5858" s="72">
        <v>39.44</v>
      </c>
      <c r="F5858" s="72">
        <v>0</v>
      </c>
      <c r="G5858" s="72">
        <v>0</v>
      </c>
      <c r="H5858" s="72">
        <v>39.44</v>
      </c>
      <c r="I5858" s="72">
        <v>39.44</v>
      </c>
    </row>
    <row r="5859" spans="1:9">
      <c r="A5859" s="71" t="s">
        <v>22708</v>
      </c>
      <c r="B5859" s="71" t="s">
        <v>22709</v>
      </c>
      <c r="C5859" s="276" t="s">
        <v>138</v>
      </c>
      <c r="D5859" s="276" t="s">
        <v>6</v>
      </c>
      <c r="E5859" s="72">
        <v>44.04</v>
      </c>
      <c r="F5859" s="72">
        <v>0</v>
      </c>
      <c r="G5859" s="72">
        <v>0</v>
      </c>
      <c r="H5859" s="72">
        <v>44.04</v>
      </c>
      <c r="I5859" s="72">
        <v>44.04</v>
      </c>
    </row>
    <row r="5860" spans="1:9" ht="25.5">
      <c r="A5860" s="71" t="s">
        <v>22710</v>
      </c>
      <c r="B5860" s="71" t="s">
        <v>22711</v>
      </c>
      <c r="C5860" s="276" t="s">
        <v>138</v>
      </c>
      <c r="D5860" s="276" t="s">
        <v>6</v>
      </c>
      <c r="E5860" s="72">
        <v>9.3000000000000007</v>
      </c>
      <c r="F5860" s="72">
        <v>0</v>
      </c>
      <c r="G5860" s="72">
        <v>0</v>
      </c>
      <c r="H5860" s="72">
        <v>9.3000000000000007</v>
      </c>
      <c r="I5860" s="72">
        <v>9.3000000000000007</v>
      </c>
    </row>
    <row r="5861" spans="1:9" ht="25.5">
      <c r="A5861" s="71" t="s">
        <v>22712</v>
      </c>
      <c r="B5861" s="71" t="s">
        <v>22713</v>
      </c>
      <c r="C5861" s="276" t="s">
        <v>138</v>
      </c>
      <c r="D5861" s="276" t="s">
        <v>6</v>
      </c>
      <c r="E5861" s="72">
        <v>108.82</v>
      </c>
      <c r="F5861" s="72">
        <v>0</v>
      </c>
      <c r="G5861" s="72">
        <v>0</v>
      </c>
      <c r="H5861" s="72">
        <v>108.82</v>
      </c>
      <c r="I5861" s="72">
        <v>108.82</v>
      </c>
    </row>
    <row r="5862" spans="1:9" ht="25.5">
      <c r="A5862" s="71" t="s">
        <v>22714</v>
      </c>
      <c r="B5862" s="71" t="s">
        <v>22715</v>
      </c>
      <c r="C5862" s="276" t="s">
        <v>138</v>
      </c>
      <c r="D5862" s="276" t="s">
        <v>6</v>
      </c>
      <c r="E5862" s="72">
        <v>42.93</v>
      </c>
      <c r="F5862" s="72">
        <v>0</v>
      </c>
      <c r="G5862" s="72">
        <v>0</v>
      </c>
      <c r="H5862" s="72">
        <v>42.93</v>
      </c>
      <c r="I5862" s="72">
        <v>42.93</v>
      </c>
    </row>
    <row r="5863" spans="1:9" ht="25.5">
      <c r="A5863" s="71" t="s">
        <v>22716</v>
      </c>
      <c r="B5863" s="71" t="s">
        <v>22717</v>
      </c>
      <c r="C5863" s="276" t="s">
        <v>138</v>
      </c>
      <c r="D5863" s="276" t="s">
        <v>6</v>
      </c>
      <c r="E5863" s="72">
        <v>159.97</v>
      </c>
      <c r="F5863" s="72">
        <v>0</v>
      </c>
      <c r="G5863" s="72">
        <v>0</v>
      </c>
      <c r="H5863" s="72">
        <v>159.97</v>
      </c>
      <c r="I5863" s="72">
        <v>159.97</v>
      </c>
    </row>
    <row r="5864" spans="1:9" ht="25.5">
      <c r="A5864" s="71" t="s">
        <v>22718</v>
      </c>
      <c r="B5864" s="71" t="s">
        <v>22719</v>
      </c>
      <c r="C5864" s="276" t="s">
        <v>138</v>
      </c>
      <c r="D5864" s="276" t="s">
        <v>6</v>
      </c>
      <c r="E5864" s="72">
        <v>117.36</v>
      </c>
      <c r="F5864" s="72">
        <v>0</v>
      </c>
      <c r="G5864" s="72">
        <v>0</v>
      </c>
      <c r="H5864" s="72">
        <v>117.36</v>
      </c>
      <c r="I5864" s="72">
        <v>117.36</v>
      </c>
    </row>
    <row r="5865" spans="1:9" ht="25.5">
      <c r="A5865" s="71" t="s">
        <v>22720</v>
      </c>
      <c r="B5865" s="71" t="s">
        <v>22721</v>
      </c>
      <c r="C5865" s="276" t="s">
        <v>138</v>
      </c>
      <c r="D5865" s="276" t="s">
        <v>6</v>
      </c>
      <c r="E5865" s="72">
        <v>21.84</v>
      </c>
      <c r="F5865" s="72">
        <v>0</v>
      </c>
      <c r="G5865" s="72">
        <v>0</v>
      </c>
      <c r="H5865" s="72">
        <v>21.84</v>
      </c>
      <c r="I5865" s="72">
        <v>21.84</v>
      </c>
    </row>
    <row r="5866" spans="1:9">
      <c r="A5866" s="71" t="s">
        <v>22722</v>
      </c>
      <c r="B5866" s="71" t="s">
        <v>22723</v>
      </c>
      <c r="C5866" s="276" t="s">
        <v>138</v>
      </c>
      <c r="D5866" s="276" t="s">
        <v>6</v>
      </c>
      <c r="E5866" s="72">
        <v>33.81</v>
      </c>
      <c r="F5866" s="72">
        <v>0</v>
      </c>
      <c r="G5866" s="72">
        <v>0</v>
      </c>
      <c r="H5866" s="72">
        <v>33.81</v>
      </c>
      <c r="I5866" s="72">
        <v>33.81</v>
      </c>
    </row>
    <row r="5867" spans="1:9" ht="25.5">
      <c r="A5867" s="71" t="s">
        <v>22724</v>
      </c>
      <c r="B5867" s="71" t="s">
        <v>22725</v>
      </c>
      <c r="C5867" s="276" t="s">
        <v>138</v>
      </c>
      <c r="D5867" s="276" t="s">
        <v>6</v>
      </c>
      <c r="E5867" s="72">
        <v>16.98</v>
      </c>
      <c r="F5867" s="72">
        <v>0</v>
      </c>
      <c r="G5867" s="72">
        <v>0</v>
      </c>
      <c r="H5867" s="72">
        <v>16.98</v>
      </c>
      <c r="I5867" s="72">
        <v>16.98</v>
      </c>
    </row>
    <row r="5868" spans="1:9">
      <c r="A5868" s="71" t="s">
        <v>22726</v>
      </c>
      <c r="B5868" s="71" t="s">
        <v>22727</v>
      </c>
      <c r="C5868" s="276" t="s">
        <v>138</v>
      </c>
      <c r="D5868" s="276" t="s">
        <v>6</v>
      </c>
      <c r="E5868" s="72">
        <v>25.76</v>
      </c>
      <c r="F5868" s="72">
        <v>0</v>
      </c>
      <c r="G5868" s="72">
        <v>0</v>
      </c>
      <c r="H5868" s="72">
        <v>25.76</v>
      </c>
      <c r="I5868" s="72">
        <v>25.76</v>
      </c>
    </row>
    <row r="5869" spans="1:9" ht="25.5">
      <c r="A5869" s="71" t="s">
        <v>22728</v>
      </c>
      <c r="B5869" s="71" t="s">
        <v>22729</v>
      </c>
      <c r="C5869" s="276" t="s">
        <v>138</v>
      </c>
      <c r="D5869" s="276" t="s">
        <v>6</v>
      </c>
      <c r="E5869" s="72">
        <v>7.2</v>
      </c>
      <c r="F5869" s="72">
        <v>0</v>
      </c>
      <c r="G5869" s="72">
        <v>0</v>
      </c>
      <c r="H5869" s="72">
        <v>7.2</v>
      </c>
      <c r="I5869" s="72">
        <v>7.2</v>
      </c>
    </row>
    <row r="5870" spans="1:9">
      <c r="A5870" s="71" t="s">
        <v>22730</v>
      </c>
      <c r="B5870" s="71" t="s">
        <v>22731</v>
      </c>
      <c r="C5870" s="276" t="s">
        <v>138</v>
      </c>
      <c r="D5870" s="276" t="s">
        <v>6</v>
      </c>
      <c r="E5870" s="72">
        <v>8.36</v>
      </c>
      <c r="F5870" s="72">
        <v>0</v>
      </c>
      <c r="G5870" s="72">
        <v>0</v>
      </c>
      <c r="H5870" s="72">
        <v>8.36</v>
      </c>
      <c r="I5870" s="72">
        <v>8.36</v>
      </c>
    </row>
    <row r="5871" spans="1:9">
      <c r="A5871" s="71" t="s">
        <v>22732</v>
      </c>
      <c r="B5871" s="71" t="s">
        <v>22733</v>
      </c>
      <c r="C5871" s="276" t="s">
        <v>138</v>
      </c>
      <c r="D5871" s="276" t="s">
        <v>6</v>
      </c>
      <c r="E5871" s="72">
        <v>47.9</v>
      </c>
      <c r="F5871" s="72">
        <v>0</v>
      </c>
      <c r="G5871" s="72">
        <v>0</v>
      </c>
      <c r="H5871" s="72">
        <v>47.9</v>
      </c>
      <c r="I5871" s="72">
        <v>47.9</v>
      </c>
    </row>
    <row r="5872" spans="1:9" ht="25.5">
      <c r="A5872" s="71" t="s">
        <v>22734</v>
      </c>
      <c r="B5872" s="71" t="s">
        <v>22735</v>
      </c>
      <c r="C5872" s="276" t="s">
        <v>138</v>
      </c>
      <c r="D5872" s="276" t="s">
        <v>6</v>
      </c>
      <c r="E5872" s="72">
        <v>60.85</v>
      </c>
      <c r="F5872" s="72">
        <v>0</v>
      </c>
      <c r="G5872" s="72">
        <v>0</v>
      </c>
      <c r="H5872" s="72">
        <v>60.85</v>
      </c>
      <c r="I5872" s="72">
        <v>60.85</v>
      </c>
    </row>
    <row r="5873" spans="1:9">
      <c r="A5873" s="71" t="s">
        <v>22736</v>
      </c>
      <c r="B5873" s="71" t="s">
        <v>22737</v>
      </c>
      <c r="C5873" s="276" t="s">
        <v>138</v>
      </c>
      <c r="D5873" s="276" t="s">
        <v>9</v>
      </c>
      <c r="E5873" s="72">
        <v>34.549999999999997</v>
      </c>
      <c r="F5873" s="72">
        <v>0</v>
      </c>
      <c r="G5873" s="72">
        <v>0</v>
      </c>
      <c r="H5873" s="72">
        <v>34.549999999999997</v>
      </c>
      <c r="I5873" s="72">
        <v>34.549999999999997</v>
      </c>
    </row>
    <row r="5874" spans="1:9" ht="25.5">
      <c r="A5874" s="71" t="s">
        <v>22738</v>
      </c>
      <c r="B5874" s="71" t="s">
        <v>22739</v>
      </c>
      <c r="C5874" s="276" t="s">
        <v>138</v>
      </c>
      <c r="D5874" s="276" t="s">
        <v>6</v>
      </c>
      <c r="E5874" s="72">
        <v>158.97999999999999</v>
      </c>
      <c r="F5874" s="72">
        <v>0</v>
      </c>
      <c r="G5874" s="72">
        <v>0</v>
      </c>
      <c r="H5874" s="72">
        <v>158.97999999999999</v>
      </c>
      <c r="I5874" s="72">
        <v>158.97999999999999</v>
      </c>
    </row>
    <row r="5875" spans="1:9" ht="25.5">
      <c r="A5875" s="71" t="s">
        <v>22740</v>
      </c>
      <c r="B5875" s="71" t="s">
        <v>22741</v>
      </c>
      <c r="C5875" s="276" t="s">
        <v>138</v>
      </c>
      <c r="D5875" s="276" t="s">
        <v>6</v>
      </c>
      <c r="E5875" s="72">
        <v>166.21</v>
      </c>
      <c r="F5875" s="72">
        <v>0</v>
      </c>
      <c r="G5875" s="72">
        <v>0</v>
      </c>
      <c r="H5875" s="72">
        <v>166.21</v>
      </c>
      <c r="I5875" s="72">
        <v>166.21</v>
      </c>
    </row>
    <row r="5876" spans="1:9">
      <c r="A5876" s="71" t="s">
        <v>22742</v>
      </c>
      <c r="B5876" s="71" t="s">
        <v>22743</v>
      </c>
      <c r="C5876" s="276" t="s">
        <v>138</v>
      </c>
      <c r="D5876" s="276" t="s">
        <v>6</v>
      </c>
      <c r="E5876" s="72">
        <v>29.18</v>
      </c>
      <c r="F5876" s="72">
        <v>0</v>
      </c>
      <c r="G5876" s="72">
        <v>0</v>
      </c>
      <c r="H5876" s="72">
        <v>29.18</v>
      </c>
      <c r="I5876" s="72">
        <v>29.18</v>
      </c>
    </row>
    <row r="5877" spans="1:9">
      <c r="A5877" s="71" t="s">
        <v>22744</v>
      </c>
      <c r="B5877" s="71" t="s">
        <v>22745</v>
      </c>
      <c r="C5877" s="276" t="s">
        <v>138</v>
      </c>
      <c r="D5877" s="276" t="s">
        <v>6</v>
      </c>
      <c r="E5877" s="72">
        <v>26.26</v>
      </c>
      <c r="F5877" s="72">
        <v>0</v>
      </c>
      <c r="G5877" s="72">
        <v>0</v>
      </c>
      <c r="H5877" s="72">
        <v>26.26</v>
      </c>
      <c r="I5877" s="72">
        <v>26.26</v>
      </c>
    </row>
    <row r="5878" spans="1:9">
      <c r="A5878" s="71" t="s">
        <v>22746</v>
      </c>
      <c r="B5878" s="71" t="s">
        <v>22747</v>
      </c>
      <c r="C5878" s="276" t="s">
        <v>138</v>
      </c>
      <c r="D5878" s="276" t="s">
        <v>6</v>
      </c>
      <c r="E5878" s="72">
        <v>8.25</v>
      </c>
      <c r="F5878" s="72">
        <v>0</v>
      </c>
      <c r="G5878" s="72">
        <v>0</v>
      </c>
      <c r="H5878" s="72">
        <v>8.25</v>
      </c>
      <c r="I5878" s="72">
        <v>8.25</v>
      </c>
    </row>
    <row r="5879" spans="1:9">
      <c r="A5879" s="71" t="s">
        <v>22748</v>
      </c>
      <c r="B5879" s="71" t="s">
        <v>22749</v>
      </c>
      <c r="C5879" s="276" t="s">
        <v>138</v>
      </c>
      <c r="D5879" s="276" t="s">
        <v>9</v>
      </c>
      <c r="E5879" s="72">
        <v>132.31</v>
      </c>
      <c r="F5879" s="72">
        <v>0</v>
      </c>
      <c r="G5879" s="72">
        <v>0</v>
      </c>
      <c r="H5879" s="72">
        <v>132.31</v>
      </c>
      <c r="I5879" s="72">
        <v>132.31</v>
      </c>
    </row>
    <row r="5880" spans="1:9">
      <c r="A5880" s="71" t="s">
        <v>22750</v>
      </c>
      <c r="B5880" s="71" t="s">
        <v>22751</v>
      </c>
      <c r="C5880" s="276" t="s">
        <v>138</v>
      </c>
      <c r="D5880" s="276" t="s">
        <v>9</v>
      </c>
      <c r="E5880" s="72">
        <v>1243.23</v>
      </c>
      <c r="F5880" s="72">
        <v>0</v>
      </c>
      <c r="G5880" s="72">
        <v>0</v>
      </c>
      <c r="H5880" s="72">
        <v>1243.23</v>
      </c>
      <c r="I5880" s="72">
        <v>1243.23</v>
      </c>
    </row>
    <row r="5881" spans="1:9">
      <c r="A5881" s="71" t="s">
        <v>22752</v>
      </c>
      <c r="B5881" s="71" t="s">
        <v>22753</v>
      </c>
      <c r="C5881" s="276" t="s">
        <v>138</v>
      </c>
      <c r="D5881" s="276" t="s">
        <v>9</v>
      </c>
      <c r="E5881" s="72">
        <v>15.71</v>
      </c>
      <c r="F5881" s="72">
        <v>0</v>
      </c>
      <c r="G5881" s="72">
        <v>0</v>
      </c>
      <c r="H5881" s="72">
        <v>15.71</v>
      </c>
      <c r="I5881" s="72">
        <v>15.71</v>
      </c>
    </row>
    <row r="5882" spans="1:9">
      <c r="A5882" s="71" t="s">
        <v>22754</v>
      </c>
      <c r="B5882" s="71" t="s">
        <v>22755</v>
      </c>
      <c r="C5882" s="276" t="s">
        <v>138</v>
      </c>
      <c r="D5882" s="276" t="s">
        <v>9</v>
      </c>
      <c r="E5882" s="72">
        <v>307.14999999999998</v>
      </c>
      <c r="F5882" s="72">
        <v>0</v>
      </c>
      <c r="G5882" s="72">
        <v>0</v>
      </c>
      <c r="H5882" s="72">
        <v>307.14999999999998</v>
      </c>
      <c r="I5882" s="72">
        <v>307.14999999999998</v>
      </c>
    </row>
    <row r="5883" spans="1:9">
      <c r="A5883" s="71" t="s">
        <v>22756</v>
      </c>
      <c r="B5883" s="71" t="s">
        <v>22757</v>
      </c>
      <c r="C5883" s="276" t="s">
        <v>138</v>
      </c>
      <c r="D5883" s="276" t="s">
        <v>9</v>
      </c>
      <c r="E5883" s="72">
        <v>18.73</v>
      </c>
      <c r="F5883" s="72">
        <v>0</v>
      </c>
      <c r="G5883" s="72">
        <v>0</v>
      </c>
      <c r="H5883" s="72">
        <v>18.73</v>
      </c>
      <c r="I5883" s="72">
        <v>18.73</v>
      </c>
    </row>
    <row r="5884" spans="1:9">
      <c r="A5884" s="71" t="s">
        <v>22758</v>
      </c>
      <c r="B5884" s="71" t="s">
        <v>22759</v>
      </c>
      <c r="C5884" s="276" t="s">
        <v>138</v>
      </c>
      <c r="D5884" s="276" t="s">
        <v>9</v>
      </c>
      <c r="E5884" s="72">
        <v>67.040000000000006</v>
      </c>
      <c r="F5884" s="72">
        <v>0</v>
      </c>
      <c r="G5884" s="72">
        <v>0</v>
      </c>
      <c r="H5884" s="72">
        <v>67.040000000000006</v>
      </c>
      <c r="I5884" s="72">
        <v>67.040000000000006</v>
      </c>
    </row>
    <row r="5885" spans="1:9">
      <c r="A5885" s="71" t="s">
        <v>22760</v>
      </c>
      <c r="B5885" s="71" t="s">
        <v>22761</v>
      </c>
      <c r="C5885" s="276" t="s">
        <v>138</v>
      </c>
      <c r="D5885" s="276" t="s">
        <v>6</v>
      </c>
      <c r="E5885" s="72">
        <v>47.56</v>
      </c>
      <c r="F5885" s="72">
        <v>0</v>
      </c>
      <c r="G5885" s="72">
        <v>0</v>
      </c>
      <c r="H5885" s="72">
        <v>47.56</v>
      </c>
      <c r="I5885" s="72">
        <v>47.56</v>
      </c>
    </row>
    <row r="5886" spans="1:9">
      <c r="A5886" s="71" t="s">
        <v>22762</v>
      </c>
      <c r="B5886" s="71" t="s">
        <v>22763</v>
      </c>
      <c r="C5886" s="276" t="s">
        <v>138</v>
      </c>
      <c r="D5886" s="276" t="s">
        <v>6</v>
      </c>
      <c r="E5886" s="72">
        <v>65.47</v>
      </c>
      <c r="F5886" s="72">
        <v>0</v>
      </c>
      <c r="G5886" s="72">
        <v>0</v>
      </c>
      <c r="H5886" s="72">
        <v>65.47</v>
      </c>
      <c r="I5886" s="72">
        <v>65.47</v>
      </c>
    </row>
    <row r="5887" spans="1:9">
      <c r="A5887" s="71" t="s">
        <v>22764</v>
      </c>
      <c r="B5887" s="71" t="s">
        <v>22765</v>
      </c>
      <c r="C5887" s="276" t="s">
        <v>138</v>
      </c>
      <c r="D5887" s="276" t="s">
        <v>6</v>
      </c>
      <c r="E5887" s="72">
        <v>89.65</v>
      </c>
      <c r="F5887" s="72">
        <v>0</v>
      </c>
      <c r="G5887" s="72">
        <v>0</v>
      </c>
      <c r="H5887" s="72">
        <v>89.65</v>
      </c>
      <c r="I5887" s="72">
        <v>89.65</v>
      </c>
    </row>
    <row r="5888" spans="1:9">
      <c r="A5888" s="71" t="s">
        <v>22766</v>
      </c>
      <c r="B5888" s="71" t="s">
        <v>22767</v>
      </c>
      <c r="C5888" s="276" t="s">
        <v>138</v>
      </c>
      <c r="D5888" s="276" t="s">
        <v>6</v>
      </c>
      <c r="E5888" s="72">
        <v>158.44999999999999</v>
      </c>
      <c r="F5888" s="72">
        <v>0</v>
      </c>
      <c r="G5888" s="72">
        <v>0</v>
      </c>
      <c r="H5888" s="72">
        <v>158.44999999999999</v>
      </c>
      <c r="I5888" s="72">
        <v>158.44999999999999</v>
      </c>
    </row>
    <row r="5889" spans="1:9">
      <c r="A5889" s="71" t="s">
        <v>22768</v>
      </c>
      <c r="B5889" s="71" t="s">
        <v>22769</v>
      </c>
      <c r="C5889" s="276" t="s">
        <v>138</v>
      </c>
      <c r="D5889" s="276" t="s">
        <v>6</v>
      </c>
      <c r="E5889" s="72">
        <v>222.32</v>
      </c>
      <c r="F5889" s="72">
        <v>0</v>
      </c>
      <c r="G5889" s="72">
        <v>0</v>
      </c>
      <c r="H5889" s="72">
        <v>222.32</v>
      </c>
      <c r="I5889" s="72">
        <v>222.32</v>
      </c>
    </row>
    <row r="5890" spans="1:9">
      <c r="A5890" s="71" t="s">
        <v>22770</v>
      </c>
      <c r="B5890" s="71" t="s">
        <v>22771</v>
      </c>
      <c r="C5890" s="276" t="s">
        <v>138</v>
      </c>
      <c r="D5890" s="276" t="s">
        <v>6</v>
      </c>
      <c r="E5890" s="72">
        <v>328.34</v>
      </c>
      <c r="F5890" s="72">
        <v>0</v>
      </c>
      <c r="G5890" s="72">
        <v>0</v>
      </c>
      <c r="H5890" s="72">
        <v>328.34</v>
      </c>
      <c r="I5890" s="72">
        <v>328.34</v>
      </c>
    </row>
    <row r="5891" spans="1:9">
      <c r="A5891" s="71" t="s">
        <v>22772</v>
      </c>
      <c r="B5891" s="71" t="s">
        <v>22773</v>
      </c>
      <c r="C5891" s="276" t="s">
        <v>138</v>
      </c>
      <c r="D5891" s="276" t="s">
        <v>9</v>
      </c>
      <c r="E5891" s="72">
        <v>51.68</v>
      </c>
      <c r="F5891" s="72">
        <v>0</v>
      </c>
      <c r="G5891" s="72">
        <v>0</v>
      </c>
      <c r="H5891" s="72">
        <v>51.68</v>
      </c>
      <c r="I5891" s="72">
        <v>51.68</v>
      </c>
    </row>
    <row r="5892" spans="1:9">
      <c r="A5892" s="71" t="s">
        <v>22774</v>
      </c>
      <c r="B5892" s="71" t="s">
        <v>22775</v>
      </c>
      <c r="C5892" s="276" t="s">
        <v>138</v>
      </c>
      <c r="D5892" s="276" t="s">
        <v>9</v>
      </c>
      <c r="E5892" s="72">
        <v>72.150000000000006</v>
      </c>
      <c r="F5892" s="72">
        <v>0</v>
      </c>
      <c r="G5892" s="72">
        <v>0</v>
      </c>
      <c r="H5892" s="72">
        <v>72.150000000000006</v>
      </c>
      <c r="I5892" s="72">
        <v>72.150000000000006</v>
      </c>
    </row>
    <row r="5893" spans="1:9">
      <c r="A5893" s="71" t="s">
        <v>22776</v>
      </c>
      <c r="B5893" s="71" t="s">
        <v>22777</v>
      </c>
      <c r="C5893" s="276" t="s">
        <v>138</v>
      </c>
      <c r="D5893" s="276" t="s">
        <v>9</v>
      </c>
      <c r="E5893" s="72">
        <v>155.33000000000001</v>
      </c>
      <c r="F5893" s="72">
        <v>0</v>
      </c>
      <c r="G5893" s="72">
        <v>0</v>
      </c>
      <c r="H5893" s="72">
        <v>155.33000000000001</v>
      </c>
      <c r="I5893" s="72">
        <v>155.33000000000001</v>
      </c>
    </row>
    <row r="5894" spans="1:9">
      <c r="A5894" s="71" t="s">
        <v>22778</v>
      </c>
      <c r="B5894" s="71" t="s">
        <v>22779</v>
      </c>
      <c r="C5894" s="276" t="s">
        <v>138</v>
      </c>
      <c r="D5894" s="276" t="s">
        <v>9</v>
      </c>
      <c r="E5894" s="72">
        <v>206.93</v>
      </c>
      <c r="F5894" s="72">
        <v>0</v>
      </c>
      <c r="G5894" s="72">
        <v>0</v>
      </c>
      <c r="H5894" s="72">
        <v>206.93</v>
      </c>
      <c r="I5894" s="72">
        <v>206.93</v>
      </c>
    </row>
    <row r="5895" spans="1:9">
      <c r="A5895" s="71" t="s">
        <v>22780</v>
      </c>
      <c r="B5895" s="71" t="s">
        <v>22781</v>
      </c>
      <c r="C5895" s="276" t="s">
        <v>138</v>
      </c>
      <c r="D5895" s="276" t="s">
        <v>9</v>
      </c>
      <c r="E5895" s="72">
        <v>24.19</v>
      </c>
      <c r="F5895" s="72">
        <v>0</v>
      </c>
      <c r="G5895" s="72">
        <v>0</v>
      </c>
      <c r="H5895" s="72">
        <v>24.19</v>
      </c>
      <c r="I5895" s="72">
        <v>24.19</v>
      </c>
    </row>
    <row r="5896" spans="1:9">
      <c r="A5896" s="71" t="s">
        <v>22782</v>
      </c>
      <c r="B5896" s="71" t="s">
        <v>22783</v>
      </c>
      <c r="C5896" s="276" t="s">
        <v>138</v>
      </c>
      <c r="D5896" s="276" t="s">
        <v>9</v>
      </c>
      <c r="E5896" s="72">
        <v>32.380000000000003</v>
      </c>
      <c r="F5896" s="72">
        <v>0</v>
      </c>
      <c r="G5896" s="72">
        <v>0</v>
      </c>
      <c r="H5896" s="72">
        <v>32.380000000000003</v>
      </c>
      <c r="I5896" s="72">
        <v>32.380000000000003</v>
      </c>
    </row>
    <row r="5897" spans="1:9">
      <c r="A5897" s="71" t="s">
        <v>22784</v>
      </c>
      <c r="B5897" s="71" t="s">
        <v>22785</v>
      </c>
      <c r="C5897" s="276" t="s">
        <v>138</v>
      </c>
      <c r="D5897" s="276" t="s">
        <v>9</v>
      </c>
      <c r="E5897" s="72">
        <v>49.56</v>
      </c>
      <c r="F5897" s="72">
        <v>0</v>
      </c>
      <c r="G5897" s="72">
        <v>0</v>
      </c>
      <c r="H5897" s="72">
        <v>49.56</v>
      </c>
      <c r="I5897" s="72">
        <v>49.56</v>
      </c>
    </row>
    <row r="5898" spans="1:9">
      <c r="A5898" s="71" t="s">
        <v>22786</v>
      </c>
      <c r="B5898" s="71" t="s">
        <v>22787</v>
      </c>
      <c r="C5898" s="276" t="s">
        <v>138</v>
      </c>
      <c r="D5898" s="276" t="s">
        <v>6</v>
      </c>
      <c r="E5898" s="72">
        <v>75.98</v>
      </c>
      <c r="F5898" s="72">
        <v>0</v>
      </c>
      <c r="G5898" s="72">
        <v>0</v>
      </c>
      <c r="H5898" s="72">
        <v>75.98</v>
      </c>
      <c r="I5898" s="72">
        <v>75.98</v>
      </c>
    </row>
    <row r="5899" spans="1:9">
      <c r="A5899" s="71" t="s">
        <v>22788</v>
      </c>
      <c r="B5899" s="71" t="s">
        <v>22789</v>
      </c>
      <c r="C5899" s="276" t="s">
        <v>138</v>
      </c>
      <c r="D5899" s="276" t="s">
        <v>6</v>
      </c>
      <c r="E5899" s="72">
        <v>14.51</v>
      </c>
      <c r="F5899" s="72">
        <v>0</v>
      </c>
      <c r="G5899" s="72">
        <v>0</v>
      </c>
      <c r="H5899" s="72">
        <v>14.51</v>
      </c>
      <c r="I5899" s="72">
        <v>14.51</v>
      </c>
    </row>
    <row r="5900" spans="1:9">
      <c r="A5900" s="71" t="s">
        <v>22790</v>
      </c>
      <c r="B5900" s="71" t="s">
        <v>22791</v>
      </c>
      <c r="C5900" s="276" t="s">
        <v>138</v>
      </c>
      <c r="D5900" s="276" t="s">
        <v>6</v>
      </c>
      <c r="E5900" s="72">
        <v>5.78</v>
      </c>
      <c r="F5900" s="72">
        <v>0</v>
      </c>
      <c r="G5900" s="72">
        <v>0</v>
      </c>
      <c r="H5900" s="72">
        <v>5.78</v>
      </c>
      <c r="I5900" s="72">
        <v>5.78</v>
      </c>
    </row>
    <row r="5901" spans="1:9">
      <c r="A5901" s="71" t="s">
        <v>22792</v>
      </c>
      <c r="B5901" s="71" t="s">
        <v>22793</v>
      </c>
      <c r="C5901" s="276" t="s">
        <v>138</v>
      </c>
      <c r="D5901" s="276" t="s">
        <v>6</v>
      </c>
      <c r="E5901" s="72">
        <v>49.47</v>
      </c>
      <c r="F5901" s="72">
        <v>0</v>
      </c>
      <c r="G5901" s="72">
        <v>0</v>
      </c>
      <c r="H5901" s="72">
        <v>49.47</v>
      </c>
      <c r="I5901" s="72">
        <v>49.47</v>
      </c>
    </row>
    <row r="5902" spans="1:9">
      <c r="A5902" s="71" t="s">
        <v>22794</v>
      </c>
      <c r="B5902" s="71" t="s">
        <v>22795</v>
      </c>
      <c r="C5902" s="276" t="s">
        <v>138</v>
      </c>
      <c r="D5902" s="276" t="s">
        <v>6</v>
      </c>
      <c r="E5902" s="72">
        <v>159.25</v>
      </c>
      <c r="F5902" s="72">
        <v>0</v>
      </c>
      <c r="G5902" s="72">
        <v>0</v>
      </c>
      <c r="H5902" s="72">
        <v>159.25</v>
      </c>
      <c r="I5902" s="72">
        <v>159.25</v>
      </c>
    </row>
    <row r="5903" spans="1:9">
      <c r="A5903" s="71" t="s">
        <v>22796</v>
      </c>
      <c r="B5903" s="71" t="s">
        <v>22797</v>
      </c>
      <c r="C5903" s="276" t="s">
        <v>138</v>
      </c>
      <c r="D5903" s="276" t="s">
        <v>6</v>
      </c>
      <c r="E5903" s="72">
        <v>335.2</v>
      </c>
      <c r="F5903" s="72">
        <v>0</v>
      </c>
      <c r="G5903" s="72">
        <v>0</v>
      </c>
      <c r="H5903" s="72">
        <v>335.2</v>
      </c>
      <c r="I5903" s="72">
        <v>335.2</v>
      </c>
    </row>
    <row r="5904" spans="1:9">
      <c r="A5904" s="71" t="s">
        <v>22798</v>
      </c>
      <c r="B5904" s="71" t="s">
        <v>22799</v>
      </c>
      <c r="C5904" s="276" t="s">
        <v>138</v>
      </c>
      <c r="D5904" s="276" t="s">
        <v>6</v>
      </c>
      <c r="E5904" s="72">
        <v>9.9600000000000009</v>
      </c>
      <c r="F5904" s="72">
        <v>0</v>
      </c>
      <c r="G5904" s="72">
        <v>0</v>
      </c>
      <c r="H5904" s="72">
        <v>9.9600000000000009</v>
      </c>
      <c r="I5904" s="72">
        <v>9.9600000000000009</v>
      </c>
    </row>
    <row r="5905" spans="1:9">
      <c r="A5905" s="71" t="s">
        <v>22800</v>
      </c>
      <c r="B5905" s="71" t="s">
        <v>22801</v>
      </c>
      <c r="C5905" s="276" t="s">
        <v>138</v>
      </c>
      <c r="D5905" s="276" t="s">
        <v>6</v>
      </c>
      <c r="E5905" s="72">
        <v>27.23</v>
      </c>
      <c r="F5905" s="72">
        <v>0</v>
      </c>
      <c r="G5905" s="72">
        <v>0</v>
      </c>
      <c r="H5905" s="72">
        <v>27.23</v>
      </c>
      <c r="I5905" s="72">
        <v>27.23</v>
      </c>
    </row>
    <row r="5906" spans="1:9">
      <c r="A5906" s="71" t="s">
        <v>22802</v>
      </c>
      <c r="B5906" s="71" t="s">
        <v>22803</v>
      </c>
      <c r="C5906" s="276" t="s">
        <v>138</v>
      </c>
      <c r="D5906" s="276" t="s">
        <v>6</v>
      </c>
      <c r="E5906" s="72">
        <v>21.41</v>
      </c>
      <c r="F5906" s="72">
        <v>0</v>
      </c>
      <c r="G5906" s="72">
        <v>0</v>
      </c>
      <c r="H5906" s="72">
        <v>21.41</v>
      </c>
      <c r="I5906" s="72">
        <v>21.41</v>
      </c>
    </row>
    <row r="5907" spans="1:9">
      <c r="A5907" s="71" t="s">
        <v>22804</v>
      </c>
      <c r="B5907" s="71" t="s">
        <v>22805</v>
      </c>
      <c r="C5907" s="276" t="s">
        <v>138</v>
      </c>
      <c r="D5907" s="276" t="s">
        <v>6</v>
      </c>
      <c r="E5907" s="72">
        <v>14.86</v>
      </c>
      <c r="F5907" s="72">
        <v>0</v>
      </c>
      <c r="G5907" s="72">
        <v>0</v>
      </c>
      <c r="H5907" s="72">
        <v>14.86</v>
      </c>
      <c r="I5907" s="72">
        <v>14.86</v>
      </c>
    </row>
    <row r="5908" spans="1:9">
      <c r="A5908" s="71" t="s">
        <v>22806</v>
      </c>
      <c r="B5908" s="71" t="s">
        <v>11506</v>
      </c>
      <c r="C5908" s="276" t="s">
        <v>138</v>
      </c>
      <c r="D5908" s="276" t="s">
        <v>6</v>
      </c>
      <c r="E5908" s="72">
        <v>154.97999999999999</v>
      </c>
      <c r="F5908" s="72">
        <v>0</v>
      </c>
      <c r="G5908" s="72">
        <v>0</v>
      </c>
      <c r="H5908" s="72">
        <v>154.97999999999999</v>
      </c>
      <c r="I5908" s="72">
        <v>154.97999999999999</v>
      </c>
    </row>
    <row r="5909" spans="1:9">
      <c r="A5909" s="71" t="s">
        <v>22807</v>
      </c>
      <c r="B5909" s="71" t="s">
        <v>11492</v>
      </c>
      <c r="C5909" s="276" t="s">
        <v>138</v>
      </c>
      <c r="D5909" s="276" t="s">
        <v>6</v>
      </c>
      <c r="E5909" s="72">
        <v>3.54</v>
      </c>
      <c r="F5909" s="72">
        <v>0</v>
      </c>
      <c r="G5909" s="72">
        <v>0</v>
      </c>
      <c r="H5909" s="72">
        <v>3.54</v>
      </c>
      <c r="I5909" s="72">
        <v>3.54</v>
      </c>
    </row>
    <row r="5910" spans="1:9">
      <c r="A5910" s="71" t="s">
        <v>22808</v>
      </c>
      <c r="B5910" s="71" t="s">
        <v>11500</v>
      </c>
      <c r="C5910" s="276" t="s">
        <v>138</v>
      </c>
      <c r="D5910" s="276" t="s">
        <v>6</v>
      </c>
      <c r="E5910" s="72">
        <v>23.72</v>
      </c>
      <c r="F5910" s="72">
        <v>0</v>
      </c>
      <c r="G5910" s="72">
        <v>0</v>
      </c>
      <c r="H5910" s="72">
        <v>23.72</v>
      </c>
      <c r="I5910" s="72">
        <v>23.72</v>
      </c>
    </row>
    <row r="5911" spans="1:9">
      <c r="A5911" s="71" t="s">
        <v>22809</v>
      </c>
      <c r="B5911" s="71" t="s">
        <v>11498</v>
      </c>
      <c r="C5911" s="276" t="s">
        <v>138</v>
      </c>
      <c r="D5911" s="276" t="s">
        <v>6</v>
      </c>
      <c r="E5911" s="72">
        <v>15.71</v>
      </c>
      <c r="F5911" s="72">
        <v>0</v>
      </c>
      <c r="G5911" s="72">
        <v>0</v>
      </c>
      <c r="H5911" s="72">
        <v>15.71</v>
      </c>
      <c r="I5911" s="72">
        <v>15.71</v>
      </c>
    </row>
    <row r="5912" spans="1:9">
      <c r="A5912" s="71" t="s">
        <v>22810</v>
      </c>
      <c r="B5912" s="71" t="s">
        <v>11494</v>
      </c>
      <c r="C5912" s="276" t="s">
        <v>138</v>
      </c>
      <c r="D5912" s="276" t="s">
        <v>6</v>
      </c>
      <c r="E5912" s="72">
        <v>4.63</v>
      </c>
      <c r="F5912" s="72">
        <v>0</v>
      </c>
      <c r="G5912" s="72">
        <v>0</v>
      </c>
      <c r="H5912" s="72">
        <v>4.63</v>
      </c>
      <c r="I5912" s="72">
        <v>4.63</v>
      </c>
    </row>
    <row r="5913" spans="1:9">
      <c r="A5913" s="71" t="s">
        <v>22811</v>
      </c>
      <c r="B5913" s="71" t="s">
        <v>11496</v>
      </c>
      <c r="C5913" s="276" t="s">
        <v>138</v>
      </c>
      <c r="D5913" s="276" t="s">
        <v>6</v>
      </c>
      <c r="E5913" s="72">
        <v>6.99</v>
      </c>
      <c r="F5913" s="72">
        <v>0</v>
      </c>
      <c r="G5913" s="72">
        <v>0</v>
      </c>
      <c r="H5913" s="72">
        <v>6.99</v>
      </c>
      <c r="I5913" s="72">
        <v>6.99</v>
      </c>
    </row>
    <row r="5914" spans="1:9">
      <c r="A5914" s="71" t="s">
        <v>22812</v>
      </c>
      <c r="B5914" s="71" t="s">
        <v>11502</v>
      </c>
      <c r="C5914" s="276" t="s">
        <v>138</v>
      </c>
      <c r="D5914" s="276" t="s">
        <v>6</v>
      </c>
      <c r="E5914" s="72">
        <v>39.44</v>
      </c>
      <c r="F5914" s="72">
        <v>0</v>
      </c>
      <c r="G5914" s="72">
        <v>0</v>
      </c>
      <c r="H5914" s="72">
        <v>39.44</v>
      </c>
      <c r="I5914" s="72">
        <v>39.44</v>
      </c>
    </row>
    <row r="5915" spans="1:9">
      <c r="A5915" s="71" t="s">
        <v>22813</v>
      </c>
      <c r="B5915" s="71" t="s">
        <v>11504</v>
      </c>
      <c r="C5915" s="276" t="s">
        <v>138</v>
      </c>
      <c r="D5915" s="276" t="s">
        <v>6</v>
      </c>
      <c r="E5915" s="72">
        <v>85.91</v>
      </c>
      <c r="F5915" s="72">
        <v>0</v>
      </c>
      <c r="G5915" s="72">
        <v>0</v>
      </c>
      <c r="H5915" s="72">
        <v>85.91</v>
      </c>
      <c r="I5915" s="72">
        <v>85.91</v>
      </c>
    </row>
    <row r="5916" spans="1:9">
      <c r="A5916" s="71" t="s">
        <v>22814</v>
      </c>
      <c r="B5916" s="71" t="s">
        <v>11508</v>
      </c>
      <c r="C5916" s="276" t="s">
        <v>138</v>
      </c>
      <c r="D5916" s="276" t="s">
        <v>6</v>
      </c>
      <c r="E5916" s="72">
        <v>371.39</v>
      </c>
      <c r="F5916" s="72">
        <v>0</v>
      </c>
      <c r="G5916" s="72">
        <v>0</v>
      </c>
      <c r="H5916" s="72">
        <v>371.39</v>
      </c>
      <c r="I5916" s="72">
        <v>371.39</v>
      </c>
    </row>
    <row r="5917" spans="1:9">
      <c r="A5917" s="71" t="s">
        <v>22815</v>
      </c>
      <c r="B5917" s="71" t="s">
        <v>22816</v>
      </c>
      <c r="C5917" s="276" t="s">
        <v>138</v>
      </c>
      <c r="D5917" s="276" t="s">
        <v>6</v>
      </c>
      <c r="E5917" s="72">
        <v>177.66</v>
      </c>
      <c r="F5917" s="72">
        <v>0</v>
      </c>
      <c r="G5917" s="72">
        <v>0</v>
      </c>
      <c r="H5917" s="72">
        <v>177.66</v>
      </c>
      <c r="I5917" s="72">
        <v>177.66</v>
      </c>
    </row>
    <row r="5918" spans="1:9">
      <c r="A5918" s="71" t="s">
        <v>22817</v>
      </c>
      <c r="B5918" s="71" t="s">
        <v>22818</v>
      </c>
      <c r="C5918" s="276" t="s">
        <v>138</v>
      </c>
      <c r="D5918" s="276" t="s">
        <v>6</v>
      </c>
      <c r="E5918" s="72">
        <v>337.27</v>
      </c>
      <c r="F5918" s="72">
        <v>0</v>
      </c>
      <c r="G5918" s="72">
        <v>0</v>
      </c>
      <c r="H5918" s="72">
        <v>337.27</v>
      </c>
      <c r="I5918" s="72">
        <v>337.27</v>
      </c>
    </row>
    <row r="5919" spans="1:9">
      <c r="A5919" s="71" t="s">
        <v>22819</v>
      </c>
      <c r="B5919" s="71" t="s">
        <v>22820</v>
      </c>
      <c r="C5919" s="276" t="s">
        <v>138</v>
      </c>
      <c r="D5919" s="276" t="s">
        <v>6</v>
      </c>
      <c r="E5919" s="72">
        <v>9.83</v>
      </c>
      <c r="F5919" s="72">
        <v>0</v>
      </c>
      <c r="G5919" s="72">
        <v>0</v>
      </c>
      <c r="H5919" s="72">
        <v>9.83</v>
      </c>
      <c r="I5919" s="72">
        <v>9.83</v>
      </c>
    </row>
    <row r="5920" spans="1:9">
      <c r="A5920" s="71" t="s">
        <v>22821</v>
      </c>
      <c r="B5920" s="71" t="s">
        <v>22822</v>
      </c>
      <c r="C5920" s="276" t="s">
        <v>138</v>
      </c>
      <c r="D5920" s="276" t="s">
        <v>6</v>
      </c>
      <c r="E5920" s="72">
        <v>85.77</v>
      </c>
      <c r="F5920" s="72">
        <v>0</v>
      </c>
      <c r="G5920" s="72">
        <v>0</v>
      </c>
      <c r="H5920" s="72">
        <v>85.77</v>
      </c>
      <c r="I5920" s="72">
        <v>85.77</v>
      </c>
    </row>
    <row r="5921" spans="1:9">
      <c r="A5921" s="71" t="s">
        <v>22823</v>
      </c>
      <c r="B5921" s="71" t="s">
        <v>22824</v>
      </c>
      <c r="C5921" s="276" t="s">
        <v>138</v>
      </c>
      <c r="D5921" s="276" t="s">
        <v>6</v>
      </c>
      <c r="E5921" s="72">
        <v>17.850000000000001</v>
      </c>
      <c r="F5921" s="72">
        <v>0</v>
      </c>
      <c r="G5921" s="72">
        <v>0</v>
      </c>
      <c r="H5921" s="72">
        <v>17.850000000000001</v>
      </c>
      <c r="I5921" s="72">
        <v>17.850000000000001</v>
      </c>
    </row>
    <row r="5922" spans="1:9">
      <c r="A5922" s="71" t="s">
        <v>22825</v>
      </c>
      <c r="B5922" s="71" t="s">
        <v>22826</v>
      </c>
      <c r="C5922" s="276" t="s">
        <v>138</v>
      </c>
      <c r="D5922" s="276" t="s">
        <v>6</v>
      </c>
      <c r="E5922" s="72">
        <v>9.6</v>
      </c>
      <c r="F5922" s="72">
        <v>0</v>
      </c>
      <c r="G5922" s="72">
        <v>0</v>
      </c>
      <c r="H5922" s="72">
        <v>9.6</v>
      </c>
      <c r="I5922" s="72">
        <v>9.6</v>
      </c>
    </row>
    <row r="5923" spans="1:9">
      <c r="A5923" s="71" t="s">
        <v>22827</v>
      </c>
      <c r="B5923" s="71" t="s">
        <v>22828</v>
      </c>
      <c r="C5923" s="276" t="s">
        <v>138</v>
      </c>
      <c r="D5923" s="276" t="s">
        <v>6</v>
      </c>
      <c r="E5923" s="72">
        <v>31.56</v>
      </c>
      <c r="F5923" s="72">
        <v>0</v>
      </c>
      <c r="G5923" s="72">
        <v>0</v>
      </c>
      <c r="H5923" s="72">
        <v>31.56</v>
      </c>
      <c r="I5923" s="72">
        <v>31.56</v>
      </c>
    </row>
    <row r="5924" spans="1:9">
      <c r="A5924" s="71" t="s">
        <v>22829</v>
      </c>
      <c r="B5924" s="71" t="s">
        <v>22830</v>
      </c>
      <c r="C5924" s="276" t="s">
        <v>138</v>
      </c>
      <c r="D5924" s="276" t="s">
        <v>6</v>
      </c>
      <c r="E5924" s="72">
        <v>54.91</v>
      </c>
      <c r="F5924" s="72">
        <v>0</v>
      </c>
      <c r="G5924" s="72">
        <v>0</v>
      </c>
      <c r="H5924" s="72">
        <v>54.91</v>
      </c>
      <c r="I5924" s="72">
        <v>54.91</v>
      </c>
    </row>
    <row r="5925" spans="1:9">
      <c r="A5925" s="71" t="s">
        <v>22831</v>
      </c>
      <c r="B5925" s="71" t="s">
        <v>22832</v>
      </c>
      <c r="C5925" s="276" t="s">
        <v>138</v>
      </c>
      <c r="D5925" s="276" t="s">
        <v>6</v>
      </c>
      <c r="E5925" s="72">
        <v>747.42</v>
      </c>
      <c r="F5925" s="72">
        <v>0</v>
      </c>
      <c r="G5925" s="72">
        <v>0</v>
      </c>
      <c r="H5925" s="72">
        <v>747.42</v>
      </c>
      <c r="I5925" s="72">
        <v>747.42</v>
      </c>
    </row>
    <row r="5926" spans="1:9">
      <c r="A5926" s="71" t="s">
        <v>22833</v>
      </c>
      <c r="B5926" s="71" t="s">
        <v>22834</v>
      </c>
      <c r="C5926" s="276" t="s">
        <v>138</v>
      </c>
      <c r="D5926" s="276" t="s">
        <v>6</v>
      </c>
      <c r="E5926" s="72">
        <v>53.39</v>
      </c>
      <c r="F5926" s="72">
        <v>0</v>
      </c>
      <c r="G5926" s="72">
        <v>0</v>
      </c>
      <c r="H5926" s="72">
        <v>53.39</v>
      </c>
      <c r="I5926" s="72">
        <v>53.39</v>
      </c>
    </row>
    <row r="5927" spans="1:9" ht="25.5">
      <c r="A5927" s="71" t="s">
        <v>22835</v>
      </c>
      <c r="B5927" s="71" t="s">
        <v>22836</v>
      </c>
      <c r="C5927" s="276" t="s">
        <v>138</v>
      </c>
      <c r="D5927" s="276" t="s">
        <v>6</v>
      </c>
      <c r="E5927" s="72">
        <v>15.86</v>
      </c>
      <c r="F5927" s="72">
        <v>0</v>
      </c>
      <c r="G5927" s="72">
        <v>0</v>
      </c>
      <c r="H5927" s="72">
        <v>15.86</v>
      </c>
      <c r="I5927" s="72">
        <v>15.86</v>
      </c>
    </row>
    <row r="5928" spans="1:9" ht="25.5">
      <c r="A5928" s="71" t="s">
        <v>22837</v>
      </c>
      <c r="B5928" s="71" t="s">
        <v>22838</v>
      </c>
      <c r="C5928" s="276" t="s">
        <v>138</v>
      </c>
      <c r="D5928" s="276" t="s">
        <v>6</v>
      </c>
      <c r="E5928" s="72">
        <v>21.98</v>
      </c>
      <c r="F5928" s="72">
        <v>0</v>
      </c>
      <c r="G5928" s="72">
        <v>0</v>
      </c>
      <c r="H5928" s="72">
        <v>21.98</v>
      </c>
      <c r="I5928" s="72">
        <v>21.98</v>
      </c>
    </row>
    <row r="5929" spans="1:9">
      <c r="A5929" s="71" t="s">
        <v>22839</v>
      </c>
      <c r="B5929" s="71" t="s">
        <v>22840</v>
      </c>
      <c r="C5929" s="276" t="s">
        <v>138</v>
      </c>
      <c r="D5929" s="276" t="s">
        <v>6</v>
      </c>
      <c r="E5929" s="72">
        <v>649.75</v>
      </c>
      <c r="F5929" s="72">
        <v>0</v>
      </c>
      <c r="G5929" s="72">
        <v>0</v>
      </c>
      <c r="H5929" s="72">
        <v>649.75</v>
      </c>
      <c r="I5929" s="72">
        <v>649.75</v>
      </c>
    </row>
    <row r="5930" spans="1:9" ht="25.5">
      <c r="A5930" s="71" t="s">
        <v>22841</v>
      </c>
      <c r="B5930" s="71" t="s">
        <v>22842</v>
      </c>
      <c r="C5930" s="276" t="s">
        <v>138</v>
      </c>
      <c r="D5930" s="276" t="s">
        <v>6</v>
      </c>
      <c r="E5930" s="72">
        <v>37.26</v>
      </c>
      <c r="F5930" s="72">
        <v>0</v>
      </c>
      <c r="G5930" s="72">
        <v>0</v>
      </c>
      <c r="H5930" s="72">
        <v>37.26</v>
      </c>
      <c r="I5930" s="72">
        <v>37.26</v>
      </c>
    </row>
    <row r="5931" spans="1:9" ht="25.5">
      <c r="A5931" s="71" t="s">
        <v>22843</v>
      </c>
      <c r="B5931" s="71" t="s">
        <v>22844</v>
      </c>
      <c r="C5931" s="276" t="s">
        <v>138</v>
      </c>
      <c r="D5931" s="276" t="s">
        <v>6</v>
      </c>
      <c r="E5931" s="72">
        <v>42.92</v>
      </c>
      <c r="F5931" s="72">
        <v>0</v>
      </c>
      <c r="G5931" s="72">
        <v>0</v>
      </c>
      <c r="H5931" s="72">
        <v>42.92</v>
      </c>
      <c r="I5931" s="72">
        <v>42.92</v>
      </c>
    </row>
    <row r="5932" spans="1:9">
      <c r="A5932" s="71" t="s">
        <v>22845</v>
      </c>
      <c r="B5932" s="71" t="s">
        <v>22846</v>
      </c>
      <c r="C5932" s="276" t="s">
        <v>138</v>
      </c>
      <c r="D5932" s="276" t="s">
        <v>6</v>
      </c>
      <c r="E5932" s="72">
        <v>6.98</v>
      </c>
      <c r="F5932" s="72">
        <v>0</v>
      </c>
      <c r="G5932" s="72">
        <v>0</v>
      </c>
      <c r="H5932" s="72">
        <v>6.98</v>
      </c>
      <c r="I5932" s="72">
        <v>6.98</v>
      </c>
    </row>
    <row r="5933" spans="1:9">
      <c r="A5933" s="71" t="s">
        <v>22847</v>
      </c>
      <c r="B5933" s="71" t="s">
        <v>22848</v>
      </c>
      <c r="C5933" s="276" t="s">
        <v>138</v>
      </c>
      <c r="D5933" s="276" t="s">
        <v>6</v>
      </c>
      <c r="E5933" s="72">
        <v>21.51</v>
      </c>
      <c r="F5933" s="72">
        <v>0</v>
      </c>
      <c r="G5933" s="72">
        <v>0</v>
      </c>
      <c r="H5933" s="72">
        <v>21.51</v>
      </c>
      <c r="I5933" s="72">
        <v>21.51</v>
      </c>
    </row>
    <row r="5934" spans="1:9">
      <c r="A5934" s="71" t="s">
        <v>22849</v>
      </c>
      <c r="B5934" s="71" t="s">
        <v>22850</v>
      </c>
      <c r="C5934" s="276" t="s">
        <v>138</v>
      </c>
      <c r="D5934" s="276" t="s">
        <v>6</v>
      </c>
      <c r="E5934" s="72">
        <v>37.840000000000003</v>
      </c>
      <c r="F5934" s="72">
        <v>0</v>
      </c>
      <c r="G5934" s="72">
        <v>0</v>
      </c>
      <c r="H5934" s="72">
        <v>37.840000000000003</v>
      </c>
      <c r="I5934" s="72">
        <v>37.840000000000003</v>
      </c>
    </row>
    <row r="5935" spans="1:9">
      <c r="A5935" s="71" t="s">
        <v>22851</v>
      </c>
      <c r="B5935" s="71" t="s">
        <v>22852</v>
      </c>
      <c r="C5935" s="276" t="s">
        <v>138</v>
      </c>
      <c r="D5935" s="276" t="s">
        <v>6</v>
      </c>
      <c r="E5935" s="72">
        <v>150.9</v>
      </c>
      <c r="F5935" s="72">
        <v>0</v>
      </c>
      <c r="G5935" s="72">
        <v>0</v>
      </c>
      <c r="H5935" s="72">
        <v>150.9</v>
      </c>
      <c r="I5935" s="72">
        <v>150.9</v>
      </c>
    </row>
    <row r="5936" spans="1:9">
      <c r="A5936" s="71" t="s">
        <v>22853</v>
      </c>
      <c r="B5936" s="71" t="s">
        <v>22854</v>
      </c>
      <c r="C5936" s="276" t="s">
        <v>138</v>
      </c>
      <c r="D5936" s="276" t="s">
        <v>6</v>
      </c>
      <c r="E5936" s="72">
        <v>293.10000000000002</v>
      </c>
      <c r="F5936" s="72">
        <v>0</v>
      </c>
      <c r="G5936" s="72">
        <v>0</v>
      </c>
      <c r="H5936" s="72">
        <v>293.10000000000002</v>
      </c>
      <c r="I5936" s="72">
        <v>293.10000000000002</v>
      </c>
    </row>
    <row r="5937" spans="1:9">
      <c r="A5937" s="71" t="s">
        <v>22855</v>
      </c>
      <c r="B5937" s="71" t="s">
        <v>22856</v>
      </c>
      <c r="C5937" s="276" t="s">
        <v>138</v>
      </c>
      <c r="D5937" s="276" t="s">
        <v>6</v>
      </c>
      <c r="E5937" s="72">
        <v>9.49</v>
      </c>
      <c r="F5937" s="72">
        <v>0</v>
      </c>
      <c r="G5937" s="72">
        <v>0</v>
      </c>
      <c r="H5937" s="72">
        <v>9.49</v>
      </c>
      <c r="I5937" s="72">
        <v>9.49</v>
      </c>
    </row>
    <row r="5938" spans="1:9">
      <c r="A5938" s="71" t="s">
        <v>22857</v>
      </c>
      <c r="B5938" s="71" t="s">
        <v>22858</v>
      </c>
      <c r="C5938" s="276" t="s">
        <v>138</v>
      </c>
      <c r="D5938" s="276" t="s">
        <v>6</v>
      </c>
      <c r="E5938" s="72">
        <v>3.96</v>
      </c>
      <c r="F5938" s="72">
        <v>0</v>
      </c>
      <c r="G5938" s="72">
        <v>0</v>
      </c>
      <c r="H5938" s="72">
        <v>3.96</v>
      </c>
      <c r="I5938" s="72">
        <v>3.96</v>
      </c>
    </row>
    <row r="5939" spans="1:9" ht="25.5">
      <c r="A5939" s="71" t="s">
        <v>22859</v>
      </c>
      <c r="B5939" s="71" t="s">
        <v>22860</v>
      </c>
      <c r="C5939" s="276" t="s">
        <v>138</v>
      </c>
      <c r="D5939" s="276" t="s">
        <v>6</v>
      </c>
      <c r="E5939" s="72">
        <v>22.8</v>
      </c>
      <c r="F5939" s="72">
        <v>0</v>
      </c>
      <c r="G5939" s="72">
        <v>0</v>
      </c>
      <c r="H5939" s="72">
        <v>22.8</v>
      </c>
      <c r="I5939" s="72">
        <v>22.8</v>
      </c>
    </row>
    <row r="5940" spans="1:9">
      <c r="A5940" s="71" t="s">
        <v>22861</v>
      </c>
      <c r="B5940" s="71" t="s">
        <v>22862</v>
      </c>
      <c r="C5940" s="276" t="s">
        <v>138</v>
      </c>
      <c r="D5940" s="276" t="s">
        <v>6</v>
      </c>
      <c r="E5940" s="72">
        <v>6.13</v>
      </c>
      <c r="F5940" s="72">
        <v>0</v>
      </c>
      <c r="G5940" s="72">
        <v>0</v>
      </c>
      <c r="H5940" s="72">
        <v>6.13</v>
      </c>
      <c r="I5940" s="72">
        <v>6.13</v>
      </c>
    </row>
    <row r="5941" spans="1:9">
      <c r="A5941" s="71" t="s">
        <v>22863</v>
      </c>
      <c r="B5941" s="71" t="s">
        <v>22864</v>
      </c>
      <c r="C5941" s="276" t="s">
        <v>138</v>
      </c>
      <c r="D5941" s="276" t="s">
        <v>6</v>
      </c>
      <c r="E5941" s="72">
        <v>8.8800000000000008</v>
      </c>
      <c r="F5941" s="72">
        <v>0</v>
      </c>
      <c r="G5941" s="72">
        <v>0</v>
      </c>
      <c r="H5941" s="72">
        <v>8.8800000000000008</v>
      </c>
      <c r="I5941" s="72">
        <v>8.8800000000000008</v>
      </c>
    </row>
    <row r="5942" spans="1:9">
      <c r="A5942" s="71" t="s">
        <v>22865</v>
      </c>
      <c r="B5942" s="71" t="s">
        <v>22866</v>
      </c>
      <c r="C5942" s="276" t="s">
        <v>138</v>
      </c>
      <c r="D5942" s="276" t="s">
        <v>6</v>
      </c>
      <c r="E5942" s="72">
        <v>17.25</v>
      </c>
      <c r="F5942" s="72">
        <v>0</v>
      </c>
      <c r="G5942" s="72">
        <v>0</v>
      </c>
      <c r="H5942" s="72">
        <v>17.25</v>
      </c>
      <c r="I5942" s="72">
        <v>17.25</v>
      </c>
    </row>
    <row r="5943" spans="1:9">
      <c r="A5943" s="71" t="s">
        <v>22867</v>
      </c>
      <c r="B5943" s="71" t="s">
        <v>22868</v>
      </c>
      <c r="C5943" s="276" t="s">
        <v>138</v>
      </c>
      <c r="D5943" s="276" t="s">
        <v>6</v>
      </c>
      <c r="E5943" s="72">
        <v>31.11</v>
      </c>
      <c r="F5943" s="72">
        <v>0</v>
      </c>
      <c r="G5943" s="72">
        <v>0</v>
      </c>
      <c r="H5943" s="72">
        <v>31.11</v>
      </c>
      <c r="I5943" s="72">
        <v>31.11</v>
      </c>
    </row>
    <row r="5944" spans="1:9">
      <c r="A5944" s="71" t="s">
        <v>22869</v>
      </c>
      <c r="B5944" s="71" t="s">
        <v>22870</v>
      </c>
      <c r="C5944" s="276" t="s">
        <v>138</v>
      </c>
      <c r="D5944" s="276" t="s">
        <v>6</v>
      </c>
      <c r="E5944" s="72">
        <v>46.35</v>
      </c>
      <c r="F5944" s="72">
        <v>0</v>
      </c>
      <c r="G5944" s="72">
        <v>0</v>
      </c>
      <c r="H5944" s="72">
        <v>46.35</v>
      </c>
      <c r="I5944" s="72">
        <v>46.35</v>
      </c>
    </row>
    <row r="5945" spans="1:9">
      <c r="A5945" s="71" t="s">
        <v>22871</v>
      </c>
      <c r="B5945" s="71" t="s">
        <v>22872</v>
      </c>
      <c r="C5945" s="276" t="s">
        <v>138</v>
      </c>
      <c r="D5945" s="276" t="s">
        <v>6</v>
      </c>
      <c r="E5945" s="72">
        <v>109.51</v>
      </c>
      <c r="F5945" s="72">
        <v>0</v>
      </c>
      <c r="G5945" s="72">
        <v>0</v>
      </c>
      <c r="H5945" s="72">
        <v>109.51</v>
      </c>
      <c r="I5945" s="72">
        <v>109.51</v>
      </c>
    </row>
    <row r="5946" spans="1:9">
      <c r="A5946" s="71" t="s">
        <v>22873</v>
      </c>
      <c r="B5946" s="71" t="s">
        <v>22874</v>
      </c>
      <c r="C5946" s="276" t="s">
        <v>138</v>
      </c>
      <c r="D5946" s="276" t="s">
        <v>6</v>
      </c>
      <c r="E5946" s="72">
        <v>170.69</v>
      </c>
      <c r="F5946" s="72">
        <v>0</v>
      </c>
      <c r="G5946" s="72">
        <v>0</v>
      </c>
      <c r="H5946" s="72">
        <v>170.69</v>
      </c>
      <c r="I5946" s="72">
        <v>170.69</v>
      </c>
    </row>
    <row r="5947" spans="1:9">
      <c r="A5947" s="71" t="s">
        <v>22875</v>
      </c>
      <c r="B5947" s="71" t="s">
        <v>22876</v>
      </c>
      <c r="C5947" s="276" t="s">
        <v>138</v>
      </c>
      <c r="D5947" s="276" t="s">
        <v>6</v>
      </c>
      <c r="E5947" s="72">
        <v>321.17</v>
      </c>
      <c r="F5947" s="72">
        <v>0</v>
      </c>
      <c r="G5947" s="72">
        <v>0</v>
      </c>
      <c r="H5947" s="72">
        <v>321.17</v>
      </c>
      <c r="I5947" s="72">
        <v>321.17</v>
      </c>
    </row>
    <row r="5948" spans="1:9">
      <c r="A5948" s="71" t="s">
        <v>22877</v>
      </c>
      <c r="B5948" s="71" t="s">
        <v>22878</v>
      </c>
      <c r="C5948" s="276" t="s">
        <v>138</v>
      </c>
      <c r="D5948" s="276" t="s">
        <v>6</v>
      </c>
      <c r="E5948" s="72">
        <v>4.0199999999999996</v>
      </c>
      <c r="F5948" s="72">
        <v>0</v>
      </c>
      <c r="G5948" s="72">
        <v>0</v>
      </c>
      <c r="H5948" s="72">
        <v>4.0199999999999996</v>
      </c>
      <c r="I5948" s="72">
        <v>4.0199999999999996</v>
      </c>
    </row>
    <row r="5949" spans="1:9" ht="25.5">
      <c r="A5949" s="71" t="s">
        <v>22879</v>
      </c>
      <c r="B5949" s="71" t="s">
        <v>22880</v>
      </c>
      <c r="C5949" s="276" t="s">
        <v>138</v>
      </c>
      <c r="D5949" s="276" t="s">
        <v>6</v>
      </c>
      <c r="E5949" s="72">
        <v>36.450000000000003</v>
      </c>
      <c r="F5949" s="72">
        <v>0</v>
      </c>
      <c r="G5949" s="72">
        <v>0</v>
      </c>
      <c r="H5949" s="72">
        <v>36.450000000000003</v>
      </c>
      <c r="I5949" s="72">
        <v>36.450000000000003</v>
      </c>
    </row>
    <row r="5950" spans="1:9" ht="25.5">
      <c r="A5950" s="71" t="s">
        <v>22881</v>
      </c>
      <c r="B5950" s="71" t="s">
        <v>22882</v>
      </c>
      <c r="C5950" s="276" t="s">
        <v>138</v>
      </c>
      <c r="D5950" s="276" t="s">
        <v>6</v>
      </c>
      <c r="E5950" s="72">
        <v>34.74</v>
      </c>
      <c r="F5950" s="72">
        <v>0</v>
      </c>
      <c r="G5950" s="72">
        <v>0</v>
      </c>
      <c r="H5950" s="72">
        <v>34.74</v>
      </c>
      <c r="I5950" s="72">
        <v>34.74</v>
      </c>
    </row>
    <row r="5951" spans="1:9">
      <c r="A5951" s="71" t="s">
        <v>22883</v>
      </c>
      <c r="B5951" s="71" t="s">
        <v>22884</v>
      </c>
      <c r="C5951" s="276" t="s">
        <v>138</v>
      </c>
      <c r="D5951" s="276" t="s">
        <v>6</v>
      </c>
      <c r="E5951" s="72">
        <v>18.57</v>
      </c>
      <c r="F5951" s="72">
        <v>0</v>
      </c>
      <c r="G5951" s="72">
        <v>0</v>
      </c>
      <c r="H5951" s="72">
        <v>18.57</v>
      </c>
      <c r="I5951" s="72">
        <v>18.57</v>
      </c>
    </row>
    <row r="5952" spans="1:9">
      <c r="A5952" s="71" t="s">
        <v>22885</v>
      </c>
      <c r="B5952" s="71" t="s">
        <v>22886</v>
      </c>
      <c r="C5952" s="276" t="s">
        <v>138</v>
      </c>
      <c r="D5952" s="276" t="s">
        <v>6</v>
      </c>
      <c r="E5952" s="72">
        <v>28.05</v>
      </c>
      <c r="F5952" s="72">
        <v>0</v>
      </c>
      <c r="G5952" s="72">
        <v>0</v>
      </c>
      <c r="H5952" s="72">
        <v>28.05</v>
      </c>
      <c r="I5952" s="72">
        <v>28.05</v>
      </c>
    </row>
    <row r="5953" spans="1:9">
      <c r="A5953" s="71" t="s">
        <v>22887</v>
      </c>
      <c r="B5953" s="71" t="s">
        <v>22888</v>
      </c>
      <c r="C5953" s="276" t="s">
        <v>138</v>
      </c>
      <c r="D5953" s="276" t="s">
        <v>6</v>
      </c>
      <c r="E5953" s="72">
        <v>38.58</v>
      </c>
      <c r="F5953" s="72">
        <v>0</v>
      </c>
      <c r="G5953" s="72">
        <v>0</v>
      </c>
      <c r="H5953" s="72">
        <v>38.58</v>
      </c>
      <c r="I5953" s="72">
        <v>38.58</v>
      </c>
    </row>
    <row r="5954" spans="1:9">
      <c r="A5954" s="71" t="s">
        <v>22889</v>
      </c>
      <c r="B5954" s="71" t="s">
        <v>22890</v>
      </c>
      <c r="C5954" s="276" t="s">
        <v>138</v>
      </c>
      <c r="D5954" s="276" t="s">
        <v>6</v>
      </c>
      <c r="E5954" s="72">
        <v>27.73</v>
      </c>
      <c r="F5954" s="72">
        <v>0</v>
      </c>
      <c r="G5954" s="72">
        <v>0</v>
      </c>
      <c r="H5954" s="72">
        <v>27.73</v>
      </c>
      <c r="I5954" s="72">
        <v>27.73</v>
      </c>
    </row>
    <row r="5955" spans="1:9">
      <c r="A5955" s="71" t="s">
        <v>22891</v>
      </c>
      <c r="B5955" s="71" t="s">
        <v>22892</v>
      </c>
      <c r="C5955" s="276" t="s">
        <v>138</v>
      </c>
      <c r="D5955" s="276" t="s">
        <v>6</v>
      </c>
      <c r="E5955" s="72">
        <v>79.650000000000006</v>
      </c>
      <c r="F5955" s="72">
        <v>0</v>
      </c>
      <c r="G5955" s="72">
        <v>0</v>
      </c>
      <c r="H5955" s="72">
        <v>79.650000000000006</v>
      </c>
      <c r="I5955" s="72">
        <v>79.650000000000006</v>
      </c>
    </row>
    <row r="5956" spans="1:9">
      <c r="A5956" s="71" t="s">
        <v>22893</v>
      </c>
      <c r="B5956" s="71" t="s">
        <v>22894</v>
      </c>
      <c r="C5956" s="276" t="s">
        <v>138</v>
      </c>
      <c r="D5956" s="276" t="s">
        <v>6</v>
      </c>
      <c r="E5956" s="72">
        <v>356.29</v>
      </c>
      <c r="F5956" s="72">
        <v>0</v>
      </c>
      <c r="G5956" s="72">
        <v>0</v>
      </c>
      <c r="H5956" s="72">
        <v>356.29</v>
      </c>
      <c r="I5956" s="72">
        <v>356.29</v>
      </c>
    </row>
    <row r="5957" spans="1:9">
      <c r="A5957" s="71" t="s">
        <v>22895</v>
      </c>
      <c r="B5957" s="71" t="s">
        <v>22896</v>
      </c>
      <c r="C5957" s="276" t="s">
        <v>138</v>
      </c>
      <c r="D5957" s="276" t="s">
        <v>6</v>
      </c>
      <c r="E5957" s="72">
        <v>356.29</v>
      </c>
      <c r="F5957" s="72">
        <v>0</v>
      </c>
      <c r="G5957" s="72">
        <v>0</v>
      </c>
      <c r="H5957" s="72">
        <v>356.29</v>
      </c>
      <c r="I5957" s="72">
        <v>356.29</v>
      </c>
    </row>
    <row r="5958" spans="1:9">
      <c r="A5958" s="71" t="s">
        <v>22897</v>
      </c>
      <c r="B5958" s="71" t="s">
        <v>22898</v>
      </c>
      <c r="C5958" s="276" t="s">
        <v>138</v>
      </c>
      <c r="D5958" s="276" t="s">
        <v>6</v>
      </c>
      <c r="E5958" s="72">
        <v>41.41</v>
      </c>
      <c r="F5958" s="72">
        <v>0</v>
      </c>
      <c r="G5958" s="72">
        <v>0</v>
      </c>
      <c r="H5958" s="72">
        <v>41.41</v>
      </c>
      <c r="I5958" s="72">
        <v>41.41</v>
      </c>
    </row>
    <row r="5959" spans="1:9">
      <c r="A5959" s="71" t="s">
        <v>22899</v>
      </c>
      <c r="B5959" s="71" t="s">
        <v>22900</v>
      </c>
      <c r="C5959" s="276" t="s">
        <v>138</v>
      </c>
      <c r="D5959" s="276" t="s">
        <v>6</v>
      </c>
      <c r="E5959" s="72">
        <v>64.09</v>
      </c>
      <c r="F5959" s="72">
        <v>0</v>
      </c>
      <c r="G5959" s="72">
        <v>0</v>
      </c>
      <c r="H5959" s="72">
        <v>64.09</v>
      </c>
      <c r="I5959" s="72">
        <v>64.09</v>
      </c>
    </row>
    <row r="5960" spans="1:9">
      <c r="A5960" s="71" t="s">
        <v>22901</v>
      </c>
      <c r="B5960" s="71" t="s">
        <v>22902</v>
      </c>
      <c r="C5960" s="276" t="s">
        <v>138</v>
      </c>
      <c r="D5960" s="276" t="s">
        <v>6</v>
      </c>
      <c r="E5960" s="72">
        <v>165.38</v>
      </c>
      <c r="F5960" s="72">
        <v>0</v>
      </c>
      <c r="G5960" s="72">
        <v>0</v>
      </c>
      <c r="H5960" s="72">
        <v>165.38</v>
      </c>
      <c r="I5960" s="72">
        <v>165.38</v>
      </c>
    </row>
    <row r="5961" spans="1:9">
      <c r="A5961" s="71" t="s">
        <v>22903</v>
      </c>
      <c r="B5961" s="71" t="s">
        <v>22904</v>
      </c>
      <c r="C5961" s="276" t="s">
        <v>138</v>
      </c>
      <c r="D5961" s="276" t="s">
        <v>6</v>
      </c>
      <c r="E5961" s="72">
        <v>178.09</v>
      </c>
      <c r="F5961" s="72">
        <v>0</v>
      </c>
      <c r="G5961" s="72">
        <v>0</v>
      </c>
      <c r="H5961" s="72">
        <v>178.09</v>
      </c>
      <c r="I5961" s="72">
        <v>178.09</v>
      </c>
    </row>
    <row r="5962" spans="1:9">
      <c r="A5962" s="71" t="s">
        <v>22905</v>
      </c>
      <c r="B5962" s="71" t="s">
        <v>22906</v>
      </c>
      <c r="C5962" s="276" t="s">
        <v>138</v>
      </c>
      <c r="D5962" s="276" t="s">
        <v>6</v>
      </c>
      <c r="E5962" s="72">
        <v>18.03</v>
      </c>
      <c r="F5962" s="72">
        <v>0</v>
      </c>
      <c r="G5962" s="72">
        <v>0</v>
      </c>
      <c r="H5962" s="72">
        <v>18.03</v>
      </c>
      <c r="I5962" s="72">
        <v>18.03</v>
      </c>
    </row>
    <row r="5963" spans="1:9">
      <c r="A5963" s="71" t="s">
        <v>22907</v>
      </c>
      <c r="B5963" s="71" t="s">
        <v>22908</v>
      </c>
      <c r="C5963" s="276" t="s">
        <v>138</v>
      </c>
      <c r="D5963" s="276" t="s">
        <v>6</v>
      </c>
      <c r="E5963" s="72">
        <v>10.85</v>
      </c>
      <c r="F5963" s="72">
        <v>0</v>
      </c>
      <c r="G5963" s="72">
        <v>0</v>
      </c>
      <c r="H5963" s="72">
        <v>10.85</v>
      </c>
      <c r="I5963" s="72">
        <v>10.85</v>
      </c>
    </row>
    <row r="5964" spans="1:9">
      <c r="A5964" s="71" t="s">
        <v>22909</v>
      </c>
      <c r="B5964" s="71" t="s">
        <v>22910</v>
      </c>
      <c r="C5964" s="276" t="s">
        <v>138</v>
      </c>
      <c r="D5964" s="276" t="s">
        <v>6</v>
      </c>
      <c r="E5964" s="72">
        <v>27.73</v>
      </c>
      <c r="F5964" s="72">
        <v>0</v>
      </c>
      <c r="G5964" s="72">
        <v>0</v>
      </c>
      <c r="H5964" s="72">
        <v>27.73</v>
      </c>
      <c r="I5964" s="72">
        <v>27.73</v>
      </c>
    </row>
    <row r="5965" spans="1:9">
      <c r="A5965" s="71" t="s">
        <v>22911</v>
      </c>
      <c r="B5965" s="71" t="s">
        <v>22912</v>
      </c>
      <c r="C5965" s="276" t="s">
        <v>138</v>
      </c>
      <c r="D5965" s="276" t="s">
        <v>6</v>
      </c>
      <c r="E5965" s="72">
        <v>36.56</v>
      </c>
      <c r="F5965" s="72">
        <v>0</v>
      </c>
      <c r="G5965" s="72">
        <v>0</v>
      </c>
      <c r="H5965" s="72">
        <v>36.56</v>
      </c>
      <c r="I5965" s="72">
        <v>36.56</v>
      </c>
    </row>
    <row r="5966" spans="1:9" ht="25.5">
      <c r="A5966" s="71" t="s">
        <v>22913</v>
      </c>
      <c r="B5966" s="71" t="s">
        <v>22914</v>
      </c>
      <c r="C5966" s="276" t="s">
        <v>138</v>
      </c>
      <c r="D5966" s="276" t="s">
        <v>6</v>
      </c>
      <c r="E5966" s="72">
        <v>20.34</v>
      </c>
      <c r="F5966" s="72">
        <v>0</v>
      </c>
      <c r="G5966" s="72">
        <v>0</v>
      </c>
      <c r="H5966" s="72">
        <v>20.34</v>
      </c>
      <c r="I5966" s="72">
        <v>20.34</v>
      </c>
    </row>
    <row r="5967" spans="1:9" ht="25.5">
      <c r="A5967" s="71" t="s">
        <v>22915</v>
      </c>
      <c r="B5967" s="71" t="s">
        <v>22916</v>
      </c>
      <c r="C5967" s="276" t="s">
        <v>138</v>
      </c>
      <c r="D5967" s="276" t="s">
        <v>6</v>
      </c>
      <c r="E5967" s="72">
        <v>52.08</v>
      </c>
      <c r="F5967" s="72">
        <v>0</v>
      </c>
      <c r="G5967" s="72">
        <v>0</v>
      </c>
      <c r="H5967" s="72">
        <v>52.08</v>
      </c>
      <c r="I5967" s="72">
        <v>52.08</v>
      </c>
    </row>
    <row r="5968" spans="1:9" ht="25.5">
      <c r="A5968" s="71" t="s">
        <v>22917</v>
      </c>
      <c r="B5968" s="71" t="s">
        <v>22918</v>
      </c>
      <c r="C5968" s="276" t="s">
        <v>138</v>
      </c>
      <c r="D5968" s="276" t="s">
        <v>6</v>
      </c>
      <c r="E5968" s="72">
        <v>52.48</v>
      </c>
      <c r="F5968" s="72">
        <v>0</v>
      </c>
      <c r="G5968" s="72">
        <v>0</v>
      </c>
      <c r="H5968" s="72">
        <v>52.48</v>
      </c>
      <c r="I5968" s="72">
        <v>52.48</v>
      </c>
    </row>
    <row r="5969" spans="1:9" ht="25.5" customHeight="1">
      <c r="A5969" s="71" t="s">
        <v>22919</v>
      </c>
      <c r="B5969" s="71" t="s">
        <v>22920</v>
      </c>
      <c r="C5969" s="276" t="s">
        <v>138</v>
      </c>
      <c r="D5969" s="276" t="s">
        <v>6</v>
      </c>
      <c r="E5969" s="72">
        <v>139.01</v>
      </c>
      <c r="F5969" s="72">
        <v>0</v>
      </c>
      <c r="G5969" s="72">
        <v>0</v>
      </c>
      <c r="H5969" s="72">
        <v>139.01</v>
      </c>
      <c r="I5969" s="72">
        <v>139.01</v>
      </c>
    </row>
    <row r="5970" spans="1:9" ht="25.5">
      <c r="A5970" s="71" t="s">
        <v>22921</v>
      </c>
      <c r="B5970" s="71" t="s">
        <v>22922</v>
      </c>
      <c r="C5970" s="276" t="s">
        <v>138</v>
      </c>
      <c r="D5970" s="276" t="s">
        <v>6</v>
      </c>
      <c r="E5970" s="72">
        <v>836.27</v>
      </c>
      <c r="F5970" s="72">
        <v>0</v>
      </c>
      <c r="G5970" s="72">
        <v>0</v>
      </c>
      <c r="H5970" s="72">
        <v>836.27</v>
      </c>
      <c r="I5970" s="72">
        <v>836.27</v>
      </c>
    </row>
    <row r="5971" spans="1:9" ht="25.5">
      <c r="A5971" s="71" t="s">
        <v>22923</v>
      </c>
      <c r="B5971" s="71" t="s">
        <v>22924</v>
      </c>
      <c r="C5971" s="276" t="s">
        <v>138</v>
      </c>
      <c r="D5971" s="276" t="s">
        <v>6</v>
      </c>
      <c r="E5971" s="72">
        <v>24.39</v>
      </c>
      <c r="F5971" s="72">
        <v>0</v>
      </c>
      <c r="G5971" s="72">
        <v>0</v>
      </c>
      <c r="H5971" s="72">
        <v>24.39</v>
      </c>
      <c r="I5971" s="72">
        <v>24.39</v>
      </c>
    </row>
    <row r="5972" spans="1:9" ht="25.5" customHeight="1">
      <c r="A5972" s="71" t="s">
        <v>22925</v>
      </c>
      <c r="B5972" s="71" t="s">
        <v>22926</v>
      </c>
      <c r="C5972" s="276" t="s">
        <v>138</v>
      </c>
      <c r="D5972" s="276" t="s">
        <v>6</v>
      </c>
      <c r="E5972" s="72">
        <v>189.03</v>
      </c>
      <c r="F5972" s="72">
        <v>0</v>
      </c>
      <c r="G5972" s="72">
        <v>0</v>
      </c>
      <c r="H5972" s="72">
        <v>189.03</v>
      </c>
      <c r="I5972" s="72">
        <v>189.03</v>
      </c>
    </row>
    <row r="5973" spans="1:9" ht="25.5">
      <c r="A5973" s="71" t="s">
        <v>22927</v>
      </c>
      <c r="B5973" s="71" t="s">
        <v>22928</v>
      </c>
      <c r="C5973" s="276" t="s">
        <v>138</v>
      </c>
      <c r="D5973" s="276" t="s">
        <v>6</v>
      </c>
      <c r="E5973" s="72">
        <v>260.45</v>
      </c>
      <c r="F5973" s="72">
        <v>0</v>
      </c>
      <c r="G5973" s="72">
        <v>0</v>
      </c>
      <c r="H5973" s="72">
        <v>260.45</v>
      </c>
      <c r="I5973" s="72">
        <v>260.45</v>
      </c>
    </row>
    <row r="5974" spans="1:9" ht="25.5">
      <c r="A5974" s="71" t="s">
        <v>22929</v>
      </c>
      <c r="B5974" s="71" t="s">
        <v>22930</v>
      </c>
      <c r="C5974" s="276" t="s">
        <v>138</v>
      </c>
      <c r="D5974" s="276" t="s">
        <v>6</v>
      </c>
      <c r="E5974" s="72">
        <v>263.91000000000003</v>
      </c>
      <c r="F5974" s="72">
        <v>0</v>
      </c>
      <c r="G5974" s="72">
        <v>0</v>
      </c>
      <c r="H5974" s="72">
        <v>263.91000000000003</v>
      </c>
      <c r="I5974" s="72">
        <v>263.91000000000003</v>
      </c>
    </row>
    <row r="5975" spans="1:9" ht="25.5" customHeight="1">
      <c r="A5975" s="71" t="s">
        <v>22931</v>
      </c>
      <c r="B5975" s="71" t="s">
        <v>22932</v>
      </c>
      <c r="C5975" s="276" t="s">
        <v>138</v>
      </c>
      <c r="D5975" s="276" t="s">
        <v>6</v>
      </c>
      <c r="E5975" s="72">
        <v>797.34</v>
      </c>
      <c r="F5975" s="72">
        <v>0</v>
      </c>
      <c r="G5975" s="72">
        <v>0</v>
      </c>
      <c r="H5975" s="72">
        <v>797.34</v>
      </c>
      <c r="I5975" s="72">
        <v>797.34</v>
      </c>
    </row>
    <row r="5976" spans="1:9" ht="25.5">
      <c r="A5976" s="71" t="s">
        <v>22933</v>
      </c>
      <c r="B5976" s="71" t="s">
        <v>22934</v>
      </c>
      <c r="C5976" s="276" t="s">
        <v>138</v>
      </c>
      <c r="D5976" s="276" t="s">
        <v>6</v>
      </c>
      <c r="E5976" s="72">
        <v>1074.49</v>
      </c>
      <c r="F5976" s="72">
        <v>0</v>
      </c>
      <c r="G5976" s="72">
        <v>0</v>
      </c>
      <c r="H5976" s="72">
        <v>1074.49</v>
      </c>
      <c r="I5976" s="72">
        <v>1074.49</v>
      </c>
    </row>
    <row r="5977" spans="1:9" ht="25.5">
      <c r="A5977" s="71" t="s">
        <v>22935</v>
      </c>
      <c r="B5977" s="71" t="s">
        <v>22936</v>
      </c>
      <c r="C5977" s="276" t="s">
        <v>138</v>
      </c>
      <c r="D5977" s="276" t="s">
        <v>6</v>
      </c>
      <c r="E5977" s="72">
        <v>1845.09</v>
      </c>
      <c r="F5977" s="72">
        <v>0</v>
      </c>
      <c r="G5977" s="72">
        <v>0</v>
      </c>
      <c r="H5977" s="72">
        <v>1845.09</v>
      </c>
      <c r="I5977" s="72">
        <v>1845.09</v>
      </c>
    </row>
    <row r="5978" spans="1:9" ht="25.5">
      <c r="A5978" s="71" t="s">
        <v>22937</v>
      </c>
      <c r="B5978" s="71" t="s">
        <v>22938</v>
      </c>
      <c r="C5978" s="276" t="s">
        <v>138</v>
      </c>
      <c r="D5978" s="276" t="s">
        <v>6</v>
      </c>
      <c r="E5978" s="72">
        <v>36.46</v>
      </c>
      <c r="F5978" s="72">
        <v>0</v>
      </c>
      <c r="G5978" s="72">
        <v>0</v>
      </c>
      <c r="H5978" s="72">
        <v>36.46</v>
      </c>
      <c r="I5978" s="72">
        <v>36.46</v>
      </c>
    </row>
    <row r="5979" spans="1:9" ht="25.5">
      <c r="A5979" s="71" t="s">
        <v>22939</v>
      </c>
      <c r="B5979" s="71" t="s">
        <v>22940</v>
      </c>
      <c r="C5979" s="276" t="s">
        <v>138</v>
      </c>
      <c r="D5979" s="276" t="s">
        <v>6</v>
      </c>
      <c r="E5979" s="72">
        <v>32.76</v>
      </c>
      <c r="F5979" s="72">
        <v>0</v>
      </c>
      <c r="G5979" s="72">
        <v>0</v>
      </c>
      <c r="H5979" s="72">
        <v>32.76</v>
      </c>
      <c r="I5979" s="72">
        <v>32.76</v>
      </c>
    </row>
    <row r="5980" spans="1:9" ht="25.5" customHeight="1">
      <c r="A5980" s="71" t="s">
        <v>22941</v>
      </c>
      <c r="B5980" s="71" t="s">
        <v>22942</v>
      </c>
      <c r="C5980" s="276" t="s">
        <v>138</v>
      </c>
      <c r="D5980" s="276" t="s">
        <v>6</v>
      </c>
      <c r="E5980" s="72">
        <v>784.1</v>
      </c>
      <c r="F5980" s="72">
        <v>0</v>
      </c>
      <c r="G5980" s="72">
        <v>0</v>
      </c>
      <c r="H5980" s="72">
        <v>784.1</v>
      </c>
      <c r="I5980" s="72">
        <v>784.1</v>
      </c>
    </row>
    <row r="5981" spans="1:9" ht="25.5" customHeight="1">
      <c r="A5981" s="71" t="s">
        <v>22943</v>
      </c>
      <c r="B5981" s="71" t="s">
        <v>22944</v>
      </c>
      <c r="C5981" s="276" t="s">
        <v>138</v>
      </c>
      <c r="D5981" s="276" t="s">
        <v>6</v>
      </c>
      <c r="E5981" s="72">
        <v>175.9</v>
      </c>
      <c r="F5981" s="72">
        <v>0</v>
      </c>
      <c r="G5981" s="72">
        <v>0</v>
      </c>
      <c r="H5981" s="72">
        <v>175.9</v>
      </c>
      <c r="I5981" s="72">
        <v>175.9</v>
      </c>
    </row>
    <row r="5982" spans="1:9" ht="25.5">
      <c r="A5982" s="71" t="s">
        <v>22945</v>
      </c>
      <c r="B5982" s="71" t="s">
        <v>22946</v>
      </c>
      <c r="C5982" s="276" t="s">
        <v>138</v>
      </c>
      <c r="D5982" s="276" t="s">
        <v>6</v>
      </c>
      <c r="E5982" s="72">
        <v>26.13</v>
      </c>
      <c r="F5982" s="72">
        <v>0</v>
      </c>
      <c r="G5982" s="72">
        <v>0</v>
      </c>
      <c r="H5982" s="72">
        <v>26.13</v>
      </c>
      <c r="I5982" s="72">
        <v>26.13</v>
      </c>
    </row>
    <row r="5983" spans="1:9" ht="25.5">
      <c r="A5983" s="71" t="s">
        <v>22947</v>
      </c>
      <c r="B5983" s="71" t="s">
        <v>22948</v>
      </c>
      <c r="C5983" s="276" t="s">
        <v>138</v>
      </c>
      <c r="D5983" s="276" t="s">
        <v>6</v>
      </c>
      <c r="E5983" s="72">
        <v>26.88</v>
      </c>
      <c r="F5983" s="72">
        <v>0</v>
      </c>
      <c r="G5983" s="72">
        <v>0</v>
      </c>
      <c r="H5983" s="72">
        <v>26.88</v>
      </c>
      <c r="I5983" s="72">
        <v>26.88</v>
      </c>
    </row>
    <row r="5984" spans="1:9" ht="25.5" customHeight="1">
      <c r="A5984" s="71" t="s">
        <v>22949</v>
      </c>
      <c r="B5984" s="71" t="s">
        <v>22950</v>
      </c>
      <c r="C5984" s="276" t="s">
        <v>138</v>
      </c>
      <c r="D5984" s="276" t="s">
        <v>6</v>
      </c>
      <c r="E5984" s="72">
        <v>142.94999999999999</v>
      </c>
      <c r="F5984" s="72">
        <v>0</v>
      </c>
      <c r="G5984" s="72">
        <v>0</v>
      </c>
      <c r="H5984" s="72">
        <v>142.94999999999999</v>
      </c>
      <c r="I5984" s="72">
        <v>142.94999999999999</v>
      </c>
    </row>
    <row r="5985" spans="1:9" ht="25.5">
      <c r="A5985" s="71" t="s">
        <v>22951</v>
      </c>
      <c r="B5985" s="71" t="s">
        <v>22952</v>
      </c>
      <c r="C5985" s="276" t="s">
        <v>138</v>
      </c>
      <c r="D5985" s="276" t="s">
        <v>6</v>
      </c>
      <c r="E5985" s="72">
        <v>36.04</v>
      </c>
      <c r="F5985" s="72">
        <v>0</v>
      </c>
      <c r="G5985" s="72">
        <v>0</v>
      </c>
      <c r="H5985" s="72">
        <v>36.04</v>
      </c>
      <c r="I5985" s="72">
        <v>36.04</v>
      </c>
    </row>
    <row r="5986" spans="1:9">
      <c r="A5986" s="71" t="s">
        <v>22953</v>
      </c>
      <c r="B5986" s="71" t="s">
        <v>22954</v>
      </c>
      <c r="C5986" s="276" t="s">
        <v>138</v>
      </c>
      <c r="D5986" s="276" t="s">
        <v>6</v>
      </c>
      <c r="E5986" s="72">
        <v>7.42</v>
      </c>
      <c r="F5986" s="72">
        <v>0</v>
      </c>
      <c r="G5986" s="72">
        <v>0</v>
      </c>
      <c r="H5986" s="72">
        <v>7.42</v>
      </c>
      <c r="I5986" s="72">
        <v>7.42</v>
      </c>
    </row>
    <row r="5987" spans="1:9">
      <c r="A5987" s="71" t="s">
        <v>22955</v>
      </c>
      <c r="B5987" s="71" t="s">
        <v>22956</v>
      </c>
      <c r="C5987" s="276" t="s">
        <v>138</v>
      </c>
      <c r="D5987" s="276" t="s">
        <v>6</v>
      </c>
      <c r="E5987" s="72">
        <v>9.08</v>
      </c>
      <c r="F5987" s="72">
        <v>0</v>
      </c>
      <c r="G5987" s="72">
        <v>0</v>
      </c>
      <c r="H5987" s="72">
        <v>9.08</v>
      </c>
      <c r="I5987" s="72">
        <v>9.08</v>
      </c>
    </row>
    <row r="5988" spans="1:9">
      <c r="A5988" s="71" t="s">
        <v>22957</v>
      </c>
      <c r="B5988" s="71" t="s">
        <v>22958</v>
      </c>
      <c r="C5988" s="276" t="s">
        <v>138</v>
      </c>
      <c r="D5988" s="276" t="s">
        <v>6</v>
      </c>
      <c r="E5988" s="72">
        <v>10.88</v>
      </c>
      <c r="F5988" s="72">
        <v>0</v>
      </c>
      <c r="G5988" s="72">
        <v>0</v>
      </c>
      <c r="H5988" s="72">
        <v>10.88</v>
      </c>
      <c r="I5988" s="72">
        <v>10.88</v>
      </c>
    </row>
    <row r="5989" spans="1:9">
      <c r="A5989" s="71" t="s">
        <v>22959</v>
      </c>
      <c r="B5989" s="71" t="s">
        <v>22960</v>
      </c>
      <c r="C5989" s="276" t="s">
        <v>138</v>
      </c>
      <c r="D5989" s="276" t="s">
        <v>6</v>
      </c>
      <c r="E5989" s="72">
        <v>19.79</v>
      </c>
      <c r="F5989" s="72">
        <v>0</v>
      </c>
      <c r="G5989" s="72">
        <v>0</v>
      </c>
      <c r="H5989" s="72">
        <v>19.79</v>
      </c>
      <c r="I5989" s="72">
        <v>19.79</v>
      </c>
    </row>
    <row r="5990" spans="1:9">
      <c r="A5990" s="71" t="s">
        <v>22961</v>
      </c>
      <c r="B5990" s="71" t="s">
        <v>22962</v>
      </c>
      <c r="C5990" s="276" t="s">
        <v>138</v>
      </c>
      <c r="D5990" s="276" t="s">
        <v>6</v>
      </c>
      <c r="E5990" s="72">
        <v>27.74</v>
      </c>
      <c r="F5990" s="72">
        <v>0</v>
      </c>
      <c r="G5990" s="72">
        <v>0</v>
      </c>
      <c r="H5990" s="72">
        <v>27.74</v>
      </c>
      <c r="I5990" s="72">
        <v>27.74</v>
      </c>
    </row>
    <row r="5991" spans="1:9">
      <c r="A5991" s="71" t="s">
        <v>22963</v>
      </c>
      <c r="B5991" s="71" t="s">
        <v>22964</v>
      </c>
      <c r="C5991" s="276" t="s">
        <v>138</v>
      </c>
      <c r="D5991" s="276" t="s">
        <v>6</v>
      </c>
      <c r="E5991" s="72">
        <v>54.47</v>
      </c>
      <c r="F5991" s="72">
        <v>0</v>
      </c>
      <c r="G5991" s="72">
        <v>0</v>
      </c>
      <c r="H5991" s="72">
        <v>54.47</v>
      </c>
      <c r="I5991" s="72">
        <v>54.47</v>
      </c>
    </row>
    <row r="5992" spans="1:9">
      <c r="A5992" s="71" t="s">
        <v>22965</v>
      </c>
      <c r="B5992" s="71" t="s">
        <v>22966</v>
      </c>
      <c r="C5992" s="276" t="s">
        <v>138</v>
      </c>
      <c r="D5992" s="276" t="s">
        <v>6</v>
      </c>
      <c r="E5992" s="72">
        <v>93.16</v>
      </c>
      <c r="F5992" s="72">
        <v>0</v>
      </c>
      <c r="G5992" s="72">
        <v>0</v>
      </c>
      <c r="H5992" s="72">
        <v>93.16</v>
      </c>
      <c r="I5992" s="72">
        <v>93.16</v>
      </c>
    </row>
    <row r="5993" spans="1:9">
      <c r="A5993" s="71" t="s">
        <v>22967</v>
      </c>
      <c r="B5993" s="71" t="s">
        <v>22968</v>
      </c>
      <c r="C5993" s="276" t="s">
        <v>138</v>
      </c>
      <c r="D5993" s="276" t="s">
        <v>6</v>
      </c>
      <c r="E5993" s="72">
        <v>146.6</v>
      </c>
      <c r="F5993" s="72">
        <v>0</v>
      </c>
      <c r="G5993" s="72">
        <v>0</v>
      </c>
      <c r="H5993" s="72">
        <v>146.6</v>
      </c>
      <c r="I5993" s="72">
        <v>146.6</v>
      </c>
    </row>
    <row r="5994" spans="1:9">
      <c r="A5994" s="71" t="s">
        <v>22969</v>
      </c>
      <c r="B5994" s="71" t="s">
        <v>22970</v>
      </c>
      <c r="C5994" s="276" t="s">
        <v>138</v>
      </c>
      <c r="D5994" s="276" t="s">
        <v>6</v>
      </c>
      <c r="E5994" s="72">
        <v>21.59</v>
      </c>
      <c r="F5994" s="72">
        <v>0</v>
      </c>
      <c r="G5994" s="72">
        <v>0</v>
      </c>
      <c r="H5994" s="72">
        <v>21.59</v>
      </c>
      <c r="I5994" s="72">
        <v>21.59</v>
      </c>
    </row>
    <row r="5995" spans="1:9">
      <c r="A5995" s="71" t="s">
        <v>22971</v>
      </c>
      <c r="B5995" s="71" t="s">
        <v>22972</v>
      </c>
      <c r="C5995" s="276" t="s">
        <v>138</v>
      </c>
      <c r="D5995" s="276" t="s">
        <v>6</v>
      </c>
      <c r="E5995" s="72">
        <v>55.2</v>
      </c>
      <c r="F5995" s="72">
        <v>0</v>
      </c>
      <c r="G5995" s="72">
        <v>0</v>
      </c>
      <c r="H5995" s="72">
        <v>55.2</v>
      </c>
      <c r="I5995" s="72">
        <v>55.2</v>
      </c>
    </row>
    <row r="5996" spans="1:9" ht="25.5">
      <c r="A5996" s="71" t="s">
        <v>22973</v>
      </c>
      <c r="B5996" s="71" t="s">
        <v>22974</v>
      </c>
      <c r="C5996" s="276" t="s">
        <v>138</v>
      </c>
      <c r="D5996" s="276" t="s">
        <v>6</v>
      </c>
      <c r="E5996" s="72">
        <v>6.65</v>
      </c>
      <c r="F5996" s="72">
        <v>0</v>
      </c>
      <c r="G5996" s="72">
        <v>0</v>
      </c>
      <c r="H5996" s="72">
        <v>6.65</v>
      </c>
      <c r="I5996" s="72">
        <v>6.65</v>
      </c>
    </row>
    <row r="5997" spans="1:9" ht="25.5">
      <c r="A5997" s="71" t="s">
        <v>22975</v>
      </c>
      <c r="B5997" s="71" t="s">
        <v>22976</v>
      </c>
      <c r="C5997" s="276" t="s">
        <v>138</v>
      </c>
      <c r="D5997" s="276" t="s">
        <v>6</v>
      </c>
      <c r="E5997" s="72">
        <v>21.41</v>
      </c>
      <c r="F5997" s="72">
        <v>0</v>
      </c>
      <c r="G5997" s="72">
        <v>0</v>
      </c>
      <c r="H5997" s="72">
        <v>21.41</v>
      </c>
      <c r="I5997" s="72">
        <v>21.41</v>
      </c>
    </row>
    <row r="5998" spans="1:9">
      <c r="A5998" s="71" t="s">
        <v>22977</v>
      </c>
      <c r="B5998" s="71" t="s">
        <v>22978</v>
      </c>
      <c r="C5998" s="276" t="s">
        <v>138</v>
      </c>
      <c r="D5998" s="276" t="s">
        <v>6</v>
      </c>
      <c r="E5998" s="72">
        <v>25.13</v>
      </c>
      <c r="F5998" s="72">
        <v>0</v>
      </c>
      <c r="G5998" s="72">
        <v>0</v>
      </c>
      <c r="H5998" s="72">
        <v>25.13</v>
      </c>
      <c r="I5998" s="72">
        <v>25.13</v>
      </c>
    </row>
    <row r="5999" spans="1:9" ht="25.5">
      <c r="A5999" s="71" t="s">
        <v>22979</v>
      </c>
      <c r="B5999" s="71" t="s">
        <v>22980</v>
      </c>
      <c r="C5999" s="276" t="s">
        <v>138</v>
      </c>
      <c r="D5999" s="276" t="s">
        <v>6</v>
      </c>
      <c r="E5999" s="72">
        <v>25.13</v>
      </c>
      <c r="F5999" s="72">
        <v>0</v>
      </c>
      <c r="G5999" s="72">
        <v>0</v>
      </c>
      <c r="H5999" s="72">
        <v>25.13</v>
      </c>
      <c r="I5999" s="72">
        <v>25.13</v>
      </c>
    </row>
    <row r="6000" spans="1:9" ht="25.5">
      <c r="A6000" s="71" t="s">
        <v>22981</v>
      </c>
      <c r="B6000" s="71" t="s">
        <v>22982</v>
      </c>
      <c r="C6000" s="276" t="s">
        <v>138</v>
      </c>
      <c r="D6000" s="276" t="s">
        <v>6</v>
      </c>
      <c r="E6000" s="72">
        <v>25.13</v>
      </c>
      <c r="F6000" s="72">
        <v>0</v>
      </c>
      <c r="G6000" s="72">
        <v>0</v>
      </c>
      <c r="H6000" s="72">
        <v>25.13</v>
      </c>
      <c r="I6000" s="72">
        <v>25.13</v>
      </c>
    </row>
    <row r="6001" spans="1:9" ht="25.5">
      <c r="A6001" s="71" t="s">
        <v>22983</v>
      </c>
      <c r="B6001" s="71" t="s">
        <v>22984</v>
      </c>
      <c r="C6001" s="276" t="s">
        <v>138</v>
      </c>
      <c r="D6001" s="276" t="s">
        <v>6</v>
      </c>
      <c r="E6001" s="72">
        <v>37.659999999999997</v>
      </c>
      <c r="F6001" s="72">
        <v>0</v>
      </c>
      <c r="G6001" s="72">
        <v>0</v>
      </c>
      <c r="H6001" s="72">
        <v>37.659999999999997</v>
      </c>
      <c r="I6001" s="72">
        <v>37.659999999999997</v>
      </c>
    </row>
    <row r="6002" spans="1:9" ht="25.5">
      <c r="A6002" s="71" t="s">
        <v>22985</v>
      </c>
      <c r="B6002" s="71" t="s">
        <v>22986</v>
      </c>
      <c r="C6002" s="276" t="s">
        <v>138</v>
      </c>
      <c r="D6002" s="276" t="s">
        <v>6</v>
      </c>
      <c r="E6002" s="72">
        <v>37.659999999999997</v>
      </c>
      <c r="F6002" s="72">
        <v>0</v>
      </c>
      <c r="G6002" s="72">
        <v>0</v>
      </c>
      <c r="H6002" s="72">
        <v>37.659999999999997</v>
      </c>
      <c r="I6002" s="72">
        <v>37.659999999999997</v>
      </c>
    </row>
    <row r="6003" spans="1:9" ht="25.5">
      <c r="A6003" s="71" t="s">
        <v>22987</v>
      </c>
      <c r="B6003" s="71" t="s">
        <v>22988</v>
      </c>
      <c r="C6003" s="276" t="s">
        <v>138</v>
      </c>
      <c r="D6003" s="276" t="s">
        <v>6</v>
      </c>
      <c r="E6003" s="72">
        <v>37.659999999999997</v>
      </c>
      <c r="F6003" s="72">
        <v>0</v>
      </c>
      <c r="G6003" s="72">
        <v>0</v>
      </c>
      <c r="H6003" s="72">
        <v>37.659999999999997</v>
      </c>
      <c r="I6003" s="72">
        <v>37.659999999999997</v>
      </c>
    </row>
    <row r="6004" spans="1:9" ht="25.5">
      <c r="A6004" s="71" t="s">
        <v>22989</v>
      </c>
      <c r="B6004" s="71" t="s">
        <v>22990</v>
      </c>
      <c r="C6004" s="276" t="s">
        <v>138</v>
      </c>
      <c r="D6004" s="276" t="s">
        <v>6</v>
      </c>
      <c r="E6004" s="72">
        <v>37.659999999999997</v>
      </c>
      <c r="F6004" s="72">
        <v>0</v>
      </c>
      <c r="G6004" s="72">
        <v>0</v>
      </c>
      <c r="H6004" s="72">
        <v>37.659999999999997</v>
      </c>
      <c r="I6004" s="72">
        <v>37.659999999999997</v>
      </c>
    </row>
    <row r="6005" spans="1:9" ht="25.5">
      <c r="A6005" s="71" t="s">
        <v>22991</v>
      </c>
      <c r="B6005" s="71" t="s">
        <v>22992</v>
      </c>
      <c r="C6005" s="276" t="s">
        <v>138</v>
      </c>
      <c r="D6005" s="276" t="s">
        <v>6</v>
      </c>
      <c r="E6005" s="72">
        <v>44.12</v>
      </c>
      <c r="F6005" s="72">
        <v>0</v>
      </c>
      <c r="G6005" s="72">
        <v>0</v>
      </c>
      <c r="H6005" s="72">
        <v>44.12</v>
      </c>
      <c r="I6005" s="72">
        <v>44.12</v>
      </c>
    </row>
    <row r="6006" spans="1:9">
      <c r="A6006" s="71" t="s">
        <v>22993</v>
      </c>
      <c r="B6006" s="71" t="s">
        <v>22994</v>
      </c>
      <c r="C6006" s="276" t="s">
        <v>138</v>
      </c>
      <c r="D6006" s="276" t="s">
        <v>6</v>
      </c>
      <c r="E6006" s="72">
        <v>44.12</v>
      </c>
      <c r="F6006" s="72">
        <v>0</v>
      </c>
      <c r="G6006" s="72">
        <v>0</v>
      </c>
      <c r="H6006" s="72">
        <v>44.12</v>
      </c>
      <c r="I6006" s="72">
        <v>44.12</v>
      </c>
    </row>
    <row r="6007" spans="1:9" ht="25.5">
      <c r="A6007" s="71" t="s">
        <v>22995</v>
      </c>
      <c r="B6007" s="71" t="s">
        <v>22996</v>
      </c>
      <c r="C6007" s="276" t="s">
        <v>138</v>
      </c>
      <c r="D6007" s="276" t="s">
        <v>6</v>
      </c>
      <c r="E6007" s="72">
        <v>9.5299999999999994</v>
      </c>
      <c r="F6007" s="72">
        <v>0</v>
      </c>
      <c r="G6007" s="72">
        <v>0</v>
      </c>
      <c r="H6007" s="72">
        <v>9.5299999999999994</v>
      </c>
      <c r="I6007" s="72">
        <v>9.5299999999999994</v>
      </c>
    </row>
    <row r="6008" spans="1:9" ht="25.5">
      <c r="A6008" s="71" t="s">
        <v>22997</v>
      </c>
      <c r="B6008" s="71" t="s">
        <v>22998</v>
      </c>
      <c r="C6008" s="276" t="s">
        <v>138</v>
      </c>
      <c r="D6008" s="276" t="s">
        <v>6</v>
      </c>
      <c r="E6008" s="72">
        <v>44.12</v>
      </c>
      <c r="F6008" s="72">
        <v>0</v>
      </c>
      <c r="G6008" s="72">
        <v>0</v>
      </c>
      <c r="H6008" s="72">
        <v>44.12</v>
      </c>
      <c r="I6008" s="72">
        <v>44.12</v>
      </c>
    </row>
    <row r="6009" spans="1:9">
      <c r="A6009" s="71" t="s">
        <v>22999</v>
      </c>
      <c r="B6009" s="71" t="s">
        <v>23000</v>
      </c>
      <c r="C6009" s="276" t="s">
        <v>138</v>
      </c>
      <c r="D6009" s="276" t="s">
        <v>6</v>
      </c>
      <c r="E6009" s="72">
        <v>111.96</v>
      </c>
      <c r="F6009" s="72">
        <v>0</v>
      </c>
      <c r="G6009" s="72">
        <v>0</v>
      </c>
      <c r="H6009" s="72">
        <v>111.96</v>
      </c>
      <c r="I6009" s="72">
        <v>111.96</v>
      </c>
    </row>
    <row r="6010" spans="1:9" ht="25.5">
      <c r="A6010" s="71" t="s">
        <v>23001</v>
      </c>
      <c r="B6010" s="71" t="s">
        <v>23002</v>
      </c>
      <c r="C6010" s="276" t="s">
        <v>138</v>
      </c>
      <c r="D6010" s="276" t="s">
        <v>6</v>
      </c>
      <c r="E6010" s="72">
        <v>111.96</v>
      </c>
      <c r="F6010" s="72">
        <v>0</v>
      </c>
      <c r="G6010" s="72">
        <v>0</v>
      </c>
      <c r="H6010" s="72">
        <v>111.96</v>
      </c>
      <c r="I6010" s="72">
        <v>111.96</v>
      </c>
    </row>
    <row r="6011" spans="1:9">
      <c r="A6011" s="71" t="s">
        <v>23003</v>
      </c>
      <c r="B6011" s="71" t="s">
        <v>23004</v>
      </c>
      <c r="C6011" s="276" t="s">
        <v>138</v>
      </c>
      <c r="D6011" s="276" t="s">
        <v>6</v>
      </c>
      <c r="E6011" s="72">
        <v>111.96</v>
      </c>
      <c r="F6011" s="72">
        <v>0</v>
      </c>
      <c r="G6011" s="72">
        <v>0</v>
      </c>
      <c r="H6011" s="72">
        <v>111.96</v>
      </c>
      <c r="I6011" s="72">
        <v>111.96</v>
      </c>
    </row>
    <row r="6012" spans="1:9" ht="25.5">
      <c r="A6012" s="71" t="s">
        <v>23005</v>
      </c>
      <c r="B6012" s="71" t="s">
        <v>23006</v>
      </c>
      <c r="C6012" s="276" t="s">
        <v>138</v>
      </c>
      <c r="D6012" s="276" t="s">
        <v>6</v>
      </c>
      <c r="E6012" s="72">
        <v>9.7200000000000006</v>
      </c>
      <c r="F6012" s="72">
        <v>0</v>
      </c>
      <c r="G6012" s="72">
        <v>0</v>
      </c>
      <c r="H6012" s="72">
        <v>9.7200000000000006</v>
      </c>
      <c r="I6012" s="72">
        <v>9.7200000000000006</v>
      </c>
    </row>
    <row r="6013" spans="1:9" ht="25.5">
      <c r="A6013" s="71" t="s">
        <v>23007</v>
      </c>
      <c r="B6013" s="71" t="s">
        <v>23008</v>
      </c>
      <c r="C6013" s="276" t="s">
        <v>138</v>
      </c>
      <c r="D6013" s="276" t="s">
        <v>6</v>
      </c>
      <c r="E6013" s="72">
        <v>14.94</v>
      </c>
      <c r="F6013" s="72">
        <v>0</v>
      </c>
      <c r="G6013" s="72">
        <v>0</v>
      </c>
      <c r="H6013" s="72">
        <v>14.94</v>
      </c>
      <c r="I6013" s="72">
        <v>14.94</v>
      </c>
    </row>
    <row r="6014" spans="1:9" ht="25.5">
      <c r="A6014" s="71" t="s">
        <v>23009</v>
      </c>
      <c r="B6014" s="71" t="s">
        <v>23010</v>
      </c>
      <c r="C6014" s="276" t="s">
        <v>138</v>
      </c>
      <c r="D6014" s="276" t="s">
        <v>6</v>
      </c>
      <c r="E6014" s="72">
        <v>14.94</v>
      </c>
      <c r="F6014" s="72">
        <v>0</v>
      </c>
      <c r="G6014" s="72">
        <v>0</v>
      </c>
      <c r="H6014" s="72">
        <v>14.94</v>
      </c>
      <c r="I6014" s="72">
        <v>14.94</v>
      </c>
    </row>
    <row r="6015" spans="1:9" ht="25.5">
      <c r="A6015" s="71" t="s">
        <v>23011</v>
      </c>
      <c r="B6015" s="71" t="s">
        <v>23012</v>
      </c>
      <c r="C6015" s="276" t="s">
        <v>138</v>
      </c>
      <c r="D6015" s="276" t="s">
        <v>6</v>
      </c>
      <c r="E6015" s="72">
        <v>14.94</v>
      </c>
      <c r="F6015" s="72">
        <v>0</v>
      </c>
      <c r="G6015" s="72">
        <v>0</v>
      </c>
      <c r="H6015" s="72">
        <v>14.94</v>
      </c>
      <c r="I6015" s="72">
        <v>14.94</v>
      </c>
    </row>
    <row r="6016" spans="1:9" ht="25.5">
      <c r="A6016" s="71" t="s">
        <v>23013</v>
      </c>
      <c r="B6016" s="71" t="s">
        <v>23014</v>
      </c>
      <c r="C6016" s="276" t="s">
        <v>138</v>
      </c>
      <c r="D6016" s="276" t="s">
        <v>6</v>
      </c>
      <c r="E6016" s="72">
        <v>21.41</v>
      </c>
      <c r="F6016" s="72">
        <v>0</v>
      </c>
      <c r="G6016" s="72">
        <v>0</v>
      </c>
      <c r="H6016" s="72">
        <v>21.41</v>
      </c>
      <c r="I6016" s="72">
        <v>21.41</v>
      </c>
    </row>
    <row r="6017" spans="1:9" ht="25.5">
      <c r="A6017" s="71" t="s">
        <v>23015</v>
      </c>
      <c r="B6017" s="71" t="s">
        <v>23016</v>
      </c>
      <c r="C6017" s="276" t="s">
        <v>138</v>
      </c>
      <c r="D6017" s="276" t="s">
        <v>6</v>
      </c>
      <c r="E6017" s="72">
        <v>21.41</v>
      </c>
      <c r="F6017" s="72">
        <v>0</v>
      </c>
      <c r="G6017" s="72">
        <v>0</v>
      </c>
      <c r="H6017" s="72">
        <v>21.41</v>
      </c>
      <c r="I6017" s="72">
        <v>21.41</v>
      </c>
    </row>
    <row r="6018" spans="1:9" ht="25.5">
      <c r="A6018" s="71" t="s">
        <v>23017</v>
      </c>
      <c r="B6018" s="71" t="s">
        <v>23018</v>
      </c>
      <c r="C6018" s="276" t="s">
        <v>138</v>
      </c>
      <c r="D6018" s="276" t="s">
        <v>6</v>
      </c>
      <c r="E6018" s="72">
        <v>21.41</v>
      </c>
      <c r="F6018" s="72">
        <v>0</v>
      </c>
      <c r="G6018" s="72">
        <v>0</v>
      </c>
      <c r="H6018" s="72">
        <v>21.41</v>
      </c>
      <c r="I6018" s="72">
        <v>21.41</v>
      </c>
    </row>
    <row r="6019" spans="1:9" ht="25.5">
      <c r="A6019" s="71" t="s">
        <v>23019</v>
      </c>
      <c r="B6019" s="71" t="s">
        <v>23020</v>
      </c>
      <c r="C6019" s="276" t="s">
        <v>138</v>
      </c>
      <c r="D6019" s="276" t="s">
        <v>6</v>
      </c>
      <c r="E6019" s="72">
        <v>16.96</v>
      </c>
      <c r="F6019" s="72">
        <v>0</v>
      </c>
      <c r="G6019" s="72">
        <v>0</v>
      </c>
      <c r="H6019" s="72">
        <v>16.96</v>
      </c>
      <c r="I6019" s="72">
        <v>16.96</v>
      </c>
    </row>
    <row r="6020" spans="1:9" ht="25.5">
      <c r="A6020" s="71" t="s">
        <v>23021</v>
      </c>
      <c r="B6020" s="71" t="s">
        <v>23022</v>
      </c>
      <c r="C6020" s="276" t="s">
        <v>138</v>
      </c>
      <c r="D6020" s="276" t="s">
        <v>6</v>
      </c>
      <c r="E6020" s="72">
        <v>26.86</v>
      </c>
      <c r="F6020" s="72">
        <v>0</v>
      </c>
      <c r="G6020" s="72">
        <v>0</v>
      </c>
      <c r="H6020" s="72">
        <v>26.86</v>
      </c>
      <c r="I6020" s="72">
        <v>26.86</v>
      </c>
    </row>
    <row r="6021" spans="1:9" ht="25.5">
      <c r="A6021" s="71" t="s">
        <v>23023</v>
      </c>
      <c r="B6021" s="71" t="s">
        <v>23024</v>
      </c>
      <c r="C6021" s="276" t="s">
        <v>138</v>
      </c>
      <c r="D6021" s="276" t="s">
        <v>6</v>
      </c>
      <c r="E6021" s="72">
        <v>36.61</v>
      </c>
      <c r="F6021" s="72">
        <v>0</v>
      </c>
      <c r="G6021" s="72">
        <v>0</v>
      </c>
      <c r="H6021" s="72">
        <v>36.61</v>
      </c>
      <c r="I6021" s="72">
        <v>36.61</v>
      </c>
    </row>
    <row r="6022" spans="1:9" ht="25.5">
      <c r="A6022" s="71" t="s">
        <v>23025</v>
      </c>
      <c r="B6022" s="71" t="s">
        <v>23026</v>
      </c>
      <c r="C6022" s="276" t="s">
        <v>138</v>
      </c>
      <c r="D6022" s="276" t="s">
        <v>6</v>
      </c>
      <c r="E6022" s="72">
        <v>56.63</v>
      </c>
      <c r="F6022" s="72">
        <v>0</v>
      </c>
      <c r="G6022" s="72">
        <v>0</v>
      </c>
      <c r="H6022" s="72">
        <v>56.63</v>
      </c>
      <c r="I6022" s="72">
        <v>56.63</v>
      </c>
    </row>
    <row r="6023" spans="1:9" ht="25.5">
      <c r="A6023" s="71" t="s">
        <v>23027</v>
      </c>
      <c r="B6023" s="71" t="s">
        <v>23028</v>
      </c>
      <c r="C6023" s="276" t="s">
        <v>138</v>
      </c>
      <c r="D6023" s="276" t="s">
        <v>6</v>
      </c>
      <c r="E6023" s="72">
        <v>63.64</v>
      </c>
      <c r="F6023" s="72">
        <v>0</v>
      </c>
      <c r="G6023" s="72">
        <v>0</v>
      </c>
      <c r="H6023" s="72">
        <v>63.64</v>
      </c>
      <c r="I6023" s="72">
        <v>63.64</v>
      </c>
    </row>
    <row r="6024" spans="1:9" ht="25.5">
      <c r="A6024" s="71" t="s">
        <v>23029</v>
      </c>
      <c r="B6024" s="71" t="s">
        <v>23030</v>
      </c>
      <c r="C6024" s="276" t="s">
        <v>138</v>
      </c>
      <c r="D6024" s="276" t="s">
        <v>6</v>
      </c>
      <c r="E6024" s="72">
        <v>98.69</v>
      </c>
      <c r="F6024" s="72">
        <v>0</v>
      </c>
      <c r="G6024" s="72">
        <v>0</v>
      </c>
      <c r="H6024" s="72">
        <v>98.69</v>
      </c>
      <c r="I6024" s="72">
        <v>98.69</v>
      </c>
    </row>
    <row r="6025" spans="1:9" ht="25.5">
      <c r="A6025" s="71" t="s">
        <v>23031</v>
      </c>
      <c r="B6025" s="71" t="s">
        <v>23032</v>
      </c>
      <c r="C6025" s="276" t="s">
        <v>138</v>
      </c>
      <c r="D6025" s="276" t="s">
        <v>6</v>
      </c>
      <c r="E6025" s="72">
        <v>141.88</v>
      </c>
      <c r="F6025" s="72">
        <v>0</v>
      </c>
      <c r="G6025" s="72">
        <v>0</v>
      </c>
      <c r="H6025" s="72">
        <v>141.88</v>
      </c>
      <c r="I6025" s="72">
        <v>141.88</v>
      </c>
    </row>
    <row r="6026" spans="1:9" ht="25.5">
      <c r="A6026" s="71" t="s">
        <v>23033</v>
      </c>
      <c r="B6026" s="71" t="s">
        <v>23034</v>
      </c>
      <c r="C6026" s="276" t="s">
        <v>138</v>
      </c>
      <c r="D6026" s="276" t="s">
        <v>6</v>
      </c>
      <c r="E6026" s="72">
        <v>207.72</v>
      </c>
      <c r="F6026" s="72">
        <v>0</v>
      </c>
      <c r="G6026" s="72">
        <v>0</v>
      </c>
      <c r="H6026" s="72">
        <v>207.72</v>
      </c>
      <c r="I6026" s="72">
        <v>207.72</v>
      </c>
    </row>
    <row r="6027" spans="1:9">
      <c r="A6027" s="71" t="s">
        <v>23035</v>
      </c>
      <c r="B6027" s="71" t="s">
        <v>23036</v>
      </c>
      <c r="C6027" s="276" t="s">
        <v>138</v>
      </c>
      <c r="D6027" s="276" t="s">
        <v>6</v>
      </c>
      <c r="E6027" s="72">
        <v>19.239999999999998</v>
      </c>
      <c r="F6027" s="72">
        <v>0</v>
      </c>
      <c r="G6027" s="72">
        <v>0</v>
      </c>
      <c r="H6027" s="72">
        <v>19.239999999999998</v>
      </c>
      <c r="I6027" s="72">
        <v>19.239999999999998</v>
      </c>
    </row>
    <row r="6028" spans="1:9">
      <c r="A6028" s="71" t="s">
        <v>23037</v>
      </c>
      <c r="B6028" s="71" t="s">
        <v>23038</v>
      </c>
      <c r="C6028" s="276" t="s">
        <v>138</v>
      </c>
      <c r="D6028" s="276" t="s">
        <v>6</v>
      </c>
      <c r="E6028" s="72">
        <v>31.99</v>
      </c>
      <c r="F6028" s="72">
        <v>0</v>
      </c>
      <c r="G6028" s="72">
        <v>0</v>
      </c>
      <c r="H6028" s="72">
        <v>31.99</v>
      </c>
      <c r="I6028" s="72">
        <v>31.99</v>
      </c>
    </row>
    <row r="6029" spans="1:9">
      <c r="A6029" s="71" t="s">
        <v>23039</v>
      </c>
      <c r="B6029" s="71" t="s">
        <v>23040</v>
      </c>
      <c r="C6029" s="276" t="s">
        <v>138</v>
      </c>
      <c r="D6029" s="276" t="s">
        <v>6</v>
      </c>
      <c r="E6029" s="72">
        <v>50.06</v>
      </c>
      <c r="F6029" s="72">
        <v>0</v>
      </c>
      <c r="G6029" s="72">
        <v>0</v>
      </c>
      <c r="H6029" s="72">
        <v>50.06</v>
      </c>
      <c r="I6029" s="72">
        <v>50.06</v>
      </c>
    </row>
    <row r="6030" spans="1:9">
      <c r="A6030" s="71" t="s">
        <v>23041</v>
      </c>
      <c r="B6030" s="71" t="s">
        <v>23042</v>
      </c>
      <c r="C6030" s="276" t="s">
        <v>138</v>
      </c>
      <c r="D6030" s="276" t="s">
        <v>6</v>
      </c>
      <c r="E6030" s="72">
        <v>76.64</v>
      </c>
      <c r="F6030" s="72">
        <v>0</v>
      </c>
      <c r="G6030" s="72">
        <v>0</v>
      </c>
      <c r="H6030" s="72">
        <v>76.64</v>
      </c>
      <c r="I6030" s="72">
        <v>76.64</v>
      </c>
    </row>
    <row r="6031" spans="1:9">
      <c r="A6031" s="71" t="s">
        <v>23043</v>
      </c>
      <c r="B6031" s="71" t="s">
        <v>23044</v>
      </c>
      <c r="C6031" s="276" t="s">
        <v>138</v>
      </c>
      <c r="D6031" s="276" t="s">
        <v>6</v>
      </c>
      <c r="E6031" s="72">
        <v>94.36</v>
      </c>
      <c r="F6031" s="72">
        <v>0</v>
      </c>
      <c r="G6031" s="72">
        <v>0</v>
      </c>
      <c r="H6031" s="72">
        <v>94.36</v>
      </c>
      <c r="I6031" s="72">
        <v>94.36</v>
      </c>
    </row>
    <row r="6032" spans="1:9">
      <c r="A6032" s="71" t="s">
        <v>23045</v>
      </c>
      <c r="B6032" s="71" t="s">
        <v>23046</v>
      </c>
      <c r="C6032" s="276" t="s">
        <v>138</v>
      </c>
      <c r="D6032" s="276" t="s">
        <v>6</v>
      </c>
      <c r="E6032" s="72">
        <v>176.94</v>
      </c>
      <c r="F6032" s="72">
        <v>0</v>
      </c>
      <c r="G6032" s="72">
        <v>0</v>
      </c>
      <c r="H6032" s="72">
        <v>176.94</v>
      </c>
      <c r="I6032" s="72">
        <v>176.94</v>
      </c>
    </row>
    <row r="6033" spans="1:9">
      <c r="A6033" s="71" t="s">
        <v>23047</v>
      </c>
      <c r="B6033" s="71" t="s">
        <v>23048</v>
      </c>
      <c r="C6033" s="276" t="s">
        <v>138</v>
      </c>
      <c r="D6033" s="276" t="s">
        <v>6</v>
      </c>
      <c r="E6033" s="72">
        <v>205.19</v>
      </c>
      <c r="F6033" s="72">
        <v>0</v>
      </c>
      <c r="G6033" s="72">
        <v>0</v>
      </c>
      <c r="H6033" s="72">
        <v>205.19</v>
      </c>
      <c r="I6033" s="72">
        <v>205.19</v>
      </c>
    </row>
    <row r="6034" spans="1:9">
      <c r="A6034" s="71" t="s">
        <v>23049</v>
      </c>
      <c r="B6034" s="71" t="s">
        <v>23050</v>
      </c>
      <c r="C6034" s="276" t="s">
        <v>138</v>
      </c>
      <c r="D6034" s="276" t="s">
        <v>6</v>
      </c>
      <c r="E6034" s="72">
        <v>319.8</v>
      </c>
      <c r="F6034" s="72">
        <v>0</v>
      </c>
      <c r="G6034" s="72">
        <v>0</v>
      </c>
      <c r="H6034" s="72">
        <v>319.8</v>
      </c>
      <c r="I6034" s="72">
        <v>319.8</v>
      </c>
    </row>
    <row r="6035" spans="1:9">
      <c r="A6035" s="71" t="s">
        <v>23051</v>
      </c>
      <c r="B6035" s="71" t="s">
        <v>23052</v>
      </c>
      <c r="C6035" s="276" t="s">
        <v>138</v>
      </c>
      <c r="D6035" s="276" t="s">
        <v>6</v>
      </c>
      <c r="E6035" s="72">
        <v>552.30999999999995</v>
      </c>
      <c r="F6035" s="72">
        <v>0</v>
      </c>
      <c r="G6035" s="72">
        <v>0</v>
      </c>
      <c r="H6035" s="72">
        <v>552.30999999999995</v>
      </c>
      <c r="I6035" s="72">
        <v>552.30999999999995</v>
      </c>
    </row>
    <row r="6036" spans="1:9">
      <c r="A6036" s="71" t="s">
        <v>23053</v>
      </c>
      <c r="B6036" s="71" t="s">
        <v>23054</v>
      </c>
      <c r="C6036" s="276" t="s">
        <v>138</v>
      </c>
      <c r="D6036" s="276" t="s">
        <v>6</v>
      </c>
      <c r="E6036" s="72">
        <v>15.7</v>
      </c>
      <c r="F6036" s="72">
        <v>0</v>
      </c>
      <c r="G6036" s="72">
        <v>0</v>
      </c>
      <c r="H6036" s="72">
        <v>15.7</v>
      </c>
      <c r="I6036" s="72">
        <v>15.7</v>
      </c>
    </row>
    <row r="6037" spans="1:9">
      <c r="A6037" s="71" t="s">
        <v>23055</v>
      </c>
      <c r="B6037" s="71" t="s">
        <v>23056</v>
      </c>
      <c r="C6037" s="276" t="s">
        <v>138</v>
      </c>
      <c r="D6037" s="276" t="s">
        <v>6</v>
      </c>
      <c r="E6037" s="72">
        <v>24.12</v>
      </c>
      <c r="F6037" s="72">
        <v>0</v>
      </c>
      <c r="G6037" s="72">
        <v>0</v>
      </c>
      <c r="H6037" s="72">
        <v>24.12</v>
      </c>
      <c r="I6037" s="72">
        <v>24.12</v>
      </c>
    </row>
    <row r="6038" spans="1:9">
      <c r="A6038" s="71" t="s">
        <v>23057</v>
      </c>
      <c r="B6038" s="71" t="s">
        <v>23058</v>
      </c>
      <c r="C6038" s="276" t="s">
        <v>138</v>
      </c>
      <c r="D6038" s="276" t="s">
        <v>6</v>
      </c>
      <c r="E6038" s="72">
        <v>47.93</v>
      </c>
      <c r="F6038" s="72">
        <v>0</v>
      </c>
      <c r="G6038" s="72">
        <v>0</v>
      </c>
      <c r="H6038" s="72">
        <v>47.93</v>
      </c>
      <c r="I6038" s="72">
        <v>47.93</v>
      </c>
    </row>
    <row r="6039" spans="1:9">
      <c r="A6039" s="71" t="s">
        <v>23059</v>
      </c>
      <c r="B6039" s="71" t="s">
        <v>23060</v>
      </c>
      <c r="C6039" s="276" t="s">
        <v>138</v>
      </c>
      <c r="D6039" s="276" t="s">
        <v>6</v>
      </c>
      <c r="E6039" s="72">
        <v>71.77</v>
      </c>
      <c r="F6039" s="72">
        <v>0</v>
      </c>
      <c r="G6039" s="72">
        <v>0</v>
      </c>
      <c r="H6039" s="72">
        <v>71.77</v>
      </c>
      <c r="I6039" s="72">
        <v>71.77</v>
      </c>
    </row>
    <row r="6040" spans="1:9">
      <c r="A6040" s="71" t="s">
        <v>23061</v>
      </c>
      <c r="B6040" s="71" t="s">
        <v>23062</v>
      </c>
      <c r="C6040" s="276" t="s">
        <v>138</v>
      </c>
      <c r="D6040" s="276" t="s">
        <v>6</v>
      </c>
      <c r="E6040" s="72">
        <v>90.66</v>
      </c>
      <c r="F6040" s="72">
        <v>0</v>
      </c>
      <c r="G6040" s="72">
        <v>0</v>
      </c>
      <c r="H6040" s="72">
        <v>90.66</v>
      </c>
      <c r="I6040" s="72">
        <v>90.66</v>
      </c>
    </row>
    <row r="6041" spans="1:9">
      <c r="A6041" s="71" t="s">
        <v>23063</v>
      </c>
      <c r="B6041" s="71" t="s">
        <v>23064</v>
      </c>
      <c r="C6041" s="276" t="s">
        <v>138</v>
      </c>
      <c r="D6041" s="276" t="s">
        <v>6</v>
      </c>
      <c r="E6041" s="72">
        <v>144.31</v>
      </c>
      <c r="F6041" s="72">
        <v>0</v>
      </c>
      <c r="G6041" s="72">
        <v>0</v>
      </c>
      <c r="H6041" s="72">
        <v>144.31</v>
      </c>
      <c r="I6041" s="72">
        <v>144.31</v>
      </c>
    </row>
    <row r="6042" spans="1:9">
      <c r="A6042" s="71" t="s">
        <v>23065</v>
      </c>
      <c r="B6042" s="71" t="s">
        <v>23066</v>
      </c>
      <c r="C6042" s="276" t="s">
        <v>138</v>
      </c>
      <c r="D6042" s="276" t="s">
        <v>6</v>
      </c>
      <c r="E6042" s="72">
        <v>260.79000000000002</v>
      </c>
      <c r="F6042" s="72">
        <v>0</v>
      </c>
      <c r="G6042" s="72">
        <v>0</v>
      </c>
      <c r="H6042" s="72">
        <v>260.79000000000002</v>
      </c>
      <c r="I6042" s="72">
        <v>260.79000000000002</v>
      </c>
    </row>
    <row r="6043" spans="1:9">
      <c r="A6043" s="71" t="s">
        <v>23067</v>
      </c>
      <c r="B6043" s="71" t="s">
        <v>23068</v>
      </c>
      <c r="C6043" s="276" t="s">
        <v>138</v>
      </c>
      <c r="D6043" s="276" t="s">
        <v>6</v>
      </c>
      <c r="E6043" s="72">
        <v>320.60000000000002</v>
      </c>
      <c r="F6043" s="72">
        <v>0</v>
      </c>
      <c r="G6043" s="72">
        <v>0</v>
      </c>
      <c r="H6043" s="72">
        <v>320.60000000000002</v>
      </c>
      <c r="I6043" s="72">
        <v>320.60000000000002</v>
      </c>
    </row>
    <row r="6044" spans="1:9">
      <c r="A6044" s="71" t="s">
        <v>23069</v>
      </c>
      <c r="B6044" s="71" t="s">
        <v>23070</v>
      </c>
      <c r="C6044" s="276" t="s">
        <v>138</v>
      </c>
      <c r="D6044" s="276" t="s">
        <v>6</v>
      </c>
      <c r="E6044" s="72">
        <v>540.79</v>
      </c>
      <c r="F6044" s="72">
        <v>0</v>
      </c>
      <c r="G6044" s="72">
        <v>0</v>
      </c>
      <c r="H6044" s="72">
        <v>540.79</v>
      </c>
      <c r="I6044" s="72">
        <v>540.79</v>
      </c>
    </row>
    <row r="6045" spans="1:9" ht="25.5">
      <c r="A6045" s="71" t="s">
        <v>23071</v>
      </c>
      <c r="B6045" s="71" t="s">
        <v>23072</v>
      </c>
      <c r="C6045" s="276" t="s">
        <v>138</v>
      </c>
      <c r="D6045" s="276" t="s">
        <v>6</v>
      </c>
      <c r="E6045" s="72">
        <v>18</v>
      </c>
      <c r="F6045" s="72">
        <v>0</v>
      </c>
      <c r="G6045" s="72">
        <v>0</v>
      </c>
      <c r="H6045" s="72">
        <v>18</v>
      </c>
      <c r="I6045" s="72">
        <v>18</v>
      </c>
    </row>
    <row r="6046" spans="1:9" ht="25.5">
      <c r="A6046" s="71" t="s">
        <v>23073</v>
      </c>
      <c r="B6046" s="71" t="s">
        <v>23074</v>
      </c>
      <c r="C6046" s="276" t="s">
        <v>138</v>
      </c>
      <c r="D6046" s="276" t="s">
        <v>6</v>
      </c>
      <c r="E6046" s="72">
        <v>26.78</v>
      </c>
      <c r="F6046" s="72">
        <v>0</v>
      </c>
      <c r="G6046" s="72">
        <v>0</v>
      </c>
      <c r="H6046" s="72">
        <v>26.78</v>
      </c>
      <c r="I6046" s="72">
        <v>26.78</v>
      </c>
    </row>
    <row r="6047" spans="1:9">
      <c r="A6047" s="71" t="s">
        <v>23075</v>
      </c>
      <c r="B6047" s="71" t="s">
        <v>23076</v>
      </c>
      <c r="C6047" s="276" t="s">
        <v>138</v>
      </c>
      <c r="D6047" s="276" t="s">
        <v>6</v>
      </c>
      <c r="E6047" s="72">
        <v>44.18</v>
      </c>
      <c r="F6047" s="72">
        <v>0</v>
      </c>
      <c r="G6047" s="72">
        <v>0</v>
      </c>
      <c r="H6047" s="72">
        <v>44.18</v>
      </c>
      <c r="I6047" s="72">
        <v>44.18</v>
      </c>
    </row>
    <row r="6048" spans="1:9" ht="25.5">
      <c r="A6048" s="71" t="s">
        <v>23077</v>
      </c>
      <c r="B6048" s="71" t="s">
        <v>23078</v>
      </c>
      <c r="C6048" s="276" t="s">
        <v>138</v>
      </c>
      <c r="D6048" s="276" t="s">
        <v>6</v>
      </c>
      <c r="E6048" s="72">
        <v>76.73</v>
      </c>
      <c r="F6048" s="72">
        <v>0</v>
      </c>
      <c r="G6048" s="72">
        <v>0</v>
      </c>
      <c r="H6048" s="72">
        <v>76.73</v>
      </c>
      <c r="I6048" s="72">
        <v>76.73</v>
      </c>
    </row>
    <row r="6049" spans="1:9" ht="25.5">
      <c r="A6049" s="71" t="s">
        <v>23079</v>
      </c>
      <c r="B6049" s="71" t="s">
        <v>23080</v>
      </c>
      <c r="C6049" s="276" t="s">
        <v>138</v>
      </c>
      <c r="D6049" s="276" t="s">
        <v>6</v>
      </c>
      <c r="E6049" s="72">
        <v>88.51</v>
      </c>
      <c r="F6049" s="72">
        <v>0</v>
      </c>
      <c r="G6049" s="72">
        <v>0</v>
      </c>
      <c r="H6049" s="72">
        <v>88.51</v>
      </c>
      <c r="I6049" s="72">
        <v>88.51</v>
      </c>
    </row>
    <row r="6050" spans="1:9">
      <c r="A6050" s="71" t="s">
        <v>23081</v>
      </c>
      <c r="B6050" s="71" t="s">
        <v>23082</v>
      </c>
      <c r="C6050" s="276" t="s">
        <v>138</v>
      </c>
      <c r="D6050" s="276" t="s">
        <v>6</v>
      </c>
      <c r="E6050" s="72">
        <v>139.35</v>
      </c>
      <c r="F6050" s="72">
        <v>0</v>
      </c>
      <c r="G6050" s="72">
        <v>0</v>
      </c>
      <c r="H6050" s="72">
        <v>139.35</v>
      </c>
      <c r="I6050" s="72">
        <v>139.35</v>
      </c>
    </row>
    <row r="6051" spans="1:9" ht="25.5">
      <c r="A6051" s="71" t="s">
        <v>23083</v>
      </c>
      <c r="B6051" s="71" t="s">
        <v>23084</v>
      </c>
      <c r="C6051" s="276" t="s">
        <v>138</v>
      </c>
      <c r="D6051" s="276" t="s">
        <v>6</v>
      </c>
      <c r="E6051" s="72">
        <v>226.2</v>
      </c>
      <c r="F6051" s="72">
        <v>0</v>
      </c>
      <c r="G6051" s="72">
        <v>0</v>
      </c>
      <c r="H6051" s="72">
        <v>226.2</v>
      </c>
      <c r="I6051" s="72">
        <v>226.2</v>
      </c>
    </row>
    <row r="6052" spans="1:9">
      <c r="A6052" s="71" t="s">
        <v>23085</v>
      </c>
      <c r="B6052" s="71" t="s">
        <v>23086</v>
      </c>
      <c r="C6052" s="276" t="s">
        <v>138</v>
      </c>
      <c r="D6052" s="276" t="s">
        <v>6</v>
      </c>
      <c r="E6052" s="72">
        <v>311.49</v>
      </c>
      <c r="F6052" s="72">
        <v>0</v>
      </c>
      <c r="G6052" s="72">
        <v>0</v>
      </c>
      <c r="H6052" s="72">
        <v>311.49</v>
      </c>
      <c r="I6052" s="72">
        <v>311.49</v>
      </c>
    </row>
    <row r="6053" spans="1:9">
      <c r="A6053" s="71" t="s">
        <v>23087</v>
      </c>
      <c r="B6053" s="71" t="s">
        <v>23088</v>
      </c>
      <c r="C6053" s="276" t="s">
        <v>138</v>
      </c>
      <c r="D6053" s="276" t="s">
        <v>6</v>
      </c>
      <c r="E6053" s="72">
        <v>491.53</v>
      </c>
      <c r="F6053" s="72">
        <v>0</v>
      </c>
      <c r="G6053" s="72">
        <v>0</v>
      </c>
      <c r="H6053" s="72">
        <v>491.53</v>
      </c>
      <c r="I6053" s="72">
        <v>491.53</v>
      </c>
    </row>
    <row r="6054" spans="1:9">
      <c r="A6054" s="71" t="s">
        <v>23089</v>
      </c>
      <c r="B6054" s="71" t="s">
        <v>23090</v>
      </c>
      <c r="C6054" s="276" t="s">
        <v>138</v>
      </c>
      <c r="D6054" s="276" t="s">
        <v>6</v>
      </c>
      <c r="E6054" s="72">
        <v>23.98</v>
      </c>
      <c r="F6054" s="72">
        <v>0</v>
      </c>
      <c r="G6054" s="72">
        <v>0</v>
      </c>
      <c r="H6054" s="72">
        <v>23.98</v>
      </c>
      <c r="I6054" s="72">
        <v>23.98</v>
      </c>
    </row>
    <row r="6055" spans="1:9">
      <c r="A6055" s="71" t="s">
        <v>23091</v>
      </c>
      <c r="B6055" s="71" t="s">
        <v>23092</v>
      </c>
      <c r="C6055" s="276" t="s">
        <v>138</v>
      </c>
      <c r="D6055" s="276" t="s">
        <v>6</v>
      </c>
      <c r="E6055" s="72">
        <v>35.299999999999997</v>
      </c>
      <c r="F6055" s="72">
        <v>0</v>
      </c>
      <c r="G6055" s="72">
        <v>0</v>
      </c>
      <c r="H6055" s="72">
        <v>35.299999999999997</v>
      </c>
      <c r="I6055" s="72">
        <v>35.299999999999997</v>
      </c>
    </row>
    <row r="6056" spans="1:9">
      <c r="A6056" s="71" t="s">
        <v>23093</v>
      </c>
      <c r="B6056" s="71" t="s">
        <v>23094</v>
      </c>
      <c r="C6056" s="276" t="s">
        <v>138</v>
      </c>
      <c r="D6056" s="276" t="s">
        <v>6</v>
      </c>
      <c r="E6056" s="72">
        <v>59.19</v>
      </c>
      <c r="F6056" s="72">
        <v>0</v>
      </c>
      <c r="G6056" s="72">
        <v>0</v>
      </c>
      <c r="H6056" s="72">
        <v>59.19</v>
      </c>
      <c r="I6056" s="72">
        <v>59.19</v>
      </c>
    </row>
    <row r="6057" spans="1:9">
      <c r="A6057" s="71" t="s">
        <v>23095</v>
      </c>
      <c r="B6057" s="71" t="s">
        <v>23096</v>
      </c>
      <c r="C6057" s="276" t="s">
        <v>138</v>
      </c>
      <c r="D6057" s="276" t="s">
        <v>6</v>
      </c>
      <c r="E6057" s="72">
        <v>82.64</v>
      </c>
      <c r="F6057" s="72">
        <v>0</v>
      </c>
      <c r="G6057" s="72">
        <v>0</v>
      </c>
      <c r="H6057" s="72">
        <v>82.64</v>
      </c>
      <c r="I6057" s="72">
        <v>82.64</v>
      </c>
    </row>
    <row r="6058" spans="1:9">
      <c r="A6058" s="71" t="s">
        <v>23097</v>
      </c>
      <c r="B6058" s="71" t="s">
        <v>23098</v>
      </c>
      <c r="C6058" s="276" t="s">
        <v>138</v>
      </c>
      <c r="D6058" s="276" t="s">
        <v>6</v>
      </c>
      <c r="E6058" s="72">
        <v>112.48</v>
      </c>
      <c r="F6058" s="72">
        <v>0</v>
      </c>
      <c r="G6058" s="72">
        <v>0</v>
      </c>
      <c r="H6058" s="72">
        <v>112.48</v>
      </c>
      <c r="I6058" s="72">
        <v>112.48</v>
      </c>
    </row>
    <row r="6059" spans="1:9">
      <c r="A6059" s="71" t="s">
        <v>23099</v>
      </c>
      <c r="B6059" s="71" t="s">
        <v>23100</v>
      </c>
      <c r="C6059" s="276" t="s">
        <v>138</v>
      </c>
      <c r="D6059" s="276" t="s">
        <v>6</v>
      </c>
      <c r="E6059" s="72">
        <v>130.74</v>
      </c>
      <c r="F6059" s="72">
        <v>0</v>
      </c>
      <c r="G6059" s="72">
        <v>0</v>
      </c>
      <c r="H6059" s="72">
        <v>130.74</v>
      </c>
      <c r="I6059" s="72">
        <v>130.74</v>
      </c>
    </row>
    <row r="6060" spans="1:9" ht="25.5">
      <c r="A6060" s="71" t="s">
        <v>23101</v>
      </c>
      <c r="B6060" s="71" t="s">
        <v>23102</v>
      </c>
      <c r="C6060" s="276" t="s">
        <v>138</v>
      </c>
      <c r="D6060" s="276" t="s">
        <v>6</v>
      </c>
      <c r="E6060" s="72">
        <v>39.43</v>
      </c>
      <c r="F6060" s="72">
        <v>0</v>
      </c>
      <c r="G6060" s="72">
        <v>0</v>
      </c>
      <c r="H6060" s="72">
        <v>39.43</v>
      </c>
      <c r="I6060" s="72">
        <v>39.43</v>
      </c>
    </row>
    <row r="6061" spans="1:9" ht="25.5">
      <c r="A6061" s="71" t="s">
        <v>23103</v>
      </c>
      <c r="B6061" s="71" t="s">
        <v>23104</v>
      </c>
      <c r="C6061" s="276" t="s">
        <v>138</v>
      </c>
      <c r="D6061" s="276" t="s">
        <v>6</v>
      </c>
      <c r="E6061" s="72">
        <v>41.73</v>
      </c>
      <c r="F6061" s="72">
        <v>0</v>
      </c>
      <c r="G6061" s="72">
        <v>0</v>
      </c>
      <c r="H6061" s="72">
        <v>41.73</v>
      </c>
      <c r="I6061" s="72">
        <v>41.73</v>
      </c>
    </row>
    <row r="6062" spans="1:9" ht="25.5">
      <c r="A6062" s="71" t="s">
        <v>23105</v>
      </c>
      <c r="B6062" s="71" t="s">
        <v>23106</v>
      </c>
      <c r="C6062" s="276" t="s">
        <v>138</v>
      </c>
      <c r="D6062" s="276" t="s">
        <v>6</v>
      </c>
      <c r="E6062" s="72">
        <v>55.46</v>
      </c>
      <c r="F6062" s="72">
        <v>0</v>
      </c>
      <c r="G6062" s="72">
        <v>0</v>
      </c>
      <c r="H6062" s="72">
        <v>55.46</v>
      </c>
      <c r="I6062" s="72">
        <v>55.46</v>
      </c>
    </row>
    <row r="6063" spans="1:9" ht="25.5">
      <c r="A6063" s="71" t="s">
        <v>23107</v>
      </c>
      <c r="B6063" s="71" t="s">
        <v>23108</v>
      </c>
      <c r="C6063" s="276" t="s">
        <v>138</v>
      </c>
      <c r="D6063" s="276" t="s">
        <v>6</v>
      </c>
      <c r="E6063" s="72">
        <v>59.59</v>
      </c>
      <c r="F6063" s="72">
        <v>0</v>
      </c>
      <c r="G6063" s="72">
        <v>0</v>
      </c>
      <c r="H6063" s="72">
        <v>59.59</v>
      </c>
      <c r="I6063" s="72">
        <v>59.59</v>
      </c>
    </row>
    <row r="6064" spans="1:9" ht="25.5">
      <c r="A6064" s="71" t="s">
        <v>23109</v>
      </c>
      <c r="B6064" s="71" t="s">
        <v>23110</v>
      </c>
      <c r="C6064" s="276" t="s">
        <v>138</v>
      </c>
      <c r="D6064" s="276" t="s">
        <v>6</v>
      </c>
      <c r="E6064" s="72">
        <v>14.51</v>
      </c>
      <c r="F6064" s="72">
        <v>0</v>
      </c>
      <c r="G6064" s="72">
        <v>0</v>
      </c>
      <c r="H6064" s="72">
        <v>14.51</v>
      </c>
      <c r="I6064" s="72">
        <v>14.51</v>
      </c>
    </row>
    <row r="6065" spans="1:9" ht="25.5">
      <c r="A6065" s="71" t="s">
        <v>23111</v>
      </c>
      <c r="B6065" s="71" t="s">
        <v>23112</v>
      </c>
      <c r="C6065" s="276" t="s">
        <v>138</v>
      </c>
      <c r="D6065" s="276" t="s">
        <v>6</v>
      </c>
      <c r="E6065" s="72">
        <v>19.399999999999999</v>
      </c>
      <c r="F6065" s="72">
        <v>0</v>
      </c>
      <c r="G6065" s="72">
        <v>0</v>
      </c>
      <c r="H6065" s="72">
        <v>19.399999999999999</v>
      </c>
      <c r="I6065" s="72">
        <v>19.399999999999999</v>
      </c>
    </row>
    <row r="6066" spans="1:9">
      <c r="A6066" s="71" t="s">
        <v>23113</v>
      </c>
      <c r="B6066" s="71" t="s">
        <v>23114</v>
      </c>
      <c r="C6066" s="276" t="s">
        <v>138</v>
      </c>
      <c r="D6066" s="276" t="s">
        <v>6</v>
      </c>
      <c r="E6066" s="72">
        <v>24.41</v>
      </c>
      <c r="F6066" s="72">
        <v>0</v>
      </c>
      <c r="G6066" s="72">
        <v>0</v>
      </c>
      <c r="H6066" s="72">
        <v>24.41</v>
      </c>
      <c r="I6066" s="72">
        <v>24.41</v>
      </c>
    </row>
    <row r="6067" spans="1:9" ht="25.5">
      <c r="A6067" s="71" t="s">
        <v>23115</v>
      </c>
      <c r="B6067" s="71" t="s">
        <v>23116</v>
      </c>
      <c r="C6067" s="276" t="s">
        <v>138</v>
      </c>
      <c r="D6067" s="276" t="s">
        <v>6</v>
      </c>
      <c r="E6067" s="72">
        <v>32.159999999999997</v>
      </c>
      <c r="F6067" s="72">
        <v>0</v>
      </c>
      <c r="G6067" s="72">
        <v>0</v>
      </c>
      <c r="H6067" s="72">
        <v>32.159999999999997</v>
      </c>
      <c r="I6067" s="72">
        <v>32.159999999999997</v>
      </c>
    </row>
    <row r="6068" spans="1:9" ht="25.5">
      <c r="A6068" s="71" t="s">
        <v>23117</v>
      </c>
      <c r="B6068" s="71" t="s">
        <v>23118</v>
      </c>
      <c r="C6068" s="276" t="s">
        <v>138</v>
      </c>
      <c r="D6068" s="276" t="s">
        <v>6</v>
      </c>
      <c r="E6068" s="72">
        <v>47.28</v>
      </c>
      <c r="F6068" s="72">
        <v>0</v>
      </c>
      <c r="G6068" s="72">
        <v>0</v>
      </c>
      <c r="H6068" s="72">
        <v>47.28</v>
      </c>
      <c r="I6068" s="72">
        <v>47.28</v>
      </c>
    </row>
    <row r="6069" spans="1:9">
      <c r="A6069" s="71" t="s">
        <v>23119</v>
      </c>
      <c r="B6069" s="71" t="s">
        <v>23120</v>
      </c>
      <c r="C6069" s="276" t="s">
        <v>138</v>
      </c>
      <c r="D6069" s="276" t="s">
        <v>6</v>
      </c>
      <c r="E6069" s="72">
        <v>55.53</v>
      </c>
      <c r="F6069" s="72">
        <v>0</v>
      </c>
      <c r="G6069" s="72">
        <v>0</v>
      </c>
      <c r="H6069" s="72">
        <v>55.53</v>
      </c>
      <c r="I6069" s="72">
        <v>55.53</v>
      </c>
    </row>
    <row r="6070" spans="1:9" ht="25.5">
      <c r="A6070" s="71" t="s">
        <v>23121</v>
      </c>
      <c r="B6070" s="71" t="s">
        <v>23122</v>
      </c>
      <c r="C6070" s="276" t="s">
        <v>138</v>
      </c>
      <c r="D6070" s="276" t="s">
        <v>6</v>
      </c>
      <c r="E6070" s="72">
        <v>75.89</v>
      </c>
      <c r="F6070" s="72">
        <v>0</v>
      </c>
      <c r="G6070" s="72">
        <v>0</v>
      </c>
      <c r="H6070" s="72">
        <v>75.89</v>
      </c>
      <c r="I6070" s="72">
        <v>75.89</v>
      </c>
    </row>
    <row r="6071" spans="1:9">
      <c r="A6071" s="71" t="s">
        <v>23123</v>
      </c>
      <c r="B6071" s="71" t="s">
        <v>23124</v>
      </c>
      <c r="C6071" s="276" t="s">
        <v>138</v>
      </c>
      <c r="D6071" s="276" t="s">
        <v>6</v>
      </c>
      <c r="E6071" s="72">
        <v>118.68</v>
      </c>
      <c r="F6071" s="72">
        <v>0</v>
      </c>
      <c r="G6071" s="72">
        <v>0</v>
      </c>
      <c r="H6071" s="72">
        <v>118.68</v>
      </c>
      <c r="I6071" s="72">
        <v>118.68</v>
      </c>
    </row>
    <row r="6072" spans="1:9">
      <c r="A6072" s="71" t="s">
        <v>23125</v>
      </c>
      <c r="B6072" s="71" t="s">
        <v>23126</v>
      </c>
      <c r="C6072" s="276" t="s">
        <v>138</v>
      </c>
      <c r="D6072" s="276" t="s">
        <v>6</v>
      </c>
      <c r="E6072" s="72">
        <v>148.16</v>
      </c>
      <c r="F6072" s="72">
        <v>0</v>
      </c>
      <c r="G6072" s="72">
        <v>0</v>
      </c>
      <c r="H6072" s="72">
        <v>148.16</v>
      </c>
      <c r="I6072" s="72">
        <v>148.16</v>
      </c>
    </row>
    <row r="6073" spans="1:9">
      <c r="A6073" s="71" t="s">
        <v>23127</v>
      </c>
      <c r="B6073" s="71" t="s">
        <v>23128</v>
      </c>
      <c r="C6073" s="276" t="s">
        <v>138</v>
      </c>
      <c r="D6073" s="276" t="s">
        <v>6</v>
      </c>
      <c r="E6073" s="72">
        <v>6.17</v>
      </c>
      <c r="F6073" s="72">
        <v>0</v>
      </c>
      <c r="G6073" s="72">
        <v>0</v>
      </c>
      <c r="H6073" s="72">
        <v>6.17</v>
      </c>
      <c r="I6073" s="72">
        <v>6.17</v>
      </c>
    </row>
    <row r="6074" spans="1:9">
      <c r="A6074" s="71" t="s">
        <v>23129</v>
      </c>
      <c r="B6074" s="71" t="s">
        <v>23130</v>
      </c>
      <c r="C6074" s="276" t="s">
        <v>138</v>
      </c>
      <c r="D6074" s="276" t="s">
        <v>6</v>
      </c>
      <c r="E6074" s="72">
        <v>9.43</v>
      </c>
      <c r="F6074" s="72">
        <v>0</v>
      </c>
      <c r="G6074" s="72">
        <v>0</v>
      </c>
      <c r="H6074" s="72">
        <v>9.43</v>
      </c>
      <c r="I6074" s="72">
        <v>9.43</v>
      </c>
    </row>
    <row r="6075" spans="1:9">
      <c r="A6075" s="71" t="s">
        <v>23131</v>
      </c>
      <c r="B6075" s="71" t="s">
        <v>23132</v>
      </c>
      <c r="C6075" s="276" t="s">
        <v>138</v>
      </c>
      <c r="D6075" s="276" t="s">
        <v>6</v>
      </c>
      <c r="E6075" s="72">
        <v>14.11</v>
      </c>
      <c r="F6075" s="72">
        <v>0</v>
      </c>
      <c r="G6075" s="72">
        <v>0</v>
      </c>
      <c r="H6075" s="72">
        <v>14.11</v>
      </c>
      <c r="I6075" s="72">
        <v>14.11</v>
      </c>
    </row>
    <row r="6076" spans="1:9">
      <c r="A6076" s="71" t="s">
        <v>23133</v>
      </c>
      <c r="B6076" s="71" t="s">
        <v>23134</v>
      </c>
      <c r="C6076" s="276" t="s">
        <v>138</v>
      </c>
      <c r="D6076" s="276" t="s">
        <v>6</v>
      </c>
      <c r="E6076" s="72">
        <v>20.27</v>
      </c>
      <c r="F6076" s="72">
        <v>0</v>
      </c>
      <c r="G6076" s="72">
        <v>0</v>
      </c>
      <c r="H6076" s="72">
        <v>20.27</v>
      </c>
      <c r="I6076" s="72">
        <v>20.27</v>
      </c>
    </row>
    <row r="6077" spans="1:9">
      <c r="A6077" s="71" t="s">
        <v>23135</v>
      </c>
      <c r="B6077" s="71" t="s">
        <v>23136</v>
      </c>
      <c r="C6077" s="276" t="s">
        <v>138</v>
      </c>
      <c r="D6077" s="276" t="s">
        <v>6</v>
      </c>
      <c r="E6077" s="72">
        <v>26.44</v>
      </c>
      <c r="F6077" s="72">
        <v>0</v>
      </c>
      <c r="G6077" s="72">
        <v>0</v>
      </c>
      <c r="H6077" s="72">
        <v>26.44</v>
      </c>
      <c r="I6077" s="72">
        <v>26.44</v>
      </c>
    </row>
    <row r="6078" spans="1:9">
      <c r="A6078" s="71" t="s">
        <v>23137</v>
      </c>
      <c r="B6078" s="71" t="s">
        <v>23138</v>
      </c>
      <c r="C6078" s="276" t="s">
        <v>138</v>
      </c>
      <c r="D6078" s="276" t="s">
        <v>6</v>
      </c>
      <c r="E6078" s="72">
        <v>39.9</v>
      </c>
      <c r="F6078" s="72">
        <v>0</v>
      </c>
      <c r="G6078" s="72">
        <v>0</v>
      </c>
      <c r="H6078" s="72">
        <v>39.9</v>
      </c>
      <c r="I6078" s="72">
        <v>39.9</v>
      </c>
    </row>
    <row r="6079" spans="1:9">
      <c r="A6079" s="71" t="s">
        <v>23139</v>
      </c>
      <c r="B6079" s="71" t="s">
        <v>23140</v>
      </c>
      <c r="C6079" s="276" t="s">
        <v>138</v>
      </c>
      <c r="D6079" s="276" t="s">
        <v>6</v>
      </c>
      <c r="E6079" s="72">
        <v>76.48</v>
      </c>
      <c r="F6079" s="72">
        <v>0</v>
      </c>
      <c r="G6079" s="72">
        <v>0</v>
      </c>
      <c r="H6079" s="72">
        <v>76.48</v>
      </c>
      <c r="I6079" s="72">
        <v>76.48</v>
      </c>
    </row>
    <row r="6080" spans="1:9">
      <c r="A6080" s="71" t="s">
        <v>23141</v>
      </c>
      <c r="B6080" s="71" t="s">
        <v>23142</v>
      </c>
      <c r="C6080" s="276" t="s">
        <v>138</v>
      </c>
      <c r="D6080" s="276" t="s">
        <v>6</v>
      </c>
      <c r="E6080" s="72">
        <v>112.77</v>
      </c>
      <c r="F6080" s="72">
        <v>0</v>
      </c>
      <c r="G6080" s="72">
        <v>0</v>
      </c>
      <c r="H6080" s="72">
        <v>112.77</v>
      </c>
      <c r="I6080" s="72">
        <v>112.77</v>
      </c>
    </row>
    <row r="6081" spans="1:9">
      <c r="A6081" s="71" t="s">
        <v>23143</v>
      </c>
      <c r="B6081" s="71" t="s">
        <v>23144</v>
      </c>
      <c r="C6081" s="276" t="s">
        <v>138</v>
      </c>
      <c r="D6081" s="276" t="s">
        <v>6</v>
      </c>
      <c r="E6081" s="72">
        <v>172.39</v>
      </c>
      <c r="F6081" s="72">
        <v>0</v>
      </c>
      <c r="G6081" s="72">
        <v>0</v>
      </c>
      <c r="H6081" s="72">
        <v>172.39</v>
      </c>
      <c r="I6081" s="72">
        <v>172.39</v>
      </c>
    </row>
    <row r="6082" spans="1:9" ht="25.5">
      <c r="A6082" s="71" t="s">
        <v>23145</v>
      </c>
      <c r="B6082" s="71" t="s">
        <v>23146</v>
      </c>
      <c r="C6082" s="276" t="s">
        <v>138</v>
      </c>
      <c r="D6082" s="276" t="s">
        <v>6</v>
      </c>
      <c r="E6082" s="72">
        <v>11.14</v>
      </c>
      <c r="F6082" s="72">
        <v>0</v>
      </c>
      <c r="G6082" s="72">
        <v>0</v>
      </c>
      <c r="H6082" s="72">
        <v>11.14</v>
      </c>
      <c r="I6082" s="72">
        <v>11.14</v>
      </c>
    </row>
    <row r="6083" spans="1:9">
      <c r="A6083" s="71" t="s">
        <v>23147</v>
      </c>
      <c r="B6083" s="71" t="s">
        <v>23148</v>
      </c>
      <c r="C6083" s="276" t="s">
        <v>138</v>
      </c>
      <c r="D6083" s="276" t="s">
        <v>6</v>
      </c>
      <c r="E6083" s="72">
        <v>47.43</v>
      </c>
      <c r="F6083" s="72">
        <v>0</v>
      </c>
      <c r="G6083" s="72">
        <v>0</v>
      </c>
      <c r="H6083" s="72">
        <v>47.43</v>
      </c>
      <c r="I6083" s="72">
        <v>47.43</v>
      </c>
    </row>
    <row r="6084" spans="1:9" ht="25.5">
      <c r="A6084" s="71" t="s">
        <v>23149</v>
      </c>
      <c r="B6084" s="71" t="s">
        <v>23150</v>
      </c>
      <c r="C6084" s="276" t="s">
        <v>138</v>
      </c>
      <c r="D6084" s="276" t="s">
        <v>6</v>
      </c>
      <c r="E6084" s="72">
        <v>47.43</v>
      </c>
      <c r="F6084" s="72">
        <v>0</v>
      </c>
      <c r="G6084" s="72">
        <v>0</v>
      </c>
      <c r="H6084" s="72">
        <v>47.43</v>
      </c>
      <c r="I6084" s="72">
        <v>47.43</v>
      </c>
    </row>
    <row r="6085" spans="1:9" ht="25.5">
      <c r="A6085" s="71" t="s">
        <v>23151</v>
      </c>
      <c r="B6085" s="71" t="s">
        <v>23152</v>
      </c>
      <c r="C6085" s="276" t="s">
        <v>138</v>
      </c>
      <c r="D6085" s="276" t="s">
        <v>6</v>
      </c>
      <c r="E6085" s="72">
        <v>47.43</v>
      </c>
      <c r="F6085" s="72">
        <v>0</v>
      </c>
      <c r="G6085" s="72">
        <v>0</v>
      </c>
      <c r="H6085" s="72">
        <v>47.43</v>
      </c>
      <c r="I6085" s="72">
        <v>47.43</v>
      </c>
    </row>
    <row r="6086" spans="1:9" ht="25.5">
      <c r="A6086" s="71" t="s">
        <v>23153</v>
      </c>
      <c r="B6086" s="71" t="s">
        <v>23154</v>
      </c>
      <c r="C6086" s="276" t="s">
        <v>138</v>
      </c>
      <c r="D6086" s="276" t="s">
        <v>6</v>
      </c>
      <c r="E6086" s="72">
        <v>90.87</v>
      </c>
      <c r="F6086" s="72">
        <v>0</v>
      </c>
      <c r="G6086" s="72">
        <v>0</v>
      </c>
      <c r="H6086" s="72">
        <v>90.87</v>
      </c>
      <c r="I6086" s="72">
        <v>90.87</v>
      </c>
    </row>
    <row r="6087" spans="1:9" ht="25.5">
      <c r="A6087" s="71" t="s">
        <v>23155</v>
      </c>
      <c r="B6087" s="71" t="s">
        <v>23156</v>
      </c>
      <c r="C6087" s="276" t="s">
        <v>138</v>
      </c>
      <c r="D6087" s="276" t="s">
        <v>6</v>
      </c>
      <c r="E6087" s="72">
        <v>90.87</v>
      </c>
      <c r="F6087" s="72">
        <v>0</v>
      </c>
      <c r="G6087" s="72">
        <v>0</v>
      </c>
      <c r="H6087" s="72">
        <v>90.87</v>
      </c>
      <c r="I6087" s="72">
        <v>90.87</v>
      </c>
    </row>
    <row r="6088" spans="1:9" ht="25.5">
      <c r="A6088" s="71" t="s">
        <v>23157</v>
      </c>
      <c r="B6088" s="71" t="s">
        <v>23158</v>
      </c>
      <c r="C6088" s="276" t="s">
        <v>138</v>
      </c>
      <c r="D6088" s="276" t="s">
        <v>6</v>
      </c>
      <c r="E6088" s="72">
        <v>90.87</v>
      </c>
      <c r="F6088" s="72">
        <v>0</v>
      </c>
      <c r="G6088" s="72">
        <v>0</v>
      </c>
      <c r="H6088" s="72">
        <v>90.87</v>
      </c>
      <c r="I6088" s="72">
        <v>90.87</v>
      </c>
    </row>
    <row r="6089" spans="1:9" ht="25.5">
      <c r="A6089" s="71" t="s">
        <v>23159</v>
      </c>
      <c r="B6089" s="71" t="s">
        <v>23160</v>
      </c>
      <c r="C6089" s="276" t="s">
        <v>138</v>
      </c>
      <c r="D6089" s="276" t="s">
        <v>6</v>
      </c>
      <c r="E6089" s="72">
        <v>134.15</v>
      </c>
      <c r="F6089" s="72">
        <v>0</v>
      </c>
      <c r="G6089" s="72">
        <v>0</v>
      </c>
      <c r="H6089" s="72">
        <v>134.15</v>
      </c>
      <c r="I6089" s="72">
        <v>134.15</v>
      </c>
    </row>
    <row r="6090" spans="1:9">
      <c r="A6090" s="71" t="s">
        <v>23161</v>
      </c>
      <c r="B6090" s="71" t="s">
        <v>23162</v>
      </c>
      <c r="C6090" s="276" t="s">
        <v>138</v>
      </c>
      <c r="D6090" s="276" t="s">
        <v>6</v>
      </c>
      <c r="E6090" s="72">
        <v>134.15</v>
      </c>
      <c r="F6090" s="72">
        <v>0</v>
      </c>
      <c r="G6090" s="72">
        <v>0</v>
      </c>
      <c r="H6090" s="72">
        <v>134.15</v>
      </c>
      <c r="I6090" s="72">
        <v>134.15</v>
      </c>
    </row>
    <row r="6091" spans="1:9" ht="25.5">
      <c r="A6091" s="71" t="s">
        <v>23163</v>
      </c>
      <c r="B6091" s="71" t="s">
        <v>23164</v>
      </c>
      <c r="C6091" s="276" t="s">
        <v>138</v>
      </c>
      <c r="D6091" s="276" t="s">
        <v>6</v>
      </c>
      <c r="E6091" s="72">
        <v>134.15</v>
      </c>
      <c r="F6091" s="72">
        <v>0</v>
      </c>
      <c r="G6091" s="72">
        <v>0</v>
      </c>
      <c r="H6091" s="72">
        <v>134.15</v>
      </c>
      <c r="I6091" s="72">
        <v>134.15</v>
      </c>
    </row>
    <row r="6092" spans="1:9">
      <c r="A6092" s="71" t="s">
        <v>23165</v>
      </c>
      <c r="B6092" s="71" t="s">
        <v>23166</v>
      </c>
      <c r="C6092" s="276" t="s">
        <v>138</v>
      </c>
      <c r="D6092" s="276" t="s">
        <v>6</v>
      </c>
      <c r="E6092" s="72">
        <v>200.16</v>
      </c>
      <c r="F6092" s="72">
        <v>0</v>
      </c>
      <c r="G6092" s="72">
        <v>0</v>
      </c>
      <c r="H6092" s="72">
        <v>200.16</v>
      </c>
      <c r="I6092" s="72">
        <v>200.16</v>
      </c>
    </row>
    <row r="6093" spans="1:9">
      <c r="A6093" s="71" t="s">
        <v>23167</v>
      </c>
      <c r="B6093" s="71" t="s">
        <v>23168</v>
      </c>
      <c r="C6093" s="276" t="s">
        <v>138</v>
      </c>
      <c r="D6093" s="276" t="s">
        <v>6</v>
      </c>
      <c r="E6093" s="72">
        <v>16.86</v>
      </c>
      <c r="F6093" s="72">
        <v>0</v>
      </c>
      <c r="G6093" s="72">
        <v>0</v>
      </c>
      <c r="H6093" s="72">
        <v>16.86</v>
      </c>
      <c r="I6093" s="72">
        <v>16.86</v>
      </c>
    </row>
    <row r="6094" spans="1:9" ht="25.5">
      <c r="A6094" s="71" t="s">
        <v>23169</v>
      </c>
      <c r="B6094" s="71" t="s">
        <v>23170</v>
      </c>
      <c r="C6094" s="276" t="s">
        <v>138</v>
      </c>
      <c r="D6094" s="276" t="s">
        <v>6</v>
      </c>
      <c r="E6094" s="72">
        <v>200.16</v>
      </c>
      <c r="F6094" s="72">
        <v>0</v>
      </c>
      <c r="G6094" s="72">
        <v>0</v>
      </c>
      <c r="H6094" s="72">
        <v>200.16</v>
      </c>
      <c r="I6094" s="72">
        <v>200.16</v>
      </c>
    </row>
    <row r="6095" spans="1:9">
      <c r="A6095" s="71" t="s">
        <v>23171</v>
      </c>
      <c r="B6095" s="71" t="s">
        <v>23172</v>
      </c>
      <c r="C6095" s="276" t="s">
        <v>138</v>
      </c>
      <c r="D6095" s="276" t="s">
        <v>6</v>
      </c>
      <c r="E6095" s="72">
        <v>200.16</v>
      </c>
      <c r="F6095" s="72">
        <v>0</v>
      </c>
      <c r="G6095" s="72">
        <v>0</v>
      </c>
      <c r="H6095" s="72">
        <v>200.16</v>
      </c>
      <c r="I6095" s="72">
        <v>200.16</v>
      </c>
    </row>
    <row r="6096" spans="1:9">
      <c r="A6096" s="71" t="s">
        <v>23173</v>
      </c>
      <c r="B6096" s="71" t="s">
        <v>23174</v>
      </c>
      <c r="C6096" s="276" t="s">
        <v>138</v>
      </c>
      <c r="D6096" s="276" t="s">
        <v>6</v>
      </c>
      <c r="E6096" s="72">
        <v>16.89</v>
      </c>
      <c r="F6096" s="72">
        <v>0</v>
      </c>
      <c r="G6096" s="72">
        <v>0</v>
      </c>
      <c r="H6096" s="72">
        <v>16.89</v>
      </c>
      <c r="I6096" s="72">
        <v>16.89</v>
      </c>
    </row>
    <row r="6097" spans="1:9" ht="25.5">
      <c r="A6097" s="71" t="s">
        <v>23175</v>
      </c>
      <c r="B6097" s="71" t="s">
        <v>23176</v>
      </c>
      <c r="C6097" s="276" t="s">
        <v>138</v>
      </c>
      <c r="D6097" s="276" t="s">
        <v>6</v>
      </c>
      <c r="E6097" s="72">
        <v>23.51</v>
      </c>
      <c r="F6097" s="72">
        <v>0</v>
      </c>
      <c r="G6097" s="72">
        <v>0</v>
      </c>
      <c r="H6097" s="72">
        <v>23.51</v>
      </c>
      <c r="I6097" s="72">
        <v>23.51</v>
      </c>
    </row>
    <row r="6098" spans="1:9" ht="25.5">
      <c r="A6098" s="71" t="s">
        <v>23177</v>
      </c>
      <c r="B6098" s="71" t="s">
        <v>23178</v>
      </c>
      <c r="C6098" s="276" t="s">
        <v>138</v>
      </c>
      <c r="D6098" s="276" t="s">
        <v>6</v>
      </c>
      <c r="E6098" s="72">
        <v>23.51</v>
      </c>
      <c r="F6098" s="72">
        <v>0</v>
      </c>
      <c r="G6098" s="72">
        <v>0</v>
      </c>
      <c r="H6098" s="72">
        <v>23.51</v>
      </c>
      <c r="I6098" s="72">
        <v>23.51</v>
      </c>
    </row>
    <row r="6099" spans="1:9" ht="25.5">
      <c r="A6099" s="71" t="s">
        <v>23179</v>
      </c>
      <c r="B6099" s="71" t="s">
        <v>23180</v>
      </c>
      <c r="C6099" s="276" t="s">
        <v>138</v>
      </c>
      <c r="D6099" s="276" t="s">
        <v>6</v>
      </c>
      <c r="E6099" s="72">
        <v>23.51</v>
      </c>
      <c r="F6099" s="72">
        <v>0</v>
      </c>
      <c r="G6099" s="72">
        <v>0</v>
      </c>
      <c r="H6099" s="72">
        <v>23.51</v>
      </c>
      <c r="I6099" s="72">
        <v>23.51</v>
      </c>
    </row>
    <row r="6100" spans="1:9" ht="25.5">
      <c r="A6100" s="71" t="s">
        <v>23181</v>
      </c>
      <c r="B6100" s="71" t="s">
        <v>23182</v>
      </c>
      <c r="C6100" s="276" t="s">
        <v>138</v>
      </c>
      <c r="D6100" s="276" t="s">
        <v>6</v>
      </c>
      <c r="E6100" s="72">
        <v>31.4</v>
      </c>
      <c r="F6100" s="72">
        <v>0</v>
      </c>
      <c r="G6100" s="72">
        <v>0</v>
      </c>
      <c r="H6100" s="72">
        <v>31.4</v>
      </c>
      <c r="I6100" s="72">
        <v>31.4</v>
      </c>
    </row>
    <row r="6101" spans="1:9" ht="25.5">
      <c r="A6101" s="71" t="s">
        <v>23183</v>
      </c>
      <c r="B6101" s="71" t="s">
        <v>23184</v>
      </c>
      <c r="C6101" s="276" t="s">
        <v>138</v>
      </c>
      <c r="D6101" s="276" t="s">
        <v>6</v>
      </c>
      <c r="E6101" s="72">
        <v>31.4</v>
      </c>
      <c r="F6101" s="72">
        <v>0</v>
      </c>
      <c r="G6101" s="72">
        <v>0</v>
      </c>
      <c r="H6101" s="72">
        <v>31.4</v>
      </c>
      <c r="I6101" s="72">
        <v>31.4</v>
      </c>
    </row>
    <row r="6102" spans="1:9" ht="25.5">
      <c r="A6102" s="71" t="s">
        <v>23185</v>
      </c>
      <c r="B6102" s="71" t="s">
        <v>23186</v>
      </c>
      <c r="C6102" s="276" t="s">
        <v>138</v>
      </c>
      <c r="D6102" s="276" t="s">
        <v>6</v>
      </c>
      <c r="E6102" s="72">
        <v>31.4</v>
      </c>
      <c r="F6102" s="72">
        <v>0</v>
      </c>
      <c r="G6102" s="72">
        <v>0</v>
      </c>
      <c r="H6102" s="72">
        <v>31.4</v>
      </c>
      <c r="I6102" s="72">
        <v>31.4</v>
      </c>
    </row>
    <row r="6103" spans="1:9" ht="25.5">
      <c r="A6103" s="71" t="s">
        <v>23187</v>
      </c>
      <c r="B6103" s="71" t="s">
        <v>23188</v>
      </c>
      <c r="C6103" s="276" t="s">
        <v>138</v>
      </c>
      <c r="D6103" s="276" t="s">
        <v>6</v>
      </c>
      <c r="E6103" s="72">
        <v>13.81</v>
      </c>
      <c r="F6103" s="72">
        <v>0</v>
      </c>
      <c r="G6103" s="72">
        <v>0</v>
      </c>
      <c r="H6103" s="72">
        <v>13.81</v>
      </c>
      <c r="I6103" s="72">
        <v>13.81</v>
      </c>
    </row>
    <row r="6104" spans="1:9" ht="25.5">
      <c r="A6104" s="71" t="s">
        <v>23189</v>
      </c>
      <c r="B6104" s="71" t="s">
        <v>23190</v>
      </c>
      <c r="C6104" s="276" t="s">
        <v>138</v>
      </c>
      <c r="D6104" s="276" t="s">
        <v>6</v>
      </c>
      <c r="E6104" s="72">
        <v>18.260000000000002</v>
      </c>
      <c r="F6104" s="72">
        <v>0</v>
      </c>
      <c r="G6104" s="72">
        <v>0</v>
      </c>
      <c r="H6104" s="72">
        <v>18.260000000000002</v>
      </c>
      <c r="I6104" s="72">
        <v>18.260000000000002</v>
      </c>
    </row>
    <row r="6105" spans="1:9" ht="25.5">
      <c r="A6105" s="71" t="s">
        <v>23191</v>
      </c>
      <c r="B6105" s="71" t="s">
        <v>23192</v>
      </c>
      <c r="C6105" s="276" t="s">
        <v>138</v>
      </c>
      <c r="D6105" s="276" t="s">
        <v>6</v>
      </c>
      <c r="E6105" s="72">
        <v>19.489999999999998</v>
      </c>
      <c r="F6105" s="72">
        <v>0</v>
      </c>
      <c r="G6105" s="72">
        <v>0</v>
      </c>
      <c r="H6105" s="72">
        <v>19.489999999999998</v>
      </c>
      <c r="I6105" s="72">
        <v>19.489999999999998</v>
      </c>
    </row>
    <row r="6106" spans="1:9" ht="25.5">
      <c r="A6106" s="71" t="s">
        <v>23193</v>
      </c>
      <c r="B6106" s="71" t="s">
        <v>23194</v>
      </c>
      <c r="C6106" s="276" t="s">
        <v>138</v>
      </c>
      <c r="D6106" s="276" t="s">
        <v>6</v>
      </c>
      <c r="E6106" s="72">
        <v>30.78</v>
      </c>
      <c r="F6106" s="72">
        <v>0</v>
      </c>
      <c r="G6106" s="72">
        <v>0</v>
      </c>
      <c r="H6106" s="72">
        <v>30.78</v>
      </c>
      <c r="I6106" s="72">
        <v>30.78</v>
      </c>
    </row>
    <row r="6107" spans="1:9" ht="25.5">
      <c r="A6107" s="71" t="s">
        <v>23195</v>
      </c>
      <c r="B6107" s="71" t="s">
        <v>23196</v>
      </c>
      <c r="C6107" s="276" t="s">
        <v>138</v>
      </c>
      <c r="D6107" s="276" t="s">
        <v>6</v>
      </c>
      <c r="E6107" s="72">
        <v>26.73</v>
      </c>
      <c r="F6107" s="72">
        <v>0</v>
      </c>
      <c r="G6107" s="72">
        <v>0</v>
      </c>
      <c r="H6107" s="72">
        <v>26.73</v>
      </c>
      <c r="I6107" s="72">
        <v>26.73</v>
      </c>
    </row>
    <row r="6108" spans="1:9" ht="25.5">
      <c r="A6108" s="71" t="s">
        <v>23197</v>
      </c>
      <c r="B6108" s="71" t="s">
        <v>23198</v>
      </c>
      <c r="C6108" s="276" t="s">
        <v>138</v>
      </c>
      <c r="D6108" s="276" t="s">
        <v>6</v>
      </c>
      <c r="E6108" s="72">
        <v>28.84</v>
      </c>
      <c r="F6108" s="72">
        <v>0</v>
      </c>
      <c r="G6108" s="72">
        <v>0</v>
      </c>
      <c r="H6108" s="72">
        <v>28.84</v>
      </c>
      <c r="I6108" s="72">
        <v>28.84</v>
      </c>
    </row>
    <row r="6109" spans="1:9" ht="25.5">
      <c r="A6109" s="71" t="s">
        <v>23199</v>
      </c>
      <c r="B6109" s="71" t="s">
        <v>23200</v>
      </c>
      <c r="C6109" s="276" t="s">
        <v>138</v>
      </c>
      <c r="D6109" s="276" t="s">
        <v>6</v>
      </c>
      <c r="E6109" s="72">
        <v>28.84</v>
      </c>
      <c r="F6109" s="72">
        <v>0</v>
      </c>
      <c r="G6109" s="72">
        <v>0</v>
      </c>
      <c r="H6109" s="72">
        <v>28.84</v>
      </c>
      <c r="I6109" s="72">
        <v>28.84</v>
      </c>
    </row>
    <row r="6110" spans="1:9">
      <c r="A6110" s="71" t="s">
        <v>23201</v>
      </c>
      <c r="B6110" s="71" t="s">
        <v>23202</v>
      </c>
      <c r="C6110" s="276" t="s">
        <v>138</v>
      </c>
      <c r="D6110" s="276" t="s">
        <v>6</v>
      </c>
      <c r="E6110" s="72">
        <v>3.01</v>
      </c>
      <c r="F6110" s="72">
        <v>0</v>
      </c>
      <c r="G6110" s="72">
        <v>0</v>
      </c>
      <c r="H6110" s="72">
        <v>3.01</v>
      </c>
      <c r="I6110" s="72">
        <v>3.01</v>
      </c>
    </row>
    <row r="6111" spans="1:9">
      <c r="A6111" s="71" t="s">
        <v>23203</v>
      </c>
      <c r="B6111" s="71" t="s">
        <v>23204</v>
      </c>
      <c r="C6111" s="276" t="s">
        <v>138</v>
      </c>
      <c r="D6111" s="276" t="s">
        <v>6</v>
      </c>
      <c r="E6111" s="72">
        <v>5.33</v>
      </c>
      <c r="F6111" s="72">
        <v>0</v>
      </c>
      <c r="G6111" s="72">
        <v>0</v>
      </c>
      <c r="H6111" s="72">
        <v>5.33</v>
      </c>
      <c r="I6111" s="72">
        <v>5.33</v>
      </c>
    </row>
    <row r="6112" spans="1:9">
      <c r="A6112" s="71" t="s">
        <v>23205</v>
      </c>
      <c r="B6112" s="71" t="s">
        <v>23206</v>
      </c>
      <c r="C6112" s="276" t="s">
        <v>138</v>
      </c>
      <c r="D6112" s="276" t="s">
        <v>6</v>
      </c>
      <c r="E6112" s="72">
        <v>7.29</v>
      </c>
      <c r="F6112" s="72">
        <v>0</v>
      </c>
      <c r="G6112" s="72">
        <v>0</v>
      </c>
      <c r="H6112" s="72">
        <v>7.29</v>
      </c>
      <c r="I6112" s="72">
        <v>7.29</v>
      </c>
    </row>
    <row r="6113" spans="1:9">
      <c r="A6113" s="71" t="s">
        <v>23207</v>
      </c>
      <c r="B6113" s="71" t="s">
        <v>23208</v>
      </c>
      <c r="C6113" s="276" t="s">
        <v>138</v>
      </c>
      <c r="D6113" s="276" t="s">
        <v>6</v>
      </c>
      <c r="E6113" s="72">
        <v>11.03</v>
      </c>
      <c r="F6113" s="72">
        <v>0</v>
      </c>
      <c r="G6113" s="72">
        <v>0</v>
      </c>
      <c r="H6113" s="72">
        <v>11.03</v>
      </c>
      <c r="I6113" s="72">
        <v>11.03</v>
      </c>
    </row>
    <row r="6114" spans="1:9">
      <c r="A6114" s="71" t="s">
        <v>23209</v>
      </c>
      <c r="B6114" s="71" t="s">
        <v>23210</v>
      </c>
      <c r="C6114" s="276" t="s">
        <v>138</v>
      </c>
      <c r="D6114" s="276" t="s">
        <v>6</v>
      </c>
      <c r="E6114" s="72">
        <v>14.25</v>
      </c>
      <c r="F6114" s="72">
        <v>0</v>
      </c>
      <c r="G6114" s="72">
        <v>0</v>
      </c>
      <c r="H6114" s="72">
        <v>14.25</v>
      </c>
      <c r="I6114" s="72">
        <v>14.25</v>
      </c>
    </row>
    <row r="6115" spans="1:9">
      <c r="A6115" s="71" t="s">
        <v>23211</v>
      </c>
      <c r="B6115" s="71" t="s">
        <v>23212</v>
      </c>
      <c r="C6115" s="276" t="s">
        <v>138</v>
      </c>
      <c r="D6115" s="276" t="s">
        <v>6</v>
      </c>
      <c r="E6115" s="72">
        <v>21.44</v>
      </c>
      <c r="F6115" s="72">
        <v>0</v>
      </c>
      <c r="G6115" s="72">
        <v>0</v>
      </c>
      <c r="H6115" s="72">
        <v>21.44</v>
      </c>
      <c r="I6115" s="72">
        <v>21.44</v>
      </c>
    </row>
    <row r="6116" spans="1:9">
      <c r="A6116" s="71" t="s">
        <v>23213</v>
      </c>
      <c r="B6116" s="71" t="s">
        <v>23214</v>
      </c>
      <c r="C6116" s="276" t="s">
        <v>138</v>
      </c>
      <c r="D6116" s="276" t="s">
        <v>6</v>
      </c>
      <c r="E6116" s="72">
        <v>39.18</v>
      </c>
      <c r="F6116" s="72">
        <v>0</v>
      </c>
      <c r="G6116" s="72">
        <v>0</v>
      </c>
      <c r="H6116" s="72">
        <v>39.18</v>
      </c>
      <c r="I6116" s="72">
        <v>39.18</v>
      </c>
    </row>
    <row r="6117" spans="1:9">
      <c r="A6117" s="71" t="s">
        <v>23215</v>
      </c>
      <c r="B6117" s="71" t="s">
        <v>23216</v>
      </c>
      <c r="C6117" s="276" t="s">
        <v>138</v>
      </c>
      <c r="D6117" s="276" t="s">
        <v>6</v>
      </c>
      <c r="E6117" s="72">
        <v>56.46</v>
      </c>
      <c r="F6117" s="72">
        <v>0</v>
      </c>
      <c r="G6117" s="72">
        <v>0</v>
      </c>
      <c r="H6117" s="72">
        <v>56.46</v>
      </c>
      <c r="I6117" s="72">
        <v>56.46</v>
      </c>
    </row>
    <row r="6118" spans="1:9">
      <c r="A6118" s="71" t="s">
        <v>23217</v>
      </c>
      <c r="B6118" s="71" t="s">
        <v>23218</v>
      </c>
      <c r="C6118" s="276" t="s">
        <v>138</v>
      </c>
      <c r="D6118" s="276" t="s">
        <v>6</v>
      </c>
      <c r="E6118" s="72">
        <v>112.3</v>
      </c>
      <c r="F6118" s="72">
        <v>0</v>
      </c>
      <c r="G6118" s="72">
        <v>0</v>
      </c>
      <c r="H6118" s="72">
        <v>112.3</v>
      </c>
      <c r="I6118" s="72">
        <v>112.3</v>
      </c>
    </row>
    <row r="6119" spans="1:9">
      <c r="A6119" s="71" t="s">
        <v>23219</v>
      </c>
      <c r="B6119" s="71" t="s">
        <v>23220</v>
      </c>
      <c r="C6119" s="276" t="s">
        <v>138</v>
      </c>
      <c r="D6119" s="276" t="s">
        <v>6</v>
      </c>
      <c r="E6119" s="72">
        <v>4.62</v>
      </c>
      <c r="F6119" s="72">
        <v>0</v>
      </c>
      <c r="G6119" s="72">
        <v>0</v>
      </c>
      <c r="H6119" s="72">
        <v>4.62</v>
      </c>
      <c r="I6119" s="72">
        <v>4.62</v>
      </c>
    </row>
    <row r="6120" spans="1:9">
      <c r="A6120" s="71" t="s">
        <v>23221</v>
      </c>
      <c r="B6120" s="71" t="s">
        <v>23222</v>
      </c>
      <c r="C6120" s="276" t="s">
        <v>138</v>
      </c>
      <c r="D6120" s="276" t="s">
        <v>6</v>
      </c>
      <c r="E6120" s="72">
        <v>7.22</v>
      </c>
      <c r="F6120" s="72">
        <v>0</v>
      </c>
      <c r="G6120" s="72">
        <v>0</v>
      </c>
      <c r="H6120" s="72">
        <v>7.22</v>
      </c>
      <c r="I6120" s="72">
        <v>7.22</v>
      </c>
    </row>
    <row r="6121" spans="1:9">
      <c r="A6121" s="71" t="s">
        <v>23223</v>
      </c>
      <c r="B6121" s="71" t="s">
        <v>23224</v>
      </c>
      <c r="C6121" s="276" t="s">
        <v>138</v>
      </c>
      <c r="D6121" s="276" t="s">
        <v>6</v>
      </c>
      <c r="E6121" s="72">
        <v>11.56</v>
      </c>
      <c r="F6121" s="72">
        <v>0</v>
      </c>
      <c r="G6121" s="72">
        <v>0</v>
      </c>
      <c r="H6121" s="72">
        <v>11.56</v>
      </c>
      <c r="I6121" s="72">
        <v>11.56</v>
      </c>
    </row>
    <row r="6122" spans="1:9">
      <c r="A6122" s="71" t="s">
        <v>23225</v>
      </c>
      <c r="B6122" s="71" t="s">
        <v>23226</v>
      </c>
      <c r="C6122" s="276" t="s">
        <v>138</v>
      </c>
      <c r="D6122" s="276" t="s">
        <v>6</v>
      </c>
      <c r="E6122" s="72">
        <v>16.63</v>
      </c>
      <c r="F6122" s="72">
        <v>0</v>
      </c>
      <c r="G6122" s="72">
        <v>0</v>
      </c>
      <c r="H6122" s="72">
        <v>16.63</v>
      </c>
      <c r="I6122" s="72">
        <v>16.63</v>
      </c>
    </row>
    <row r="6123" spans="1:9">
      <c r="A6123" s="71" t="s">
        <v>23227</v>
      </c>
      <c r="B6123" s="71" t="s">
        <v>23228</v>
      </c>
      <c r="C6123" s="276" t="s">
        <v>138</v>
      </c>
      <c r="D6123" s="276" t="s">
        <v>6</v>
      </c>
      <c r="E6123" s="72">
        <v>18.2</v>
      </c>
      <c r="F6123" s="72">
        <v>0</v>
      </c>
      <c r="G6123" s="72">
        <v>0</v>
      </c>
      <c r="H6123" s="72">
        <v>18.2</v>
      </c>
      <c r="I6123" s="72">
        <v>18.2</v>
      </c>
    </row>
    <row r="6124" spans="1:9">
      <c r="A6124" s="71" t="s">
        <v>23229</v>
      </c>
      <c r="B6124" s="71" t="s">
        <v>23230</v>
      </c>
      <c r="C6124" s="276" t="s">
        <v>138</v>
      </c>
      <c r="D6124" s="276" t="s">
        <v>6</v>
      </c>
      <c r="E6124" s="72">
        <v>39.590000000000003</v>
      </c>
      <c r="F6124" s="72">
        <v>0</v>
      </c>
      <c r="G6124" s="72">
        <v>0</v>
      </c>
      <c r="H6124" s="72">
        <v>39.590000000000003</v>
      </c>
      <c r="I6124" s="72">
        <v>39.590000000000003</v>
      </c>
    </row>
    <row r="6125" spans="1:9">
      <c r="A6125" s="71" t="s">
        <v>23231</v>
      </c>
      <c r="B6125" s="71" t="s">
        <v>23232</v>
      </c>
      <c r="C6125" s="276" t="s">
        <v>138</v>
      </c>
      <c r="D6125" s="276" t="s">
        <v>6</v>
      </c>
      <c r="E6125" s="72">
        <v>56.24</v>
      </c>
      <c r="F6125" s="72">
        <v>0</v>
      </c>
      <c r="G6125" s="72">
        <v>0</v>
      </c>
      <c r="H6125" s="72">
        <v>56.24</v>
      </c>
      <c r="I6125" s="72">
        <v>56.24</v>
      </c>
    </row>
    <row r="6126" spans="1:9">
      <c r="A6126" s="71" t="s">
        <v>23233</v>
      </c>
      <c r="B6126" s="71" t="s">
        <v>23234</v>
      </c>
      <c r="C6126" s="276" t="s">
        <v>138</v>
      </c>
      <c r="D6126" s="276" t="s">
        <v>6</v>
      </c>
      <c r="E6126" s="72">
        <v>81.209999999999994</v>
      </c>
      <c r="F6126" s="72">
        <v>0</v>
      </c>
      <c r="G6126" s="72">
        <v>0</v>
      </c>
      <c r="H6126" s="72">
        <v>81.209999999999994</v>
      </c>
      <c r="I6126" s="72">
        <v>81.209999999999994</v>
      </c>
    </row>
    <row r="6127" spans="1:9">
      <c r="A6127" s="71" t="s">
        <v>23235</v>
      </c>
      <c r="B6127" s="71" t="s">
        <v>23236</v>
      </c>
      <c r="C6127" s="276" t="s">
        <v>138</v>
      </c>
      <c r="D6127" s="276" t="s">
        <v>6</v>
      </c>
      <c r="E6127" s="72">
        <v>132.32</v>
      </c>
      <c r="F6127" s="72">
        <v>0</v>
      </c>
      <c r="G6127" s="72">
        <v>0</v>
      </c>
      <c r="H6127" s="72">
        <v>132.32</v>
      </c>
      <c r="I6127" s="72">
        <v>132.32</v>
      </c>
    </row>
    <row r="6128" spans="1:9" ht="25.5">
      <c r="A6128" s="71" t="s">
        <v>23237</v>
      </c>
      <c r="B6128" s="71" t="s">
        <v>23238</v>
      </c>
      <c r="C6128" s="276" t="s">
        <v>138</v>
      </c>
      <c r="D6128" s="276" t="s">
        <v>6</v>
      </c>
      <c r="E6128" s="72">
        <v>7.63</v>
      </c>
      <c r="F6128" s="72">
        <v>0</v>
      </c>
      <c r="G6128" s="72">
        <v>0</v>
      </c>
      <c r="H6128" s="72">
        <v>7.63</v>
      </c>
      <c r="I6128" s="72">
        <v>7.63</v>
      </c>
    </row>
    <row r="6129" spans="1:9" ht="25.5">
      <c r="A6129" s="71" t="s">
        <v>23239</v>
      </c>
      <c r="B6129" s="71" t="s">
        <v>23240</v>
      </c>
      <c r="C6129" s="276" t="s">
        <v>138</v>
      </c>
      <c r="D6129" s="276" t="s">
        <v>6</v>
      </c>
      <c r="E6129" s="72">
        <v>45.28</v>
      </c>
      <c r="F6129" s="72">
        <v>0</v>
      </c>
      <c r="G6129" s="72">
        <v>0</v>
      </c>
      <c r="H6129" s="72">
        <v>45.28</v>
      </c>
      <c r="I6129" s="72">
        <v>45.28</v>
      </c>
    </row>
    <row r="6130" spans="1:9" ht="25.5">
      <c r="A6130" s="71" t="s">
        <v>23241</v>
      </c>
      <c r="B6130" s="71" t="s">
        <v>23242</v>
      </c>
      <c r="C6130" s="276" t="s">
        <v>138</v>
      </c>
      <c r="D6130" s="276" t="s">
        <v>6</v>
      </c>
      <c r="E6130" s="72">
        <v>45.28</v>
      </c>
      <c r="F6130" s="72">
        <v>0</v>
      </c>
      <c r="G6130" s="72">
        <v>0</v>
      </c>
      <c r="H6130" s="72">
        <v>45.28</v>
      </c>
      <c r="I6130" s="72">
        <v>45.28</v>
      </c>
    </row>
    <row r="6131" spans="1:9" ht="25.5">
      <c r="A6131" s="71" t="s">
        <v>23243</v>
      </c>
      <c r="B6131" s="71" t="s">
        <v>23244</v>
      </c>
      <c r="C6131" s="276" t="s">
        <v>138</v>
      </c>
      <c r="D6131" s="276" t="s">
        <v>6</v>
      </c>
      <c r="E6131" s="72">
        <v>64.319999999999993</v>
      </c>
      <c r="F6131" s="72">
        <v>0</v>
      </c>
      <c r="G6131" s="72">
        <v>0</v>
      </c>
      <c r="H6131" s="72">
        <v>64.319999999999993</v>
      </c>
      <c r="I6131" s="72">
        <v>64.319999999999993</v>
      </c>
    </row>
    <row r="6132" spans="1:9">
      <c r="A6132" s="71" t="s">
        <v>23245</v>
      </c>
      <c r="B6132" s="71" t="s">
        <v>23246</v>
      </c>
      <c r="C6132" s="276" t="s">
        <v>138</v>
      </c>
      <c r="D6132" s="276" t="s">
        <v>6</v>
      </c>
      <c r="E6132" s="72">
        <v>92.88</v>
      </c>
      <c r="F6132" s="72">
        <v>0</v>
      </c>
      <c r="G6132" s="72">
        <v>0</v>
      </c>
      <c r="H6132" s="72">
        <v>92.88</v>
      </c>
      <c r="I6132" s="72">
        <v>92.88</v>
      </c>
    </row>
    <row r="6133" spans="1:9" ht="25.5">
      <c r="A6133" s="71" t="s">
        <v>23247</v>
      </c>
      <c r="B6133" s="71" t="s">
        <v>23248</v>
      </c>
      <c r="C6133" s="276" t="s">
        <v>138</v>
      </c>
      <c r="D6133" s="276" t="s">
        <v>6</v>
      </c>
      <c r="E6133" s="72">
        <v>92.88</v>
      </c>
      <c r="F6133" s="72">
        <v>0</v>
      </c>
      <c r="G6133" s="72">
        <v>0</v>
      </c>
      <c r="H6133" s="72">
        <v>92.88</v>
      </c>
      <c r="I6133" s="72">
        <v>92.88</v>
      </c>
    </row>
    <row r="6134" spans="1:9">
      <c r="A6134" s="71" t="s">
        <v>23249</v>
      </c>
      <c r="B6134" s="71" t="s">
        <v>23250</v>
      </c>
      <c r="C6134" s="276" t="s">
        <v>138</v>
      </c>
      <c r="D6134" s="276" t="s">
        <v>6</v>
      </c>
      <c r="E6134" s="72">
        <v>13.29</v>
      </c>
      <c r="F6134" s="72">
        <v>0</v>
      </c>
      <c r="G6134" s="72">
        <v>0</v>
      </c>
      <c r="H6134" s="72">
        <v>13.29</v>
      </c>
      <c r="I6134" s="72">
        <v>13.29</v>
      </c>
    </row>
    <row r="6135" spans="1:9">
      <c r="A6135" s="71" t="s">
        <v>23251</v>
      </c>
      <c r="B6135" s="71" t="s">
        <v>23252</v>
      </c>
      <c r="C6135" s="276" t="s">
        <v>138</v>
      </c>
      <c r="D6135" s="276" t="s">
        <v>6</v>
      </c>
      <c r="E6135" s="72">
        <v>13.46</v>
      </c>
      <c r="F6135" s="72">
        <v>0</v>
      </c>
      <c r="G6135" s="72">
        <v>0</v>
      </c>
      <c r="H6135" s="72">
        <v>13.46</v>
      </c>
      <c r="I6135" s="72">
        <v>13.46</v>
      </c>
    </row>
    <row r="6136" spans="1:9" ht="25.5">
      <c r="A6136" s="71" t="s">
        <v>23253</v>
      </c>
      <c r="B6136" s="71" t="s">
        <v>23254</v>
      </c>
      <c r="C6136" s="276" t="s">
        <v>138</v>
      </c>
      <c r="D6136" s="276" t="s">
        <v>6</v>
      </c>
      <c r="E6136" s="72">
        <v>18.61</v>
      </c>
      <c r="F6136" s="72">
        <v>0</v>
      </c>
      <c r="G6136" s="72">
        <v>0</v>
      </c>
      <c r="H6136" s="72">
        <v>18.61</v>
      </c>
      <c r="I6136" s="72">
        <v>18.61</v>
      </c>
    </row>
    <row r="6137" spans="1:9" ht="25.5">
      <c r="A6137" s="71" t="s">
        <v>23255</v>
      </c>
      <c r="B6137" s="71" t="s">
        <v>23256</v>
      </c>
      <c r="C6137" s="276" t="s">
        <v>138</v>
      </c>
      <c r="D6137" s="276" t="s">
        <v>6</v>
      </c>
      <c r="E6137" s="72">
        <v>18.61</v>
      </c>
      <c r="F6137" s="72">
        <v>0</v>
      </c>
      <c r="G6137" s="72">
        <v>0</v>
      </c>
      <c r="H6137" s="72">
        <v>18.61</v>
      </c>
      <c r="I6137" s="72">
        <v>18.61</v>
      </c>
    </row>
    <row r="6138" spans="1:9" ht="25.5">
      <c r="A6138" s="71" t="s">
        <v>23257</v>
      </c>
      <c r="B6138" s="71" t="s">
        <v>23258</v>
      </c>
      <c r="C6138" s="276" t="s">
        <v>138</v>
      </c>
      <c r="D6138" s="276" t="s">
        <v>6</v>
      </c>
      <c r="E6138" s="72">
        <v>20.8</v>
      </c>
      <c r="F6138" s="72">
        <v>0</v>
      </c>
      <c r="G6138" s="72">
        <v>0</v>
      </c>
      <c r="H6138" s="72">
        <v>20.8</v>
      </c>
      <c r="I6138" s="72">
        <v>20.8</v>
      </c>
    </row>
    <row r="6139" spans="1:9" ht="25.5">
      <c r="A6139" s="71" t="s">
        <v>23259</v>
      </c>
      <c r="B6139" s="71" t="s">
        <v>23260</v>
      </c>
      <c r="C6139" s="276" t="s">
        <v>138</v>
      </c>
      <c r="D6139" s="276" t="s">
        <v>6</v>
      </c>
      <c r="E6139" s="72">
        <v>20.8</v>
      </c>
      <c r="F6139" s="72">
        <v>0</v>
      </c>
      <c r="G6139" s="72">
        <v>0</v>
      </c>
      <c r="H6139" s="72">
        <v>20.8</v>
      </c>
      <c r="I6139" s="72">
        <v>20.8</v>
      </c>
    </row>
    <row r="6140" spans="1:9" ht="25.5">
      <c r="A6140" s="71" t="s">
        <v>23261</v>
      </c>
      <c r="B6140" s="71" t="s">
        <v>23262</v>
      </c>
      <c r="C6140" s="276" t="s">
        <v>138</v>
      </c>
      <c r="D6140" s="276" t="s">
        <v>6</v>
      </c>
      <c r="E6140" s="72">
        <v>20.8</v>
      </c>
      <c r="F6140" s="72">
        <v>0</v>
      </c>
      <c r="G6140" s="72">
        <v>0</v>
      </c>
      <c r="H6140" s="72">
        <v>20.8</v>
      </c>
      <c r="I6140" s="72">
        <v>20.8</v>
      </c>
    </row>
    <row r="6141" spans="1:9">
      <c r="A6141" s="71" t="s">
        <v>23263</v>
      </c>
      <c r="B6141" s="71" t="s">
        <v>23264</v>
      </c>
      <c r="C6141" s="276" t="s">
        <v>138</v>
      </c>
      <c r="D6141" s="276" t="s">
        <v>6</v>
      </c>
      <c r="E6141" s="72">
        <v>45.28</v>
      </c>
      <c r="F6141" s="72">
        <v>0</v>
      </c>
      <c r="G6141" s="72">
        <v>0</v>
      </c>
      <c r="H6141" s="72">
        <v>45.28</v>
      </c>
      <c r="I6141" s="72">
        <v>45.28</v>
      </c>
    </row>
    <row r="6142" spans="1:9">
      <c r="A6142" s="71" t="s">
        <v>23265</v>
      </c>
      <c r="B6142" s="71" t="s">
        <v>23266</v>
      </c>
      <c r="C6142" s="276" t="s">
        <v>138</v>
      </c>
      <c r="D6142" s="276" t="s">
        <v>6</v>
      </c>
      <c r="E6142" s="72">
        <v>4.82</v>
      </c>
      <c r="F6142" s="72">
        <v>0</v>
      </c>
      <c r="G6142" s="72">
        <v>0</v>
      </c>
      <c r="H6142" s="72">
        <v>4.82</v>
      </c>
      <c r="I6142" s="72">
        <v>4.82</v>
      </c>
    </row>
    <row r="6143" spans="1:9">
      <c r="A6143" s="71" t="s">
        <v>23267</v>
      </c>
      <c r="B6143" s="71" t="s">
        <v>23268</v>
      </c>
      <c r="C6143" s="276" t="s">
        <v>138</v>
      </c>
      <c r="D6143" s="276" t="s">
        <v>6</v>
      </c>
      <c r="E6143" s="72">
        <v>6.75</v>
      </c>
      <c r="F6143" s="72">
        <v>0</v>
      </c>
      <c r="G6143" s="72">
        <v>0</v>
      </c>
      <c r="H6143" s="72">
        <v>6.75</v>
      </c>
      <c r="I6143" s="72">
        <v>6.75</v>
      </c>
    </row>
    <row r="6144" spans="1:9">
      <c r="A6144" s="71" t="s">
        <v>23269</v>
      </c>
      <c r="B6144" s="71" t="s">
        <v>23270</v>
      </c>
      <c r="C6144" s="276" t="s">
        <v>138</v>
      </c>
      <c r="D6144" s="276" t="s">
        <v>6</v>
      </c>
      <c r="E6144" s="72">
        <v>10.11</v>
      </c>
      <c r="F6144" s="72">
        <v>0</v>
      </c>
      <c r="G6144" s="72">
        <v>0</v>
      </c>
      <c r="H6144" s="72">
        <v>10.11</v>
      </c>
      <c r="I6144" s="72">
        <v>10.11</v>
      </c>
    </row>
    <row r="6145" spans="1:9">
      <c r="A6145" s="71" t="s">
        <v>23271</v>
      </c>
      <c r="B6145" s="71" t="s">
        <v>23272</v>
      </c>
      <c r="C6145" s="276" t="s">
        <v>138</v>
      </c>
      <c r="D6145" s="276" t="s">
        <v>6</v>
      </c>
      <c r="E6145" s="72">
        <v>16.649999999999999</v>
      </c>
      <c r="F6145" s="72">
        <v>0</v>
      </c>
      <c r="G6145" s="72">
        <v>0</v>
      </c>
      <c r="H6145" s="72">
        <v>16.649999999999999</v>
      </c>
      <c r="I6145" s="72">
        <v>16.649999999999999</v>
      </c>
    </row>
    <row r="6146" spans="1:9">
      <c r="A6146" s="71" t="s">
        <v>23273</v>
      </c>
      <c r="B6146" s="71" t="s">
        <v>23274</v>
      </c>
      <c r="C6146" s="276" t="s">
        <v>138</v>
      </c>
      <c r="D6146" s="276" t="s">
        <v>6</v>
      </c>
      <c r="E6146" s="72">
        <v>19.920000000000002</v>
      </c>
      <c r="F6146" s="72">
        <v>0</v>
      </c>
      <c r="G6146" s="72">
        <v>0</v>
      </c>
      <c r="H6146" s="72">
        <v>19.920000000000002</v>
      </c>
      <c r="I6146" s="72">
        <v>19.920000000000002</v>
      </c>
    </row>
    <row r="6147" spans="1:9">
      <c r="A6147" s="71" t="s">
        <v>23275</v>
      </c>
      <c r="B6147" s="71" t="s">
        <v>23276</v>
      </c>
      <c r="C6147" s="276" t="s">
        <v>138</v>
      </c>
      <c r="D6147" s="276" t="s">
        <v>6</v>
      </c>
      <c r="E6147" s="72">
        <v>25.96</v>
      </c>
      <c r="F6147" s="72">
        <v>0</v>
      </c>
      <c r="G6147" s="72">
        <v>0</v>
      </c>
      <c r="H6147" s="72">
        <v>25.96</v>
      </c>
      <c r="I6147" s="72">
        <v>25.96</v>
      </c>
    </row>
    <row r="6148" spans="1:9">
      <c r="A6148" s="71" t="s">
        <v>23277</v>
      </c>
      <c r="B6148" s="71" t="s">
        <v>23278</v>
      </c>
      <c r="C6148" s="276" t="s">
        <v>138</v>
      </c>
      <c r="D6148" s="276" t="s">
        <v>6</v>
      </c>
      <c r="E6148" s="72">
        <v>33.36</v>
      </c>
      <c r="F6148" s="72">
        <v>0</v>
      </c>
      <c r="G6148" s="72">
        <v>0</v>
      </c>
      <c r="H6148" s="72">
        <v>33.36</v>
      </c>
      <c r="I6148" s="72">
        <v>33.36</v>
      </c>
    </row>
    <row r="6149" spans="1:9">
      <c r="A6149" s="71" t="s">
        <v>23279</v>
      </c>
      <c r="B6149" s="71" t="s">
        <v>23280</v>
      </c>
      <c r="C6149" s="276" t="s">
        <v>138</v>
      </c>
      <c r="D6149" s="276" t="s">
        <v>6</v>
      </c>
      <c r="E6149" s="72">
        <v>56.58</v>
      </c>
      <c r="F6149" s="72">
        <v>0</v>
      </c>
      <c r="G6149" s="72">
        <v>0</v>
      </c>
      <c r="H6149" s="72">
        <v>56.58</v>
      </c>
      <c r="I6149" s="72">
        <v>56.58</v>
      </c>
    </row>
    <row r="6150" spans="1:9">
      <c r="A6150" s="71" t="s">
        <v>23281</v>
      </c>
      <c r="B6150" s="71" t="s">
        <v>23282</v>
      </c>
      <c r="C6150" s="276" t="s">
        <v>138</v>
      </c>
      <c r="D6150" s="276" t="s">
        <v>6</v>
      </c>
      <c r="E6150" s="72">
        <v>104.05</v>
      </c>
      <c r="F6150" s="72">
        <v>0</v>
      </c>
      <c r="G6150" s="72">
        <v>0</v>
      </c>
      <c r="H6150" s="72">
        <v>104.05</v>
      </c>
      <c r="I6150" s="72">
        <v>104.05</v>
      </c>
    </row>
    <row r="6151" spans="1:9">
      <c r="A6151" s="71" t="s">
        <v>23283</v>
      </c>
      <c r="B6151" s="71" t="s">
        <v>23284</v>
      </c>
      <c r="C6151" s="276" t="s">
        <v>138</v>
      </c>
      <c r="D6151" s="276" t="s">
        <v>6</v>
      </c>
      <c r="E6151" s="72">
        <v>16.04</v>
      </c>
      <c r="F6151" s="72">
        <v>0</v>
      </c>
      <c r="G6151" s="72">
        <v>0</v>
      </c>
      <c r="H6151" s="72">
        <v>16.04</v>
      </c>
      <c r="I6151" s="72">
        <v>16.04</v>
      </c>
    </row>
    <row r="6152" spans="1:9">
      <c r="A6152" s="71" t="s">
        <v>23285</v>
      </c>
      <c r="B6152" s="71" t="s">
        <v>23286</v>
      </c>
      <c r="C6152" s="276" t="s">
        <v>138</v>
      </c>
      <c r="D6152" s="276" t="s">
        <v>6</v>
      </c>
      <c r="E6152" s="72">
        <v>25.98</v>
      </c>
      <c r="F6152" s="72">
        <v>0</v>
      </c>
      <c r="G6152" s="72">
        <v>0</v>
      </c>
      <c r="H6152" s="72">
        <v>25.98</v>
      </c>
      <c r="I6152" s="72">
        <v>25.98</v>
      </c>
    </row>
    <row r="6153" spans="1:9">
      <c r="A6153" s="71" t="s">
        <v>23287</v>
      </c>
      <c r="B6153" s="71" t="s">
        <v>23288</v>
      </c>
      <c r="C6153" s="276" t="s">
        <v>138</v>
      </c>
      <c r="D6153" s="276" t="s">
        <v>6</v>
      </c>
      <c r="E6153" s="72">
        <v>35.82</v>
      </c>
      <c r="F6153" s="72">
        <v>0</v>
      </c>
      <c r="G6153" s="72">
        <v>0</v>
      </c>
      <c r="H6153" s="72">
        <v>35.82</v>
      </c>
      <c r="I6153" s="72">
        <v>35.82</v>
      </c>
    </row>
    <row r="6154" spans="1:9">
      <c r="A6154" s="71" t="s">
        <v>23289</v>
      </c>
      <c r="B6154" s="71" t="s">
        <v>23290</v>
      </c>
      <c r="C6154" s="276" t="s">
        <v>138</v>
      </c>
      <c r="D6154" s="276" t="s">
        <v>6</v>
      </c>
      <c r="E6154" s="72">
        <v>63.88</v>
      </c>
      <c r="F6154" s="72">
        <v>0</v>
      </c>
      <c r="G6154" s="72">
        <v>0</v>
      </c>
      <c r="H6154" s="72">
        <v>63.88</v>
      </c>
      <c r="I6154" s="72">
        <v>63.88</v>
      </c>
    </row>
    <row r="6155" spans="1:9">
      <c r="A6155" s="71" t="s">
        <v>23291</v>
      </c>
      <c r="B6155" s="71" t="s">
        <v>23292</v>
      </c>
      <c r="C6155" s="276" t="s">
        <v>138</v>
      </c>
      <c r="D6155" s="276" t="s">
        <v>6</v>
      </c>
      <c r="E6155" s="72">
        <v>85.47</v>
      </c>
      <c r="F6155" s="72">
        <v>0</v>
      </c>
      <c r="G6155" s="72">
        <v>0</v>
      </c>
      <c r="H6155" s="72">
        <v>85.47</v>
      </c>
      <c r="I6155" s="72">
        <v>85.47</v>
      </c>
    </row>
    <row r="6156" spans="1:9">
      <c r="A6156" s="71" t="s">
        <v>23293</v>
      </c>
      <c r="B6156" s="71" t="s">
        <v>23294</v>
      </c>
      <c r="C6156" s="276" t="s">
        <v>138</v>
      </c>
      <c r="D6156" s="276" t="s">
        <v>6</v>
      </c>
      <c r="E6156" s="72">
        <v>117.78</v>
      </c>
      <c r="F6156" s="72">
        <v>0</v>
      </c>
      <c r="G6156" s="72">
        <v>0</v>
      </c>
      <c r="H6156" s="72">
        <v>117.78</v>
      </c>
      <c r="I6156" s="72">
        <v>117.78</v>
      </c>
    </row>
    <row r="6157" spans="1:9">
      <c r="A6157" s="71" t="s">
        <v>23295</v>
      </c>
      <c r="B6157" s="71" t="s">
        <v>23296</v>
      </c>
      <c r="C6157" s="276" t="s">
        <v>138</v>
      </c>
      <c r="D6157" s="276" t="s">
        <v>6</v>
      </c>
      <c r="E6157" s="72">
        <v>174.55</v>
      </c>
      <c r="F6157" s="72">
        <v>0</v>
      </c>
      <c r="G6157" s="72">
        <v>0</v>
      </c>
      <c r="H6157" s="72">
        <v>174.55</v>
      </c>
      <c r="I6157" s="72">
        <v>174.55</v>
      </c>
    </row>
    <row r="6158" spans="1:9">
      <c r="A6158" s="71" t="s">
        <v>23297</v>
      </c>
      <c r="B6158" s="71" t="s">
        <v>23298</v>
      </c>
      <c r="C6158" s="276" t="s">
        <v>138</v>
      </c>
      <c r="D6158" s="276" t="s">
        <v>6</v>
      </c>
      <c r="E6158" s="72">
        <v>269.32</v>
      </c>
      <c r="F6158" s="72">
        <v>0</v>
      </c>
      <c r="G6158" s="72">
        <v>0</v>
      </c>
      <c r="H6158" s="72">
        <v>269.32</v>
      </c>
      <c r="I6158" s="72">
        <v>269.32</v>
      </c>
    </row>
    <row r="6159" spans="1:9">
      <c r="A6159" s="71" t="s">
        <v>23299</v>
      </c>
      <c r="B6159" s="71" t="s">
        <v>23300</v>
      </c>
      <c r="C6159" s="276" t="s">
        <v>138</v>
      </c>
      <c r="D6159" s="276" t="s">
        <v>6</v>
      </c>
      <c r="E6159" s="72">
        <v>473.61</v>
      </c>
      <c r="F6159" s="72">
        <v>0</v>
      </c>
      <c r="G6159" s="72">
        <v>0</v>
      </c>
      <c r="H6159" s="72">
        <v>473.61</v>
      </c>
      <c r="I6159" s="72">
        <v>473.61</v>
      </c>
    </row>
    <row r="6160" spans="1:9">
      <c r="A6160" s="71" t="s">
        <v>23301</v>
      </c>
      <c r="B6160" s="71" t="s">
        <v>23302</v>
      </c>
      <c r="C6160" s="276" t="s">
        <v>138</v>
      </c>
      <c r="D6160" s="276" t="s">
        <v>6</v>
      </c>
      <c r="E6160" s="72">
        <v>8.43</v>
      </c>
      <c r="F6160" s="72">
        <v>0</v>
      </c>
      <c r="G6160" s="72">
        <v>0</v>
      </c>
      <c r="H6160" s="72">
        <v>8.43</v>
      </c>
      <c r="I6160" s="72">
        <v>8.43</v>
      </c>
    </row>
    <row r="6161" spans="1:9">
      <c r="A6161" s="71" t="s">
        <v>23303</v>
      </c>
      <c r="B6161" s="71" t="s">
        <v>23304</v>
      </c>
      <c r="C6161" s="276" t="s">
        <v>138</v>
      </c>
      <c r="D6161" s="276" t="s">
        <v>6</v>
      </c>
      <c r="E6161" s="72">
        <v>840.4</v>
      </c>
      <c r="F6161" s="72">
        <v>0</v>
      </c>
      <c r="G6161" s="72">
        <v>0</v>
      </c>
      <c r="H6161" s="72">
        <v>840.4</v>
      </c>
      <c r="I6161" s="72">
        <v>840.4</v>
      </c>
    </row>
    <row r="6162" spans="1:9">
      <c r="A6162" s="71" t="s">
        <v>23305</v>
      </c>
      <c r="B6162" s="71" t="s">
        <v>23306</v>
      </c>
      <c r="C6162" s="276" t="s">
        <v>138</v>
      </c>
      <c r="D6162" s="276" t="s">
        <v>6</v>
      </c>
      <c r="E6162" s="72">
        <v>12.8</v>
      </c>
      <c r="F6162" s="72">
        <v>0</v>
      </c>
      <c r="G6162" s="72">
        <v>0</v>
      </c>
      <c r="H6162" s="72">
        <v>12.8</v>
      </c>
      <c r="I6162" s="72">
        <v>12.8</v>
      </c>
    </row>
    <row r="6163" spans="1:9">
      <c r="A6163" s="71" t="s">
        <v>23307</v>
      </c>
      <c r="B6163" s="71" t="s">
        <v>23308</v>
      </c>
      <c r="C6163" s="276" t="s">
        <v>138</v>
      </c>
      <c r="D6163" s="276" t="s">
        <v>6</v>
      </c>
      <c r="E6163" s="72">
        <v>21.3</v>
      </c>
      <c r="F6163" s="72">
        <v>0</v>
      </c>
      <c r="G6163" s="72">
        <v>0</v>
      </c>
      <c r="H6163" s="72">
        <v>21.3</v>
      </c>
      <c r="I6163" s="72">
        <v>21.3</v>
      </c>
    </row>
    <row r="6164" spans="1:9">
      <c r="A6164" s="71" t="s">
        <v>23309</v>
      </c>
      <c r="B6164" s="71" t="s">
        <v>23310</v>
      </c>
      <c r="C6164" s="276" t="s">
        <v>138</v>
      </c>
      <c r="D6164" s="276" t="s">
        <v>6</v>
      </c>
      <c r="E6164" s="72">
        <v>34.26</v>
      </c>
      <c r="F6164" s="72">
        <v>0</v>
      </c>
      <c r="G6164" s="72">
        <v>0</v>
      </c>
      <c r="H6164" s="72">
        <v>34.26</v>
      </c>
      <c r="I6164" s="72">
        <v>34.26</v>
      </c>
    </row>
    <row r="6165" spans="1:9">
      <c r="A6165" s="71" t="s">
        <v>23311</v>
      </c>
      <c r="B6165" s="71" t="s">
        <v>23312</v>
      </c>
      <c r="C6165" s="276" t="s">
        <v>138</v>
      </c>
      <c r="D6165" s="276" t="s">
        <v>6</v>
      </c>
      <c r="E6165" s="72">
        <v>37.97</v>
      </c>
      <c r="F6165" s="72">
        <v>0</v>
      </c>
      <c r="G6165" s="72">
        <v>0</v>
      </c>
      <c r="H6165" s="72">
        <v>37.97</v>
      </c>
      <c r="I6165" s="72">
        <v>37.97</v>
      </c>
    </row>
    <row r="6166" spans="1:9">
      <c r="A6166" s="71" t="s">
        <v>23313</v>
      </c>
      <c r="B6166" s="71" t="s">
        <v>23314</v>
      </c>
      <c r="C6166" s="276" t="s">
        <v>138</v>
      </c>
      <c r="D6166" s="276" t="s">
        <v>6</v>
      </c>
      <c r="E6166" s="72">
        <v>68.58</v>
      </c>
      <c r="F6166" s="72">
        <v>0</v>
      </c>
      <c r="G6166" s="72">
        <v>0</v>
      </c>
      <c r="H6166" s="72">
        <v>68.58</v>
      </c>
      <c r="I6166" s="72">
        <v>68.58</v>
      </c>
    </row>
    <row r="6167" spans="1:9">
      <c r="A6167" s="71" t="s">
        <v>23315</v>
      </c>
      <c r="B6167" s="71" t="s">
        <v>23316</v>
      </c>
      <c r="C6167" s="276" t="s">
        <v>138</v>
      </c>
      <c r="D6167" s="276" t="s">
        <v>6</v>
      </c>
      <c r="E6167" s="72">
        <v>120.81</v>
      </c>
      <c r="F6167" s="72">
        <v>0</v>
      </c>
      <c r="G6167" s="72">
        <v>0</v>
      </c>
      <c r="H6167" s="72">
        <v>120.81</v>
      </c>
      <c r="I6167" s="72">
        <v>120.81</v>
      </c>
    </row>
    <row r="6168" spans="1:9">
      <c r="A6168" s="71" t="s">
        <v>23317</v>
      </c>
      <c r="B6168" s="71" t="s">
        <v>23318</v>
      </c>
      <c r="C6168" s="276" t="s">
        <v>138</v>
      </c>
      <c r="D6168" s="276" t="s">
        <v>6</v>
      </c>
      <c r="E6168" s="72">
        <v>158.12</v>
      </c>
      <c r="F6168" s="72">
        <v>0</v>
      </c>
      <c r="G6168" s="72">
        <v>0</v>
      </c>
      <c r="H6168" s="72">
        <v>158.12</v>
      </c>
      <c r="I6168" s="72">
        <v>158.12</v>
      </c>
    </row>
    <row r="6169" spans="1:9">
      <c r="A6169" s="71" t="s">
        <v>23319</v>
      </c>
      <c r="B6169" s="71" t="s">
        <v>23320</v>
      </c>
      <c r="C6169" s="276" t="s">
        <v>138</v>
      </c>
      <c r="D6169" s="276" t="s">
        <v>6</v>
      </c>
      <c r="E6169" s="72">
        <v>307.01</v>
      </c>
      <c r="F6169" s="72">
        <v>0</v>
      </c>
      <c r="G6169" s="72">
        <v>0</v>
      </c>
      <c r="H6169" s="72">
        <v>307.01</v>
      </c>
      <c r="I6169" s="72">
        <v>307.01</v>
      </c>
    </row>
    <row r="6170" spans="1:9">
      <c r="A6170" s="71" t="s">
        <v>23321</v>
      </c>
      <c r="B6170" s="71" t="s">
        <v>23322</v>
      </c>
      <c r="C6170" s="276" t="s">
        <v>138</v>
      </c>
      <c r="D6170" s="276" t="s">
        <v>6</v>
      </c>
      <c r="E6170" s="72">
        <v>20.350000000000001</v>
      </c>
      <c r="F6170" s="72">
        <v>0</v>
      </c>
      <c r="G6170" s="72">
        <v>0</v>
      </c>
      <c r="H6170" s="72">
        <v>20.350000000000001</v>
      </c>
      <c r="I6170" s="72">
        <v>20.350000000000001</v>
      </c>
    </row>
    <row r="6171" spans="1:9">
      <c r="A6171" s="71" t="s">
        <v>23323</v>
      </c>
      <c r="B6171" s="71" t="s">
        <v>23324</v>
      </c>
      <c r="C6171" s="276" t="s">
        <v>138</v>
      </c>
      <c r="D6171" s="276" t="s">
        <v>6</v>
      </c>
      <c r="E6171" s="72">
        <v>28.52</v>
      </c>
      <c r="F6171" s="72">
        <v>0</v>
      </c>
      <c r="G6171" s="72">
        <v>0</v>
      </c>
      <c r="H6171" s="72">
        <v>28.52</v>
      </c>
      <c r="I6171" s="72">
        <v>28.52</v>
      </c>
    </row>
    <row r="6172" spans="1:9" ht="25.5">
      <c r="A6172" s="71" t="s">
        <v>23325</v>
      </c>
      <c r="B6172" s="71" t="s">
        <v>23326</v>
      </c>
      <c r="C6172" s="276" t="s">
        <v>138</v>
      </c>
      <c r="D6172" s="276" t="s">
        <v>6</v>
      </c>
      <c r="E6172" s="72">
        <v>14.44</v>
      </c>
      <c r="F6172" s="72">
        <v>0</v>
      </c>
      <c r="G6172" s="72">
        <v>0</v>
      </c>
      <c r="H6172" s="72">
        <v>14.44</v>
      </c>
      <c r="I6172" s="72">
        <v>14.44</v>
      </c>
    </row>
    <row r="6173" spans="1:9">
      <c r="A6173" s="71" t="s">
        <v>23327</v>
      </c>
      <c r="B6173" s="71" t="s">
        <v>23328</v>
      </c>
      <c r="C6173" s="276" t="s">
        <v>138</v>
      </c>
      <c r="D6173" s="276" t="s">
        <v>6</v>
      </c>
      <c r="E6173" s="72">
        <v>78.19</v>
      </c>
      <c r="F6173" s="72">
        <v>0</v>
      </c>
      <c r="G6173" s="72">
        <v>0</v>
      </c>
      <c r="H6173" s="72">
        <v>78.19</v>
      </c>
      <c r="I6173" s="72">
        <v>78.19</v>
      </c>
    </row>
    <row r="6174" spans="1:9" ht="25.5">
      <c r="A6174" s="71" t="s">
        <v>23329</v>
      </c>
      <c r="B6174" s="71" t="s">
        <v>23330</v>
      </c>
      <c r="C6174" s="276" t="s">
        <v>138</v>
      </c>
      <c r="D6174" s="276" t="s">
        <v>6</v>
      </c>
      <c r="E6174" s="72">
        <v>78.19</v>
      </c>
      <c r="F6174" s="72">
        <v>0</v>
      </c>
      <c r="G6174" s="72">
        <v>0</v>
      </c>
      <c r="H6174" s="72">
        <v>78.19</v>
      </c>
      <c r="I6174" s="72">
        <v>78.19</v>
      </c>
    </row>
    <row r="6175" spans="1:9" ht="25.5">
      <c r="A6175" s="71" t="s">
        <v>23331</v>
      </c>
      <c r="B6175" s="71" t="s">
        <v>23332</v>
      </c>
      <c r="C6175" s="276" t="s">
        <v>138</v>
      </c>
      <c r="D6175" s="276" t="s">
        <v>6</v>
      </c>
      <c r="E6175" s="72">
        <v>78.19</v>
      </c>
      <c r="F6175" s="72">
        <v>0</v>
      </c>
      <c r="G6175" s="72">
        <v>0</v>
      </c>
      <c r="H6175" s="72">
        <v>78.19</v>
      </c>
      <c r="I6175" s="72">
        <v>78.19</v>
      </c>
    </row>
    <row r="6176" spans="1:9" ht="25.5">
      <c r="A6176" s="71" t="s">
        <v>23333</v>
      </c>
      <c r="B6176" s="71" t="s">
        <v>23334</v>
      </c>
      <c r="C6176" s="276" t="s">
        <v>138</v>
      </c>
      <c r="D6176" s="276" t="s">
        <v>6</v>
      </c>
      <c r="E6176" s="72">
        <v>137.75</v>
      </c>
      <c r="F6176" s="72">
        <v>0</v>
      </c>
      <c r="G6176" s="72">
        <v>0</v>
      </c>
      <c r="H6176" s="72">
        <v>137.75</v>
      </c>
      <c r="I6176" s="72">
        <v>137.75</v>
      </c>
    </row>
    <row r="6177" spans="1:9" ht="25.5">
      <c r="A6177" s="71" t="s">
        <v>23335</v>
      </c>
      <c r="B6177" s="71" t="s">
        <v>23336</v>
      </c>
      <c r="C6177" s="276" t="s">
        <v>138</v>
      </c>
      <c r="D6177" s="276" t="s">
        <v>6</v>
      </c>
      <c r="E6177" s="72">
        <v>137.75</v>
      </c>
      <c r="F6177" s="72">
        <v>0</v>
      </c>
      <c r="G6177" s="72">
        <v>0</v>
      </c>
      <c r="H6177" s="72">
        <v>137.75</v>
      </c>
      <c r="I6177" s="72">
        <v>137.75</v>
      </c>
    </row>
    <row r="6178" spans="1:9" ht="25.5">
      <c r="A6178" s="71" t="s">
        <v>23337</v>
      </c>
      <c r="B6178" s="71" t="s">
        <v>23338</v>
      </c>
      <c r="C6178" s="276" t="s">
        <v>138</v>
      </c>
      <c r="D6178" s="276" t="s">
        <v>6</v>
      </c>
      <c r="E6178" s="72">
        <v>137.75</v>
      </c>
      <c r="F6178" s="72">
        <v>0</v>
      </c>
      <c r="G6178" s="72">
        <v>0</v>
      </c>
      <c r="H6178" s="72">
        <v>137.75</v>
      </c>
      <c r="I6178" s="72">
        <v>137.75</v>
      </c>
    </row>
    <row r="6179" spans="1:9" ht="25.5">
      <c r="A6179" s="71" t="s">
        <v>23339</v>
      </c>
      <c r="B6179" s="71" t="s">
        <v>23340</v>
      </c>
      <c r="C6179" s="276" t="s">
        <v>138</v>
      </c>
      <c r="D6179" s="276" t="s">
        <v>6</v>
      </c>
      <c r="E6179" s="72">
        <v>137.75</v>
      </c>
      <c r="F6179" s="72">
        <v>0</v>
      </c>
      <c r="G6179" s="72">
        <v>0</v>
      </c>
      <c r="H6179" s="72">
        <v>137.75</v>
      </c>
      <c r="I6179" s="72">
        <v>137.75</v>
      </c>
    </row>
    <row r="6180" spans="1:9">
      <c r="A6180" s="71" t="s">
        <v>23341</v>
      </c>
      <c r="B6180" s="71" t="s">
        <v>23342</v>
      </c>
      <c r="C6180" s="276" t="s">
        <v>138</v>
      </c>
      <c r="D6180" s="276" t="s">
        <v>6</v>
      </c>
      <c r="E6180" s="72">
        <v>180.22</v>
      </c>
      <c r="F6180" s="72">
        <v>0</v>
      </c>
      <c r="G6180" s="72">
        <v>0</v>
      </c>
      <c r="H6180" s="72">
        <v>180.22</v>
      </c>
      <c r="I6180" s="72">
        <v>180.22</v>
      </c>
    </row>
    <row r="6181" spans="1:9" ht="12.75" customHeight="1">
      <c r="A6181" s="71" t="s">
        <v>23343</v>
      </c>
      <c r="B6181" s="71" t="s">
        <v>23344</v>
      </c>
      <c r="C6181" s="276" t="s">
        <v>138</v>
      </c>
      <c r="D6181" s="276" t="s">
        <v>6</v>
      </c>
      <c r="E6181" s="72">
        <v>180.22</v>
      </c>
      <c r="F6181" s="72">
        <v>0</v>
      </c>
      <c r="G6181" s="72">
        <v>0</v>
      </c>
      <c r="H6181" s="72">
        <v>180.22</v>
      </c>
      <c r="I6181" s="72">
        <v>180.22</v>
      </c>
    </row>
    <row r="6182" spans="1:9">
      <c r="A6182" s="71" t="s">
        <v>23345</v>
      </c>
      <c r="B6182" s="71" t="s">
        <v>23346</v>
      </c>
      <c r="C6182" s="276" t="s">
        <v>138</v>
      </c>
      <c r="D6182" s="276" t="s">
        <v>6</v>
      </c>
      <c r="E6182" s="72">
        <v>180.3</v>
      </c>
      <c r="F6182" s="72">
        <v>0</v>
      </c>
      <c r="G6182" s="72">
        <v>0</v>
      </c>
      <c r="H6182" s="72">
        <v>180.3</v>
      </c>
      <c r="I6182" s="72">
        <v>180.3</v>
      </c>
    </row>
    <row r="6183" spans="1:9">
      <c r="A6183" s="71" t="s">
        <v>23347</v>
      </c>
      <c r="B6183" s="71" t="s">
        <v>23348</v>
      </c>
      <c r="C6183" s="276" t="s">
        <v>138</v>
      </c>
      <c r="D6183" s="276" t="s">
        <v>6</v>
      </c>
      <c r="E6183" s="72">
        <v>24.27</v>
      </c>
      <c r="F6183" s="72">
        <v>0</v>
      </c>
      <c r="G6183" s="72">
        <v>0</v>
      </c>
      <c r="H6183" s="72">
        <v>24.27</v>
      </c>
      <c r="I6183" s="72">
        <v>24.27</v>
      </c>
    </row>
    <row r="6184" spans="1:9" ht="25.5">
      <c r="A6184" s="71" t="s">
        <v>23349</v>
      </c>
      <c r="B6184" s="71" t="s">
        <v>23350</v>
      </c>
      <c r="C6184" s="276" t="s">
        <v>138</v>
      </c>
      <c r="D6184" s="276" t="s">
        <v>6</v>
      </c>
      <c r="E6184" s="72">
        <v>180.3</v>
      </c>
      <c r="F6184" s="72">
        <v>0</v>
      </c>
      <c r="G6184" s="72">
        <v>0</v>
      </c>
      <c r="H6184" s="72">
        <v>180.3</v>
      </c>
      <c r="I6184" s="72">
        <v>180.3</v>
      </c>
    </row>
    <row r="6185" spans="1:9">
      <c r="A6185" s="71" t="s">
        <v>23351</v>
      </c>
      <c r="B6185" s="71" t="s">
        <v>23352</v>
      </c>
      <c r="C6185" s="276" t="s">
        <v>138</v>
      </c>
      <c r="D6185" s="276" t="s">
        <v>6</v>
      </c>
      <c r="E6185" s="72">
        <v>341.76</v>
      </c>
      <c r="F6185" s="72">
        <v>0</v>
      </c>
      <c r="G6185" s="72">
        <v>0</v>
      </c>
      <c r="H6185" s="72">
        <v>341.76</v>
      </c>
      <c r="I6185" s="72">
        <v>341.76</v>
      </c>
    </row>
    <row r="6186" spans="1:9">
      <c r="A6186" s="71" t="s">
        <v>23353</v>
      </c>
      <c r="B6186" s="71" t="s">
        <v>23354</v>
      </c>
      <c r="C6186" s="276" t="s">
        <v>138</v>
      </c>
      <c r="D6186" s="276" t="s">
        <v>6</v>
      </c>
      <c r="E6186" s="72">
        <v>341.76</v>
      </c>
      <c r="F6186" s="72">
        <v>0</v>
      </c>
      <c r="G6186" s="72">
        <v>0</v>
      </c>
      <c r="H6186" s="72">
        <v>341.76</v>
      </c>
      <c r="I6186" s="72">
        <v>341.76</v>
      </c>
    </row>
    <row r="6187" spans="1:9">
      <c r="A6187" s="71" t="s">
        <v>23355</v>
      </c>
      <c r="B6187" s="71" t="s">
        <v>23356</v>
      </c>
      <c r="C6187" s="276" t="s">
        <v>138</v>
      </c>
      <c r="D6187" s="276" t="s">
        <v>6</v>
      </c>
      <c r="E6187" s="72">
        <v>24.36</v>
      </c>
      <c r="F6187" s="72">
        <v>0</v>
      </c>
      <c r="G6187" s="72">
        <v>0</v>
      </c>
      <c r="H6187" s="72">
        <v>24.36</v>
      </c>
      <c r="I6187" s="72">
        <v>24.36</v>
      </c>
    </row>
    <row r="6188" spans="1:9" ht="25.5">
      <c r="A6188" s="71" t="s">
        <v>23357</v>
      </c>
      <c r="B6188" s="71" t="s">
        <v>23358</v>
      </c>
      <c r="C6188" s="276" t="s">
        <v>138</v>
      </c>
      <c r="D6188" s="276" t="s">
        <v>6</v>
      </c>
      <c r="E6188" s="72">
        <v>38.130000000000003</v>
      </c>
      <c r="F6188" s="72">
        <v>0</v>
      </c>
      <c r="G6188" s="72">
        <v>0</v>
      </c>
      <c r="H6188" s="72">
        <v>38.130000000000003</v>
      </c>
      <c r="I6188" s="72">
        <v>38.130000000000003</v>
      </c>
    </row>
    <row r="6189" spans="1:9" ht="25.5">
      <c r="A6189" s="71" t="s">
        <v>23359</v>
      </c>
      <c r="B6189" s="71" t="s">
        <v>23360</v>
      </c>
      <c r="C6189" s="276" t="s">
        <v>138</v>
      </c>
      <c r="D6189" s="276" t="s">
        <v>6</v>
      </c>
      <c r="E6189" s="72">
        <v>38.130000000000003</v>
      </c>
      <c r="F6189" s="72">
        <v>0</v>
      </c>
      <c r="G6189" s="72">
        <v>0</v>
      </c>
      <c r="H6189" s="72">
        <v>38.130000000000003</v>
      </c>
      <c r="I6189" s="72">
        <v>38.130000000000003</v>
      </c>
    </row>
    <row r="6190" spans="1:9" ht="25.5">
      <c r="A6190" s="71" t="s">
        <v>23361</v>
      </c>
      <c r="B6190" s="71" t="s">
        <v>23362</v>
      </c>
      <c r="C6190" s="276" t="s">
        <v>138</v>
      </c>
      <c r="D6190" s="276" t="s">
        <v>6</v>
      </c>
      <c r="E6190" s="72">
        <v>38.130000000000003</v>
      </c>
      <c r="F6190" s="72">
        <v>0</v>
      </c>
      <c r="G6190" s="72">
        <v>0</v>
      </c>
      <c r="H6190" s="72">
        <v>38.130000000000003</v>
      </c>
      <c r="I6190" s="72">
        <v>38.130000000000003</v>
      </c>
    </row>
    <row r="6191" spans="1:9" ht="25.5">
      <c r="A6191" s="71" t="s">
        <v>23363</v>
      </c>
      <c r="B6191" s="71" t="s">
        <v>23364</v>
      </c>
      <c r="C6191" s="276" t="s">
        <v>138</v>
      </c>
      <c r="D6191" s="276" t="s">
        <v>6</v>
      </c>
      <c r="E6191" s="72">
        <v>43.3</v>
      </c>
      <c r="F6191" s="72">
        <v>0</v>
      </c>
      <c r="G6191" s="72">
        <v>0</v>
      </c>
      <c r="H6191" s="72">
        <v>43.3</v>
      </c>
      <c r="I6191" s="72">
        <v>43.3</v>
      </c>
    </row>
    <row r="6192" spans="1:9" ht="25.5">
      <c r="A6192" s="71" t="s">
        <v>23365</v>
      </c>
      <c r="B6192" s="71" t="s">
        <v>23366</v>
      </c>
      <c r="C6192" s="276" t="s">
        <v>138</v>
      </c>
      <c r="D6192" s="276" t="s">
        <v>6</v>
      </c>
      <c r="E6192" s="72">
        <v>43.3</v>
      </c>
      <c r="F6192" s="72">
        <v>0</v>
      </c>
      <c r="G6192" s="72">
        <v>0</v>
      </c>
      <c r="H6192" s="72">
        <v>43.3</v>
      </c>
      <c r="I6192" s="72">
        <v>43.3</v>
      </c>
    </row>
    <row r="6193" spans="1:9" ht="25.5">
      <c r="A6193" s="71" t="s">
        <v>23367</v>
      </c>
      <c r="B6193" s="71" t="s">
        <v>23368</v>
      </c>
      <c r="C6193" s="276" t="s">
        <v>138</v>
      </c>
      <c r="D6193" s="276" t="s">
        <v>6</v>
      </c>
      <c r="E6193" s="72">
        <v>43.3</v>
      </c>
      <c r="F6193" s="72">
        <v>0</v>
      </c>
      <c r="G6193" s="72">
        <v>0</v>
      </c>
      <c r="H6193" s="72">
        <v>43.3</v>
      </c>
      <c r="I6193" s="72">
        <v>43.3</v>
      </c>
    </row>
    <row r="6194" spans="1:9">
      <c r="A6194" s="71" t="s">
        <v>23369</v>
      </c>
      <c r="B6194" s="71" t="s">
        <v>23370</v>
      </c>
      <c r="C6194" s="276" t="s">
        <v>138</v>
      </c>
      <c r="D6194" s="276" t="s">
        <v>9</v>
      </c>
      <c r="E6194" s="72">
        <v>29.5</v>
      </c>
      <c r="F6194" s="72">
        <v>0</v>
      </c>
      <c r="G6194" s="72">
        <v>0</v>
      </c>
      <c r="H6194" s="72">
        <v>29.5</v>
      </c>
      <c r="I6194" s="72">
        <v>29.5</v>
      </c>
    </row>
    <row r="6195" spans="1:9">
      <c r="A6195" s="71" t="s">
        <v>23371</v>
      </c>
      <c r="B6195" s="71" t="s">
        <v>23372</v>
      </c>
      <c r="C6195" s="276" t="s">
        <v>138</v>
      </c>
      <c r="D6195" s="276" t="s">
        <v>9</v>
      </c>
      <c r="E6195" s="72">
        <v>472.06</v>
      </c>
      <c r="F6195" s="72">
        <v>0</v>
      </c>
      <c r="G6195" s="72">
        <v>0</v>
      </c>
      <c r="H6195" s="72">
        <v>472.06</v>
      </c>
      <c r="I6195" s="72">
        <v>472.06</v>
      </c>
    </row>
    <row r="6196" spans="1:9">
      <c r="A6196" s="71" t="s">
        <v>23373</v>
      </c>
      <c r="B6196" s="71" t="s">
        <v>23374</v>
      </c>
      <c r="C6196" s="276" t="s">
        <v>138</v>
      </c>
      <c r="D6196" s="276" t="s">
        <v>9</v>
      </c>
      <c r="E6196" s="72">
        <v>32.06</v>
      </c>
      <c r="F6196" s="72">
        <v>0</v>
      </c>
      <c r="G6196" s="72">
        <v>0</v>
      </c>
      <c r="H6196" s="72">
        <v>32.06</v>
      </c>
      <c r="I6196" s="72">
        <v>32.06</v>
      </c>
    </row>
    <row r="6197" spans="1:9">
      <c r="A6197" s="71" t="s">
        <v>23375</v>
      </c>
      <c r="B6197" s="71" t="s">
        <v>23376</v>
      </c>
      <c r="C6197" s="276" t="s">
        <v>138</v>
      </c>
      <c r="D6197" s="276" t="s">
        <v>9</v>
      </c>
      <c r="E6197" s="72">
        <v>53.46</v>
      </c>
      <c r="F6197" s="72">
        <v>0</v>
      </c>
      <c r="G6197" s="72">
        <v>0</v>
      </c>
      <c r="H6197" s="72">
        <v>53.46</v>
      </c>
      <c r="I6197" s="72">
        <v>53.46</v>
      </c>
    </row>
    <row r="6198" spans="1:9">
      <c r="A6198" s="71" t="s">
        <v>23377</v>
      </c>
      <c r="B6198" s="71" t="s">
        <v>23378</v>
      </c>
      <c r="C6198" s="276" t="s">
        <v>138</v>
      </c>
      <c r="D6198" s="276" t="s">
        <v>9</v>
      </c>
      <c r="E6198" s="72">
        <v>68.349999999999994</v>
      </c>
      <c r="F6198" s="72">
        <v>0</v>
      </c>
      <c r="G6198" s="72">
        <v>0</v>
      </c>
      <c r="H6198" s="72">
        <v>68.349999999999994</v>
      </c>
      <c r="I6198" s="72">
        <v>68.349999999999994</v>
      </c>
    </row>
    <row r="6199" spans="1:9">
      <c r="A6199" s="71" t="s">
        <v>23379</v>
      </c>
      <c r="B6199" s="71" t="s">
        <v>23380</v>
      </c>
      <c r="C6199" s="276" t="s">
        <v>138</v>
      </c>
      <c r="D6199" s="276" t="s">
        <v>9</v>
      </c>
      <c r="E6199" s="72">
        <v>85.79</v>
      </c>
      <c r="F6199" s="72">
        <v>0</v>
      </c>
      <c r="G6199" s="72">
        <v>0</v>
      </c>
      <c r="H6199" s="72">
        <v>85.79</v>
      </c>
      <c r="I6199" s="72">
        <v>85.79</v>
      </c>
    </row>
    <row r="6200" spans="1:9">
      <c r="A6200" s="71" t="s">
        <v>23381</v>
      </c>
      <c r="B6200" s="71" t="s">
        <v>23382</v>
      </c>
      <c r="C6200" s="276" t="s">
        <v>138</v>
      </c>
      <c r="D6200" s="276" t="s">
        <v>9</v>
      </c>
      <c r="E6200" s="72">
        <v>112.1</v>
      </c>
      <c r="F6200" s="72">
        <v>0</v>
      </c>
      <c r="G6200" s="72">
        <v>0</v>
      </c>
      <c r="H6200" s="72">
        <v>112.1</v>
      </c>
      <c r="I6200" s="72">
        <v>112.1</v>
      </c>
    </row>
    <row r="6201" spans="1:9">
      <c r="A6201" s="71" t="s">
        <v>23383</v>
      </c>
      <c r="B6201" s="71" t="s">
        <v>23384</v>
      </c>
      <c r="C6201" s="276" t="s">
        <v>138</v>
      </c>
      <c r="D6201" s="276" t="s">
        <v>9</v>
      </c>
      <c r="E6201" s="72">
        <v>154.41999999999999</v>
      </c>
      <c r="F6201" s="72">
        <v>0</v>
      </c>
      <c r="G6201" s="72">
        <v>0</v>
      </c>
      <c r="H6201" s="72">
        <v>154.41999999999999</v>
      </c>
      <c r="I6201" s="72">
        <v>154.41999999999999</v>
      </c>
    </row>
    <row r="6202" spans="1:9">
      <c r="A6202" s="71" t="s">
        <v>23385</v>
      </c>
      <c r="B6202" s="71" t="s">
        <v>23386</v>
      </c>
      <c r="C6202" s="276" t="s">
        <v>138</v>
      </c>
      <c r="D6202" s="276" t="s">
        <v>9</v>
      </c>
      <c r="E6202" s="72">
        <v>182.37</v>
      </c>
      <c r="F6202" s="72">
        <v>0</v>
      </c>
      <c r="G6202" s="72">
        <v>0</v>
      </c>
      <c r="H6202" s="72">
        <v>182.37</v>
      </c>
      <c r="I6202" s="72">
        <v>182.37</v>
      </c>
    </row>
    <row r="6203" spans="1:9">
      <c r="A6203" s="71" t="s">
        <v>23387</v>
      </c>
      <c r="B6203" s="71" t="s">
        <v>23388</v>
      </c>
      <c r="C6203" s="276" t="s">
        <v>138</v>
      </c>
      <c r="D6203" s="276" t="s">
        <v>9</v>
      </c>
      <c r="E6203" s="72">
        <v>243.67</v>
      </c>
      <c r="F6203" s="72">
        <v>0</v>
      </c>
      <c r="G6203" s="72">
        <v>0</v>
      </c>
      <c r="H6203" s="72">
        <v>243.67</v>
      </c>
      <c r="I6203" s="72">
        <v>243.67</v>
      </c>
    </row>
    <row r="6204" spans="1:9">
      <c r="A6204" s="71" t="s">
        <v>23389</v>
      </c>
      <c r="B6204" s="71" t="s">
        <v>23390</v>
      </c>
      <c r="C6204" s="276" t="s">
        <v>138</v>
      </c>
      <c r="D6204" s="276" t="s">
        <v>9</v>
      </c>
      <c r="E6204" s="72">
        <v>55.38</v>
      </c>
      <c r="F6204" s="72">
        <v>0</v>
      </c>
      <c r="G6204" s="72">
        <v>0</v>
      </c>
      <c r="H6204" s="72">
        <v>55.38</v>
      </c>
      <c r="I6204" s="72">
        <v>55.38</v>
      </c>
    </row>
    <row r="6205" spans="1:9">
      <c r="A6205" s="71" t="s">
        <v>23391</v>
      </c>
      <c r="B6205" s="71" t="s">
        <v>23392</v>
      </c>
      <c r="C6205" s="276" t="s">
        <v>138</v>
      </c>
      <c r="D6205" s="276" t="s">
        <v>9</v>
      </c>
      <c r="E6205" s="72">
        <v>576.97</v>
      </c>
      <c r="F6205" s="72">
        <v>0</v>
      </c>
      <c r="G6205" s="72">
        <v>0</v>
      </c>
      <c r="H6205" s="72">
        <v>576.97</v>
      </c>
      <c r="I6205" s="72">
        <v>576.97</v>
      </c>
    </row>
    <row r="6206" spans="1:9">
      <c r="A6206" s="71" t="s">
        <v>23393</v>
      </c>
      <c r="B6206" s="71" t="s">
        <v>23394</v>
      </c>
      <c r="C6206" s="276" t="s">
        <v>138</v>
      </c>
      <c r="D6206" s="276" t="s">
        <v>9</v>
      </c>
      <c r="E6206" s="72">
        <v>62.78</v>
      </c>
      <c r="F6206" s="72">
        <v>0</v>
      </c>
      <c r="G6206" s="72">
        <v>0</v>
      </c>
      <c r="H6206" s="72">
        <v>62.78</v>
      </c>
      <c r="I6206" s="72">
        <v>62.78</v>
      </c>
    </row>
    <row r="6207" spans="1:9">
      <c r="A6207" s="71" t="s">
        <v>23395</v>
      </c>
      <c r="B6207" s="71" t="s">
        <v>23396</v>
      </c>
      <c r="C6207" s="276" t="s">
        <v>138</v>
      </c>
      <c r="D6207" s="276" t="s">
        <v>9</v>
      </c>
      <c r="E6207" s="72">
        <v>68.47</v>
      </c>
      <c r="F6207" s="72">
        <v>0</v>
      </c>
      <c r="G6207" s="72">
        <v>0</v>
      </c>
      <c r="H6207" s="72">
        <v>68.47</v>
      </c>
      <c r="I6207" s="72">
        <v>68.47</v>
      </c>
    </row>
    <row r="6208" spans="1:9" ht="25.5">
      <c r="A6208" s="71" t="s">
        <v>23397</v>
      </c>
      <c r="B6208" s="71" t="s">
        <v>23398</v>
      </c>
      <c r="C6208" s="276" t="s">
        <v>138</v>
      </c>
      <c r="D6208" s="276" t="s">
        <v>9</v>
      </c>
      <c r="E6208" s="72">
        <v>93.53</v>
      </c>
      <c r="F6208" s="72">
        <v>0</v>
      </c>
      <c r="G6208" s="72">
        <v>0</v>
      </c>
      <c r="H6208" s="72">
        <v>93.53</v>
      </c>
      <c r="I6208" s="72">
        <v>93.53</v>
      </c>
    </row>
    <row r="6209" spans="1:9" ht="25.5">
      <c r="A6209" s="71" t="s">
        <v>23399</v>
      </c>
      <c r="B6209" s="71" t="s">
        <v>23400</v>
      </c>
      <c r="C6209" s="276" t="s">
        <v>138</v>
      </c>
      <c r="D6209" s="276" t="s">
        <v>9</v>
      </c>
      <c r="E6209" s="72">
        <v>105.46</v>
      </c>
      <c r="F6209" s="72">
        <v>0</v>
      </c>
      <c r="G6209" s="72">
        <v>0</v>
      </c>
      <c r="H6209" s="72">
        <v>105.46</v>
      </c>
      <c r="I6209" s="72">
        <v>105.46</v>
      </c>
    </row>
    <row r="6210" spans="1:9">
      <c r="A6210" s="71" t="s">
        <v>23401</v>
      </c>
      <c r="B6210" s="71" t="s">
        <v>23402</v>
      </c>
      <c r="C6210" s="276" t="s">
        <v>138</v>
      </c>
      <c r="D6210" s="276" t="s">
        <v>9</v>
      </c>
      <c r="E6210" s="72">
        <v>143.68</v>
      </c>
      <c r="F6210" s="72">
        <v>0</v>
      </c>
      <c r="G6210" s="72">
        <v>0</v>
      </c>
      <c r="H6210" s="72">
        <v>143.68</v>
      </c>
      <c r="I6210" s="72">
        <v>143.68</v>
      </c>
    </row>
    <row r="6211" spans="1:9" ht="25.5">
      <c r="A6211" s="71" t="s">
        <v>23403</v>
      </c>
      <c r="B6211" s="71" t="s">
        <v>23404</v>
      </c>
      <c r="C6211" s="276" t="s">
        <v>138</v>
      </c>
      <c r="D6211" s="276" t="s">
        <v>9</v>
      </c>
      <c r="E6211" s="72">
        <v>206.14</v>
      </c>
      <c r="F6211" s="72">
        <v>0</v>
      </c>
      <c r="G6211" s="72">
        <v>0</v>
      </c>
      <c r="H6211" s="72">
        <v>206.14</v>
      </c>
      <c r="I6211" s="72">
        <v>206.14</v>
      </c>
    </row>
    <row r="6212" spans="1:9">
      <c r="A6212" s="71" t="s">
        <v>23405</v>
      </c>
      <c r="B6212" s="71" t="s">
        <v>23406</v>
      </c>
      <c r="C6212" s="276" t="s">
        <v>138</v>
      </c>
      <c r="D6212" s="276" t="s">
        <v>9</v>
      </c>
      <c r="E6212" s="72">
        <v>221.21</v>
      </c>
      <c r="F6212" s="72">
        <v>0</v>
      </c>
      <c r="G6212" s="72">
        <v>0</v>
      </c>
      <c r="H6212" s="72">
        <v>221.21</v>
      </c>
      <c r="I6212" s="72">
        <v>221.21</v>
      </c>
    </row>
    <row r="6213" spans="1:9">
      <c r="A6213" s="71" t="s">
        <v>23407</v>
      </c>
      <c r="B6213" s="71" t="s">
        <v>23408</v>
      </c>
      <c r="C6213" s="276" t="s">
        <v>138</v>
      </c>
      <c r="D6213" s="276" t="s">
        <v>9</v>
      </c>
      <c r="E6213" s="72">
        <v>320.20999999999998</v>
      </c>
      <c r="F6213" s="72">
        <v>0</v>
      </c>
      <c r="G6213" s="72">
        <v>0</v>
      </c>
      <c r="H6213" s="72">
        <v>320.20999999999998</v>
      </c>
      <c r="I6213" s="72">
        <v>320.20999999999998</v>
      </c>
    </row>
    <row r="6214" spans="1:9" ht="25.5">
      <c r="A6214" s="71" t="s">
        <v>23409</v>
      </c>
      <c r="B6214" s="71" t="s">
        <v>23410</v>
      </c>
      <c r="C6214" s="276" t="s">
        <v>138</v>
      </c>
      <c r="D6214" s="276" t="s">
        <v>6</v>
      </c>
      <c r="E6214" s="72">
        <v>62.23</v>
      </c>
      <c r="F6214" s="72">
        <v>0</v>
      </c>
      <c r="G6214" s="72">
        <v>0</v>
      </c>
      <c r="H6214" s="72">
        <v>62.23</v>
      </c>
      <c r="I6214" s="72">
        <v>62.23</v>
      </c>
    </row>
    <row r="6215" spans="1:9" ht="25.5">
      <c r="A6215" s="71" t="s">
        <v>23411</v>
      </c>
      <c r="B6215" s="71" t="s">
        <v>23412</v>
      </c>
      <c r="C6215" s="276" t="s">
        <v>138</v>
      </c>
      <c r="D6215" s="276" t="s">
        <v>6</v>
      </c>
      <c r="E6215" s="72">
        <v>75.42</v>
      </c>
      <c r="F6215" s="72">
        <v>0</v>
      </c>
      <c r="G6215" s="72">
        <v>0</v>
      </c>
      <c r="H6215" s="72">
        <v>75.42</v>
      </c>
      <c r="I6215" s="72">
        <v>75.42</v>
      </c>
    </row>
    <row r="6216" spans="1:9" ht="25.5">
      <c r="A6216" s="71" t="s">
        <v>23413</v>
      </c>
      <c r="B6216" s="71" t="s">
        <v>23414</v>
      </c>
      <c r="C6216" s="276" t="s">
        <v>138</v>
      </c>
      <c r="D6216" s="276" t="s">
        <v>6</v>
      </c>
      <c r="E6216" s="72">
        <v>76.010000000000005</v>
      </c>
      <c r="F6216" s="72">
        <v>0</v>
      </c>
      <c r="G6216" s="72">
        <v>0</v>
      </c>
      <c r="H6216" s="72">
        <v>76.010000000000005</v>
      </c>
      <c r="I6216" s="72">
        <v>76.010000000000005</v>
      </c>
    </row>
    <row r="6217" spans="1:9" ht="25.5">
      <c r="A6217" s="71" t="s">
        <v>23415</v>
      </c>
      <c r="B6217" s="71" t="s">
        <v>23416</v>
      </c>
      <c r="C6217" s="276" t="s">
        <v>138</v>
      </c>
      <c r="D6217" s="276" t="s">
        <v>6</v>
      </c>
      <c r="E6217" s="72">
        <v>110.19</v>
      </c>
      <c r="F6217" s="72">
        <v>0</v>
      </c>
      <c r="G6217" s="72">
        <v>0</v>
      </c>
      <c r="H6217" s="72">
        <v>110.19</v>
      </c>
      <c r="I6217" s="72">
        <v>110.19</v>
      </c>
    </row>
    <row r="6218" spans="1:9" ht="25.5">
      <c r="A6218" s="71" t="s">
        <v>23417</v>
      </c>
      <c r="B6218" s="71" t="s">
        <v>23418</v>
      </c>
      <c r="C6218" s="276" t="s">
        <v>138</v>
      </c>
      <c r="D6218" s="276" t="s">
        <v>6</v>
      </c>
      <c r="E6218" s="72">
        <v>144.75</v>
      </c>
      <c r="F6218" s="72">
        <v>0</v>
      </c>
      <c r="G6218" s="72">
        <v>0</v>
      </c>
      <c r="H6218" s="72">
        <v>144.75</v>
      </c>
      <c r="I6218" s="72">
        <v>144.75</v>
      </c>
    </row>
    <row r="6219" spans="1:9" ht="25.5">
      <c r="A6219" s="71" t="s">
        <v>23419</v>
      </c>
      <c r="B6219" s="71" t="s">
        <v>23420</v>
      </c>
      <c r="C6219" s="276" t="s">
        <v>138</v>
      </c>
      <c r="D6219" s="276" t="s">
        <v>6</v>
      </c>
      <c r="E6219" s="72">
        <v>201.69</v>
      </c>
      <c r="F6219" s="72">
        <v>0</v>
      </c>
      <c r="G6219" s="72">
        <v>0</v>
      </c>
      <c r="H6219" s="72">
        <v>201.69</v>
      </c>
      <c r="I6219" s="72">
        <v>201.69</v>
      </c>
    </row>
    <row r="6220" spans="1:9" ht="25.5">
      <c r="A6220" s="71" t="s">
        <v>23421</v>
      </c>
      <c r="B6220" s="71" t="s">
        <v>23422</v>
      </c>
      <c r="C6220" s="276" t="s">
        <v>138</v>
      </c>
      <c r="D6220" s="276" t="s">
        <v>6</v>
      </c>
      <c r="E6220" s="72">
        <v>258.86</v>
      </c>
      <c r="F6220" s="72">
        <v>0</v>
      </c>
      <c r="G6220" s="72">
        <v>0</v>
      </c>
      <c r="H6220" s="72">
        <v>258.86</v>
      </c>
      <c r="I6220" s="72">
        <v>258.86</v>
      </c>
    </row>
    <row r="6221" spans="1:9" ht="25.5">
      <c r="A6221" s="71" t="s">
        <v>23423</v>
      </c>
      <c r="B6221" s="71" t="s">
        <v>23424</v>
      </c>
      <c r="C6221" s="276" t="s">
        <v>138</v>
      </c>
      <c r="D6221" s="276" t="s">
        <v>6</v>
      </c>
      <c r="E6221" s="72">
        <v>446.07</v>
      </c>
      <c r="F6221" s="72">
        <v>0</v>
      </c>
      <c r="G6221" s="72">
        <v>0</v>
      </c>
      <c r="H6221" s="72">
        <v>446.07</v>
      </c>
      <c r="I6221" s="72">
        <v>446.07</v>
      </c>
    </row>
    <row r="6222" spans="1:9" ht="25.5">
      <c r="A6222" s="71" t="s">
        <v>23425</v>
      </c>
      <c r="B6222" s="71" t="s">
        <v>23426</v>
      </c>
      <c r="C6222" s="276" t="s">
        <v>138</v>
      </c>
      <c r="D6222" s="276" t="s">
        <v>6</v>
      </c>
      <c r="E6222" s="72">
        <v>669.54</v>
      </c>
      <c r="F6222" s="72">
        <v>0</v>
      </c>
      <c r="G6222" s="72">
        <v>0</v>
      </c>
      <c r="H6222" s="72">
        <v>669.54</v>
      </c>
      <c r="I6222" s="72">
        <v>669.54</v>
      </c>
    </row>
    <row r="6223" spans="1:9" ht="25.5">
      <c r="A6223" s="71" t="s">
        <v>23427</v>
      </c>
      <c r="B6223" s="71" t="s">
        <v>23428</v>
      </c>
      <c r="C6223" s="276" t="s">
        <v>138</v>
      </c>
      <c r="D6223" s="276" t="s">
        <v>6</v>
      </c>
      <c r="E6223" s="72">
        <v>11.1</v>
      </c>
      <c r="F6223" s="72">
        <v>0</v>
      </c>
      <c r="G6223" s="72">
        <v>0</v>
      </c>
      <c r="H6223" s="72">
        <v>11.1</v>
      </c>
      <c r="I6223" s="72">
        <v>11.1</v>
      </c>
    </row>
    <row r="6224" spans="1:9" ht="12.75" customHeight="1">
      <c r="A6224" s="71" t="s">
        <v>23429</v>
      </c>
      <c r="B6224" s="71" t="s">
        <v>23430</v>
      </c>
      <c r="C6224" s="276" t="s">
        <v>138</v>
      </c>
      <c r="D6224" s="276" t="s">
        <v>6</v>
      </c>
      <c r="E6224" s="72">
        <v>593.75</v>
      </c>
      <c r="F6224" s="72">
        <v>0</v>
      </c>
      <c r="G6224" s="72">
        <v>0</v>
      </c>
      <c r="H6224" s="72">
        <v>593.75</v>
      </c>
      <c r="I6224" s="72">
        <v>593.75</v>
      </c>
    </row>
    <row r="6225" spans="1:9" ht="25.5">
      <c r="A6225" s="71" t="s">
        <v>23431</v>
      </c>
      <c r="B6225" s="71" t="s">
        <v>23432</v>
      </c>
      <c r="C6225" s="276" t="s">
        <v>138</v>
      </c>
      <c r="D6225" s="276" t="s">
        <v>6</v>
      </c>
      <c r="E6225" s="72">
        <v>16.32</v>
      </c>
      <c r="F6225" s="72">
        <v>0</v>
      </c>
      <c r="G6225" s="72">
        <v>0</v>
      </c>
      <c r="H6225" s="72">
        <v>16.32</v>
      </c>
      <c r="I6225" s="72">
        <v>16.32</v>
      </c>
    </row>
    <row r="6226" spans="1:9" ht="12.75" customHeight="1">
      <c r="A6226" s="71" t="s">
        <v>23433</v>
      </c>
      <c r="B6226" s="71" t="s">
        <v>23434</v>
      </c>
      <c r="C6226" s="276" t="s">
        <v>138</v>
      </c>
      <c r="D6226" s="276" t="s">
        <v>6</v>
      </c>
      <c r="E6226" s="72">
        <v>23.56</v>
      </c>
      <c r="F6226" s="72">
        <v>0</v>
      </c>
      <c r="G6226" s="72">
        <v>0</v>
      </c>
      <c r="H6226" s="72">
        <v>23.56</v>
      </c>
      <c r="I6226" s="72">
        <v>23.56</v>
      </c>
    </row>
    <row r="6227" spans="1:9" ht="25.5">
      <c r="A6227" s="71" t="s">
        <v>23435</v>
      </c>
      <c r="B6227" s="71" t="s">
        <v>23436</v>
      </c>
      <c r="C6227" s="276" t="s">
        <v>138</v>
      </c>
      <c r="D6227" s="276" t="s">
        <v>6</v>
      </c>
      <c r="E6227" s="72">
        <v>37.880000000000003</v>
      </c>
      <c r="F6227" s="72">
        <v>0</v>
      </c>
      <c r="G6227" s="72">
        <v>0</v>
      </c>
      <c r="H6227" s="72">
        <v>37.880000000000003</v>
      </c>
      <c r="I6227" s="72">
        <v>37.880000000000003</v>
      </c>
    </row>
    <row r="6228" spans="1:9" ht="25.5">
      <c r="A6228" s="71" t="s">
        <v>23437</v>
      </c>
      <c r="B6228" s="71" t="s">
        <v>23438</v>
      </c>
      <c r="C6228" s="276" t="s">
        <v>138</v>
      </c>
      <c r="D6228" s="276" t="s">
        <v>6</v>
      </c>
      <c r="E6228" s="72">
        <v>45.7</v>
      </c>
      <c r="F6228" s="72">
        <v>0</v>
      </c>
      <c r="G6228" s="72">
        <v>0</v>
      </c>
      <c r="H6228" s="72">
        <v>45.7</v>
      </c>
      <c r="I6228" s="72">
        <v>45.7</v>
      </c>
    </row>
    <row r="6229" spans="1:9" ht="12.75" customHeight="1">
      <c r="A6229" s="71" t="s">
        <v>23439</v>
      </c>
      <c r="B6229" s="71" t="s">
        <v>23440</v>
      </c>
      <c r="C6229" s="276" t="s">
        <v>138</v>
      </c>
      <c r="D6229" s="276" t="s">
        <v>6</v>
      </c>
      <c r="E6229" s="72">
        <v>57.43</v>
      </c>
      <c r="F6229" s="72">
        <v>0</v>
      </c>
      <c r="G6229" s="72">
        <v>0</v>
      </c>
      <c r="H6229" s="72">
        <v>57.43</v>
      </c>
      <c r="I6229" s="72">
        <v>57.43</v>
      </c>
    </row>
    <row r="6230" spans="1:9" ht="25.5">
      <c r="A6230" s="71" t="s">
        <v>23441</v>
      </c>
      <c r="B6230" s="71" t="s">
        <v>23442</v>
      </c>
      <c r="C6230" s="276" t="s">
        <v>138</v>
      </c>
      <c r="D6230" s="276" t="s">
        <v>6</v>
      </c>
      <c r="E6230" s="72">
        <v>109.05</v>
      </c>
      <c r="F6230" s="72">
        <v>0</v>
      </c>
      <c r="G6230" s="72">
        <v>0</v>
      </c>
      <c r="H6230" s="72">
        <v>109.05</v>
      </c>
      <c r="I6230" s="72">
        <v>109.05</v>
      </c>
    </row>
    <row r="6231" spans="1:9" ht="12.75" customHeight="1">
      <c r="A6231" s="71" t="s">
        <v>23443</v>
      </c>
      <c r="B6231" s="71" t="s">
        <v>23444</v>
      </c>
      <c r="C6231" s="276" t="s">
        <v>138</v>
      </c>
      <c r="D6231" s="276" t="s">
        <v>6</v>
      </c>
      <c r="E6231" s="72">
        <v>140.22</v>
      </c>
      <c r="F6231" s="72">
        <v>0</v>
      </c>
      <c r="G6231" s="72">
        <v>0</v>
      </c>
      <c r="H6231" s="72">
        <v>140.22</v>
      </c>
      <c r="I6231" s="72">
        <v>140.22</v>
      </c>
    </row>
    <row r="6232" spans="1:9" ht="12.75" customHeight="1">
      <c r="A6232" s="71" t="s">
        <v>23445</v>
      </c>
      <c r="B6232" s="71" t="s">
        <v>23446</v>
      </c>
      <c r="C6232" s="276" t="s">
        <v>138</v>
      </c>
      <c r="D6232" s="276" t="s">
        <v>6</v>
      </c>
      <c r="E6232" s="72">
        <v>277.27999999999997</v>
      </c>
      <c r="F6232" s="72">
        <v>0</v>
      </c>
      <c r="G6232" s="72">
        <v>0</v>
      </c>
      <c r="H6232" s="72">
        <v>277.27999999999997</v>
      </c>
      <c r="I6232" s="72">
        <v>277.27999999999997</v>
      </c>
    </row>
    <row r="6233" spans="1:9" ht="25.5">
      <c r="A6233" s="71" t="s">
        <v>23447</v>
      </c>
      <c r="B6233" s="71" t="s">
        <v>23448</v>
      </c>
      <c r="C6233" s="276" t="s">
        <v>138</v>
      </c>
      <c r="D6233" s="276" t="s">
        <v>6</v>
      </c>
      <c r="E6233" s="72">
        <v>7.35</v>
      </c>
      <c r="F6233" s="72">
        <v>0</v>
      </c>
      <c r="G6233" s="72">
        <v>0</v>
      </c>
      <c r="H6233" s="72">
        <v>7.35</v>
      </c>
      <c r="I6233" s="72">
        <v>7.35</v>
      </c>
    </row>
    <row r="6234" spans="1:9" ht="12.75" customHeight="1">
      <c r="A6234" s="71" t="s">
        <v>23449</v>
      </c>
      <c r="B6234" s="71" t="s">
        <v>23450</v>
      </c>
      <c r="C6234" s="276" t="s">
        <v>138</v>
      </c>
      <c r="D6234" s="276" t="s">
        <v>6</v>
      </c>
      <c r="E6234" s="72">
        <v>872.04</v>
      </c>
      <c r="F6234" s="72">
        <v>0</v>
      </c>
      <c r="G6234" s="72">
        <v>0</v>
      </c>
      <c r="H6234" s="72">
        <v>872.04</v>
      </c>
      <c r="I6234" s="72">
        <v>872.04</v>
      </c>
    </row>
    <row r="6235" spans="1:9" ht="25.5">
      <c r="A6235" s="71" t="s">
        <v>23451</v>
      </c>
      <c r="B6235" s="71" t="s">
        <v>23452</v>
      </c>
      <c r="C6235" s="276" t="s">
        <v>138</v>
      </c>
      <c r="D6235" s="276" t="s">
        <v>6</v>
      </c>
      <c r="E6235" s="72">
        <v>12.08</v>
      </c>
      <c r="F6235" s="72">
        <v>0</v>
      </c>
      <c r="G6235" s="72">
        <v>0</v>
      </c>
      <c r="H6235" s="72">
        <v>12.08</v>
      </c>
      <c r="I6235" s="72">
        <v>12.08</v>
      </c>
    </row>
    <row r="6236" spans="1:9" ht="12.75" customHeight="1">
      <c r="A6236" s="71" t="s">
        <v>23453</v>
      </c>
      <c r="B6236" s="71" t="s">
        <v>23454</v>
      </c>
      <c r="C6236" s="276" t="s">
        <v>138</v>
      </c>
      <c r="D6236" s="276" t="s">
        <v>6</v>
      </c>
      <c r="E6236" s="72">
        <v>16.84</v>
      </c>
      <c r="F6236" s="72">
        <v>0</v>
      </c>
      <c r="G6236" s="72">
        <v>0</v>
      </c>
      <c r="H6236" s="72">
        <v>16.84</v>
      </c>
      <c r="I6236" s="72">
        <v>16.84</v>
      </c>
    </row>
    <row r="6237" spans="1:9" ht="25.5">
      <c r="A6237" s="71" t="s">
        <v>23455</v>
      </c>
      <c r="B6237" s="71" t="s">
        <v>23456</v>
      </c>
      <c r="C6237" s="276" t="s">
        <v>138</v>
      </c>
      <c r="D6237" s="276" t="s">
        <v>6</v>
      </c>
      <c r="E6237" s="72">
        <v>26.79</v>
      </c>
      <c r="F6237" s="72">
        <v>0</v>
      </c>
      <c r="G6237" s="72">
        <v>0</v>
      </c>
      <c r="H6237" s="72">
        <v>26.79</v>
      </c>
      <c r="I6237" s="72">
        <v>26.79</v>
      </c>
    </row>
    <row r="6238" spans="1:9" ht="25.5">
      <c r="A6238" s="71" t="s">
        <v>23457</v>
      </c>
      <c r="B6238" s="71" t="s">
        <v>23458</v>
      </c>
      <c r="C6238" s="276" t="s">
        <v>138</v>
      </c>
      <c r="D6238" s="276" t="s">
        <v>6</v>
      </c>
      <c r="E6238" s="72">
        <v>37.76</v>
      </c>
      <c r="F6238" s="72">
        <v>0</v>
      </c>
      <c r="G6238" s="72">
        <v>0</v>
      </c>
      <c r="H6238" s="72">
        <v>37.76</v>
      </c>
      <c r="I6238" s="72">
        <v>37.76</v>
      </c>
    </row>
    <row r="6239" spans="1:9" ht="12.75" customHeight="1">
      <c r="A6239" s="71" t="s">
        <v>23459</v>
      </c>
      <c r="B6239" s="71" t="s">
        <v>23460</v>
      </c>
      <c r="C6239" s="276" t="s">
        <v>138</v>
      </c>
      <c r="D6239" s="276" t="s">
        <v>6</v>
      </c>
      <c r="E6239" s="72">
        <v>59.87</v>
      </c>
      <c r="F6239" s="72">
        <v>0</v>
      </c>
      <c r="G6239" s="72">
        <v>0</v>
      </c>
      <c r="H6239" s="72">
        <v>59.87</v>
      </c>
      <c r="I6239" s="72">
        <v>59.87</v>
      </c>
    </row>
    <row r="6240" spans="1:9" ht="25.5">
      <c r="A6240" s="71" t="s">
        <v>23461</v>
      </c>
      <c r="B6240" s="71" t="s">
        <v>23462</v>
      </c>
      <c r="C6240" s="276" t="s">
        <v>138</v>
      </c>
      <c r="D6240" s="276" t="s">
        <v>6</v>
      </c>
      <c r="E6240" s="72">
        <v>115.29</v>
      </c>
      <c r="F6240" s="72">
        <v>0</v>
      </c>
      <c r="G6240" s="72">
        <v>0</v>
      </c>
      <c r="H6240" s="72">
        <v>115.29</v>
      </c>
      <c r="I6240" s="72">
        <v>115.29</v>
      </c>
    </row>
    <row r="6241" spans="1:9" ht="12.75" customHeight="1">
      <c r="A6241" s="71" t="s">
        <v>23463</v>
      </c>
      <c r="B6241" s="71" t="s">
        <v>23464</v>
      </c>
      <c r="C6241" s="276" t="s">
        <v>138</v>
      </c>
      <c r="D6241" s="276" t="s">
        <v>6</v>
      </c>
      <c r="E6241" s="72">
        <v>156.69</v>
      </c>
      <c r="F6241" s="72">
        <v>0</v>
      </c>
      <c r="G6241" s="72">
        <v>0</v>
      </c>
      <c r="H6241" s="72">
        <v>156.69</v>
      </c>
      <c r="I6241" s="72">
        <v>156.69</v>
      </c>
    </row>
    <row r="6242" spans="1:9" ht="12.75" customHeight="1">
      <c r="A6242" s="71" t="s">
        <v>23465</v>
      </c>
      <c r="B6242" s="71" t="s">
        <v>23466</v>
      </c>
      <c r="C6242" s="276" t="s">
        <v>138</v>
      </c>
      <c r="D6242" s="276" t="s">
        <v>6</v>
      </c>
      <c r="E6242" s="72">
        <v>279.63</v>
      </c>
      <c r="F6242" s="72">
        <v>0</v>
      </c>
      <c r="G6242" s="72">
        <v>0</v>
      </c>
      <c r="H6242" s="72">
        <v>279.63</v>
      </c>
      <c r="I6242" s="72">
        <v>279.63</v>
      </c>
    </row>
    <row r="6243" spans="1:9" ht="25.5">
      <c r="A6243" s="71" t="s">
        <v>23467</v>
      </c>
      <c r="B6243" s="71" t="s">
        <v>23468</v>
      </c>
      <c r="C6243" s="276" t="s">
        <v>138</v>
      </c>
      <c r="D6243" s="276" t="s">
        <v>6</v>
      </c>
      <c r="E6243" s="72">
        <v>18.41</v>
      </c>
      <c r="F6243" s="72">
        <v>0</v>
      </c>
      <c r="G6243" s="72">
        <v>0</v>
      </c>
      <c r="H6243" s="72">
        <v>18.41</v>
      </c>
      <c r="I6243" s="72">
        <v>18.41</v>
      </c>
    </row>
    <row r="6244" spans="1:9" ht="25.5">
      <c r="A6244" s="71" t="s">
        <v>23469</v>
      </c>
      <c r="B6244" s="71" t="s">
        <v>23470</v>
      </c>
      <c r="C6244" s="276" t="s">
        <v>138</v>
      </c>
      <c r="D6244" s="276" t="s">
        <v>6</v>
      </c>
      <c r="E6244" s="72">
        <v>24.38</v>
      </c>
      <c r="F6244" s="72">
        <v>0</v>
      </c>
      <c r="G6244" s="72">
        <v>0</v>
      </c>
      <c r="H6244" s="72">
        <v>24.38</v>
      </c>
      <c r="I6244" s="72">
        <v>24.38</v>
      </c>
    </row>
    <row r="6245" spans="1:9" ht="25.5">
      <c r="A6245" s="71" t="s">
        <v>23471</v>
      </c>
      <c r="B6245" s="71" t="s">
        <v>23472</v>
      </c>
      <c r="C6245" s="276" t="s">
        <v>138</v>
      </c>
      <c r="D6245" s="276" t="s">
        <v>6</v>
      </c>
      <c r="E6245" s="72">
        <v>37.880000000000003</v>
      </c>
      <c r="F6245" s="72">
        <v>0</v>
      </c>
      <c r="G6245" s="72">
        <v>0</v>
      </c>
      <c r="H6245" s="72">
        <v>37.880000000000003</v>
      </c>
      <c r="I6245" s="72">
        <v>37.880000000000003</v>
      </c>
    </row>
    <row r="6246" spans="1:9" ht="25.5">
      <c r="A6246" s="71" t="s">
        <v>23473</v>
      </c>
      <c r="B6246" s="71" t="s">
        <v>23474</v>
      </c>
      <c r="C6246" s="276" t="s">
        <v>138</v>
      </c>
      <c r="D6246" s="276" t="s">
        <v>6</v>
      </c>
      <c r="E6246" s="72">
        <v>57.05</v>
      </c>
      <c r="F6246" s="72">
        <v>0</v>
      </c>
      <c r="G6246" s="72">
        <v>0</v>
      </c>
      <c r="H6246" s="72">
        <v>57.05</v>
      </c>
      <c r="I6246" s="72">
        <v>57.05</v>
      </c>
    </row>
    <row r="6247" spans="1:9" ht="25.5">
      <c r="A6247" s="71" t="s">
        <v>23475</v>
      </c>
      <c r="B6247" s="71" t="s">
        <v>23476</v>
      </c>
      <c r="C6247" s="276" t="s">
        <v>138</v>
      </c>
      <c r="D6247" s="276" t="s">
        <v>6</v>
      </c>
      <c r="E6247" s="72">
        <v>73.2</v>
      </c>
      <c r="F6247" s="72">
        <v>0</v>
      </c>
      <c r="G6247" s="72">
        <v>0</v>
      </c>
      <c r="H6247" s="72">
        <v>73.2</v>
      </c>
      <c r="I6247" s="72">
        <v>73.2</v>
      </c>
    </row>
    <row r="6248" spans="1:9" ht="25.5">
      <c r="A6248" s="71" t="s">
        <v>23477</v>
      </c>
      <c r="B6248" s="71" t="s">
        <v>23478</v>
      </c>
      <c r="C6248" s="276" t="s">
        <v>138</v>
      </c>
      <c r="D6248" s="276" t="s">
        <v>6</v>
      </c>
      <c r="E6248" s="72">
        <v>114.36</v>
      </c>
      <c r="F6248" s="72">
        <v>0</v>
      </c>
      <c r="G6248" s="72">
        <v>0</v>
      </c>
      <c r="H6248" s="72">
        <v>114.36</v>
      </c>
      <c r="I6248" s="72">
        <v>114.36</v>
      </c>
    </row>
    <row r="6249" spans="1:9" ht="25.5">
      <c r="A6249" s="71" t="s">
        <v>23479</v>
      </c>
      <c r="B6249" s="71" t="s">
        <v>23480</v>
      </c>
      <c r="C6249" s="276" t="s">
        <v>138</v>
      </c>
      <c r="D6249" s="276" t="s">
        <v>6</v>
      </c>
      <c r="E6249" s="72">
        <v>12.48</v>
      </c>
      <c r="F6249" s="72">
        <v>0</v>
      </c>
      <c r="G6249" s="72">
        <v>0</v>
      </c>
      <c r="H6249" s="72">
        <v>12.48</v>
      </c>
      <c r="I6249" s="72">
        <v>12.48</v>
      </c>
    </row>
    <row r="6250" spans="1:9" ht="25.5">
      <c r="A6250" s="71" t="s">
        <v>23481</v>
      </c>
      <c r="B6250" s="71" t="s">
        <v>23482</v>
      </c>
      <c r="C6250" s="276" t="s">
        <v>138</v>
      </c>
      <c r="D6250" s="276" t="s">
        <v>6</v>
      </c>
      <c r="E6250" s="72">
        <v>16.62</v>
      </c>
      <c r="F6250" s="72">
        <v>0</v>
      </c>
      <c r="G6250" s="72">
        <v>0</v>
      </c>
      <c r="H6250" s="72">
        <v>16.62</v>
      </c>
      <c r="I6250" s="72">
        <v>16.62</v>
      </c>
    </row>
    <row r="6251" spans="1:9" ht="25.5">
      <c r="A6251" s="71" t="s">
        <v>23483</v>
      </c>
      <c r="B6251" s="71" t="s">
        <v>23484</v>
      </c>
      <c r="C6251" s="276" t="s">
        <v>138</v>
      </c>
      <c r="D6251" s="276" t="s">
        <v>6</v>
      </c>
      <c r="E6251" s="72">
        <v>25.28</v>
      </c>
      <c r="F6251" s="72">
        <v>0</v>
      </c>
      <c r="G6251" s="72">
        <v>0</v>
      </c>
      <c r="H6251" s="72">
        <v>25.28</v>
      </c>
      <c r="I6251" s="72">
        <v>25.28</v>
      </c>
    </row>
    <row r="6252" spans="1:9" ht="25.5">
      <c r="A6252" s="71" t="s">
        <v>23485</v>
      </c>
      <c r="B6252" s="71" t="s">
        <v>23486</v>
      </c>
      <c r="C6252" s="276" t="s">
        <v>138</v>
      </c>
      <c r="D6252" s="276" t="s">
        <v>6</v>
      </c>
      <c r="E6252" s="72">
        <v>38.04</v>
      </c>
      <c r="F6252" s="72">
        <v>0</v>
      </c>
      <c r="G6252" s="72">
        <v>0</v>
      </c>
      <c r="H6252" s="72">
        <v>38.04</v>
      </c>
      <c r="I6252" s="72">
        <v>38.04</v>
      </c>
    </row>
    <row r="6253" spans="1:9" ht="25.5">
      <c r="A6253" s="71" t="s">
        <v>23487</v>
      </c>
      <c r="B6253" s="71" t="s">
        <v>23488</v>
      </c>
      <c r="C6253" s="276" t="s">
        <v>138</v>
      </c>
      <c r="D6253" s="276" t="s">
        <v>6</v>
      </c>
      <c r="E6253" s="72">
        <v>42.94</v>
      </c>
      <c r="F6253" s="72">
        <v>0</v>
      </c>
      <c r="G6253" s="72">
        <v>0</v>
      </c>
      <c r="H6253" s="72">
        <v>42.94</v>
      </c>
      <c r="I6253" s="72">
        <v>42.94</v>
      </c>
    </row>
    <row r="6254" spans="1:9" ht="25.5">
      <c r="A6254" s="71" t="s">
        <v>23489</v>
      </c>
      <c r="B6254" s="71" t="s">
        <v>23490</v>
      </c>
      <c r="C6254" s="276" t="s">
        <v>138</v>
      </c>
      <c r="D6254" s="276" t="s">
        <v>6</v>
      </c>
      <c r="E6254" s="72">
        <v>64.75</v>
      </c>
      <c r="F6254" s="72">
        <v>0</v>
      </c>
      <c r="G6254" s="72">
        <v>0</v>
      </c>
      <c r="H6254" s="72">
        <v>64.75</v>
      </c>
      <c r="I6254" s="72">
        <v>64.75</v>
      </c>
    </row>
    <row r="6255" spans="1:9" ht="25.5">
      <c r="A6255" s="71" t="s">
        <v>23491</v>
      </c>
      <c r="B6255" s="71" t="s">
        <v>23492</v>
      </c>
      <c r="C6255" s="276" t="s">
        <v>138</v>
      </c>
      <c r="D6255" s="276" t="s">
        <v>6</v>
      </c>
      <c r="E6255" s="72">
        <v>108.64</v>
      </c>
      <c r="F6255" s="72">
        <v>0</v>
      </c>
      <c r="G6255" s="72">
        <v>0</v>
      </c>
      <c r="H6255" s="72">
        <v>108.64</v>
      </c>
      <c r="I6255" s="72">
        <v>108.64</v>
      </c>
    </row>
    <row r="6256" spans="1:9" ht="25.5">
      <c r="A6256" s="71" t="s">
        <v>23493</v>
      </c>
      <c r="B6256" s="71" t="s">
        <v>23494</v>
      </c>
      <c r="C6256" s="276" t="s">
        <v>138</v>
      </c>
      <c r="D6256" s="276" t="s">
        <v>6</v>
      </c>
      <c r="E6256" s="72">
        <v>142.69999999999999</v>
      </c>
      <c r="F6256" s="72">
        <v>0</v>
      </c>
      <c r="G6256" s="72">
        <v>0</v>
      </c>
      <c r="H6256" s="72">
        <v>142.69999999999999</v>
      </c>
      <c r="I6256" s="72">
        <v>142.69999999999999</v>
      </c>
    </row>
    <row r="6257" spans="1:9" ht="25.5">
      <c r="A6257" s="71" t="s">
        <v>23495</v>
      </c>
      <c r="B6257" s="71" t="s">
        <v>23496</v>
      </c>
      <c r="C6257" s="276" t="s">
        <v>138</v>
      </c>
      <c r="D6257" s="276" t="s">
        <v>6</v>
      </c>
      <c r="E6257" s="72">
        <v>13.38</v>
      </c>
      <c r="F6257" s="72">
        <v>0</v>
      </c>
      <c r="G6257" s="72">
        <v>0</v>
      </c>
      <c r="H6257" s="72">
        <v>13.38</v>
      </c>
      <c r="I6257" s="72">
        <v>13.38</v>
      </c>
    </row>
    <row r="6258" spans="1:9" ht="25.5">
      <c r="A6258" s="71" t="s">
        <v>23497</v>
      </c>
      <c r="B6258" s="71" t="s">
        <v>23498</v>
      </c>
      <c r="C6258" s="276" t="s">
        <v>138</v>
      </c>
      <c r="D6258" s="276" t="s">
        <v>6</v>
      </c>
      <c r="E6258" s="72">
        <v>129.94</v>
      </c>
      <c r="F6258" s="72">
        <v>0</v>
      </c>
      <c r="G6258" s="72">
        <v>0</v>
      </c>
      <c r="H6258" s="72">
        <v>129.94</v>
      </c>
      <c r="I6258" s="72">
        <v>129.94</v>
      </c>
    </row>
    <row r="6259" spans="1:9" ht="25.5">
      <c r="A6259" s="71" t="s">
        <v>23499</v>
      </c>
      <c r="B6259" s="71" t="s">
        <v>23500</v>
      </c>
      <c r="C6259" s="276" t="s">
        <v>138</v>
      </c>
      <c r="D6259" s="276" t="s">
        <v>6</v>
      </c>
      <c r="E6259" s="72">
        <v>18.97</v>
      </c>
      <c r="F6259" s="72">
        <v>0</v>
      </c>
      <c r="G6259" s="72">
        <v>0</v>
      </c>
      <c r="H6259" s="72">
        <v>18.97</v>
      </c>
      <c r="I6259" s="72">
        <v>18.97</v>
      </c>
    </row>
    <row r="6260" spans="1:9" ht="25.5">
      <c r="A6260" s="71" t="s">
        <v>23501</v>
      </c>
      <c r="B6260" s="71" t="s">
        <v>23502</v>
      </c>
      <c r="C6260" s="276" t="s">
        <v>138</v>
      </c>
      <c r="D6260" s="276" t="s">
        <v>6</v>
      </c>
      <c r="E6260" s="72">
        <v>19.309999999999999</v>
      </c>
      <c r="F6260" s="72">
        <v>0</v>
      </c>
      <c r="G6260" s="72">
        <v>0</v>
      </c>
      <c r="H6260" s="72">
        <v>19.309999999999999</v>
      </c>
      <c r="I6260" s="72">
        <v>19.309999999999999</v>
      </c>
    </row>
    <row r="6261" spans="1:9" ht="25.5">
      <c r="A6261" s="71" t="s">
        <v>23503</v>
      </c>
      <c r="B6261" s="71" t="s">
        <v>23504</v>
      </c>
      <c r="C6261" s="276" t="s">
        <v>138</v>
      </c>
      <c r="D6261" s="276" t="s">
        <v>6</v>
      </c>
      <c r="E6261" s="72">
        <v>30.2</v>
      </c>
      <c r="F6261" s="72">
        <v>0</v>
      </c>
      <c r="G6261" s="72">
        <v>0</v>
      </c>
      <c r="H6261" s="72">
        <v>30.2</v>
      </c>
      <c r="I6261" s="72">
        <v>30.2</v>
      </c>
    </row>
    <row r="6262" spans="1:9" ht="25.5">
      <c r="A6262" s="71" t="s">
        <v>23505</v>
      </c>
      <c r="B6262" s="71" t="s">
        <v>23506</v>
      </c>
      <c r="C6262" s="276" t="s">
        <v>138</v>
      </c>
      <c r="D6262" s="276" t="s">
        <v>6</v>
      </c>
      <c r="E6262" s="72">
        <v>30.2</v>
      </c>
      <c r="F6262" s="72">
        <v>0</v>
      </c>
      <c r="G6262" s="72">
        <v>0</v>
      </c>
      <c r="H6262" s="72">
        <v>30.2</v>
      </c>
      <c r="I6262" s="72">
        <v>30.2</v>
      </c>
    </row>
    <row r="6263" spans="1:9" ht="25.5">
      <c r="A6263" s="71" t="s">
        <v>23507</v>
      </c>
      <c r="B6263" s="71" t="s">
        <v>23508</v>
      </c>
      <c r="C6263" s="276" t="s">
        <v>138</v>
      </c>
      <c r="D6263" s="276" t="s">
        <v>6</v>
      </c>
      <c r="E6263" s="72">
        <v>42.45</v>
      </c>
      <c r="F6263" s="72">
        <v>0</v>
      </c>
      <c r="G6263" s="72">
        <v>0</v>
      </c>
      <c r="H6263" s="72">
        <v>42.45</v>
      </c>
      <c r="I6263" s="72">
        <v>42.45</v>
      </c>
    </row>
    <row r="6264" spans="1:9" ht="25.5">
      <c r="A6264" s="71" t="s">
        <v>23509</v>
      </c>
      <c r="B6264" s="71" t="s">
        <v>23510</v>
      </c>
      <c r="C6264" s="276" t="s">
        <v>138</v>
      </c>
      <c r="D6264" s="276" t="s">
        <v>6</v>
      </c>
      <c r="E6264" s="72">
        <v>42.54</v>
      </c>
      <c r="F6264" s="72">
        <v>0</v>
      </c>
      <c r="G6264" s="72">
        <v>0</v>
      </c>
      <c r="H6264" s="72">
        <v>42.54</v>
      </c>
      <c r="I6264" s="72">
        <v>42.54</v>
      </c>
    </row>
    <row r="6265" spans="1:9" ht="25.5">
      <c r="A6265" s="71" t="s">
        <v>23511</v>
      </c>
      <c r="B6265" s="71" t="s">
        <v>23512</v>
      </c>
      <c r="C6265" s="276" t="s">
        <v>138</v>
      </c>
      <c r="D6265" s="276" t="s">
        <v>6</v>
      </c>
      <c r="E6265" s="72">
        <v>42.54</v>
      </c>
      <c r="F6265" s="72">
        <v>0</v>
      </c>
      <c r="G6265" s="72">
        <v>0</v>
      </c>
      <c r="H6265" s="72">
        <v>42.54</v>
      </c>
      <c r="I6265" s="72">
        <v>42.54</v>
      </c>
    </row>
    <row r="6266" spans="1:9" ht="25.5">
      <c r="A6266" s="71" t="s">
        <v>23513</v>
      </c>
      <c r="B6266" s="71" t="s">
        <v>23514</v>
      </c>
      <c r="C6266" s="276" t="s">
        <v>138</v>
      </c>
      <c r="D6266" s="276" t="s">
        <v>6</v>
      </c>
      <c r="E6266" s="72">
        <v>67.48</v>
      </c>
      <c r="F6266" s="72">
        <v>0</v>
      </c>
      <c r="G6266" s="72">
        <v>0</v>
      </c>
      <c r="H6266" s="72">
        <v>67.48</v>
      </c>
      <c r="I6266" s="72">
        <v>67.48</v>
      </c>
    </row>
    <row r="6267" spans="1:9">
      <c r="A6267" s="71" t="s">
        <v>23515</v>
      </c>
      <c r="B6267" s="71" t="s">
        <v>23516</v>
      </c>
      <c r="C6267" s="276" t="s">
        <v>138</v>
      </c>
      <c r="D6267" s="276" t="s">
        <v>6</v>
      </c>
      <c r="E6267" s="72">
        <v>22.01</v>
      </c>
      <c r="F6267" s="72">
        <v>0</v>
      </c>
      <c r="G6267" s="72">
        <v>0</v>
      </c>
      <c r="H6267" s="72">
        <v>22.01</v>
      </c>
      <c r="I6267" s="72">
        <v>22.01</v>
      </c>
    </row>
    <row r="6268" spans="1:9">
      <c r="A6268" s="71" t="s">
        <v>23517</v>
      </c>
      <c r="B6268" s="71" t="s">
        <v>23518</v>
      </c>
      <c r="C6268" s="276" t="s">
        <v>138</v>
      </c>
      <c r="D6268" s="276" t="s">
        <v>6</v>
      </c>
      <c r="E6268" s="72">
        <v>29.52</v>
      </c>
      <c r="F6268" s="72">
        <v>0</v>
      </c>
      <c r="G6268" s="72">
        <v>0</v>
      </c>
      <c r="H6268" s="72">
        <v>29.52</v>
      </c>
      <c r="I6268" s="72">
        <v>29.52</v>
      </c>
    </row>
    <row r="6269" spans="1:9">
      <c r="A6269" s="71" t="s">
        <v>23519</v>
      </c>
      <c r="B6269" s="71" t="s">
        <v>23520</v>
      </c>
      <c r="C6269" s="276" t="s">
        <v>138</v>
      </c>
      <c r="D6269" s="276" t="s">
        <v>6</v>
      </c>
      <c r="E6269" s="72">
        <v>42.77</v>
      </c>
      <c r="F6269" s="72">
        <v>0</v>
      </c>
      <c r="G6269" s="72">
        <v>0</v>
      </c>
      <c r="H6269" s="72">
        <v>42.77</v>
      </c>
      <c r="I6269" s="72">
        <v>42.77</v>
      </c>
    </row>
    <row r="6270" spans="1:9">
      <c r="A6270" s="71" t="s">
        <v>23521</v>
      </c>
      <c r="B6270" s="71" t="s">
        <v>23522</v>
      </c>
      <c r="C6270" s="276" t="s">
        <v>138</v>
      </c>
      <c r="D6270" s="276" t="s">
        <v>6</v>
      </c>
      <c r="E6270" s="72">
        <v>59.69</v>
      </c>
      <c r="F6270" s="72">
        <v>0</v>
      </c>
      <c r="G6270" s="72">
        <v>0</v>
      </c>
      <c r="H6270" s="72">
        <v>59.69</v>
      </c>
      <c r="I6270" s="72">
        <v>59.69</v>
      </c>
    </row>
    <row r="6271" spans="1:9">
      <c r="A6271" s="71" t="s">
        <v>23523</v>
      </c>
      <c r="B6271" s="71" t="s">
        <v>23524</v>
      </c>
      <c r="C6271" s="276" t="s">
        <v>138</v>
      </c>
      <c r="D6271" s="276" t="s">
        <v>6</v>
      </c>
      <c r="E6271" s="72">
        <v>71.58</v>
      </c>
      <c r="F6271" s="72">
        <v>0</v>
      </c>
      <c r="G6271" s="72">
        <v>0</v>
      </c>
      <c r="H6271" s="72">
        <v>71.58</v>
      </c>
      <c r="I6271" s="72">
        <v>71.58</v>
      </c>
    </row>
    <row r="6272" spans="1:9">
      <c r="A6272" s="71" t="s">
        <v>23525</v>
      </c>
      <c r="B6272" s="71" t="s">
        <v>23526</v>
      </c>
      <c r="C6272" s="276" t="s">
        <v>138</v>
      </c>
      <c r="D6272" s="276" t="s">
        <v>6</v>
      </c>
      <c r="E6272" s="72">
        <v>99.24</v>
      </c>
      <c r="F6272" s="72">
        <v>0</v>
      </c>
      <c r="G6272" s="72">
        <v>0</v>
      </c>
      <c r="H6272" s="72">
        <v>99.24</v>
      </c>
      <c r="I6272" s="72">
        <v>99.24</v>
      </c>
    </row>
    <row r="6273" spans="1:9">
      <c r="A6273" s="71" t="s">
        <v>23527</v>
      </c>
      <c r="B6273" s="71" t="s">
        <v>23528</v>
      </c>
      <c r="C6273" s="276" t="s">
        <v>138</v>
      </c>
      <c r="D6273" s="276" t="s">
        <v>6</v>
      </c>
      <c r="E6273" s="72">
        <v>157.38</v>
      </c>
      <c r="F6273" s="72">
        <v>0</v>
      </c>
      <c r="G6273" s="72">
        <v>0</v>
      </c>
      <c r="H6273" s="72">
        <v>157.38</v>
      </c>
      <c r="I6273" s="72">
        <v>157.38</v>
      </c>
    </row>
    <row r="6274" spans="1:9">
      <c r="A6274" s="71" t="s">
        <v>23529</v>
      </c>
      <c r="B6274" s="71" t="s">
        <v>23530</v>
      </c>
      <c r="C6274" s="276" t="s">
        <v>138</v>
      </c>
      <c r="D6274" s="276" t="s">
        <v>6</v>
      </c>
      <c r="E6274" s="72">
        <v>220.78</v>
      </c>
      <c r="F6274" s="72">
        <v>0</v>
      </c>
      <c r="G6274" s="72">
        <v>0</v>
      </c>
      <c r="H6274" s="72">
        <v>220.78</v>
      </c>
      <c r="I6274" s="72">
        <v>220.78</v>
      </c>
    </row>
    <row r="6275" spans="1:9" ht="25.5">
      <c r="A6275" s="71" t="s">
        <v>23531</v>
      </c>
      <c r="B6275" s="71" t="s">
        <v>23532</v>
      </c>
      <c r="C6275" s="276" t="s">
        <v>138</v>
      </c>
      <c r="D6275" s="276" t="s">
        <v>6</v>
      </c>
      <c r="E6275" s="72">
        <v>20.43</v>
      </c>
      <c r="F6275" s="72">
        <v>0</v>
      </c>
      <c r="G6275" s="72">
        <v>0</v>
      </c>
      <c r="H6275" s="72">
        <v>20.43</v>
      </c>
      <c r="I6275" s="72">
        <v>20.43</v>
      </c>
    </row>
    <row r="6276" spans="1:9" ht="25.5">
      <c r="A6276" s="71" t="s">
        <v>23533</v>
      </c>
      <c r="B6276" s="71" t="s">
        <v>23534</v>
      </c>
      <c r="C6276" s="276" t="s">
        <v>138</v>
      </c>
      <c r="D6276" s="276" t="s">
        <v>6</v>
      </c>
      <c r="E6276" s="72">
        <v>26.83</v>
      </c>
      <c r="F6276" s="72">
        <v>0</v>
      </c>
      <c r="G6276" s="72">
        <v>0</v>
      </c>
      <c r="H6276" s="72">
        <v>26.83</v>
      </c>
      <c r="I6276" s="72">
        <v>26.83</v>
      </c>
    </row>
    <row r="6277" spans="1:9" ht="25.5">
      <c r="A6277" s="71" t="s">
        <v>23535</v>
      </c>
      <c r="B6277" s="71" t="s">
        <v>23536</v>
      </c>
      <c r="C6277" s="276" t="s">
        <v>138</v>
      </c>
      <c r="D6277" s="276" t="s">
        <v>6</v>
      </c>
      <c r="E6277" s="72">
        <v>38.729999999999997</v>
      </c>
      <c r="F6277" s="72">
        <v>0</v>
      </c>
      <c r="G6277" s="72">
        <v>0</v>
      </c>
      <c r="H6277" s="72">
        <v>38.729999999999997</v>
      </c>
      <c r="I6277" s="72">
        <v>38.729999999999997</v>
      </c>
    </row>
    <row r="6278" spans="1:9" ht="25.5">
      <c r="A6278" s="71" t="s">
        <v>23537</v>
      </c>
      <c r="B6278" s="71" t="s">
        <v>23538</v>
      </c>
      <c r="C6278" s="276" t="s">
        <v>138</v>
      </c>
      <c r="D6278" s="276" t="s">
        <v>6</v>
      </c>
      <c r="E6278" s="72">
        <v>60.75</v>
      </c>
      <c r="F6278" s="72">
        <v>0</v>
      </c>
      <c r="G6278" s="72">
        <v>0</v>
      </c>
      <c r="H6278" s="72">
        <v>60.75</v>
      </c>
      <c r="I6278" s="72">
        <v>60.75</v>
      </c>
    </row>
    <row r="6279" spans="1:9" ht="25.5">
      <c r="A6279" s="71" t="s">
        <v>23539</v>
      </c>
      <c r="B6279" s="71" t="s">
        <v>23540</v>
      </c>
      <c r="C6279" s="276" t="s">
        <v>138</v>
      </c>
      <c r="D6279" s="276" t="s">
        <v>6</v>
      </c>
      <c r="E6279" s="72">
        <v>72.45</v>
      </c>
      <c r="F6279" s="72">
        <v>0</v>
      </c>
      <c r="G6279" s="72">
        <v>0</v>
      </c>
      <c r="H6279" s="72">
        <v>72.45</v>
      </c>
      <c r="I6279" s="72">
        <v>72.45</v>
      </c>
    </row>
    <row r="6280" spans="1:9" ht="25.5">
      <c r="A6280" s="71" t="s">
        <v>23541</v>
      </c>
      <c r="B6280" s="71" t="s">
        <v>23542</v>
      </c>
      <c r="C6280" s="276" t="s">
        <v>138</v>
      </c>
      <c r="D6280" s="276" t="s">
        <v>6</v>
      </c>
      <c r="E6280" s="72">
        <v>20.74</v>
      </c>
      <c r="F6280" s="72">
        <v>0</v>
      </c>
      <c r="G6280" s="72">
        <v>0</v>
      </c>
      <c r="H6280" s="72">
        <v>20.74</v>
      </c>
      <c r="I6280" s="72">
        <v>20.74</v>
      </c>
    </row>
    <row r="6281" spans="1:9" ht="25.5">
      <c r="A6281" s="71" t="s">
        <v>23543</v>
      </c>
      <c r="B6281" s="71" t="s">
        <v>23544</v>
      </c>
      <c r="C6281" s="276" t="s">
        <v>138</v>
      </c>
      <c r="D6281" s="276" t="s">
        <v>6</v>
      </c>
      <c r="E6281" s="72">
        <v>25.51</v>
      </c>
      <c r="F6281" s="72">
        <v>0</v>
      </c>
      <c r="G6281" s="72">
        <v>0</v>
      </c>
      <c r="H6281" s="72">
        <v>25.51</v>
      </c>
      <c r="I6281" s="72">
        <v>25.51</v>
      </c>
    </row>
    <row r="6282" spans="1:9" ht="25.5">
      <c r="A6282" s="71" t="s">
        <v>23545</v>
      </c>
      <c r="B6282" s="71" t="s">
        <v>23546</v>
      </c>
      <c r="C6282" s="276" t="s">
        <v>138</v>
      </c>
      <c r="D6282" s="276" t="s">
        <v>6</v>
      </c>
      <c r="E6282" s="72">
        <v>30.69</v>
      </c>
      <c r="F6282" s="72">
        <v>0</v>
      </c>
      <c r="G6282" s="72">
        <v>0</v>
      </c>
      <c r="H6282" s="72">
        <v>30.69</v>
      </c>
      <c r="I6282" s="72">
        <v>30.69</v>
      </c>
    </row>
    <row r="6283" spans="1:9" ht="25.5">
      <c r="A6283" s="71" t="s">
        <v>23547</v>
      </c>
      <c r="B6283" s="71" t="s">
        <v>23548</v>
      </c>
      <c r="C6283" s="276" t="s">
        <v>138</v>
      </c>
      <c r="D6283" s="276" t="s">
        <v>6</v>
      </c>
      <c r="E6283" s="72">
        <v>56</v>
      </c>
      <c r="F6283" s="72">
        <v>0</v>
      </c>
      <c r="G6283" s="72">
        <v>0</v>
      </c>
      <c r="H6283" s="72">
        <v>56</v>
      </c>
      <c r="I6283" s="72">
        <v>56</v>
      </c>
    </row>
    <row r="6284" spans="1:9" ht="25.5">
      <c r="A6284" s="71" t="s">
        <v>23549</v>
      </c>
      <c r="B6284" s="71" t="s">
        <v>23550</v>
      </c>
      <c r="C6284" s="276" t="s">
        <v>138</v>
      </c>
      <c r="D6284" s="276" t="s">
        <v>6</v>
      </c>
      <c r="E6284" s="72">
        <v>74.150000000000006</v>
      </c>
      <c r="F6284" s="72">
        <v>0</v>
      </c>
      <c r="G6284" s="72">
        <v>0</v>
      </c>
      <c r="H6284" s="72">
        <v>74.150000000000006</v>
      </c>
      <c r="I6284" s="72">
        <v>74.150000000000006</v>
      </c>
    </row>
    <row r="6285" spans="1:9" ht="25.5">
      <c r="A6285" s="71" t="s">
        <v>23551</v>
      </c>
      <c r="B6285" s="71" t="s">
        <v>23552</v>
      </c>
      <c r="C6285" s="276" t="s">
        <v>138</v>
      </c>
      <c r="D6285" s="276" t="s">
        <v>6</v>
      </c>
      <c r="E6285" s="72">
        <v>281.64</v>
      </c>
      <c r="F6285" s="72">
        <v>0</v>
      </c>
      <c r="G6285" s="72">
        <v>0</v>
      </c>
      <c r="H6285" s="72">
        <v>281.64</v>
      </c>
      <c r="I6285" s="72">
        <v>281.64</v>
      </c>
    </row>
    <row r="6286" spans="1:9" ht="25.5">
      <c r="A6286" s="71" t="s">
        <v>23553</v>
      </c>
      <c r="B6286" s="71" t="s">
        <v>23554</v>
      </c>
      <c r="C6286" s="276" t="s">
        <v>138</v>
      </c>
      <c r="D6286" s="276" t="s">
        <v>6</v>
      </c>
      <c r="E6286" s="72">
        <v>393.17</v>
      </c>
      <c r="F6286" s="72">
        <v>0</v>
      </c>
      <c r="G6286" s="72">
        <v>0</v>
      </c>
      <c r="H6286" s="72">
        <v>393.17</v>
      </c>
      <c r="I6286" s="72">
        <v>393.17</v>
      </c>
    </row>
    <row r="6287" spans="1:9" ht="25.5">
      <c r="A6287" s="71" t="s">
        <v>23555</v>
      </c>
      <c r="B6287" s="71" t="s">
        <v>23556</v>
      </c>
      <c r="C6287" s="276" t="s">
        <v>138</v>
      </c>
      <c r="D6287" s="276" t="s">
        <v>6</v>
      </c>
      <c r="E6287" s="72">
        <v>436.67</v>
      </c>
      <c r="F6287" s="72">
        <v>0</v>
      </c>
      <c r="G6287" s="72">
        <v>0</v>
      </c>
      <c r="H6287" s="72">
        <v>436.67</v>
      </c>
      <c r="I6287" s="72">
        <v>436.67</v>
      </c>
    </row>
    <row r="6288" spans="1:9">
      <c r="A6288" s="71" t="s">
        <v>23557</v>
      </c>
      <c r="B6288" s="71" t="s">
        <v>23558</v>
      </c>
      <c r="C6288" s="276" t="s">
        <v>138</v>
      </c>
      <c r="D6288" s="276" t="s">
        <v>6</v>
      </c>
      <c r="E6288" s="72">
        <v>0.95</v>
      </c>
      <c r="F6288" s="72">
        <v>0</v>
      </c>
      <c r="G6288" s="72">
        <v>0</v>
      </c>
      <c r="H6288" s="72">
        <v>0.95</v>
      </c>
      <c r="I6288" s="72">
        <v>0.95</v>
      </c>
    </row>
    <row r="6289" spans="1:9">
      <c r="A6289" s="71" t="s">
        <v>23559</v>
      </c>
      <c r="B6289" s="71" t="s">
        <v>23560</v>
      </c>
      <c r="C6289" s="276" t="s">
        <v>138</v>
      </c>
      <c r="D6289" s="276" t="s">
        <v>6</v>
      </c>
      <c r="E6289" s="72">
        <v>2.13</v>
      </c>
      <c r="F6289" s="72">
        <v>0</v>
      </c>
      <c r="G6289" s="72">
        <v>0</v>
      </c>
      <c r="H6289" s="72">
        <v>2.13</v>
      </c>
      <c r="I6289" s="72">
        <v>2.13</v>
      </c>
    </row>
    <row r="6290" spans="1:9">
      <c r="A6290" s="71" t="s">
        <v>23561</v>
      </c>
      <c r="B6290" s="71" t="s">
        <v>23562</v>
      </c>
      <c r="C6290" s="276" t="s">
        <v>138</v>
      </c>
      <c r="D6290" s="276" t="s">
        <v>6</v>
      </c>
      <c r="E6290" s="72">
        <v>4.87</v>
      </c>
      <c r="F6290" s="72">
        <v>0</v>
      </c>
      <c r="G6290" s="72">
        <v>0</v>
      </c>
      <c r="H6290" s="72">
        <v>4.87</v>
      </c>
      <c r="I6290" s="72">
        <v>4.87</v>
      </c>
    </row>
    <row r="6291" spans="1:9">
      <c r="A6291" s="71" t="s">
        <v>23563</v>
      </c>
      <c r="B6291" s="71" t="s">
        <v>23564</v>
      </c>
      <c r="C6291" s="276" t="s">
        <v>138</v>
      </c>
      <c r="D6291" s="276" t="s">
        <v>6</v>
      </c>
      <c r="E6291" s="72">
        <v>7.14</v>
      </c>
      <c r="F6291" s="72">
        <v>0</v>
      </c>
      <c r="G6291" s="72">
        <v>0</v>
      </c>
      <c r="H6291" s="72">
        <v>7.14</v>
      </c>
      <c r="I6291" s="72">
        <v>7.14</v>
      </c>
    </row>
    <row r="6292" spans="1:9">
      <c r="A6292" s="71" t="s">
        <v>23565</v>
      </c>
      <c r="B6292" s="71" t="s">
        <v>23566</v>
      </c>
      <c r="C6292" s="276" t="s">
        <v>138</v>
      </c>
      <c r="D6292" s="276" t="s">
        <v>6</v>
      </c>
      <c r="E6292" s="72">
        <v>9.32</v>
      </c>
      <c r="F6292" s="72">
        <v>0</v>
      </c>
      <c r="G6292" s="72">
        <v>0</v>
      </c>
      <c r="H6292" s="72">
        <v>9.32</v>
      </c>
      <c r="I6292" s="72">
        <v>9.32</v>
      </c>
    </row>
    <row r="6293" spans="1:9">
      <c r="A6293" s="71" t="s">
        <v>23567</v>
      </c>
      <c r="B6293" s="71" t="s">
        <v>23568</v>
      </c>
      <c r="C6293" s="276" t="s">
        <v>138</v>
      </c>
      <c r="D6293" s="276" t="s">
        <v>6</v>
      </c>
      <c r="E6293" s="72">
        <v>30.74</v>
      </c>
      <c r="F6293" s="72">
        <v>0</v>
      </c>
      <c r="G6293" s="72">
        <v>0</v>
      </c>
      <c r="H6293" s="72">
        <v>30.74</v>
      </c>
      <c r="I6293" s="72">
        <v>30.74</v>
      </c>
    </row>
    <row r="6294" spans="1:9">
      <c r="A6294" s="71" t="s">
        <v>23569</v>
      </c>
      <c r="B6294" s="71" t="s">
        <v>23570</v>
      </c>
      <c r="C6294" s="276" t="s">
        <v>138</v>
      </c>
      <c r="D6294" s="276" t="s">
        <v>6</v>
      </c>
      <c r="E6294" s="72">
        <v>75.7</v>
      </c>
      <c r="F6294" s="72">
        <v>0</v>
      </c>
      <c r="G6294" s="72">
        <v>0</v>
      </c>
      <c r="H6294" s="72">
        <v>75.7</v>
      </c>
      <c r="I6294" s="72">
        <v>75.7</v>
      </c>
    </row>
    <row r="6295" spans="1:9">
      <c r="A6295" s="71" t="s">
        <v>23571</v>
      </c>
      <c r="B6295" s="71" t="s">
        <v>23572</v>
      </c>
      <c r="C6295" s="276" t="s">
        <v>138</v>
      </c>
      <c r="D6295" s="276" t="s">
        <v>6</v>
      </c>
      <c r="E6295" s="72">
        <v>75.47</v>
      </c>
      <c r="F6295" s="72">
        <v>0</v>
      </c>
      <c r="G6295" s="72">
        <v>0</v>
      </c>
      <c r="H6295" s="72">
        <v>75.47</v>
      </c>
      <c r="I6295" s="72">
        <v>75.47</v>
      </c>
    </row>
    <row r="6296" spans="1:9">
      <c r="A6296" s="71" t="s">
        <v>23573</v>
      </c>
      <c r="B6296" s="71" t="s">
        <v>23574</v>
      </c>
      <c r="C6296" s="276" t="s">
        <v>138</v>
      </c>
      <c r="D6296" s="276" t="s">
        <v>6</v>
      </c>
      <c r="E6296" s="72">
        <v>222.03</v>
      </c>
      <c r="F6296" s="72">
        <v>0</v>
      </c>
      <c r="G6296" s="72">
        <v>0</v>
      </c>
      <c r="H6296" s="72">
        <v>222.03</v>
      </c>
      <c r="I6296" s="72">
        <v>222.03</v>
      </c>
    </row>
    <row r="6297" spans="1:9" ht="25.5">
      <c r="A6297" s="71" t="s">
        <v>23575</v>
      </c>
      <c r="B6297" s="71" t="s">
        <v>23576</v>
      </c>
      <c r="C6297" s="276" t="s">
        <v>138</v>
      </c>
      <c r="D6297" s="276" t="s">
        <v>6</v>
      </c>
      <c r="E6297" s="72">
        <v>12.33</v>
      </c>
      <c r="F6297" s="72">
        <v>0</v>
      </c>
      <c r="G6297" s="72">
        <v>0</v>
      </c>
      <c r="H6297" s="72">
        <v>12.33</v>
      </c>
      <c r="I6297" s="72">
        <v>12.33</v>
      </c>
    </row>
    <row r="6298" spans="1:9" ht="25.5">
      <c r="A6298" s="71" t="s">
        <v>23577</v>
      </c>
      <c r="B6298" s="71" t="s">
        <v>23578</v>
      </c>
      <c r="C6298" s="276" t="s">
        <v>138</v>
      </c>
      <c r="D6298" s="276" t="s">
        <v>6</v>
      </c>
      <c r="E6298" s="72">
        <v>13.2</v>
      </c>
      <c r="F6298" s="72">
        <v>0</v>
      </c>
      <c r="G6298" s="72">
        <v>0</v>
      </c>
      <c r="H6298" s="72">
        <v>13.2</v>
      </c>
      <c r="I6298" s="72">
        <v>13.2</v>
      </c>
    </row>
    <row r="6299" spans="1:9" ht="25.5">
      <c r="A6299" s="71" t="s">
        <v>23579</v>
      </c>
      <c r="B6299" s="71" t="s">
        <v>23580</v>
      </c>
      <c r="C6299" s="276" t="s">
        <v>138</v>
      </c>
      <c r="D6299" s="276" t="s">
        <v>6</v>
      </c>
      <c r="E6299" s="72">
        <v>10.83</v>
      </c>
      <c r="F6299" s="72">
        <v>0</v>
      </c>
      <c r="G6299" s="72">
        <v>0</v>
      </c>
      <c r="H6299" s="72">
        <v>10.83</v>
      </c>
      <c r="I6299" s="72">
        <v>10.83</v>
      </c>
    </row>
    <row r="6300" spans="1:9" ht="25.5">
      <c r="A6300" s="71" t="s">
        <v>23581</v>
      </c>
      <c r="B6300" s="71" t="s">
        <v>23582</v>
      </c>
      <c r="C6300" s="276" t="s">
        <v>138</v>
      </c>
      <c r="D6300" s="276" t="s">
        <v>6</v>
      </c>
      <c r="E6300" s="72">
        <v>25.26</v>
      </c>
      <c r="F6300" s="72">
        <v>0</v>
      </c>
      <c r="G6300" s="72">
        <v>0</v>
      </c>
      <c r="H6300" s="72">
        <v>25.26</v>
      </c>
      <c r="I6300" s="72">
        <v>25.26</v>
      </c>
    </row>
    <row r="6301" spans="1:9">
      <c r="A6301" s="71" t="s">
        <v>23583</v>
      </c>
      <c r="B6301" s="71" t="s">
        <v>23584</v>
      </c>
      <c r="C6301" s="276" t="s">
        <v>138</v>
      </c>
      <c r="D6301" s="276" t="s">
        <v>6</v>
      </c>
      <c r="E6301" s="72">
        <v>0.47</v>
      </c>
      <c r="F6301" s="72">
        <v>0</v>
      </c>
      <c r="G6301" s="72">
        <v>0</v>
      </c>
      <c r="H6301" s="72">
        <v>0.47</v>
      </c>
      <c r="I6301" s="72">
        <v>0.47</v>
      </c>
    </row>
    <row r="6302" spans="1:9">
      <c r="A6302" s="71" t="s">
        <v>23585</v>
      </c>
      <c r="B6302" s="71" t="s">
        <v>23586</v>
      </c>
      <c r="C6302" s="276" t="s">
        <v>138</v>
      </c>
      <c r="D6302" s="276" t="s">
        <v>6</v>
      </c>
      <c r="E6302" s="72">
        <v>0.81</v>
      </c>
      <c r="F6302" s="72">
        <v>0</v>
      </c>
      <c r="G6302" s="72">
        <v>0</v>
      </c>
      <c r="H6302" s="72">
        <v>0.81</v>
      </c>
      <c r="I6302" s="72">
        <v>0.81</v>
      </c>
    </row>
    <row r="6303" spans="1:9">
      <c r="A6303" s="71" t="s">
        <v>23587</v>
      </c>
      <c r="B6303" s="71" t="s">
        <v>23588</v>
      </c>
      <c r="C6303" s="276" t="s">
        <v>138</v>
      </c>
      <c r="D6303" s="276" t="s">
        <v>6</v>
      </c>
      <c r="E6303" s="72">
        <v>1.77</v>
      </c>
      <c r="F6303" s="72">
        <v>0</v>
      </c>
      <c r="G6303" s="72">
        <v>0</v>
      </c>
      <c r="H6303" s="72">
        <v>1.77</v>
      </c>
      <c r="I6303" s="72">
        <v>1.77</v>
      </c>
    </row>
    <row r="6304" spans="1:9">
      <c r="A6304" s="71" t="s">
        <v>23589</v>
      </c>
      <c r="B6304" s="71" t="s">
        <v>23590</v>
      </c>
      <c r="C6304" s="276" t="s">
        <v>138</v>
      </c>
      <c r="D6304" s="276" t="s">
        <v>6</v>
      </c>
      <c r="E6304" s="72">
        <v>4.3</v>
      </c>
      <c r="F6304" s="72">
        <v>0</v>
      </c>
      <c r="G6304" s="72">
        <v>0</v>
      </c>
      <c r="H6304" s="72">
        <v>4.3</v>
      </c>
      <c r="I6304" s="72">
        <v>4.3</v>
      </c>
    </row>
    <row r="6305" spans="1:9">
      <c r="A6305" s="71" t="s">
        <v>23591</v>
      </c>
      <c r="B6305" s="71" t="s">
        <v>23592</v>
      </c>
      <c r="C6305" s="276" t="s">
        <v>138</v>
      </c>
      <c r="D6305" s="276" t="s">
        <v>6</v>
      </c>
      <c r="E6305" s="72">
        <v>4.9800000000000004</v>
      </c>
      <c r="F6305" s="72">
        <v>0</v>
      </c>
      <c r="G6305" s="72">
        <v>0</v>
      </c>
      <c r="H6305" s="72">
        <v>4.9800000000000004</v>
      </c>
      <c r="I6305" s="72">
        <v>4.9800000000000004</v>
      </c>
    </row>
    <row r="6306" spans="1:9">
      <c r="A6306" s="71" t="s">
        <v>23593</v>
      </c>
      <c r="B6306" s="71" t="s">
        <v>23594</v>
      </c>
      <c r="C6306" s="276" t="s">
        <v>138</v>
      </c>
      <c r="D6306" s="276" t="s">
        <v>6</v>
      </c>
      <c r="E6306" s="72">
        <v>21.91</v>
      </c>
      <c r="F6306" s="72">
        <v>0</v>
      </c>
      <c r="G6306" s="72">
        <v>0</v>
      </c>
      <c r="H6306" s="72">
        <v>21.91</v>
      </c>
      <c r="I6306" s="72">
        <v>21.91</v>
      </c>
    </row>
    <row r="6307" spans="1:9">
      <c r="A6307" s="71" t="s">
        <v>23595</v>
      </c>
      <c r="B6307" s="71" t="s">
        <v>23596</v>
      </c>
      <c r="C6307" s="276" t="s">
        <v>138</v>
      </c>
      <c r="D6307" s="276" t="s">
        <v>6</v>
      </c>
      <c r="E6307" s="72">
        <v>63.94</v>
      </c>
      <c r="F6307" s="72">
        <v>0</v>
      </c>
      <c r="G6307" s="72">
        <v>0</v>
      </c>
      <c r="H6307" s="72">
        <v>63.94</v>
      </c>
      <c r="I6307" s="72">
        <v>63.94</v>
      </c>
    </row>
    <row r="6308" spans="1:9">
      <c r="A6308" s="71" t="s">
        <v>23597</v>
      </c>
      <c r="B6308" s="71" t="s">
        <v>23598</v>
      </c>
      <c r="C6308" s="276" t="s">
        <v>138</v>
      </c>
      <c r="D6308" s="276" t="s">
        <v>6</v>
      </c>
      <c r="E6308" s="72">
        <v>66.86</v>
      </c>
      <c r="F6308" s="72">
        <v>0</v>
      </c>
      <c r="G6308" s="72">
        <v>0</v>
      </c>
      <c r="H6308" s="72">
        <v>66.86</v>
      </c>
      <c r="I6308" s="72">
        <v>66.86</v>
      </c>
    </row>
    <row r="6309" spans="1:9">
      <c r="A6309" s="71" t="s">
        <v>23599</v>
      </c>
      <c r="B6309" s="71" t="s">
        <v>23600</v>
      </c>
      <c r="C6309" s="276" t="s">
        <v>138</v>
      </c>
      <c r="D6309" s="276" t="s">
        <v>6</v>
      </c>
      <c r="E6309" s="72">
        <v>158.79</v>
      </c>
      <c r="F6309" s="72">
        <v>0</v>
      </c>
      <c r="G6309" s="72">
        <v>0</v>
      </c>
      <c r="H6309" s="72">
        <v>158.79</v>
      </c>
      <c r="I6309" s="72">
        <v>158.79</v>
      </c>
    </row>
    <row r="6310" spans="1:9" ht="25.5">
      <c r="A6310" s="71" t="s">
        <v>23601</v>
      </c>
      <c r="B6310" s="71" t="s">
        <v>23602</v>
      </c>
      <c r="C6310" s="276" t="s">
        <v>138</v>
      </c>
      <c r="D6310" s="276" t="s">
        <v>6</v>
      </c>
      <c r="E6310" s="72">
        <v>2.2400000000000002</v>
      </c>
      <c r="F6310" s="72">
        <v>0</v>
      </c>
      <c r="G6310" s="72">
        <v>0</v>
      </c>
      <c r="H6310" s="72">
        <v>2.2400000000000002</v>
      </c>
      <c r="I6310" s="72">
        <v>2.2400000000000002</v>
      </c>
    </row>
    <row r="6311" spans="1:9" ht="25.5">
      <c r="A6311" s="71" t="s">
        <v>23603</v>
      </c>
      <c r="B6311" s="71" t="s">
        <v>23604</v>
      </c>
      <c r="C6311" s="276" t="s">
        <v>138</v>
      </c>
      <c r="D6311" s="276" t="s">
        <v>6</v>
      </c>
      <c r="E6311" s="72">
        <v>10.09</v>
      </c>
      <c r="F6311" s="72">
        <v>0</v>
      </c>
      <c r="G6311" s="72">
        <v>0</v>
      </c>
      <c r="H6311" s="72">
        <v>10.09</v>
      </c>
      <c r="I6311" s="72">
        <v>10.09</v>
      </c>
    </row>
    <row r="6312" spans="1:9" ht="25.5">
      <c r="A6312" s="71" t="s">
        <v>23605</v>
      </c>
      <c r="B6312" s="71" t="s">
        <v>23606</v>
      </c>
      <c r="C6312" s="276" t="s">
        <v>138</v>
      </c>
      <c r="D6312" s="276" t="s">
        <v>6</v>
      </c>
      <c r="E6312" s="72">
        <v>3.34</v>
      </c>
      <c r="F6312" s="72">
        <v>0</v>
      </c>
      <c r="G6312" s="72">
        <v>0</v>
      </c>
      <c r="H6312" s="72">
        <v>3.34</v>
      </c>
      <c r="I6312" s="72">
        <v>3.34</v>
      </c>
    </row>
    <row r="6313" spans="1:9" ht="25.5">
      <c r="A6313" s="71" t="s">
        <v>23607</v>
      </c>
      <c r="B6313" s="71" t="s">
        <v>23608</v>
      </c>
      <c r="C6313" s="276" t="s">
        <v>138</v>
      </c>
      <c r="D6313" s="276" t="s">
        <v>6</v>
      </c>
      <c r="E6313" s="72">
        <v>1.93</v>
      </c>
      <c r="F6313" s="72">
        <v>0</v>
      </c>
      <c r="G6313" s="72">
        <v>0</v>
      </c>
      <c r="H6313" s="72">
        <v>1.93</v>
      </c>
      <c r="I6313" s="72">
        <v>1.93</v>
      </c>
    </row>
    <row r="6314" spans="1:9">
      <c r="A6314" s="71" t="s">
        <v>23609</v>
      </c>
      <c r="B6314" s="71" t="s">
        <v>23610</v>
      </c>
      <c r="C6314" s="276" t="s">
        <v>138</v>
      </c>
      <c r="D6314" s="276" t="s">
        <v>6</v>
      </c>
      <c r="E6314" s="72">
        <v>2.1</v>
      </c>
      <c r="F6314" s="72">
        <v>0</v>
      </c>
      <c r="G6314" s="72">
        <v>0</v>
      </c>
      <c r="H6314" s="72">
        <v>2.1</v>
      </c>
      <c r="I6314" s="72">
        <v>2.1</v>
      </c>
    </row>
    <row r="6315" spans="1:9">
      <c r="A6315" s="71" t="s">
        <v>23611</v>
      </c>
      <c r="B6315" s="71" t="s">
        <v>23612</v>
      </c>
      <c r="C6315" s="276" t="s">
        <v>138</v>
      </c>
      <c r="D6315" s="276" t="s">
        <v>6</v>
      </c>
      <c r="E6315" s="72">
        <v>5.19</v>
      </c>
      <c r="F6315" s="72">
        <v>0</v>
      </c>
      <c r="G6315" s="72">
        <v>0</v>
      </c>
      <c r="H6315" s="72">
        <v>5.19</v>
      </c>
      <c r="I6315" s="72">
        <v>5.19</v>
      </c>
    </row>
    <row r="6316" spans="1:9">
      <c r="A6316" s="71" t="s">
        <v>23613</v>
      </c>
      <c r="B6316" s="71" t="s">
        <v>23614</v>
      </c>
      <c r="C6316" s="276" t="s">
        <v>138</v>
      </c>
      <c r="D6316" s="276" t="s">
        <v>6</v>
      </c>
      <c r="E6316" s="72">
        <v>7.15</v>
      </c>
      <c r="F6316" s="72">
        <v>0</v>
      </c>
      <c r="G6316" s="72">
        <v>0</v>
      </c>
      <c r="H6316" s="72">
        <v>7.15</v>
      </c>
      <c r="I6316" s="72">
        <v>7.15</v>
      </c>
    </row>
    <row r="6317" spans="1:9">
      <c r="A6317" s="71" t="s">
        <v>23615</v>
      </c>
      <c r="B6317" s="71" t="s">
        <v>23616</v>
      </c>
      <c r="C6317" s="276" t="s">
        <v>138</v>
      </c>
      <c r="D6317" s="276" t="s">
        <v>6</v>
      </c>
      <c r="E6317" s="72">
        <v>17.12</v>
      </c>
      <c r="F6317" s="72">
        <v>0</v>
      </c>
      <c r="G6317" s="72">
        <v>0</v>
      </c>
      <c r="H6317" s="72">
        <v>17.12</v>
      </c>
      <c r="I6317" s="72">
        <v>17.12</v>
      </c>
    </row>
    <row r="6318" spans="1:9">
      <c r="A6318" s="71" t="s">
        <v>23617</v>
      </c>
      <c r="B6318" s="71" t="s">
        <v>23618</v>
      </c>
      <c r="C6318" s="276" t="s">
        <v>138</v>
      </c>
      <c r="D6318" s="276" t="s">
        <v>6</v>
      </c>
      <c r="E6318" s="72">
        <v>7.06</v>
      </c>
      <c r="F6318" s="72">
        <v>0</v>
      </c>
      <c r="G6318" s="72">
        <v>0</v>
      </c>
      <c r="H6318" s="72">
        <v>7.06</v>
      </c>
      <c r="I6318" s="72">
        <v>7.06</v>
      </c>
    </row>
    <row r="6319" spans="1:9" ht="25.5">
      <c r="A6319" s="71" t="s">
        <v>23619</v>
      </c>
      <c r="B6319" s="71" t="s">
        <v>23620</v>
      </c>
      <c r="C6319" s="276" t="s">
        <v>138</v>
      </c>
      <c r="D6319" s="276" t="s">
        <v>6</v>
      </c>
      <c r="E6319" s="72">
        <v>6.89</v>
      </c>
      <c r="F6319" s="72">
        <v>0</v>
      </c>
      <c r="G6319" s="72">
        <v>0</v>
      </c>
      <c r="H6319" s="72">
        <v>6.89</v>
      </c>
      <c r="I6319" s="72">
        <v>6.89</v>
      </c>
    </row>
    <row r="6320" spans="1:9" ht="25.5">
      <c r="A6320" s="71" t="s">
        <v>23621</v>
      </c>
      <c r="B6320" s="71" t="s">
        <v>23622</v>
      </c>
      <c r="C6320" s="276" t="s">
        <v>138</v>
      </c>
      <c r="D6320" s="276" t="s">
        <v>6</v>
      </c>
      <c r="E6320" s="72">
        <v>9.49</v>
      </c>
      <c r="F6320" s="72">
        <v>0</v>
      </c>
      <c r="G6320" s="72">
        <v>0</v>
      </c>
      <c r="H6320" s="72">
        <v>9.49</v>
      </c>
      <c r="I6320" s="72">
        <v>9.49</v>
      </c>
    </row>
    <row r="6321" spans="1:9" ht="25.5">
      <c r="A6321" s="71" t="s">
        <v>23623</v>
      </c>
      <c r="B6321" s="71" t="s">
        <v>23624</v>
      </c>
      <c r="C6321" s="276" t="s">
        <v>138</v>
      </c>
      <c r="D6321" s="276" t="s">
        <v>6</v>
      </c>
      <c r="E6321" s="72">
        <v>7.71</v>
      </c>
      <c r="F6321" s="72">
        <v>0</v>
      </c>
      <c r="G6321" s="72">
        <v>0</v>
      </c>
      <c r="H6321" s="72">
        <v>7.71</v>
      </c>
      <c r="I6321" s="72">
        <v>7.71</v>
      </c>
    </row>
    <row r="6322" spans="1:9">
      <c r="A6322" s="71" t="s">
        <v>23625</v>
      </c>
      <c r="B6322" s="71" t="s">
        <v>23626</v>
      </c>
      <c r="C6322" s="276" t="s">
        <v>138</v>
      </c>
      <c r="D6322" s="276" t="s">
        <v>6</v>
      </c>
      <c r="E6322" s="72">
        <v>1.35</v>
      </c>
      <c r="F6322" s="72">
        <v>0</v>
      </c>
      <c r="G6322" s="72">
        <v>0</v>
      </c>
      <c r="H6322" s="72">
        <v>1.35</v>
      </c>
      <c r="I6322" s="72">
        <v>1.35</v>
      </c>
    </row>
    <row r="6323" spans="1:9">
      <c r="A6323" s="71" t="s">
        <v>23627</v>
      </c>
      <c r="B6323" s="71" t="s">
        <v>23628</v>
      </c>
      <c r="C6323" s="276" t="s">
        <v>138</v>
      </c>
      <c r="D6323" s="276" t="s">
        <v>6</v>
      </c>
      <c r="E6323" s="72">
        <v>3.3</v>
      </c>
      <c r="F6323" s="72">
        <v>0</v>
      </c>
      <c r="G6323" s="72">
        <v>0</v>
      </c>
      <c r="H6323" s="72">
        <v>3.3</v>
      </c>
      <c r="I6323" s="72">
        <v>3.3</v>
      </c>
    </row>
    <row r="6324" spans="1:9">
      <c r="A6324" s="71" t="s">
        <v>23629</v>
      </c>
      <c r="B6324" s="71" t="s">
        <v>23630</v>
      </c>
      <c r="C6324" s="276" t="s">
        <v>138</v>
      </c>
      <c r="D6324" s="276" t="s">
        <v>6</v>
      </c>
      <c r="E6324" s="72">
        <v>4.97</v>
      </c>
      <c r="F6324" s="72">
        <v>0</v>
      </c>
      <c r="G6324" s="72">
        <v>0</v>
      </c>
      <c r="H6324" s="72">
        <v>4.97</v>
      </c>
      <c r="I6324" s="72">
        <v>4.97</v>
      </c>
    </row>
    <row r="6325" spans="1:9">
      <c r="A6325" s="71" t="s">
        <v>23631</v>
      </c>
      <c r="B6325" s="71" t="s">
        <v>23632</v>
      </c>
      <c r="C6325" s="276" t="s">
        <v>138</v>
      </c>
      <c r="D6325" s="276" t="s">
        <v>6</v>
      </c>
      <c r="E6325" s="72">
        <v>12.55</v>
      </c>
      <c r="F6325" s="72">
        <v>0</v>
      </c>
      <c r="G6325" s="72">
        <v>0</v>
      </c>
      <c r="H6325" s="72">
        <v>12.55</v>
      </c>
      <c r="I6325" s="72">
        <v>12.55</v>
      </c>
    </row>
    <row r="6326" spans="1:9">
      <c r="A6326" s="71" t="s">
        <v>23633</v>
      </c>
      <c r="B6326" s="71" t="s">
        <v>23634</v>
      </c>
      <c r="C6326" s="276" t="s">
        <v>138</v>
      </c>
      <c r="D6326" s="276" t="s">
        <v>6</v>
      </c>
      <c r="E6326" s="72">
        <v>32.68</v>
      </c>
      <c r="F6326" s="72">
        <v>0</v>
      </c>
      <c r="G6326" s="72">
        <v>0</v>
      </c>
      <c r="H6326" s="72">
        <v>32.68</v>
      </c>
      <c r="I6326" s="72">
        <v>32.68</v>
      </c>
    </row>
    <row r="6327" spans="1:9">
      <c r="A6327" s="71" t="s">
        <v>23635</v>
      </c>
      <c r="B6327" s="71" t="s">
        <v>23636</v>
      </c>
      <c r="C6327" s="276" t="s">
        <v>138</v>
      </c>
      <c r="D6327" s="276" t="s">
        <v>6</v>
      </c>
      <c r="E6327" s="72">
        <v>2.12</v>
      </c>
      <c r="F6327" s="72">
        <v>0</v>
      </c>
      <c r="G6327" s="72">
        <v>0</v>
      </c>
      <c r="H6327" s="72">
        <v>2.12</v>
      </c>
      <c r="I6327" s="72">
        <v>2.12</v>
      </c>
    </row>
    <row r="6328" spans="1:9">
      <c r="A6328" s="71" t="s">
        <v>23637</v>
      </c>
      <c r="B6328" s="71" t="s">
        <v>23638</v>
      </c>
      <c r="C6328" s="276" t="s">
        <v>138</v>
      </c>
      <c r="D6328" s="276" t="s">
        <v>6</v>
      </c>
      <c r="E6328" s="72">
        <v>1.1000000000000001</v>
      </c>
      <c r="F6328" s="72">
        <v>0</v>
      </c>
      <c r="G6328" s="72">
        <v>0</v>
      </c>
      <c r="H6328" s="72">
        <v>1.1000000000000001</v>
      </c>
      <c r="I6328" s="72">
        <v>1.1000000000000001</v>
      </c>
    </row>
    <row r="6329" spans="1:9">
      <c r="A6329" s="71" t="s">
        <v>23639</v>
      </c>
      <c r="B6329" s="71" t="s">
        <v>23640</v>
      </c>
      <c r="C6329" s="276" t="s">
        <v>138</v>
      </c>
      <c r="D6329" s="276" t="s">
        <v>6</v>
      </c>
      <c r="E6329" s="72">
        <v>1.25</v>
      </c>
      <c r="F6329" s="72">
        <v>0</v>
      </c>
      <c r="G6329" s="72">
        <v>0</v>
      </c>
      <c r="H6329" s="72">
        <v>1.25</v>
      </c>
      <c r="I6329" s="72">
        <v>1.25</v>
      </c>
    </row>
    <row r="6330" spans="1:9">
      <c r="A6330" s="71" t="s">
        <v>23641</v>
      </c>
      <c r="B6330" s="71" t="s">
        <v>23642</v>
      </c>
      <c r="C6330" s="276" t="s">
        <v>138</v>
      </c>
      <c r="D6330" s="276" t="s">
        <v>6</v>
      </c>
      <c r="E6330" s="72">
        <v>3.02</v>
      </c>
      <c r="F6330" s="72">
        <v>0</v>
      </c>
      <c r="G6330" s="72">
        <v>0</v>
      </c>
      <c r="H6330" s="72">
        <v>3.02</v>
      </c>
      <c r="I6330" s="72">
        <v>3.02</v>
      </c>
    </row>
    <row r="6331" spans="1:9">
      <c r="A6331" s="71" t="s">
        <v>23643</v>
      </c>
      <c r="B6331" s="71" t="s">
        <v>23644</v>
      </c>
      <c r="C6331" s="276" t="s">
        <v>138</v>
      </c>
      <c r="D6331" s="276" t="s">
        <v>6</v>
      </c>
      <c r="E6331" s="72">
        <v>6.69</v>
      </c>
      <c r="F6331" s="72">
        <v>0</v>
      </c>
      <c r="G6331" s="72">
        <v>0</v>
      </c>
      <c r="H6331" s="72">
        <v>6.69</v>
      </c>
      <c r="I6331" s="72">
        <v>6.69</v>
      </c>
    </row>
    <row r="6332" spans="1:9">
      <c r="A6332" s="71" t="s">
        <v>23645</v>
      </c>
      <c r="B6332" s="71" t="s">
        <v>23646</v>
      </c>
      <c r="C6332" s="276" t="s">
        <v>138</v>
      </c>
      <c r="D6332" s="276" t="s">
        <v>6</v>
      </c>
      <c r="E6332" s="72">
        <v>7.85</v>
      </c>
      <c r="F6332" s="72">
        <v>0</v>
      </c>
      <c r="G6332" s="72">
        <v>0</v>
      </c>
      <c r="H6332" s="72">
        <v>7.85</v>
      </c>
      <c r="I6332" s="72">
        <v>7.85</v>
      </c>
    </row>
    <row r="6333" spans="1:9">
      <c r="A6333" s="71" t="s">
        <v>23647</v>
      </c>
      <c r="B6333" s="71" t="s">
        <v>23648</v>
      </c>
      <c r="C6333" s="276" t="s">
        <v>138</v>
      </c>
      <c r="D6333" s="276" t="s">
        <v>6</v>
      </c>
      <c r="E6333" s="72">
        <v>25.81</v>
      </c>
      <c r="F6333" s="72">
        <v>0</v>
      </c>
      <c r="G6333" s="72">
        <v>0</v>
      </c>
      <c r="H6333" s="72">
        <v>25.81</v>
      </c>
      <c r="I6333" s="72">
        <v>25.81</v>
      </c>
    </row>
    <row r="6334" spans="1:9">
      <c r="A6334" s="71" t="s">
        <v>23649</v>
      </c>
      <c r="B6334" s="71" t="s">
        <v>23650</v>
      </c>
      <c r="C6334" s="276" t="s">
        <v>138</v>
      </c>
      <c r="D6334" s="276" t="s">
        <v>6</v>
      </c>
      <c r="E6334" s="72">
        <v>31.41</v>
      </c>
      <c r="F6334" s="72">
        <v>0</v>
      </c>
      <c r="G6334" s="72">
        <v>0</v>
      </c>
      <c r="H6334" s="72">
        <v>31.41</v>
      </c>
      <c r="I6334" s="72">
        <v>31.41</v>
      </c>
    </row>
    <row r="6335" spans="1:9">
      <c r="A6335" s="71" t="s">
        <v>23651</v>
      </c>
      <c r="B6335" s="71" t="s">
        <v>23652</v>
      </c>
      <c r="C6335" s="276" t="s">
        <v>138</v>
      </c>
      <c r="D6335" s="276" t="s">
        <v>6</v>
      </c>
      <c r="E6335" s="72">
        <v>82.51</v>
      </c>
      <c r="F6335" s="72">
        <v>0</v>
      </c>
      <c r="G6335" s="72">
        <v>0</v>
      </c>
      <c r="H6335" s="72">
        <v>82.51</v>
      </c>
      <c r="I6335" s="72">
        <v>82.51</v>
      </c>
    </row>
    <row r="6336" spans="1:9">
      <c r="A6336" s="71" t="s">
        <v>23653</v>
      </c>
      <c r="B6336" s="71" t="s">
        <v>23654</v>
      </c>
      <c r="C6336" s="276" t="s">
        <v>138</v>
      </c>
      <c r="D6336" s="276" t="s">
        <v>6</v>
      </c>
      <c r="E6336" s="72">
        <v>8.1</v>
      </c>
      <c r="F6336" s="72">
        <v>0</v>
      </c>
      <c r="G6336" s="72">
        <v>0</v>
      </c>
      <c r="H6336" s="72">
        <v>8.1</v>
      </c>
      <c r="I6336" s="72">
        <v>8.1</v>
      </c>
    </row>
    <row r="6337" spans="1:9">
      <c r="A6337" s="71" t="s">
        <v>23655</v>
      </c>
      <c r="B6337" s="71" t="s">
        <v>23656</v>
      </c>
      <c r="C6337" s="276" t="s">
        <v>138</v>
      </c>
      <c r="D6337" s="276" t="s">
        <v>143</v>
      </c>
      <c r="E6337" s="72">
        <v>67.709999999999994</v>
      </c>
      <c r="F6337" s="72">
        <v>0</v>
      </c>
      <c r="G6337" s="72">
        <v>0</v>
      </c>
      <c r="H6337" s="72">
        <v>67.709999999999994</v>
      </c>
      <c r="I6337" s="72">
        <v>67.709999999999994</v>
      </c>
    </row>
    <row r="6338" spans="1:9">
      <c r="A6338" s="71" t="s">
        <v>23657</v>
      </c>
      <c r="B6338" s="71" t="s">
        <v>23658</v>
      </c>
      <c r="C6338" s="276" t="s">
        <v>138</v>
      </c>
      <c r="D6338" s="276" t="s">
        <v>6</v>
      </c>
      <c r="E6338" s="72">
        <v>4.62</v>
      </c>
      <c r="F6338" s="72">
        <v>0</v>
      </c>
      <c r="G6338" s="72">
        <v>0</v>
      </c>
      <c r="H6338" s="72">
        <v>4.62</v>
      </c>
      <c r="I6338" s="72">
        <v>4.62</v>
      </c>
    </row>
    <row r="6339" spans="1:9">
      <c r="A6339" s="71" t="s">
        <v>23659</v>
      </c>
      <c r="B6339" s="71" t="s">
        <v>23660</v>
      </c>
      <c r="C6339" s="276" t="s">
        <v>138</v>
      </c>
      <c r="D6339" s="276" t="s">
        <v>6</v>
      </c>
      <c r="E6339" s="72">
        <v>188.01</v>
      </c>
      <c r="F6339" s="72">
        <v>0</v>
      </c>
      <c r="G6339" s="72">
        <v>0</v>
      </c>
      <c r="H6339" s="72">
        <v>188.01</v>
      </c>
      <c r="I6339" s="72">
        <v>188.01</v>
      </c>
    </row>
    <row r="6340" spans="1:9">
      <c r="A6340" s="71" t="s">
        <v>23661</v>
      </c>
      <c r="B6340" s="71" t="s">
        <v>23662</v>
      </c>
      <c r="C6340" s="276" t="s">
        <v>138</v>
      </c>
      <c r="D6340" s="276" t="s">
        <v>6</v>
      </c>
      <c r="E6340" s="72">
        <v>10.48</v>
      </c>
      <c r="F6340" s="72">
        <v>0</v>
      </c>
      <c r="G6340" s="72">
        <v>0</v>
      </c>
      <c r="H6340" s="72">
        <v>10.48</v>
      </c>
      <c r="I6340" s="72">
        <v>10.48</v>
      </c>
    </row>
    <row r="6341" spans="1:9">
      <c r="A6341" s="71" t="s">
        <v>23663</v>
      </c>
      <c r="B6341" s="71" t="s">
        <v>23664</v>
      </c>
      <c r="C6341" s="276" t="s">
        <v>138</v>
      </c>
      <c r="D6341" s="276" t="s">
        <v>6</v>
      </c>
      <c r="E6341" s="72">
        <v>14.31</v>
      </c>
      <c r="F6341" s="72">
        <v>0</v>
      </c>
      <c r="G6341" s="72">
        <v>0</v>
      </c>
      <c r="H6341" s="72">
        <v>14.31</v>
      </c>
      <c r="I6341" s="72">
        <v>14.31</v>
      </c>
    </row>
    <row r="6342" spans="1:9">
      <c r="A6342" s="71" t="s">
        <v>23665</v>
      </c>
      <c r="B6342" s="71" t="s">
        <v>23666</v>
      </c>
      <c r="C6342" s="276" t="s">
        <v>138</v>
      </c>
      <c r="D6342" s="276" t="s">
        <v>6</v>
      </c>
      <c r="E6342" s="72">
        <v>27.78</v>
      </c>
      <c r="F6342" s="72">
        <v>0</v>
      </c>
      <c r="G6342" s="72">
        <v>0</v>
      </c>
      <c r="H6342" s="72">
        <v>27.78</v>
      </c>
      <c r="I6342" s="72">
        <v>27.78</v>
      </c>
    </row>
    <row r="6343" spans="1:9">
      <c r="A6343" s="71" t="s">
        <v>23667</v>
      </c>
      <c r="B6343" s="71" t="s">
        <v>23668</v>
      </c>
      <c r="C6343" s="276" t="s">
        <v>138</v>
      </c>
      <c r="D6343" s="276" t="s">
        <v>6</v>
      </c>
      <c r="E6343" s="72">
        <v>15.62</v>
      </c>
      <c r="F6343" s="72">
        <v>0</v>
      </c>
      <c r="G6343" s="72">
        <v>0</v>
      </c>
      <c r="H6343" s="72">
        <v>15.62</v>
      </c>
      <c r="I6343" s="72">
        <v>15.62</v>
      </c>
    </row>
    <row r="6344" spans="1:9">
      <c r="A6344" s="71" t="s">
        <v>23669</v>
      </c>
      <c r="B6344" s="71" t="s">
        <v>23670</v>
      </c>
      <c r="C6344" s="276" t="s">
        <v>138</v>
      </c>
      <c r="D6344" s="276" t="s">
        <v>6</v>
      </c>
      <c r="E6344" s="72">
        <v>14.26</v>
      </c>
      <c r="F6344" s="72">
        <v>0</v>
      </c>
      <c r="G6344" s="72">
        <v>0</v>
      </c>
      <c r="H6344" s="72">
        <v>14.26</v>
      </c>
      <c r="I6344" s="72">
        <v>14.26</v>
      </c>
    </row>
    <row r="6345" spans="1:9">
      <c r="A6345" s="71" t="s">
        <v>23671</v>
      </c>
      <c r="B6345" s="71" t="s">
        <v>23672</v>
      </c>
      <c r="C6345" s="276" t="s">
        <v>138</v>
      </c>
      <c r="D6345" s="276" t="s">
        <v>6</v>
      </c>
      <c r="E6345" s="72">
        <v>24.5</v>
      </c>
      <c r="F6345" s="72">
        <v>0</v>
      </c>
      <c r="G6345" s="72">
        <v>0</v>
      </c>
      <c r="H6345" s="72">
        <v>24.5</v>
      </c>
      <c r="I6345" s="72">
        <v>24.5</v>
      </c>
    </row>
    <row r="6346" spans="1:9">
      <c r="A6346" s="71" t="s">
        <v>23673</v>
      </c>
      <c r="B6346" s="71" t="s">
        <v>23674</v>
      </c>
      <c r="C6346" s="276" t="s">
        <v>138</v>
      </c>
      <c r="D6346" s="276" t="s">
        <v>6</v>
      </c>
      <c r="E6346" s="72">
        <v>70.3</v>
      </c>
      <c r="F6346" s="72">
        <v>0</v>
      </c>
      <c r="G6346" s="72">
        <v>0</v>
      </c>
      <c r="H6346" s="72">
        <v>70.3</v>
      </c>
      <c r="I6346" s="72">
        <v>70.3</v>
      </c>
    </row>
    <row r="6347" spans="1:9">
      <c r="A6347" s="71" t="s">
        <v>23675</v>
      </c>
      <c r="B6347" s="71" t="s">
        <v>23676</v>
      </c>
      <c r="C6347" s="276" t="s">
        <v>138</v>
      </c>
      <c r="D6347" s="276" t="s">
        <v>6</v>
      </c>
      <c r="E6347" s="72">
        <v>138.32</v>
      </c>
      <c r="F6347" s="72">
        <v>0</v>
      </c>
      <c r="G6347" s="72">
        <v>0</v>
      </c>
      <c r="H6347" s="72">
        <v>138.32</v>
      </c>
      <c r="I6347" s="72">
        <v>138.32</v>
      </c>
    </row>
    <row r="6348" spans="1:9" ht="25.5">
      <c r="A6348" s="71" t="s">
        <v>23677</v>
      </c>
      <c r="B6348" s="71" t="s">
        <v>23678</v>
      </c>
      <c r="C6348" s="276" t="s">
        <v>138</v>
      </c>
      <c r="D6348" s="276" t="s">
        <v>6</v>
      </c>
      <c r="E6348" s="72">
        <v>14.56</v>
      </c>
      <c r="F6348" s="72">
        <v>0</v>
      </c>
      <c r="G6348" s="72">
        <v>0</v>
      </c>
      <c r="H6348" s="72">
        <v>14.56</v>
      </c>
      <c r="I6348" s="72">
        <v>14.56</v>
      </c>
    </row>
    <row r="6349" spans="1:9" ht="25.5">
      <c r="A6349" s="71" t="s">
        <v>23679</v>
      </c>
      <c r="B6349" s="71" t="s">
        <v>23680</v>
      </c>
      <c r="C6349" s="276" t="s">
        <v>138</v>
      </c>
      <c r="D6349" s="276" t="s">
        <v>6</v>
      </c>
      <c r="E6349" s="72">
        <v>17.690000000000001</v>
      </c>
      <c r="F6349" s="72">
        <v>0</v>
      </c>
      <c r="G6349" s="72">
        <v>0</v>
      </c>
      <c r="H6349" s="72">
        <v>17.690000000000001</v>
      </c>
      <c r="I6349" s="72">
        <v>17.690000000000001</v>
      </c>
    </row>
    <row r="6350" spans="1:9" ht="25.5">
      <c r="A6350" s="71" t="s">
        <v>23681</v>
      </c>
      <c r="B6350" s="71" t="s">
        <v>23682</v>
      </c>
      <c r="C6350" s="276" t="s">
        <v>138</v>
      </c>
      <c r="D6350" s="276" t="s">
        <v>6</v>
      </c>
      <c r="E6350" s="72">
        <v>31.61</v>
      </c>
      <c r="F6350" s="72">
        <v>0</v>
      </c>
      <c r="G6350" s="72">
        <v>0</v>
      </c>
      <c r="H6350" s="72">
        <v>31.61</v>
      </c>
      <c r="I6350" s="72">
        <v>31.61</v>
      </c>
    </row>
    <row r="6351" spans="1:9" ht="25.5">
      <c r="A6351" s="71" t="s">
        <v>23683</v>
      </c>
      <c r="B6351" s="71" t="s">
        <v>23684</v>
      </c>
      <c r="C6351" s="276" t="s">
        <v>138</v>
      </c>
      <c r="D6351" s="276" t="s">
        <v>6</v>
      </c>
      <c r="E6351" s="72">
        <v>39.630000000000003</v>
      </c>
      <c r="F6351" s="72">
        <v>0</v>
      </c>
      <c r="G6351" s="72">
        <v>0</v>
      </c>
      <c r="H6351" s="72">
        <v>39.630000000000003</v>
      </c>
      <c r="I6351" s="72">
        <v>39.630000000000003</v>
      </c>
    </row>
    <row r="6352" spans="1:9" ht="25.5">
      <c r="A6352" s="71" t="s">
        <v>23685</v>
      </c>
      <c r="B6352" s="71" t="s">
        <v>23686</v>
      </c>
      <c r="C6352" s="276" t="s">
        <v>138</v>
      </c>
      <c r="D6352" s="276" t="s">
        <v>6</v>
      </c>
      <c r="E6352" s="72">
        <v>42.82</v>
      </c>
      <c r="F6352" s="72">
        <v>0</v>
      </c>
      <c r="G6352" s="72">
        <v>0</v>
      </c>
      <c r="H6352" s="72">
        <v>42.82</v>
      </c>
      <c r="I6352" s="72">
        <v>42.82</v>
      </c>
    </row>
    <row r="6353" spans="1:9" ht="25.5">
      <c r="A6353" s="71" t="s">
        <v>23687</v>
      </c>
      <c r="B6353" s="71" t="s">
        <v>23688</v>
      </c>
      <c r="C6353" s="276" t="s">
        <v>138</v>
      </c>
      <c r="D6353" s="276" t="s">
        <v>6</v>
      </c>
      <c r="E6353" s="72">
        <v>68.290000000000006</v>
      </c>
      <c r="F6353" s="72">
        <v>0</v>
      </c>
      <c r="G6353" s="72">
        <v>0</v>
      </c>
      <c r="H6353" s="72">
        <v>68.290000000000006</v>
      </c>
      <c r="I6353" s="72">
        <v>68.290000000000006</v>
      </c>
    </row>
    <row r="6354" spans="1:9" ht="25.5">
      <c r="A6354" s="71" t="s">
        <v>23689</v>
      </c>
      <c r="B6354" s="71" t="s">
        <v>23690</v>
      </c>
      <c r="C6354" s="276" t="s">
        <v>138</v>
      </c>
      <c r="D6354" s="276" t="s">
        <v>6</v>
      </c>
      <c r="E6354" s="72">
        <v>3.71</v>
      </c>
      <c r="F6354" s="72">
        <v>0</v>
      </c>
      <c r="G6354" s="72">
        <v>0</v>
      </c>
      <c r="H6354" s="72">
        <v>3.71</v>
      </c>
      <c r="I6354" s="72">
        <v>3.71</v>
      </c>
    </row>
    <row r="6355" spans="1:9" ht="25.5">
      <c r="A6355" s="71" t="s">
        <v>23691</v>
      </c>
      <c r="B6355" s="71" t="s">
        <v>23692</v>
      </c>
      <c r="C6355" s="276" t="s">
        <v>138</v>
      </c>
      <c r="D6355" s="276" t="s">
        <v>6</v>
      </c>
      <c r="E6355" s="72">
        <v>5.92</v>
      </c>
      <c r="F6355" s="72">
        <v>0</v>
      </c>
      <c r="G6355" s="72">
        <v>0</v>
      </c>
      <c r="H6355" s="72">
        <v>5.92</v>
      </c>
      <c r="I6355" s="72">
        <v>5.92</v>
      </c>
    </row>
    <row r="6356" spans="1:9" ht="25.5">
      <c r="A6356" s="71" t="s">
        <v>23693</v>
      </c>
      <c r="B6356" s="71" t="s">
        <v>23694</v>
      </c>
      <c r="C6356" s="276" t="s">
        <v>138</v>
      </c>
      <c r="D6356" s="276" t="s">
        <v>6</v>
      </c>
      <c r="E6356" s="72">
        <v>5.74</v>
      </c>
      <c r="F6356" s="72">
        <v>0</v>
      </c>
      <c r="G6356" s="72">
        <v>0</v>
      </c>
      <c r="H6356" s="72">
        <v>5.74</v>
      </c>
      <c r="I6356" s="72">
        <v>5.74</v>
      </c>
    </row>
    <row r="6357" spans="1:9" ht="25.5">
      <c r="A6357" s="71" t="s">
        <v>23695</v>
      </c>
      <c r="B6357" s="71" t="s">
        <v>23696</v>
      </c>
      <c r="C6357" s="276" t="s">
        <v>138</v>
      </c>
      <c r="D6357" s="276" t="s">
        <v>6</v>
      </c>
      <c r="E6357" s="72">
        <v>14.1</v>
      </c>
      <c r="F6357" s="72">
        <v>0</v>
      </c>
      <c r="G6357" s="72">
        <v>0</v>
      </c>
      <c r="H6357" s="72">
        <v>14.1</v>
      </c>
      <c r="I6357" s="72">
        <v>14.1</v>
      </c>
    </row>
    <row r="6358" spans="1:9" ht="25.5">
      <c r="A6358" s="71" t="s">
        <v>23697</v>
      </c>
      <c r="B6358" s="71" t="s">
        <v>23698</v>
      </c>
      <c r="C6358" s="276" t="s">
        <v>138</v>
      </c>
      <c r="D6358" s="276" t="s">
        <v>6</v>
      </c>
      <c r="E6358" s="72">
        <v>11.37</v>
      </c>
      <c r="F6358" s="72">
        <v>0</v>
      </c>
      <c r="G6358" s="72">
        <v>0</v>
      </c>
      <c r="H6358" s="72">
        <v>11.37</v>
      </c>
      <c r="I6358" s="72">
        <v>11.37</v>
      </c>
    </row>
    <row r="6359" spans="1:9" ht="25.5">
      <c r="A6359" s="71" t="s">
        <v>23699</v>
      </c>
      <c r="B6359" s="71" t="s">
        <v>23700</v>
      </c>
      <c r="C6359" s="276" t="s">
        <v>138</v>
      </c>
      <c r="D6359" s="276" t="s">
        <v>6</v>
      </c>
      <c r="E6359" s="72">
        <v>13.86</v>
      </c>
      <c r="F6359" s="72">
        <v>0</v>
      </c>
      <c r="G6359" s="72">
        <v>0</v>
      </c>
      <c r="H6359" s="72">
        <v>13.86</v>
      </c>
      <c r="I6359" s="72">
        <v>13.86</v>
      </c>
    </row>
    <row r="6360" spans="1:9" ht="25.5">
      <c r="A6360" s="71" t="s">
        <v>23701</v>
      </c>
      <c r="B6360" s="71" t="s">
        <v>23702</v>
      </c>
      <c r="C6360" s="276" t="s">
        <v>138</v>
      </c>
      <c r="D6360" s="276" t="s">
        <v>6</v>
      </c>
      <c r="E6360" s="72">
        <v>12.92</v>
      </c>
      <c r="F6360" s="72">
        <v>0</v>
      </c>
      <c r="G6360" s="72">
        <v>0</v>
      </c>
      <c r="H6360" s="72">
        <v>12.92</v>
      </c>
      <c r="I6360" s="72">
        <v>12.92</v>
      </c>
    </row>
    <row r="6361" spans="1:9" ht="25.5">
      <c r="A6361" s="71" t="s">
        <v>23703</v>
      </c>
      <c r="B6361" s="71" t="s">
        <v>23704</v>
      </c>
      <c r="C6361" s="276" t="s">
        <v>138</v>
      </c>
      <c r="D6361" s="276" t="s">
        <v>6</v>
      </c>
      <c r="E6361" s="72">
        <v>21.17</v>
      </c>
      <c r="F6361" s="72">
        <v>0</v>
      </c>
      <c r="G6361" s="72">
        <v>0</v>
      </c>
      <c r="H6361" s="72">
        <v>21.17</v>
      </c>
      <c r="I6361" s="72">
        <v>21.17</v>
      </c>
    </row>
    <row r="6362" spans="1:9">
      <c r="A6362" s="71" t="s">
        <v>23705</v>
      </c>
      <c r="B6362" s="71" t="s">
        <v>23706</v>
      </c>
      <c r="C6362" s="276" t="s">
        <v>138</v>
      </c>
      <c r="D6362" s="276" t="s">
        <v>6</v>
      </c>
      <c r="E6362" s="72">
        <v>1.42</v>
      </c>
      <c r="F6362" s="72">
        <v>0</v>
      </c>
      <c r="G6362" s="72">
        <v>0</v>
      </c>
      <c r="H6362" s="72">
        <v>1.42</v>
      </c>
      <c r="I6362" s="72">
        <v>1.42</v>
      </c>
    </row>
    <row r="6363" spans="1:9">
      <c r="A6363" s="71" t="s">
        <v>23707</v>
      </c>
      <c r="B6363" s="71" t="s">
        <v>23708</v>
      </c>
      <c r="C6363" s="276" t="s">
        <v>138</v>
      </c>
      <c r="D6363" s="276" t="s">
        <v>6</v>
      </c>
      <c r="E6363" s="72">
        <v>1.78</v>
      </c>
      <c r="F6363" s="72">
        <v>0</v>
      </c>
      <c r="G6363" s="72">
        <v>0</v>
      </c>
      <c r="H6363" s="72">
        <v>1.78</v>
      </c>
      <c r="I6363" s="72">
        <v>1.78</v>
      </c>
    </row>
    <row r="6364" spans="1:9">
      <c r="A6364" s="71" t="s">
        <v>23709</v>
      </c>
      <c r="B6364" s="71" t="s">
        <v>23710</v>
      </c>
      <c r="C6364" s="276" t="s">
        <v>138</v>
      </c>
      <c r="D6364" s="276" t="s">
        <v>6</v>
      </c>
      <c r="E6364" s="72">
        <v>4.88</v>
      </c>
      <c r="F6364" s="72">
        <v>0</v>
      </c>
      <c r="G6364" s="72">
        <v>0</v>
      </c>
      <c r="H6364" s="72">
        <v>4.88</v>
      </c>
      <c r="I6364" s="72">
        <v>4.88</v>
      </c>
    </row>
    <row r="6365" spans="1:9">
      <c r="A6365" s="71" t="s">
        <v>23711</v>
      </c>
      <c r="B6365" s="71" t="s">
        <v>23712</v>
      </c>
      <c r="C6365" s="276" t="s">
        <v>138</v>
      </c>
      <c r="D6365" s="276" t="s">
        <v>6</v>
      </c>
      <c r="E6365" s="72">
        <v>12.26</v>
      </c>
      <c r="F6365" s="72">
        <v>0</v>
      </c>
      <c r="G6365" s="72">
        <v>0</v>
      </c>
      <c r="H6365" s="72">
        <v>12.26</v>
      </c>
      <c r="I6365" s="72">
        <v>12.26</v>
      </c>
    </row>
    <row r="6366" spans="1:9">
      <c r="A6366" s="71" t="s">
        <v>23713</v>
      </c>
      <c r="B6366" s="71" t="s">
        <v>23714</v>
      </c>
      <c r="C6366" s="276" t="s">
        <v>138</v>
      </c>
      <c r="D6366" s="276" t="s">
        <v>6</v>
      </c>
      <c r="E6366" s="72">
        <v>12.48</v>
      </c>
      <c r="F6366" s="72">
        <v>0</v>
      </c>
      <c r="G6366" s="72">
        <v>0</v>
      </c>
      <c r="H6366" s="72">
        <v>12.48</v>
      </c>
      <c r="I6366" s="72">
        <v>12.48</v>
      </c>
    </row>
    <row r="6367" spans="1:9">
      <c r="A6367" s="71" t="s">
        <v>23715</v>
      </c>
      <c r="B6367" s="71" t="s">
        <v>23716</v>
      </c>
      <c r="C6367" s="276" t="s">
        <v>138</v>
      </c>
      <c r="D6367" s="276" t="s">
        <v>6</v>
      </c>
      <c r="E6367" s="72">
        <v>45.09</v>
      </c>
      <c r="F6367" s="72">
        <v>0</v>
      </c>
      <c r="G6367" s="72">
        <v>0</v>
      </c>
      <c r="H6367" s="72">
        <v>45.09</v>
      </c>
      <c r="I6367" s="72">
        <v>45.09</v>
      </c>
    </row>
    <row r="6368" spans="1:9">
      <c r="A6368" s="71" t="s">
        <v>23717</v>
      </c>
      <c r="B6368" s="71" t="s">
        <v>23718</v>
      </c>
      <c r="C6368" s="276" t="s">
        <v>138</v>
      </c>
      <c r="D6368" s="276" t="s">
        <v>6</v>
      </c>
      <c r="E6368" s="72">
        <v>82.34</v>
      </c>
      <c r="F6368" s="72">
        <v>0</v>
      </c>
      <c r="G6368" s="72">
        <v>0</v>
      </c>
      <c r="H6368" s="72">
        <v>82.34</v>
      </c>
      <c r="I6368" s="72">
        <v>82.34</v>
      </c>
    </row>
    <row r="6369" spans="1:9">
      <c r="A6369" s="71" t="s">
        <v>23719</v>
      </c>
      <c r="B6369" s="71" t="s">
        <v>23720</v>
      </c>
      <c r="C6369" s="276" t="s">
        <v>138</v>
      </c>
      <c r="D6369" s="276" t="s">
        <v>6</v>
      </c>
      <c r="E6369" s="72">
        <v>109.1</v>
      </c>
      <c r="F6369" s="72">
        <v>0</v>
      </c>
      <c r="G6369" s="72">
        <v>0</v>
      </c>
      <c r="H6369" s="72">
        <v>109.1</v>
      </c>
      <c r="I6369" s="72">
        <v>109.1</v>
      </c>
    </row>
    <row r="6370" spans="1:9">
      <c r="A6370" s="71" t="s">
        <v>23721</v>
      </c>
      <c r="B6370" s="71" t="s">
        <v>23722</v>
      </c>
      <c r="C6370" s="276" t="s">
        <v>138</v>
      </c>
      <c r="D6370" s="276" t="s">
        <v>6</v>
      </c>
      <c r="E6370" s="72">
        <v>242.62</v>
      </c>
      <c r="F6370" s="72">
        <v>0</v>
      </c>
      <c r="G6370" s="72">
        <v>0</v>
      </c>
      <c r="H6370" s="72">
        <v>242.62</v>
      </c>
      <c r="I6370" s="72">
        <v>242.62</v>
      </c>
    </row>
    <row r="6371" spans="1:9">
      <c r="A6371" s="71" t="s">
        <v>23723</v>
      </c>
      <c r="B6371" s="71" t="s">
        <v>10400</v>
      </c>
      <c r="C6371" s="276" t="s">
        <v>138</v>
      </c>
      <c r="D6371" s="276" t="s">
        <v>9</v>
      </c>
      <c r="E6371" s="72">
        <v>3.89</v>
      </c>
      <c r="F6371" s="72">
        <v>0</v>
      </c>
      <c r="G6371" s="72">
        <v>0</v>
      </c>
      <c r="H6371" s="72">
        <v>3.89</v>
      </c>
      <c r="I6371" s="72">
        <v>3.89</v>
      </c>
    </row>
    <row r="6372" spans="1:9">
      <c r="A6372" s="71" t="s">
        <v>23724</v>
      </c>
      <c r="B6372" s="71" t="s">
        <v>10402</v>
      </c>
      <c r="C6372" s="276" t="s">
        <v>138</v>
      </c>
      <c r="D6372" s="276" t="s">
        <v>9</v>
      </c>
      <c r="E6372" s="72">
        <v>4.91</v>
      </c>
      <c r="F6372" s="72">
        <v>0</v>
      </c>
      <c r="G6372" s="72">
        <v>0</v>
      </c>
      <c r="H6372" s="72">
        <v>4.91</v>
      </c>
      <c r="I6372" s="72">
        <v>4.91</v>
      </c>
    </row>
    <row r="6373" spans="1:9">
      <c r="A6373" s="71" t="s">
        <v>23725</v>
      </c>
      <c r="B6373" s="71" t="s">
        <v>10404</v>
      </c>
      <c r="C6373" s="276" t="s">
        <v>138</v>
      </c>
      <c r="D6373" s="276" t="s">
        <v>9</v>
      </c>
      <c r="E6373" s="72">
        <v>12.77</v>
      </c>
      <c r="F6373" s="72">
        <v>0</v>
      </c>
      <c r="G6373" s="72">
        <v>0</v>
      </c>
      <c r="H6373" s="72">
        <v>12.77</v>
      </c>
      <c r="I6373" s="72">
        <v>12.77</v>
      </c>
    </row>
    <row r="6374" spans="1:9">
      <c r="A6374" s="71" t="s">
        <v>23726</v>
      </c>
      <c r="B6374" s="71" t="s">
        <v>10406</v>
      </c>
      <c r="C6374" s="276" t="s">
        <v>138</v>
      </c>
      <c r="D6374" s="276" t="s">
        <v>9</v>
      </c>
      <c r="E6374" s="72">
        <v>17.66</v>
      </c>
      <c r="F6374" s="72">
        <v>0</v>
      </c>
      <c r="G6374" s="72">
        <v>0</v>
      </c>
      <c r="H6374" s="72">
        <v>17.66</v>
      </c>
      <c r="I6374" s="72">
        <v>17.66</v>
      </c>
    </row>
    <row r="6375" spans="1:9">
      <c r="A6375" s="71" t="s">
        <v>23727</v>
      </c>
      <c r="B6375" s="71" t="s">
        <v>10408</v>
      </c>
      <c r="C6375" s="276" t="s">
        <v>138</v>
      </c>
      <c r="D6375" s="276" t="s">
        <v>9</v>
      </c>
      <c r="E6375" s="72">
        <v>21.07</v>
      </c>
      <c r="F6375" s="72">
        <v>0</v>
      </c>
      <c r="G6375" s="72">
        <v>0</v>
      </c>
      <c r="H6375" s="72">
        <v>21.07</v>
      </c>
      <c r="I6375" s="72">
        <v>21.07</v>
      </c>
    </row>
    <row r="6376" spans="1:9">
      <c r="A6376" s="71" t="s">
        <v>23728</v>
      </c>
      <c r="B6376" s="71" t="s">
        <v>10410</v>
      </c>
      <c r="C6376" s="276" t="s">
        <v>138</v>
      </c>
      <c r="D6376" s="276" t="s">
        <v>9</v>
      </c>
      <c r="E6376" s="72">
        <v>37.43</v>
      </c>
      <c r="F6376" s="72">
        <v>0</v>
      </c>
      <c r="G6376" s="72">
        <v>0</v>
      </c>
      <c r="H6376" s="72">
        <v>37.43</v>
      </c>
      <c r="I6376" s="72">
        <v>37.43</v>
      </c>
    </row>
    <row r="6377" spans="1:9">
      <c r="A6377" s="71" t="s">
        <v>23729</v>
      </c>
      <c r="B6377" s="71" t="s">
        <v>10412</v>
      </c>
      <c r="C6377" s="276" t="s">
        <v>138</v>
      </c>
      <c r="D6377" s="276" t="s">
        <v>9</v>
      </c>
      <c r="E6377" s="72">
        <v>55.59</v>
      </c>
      <c r="F6377" s="72">
        <v>0</v>
      </c>
      <c r="G6377" s="72">
        <v>0</v>
      </c>
      <c r="H6377" s="72">
        <v>55.59</v>
      </c>
      <c r="I6377" s="72">
        <v>55.59</v>
      </c>
    </row>
    <row r="6378" spans="1:9">
      <c r="A6378" s="71" t="s">
        <v>23730</v>
      </c>
      <c r="B6378" s="71" t="s">
        <v>10414</v>
      </c>
      <c r="C6378" s="276" t="s">
        <v>138</v>
      </c>
      <c r="D6378" s="276" t="s">
        <v>9</v>
      </c>
      <c r="E6378" s="72">
        <v>66.31</v>
      </c>
      <c r="F6378" s="72">
        <v>0</v>
      </c>
      <c r="G6378" s="72">
        <v>0</v>
      </c>
      <c r="H6378" s="72">
        <v>66.31</v>
      </c>
      <c r="I6378" s="72">
        <v>66.31</v>
      </c>
    </row>
    <row r="6379" spans="1:9">
      <c r="A6379" s="71" t="s">
        <v>23731</v>
      </c>
      <c r="B6379" s="71" t="s">
        <v>10416</v>
      </c>
      <c r="C6379" s="276" t="s">
        <v>138</v>
      </c>
      <c r="D6379" s="276" t="s">
        <v>9</v>
      </c>
      <c r="E6379" s="72">
        <v>107.19</v>
      </c>
      <c r="F6379" s="72">
        <v>0</v>
      </c>
      <c r="G6379" s="72">
        <v>0</v>
      </c>
      <c r="H6379" s="72">
        <v>107.19</v>
      </c>
      <c r="I6379" s="72">
        <v>107.19</v>
      </c>
    </row>
    <row r="6380" spans="1:9">
      <c r="A6380" s="71" t="s">
        <v>23732</v>
      </c>
      <c r="B6380" s="71" t="s">
        <v>23733</v>
      </c>
      <c r="C6380" s="276" t="s">
        <v>138</v>
      </c>
      <c r="D6380" s="276" t="s">
        <v>6</v>
      </c>
      <c r="E6380" s="72">
        <v>7.54</v>
      </c>
      <c r="F6380" s="72">
        <v>0</v>
      </c>
      <c r="G6380" s="72">
        <v>0</v>
      </c>
      <c r="H6380" s="72">
        <v>7.54</v>
      </c>
      <c r="I6380" s="72">
        <v>7.54</v>
      </c>
    </row>
    <row r="6381" spans="1:9">
      <c r="A6381" s="71" t="s">
        <v>23734</v>
      </c>
      <c r="B6381" s="71" t="s">
        <v>23735</v>
      </c>
      <c r="C6381" s="276" t="s">
        <v>138</v>
      </c>
      <c r="D6381" s="276" t="s">
        <v>6</v>
      </c>
      <c r="E6381" s="72">
        <v>8.3699999999999992</v>
      </c>
      <c r="F6381" s="72">
        <v>0</v>
      </c>
      <c r="G6381" s="72">
        <v>0</v>
      </c>
      <c r="H6381" s="72">
        <v>8.3699999999999992</v>
      </c>
      <c r="I6381" s="72">
        <v>8.3699999999999992</v>
      </c>
    </row>
    <row r="6382" spans="1:9">
      <c r="A6382" s="71" t="s">
        <v>23736</v>
      </c>
      <c r="B6382" s="71" t="s">
        <v>23737</v>
      </c>
      <c r="C6382" s="276" t="s">
        <v>138</v>
      </c>
      <c r="D6382" s="276" t="s">
        <v>6</v>
      </c>
      <c r="E6382" s="72">
        <v>16.739999999999998</v>
      </c>
      <c r="F6382" s="72">
        <v>0</v>
      </c>
      <c r="G6382" s="72">
        <v>0</v>
      </c>
      <c r="H6382" s="72">
        <v>16.739999999999998</v>
      </c>
      <c r="I6382" s="72">
        <v>16.739999999999998</v>
      </c>
    </row>
    <row r="6383" spans="1:9">
      <c r="A6383" s="71" t="s">
        <v>23738</v>
      </c>
      <c r="B6383" s="71" t="s">
        <v>23739</v>
      </c>
      <c r="C6383" s="276" t="s">
        <v>138</v>
      </c>
      <c r="D6383" s="276" t="s">
        <v>6</v>
      </c>
      <c r="E6383" s="72">
        <v>31.14</v>
      </c>
      <c r="F6383" s="72">
        <v>0</v>
      </c>
      <c r="G6383" s="72">
        <v>0</v>
      </c>
      <c r="H6383" s="72">
        <v>31.14</v>
      </c>
      <c r="I6383" s="72">
        <v>31.14</v>
      </c>
    </row>
    <row r="6384" spans="1:9">
      <c r="A6384" s="71" t="s">
        <v>23740</v>
      </c>
      <c r="B6384" s="71" t="s">
        <v>23741</v>
      </c>
      <c r="C6384" s="276" t="s">
        <v>138</v>
      </c>
      <c r="D6384" s="276" t="s">
        <v>6</v>
      </c>
      <c r="E6384" s="72">
        <v>34.520000000000003</v>
      </c>
      <c r="F6384" s="72">
        <v>0</v>
      </c>
      <c r="G6384" s="72">
        <v>0</v>
      </c>
      <c r="H6384" s="72">
        <v>34.520000000000003</v>
      </c>
      <c r="I6384" s="72">
        <v>34.520000000000003</v>
      </c>
    </row>
    <row r="6385" spans="1:9">
      <c r="A6385" s="71" t="s">
        <v>23742</v>
      </c>
      <c r="B6385" s="71" t="s">
        <v>23743</v>
      </c>
      <c r="C6385" s="276" t="s">
        <v>138</v>
      </c>
      <c r="D6385" s="276" t="s">
        <v>6</v>
      </c>
      <c r="E6385" s="72">
        <v>76.44</v>
      </c>
      <c r="F6385" s="72">
        <v>0</v>
      </c>
      <c r="G6385" s="72">
        <v>0</v>
      </c>
      <c r="H6385" s="72">
        <v>76.44</v>
      </c>
      <c r="I6385" s="72">
        <v>76.44</v>
      </c>
    </row>
    <row r="6386" spans="1:9">
      <c r="A6386" s="71" t="s">
        <v>23744</v>
      </c>
      <c r="B6386" s="71" t="s">
        <v>23745</v>
      </c>
      <c r="C6386" s="276" t="s">
        <v>138</v>
      </c>
      <c r="D6386" s="276" t="s">
        <v>6</v>
      </c>
      <c r="E6386" s="72">
        <v>267.74</v>
      </c>
      <c r="F6386" s="72">
        <v>0</v>
      </c>
      <c r="G6386" s="72">
        <v>0</v>
      </c>
      <c r="H6386" s="72">
        <v>267.74</v>
      </c>
      <c r="I6386" s="72">
        <v>267.74</v>
      </c>
    </row>
    <row r="6387" spans="1:9">
      <c r="A6387" s="71" t="s">
        <v>23746</v>
      </c>
      <c r="B6387" s="71" t="s">
        <v>23747</v>
      </c>
      <c r="C6387" s="276" t="s">
        <v>138</v>
      </c>
      <c r="D6387" s="276" t="s">
        <v>6</v>
      </c>
      <c r="E6387" s="72">
        <v>327.99</v>
      </c>
      <c r="F6387" s="72">
        <v>0</v>
      </c>
      <c r="G6387" s="72">
        <v>0</v>
      </c>
      <c r="H6387" s="72">
        <v>327.99</v>
      </c>
      <c r="I6387" s="72">
        <v>327.99</v>
      </c>
    </row>
    <row r="6388" spans="1:9">
      <c r="A6388" s="71" t="s">
        <v>23748</v>
      </c>
      <c r="B6388" s="71" t="s">
        <v>23749</v>
      </c>
      <c r="C6388" s="276" t="s">
        <v>138</v>
      </c>
      <c r="D6388" s="276" t="s">
        <v>6</v>
      </c>
      <c r="E6388" s="72">
        <v>496.02</v>
      </c>
      <c r="F6388" s="72">
        <v>0</v>
      </c>
      <c r="G6388" s="72">
        <v>0</v>
      </c>
      <c r="H6388" s="72">
        <v>496.02</v>
      </c>
      <c r="I6388" s="72">
        <v>496.02</v>
      </c>
    </row>
    <row r="6389" spans="1:9" ht="25.5">
      <c r="A6389" s="71" t="s">
        <v>23750</v>
      </c>
      <c r="B6389" s="71" t="s">
        <v>23751</v>
      </c>
      <c r="C6389" s="276" t="s">
        <v>138</v>
      </c>
      <c r="D6389" s="276" t="s">
        <v>6</v>
      </c>
      <c r="E6389" s="72">
        <v>4.68</v>
      </c>
      <c r="F6389" s="72">
        <v>0</v>
      </c>
      <c r="G6389" s="72">
        <v>0</v>
      </c>
      <c r="H6389" s="72">
        <v>4.68</v>
      </c>
      <c r="I6389" s="72">
        <v>4.68</v>
      </c>
    </row>
    <row r="6390" spans="1:9" ht="25.5">
      <c r="A6390" s="71" t="s">
        <v>23752</v>
      </c>
      <c r="B6390" s="71" t="s">
        <v>23753</v>
      </c>
      <c r="C6390" s="276" t="s">
        <v>138</v>
      </c>
      <c r="D6390" s="276" t="s">
        <v>6</v>
      </c>
      <c r="E6390" s="72">
        <v>26.2</v>
      </c>
      <c r="F6390" s="72">
        <v>0</v>
      </c>
      <c r="G6390" s="72">
        <v>0</v>
      </c>
      <c r="H6390" s="72">
        <v>26.2</v>
      </c>
      <c r="I6390" s="72">
        <v>26.2</v>
      </c>
    </row>
    <row r="6391" spans="1:9" ht="25.5">
      <c r="A6391" s="71" t="s">
        <v>23754</v>
      </c>
      <c r="B6391" s="71" t="s">
        <v>23755</v>
      </c>
      <c r="C6391" s="276" t="s">
        <v>138</v>
      </c>
      <c r="D6391" s="276" t="s">
        <v>6</v>
      </c>
      <c r="E6391" s="72">
        <v>38.74</v>
      </c>
      <c r="F6391" s="72">
        <v>0</v>
      </c>
      <c r="G6391" s="72">
        <v>0</v>
      </c>
      <c r="H6391" s="72">
        <v>38.74</v>
      </c>
      <c r="I6391" s="72">
        <v>38.74</v>
      </c>
    </row>
    <row r="6392" spans="1:9" ht="25.5">
      <c r="A6392" s="71" t="s">
        <v>23756</v>
      </c>
      <c r="B6392" s="71" t="s">
        <v>23757</v>
      </c>
      <c r="C6392" s="276" t="s">
        <v>138</v>
      </c>
      <c r="D6392" s="276" t="s">
        <v>6</v>
      </c>
      <c r="E6392" s="72">
        <v>47.02</v>
      </c>
      <c r="F6392" s="72">
        <v>0</v>
      </c>
      <c r="G6392" s="72">
        <v>0</v>
      </c>
      <c r="H6392" s="72">
        <v>47.02</v>
      </c>
      <c r="I6392" s="72">
        <v>47.02</v>
      </c>
    </row>
    <row r="6393" spans="1:9" ht="25.5">
      <c r="A6393" s="71" t="s">
        <v>23758</v>
      </c>
      <c r="B6393" s="71" t="s">
        <v>23759</v>
      </c>
      <c r="C6393" s="276" t="s">
        <v>138</v>
      </c>
      <c r="D6393" s="276" t="s">
        <v>6</v>
      </c>
      <c r="E6393" s="72">
        <v>52.21</v>
      </c>
      <c r="F6393" s="72">
        <v>0</v>
      </c>
      <c r="G6393" s="72">
        <v>0</v>
      </c>
      <c r="H6393" s="72">
        <v>52.21</v>
      </c>
      <c r="I6393" s="72">
        <v>52.21</v>
      </c>
    </row>
    <row r="6394" spans="1:9" ht="25.5">
      <c r="A6394" s="71" t="s">
        <v>23760</v>
      </c>
      <c r="B6394" s="71" t="s">
        <v>23761</v>
      </c>
      <c r="C6394" s="276" t="s">
        <v>138</v>
      </c>
      <c r="D6394" s="276" t="s">
        <v>6</v>
      </c>
      <c r="E6394" s="72">
        <v>67.22</v>
      </c>
      <c r="F6394" s="72">
        <v>0</v>
      </c>
      <c r="G6394" s="72">
        <v>0</v>
      </c>
      <c r="H6394" s="72">
        <v>67.22</v>
      </c>
      <c r="I6394" s="72">
        <v>67.22</v>
      </c>
    </row>
    <row r="6395" spans="1:9" ht="25.5">
      <c r="A6395" s="71" t="s">
        <v>23762</v>
      </c>
      <c r="B6395" s="71" t="s">
        <v>23763</v>
      </c>
      <c r="C6395" s="276" t="s">
        <v>138</v>
      </c>
      <c r="D6395" s="276" t="s">
        <v>6</v>
      </c>
      <c r="E6395" s="72">
        <v>1.39</v>
      </c>
      <c r="F6395" s="72">
        <v>0</v>
      </c>
      <c r="G6395" s="72">
        <v>0</v>
      </c>
      <c r="H6395" s="72">
        <v>1.39</v>
      </c>
      <c r="I6395" s="72">
        <v>1.39</v>
      </c>
    </row>
    <row r="6396" spans="1:9" ht="25.5">
      <c r="A6396" s="71" t="s">
        <v>23764</v>
      </c>
      <c r="B6396" s="71" t="s">
        <v>23765</v>
      </c>
      <c r="C6396" s="276" t="s">
        <v>138</v>
      </c>
      <c r="D6396" s="276" t="s">
        <v>6</v>
      </c>
      <c r="E6396" s="72">
        <v>2.5099999999999998</v>
      </c>
      <c r="F6396" s="72">
        <v>0</v>
      </c>
      <c r="G6396" s="72">
        <v>0</v>
      </c>
      <c r="H6396" s="72">
        <v>2.5099999999999998</v>
      </c>
      <c r="I6396" s="72">
        <v>2.5099999999999998</v>
      </c>
    </row>
    <row r="6397" spans="1:9" ht="25.5">
      <c r="A6397" s="71" t="s">
        <v>23766</v>
      </c>
      <c r="B6397" s="71" t="s">
        <v>23767</v>
      </c>
      <c r="C6397" s="276" t="s">
        <v>138</v>
      </c>
      <c r="D6397" s="276" t="s">
        <v>6</v>
      </c>
      <c r="E6397" s="72">
        <v>2.82</v>
      </c>
      <c r="F6397" s="72">
        <v>0</v>
      </c>
      <c r="G6397" s="72">
        <v>0</v>
      </c>
      <c r="H6397" s="72">
        <v>2.82</v>
      </c>
      <c r="I6397" s="72">
        <v>2.82</v>
      </c>
    </row>
    <row r="6398" spans="1:9" ht="25.5">
      <c r="A6398" s="71" t="s">
        <v>23768</v>
      </c>
      <c r="B6398" s="71" t="s">
        <v>23769</v>
      </c>
      <c r="C6398" s="276" t="s">
        <v>138</v>
      </c>
      <c r="D6398" s="276" t="s">
        <v>6</v>
      </c>
      <c r="E6398" s="72">
        <v>6.41</v>
      </c>
      <c r="F6398" s="72">
        <v>0</v>
      </c>
      <c r="G6398" s="72">
        <v>0</v>
      </c>
      <c r="H6398" s="72">
        <v>6.41</v>
      </c>
      <c r="I6398" s="72">
        <v>6.41</v>
      </c>
    </row>
    <row r="6399" spans="1:9" ht="25.5">
      <c r="A6399" s="71" t="s">
        <v>23770</v>
      </c>
      <c r="B6399" s="71" t="s">
        <v>23771</v>
      </c>
      <c r="C6399" s="276" t="s">
        <v>138</v>
      </c>
      <c r="D6399" s="276" t="s">
        <v>6</v>
      </c>
      <c r="E6399" s="72">
        <v>8.6300000000000008</v>
      </c>
      <c r="F6399" s="72">
        <v>0</v>
      </c>
      <c r="G6399" s="72">
        <v>0</v>
      </c>
      <c r="H6399" s="72">
        <v>8.6300000000000008</v>
      </c>
      <c r="I6399" s="72">
        <v>8.6300000000000008</v>
      </c>
    </row>
    <row r="6400" spans="1:9" ht="25.5">
      <c r="A6400" s="71" t="s">
        <v>23772</v>
      </c>
      <c r="B6400" s="71" t="s">
        <v>23773</v>
      </c>
      <c r="C6400" s="276" t="s">
        <v>138</v>
      </c>
      <c r="D6400" s="276" t="s">
        <v>6</v>
      </c>
      <c r="E6400" s="72">
        <v>7.37</v>
      </c>
      <c r="F6400" s="72">
        <v>0</v>
      </c>
      <c r="G6400" s="72">
        <v>0</v>
      </c>
      <c r="H6400" s="72">
        <v>7.37</v>
      </c>
      <c r="I6400" s="72">
        <v>7.37</v>
      </c>
    </row>
    <row r="6401" spans="1:9" ht="25.5">
      <c r="A6401" s="71" t="s">
        <v>23774</v>
      </c>
      <c r="B6401" s="71" t="s">
        <v>23775</v>
      </c>
      <c r="C6401" s="276" t="s">
        <v>138</v>
      </c>
      <c r="D6401" s="276" t="s">
        <v>6</v>
      </c>
      <c r="E6401" s="72">
        <v>22.89</v>
      </c>
      <c r="F6401" s="72">
        <v>0</v>
      </c>
      <c r="G6401" s="72">
        <v>0</v>
      </c>
      <c r="H6401" s="72">
        <v>22.89</v>
      </c>
      <c r="I6401" s="72">
        <v>22.89</v>
      </c>
    </row>
    <row r="6402" spans="1:9" ht="25.5">
      <c r="A6402" s="71" t="s">
        <v>23776</v>
      </c>
      <c r="B6402" s="71" t="s">
        <v>23777</v>
      </c>
      <c r="C6402" s="276" t="s">
        <v>138</v>
      </c>
      <c r="D6402" s="276" t="s">
        <v>6</v>
      </c>
      <c r="E6402" s="72">
        <v>21.72</v>
      </c>
      <c r="F6402" s="72">
        <v>0</v>
      </c>
      <c r="G6402" s="72">
        <v>0</v>
      </c>
      <c r="H6402" s="72">
        <v>21.72</v>
      </c>
      <c r="I6402" s="72">
        <v>21.72</v>
      </c>
    </row>
    <row r="6403" spans="1:9" ht="25.5">
      <c r="A6403" s="71" t="s">
        <v>23778</v>
      </c>
      <c r="B6403" s="71" t="s">
        <v>23779</v>
      </c>
      <c r="C6403" s="276" t="s">
        <v>138</v>
      </c>
      <c r="D6403" s="276" t="s">
        <v>6</v>
      </c>
      <c r="E6403" s="72">
        <v>98.12</v>
      </c>
      <c r="F6403" s="72">
        <v>0</v>
      </c>
      <c r="G6403" s="72">
        <v>0</v>
      </c>
      <c r="H6403" s="72">
        <v>98.12</v>
      </c>
      <c r="I6403" s="72">
        <v>98.12</v>
      </c>
    </row>
    <row r="6404" spans="1:9" ht="25.5">
      <c r="A6404" s="71" t="s">
        <v>23780</v>
      </c>
      <c r="B6404" s="71" t="s">
        <v>23781</v>
      </c>
      <c r="C6404" s="276" t="s">
        <v>138</v>
      </c>
      <c r="D6404" s="276" t="s">
        <v>6</v>
      </c>
      <c r="E6404" s="72">
        <v>8.7200000000000006</v>
      </c>
      <c r="F6404" s="72">
        <v>0</v>
      </c>
      <c r="G6404" s="72">
        <v>0</v>
      </c>
      <c r="H6404" s="72">
        <v>8.7200000000000006</v>
      </c>
      <c r="I6404" s="72">
        <v>8.7200000000000006</v>
      </c>
    </row>
    <row r="6405" spans="1:9" ht="25.5">
      <c r="A6405" s="71" t="s">
        <v>23782</v>
      </c>
      <c r="B6405" s="71" t="s">
        <v>23783</v>
      </c>
      <c r="C6405" s="276" t="s">
        <v>138</v>
      </c>
      <c r="D6405" s="276" t="s">
        <v>6</v>
      </c>
      <c r="E6405" s="72">
        <v>10.199999999999999</v>
      </c>
      <c r="F6405" s="72">
        <v>0</v>
      </c>
      <c r="G6405" s="72">
        <v>0</v>
      </c>
      <c r="H6405" s="72">
        <v>10.199999999999999</v>
      </c>
      <c r="I6405" s="72">
        <v>10.199999999999999</v>
      </c>
    </row>
    <row r="6406" spans="1:9" ht="25.5">
      <c r="A6406" s="71" t="s">
        <v>23784</v>
      </c>
      <c r="B6406" s="71" t="s">
        <v>23785</v>
      </c>
      <c r="C6406" s="276" t="s">
        <v>138</v>
      </c>
      <c r="D6406" s="276" t="s">
        <v>6</v>
      </c>
      <c r="E6406" s="72">
        <v>9.1999999999999993</v>
      </c>
      <c r="F6406" s="72">
        <v>0</v>
      </c>
      <c r="G6406" s="72">
        <v>0</v>
      </c>
      <c r="H6406" s="72">
        <v>9.1999999999999993</v>
      </c>
      <c r="I6406" s="72">
        <v>9.1999999999999993</v>
      </c>
    </row>
    <row r="6407" spans="1:9" ht="25.5">
      <c r="A6407" s="71" t="s">
        <v>23786</v>
      </c>
      <c r="B6407" s="71" t="s">
        <v>23787</v>
      </c>
      <c r="C6407" s="276" t="s">
        <v>138</v>
      </c>
      <c r="D6407" s="276" t="s">
        <v>6</v>
      </c>
      <c r="E6407" s="72">
        <v>11.27</v>
      </c>
      <c r="F6407" s="72">
        <v>0</v>
      </c>
      <c r="G6407" s="72">
        <v>0</v>
      </c>
      <c r="H6407" s="72">
        <v>11.27</v>
      </c>
      <c r="I6407" s="72">
        <v>11.27</v>
      </c>
    </row>
    <row r="6408" spans="1:9" ht="25.5">
      <c r="A6408" s="71" t="s">
        <v>23788</v>
      </c>
      <c r="B6408" s="71" t="s">
        <v>23789</v>
      </c>
      <c r="C6408" s="276" t="s">
        <v>138</v>
      </c>
      <c r="D6408" s="276" t="s">
        <v>6</v>
      </c>
      <c r="E6408" s="72">
        <v>17.13</v>
      </c>
      <c r="F6408" s="72">
        <v>0</v>
      </c>
      <c r="G6408" s="72">
        <v>0</v>
      </c>
      <c r="H6408" s="72">
        <v>17.13</v>
      </c>
      <c r="I6408" s="72">
        <v>17.13</v>
      </c>
    </row>
    <row r="6409" spans="1:9" ht="25.5">
      <c r="A6409" s="71" t="s">
        <v>23790</v>
      </c>
      <c r="B6409" s="71" t="s">
        <v>23791</v>
      </c>
      <c r="C6409" s="276" t="s">
        <v>138</v>
      </c>
      <c r="D6409" s="276" t="s">
        <v>6</v>
      </c>
      <c r="E6409" s="72">
        <v>19.82</v>
      </c>
      <c r="F6409" s="72">
        <v>0</v>
      </c>
      <c r="G6409" s="72">
        <v>0</v>
      </c>
      <c r="H6409" s="72">
        <v>19.82</v>
      </c>
      <c r="I6409" s="72">
        <v>19.82</v>
      </c>
    </row>
    <row r="6410" spans="1:9" ht="25.5">
      <c r="A6410" s="71" t="s">
        <v>23792</v>
      </c>
      <c r="B6410" s="71" t="s">
        <v>23793</v>
      </c>
      <c r="C6410" s="276" t="s">
        <v>138</v>
      </c>
      <c r="D6410" s="276" t="s">
        <v>6</v>
      </c>
      <c r="E6410" s="72">
        <v>20.25</v>
      </c>
      <c r="F6410" s="72">
        <v>0</v>
      </c>
      <c r="G6410" s="72">
        <v>0</v>
      </c>
      <c r="H6410" s="72">
        <v>20.25</v>
      </c>
      <c r="I6410" s="72">
        <v>20.25</v>
      </c>
    </row>
    <row r="6411" spans="1:9" ht="25.5">
      <c r="A6411" s="71" t="s">
        <v>23794</v>
      </c>
      <c r="B6411" s="71" t="s">
        <v>23795</v>
      </c>
      <c r="C6411" s="276" t="s">
        <v>138</v>
      </c>
      <c r="D6411" s="276" t="s">
        <v>6</v>
      </c>
      <c r="E6411" s="72">
        <v>2.13</v>
      </c>
      <c r="F6411" s="72">
        <v>0</v>
      </c>
      <c r="G6411" s="72">
        <v>0</v>
      </c>
      <c r="H6411" s="72">
        <v>2.13</v>
      </c>
      <c r="I6411" s="72">
        <v>2.13</v>
      </c>
    </row>
    <row r="6412" spans="1:9" ht="25.5">
      <c r="A6412" s="71" t="s">
        <v>23796</v>
      </c>
      <c r="B6412" s="71" t="s">
        <v>23797</v>
      </c>
      <c r="C6412" s="276" t="s">
        <v>138</v>
      </c>
      <c r="D6412" s="276" t="s">
        <v>6</v>
      </c>
      <c r="E6412" s="72">
        <v>2.87</v>
      </c>
      <c r="F6412" s="72">
        <v>0</v>
      </c>
      <c r="G6412" s="72">
        <v>0</v>
      </c>
      <c r="H6412" s="72">
        <v>2.87</v>
      </c>
      <c r="I6412" s="72">
        <v>2.87</v>
      </c>
    </row>
    <row r="6413" spans="1:9" ht="25.5">
      <c r="A6413" s="71" t="s">
        <v>23798</v>
      </c>
      <c r="B6413" s="71" t="s">
        <v>23799</v>
      </c>
      <c r="C6413" s="276" t="s">
        <v>138</v>
      </c>
      <c r="D6413" s="276" t="s">
        <v>6</v>
      </c>
      <c r="E6413" s="72">
        <v>4.59</v>
      </c>
      <c r="F6413" s="72">
        <v>0</v>
      </c>
      <c r="G6413" s="72">
        <v>0</v>
      </c>
      <c r="H6413" s="72">
        <v>4.59</v>
      </c>
      <c r="I6413" s="72">
        <v>4.59</v>
      </c>
    </row>
    <row r="6414" spans="1:9" ht="25.5">
      <c r="A6414" s="71" t="s">
        <v>23800</v>
      </c>
      <c r="B6414" s="71" t="s">
        <v>23801</v>
      </c>
      <c r="C6414" s="276" t="s">
        <v>138</v>
      </c>
      <c r="D6414" s="276" t="s">
        <v>6</v>
      </c>
      <c r="E6414" s="72">
        <v>9.68</v>
      </c>
      <c r="F6414" s="72">
        <v>0</v>
      </c>
      <c r="G6414" s="72">
        <v>0</v>
      </c>
      <c r="H6414" s="72">
        <v>9.68</v>
      </c>
      <c r="I6414" s="72">
        <v>9.68</v>
      </c>
    </row>
    <row r="6415" spans="1:9" ht="25.5">
      <c r="A6415" s="71" t="s">
        <v>23802</v>
      </c>
      <c r="B6415" s="71" t="s">
        <v>23803</v>
      </c>
      <c r="C6415" s="276" t="s">
        <v>138</v>
      </c>
      <c r="D6415" s="276" t="s">
        <v>6</v>
      </c>
      <c r="E6415" s="72">
        <v>20.2</v>
      </c>
      <c r="F6415" s="72">
        <v>0</v>
      </c>
      <c r="G6415" s="72">
        <v>0</v>
      </c>
      <c r="H6415" s="72">
        <v>20.2</v>
      </c>
      <c r="I6415" s="72">
        <v>20.2</v>
      </c>
    </row>
    <row r="6416" spans="1:9" ht="25.5">
      <c r="A6416" s="71" t="s">
        <v>23804</v>
      </c>
      <c r="B6416" s="71" t="s">
        <v>23805</v>
      </c>
      <c r="C6416" s="276" t="s">
        <v>138</v>
      </c>
      <c r="D6416" s="276" t="s">
        <v>6</v>
      </c>
      <c r="E6416" s="72">
        <v>38.81</v>
      </c>
      <c r="F6416" s="72">
        <v>0</v>
      </c>
      <c r="G6416" s="72">
        <v>0</v>
      </c>
      <c r="H6416" s="72">
        <v>38.81</v>
      </c>
      <c r="I6416" s="72">
        <v>38.81</v>
      </c>
    </row>
    <row r="6417" spans="1:9" ht="25.5">
      <c r="A6417" s="71" t="s">
        <v>23806</v>
      </c>
      <c r="B6417" s="71" t="s">
        <v>23807</v>
      </c>
      <c r="C6417" s="276" t="s">
        <v>138</v>
      </c>
      <c r="D6417" s="276" t="s">
        <v>6</v>
      </c>
      <c r="E6417" s="72">
        <v>34.159999999999997</v>
      </c>
      <c r="F6417" s="72">
        <v>0</v>
      </c>
      <c r="G6417" s="72">
        <v>0</v>
      </c>
      <c r="H6417" s="72">
        <v>34.159999999999997</v>
      </c>
      <c r="I6417" s="72">
        <v>34.159999999999997</v>
      </c>
    </row>
    <row r="6418" spans="1:9" ht="25.5">
      <c r="A6418" s="71" t="s">
        <v>23808</v>
      </c>
      <c r="B6418" s="71" t="s">
        <v>23809</v>
      </c>
      <c r="C6418" s="276" t="s">
        <v>138</v>
      </c>
      <c r="D6418" s="276" t="s">
        <v>6</v>
      </c>
      <c r="E6418" s="72">
        <v>55.56</v>
      </c>
      <c r="F6418" s="72">
        <v>0</v>
      </c>
      <c r="G6418" s="72">
        <v>0</v>
      </c>
      <c r="H6418" s="72">
        <v>55.56</v>
      </c>
      <c r="I6418" s="72">
        <v>55.56</v>
      </c>
    </row>
    <row r="6419" spans="1:9" ht="25.5">
      <c r="A6419" s="71" t="s">
        <v>23810</v>
      </c>
      <c r="B6419" s="71" t="s">
        <v>23811</v>
      </c>
      <c r="C6419" s="276" t="s">
        <v>138</v>
      </c>
      <c r="D6419" s="276" t="s">
        <v>6</v>
      </c>
      <c r="E6419" s="72">
        <v>2.13</v>
      </c>
      <c r="F6419" s="72">
        <v>0</v>
      </c>
      <c r="G6419" s="72">
        <v>0</v>
      </c>
      <c r="H6419" s="72">
        <v>2.13</v>
      </c>
      <c r="I6419" s="72">
        <v>2.13</v>
      </c>
    </row>
    <row r="6420" spans="1:9">
      <c r="A6420" s="71" t="s">
        <v>23812</v>
      </c>
      <c r="B6420" s="71" t="s">
        <v>23813</v>
      </c>
      <c r="C6420" s="276" t="s">
        <v>138</v>
      </c>
      <c r="D6420" s="276" t="s">
        <v>6</v>
      </c>
      <c r="E6420" s="72">
        <v>0.7</v>
      </c>
      <c r="F6420" s="72">
        <v>0</v>
      </c>
      <c r="G6420" s="72">
        <v>0</v>
      </c>
      <c r="H6420" s="72">
        <v>0.7</v>
      </c>
      <c r="I6420" s="72">
        <v>0.7</v>
      </c>
    </row>
    <row r="6421" spans="1:9">
      <c r="A6421" s="71" t="s">
        <v>23814</v>
      </c>
      <c r="B6421" s="71" t="s">
        <v>23815</v>
      </c>
      <c r="C6421" s="276" t="s">
        <v>138</v>
      </c>
      <c r="D6421" s="276" t="s">
        <v>6</v>
      </c>
      <c r="E6421" s="72">
        <v>1.03</v>
      </c>
      <c r="F6421" s="72">
        <v>0</v>
      </c>
      <c r="G6421" s="72">
        <v>0</v>
      </c>
      <c r="H6421" s="72">
        <v>1.03</v>
      </c>
      <c r="I6421" s="72">
        <v>1.03</v>
      </c>
    </row>
    <row r="6422" spans="1:9">
      <c r="A6422" s="71" t="s">
        <v>23816</v>
      </c>
      <c r="B6422" s="71" t="s">
        <v>23817</v>
      </c>
      <c r="C6422" s="276" t="s">
        <v>138</v>
      </c>
      <c r="D6422" s="276" t="s">
        <v>6</v>
      </c>
      <c r="E6422" s="72">
        <v>21.82</v>
      </c>
      <c r="F6422" s="72">
        <v>0</v>
      </c>
      <c r="G6422" s="72">
        <v>0</v>
      </c>
      <c r="H6422" s="72">
        <v>21.82</v>
      </c>
      <c r="I6422" s="72">
        <v>21.82</v>
      </c>
    </row>
    <row r="6423" spans="1:9">
      <c r="A6423" s="71" t="s">
        <v>23818</v>
      </c>
      <c r="B6423" s="71" t="s">
        <v>23819</v>
      </c>
      <c r="C6423" s="276" t="s">
        <v>138</v>
      </c>
      <c r="D6423" s="276" t="s">
        <v>6</v>
      </c>
      <c r="E6423" s="72">
        <v>23.44</v>
      </c>
      <c r="F6423" s="72">
        <v>0</v>
      </c>
      <c r="G6423" s="72">
        <v>0</v>
      </c>
      <c r="H6423" s="72">
        <v>23.44</v>
      </c>
      <c r="I6423" s="72">
        <v>23.44</v>
      </c>
    </row>
    <row r="6424" spans="1:9" ht="12.75" customHeight="1">
      <c r="A6424" s="71" t="s">
        <v>23820</v>
      </c>
      <c r="B6424" s="71" t="s">
        <v>23821</v>
      </c>
      <c r="C6424" s="276" t="s">
        <v>138</v>
      </c>
      <c r="D6424" s="276" t="s">
        <v>6</v>
      </c>
      <c r="E6424" s="72">
        <v>30.51</v>
      </c>
      <c r="F6424" s="72">
        <v>0</v>
      </c>
      <c r="G6424" s="72">
        <v>0</v>
      </c>
      <c r="H6424" s="72">
        <v>30.51</v>
      </c>
      <c r="I6424" s="72">
        <v>30.51</v>
      </c>
    </row>
    <row r="6425" spans="1:9" ht="12.75" customHeight="1">
      <c r="A6425" s="71" t="s">
        <v>23822</v>
      </c>
      <c r="B6425" s="71" t="s">
        <v>23823</v>
      </c>
      <c r="C6425" s="276" t="s">
        <v>138</v>
      </c>
      <c r="D6425" s="276" t="s">
        <v>6</v>
      </c>
      <c r="E6425" s="72">
        <v>46.04</v>
      </c>
      <c r="F6425" s="72">
        <v>0</v>
      </c>
      <c r="G6425" s="72">
        <v>0</v>
      </c>
      <c r="H6425" s="72">
        <v>46.04</v>
      </c>
      <c r="I6425" s="72">
        <v>46.04</v>
      </c>
    </row>
    <row r="6426" spans="1:9">
      <c r="A6426" s="71" t="s">
        <v>23824</v>
      </c>
      <c r="B6426" s="71" t="s">
        <v>23825</v>
      </c>
      <c r="C6426" s="276" t="s">
        <v>138</v>
      </c>
      <c r="D6426" s="276" t="s">
        <v>6</v>
      </c>
      <c r="E6426" s="72">
        <v>74.64</v>
      </c>
      <c r="F6426" s="72">
        <v>0</v>
      </c>
      <c r="G6426" s="72">
        <v>0</v>
      </c>
      <c r="H6426" s="72">
        <v>74.64</v>
      </c>
      <c r="I6426" s="72">
        <v>74.64</v>
      </c>
    </row>
    <row r="6427" spans="1:9" ht="12.75" customHeight="1">
      <c r="A6427" s="71" t="s">
        <v>23826</v>
      </c>
      <c r="B6427" s="71" t="s">
        <v>23827</v>
      </c>
      <c r="C6427" s="276" t="s">
        <v>138</v>
      </c>
      <c r="D6427" s="276" t="s">
        <v>6</v>
      </c>
      <c r="E6427" s="72">
        <v>259.69</v>
      </c>
      <c r="F6427" s="72">
        <v>0</v>
      </c>
      <c r="G6427" s="72">
        <v>0</v>
      </c>
      <c r="H6427" s="72">
        <v>259.69</v>
      </c>
      <c r="I6427" s="72">
        <v>259.69</v>
      </c>
    </row>
    <row r="6428" spans="1:9">
      <c r="A6428" s="71" t="s">
        <v>23828</v>
      </c>
      <c r="B6428" s="71" t="s">
        <v>23829</v>
      </c>
      <c r="C6428" s="276" t="s">
        <v>138</v>
      </c>
      <c r="D6428" s="276" t="s">
        <v>6</v>
      </c>
      <c r="E6428" s="72">
        <v>361.46</v>
      </c>
      <c r="F6428" s="72">
        <v>0</v>
      </c>
      <c r="G6428" s="72">
        <v>0</v>
      </c>
      <c r="H6428" s="72">
        <v>361.46</v>
      </c>
      <c r="I6428" s="72">
        <v>361.46</v>
      </c>
    </row>
    <row r="6429" spans="1:9">
      <c r="A6429" s="71" t="s">
        <v>23830</v>
      </c>
      <c r="B6429" s="71" t="s">
        <v>23831</v>
      </c>
      <c r="C6429" s="276" t="s">
        <v>138</v>
      </c>
      <c r="D6429" s="276" t="s">
        <v>6</v>
      </c>
      <c r="E6429" s="72">
        <v>405.24</v>
      </c>
      <c r="F6429" s="72">
        <v>0</v>
      </c>
      <c r="G6429" s="72">
        <v>0</v>
      </c>
      <c r="H6429" s="72">
        <v>405.24</v>
      </c>
      <c r="I6429" s="72">
        <v>405.24</v>
      </c>
    </row>
    <row r="6430" spans="1:9">
      <c r="A6430" s="71" t="s">
        <v>23832</v>
      </c>
      <c r="B6430" s="71" t="s">
        <v>23833</v>
      </c>
      <c r="C6430" s="276" t="s">
        <v>138</v>
      </c>
      <c r="D6430" s="276" t="s">
        <v>2</v>
      </c>
      <c r="E6430" s="72">
        <v>74.72</v>
      </c>
      <c r="F6430" s="72">
        <v>0</v>
      </c>
      <c r="G6430" s="72">
        <v>0</v>
      </c>
      <c r="H6430" s="72">
        <v>74.72</v>
      </c>
      <c r="I6430" s="72">
        <v>74.72</v>
      </c>
    </row>
    <row r="6431" spans="1:9">
      <c r="A6431" s="71" t="s">
        <v>23834</v>
      </c>
      <c r="B6431" s="71" t="s">
        <v>23835</v>
      </c>
      <c r="C6431" s="276" t="s">
        <v>138</v>
      </c>
      <c r="D6431" s="276" t="s">
        <v>6</v>
      </c>
      <c r="E6431" s="72">
        <v>1.71</v>
      </c>
      <c r="F6431" s="72">
        <v>0</v>
      </c>
      <c r="G6431" s="72">
        <v>0</v>
      </c>
      <c r="H6431" s="72">
        <v>1.71</v>
      </c>
      <c r="I6431" s="72">
        <v>1.71</v>
      </c>
    </row>
    <row r="6432" spans="1:9">
      <c r="A6432" s="71" t="s">
        <v>23836</v>
      </c>
      <c r="B6432" s="71" t="s">
        <v>23837</v>
      </c>
      <c r="C6432" s="276" t="s">
        <v>138</v>
      </c>
      <c r="D6432" s="276" t="s">
        <v>6</v>
      </c>
      <c r="E6432" s="72">
        <v>2.17</v>
      </c>
      <c r="F6432" s="72">
        <v>0</v>
      </c>
      <c r="G6432" s="72">
        <v>0</v>
      </c>
      <c r="H6432" s="72">
        <v>2.17</v>
      </c>
      <c r="I6432" s="72">
        <v>2.17</v>
      </c>
    </row>
    <row r="6433" spans="1:9">
      <c r="A6433" s="71" t="s">
        <v>23838</v>
      </c>
      <c r="B6433" s="71" t="s">
        <v>23839</v>
      </c>
      <c r="C6433" s="276" t="s">
        <v>138</v>
      </c>
      <c r="D6433" s="276" t="s">
        <v>6</v>
      </c>
      <c r="E6433" s="72">
        <v>2.99</v>
      </c>
      <c r="F6433" s="72">
        <v>0</v>
      </c>
      <c r="G6433" s="72">
        <v>0</v>
      </c>
      <c r="H6433" s="72">
        <v>2.99</v>
      </c>
      <c r="I6433" s="72">
        <v>2.99</v>
      </c>
    </row>
    <row r="6434" spans="1:9">
      <c r="A6434" s="71" t="s">
        <v>23840</v>
      </c>
      <c r="B6434" s="71" t="s">
        <v>23841</v>
      </c>
      <c r="C6434" s="276" t="s">
        <v>138</v>
      </c>
      <c r="D6434" s="276" t="s">
        <v>6</v>
      </c>
      <c r="E6434" s="72">
        <v>6.05</v>
      </c>
      <c r="F6434" s="72">
        <v>0</v>
      </c>
      <c r="G6434" s="72">
        <v>0</v>
      </c>
      <c r="H6434" s="72">
        <v>6.05</v>
      </c>
      <c r="I6434" s="72">
        <v>6.05</v>
      </c>
    </row>
    <row r="6435" spans="1:9">
      <c r="A6435" s="71" t="s">
        <v>23842</v>
      </c>
      <c r="B6435" s="71" t="s">
        <v>23843</v>
      </c>
      <c r="C6435" s="276" t="s">
        <v>138</v>
      </c>
      <c r="D6435" s="276" t="s">
        <v>6</v>
      </c>
      <c r="E6435" s="72">
        <v>11.2</v>
      </c>
      <c r="F6435" s="72">
        <v>0</v>
      </c>
      <c r="G6435" s="72">
        <v>0</v>
      </c>
      <c r="H6435" s="72">
        <v>11.2</v>
      </c>
      <c r="I6435" s="72">
        <v>11.2</v>
      </c>
    </row>
    <row r="6436" spans="1:9">
      <c r="A6436" s="71" t="s">
        <v>23844</v>
      </c>
      <c r="B6436" s="71" t="s">
        <v>23845</v>
      </c>
      <c r="C6436" s="276" t="s">
        <v>138</v>
      </c>
      <c r="D6436" s="276" t="s">
        <v>6</v>
      </c>
      <c r="E6436" s="72">
        <v>17.04</v>
      </c>
      <c r="F6436" s="72">
        <v>0</v>
      </c>
      <c r="G6436" s="72">
        <v>0</v>
      </c>
      <c r="H6436" s="72">
        <v>17.04</v>
      </c>
      <c r="I6436" s="72">
        <v>17.04</v>
      </c>
    </row>
    <row r="6437" spans="1:9">
      <c r="A6437" s="71" t="s">
        <v>23846</v>
      </c>
      <c r="B6437" s="71" t="s">
        <v>23847</v>
      </c>
      <c r="C6437" s="276" t="s">
        <v>138</v>
      </c>
      <c r="D6437" s="276" t="s">
        <v>6</v>
      </c>
      <c r="E6437" s="72">
        <v>29.73</v>
      </c>
      <c r="F6437" s="72">
        <v>0</v>
      </c>
      <c r="G6437" s="72">
        <v>0</v>
      </c>
      <c r="H6437" s="72">
        <v>29.73</v>
      </c>
      <c r="I6437" s="72">
        <v>29.73</v>
      </c>
    </row>
    <row r="6438" spans="1:9">
      <c r="A6438" s="71" t="s">
        <v>23848</v>
      </c>
      <c r="B6438" s="71" t="s">
        <v>23849</v>
      </c>
      <c r="C6438" s="276" t="s">
        <v>138</v>
      </c>
      <c r="D6438" s="276" t="s">
        <v>6</v>
      </c>
      <c r="E6438" s="72">
        <v>61.23</v>
      </c>
      <c r="F6438" s="72">
        <v>0</v>
      </c>
      <c r="G6438" s="72">
        <v>0</v>
      </c>
      <c r="H6438" s="72">
        <v>61.23</v>
      </c>
      <c r="I6438" s="72">
        <v>61.23</v>
      </c>
    </row>
    <row r="6439" spans="1:9">
      <c r="A6439" s="71" t="s">
        <v>23850</v>
      </c>
      <c r="B6439" s="71" t="s">
        <v>23851</v>
      </c>
      <c r="C6439" s="276" t="s">
        <v>138</v>
      </c>
      <c r="D6439" s="276" t="s">
        <v>6</v>
      </c>
      <c r="E6439" s="72">
        <v>95.53</v>
      </c>
      <c r="F6439" s="72">
        <v>0</v>
      </c>
      <c r="G6439" s="72">
        <v>0</v>
      </c>
      <c r="H6439" s="72">
        <v>95.53</v>
      </c>
      <c r="I6439" s="72">
        <v>95.53</v>
      </c>
    </row>
    <row r="6440" spans="1:9">
      <c r="A6440" s="71" t="s">
        <v>23852</v>
      </c>
      <c r="B6440" s="71" t="s">
        <v>23853</v>
      </c>
      <c r="C6440" s="276" t="s">
        <v>138</v>
      </c>
      <c r="D6440" s="276" t="s">
        <v>6</v>
      </c>
      <c r="E6440" s="72">
        <v>9.59</v>
      </c>
      <c r="F6440" s="72">
        <v>0</v>
      </c>
      <c r="G6440" s="72">
        <v>0</v>
      </c>
      <c r="H6440" s="72">
        <v>9.59</v>
      </c>
      <c r="I6440" s="72">
        <v>9.59</v>
      </c>
    </row>
    <row r="6441" spans="1:9">
      <c r="A6441" s="71" t="s">
        <v>23854</v>
      </c>
      <c r="B6441" s="71" t="s">
        <v>23855</v>
      </c>
      <c r="C6441" s="276" t="s">
        <v>138</v>
      </c>
      <c r="D6441" s="276" t="s">
        <v>6</v>
      </c>
      <c r="E6441" s="72">
        <v>26.85</v>
      </c>
      <c r="F6441" s="72">
        <v>0</v>
      </c>
      <c r="G6441" s="72">
        <v>0</v>
      </c>
      <c r="H6441" s="72">
        <v>26.85</v>
      </c>
      <c r="I6441" s="72">
        <v>26.85</v>
      </c>
    </row>
    <row r="6442" spans="1:9">
      <c r="A6442" s="71" t="s">
        <v>23856</v>
      </c>
      <c r="B6442" s="71" t="s">
        <v>23857</v>
      </c>
      <c r="C6442" s="276" t="s">
        <v>138</v>
      </c>
      <c r="D6442" s="276" t="s">
        <v>6</v>
      </c>
      <c r="E6442" s="72">
        <v>2.63</v>
      </c>
      <c r="F6442" s="72">
        <v>0</v>
      </c>
      <c r="G6442" s="72">
        <v>0</v>
      </c>
      <c r="H6442" s="72">
        <v>2.63</v>
      </c>
      <c r="I6442" s="72">
        <v>2.63</v>
      </c>
    </row>
    <row r="6443" spans="1:9">
      <c r="A6443" s="71" t="s">
        <v>23858</v>
      </c>
      <c r="B6443" s="71" t="s">
        <v>23859</v>
      </c>
      <c r="C6443" s="276" t="s">
        <v>138</v>
      </c>
      <c r="D6443" s="276" t="s">
        <v>6</v>
      </c>
      <c r="E6443" s="72">
        <v>2.73</v>
      </c>
      <c r="F6443" s="72">
        <v>0</v>
      </c>
      <c r="G6443" s="72">
        <v>0</v>
      </c>
      <c r="H6443" s="72">
        <v>2.73</v>
      </c>
      <c r="I6443" s="72">
        <v>2.73</v>
      </c>
    </row>
    <row r="6444" spans="1:9">
      <c r="A6444" s="71" t="s">
        <v>23860</v>
      </c>
      <c r="B6444" s="71" t="s">
        <v>23861</v>
      </c>
      <c r="C6444" s="276" t="s">
        <v>138</v>
      </c>
      <c r="D6444" s="276" t="s">
        <v>6</v>
      </c>
      <c r="E6444" s="72">
        <v>4.82</v>
      </c>
      <c r="F6444" s="72">
        <v>0</v>
      </c>
      <c r="G6444" s="72">
        <v>0</v>
      </c>
      <c r="H6444" s="72">
        <v>4.82</v>
      </c>
      <c r="I6444" s="72">
        <v>4.82</v>
      </c>
    </row>
    <row r="6445" spans="1:9">
      <c r="A6445" s="71" t="s">
        <v>23862</v>
      </c>
      <c r="B6445" s="71" t="s">
        <v>23863</v>
      </c>
      <c r="C6445" s="276" t="s">
        <v>138</v>
      </c>
      <c r="D6445" s="276" t="s">
        <v>6</v>
      </c>
      <c r="E6445" s="72">
        <v>7.35</v>
      </c>
      <c r="F6445" s="72">
        <v>0</v>
      </c>
      <c r="G6445" s="72">
        <v>0</v>
      </c>
      <c r="H6445" s="72">
        <v>7.35</v>
      </c>
      <c r="I6445" s="72">
        <v>7.35</v>
      </c>
    </row>
    <row r="6446" spans="1:9">
      <c r="A6446" s="71" t="s">
        <v>23864</v>
      </c>
      <c r="B6446" s="71" t="s">
        <v>23865</v>
      </c>
      <c r="C6446" s="276" t="s">
        <v>138</v>
      </c>
      <c r="D6446" s="276" t="s">
        <v>6</v>
      </c>
      <c r="E6446" s="72">
        <v>14.35</v>
      </c>
      <c r="F6446" s="72">
        <v>0</v>
      </c>
      <c r="G6446" s="72">
        <v>0</v>
      </c>
      <c r="H6446" s="72">
        <v>14.35</v>
      </c>
      <c r="I6446" s="72">
        <v>14.35</v>
      </c>
    </row>
    <row r="6447" spans="1:9">
      <c r="A6447" s="71" t="s">
        <v>23866</v>
      </c>
      <c r="B6447" s="71" t="s">
        <v>23867</v>
      </c>
      <c r="C6447" s="276" t="s">
        <v>138</v>
      </c>
      <c r="D6447" s="276" t="s">
        <v>6</v>
      </c>
      <c r="E6447" s="72">
        <v>23.15</v>
      </c>
      <c r="F6447" s="72">
        <v>0</v>
      </c>
      <c r="G6447" s="72">
        <v>0</v>
      </c>
      <c r="H6447" s="72">
        <v>23.15</v>
      </c>
      <c r="I6447" s="72">
        <v>23.15</v>
      </c>
    </row>
    <row r="6448" spans="1:9">
      <c r="A6448" s="71" t="s">
        <v>23868</v>
      </c>
      <c r="B6448" s="71" t="s">
        <v>23869</v>
      </c>
      <c r="C6448" s="276" t="s">
        <v>138</v>
      </c>
      <c r="D6448" s="276" t="s">
        <v>6</v>
      </c>
      <c r="E6448" s="72">
        <v>43.08</v>
      </c>
      <c r="F6448" s="72">
        <v>0</v>
      </c>
      <c r="G6448" s="72">
        <v>0</v>
      </c>
      <c r="H6448" s="72">
        <v>43.08</v>
      </c>
      <c r="I6448" s="72">
        <v>43.08</v>
      </c>
    </row>
    <row r="6449" spans="1:9">
      <c r="A6449" s="71" t="s">
        <v>23870</v>
      </c>
      <c r="B6449" s="71" t="s">
        <v>23871</v>
      </c>
      <c r="C6449" s="276" t="s">
        <v>138</v>
      </c>
      <c r="D6449" s="276" t="s">
        <v>6</v>
      </c>
      <c r="E6449" s="72">
        <v>60.59</v>
      </c>
      <c r="F6449" s="72">
        <v>0</v>
      </c>
      <c r="G6449" s="72">
        <v>0</v>
      </c>
      <c r="H6449" s="72">
        <v>60.59</v>
      </c>
      <c r="I6449" s="72">
        <v>60.59</v>
      </c>
    </row>
    <row r="6450" spans="1:9">
      <c r="A6450" s="71" t="s">
        <v>23872</v>
      </c>
      <c r="B6450" s="71" t="s">
        <v>23873</v>
      </c>
      <c r="C6450" s="276" t="s">
        <v>138</v>
      </c>
      <c r="D6450" s="276" t="s">
        <v>6</v>
      </c>
      <c r="E6450" s="72">
        <v>123.29</v>
      </c>
      <c r="F6450" s="72">
        <v>0</v>
      </c>
      <c r="G6450" s="72">
        <v>0</v>
      </c>
      <c r="H6450" s="72">
        <v>123.29</v>
      </c>
      <c r="I6450" s="72">
        <v>123.29</v>
      </c>
    </row>
    <row r="6451" spans="1:9">
      <c r="A6451" s="71" t="s">
        <v>23874</v>
      </c>
      <c r="B6451" s="71" t="s">
        <v>23875</v>
      </c>
      <c r="C6451" s="276" t="s">
        <v>138</v>
      </c>
      <c r="D6451" s="276" t="s">
        <v>6</v>
      </c>
      <c r="E6451" s="72">
        <v>3.01</v>
      </c>
      <c r="F6451" s="72">
        <v>0</v>
      </c>
      <c r="G6451" s="72">
        <v>0</v>
      </c>
      <c r="H6451" s="72">
        <v>3.01</v>
      </c>
      <c r="I6451" s="72">
        <v>3.01</v>
      </c>
    </row>
    <row r="6452" spans="1:9">
      <c r="A6452" s="71" t="s">
        <v>23876</v>
      </c>
      <c r="B6452" s="71" t="s">
        <v>23877</v>
      </c>
      <c r="C6452" s="276" t="s">
        <v>138</v>
      </c>
      <c r="D6452" s="276" t="s">
        <v>6</v>
      </c>
      <c r="E6452" s="72">
        <v>4.41</v>
      </c>
      <c r="F6452" s="72">
        <v>0</v>
      </c>
      <c r="G6452" s="72">
        <v>0</v>
      </c>
      <c r="H6452" s="72">
        <v>4.41</v>
      </c>
      <c r="I6452" s="72">
        <v>4.41</v>
      </c>
    </row>
    <row r="6453" spans="1:9">
      <c r="A6453" s="71" t="s">
        <v>23878</v>
      </c>
      <c r="B6453" s="71" t="s">
        <v>23879</v>
      </c>
      <c r="C6453" s="276" t="s">
        <v>138</v>
      </c>
      <c r="D6453" s="276" t="s">
        <v>6</v>
      </c>
      <c r="E6453" s="72">
        <v>9.27</v>
      </c>
      <c r="F6453" s="72">
        <v>0</v>
      </c>
      <c r="G6453" s="72">
        <v>0</v>
      </c>
      <c r="H6453" s="72">
        <v>9.27</v>
      </c>
      <c r="I6453" s="72">
        <v>9.27</v>
      </c>
    </row>
    <row r="6454" spans="1:9">
      <c r="A6454" s="71" t="s">
        <v>23880</v>
      </c>
      <c r="B6454" s="71" t="s">
        <v>23881</v>
      </c>
      <c r="C6454" s="276" t="s">
        <v>138</v>
      </c>
      <c r="D6454" s="276" t="s">
        <v>6</v>
      </c>
      <c r="E6454" s="72">
        <v>16.22</v>
      </c>
      <c r="F6454" s="72">
        <v>0</v>
      </c>
      <c r="G6454" s="72">
        <v>0</v>
      </c>
      <c r="H6454" s="72">
        <v>16.22</v>
      </c>
      <c r="I6454" s="72">
        <v>16.22</v>
      </c>
    </row>
    <row r="6455" spans="1:9">
      <c r="A6455" s="71" t="s">
        <v>23882</v>
      </c>
      <c r="B6455" s="71" t="s">
        <v>23883</v>
      </c>
      <c r="C6455" s="276" t="s">
        <v>138</v>
      </c>
      <c r="D6455" s="276" t="s">
        <v>6</v>
      </c>
      <c r="E6455" s="72">
        <v>18.95</v>
      </c>
      <c r="F6455" s="72">
        <v>0</v>
      </c>
      <c r="G6455" s="72">
        <v>0</v>
      </c>
      <c r="H6455" s="72">
        <v>18.95</v>
      </c>
      <c r="I6455" s="72">
        <v>18.95</v>
      </c>
    </row>
    <row r="6456" spans="1:9">
      <c r="A6456" s="71" t="s">
        <v>23884</v>
      </c>
      <c r="B6456" s="71" t="s">
        <v>23885</v>
      </c>
      <c r="C6456" s="276" t="s">
        <v>138</v>
      </c>
      <c r="D6456" s="276" t="s">
        <v>6</v>
      </c>
      <c r="E6456" s="72">
        <v>43.55</v>
      </c>
      <c r="F6456" s="72">
        <v>0</v>
      </c>
      <c r="G6456" s="72">
        <v>0</v>
      </c>
      <c r="H6456" s="72">
        <v>43.55</v>
      </c>
      <c r="I6456" s="72">
        <v>43.55</v>
      </c>
    </row>
    <row r="6457" spans="1:9">
      <c r="A6457" s="71" t="s">
        <v>23886</v>
      </c>
      <c r="B6457" s="71" t="s">
        <v>23887</v>
      </c>
      <c r="C6457" s="276" t="s">
        <v>138</v>
      </c>
      <c r="D6457" s="276" t="s">
        <v>6</v>
      </c>
      <c r="E6457" s="72">
        <v>60.52</v>
      </c>
      <c r="F6457" s="72">
        <v>0</v>
      </c>
      <c r="G6457" s="72">
        <v>0</v>
      </c>
      <c r="H6457" s="72">
        <v>60.52</v>
      </c>
      <c r="I6457" s="72">
        <v>60.52</v>
      </c>
    </row>
    <row r="6458" spans="1:9">
      <c r="A6458" s="71" t="s">
        <v>23888</v>
      </c>
      <c r="B6458" s="71" t="s">
        <v>23889</v>
      </c>
      <c r="C6458" s="276" t="s">
        <v>138</v>
      </c>
      <c r="D6458" s="276" t="s">
        <v>6</v>
      </c>
      <c r="E6458" s="72">
        <v>88.04</v>
      </c>
      <c r="F6458" s="72">
        <v>0</v>
      </c>
      <c r="G6458" s="72">
        <v>0</v>
      </c>
      <c r="H6458" s="72">
        <v>88.04</v>
      </c>
      <c r="I6458" s="72">
        <v>88.04</v>
      </c>
    </row>
    <row r="6459" spans="1:9">
      <c r="A6459" s="71" t="s">
        <v>23890</v>
      </c>
      <c r="B6459" s="71" t="s">
        <v>23891</v>
      </c>
      <c r="C6459" s="276" t="s">
        <v>138</v>
      </c>
      <c r="D6459" s="276" t="s">
        <v>6</v>
      </c>
      <c r="E6459" s="72">
        <v>181.2</v>
      </c>
      <c r="F6459" s="72">
        <v>0</v>
      </c>
      <c r="G6459" s="72">
        <v>0</v>
      </c>
      <c r="H6459" s="72">
        <v>181.2</v>
      </c>
      <c r="I6459" s="72">
        <v>181.2</v>
      </c>
    </row>
    <row r="6460" spans="1:9">
      <c r="A6460" s="71" t="s">
        <v>23892</v>
      </c>
      <c r="B6460" s="71" t="s">
        <v>23893</v>
      </c>
      <c r="C6460" s="276" t="s">
        <v>138</v>
      </c>
      <c r="D6460" s="276" t="s">
        <v>6</v>
      </c>
      <c r="E6460" s="72">
        <v>4.83</v>
      </c>
      <c r="F6460" s="72">
        <v>0</v>
      </c>
      <c r="G6460" s="72">
        <v>0</v>
      </c>
      <c r="H6460" s="72">
        <v>4.83</v>
      </c>
      <c r="I6460" s="72">
        <v>4.83</v>
      </c>
    </row>
    <row r="6461" spans="1:9">
      <c r="A6461" s="71" t="s">
        <v>23894</v>
      </c>
      <c r="B6461" s="71" t="s">
        <v>23895</v>
      </c>
      <c r="C6461" s="276" t="s">
        <v>138</v>
      </c>
      <c r="D6461" s="276" t="s">
        <v>6</v>
      </c>
      <c r="E6461" s="72">
        <v>6.56</v>
      </c>
      <c r="F6461" s="72">
        <v>0</v>
      </c>
      <c r="G6461" s="72">
        <v>0</v>
      </c>
      <c r="H6461" s="72">
        <v>6.56</v>
      </c>
      <c r="I6461" s="72">
        <v>6.56</v>
      </c>
    </row>
    <row r="6462" spans="1:9">
      <c r="A6462" s="71" t="s">
        <v>23896</v>
      </c>
      <c r="B6462" s="71" t="s">
        <v>23897</v>
      </c>
      <c r="C6462" s="276" t="s">
        <v>138</v>
      </c>
      <c r="D6462" s="276" t="s">
        <v>6</v>
      </c>
      <c r="E6462" s="72">
        <v>2.77</v>
      </c>
      <c r="F6462" s="72">
        <v>0</v>
      </c>
      <c r="G6462" s="72">
        <v>0</v>
      </c>
      <c r="H6462" s="72">
        <v>2.77</v>
      </c>
      <c r="I6462" s="72">
        <v>2.77</v>
      </c>
    </row>
    <row r="6463" spans="1:9">
      <c r="A6463" s="71" t="s">
        <v>23898</v>
      </c>
      <c r="B6463" s="71" t="s">
        <v>23899</v>
      </c>
      <c r="C6463" s="276" t="s">
        <v>138</v>
      </c>
      <c r="D6463" s="276" t="s">
        <v>6</v>
      </c>
      <c r="E6463" s="72">
        <v>49.75</v>
      </c>
      <c r="F6463" s="72">
        <v>0</v>
      </c>
      <c r="G6463" s="72">
        <v>0</v>
      </c>
      <c r="H6463" s="72">
        <v>49.75</v>
      </c>
      <c r="I6463" s="72">
        <v>49.75</v>
      </c>
    </row>
    <row r="6464" spans="1:9">
      <c r="A6464" s="71" t="s">
        <v>23900</v>
      </c>
      <c r="B6464" s="71" t="s">
        <v>23901</v>
      </c>
      <c r="C6464" s="276" t="s">
        <v>138</v>
      </c>
      <c r="D6464" s="276" t="s">
        <v>6</v>
      </c>
      <c r="E6464" s="72">
        <v>55.1</v>
      </c>
      <c r="F6464" s="72">
        <v>0</v>
      </c>
      <c r="G6464" s="72">
        <v>0</v>
      </c>
      <c r="H6464" s="72">
        <v>55.1</v>
      </c>
      <c r="I6464" s="72">
        <v>55.1</v>
      </c>
    </row>
    <row r="6465" spans="1:9">
      <c r="A6465" s="71" t="s">
        <v>23902</v>
      </c>
      <c r="B6465" s="71" t="s">
        <v>23903</v>
      </c>
      <c r="C6465" s="276" t="s">
        <v>138</v>
      </c>
      <c r="D6465" s="276" t="s">
        <v>6</v>
      </c>
      <c r="E6465" s="72">
        <v>11.84</v>
      </c>
      <c r="F6465" s="72">
        <v>0</v>
      </c>
      <c r="G6465" s="72">
        <v>0</v>
      </c>
      <c r="H6465" s="72">
        <v>11.84</v>
      </c>
      <c r="I6465" s="72">
        <v>11.84</v>
      </c>
    </row>
    <row r="6466" spans="1:9">
      <c r="A6466" s="71" t="s">
        <v>23904</v>
      </c>
      <c r="B6466" s="71" t="s">
        <v>23905</v>
      </c>
      <c r="C6466" s="276" t="s">
        <v>138</v>
      </c>
      <c r="D6466" s="276" t="s">
        <v>6</v>
      </c>
      <c r="E6466" s="72">
        <v>13.7</v>
      </c>
      <c r="F6466" s="72">
        <v>0</v>
      </c>
      <c r="G6466" s="72">
        <v>0</v>
      </c>
      <c r="H6466" s="72">
        <v>13.7</v>
      </c>
      <c r="I6466" s="72">
        <v>13.7</v>
      </c>
    </row>
    <row r="6467" spans="1:9">
      <c r="A6467" s="71" t="s">
        <v>23906</v>
      </c>
      <c r="B6467" s="71" t="s">
        <v>23907</v>
      </c>
      <c r="C6467" s="276" t="s">
        <v>138</v>
      </c>
      <c r="D6467" s="276" t="s">
        <v>6</v>
      </c>
      <c r="E6467" s="72">
        <v>17.61</v>
      </c>
      <c r="F6467" s="72">
        <v>0</v>
      </c>
      <c r="G6467" s="72">
        <v>0</v>
      </c>
      <c r="H6467" s="72">
        <v>17.61</v>
      </c>
      <c r="I6467" s="72">
        <v>17.61</v>
      </c>
    </row>
    <row r="6468" spans="1:9">
      <c r="A6468" s="71" t="s">
        <v>23908</v>
      </c>
      <c r="B6468" s="71" t="s">
        <v>23909</v>
      </c>
      <c r="C6468" s="276" t="s">
        <v>138</v>
      </c>
      <c r="D6468" s="276" t="s">
        <v>6</v>
      </c>
      <c r="E6468" s="72">
        <v>5.05</v>
      </c>
      <c r="F6468" s="72">
        <v>0</v>
      </c>
      <c r="G6468" s="72">
        <v>0</v>
      </c>
      <c r="H6468" s="72">
        <v>5.05</v>
      </c>
      <c r="I6468" s="72">
        <v>5.05</v>
      </c>
    </row>
    <row r="6469" spans="1:9">
      <c r="A6469" s="71" t="s">
        <v>23910</v>
      </c>
      <c r="B6469" s="71" t="s">
        <v>23911</v>
      </c>
      <c r="C6469" s="276" t="s">
        <v>138</v>
      </c>
      <c r="D6469" s="276" t="s">
        <v>6</v>
      </c>
      <c r="E6469" s="72">
        <v>32.53</v>
      </c>
      <c r="F6469" s="72">
        <v>0</v>
      </c>
      <c r="G6469" s="72">
        <v>0</v>
      </c>
      <c r="H6469" s="72">
        <v>32.53</v>
      </c>
      <c r="I6469" s="72">
        <v>32.53</v>
      </c>
    </row>
    <row r="6470" spans="1:9">
      <c r="A6470" s="71" t="s">
        <v>23912</v>
      </c>
      <c r="B6470" s="71" t="s">
        <v>23913</v>
      </c>
      <c r="C6470" s="276" t="s">
        <v>138</v>
      </c>
      <c r="D6470" s="276" t="s">
        <v>6</v>
      </c>
      <c r="E6470" s="72">
        <v>34.020000000000003</v>
      </c>
      <c r="F6470" s="72">
        <v>0</v>
      </c>
      <c r="G6470" s="72">
        <v>0</v>
      </c>
      <c r="H6470" s="72">
        <v>34.020000000000003</v>
      </c>
      <c r="I6470" s="72">
        <v>34.020000000000003</v>
      </c>
    </row>
    <row r="6471" spans="1:9">
      <c r="A6471" s="71" t="s">
        <v>23914</v>
      </c>
      <c r="B6471" s="71" t="s">
        <v>23915</v>
      </c>
      <c r="C6471" s="276" t="s">
        <v>138</v>
      </c>
      <c r="D6471" s="276" t="s">
        <v>6</v>
      </c>
      <c r="E6471" s="72">
        <v>27.88</v>
      </c>
      <c r="F6471" s="72">
        <v>0</v>
      </c>
      <c r="G6471" s="72">
        <v>0</v>
      </c>
      <c r="H6471" s="72">
        <v>27.88</v>
      </c>
      <c r="I6471" s="72">
        <v>27.88</v>
      </c>
    </row>
    <row r="6472" spans="1:9">
      <c r="A6472" s="71" t="s">
        <v>23916</v>
      </c>
      <c r="B6472" s="71" t="s">
        <v>23917</v>
      </c>
      <c r="C6472" s="276" t="s">
        <v>138</v>
      </c>
      <c r="D6472" s="276" t="s">
        <v>6</v>
      </c>
      <c r="E6472" s="72">
        <v>50.87</v>
      </c>
      <c r="F6472" s="72">
        <v>0</v>
      </c>
      <c r="G6472" s="72">
        <v>0</v>
      </c>
      <c r="H6472" s="72">
        <v>50.87</v>
      </c>
      <c r="I6472" s="72">
        <v>50.87</v>
      </c>
    </row>
    <row r="6473" spans="1:9">
      <c r="A6473" s="71" t="s">
        <v>23918</v>
      </c>
      <c r="B6473" s="71" t="s">
        <v>23919</v>
      </c>
      <c r="C6473" s="276" t="s">
        <v>138</v>
      </c>
      <c r="D6473" s="276" t="s">
        <v>6</v>
      </c>
      <c r="E6473" s="72">
        <v>5.28</v>
      </c>
      <c r="F6473" s="72">
        <v>0</v>
      </c>
      <c r="G6473" s="72">
        <v>0</v>
      </c>
      <c r="H6473" s="72">
        <v>5.28</v>
      </c>
      <c r="I6473" s="72">
        <v>5.28</v>
      </c>
    </row>
    <row r="6474" spans="1:9">
      <c r="A6474" s="71" t="s">
        <v>23920</v>
      </c>
      <c r="B6474" s="71" t="s">
        <v>23921</v>
      </c>
      <c r="C6474" s="276" t="s">
        <v>138</v>
      </c>
      <c r="D6474" s="276" t="s">
        <v>6</v>
      </c>
      <c r="E6474" s="72">
        <v>7.29</v>
      </c>
      <c r="F6474" s="72">
        <v>0</v>
      </c>
      <c r="G6474" s="72">
        <v>0</v>
      </c>
      <c r="H6474" s="72">
        <v>7.29</v>
      </c>
      <c r="I6474" s="72">
        <v>7.29</v>
      </c>
    </row>
    <row r="6475" spans="1:9">
      <c r="A6475" s="71" t="s">
        <v>23922</v>
      </c>
      <c r="B6475" s="71" t="s">
        <v>10874</v>
      </c>
      <c r="C6475" s="276" t="s">
        <v>138</v>
      </c>
      <c r="D6475" s="276" t="s">
        <v>6</v>
      </c>
      <c r="E6475" s="72">
        <v>2.7</v>
      </c>
      <c r="F6475" s="72">
        <v>0</v>
      </c>
      <c r="G6475" s="72">
        <v>0</v>
      </c>
      <c r="H6475" s="72">
        <v>2.7</v>
      </c>
      <c r="I6475" s="72">
        <v>2.7</v>
      </c>
    </row>
    <row r="6476" spans="1:9">
      <c r="A6476" s="71" t="s">
        <v>23923</v>
      </c>
      <c r="B6476" s="71" t="s">
        <v>10876</v>
      </c>
      <c r="C6476" s="276" t="s">
        <v>138</v>
      </c>
      <c r="D6476" s="276" t="s">
        <v>6</v>
      </c>
      <c r="E6476" s="72">
        <v>4.1900000000000004</v>
      </c>
      <c r="F6476" s="72">
        <v>0</v>
      </c>
      <c r="G6476" s="72">
        <v>0</v>
      </c>
      <c r="H6476" s="72">
        <v>4.1900000000000004</v>
      </c>
      <c r="I6476" s="72">
        <v>4.1900000000000004</v>
      </c>
    </row>
    <row r="6477" spans="1:9">
      <c r="A6477" s="71" t="s">
        <v>23924</v>
      </c>
      <c r="B6477" s="71" t="s">
        <v>10878</v>
      </c>
      <c r="C6477" s="276" t="s">
        <v>138</v>
      </c>
      <c r="D6477" s="276" t="s">
        <v>6</v>
      </c>
      <c r="E6477" s="72">
        <v>8.3800000000000008</v>
      </c>
      <c r="F6477" s="72">
        <v>0</v>
      </c>
      <c r="G6477" s="72">
        <v>0</v>
      </c>
      <c r="H6477" s="72">
        <v>8.3800000000000008</v>
      </c>
      <c r="I6477" s="72">
        <v>8.3800000000000008</v>
      </c>
    </row>
    <row r="6478" spans="1:9">
      <c r="A6478" s="71" t="s">
        <v>23925</v>
      </c>
      <c r="B6478" s="71" t="s">
        <v>10880</v>
      </c>
      <c r="C6478" s="276" t="s">
        <v>138</v>
      </c>
      <c r="D6478" s="276" t="s">
        <v>6</v>
      </c>
      <c r="E6478" s="72">
        <v>14.43</v>
      </c>
      <c r="F6478" s="72">
        <v>0</v>
      </c>
      <c r="G6478" s="72">
        <v>0</v>
      </c>
      <c r="H6478" s="72">
        <v>14.43</v>
      </c>
      <c r="I6478" s="72">
        <v>14.43</v>
      </c>
    </row>
    <row r="6479" spans="1:9">
      <c r="A6479" s="71" t="s">
        <v>23926</v>
      </c>
      <c r="B6479" s="71" t="s">
        <v>10882</v>
      </c>
      <c r="C6479" s="276" t="s">
        <v>138</v>
      </c>
      <c r="D6479" s="276" t="s">
        <v>6</v>
      </c>
      <c r="E6479" s="72">
        <v>17.649999999999999</v>
      </c>
      <c r="F6479" s="72">
        <v>0</v>
      </c>
      <c r="G6479" s="72">
        <v>0</v>
      </c>
      <c r="H6479" s="72">
        <v>17.649999999999999</v>
      </c>
      <c r="I6479" s="72">
        <v>17.649999999999999</v>
      </c>
    </row>
    <row r="6480" spans="1:9">
      <c r="A6480" s="71" t="s">
        <v>23927</v>
      </c>
      <c r="B6480" s="71" t="s">
        <v>10884</v>
      </c>
      <c r="C6480" s="276" t="s">
        <v>138</v>
      </c>
      <c r="D6480" s="276" t="s">
        <v>6</v>
      </c>
      <c r="E6480" s="72">
        <v>31.29</v>
      </c>
      <c r="F6480" s="72">
        <v>0</v>
      </c>
      <c r="G6480" s="72">
        <v>0</v>
      </c>
      <c r="H6480" s="72">
        <v>31.29</v>
      </c>
      <c r="I6480" s="72">
        <v>31.29</v>
      </c>
    </row>
    <row r="6481" spans="1:9">
      <c r="A6481" s="71" t="s">
        <v>23928</v>
      </c>
      <c r="B6481" s="71" t="s">
        <v>10886</v>
      </c>
      <c r="C6481" s="276" t="s">
        <v>138</v>
      </c>
      <c r="D6481" s="276" t="s">
        <v>6</v>
      </c>
      <c r="E6481" s="72">
        <v>49.31</v>
      </c>
      <c r="F6481" s="72">
        <v>0</v>
      </c>
      <c r="G6481" s="72">
        <v>0</v>
      </c>
      <c r="H6481" s="72">
        <v>49.31</v>
      </c>
      <c r="I6481" s="72">
        <v>49.31</v>
      </c>
    </row>
    <row r="6482" spans="1:9">
      <c r="A6482" s="71" t="s">
        <v>23929</v>
      </c>
      <c r="B6482" s="71" t="s">
        <v>10888</v>
      </c>
      <c r="C6482" s="276" t="s">
        <v>138</v>
      </c>
      <c r="D6482" s="276" t="s">
        <v>6</v>
      </c>
      <c r="E6482" s="72">
        <v>70.44</v>
      </c>
      <c r="F6482" s="72">
        <v>0</v>
      </c>
      <c r="G6482" s="72">
        <v>0</v>
      </c>
      <c r="H6482" s="72">
        <v>70.44</v>
      </c>
      <c r="I6482" s="72">
        <v>70.44</v>
      </c>
    </row>
    <row r="6483" spans="1:9">
      <c r="A6483" s="71" t="s">
        <v>23930</v>
      </c>
      <c r="B6483" s="71" t="s">
        <v>10890</v>
      </c>
      <c r="C6483" s="276" t="s">
        <v>138</v>
      </c>
      <c r="D6483" s="276" t="s">
        <v>6</v>
      </c>
      <c r="E6483" s="72">
        <v>90.62</v>
      </c>
      <c r="F6483" s="72">
        <v>0</v>
      </c>
      <c r="G6483" s="72">
        <v>0</v>
      </c>
      <c r="H6483" s="72">
        <v>90.62</v>
      </c>
      <c r="I6483" s="72">
        <v>90.62</v>
      </c>
    </row>
    <row r="6484" spans="1:9">
      <c r="A6484" s="71" t="s">
        <v>23931</v>
      </c>
      <c r="B6484" s="71" t="s">
        <v>10892</v>
      </c>
      <c r="C6484" s="276" t="s">
        <v>138</v>
      </c>
      <c r="D6484" s="276" t="s">
        <v>6</v>
      </c>
      <c r="E6484" s="72">
        <v>2.59</v>
      </c>
      <c r="F6484" s="72">
        <v>0</v>
      </c>
      <c r="G6484" s="72">
        <v>0</v>
      </c>
      <c r="H6484" s="72">
        <v>2.59</v>
      </c>
      <c r="I6484" s="72">
        <v>2.59</v>
      </c>
    </row>
    <row r="6485" spans="1:9">
      <c r="A6485" s="71" t="s">
        <v>23932</v>
      </c>
      <c r="B6485" s="71" t="s">
        <v>10894</v>
      </c>
      <c r="C6485" s="276" t="s">
        <v>138</v>
      </c>
      <c r="D6485" s="276" t="s">
        <v>6</v>
      </c>
      <c r="E6485" s="72">
        <v>3.4</v>
      </c>
      <c r="F6485" s="72">
        <v>0</v>
      </c>
      <c r="G6485" s="72">
        <v>0</v>
      </c>
      <c r="H6485" s="72">
        <v>3.4</v>
      </c>
      <c r="I6485" s="72">
        <v>3.4</v>
      </c>
    </row>
    <row r="6486" spans="1:9">
      <c r="A6486" s="71" t="s">
        <v>23933</v>
      </c>
      <c r="B6486" s="71" t="s">
        <v>10896</v>
      </c>
      <c r="C6486" s="276" t="s">
        <v>138</v>
      </c>
      <c r="D6486" s="276" t="s">
        <v>6</v>
      </c>
      <c r="E6486" s="72">
        <v>5.76</v>
      </c>
      <c r="F6486" s="72">
        <v>0</v>
      </c>
      <c r="G6486" s="72">
        <v>0</v>
      </c>
      <c r="H6486" s="72">
        <v>5.76</v>
      </c>
      <c r="I6486" s="72">
        <v>5.76</v>
      </c>
    </row>
    <row r="6487" spans="1:9">
      <c r="A6487" s="71" t="s">
        <v>23934</v>
      </c>
      <c r="B6487" s="71" t="s">
        <v>10898</v>
      </c>
      <c r="C6487" s="276" t="s">
        <v>138</v>
      </c>
      <c r="D6487" s="276" t="s">
        <v>6</v>
      </c>
      <c r="E6487" s="72">
        <v>22.18</v>
      </c>
      <c r="F6487" s="72">
        <v>0</v>
      </c>
      <c r="G6487" s="72">
        <v>0</v>
      </c>
      <c r="H6487" s="72">
        <v>22.18</v>
      </c>
      <c r="I6487" s="72">
        <v>22.18</v>
      </c>
    </row>
    <row r="6488" spans="1:9">
      <c r="A6488" s="71" t="s">
        <v>23935</v>
      </c>
      <c r="B6488" s="71" t="s">
        <v>10900</v>
      </c>
      <c r="C6488" s="276" t="s">
        <v>138</v>
      </c>
      <c r="D6488" s="276" t="s">
        <v>6</v>
      </c>
      <c r="E6488" s="72">
        <v>26.75</v>
      </c>
      <c r="F6488" s="72">
        <v>0</v>
      </c>
      <c r="G6488" s="72">
        <v>0</v>
      </c>
      <c r="H6488" s="72">
        <v>26.75</v>
      </c>
      <c r="I6488" s="72">
        <v>26.75</v>
      </c>
    </row>
    <row r="6489" spans="1:9">
      <c r="A6489" s="71" t="s">
        <v>23936</v>
      </c>
      <c r="B6489" s="71" t="s">
        <v>10902</v>
      </c>
      <c r="C6489" s="276" t="s">
        <v>138</v>
      </c>
      <c r="D6489" s="276" t="s">
        <v>6</v>
      </c>
      <c r="E6489" s="72">
        <v>32.14</v>
      </c>
      <c r="F6489" s="72">
        <v>0</v>
      </c>
      <c r="G6489" s="72">
        <v>0</v>
      </c>
      <c r="H6489" s="72">
        <v>32.14</v>
      </c>
      <c r="I6489" s="72">
        <v>32.14</v>
      </c>
    </row>
    <row r="6490" spans="1:9">
      <c r="A6490" s="71" t="s">
        <v>23937</v>
      </c>
      <c r="B6490" s="71" t="s">
        <v>23938</v>
      </c>
      <c r="C6490" s="276" t="s">
        <v>138</v>
      </c>
      <c r="D6490" s="276" t="s">
        <v>6</v>
      </c>
      <c r="E6490" s="72">
        <v>13.67</v>
      </c>
      <c r="F6490" s="72">
        <v>0</v>
      </c>
      <c r="G6490" s="72">
        <v>0</v>
      </c>
      <c r="H6490" s="72">
        <v>13.67</v>
      </c>
      <c r="I6490" s="72">
        <v>13.67</v>
      </c>
    </row>
    <row r="6491" spans="1:9">
      <c r="A6491" s="71" t="s">
        <v>23939</v>
      </c>
      <c r="B6491" s="71" t="s">
        <v>23940</v>
      </c>
      <c r="C6491" s="276" t="s">
        <v>138</v>
      </c>
      <c r="D6491" s="276" t="s">
        <v>6</v>
      </c>
      <c r="E6491" s="72">
        <v>23.29</v>
      </c>
      <c r="F6491" s="72">
        <v>0</v>
      </c>
      <c r="G6491" s="72">
        <v>0</v>
      </c>
      <c r="H6491" s="72">
        <v>23.29</v>
      </c>
      <c r="I6491" s="72">
        <v>23.29</v>
      </c>
    </row>
    <row r="6492" spans="1:9">
      <c r="A6492" s="71" t="s">
        <v>23941</v>
      </c>
      <c r="B6492" s="71" t="s">
        <v>23942</v>
      </c>
      <c r="C6492" s="276" t="s">
        <v>138</v>
      </c>
      <c r="D6492" s="276" t="s">
        <v>6</v>
      </c>
      <c r="E6492" s="72">
        <v>53.54</v>
      </c>
      <c r="F6492" s="72">
        <v>0</v>
      </c>
      <c r="G6492" s="72">
        <v>0</v>
      </c>
      <c r="H6492" s="72">
        <v>53.54</v>
      </c>
      <c r="I6492" s="72">
        <v>53.54</v>
      </c>
    </row>
    <row r="6493" spans="1:9">
      <c r="A6493" s="71" t="s">
        <v>23943</v>
      </c>
      <c r="B6493" s="71" t="s">
        <v>23944</v>
      </c>
      <c r="C6493" s="276" t="s">
        <v>138</v>
      </c>
      <c r="D6493" s="276" t="s">
        <v>6</v>
      </c>
      <c r="E6493" s="72">
        <v>6.55</v>
      </c>
      <c r="F6493" s="72">
        <v>0</v>
      </c>
      <c r="G6493" s="72">
        <v>0</v>
      </c>
      <c r="H6493" s="72">
        <v>6.55</v>
      </c>
      <c r="I6493" s="72">
        <v>6.55</v>
      </c>
    </row>
    <row r="6494" spans="1:9">
      <c r="A6494" s="71" t="s">
        <v>23945</v>
      </c>
      <c r="B6494" s="71" t="s">
        <v>23946</v>
      </c>
      <c r="C6494" s="276" t="s">
        <v>138</v>
      </c>
      <c r="D6494" s="276" t="s">
        <v>6</v>
      </c>
      <c r="E6494" s="72">
        <v>9.41</v>
      </c>
      <c r="F6494" s="72">
        <v>0</v>
      </c>
      <c r="G6494" s="72">
        <v>0</v>
      </c>
      <c r="H6494" s="72">
        <v>9.41</v>
      </c>
      <c r="I6494" s="72">
        <v>9.41</v>
      </c>
    </row>
    <row r="6495" spans="1:9">
      <c r="A6495" s="71" t="s">
        <v>23947</v>
      </c>
      <c r="B6495" s="71" t="s">
        <v>23948</v>
      </c>
      <c r="C6495" s="276" t="s">
        <v>138</v>
      </c>
      <c r="D6495" s="276" t="s">
        <v>6</v>
      </c>
      <c r="E6495" s="72">
        <v>20.95</v>
      </c>
      <c r="F6495" s="72">
        <v>0</v>
      </c>
      <c r="G6495" s="72">
        <v>0</v>
      </c>
      <c r="H6495" s="72">
        <v>20.95</v>
      </c>
      <c r="I6495" s="72">
        <v>20.95</v>
      </c>
    </row>
    <row r="6496" spans="1:9">
      <c r="A6496" s="71" t="s">
        <v>23949</v>
      </c>
      <c r="B6496" s="71" t="s">
        <v>23950</v>
      </c>
      <c r="C6496" s="276" t="s">
        <v>138</v>
      </c>
      <c r="D6496" s="276" t="s">
        <v>6</v>
      </c>
      <c r="E6496" s="72">
        <v>52.82</v>
      </c>
      <c r="F6496" s="72">
        <v>0</v>
      </c>
      <c r="G6496" s="72">
        <v>0</v>
      </c>
      <c r="H6496" s="72">
        <v>52.82</v>
      </c>
      <c r="I6496" s="72">
        <v>52.82</v>
      </c>
    </row>
    <row r="6497" spans="1:9">
      <c r="A6497" s="71" t="s">
        <v>23951</v>
      </c>
      <c r="B6497" s="71" t="s">
        <v>23952</v>
      </c>
      <c r="C6497" s="276" t="s">
        <v>138</v>
      </c>
      <c r="D6497" s="276" t="s">
        <v>6</v>
      </c>
      <c r="E6497" s="72">
        <v>57.21</v>
      </c>
      <c r="F6497" s="72">
        <v>0</v>
      </c>
      <c r="G6497" s="72">
        <v>0</v>
      </c>
      <c r="H6497" s="72">
        <v>57.21</v>
      </c>
      <c r="I6497" s="72">
        <v>57.21</v>
      </c>
    </row>
    <row r="6498" spans="1:9">
      <c r="A6498" s="71" t="s">
        <v>23953</v>
      </c>
      <c r="B6498" s="71" t="s">
        <v>23954</v>
      </c>
      <c r="C6498" s="276" t="s">
        <v>138</v>
      </c>
      <c r="D6498" s="276" t="s">
        <v>6</v>
      </c>
      <c r="E6498" s="72">
        <v>98.19</v>
      </c>
      <c r="F6498" s="72">
        <v>0</v>
      </c>
      <c r="G6498" s="72">
        <v>0</v>
      </c>
      <c r="H6498" s="72">
        <v>98.19</v>
      </c>
      <c r="I6498" s="72">
        <v>98.19</v>
      </c>
    </row>
    <row r="6499" spans="1:9">
      <c r="A6499" s="71" t="s">
        <v>23955</v>
      </c>
      <c r="B6499" s="71" t="s">
        <v>10756</v>
      </c>
      <c r="C6499" s="276" t="s">
        <v>138</v>
      </c>
      <c r="D6499" s="276" t="s">
        <v>9</v>
      </c>
      <c r="E6499" s="72">
        <v>18.059999999999999</v>
      </c>
      <c r="F6499" s="72">
        <v>0</v>
      </c>
      <c r="G6499" s="72">
        <v>0</v>
      </c>
      <c r="H6499" s="72">
        <v>18.059999999999999</v>
      </c>
      <c r="I6499" s="72">
        <v>18.059999999999999</v>
      </c>
    </row>
    <row r="6500" spans="1:9">
      <c r="A6500" s="71" t="s">
        <v>23956</v>
      </c>
      <c r="B6500" s="71" t="s">
        <v>10758</v>
      </c>
      <c r="C6500" s="276" t="s">
        <v>138</v>
      </c>
      <c r="D6500" s="276" t="s">
        <v>9</v>
      </c>
      <c r="E6500" s="72">
        <v>19.23</v>
      </c>
      <c r="F6500" s="72">
        <v>0</v>
      </c>
      <c r="G6500" s="72">
        <v>0</v>
      </c>
      <c r="H6500" s="72">
        <v>19.23</v>
      </c>
      <c r="I6500" s="72">
        <v>19.23</v>
      </c>
    </row>
    <row r="6501" spans="1:9">
      <c r="A6501" s="71" t="s">
        <v>23957</v>
      </c>
      <c r="B6501" s="71" t="s">
        <v>10760</v>
      </c>
      <c r="C6501" s="276" t="s">
        <v>138</v>
      </c>
      <c r="D6501" s="276" t="s">
        <v>9</v>
      </c>
      <c r="E6501" s="72">
        <v>63.68</v>
      </c>
      <c r="F6501" s="72">
        <v>0</v>
      </c>
      <c r="G6501" s="72">
        <v>0</v>
      </c>
      <c r="H6501" s="72">
        <v>63.68</v>
      </c>
      <c r="I6501" s="72">
        <v>63.68</v>
      </c>
    </row>
    <row r="6502" spans="1:9">
      <c r="A6502" s="71" t="s">
        <v>23958</v>
      </c>
      <c r="B6502" s="71" t="s">
        <v>10762</v>
      </c>
      <c r="C6502" s="276" t="s">
        <v>138</v>
      </c>
      <c r="D6502" s="276" t="s">
        <v>9</v>
      </c>
      <c r="E6502" s="72">
        <v>67.36</v>
      </c>
      <c r="F6502" s="72">
        <v>0</v>
      </c>
      <c r="G6502" s="72">
        <v>0</v>
      </c>
      <c r="H6502" s="72">
        <v>67.36</v>
      </c>
      <c r="I6502" s="72">
        <v>67.36</v>
      </c>
    </row>
    <row r="6503" spans="1:9">
      <c r="A6503" s="71" t="s">
        <v>23959</v>
      </c>
      <c r="B6503" s="71" t="s">
        <v>10764</v>
      </c>
      <c r="C6503" s="276" t="s">
        <v>138</v>
      </c>
      <c r="D6503" s="276" t="s">
        <v>9</v>
      </c>
      <c r="E6503" s="72">
        <v>71.83</v>
      </c>
      <c r="F6503" s="72">
        <v>0</v>
      </c>
      <c r="G6503" s="72">
        <v>0</v>
      </c>
      <c r="H6503" s="72">
        <v>71.83</v>
      </c>
      <c r="I6503" s="72">
        <v>71.83</v>
      </c>
    </row>
    <row r="6504" spans="1:9">
      <c r="A6504" s="71" t="s">
        <v>23960</v>
      </c>
      <c r="B6504" s="71" t="s">
        <v>10766</v>
      </c>
      <c r="C6504" s="276" t="s">
        <v>138</v>
      </c>
      <c r="D6504" s="276" t="s">
        <v>9</v>
      </c>
      <c r="E6504" s="72">
        <v>157.15</v>
      </c>
      <c r="F6504" s="72">
        <v>0</v>
      </c>
      <c r="G6504" s="72">
        <v>0</v>
      </c>
      <c r="H6504" s="72">
        <v>157.15</v>
      </c>
      <c r="I6504" s="72">
        <v>157.15</v>
      </c>
    </row>
    <row r="6505" spans="1:9">
      <c r="A6505" s="71" t="s">
        <v>23961</v>
      </c>
      <c r="B6505" s="71" t="s">
        <v>10768</v>
      </c>
      <c r="C6505" s="276" t="s">
        <v>138</v>
      </c>
      <c r="D6505" s="276" t="s">
        <v>9</v>
      </c>
      <c r="E6505" s="72">
        <v>181.08</v>
      </c>
      <c r="F6505" s="72">
        <v>0</v>
      </c>
      <c r="G6505" s="72">
        <v>0</v>
      </c>
      <c r="H6505" s="72">
        <v>181.08</v>
      </c>
      <c r="I6505" s="72">
        <v>181.08</v>
      </c>
    </row>
    <row r="6506" spans="1:9">
      <c r="A6506" s="71" t="s">
        <v>23962</v>
      </c>
      <c r="B6506" s="71" t="s">
        <v>10770</v>
      </c>
      <c r="C6506" s="276" t="s">
        <v>138</v>
      </c>
      <c r="D6506" s="276" t="s">
        <v>9</v>
      </c>
      <c r="E6506" s="72">
        <v>291.22000000000003</v>
      </c>
      <c r="F6506" s="72">
        <v>0</v>
      </c>
      <c r="G6506" s="72">
        <v>0</v>
      </c>
      <c r="H6506" s="72">
        <v>291.22000000000003</v>
      </c>
      <c r="I6506" s="72">
        <v>291.22000000000003</v>
      </c>
    </row>
    <row r="6507" spans="1:9">
      <c r="A6507" s="71" t="s">
        <v>23963</v>
      </c>
      <c r="B6507" s="71" t="s">
        <v>10772</v>
      </c>
      <c r="C6507" s="276" t="s">
        <v>138</v>
      </c>
      <c r="D6507" s="276" t="s">
        <v>9</v>
      </c>
      <c r="E6507" s="72">
        <v>316.06</v>
      </c>
      <c r="F6507" s="72">
        <v>0</v>
      </c>
      <c r="G6507" s="72">
        <v>0</v>
      </c>
      <c r="H6507" s="72">
        <v>316.06</v>
      </c>
      <c r="I6507" s="72">
        <v>316.06</v>
      </c>
    </row>
    <row r="6508" spans="1:9">
      <c r="A6508" s="71" t="s">
        <v>23964</v>
      </c>
      <c r="B6508" s="71" t="s">
        <v>10922</v>
      </c>
      <c r="C6508" s="276" t="s">
        <v>138</v>
      </c>
      <c r="D6508" s="276" t="s">
        <v>6</v>
      </c>
      <c r="E6508" s="72">
        <v>18.87</v>
      </c>
      <c r="F6508" s="72">
        <v>0</v>
      </c>
      <c r="G6508" s="72">
        <v>0</v>
      </c>
      <c r="H6508" s="72">
        <v>18.87</v>
      </c>
      <c r="I6508" s="72">
        <v>18.87</v>
      </c>
    </row>
    <row r="6509" spans="1:9">
      <c r="A6509" s="71" t="s">
        <v>23965</v>
      </c>
      <c r="B6509" s="71" t="s">
        <v>10924</v>
      </c>
      <c r="C6509" s="276" t="s">
        <v>138</v>
      </c>
      <c r="D6509" s="276" t="s">
        <v>6</v>
      </c>
      <c r="E6509" s="72">
        <v>25.92</v>
      </c>
      <c r="F6509" s="72">
        <v>0</v>
      </c>
      <c r="G6509" s="72">
        <v>0</v>
      </c>
      <c r="H6509" s="72">
        <v>25.92</v>
      </c>
      <c r="I6509" s="72">
        <v>25.92</v>
      </c>
    </row>
    <row r="6510" spans="1:9">
      <c r="A6510" s="71" t="s">
        <v>23966</v>
      </c>
      <c r="B6510" s="71" t="s">
        <v>10926</v>
      </c>
      <c r="C6510" s="276" t="s">
        <v>138</v>
      </c>
      <c r="D6510" s="276" t="s">
        <v>6</v>
      </c>
      <c r="E6510" s="72">
        <v>48.15</v>
      </c>
      <c r="F6510" s="72">
        <v>0</v>
      </c>
      <c r="G6510" s="72">
        <v>0</v>
      </c>
      <c r="H6510" s="72">
        <v>48.15</v>
      </c>
      <c r="I6510" s="72">
        <v>48.15</v>
      </c>
    </row>
    <row r="6511" spans="1:9">
      <c r="A6511" s="71" t="s">
        <v>23967</v>
      </c>
      <c r="B6511" s="71" t="s">
        <v>10928</v>
      </c>
      <c r="C6511" s="276" t="s">
        <v>138</v>
      </c>
      <c r="D6511" s="276" t="s">
        <v>6</v>
      </c>
      <c r="E6511" s="72">
        <v>78.22</v>
      </c>
      <c r="F6511" s="72">
        <v>0</v>
      </c>
      <c r="G6511" s="72">
        <v>0</v>
      </c>
      <c r="H6511" s="72">
        <v>78.22</v>
      </c>
      <c r="I6511" s="72">
        <v>78.22</v>
      </c>
    </row>
    <row r="6512" spans="1:9">
      <c r="A6512" s="71" t="s">
        <v>23968</v>
      </c>
      <c r="B6512" s="71" t="s">
        <v>10930</v>
      </c>
      <c r="C6512" s="276" t="s">
        <v>138</v>
      </c>
      <c r="D6512" s="276" t="s">
        <v>6</v>
      </c>
      <c r="E6512" s="72">
        <v>90.54</v>
      </c>
      <c r="F6512" s="72">
        <v>0</v>
      </c>
      <c r="G6512" s="72">
        <v>0</v>
      </c>
      <c r="H6512" s="72">
        <v>90.54</v>
      </c>
      <c r="I6512" s="72">
        <v>90.54</v>
      </c>
    </row>
    <row r="6513" spans="1:9">
      <c r="A6513" s="71" t="s">
        <v>23969</v>
      </c>
      <c r="B6513" s="71" t="s">
        <v>10932</v>
      </c>
      <c r="C6513" s="276" t="s">
        <v>138</v>
      </c>
      <c r="D6513" s="276" t="s">
        <v>6</v>
      </c>
      <c r="E6513" s="72">
        <v>205.54</v>
      </c>
      <c r="F6513" s="72">
        <v>0</v>
      </c>
      <c r="G6513" s="72">
        <v>0</v>
      </c>
      <c r="H6513" s="72">
        <v>205.54</v>
      </c>
      <c r="I6513" s="72">
        <v>205.54</v>
      </c>
    </row>
    <row r="6514" spans="1:9">
      <c r="A6514" s="71" t="s">
        <v>23970</v>
      </c>
      <c r="B6514" s="71" t="s">
        <v>10936</v>
      </c>
      <c r="C6514" s="276" t="s">
        <v>138</v>
      </c>
      <c r="D6514" s="276" t="s">
        <v>6</v>
      </c>
      <c r="E6514" s="72">
        <v>534.41</v>
      </c>
      <c r="F6514" s="72">
        <v>0</v>
      </c>
      <c r="G6514" s="72">
        <v>0</v>
      </c>
      <c r="H6514" s="72">
        <v>534.41</v>
      </c>
      <c r="I6514" s="72">
        <v>534.41</v>
      </c>
    </row>
    <row r="6515" spans="1:9">
      <c r="A6515" s="71" t="s">
        <v>23971</v>
      </c>
      <c r="B6515" s="71" t="s">
        <v>10938</v>
      </c>
      <c r="C6515" s="276" t="s">
        <v>138</v>
      </c>
      <c r="D6515" s="276" t="s">
        <v>6</v>
      </c>
      <c r="E6515" s="72">
        <v>927.53</v>
      </c>
      <c r="F6515" s="72">
        <v>0</v>
      </c>
      <c r="G6515" s="72">
        <v>0</v>
      </c>
      <c r="H6515" s="72">
        <v>927.53</v>
      </c>
      <c r="I6515" s="72">
        <v>927.53</v>
      </c>
    </row>
    <row r="6516" spans="1:9">
      <c r="A6516" s="71" t="s">
        <v>23972</v>
      </c>
      <c r="B6516" s="71" t="s">
        <v>10934</v>
      </c>
      <c r="C6516" s="276" t="s">
        <v>138</v>
      </c>
      <c r="D6516" s="276" t="s">
        <v>6</v>
      </c>
      <c r="E6516" s="72">
        <v>211.43</v>
      </c>
      <c r="F6516" s="72">
        <v>0</v>
      </c>
      <c r="G6516" s="72">
        <v>0</v>
      </c>
      <c r="H6516" s="72">
        <v>211.43</v>
      </c>
      <c r="I6516" s="72">
        <v>211.43</v>
      </c>
    </row>
    <row r="6517" spans="1:9">
      <c r="A6517" s="71" t="s">
        <v>23973</v>
      </c>
      <c r="B6517" s="71" t="s">
        <v>23974</v>
      </c>
      <c r="C6517" s="276" t="s">
        <v>138</v>
      </c>
      <c r="D6517" s="276" t="s">
        <v>6</v>
      </c>
      <c r="E6517" s="72">
        <v>2.44</v>
      </c>
      <c r="F6517" s="72">
        <v>0</v>
      </c>
      <c r="G6517" s="72">
        <v>0</v>
      </c>
      <c r="H6517" s="72">
        <v>2.44</v>
      </c>
      <c r="I6517" s="72">
        <v>2.44</v>
      </c>
    </row>
    <row r="6518" spans="1:9">
      <c r="A6518" s="71" t="s">
        <v>23975</v>
      </c>
      <c r="B6518" s="71" t="s">
        <v>23976</v>
      </c>
      <c r="C6518" s="276" t="s">
        <v>138</v>
      </c>
      <c r="D6518" s="276" t="s">
        <v>6</v>
      </c>
      <c r="E6518" s="72">
        <v>3.67</v>
      </c>
      <c r="F6518" s="72">
        <v>0</v>
      </c>
      <c r="G6518" s="72">
        <v>0</v>
      </c>
      <c r="H6518" s="72">
        <v>3.67</v>
      </c>
      <c r="I6518" s="72">
        <v>3.67</v>
      </c>
    </row>
    <row r="6519" spans="1:9">
      <c r="A6519" s="71" t="s">
        <v>23977</v>
      </c>
      <c r="B6519" s="71" t="s">
        <v>23978</v>
      </c>
      <c r="C6519" s="276" t="s">
        <v>138</v>
      </c>
      <c r="D6519" s="276" t="s">
        <v>6</v>
      </c>
      <c r="E6519" s="72">
        <v>6.96</v>
      </c>
      <c r="F6519" s="72">
        <v>0</v>
      </c>
      <c r="G6519" s="72">
        <v>0</v>
      </c>
      <c r="H6519" s="72">
        <v>6.96</v>
      </c>
      <c r="I6519" s="72">
        <v>6.96</v>
      </c>
    </row>
    <row r="6520" spans="1:9">
      <c r="A6520" s="71" t="s">
        <v>23979</v>
      </c>
      <c r="B6520" s="71" t="s">
        <v>23980</v>
      </c>
      <c r="C6520" s="276" t="s">
        <v>138</v>
      </c>
      <c r="D6520" s="276" t="s">
        <v>6</v>
      </c>
      <c r="E6520" s="72">
        <v>14.53</v>
      </c>
      <c r="F6520" s="72">
        <v>0</v>
      </c>
      <c r="G6520" s="72">
        <v>0</v>
      </c>
      <c r="H6520" s="72">
        <v>14.53</v>
      </c>
      <c r="I6520" s="72">
        <v>14.53</v>
      </c>
    </row>
    <row r="6521" spans="1:9">
      <c r="A6521" s="71" t="s">
        <v>23981</v>
      </c>
      <c r="B6521" s="71" t="s">
        <v>23982</v>
      </c>
      <c r="C6521" s="276" t="s">
        <v>138</v>
      </c>
      <c r="D6521" s="276" t="s">
        <v>6</v>
      </c>
      <c r="E6521" s="72">
        <v>16.68</v>
      </c>
      <c r="F6521" s="72">
        <v>0</v>
      </c>
      <c r="G6521" s="72">
        <v>0</v>
      </c>
      <c r="H6521" s="72">
        <v>16.68</v>
      </c>
      <c r="I6521" s="72">
        <v>16.68</v>
      </c>
    </row>
    <row r="6522" spans="1:9">
      <c r="A6522" s="71" t="s">
        <v>23983</v>
      </c>
      <c r="B6522" s="71" t="s">
        <v>23984</v>
      </c>
      <c r="C6522" s="276" t="s">
        <v>138</v>
      </c>
      <c r="D6522" s="276" t="s">
        <v>6</v>
      </c>
      <c r="E6522" s="72">
        <v>21.82</v>
      </c>
      <c r="F6522" s="72">
        <v>0</v>
      </c>
      <c r="G6522" s="72">
        <v>0</v>
      </c>
      <c r="H6522" s="72">
        <v>21.82</v>
      </c>
      <c r="I6522" s="72">
        <v>21.82</v>
      </c>
    </row>
    <row r="6523" spans="1:9">
      <c r="A6523" s="71" t="s">
        <v>23985</v>
      </c>
      <c r="B6523" s="71" t="s">
        <v>23986</v>
      </c>
      <c r="C6523" s="276" t="s">
        <v>138</v>
      </c>
      <c r="D6523" s="276" t="s">
        <v>6</v>
      </c>
      <c r="E6523" s="72">
        <v>31.36</v>
      </c>
      <c r="F6523" s="72">
        <v>0</v>
      </c>
      <c r="G6523" s="72">
        <v>0</v>
      </c>
      <c r="H6523" s="72">
        <v>31.36</v>
      </c>
      <c r="I6523" s="72">
        <v>31.36</v>
      </c>
    </row>
    <row r="6524" spans="1:9">
      <c r="A6524" s="71" t="s">
        <v>23987</v>
      </c>
      <c r="B6524" s="71" t="s">
        <v>23988</v>
      </c>
      <c r="C6524" s="276" t="s">
        <v>138</v>
      </c>
      <c r="D6524" s="276" t="s">
        <v>6</v>
      </c>
      <c r="E6524" s="72">
        <v>47.97</v>
      </c>
      <c r="F6524" s="72">
        <v>0</v>
      </c>
      <c r="G6524" s="72">
        <v>0</v>
      </c>
      <c r="H6524" s="72">
        <v>47.97</v>
      </c>
      <c r="I6524" s="72">
        <v>47.97</v>
      </c>
    </row>
    <row r="6525" spans="1:9">
      <c r="A6525" s="71" t="s">
        <v>23989</v>
      </c>
      <c r="B6525" s="71" t="s">
        <v>23990</v>
      </c>
      <c r="C6525" s="276" t="s">
        <v>138</v>
      </c>
      <c r="D6525" s="276" t="s">
        <v>6</v>
      </c>
      <c r="E6525" s="72">
        <v>73.209999999999994</v>
      </c>
      <c r="F6525" s="72">
        <v>0</v>
      </c>
      <c r="G6525" s="72">
        <v>0</v>
      </c>
      <c r="H6525" s="72">
        <v>73.209999999999994</v>
      </c>
      <c r="I6525" s="72">
        <v>73.209999999999994</v>
      </c>
    </row>
    <row r="6526" spans="1:9">
      <c r="A6526" s="71" t="s">
        <v>23991</v>
      </c>
      <c r="B6526" s="71" t="s">
        <v>10814</v>
      </c>
      <c r="C6526" s="276" t="s">
        <v>138</v>
      </c>
      <c r="D6526" s="276" t="s">
        <v>6</v>
      </c>
      <c r="E6526" s="72">
        <v>27.11</v>
      </c>
      <c r="F6526" s="72">
        <v>0</v>
      </c>
      <c r="G6526" s="72">
        <v>0</v>
      </c>
      <c r="H6526" s="72">
        <v>27.11</v>
      </c>
      <c r="I6526" s="72">
        <v>27.11</v>
      </c>
    </row>
    <row r="6527" spans="1:9">
      <c r="A6527" s="71" t="s">
        <v>23992</v>
      </c>
      <c r="B6527" s="71" t="s">
        <v>10816</v>
      </c>
      <c r="C6527" s="276" t="s">
        <v>138</v>
      </c>
      <c r="D6527" s="276" t="s">
        <v>6</v>
      </c>
      <c r="E6527" s="72">
        <v>56.54</v>
      </c>
      <c r="F6527" s="72">
        <v>0</v>
      </c>
      <c r="G6527" s="72">
        <v>0</v>
      </c>
      <c r="H6527" s="72">
        <v>56.54</v>
      </c>
      <c r="I6527" s="72">
        <v>56.54</v>
      </c>
    </row>
    <row r="6528" spans="1:9">
      <c r="A6528" s="71" t="s">
        <v>23993</v>
      </c>
      <c r="B6528" s="71" t="s">
        <v>23994</v>
      </c>
      <c r="C6528" s="276" t="s">
        <v>138</v>
      </c>
      <c r="D6528" s="276" t="s">
        <v>6</v>
      </c>
      <c r="E6528" s="72">
        <v>8.07</v>
      </c>
      <c r="F6528" s="72">
        <v>0</v>
      </c>
      <c r="G6528" s="72">
        <v>0</v>
      </c>
      <c r="H6528" s="72">
        <v>8.07</v>
      </c>
      <c r="I6528" s="72">
        <v>8.07</v>
      </c>
    </row>
    <row r="6529" spans="1:9">
      <c r="A6529" s="71" t="s">
        <v>23995</v>
      </c>
      <c r="B6529" s="71" t="s">
        <v>23996</v>
      </c>
      <c r="C6529" s="276" t="s">
        <v>138</v>
      </c>
      <c r="D6529" s="276" t="s">
        <v>6</v>
      </c>
      <c r="E6529" s="72">
        <v>9.6300000000000008</v>
      </c>
      <c r="F6529" s="72">
        <v>0</v>
      </c>
      <c r="G6529" s="72">
        <v>0</v>
      </c>
      <c r="H6529" s="72">
        <v>9.6300000000000008</v>
      </c>
      <c r="I6529" s="72">
        <v>9.6300000000000008</v>
      </c>
    </row>
    <row r="6530" spans="1:9">
      <c r="A6530" s="71" t="s">
        <v>23997</v>
      </c>
      <c r="B6530" s="71" t="s">
        <v>23998</v>
      </c>
      <c r="C6530" s="276" t="s">
        <v>138</v>
      </c>
      <c r="D6530" s="276" t="s">
        <v>6</v>
      </c>
      <c r="E6530" s="72">
        <v>17.75</v>
      </c>
      <c r="F6530" s="72">
        <v>0</v>
      </c>
      <c r="G6530" s="72">
        <v>0</v>
      </c>
      <c r="H6530" s="72">
        <v>17.75</v>
      </c>
      <c r="I6530" s="72">
        <v>17.75</v>
      </c>
    </row>
    <row r="6531" spans="1:9">
      <c r="A6531" s="71" t="s">
        <v>23999</v>
      </c>
      <c r="B6531" s="71" t="s">
        <v>24000</v>
      </c>
      <c r="C6531" s="276" t="s">
        <v>138</v>
      </c>
      <c r="D6531" s="276" t="s">
        <v>6</v>
      </c>
      <c r="E6531" s="72">
        <v>42.37</v>
      </c>
      <c r="F6531" s="72">
        <v>0</v>
      </c>
      <c r="G6531" s="72">
        <v>0</v>
      </c>
      <c r="H6531" s="72">
        <v>42.37</v>
      </c>
      <c r="I6531" s="72">
        <v>42.37</v>
      </c>
    </row>
    <row r="6532" spans="1:9">
      <c r="A6532" s="71" t="s">
        <v>24001</v>
      </c>
      <c r="B6532" s="71" t="s">
        <v>24002</v>
      </c>
      <c r="C6532" s="276" t="s">
        <v>138</v>
      </c>
      <c r="D6532" s="276" t="s">
        <v>6</v>
      </c>
      <c r="E6532" s="72">
        <v>49.97</v>
      </c>
      <c r="F6532" s="72">
        <v>0</v>
      </c>
      <c r="G6532" s="72">
        <v>0</v>
      </c>
      <c r="H6532" s="72">
        <v>49.97</v>
      </c>
      <c r="I6532" s="72">
        <v>49.97</v>
      </c>
    </row>
    <row r="6533" spans="1:9">
      <c r="A6533" s="71" t="s">
        <v>24003</v>
      </c>
      <c r="B6533" s="71" t="s">
        <v>24004</v>
      </c>
      <c r="C6533" s="276" t="s">
        <v>138</v>
      </c>
      <c r="D6533" s="276" t="s">
        <v>6</v>
      </c>
      <c r="E6533" s="72">
        <v>99.83</v>
      </c>
      <c r="F6533" s="72">
        <v>0</v>
      </c>
      <c r="G6533" s="72">
        <v>0</v>
      </c>
      <c r="H6533" s="72">
        <v>99.83</v>
      </c>
      <c r="I6533" s="72">
        <v>99.83</v>
      </c>
    </row>
    <row r="6534" spans="1:9" ht="25.5">
      <c r="A6534" s="71" t="s">
        <v>24005</v>
      </c>
      <c r="B6534" s="71" t="s">
        <v>24006</v>
      </c>
      <c r="C6534" s="276" t="s">
        <v>138</v>
      </c>
      <c r="D6534" s="276" t="s">
        <v>9</v>
      </c>
      <c r="E6534" s="72">
        <v>0.25</v>
      </c>
      <c r="F6534" s="72">
        <v>0</v>
      </c>
      <c r="G6534" s="72">
        <v>0</v>
      </c>
      <c r="H6534" s="72">
        <v>0.25</v>
      </c>
      <c r="I6534" s="72">
        <v>0.25</v>
      </c>
    </row>
    <row r="6535" spans="1:9">
      <c r="A6535" s="71" t="s">
        <v>24007</v>
      </c>
      <c r="B6535" s="71" t="s">
        <v>24008</v>
      </c>
      <c r="C6535" s="276" t="s">
        <v>138</v>
      </c>
      <c r="D6535" s="276" t="s">
        <v>6</v>
      </c>
      <c r="E6535" s="72">
        <v>11.46</v>
      </c>
      <c r="F6535" s="72">
        <v>0</v>
      </c>
      <c r="G6535" s="72">
        <v>0</v>
      </c>
      <c r="H6535" s="72">
        <v>11.46</v>
      </c>
      <c r="I6535" s="72">
        <v>11.46</v>
      </c>
    </row>
    <row r="6536" spans="1:9">
      <c r="A6536" s="71" t="s">
        <v>24009</v>
      </c>
      <c r="B6536" s="71" t="s">
        <v>24010</v>
      </c>
      <c r="C6536" s="276" t="s">
        <v>138</v>
      </c>
      <c r="D6536" s="276" t="s">
        <v>6</v>
      </c>
      <c r="E6536" s="72">
        <v>14.08</v>
      </c>
      <c r="F6536" s="72">
        <v>0</v>
      </c>
      <c r="G6536" s="72">
        <v>0</v>
      </c>
      <c r="H6536" s="72">
        <v>14.08</v>
      </c>
      <c r="I6536" s="72">
        <v>14.08</v>
      </c>
    </row>
    <row r="6537" spans="1:9">
      <c r="A6537" s="71" t="s">
        <v>24011</v>
      </c>
      <c r="B6537" s="71" t="s">
        <v>24012</v>
      </c>
      <c r="C6537" s="276" t="s">
        <v>138</v>
      </c>
      <c r="D6537" s="276" t="s">
        <v>6</v>
      </c>
      <c r="E6537" s="72">
        <v>36.26</v>
      </c>
      <c r="F6537" s="72">
        <v>0</v>
      </c>
      <c r="G6537" s="72">
        <v>0</v>
      </c>
      <c r="H6537" s="72">
        <v>36.26</v>
      </c>
      <c r="I6537" s="72">
        <v>36.26</v>
      </c>
    </row>
    <row r="6538" spans="1:9">
      <c r="A6538" s="71" t="s">
        <v>24013</v>
      </c>
      <c r="B6538" s="71" t="s">
        <v>24014</v>
      </c>
      <c r="C6538" s="276" t="s">
        <v>138</v>
      </c>
      <c r="D6538" s="276" t="s">
        <v>6</v>
      </c>
      <c r="E6538" s="72">
        <v>43.13</v>
      </c>
      <c r="F6538" s="72">
        <v>0</v>
      </c>
      <c r="G6538" s="72">
        <v>0</v>
      </c>
      <c r="H6538" s="72">
        <v>43.13</v>
      </c>
      <c r="I6538" s="72">
        <v>43.13</v>
      </c>
    </row>
    <row r="6539" spans="1:9">
      <c r="A6539" s="71" t="s">
        <v>24015</v>
      </c>
      <c r="B6539" s="71" t="s">
        <v>24016</v>
      </c>
      <c r="C6539" s="276" t="s">
        <v>138</v>
      </c>
      <c r="D6539" s="276" t="s">
        <v>6</v>
      </c>
      <c r="E6539" s="72">
        <v>76.5</v>
      </c>
      <c r="F6539" s="72">
        <v>0</v>
      </c>
      <c r="G6539" s="72">
        <v>0</v>
      </c>
      <c r="H6539" s="72">
        <v>76.5</v>
      </c>
      <c r="I6539" s="72">
        <v>76.5</v>
      </c>
    </row>
    <row r="6540" spans="1:9">
      <c r="A6540" s="71" t="s">
        <v>24017</v>
      </c>
      <c r="B6540" s="71" t="s">
        <v>24018</v>
      </c>
      <c r="C6540" s="276" t="s">
        <v>138</v>
      </c>
      <c r="D6540" s="276" t="s">
        <v>6</v>
      </c>
      <c r="E6540" s="72">
        <v>99.58</v>
      </c>
      <c r="F6540" s="72">
        <v>0</v>
      </c>
      <c r="G6540" s="72">
        <v>0</v>
      </c>
      <c r="H6540" s="72">
        <v>99.58</v>
      </c>
      <c r="I6540" s="72">
        <v>99.58</v>
      </c>
    </row>
    <row r="6541" spans="1:9">
      <c r="A6541" s="71" t="s">
        <v>24019</v>
      </c>
      <c r="B6541" s="71" t="s">
        <v>24020</v>
      </c>
      <c r="C6541" s="276" t="s">
        <v>138</v>
      </c>
      <c r="D6541" s="276" t="s">
        <v>6</v>
      </c>
      <c r="E6541" s="72">
        <v>7.57</v>
      </c>
      <c r="F6541" s="72">
        <v>0</v>
      </c>
      <c r="G6541" s="72">
        <v>0</v>
      </c>
      <c r="H6541" s="72">
        <v>7.57</v>
      </c>
      <c r="I6541" s="72">
        <v>7.57</v>
      </c>
    </row>
    <row r="6542" spans="1:9">
      <c r="A6542" s="71" t="s">
        <v>24021</v>
      </c>
      <c r="B6542" s="71" t="s">
        <v>24022</v>
      </c>
      <c r="C6542" s="276" t="s">
        <v>138</v>
      </c>
      <c r="D6542" s="276" t="s">
        <v>6</v>
      </c>
      <c r="E6542" s="72">
        <v>11.96</v>
      </c>
      <c r="F6542" s="72">
        <v>0</v>
      </c>
      <c r="G6542" s="72">
        <v>0</v>
      </c>
      <c r="H6542" s="72">
        <v>11.96</v>
      </c>
      <c r="I6542" s="72">
        <v>11.96</v>
      </c>
    </row>
    <row r="6543" spans="1:9">
      <c r="A6543" s="71" t="s">
        <v>24023</v>
      </c>
      <c r="B6543" s="71" t="s">
        <v>24024</v>
      </c>
      <c r="C6543" s="276" t="s">
        <v>138</v>
      </c>
      <c r="D6543" s="276" t="s">
        <v>6</v>
      </c>
      <c r="E6543" s="72">
        <v>3.69</v>
      </c>
      <c r="F6543" s="72">
        <v>0</v>
      </c>
      <c r="G6543" s="72">
        <v>0</v>
      </c>
      <c r="H6543" s="72">
        <v>3.69</v>
      </c>
      <c r="I6543" s="72">
        <v>3.69</v>
      </c>
    </row>
    <row r="6544" spans="1:9">
      <c r="A6544" s="71" t="s">
        <v>24025</v>
      </c>
      <c r="B6544" s="71" t="s">
        <v>24026</v>
      </c>
      <c r="C6544" s="276" t="s">
        <v>138</v>
      </c>
      <c r="D6544" s="276" t="s">
        <v>6</v>
      </c>
      <c r="E6544" s="72">
        <v>6.08</v>
      </c>
      <c r="F6544" s="72">
        <v>0</v>
      </c>
      <c r="G6544" s="72">
        <v>0</v>
      </c>
      <c r="H6544" s="72">
        <v>6.08</v>
      </c>
      <c r="I6544" s="72">
        <v>6.08</v>
      </c>
    </row>
    <row r="6545" spans="1:9">
      <c r="A6545" s="71" t="s">
        <v>24027</v>
      </c>
      <c r="B6545" s="71" t="s">
        <v>24028</v>
      </c>
      <c r="C6545" s="276" t="s">
        <v>138</v>
      </c>
      <c r="D6545" s="276" t="s">
        <v>6</v>
      </c>
      <c r="E6545" s="72">
        <v>9.76</v>
      </c>
      <c r="F6545" s="72">
        <v>0</v>
      </c>
      <c r="G6545" s="72">
        <v>0</v>
      </c>
      <c r="H6545" s="72">
        <v>9.76</v>
      </c>
      <c r="I6545" s="72">
        <v>9.76</v>
      </c>
    </row>
    <row r="6546" spans="1:9">
      <c r="A6546" s="71" t="s">
        <v>24029</v>
      </c>
      <c r="B6546" s="71" t="s">
        <v>24030</v>
      </c>
      <c r="C6546" s="276" t="s">
        <v>138</v>
      </c>
      <c r="D6546" s="276" t="s">
        <v>6</v>
      </c>
      <c r="E6546" s="72">
        <v>24.86</v>
      </c>
      <c r="F6546" s="72">
        <v>0</v>
      </c>
      <c r="G6546" s="72">
        <v>0</v>
      </c>
      <c r="H6546" s="72">
        <v>24.86</v>
      </c>
      <c r="I6546" s="72">
        <v>24.86</v>
      </c>
    </row>
    <row r="6547" spans="1:9">
      <c r="A6547" s="71" t="s">
        <v>24031</v>
      </c>
      <c r="B6547" s="71" t="s">
        <v>24032</v>
      </c>
      <c r="C6547" s="276" t="s">
        <v>138</v>
      </c>
      <c r="D6547" s="276" t="s">
        <v>6</v>
      </c>
      <c r="E6547" s="72">
        <v>27.3</v>
      </c>
      <c r="F6547" s="72">
        <v>0</v>
      </c>
      <c r="G6547" s="72">
        <v>0</v>
      </c>
      <c r="H6547" s="72">
        <v>27.3</v>
      </c>
      <c r="I6547" s="72">
        <v>27.3</v>
      </c>
    </row>
    <row r="6548" spans="1:9">
      <c r="A6548" s="71" t="s">
        <v>24033</v>
      </c>
      <c r="B6548" s="71" t="s">
        <v>24034</v>
      </c>
      <c r="C6548" s="276" t="s">
        <v>138</v>
      </c>
      <c r="D6548" s="276" t="s">
        <v>6</v>
      </c>
      <c r="E6548" s="72">
        <v>53.72</v>
      </c>
      <c r="F6548" s="72">
        <v>0</v>
      </c>
      <c r="G6548" s="72">
        <v>0</v>
      </c>
      <c r="H6548" s="72">
        <v>53.72</v>
      </c>
      <c r="I6548" s="72">
        <v>53.72</v>
      </c>
    </row>
    <row r="6549" spans="1:9">
      <c r="A6549" s="71" t="s">
        <v>24035</v>
      </c>
      <c r="B6549" s="71" t="s">
        <v>24036</v>
      </c>
      <c r="C6549" s="276" t="s">
        <v>138</v>
      </c>
      <c r="D6549" s="276" t="s">
        <v>6</v>
      </c>
      <c r="E6549" s="72">
        <v>36.75</v>
      </c>
      <c r="F6549" s="72">
        <v>0</v>
      </c>
      <c r="G6549" s="72">
        <v>0</v>
      </c>
      <c r="H6549" s="72">
        <v>36.75</v>
      </c>
      <c r="I6549" s="72">
        <v>36.75</v>
      </c>
    </row>
    <row r="6550" spans="1:9">
      <c r="A6550" s="71" t="s">
        <v>24037</v>
      </c>
      <c r="B6550" s="71" t="s">
        <v>24038</v>
      </c>
      <c r="C6550" s="276" t="s">
        <v>138</v>
      </c>
      <c r="D6550" s="276" t="s">
        <v>6</v>
      </c>
      <c r="E6550" s="72">
        <v>44.44</v>
      </c>
      <c r="F6550" s="72">
        <v>0</v>
      </c>
      <c r="G6550" s="72">
        <v>0</v>
      </c>
      <c r="H6550" s="72">
        <v>44.44</v>
      </c>
      <c r="I6550" s="72">
        <v>44.44</v>
      </c>
    </row>
    <row r="6551" spans="1:9">
      <c r="A6551" s="71" t="s">
        <v>24039</v>
      </c>
      <c r="B6551" s="71" t="s">
        <v>24040</v>
      </c>
      <c r="C6551" s="276" t="s">
        <v>138</v>
      </c>
      <c r="D6551" s="276" t="s">
        <v>6</v>
      </c>
      <c r="E6551" s="72">
        <v>47.05</v>
      </c>
      <c r="F6551" s="72">
        <v>0</v>
      </c>
      <c r="G6551" s="72">
        <v>0</v>
      </c>
      <c r="H6551" s="72">
        <v>47.05</v>
      </c>
      <c r="I6551" s="72">
        <v>47.05</v>
      </c>
    </row>
    <row r="6552" spans="1:9">
      <c r="A6552" s="71" t="s">
        <v>24041</v>
      </c>
      <c r="B6552" s="71" t="s">
        <v>24042</v>
      </c>
      <c r="C6552" s="276" t="s">
        <v>138</v>
      </c>
      <c r="D6552" s="276" t="s">
        <v>6</v>
      </c>
      <c r="E6552" s="72">
        <v>58.86</v>
      </c>
      <c r="F6552" s="72">
        <v>0</v>
      </c>
      <c r="G6552" s="72">
        <v>0</v>
      </c>
      <c r="H6552" s="72">
        <v>58.86</v>
      </c>
      <c r="I6552" s="72">
        <v>58.86</v>
      </c>
    </row>
    <row r="6553" spans="1:9">
      <c r="A6553" s="71" t="s">
        <v>24043</v>
      </c>
      <c r="B6553" s="71" t="s">
        <v>24044</v>
      </c>
      <c r="C6553" s="276" t="s">
        <v>138</v>
      </c>
      <c r="D6553" s="276" t="s">
        <v>6</v>
      </c>
      <c r="E6553" s="72">
        <v>69.59</v>
      </c>
      <c r="F6553" s="72">
        <v>0</v>
      </c>
      <c r="G6553" s="72">
        <v>0</v>
      </c>
      <c r="H6553" s="72">
        <v>69.59</v>
      </c>
      <c r="I6553" s="72">
        <v>69.59</v>
      </c>
    </row>
    <row r="6554" spans="1:9">
      <c r="A6554" s="71" t="s">
        <v>24045</v>
      </c>
      <c r="B6554" s="71" t="s">
        <v>24046</v>
      </c>
      <c r="C6554" s="276" t="s">
        <v>138</v>
      </c>
      <c r="D6554" s="276" t="s">
        <v>6</v>
      </c>
      <c r="E6554" s="72">
        <v>124.93</v>
      </c>
      <c r="F6554" s="72">
        <v>0</v>
      </c>
      <c r="G6554" s="72">
        <v>0</v>
      </c>
      <c r="H6554" s="72">
        <v>124.93</v>
      </c>
      <c r="I6554" s="72">
        <v>124.93</v>
      </c>
    </row>
    <row r="6555" spans="1:9" ht="25.5">
      <c r="A6555" s="71" t="s">
        <v>24047</v>
      </c>
      <c r="B6555" s="71" t="s">
        <v>24048</v>
      </c>
      <c r="C6555" s="276" t="s">
        <v>138</v>
      </c>
      <c r="D6555" s="276" t="s">
        <v>6</v>
      </c>
      <c r="E6555" s="72">
        <v>11.55</v>
      </c>
      <c r="F6555" s="72">
        <v>0</v>
      </c>
      <c r="G6555" s="72">
        <v>0</v>
      </c>
      <c r="H6555" s="72">
        <v>11.55</v>
      </c>
      <c r="I6555" s="72">
        <v>11.55</v>
      </c>
    </row>
    <row r="6556" spans="1:9">
      <c r="A6556" s="71" t="s">
        <v>24049</v>
      </c>
      <c r="B6556" s="71" t="s">
        <v>24050</v>
      </c>
      <c r="C6556" s="276" t="s">
        <v>138</v>
      </c>
      <c r="D6556" s="276" t="s">
        <v>6</v>
      </c>
      <c r="E6556" s="72">
        <v>109.73</v>
      </c>
      <c r="F6556" s="72">
        <v>0</v>
      </c>
      <c r="G6556" s="72">
        <v>0</v>
      </c>
      <c r="H6556" s="72">
        <v>109.73</v>
      </c>
      <c r="I6556" s="72">
        <v>109.73</v>
      </c>
    </row>
    <row r="6557" spans="1:9">
      <c r="A6557" s="71" t="s">
        <v>24051</v>
      </c>
      <c r="B6557" s="71" t="s">
        <v>24052</v>
      </c>
      <c r="C6557" s="276" t="s">
        <v>138</v>
      </c>
      <c r="D6557" s="276" t="s">
        <v>6</v>
      </c>
      <c r="E6557" s="72">
        <v>129.88999999999999</v>
      </c>
      <c r="F6557" s="72">
        <v>0</v>
      </c>
      <c r="G6557" s="72">
        <v>0</v>
      </c>
      <c r="H6557" s="72">
        <v>129.88999999999999</v>
      </c>
      <c r="I6557" s="72">
        <v>129.88999999999999</v>
      </c>
    </row>
    <row r="6558" spans="1:9">
      <c r="A6558" s="71" t="s">
        <v>24053</v>
      </c>
      <c r="B6558" s="71" t="s">
        <v>24054</v>
      </c>
      <c r="C6558" s="276" t="s">
        <v>138</v>
      </c>
      <c r="D6558" s="276" t="s">
        <v>6</v>
      </c>
      <c r="E6558" s="72">
        <v>192.1</v>
      </c>
      <c r="F6558" s="72">
        <v>0</v>
      </c>
      <c r="G6558" s="72">
        <v>0</v>
      </c>
      <c r="H6558" s="72">
        <v>192.1</v>
      </c>
      <c r="I6558" s="72">
        <v>192.1</v>
      </c>
    </row>
    <row r="6559" spans="1:9">
      <c r="A6559" s="71" t="s">
        <v>24055</v>
      </c>
      <c r="B6559" s="71" t="s">
        <v>24056</v>
      </c>
      <c r="C6559" s="276" t="s">
        <v>138</v>
      </c>
      <c r="D6559" s="276" t="s">
        <v>6</v>
      </c>
      <c r="E6559" s="72">
        <v>262.81</v>
      </c>
      <c r="F6559" s="72">
        <v>0</v>
      </c>
      <c r="G6559" s="72">
        <v>0</v>
      </c>
      <c r="H6559" s="72">
        <v>262.81</v>
      </c>
      <c r="I6559" s="72">
        <v>262.81</v>
      </c>
    </row>
    <row r="6560" spans="1:9">
      <c r="A6560" s="71" t="s">
        <v>24057</v>
      </c>
      <c r="B6560" s="71" t="s">
        <v>24058</v>
      </c>
      <c r="C6560" s="276" t="s">
        <v>138</v>
      </c>
      <c r="D6560" s="276" t="s">
        <v>6</v>
      </c>
      <c r="E6560" s="72">
        <v>301.92</v>
      </c>
      <c r="F6560" s="72">
        <v>0</v>
      </c>
      <c r="G6560" s="72">
        <v>0</v>
      </c>
      <c r="H6560" s="72">
        <v>301.92</v>
      </c>
      <c r="I6560" s="72">
        <v>301.92</v>
      </c>
    </row>
    <row r="6561" spans="1:9">
      <c r="A6561" s="71" t="s">
        <v>24059</v>
      </c>
      <c r="B6561" s="71" t="s">
        <v>24060</v>
      </c>
      <c r="C6561" s="276" t="s">
        <v>138</v>
      </c>
      <c r="D6561" s="276" t="s">
        <v>6</v>
      </c>
      <c r="E6561" s="72">
        <v>394.19</v>
      </c>
      <c r="F6561" s="72">
        <v>0</v>
      </c>
      <c r="G6561" s="72">
        <v>0</v>
      </c>
      <c r="H6561" s="72">
        <v>394.19</v>
      </c>
      <c r="I6561" s="72">
        <v>394.19</v>
      </c>
    </row>
    <row r="6562" spans="1:9">
      <c r="A6562" s="71" t="s">
        <v>24061</v>
      </c>
      <c r="B6562" s="71" t="s">
        <v>24062</v>
      </c>
      <c r="C6562" s="276" t="s">
        <v>138</v>
      </c>
      <c r="D6562" s="276" t="s">
        <v>6</v>
      </c>
      <c r="E6562" s="72">
        <v>809.45</v>
      </c>
      <c r="F6562" s="72">
        <v>0</v>
      </c>
      <c r="G6562" s="72">
        <v>0</v>
      </c>
      <c r="H6562" s="72">
        <v>809.45</v>
      </c>
      <c r="I6562" s="72">
        <v>809.45</v>
      </c>
    </row>
    <row r="6563" spans="1:9">
      <c r="A6563" s="71" t="s">
        <v>24063</v>
      </c>
      <c r="B6563" s="71" t="s">
        <v>24064</v>
      </c>
      <c r="C6563" s="276" t="s">
        <v>138</v>
      </c>
      <c r="D6563" s="276" t="s">
        <v>6</v>
      </c>
      <c r="E6563" s="72">
        <v>1199.8499999999999</v>
      </c>
      <c r="F6563" s="72">
        <v>0</v>
      </c>
      <c r="G6563" s="72">
        <v>0</v>
      </c>
      <c r="H6563" s="72">
        <v>1199.8499999999999</v>
      </c>
      <c r="I6563" s="72">
        <v>1199.8499999999999</v>
      </c>
    </row>
    <row r="6564" spans="1:9">
      <c r="A6564" s="71" t="s">
        <v>24065</v>
      </c>
      <c r="B6564" s="71" t="s">
        <v>24066</v>
      </c>
      <c r="C6564" s="276" t="s">
        <v>138</v>
      </c>
      <c r="D6564" s="276" t="s">
        <v>6</v>
      </c>
      <c r="E6564" s="72">
        <v>1828.69</v>
      </c>
      <c r="F6564" s="72">
        <v>0</v>
      </c>
      <c r="G6564" s="72">
        <v>0</v>
      </c>
      <c r="H6564" s="72">
        <v>1828.69</v>
      </c>
      <c r="I6564" s="72">
        <v>1828.69</v>
      </c>
    </row>
    <row r="6565" spans="1:9">
      <c r="A6565" s="71" t="s">
        <v>24067</v>
      </c>
      <c r="B6565" s="71" t="s">
        <v>24068</v>
      </c>
      <c r="C6565" s="276" t="s">
        <v>138</v>
      </c>
      <c r="D6565" s="276" t="s">
        <v>6</v>
      </c>
      <c r="E6565" s="72">
        <v>234.12</v>
      </c>
      <c r="F6565" s="72">
        <v>0</v>
      </c>
      <c r="G6565" s="72">
        <v>0</v>
      </c>
      <c r="H6565" s="72">
        <v>234.12</v>
      </c>
      <c r="I6565" s="72">
        <v>234.12</v>
      </c>
    </row>
    <row r="6566" spans="1:9">
      <c r="A6566" s="71" t="s">
        <v>24069</v>
      </c>
      <c r="B6566" s="71" t="s">
        <v>24070</v>
      </c>
      <c r="C6566" s="276" t="s">
        <v>138</v>
      </c>
      <c r="D6566" s="276" t="s">
        <v>6</v>
      </c>
      <c r="E6566" s="72">
        <v>278.35000000000002</v>
      </c>
      <c r="F6566" s="72">
        <v>0</v>
      </c>
      <c r="G6566" s="72">
        <v>0</v>
      </c>
      <c r="H6566" s="72">
        <v>278.35000000000002</v>
      </c>
      <c r="I6566" s="72">
        <v>278.35000000000002</v>
      </c>
    </row>
    <row r="6567" spans="1:9">
      <c r="A6567" s="71" t="s">
        <v>24071</v>
      </c>
      <c r="B6567" s="71" t="s">
        <v>24072</v>
      </c>
      <c r="C6567" s="276" t="s">
        <v>138</v>
      </c>
      <c r="D6567" s="276" t="s">
        <v>6</v>
      </c>
      <c r="E6567" s="72">
        <v>301.24</v>
      </c>
      <c r="F6567" s="72">
        <v>0</v>
      </c>
      <c r="G6567" s="72">
        <v>0</v>
      </c>
      <c r="H6567" s="72">
        <v>301.24</v>
      </c>
      <c r="I6567" s="72">
        <v>301.24</v>
      </c>
    </row>
    <row r="6568" spans="1:9">
      <c r="A6568" s="71" t="s">
        <v>24073</v>
      </c>
      <c r="B6568" s="71" t="s">
        <v>24074</v>
      </c>
      <c r="C6568" s="276" t="s">
        <v>138</v>
      </c>
      <c r="D6568" s="276" t="s">
        <v>6</v>
      </c>
      <c r="E6568" s="72">
        <v>26.6</v>
      </c>
      <c r="F6568" s="72">
        <v>0</v>
      </c>
      <c r="G6568" s="72">
        <v>0</v>
      </c>
      <c r="H6568" s="72">
        <v>26.6</v>
      </c>
      <c r="I6568" s="72">
        <v>26.6</v>
      </c>
    </row>
    <row r="6569" spans="1:9">
      <c r="A6569" s="71" t="s">
        <v>24075</v>
      </c>
      <c r="B6569" s="71" t="s">
        <v>24076</v>
      </c>
      <c r="C6569" s="276" t="s">
        <v>138</v>
      </c>
      <c r="D6569" s="276" t="s">
        <v>6</v>
      </c>
      <c r="E6569" s="72">
        <v>38.630000000000003</v>
      </c>
      <c r="F6569" s="72">
        <v>0</v>
      </c>
      <c r="G6569" s="72">
        <v>0</v>
      </c>
      <c r="H6569" s="72">
        <v>38.630000000000003</v>
      </c>
      <c r="I6569" s="72">
        <v>38.630000000000003</v>
      </c>
    </row>
    <row r="6570" spans="1:9">
      <c r="A6570" s="71" t="s">
        <v>24077</v>
      </c>
      <c r="B6570" s="71" t="s">
        <v>24078</v>
      </c>
      <c r="C6570" s="276" t="s">
        <v>138</v>
      </c>
      <c r="D6570" s="276" t="s">
        <v>6</v>
      </c>
      <c r="E6570" s="72">
        <v>62.93</v>
      </c>
      <c r="F6570" s="72">
        <v>0</v>
      </c>
      <c r="G6570" s="72">
        <v>0</v>
      </c>
      <c r="H6570" s="72">
        <v>62.93</v>
      </c>
      <c r="I6570" s="72">
        <v>62.93</v>
      </c>
    </row>
    <row r="6571" spans="1:9">
      <c r="A6571" s="71" t="s">
        <v>24079</v>
      </c>
      <c r="B6571" s="71" t="s">
        <v>24080</v>
      </c>
      <c r="C6571" s="276" t="s">
        <v>138</v>
      </c>
      <c r="D6571" s="276" t="s">
        <v>6</v>
      </c>
      <c r="E6571" s="72">
        <v>179.72</v>
      </c>
      <c r="F6571" s="72">
        <v>0</v>
      </c>
      <c r="G6571" s="72">
        <v>0</v>
      </c>
      <c r="H6571" s="72">
        <v>179.72</v>
      </c>
      <c r="I6571" s="72">
        <v>179.72</v>
      </c>
    </row>
    <row r="6572" spans="1:9">
      <c r="A6572" s="71" t="s">
        <v>24081</v>
      </c>
      <c r="B6572" s="71" t="s">
        <v>24082</v>
      </c>
      <c r="C6572" s="276" t="s">
        <v>138</v>
      </c>
      <c r="D6572" s="276" t="s">
        <v>6</v>
      </c>
      <c r="E6572" s="72">
        <v>275.29000000000002</v>
      </c>
      <c r="F6572" s="72">
        <v>0</v>
      </c>
      <c r="G6572" s="72">
        <v>0</v>
      </c>
      <c r="H6572" s="72">
        <v>275.29000000000002</v>
      </c>
      <c r="I6572" s="72">
        <v>275.29000000000002</v>
      </c>
    </row>
    <row r="6573" spans="1:9">
      <c r="A6573" s="71" t="s">
        <v>24083</v>
      </c>
      <c r="B6573" s="71" t="s">
        <v>24084</v>
      </c>
      <c r="C6573" s="276" t="s">
        <v>138</v>
      </c>
      <c r="D6573" s="276" t="s">
        <v>6</v>
      </c>
      <c r="E6573" s="72">
        <v>401.53</v>
      </c>
      <c r="F6573" s="72">
        <v>0</v>
      </c>
      <c r="G6573" s="72">
        <v>0</v>
      </c>
      <c r="H6573" s="72">
        <v>401.53</v>
      </c>
      <c r="I6573" s="72">
        <v>401.53</v>
      </c>
    </row>
    <row r="6574" spans="1:9">
      <c r="A6574" s="71" t="s">
        <v>24085</v>
      </c>
      <c r="B6574" s="71" t="s">
        <v>24086</v>
      </c>
      <c r="C6574" s="276" t="s">
        <v>138</v>
      </c>
      <c r="D6574" s="276" t="s">
        <v>6</v>
      </c>
      <c r="E6574" s="72">
        <v>6.13</v>
      </c>
      <c r="F6574" s="72">
        <v>0</v>
      </c>
      <c r="G6574" s="72">
        <v>0</v>
      </c>
      <c r="H6574" s="72">
        <v>6.13</v>
      </c>
      <c r="I6574" s="72">
        <v>6.13</v>
      </c>
    </row>
    <row r="6575" spans="1:9">
      <c r="A6575" s="71" t="s">
        <v>24087</v>
      </c>
      <c r="B6575" s="71" t="s">
        <v>24088</v>
      </c>
      <c r="C6575" s="276" t="s">
        <v>138</v>
      </c>
      <c r="D6575" s="276" t="s">
        <v>6</v>
      </c>
      <c r="E6575" s="72">
        <v>11.13</v>
      </c>
      <c r="F6575" s="72">
        <v>0</v>
      </c>
      <c r="G6575" s="72">
        <v>0</v>
      </c>
      <c r="H6575" s="72">
        <v>11.13</v>
      </c>
      <c r="I6575" s="72">
        <v>11.13</v>
      </c>
    </row>
    <row r="6576" spans="1:9">
      <c r="A6576" s="71" t="s">
        <v>24089</v>
      </c>
      <c r="B6576" s="71" t="s">
        <v>24090</v>
      </c>
      <c r="C6576" s="276" t="s">
        <v>138</v>
      </c>
      <c r="D6576" s="276" t="s">
        <v>6</v>
      </c>
      <c r="E6576" s="72">
        <v>20.38</v>
      </c>
      <c r="F6576" s="72">
        <v>0</v>
      </c>
      <c r="G6576" s="72">
        <v>0</v>
      </c>
      <c r="H6576" s="72">
        <v>20.38</v>
      </c>
      <c r="I6576" s="72">
        <v>20.38</v>
      </c>
    </row>
    <row r="6577" spans="1:9">
      <c r="A6577" s="71" t="s">
        <v>24091</v>
      </c>
      <c r="B6577" s="71" t="s">
        <v>24092</v>
      </c>
      <c r="C6577" s="276" t="s">
        <v>138</v>
      </c>
      <c r="D6577" s="276" t="s">
        <v>2</v>
      </c>
      <c r="E6577" s="72">
        <v>126.27</v>
      </c>
      <c r="F6577" s="72">
        <v>0</v>
      </c>
      <c r="G6577" s="72">
        <v>0</v>
      </c>
      <c r="H6577" s="72">
        <v>126.27</v>
      </c>
      <c r="I6577" s="72">
        <v>126.27</v>
      </c>
    </row>
    <row r="6578" spans="1:9">
      <c r="A6578" s="71" t="s">
        <v>24093</v>
      </c>
      <c r="B6578" s="71" t="s">
        <v>24094</v>
      </c>
      <c r="C6578" s="276" t="s">
        <v>138</v>
      </c>
      <c r="D6578" s="276" t="s">
        <v>6</v>
      </c>
      <c r="E6578" s="72">
        <v>48.34</v>
      </c>
      <c r="F6578" s="72">
        <v>0</v>
      </c>
      <c r="G6578" s="72">
        <v>0</v>
      </c>
      <c r="H6578" s="72">
        <v>48.34</v>
      </c>
      <c r="I6578" s="72">
        <v>48.34</v>
      </c>
    </row>
    <row r="6579" spans="1:9">
      <c r="A6579" s="71" t="s">
        <v>24095</v>
      </c>
      <c r="B6579" s="71" t="s">
        <v>24096</v>
      </c>
      <c r="C6579" s="276" t="s">
        <v>138</v>
      </c>
      <c r="D6579" s="276" t="s">
        <v>6</v>
      </c>
      <c r="E6579" s="72">
        <v>55.76</v>
      </c>
      <c r="F6579" s="72">
        <v>0</v>
      </c>
      <c r="G6579" s="72">
        <v>0</v>
      </c>
      <c r="H6579" s="72">
        <v>55.76</v>
      </c>
      <c r="I6579" s="72">
        <v>55.76</v>
      </c>
    </row>
    <row r="6580" spans="1:9">
      <c r="A6580" s="71" t="s">
        <v>24097</v>
      </c>
      <c r="B6580" s="71" t="s">
        <v>24098</v>
      </c>
      <c r="C6580" s="276" t="s">
        <v>138</v>
      </c>
      <c r="D6580" s="276" t="s">
        <v>6</v>
      </c>
      <c r="E6580" s="72">
        <v>83.04</v>
      </c>
      <c r="F6580" s="72">
        <v>0</v>
      </c>
      <c r="G6580" s="72">
        <v>0</v>
      </c>
      <c r="H6580" s="72">
        <v>83.04</v>
      </c>
      <c r="I6580" s="72">
        <v>83.04</v>
      </c>
    </row>
    <row r="6581" spans="1:9">
      <c r="A6581" s="71" t="s">
        <v>24099</v>
      </c>
      <c r="B6581" s="71" t="s">
        <v>24100</v>
      </c>
      <c r="C6581" s="276" t="s">
        <v>138</v>
      </c>
      <c r="D6581" s="276" t="s">
        <v>6</v>
      </c>
      <c r="E6581" s="72">
        <v>170.62</v>
      </c>
      <c r="F6581" s="72">
        <v>0</v>
      </c>
      <c r="G6581" s="72">
        <v>0</v>
      </c>
      <c r="H6581" s="72">
        <v>170.62</v>
      </c>
      <c r="I6581" s="72">
        <v>170.62</v>
      </c>
    </row>
    <row r="6582" spans="1:9">
      <c r="A6582" s="71" t="s">
        <v>24101</v>
      </c>
      <c r="B6582" s="71" t="s">
        <v>24102</v>
      </c>
      <c r="C6582" s="276" t="s">
        <v>138</v>
      </c>
      <c r="D6582" s="276" t="s">
        <v>6</v>
      </c>
      <c r="E6582" s="72">
        <v>5.01</v>
      </c>
      <c r="F6582" s="72">
        <v>0</v>
      </c>
      <c r="G6582" s="72">
        <v>0</v>
      </c>
      <c r="H6582" s="72">
        <v>5.01</v>
      </c>
      <c r="I6582" s="72">
        <v>5.01</v>
      </c>
    </row>
    <row r="6583" spans="1:9">
      <c r="A6583" s="71" t="s">
        <v>24103</v>
      </c>
      <c r="B6583" s="71" t="s">
        <v>24104</v>
      </c>
      <c r="C6583" s="276" t="s">
        <v>138</v>
      </c>
      <c r="D6583" s="276" t="s">
        <v>6</v>
      </c>
      <c r="E6583" s="72">
        <v>9.44</v>
      </c>
      <c r="F6583" s="72">
        <v>0</v>
      </c>
      <c r="G6583" s="72">
        <v>0</v>
      </c>
      <c r="H6583" s="72">
        <v>9.44</v>
      </c>
      <c r="I6583" s="72">
        <v>9.44</v>
      </c>
    </row>
    <row r="6584" spans="1:9">
      <c r="A6584" s="71" t="s">
        <v>24105</v>
      </c>
      <c r="B6584" s="71" t="s">
        <v>24106</v>
      </c>
      <c r="C6584" s="276" t="s">
        <v>138</v>
      </c>
      <c r="D6584" s="276" t="s">
        <v>6</v>
      </c>
      <c r="E6584" s="72">
        <v>14.33</v>
      </c>
      <c r="F6584" s="72">
        <v>0</v>
      </c>
      <c r="G6584" s="72">
        <v>0</v>
      </c>
      <c r="H6584" s="72">
        <v>14.33</v>
      </c>
      <c r="I6584" s="72">
        <v>14.33</v>
      </c>
    </row>
    <row r="6585" spans="1:9" ht="25.5">
      <c r="A6585" s="71" t="s">
        <v>24107</v>
      </c>
      <c r="B6585" s="71" t="s">
        <v>24108</v>
      </c>
      <c r="C6585" s="276" t="s">
        <v>138</v>
      </c>
      <c r="D6585" s="276" t="s">
        <v>6</v>
      </c>
      <c r="E6585" s="72">
        <v>22.05</v>
      </c>
      <c r="F6585" s="72">
        <v>0</v>
      </c>
      <c r="G6585" s="72">
        <v>0</v>
      </c>
      <c r="H6585" s="72">
        <v>22.05</v>
      </c>
      <c r="I6585" s="72">
        <v>22.05</v>
      </c>
    </row>
    <row r="6586" spans="1:9" ht="25.5">
      <c r="A6586" s="71" t="s">
        <v>24109</v>
      </c>
      <c r="B6586" s="71" t="s">
        <v>24110</v>
      </c>
      <c r="C6586" s="276" t="s">
        <v>138</v>
      </c>
      <c r="D6586" s="276" t="s">
        <v>6</v>
      </c>
      <c r="E6586" s="72">
        <v>127.8</v>
      </c>
      <c r="F6586" s="72">
        <v>0</v>
      </c>
      <c r="G6586" s="72">
        <v>0</v>
      </c>
      <c r="H6586" s="72">
        <v>127.8</v>
      </c>
      <c r="I6586" s="72">
        <v>127.8</v>
      </c>
    </row>
    <row r="6587" spans="1:9" ht="12.75" customHeight="1">
      <c r="A6587" s="71" t="s">
        <v>24111</v>
      </c>
      <c r="B6587" s="71" t="s">
        <v>24112</v>
      </c>
      <c r="C6587" s="276" t="s">
        <v>138</v>
      </c>
      <c r="D6587" s="276" t="s">
        <v>6</v>
      </c>
      <c r="E6587" s="72">
        <v>19.059999999999999</v>
      </c>
      <c r="F6587" s="72">
        <v>0</v>
      </c>
      <c r="G6587" s="72">
        <v>0</v>
      </c>
      <c r="H6587" s="72">
        <v>19.059999999999999</v>
      </c>
      <c r="I6587" s="72">
        <v>19.059999999999999</v>
      </c>
    </row>
    <row r="6588" spans="1:9" ht="12.75" customHeight="1">
      <c r="A6588" s="71" t="s">
        <v>24113</v>
      </c>
      <c r="B6588" s="71" t="s">
        <v>24114</v>
      </c>
      <c r="C6588" s="276" t="s">
        <v>138</v>
      </c>
      <c r="D6588" s="276" t="s">
        <v>6</v>
      </c>
      <c r="E6588" s="72">
        <v>38.840000000000003</v>
      </c>
      <c r="F6588" s="72">
        <v>0</v>
      </c>
      <c r="G6588" s="72">
        <v>0</v>
      </c>
      <c r="H6588" s="72">
        <v>38.840000000000003</v>
      </c>
      <c r="I6588" s="72">
        <v>38.840000000000003</v>
      </c>
    </row>
    <row r="6589" spans="1:9" ht="25.5">
      <c r="A6589" s="71" t="s">
        <v>24115</v>
      </c>
      <c r="B6589" s="71" t="s">
        <v>24116</v>
      </c>
      <c r="C6589" s="276" t="s">
        <v>138</v>
      </c>
      <c r="D6589" s="276" t="s">
        <v>6</v>
      </c>
      <c r="E6589" s="72">
        <v>22.52</v>
      </c>
      <c r="F6589" s="72">
        <v>0</v>
      </c>
      <c r="G6589" s="72">
        <v>0</v>
      </c>
      <c r="H6589" s="72">
        <v>22.52</v>
      </c>
      <c r="I6589" s="72">
        <v>22.52</v>
      </c>
    </row>
    <row r="6590" spans="1:9" ht="25.5">
      <c r="A6590" s="71" t="s">
        <v>24117</v>
      </c>
      <c r="B6590" s="71" t="s">
        <v>24118</v>
      </c>
      <c r="C6590" s="276" t="s">
        <v>138</v>
      </c>
      <c r="D6590" s="276" t="s">
        <v>6</v>
      </c>
      <c r="E6590" s="72">
        <v>55.58</v>
      </c>
      <c r="F6590" s="72">
        <v>0</v>
      </c>
      <c r="G6590" s="72">
        <v>0</v>
      </c>
      <c r="H6590" s="72">
        <v>55.58</v>
      </c>
      <c r="I6590" s="72">
        <v>55.58</v>
      </c>
    </row>
    <row r="6591" spans="1:9" ht="25.5">
      <c r="A6591" s="71" t="s">
        <v>24119</v>
      </c>
      <c r="B6591" s="71" t="s">
        <v>24120</v>
      </c>
      <c r="C6591" s="276" t="s">
        <v>138</v>
      </c>
      <c r="D6591" s="276" t="s">
        <v>6</v>
      </c>
      <c r="E6591" s="72">
        <v>53.94</v>
      </c>
      <c r="F6591" s="72">
        <v>0</v>
      </c>
      <c r="G6591" s="72">
        <v>0</v>
      </c>
      <c r="H6591" s="72">
        <v>53.94</v>
      </c>
      <c r="I6591" s="72">
        <v>53.94</v>
      </c>
    </row>
    <row r="6592" spans="1:9" ht="25.5">
      <c r="A6592" s="71" t="s">
        <v>24121</v>
      </c>
      <c r="B6592" s="71" t="s">
        <v>24122</v>
      </c>
      <c r="C6592" s="276" t="s">
        <v>138</v>
      </c>
      <c r="D6592" s="276" t="s">
        <v>6</v>
      </c>
      <c r="E6592" s="72">
        <v>94.29</v>
      </c>
      <c r="F6592" s="72">
        <v>0</v>
      </c>
      <c r="G6592" s="72">
        <v>0</v>
      </c>
      <c r="H6592" s="72">
        <v>94.29</v>
      </c>
      <c r="I6592" s="72">
        <v>94.29</v>
      </c>
    </row>
    <row r="6593" spans="1:9" ht="25.5">
      <c r="A6593" s="71" t="s">
        <v>24123</v>
      </c>
      <c r="B6593" s="71" t="s">
        <v>24124</v>
      </c>
      <c r="C6593" s="276" t="s">
        <v>138</v>
      </c>
      <c r="D6593" s="276" t="s">
        <v>6</v>
      </c>
      <c r="E6593" s="72">
        <v>15.93</v>
      </c>
      <c r="F6593" s="72">
        <v>0</v>
      </c>
      <c r="G6593" s="72">
        <v>0</v>
      </c>
      <c r="H6593" s="72">
        <v>15.93</v>
      </c>
      <c r="I6593" s="72">
        <v>15.93</v>
      </c>
    </row>
    <row r="6594" spans="1:9" ht="25.5">
      <c r="A6594" s="71" t="s">
        <v>24125</v>
      </c>
      <c r="B6594" s="71" t="s">
        <v>24126</v>
      </c>
      <c r="C6594" s="276" t="s">
        <v>138</v>
      </c>
      <c r="D6594" s="276" t="s">
        <v>6</v>
      </c>
      <c r="E6594" s="72">
        <v>25.83</v>
      </c>
      <c r="F6594" s="72">
        <v>0</v>
      </c>
      <c r="G6594" s="72">
        <v>0</v>
      </c>
      <c r="H6594" s="72">
        <v>25.83</v>
      </c>
      <c r="I6594" s="72">
        <v>25.83</v>
      </c>
    </row>
    <row r="6595" spans="1:9" ht="25.5">
      <c r="A6595" s="71" t="s">
        <v>24127</v>
      </c>
      <c r="B6595" s="71" t="s">
        <v>24128</v>
      </c>
      <c r="C6595" s="276" t="s">
        <v>138</v>
      </c>
      <c r="D6595" s="276" t="s">
        <v>6</v>
      </c>
      <c r="E6595" s="72">
        <v>25.83</v>
      </c>
      <c r="F6595" s="72">
        <v>0</v>
      </c>
      <c r="G6595" s="72">
        <v>0</v>
      </c>
      <c r="H6595" s="72">
        <v>25.83</v>
      </c>
      <c r="I6595" s="72">
        <v>25.83</v>
      </c>
    </row>
    <row r="6596" spans="1:9" ht="25.5">
      <c r="A6596" s="71" t="s">
        <v>24129</v>
      </c>
      <c r="B6596" s="71" t="s">
        <v>24130</v>
      </c>
      <c r="C6596" s="276" t="s">
        <v>138</v>
      </c>
      <c r="D6596" s="276" t="s">
        <v>6</v>
      </c>
      <c r="E6596" s="72">
        <v>26.59</v>
      </c>
      <c r="F6596" s="72">
        <v>0</v>
      </c>
      <c r="G6596" s="72">
        <v>0</v>
      </c>
      <c r="H6596" s="72">
        <v>26.59</v>
      </c>
      <c r="I6596" s="72">
        <v>26.59</v>
      </c>
    </row>
    <row r="6597" spans="1:9" ht="25.5">
      <c r="A6597" s="71" t="s">
        <v>24131</v>
      </c>
      <c r="B6597" s="71" t="s">
        <v>24132</v>
      </c>
      <c r="C6597" s="276" t="s">
        <v>138</v>
      </c>
      <c r="D6597" s="276" t="s">
        <v>6</v>
      </c>
      <c r="E6597" s="72">
        <v>29.84</v>
      </c>
      <c r="F6597" s="72">
        <v>0</v>
      </c>
      <c r="G6597" s="72">
        <v>0</v>
      </c>
      <c r="H6597" s="72">
        <v>29.84</v>
      </c>
      <c r="I6597" s="72">
        <v>29.84</v>
      </c>
    </row>
    <row r="6598" spans="1:9" ht="25.5">
      <c r="A6598" s="71" t="s">
        <v>24133</v>
      </c>
      <c r="B6598" s="71" t="s">
        <v>24134</v>
      </c>
      <c r="C6598" s="276" t="s">
        <v>138</v>
      </c>
      <c r="D6598" s="276" t="s">
        <v>6</v>
      </c>
      <c r="E6598" s="72">
        <v>26.9</v>
      </c>
      <c r="F6598" s="72">
        <v>0</v>
      </c>
      <c r="G6598" s="72">
        <v>0</v>
      </c>
      <c r="H6598" s="72">
        <v>26.9</v>
      </c>
      <c r="I6598" s="72">
        <v>26.9</v>
      </c>
    </row>
    <row r="6599" spans="1:9" ht="25.5">
      <c r="A6599" s="71" t="s">
        <v>24135</v>
      </c>
      <c r="B6599" s="71" t="s">
        <v>24136</v>
      </c>
      <c r="C6599" s="276" t="s">
        <v>138</v>
      </c>
      <c r="D6599" s="276" t="s">
        <v>6</v>
      </c>
      <c r="E6599" s="72">
        <v>40.81</v>
      </c>
      <c r="F6599" s="72">
        <v>0</v>
      </c>
      <c r="G6599" s="72">
        <v>0</v>
      </c>
      <c r="H6599" s="72">
        <v>40.81</v>
      </c>
      <c r="I6599" s="72">
        <v>40.81</v>
      </c>
    </row>
    <row r="6600" spans="1:9" ht="25.5">
      <c r="A6600" s="71" t="s">
        <v>24137</v>
      </c>
      <c r="B6600" s="71" t="s">
        <v>24138</v>
      </c>
      <c r="C6600" s="276" t="s">
        <v>138</v>
      </c>
      <c r="D6600" s="276" t="s">
        <v>6</v>
      </c>
      <c r="E6600" s="72">
        <v>46.07</v>
      </c>
      <c r="F6600" s="72">
        <v>0</v>
      </c>
      <c r="G6600" s="72">
        <v>0</v>
      </c>
      <c r="H6600" s="72">
        <v>46.07</v>
      </c>
      <c r="I6600" s="72">
        <v>46.07</v>
      </c>
    </row>
    <row r="6601" spans="1:9" ht="25.5">
      <c r="A6601" s="71" t="s">
        <v>24139</v>
      </c>
      <c r="B6601" s="71" t="s">
        <v>24140</v>
      </c>
      <c r="C6601" s="276" t="s">
        <v>138</v>
      </c>
      <c r="D6601" s="276" t="s">
        <v>6</v>
      </c>
      <c r="E6601" s="72">
        <v>51.96</v>
      </c>
      <c r="F6601" s="72">
        <v>0</v>
      </c>
      <c r="G6601" s="72">
        <v>0</v>
      </c>
      <c r="H6601" s="72">
        <v>51.96</v>
      </c>
      <c r="I6601" s="72">
        <v>51.96</v>
      </c>
    </row>
    <row r="6602" spans="1:9" ht="25.5">
      <c r="A6602" s="71" t="s">
        <v>24141</v>
      </c>
      <c r="B6602" s="71" t="s">
        <v>24142</v>
      </c>
      <c r="C6602" s="276" t="s">
        <v>138</v>
      </c>
      <c r="D6602" s="276" t="s">
        <v>6</v>
      </c>
      <c r="E6602" s="72">
        <v>45.57</v>
      </c>
      <c r="F6602" s="72">
        <v>0</v>
      </c>
      <c r="G6602" s="72">
        <v>0</v>
      </c>
      <c r="H6602" s="72">
        <v>45.57</v>
      </c>
      <c r="I6602" s="72">
        <v>45.57</v>
      </c>
    </row>
    <row r="6603" spans="1:9" ht="25.5">
      <c r="A6603" s="71" t="s">
        <v>24143</v>
      </c>
      <c r="B6603" s="71" t="s">
        <v>24144</v>
      </c>
      <c r="C6603" s="276" t="s">
        <v>138</v>
      </c>
      <c r="D6603" s="276" t="s">
        <v>6</v>
      </c>
      <c r="E6603" s="72">
        <v>80.84</v>
      </c>
      <c r="F6603" s="72">
        <v>0</v>
      </c>
      <c r="G6603" s="72">
        <v>0</v>
      </c>
      <c r="H6603" s="72">
        <v>80.84</v>
      </c>
      <c r="I6603" s="72">
        <v>80.84</v>
      </c>
    </row>
    <row r="6604" spans="1:9">
      <c r="A6604" s="71" t="s">
        <v>24145</v>
      </c>
      <c r="B6604" s="71" t="s">
        <v>24146</v>
      </c>
      <c r="C6604" s="276" t="s">
        <v>138</v>
      </c>
      <c r="D6604" s="276" t="s">
        <v>6</v>
      </c>
      <c r="E6604" s="72">
        <v>19.52</v>
      </c>
      <c r="F6604" s="72">
        <v>0</v>
      </c>
      <c r="G6604" s="72">
        <v>0</v>
      </c>
      <c r="H6604" s="72">
        <v>19.52</v>
      </c>
      <c r="I6604" s="72">
        <v>19.52</v>
      </c>
    </row>
    <row r="6605" spans="1:9">
      <c r="A6605" s="71" t="s">
        <v>24147</v>
      </c>
      <c r="B6605" s="71" t="s">
        <v>24148</v>
      </c>
      <c r="C6605" s="276" t="s">
        <v>138</v>
      </c>
      <c r="D6605" s="276" t="s">
        <v>6</v>
      </c>
      <c r="E6605" s="72">
        <v>28.5</v>
      </c>
      <c r="F6605" s="72">
        <v>0</v>
      </c>
      <c r="G6605" s="72">
        <v>0</v>
      </c>
      <c r="H6605" s="72">
        <v>28.5</v>
      </c>
      <c r="I6605" s="72">
        <v>28.5</v>
      </c>
    </row>
    <row r="6606" spans="1:9">
      <c r="A6606" s="71" t="s">
        <v>24149</v>
      </c>
      <c r="B6606" s="71" t="s">
        <v>24150</v>
      </c>
      <c r="C6606" s="276" t="s">
        <v>138</v>
      </c>
      <c r="D6606" s="276" t="s">
        <v>6</v>
      </c>
      <c r="E6606" s="72">
        <v>45.62</v>
      </c>
      <c r="F6606" s="72">
        <v>0</v>
      </c>
      <c r="G6606" s="72">
        <v>0</v>
      </c>
      <c r="H6606" s="72">
        <v>45.62</v>
      </c>
      <c r="I6606" s="72">
        <v>45.62</v>
      </c>
    </row>
    <row r="6607" spans="1:9" ht="25.5">
      <c r="A6607" s="71" t="s">
        <v>24151</v>
      </c>
      <c r="B6607" s="71" t="s">
        <v>24152</v>
      </c>
      <c r="C6607" s="276" t="s">
        <v>138</v>
      </c>
      <c r="D6607" s="276" t="s">
        <v>6</v>
      </c>
      <c r="E6607" s="72">
        <v>42.73</v>
      </c>
      <c r="F6607" s="72">
        <v>0</v>
      </c>
      <c r="G6607" s="72">
        <v>0</v>
      </c>
      <c r="H6607" s="72">
        <v>42.73</v>
      </c>
      <c r="I6607" s="72">
        <v>42.73</v>
      </c>
    </row>
    <row r="6608" spans="1:9" ht="25.5">
      <c r="A6608" s="71" t="s">
        <v>24153</v>
      </c>
      <c r="B6608" s="71" t="s">
        <v>24154</v>
      </c>
      <c r="C6608" s="276" t="s">
        <v>138</v>
      </c>
      <c r="D6608" s="276" t="s">
        <v>6</v>
      </c>
      <c r="E6608" s="72">
        <v>63.28</v>
      </c>
      <c r="F6608" s="72">
        <v>0</v>
      </c>
      <c r="G6608" s="72">
        <v>0</v>
      </c>
      <c r="H6608" s="72">
        <v>63.28</v>
      </c>
      <c r="I6608" s="72">
        <v>63.28</v>
      </c>
    </row>
    <row r="6609" spans="1:9">
      <c r="A6609" s="71" t="s">
        <v>24155</v>
      </c>
      <c r="B6609" s="71" t="s">
        <v>24156</v>
      </c>
      <c r="C6609" s="276" t="s">
        <v>138</v>
      </c>
      <c r="D6609" s="276" t="s">
        <v>6</v>
      </c>
      <c r="E6609" s="72">
        <v>101.03</v>
      </c>
      <c r="F6609" s="72">
        <v>0</v>
      </c>
      <c r="G6609" s="72">
        <v>0</v>
      </c>
      <c r="H6609" s="72">
        <v>101.03</v>
      </c>
      <c r="I6609" s="72">
        <v>101.03</v>
      </c>
    </row>
    <row r="6610" spans="1:9" ht="25.5">
      <c r="A6610" s="71" t="s">
        <v>24157</v>
      </c>
      <c r="B6610" s="71" t="s">
        <v>24158</v>
      </c>
      <c r="C6610" s="276" t="s">
        <v>138</v>
      </c>
      <c r="D6610" s="276" t="s">
        <v>6</v>
      </c>
      <c r="E6610" s="72">
        <v>194.76</v>
      </c>
      <c r="F6610" s="72">
        <v>0</v>
      </c>
      <c r="G6610" s="72">
        <v>0</v>
      </c>
      <c r="H6610" s="72">
        <v>194.76</v>
      </c>
      <c r="I6610" s="72">
        <v>194.76</v>
      </c>
    </row>
    <row r="6611" spans="1:9" ht="25.5">
      <c r="A6611" s="71" t="s">
        <v>24159</v>
      </c>
      <c r="B6611" s="71" t="s">
        <v>24160</v>
      </c>
      <c r="C6611" s="276" t="s">
        <v>138</v>
      </c>
      <c r="D6611" s="276" t="s">
        <v>6</v>
      </c>
      <c r="E6611" s="72">
        <v>27.72</v>
      </c>
      <c r="F6611" s="72">
        <v>0</v>
      </c>
      <c r="G6611" s="72">
        <v>0</v>
      </c>
      <c r="H6611" s="72">
        <v>27.72</v>
      </c>
      <c r="I6611" s="72">
        <v>27.72</v>
      </c>
    </row>
    <row r="6612" spans="1:9" ht="25.5">
      <c r="A6612" s="71" t="s">
        <v>24161</v>
      </c>
      <c r="B6612" s="71" t="s">
        <v>24162</v>
      </c>
      <c r="C6612" s="276" t="s">
        <v>138</v>
      </c>
      <c r="D6612" s="276" t="s">
        <v>6</v>
      </c>
      <c r="E6612" s="72">
        <v>29.06</v>
      </c>
      <c r="F6612" s="72">
        <v>0</v>
      </c>
      <c r="G6612" s="72">
        <v>0</v>
      </c>
      <c r="H6612" s="72">
        <v>29.06</v>
      </c>
      <c r="I6612" s="72">
        <v>29.06</v>
      </c>
    </row>
    <row r="6613" spans="1:9" ht="25.5">
      <c r="A6613" s="71" t="s">
        <v>24163</v>
      </c>
      <c r="B6613" s="71" t="s">
        <v>24164</v>
      </c>
      <c r="C6613" s="276" t="s">
        <v>138</v>
      </c>
      <c r="D6613" s="276" t="s">
        <v>6</v>
      </c>
      <c r="E6613" s="72">
        <v>48.26</v>
      </c>
      <c r="F6613" s="72">
        <v>0</v>
      </c>
      <c r="G6613" s="72">
        <v>0</v>
      </c>
      <c r="H6613" s="72">
        <v>48.26</v>
      </c>
      <c r="I6613" s="72">
        <v>48.26</v>
      </c>
    </row>
    <row r="6614" spans="1:9" ht="25.5">
      <c r="A6614" s="71" t="s">
        <v>24165</v>
      </c>
      <c r="B6614" s="71" t="s">
        <v>24166</v>
      </c>
      <c r="C6614" s="276" t="s">
        <v>138</v>
      </c>
      <c r="D6614" s="276" t="s">
        <v>6</v>
      </c>
      <c r="E6614" s="72">
        <v>48.26</v>
      </c>
      <c r="F6614" s="72">
        <v>0</v>
      </c>
      <c r="G6614" s="72">
        <v>0</v>
      </c>
      <c r="H6614" s="72">
        <v>48.26</v>
      </c>
      <c r="I6614" s="72">
        <v>48.26</v>
      </c>
    </row>
    <row r="6615" spans="1:9">
      <c r="A6615" s="71" t="s">
        <v>24167</v>
      </c>
      <c r="B6615" s="71" t="s">
        <v>24168</v>
      </c>
      <c r="C6615" s="276" t="s">
        <v>138</v>
      </c>
      <c r="D6615" s="276" t="s">
        <v>6</v>
      </c>
      <c r="E6615" s="72">
        <v>58.6</v>
      </c>
      <c r="F6615" s="72">
        <v>0</v>
      </c>
      <c r="G6615" s="72">
        <v>0</v>
      </c>
      <c r="H6615" s="72">
        <v>58.6</v>
      </c>
      <c r="I6615" s="72">
        <v>58.6</v>
      </c>
    </row>
    <row r="6616" spans="1:9">
      <c r="A6616" s="71" t="s">
        <v>24169</v>
      </c>
      <c r="B6616" s="71" t="s">
        <v>24170</v>
      </c>
      <c r="C6616" s="276" t="s">
        <v>138</v>
      </c>
      <c r="D6616" s="276" t="s">
        <v>6</v>
      </c>
      <c r="E6616" s="72">
        <v>81.66</v>
      </c>
      <c r="F6616" s="72">
        <v>0</v>
      </c>
      <c r="G6616" s="72">
        <v>0</v>
      </c>
      <c r="H6616" s="72">
        <v>81.66</v>
      </c>
      <c r="I6616" s="72">
        <v>81.66</v>
      </c>
    </row>
    <row r="6617" spans="1:9">
      <c r="A6617" s="71" t="s">
        <v>24171</v>
      </c>
      <c r="B6617" s="71" t="s">
        <v>24172</v>
      </c>
      <c r="C6617" s="276" t="s">
        <v>138</v>
      </c>
      <c r="D6617" s="276" t="s">
        <v>6</v>
      </c>
      <c r="E6617" s="72">
        <v>178.02</v>
      </c>
      <c r="F6617" s="72">
        <v>0</v>
      </c>
      <c r="G6617" s="72">
        <v>0</v>
      </c>
      <c r="H6617" s="72">
        <v>178.02</v>
      </c>
      <c r="I6617" s="72">
        <v>178.02</v>
      </c>
    </row>
    <row r="6618" spans="1:9">
      <c r="A6618" s="71" t="s">
        <v>24173</v>
      </c>
      <c r="B6618" s="71" t="s">
        <v>24174</v>
      </c>
      <c r="C6618" s="276" t="s">
        <v>138</v>
      </c>
      <c r="D6618" s="276" t="s">
        <v>6</v>
      </c>
      <c r="E6618" s="72">
        <v>424.51</v>
      </c>
      <c r="F6618" s="72">
        <v>0</v>
      </c>
      <c r="G6618" s="72">
        <v>0</v>
      </c>
      <c r="H6618" s="72">
        <v>424.51</v>
      </c>
      <c r="I6618" s="72">
        <v>424.51</v>
      </c>
    </row>
    <row r="6619" spans="1:9">
      <c r="A6619" s="71" t="s">
        <v>24175</v>
      </c>
      <c r="B6619" s="71" t="s">
        <v>24176</v>
      </c>
      <c r="C6619" s="276" t="s">
        <v>138</v>
      </c>
      <c r="D6619" s="276" t="s">
        <v>6</v>
      </c>
      <c r="E6619" s="72">
        <v>664.2</v>
      </c>
      <c r="F6619" s="72">
        <v>0</v>
      </c>
      <c r="G6619" s="72">
        <v>0</v>
      </c>
      <c r="H6619" s="72">
        <v>664.2</v>
      </c>
      <c r="I6619" s="72">
        <v>664.2</v>
      </c>
    </row>
    <row r="6620" spans="1:9">
      <c r="A6620" s="71" t="s">
        <v>24177</v>
      </c>
      <c r="B6620" s="71" t="s">
        <v>24178</v>
      </c>
      <c r="C6620" s="276" t="s">
        <v>138</v>
      </c>
      <c r="D6620" s="276" t="s">
        <v>6</v>
      </c>
      <c r="E6620" s="72">
        <v>1452.06</v>
      </c>
      <c r="F6620" s="72">
        <v>0</v>
      </c>
      <c r="G6620" s="72">
        <v>0</v>
      </c>
      <c r="H6620" s="72">
        <v>1452.06</v>
      </c>
      <c r="I6620" s="72">
        <v>1452.06</v>
      </c>
    </row>
    <row r="6621" spans="1:9">
      <c r="A6621" s="71" t="s">
        <v>24179</v>
      </c>
      <c r="B6621" s="71" t="s">
        <v>24180</v>
      </c>
      <c r="C6621" s="276" t="s">
        <v>138</v>
      </c>
      <c r="D6621" s="276" t="s">
        <v>6</v>
      </c>
      <c r="E6621" s="72">
        <v>11.33</v>
      </c>
      <c r="F6621" s="72">
        <v>0</v>
      </c>
      <c r="G6621" s="72">
        <v>0</v>
      </c>
      <c r="H6621" s="72">
        <v>11.33</v>
      </c>
      <c r="I6621" s="72">
        <v>11.33</v>
      </c>
    </row>
    <row r="6622" spans="1:9">
      <c r="A6622" s="71" t="s">
        <v>24181</v>
      </c>
      <c r="B6622" s="71" t="s">
        <v>24182</v>
      </c>
      <c r="C6622" s="276" t="s">
        <v>138</v>
      </c>
      <c r="D6622" s="276" t="s">
        <v>6</v>
      </c>
      <c r="E6622" s="72">
        <v>25.48</v>
      </c>
      <c r="F6622" s="72">
        <v>0</v>
      </c>
      <c r="G6622" s="72">
        <v>0</v>
      </c>
      <c r="H6622" s="72">
        <v>25.48</v>
      </c>
      <c r="I6622" s="72">
        <v>25.48</v>
      </c>
    </row>
    <row r="6623" spans="1:9">
      <c r="A6623" s="71" t="s">
        <v>24183</v>
      </c>
      <c r="B6623" s="71" t="s">
        <v>24184</v>
      </c>
      <c r="C6623" s="276" t="s">
        <v>138</v>
      </c>
      <c r="D6623" s="276" t="s">
        <v>6</v>
      </c>
      <c r="E6623" s="72">
        <v>41.22</v>
      </c>
      <c r="F6623" s="72">
        <v>0</v>
      </c>
      <c r="G6623" s="72">
        <v>0</v>
      </c>
      <c r="H6623" s="72">
        <v>41.22</v>
      </c>
      <c r="I6623" s="72">
        <v>41.22</v>
      </c>
    </row>
    <row r="6624" spans="1:9">
      <c r="A6624" s="71" t="s">
        <v>24185</v>
      </c>
      <c r="B6624" s="71" t="s">
        <v>24186</v>
      </c>
      <c r="C6624" s="276" t="s">
        <v>138</v>
      </c>
      <c r="D6624" s="276" t="s">
        <v>9</v>
      </c>
      <c r="E6624" s="72">
        <v>39.33</v>
      </c>
      <c r="F6624" s="72">
        <v>0</v>
      </c>
      <c r="G6624" s="72">
        <v>0</v>
      </c>
      <c r="H6624" s="72">
        <v>39.33</v>
      </c>
      <c r="I6624" s="72">
        <v>39.33</v>
      </c>
    </row>
    <row r="6625" spans="1:9">
      <c r="A6625" s="71" t="s">
        <v>24187</v>
      </c>
      <c r="B6625" s="71" t="s">
        <v>24188</v>
      </c>
      <c r="C6625" s="276" t="s">
        <v>138</v>
      </c>
      <c r="D6625" s="276" t="s">
        <v>9</v>
      </c>
      <c r="E6625" s="72">
        <v>65.87</v>
      </c>
      <c r="F6625" s="72">
        <v>0</v>
      </c>
      <c r="G6625" s="72">
        <v>0</v>
      </c>
      <c r="H6625" s="72">
        <v>65.87</v>
      </c>
      <c r="I6625" s="72">
        <v>65.87</v>
      </c>
    </row>
    <row r="6626" spans="1:9">
      <c r="A6626" s="71" t="s">
        <v>24189</v>
      </c>
      <c r="B6626" s="71" t="s">
        <v>24190</v>
      </c>
      <c r="C6626" s="276" t="s">
        <v>138</v>
      </c>
      <c r="D6626" s="276" t="s">
        <v>9</v>
      </c>
      <c r="E6626" s="72">
        <v>86.57</v>
      </c>
      <c r="F6626" s="72">
        <v>0</v>
      </c>
      <c r="G6626" s="72">
        <v>0</v>
      </c>
      <c r="H6626" s="72">
        <v>86.57</v>
      </c>
      <c r="I6626" s="72">
        <v>86.57</v>
      </c>
    </row>
    <row r="6627" spans="1:9">
      <c r="A6627" s="71" t="s">
        <v>24191</v>
      </c>
      <c r="B6627" s="71" t="s">
        <v>24192</v>
      </c>
      <c r="C6627" s="276" t="s">
        <v>138</v>
      </c>
      <c r="D6627" s="276" t="s">
        <v>9</v>
      </c>
      <c r="E6627" s="72">
        <v>116.61</v>
      </c>
      <c r="F6627" s="72">
        <v>0</v>
      </c>
      <c r="G6627" s="72">
        <v>0</v>
      </c>
      <c r="H6627" s="72">
        <v>116.61</v>
      </c>
      <c r="I6627" s="72">
        <v>116.61</v>
      </c>
    </row>
    <row r="6628" spans="1:9">
      <c r="A6628" s="71" t="s">
        <v>24193</v>
      </c>
      <c r="B6628" s="71" t="s">
        <v>24194</v>
      </c>
      <c r="C6628" s="276" t="s">
        <v>138</v>
      </c>
      <c r="D6628" s="276" t="s">
        <v>9</v>
      </c>
      <c r="E6628" s="72">
        <v>166.16</v>
      </c>
      <c r="F6628" s="72">
        <v>0</v>
      </c>
      <c r="G6628" s="72">
        <v>0</v>
      </c>
      <c r="H6628" s="72">
        <v>166.16</v>
      </c>
      <c r="I6628" s="72">
        <v>166.16</v>
      </c>
    </row>
    <row r="6629" spans="1:9">
      <c r="A6629" s="71" t="s">
        <v>24195</v>
      </c>
      <c r="B6629" s="71" t="s">
        <v>24196</v>
      </c>
      <c r="C6629" s="276" t="s">
        <v>138</v>
      </c>
      <c r="D6629" s="276" t="s">
        <v>9</v>
      </c>
      <c r="E6629" s="72">
        <v>237.03</v>
      </c>
      <c r="F6629" s="72">
        <v>0</v>
      </c>
      <c r="G6629" s="72">
        <v>0</v>
      </c>
      <c r="H6629" s="72">
        <v>237.03</v>
      </c>
      <c r="I6629" s="72">
        <v>237.03</v>
      </c>
    </row>
    <row r="6630" spans="1:9">
      <c r="A6630" s="71" t="s">
        <v>24197</v>
      </c>
      <c r="B6630" s="71" t="s">
        <v>24198</v>
      </c>
      <c r="C6630" s="276" t="s">
        <v>138</v>
      </c>
      <c r="D6630" s="276" t="s">
        <v>9</v>
      </c>
      <c r="E6630" s="72">
        <v>273.14</v>
      </c>
      <c r="F6630" s="72">
        <v>0</v>
      </c>
      <c r="G6630" s="72">
        <v>0</v>
      </c>
      <c r="H6630" s="72">
        <v>273.14</v>
      </c>
      <c r="I6630" s="72">
        <v>273.14</v>
      </c>
    </row>
    <row r="6631" spans="1:9">
      <c r="A6631" s="71" t="s">
        <v>24199</v>
      </c>
      <c r="B6631" s="71" t="s">
        <v>24200</v>
      </c>
      <c r="C6631" s="276" t="s">
        <v>138</v>
      </c>
      <c r="D6631" s="276" t="s">
        <v>9</v>
      </c>
      <c r="E6631" s="72">
        <v>402.56</v>
      </c>
      <c r="F6631" s="72">
        <v>0</v>
      </c>
      <c r="G6631" s="72">
        <v>0</v>
      </c>
      <c r="H6631" s="72">
        <v>402.56</v>
      </c>
      <c r="I6631" s="72">
        <v>402.56</v>
      </c>
    </row>
    <row r="6632" spans="1:9">
      <c r="A6632" s="71" t="s">
        <v>24201</v>
      </c>
      <c r="B6632" s="71" t="s">
        <v>24202</v>
      </c>
      <c r="C6632" s="276" t="s">
        <v>138</v>
      </c>
      <c r="D6632" s="276" t="s">
        <v>9</v>
      </c>
      <c r="E6632" s="72">
        <v>562.91</v>
      </c>
      <c r="F6632" s="72">
        <v>0</v>
      </c>
      <c r="G6632" s="72">
        <v>0</v>
      </c>
      <c r="H6632" s="72">
        <v>562.91</v>
      </c>
      <c r="I6632" s="72">
        <v>562.91</v>
      </c>
    </row>
    <row r="6633" spans="1:9">
      <c r="A6633" s="71" t="s">
        <v>24203</v>
      </c>
      <c r="B6633" s="71" t="s">
        <v>24204</v>
      </c>
      <c r="C6633" s="276" t="s">
        <v>138</v>
      </c>
      <c r="D6633" s="276" t="s">
        <v>6</v>
      </c>
      <c r="E6633" s="72">
        <v>91.07</v>
      </c>
      <c r="F6633" s="72">
        <v>0</v>
      </c>
      <c r="G6633" s="72">
        <v>0</v>
      </c>
      <c r="H6633" s="72">
        <v>91.07</v>
      </c>
      <c r="I6633" s="72">
        <v>91.07</v>
      </c>
    </row>
    <row r="6634" spans="1:9">
      <c r="A6634" s="71" t="s">
        <v>24205</v>
      </c>
      <c r="B6634" s="71" t="s">
        <v>24206</v>
      </c>
      <c r="C6634" s="276" t="s">
        <v>138</v>
      </c>
      <c r="D6634" s="276" t="s">
        <v>6</v>
      </c>
      <c r="E6634" s="72">
        <v>119.86</v>
      </c>
      <c r="F6634" s="72">
        <v>0</v>
      </c>
      <c r="G6634" s="72">
        <v>0</v>
      </c>
      <c r="H6634" s="72">
        <v>119.86</v>
      </c>
      <c r="I6634" s="72">
        <v>119.86</v>
      </c>
    </row>
    <row r="6635" spans="1:9">
      <c r="A6635" s="71" t="s">
        <v>24207</v>
      </c>
      <c r="B6635" s="71" t="s">
        <v>24208</v>
      </c>
      <c r="C6635" s="276" t="s">
        <v>138</v>
      </c>
      <c r="D6635" s="276" t="s">
        <v>6</v>
      </c>
      <c r="E6635" s="72">
        <v>203.65</v>
      </c>
      <c r="F6635" s="72">
        <v>0</v>
      </c>
      <c r="G6635" s="72">
        <v>0</v>
      </c>
      <c r="H6635" s="72">
        <v>203.65</v>
      </c>
      <c r="I6635" s="72">
        <v>203.65</v>
      </c>
    </row>
    <row r="6636" spans="1:9">
      <c r="A6636" s="71" t="s">
        <v>24209</v>
      </c>
      <c r="B6636" s="71" t="s">
        <v>24210</v>
      </c>
      <c r="C6636" s="276" t="s">
        <v>138</v>
      </c>
      <c r="D6636" s="276" t="s">
        <v>6</v>
      </c>
      <c r="E6636" s="72">
        <v>441.73</v>
      </c>
      <c r="F6636" s="72">
        <v>0</v>
      </c>
      <c r="G6636" s="72">
        <v>0</v>
      </c>
      <c r="H6636" s="72">
        <v>441.73</v>
      </c>
      <c r="I6636" s="72">
        <v>441.73</v>
      </c>
    </row>
    <row r="6637" spans="1:9">
      <c r="A6637" s="71" t="s">
        <v>24211</v>
      </c>
      <c r="B6637" s="71" t="s">
        <v>24212</v>
      </c>
      <c r="C6637" s="276" t="s">
        <v>138</v>
      </c>
      <c r="D6637" s="276" t="s">
        <v>6</v>
      </c>
      <c r="E6637" s="72">
        <v>1005.22</v>
      </c>
      <c r="F6637" s="72">
        <v>0</v>
      </c>
      <c r="G6637" s="72">
        <v>0</v>
      </c>
      <c r="H6637" s="72">
        <v>1005.22</v>
      </c>
      <c r="I6637" s="72">
        <v>1005.22</v>
      </c>
    </row>
    <row r="6638" spans="1:9">
      <c r="A6638" s="71" t="s">
        <v>24213</v>
      </c>
      <c r="B6638" s="71" t="s">
        <v>24214</v>
      </c>
      <c r="C6638" s="276" t="s">
        <v>138</v>
      </c>
      <c r="D6638" s="276" t="s">
        <v>6</v>
      </c>
      <c r="E6638" s="72">
        <v>1344.16</v>
      </c>
      <c r="F6638" s="72">
        <v>0</v>
      </c>
      <c r="G6638" s="72">
        <v>0</v>
      </c>
      <c r="H6638" s="72">
        <v>1344.16</v>
      </c>
      <c r="I6638" s="72">
        <v>1344.16</v>
      </c>
    </row>
    <row r="6639" spans="1:9">
      <c r="A6639" s="71" t="s">
        <v>24215</v>
      </c>
      <c r="B6639" s="71" t="s">
        <v>24216</v>
      </c>
      <c r="C6639" s="276" t="s">
        <v>138</v>
      </c>
      <c r="D6639" s="276" t="s">
        <v>6</v>
      </c>
      <c r="E6639" s="72">
        <v>41.98</v>
      </c>
      <c r="F6639" s="72">
        <v>0</v>
      </c>
      <c r="G6639" s="72">
        <v>0</v>
      </c>
      <c r="H6639" s="72">
        <v>41.98</v>
      </c>
      <c r="I6639" s="72">
        <v>41.98</v>
      </c>
    </row>
    <row r="6640" spans="1:9">
      <c r="A6640" s="71" t="s">
        <v>24217</v>
      </c>
      <c r="B6640" s="71" t="s">
        <v>24218</v>
      </c>
      <c r="C6640" s="276" t="s">
        <v>138</v>
      </c>
      <c r="D6640" s="276" t="s">
        <v>6</v>
      </c>
      <c r="E6640" s="72">
        <v>50.86</v>
      </c>
      <c r="F6640" s="72">
        <v>0</v>
      </c>
      <c r="G6640" s="72">
        <v>0</v>
      </c>
      <c r="H6640" s="72">
        <v>50.86</v>
      </c>
      <c r="I6640" s="72">
        <v>50.86</v>
      </c>
    </row>
    <row r="6641" spans="1:9">
      <c r="A6641" s="71" t="s">
        <v>24219</v>
      </c>
      <c r="B6641" s="71" t="s">
        <v>24220</v>
      </c>
      <c r="C6641" s="276" t="s">
        <v>138</v>
      </c>
      <c r="D6641" s="276" t="s">
        <v>6</v>
      </c>
      <c r="E6641" s="72">
        <v>78.010000000000005</v>
      </c>
      <c r="F6641" s="72">
        <v>0</v>
      </c>
      <c r="G6641" s="72">
        <v>0</v>
      </c>
      <c r="H6641" s="72">
        <v>78.010000000000005</v>
      </c>
      <c r="I6641" s="72">
        <v>78.010000000000005</v>
      </c>
    </row>
    <row r="6642" spans="1:9">
      <c r="A6642" s="71" t="s">
        <v>24221</v>
      </c>
      <c r="B6642" s="71" t="s">
        <v>24222</v>
      </c>
      <c r="C6642" s="276" t="s">
        <v>138</v>
      </c>
      <c r="D6642" s="276" t="s">
        <v>6</v>
      </c>
      <c r="E6642" s="72">
        <v>12.53</v>
      </c>
      <c r="F6642" s="72">
        <v>0</v>
      </c>
      <c r="G6642" s="72">
        <v>0</v>
      </c>
      <c r="H6642" s="72">
        <v>12.53</v>
      </c>
      <c r="I6642" s="72">
        <v>12.53</v>
      </c>
    </row>
    <row r="6643" spans="1:9">
      <c r="A6643" s="71" t="s">
        <v>24223</v>
      </c>
      <c r="B6643" s="71" t="s">
        <v>24224</v>
      </c>
      <c r="C6643" s="276" t="s">
        <v>138</v>
      </c>
      <c r="D6643" s="276" t="s">
        <v>6</v>
      </c>
      <c r="E6643" s="72">
        <v>25.19</v>
      </c>
      <c r="F6643" s="72">
        <v>0</v>
      </c>
      <c r="G6643" s="72">
        <v>0</v>
      </c>
      <c r="H6643" s="72">
        <v>25.19</v>
      </c>
      <c r="I6643" s="72">
        <v>25.19</v>
      </c>
    </row>
    <row r="6644" spans="1:9">
      <c r="A6644" s="71" t="s">
        <v>24225</v>
      </c>
      <c r="B6644" s="71" t="s">
        <v>24226</v>
      </c>
      <c r="C6644" s="276" t="s">
        <v>138</v>
      </c>
      <c r="D6644" s="276" t="s">
        <v>6</v>
      </c>
      <c r="E6644" s="72">
        <v>30.55</v>
      </c>
      <c r="F6644" s="72">
        <v>0</v>
      </c>
      <c r="G6644" s="72">
        <v>0</v>
      </c>
      <c r="H6644" s="72">
        <v>30.55</v>
      </c>
      <c r="I6644" s="72">
        <v>30.55</v>
      </c>
    </row>
    <row r="6645" spans="1:9">
      <c r="A6645" s="71" t="s">
        <v>24227</v>
      </c>
      <c r="B6645" s="71" t="s">
        <v>24228</v>
      </c>
      <c r="C6645" s="276" t="s">
        <v>138</v>
      </c>
      <c r="D6645" s="276" t="s">
        <v>6</v>
      </c>
      <c r="E6645" s="72">
        <v>2256.11</v>
      </c>
      <c r="F6645" s="72">
        <v>0</v>
      </c>
      <c r="G6645" s="72">
        <v>0</v>
      </c>
      <c r="H6645" s="72">
        <v>2256.11</v>
      </c>
      <c r="I6645" s="72">
        <v>2256.11</v>
      </c>
    </row>
    <row r="6646" spans="1:9">
      <c r="A6646" s="71" t="s">
        <v>24229</v>
      </c>
      <c r="B6646" s="71" t="s">
        <v>24230</v>
      </c>
      <c r="C6646" s="276" t="s">
        <v>138</v>
      </c>
      <c r="D6646" s="276" t="s">
        <v>6</v>
      </c>
      <c r="E6646" s="72">
        <v>2356.62</v>
      </c>
      <c r="F6646" s="72">
        <v>0</v>
      </c>
      <c r="G6646" s="72">
        <v>0</v>
      </c>
      <c r="H6646" s="72">
        <v>2356.62</v>
      </c>
      <c r="I6646" s="72">
        <v>2356.62</v>
      </c>
    </row>
    <row r="6647" spans="1:9">
      <c r="A6647" s="71" t="s">
        <v>24231</v>
      </c>
      <c r="B6647" s="71" t="s">
        <v>24232</v>
      </c>
      <c r="C6647" s="276" t="s">
        <v>138</v>
      </c>
      <c r="D6647" s="276" t="s">
        <v>6</v>
      </c>
      <c r="E6647" s="72">
        <v>3437.45</v>
      </c>
      <c r="F6647" s="72">
        <v>0</v>
      </c>
      <c r="G6647" s="72">
        <v>0</v>
      </c>
      <c r="H6647" s="72">
        <v>3437.45</v>
      </c>
      <c r="I6647" s="72">
        <v>3437.45</v>
      </c>
    </row>
    <row r="6648" spans="1:9">
      <c r="A6648" s="71" t="s">
        <v>24233</v>
      </c>
      <c r="B6648" s="71" t="s">
        <v>24234</v>
      </c>
      <c r="C6648" s="276" t="s">
        <v>138</v>
      </c>
      <c r="D6648" s="276" t="s">
        <v>6</v>
      </c>
      <c r="E6648" s="72">
        <v>4916.7299999999996</v>
      </c>
      <c r="F6648" s="72">
        <v>0</v>
      </c>
      <c r="G6648" s="72">
        <v>0</v>
      </c>
      <c r="H6648" s="72">
        <v>4916.7299999999996</v>
      </c>
      <c r="I6648" s="72">
        <v>4916.7299999999996</v>
      </c>
    </row>
    <row r="6649" spans="1:9">
      <c r="A6649" s="71" t="s">
        <v>24235</v>
      </c>
      <c r="B6649" s="71" t="s">
        <v>24236</v>
      </c>
      <c r="C6649" s="276" t="s">
        <v>138</v>
      </c>
      <c r="D6649" s="276" t="s">
        <v>6</v>
      </c>
      <c r="E6649" s="72">
        <v>9910.39</v>
      </c>
      <c r="F6649" s="72">
        <v>0</v>
      </c>
      <c r="G6649" s="72">
        <v>0</v>
      </c>
      <c r="H6649" s="72">
        <v>9910.39</v>
      </c>
      <c r="I6649" s="72">
        <v>9910.39</v>
      </c>
    </row>
    <row r="6650" spans="1:9">
      <c r="A6650" s="71" t="s">
        <v>24237</v>
      </c>
      <c r="B6650" s="71" t="s">
        <v>24238</v>
      </c>
      <c r="C6650" s="276" t="s">
        <v>138</v>
      </c>
      <c r="D6650" s="276" t="s">
        <v>6</v>
      </c>
      <c r="E6650" s="72">
        <v>10054.040000000001</v>
      </c>
      <c r="F6650" s="72">
        <v>0</v>
      </c>
      <c r="G6650" s="72">
        <v>0</v>
      </c>
      <c r="H6650" s="72">
        <v>10054.040000000001</v>
      </c>
      <c r="I6650" s="72">
        <v>10054.040000000001</v>
      </c>
    </row>
    <row r="6651" spans="1:9">
      <c r="A6651" s="71" t="s">
        <v>24239</v>
      </c>
      <c r="B6651" s="71" t="s">
        <v>24240</v>
      </c>
      <c r="C6651" s="276" t="s">
        <v>138</v>
      </c>
      <c r="D6651" s="276" t="s">
        <v>6</v>
      </c>
      <c r="E6651" s="72">
        <v>16.14</v>
      </c>
      <c r="F6651" s="72">
        <v>0</v>
      </c>
      <c r="G6651" s="72">
        <v>0</v>
      </c>
      <c r="H6651" s="72">
        <v>16.14</v>
      </c>
      <c r="I6651" s="72">
        <v>16.14</v>
      </c>
    </row>
    <row r="6652" spans="1:9">
      <c r="A6652" s="71" t="s">
        <v>24241</v>
      </c>
      <c r="B6652" s="71" t="s">
        <v>24242</v>
      </c>
      <c r="C6652" s="276" t="s">
        <v>138</v>
      </c>
      <c r="D6652" s="276" t="s">
        <v>6</v>
      </c>
      <c r="E6652" s="72">
        <v>20.95</v>
      </c>
      <c r="F6652" s="72">
        <v>0</v>
      </c>
      <c r="G6652" s="72">
        <v>0</v>
      </c>
      <c r="H6652" s="72">
        <v>20.95</v>
      </c>
      <c r="I6652" s="72">
        <v>20.95</v>
      </c>
    </row>
    <row r="6653" spans="1:9">
      <c r="A6653" s="71" t="s">
        <v>24243</v>
      </c>
      <c r="B6653" s="71" t="s">
        <v>24244</v>
      </c>
      <c r="C6653" s="276" t="s">
        <v>138</v>
      </c>
      <c r="D6653" s="276" t="s">
        <v>6</v>
      </c>
      <c r="E6653" s="72">
        <v>32.32</v>
      </c>
      <c r="F6653" s="72">
        <v>0</v>
      </c>
      <c r="G6653" s="72">
        <v>0</v>
      </c>
      <c r="H6653" s="72">
        <v>32.32</v>
      </c>
      <c r="I6653" s="72">
        <v>32.32</v>
      </c>
    </row>
    <row r="6654" spans="1:9" ht="25.5">
      <c r="A6654" s="71" t="s">
        <v>24245</v>
      </c>
      <c r="B6654" s="71" t="s">
        <v>24246</v>
      </c>
      <c r="C6654" s="276" t="s">
        <v>138</v>
      </c>
      <c r="D6654" s="276" t="s">
        <v>6</v>
      </c>
      <c r="E6654" s="72">
        <v>43.7</v>
      </c>
      <c r="F6654" s="72">
        <v>0</v>
      </c>
      <c r="G6654" s="72">
        <v>0</v>
      </c>
      <c r="H6654" s="72">
        <v>43.7</v>
      </c>
      <c r="I6654" s="72">
        <v>43.7</v>
      </c>
    </row>
    <row r="6655" spans="1:9" ht="25.5">
      <c r="A6655" s="71" t="s">
        <v>24247</v>
      </c>
      <c r="B6655" s="71" t="s">
        <v>24248</v>
      </c>
      <c r="C6655" s="276" t="s">
        <v>138</v>
      </c>
      <c r="D6655" s="276" t="s">
        <v>6</v>
      </c>
      <c r="E6655" s="72">
        <v>63.58</v>
      </c>
      <c r="F6655" s="72">
        <v>0</v>
      </c>
      <c r="G6655" s="72">
        <v>0</v>
      </c>
      <c r="H6655" s="72">
        <v>63.58</v>
      </c>
      <c r="I6655" s="72">
        <v>63.58</v>
      </c>
    </row>
    <row r="6656" spans="1:9">
      <c r="A6656" s="71" t="s">
        <v>24249</v>
      </c>
      <c r="B6656" s="71" t="s">
        <v>24250</v>
      </c>
      <c r="C6656" s="276" t="s">
        <v>138</v>
      </c>
      <c r="D6656" s="276" t="s">
        <v>6</v>
      </c>
      <c r="E6656" s="72">
        <v>100.56</v>
      </c>
      <c r="F6656" s="72">
        <v>0</v>
      </c>
      <c r="G6656" s="72">
        <v>0</v>
      </c>
      <c r="H6656" s="72">
        <v>100.56</v>
      </c>
      <c r="I6656" s="72">
        <v>100.56</v>
      </c>
    </row>
    <row r="6657" spans="1:9" ht="25.5">
      <c r="A6657" s="71" t="s">
        <v>24251</v>
      </c>
      <c r="B6657" s="71" t="s">
        <v>24252</v>
      </c>
      <c r="C6657" s="276" t="s">
        <v>138</v>
      </c>
      <c r="D6657" s="276" t="s">
        <v>6</v>
      </c>
      <c r="E6657" s="72">
        <v>187.1</v>
      </c>
      <c r="F6657" s="72">
        <v>0</v>
      </c>
      <c r="G6657" s="72">
        <v>0</v>
      </c>
      <c r="H6657" s="72">
        <v>187.1</v>
      </c>
      <c r="I6657" s="72">
        <v>187.1</v>
      </c>
    </row>
    <row r="6658" spans="1:9">
      <c r="A6658" s="71" t="s">
        <v>24253</v>
      </c>
      <c r="B6658" s="71" t="s">
        <v>24254</v>
      </c>
      <c r="C6658" s="276" t="s">
        <v>138</v>
      </c>
      <c r="D6658" s="276" t="s">
        <v>6</v>
      </c>
      <c r="E6658" s="72">
        <v>288.18</v>
      </c>
      <c r="F6658" s="72">
        <v>0</v>
      </c>
      <c r="G6658" s="72">
        <v>0</v>
      </c>
      <c r="H6658" s="72">
        <v>288.18</v>
      </c>
      <c r="I6658" s="72">
        <v>288.18</v>
      </c>
    </row>
    <row r="6659" spans="1:9">
      <c r="A6659" s="71" t="s">
        <v>24255</v>
      </c>
      <c r="B6659" s="71" t="s">
        <v>24256</v>
      </c>
      <c r="C6659" s="276" t="s">
        <v>138</v>
      </c>
      <c r="D6659" s="276" t="s">
        <v>6</v>
      </c>
      <c r="E6659" s="72">
        <v>535.70000000000005</v>
      </c>
      <c r="F6659" s="72">
        <v>0</v>
      </c>
      <c r="G6659" s="72">
        <v>0</v>
      </c>
      <c r="H6659" s="72">
        <v>535.70000000000005</v>
      </c>
      <c r="I6659" s="72">
        <v>535.70000000000005</v>
      </c>
    </row>
    <row r="6660" spans="1:9">
      <c r="A6660" s="71" t="s">
        <v>24257</v>
      </c>
      <c r="B6660" s="71" t="s">
        <v>24258</v>
      </c>
      <c r="C6660" s="276" t="s">
        <v>138</v>
      </c>
      <c r="D6660" s="276" t="s">
        <v>6</v>
      </c>
      <c r="E6660" s="72">
        <v>47.82</v>
      </c>
      <c r="F6660" s="72">
        <v>0</v>
      </c>
      <c r="G6660" s="72">
        <v>0</v>
      </c>
      <c r="H6660" s="72">
        <v>47.82</v>
      </c>
      <c r="I6660" s="72">
        <v>47.82</v>
      </c>
    </row>
    <row r="6661" spans="1:9">
      <c r="A6661" s="71" t="s">
        <v>24259</v>
      </c>
      <c r="B6661" s="71" t="s">
        <v>24260</v>
      </c>
      <c r="C6661" s="276" t="s">
        <v>138</v>
      </c>
      <c r="D6661" s="276" t="s">
        <v>6</v>
      </c>
      <c r="E6661" s="72">
        <v>75.27</v>
      </c>
      <c r="F6661" s="72">
        <v>0</v>
      </c>
      <c r="G6661" s="72">
        <v>0</v>
      </c>
      <c r="H6661" s="72">
        <v>75.27</v>
      </c>
      <c r="I6661" s="72">
        <v>75.27</v>
      </c>
    </row>
    <row r="6662" spans="1:9">
      <c r="A6662" s="71" t="s">
        <v>24261</v>
      </c>
      <c r="B6662" s="71" t="s">
        <v>24262</v>
      </c>
      <c r="C6662" s="276" t="s">
        <v>138</v>
      </c>
      <c r="D6662" s="276" t="s">
        <v>6</v>
      </c>
      <c r="E6662" s="72">
        <v>116.73</v>
      </c>
      <c r="F6662" s="72">
        <v>0</v>
      </c>
      <c r="G6662" s="72">
        <v>0</v>
      </c>
      <c r="H6662" s="72">
        <v>116.73</v>
      </c>
      <c r="I6662" s="72">
        <v>116.73</v>
      </c>
    </row>
    <row r="6663" spans="1:9">
      <c r="A6663" s="71" t="s">
        <v>24263</v>
      </c>
      <c r="B6663" s="71" t="s">
        <v>24264</v>
      </c>
      <c r="C6663" s="276" t="s">
        <v>138</v>
      </c>
      <c r="D6663" s="276" t="s">
        <v>6</v>
      </c>
      <c r="E6663" s="72">
        <v>345.38</v>
      </c>
      <c r="F6663" s="72">
        <v>0</v>
      </c>
      <c r="G6663" s="72">
        <v>0</v>
      </c>
      <c r="H6663" s="72">
        <v>345.38</v>
      </c>
      <c r="I6663" s="72">
        <v>345.38</v>
      </c>
    </row>
    <row r="6664" spans="1:9">
      <c r="A6664" s="71" t="s">
        <v>24265</v>
      </c>
      <c r="B6664" s="71" t="s">
        <v>24266</v>
      </c>
      <c r="C6664" s="276" t="s">
        <v>138</v>
      </c>
      <c r="D6664" s="276" t="s">
        <v>6</v>
      </c>
      <c r="E6664" s="72">
        <v>412.56</v>
      </c>
      <c r="F6664" s="72">
        <v>0</v>
      </c>
      <c r="G6664" s="72">
        <v>0</v>
      </c>
      <c r="H6664" s="72">
        <v>412.56</v>
      </c>
      <c r="I6664" s="72">
        <v>412.56</v>
      </c>
    </row>
    <row r="6665" spans="1:9">
      <c r="A6665" s="71" t="s">
        <v>24267</v>
      </c>
      <c r="B6665" s="71" t="s">
        <v>24268</v>
      </c>
      <c r="C6665" s="276" t="s">
        <v>138</v>
      </c>
      <c r="D6665" s="276" t="s">
        <v>6</v>
      </c>
      <c r="E6665" s="72">
        <v>759.85</v>
      </c>
      <c r="F6665" s="72">
        <v>0</v>
      </c>
      <c r="G6665" s="72">
        <v>0</v>
      </c>
      <c r="H6665" s="72">
        <v>759.85</v>
      </c>
      <c r="I6665" s="72">
        <v>759.85</v>
      </c>
    </row>
    <row r="6666" spans="1:9">
      <c r="A6666" s="71" t="s">
        <v>24269</v>
      </c>
      <c r="B6666" s="71" t="s">
        <v>24270</v>
      </c>
      <c r="C6666" s="276" t="s">
        <v>138</v>
      </c>
      <c r="D6666" s="276" t="s">
        <v>6</v>
      </c>
      <c r="E6666" s="72">
        <v>16.850000000000001</v>
      </c>
      <c r="F6666" s="72">
        <v>0</v>
      </c>
      <c r="G6666" s="72">
        <v>0</v>
      </c>
      <c r="H6666" s="72">
        <v>16.850000000000001</v>
      </c>
      <c r="I6666" s="72">
        <v>16.850000000000001</v>
      </c>
    </row>
    <row r="6667" spans="1:9">
      <c r="A6667" s="71" t="s">
        <v>24271</v>
      </c>
      <c r="B6667" s="71" t="s">
        <v>24272</v>
      </c>
      <c r="C6667" s="276" t="s">
        <v>138</v>
      </c>
      <c r="D6667" s="276" t="s">
        <v>6</v>
      </c>
      <c r="E6667" s="72">
        <v>29.27</v>
      </c>
      <c r="F6667" s="72">
        <v>0</v>
      </c>
      <c r="G6667" s="72">
        <v>0</v>
      </c>
      <c r="H6667" s="72">
        <v>29.27</v>
      </c>
      <c r="I6667" s="72">
        <v>29.27</v>
      </c>
    </row>
    <row r="6668" spans="1:9">
      <c r="A6668" s="71" t="s">
        <v>24273</v>
      </c>
      <c r="B6668" s="71" t="s">
        <v>24274</v>
      </c>
      <c r="C6668" s="276" t="s">
        <v>138</v>
      </c>
      <c r="D6668" s="276" t="s">
        <v>6</v>
      </c>
      <c r="E6668" s="72">
        <v>48.29</v>
      </c>
      <c r="F6668" s="72">
        <v>0</v>
      </c>
      <c r="G6668" s="72">
        <v>0</v>
      </c>
      <c r="H6668" s="72">
        <v>48.29</v>
      </c>
      <c r="I6668" s="72">
        <v>48.29</v>
      </c>
    </row>
    <row r="6669" spans="1:9">
      <c r="A6669" s="71" t="s">
        <v>24275</v>
      </c>
      <c r="B6669" s="71" t="s">
        <v>24276</v>
      </c>
      <c r="C6669" s="276" t="s">
        <v>138</v>
      </c>
      <c r="D6669" s="276" t="s">
        <v>6</v>
      </c>
      <c r="E6669" s="72">
        <v>39.01</v>
      </c>
      <c r="F6669" s="72">
        <v>0</v>
      </c>
      <c r="G6669" s="72">
        <v>0</v>
      </c>
      <c r="H6669" s="72">
        <v>39.01</v>
      </c>
      <c r="I6669" s="72">
        <v>39.01</v>
      </c>
    </row>
    <row r="6670" spans="1:9">
      <c r="A6670" s="71" t="s">
        <v>24277</v>
      </c>
      <c r="B6670" s="71" t="s">
        <v>24278</v>
      </c>
      <c r="C6670" s="276" t="s">
        <v>138</v>
      </c>
      <c r="D6670" s="276" t="s">
        <v>6</v>
      </c>
      <c r="E6670" s="72">
        <v>58.39</v>
      </c>
      <c r="F6670" s="72">
        <v>0</v>
      </c>
      <c r="G6670" s="72">
        <v>0</v>
      </c>
      <c r="H6670" s="72">
        <v>58.39</v>
      </c>
      <c r="I6670" s="72">
        <v>58.39</v>
      </c>
    </row>
    <row r="6671" spans="1:9">
      <c r="A6671" s="71" t="s">
        <v>24279</v>
      </c>
      <c r="B6671" s="71" t="s">
        <v>24280</v>
      </c>
      <c r="C6671" s="276" t="s">
        <v>138</v>
      </c>
      <c r="D6671" s="276" t="s">
        <v>6</v>
      </c>
      <c r="E6671" s="72">
        <v>28.35</v>
      </c>
      <c r="F6671" s="72">
        <v>0</v>
      </c>
      <c r="G6671" s="72">
        <v>0</v>
      </c>
      <c r="H6671" s="72">
        <v>28.35</v>
      </c>
      <c r="I6671" s="72">
        <v>28.35</v>
      </c>
    </row>
    <row r="6672" spans="1:9">
      <c r="A6672" s="71" t="s">
        <v>24281</v>
      </c>
      <c r="B6672" s="71" t="s">
        <v>24282</v>
      </c>
      <c r="C6672" s="276" t="s">
        <v>138</v>
      </c>
      <c r="D6672" s="276" t="s">
        <v>6</v>
      </c>
      <c r="E6672" s="72">
        <v>61.92</v>
      </c>
      <c r="F6672" s="72">
        <v>0</v>
      </c>
      <c r="G6672" s="72">
        <v>0</v>
      </c>
      <c r="H6672" s="72">
        <v>61.92</v>
      </c>
      <c r="I6672" s="72">
        <v>61.92</v>
      </c>
    </row>
    <row r="6673" spans="1:9">
      <c r="A6673" s="71" t="s">
        <v>24283</v>
      </c>
      <c r="B6673" s="71" t="s">
        <v>24284</v>
      </c>
      <c r="C6673" s="276" t="s">
        <v>138</v>
      </c>
      <c r="D6673" s="276" t="s">
        <v>6</v>
      </c>
      <c r="E6673" s="72">
        <v>79.95</v>
      </c>
      <c r="F6673" s="72">
        <v>0</v>
      </c>
      <c r="G6673" s="72">
        <v>0</v>
      </c>
      <c r="H6673" s="72">
        <v>79.95</v>
      </c>
      <c r="I6673" s="72">
        <v>79.95</v>
      </c>
    </row>
    <row r="6674" spans="1:9">
      <c r="A6674" s="71" t="s">
        <v>24285</v>
      </c>
      <c r="B6674" s="71" t="s">
        <v>24286</v>
      </c>
      <c r="C6674" s="276" t="s">
        <v>138</v>
      </c>
      <c r="D6674" s="276" t="s">
        <v>6</v>
      </c>
      <c r="E6674" s="72">
        <v>80.260000000000005</v>
      </c>
      <c r="F6674" s="72">
        <v>0</v>
      </c>
      <c r="G6674" s="72">
        <v>0</v>
      </c>
      <c r="H6674" s="72">
        <v>80.260000000000005</v>
      </c>
      <c r="I6674" s="72">
        <v>80.260000000000005</v>
      </c>
    </row>
    <row r="6675" spans="1:9">
      <c r="A6675" s="71" t="s">
        <v>24287</v>
      </c>
      <c r="B6675" s="71" t="s">
        <v>24288</v>
      </c>
      <c r="C6675" s="276" t="s">
        <v>138</v>
      </c>
      <c r="D6675" s="276" t="s">
        <v>6</v>
      </c>
      <c r="E6675" s="72">
        <v>128.12</v>
      </c>
      <c r="F6675" s="72">
        <v>0</v>
      </c>
      <c r="G6675" s="72">
        <v>0</v>
      </c>
      <c r="H6675" s="72">
        <v>128.12</v>
      </c>
      <c r="I6675" s="72">
        <v>128.12</v>
      </c>
    </row>
    <row r="6676" spans="1:9">
      <c r="A6676" s="71" t="s">
        <v>24289</v>
      </c>
      <c r="B6676" s="71" t="s">
        <v>24290</v>
      </c>
      <c r="C6676" s="276" t="s">
        <v>138</v>
      </c>
      <c r="D6676" s="276" t="s">
        <v>6</v>
      </c>
      <c r="E6676" s="72">
        <v>190.27</v>
      </c>
      <c r="F6676" s="72">
        <v>0</v>
      </c>
      <c r="G6676" s="72">
        <v>0</v>
      </c>
      <c r="H6676" s="72">
        <v>190.27</v>
      </c>
      <c r="I6676" s="72">
        <v>190.27</v>
      </c>
    </row>
    <row r="6677" spans="1:9">
      <c r="A6677" s="71" t="s">
        <v>24291</v>
      </c>
      <c r="B6677" s="71" t="s">
        <v>24292</v>
      </c>
      <c r="C6677" s="276" t="s">
        <v>138</v>
      </c>
      <c r="D6677" s="276" t="s">
        <v>6</v>
      </c>
      <c r="E6677" s="72">
        <v>452.11</v>
      </c>
      <c r="F6677" s="72">
        <v>0</v>
      </c>
      <c r="G6677" s="72">
        <v>0</v>
      </c>
      <c r="H6677" s="72">
        <v>452.11</v>
      </c>
      <c r="I6677" s="72">
        <v>452.11</v>
      </c>
    </row>
    <row r="6678" spans="1:9">
      <c r="A6678" s="71" t="s">
        <v>24293</v>
      </c>
      <c r="B6678" s="71" t="s">
        <v>24294</v>
      </c>
      <c r="C6678" s="276" t="s">
        <v>138</v>
      </c>
      <c r="D6678" s="276" t="s">
        <v>6</v>
      </c>
      <c r="E6678" s="72">
        <v>638.46</v>
      </c>
      <c r="F6678" s="72">
        <v>0</v>
      </c>
      <c r="G6678" s="72">
        <v>0</v>
      </c>
      <c r="H6678" s="72">
        <v>638.46</v>
      </c>
      <c r="I6678" s="72">
        <v>638.46</v>
      </c>
    </row>
    <row r="6679" spans="1:9">
      <c r="A6679" s="71" t="s">
        <v>24295</v>
      </c>
      <c r="B6679" s="71" t="s">
        <v>24296</v>
      </c>
      <c r="C6679" s="276" t="s">
        <v>138</v>
      </c>
      <c r="D6679" s="276" t="s">
        <v>6</v>
      </c>
      <c r="E6679" s="72">
        <v>1095.1400000000001</v>
      </c>
      <c r="F6679" s="72">
        <v>0</v>
      </c>
      <c r="G6679" s="72">
        <v>0</v>
      </c>
      <c r="H6679" s="72">
        <v>1095.1400000000001</v>
      </c>
      <c r="I6679" s="72">
        <v>1095.1400000000001</v>
      </c>
    </row>
    <row r="6680" spans="1:9">
      <c r="A6680" s="71" t="s">
        <v>24297</v>
      </c>
      <c r="B6680" s="71" t="s">
        <v>24298</v>
      </c>
      <c r="C6680" s="276" t="s">
        <v>138</v>
      </c>
      <c r="D6680" s="276" t="s">
        <v>6</v>
      </c>
      <c r="E6680" s="72">
        <v>5.31</v>
      </c>
      <c r="F6680" s="72">
        <v>0</v>
      </c>
      <c r="G6680" s="72">
        <v>0</v>
      </c>
      <c r="H6680" s="72">
        <v>5.31</v>
      </c>
      <c r="I6680" s="72">
        <v>5.31</v>
      </c>
    </row>
    <row r="6681" spans="1:9">
      <c r="A6681" s="71" t="s">
        <v>24299</v>
      </c>
      <c r="B6681" s="71" t="s">
        <v>24300</v>
      </c>
      <c r="C6681" s="276" t="s">
        <v>138</v>
      </c>
      <c r="D6681" s="276" t="s">
        <v>6</v>
      </c>
      <c r="E6681" s="72">
        <v>11.53</v>
      </c>
      <c r="F6681" s="72">
        <v>0</v>
      </c>
      <c r="G6681" s="72">
        <v>0</v>
      </c>
      <c r="H6681" s="72">
        <v>11.53</v>
      </c>
      <c r="I6681" s="72">
        <v>11.53</v>
      </c>
    </row>
    <row r="6682" spans="1:9">
      <c r="A6682" s="71" t="s">
        <v>24301</v>
      </c>
      <c r="B6682" s="71" t="s">
        <v>24302</v>
      </c>
      <c r="C6682" s="276" t="s">
        <v>138</v>
      </c>
      <c r="D6682" s="276" t="s">
        <v>6</v>
      </c>
      <c r="E6682" s="72">
        <v>22.06</v>
      </c>
      <c r="F6682" s="72">
        <v>0</v>
      </c>
      <c r="G6682" s="72">
        <v>0</v>
      </c>
      <c r="H6682" s="72">
        <v>22.06</v>
      </c>
      <c r="I6682" s="72">
        <v>22.06</v>
      </c>
    </row>
    <row r="6683" spans="1:9">
      <c r="A6683" s="71" t="s">
        <v>24303</v>
      </c>
      <c r="B6683" s="71" t="s">
        <v>24304</v>
      </c>
      <c r="C6683" s="276" t="s">
        <v>138</v>
      </c>
      <c r="D6683" s="276" t="s">
        <v>6</v>
      </c>
      <c r="E6683" s="72">
        <v>5.18</v>
      </c>
      <c r="F6683" s="72">
        <v>0</v>
      </c>
      <c r="G6683" s="72">
        <v>0</v>
      </c>
      <c r="H6683" s="72">
        <v>5.18</v>
      </c>
      <c r="I6683" s="72">
        <v>5.18</v>
      </c>
    </row>
    <row r="6684" spans="1:9">
      <c r="A6684" s="71" t="s">
        <v>24305</v>
      </c>
      <c r="B6684" s="71" t="s">
        <v>24306</v>
      </c>
      <c r="C6684" s="276" t="s">
        <v>138</v>
      </c>
      <c r="D6684" s="276" t="s">
        <v>6</v>
      </c>
      <c r="E6684" s="72">
        <v>5.82</v>
      </c>
      <c r="F6684" s="72">
        <v>0</v>
      </c>
      <c r="G6684" s="72">
        <v>0</v>
      </c>
      <c r="H6684" s="72">
        <v>5.82</v>
      </c>
      <c r="I6684" s="72">
        <v>5.82</v>
      </c>
    </row>
    <row r="6685" spans="1:9">
      <c r="A6685" s="71" t="s">
        <v>24307</v>
      </c>
      <c r="B6685" s="71" t="s">
        <v>24308</v>
      </c>
      <c r="C6685" s="276" t="s">
        <v>138</v>
      </c>
      <c r="D6685" s="276" t="s">
        <v>6</v>
      </c>
      <c r="E6685" s="72">
        <v>12.42</v>
      </c>
      <c r="F6685" s="72">
        <v>0</v>
      </c>
      <c r="G6685" s="72">
        <v>0</v>
      </c>
      <c r="H6685" s="72">
        <v>12.42</v>
      </c>
      <c r="I6685" s="72">
        <v>12.42</v>
      </c>
    </row>
    <row r="6686" spans="1:9">
      <c r="A6686" s="71" t="s">
        <v>24309</v>
      </c>
      <c r="B6686" s="71" t="s">
        <v>24310</v>
      </c>
      <c r="C6686" s="276" t="s">
        <v>138</v>
      </c>
      <c r="D6686" s="276" t="s">
        <v>6</v>
      </c>
      <c r="E6686" s="72">
        <v>14.87</v>
      </c>
      <c r="F6686" s="72">
        <v>0</v>
      </c>
      <c r="G6686" s="72">
        <v>0</v>
      </c>
      <c r="H6686" s="72">
        <v>14.87</v>
      </c>
      <c r="I6686" s="72">
        <v>14.87</v>
      </c>
    </row>
    <row r="6687" spans="1:9">
      <c r="A6687" s="71" t="s">
        <v>24311</v>
      </c>
      <c r="B6687" s="71" t="s">
        <v>24312</v>
      </c>
      <c r="C6687" s="276" t="s">
        <v>138</v>
      </c>
      <c r="D6687" s="276" t="s">
        <v>6</v>
      </c>
      <c r="E6687" s="72">
        <v>23.22</v>
      </c>
      <c r="F6687" s="72">
        <v>0</v>
      </c>
      <c r="G6687" s="72">
        <v>0</v>
      </c>
      <c r="H6687" s="72">
        <v>23.22</v>
      </c>
      <c r="I6687" s="72">
        <v>23.22</v>
      </c>
    </row>
    <row r="6688" spans="1:9">
      <c r="A6688" s="71" t="s">
        <v>24313</v>
      </c>
      <c r="B6688" s="71" t="s">
        <v>24314</v>
      </c>
      <c r="C6688" s="276" t="s">
        <v>138</v>
      </c>
      <c r="D6688" s="276" t="s">
        <v>6</v>
      </c>
      <c r="E6688" s="72">
        <v>16.7</v>
      </c>
      <c r="F6688" s="72">
        <v>0</v>
      </c>
      <c r="G6688" s="72">
        <v>0</v>
      </c>
      <c r="H6688" s="72">
        <v>16.7</v>
      </c>
      <c r="I6688" s="72">
        <v>16.7</v>
      </c>
    </row>
    <row r="6689" spans="1:9">
      <c r="A6689" s="71" t="s">
        <v>24315</v>
      </c>
      <c r="B6689" s="71" t="s">
        <v>24316</v>
      </c>
      <c r="C6689" s="276" t="s">
        <v>138</v>
      </c>
      <c r="D6689" s="276" t="s">
        <v>6</v>
      </c>
      <c r="E6689" s="72">
        <v>18.53</v>
      </c>
      <c r="F6689" s="72">
        <v>0</v>
      </c>
      <c r="G6689" s="72">
        <v>0</v>
      </c>
      <c r="H6689" s="72">
        <v>18.53</v>
      </c>
      <c r="I6689" s="72">
        <v>18.53</v>
      </c>
    </row>
    <row r="6690" spans="1:9">
      <c r="A6690" s="71" t="s">
        <v>24317</v>
      </c>
      <c r="B6690" s="71" t="s">
        <v>24318</v>
      </c>
      <c r="C6690" s="276" t="s">
        <v>138</v>
      </c>
      <c r="D6690" s="276" t="s">
        <v>6</v>
      </c>
      <c r="E6690" s="72">
        <v>70.08</v>
      </c>
      <c r="F6690" s="72">
        <v>0</v>
      </c>
      <c r="G6690" s="72">
        <v>0</v>
      </c>
      <c r="H6690" s="72">
        <v>70.08</v>
      </c>
      <c r="I6690" s="72">
        <v>70.08</v>
      </c>
    </row>
    <row r="6691" spans="1:9">
      <c r="A6691" s="71" t="s">
        <v>24319</v>
      </c>
      <c r="B6691" s="71" t="s">
        <v>24320</v>
      </c>
      <c r="C6691" s="276" t="s">
        <v>138</v>
      </c>
      <c r="D6691" s="276" t="s">
        <v>6</v>
      </c>
      <c r="E6691" s="72">
        <v>191.1</v>
      </c>
      <c r="F6691" s="72">
        <v>0</v>
      </c>
      <c r="G6691" s="72">
        <v>0</v>
      </c>
      <c r="H6691" s="72">
        <v>191.1</v>
      </c>
      <c r="I6691" s="72">
        <v>191.1</v>
      </c>
    </row>
    <row r="6692" spans="1:9">
      <c r="A6692" s="71" t="s">
        <v>24321</v>
      </c>
      <c r="B6692" s="71" t="s">
        <v>24322</v>
      </c>
      <c r="C6692" s="276" t="s">
        <v>138</v>
      </c>
      <c r="D6692" s="276" t="s">
        <v>6</v>
      </c>
      <c r="E6692" s="72">
        <v>252.76</v>
      </c>
      <c r="F6692" s="72">
        <v>0</v>
      </c>
      <c r="G6692" s="72">
        <v>0</v>
      </c>
      <c r="H6692" s="72">
        <v>252.76</v>
      </c>
      <c r="I6692" s="72">
        <v>252.76</v>
      </c>
    </row>
    <row r="6693" spans="1:9">
      <c r="A6693" s="71" t="s">
        <v>24323</v>
      </c>
      <c r="B6693" s="71" t="s">
        <v>24324</v>
      </c>
      <c r="C6693" s="276" t="s">
        <v>138</v>
      </c>
      <c r="D6693" s="276" t="s">
        <v>6</v>
      </c>
      <c r="E6693" s="72">
        <v>330.29</v>
      </c>
      <c r="F6693" s="72">
        <v>0</v>
      </c>
      <c r="G6693" s="72">
        <v>0</v>
      </c>
      <c r="H6693" s="72">
        <v>330.29</v>
      </c>
      <c r="I6693" s="72">
        <v>330.29</v>
      </c>
    </row>
    <row r="6694" spans="1:9" ht="25.5">
      <c r="A6694" s="71" t="s">
        <v>24325</v>
      </c>
      <c r="B6694" s="71" t="s">
        <v>24326</v>
      </c>
      <c r="C6694" s="276" t="s">
        <v>138</v>
      </c>
      <c r="D6694" s="276" t="s">
        <v>6</v>
      </c>
      <c r="E6694" s="72">
        <v>23.41</v>
      </c>
      <c r="F6694" s="72">
        <v>0</v>
      </c>
      <c r="G6694" s="72">
        <v>0</v>
      </c>
      <c r="H6694" s="72">
        <v>23.41</v>
      </c>
      <c r="I6694" s="72">
        <v>23.41</v>
      </c>
    </row>
    <row r="6695" spans="1:9" ht="25.5">
      <c r="A6695" s="71" t="s">
        <v>24327</v>
      </c>
      <c r="B6695" s="71" t="s">
        <v>24328</v>
      </c>
      <c r="C6695" s="276" t="s">
        <v>138</v>
      </c>
      <c r="D6695" s="276" t="s">
        <v>6</v>
      </c>
      <c r="E6695" s="72">
        <v>14.82</v>
      </c>
      <c r="F6695" s="72">
        <v>0</v>
      </c>
      <c r="G6695" s="72">
        <v>0</v>
      </c>
      <c r="H6695" s="72">
        <v>14.82</v>
      </c>
      <c r="I6695" s="72">
        <v>14.82</v>
      </c>
    </row>
    <row r="6696" spans="1:9">
      <c r="A6696" s="71" t="s">
        <v>24329</v>
      </c>
      <c r="B6696" s="71" t="s">
        <v>24330</v>
      </c>
      <c r="C6696" s="276" t="s">
        <v>138</v>
      </c>
      <c r="D6696" s="276" t="s">
        <v>6</v>
      </c>
      <c r="E6696" s="72">
        <v>35.96</v>
      </c>
      <c r="F6696" s="72">
        <v>0</v>
      </c>
      <c r="G6696" s="72">
        <v>0</v>
      </c>
      <c r="H6696" s="72">
        <v>35.96</v>
      </c>
      <c r="I6696" s="72">
        <v>35.96</v>
      </c>
    </row>
    <row r="6697" spans="1:9">
      <c r="A6697" s="71" t="s">
        <v>24331</v>
      </c>
      <c r="B6697" s="71" t="s">
        <v>24332</v>
      </c>
      <c r="C6697" s="276" t="s">
        <v>138</v>
      </c>
      <c r="D6697" s="276" t="s">
        <v>6</v>
      </c>
      <c r="E6697" s="72">
        <v>23.49</v>
      </c>
      <c r="F6697" s="72">
        <v>0</v>
      </c>
      <c r="G6697" s="72">
        <v>0</v>
      </c>
      <c r="H6697" s="72">
        <v>23.49</v>
      </c>
      <c r="I6697" s="72">
        <v>23.49</v>
      </c>
    </row>
    <row r="6698" spans="1:9">
      <c r="A6698" s="71" t="s">
        <v>24333</v>
      </c>
      <c r="B6698" s="71" t="s">
        <v>24334</v>
      </c>
      <c r="C6698" s="276" t="s">
        <v>138</v>
      </c>
      <c r="D6698" s="276" t="s">
        <v>6</v>
      </c>
      <c r="E6698" s="72">
        <v>37.659999999999997</v>
      </c>
      <c r="F6698" s="72">
        <v>0</v>
      </c>
      <c r="G6698" s="72">
        <v>0</v>
      </c>
      <c r="H6698" s="72">
        <v>37.659999999999997</v>
      </c>
      <c r="I6698" s="72">
        <v>37.659999999999997</v>
      </c>
    </row>
    <row r="6699" spans="1:9" ht="25.5">
      <c r="A6699" s="71" t="s">
        <v>24335</v>
      </c>
      <c r="B6699" s="71" t="s">
        <v>24336</v>
      </c>
      <c r="C6699" s="276" t="s">
        <v>138</v>
      </c>
      <c r="D6699" s="276" t="s">
        <v>6</v>
      </c>
      <c r="E6699" s="72">
        <v>13.08</v>
      </c>
      <c r="F6699" s="72">
        <v>0</v>
      </c>
      <c r="G6699" s="72">
        <v>0</v>
      </c>
      <c r="H6699" s="72">
        <v>13.08</v>
      </c>
      <c r="I6699" s="72">
        <v>13.08</v>
      </c>
    </row>
    <row r="6700" spans="1:9" ht="25.5">
      <c r="A6700" s="71" t="s">
        <v>24337</v>
      </c>
      <c r="B6700" s="71" t="s">
        <v>24338</v>
      </c>
      <c r="C6700" s="276" t="s">
        <v>138</v>
      </c>
      <c r="D6700" s="276" t="s">
        <v>6</v>
      </c>
      <c r="E6700" s="72">
        <v>15.84</v>
      </c>
      <c r="F6700" s="72">
        <v>0</v>
      </c>
      <c r="G6700" s="72">
        <v>0</v>
      </c>
      <c r="H6700" s="72">
        <v>15.84</v>
      </c>
      <c r="I6700" s="72">
        <v>15.84</v>
      </c>
    </row>
    <row r="6701" spans="1:9">
      <c r="A6701" s="71" t="s">
        <v>24339</v>
      </c>
      <c r="B6701" s="71" t="s">
        <v>24340</v>
      </c>
      <c r="C6701" s="276" t="s">
        <v>138</v>
      </c>
      <c r="D6701" s="276" t="s">
        <v>2</v>
      </c>
      <c r="E6701" s="72">
        <v>261.02</v>
      </c>
      <c r="F6701" s="72">
        <v>0</v>
      </c>
      <c r="G6701" s="72">
        <v>0</v>
      </c>
      <c r="H6701" s="72">
        <v>261.02</v>
      </c>
      <c r="I6701" s="72">
        <v>261.02</v>
      </c>
    </row>
    <row r="6702" spans="1:9">
      <c r="A6702" s="71" t="s">
        <v>24341</v>
      </c>
      <c r="B6702" s="71" t="s">
        <v>24342</v>
      </c>
      <c r="C6702" s="276" t="s">
        <v>138</v>
      </c>
      <c r="D6702" s="276" t="s">
        <v>6</v>
      </c>
      <c r="E6702" s="72">
        <v>1.3</v>
      </c>
      <c r="F6702" s="72">
        <v>0</v>
      </c>
      <c r="G6702" s="72">
        <v>0</v>
      </c>
      <c r="H6702" s="72">
        <v>1.3</v>
      </c>
      <c r="I6702" s="72">
        <v>1.3</v>
      </c>
    </row>
    <row r="6703" spans="1:9">
      <c r="A6703" s="71" t="s">
        <v>24343</v>
      </c>
      <c r="B6703" s="71" t="s">
        <v>24344</v>
      </c>
      <c r="C6703" s="276" t="s">
        <v>138</v>
      </c>
      <c r="D6703" s="276" t="s">
        <v>6</v>
      </c>
      <c r="E6703" s="72">
        <v>2.7</v>
      </c>
      <c r="F6703" s="72">
        <v>0</v>
      </c>
      <c r="G6703" s="72">
        <v>0</v>
      </c>
      <c r="H6703" s="72">
        <v>2.7</v>
      </c>
      <c r="I6703" s="72">
        <v>2.7</v>
      </c>
    </row>
    <row r="6704" spans="1:9">
      <c r="A6704" s="71" t="s">
        <v>24345</v>
      </c>
      <c r="B6704" s="71" t="s">
        <v>24346</v>
      </c>
      <c r="C6704" s="276" t="s">
        <v>138</v>
      </c>
      <c r="D6704" s="276" t="s">
        <v>6</v>
      </c>
      <c r="E6704" s="72">
        <v>48.3</v>
      </c>
      <c r="F6704" s="72">
        <v>0</v>
      </c>
      <c r="G6704" s="72">
        <v>0</v>
      </c>
      <c r="H6704" s="72">
        <v>48.3</v>
      </c>
      <c r="I6704" s="72">
        <v>48.3</v>
      </c>
    </row>
    <row r="6705" spans="1:9">
      <c r="A6705" s="71" t="s">
        <v>24347</v>
      </c>
      <c r="B6705" s="71" t="s">
        <v>24348</v>
      </c>
      <c r="C6705" s="276" t="s">
        <v>138</v>
      </c>
      <c r="D6705" s="276" t="s">
        <v>6</v>
      </c>
      <c r="E6705" s="72">
        <v>53.47</v>
      </c>
      <c r="F6705" s="72">
        <v>0</v>
      </c>
      <c r="G6705" s="72">
        <v>0</v>
      </c>
      <c r="H6705" s="72">
        <v>53.47</v>
      </c>
      <c r="I6705" s="72">
        <v>53.47</v>
      </c>
    </row>
    <row r="6706" spans="1:9">
      <c r="A6706" s="71" t="s">
        <v>24349</v>
      </c>
      <c r="B6706" s="71" t="s">
        <v>24350</v>
      </c>
      <c r="C6706" s="276" t="s">
        <v>138</v>
      </c>
      <c r="D6706" s="276" t="s">
        <v>6</v>
      </c>
      <c r="E6706" s="72">
        <v>54.01</v>
      </c>
      <c r="F6706" s="72">
        <v>0</v>
      </c>
      <c r="G6706" s="72">
        <v>0</v>
      </c>
      <c r="H6706" s="72">
        <v>54.01</v>
      </c>
      <c r="I6706" s="72">
        <v>54.01</v>
      </c>
    </row>
    <row r="6707" spans="1:9">
      <c r="A6707" s="71" t="s">
        <v>24351</v>
      </c>
      <c r="B6707" s="71" t="s">
        <v>24352</v>
      </c>
      <c r="C6707" s="276" t="s">
        <v>138</v>
      </c>
      <c r="D6707" s="276" t="s">
        <v>6</v>
      </c>
      <c r="E6707" s="72">
        <v>2.1</v>
      </c>
      <c r="F6707" s="72">
        <v>0</v>
      </c>
      <c r="G6707" s="72">
        <v>0</v>
      </c>
      <c r="H6707" s="72">
        <v>2.1</v>
      </c>
      <c r="I6707" s="72">
        <v>2.1</v>
      </c>
    </row>
    <row r="6708" spans="1:9">
      <c r="A6708" s="71" t="s">
        <v>24353</v>
      </c>
      <c r="B6708" s="71" t="s">
        <v>24354</v>
      </c>
      <c r="C6708" s="276" t="s">
        <v>138</v>
      </c>
      <c r="D6708" s="276" t="s">
        <v>6</v>
      </c>
      <c r="E6708" s="72">
        <v>2.8</v>
      </c>
      <c r="F6708" s="72">
        <v>0</v>
      </c>
      <c r="G6708" s="72">
        <v>0</v>
      </c>
      <c r="H6708" s="72">
        <v>2.8</v>
      </c>
      <c r="I6708" s="72">
        <v>2.8</v>
      </c>
    </row>
    <row r="6709" spans="1:9">
      <c r="A6709" s="71" t="s">
        <v>24355</v>
      </c>
      <c r="B6709" s="71" t="s">
        <v>24356</v>
      </c>
      <c r="C6709" s="276" t="s">
        <v>138</v>
      </c>
      <c r="D6709" s="276" t="s">
        <v>6</v>
      </c>
      <c r="E6709" s="72">
        <v>3.78</v>
      </c>
      <c r="F6709" s="72">
        <v>0</v>
      </c>
      <c r="G6709" s="72">
        <v>0</v>
      </c>
      <c r="H6709" s="72">
        <v>3.78</v>
      </c>
      <c r="I6709" s="72">
        <v>3.78</v>
      </c>
    </row>
    <row r="6710" spans="1:9">
      <c r="A6710" s="71" t="s">
        <v>24357</v>
      </c>
      <c r="B6710" s="71" t="s">
        <v>24358</v>
      </c>
      <c r="C6710" s="276" t="s">
        <v>138</v>
      </c>
      <c r="D6710" s="276" t="s">
        <v>6</v>
      </c>
      <c r="E6710" s="72">
        <v>10.76</v>
      </c>
      <c r="F6710" s="72">
        <v>0</v>
      </c>
      <c r="G6710" s="72">
        <v>0</v>
      </c>
      <c r="H6710" s="72">
        <v>10.76</v>
      </c>
      <c r="I6710" s="72">
        <v>10.76</v>
      </c>
    </row>
    <row r="6711" spans="1:9">
      <c r="A6711" s="71" t="s">
        <v>24359</v>
      </c>
      <c r="B6711" s="71" t="s">
        <v>24360</v>
      </c>
      <c r="C6711" s="276" t="s">
        <v>138</v>
      </c>
      <c r="D6711" s="276" t="s">
        <v>6</v>
      </c>
      <c r="E6711" s="72">
        <v>13.3</v>
      </c>
      <c r="F6711" s="72">
        <v>0</v>
      </c>
      <c r="G6711" s="72">
        <v>0</v>
      </c>
      <c r="H6711" s="72">
        <v>13.3</v>
      </c>
      <c r="I6711" s="72">
        <v>13.3</v>
      </c>
    </row>
    <row r="6712" spans="1:9">
      <c r="A6712" s="71" t="s">
        <v>24361</v>
      </c>
      <c r="B6712" s="71" t="s">
        <v>24362</v>
      </c>
      <c r="C6712" s="276" t="s">
        <v>138</v>
      </c>
      <c r="D6712" s="276" t="s">
        <v>6</v>
      </c>
      <c r="E6712" s="72">
        <v>28.19</v>
      </c>
      <c r="F6712" s="72">
        <v>0</v>
      </c>
      <c r="G6712" s="72">
        <v>0</v>
      </c>
      <c r="H6712" s="72">
        <v>28.19</v>
      </c>
      <c r="I6712" s="72">
        <v>28.19</v>
      </c>
    </row>
    <row r="6713" spans="1:9">
      <c r="A6713" s="71" t="s">
        <v>24363</v>
      </c>
      <c r="B6713" s="71" t="s">
        <v>24364</v>
      </c>
      <c r="C6713" s="276" t="s">
        <v>138</v>
      </c>
      <c r="D6713" s="276" t="s">
        <v>6</v>
      </c>
      <c r="E6713" s="72">
        <v>3.61</v>
      </c>
      <c r="F6713" s="72">
        <v>0</v>
      </c>
      <c r="G6713" s="72">
        <v>0</v>
      </c>
      <c r="H6713" s="72">
        <v>3.61</v>
      </c>
      <c r="I6713" s="72">
        <v>3.61</v>
      </c>
    </row>
    <row r="6714" spans="1:9">
      <c r="A6714" s="71" t="s">
        <v>24365</v>
      </c>
      <c r="B6714" s="71" t="s">
        <v>24366</v>
      </c>
      <c r="C6714" s="276" t="s">
        <v>138</v>
      </c>
      <c r="D6714" s="276" t="s">
        <v>6</v>
      </c>
      <c r="E6714" s="72">
        <v>6.08</v>
      </c>
      <c r="F6714" s="72">
        <v>0</v>
      </c>
      <c r="G6714" s="72">
        <v>0</v>
      </c>
      <c r="H6714" s="72">
        <v>6.08</v>
      </c>
      <c r="I6714" s="72">
        <v>6.08</v>
      </c>
    </row>
    <row r="6715" spans="1:9">
      <c r="A6715" s="71" t="s">
        <v>24367</v>
      </c>
      <c r="B6715" s="71" t="s">
        <v>24368</v>
      </c>
      <c r="C6715" s="276" t="s">
        <v>138</v>
      </c>
      <c r="D6715" s="276" t="s">
        <v>6</v>
      </c>
      <c r="E6715" s="72">
        <v>9.49</v>
      </c>
      <c r="F6715" s="72">
        <v>0</v>
      </c>
      <c r="G6715" s="72">
        <v>0</v>
      </c>
      <c r="H6715" s="72">
        <v>9.49</v>
      </c>
      <c r="I6715" s="72">
        <v>9.49</v>
      </c>
    </row>
    <row r="6716" spans="1:9">
      <c r="A6716" s="71" t="s">
        <v>24369</v>
      </c>
      <c r="B6716" s="71" t="s">
        <v>24370</v>
      </c>
      <c r="C6716" s="276" t="s">
        <v>138</v>
      </c>
      <c r="D6716" s="276" t="s">
        <v>6</v>
      </c>
      <c r="E6716" s="72">
        <v>21.39</v>
      </c>
      <c r="F6716" s="72">
        <v>0</v>
      </c>
      <c r="G6716" s="72">
        <v>0</v>
      </c>
      <c r="H6716" s="72">
        <v>21.39</v>
      </c>
      <c r="I6716" s="72">
        <v>21.39</v>
      </c>
    </row>
    <row r="6717" spans="1:9">
      <c r="A6717" s="71" t="s">
        <v>24371</v>
      </c>
      <c r="B6717" s="71" t="s">
        <v>24372</v>
      </c>
      <c r="C6717" s="276" t="s">
        <v>138</v>
      </c>
      <c r="D6717" s="276" t="s">
        <v>6</v>
      </c>
      <c r="E6717" s="72">
        <v>33.21</v>
      </c>
      <c r="F6717" s="72">
        <v>0</v>
      </c>
      <c r="G6717" s="72">
        <v>0</v>
      </c>
      <c r="H6717" s="72">
        <v>33.21</v>
      </c>
      <c r="I6717" s="72">
        <v>33.21</v>
      </c>
    </row>
    <row r="6718" spans="1:9">
      <c r="A6718" s="71" t="s">
        <v>24373</v>
      </c>
      <c r="B6718" s="71" t="s">
        <v>24374</v>
      </c>
      <c r="C6718" s="276" t="s">
        <v>138</v>
      </c>
      <c r="D6718" s="276" t="s">
        <v>6</v>
      </c>
      <c r="E6718" s="72">
        <v>59.43</v>
      </c>
      <c r="F6718" s="72">
        <v>0</v>
      </c>
      <c r="G6718" s="72">
        <v>0</v>
      </c>
      <c r="H6718" s="72">
        <v>59.43</v>
      </c>
      <c r="I6718" s="72">
        <v>59.43</v>
      </c>
    </row>
    <row r="6719" spans="1:9">
      <c r="A6719" s="71" t="s">
        <v>24375</v>
      </c>
      <c r="B6719" s="71" t="s">
        <v>24376</v>
      </c>
      <c r="C6719" s="276" t="s">
        <v>138</v>
      </c>
      <c r="D6719" s="276" t="s">
        <v>6</v>
      </c>
      <c r="E6719" s="72">
        <v>2.4500000000000002</v>
      </c>
      <c r="F6719" s="72">
        <v>0</v>
      </c>
      <c r="G6719" s="72">
        <v>0</v>
      </c>
      <c r="H6719" s="72">
        <v>2.4500000000000002</v>
      </c>
      <c r="I6719" s="72">
        <v>2.4500000000000002</v>
      </c>
    </row>
    <row r="6720" spans="1:9">
      <c r="A6720" s="71" t="s">
        <v>24377</v>
      </c>
      <c r="B6720" s="71" t="s">
        <v>24378</v>
      </c>
      <c r="C6720" s="276" t="s">
        <v>138</v>
      </c>
      <c r="D6720" s="276" t="s">
        <v>6</v>
      </c>
      <c r="E6720" s="72">
        <v>4.13</v>
      </c>
      <c r="F6720" s="72">
        <v>0</v>
      </c>
      <c r="G6720" s="72">
        <v>0</v>
      </c>
      <c r="H6720" s="72">
        <v>4.13</v>
      </c>
      <c r="I6720" s="72">
        <v>4.13</v>
      </c>
    </row>
    <row r="6721" spans="1:9">
      <c r="A6721" s="71" t="s">
        <v>24379</v>
      </c>
      <c r="B6721" s="71" t="s">
        <v>24380</v>
      </c>
      <c r="C6721" s="276" t="s">
        <v>138</v>
      </c>
      <c r="D6721" s="276" t="s">
        <v>6</v>
      </c>
      <c r="E6721" s="72">
        <v>8.2799999999999994</v>
      </c>
      <c r="F6721" s="72">
        <v>0</v>
      </c>
      <c r="G6721" s="72">
        <v>0</v>
      </c>
      <c r="H6721" s="72">
        <v>8.2799999999999994</v>
      </c>
      <c r="I6721" s="72">
        <v>8.2799999999999994</v>
      </c>
    </row>
    <row r="6722" spans="1:9">
      <c r="A6722" s="71" t="s">
        <v>24381</v>
      </c>
      <c r="B6722" s="71" t="s">
        <v>24382</v>
      </c>
      <c r="C6722" s="276" t="s">
        <v>138</v>
      </c>
      <c r="D6722" s="276" t="s">
        <v>6</v>
      </c>
      <c r="E6722" s="72">
        <v>18.98</v>
      </c>
      <c r="F6722" s="72">
        <v>0</v>
      </c>
      <c r="G6722" s="72">
        <v>0</v>
      </c>
      <c r="H6722" s="72">
        <v>18.98</v>
      </c>
      <c r="I6722" s="72">
        <v>18.98</v>
      </c>
    </row>
    <row r="6723" spans="1:9">
      <c r="A6723" s="71" t="s">
        <v>24383</v>
      </c>
      <c r="B6723" s="71" t="s">
        <v>24384</v>
      </c>
      <c r="C6723" s="276" t="s">
        <v>138</v>
      </c>
      <c r="D6723" s="276" t="s">
        <v>6</v>
      </c>
      <c r="E6723" s="72">
        <v>23.66</v>
      </c>
      <c r="F6723" s="72">
        <v>0</v>
      </c>
      <c r="G6723" s="72">
        <v>0</v>
      </c>
      <c r="H6723" s="72">
        <v>23.66</v>
      </c>
      <c r="I6723" s="72">
        <v>23.66</v>
      </c>
    </row>
    <row r="6724" spans="1:9">
      <c r="A6724" s="71" t="s">
        <v>24385</v>
      </c>
      <c r="B6724" s="71" t="s">
        <v>24386</v>
      </c>
      <c r="C6724" s="276" t="s">
        <v>138</v>
      </c>
      <c r="D6724" s="276" t="s">
        <v>6</v>
      </c>
      <c r="E6724" s="72">
        <v>51.02</v>
      </c>
      <c r="F6724" s="72">
        <v>0</v>
      </c>
      <c r="G6724" s="72">
        <v>0</v>
      </c>
      <c r="H6724" s="72">
        <v>51.02</v>
      </c>
      <c r="I6724" s="72">
        <v>51.02</v>
      </c>
    </row>
    <row r="6725" spans="1:9">
      <c r="A6725" s="71" t="s">
        <v>24387</v>
      </c>
      <c r="B6725" s="71" t="s">
        <v>24388</v>
      </c>
      <c r="C6725" s="276" t="s">
        <v>138</v>
      </c>
      <c r="D6725" s="276" t="s">
        <v>6</v>
      </c>
      <c r="E6725" s="72">
        <v>2.33</v>
      </c>
      <c r="F6725" s="72">
        <v>0</v>
      </c>
      <c r="G6725" s="72">
        <v>0</v>
      </c>
      <c r="H6725" s="72">
        <v>2.33</v>
      </c>
      <c r="I6725" s="72">
        <v>2.33</v>
      </c>
    </row>
    <row r="6726" spans="1:9">
      <c r="A6726" s="71" t="s">
        <v>24389</v>
      </c>
      <c r="B6726" s="71" t="s">
        <v>24390</v>
      </c>
      <c r="C6726" s="276" t="s">
        <v>138</v>
      </c>
      <c r="D6726" s="276" t="s">
        <v>6</v>
      </c>
      <c r="E6726" s="72">
        <v>3.54</v>
      </c>
      <c r="F6726" s="72">
        <v>0</v>
      </c>
      <c r="G6726" s="72">
        <v>0</v>
      </c>
      <c r="H6726" s="72">
        <v>3.54</v>
      </c>
      <c r="I6726" s="72">
        <v>3.54</v>
      </c>
    </row>
    <row r="6727" spans="1:9">
      <c r="A6727" s="71" t="s">
        <v>24391</v>
      </c>
      <c r="B6727" s="71" t="s">
        <v>24392</v>
      </c>
      <c r="C6727" s="276" t="s">
        <v>138</v>
      </c>
      <c r="D6727" s="276" t="s">
        <v>6</v>
      </c>
      <c r="E6727" s="72">
        <v>6.56</v>
      </c>
      <c r="F6727" s="72">
        <v>0</v>
      </c>
      <c r="G6727" s="72">
        <v>0</v>
      </c>
      <c r="H6727" s="72">
        <v>6.56</v>
      </c>
      <c r="I6727" s="72">
        <v>6.56</v>
      </c>
    </row>
    <row r="6728" spans="1:9">
      <c r="A6728" s="71" t="s">
        <v>24393</v>
      </c>
      <c r="B6728" s="71" t="s">
        <v>24394</v>
      </c>
      <c r="C6728" s="276" t="s">
        <v>138</v>
      </c>
      <c r="D6728" s="276" t="s">
        <v>6</v>
      </c>
      <c r="E6728" s="72">
        <v>13.73</v>
      </c>
      <c r="F6728" s="72">
        <v>0</v>
      </c>
      <c r="G6728" s="72">
        <v>0</v>
      </c>
      <c r="H6728" s="72">
        <v>13.73</v>
      </c>
      <c r="I6728" s="72">
        <v>13.73</v>
      </c>
    </row>
    <row r="6729" spans="1:9">
      <c r="A6729" s="71" t="s">
        <v>24395</v>
      </c>
      <c r="B6729" s="71" t="s">
        <v>24396</v>
      </c>
      <c r="C6729" s="276" t="s">
        <v>138</v>
      </c>
      <c r="D6729" s="276" t="s">
        <v>6</v>
      </c>
      <c r="E6729" s="72">
        <v>18.78</v>
      </c>
      <c r="F6729" s="72">
        <v>0</v>
      </c>
      <c r="G6729" s="72">
        <v>0</v>
      </c>
      <c r="H6729" s="72">
        <v>18.78</v>
      </c>
      <c r="I6729" s="72">
        <v>18.78</v>
      </c>
    </row>
    <row r="6730" spans="1:9">
      <c r="A6730" s="71" t="s">
        <v>24397</v>
      </c>
      <c r="B6730" s="71" t="s">
        <v>24398</v>
      </c>
      <c r="C6730" s="276" t="s">
        <v>138</v>
      </c>
      <c r="D6730" s="276" t="s">
        <v>6</v>
      </c>
      <c r="E6730" s="72">
        <v>43.94</v>
      </c>
      <c r="F6730" s="72">
        <v>0</v>
      </c>
      <c r="G6730" s="72">
        <v>0</v>
      </c>
      <c r="H6730" s="72">
        <v>43.94</v>
      </c>
      <c r="I6730" s="72">
        <v>43.94</v>
      </c>
    </row>
    <row r="6731" spans="1:9">
      <c r="A6731" s="71" t="s">
        <v>24399</v>
      </c>
      <c r="B6731" s="71" t="s">
        <v>24400</v>
      </c>
      <c r="C6731" s="276" t="s">
        <v>138</v>
      </c>
      <c r="D6731" s="276" t="s">
        <v>6</v>
      </c>
      <c r="E6731" s="72">
        <v>3.09</v>
      </c>
      <c r="F6731" s="72">
        <v>0</v>
      </c>
      <c r="G6731" s="72">
        <v>0</v>
      </c>
      <c r="H6731" s="72">
        <v>3.09</v>
      </c>
      <c r="I6731" s="72">
        <v>3.09</v>
      </c>
    </row>
    <row r="6732" spans="1:9">
      <c r="A6732" s="71" t="s">
        <v>24401</v>
      </c>
      <c r="B6732" s="71" t="s">
        <v>24402</v>
      </c>
      <c r="C6732" s="276" t="s">
        <v>138</v>
      </c>
      <c r="D6732" s="276" t="s">
        <v>6</v>
      </c>
      <c r="E6732" s="72">
        <v>5.59</v>
      </c>
      <c r="F6732" s="72">
        <v>0</v>
      </c>
      <c r="G6732" s="72">
        <v>0</v>
      </c>
      <c r="H6732" s="72">
        <v>5.59</v>
      </c>
      <c r="I6732" s="72">
        <v>5.59</v>
      </c>
    </row>
    <row r="6733" spans="1:9">
      <c r="A6733" s="71" t="s">
        <v>24403</v>
      </c>
      <c r="B6733" s="71" t="s">
        <v>24404</v>
      </c>
      <c r="C6733" s="276" t="s">
        <v>138</v>
      </c>
      <c r="D6733" s="276" t="s">
        <v>6</v>
      </c>
      <c r="E6733" s="72">
        <v>9.34</v>
      </c>
      <c r="F6733" s="72">
        <v>0</v>
      </c>
      <c r="G6733" s="72">
        <v>0</v>
      </c>
      <c r="H6733" s="72">
        <v>9.34</v>
      </c>
      <c r="I6733" s="72">
        <v>9.34</v>
      </c>
    </row>
    <row r="6734" spans="1:9">
      <c r="A6734" s="71" t="s">
        <v>24405</v>
      </c>
      <c r="B6734" s="71" t="s">
        <v>24406</v>
      </c>
      <c r="C6734" s="276" t="s">
        <v>138</v>
      </c>
      <c r="D6734" s="276" t="s">
        <v>6</v>
      </c>
      <c r="E6734" s="72">
        <v>38.76</v>
      </c>
      <c r="F6734" s="72">
        <v>0</v>
      </c>
      <c r="G6734" s="72">
        <v>0</v>
      </c>
      <c r="H6734" s="72">
        <v>38.76</v>
      </c>
      <c r="I6734" s="72">
        <v>38.76</v>
      </c>
    </row>
    <row r="6735" spans="1:9">
      <c r="A6735" s="71" t="s">
        <v>24407</v>
      </c>
      <c r="B6735" s="71" t="s">
        <v>24408</v>
      </c>
      <c r="C6735" s="276" t="s">
        <v>138</v>
      </c>
      <c r="D6735" s="276" t="s">
        <v>6</v>
      </c>
      <c r="E6735" s="72">
        <v>50.36</v>
      </c>
      <c r="F6735" s="72">
        <v>0</v>
      </c>
      <c r="G6735" s="72">
        <v>0</v>
      </c>
      <c r="H6735" s="72">
        <v>50.36</v>
      </c>
      <c r="I6735" s="72">
        <v>50.36</v>
      </c>
    </row>
    <row r="6736" spans="1:9">
      <c r="A6736" s="71" t="s">
        <v>24409</v>
      </c>
      <c r="B6736" s="71" t="s">
        <v>24410</v>
      </c>
      <c r="C6736" s="276" t="s">
        <v>138</v>
      </c>
      <c r="D6736" s="276" t="s">
        <v>6</v>
      </c>
      <c r="E6736" s="72">
        <v>81.95</v>
      </c>
      <c r="F6736" s="72">
        <v>0</v>
      </c>
      <c r="G6736" s="72">
        <v>0</v>
      </c>
      <c r="H6736" s="72">
        <v>81.95</v>
      </c>
      <c r="I6736" s="72">
        <v>81.95</v>
      </c>
    </row>
    <row r="6737" spans="1:9">
      <c r="A6737" s="71" t="s">
        <v>24411</v>
      </c>
      <c r="B6737" s="71" t="s">
        <v>24412</v>
      </c>
      <c r="C6737" s="276" t="s">
        <v>138</v>
      </c>
      <c r="D6737" s="276" t="s">
        <v>9</v>
      </c>
      <c r="E6737" s="72">
        <v>12.32</v>
      </c>
      <c r="F6737" s="72">
        <v>0</v>
      </c>
      <c r="G6737" s="72">
        <v>0</v>
      </c>
      <c r="H6737" s="72">
        <v>12.32</v>
      </c>
      <c r="I6737" s="72">
        <v>12.32</v>
      </c>
    </row>
    <row r="6738" spans="1:9">
      <c r="A6738" s="71" t="s">
        <v>24413</v>
      </c>
      <c r="B6738" s="71" t="s">
        <v>24414</v>
      </c>
      <c r="C6738" s="276" t="s">
        <v>138</v>
      </c>
      <c r="D6738" s="276" t="s">
        <v>9</v>
      </c>
      <c r="E6738" s="72">
        <v>17.79</v>
      </c>
      <c r="F6738" s="72">
        <v>0</v>
      </c>
      <c r="G6738" s="72">
        <v>0</v>
      </c>
      <c r="H6738" s="72">
        <v>17.79</v>
      </c>
      <c r="I6738" s="72">
        <v>17.79</v>
      </c>
    </row>
    <row r="6739" spans="1:9">
      <c r="A6739" s="71" t="s">
        <v>24415</v>
      </c>
      <c r="B6739" s="71" t="s">
        <v>24416</v>
      </c>
      <c r="C6739" s="276" t="s">
        <v>138</v>
      </c>
      <c r="D6739" s="276" t="s">
        <v>9</v>
      </c>
      <c r="E6739" s="72">
        <v>31.48</v>
      </c>
      <c r="F6739" s="72">
        <v>0</v>
      </c>
      <c r="G6739" s="72">
        <v>0</v>
      </c>
      <c r="H6739" s="72">
        <v>31.48</v>
      </c>
      <c r="I6739" s="72">
        <v>31.48</v>
      </c>
    </row>
    <row r="6740" spans="1:9">
      <c r="A6740" s="71" t="s">
        <v>24417</v>
      </c>
      <c r="B6740" s="71" t="s">
        <v>24418</v>
      </c>
      <c r="C6740" s="276" t="s">
        <v>138</v>
      </c>
      <c r="D6740" s="276" t="s">
        <v>9</v>
      </c>
      <c r="E6740" s="72">
        <v>41.91</v>
      </c>
      <c r="F6740" s="72">
        <v>0</v>
      </c>
      <c r="G6740" s="72">
        <v>0</v>
      </c>
      <c r="H6740" s="72">
        <v>41.91</v>
      </c>
      <c r="I6740" s="72">
        <v>41.91</v>
      </c>
    </row>
    <row r="6741" spans="1:9">
      <c r="A6741" s="71" t="s">
        <v>24419</v>
      </c>
      <c r="B6741" s="71" t="s">
        <v>24420</v>
      </c>
      <c r="C6741" s="276" t="s">
        <v>138</v>
      </c>
      <c r="D6741" s="276" t="s">
        <v>9</v>
      </c>
      <c r="E6741" s="72">
        <v>47.35</v>
      </c>
      <c r="F6741" s="72">
        <v>0</v>
      </c>
      <c r="G6741" s="72">
        <v>0</v>
      </c>
      <c r="H6741" s="72">
        <v>47.35</v>
      </c>
      <c r="I6741" s="72">
        <v>47.35</v>
      </c>
    </row>
    <row r="6742" spans="1:9">
      <c r="A6742" s="71" t="s">
        <v>24421</v>
      </c>
      <c r="B6742" s="71" t="s">
        <v>24422</v>
      </c>
      <c r="C6742" s="276" t="s">
        <v>138</v>
      </c>
      <c r="D6742" s="276" t="s">
        <v>9</v>
      </c>
      <c r="E6742" s="72">
        <v>64.48</v>
      </c>
      <c r="F6742" s="72">
        <v>0</v>
      </c>
      <c r="G6742" s="72">
        <v>0</v>
      </c>
      <c r="H6742" s="72">
        <v>64.48</v>
      </c>
      <c r="I6742" s="72">
        <v>64.48</v>
      </c>
    </row>
    <row r="6743" spans="1:9" ht="25.5">
      <c r="A6743" s="71" t="s">
        <v>24423</v>
      </c>
      <c r="B6743" s="71" t="s">
        <v>24424</v>
      </c>
      <c r="C6743" s="276" t="s">
        <v>138</v>
      </c>
      <c r="D6743" s="276" t="s">
        <v>9</v>
      </c>
      <c r="E6743" s="72">
        <v>25.89</v>
      </c>
      <c r="F6743" s="72">
        <v>0</v>
      </c>
      <c r="G6743" s="72">
        <v>0</v>
      </c>
      <c r="H6743" s="72">
        <v>25.89</v>
      </c>
      <c r="I6743" s="72">
        <v>25.89</v>
      </c>
    </row>
    <row r="6744" spans="1:9">
      <c r="A6744" s="71" t="s">
        <v>24425</v>
      </c>
      <c r="B6744" s="71" t="s">
        <v>24426</v>
      </c>
      <c r="C6744" s="276" t="s">
        <v>138</v>
      </c>
      <c r="D6744" s="276" t="s">
        <v>6</v>
      </c>
      <c r="E6744" s="72">
        <v>12.99</v>
      </c>
      <c r="F6744" s="72">
        <v>0</v>
      </c>
      <c r="G6744" s="72">
        <v>0</v>
      </c>
      <c r="H6744" s="72">
        <v>12.99</v>
      </c>
      <c r="I6744" s="72">
        <v>12.99</v>
      </c>
    </row>
    <row r="6745" spans="1:9">
      <c r="A6745" s="71" t="s">
        <v>24427</v>
      </c>
      <c r="B6745" s="71" t="s">
        <v>24428</v>
      </c>
      <c r="C6745" s="276" t="s">
        <v>138</v>
      </c>
      <c r="D6745" s="276" t="s">
        <v>6</v>
      </c>
      <c r="E6745" s="72">
        <v>18.8</v>
      </c>
      <c r="F6745" s="72">
        <v>0</v>
      </c>
      <c r="G6745" s="72">
        <v>0</v>
      </c>
      <c r="H6745" s="72">
        <v>18.8</v>
      </c>
      <c r="I6745" s="72">
        <v>18.8</v>
      </c>
    </row>
    <row r="6746" spans="1:9">
      <c r="A6746" s="71" t="s">
        <v>24429</v>
      </c>
      <c r="B6746" s="71" t="s">
        <v>24430</v>
      </c>
      <c r="C6746" s="276" t="s">
        <v>138</v>
      </c>
      <c r="D6746" s="276" t="s">
        <v>6</v>
      </c>
      <c r="E6746" s="72">
        <v>25.14</v>
      </c>
      <c r="F6746" s="72">
        <v>0</v>
      </c>
      <c r="G6746" s="72">
        <v>0</v>
      </c>
      <c r="H6746" s="72">
        <v>25.14</v>
      </c>
      <c r="I6746" s="72">
        <v>25.14</v>
      </c>
    </row>
    <row r="6747" spans="1:9">
      <c r="A6747" s="71" t="s">
        <v>24431</v>
      </c>
      <c r="B6747" s="71" t="s">
        <v>24432</v>
      </c>
      <c r="C6747" s="276" t="s">
        <v>138</v>
      </c>
      <c r="D6747" s="276" t="s">
        <v>6</v>
      </c>
      <c r="E6747" s="72">
        <v>38.270000000000003</v>
      </c>
      <c r="F6747" s="72">
        <v>0</v>
      </c>
      <c r="G6747" s="72">
        <v>0</v>
      </c>
      <c r="H6747" s="72">
        <v>38.270000000000003</v>
      </c>
      <c r="I6747" s="72">
        <v>38.270000000000003</v>
      </c>
    </row>
    <row r="6748" spans="1:9">
      <c r="A6748" s="71" t="s">
        <v>24433</v>
      </c>
      <c r="B6748" s="71" t="s">
        <v>24434</v>
      </c>
      <c r="C6748" s="276" t="s">
        <v>138</v>
      </c>
      <c r="D6748" s="276" t="s">
        <v>6</v>
      </c>
      <c r="E6748" s="72">
        <v>62.9</v>
      </c>
      <c r="F6748" s="72">
        <v>0</v>
      </c>
      <c r="G6748" s="72">
        <v>0</v>
      </c>
      <c r="H6748" s="72">
        <v>62.9</v>
      </c>
      <c r="I6748" s="72">
        <v>62.9</v>
      </c>
    </row>
    <row r="6749" spans="1:9">
      <c r="A6749" s="71" t="s">
        <v>24435</v>
      </c>
      <c r="B6749" s="71" t="s">
        <v>24436</v>
      </c>
      <c r="C6749" s="276" t="s">
        <v>138</v>
      </c>
      <c r="D6749" s="276" t="s">
        <v>6</v>
      </c>
      <c r="E6749" s="72">
        <v>80.430000000000007</v>
      </c>
      <c r="F6749" s="72">
        <v>0</v>
      </c>
      <c r="G6749" s="72">
        <v>0</v>
      </c>
      <c r="H6749" s="72">
        <v>80.430000000000007</v>
      </c>
      <c r="I6749" s="72">
        <v>80.430000000000007</v>
      </c>
    </row>
    <row r="6750" spans="1:9">
      <c r="A6750" s="71" t="s">
        <v>24437</v>
      </c>
      <c r="B6750" s="71" t="s">
        <v>24438</v>
      </c>
      <c r="C6750" s="276" t="s">
        <v>138</v>
      </c>
      <c r="D6750" s="276" t="s">
        <v>6</v>
      </c>
      <c r="E6750" s="72">
        <v>91.7</v>
      </c>
      <c r="F6750" s="72">
        <v>0</v>
      </c>
      <c r="G6750" s="72">
        <v>0</v>
      </c>
      <c r="H6750" s="72">
        <v>91.7</v>
      </c>
      <c r="I6750" s="72">
        <v>91.7</v>
      </c>
    </row>
    <row r="6751" spans="1:9">
      <c r="A6751" s="71" t="s">
        <v>24439</v>
      </c>
      <c r="B6751" s="71" t="s">
        <v>24440</v>
      </c>
      <c r="C6751" s="276" t="s">
        <v>138</v>
      </c>
      <c r="D6751" s="276" t="s">
        <v>6</v>
      </c>
      <c r="E6751" s="72">
        <v>123.31</v>
      </c>
      <c r="F6751" s="72">
        <v>0</v>
      </c>
      <c r="G6751" s="72">
        <v>0</v>
      </c>
      <c r="H6751" s="72">
        <v>123.31</v>
      </c>
      <c r="I6751" s="72">
        <v>123.31</v>
      </c>
    </row>
    <row r="6752" spans="1:9">
      <c r="A6752" s="71" t="s">
        <v>24441</v>
      </c>
      <c r="B6752" s="71" t="s">
        <v>24442</v>
      </c>
      <c r="C6752" s="276" t="s">
        <v>138</v>
      </c>
      <c r="D6752" s="276" t="s">
        <v>6</v>
      </c>
      <c r="E6752" s="72">
        <v>13.89</v>
      </c>
      <c r="F6752" s="72">
        <v>0</v>
      </c>
      <c r="G6752" s="72">
        <v>0</v>
      </c>
      <c r="H6752" s="72">
        <v>13.89</v>
      </c>
      <c r="I6752" s="72">
        <v>13.89</v>
      </c>
    </row>
    <row r="6753" spans="1:9" ht="25.5">
      <c r="A6753" s="71" t="s">
        <v>24443</v>
      </c>
      <c r="B6753" s="71" t="s">
        <v>24444</v>
      </c>
      <c r="C6753" s="276" t="s">
        <v>138</v>
      </c>
      <c r="D6753" s="276" t="s">
        <v>6</v>
      </c>
      <c r="E6753" s="72">
        <v>150.51</v>
      </c>
      <c r="F6753" s="72">
        <v>0</v>
      </c>
      <c r="G6753" s="72">
        <v>0</v>
      </c>
      <c r="H6753" s="72">
        <v>150.51</v>
      </c>
      <c r="I6753" s="72">
        <v>150.51</v>
      </c>
    </row>
    <row r="6754" spans="1:9" ht="25.5">
      <c r="A6754" s="71" t="s">
        <v>24445</v>
      </c>
      <c r="B6754" s="71" t="s">
        <v>24446</v>
      </c>
      <c r="C6754" s="276" t="s">
        <v>138</v>
      </c>
      <c r="D6754" s="276" t="s">
        <v>6</v>
      </c>
      <c r="E6754" s="72">
        <v>218.35</v>
      </c>
      <c r="F6754" s="72">
        <v>0</v>
      </c>
      <c r="G6754" s="72">
        <v>0</v>
      </c>
      <c r="H6754" s="72">
        <v>218.35</v>
      </c>
      <c r="I6754" s="72">
        <v>218.35</v>
      </c>
    </row>
    <row r="6755" spans="1:9">
      <c r="A6755" s="71" t="s">
        <v>24447</v>
      </c>
      <c r="B6755" s="71" t="s">
        <v>24448</v>
      </c>
      <c r="C6755" s="276" t="s">
        <v>138</v>
      </c>
      <c r="D6755" s="276" t="s">
        <v>6</v>
      </c>
      <c r="E6755" s="72">
        <v>144.52000000000001</v>
      </c>
      <c r="F6755" s="72">
        <v>0</v>
      </c>
      <c r="G6755" s="72">
        <v>0</v>
      </c>
      <c r="H6755" s="72">
        <v>144.52000000000001</v>
      </c>
      <c r="I6755" s="72">
        <v>144.52000000000001</v>
      </c>
    </row>
    <row r="6756" spans="1:9">
      <c r="A6756" s="71" t="s">
        <v>24449</v>
      </c>
      <c r="B6756" s="71" t="s">
        <v>24450</v>
      </c>
      <c r="C6756" s="276" t="s">
        <v>138</v>
      </c>
      <c r="D6756" s="276" t="s">
        <v>6</v>
      </c>
      <c r="E6756" s="72">
        <v>214.01</v>
      </c>
      <c r="F6756" s="72">
        <v>0</v>
      </c>
      <c r="G6756" s="72">
        <v>0</v>
      </c>
      <c r="H6756" s="72">
        <v>214.01</v>
      </c>
      <c r="I6756" s="72">
        <v>214.01</v>
      </c>
    </row>
    <row r="6757" spans="1:9">
      <c r="A6757" s="71" t="s">
        <v>24451</v>
      </c>
      <c r="B6757" s="71" t="s">
        <v>24452</v>
      </c>
      <c r="C6757" s="276" t="s">
        <v>138</v>
      </c>
      <c r="D6757" s="276" t="s">
        <v>6</v>
      </c>
      <c r="E6757" s="72">
        <v>188.84</v>
      </c>
      <c r="F6757" s="72">
        <v>0</v>
      </c>
      <c r="G6757" s="72">
        <v>0</v>
      </c>
      <c r="H6757" s="72">
        <v>188.84</v>
      </c>
      <c r="I6757" s="72">
        <v>188.84</v>
      </c>
    </row>
    <row r="6758" spans="1:9">
      <c r="A6758" s="71" t="s">
        <v>24453</v>
      </c>
      <c r="B6758" s="71" t="s">
        <v>24454</v>
      </c>
      <c r="C6758" s="276" t="s">
        <v>138</v>
      </c>
      <c r="D6758" s="276" t="s">
        <v>6</v>
      </c>
      <c r="E6758" s="72">
        <v>235.54</v>
      </c>
      <c r="F6758" s="72">
        <v>0</v>
      </c>
      <c r="G6758" s="72">
        <v>0</v>
      </c>
      <c r="H6758" s="72">
        <v>235.54</v>
      </c>
      <c r="I6758" s="72">
        <v>235.54</v>
      </c>
    </row>
    <row r="6759" spans="1:9">
      <c r="A6759" s="71" t="s">
        <v>24455</v>
      </c>
      <c r="B6759" s="71" t="s">
        <v>24456</v>
      </c>
      <c r="C6759" s="276" t="s">
        <v>138</v>
      </c>
      <c r="D6759" s="276" t="s">
        <v>6</v>
      </c>
      <c r="E6759" s="72">
        <v>271.83</v>
      </c>
      <c r="F6759" s="72">
        <v>0</v>
      </c>
      <c r="G6759" s="72">
        <v>0</v>
      </c>
      <c r="H6759" s="72">
        <v>271.83</v>
      </c>
      <c r="I6759" s="72">
        <v>271.83</v>
      </c>
    </row>
    <row r="6760" spans="1:9">
      <c r="A6760" s="71" t="s">
        <v>24457</v>
      </c>
      <c r="B6760" s="71" t="s">
        <v>24458</v>
      </c>
      <c r="C6760" s="276" t="s">
        <v>138</v>
      </c>
      <c r="D6760" s="276" t="s">
        <v>6</v>
      </c>
      <c r="E6760" s="72">
        <v>321.08999999999997</v>
      </c>
      <c r="F6760" s="72">
        <v>0</v>
      </c>
      <c r="G6760" s="72">
        <v>0</v>
      </c>
      <c r="H6760" s="72">
        <v>321.08999999999997</v>
      </c>
      <c r="I6760" s="72">
        <v>321.08999999999997</v>
      </c>
    </row>
    <row r="6761" spans="1:9">
      <c r="A6761" s="71" t="s">
        <v>24459</v>
      </c>
      <c r="B6761" s="71" t="s">
        <v>24460</v>
      </c>
      <c r="C6761" s="276" t="s">
        <v>138</v>
      </c>
      <c r="D6761" s="276" t="s">
        <v>6</v>
      </c>
      <c r="E6761" s="72">
        <v>407.16</v>
      </c>
      <c r="F6761" s="72">
        <v>0</v>
      </c>
      <c r="G6761" s="72">
        <v>0</v>
      </c>
      <c r="H6761" s="72">
        <v>407.16</v>
      </c>
      <c r="I6761" s="72">
        <v>407.16</v>
      </c>
    </row>
    <row r="6762" spans="1:9">
      <c r="A6762" s="71" t="s">
        <v>24461</v>
      </c>
      <c r="B6762" s="71" t="s">
        <v>24462</v>
      </c>
      <c r="C6762" s="276" t="s">
        <v>138</v>
      </c>
      <c r="D6762" s="276" t="s">
        <v>6</v>
      </c>
      <c r="E6762" s="72">
        <v>472.49</v>
      </c>
      <c r="F6762" s="72">
        <v>0</v>
      </c>
      <c r="G6762" s="72">
        <v>0</v>
      </c>
      <c r="H6762" s="72">
        <v>472.49</v>
      </c>
      <c r="I6762" s="72">
        <v>472.49</v>
      </c>
    </row>
    <row r="6763" spans="1:9">
      <c r="A6763" s="71" t="s">
        <v>24463</v>
      </c>
      <c r="B6763" s="71" t="s">
        <v>24464</v>
      </c>
      <c r="C6763" s="276" t="s">
        <v>138</v>
      </c>
      <c r="D6763" s="276" t="s">
        <v>9</v>
      </c>
      <c r="E6763" s="72">
        <v>193.99</v>
      </c>
      <c r="F6763" s="72">
        <v>0</v>
      </c>
      <c r="G6763" s="72">
        <v>0</v>
      </c>
      <c r="H6763" s="72">
        <v>193.99</v>
      </c>
      <c r="I6763" s="72">
        <v>193.99</v>
      </c>
    </row>
    <row r="6764" spans="1:9">
      <c r="A6764" s="71" t="s">
        <v>24465</v>
      </c>
      <c r="B6764" s="71" t="s">
        <v>24466</v>
      </c>
      <c r="C6764" s="276" t="s">
        <v>138</v>
      </c>
      <c r="D6764" s="276" t="s">
        <v>9</v>
      </c>
      <c r="E6764" s="72">
        <v>289.27</v>
      </c>
      <c r="F6764" s="72">
        <v>0</v>
      </c>
      <c r="G6764" s="72">
        <v>0</v>
      </c>
      <c r="H6764" s="72">
        <v>289.27</v>
      </c>
      <c r="I6764" s="72">
        <v>289.27</v>
      </c>
    </row>
    <row r="6765" spans="1:9">
      <c r="A6765" s="71" t="s">
        <v>24467</v>
      </c>
      <c r="B6765" s="71" t="s">
        <v>24468</v>
      </c>
      <c r="C6765" s="276" t="s">
        <v>138</v>
      </c>
      <c r="D6765" s="276" t="s">
        <v>9</v>
      </c>
      <c r="E6765" s="72">
        <v>335</v>
      </c>
      <c r="F6765" s="72">
        <v>0</v>
      </c>
      <c r="G6765" s="72">
        <v>0</v>
      </c>
      <c r="H6765" s="72">
        <v>335</v>
      </c>
      <c r="I6765" s="72">
        <v>335</v>
      </c>
    </row>
    <row r="6766" spans="1:9">
      <c r="A6766" s="71" t="s">
        <v>24469</v>
      </c>
      <c r="B6766" s="71" t="s">
        <v>24470</v>
      </c>
      <c r="C6766" s="276" t="s">
        <v>138</v>
      </c>
      <c r="D6766" s="276" t="s">
        <v>9</v>
      </c>
      <c r="E6766" s="72">
        <v>479.76</v>
      </c>
      <c r="F6766" s="72">
        <v>0</v>
      </c>
      <c r="G6766" s="72">
        <v>0</v>
      </c>
      <c r="H6766" s="72">
        <v>479.76</v>
      </c>
      <c r="I6766" s="72">
        <v>479.76</v>
      </c>
    </row>
    <row r="6767" spans="1:9">
      <c r="A6767" s="71" t="s">
        <v>24471</v>
      </c>
      <c r="B6767" s="71" t="s">
        <v>24472</v>
      </c>
      <c r="C6767" s="276" t="s">
        <v>138</v>
      </c>
      <c r="D6767" s="276" t="s">
        <v>6</v>
      </c>
      <c r="E6767" s="72">
        <v>319.35000000000002</v>
      </c>
      <c r="F6767" s="72">
        <v>0</v>
      </c>
      <c r="G6767" s="72">
        <v>0</v>
      </c>
      <c r="H6767" s="72">
        <v>319.35000000000002</v>
      </c>
      <c r="I6767" s="72">
        <v>319.35000000000002</v>
      </c>
    </row>
    <row r="6768" spans="1:9" ht="25.5">
      <c r="A6768" s="71" t="s">
        <v>24473</v>
      </c>
      <c r="B6768" s="71" t="s">
        <v>24474</v>
      </c>
      <c r="C6768" s="276" t="s">
        <v>138</v>
      </c>
      <c r="D6768" s="276" t="s">
        <v>6</v>
      </c>
      <c r="E6768" s="72">
        <v>69.2</v>
      </c>
      <c r="F6768" s="72">
        <v>0</v>
      </c>
      <c r="G6768" s="72">
        <v>0</v>
      </c>
      <c r="H6768" s="72">
        <v>69.2</v>
      </c>
      <c r="I6768" s="72">
        <v>69.2</v>
      </c>
    </row>
    <row r="6769" spans="1:9" ht="25.5">
      <c r="A6769" s="71" t="s">
        <v>24475</v>
      </c>
      <c r="B6769" s="71" t="s">
        <v>24476</v>
      </c>
      <c r="C6769" s="276" t="s">
        <v>138</v>
      </c>
      <c r="D6769" s="276" t="s">
        <v>6</v>
      </c>
      <c r="E6769" s="72">
        <v>80.099999999999994</v>
      </c>
      <c r="F6769" s="72">
        <v>0</v>
      </c>
      <c r="G6769" s="72">
        <v>0</v>
      </c>
      <c r="H6769" s="72">
        <v>80.099999999999994</v>
      </c>
      <c r="I6769" s="72">
        <v>80.099999999999994</v>
      </c>
    </row>
    <row r="6770" spans="1:9" ht="25.5">
      <c r="A6770" s="71" t="s">
        <v>24477</v>
      </c>
      <c r="B6770" s="71" t="s">
        <v>24478</v>
      </c>
      <c r="C6770" s="276" t="s">
        <v>138</v>
      </c>
      <c r="D6770" s="276" t="s">
        <v>6</v>
      </c>
      <c r="E6770" s="72">
        <v>302.45</v>
      </c>
      <c r="F6770" s="72">
        <v>0</v>
      </c>
      <c r="G6770" s="72">
        <v>0</v>
      </c>
      <c r="H6770" s="72">
        <v>302.45</v>
      </c>
      <c r="I6770" s="72">
        <v>302.45</v>
      </c>
    </row>
    <row r="6771" spans="1:9">
      <c r="A6771" s="71" t="s">
        <v>24479</v>
      </c>
      <c r="B6771" s="71" t="s">
        <v>24480</v>
      </c>
      <c r="C6771" s="276" t="s">
        <v>138</v>
      </c>
      <c r="D6771" s="276" t="s">
        <v>6</v>
      </c>
      <c r="E6771" s="72">
        <v>70</v>
      </c>
      <c r="F6771" s="72">
        <v>0</v>
      </c>
      <c r="G6771" s="72">
        <v>0</v>
      </c>
      <c r="H6771" s="72">
        <v>70</v>
      </c>
      <c r="I6771" s="72">
        <v>70</v>
      </c>
    </row>
    <row r="6772" spans="1:9">
      <c r="A6772" s="71" t="s">
        <v>24481</v>
      </c>
      <c r="B6772" s="71" t="s">
        <v>24482</v>
      </c>
      <c r="C6772" s="276" t="s">
        <v>138</v>
      </c>
      <c r="D6772" s="276" t="s">
        <v>6</v>
      </c>
      <c r="E6772" s="72">
        <v>88</v>
      </c>
      <c r="F6772" s="72">
        <v>0</v>
      </c>
      <c r="G6772" s="72">
        <v>0</v>
      </c>
      <c r="H6772" s="72">
        <v>88</v>
      </c>
      <c r="I6772" s="72">
        <v>88</v>
      </c>
    </row>
    <row r="6773" spans="1:9">
      <c r="A6773" s="71" t="s">
        <v>24483</v>
      </c>
      <c r="B6773" s="71" t="s">
        <v>24484</v>
      </c>
      <c r="C6773" s="276" t="s">
        <v>138</v>
      </c>
      <c r="D6773" s="276" t="s">
        <v>6</v>
      </c>
      <c r="E6773" s="72">
        <v>160.35</v>
      </c>
      <c r="F6773" s="72">
        <v>0</v>
      </c>
      <c r="G6773" s="72">
        <v>0</v>
      </c>
      <c r="H6773" s="72">
        <v>160.35</v>
      </c>
      <c r="I6773" s="72">
        <v>160.35</v>
      </c>
    </row>
    <row r="6774" spans="1:9">
      <c r="A6774" s="71" t="s">
        <v>24485</v>
      </c>
      <c r="B6774" s="71" t="s">
        <v>24486</v>
      </c>
      <c r="C6774" s="276" t="s">
        <v>138</v>
      </c>
      <c r="D6774" s="276" t="s">
        <v>6</v>
      </c>
      <c r="E6774" s="72">
        <v>264.87</v>
      </c>
      <c r="F6774" s="72">
        <v>0</v>
      </c>
      <c r="G6774" s="72">
        <v>0</v>
      </c>
      <c r="H6774" s="72">
        <v>264.87</v>
      </c>
      <c r="I6774" s="72">
        <v>264.87</v>
      </c>
    </row>
    <row r="6775" spans="1:9">
      <c r="A6775" s="71" t="s">
        <v>24487</v>
      </c>
      <c r="B6775" s="71" t="s">
        <v>24488</v>
      </c>
      <c r="C6775" s="276" t="s">
        <v>138</v>
      </c>
      <c r="D6775" s="276" t="s">
        <v>6</v>
      </c>
      <c r="E6775" s="72">
        <v>139.07</v>
      </c>
      <c r="F6775" s="72">
        <v>0</v>
      </c>
      <c r="G6775" s="72">
        <v>0</v>
      </c>
      <c r="H6775" s="72">
        <v>139.07</v>
      </c>
      <c r="I6775" s="72">
        <v>139.07</v>
      </c>
    </row>
    <row r="6776" spans="1:9">
      <c r="A6776" s="71" t="s">
        <v>24489</v>
      </c>
      <c r="B6776" s="71" t="s">
        <v>24490</v>
      </c>
      <c r="C6776" s="276" t="s">
        <v>138</v>
      </c>
      <c r="D6776" s="276" t="s">
        <v>6</v>
      </c>
      <c r="E6776" s="72">
        <v>172.52</v>
      </c>
      <c r="F6776" s="72">
        <v>0</v>
      </c>
      <c r="G6776" s="72">
        <v>0</v>
      </c>
      <c r="H6776" s="72">
        <v>172.52</v>
      </c>
      <c r="I6776" s="72">
        <v>172.52</v>
      </c>
    </row>
    <row r="6777" spans="1:9">
      <c r="A6777" s="71" t="s">
        <v>24491</v>
      </c>
      <c r="B6777" s="71" t="s">
        <v>24492</v>
      </c>
      <c r="C6777" s="276" t="s">
        <v>138</v>
      </c>
      <c r="D6777" s="276" t="s">
        <v>6</v>
      </c>
      <c r="E6777" s="72">
        <v>252.64</v>
      </c>
      <c r="F6777" s="72">
        <v>0</v>
      </c>
      <c r="G6777" s="72">
        <v>0</v>
      </c>
      <c r="H6777" s="72">
        <v>252.64</v>
      </c>
      <c r="I6777" s="72">
        <v>252.64</v>
      </c>
    </row>
    <row r="6778" spans="1:9">
      <c r="A6778" s="71" t="s">
        <v>24493</v>
      </c>
      <c r="B6778" s="71" t="s">
        <v>24494</v>
      </c>
      <c r="C6778" s="276" t="s">
        <v>138</v>
      </c>
      <c r="D6778" s="276" t="s">
        <v>6</v>
      </c>
      <c r="E6778" s="72">
        <v>502.5</v>
      </c>
      <c r="F6778" s="72">
        <v>0</v>
      </c>
      <c r="G6778" s="72">
        <v>0</v>
      </c>
      <c r="H6778" s="72">
        <v>502.5</v>
      </c>
      <c r="I6778" s="72">
        <v>502.5</v>
      </c>
    </row>
    <row r="6779" spans="1:9">
      <c r="A6779" s="71" t="s">
        <v>24495</v>
      </c>
      <c r="B6779" s="71" t="s">
        <v>24496</v>
      </c>
      <c r="C6779" s="276" t="s">
        <v>138</v>
      </c>
      <c r="D6779" s="276" t="s">
        <v>6</v>
      </c>
      <c r="E6779" s="72">
        <v>183.36</v>
      </c>
      <c r="F6779" s="72">
        <v>0</v>
      </c>
      <c r="G6779" s="72">
        <v>0</v>
      </c>
      <c r="H6779" s="72">
        <v>183.36</v>
      </c>
      <c r="I6779" s="72">
        <v>183.36</v>
      </c>
    </row>
    <row r="6780" spans="1:9">
      <c r="A6780" s="71" t="s">
        <v>24497</v>
      </c>
      <c r="B6780" s="71" t="s">
        <v>24498</v>
      </c>
      <c r="C6780" s="276" t="s">
        <v>138</v>
      </c>
      <c r="D6780" s="276" t="s">
        <v>6</v>
      </c>
      <c r="E6780" s="72">
        <v>246.42</v>
      </c>
      <c r="F6780" s="72">
        <v>0</v>
      </c>
      <c r="G6780" s="72">
        <v>0</v>
      </c>
      <c r="H6780" s="72">
        <v>246.42</v>
      </c>
      <c r="I6780" s="72">
        <v>246.42</v>
      </c>
    </row>
    <row r="6781" spans="1:9">
      <c r="A6781" s="71" t="s">
        <v>24499</v>
      </c>
      <c r="B6781" s="71" t="s">
        <v>24500</v>
      </c>
      <c r="C6781" s="276" t="s">
        <v>138</v>
      </c>
      <c r="D6781" s="276" t="s">
        <v>6</v>
      </c>
      <c r="E6781" s="72">
        <v>387.15</v>
      </c>
      <c r="F6781" s="72">
        <v>0</v>
      </c>
      <c r="G6781" s="72">
        <v>0</v>
      </c>
      <c r="H6781" s="72">
        <v>387.15</v>
      </c>
      <c r="I6781" s="72">
        <v>387.15</v>
      </c>
    </row>
    <row r="6782" spans="1:9">
      <c r="A6782" s="71" t="s">
        <v>24501</v>
      </c>
      <c r="B6782" s="71" t="s">
        <v>24502</v>
      </c>
      <c r="C6782" s="276" t="s">
        <v>138</v>
      </c>
      <c r="D6782" s="276" t="s">
        <v>6</v>
      </c>
      <c r="E6782" s="72">
        <v>645.82000000000005</v>
      </c>
      <c r="F6782" s="72">
        <v>0</v>
      </c>
      <c r="G6782" s="72">
        <v>0</v>
      </c>
      <c r="H6782" s="72">
        <v>645.82000000000005</v>
      </c>
      <c r="I6782" s="72">
        <v>645.82000000000005</v>
      </c>
    </row>
    <row r="6783" spans="1:9">
      <c r="A6783" s="71" t="s">
        <v>24503</v>
      </c>
      <c r="B6783" s="71" t="s">
        <v>24504</v>
      </c>
      <c r="C6783" s="276" t="s">
        <v>138</v>
      </c>
      <c r="D6783" s="276" t="s">
        <v>6</v>
      </c>
      <c r="E6783" s="72">
        <v>424.22</v>
      </c>
      <c r="F6783" s="72">
        <v>0</v>
      </c>
      <c r="G6783" s="72">
        <v>0</v>
      </c>
      <c r="H6783" s="72">
        <v>424.22</v>
      </c>
      <c r="I6783" s="72">
        <v>424.22</v>
      </c>
    </row>
    <row r="6784" spans="1:9">
      <c r="A6784" s="71" t="s">
        <v>24505</v>
      </c>
      <c r="B6784" s="71" t="s">
        <v>24506</v>
      </c>
      <c r="C6784" s="276" t="s">
        <v>138</v>
      </c>
      <c r="D6784" s="276" t="s">
        <v>6</v>
      </c>
      <c r="E6784" s="72">
        <v>249.89</v>
      </c>
      <c r="F6784" s="72">
        <v>0</v>
      </c>
      <c r="G6784" s="72">
        <v>0</v>
      </c>
      <c r="H6784" s="72">
        <v>249.89</v>
      </c>
      <c r="I6784" s="72">
        <v>249.89</v>
      </c>
    </row>
    <row r="6785" spans="1:9">
      <c r="A6785" s="71" t="s">
        <v>24507</v>
      </c>
      <c r="B6785" s="71" t="s">
        <v>24508</v>
      </c>
      <c r="C6785" s="276" t="s">
        <v>138</v>
      </c>
      <c r="D6785" s="276" t="s">
        <v>6</v>
      </c>
      <c r="E6785" s="72">
        <v>239.33</v>
      </c>
      <c r="F6785" s="72">
        <v>0</v>
      </c>
      <c r="G6785" s="72">
        <v>0</v>
      </c>
      <c r="H6785" s="72">
        <v>239.33</v>
      </c>
      <c r="I6785" s="72">
        <v>239.33</v>
      </c>
    </row>
    <row r="6786" spans="1:9">
      <c r="A6786" s="71" t="s">
        <v>24509</v>
      </c>
      <c r="B6786" s="71" t="s">
        <v>24510</v>
      </c>
      <c r="C6786" s="276" t="s">
        <v>138</v>
      </c>
      <c r="D6786" s="276" t="s">
        <v>6</v>
      </c>
      <c r="E6786" s="72">
        <v>307.47000000000003</v>
      </c>
      <c r="F6786" s="72">
        <v>0</v>
      </c>
      <c r="G6786" s="72">
        <v>0</v>
      </c>
      <c r="H6786" s="72">
        <v>307.47000000000003</v>
      </c>
      <c r="I6786" s="72">
        <v>307.47000000000003</v>
      </c>
    </row>
    <row r="6787" spans="1:9">
      <c r="A6787" s="71" t="s">
        <v>24511</v>
      </c>
      <c r="B6787" s="71" t="s">
        <v>24512</v>
      </c>
      <c r="C6787" s="276" t="s">
        <v>138</v>
      </c>
      <c r="D6787" s="276" t="s">
        <v>6</v>
      </c>
      <c r="E6787" s="72">
        <v>426.64</v>
      </c>
      <c r="F6787" s="72">
        <v>0</v>
      </c>
      <c r="G6787" s="72">
        <v>0</v>
      </c>
      <c r="H6787" s="72">
        <v>426.64</v>
      </c>
      <c r="I6787" s="72">
        <v>426.64</v>
      </c>
    </row>
    <row r="6788" spans="1:9">
      <c r="A6788" s="71" t="s">
        <v>24513</v>
      </c>
      <c r="B6788" s="71" t="s">
        <v>24514</v>
      </c>
      <c r="C6788" s="276" t="s">
        <v>138</v>
      </c>
      <c r="D6788" s="276" t="s">
        <v>6</v>
      </c>
      <c r="E6788" s="72">
        <v>370.2</v>
      </c>
      <c r="F6788" s="72">
        <v>0</v>
      </c>
      <c r="G6788" s="72">
        <v>0</v>
      </c>
      <c r="H6788" s="72">
        <v>370.2</v>
      </c>
      <c r="I6788" s="72">
        <v>370.2</v>
      </c>
    </row>
    <row r="6789" spans="1:9">
      <c r="A6789" s="71" t="s">
        <v>24515</v>
      </c>
      <c r="B6789" s="71" t="s">
        <v>24516</v>
      </c>
      <c r="C6789" s="276" t="s">
        <v>138</v>
      </c>
      <c r="D6789" s="276" t="s">
        <v>2</v>
      </c>
      <c r="E6789" s="72">
        <v>55</v>
      </c>
      <c r="F6789" s="72">
        <v>0</v>
      </c>
      <c r="G6789" s="72">
        <v>0</v>
      </c>
      <c r="H6789" s="72">
        <v>55</v>
      </c>
      <c r="I6789" s="72">
        <v>55</v>
      </c>
    </row>
    <row r="6790" spans="1:9">
      <c r="A6790" s="71" t="s">
        <v>24517</v>
      </c>
      <c r="B6790" s="71" t="s">
        <v>24518</v>
      </c>
      <c r="C6790" s="276" t="s">
        <v>138</v>
      </c>
      <c r="D6790" s="276" t="s">
        <v>6</v>
      </c>
      <c r="E6790" s="72">
        <v>100.54</v>
      </c>
      <c r="F6790" s="72">
        <v>0</v>
      </c>
      <c r="G6790" s="72">
        <v>0</v>
      </c>
      <c r="H6790" s="72">
        <v>100.54</v>
      </c>
      <c r="I6790" s="72">
        <v>100.54</v>
      </c>
    </row>
    <row r="6791" spans="1:9">
      <c r="A6791" s="71" t="s">
        <v>24519</v>
      </c>
      <c r="B6791" s="71" t="s">
        <v>24520</v>
      </c>
      <c r="C6791" s="276" t="s">
        <v>138</v>
      </c>
      <c r="D6791" s="276" t="s">
        <v>6</v>
      </c>
      <c r="E6791" s="72">
        <v>136.77000000000001</v>
      </c>
      <c r="F6791" s="72">
        <v>0</v>
      </c>
      <c r="G6791" s="72">
        <v>0</v>
      </c>
      <c r="H6791" s="72">
        <v>136.77000000000001</v>
      </c>
      <c r="I6791" s="72">
        <v>136.77000000000001</v>
      </c>
    </row>
    <row r="6792" spans="1:9">
      <c r="A6792" s="71" t="s">
        <v>24521</v>
      </c>
      <c r="B6792" s="71" t="s">
        <v>24522</v>
      </c>
      <c r="C6792" s="276" t="s">
        <v>138</v>
      </c>
      <c r="D6792" s="276" t="s">
        <v>6</v>
      </c>
      <c r="E6792" s="72">
        <v>202.77</v>
      </c>
      <c r="F6792" s="72">
        <v>0</v>
      </c>
      <c r="G6792" s="72">
        <v>0</v>
      </c>
      <c r="H6792" s="72">
        <v>202.77</v>
      </c>
      <c r="I6792" s="72">
        <v>202.77</v>
      </c>
    </row>
    <row r="6793" spans="1:9">
      <c r="A6793" s="71" t="s">
        <v>24523</v>
      </c>
      <c r="B6793" s="71" t="s">
        <v>24524</v>
      </c>
      <c r="C6793" s="276" t="s">
        <v>138</v>
      </c>
      <c r="D6793" s="276" t="s">
        <v>6</v>
      </c>
      <c r="E6793" s="72">
        <v>275.08</v>
      </c>
      <c r="F6793" s="72">
        <v>0</v>
      </c>
      <c r="G6793" s="72">
        <v>0</v>
      </c>
      <c r="H6793" s="72">
        <v>275.08</v>
      </c>
      <c r="I6793" s="72">
        <v>275.08</v>
      </c>
    </row>
    <row r="6794" spans="1:9">
      <c r="A6794" s="71" t="s">
        <v>24525</v>
      </c>
      <c r="B6794" s="71" t="s">
        <v>24526</v>
      </c>
      <c r="C6794" s="276" t="s">
        <v>138</v>
      </c>
      <c r="D6794" s="276" t="s">
        <v>6</v>
      </c>
      <c r="E6794" s="72">
        <v>184.57</v>
      </c>
      <c r="F6794" s="72">
        <v>0</v>
      </c>
      <c r="G6794" s="72">
        <v>0</v>
      </c>
      <c r="H6794" s="72">
        <v>184.57</v>
      </c>
      <c r="I6794" s="72">
        <v>184.57</v>
      </c>
    </row>
    <row r="6795" spans="1:9">
      <c r="A6795" s="71" t="s">
        <v>24527</v>
      </c>
      <c r="B6795" s="71" t="s">
        <v>24528</v>
      </c>
      <c r="C6795" s="276" t="s">
        <v>138</v>
      </c>
      <c r="D6795" s="276" t="s">
        <v>6</v>
      </c>
      <c r="E6795" s="72">
        <v>213.78</v>
      </c>
      <c r="F6795" s="72">
        <v>0</v>
      </c>
      <c r="G6795" s="72">
        <v>0</v>
      </c>
      <c r="H6795" s="72">
        <v>213.78</v>
      </c>
      <c r="I6795" s="72">
        <v>213.78</v>
      </c>
    </row>
    <row r="6796" spans="1:9">
      <c r="A6796" s="71" t="s">
        <v>24529</v>
      </c>
      <c r="B6796" s="71" t="s">
        <v>24530</v>
      </c>
      <c r="C6796" s="276" t="s">
        <v>138</v>
      </c>
      <c r="D6796" s="276" t="s">
        <v>6</v>
      </c>
      <c r="E6796" s="72">
        <v>288.49</v>
      </c>
      <c r="F6796" s="72">
        <v>0</v>
      </c>
      <c r="G6796" s="72">
        <v>0</v>
      </c>
      <c r="H6796" s="72">
        <v>288.49</v>
      </c>
      <c r="I6796" s="72">
        <v>288.49</v>
      </c>
    </row>
    <row r="6797" spans="1:9">
      <c r="A6797" s="71" t="s">
        <v>24531</v>
      </c>
      <c r="B6797" s="71" t="s">
        <v>24532</v>
      </c>
      <c r="C6797" s="276" t="s">
        <v>138</v>
      </c>
      <c r="D6797" s="276" t="s">
        <v>6</v>
      </c>
      <c r="E6797" s="72">
        <v>551.22</v>
      </c>
      <c r="F6797" s="72">
        <v>0</v>
      </c>
      <c r="G6797" s="72">
        <v>0</v>
      </c>
      <c r="H6797" s="72">
        <v>551.22</v>
      </c>
      <c r="I6797" s="72">
        <v>551.22</v>
      </c>
    </row>
    <row r="6798" spans="1:9">
      <c r="A6798" s="71" t="s">
        <v>24533</v>
      </c>
      <c r="B6798" s="71" t="s">
        <v>24534</v>
      </c>
      <c r="C6798" s="276" t="s">
        <v>138</v>
      </c>
      <c r="D6798" s="276" t="s">
        <v>6</v>
      </c>
      <c r="E6798" s="72">
        <v>1.55</v>
      </c>
      <c r="F6798" s="72">
        <v>0</v>
      </c>
      <c r="G6798" s="72">
        <v>0</v>
      </c>
      <c r="H6798" s="72">
        <v>1.55</v>
      </c>
      <c r="I6798" s="72">
        <v>1.55</v>
      </c>
    </row>
    <row r="6799" spans="1:9">
      <c r="A6799" s="71" t="s">
        <v>24535</v>
      </c>
      <c r="B6799" s="71" t="s">
        <v>24536</v>
      </c>
      <c r="C6799" s="276" t="s">
        <v>138</v>
      </c>
      <c r="D6799" s="276" t="s">
        <v>6</v>
      </c>
      <c r="E6799" s="72">
        <v>2.09</v>
      </c>
      <c r="F6799" s="72">
        <v>0</v>
      </c>
      <c r="G6799" s="72">
        <v>0</v>
      </c>
      <c r="H6799" s="72">
        <v>2.09</v>
      </c>
      <c r="I6799" s="72">
        <v>2.09</v>
      </c>
    </row>
    <row r="6800" spans="1:9">
      <c r="A6800" s="71" t="s">
        <v>24537</v>
      </c>
      <c r="B6800" s="71" t="s">
        <v>24538</v>
      </c>
      <c r="C6800" s="276" t="s">
        <v>138</v>
      </c>
      <c r="D6800" s="276" t="s">
        <v>6</v>
      </c>
      <c r="E6800" s="72">
        <v>2.57</v>
      </c>
      <c r="F6800" s="72">
        <v>0</v>
      </c>
      <c r="G6800" s="72">
        <v>0</v>
      </c>
      <c r="H6800" s="72">
        <v>2.57</v>
      </c>
      <c r="I6800" s="72">
        <v>2.57</v>
      </c>
    </row>
    <row r="6801" spans="1:9">
      <c r="A6801" s="71" t="s">
        <v>24539</v>
      </c>
      <c r="B6801" s="71" t="s">
        <v>24540</v>
      </c>
      <c r="C6801" s="276" t="s">
        <v>138</v>
      </c>
      <c r="D6801" s="276" t="s">
        <v>6</v>
      </c>
      <c r="E6801" s="72">
        <v>3.65</v>
      </c>
      <c r="F6801" s="72">
        <v>0</v>
      </c>
      <c r="G6801" s="72">
        <v>0</v>
      </c>
      <c r="H6801" s="72">
        <v>3.65</v>
      </c>
      <c r="I6801" s="72">
        <v>3.65</v>
      </c>
    </row>
    <row r="6802" spans="1:9">
      <c r="A6802" s="71" t="s">
        <v>24541</v>
      </c>
      <c r="B6802" s="71" t="s">
        <v>24542</v>
      </c>
      <c r="C6802" s="276" t="s">
        <v>138</v>
      </c>
      <c r="D6802" s="276" t="s">
        <v>6</v>
      </c>
      <c r="E6802" s="72">
        <v>10.98</v>
      </c>
      <c r="F6802" s="72">
        <v>0</v>
      </c>
      <c r="G6802" s="72">
        <v>0</v>
      </c>
      <c r="H6802" s="72">
        <v>10.98</v>
      </c>
      <c r="I6802" s="72">
        <v>10.98</v>
      </c>
    </row>
    <row r="6803" spans="1:9">
      <c r="A6803" s="71" t="s">
        <v>24543</v>
      </c>
      <c r="B6803" s="71" t="s">
        <v>24544</v>
      </c>
      <c r="C6803" s="276" t="s">
        <v>138</v>
      </c>
      <c r="D6803" s="276" t="s">
        <v>6</v>
      </c>
      <c r="E6803" s="72">
        <v>6.13</v>
      </c>
      <c r="F6803" s="72">
        <v>0</v>
      </c>
      <c r="G6803" s="72">
        <v>0</v>
      </c>
      <c r="H6803" s="72">
        <v>6.13</v>
      </c>
      <c r="I6803" s="72">
        <v>6.13</v>
      </c>
    </row>
    <row r="6804" spans="1:9">
      <c r="A6804" s="71" t="s">
        <v>24545</v>
      </c>
      <c r="B6804" s="71" t="s">
        <v>24546</v>
      </c>
      <c r="C6804" s="276" t="s">
        <v>138</v>
      </c>
      <c r="D6804" s="276" t="s">
        <v>6</v>
      </c>
      <c r="E6804" s="72">
        <v>9.3699999999999992</v>
      </c>
      <c r="F6804" s="72">
        <v>0</v>
      </c>
      <c r="G6804" s="72">
        <v>0</v>
      </c>
      <c r="H6804" s="72">
        <v>9.3699999999999992</v>
      </c>
      <c r="I6804" s="72">
        <v>9.3699999999999992</v>
      </c>
    </row>
    <row r="6805" spans="1:9">
      <c r="A6805" s="71" t="s">
        <v>24547</v>
      </c>
      <c r="B6805" s="71" t="s">
        <v>24548</v>
      </c>
      <c r="C6805" s="276" t="s">
        <v>138</v>
      </c>
      <c r="D6805" s="276" t="s">
        <v>6</v>
      </c>
      <c r="E6805" s="72">
        <v>10.82</v>
      </c>
      <c r="F6805" s="72">
        <v>0</v>
      </c>
      <c r="G6805" s="72">
        <v>0</v>
      </c>
      <c r="H6805" s="72">
        <v>10.82</v>
      </c>
      <c r="I6805" s="72">
        <v>10.82</v>
      </c>
    </row>
    <row r="6806" spans="1:9">
      <c r="A6806" s="71" t="s">
        <v>24549</v>
      </c>
      <c r="B6806" s="71" t="s">
        <v>24550</v>
      </c>
      <c r="C6806" s="276" t="s">
        <v>138</v>
      </c>
      <c r="D6806" s="276" t="s">
        <v>6</v>
      </c>
      <c r="E6806" s="72">
        <v>12.76</v>
      </c>
      <c r="F6806" s="72">
        <v>0</v>
      </c>
      <c r="G6806" s="72">
        <v>0</v>
      </c>
      <c r="H6806" s="72">
        <v>12.76</v>
      </c>
      <c r="I6806" s="72">
        <v>12.76</v>
      </c>
    </row>
    <row r="6807" spans="1:9">
      <c r="A6807" s="71" t="s">
        <v>24551</v>
      </c>
      <c r="B6807" s="71" t="s">
        <v>24552</v>
      </c>
      <c r="C6807" s="276" t="s">
        <v>138</v>
      </c>
      <c r="D6807" s="276" t="s">
        <v>6</v>
      </c>
      <c r="E6807" s="72">
        <v>92.49</v>
      </c>
      <c r="F6807" s="72">
        <v>0</v>
      </c>
      <c r="G6807" s="72">
        <v>0</v>
      </c>
      <c r="H6807" s="72">
        <v>92.49</v>
      </c>
      <c r="I6807" s="72">
        <v>92.49</v>
      </c>
    </row>
    <row r="6808" spans="1:9">
      <c r="A6808" s="71" t="s">
        <v>24553</v>
      </c>
      <c r="B6808" s="71" t="s">
        <v>24554</v>
      </c>
      <c r="C6808" s="276" t="s">
        <v>138</v>
      </c>
      <c r="D6808" s="276" t="s">
        <v>6</v>
      </c>
      <c r="E6808" s="72">
        <v>2.83</v>
      </c>
      <c r="F6808" s="72">
        <v>0</v>
      </c>
      <c r="G6808" s="72">
        <v>0</v>
      </c>
      <c r="H6808" s="72">
        <v>2.83</v>
      </c>
      <c r="I6808" s="72">
        <v>2.83</v>
      </c>
    </row>
    <row r="6809" spans="1:9">
      <c r="A6809" s="71" t="s">
        <v>24555</v>
      </c>
      <c r="B6809" s="71" t="s">
        <v>24556</v>
      </c>
      <c r="C6809" s="276" t="s">
        <v>138</v>
      </c>
      <c r="D6809" s="276" t="s">
        <v>6</v>
      </c>
      <c r="E6809" s="72">
        <v>4.2300000000000004</v>
      </c>
      <c r="F6809" s="72">
        <v>0</v>
      </c>
      <c r="G6809" s="72">
        <v>0</v>
      </c>
      <c r="H6809" s="72">
        <v>4.2300000000000004</v>
      </c>
      <c r="I6809" s="72">
        <v>4.2300000000000004</v>
      </c>
    </row>
    <row r="6810" spans="1:9">
      <c r="A6810" s="71" t="s">
        <v>24557</v>
      </c>
      <c r="B6810" s="71" t="s">
        <v>24558</v>
      </c>
      <c r="C6810" s="276" t="s">
        <v>138</v>
      </c>
      <c r="D6810" s="276" t="s">
        <v>6</v>
      </c>
      <c r="E6810" s="72">
        <v>10.34</v>
      </c>
      <c r="F6810" s="72">
        <v>0</v>
      </c>
      <c r="G6810" s="72">
        <v>0</v>
      </c>
      <c r="H6810" s="72">
        <v>10.34</v>
      </c>
      <c r="I6810" s="72">
        <v>10.34</v>
      </c>
    </row>
    <row r="6811" spans="1:9">
      <c r="A6811" s="71" t="s">
        <v>24559</v>
      </c>
      <c r="B6811" s="71" t="s">
        <v>24560</v>
      </c>
      <c r="C6811" s="276" t="s">
        <v>138</v>
      </c>
      <c r="D6811" s="276" t="s">
        <v>6</v>
      </c>
      <c r="E6811" s="72">
        <v>15</v>
      </c>
      <c r="F6811" s="72">
        <v>0</v>
      </c>
      <c r="G6811" s="72">
        <v>0</v>
      </c>
      <c r="H6811" s="72">
        <v>15</v>
      </c>
      <c r="I6811" s="72">
        <v>15</v>
      </c>
    </row>
    <row r="6812" spans="1:9">
      <c r="A6812" s="71" t="s">
        <v>24561</v>
      </c>
      <c r="B6812" s="71" t="s">
        <v>24562</v>
      </c>
      <c r="C6812" s="276" t="s">
        <v>138</v>
      </c>
      <c r="D6812" s="276" t="s">
        <v>6</v>
      </c>
      <c r="E6812" s="72">
        <v>104.28</v>
      </c>
      <c r="F6812" s="72">
        <v>0</v>
      </c>
      <c r="G6812" s="72">
        <v>0</v>
      </c>
      <c r="H6812" s="72">
        <v>104.28</v>
      </c>
      <c r="I6812" s="72">
        <v>104.28</v>
      </c>
    </row>
    <row r="6813" spans="1:9">
      <c r="A6813" s="71" t="s">
        <v>24563</v>
      </c>
      <c r="B6813" s="71" t="s">
        <v>24564</v>
      </c>
      <c r="C6813" s="276" t="s">
        <v>138</v>
      </c>
      <c r="D6813" s="276" t="s">
        <v>6</v>
      </c>
      <c r="E6813" s="72">
        <v>7.09</v>
      </c>
      <c r="F6813" s="72">
        <v>0</v>
      </c>
      <c r="G6813" s="72">
        <v>0</v>
      </c>
      <c r="H6813" s="72">
        <v>7.09</v>
      </c>
      <c r="I6813" s="72">
        <v>7.09</v>
      </c>
    </row>
    <row r="6814" spans="1:9">
      <c r="A6814" s="71" t="s">
        <v>24565</v>
      </c>
      <c r="B6814" s="71" t="s">
        <v>24566</v>
      </c>
      <c r="C6814" s="276" t="s">
        <v>138</v>
      </c>
      <c r="D6814" s="276" t="s">
        <v>6</v>
      </c>
      <c r="E6814" s="72">
        <v>12.46</v>
      </c>
      <c r="F6814" s="72">
        <v>0</v>
      </c>
      <c r="G6814" s="72">
        <v>0</v>
      </c>
      <c r="H6814" s="72">
        <v>12.46</v>
      </c>
      <c r="I6814" s="72">
        <v>12.46</v>
      </c>
    </row>
    <row r="6815" spans="1:9">
      <c r="A6815" s="71" t="s">
        <v>24567</v>
      </c>
      <c r="B6815" s="71" t="s">
        <v>24568</v>
      </c>
      <c r="C6815" s="276" t="s">
        <v>138</v>
      </c>
      <c r="D6815" s="276" t="s">
        <v>6</v>
      </c>
      <c r="E6815" s="72">
        <v>27.06</v>
      </c>
      <c r="F6815" s="72">
        <v>0</v>
      </c>
      <c r="G6815" s="72">
        <v>0</v>
      </c>
      <c r="H6815" s="72">
        <v>27.06</v>
      </c>
      <c r="I6815" s="72">
        <v>27.06</v>
      </c>
    </row>
    <row r="6816" spans="1:9">
      <c r="A6816" s="71" t="s">
        <v>24569</v>
      </c>
      <c r="B6816" s="71" t="s">
        <v>24570</v>
      </c>
      <c r="C6816" s="276" t="s">
        <v>138</v>
      </c>
      <c r="D6816" s="276" t="s">
        <v>6</v>
      </c>
      <c r="E6816" s="72">
        <v>33.29</v>
      </c>
      <c r="F6816" s="72">
        <v>0</v>
      </c>
      <c r="G6816" s="72">
        <v>0</v>
      </c>
      <c r="H6816" s="72">
        <v>33.29</v>
      </c>
      <c r="I6816" s="72">
        <v>33.29</v>
      </c>
    </row>
    <row r="6817" spans="1:9" ht="25.5">
      <c r="A6817" s="71" t="s">
        <v>24571</v>
      </c>
      <c r="B6817" s="71" t="s">
        <v>24572</v>
      </c>
      <c r="C6817" s="276" t="s">
        <v>138</v>
      </c>
      <c r="D6817" s="276" t="s">
        <v>6</v>
      </c>
      <c r="E6817" s="72">
        <v>24.02</v>
      </c>
      <c r="F6817" s="72">
        <v>0</v>
      </c>
      <c r="G6817" s="72">
        <v>0</v>
      </c>
      <c r="H6817" s="72">
        <v>24.02</v>
      </c>
      <c r="I6817" s="72">
        <v>24.02</v>
      </c>
    </row>
    <row r="6818" spans="1:9" ht="25.5">
      <c r="A6818" s="71" t="s">
        <v>24573</v>
      </c>
      <c r="B6818" s="71" t="s">
        <v>24574</v>
      </c>
      <c r="C6818" s="276" t="s">
        <v>138</v>
      </c>
      <c r="D6818" s="276" t="s">
        <v>6</v>
      </c>
      <c r="E6818" s="72">
        <v>26.62</v>
      </c>
      <c r="F6818" s="72">
        <v>0</v>
      </c>
      <c r="G6818" s="72">
        <v>0</v>
      </c>
      <c r="H6818" s="72">
        <v>26.62</v>
      </c>
      <c r="I6818" s="72">
        <v>26.62</v>
      </c>
    </row>
    <row r="6819" spans="1:9" ht="25.5">
      <c r="A6819" s="71" t="s">
        <v>24575</v>
      </c>
      <c r="B6819" s="71" t="s">
        <v>24576</v>
      </c>
      <c r="C6819" s="276" t="s">
        <v>138</v>
      </c>
      <c r="D6819" s="276" t="s">
        <v>6</v>
      </c>
      <c r="E6819" s="72">
        <v>40.82</v>
      </c>
      <c r="F6819" s="72">
        <v>0</v>
      </c>
      <c r="G6819" s="72">
        <v>0</v>
      </c>
      <c r="H6819" s="72">
        <v>40.82</v>
      </c>
      <c r="I6819" s="72">
        <v>40.82</v>
      </c>
    </row>
    <row r="6820" spans="1:9">
      <c r="A6820" s="71" t="s">
        <v>24577</v>
      </c>
      <c r="B6820" s="71" t="s">
        <v>24578</v>
      </c>
      <c r="C6820" s="276" t="s">
        <v>138</v>
      </c>
      <c r="D6820" s="276" t="s">
        <v>6</v>
      </c>
      <c r="E6820" s="72">
        <v>166.77</v>
      </c>
      <c r="F6820" s="72">
        <v>0</v>
      </c>
      <c r="G6820" s="72">
        <v>0</v>
      </c>
      <c r="H6820" s="72">
        <v>166.77</v>
      </c>
      <c r="I6820" s="72">
        <v>166.77</v>
      </c>
    </row>
    <row r="6821" spans="1:9" ht="25.5">
      <c r="A6821" s="71" t="s">
        <v>24579</v>
      </c>
      <c r="B6821" s="71" t="s">
        <v>24580</v>
      </c>
      <c r="C6821" s="276" t="s">
        <v>138</v>
      </c>
      <c r="D6821" s="276" t="s">
        <v>6</v>
      </c>
      <c r="E6821" s="72">
        <v>96.51</v>
      </c>
      <c r="F6821" s="72">
        <v>0</v>
      </c>
      <c r="G6821" s="72">
        <v>0</v>
      </c>
      <c r="H6821" s="72">
        <v>96.51</v>
      </c>
      <c r="I6821" s="72">
        <v>96.51</v>
      </c>
    </row>
    <row r="6822" spans="1:9">
      <c r="A6822" s="71" t="s">
        <v>24581</v>
      </c>
      <c r="B6822" s="71" t="s">
        <v>24582</v>
      </c>
      <c r="C6822" s="276" t="s">
        <v>138</v>
      </c>
      <c r="D6822" s="276" t="s">
        <v>6</v>
      </c>
      <c r="E6822" s="72">
        <v>24.31</v>
      </c>
      <c r="F6822" s="72">
        <v>0</v>
      </c>
      <c r="G6822" s="72">
        <v>0</v>
      </c>
      <c r="H6822" s="72">
        <v>24.31</v>
      </c>
      <c r="I6822" s="72">
        <v>24.31</v>
      </c>
    </row>
    <row r="6823" spans="1:9">
      <c r="A6823" s="71" t="s">
        <v>24583</v>
      </c>
      <c r="B6823" s="71" t="s">
        <v>24584</v>
      </c>
      <c r="C6823" s="276" t="s">
        <v>138</v>
      </c>
      <c r="D6823" s="276" t="s">
        <v>6</v>
      </c>
      <c r="E6823" s="72">
        <v>45.29</v>
      </c>
      <c r="F6823" s="72">
        <v>0</v>
      </c>
      <c r="G6823" s="72">
        <v>0</v>
      </c>
      <c r="H6823" s="72">
        <v>45.29</v>
      </c>
      <c r="I6823" s="72">
        <v>45.29</v>
      </c>
    </row>
    <row r="6824" spans="1:9">
      <c r="A6824" s="71" t="s">
        <v>24585</v>
      </c>
      <c r="B6824" s="71" t="s">
        <v>24586</v>
      </c>
      <c r="C6824" s="276" t="s">
        <v>138</v>
      </c>
      <c r="D6824" s="276" t="s">
        <v>6</v>
      </c>
      <c r="E6824" s="72">
        <v>14.65</v>
      </c>
      <c r="F6824" s="72">
        <v>0</v>
      </c>
      <c r="G6824" s="72">
        <v>0</v>
      </c>
      <c r="H6824" s="72">
        <v>14.65</v>
      </c>
      <c r="I6824" s="72">
        <v>14.65</v>
      </c>
    </row>
    <row r="6825" spans="1:9">
      <c r="A6825" s="71" t="s">
        <v>24587</v>
      </c>
      <c r="B6825" s="71" t="s">
        <v>24588</v>
      </c>
      <c r="C6825" s="276" t="s">
        <v>138</v>
      </c>
      <c r="D6825" s="276" t="s">
        <v>6</v>
      </c>
      <c r="E6825" s="72">
        <v>18.32</v>
      </c>
      <c r="F6825" s="72">
        <v>0</v>
      </c>
      <c r="G6825" s="72">
        <v>0</v>
      </c>
      <c r="H6825" s="72">
        <v>18.32</v>
      </c>
      <c r="I6825" s="72">
        <v>18.32</v>
      </c>
    </row>
    <row r="6826" spans="1:9">
      <c r="A6826" s="71" t="s">
        <v>24589</v>
      </c>
      <c r="B6826" s="71" t="s">
        <v>24590</v>
      </c>
      <c r="C6826" s="276" t="s">
        <v>138</v>
      </c>
      <c r="D6826" s="276" t="s">
        <v>6</v>
      </c>
      <c r="E6826" s="72">
        <v>23.78</v>
      </c>
      <c r="F6826" s="72">
        <v>0</v>
      </c>
      <c r="G6826" s="72">
        <v>0</v>
      </c>
      <c r="H6826" s="72">
        <v>23.78</v>
      </c>
      <c r="I6826" s="72">
        <v>23.78</v>
      </c>
    </row>
    <row r="6827" spans="1:9">
      <c r="A6827" s="71" t="s">
        <v>24591</v>
      </c>
      <c r="B6827" s="71" t="s">
        <v>24592</v>
      </c>
      <c r="C6827" s="276" t="s">
        <v>138</v>
      </c>
      <c r="D6827" s="276" t="s">
        <v>6</v>
      </c>
      <c r="E6827" s="72">
        <v>60.12</v>
      </c>
      <c r="F6827" s="72">
        <v>0</v>
      </c>
      <c r="G6827" s="72">
        <v>0</v>
      </c>
      <c r="H6827" s="72">
        <v>60.12</v>
      </c>
      <c r="I6827" s="72">
        <v>60.12</v>
      </c>
    </row>
    <row r="6828" spans="1:9">
      <c r="A6828" s="71" t="s">
        <v>24593</v>
      </c>
      <c r="B6828" s="71" t="s">
        <v>24594</v>
      </c>
      <c r="C6828" s="276" t="s">
        <v>138</v>
      </c>
      <c r="D6828" s="276" t="s">
        <v>6</v>
      </c>
      <c r="E6828" s="72">
        <v>12.21</v>
      </c>
      <c r="F6828" s="72">
        <v>0</v>
      </c>
      <c r="G6828" s="72">
        <v>0</v>
      </c>
      <c r="H6828" s="72">
        <v>12.21</v>
      </c>
      <c r="I6828" s="72">
        <v>12.21</v>
      </c>
    </row>
    <row r="6829" spans="1:9">
      <c r="A6829" s="71" t="s">
        <v>24595</v>
      </c>
      <c r="B6829" s="71" t="s">
        <v>24596</v>
      </c>
      <c r="C6829" s="276" t="s">
        <v>138</v>
      </c>
      <c r="D6829" s="276" t="s">
        <v>6</v>
      </c>
      <c r="E6829" s="72">
        <v>2.5499999999999998</v>
      </c>
      <c r="F6829" s="72">
        <v>0</v>
      </c>
      <c r="G6829" s="72">
        <v>0</v>
      </c>
      <c r="H6829" s="72">
        <v>2.5499999999999998</v>
      </c>
      <c r="I6829" s="72">
        <v>2.5499999999999998</v>
      </c>
    </row>
    <row r="6830" spans="1:9" ht="25.5">
      <c r="A6830" s="71" t="s">
        <v>24597</v>
      </c>
      <c r="B6830" s="71" t="s">
        <v>24598</v>
      </c>
      <c r="C6830" s="276" t="s">
        <v>138</v>
      </c>
      <c r="D6830" s="276" t="s">
        <v>6</v>
      </c>
      <c r="E6830" s="72">
        <v>4.92</v>
      </c>
      <c r="F6830" s="72">
        <v>0</v>
      </c>
      <c r="G6830" s="72">
        <v>0</v>
      </c>
      <c r="H6830" s="72">
        <v>4.92</v>
      </c>
      <c r="I6830" s="72">
        <v>4.92</v>
      </c>
    </row>
    <row r="6831" spans="1:9">
      <c r="A6831" s="71" t="s">
        <v>24599</v>
      </c>
      <c r="B6831" s="71" t="s">
        <v>24600</v>
      </c>
      <c r="C6831" s="276" t="s">
        <v>138</v>
      </c>
      <c r="D6831" s="276" t="s">
        <v>6</v>
      </c>
      <c r="E6831" s="72">
        <v>4.93</v>
      </c>
      <c r="F6831" s="72">
        <v>0</v>
      </c>
      <c r="G6831" s="72">
        <v>0</v>
      </c>
      <c r="H6831" s="72">
        <v>4.93</v>
      </c>
      <c r="I6831" s="72">
        <v>4.93</v>
      </c>
    </row>
    <row r="6832" spans="1:9">
      <c r="A6832" s="71" t="s">
        <v>24601</v>
      </c>
      <c r="B6832" s="71" t="s">
        <v>24602</v>
      </c>
      <c r="C6832" s="276" t="s">
        <v>138</v>
      </c>
      <c r="D6832" s="276" t="s">
        <v>6</v>
      </c>
      <c r="E6832" s="72">
        <v>8.7200000000000006</v>
      </c>
      <c r="F6832" s="72">
        <v>0</v>
      </c>
      <c r="G6832" s="72">
        <v>0</v>
      </c>
      <c r="H6832" s="72">
        <v>8.7200000000000006</v>
      </c>
      <c r="I6832" s="72">
        <v>8.7200000000000006</v>
      </c>
    </row>
    <row r="6833" spans="1:9">
      <c r="A6833" s="71" t="s">
        <v>24603</v>
      </c>
      <c r="B6833" s="71" t="s">
        <v>24604</v>
      </c>
      <c r="C6833" s="276" t="s">
        <v>138</v>
      </c>
      <c r="D6833" s="276" t="s">
        <v>6</v>
      </c>
      <c r="E6833" s="72">
        <v>10.41</v>
      </c>
      <c r="F6833" s="72">
        <v>0</v>
      </c>
      <c r="G6833" s="72">
        <v>0</v>
      </c>
      <c r="H6833" s="72">
        <v>10.41</v>
      </c>
      <c r="I6833" s="72">
        <v>10.41</v>
      </c>
    </row>
    <row r="6834" spans="1:9">
      <c r="A6834" s="71" t="s">
        <v>24605</v>
      </c>
      <c r="B6834" s="71" t="s">
        <v>24606</v>
      </c>
      <c r="C6834" s="276" t="s">
        <v>138</v>
      </c>
      <c r="D6834" s="276" t="s">
        <v>6</v>
      </c>
      <c r="E6834" s="72">
        <v>55.9</v>
      </c>
      <c r="F6834" s="72">
        <v>0</v>
      </c>
      <c r="G6834" s="72">
        <v>0</v>
      </c>
      <c r="H6834" s="72">
        <v>55.9</v>
      </c>
      <c r="I6834" s="72">
        <v>55.9</v>
      </c>
    </row>
    <row r="6835" spans="1:9">
      <c r="A6835" s="71" t="s">
        <v>24607</v>
      </c>
      <c r="B6835" s="71" t="s">
        <v>24608</v>
      </c>
      <c r="C6835" s="276" t="s">
        <v>138</v>
      </c>
      <c r="D6835" s="276" t="s">
        <v>2</v>
      </c>
      <c r="E6835" s="72">
        <v>70</v>
      </c>
      <c r="F6835" s="72">
        <v>0</v>
      </c>
      <c r="G6835" s="72">
        <v>0</v>
      </c>
      <c r="H6835" s="72">
        <v>70</v>
      </c>
      <c r="I6835" s="72">
        <v>70</v>
      </c>
    </row>
    <row r="6836" spans="1:9">
      <c r="A6836" s="71" t="s">
        <v>24609</v>
      </c>
      <c r="B6836" s="71" t="s">
        <v>24610</v>
      </c>
      <c r="C6836" s="276" t="s">
        <v>138</v>
      </c>
      <c r="D6836" s="276" t="s">
        <v>6</v>
      </c>
      <c r="E6836" s="72">
        <v>2.84</v>
      </c>
      <c r="F6836" s="72">
        <v>0</v>
      </c>
      <c r="G6836" s="72">
        <v>0</v>
      </c>
      <c r="H6836" s="72">
        <v>2.84</v>
      </c>
      <c r="I6836" s="72">
        <v>2.84</v>
      </c>
    </row>
    <row r="6837" spans="1:9">
      <c r="A6837" s="71" t="s">
        <v>24611</v>
      </c>
      <c r="B6837" s="71" t="s">
        <v>24612</v>
      </c>
      <c r="C6837" s="276" t="s">
        <v>138</v>
      </c>
      <c r="D6837" s="276" t="s">
        <v>6</v>
      </c>
      <c r="E6837" s="72">
        <v>6.67</v>
      </c>
      <c r="F6837" s="72">
        <v>0</v>
      </c>
      <c r="G6837" s="72">
        <v>0</v>
      </c>
      <c r="H6837" s="72">
        <v>6.67</v>
      </c>
      <c r="I6837" s="72">
        <v>6.67</v>
      </c>
    </row>
    <row r="6838" spans="1:9">
      <c r="A6838" s="71" t="s">
        <v>24613</v>
      </c>
      <c r="B6838" s="71" t="s">
        <v>24614</v>
      </c>
      <c r="C6838" s="276" t="s">
        <v>138</v>
      </c>
      <c r="D6838" s="276" t="s">
        <v>6</v>
      </c>
      <c r="E6838" s="72">
        <v>8.23</v>
      </c>
      <c r="F6838" s="72">
        <v>0</v>
      </c>
      <c r="G6838" s="72">
        <v>0</v>
      </c>
      <c r="H6838" s="72">
        <v>8.23</v>
      </c>
      <c r="I6838" s="72">
        <v>8.23</v>
      </c>
    </row>
    <row r="6839" spans="1:9" ht="25.5">
      <c r="A6839" s="71" t="s">
        <v>24615</v>
      </c>
      <c r="B6839" s="71" t="s">
        <v>24616</v>
      </c>
      <c r="C6839" s="276" t="s">
        <v>138</v>
      </c>
      <c r="D6839" s="276" t="s">
        <v>6</v>
      </c>
      <c r="E6839" s="72">
        <v>7.53</v>
      </c>
      <c r="F6839" s="72">
        <v>0</v>
      </c>
      <c r="G6839" s="72">
        <v>0</v>
      </c>
      <c r="H6839" s="72">
        <v>7.53</v>
      </c>
      <c r="I6839" s="72">
        <v>7.53</v>
      </c>
    </row>
    <row r="6840" spans="1:9" ht="25.5">
      <c r="A6840" s="71" t="s">
        <v>24617</v>
      </c>
      <c r="B6840" s="71" t="s">
        <v>24618</v>
      </c>
      <c r="C6840" s="276" t="s">
        <v>138</v>
      </c>
      <c r="D6840" s="276" t="s">
        <v>6</v>
      </c>
      <c r="E6840" s="72">
        <v>10.42</v>
      </c>
      <c r="F6840" s="72">
        <v>0</v>
      </c>
      <c r="G6840" s="72">
        <v>0</v>
      </c>
      <c r="H6840" s="72">
        <v>10.42</v>
      </c>
      <c r="I6840" s="72">
        <v>10.42</v>
      </c>
    </row>
    <row r="6841" spans="1:9" ht="25.5">
      <c r="A6841" s="71" t="s">
        <v>24619</v>
      </c>
      <c r="B6841" s="71" t="s">
        <v>24620</v>
      </c>
      <c r="C6841" s="276" t="s">
        <v>138</v>
      </c>
      <c r="D6841" s="276" t="s">
        <v>6</v>
      </c>
      <c r="E6841" s="72">
        <v>8.82</v>
      </c>
      <c r="F6841" s="72">
        <v>0</v>
      </c>
      <c r="G6841" s="72">
        <v>0</v>
      </c>
      <c r="H6841" s="72">
        <v>8.82</v>
      </c>
      <c r="I6841" s="72">
        <v>8.82</v>
      </c>
    </row>
    <row r="6842" spans="1:9" ht="25.5">
      <c r="A6842" s="71" t="s">
        <v>24621</v>
      </c>
      <c r="B6842" s="71" t="s">
        <v>24622</v>
      </c>
      <c r="C6842" s="276" t="s">
        <v>138</v>
      </c>
      <c r="D6842" s="276" t="s">
        <v>6</v>
      </c>
      <c r="E6842" s="72">
        <v>46.36</v>
      </c>
      <c r="F6842" s="72">
        <v>0</v>
      </c>
      <c r="G6842" s="72">
        <v>0</v>
      </c>
      <c r="H6842" s="72">
        <v>46.36</v>
      </c>
      <c r="I6842" s="72">
        <v>46.36</v>
      </c>
    </row>
    <row r="6843" spans="1:9" ht="25.5">
      <c r="A6843" s="71" t="s">
        <v>24623</v>
      </c>
      <c r="B6843" s="71" t="s">
        <v>24624</v>
      </c>
      <c r="C6843" s="276" t="s">
        <v>138</v>
      </c>
      <c r="D6843" s="276" t="s">
        <v>6</v>
      </c>
      <c r="E6843" s="72">
        <v>16.82</v>
      </c>
      <c r="F6843" s="72">
        <v>0</v>
      </c>
      <c r="G6843" s="72">
        <v>0</v>
      </c>
      <c r="H6843" s="72">
        <v>16.82</v>
      </c>
      <c r="I6843" s="72">
        <v>16.82</v>
      </c>
    </row>
    <row r="6844" spans="1:9" ht="25.5">
      <c r="A6844" s="71" t="s">
        <v>24625</v>
      </c>
      <c r="B6844" s="71" t="s">
        <v>24626</v>
      </c>
      <c r="C6844" s="276" t="s">
        <v>138</v>
      </c>
      <c r="D6844" s="276" t="s">
        <v>6</v>
      </c>
      <c r="E6844" s="72">
        <v>20.46</v>
      </c>
      <c r="F6844" s="72">
        <v>0</v>
      </c>
      <c r="G6844" s="72">
        <v>0</v>
      </c>
      <c r="H6844" s="72">
        <v>20.46</v>
      </c>
      <c r="I6844" s="72">
        <v>20.46</v>
      </c>
    </row>
    <row r="6845" spans="1:9" ht="25.5">
      <c r="A6845" s="71" t="s">
        <v>24627</v>
      </c>
      <c r="B6845" s="71" t="s">
        <v>24628</v>
      </c>
      <c r="C6845" s="276" t="s">
        <v>138</v>
      </c>
      <c r="D6845" s="276" t="s">
        <v>6</v>
      </c>
      <c r="E6845" s="72">
        <v>19.27</v>
      </c>
      <c r="F6845" s="72">
        <v>0</v>
      </c>
      <c r="G6845" s="72">
        <v>0</v>
      </c>
      <c r="H6845" s="72">
        <v>19.27</v>
      </c>
      <c r="I6845" s="72">
        <v>19.27</v>
      </c>
    </row>
    <row r="6846" spans="1:9" ht="25.5">
      <c r="A6846" s="71" t="s">
        <v>24629</v>
      </c>
      <c r="B6846" s="71" t="s">
        <v>24630</v>
      </c>
      <c r="C6846" s="276" t="s">
        <v>138</v>
      </c>
      <c r="D6846" s="276" t="s">
        <v>6</v>
      </c>
      <c r="E6846" s="72">
        <v>84.11</v>
      </c>
      <c r="F6846" s="72">
        <v>0</v>
      </c>
      <c r="G6846" s="72">
        <v>0</v>
      </c>
      <c r="H6846" s="72">
        <v>84.11</v>
      </c>
      <c r="I6846" s="72">
        <v>84.11</v>
      </c>
    </row>
    <row r="6847" spans="1:9">
      <c r="A6847" s="71" t="s">
        <v>24631</v>
      </c>
      <c r="B6847" s="71" t="s">
        <v>24632</v>
      </c>
      <c r="C6847" s="276" t="s">
        <v>138</v>
      </c>
      <c r="D6847" s="276" t="s">
        <v>6</v>
      </c>
      <c r="E6847" s="72">
        <v>60.81</v>
      </c>
      <c r="F6847" s="72">
        <v>0</v>
      </c>
      <c r="G6847" s="72">
        <v>0</v>
      </c>
      <c r="H6847" s="72">
        <v>60.81</v>
      </c>
      <c r="I6847" s="72">
        <v>60.81</v>
      </c>
    </row>
    <row r="6848" spans="1:9">
      <c r="A6848" s="71" t="s">
        <v>24633</v>
      </c>
      <c r="B6848" s="71" t="s">
        <v>24634</v>
      </c>
      <c r="C6848" s="276" t="s">
        <v>138</v>
      </c>
      <c r="D6848" s="276" t="s">
        <v>6</v>
      </c>
      <c r="E6848" s="72">
        <v>4.09</v>
      </c>
      <c r="F6848" s="72">
        <v>0</v>
      </c>
      <c r="G6848" s="72">
        <v>0</v>
      </c>
      <c r="H6848" s="72">
        <v>4.09</v>
      </c>
      <c r="I6848" s="72">
        <v>4.09</v>
      </c>
    </row>
    <row r="6849" spans="1:9">
      <c r="A6849" s="71" t="s">
        <v>24635</v>
      </c>
      <c r="B6849" s="71" t="s">
        <v>24636</v>
      </c>
      <c r="C6849" s="276" t="s">
        <v>138</v>
      </c>
      <c r="D6849" s="276" t="s">
        <v>6</v>
      </c>
      <c r="E6849" s="72">
        <v>9.56</v>
      </c>
      <c r="F6849" s="72">
        <v>0</v>
      </c>
      <c r="G6849" s="72">
        <v>0</v>
      </c>
      <c r="H6849" s="72">
        <v>9.56</v>
      </c>
      <c r="I6849" s="72">
        <v>9.56</v>
      </c>
    </row>
    <row r="6850" spans="1:9">
      <c r="A6850" s="71" t="s">
        <v>24637</v>
      </c>
      <c r="B6850" s="71" t="s">
        <v>24638</v>
      </c>
      <c r="C6850" s="276" t="s">
        <v>138</v>
      </c>
      <c r="D6850" s="276" t="s">
        <v>6</v>
      </c>
      <c r="E6850" s="72">
        <v>18.2</v>
      </c>
      <c r="F6850" s="72">
        <v>0</v>
      </c>
      <c r="G6850" s="72">
        <v>0</v>
      </c>
      <c r="H6850" s="72">
        <v>18.2</v>
      </c>
      <c r="I6850" s="72">
        <v>18.2</v>
      </c>
    </row>
    <row r="6851" spans="1:9">
      <c r="A6851" s="71" t="s">
        <v>24639</v>
      </c>
      <c r="B6851" s="71" t="s">
        <v>24640</v>
      </c>
      <c r="C6851" s="276" t="s">
        <v>138</v>
      </c>
      <c r="D6851" s="276" t="s">
        <v>6</v>
      </c>
      <c r="E6851" s="72">
        <v>22</v>
      </c>
      <c r="F6851" s="72">
        <v>0</v>
      </c>
      <c r="G6851" s="72">
        <v>0</v>
      </c>
      <c r="H6851" s="72">
        <v>22</v>
      </c>
      <c r="I6851" s="72">
        <v>22</v>
      </c>
    </row>
    <row r="6852" spans="1:9">
      <c r="A6852" s="71" t="s">
        <v>24641</v>
      </c>
      <c r="B6852" s="71" t="s">
        <v>24642</v>
      </c>
      <c r="C6852" s="276" t="s">
        <v>138</v>
      </c>
      <c r="D6852" s="276" t="s">
        <v>6</v>
      </c>
      <c r="E6852" s="72">
        <v>80.03</v>
      </c>
      <c r="F6852" s="72">
        <v>0</v>
      </c>
      <c r="G6852" s="72">
        <v>0</v>
      </c>
      <c r="H6852" s="72">
        <v>80.03</v>
      </c>
      <c r="I6852" s="72">
        <v>80.03</v>
      </c>
    </row>
    <row r="6853" spans="1:9">
      <c r="A6853" s="71" t="s">
        <v>24643</v>
      </c>
      <c r="B6853" s="71" t="s">
        <v>24644</v>
      </c>
      <c r="C6853" s="276" t="s">
        <v>138</v>
      </c>
      <c r="D6853" s="276" t="s">
        <v>9</v>
      </c>
      <c r="E6853" s="72">
        <v>7.42</v>
      </c>
      <c r="F6853" s="72">
        <v>0</v>
      </c>
      <c r="G6853" s="72">
        <v>0</v>
      </c>
      <c r="H6853" s="72">
        <v>7.42</v>
      </c>
      <c r="I6853" s="72">
        <v>7.42</v>
      </c>
    </row>
    <row r="6854" spans="1:9">
      <c r="A6854" s="71" t="s">
        <v>24645</v>
      </c>
      <c r="B6854" s="71" t="s">
        <v>24646</v>
      </c>
      <c r="C6854" s="276" t="s">
        <v>138</v>
      </c>
      <c r="D6854" s="276" t="s">
        <v>9</v>
      </c>
      <c r="E6854" s="72">
        <v>12.75</v>
      </c>
      <c r="F6854" s="72">
        <v>0</v>
      </c>
      <c r="G6854" s="72">
        <v>0</v>
      </c>
      <c r="H6854" s="72">
        <v>12.75</v>
      </c>
      <c r="I6854" s="72">
        <v>12.75</v>
      </c>
    </row>
    <row r="6855" spans="1:9">
      <c r="A6855" s="71" t="s">
        <v>24647</v>
      </c>
      <c r="B6855" s="71" t="s">
        <v>24648</v>
      </c>
      <c r="C6855" s="276" t="s">
        <v>138</v>
      </c>
      <c r="D6855" s="276" t="s">
        <v>9</v>
      </c>
      <c r="E6855" s="72">
        <v>19.649999999999999</v>
      </c>
      <c r="F6855" s="72">
        <v>0</v>
      </c>
      <c r="G6855" s="72">
        <v>0</v>
      </c>
      <c r="H6855" s="72">
        <v>19.649999999999999</v>
      </c>
      <c r="I6855" s="72">
        <v>19.649999999999999</v>
      </c>
    </row>
    <row r="6856" spans="1:9">
      <c r="A6856" s="71" t="s">
        <v>24649</v>
      </c>
      <c r="B6856" s="71" t="s">
        <v>24650</v>
      </c>
      <c r="C6856" s="276" t="s">
        <v>138</v>
      </c>
      <c r="D6856" s="276" t="s">
        <v>9</v>
      </c>
      <c r="E6856" s="72">
        <v>17.12</v>
      </c>
      <c r="F6856" s="72">
        <v>0</v>
      </c>
      <c r="G6856" s="72">
        <v>0</v>
      </c>
      <c r="H6856" s="72">
        <v>17.12</v>
      </c>
      <c r="I6856" s="72">
        <v>17.12</v>
      </c>
    </row>
    <row r="6857" spans="1:9">
      <c r="A6857" s="71" t="s">
        <v>24651</v>
      </c>
      <c r="B6857" s="71" t="s">
        <v>24652</v>
      </c>
      <c r="C6857" s="276" t="s">
        <v>138</v>
      </c>
      <c r="D6857" s="276" t="s">
        <v>9</v>
      </c>
      <c r="E6857" s="72">
        <v>49.8</v>
      </c>
      <c r="F6857" s="72">
        <v>0</v>
      </c>
      <c r="G6857" s="72">
        <v>0</v>
      </c>
      <c r="H6857" s="72">
        <v>49.8</v>
      </c>
      <c r="I6857" s="72">
        <v>49.8</v>
      </c>
    </row>
    <row r="6858" spans="1:9">
      <c r="A6858" s="71" t="s">
        <v>24653</v>
      </c>
      <c r="B6858" s="71" t="s">
        <v>24654</v>
      </c>
      <c r="C6858" s="276" t="s">
        <v>138</v>
      </c>
      <c r="D6858" s="276" t="s">
        <v>6</v>
      </c>
      <c r="E6858" s="72">
        <v>26.26</v>
      </c>
      <c r="F6858" s="72">
        <v>0</v>
      </c>
      <c r="G6858" s="72">
        <v>0</v>
      </c>
      <c r="H6858" s="72">
        <v>26.26</v>
      </c>
      <c r="I6858" s="72">
        <v>26.26</v>
      </c>
    </row>
    <row r="6859" spans="1:9">
      <c r="A6859" s="71" t="s">
        <v>24655</v>
      </c>
      <c r="B6859" s="71" t="s">
        <v>24656</v>
      </c>
      <c r="C6859" s="276" t="s">
        <v>138</v>
      </c>
      <c r="D6859" s="276" t="s">
        <v>6</v>
      </c>
      <c r="E6859" s="72">
        <v>19.850000000000001</v>
      </c>
      <c r="F6859" s="72">
        <v>0</v>
      </c>
      <c r="G6859" s="72">
        <v>0</v>
      </c>
      <c r="H6859" s="72">
        <v>19.850000000000001</v>
      </c>
      <c r="I6859" s="72">
        <v>19.850000000000001</v>
      </c>
    </row>
    <row r="6860" spans="1:9">
      <c r="A6860" s="71" t="s">
        <v>24657</v>
      </c>
      <c r="B6860" s="71" t="s">
        <v>24658</v>
      </c>
      <c r="C6860" s="276" t="s">
        <v>138</v>
      </c>
      <c r="D6860" s="276" t="s">
        <v>6</v>
      </c>
      <c r="E6860" s="72">
        <v>36.159999999999997</v>
      </c>
      <c r="F6860" s="72">
        <v>0</v>
      </c>
      <c r="G6860" s="72">
        <v>0</v>
      </c>
      <c r="H6860" s="72">
        <v>36.159999999999997</v>
      </c>
      <c r="I6860" s="72">
        <v>36.159999999999997</v>
      </c>
    </row>
    <row r="6861" spans="1:9">
      <c r="A6861" s="71" t="s">
        <v>24659</v>
      </c>
      <c r="B6861" s="71" t="s">
        <v>24660</v>
      </c>
      <c r="C6861" s="276" t="s">
        <v>138</v>
      </c>
      <c r="D6861" s="276" t="s">
        <v>6</v>
      </c>
      <c r="E6861" s="72">
        <v>9.52</v>
      </c>
      <c r="F6861" s="72">
        <v>0</v>
      </c>
      <c r="G6861" s="72">
        <v>0</v>
      </c>
      <c r="H6861" s="72">
        <v>9.52</v>
      </c>
      <c r="I6861" s="72">
        <v>9.52</v>
      </c>
    </row>
    <row r="6862" spans="1:9">
      <c r="A6862" s="71" t="s">
        <v>24661</v>
      </c>
      <c r="B6862" s="71" t="s">
        <v>24662</v>
      </c>
      <c r="C6862" s="276" t="s">
        <v>138</v>
      </c>
      <c r="D6862" s="276" t="s">
        <v>6</v>
      </c>
      <c r="E6862" s="72">
        <v>4.49</v>
      </c>
      <c r="F6862" s="72">
        <v>0</v>
      </c>
      <c r="G6862" s="72">
        <v>0</v>
      </c>
      <c r="H6862" s="72">
        <v>4.49</v>
      </c>
      <c r="I6862" s="72">
        <v>4.49</v>
      </c>
    </row>
    <row r="6863" spans="1:9">
      <c r="A6863" s="71" t="s">
        <v>24663</v>
      </c>
      <c r="B6863" s="71" t="s">
        <v>24664</v>
      </c>
      <c r="C6863" s="276" t="s">
        <v>138</v>
      </c>
      <c r="D6863" s="276" t="s">
        <v>6</v>
      </c>
      <c r="E6863" s="72">
        <v>6.97</v>
      </c>
      <c r="F6863" s="72">
        <v>0</v>
      </c>
      <c r="G6863" s="72">
        <v>0</v>
      </c>
      <c r="H6863" s="72">
        <v>6.97</v>
      </c>
      <c r="I6863" s="72">
        <v>6.97</v>
      </c>
    </row>
    <row r="6864" spans="1:9">
      <c r="A6864" s="71" t="s">
        <v>24665</v>
      </c>
      <c r="B6864" s="71" t="s">
        <v>24666</v>
      </c>
      <c r="C6864" s="276" t="s">
        <v>138</v>
      </c>
      <c r="D6864" s="276" t="s">
        <v>6</v>
      </c>
      <c r="E6864" s="72">
        <v>43.52</v>
      </c>
      <c r="F6864" s="72">
        <v>0</v>
      </c>
      <c r="G6864" s="72">
        <v>0</v>
      </c>
      <c r="H6864" s="72">
        <v>43.52</v>
      </c>
      <c r="I6864" s="72">
        <v>43.52</v>
      </c>
    </row>
    <row r="6865" spans="1:9" ht="25.5">
      <c r="A6865" s="71" t="s">
        <v>24667</v>
      </c>
      <c r="B6865" s="71" t="s">
        <v>24668</v>
      </c>
      <c r="C6865" s="276" t="s">
        <v>138</v>
      </c>
      <c r="D6865" s="276" t="s">
        <v>6</v>
      </c>
      <c r="E6865" s="72">
        <v>7.05</v>
      </c>
      <c r="F6865" s="72">
        <v>0</v>
      </c>
      <c r="G6865" s="72">
        <v>0</v>
      </c>
      <c r="H6865" s="72">
        <v>7.05</v>
      </c>
      <c r="I6865" s="72">
        <v>7.05</v>
      </c>
    </row>
    <row r="6866" spans="1:9" ht="25.5">
      <c r="A6866" s="71" t="s">
        <v>24669</v>
      </c>
      <c r="B6866" s="71" t="s">
        <v>24670</v>
      </c>
      <c r="C6866" s="276" t="s">
        <v>138</v>
      </c>
      <c r="D6866" s="276" t="s">
        <v>6</v>
      </c>
      <c r="E6866" s="72">
        <v>40.4</v>
      </c>
      <c r="F6866" s="72">
        <v>0</v>
      </c>
      <c r="G6866" s="72">
        <v>0</v>
      </c>
      <c r="H6866" s="72">
        <v>40.4</v>
      </c>
      <c r="I6866" s="72">
        <v>40.4</v>
      </c>
    </row>
    <row r="6867" spans="1:9" ht="25.5">
      <c r="A6867" s="71" t="s">
        <v>24671</v>
      </c>
      <c r="B6867" s="71" t="s">
        <v>24672</v>
      </c>
      <c r="C6867" s="276" t="s">
        <v>138</v>
      </c>
      <c r="D6867" s="276" t="s">
        <v>6</v>
      </c>
      <c r="E6867" s="72">
        <v>4.32</v>
      </c>
      <c r="F6867" s="72">
        <v>0</v>
      </c>
      <c r="G6867" s="72">
        <v>0</v>
      </c>
      <c r="H6867" s="72">
        <v>4.32</v>
      </c>
      <c r="I6867" s="72">
        <v>4.32</v>
      </c>
    </row>
    <row r="6868" spans="1:9" ht="25.5">
      <c r="A6868" s="71" t="s">
        <v>24673</v>
      </c>
      <c r="B6868" s="71" t="s">
        <v>24674</v>
      </c>
      <c r="C6868" s="276" t="s">
        <v>138</v>
      </c>
      <c r="D6868" s="276" t="s">
        <v>6</v>
      </c>
      <c r="E6868" s="72">
        <v>4.0199999999999996</v>
      </c>
      <c r="F6868" s="72">
        <v>0</v>
      </c>
      <c r="G6868" s="72">
        <v>0</v>
      </c>
      <c r="H6868" s="72">
        <v>4.0199999999999996</v>
      </c>
      <c r="I6868" s="72">
        <v>4.0199999999999996</v>
      </c>
    </row>
    <row r="6869" spans="1:9">
      <c r="A6869" s="71" t="s">
        <v>24675</v>
      </c>
      <c r="B6869" s="71" t="s">
        <v>24676</v>
      </c>
      <c r="C6869" s="276" t="s">
        <v>138</v>
      </c>
      <c r="D6869" s="276" t="s">
        <v>6</v>
      </c>
      <c r="E6869" s="72">
        <v>6.83</v>
      </c>
      <c r="F6869" s="72">
        <v>0</v>
      </c>
      <c r="G6869" s="72">
        <v>0</v>
      </c>
      <c r="H6869" s="72">
        <v>6.83</v>
      </c>
      <c r="I6869" s="72">
        <v>6.83</v>
      </c>
    </row>
    <row r="6870" spans="1:9">
      <c r="A6870" s="71" t="s">
        <v>24677</v>
      </c>
      <c r="B6870" s="71" t="s">
        <v>24678</v>
      </c>
      <c r="C6870" s="276" t="s">
        <v>138</v>
      </c>
      <c r="D6870" s="276" t="s">
        <v>6</v>
      </c>
      <c r="E6870" s="72">
        <v>14.01</v>
      </c>
      <c r="F6870" s="72">
        <v>0</v>
      </c>
      <c r="G6870" s="72">
        <v>0</v>
      </c>
      <c r="H6870" s="72">
        <v>14.01</v>
      </c>
      <c r="I6870" s="72">
        <v>14.01</v>
      </c>
    </row>
    <row r="6871" spans="1:9">
      <c r="A6871" s="71" t="s">
        <v>24679</v>
      </c>
      <c r="B6871" s="71" t="s">
        <v>24680</v>
      </c>
      <c r="C6871" s="276" t="s">
        <v>138</v>
      </c>
      <c r="D6871" s="276" t="s">
        <v>6</v>
      </c>
      <c r="E6871" s="72">
        <v>38.19</v>
      </c>
      <c r="F6871" s="72">
        <v>0</v>
      </c>
      <c r="G6871" s="72">
        <v>0</v>
      </c>
      <c r="H6871" s="72">
        <v>38.19</v>
      </c>
      <c r="I6871" s="72">
        <v>38.19</v>
      </c>
    </row>
    <row r="6872" spans="1:9">
      <c r="A6872" s="71" t="s">
        <v>24681</v>
      </c>
      <c r="B6872" s="71" t="s">
        <v>24682</v>
      </c>
      <c r="C6872" s="276" t="s">
        <v>138</v>
      </c>
      <c r="D6872" s="276" t="s">
        <v>6</v>
      </c>
      <c r="E6872" s="72">
        <v>59.97</v>
      </c>
      <c r="F6872" s="72">
        <v>0</v>
      </c>
      <c r="G6872" s="72">
        <v>0</v>
      </c>
      <c r="H6872" s="72">
        <v>59.97</v>
      </c>
      <c r="I6872" s="72">
        <v>59.97</v>
      </c>
    </row>
    <row r="6873" spans="1:9">
      <c r="A6873" s="71" t="s">
        <v>24683</v>
      </c>
      <c r="B6873" s="71" t="s">
        <v>24684</v>
      </c>
      <c r="C6873" s="276" t="s">
        <v>138</v>
      </c>
      <c r="D6873" s="276" t="s">
        <v>6</v>
      </c>
      <c r="E6873" s="72">
        <v>125.41</v>
      </c>
      <c r="F6873" s="72">
        <v>0</v>
      </c>
      <c r="G6873" s="72">
        <v>0</v>
      </c>
      <c r="H6873" s="72">
        <v>125.41</v>
      </c>
      <c r="I6873" s="72">
        <v>125.41</v>
      </c>
    </row>
    <row r="6874" spans="1:9">
      <c r="A6874" s="71" t="s">
        <v>24685</v>
      </c>
      <c r="B6874" s="71" t="s">
        <v>24686</v>
      </c>
      <c r="C6874" s="276" t="s">
        <v>138</v>
      </c>
      <c r="D6874" s="276" t="s">
        <v>6</v>
      </c>
      <c r="E6874" s="72">
        <v>4.45</v>
      </c>
      <c r="F6874" s="72">
        <v>0</v>
      </c>
      <c r="G6874" s="72">
        <v>0</v>
      </c>
      <c r="H6874" s="72">
        <v>4.45</v>
      </c>
      <c r="I6874" s="72">
        <v>4.45</v>
      </c>
    </row>
    <row r="6875" spans="1:9">
      <c r="A6875" s="71" t="s">
        <v>24687</v>
      </c>
      <c r="B6875" s="71" t="s">
        <v>24688</v>
      </c>
      <c r="C6875" s="276" t="s">
        <v>138</v>
      </c>
      <c r="D6875" s="276" t="s">
        <v>6</v>
      </c>
      <c r="E6875" s="72">
        <v>14.32</v>
      </c>
      <c r="F6875" s="72">
        <v>0</v>
      </c>
      <c r="G6875" s="72">
        <v>0</v>
      </c>
      <c r="H6875" s="72">
        <v>14.32</v>
      </c>
      <c r="I6875" s="72">
        <v>14.32</v>
      </c>
    </row>
    <row r="6876" spans="1:9">
      <c r="A6876" s="71" t="s">
        <v>24689</v>
      </c>
      <c r="B6876" s="71" t="s">
        <v>24690</v>
      </c>
      <c r="C6876" s="276" t="s">
        <v>138</v>
      </c>
      <c r="D6876" s="276" t="s">
        <v>6</v>
      </c>
      <c r="E6876" s="72">
        <v>22.59</v>
      </c>
      <c r="F6876" s="72">
        <v>0</v>
      </c>
      <c r="G6876" s="72">
        <v>0</v>
      </c>
      <c r="H6876" s="72">
        <v>22.59</v>
      </c>
      <c r="I6876" s="72">
        <v>22.59</v>
      </c>
    </row>
    <row r="6877" spans="1:9">
      <c r="A6877" s="71" t="s">
        <v>24691</v>
      </c>
      <c r="B6877" s="71" t="s">
        <v>24692</v>
      </c>
      <c r="C6877" s="276" t="s">
        <v>138</v>
      </c>
      <c r="D6877" s="276" t="s">
        <v>6</v>
      </c>
      <c r="E6877" s="72">
        <v>24.11</v>
      </c>
      <c r="F6877" s="72">
        <v>0</v>
      </c>
      <c r="G6877" s="72">
        <v>0</v>
      </c>
      <c r="H6877" s="72">
        <v>24.11</v>
      </c>
      <c r="I6877" s="72">
        <v>24.11</v>
      </c>
    </row>
    <row r="6878" spans="1:9">
      <c r="A6878" s="71" t="s">
        <v>24693</v>
      </c>
      <c r="B6878" s="71" t="s">
        <v>24694</v>
      </c>
      <c r="C6878" s="276" t="s">
        <v>138</v>
      </c>
      <c r="D6878" s="276" t="s">
        <v>6</v>
      </c>
      <c r="E6878" s="72">
        <v>6.82</v>
      </c>
      <c r="F6878" s="72">
        <v>0</v>
      </c>
      <c r="G6878" s="72">
        <v>0</v>
      </c>
      <c r="H6878" s="72">
        <v>6.82</v>
      </c>
      <c r="I6878" s="72">
        <v>6.82</v>
      </c>
    </row>
    <row r="6879" spans="1:9">
      <c r="A6879" s="71" t="s">
        <v>24695</v>
      </c>
      <c r="B6879" s="71" t="s">
        <v>24696</v>
      </c>
      <c r="C6879" s="276" t="s">
        <v>138</v>
      </c>
      <c r="D6879" s="276" t="s">
        <v>6</v>
      </c>
      <c r="E6879" s="72">
        <v>14.89</v>
      </c>
      <c r="F6879" s="72">
        <v>0</v>
      </c>
      <c r="G6879" s="72">
        <v>0</v>
      </c>
      <c r="H6879" s="72">
        <v>14.89</v>
      </c>
      <c r="I6879" s="72">
        <v>14.89</v>
      </c>
    </row>
    <row r="6880" spans="1:9">
      <c r="A6880" s="71" t="s">
        <v>24697</v>
      </c>
      <c r="B6880" s="71" t="s">
        <v>24698</v>
      </c>
      <c r="C6880" s="276" t="s">
        <v>138</v>
      </c>
      <c r="D6880" s="276" t="s">
        <v>6</v>
      </c>
      <c r="E6880" s="72">
        <v>43.61</v>
      </c>
      <c r="F6880" s="72">
        <v>0</v>
      </c>
      <c r="G6880" s="72">
        <v>0</v>
      </c>
      <c r="H6880" s="72">
        <v>43.61</v>
      </c>
      <c r="I6880" s="72">
        <v>43.61</v>
      </c>
    </row>
    <row r="6881" spans="1:9">
      <c r="A6881" s="71" t="s">
        <v>24699</v>
      </c>
      <c r="B6881" s="71" t="s">
        <v>24700</v>
      </c>
      <c r="C6881" s="276" t="s">
        <v>138</v>
      </c>
      <c r="D6881" s="276" t="s">
        <v>6</v>
      </c>
      <c r="E6881" s="72">
        <v>63.84</v>
      </c>
      <c r="F6881" s="72">
        <v>0</v>
      </c>
      <c r="G6881" s="72">
        <v>0</v>
      </c>
      <c r="H6881" s="72">
        <v>63.84</v>
      </c>
      <c r="I6881" s="72">
        <v>63.84</v>
      </c>
    </row>
    <row r="6882" spans="1:9">
      <c r="A6882" s="71" t="s">
        <v>24701</v>
      </c>
      <c r="B6882" s="71" t="s">
        <v>24702</v>
      </c>
      <c r="C6882" s="276" t="s">
        <v>138</v>
      </c>
      <c r="D6882" s="276" t="s">
        <v>6</v>
      </c>
      <c r="E6882" s="72">
        <v>141.86000000000001</v>
      </c>
      <c r="F6882" s="72">
        <v>0</v>
      </c>
      <c r="G6882" s="72">
        <v>0</v>
      </c>
      <c r="H6882" s="72">
        <v>141.86000000000001</v>
      </c>
      <c r="I6882" s="72">
        <v>141.86000000000001</v>
      </c>
    </row>
    <row r="6883" spans="1:9" ht="25.5">
      <c r="A6883" s="71" t="s">
        <v>24703</v>
      </c>
      <c r="B6883" s="71" t="s">
        <v>24704</v>
      </c>
      <c r="C6883" s="276" t="s">
        <v>138</v>
      </c>
      <c r="D6883" s="276" t="s">
        <v>6</v>
      </c>
      <c r="E6883" s="72">
        <v>1.64</v>
      </c>
      <c r="F6883" s="72">
        <v>0</v>
      </c>
      <c r="G6883" s="72">
        <v>0</v>
      </c>
      <c r="H6883" s="72">
        <v>1.64</v>
      </c>
      <c r="I6883" s="72">
        <v>1.64</v>
      </c>
    </row>
    <row r="6884" spans="1:9" ht="25.5">
      <c r="A6884" s="71" t="s">
        <v>24705</v>
      </c>
      <c r="B6884" s="71" t="s">
        <v>24706</v>
      </c>
      <c r="C6884" s="276" t="s">
        <v>138</v>
      </c>
      <c r="D6884" s="276" t="s">
        <v>6</v>
      </c>
      <c r="E6884" s="72">
        <v>1.92</v>
      </c>
      <c r="F6884" s="72">
        <v>0</v>
      </c>
      <c r="G6884" s="72">
        <v>0</v>
      </c>
      <c r="H6884" s="72">
        <v>1.92</v>
      </c>
      <c r="I6884" s="72">
        <v>1.92</v>
      </c>
    </row>
    <row r="6885" spans="1:9" ht="25.5">
      <c r="A6885" s="71" t="s">
        <v>24707</v>
      </c>
      <c r="B6885" s="71" t="s">
        <v>24708</v>
      </c>
      <c r="C6885" s="276" t="s">
        <v>138</v>
      </c>
      <c r="D6885" s="276" t="s">
        <v>6</v>
      </c>
      <c r="E6885" s="72">
        <v>2.4500000000000002</v>
      </c>
      <c r="F6885" s="72">
        <v>0</v>
      </c>
      <c r="G6885" s="72">
        <v>0</v>
      </c>
      <c r="H6885" s="72">
        <v>2.4500000000000002</v>
      </c>
      <c r="I6885" s="72">
        <v>2.4500000000000002</v>
      </c>
    </row>
    <row r="6886" spans="1:9" ht="25.5">
      <c r="A6886" s="71" t="s">
        <v>24709</v>
      </c>
      <c r="B6886" s="71" t="s">
        <v>24710</v>
      </c>
      <c r="C6886" s="276" t="s">
        <v>138</v>
      </c>
      <c r="D6886" s="276" t="s">
        <v>6</v>
      </c>
      <c r="E6886" s="72">
        <v>3.33</v>
      </c>
      <c r="F6886" s="72">
        <v>0</v>
      </c>
      <c r="G6886" s="72">
        <v>0</v>
      </c>
      <c r="H6886" s="72">
        <v>3.33</v>
      </c>
      <c r="I6886" s="72">
        <v>3.33</v>
      </c>
    </row>
    <row r="6887" spans="1:9" ht="25.5">
      <c r="A6887" s="71" t="s">
        <v>24711</v>
      </c>
      <c r="B6887" s="71" t="s">
        <v>24712</v>
      </c>
      <c r="C6887" s="276" t="s">
        <v>138</v>
      </c>
      <c r="D6887" s="276" t="s">
        <v>6</v>
      </c>
      <c r="E6887" s="72">
        <v>10.199999999999999</v>
      </c>
      <c r="F6887" s="72">
        <v>0</v>
      </c>
      <c r="G6887" s="72">
        <v>0</v>
      </c>
      <c r="H6887" s="72">
        <v>10.199999999999999</v>
      </c>
      <c r="I6887" s="72">
        <v>10.199999999999999</v>
      </c>
    </row>
    <row r="6888" spans="1:9">
      <c r="A6888" s="71" t="s">
        <v>24713</v>
      </c>
      <c r="B6888" s="71" t="s">
        <v>24714</v>
      </c>
      <c r="C6888" s="276" t="s">
        <v>138</v>
      </c>
      <c r="D6888" s="276" t="s">
        <v>6</v>
      </c>
      <c r="E6888" s="72">
        <v>18.829999999999998</v>
      </c>
      <c r="F6888" s="72">
        <v>0</v>
      </c>
      <c r="G6888" s="72">
        <v>0</v>
      </c>
      <c r="H6888" s="72">
        <v>18.829999999999998</v>
      </c>
      <c r="I6888" s="72">
        <v>18.829999999999998</v>
      </c>
    </row>
    <row r="6889" spans="1:9">
      <c r="A6889" s="71" t="s">
        <v>24715</v>
      </c>
      <c r="B6889" s="71" t="s">
        <v>24716</v>
      </c>
      <c r="C6889" s="276" t="s">
        <v>138</v>
      </c>
      <c r="D6889" s="276" t="s">
        <v>6</v>
      </c>
      <c r="E6889" s="72">
        <v>45.42</v>
      </c>
      <c r="F6889" s="72">
        <v>0</v>
      </c>
      <c r="G6889" s="72">
        <v>0</v>
      </c>
      <c r="H6889" s="72">
        <v>45.42</v>
      </c>
      <c r="I6889" s="72">
        <v>45.42</v>
      </c>
    </row>
    <row r="6890" spans="1:9">
      <c r="A6890" s="71" t="s">
        <v>24717</v>
      </c>
      <c r="B6890" s="71" t="s">
        <v>24718</v>
      </c>
      <c r="C6890" s="276" t="s">
        <v>138</v>
      </c>
      <c r="D6890" s="276" t="s">
        <v>6</v>
      </c>
      <c r="E6890" s="72">
        <v>74.25</v>
      </c>
      <c r="F6890" s="72">
        <v>0</v>
      </c>
      <c r="G6890" s="72">
        <v>0</v>
      </c>
      <c r="H6890" s="72">
        <v>74.25</v>
      </c>
      <c r="I6890" s="72">
        <v>74.25</v>
      </c>
    </row>
    <row r="6891" spans="1:9">
      <c r="A6891" s="71" t="s">
        <v>24719</v>
      </c>
      <c r="B6891" s="71" t="s">
        <v>24720</v>
      </c>
      <c r="C6891" s="276" t="s">
        <v>138</v>
      </c>
      <c r="D6891" s="276" t="s">
        <v>6</v>
      </c>
      <c r="E6891" s="72">
        <v>197.86</v>
      </c>
      <c r="F6891" s="72">
        <v>0</v>
      </c>
      <c r="G6891" s="72">
        <v>0</v>
      </c>
      <c r="H6891" s="72">
        <v>197.86</v>
      </c>
      <c r="I6891" s="72">
        <v>197.86</v>
      </c>
    </row>
    <row r="6892" spans="1:9" ht="25.5">
      <c r="A6892" s="71" t="s">
        <v>24721</v>
      </c>
      <c r="B6892" s="71" t="s">
        <v>24722</v>
      </c>
      <c r="C6892" s="276" t="s">
        <v>138</v>
      </c>
      <c r="D6892" s="276" t="s">
        <v>6</v>
      </c>
      <c r="E6892" s="72">
        <v>73.17</v>
      </c>
      <c r="F6892" s="72">
        <v>0</v>
      </c>
      <c r="G6892" s="72">
        <v>0</v>
      </c>
      <c r="H6892" s="72">
        <v>73.17</v>
      </c>
      <c r="I6892" s="72">
        <v>73.17</v>
      </c>
    </row>
    <row r="6893" spans="1:9" ht="25.5">
      <c r="A6893" s="71" t="s">
        <v>24723</v>
      </c>
      <c r="B6893" s="71" t="s">
        <v>24724</v>
      </c>
      <c r="C6893" s="276" t="s">
        <v>138</v>
      </c>
      <c r="D6893" s="276" t="s">
        <v>6</v>
      </c>
      <c r="E6893" s="72">
        <v>179.83</v>
      </c>
      <c r="F6893" s="72">
        <v>0</v>
      </c>
      <c r="G6893" s="72">
        <v>0</v>
      </c>
      <c r="H6893" s="72">
        <v>179.83</v>
      </c>
      <c r="I6893" s="72">
        <v>179.83</v>
      </c>
    </row>
    <row r="6894" spans="1:9">
      <c r="A6894" s="71" t="s">
        <v>24725</v>
      </c>
      <c r="B6894" s="71" t="s">
        <v>24726</v>
      </c>
      <c r="C6894" s="276" t="s">
        <v>138</v>
      </c>
      <c r="D6894" s="276" t="s">
        <v>6</v>
      </c>
      <c r="E6894" s="72">
        <v>12.73</v>
      </c>
      <c r="F6894" s="72">
        <v>0</v>
      </c>
      <c r="G6894" s="72">
        <v>0</v>
      </c>
      <c r="H6894" s="72">
        <v>12.73</v>
      </c>
      <c r="I6894" s="72">
        <v>12.73</v>
      </c>
    </row>
    <row r="6895" spans="1:9" ht="25.5">
      <c r="A6895" s="71" t="s">
        <v>24727</v>
      </c>
      <c r="B6895" s="71" t="s">
        <v>24728</v>
      </c>
      <c r="C6895" s="276" t="s">
        <v>138</v>
      </c>
      <c r="D6895" s="276" t="s">
        <v>6</v>
      </c>
      <c r="E6895" s="72">
        <v>18.11</v>
      </c>
      <c r="F6895" s="72">
        <v>0</v>
      </c>
      <c r="G6895" s="72">
        <v>0</v>
      </c>
      <c r="H6895" s="72">
        <v>18.11</v>
      </c>
      <c r="I6895" s="72">
        <v>18.11</v>
      </c>
    </row>
    <row r="6896" spans="1:9" ht="25.5">
      <c r="A6896" s="71" t="s">
        <v>24729</v>
      </c>
      <c r="B6896" s="71" t="s">
        <v>24730</v>
      </c>
      <c r="C6896" s="276" t="s">
        <v>138</v>
      </c>
      <c r="D6896" s="276" t="s">
        <v>6</v>
      </c>
      <c r="E6896" s="72">
        <v>36.81</v>
      </c>
      <c r="F6896" s="72">
        <v>0</v>
      </c>
      <c r="G6896" s="72">
        <v>0</v>
      </c>
      <c r="H6896" s="72">
        <v>36.81</v>
      </c>
      <c r="I6896" s="72">
        <v>36.81</v>
      </c>
    </row>
    <row r="6897" spans="1:9" ht="25.5">
      <c r="A6897" s="71" t="s">
        <v>24731</v>
      </c>
      <c r="B6897" s="71" t="s">
        <v>24732</v>
      </c>
      <c r="C6897" s="276" t="s">
        <v>138</v>
      </c>
      <c r="D6897" s="276" t="s">
        <v>6</v>
      </c>
      <c r="E6897" s="72">
        <v>142.12</v>
      </c>
      <c r="F6897" s="72">
        <v>0</v>
      </c>
      <c r="G6897" s="72">
        <v>0</v>
      </c>
      <c r="H6897" s="72">
        <v>142.12</v>
      </c>
      <c r="I6897" s="72">
        <v>142.12</v>
      </c>
    </row>
    <row r="6898" spans="1:9" ht="25.5">
      <c r="A6898" s="71" t="s">
        <v>24733</v>
      </c>
      <c r="B6898" s="71" t="s">
        <v>24734</v>
      </c>
      <c r="C6898" s="276" t="s">
        <v>138</v>
      </c>
      <c r="D6898" s="276" t="s">
        <v>6</v>
      </c>
      <c r="E6898" s="72">
        <v>11.78</v>
      </c>
      <c r="F6898" s="72">
        <v>0</v>
      </c>
      <c r="G6898" s="72">
        <v>0</v>
      </c>
      <c r="H6898" s="72">
        <v>11.78</v>
      </c>
      <c r="I6898" s="72">
        <v>11.78</v>
      </c>
    </row>
    <row r="6899" spans="1:9" ht="25.5">
      <c r="A6899" s="71" t="s">
        <v>24735</v>
      </c>
      <c r="B6899" s="71" t="s">
        <v>24736</v>
      </c>
      <c r="C6899" s="276" t="s">
        <v>138</v>
      </c>
      <c r="D6899" s="276" t="s">
        <v>6</v>
      </c>
      <c r="E6899" s="72">
        <v>14.99</v>
      </c>
      <c r="F6899" s="72">
        <v>0</v>
      </c>
      <c r="G6899" s="72">
        <v>0</v>
      </c>
      <c r="H6899" s="72">
        <v>14.99</v>
      </c>
      <c r="I6899" s="72">
        <v>14.99</v>
      </c>
    </row>
    <row r="6900" spans="1:9" ht="25.5">
      <c r="A6900" s="71" t="s">
        <v>24737</v>
      </c>
      <c r="B6900" s="71" t="s">
        <v>24738</v>
      </c>
      <c r="C6900" s="276" t="s">
        <v>138</v>
      </c>
      <c r="D6900" s="276" t="s">
        <v>6</v>
      </c>
      <c r="E6900" s="72">
        <v>23.08</v>
      </c>
      <c r="F6900" s="72">
        <v>0</v>
      </c>
      <c r="G6900" s="72">
        <v>0</v>
      </c>
      <c r="H6900" s="72">
        <v>23.08</v>
      </c>
      <c r="I6900" s="72">
        <v>23.08</v>
      </c>
    </row>
    <row r="6901" spans="1:9" ht="25.5">
      <c r="A6901" s="71" t="s">
        <v>24739</v>
      </c>
      <c r="B6901" s="71" t="s">
        <v>24740</v>
      </c>
      <c r="C6901" s="276" t="s">
        <v>138</v>
      </c>
      <c r="D6901" s="276" t="s">
        <v>6</v>
      </c>
      <c r="E6901" s="72">
        <v>58.1</v>
      </c>
      <c r="F6901" s="72">
        <v>0</v>
      </c>
      <c r="G6901" s="72">
        <v>0</v>
      </c>
      <c r="H6901" s="72">
        <v>58.1</v>
      </c>
      <c r="I6901" s="72">
        <v>58.1</v>
      </c>
    </row>
    <row r="6902" spans="1:9" ht="25.5">
      <c r="A6902" s="71" t="s">
        <v>24741</v>
      </c>
      <c r="B6902" s="71" t="s">
        <v>24742</v>
      </c>
      <c r="C6902" s="276" t="s">
        <v>138</v>
      </c>
      <c r="D6902" s="276" t="s">
        <v>6</v>
      </c>
      <c r="E6902" s="72">
        <v>8.89</v>
      </c>
      <c r="F6902" s="72">
        <v>0</v>
      </c>
      <c r="G6902" s="72">
        <v>0</v>
      </c>
      <c r="H6902" s="72">
        <v>8.89</v>
      </c>
      <c r="I6902" s="72">
        <v>8.89</v>
      </c>
    </row>
    <row r="6903" spans="1:9" ht="25.5">
      <c r="A6903" s="71" t="s">
        <v>24743</v>
      </c>
      <c r="B6903" s="71" t="s">
        <v>24744</v>
      </c>
      <c r="C6903" s="276" t="s">
        <v>138</v>
      </c>
      <c r="D6903" s="276" t="s">
        <v>6</v>
      </c>
      <c r="E6903" s="72">
        <v>7.89</v>
      </c>
      <c r="F6903" s="72">
        <v>0</v>
      </c>
      <c r="G6903" s="72">
        <v>0</v>
      </c>
      <c r="H6903" s="72">
        <v>7.89</v>
      </c>
      <c r="I6903" s="72">
        <v>7.89</v>
      </c>
    </row>
    <row r="6904" spans="1:9" ht="25.5">
      <c r="A6904" s="71" t="s">
        <v>24745</v>
      </c>
      <c r="B6904" s="71" t="s">
        <v>24746</v>
      </c>
      <c r="C6904" s="276" t="s">
        <v>138</v>
      </c>
      <c r="D6904" s="276" t="s">
        <v>6</v>
      </c>
      <c r="E6904" s="72">
        <v>21.13</v>
      </c>
      <c r="F6904" s="72">
        <v>0</v>
      </c>
      <c r="G6904" s="72">
        <v>0</v>
      </c>
      <c r="H6904" s="72">
        <v>21.13</v>
      </c>
      <c r="I6904" s="72">
        <v>21.13</v>
      </c>
    </row>
    <row r="6905" spans="1:9" ht="25.5">
      <c r="A6905" s="71" t="s">
        <v>24747</v>
      </c>
      <c r="B6905" s="71" t="s">
        <v>24748</v>
      </c>
      <c r="C6905" s="276" t="s">
        <v>138</v>
      </c>
      <c r="D6905" s="276" t="s">
        <v>6</v>
      </c>
      <c r="E6905" s="72">
        <v>62.71</v>
      </c>
      <c r="F6905" s="72">
        <v>0</v>
      </c>
      <c r="G6905" s="72">
        <v>0</v>
      </c>
      <c r="H6905" s="72">
        <v>62.71</v>
      </c>
      <c r="I6905" s="72">
        <v>62.71</v>
      </c>
    </row>
    <row r="6906" spans="1:9" ht="25.5">
      <c r="A6906" s="71" t="s">
        <v>24749</v>
      </c>
      <c r="B6906" s="71" t="s">
        <v>24750</v>
      </c>
      <c r="C6906" s="276" t="s">
        <v>138</v>
      </c>
      <c r="D6906" s="276" t="s">
        <v>6</v>
      </c>
      <c r="E6906" s="72">
        <v>49.46</v>
      </c>
      <c r="F6906" s="72">
        <v>0</v>
      </c>
      <c r="G6906" s="72">
        <v>0</v>
      </c>
      <c r="H6906" s="72">
        <v>49.46</v>
      </c>
      <c r="I6906" s="72">
        <v>49.46</v>
      </c>
    </row>
    <row r="6907" spans="1:9" ht="25.5">
      <c r="A6907" s="71" t="s">
        <v>24751</v>
      </c>
      <c r="B6907" s="71" t="s">
        <v>24752</v>
      </c>
      <c r="C6907" s="276" t="s">
        <v>138</v>
      </c>
      <c r="D6907" s="276" t="s">
        <v>6</v>
      </c>
      <c r="E6907" s="72">
        <v>54.99</v>
      </c>
      <c r="F6907" s="72">
        <v>0</v>
      </c>
      <c r="G6907" s="72">
        <v>0</v>
      </c>
      <c r="H6907" s="72">
        <v>54.99</v>
      </c>
      <c r="I6907" s="72">
        <v>54.99</v>
      </c>
    </row>
    <row r="6908" spans="1:9" ht="25.5">
      <c r="A6908" s="71" t="s">
        <v>24753</v>
      </c>
      <c r="B6908" s="71" t="s">
        <v>24754</v>
      </c>
      <c r="C6908" s="276" t="s">
        <v>138</v>
      </c>
      <c r="D6908" s="276" t="s">
        <v>6</v>
      </c>
      <c r="E6908" s="72">
        <v>320.44</v>
      </c>
      <c r="F6908" s="72">
        <v>0</v>
      </c>
      <c r="G6908" s="72">
        <v>0</v>
      </c>
      <c r="H6908" s="72">
        <v>320.44</v>
      </c>
      <c r="I6908" s="72">
        <v>320.44</v>
      </c>
    </row>
    <row r="6909" spans="1:9">
      <c r="A6909" s="71" t="s">
        <v>24755</v>
      </c>
      <c r="B6909" s="71" t="s">
        <v>24756</v>
      </c>
      <c r="C6909" s="276" t="s">
        <v>138</v>
      </c>
      <c r="D6909" s="276" t="s">
        <v>6</v>
      </c>
      <c r="E6909" s="72">
        <v>44.54</v>
      </c>
      <c r="F6909" s="72">
        <v>0</v>
      </c>
      <c r="G6909" s="72">
        <v>0</v>
      </c>
      <c r="H6909" s="72">
        <v>44.54</v>
      </c>
      <c r="I6909" s="72">
        <v>44.54</v>
      </c>
    </row>
    <row r="6910" spans="1:9">
      <c r="A6910" s="71" t="s">
        <v>24757</v>
      </c>
      <c r="B6910" s="71" t="s">
        <v>24758</v>
      </c>
      <c r="C6910" s="276" t="s">
        <v>138</v>
      </c>
      <c r="D6910" s="276" t="s">
        <v>6</v>
      </c>
      <c r="E6910" s="72">
        <v>61</v>
      </c>
      <c r="F6910" s="72">
        <v>0</v>
      </c>
      <c r="G6910" s="72">
        <v>0</v>
      </c>
      <c r="H6910" s="72">
        <v>61</v>
      </c>
      <c r="I6910" s="72">
        <v>61</v>
      </c>
    </row>
    <row r="6911" spans="1:9">
      <c r="A6911" s="71" t="s">
        <v>24759</v>
      </c>
      <c r="B6911" s="71" t="s">
        <v>24760</v>
      </c>
      <c r="C6911" s="276" t="s">
        <v>138</v>
      </c>
      <c r="D6911" s="276" t="s">
        <v>6</v>
      </c>
      <c r="E6911" s="72">
        <v>171.71</v>
      </c>
      <c r="F6911" s="72">
        <v>0</v>
      </c>
      <c r="G6911" s="72">
        <v>0</v>
      </c>
      <c r="H6911" s="72">
        <v>171.71</v>
      </c>
      <c r="I6911" s="72">
        <v>171.71</v>
      </c>
    </row>
    <row r="6912" spans="1:9">
      <c r="A6912" s="71" t="s">
        <v>24761</v>
      </c>
      <c r="B6912" s="71" t="s">
        <v>24762</v>
      </c>
      <c r="C6912" s="276" t="s">
        <v>138</v>
      </c>
      <c r="D6912" s="276" t="s">
        <v>9</v>
      </c>
      <c r="E6912" s="72">
        <v>12.43</v>
      </c>
      <c r="F6912" s="72">
        <v>0</v>
      </c>
      <c r="G6912" s="72">
        <v>0</v>
      </c>
      <c r="H6912" s="72">
        <v>12.43</v>
      </c>
      <c r="I6912" s="72">
        <v>12.43</v>
      </c>
    </row>
    <row r="6913" spans="1:9">
      <c r="A6913" s="71" t="s">
        <v>24763</v>
      </c>
      <c r="B6913" s="71" t="s">
        <v>24764</v>
      </c>
      <c r="C6913" s="276" t="s">
        <v>138</v>
      </c>
      <c r="D6913" s="276" t="s">
        <v>9</v>
      </c>
      <c r="E6913" s="72">
        <v>19.350000000000001</v>
      </c>
      <c r="F6913" s="72">
        <v>0</v>
      </c>
      <c r="G6913" s="72">
        <v>0</v>
      </c>
      <c r="H6913" s="72">
        <v>19.350000000000001</v>
      </c>
      <c r="I6913" s="72">
        <v>19.350000000000001</v>
      </c>
    </row>
    <row r="6914" spans="1:9">
      <c r="A6914" s="71" t="s">
        <v>24765</v>
      </c>
      <c r="B6914" s="71" t="s">
        <v>24766</v>
      </c>
      <c r="C6914" s="276" t="s">
        <v>138</v>
      </c>
      <c r="D6914" s="276" t="s">
        <v>9</v>
      </c>
      <c r="E6914" s="72">
        <v>23.15</v>
      </c>
      <c r="F6914" s="72">
        <v>0</v>
      </c>
      <c r="G6914" s="72">
        <v>0</v>
      </c>
      <c r="H6914" s="72">
        <v>23.15</v>
      </c>
      <c r="I6914" s="72">
        <v>23.15</v>
      </c>
    </row>
    <row r="6915" spans="1:9">
      <c r="A6915" s="71" t="s">
        <v>24767</v>
      </c>
      <c r="B6915" s="71" t="s">
        <v>24768</v>
      </c>
      <c r="C6915" s="276" t="s">
        <v>138</v>
      </c>
      <c r="D6915" s="276" t="s">
        <v>9</v>
      </c>
      <c r="E6915" s="72">
        <v>38.380000000000003</v>
      </c>
      <c r="F6915" s="72">
        <v>0</v>
      </c>
      <c r="G6915" s="72">
        <v>0</v>
      </c>
      <c r="H6915" s="72">
        <v>38.380000000000003</v>
      </c>
      <c r="I6915" s="72">
        <v>38.380000000000003</v>
      </c>
    </row>
    <row r="6916" spans="1:9">
      <c r="A6916" s="71" t="s">
        <v>24769</v>
      </c>
      <c r="B6916" s="71" t="s">
        <v>24770</v>
      </c>
      <c r="C6916" s="276" t="s">
        <v>138</v>
      </c>
      <c r="D6916" s="276" t="s">
        <v>9</v>
      </c>
      <c r="E6916" s="72">
        <v>80.09</v>
      </c>
      <c r="F6916" s="72">
        <v>0</v>
      </c>
      <c r="G6916" s="72">
        <v>0</v>
      </c>
      <c r="H6916" s="72">
        <v>80.09</v>
      </c>
      <c r="I6916" s="72">
        <v>80.09</v>
      </c>
    </row>
    <row r="6917" spans="1:9">
      <c r="A6917" s="71" t="s">
        <v>24771</v>
      </c>
      <c r="B6917" s="71" t="s">
        <v>24772</v>
      </c>
      <c r="C6917" s="276" t="s">
        <v>138</v>
      </c>
      <c r="D6917" s="276" t="s">
        <v>6</v>
      </c>
      <c r="E6917" s="72">
        <v>12.35</v>
      </c>
      <c r="F6917" s="72">
        <v>0</v>
      </c>
      <c r="G6917" s="72">
        <v>0</v>
      </c>
      <c r="H6917" s="72">
        <v>12.35</v>
      </c>
      <c r="I6917" s="72">
        <v>12.35</v>
      </c>
    </row>
    <row r="6918" spans="1:9">
      <c r="A6918" s="71" t="s">
        <v>24773</v>
      </c>
      <c r="B6918" s="71" t="s">
        <v>24774</v>
      </c>
      <c r="C6918" s="276" t="s">
        <v>138</v>
      </c>
      <c r="D6918" s="276" t="s">
        <v>6</v>
      </c>
      <c r="E6918" s="72">
        <v>18.62</v>
      </c>
      <c r="F6918" s="72">
        <v>0</v>
      </c>
      <c r="G6918" s="72">
        <v>0</v>
      </c>
      <c r="H6918" s="72">
        <v>18.62</v>
      </c>
      <c r="I6918" s="72">
        <v>18.62</v>
      </c>
    </row>
    <row r="6919" spans="1:9">
      <c r="A6919" s="71" t="s">
        <v>24775</v>
      </c>
      <c r="B6919" s="71" t="s">
        <v>24776</v>
      </c>
      <c r="C6919" s="276" t="s">
        <v>138</v>
      </c>
      <c r="D6919" s="276" t="s">
        <v>6</v>
      </c>
      <c r="E6919" s="72">
        <v>88.21</v>
      </c>
      <c r="F6919" s="72">
        <v>0</v>
      </c>
      <c r="G6919" s="72">
        <v>0</v>
      </c>
      <c r="H6919" s="72">
        <v>88.21</v>
      </c>
      <c r="I6919" s="72">
        <v>88.21</v>
      </c>
    </row>
    <row r="6920" spans="1:9" ht="25.5">
      <c r="A6920" s="71" t="s">
        <v>24777</v>
      </c>
      <c r="B6920" s="71" t="s">
        <v>24778</v>
      </c>
      <c r="C6920" s="276" t="s">
        <v>138</v>
      </c>
      <c r="D6920" s="276" t="s">
        <v>6</v>
      </c>
      <c r="E6920" s="72">
        <v>35.54</v>
      </c>
      <c r="F6920" s="72">
        <v>0</v>
      </c>
      <c r="G6920" s="72">
        <v>0</v>
      </c>
      <c r="H6920" s="72">
        <v>35.54</v>
      </c>
      <c r="I6920" s="72">
        <v>35.54</v>
      </c>
    </row>
    <row r="6921" spans="1:9" ht="25.5">
      <c r="A6921" s="71" t="s">
        <v>24779</v>
      </c>
      <c r="B6921" s="71" t="s">
        <v>24780</v>
      </c>
      <c r="C6921" s="276" t="s">
        <v>138</v>
      </c>
      <c r="D6921" s="276" t="s">
        <v>6</v>
      </c>
      <c r="E6921" s="72">
        <v>70.61</v>
      </c>
      <c r="F6921" s="72">
        <v>0</v>
      </c>
      <c r="G6921" s="72">
        <v>0</v>
      </c>
      <c r="H6921" s="72">
        <v>70.61</v>
      </c>
      <c r="I6921" s="72">
        <v>70.61</v>
      </c>
    </row>
    <row r="6922" spans="1:9" ht="25.5">
      <c r="A6922" s="71" t="s">
        <v>24781</v>
      </c>
      <c r="B6922" s="71" t="s">
        <v>24782</v>
      </c>
      <c r="C6922" s="276" t="s">
        <v>138</v>
      </c>
      <c r="D6922" s="276" t="s">
        <v>6</v>
      </c>
      <c r="E6922" s="72">
        <v>85.27</v>
      </c>
      <c r="F6922" s="72">
        <v>0</v>
      </c>
      <c r="G6922" s="72">
        <v>0</v>
      </c>
      <c r="H6922" s="72">
        <v>85.27</v>
      </c>
      <c r="I6922" s="72">
        <v>85.27</v>
      </c>
    </row>
    <row r="6923" spans="1:9" ht="25.5">
      <c r="A6923" s="71" t="s">
        <v>24783</v>
      </c>
      <c r="B6923" s="71" t="s">
        <v>24784</v>
      </c>
      <c r="C6923" s="276" t="s">
        <v>138</v>
      </c>
      <c r="D6923" s="276" t="s">
        <v>6</v>
      </c>
      <c r="E6923" s="72">
        <v>56.34</v>
      </c>
      <c r="F6923" s="72">
        <v>0</v>
      </c>
      <c r="G6923" s="72">
        <v>0</v>
      </c>
      <c r="H6923" s="72">
        <v>56.34</v>
      </c>
      <c r="I6923" s="72">
        <v>56.34</v>
      </c>
    </row>
    <row r="6924" spans="1:9" ht="25.5">
      <c r="A6924" s="71" t="s">
        <v>24785</v>
      </c>
      <c r="B6924" s="71" t="s">
        <v>24786</v>
      </c>
      <c r="C6924" s="276" t="s">
        <v>138</v>
      </c>
      <c r="D6924" s="276" t="s">
        <v>6</v>
      </c>
      <c r="E6924" s="72">
        <v>6.04</v>
      </c>
      <c r="F6924" s="72">
        <v>0</v>
      </c>
      <c r="G6924" s="72">
        <v>0</v>
      </c>
      <c r="H6924" s="72">
        <v>6.04</v>
      </c>
      <c r="I6924" s="72">
        <v>6.04</v>
      </c>
    </row>
    <row r="6925" spans="1:9" ht="25.5">
      <c r="A6925" s="71" t="s">
        <v>24787</v>
      </c>
      <c r="B6925" s="71" t="s">
        <v>24788</v>
      </c>
      <c r="C6925" s="276" t="s">
        <v>138</v>
      </c>
      <c r="D6925" s="276" t="s">
        <v>6</v>
      </c>
      <c r="E6925" s="72">
        <v>52.72</v>
      </c>
      <c r="F6925" s="72">
        <v>0</v>
      </c>
      <c r="G6925" s="72">
        <v>0</v>
      </c>
      <c r="H6925" s="72">
        <v>52.72</v>
      </c>
      <c r="I6925" s="72">
        <v>52.72</v>
      </c>
    </row>
    <row r="6926" spans="1:9" ht="12.75" customHeight="1">
      <c r="A6926" s="71" t="s">
        <v>24789</v>
      </c>
      <c r="B6926" s="71" t="s">
        <v>24790</v>
      </c>
      <c r="C6926" s="276" t="s">
        <v>138</v>
      </c>
      <c r="D6926" s="276" t="s">
        <v>6</v>
      </c>
      <c r="E6926" s="72">
        <v>11.36</v>
      </c>
      <c r="F6926" s="72">
        <v>0</v>
      </c>
      <c r="G6926" s="72">
        <v>0</v>
      </c>
      <c r="H6926" s="72">
        <v>11.36</v>
      </c>
      <c r="I6926" s="72">
        <v>11.36</v>
      </c>
    </row>
    <row r="6927" spans="1:9" ht="12.75" customHeight="1">
      <c r="A6927" s="71" t="s">
        <v>24791</v>
      </c>
      <c r="B6927" s="71" t="s">
        <v>24792</v>
      </c>
      <c r="C6927" s="276" t="s">
        <v>138</v>
      </c>
      <c r="D6927" s="276" t="s">
        <v>6</v>
      </c>
      <c r="E6927" s="72">
        <v>24.54</v>
      </c>
      <c r="F6927" s="72">
        <v>0</v>
      </c>
      <c r="G6927" s="72">
        <v>0</v>
      </c>
      <c r="H6927" s="72">
        <v>24.54</v>
      </c>
      <c r="I6927" s="72">
        <v>24.54</v>
      </c>
    </row>
    <row r="6928" spans="1:9" ht="25.5">
      <c r="A6928" s="71" t="s">
        <v>24793</v>
      </c>
      <c r="B6928" s="71" t="s">
        <v>24794</v>
      </c>
      <c r="C6928" s="276" t="s">
        <v>138</v>
      </c>
      <c r="D6928" s="276" t="s">
        <v>6</v>
      </c>
      <c r="E6928" s="72">
        <v>41.03</v>
      </c>
      <c r="F6928" s="72">
        <v>0</v>
      </c>
      <c r="G6928" s="72">
        <v>0</v>
      </c>
      <c r="H6928" s="72">
        <v>41.03</v>
      </c>
      <c r="I6928" s="72">
        <v>41.03</v>
      </c>
    </row>
    <row r="6929" spans="1:9" ht="25.5">
      <c r="A6929" s="71" t="s">
        <v>24795</v>
      </c>
      <c r="B6929" s="71" t="s">
        <v>24796</v>
      </c>
      <c r="C6929" s="276" t="s">
        <v>138</v>
      </c>
      <c r="D6929" s="276" t="s">
        <v>6</v>
      </c>
      <c r="E6929" s="72">
        <v>153.43</v>
      </c>
      <c r="F6929" s="72">
        <v>0</v>
      </c>
      <c r="G6929" s="72">
        <v>0</v>
      </c>
      <c r="H6929" s="72">
        <v>153.43</v>
      </c>
      <c r="I6929" s="72">
        <v>153.43</v>
      </c>
    </row>
    <row r="6930" spans="1:9" ht="12.75" customHeight="1">
      <c r="A6930" s="71" t="s">
        <v>24797</v>
      </c>
      <c r="B6930" s="71" t="s">
        <v>24798</v>
      </c>
      <c r="C6930" s="276" t="s">
        <v>138</v>
      </c>
      <c r="D6930" s="276" t="s">
        <v>6</v>
      </c>
      <c r="E6930" s="72">
        <v>6.74</v>
      </c>
      <c r="F6930" s="72">
        <v>0</v>
      </c>
      <c r="G6930" s="72">
        <v>0</v>
      </c>
      <c r="H6930" s="72">
        <v>6.74</v>
      </c>
      <c r="I6930" s="72">
        <v>6.74</v>
      </c>
    </row>
    <row r="6931" spans="1:9" ht="25.5">
      <c r="A6931" s="71" t="s">
        <v>24799</v>
      </c>
      <c r="B6931" s="71" t="s">
        <v>24800</v>
      </c>
      <c r="C6931" s="276" t="s">
        <v>138</v>
      </c>
      <c r="D6931" s="276" t="s">
        <v>6</v>
      </c>
      <c r="E6931" s="72">
        <v>89.21</v>
      </c>
      <c r="F6931" s="72">
        <v>0</v>
      </c>
      <c r="G6931" s="72">
        <v>0</v>
      </c>
      <c r="H6931" s="72">
        <v>89.21</v>
      </c>
      <c r="I6931" s="72">
        <v>89.21</v>
      </c>
    </row>
    <row r="6932" spans="1:9">
      <c r="A6932" s="71" t="s">
        <v>24801</v>
      </c>
      <c r="B6932" s="71" t="s">
        <v>24802</v>
      </c>
      <c r="C6932" s="276" t="s">
        <v>138</v>
      </c>
      <c r="D6932" s="276" t="s">
        <v>6</v>
      </c>
      <c r="E6932" s="72">
        <v>52.55</v>
      </c>
      <c r="F6932" s="72">
        <v>0</v>
      </c>
      <c r="G6932" s="72">
        <v>0</v>
      </c>
      <c r="H6932" s="72">
        <v>52.55</v>
      </c>
      <c r="I6932" s="72">
        <v>52.55</v>
      </c>
    </row>
    <row r="6933" spans="1:9">
      <c r="A6933" s="71" t="s">
        <v>24803</v>
      </c>
      <c r="B6933" s="71" t="s">
        <v>24804</v>
      </c>
      <c r="C6933" s="276" t="s">
        <v>138</v>
      </c>
      <c r="D6933" s="276" t="s">
        <v>6</v>
      </c>
      <c r="E6933" s="72">
        <v>75.760000000000005</v>
      </c>
      <c r="F6933" s="72">
        <v>0</v>
      </c>
      <c r="G6933" s="72">
        <v>0</v>
      </c>
      <c r="H6933" s="72">
        <v>75.760000000000005</v>
      </c>
      <c r="I6933" s="72">
        <v>75.760000000000005</v>
      </c>
    </row>
    <row r="6934" spans="1:9">
      <c r="A6934" s="71" t="s">
        <v>24805</v>
      </c>
      <c r="B6934" s="71" t="s">
        <v>24806</v>
      </c>
      <c r="C6934" s="276" t="s">
        <v>138</v>
      </c>
      <c r="D6934" s="276" t="s">
        <v>6</v>
      </c>
      <c r="E6934" s="72">
        <v>131.1</v>
      </c>
      <c r="F6934" s="72">
        <v>0</v>
      </c>
      <c r="G6934" s="72">
        <v>0</v>
      </c>
      <c r="H6934" s="72">
        <v>131.1</v>
      </c>
      <c r="I6934" s="72">
        <v>131.1</v>
      </c>
    </row>
    <row r="6935" spans="1:9">
      <c r="A6935" s="71" t="s">
        <v>24807</v>
      </c>
      <c r="B6935" s="71" t="s">
        <v>24808</v>
      </c>
      <c r="C6935" s="276" t="s">
        <v>138</v>
      </c>
      <c r="D6935" s="276" t="s">
        <v>6</v>
      </c>
      <c r="E6935" s="72">
        <v>624.66999999999996</v>
      </c>
      <c r="F6935" s="72">
        <v>0</v>
      </c>
      <c r="G6935" s="72">
        <v>0</v>
      </c>
      <c r="H6935" s="72">
        <v>624.66999999999996</v>
      </c>
      <c r="I6935" s="72">
        <v>624.66999999999996</v>
      </c>
    </row>
    <row r="6936" spans="1:9">
      <c r="A6936" s="71" t="s">
        <v>24809</v>
      </c>
      <c r="B6936" s="71" t="s">
        <v>24810</v>
      </c>
      <c r="C6936" s="276" t="s">
        <v>138</v>
      </c>
      <c r="D6936" s="276" t="s">
        <v>6</v>
      </c>
      <c r="E6936" s="72">
        <v>845.93</v>
      </c>
      <c r="F6936" s="72">
        <v>0</v>
      </c>
      <c r="G6936" s="72">
        <v>0</v>
      </c>
      <c r="H6936" s="72">
        <v>845.93</v>
      </c>
      <c r="I6936" s="72">
        <v>845.93</v>
      </c>
    </row>
    <row r="6937" spans="1:9">
      <c r="A6937" s="71" t="s">
        <v>24811</v>
      </c>
      <c r="B6937" s="71" t="s">
        <v>24812</v>
      </c>
      <c r="C6937" s="276" t="s">
        <v>138</v>
      </c>
      <c r="D6937" s="276" t="s">
        <v>2</v>
      </c>
      <c r="E6937" s="72">
        <v>20.260000000000002</v>
      </c>
      <c r="F6937" s="72">
        <v>0</v>
      </c>
      <c r="G6937" s="72">
        <v>0</v>
      </c>
      <c r="H6937" s="72">
        <v>20.260000000000002</v>
      </c>
      <c r="I6937" s="72">
        <v>20.260000000000002</v>
      </c>
    </row>
    <row r="6938" spans="1:9">
      <c r="A6938" s="71" t="s">
        <v>24813</v>
      </c>
      <c r="B6938" s="71" t="s">
        <v>24814</v>
      </c>
      <c r="C6938" s="276" t="s">
        <v>138</v>
      </c>
      <c r="D6938" s="276" t="s">
        <v>6</v>
      </c>
      <c r="E6938" s="72">
        <v>74.03</v>
      </c>
      <c r="F6938" s="72">
        <v>0</v>
      </c>
      <c r="G6938" s="72">
        <v>0</v>
      </c>
      <c r="H6938" s="72">
        <v>74.03</v>
      </c>
      <c r="I6938" s="72">
        <v>74.03</v>
      </c>
    </row>
    <row r="6939" spans="1:9">
      <c r="A6939" s="71" t="s">
        <v>24815</v>
      </c>
      <c r="B6939" s="71" t="s">
        <v>24816</v>
      </c>
      <c r="C6939" s="276" t="s">
        <v>138</v>
      </c>
      <c r="D6939" s="276" t="s">
        <v>6</v>
      </c>
      <c r="E6939" s="72">
        <v>140.69</v>
      </c>
      <c r="F6939" s="72">
        <v>0</v>
      </c>
      <c r="G6939" s="72">
        <v>0</v>
      </c>
      <c r="H6939" s="72">
        <v>140.69</v>
      </c>
      <c r="I6939" s="72">
        <v>140.69</v>
      </c>
    </row>
    <row r="6940" spans="1:9">
      <c r="A6940" s="71" t="s">
        <v>24817</v>
      </c>
      <c r="B6940" s="71" t="s">
        <v>24818</v>
      </c>
      <c r="C6940" s="276" t="s">
        <v>138</v>
      </c>
      <c r="D6940" s="276" t="s">
        <v>6</v>
      </c>
      <c r="E6940" s="72">
        <v>359.2</v>
      </c>
      <c r="F6940" s="72">
        <v>0</v>
      </c>
      <c r="G6940" s="72">
        <v>0</v>
      </c>
      <c r="H6940" s="72">
        <v>359.2</v>
      </c>
      <c r="I6940" s="72">
        <v>359.2</v>
      </c>
    </row>
    <row r="6941" spans="1:9">
      <c r="A6941" s="71" t="s">
        <v>24819</v>
      </c>
      <c r="B6941" s="71" t="s">
        <v>24820</v>
      </c>
      <c r="C6941" s="276" t="s">
        <v>138</v>
      </c>
      <c r="D6941" s="276" t="s">
        <v>6</v>
      </c>
      <c r="E6941" s="72">
        <v>1006.28</v>
      </c>
      <c r="F6941" s="72">
        <v>0</v>
      </c>
      <c r="G6941" s="72">
        <v>0</v>
      </c>
      <c r="H6941" s="72">
        <v>1006.28</v>
      </c>
      <c r="I6941" s="72">
        <v>1006.28</v>
      </c>
    </row>
    <row r="6942" spans="1:9">
      <c r="A6942" s="71" t="s">
        <v>24821</v>
      </c>
      <c r="B6942" s="71" t="s">
        <v>24822</v>
      </c>
      <c r="C6942" s="276" t="s">
        <v>138</v>
      </c>
      <c r="D6942" s="276" t="s">
        <v>6</v>
      </c>
      <c r="E6942" s="72">
        <v>1748.86</v>
      </c>
      <c r="F6942" s="72">
        <v>0</v>
      </c>
      <c r="G6942" s="72">
        <v>0</v>
      </c>
      <c r="H6942" s="72">
        <v>1748.86</v>
      </c>
      <c r="I6942" s="72">
        <v>1748.86</v>
      </c>
    </row>
    <row r="6943" spans="1:9">
      <c r="A6943" s="71" t="s">
        <v>24823</v>
      </c>
      <c r="B6943" s="71" t="s">
        <v>24824</v>
      </c>
      <c r="C6943" s="276" t="s">
        <v>138</v>
      </c>
      <c r="D6943" s="276" t="s">
        <v>6</v>
      </c>
      <c r="E6943" s="72">
        <v>71.819999999999993</v>
      </c>
      <c r="F6943" s="72">
        <v>0</v>
      </c>
      <c r="G6943" s="72">
        <v>0</v>
      </c>
      <c r="H6943" s="72">
        <v>71.819999999999993</v>
      </c>
      <c r="I6943" s="72">
        <v>71.819999999999993</v>
      </c>
    </row>
    <row r="6944" spans="1:9">
      <c r="A6944" s="71" t="s">
        <v>24825</v>
      </c>
      <c r="B6944" s="71" t="s">
        <v>24826</v>
      </c>
      <c r="C6944" s="276" t="s">
        <v>138</v>
      </c>
      <c r="D6944" s="276" t="s">
        <v>6</v>
      </c>
      <c r="E6944" s="72">
        <v>138.71</v>
      </c>
      <c r="F6944" s="72">
        <v>0</v>
      </c>
      <c r="G6944" s="72">
        <v>0</v>
      </c>
      <c r="H6944" s="72">
        <v>138.71</v>
      </c>
      <c r="I6944" s="72">
        <v>138.71</v>
      </c>
    </row>
    <row r="6945" spans="1:9">
      <c r="A6945" s="71" t="s">
        <v>24827</v>
      </c>
      <c r="B6945" s="71" t="s">
        <v>24828</v>
      </c>
      <c r="C6945" s="276" t="s">
        <v>138</v>
      </c>
      <c r="D6945" s="276" t="s">
        <v>6</v>
      </c>
      <c r="E6945" s="72">
        <v>359.94</v>
      </c>
      <c r="F6945" s="72">
        <v>0</v>
      </c>
      <c r="G6945" s="72">
        <v>0</v>
      </c>
      <c r="H6945" s="72">
        <v>359.94</v>
      </c>
      <c r="I6945" s="72">
        <v>359.94</v>
      </c>
    </row>
    <row r="6946" spans="1:9">
      <c r="A6946" s="71" t="s">
        <v>24829</v>
      </c>
      <c r="B6946" s="71" t="s">
        <v>24830</v>
      </c>
      <c r="C6946" s="276" t="s">
        <v>138</v>
      </c>
      <c r="D6946" s="276" t="s">
        <v>6</v>
      </c>
      <c r="E6946" s="72">
        <v>1014.06</v>
      </c>
      <c r="F6946" s="72">
        <v>0</v>
      </c>
      <c r="G6946" s="72">
        <v>0</v>
      </c>
      <c r="H6946" s="72">
        <v>1014.06</v>
      </c>
      <c r="I6946" s="72">
        <v>1014.06</v>
      </c>
    </row>
    <row r="6947" spans="1:9">
      <c r="A6947" s="71" t="s">
        <v>24831</v>
      </c>
      <c r="B6947" s="71" t="s">
        <v>24832</v>
      </c>
      <c r="C6947" s="276" t="s">
        <v>138</v>
      </c>
      <c r="D6947" s="276" t="s">
        <v>6</v>
      </c>
      <c r="E6947" s="72">
        <v>1746.77</v>
      </c>
      <c r="F6947" s="72">
        <v>0</v>
      </c>
      <c r="G6947" s="72">
        <v>0</v>
      </c>
      <c r="H6947" s="72">
        <v>1746.77</v>
      </c>
      <c r="I6947" s="72">
        <v>1746.77</v>
      </c>
    </row>
    <row r="6948" spans="1:9">
      <c r="A6948" s="71" t="s">
        <v>24833</v>
      </c>
      <c r="B6948" s="71" t="s">
        <v>24834</v>
      </c>
      <c r="C6948" s="276" t="s">
        <v>138</v>
      </c>
      <c r="D6948" s="276" t="s">
        <v>9</v>
      </c>
      <c r="E6948" s="72">
        <v>47.9</v>
      </c>
      <c r="F6948" s="72">
        <v>0</v>
      </c>
      <c r="G6948" s="72">
        <v>0</v>
      </c>
      <c r="H6948" s="72">
        <v>47.9</v>
      </c>
      <c r="I6948" s="72">
        <v>47.9</v>
      </c>
    </row>
    <row r="6949" spans="1:9">
      <c r="A6949" s="71" t="s">
        <v>24835</v>
      </c>
      <c r="B6949" s="71" t="s">
        <v>24836</v>
      </c>
      <c r="C6949" s="276" t="s">
        <v>138</v>
      </c>
      <c r="D6949" s="276" t="s">
        <v>9</v>
      </c>
      <c r="E6949" s="72">
        <v>68.34</v>
      </c>
      <c r="F6949" s="72">
        <v>0</v>
      </c>
      <c r="G6949" s="72">
        <v>0</v>
      </c>
      <c r="H6949" s="72">
        <v>68.34</v>
      </c>
      <c r="I6949" s="72">
        <v>68.34</v>
      </c>
    </row>
    <row r="6950" spans="1:9">
      <c r="A6950" s="71" t="s">
        <v>24837</v>
      </c>
      <c r="B6950" s="71" t="s">
        <v>24838</v>
      </c>
      <c r="C6950" s="276" t="s">
        <v>138</v>
      </c>
      <c r="D6950" s="276" t="s">
        <v>9</v>
      </c>
      <c r="E6950" s="72">
        <v>119.16</v>
      </c>
      <c r="F6950" s="72">
        <v>0</v>
      </c>
      <c r="G6950" s="72">
        <v>0</v>
      </c>
      <c r="H6950" s="72">
        <v>119.16</v>
      </c>
      <c r="I6950" s="72">
        <v>119.16</v>
      </c>
    </row>
    <row r="6951" spans="1:9">
      <c r="A6951" s="71" t="s">
        <v>24839</v>
      </c>
      <c r="B6951" s="71" t="s">
        <v>24840</v>
      </c>
      <c r="C6951" s="276" t="s">
        <v>138</v>
      </c>
      <c r="D6951" s="276" t="s">
        <v>9</v>
      </c>
      <c r="E6951" s="72">
        <v>223.58</v>
      </c>
      <c r="F6951" s="72">
        <v>0</v>
      </c>
      <c r="G6951" s="72">
        <v>0</v>
      </c>
      <c r="H6951" s="72">
        <v>223.58</v>
      </c>
      <c r="I6951" s="72">
        <v>223.58</v>
      </c>
    </row>
    <row r="6952" spans="1:9">
      <c r="A6952" s="71" t="s">
        <v>24841</v>
      </c>
      <c r="B6952" s="71" t="s">
        <v>24842</v>
      </c>
      <c r="C6952" s="276" t="s">
        <v>138</v>
      </c>
      <c r="D6952" s="276" t="s">
        <v>9</v>
      </c>
      <c r="E6952" s="72">
        <v>299.63</v>
      </c>
      <c r="F6952" s="72">
        <v>0</v>
      </c>
      <c r="G6952" s="72">
        <v>0</v>
      </c>
      <c r="H6952" s="72">
        <v>299.63</v>
      </c>
      <c r="I6952" s="72">
        <v>299.63</v>
      </c>
    </row>
    <row r="6953" spans="1:9" ht="25.5">
      <c r="A6953" s="71" t="s">
        <v>24843</v>
      </c>
      <c r="B6953" s="71" t="s">
        <v>24844</v>
      </c>
      <c r="C6953" s="276" t="s">
        <v>138</v>
      </c>
      <c r="D6953" s="276" t="s">
        <v>9</v>
      </c>
      <c r="E6953" s="72">
        <v>135.41999999999999</v>
      </c>
      <c r="F6953" s="72">
        <v>0</v>
      </c>
      <c r="G6953" s="72">
        <v>0</v>
      </c>
      <c r="H6953" s="72">
        <v>135.41999999999999</v>
      </c>
      <c r="I6953" s="72">
        <v>135.41999999999999</v>
      </c>
    </row>
    <row r="6954" spans="1:9" ht="25.5">
      <c r="A6954" s="71" t="s">
        <v>24845</v>
      </c>
      <c r="B6954" s="71" t="s">
        <v>24846</v>
      </c>
      <c r="C6954" s="276" t="s">
        <v>138</v>
      </c>
      <c r="D6954" s="276" t="s">
        <v>9</v>
      </c>
      <c r="E6954" s="72">
        <v>4.16</v>
      </c>
      <c r="F6954" s="72">
        <v>0</v>
      </c>
      <c r="G6954" s="72">
        <v>0</v>
      </c>
      <c r="H6954" s="72">
        <v>4.16</v>
      </c>
      <c r="I6954" s="72">
        <v>4.16</v>
      </c>
    </row>
    <row r="6955" spans="1:9" ht="25.5">
      <c r="A6955" s="71" t="s">
        <v>24847</v>
      </c>
      <c r="B6955" s="71" t="s">
        <v>24848</v>
      </c>
      <c r="C6955" s="276" t="s">
        <v>138</v>
      </c>
      <c r="D6955" s="276" t="s">
        <v>9</v>
      </c>
      <c r="E6955" s="72">
        <v>405.16</v>
      </c>
      <c r="F6955" s="72">
        <v>0</v>
      </c>
      <c r="G6955" s="72">
        <v>0</v>
      </c>
      <c r="H6955" s="72">
        <v>405.16</v>
      </c>
      <c r="I6955" s="72">
        <v>405.16</v>
      </c>
    </row>
    <row r="6956" spans="1:9" ht="25.5">
      <c r="A6956" s="71" t="s">
        <v>24849</v>
      </c>
      <c r="B6956" s="71" t="s">
        <v>24850</v>
      </c>
      <c r="C6956" s="276" t="s">
        <v>138</v>
      </c>
      <c r="D6956" s="276" t="s">
        <v>6</v>
      </c>
      <c r="E6956" s="72">
        <v>65.569999999999993</v>
      </c>
      <c r="F6956" s="72">
        <v>0</v>
      </c>
      <c r="G6956" s="72">
        <v>0</v>
      </c>
      <c r="H6956" s="72">
        <v>65.569999999999993</v>
      </c>
      <c r="I6956" s="72">
        <v>65.569999999999993</v>
      </c>
    </row>
    <row r="6957" spans="1:9">
      <c r="A6957" s="71" t="s">
        <v>24851</v>
      </c>
      <c r="B6957" s="71" t="s">
        <v>24852</v>
      </c>
      <c r="C6957" s="276" t="s">
        <v>138</v>
      </c>
      <c r="D6957" s="276" t="s">
        <v>9</v>
      </c>
      <c r="E6957" s="72">
        <v>263.58</v>
      </c>
      <c r="F6957" s="72">
        <v>0</v>
      </c>
      <c r="G6957" s="72">
        <v>0</v>
      </c>
      <c r="H6957" s="72">
        <v>263.58</v>
      </c>
      <c r="I6957" s="72">
        <v>263.58</v>
      </c>
    </row>
    <row r="6958" spans="1:9">
      <c r="A6958" s="71" t="s">
        <v>24853</v>
      </c>
      <c r="B6958" s="71" t="s">
        <v>24854</v>
      </c>
      <c r="C6958" s="276" t="s">
        <v>138</v>
      </c>
      <c r="D6958" s="276" t="s">
        <v>9</v>
      </c>
      <c r="E6958" s="72">
        <v>19.98</v>
      </c>
      <c r="F6958" s="72">
        <v>0</v>
      </c>
      <c r="G6958" s="72">
        <v>0</v>
      </c>
      <c r="H6958" s="72">
        <v>19.98</v>
      </c>
      <c r="I6958" s="72">
        <v>19.98</v>
      </c>
    </row>
    <row r="6959" spans="1:9" ht="25.5">
      <c r="A6959" s="71" t="s">
        <v>24855</v>
      </c>
      <c r="B6959" s="71" t="s">
        <v>24856</v>
      </c>
      <c r="C6959" s="276" t="s">
        <v>138</v>
      </c>
      <c r="D6959" s="276" t="s">
        <v>9</v>
      </c>
      <c r="E6959" s="72">
        <v>3.2</v>
      </c>
      <c r="F6959" s="72">
        <v>0</v>
      </c>
      <c r="G6959" s="72">
        <v>0</v>
      </c>
      <c r="H6959" s="72">
        <v>3.2</v>
      </c>
      <c r="I6959" s="72">
        <v>3.2</v>
      </c>
    </row>
    <row r="6960" spans="1:9" ht="25.5">
      <c r="A6960" s="71" t="s">
        <v>24857</v>
      </c>
      <c r="B6960" s="71" t="s">
        <v>24858</v>
      </c>
      <c r="C6960" s="276" t="s">
        <v>138</v>
      </c>
      <c r="D6960" s="276" t="s">
        <v>9</v>
      </c>
      <c r="E6960" s="72">
        <v>827.77</v>
      </c>
      <c r="F6960" s="72">
        <v>0</v>
      </c>
      <c r="G6960" s="72">
        <v>0</v>
      </c>
      <c r="H6960" s="72">
        <v>827.77</v>
      </c>
      <c r="I6960" s="72">
        <v>827.77</v>
      </c>
    </row>
    <row r="6961" spans="1:9">
      <c r="A6961" s="71" t="s">
        <v>24859</v>
      </c>
      <c r="B6961" s="71" t="s">
        <v>24860</v>
      </c>
      <c r="C6961" s="276" t="s">
        <v>138</v>
      </c>
      <c r="D6961" s="276" t="s">
        <v>6</v>
      </c>
      <c r="E6961" s="72">
        <v>763.15</v>
      </c>
      <c r="F6961" s="72">
        <v>0</v>
      </c>
      <c r="G6961" s="72">
        <v>0</v>
      </c>
      <c r="H6961" s="72">
        <v>763.15</v>
      </c>
      <c r="I6961" s="72">
        <v>763.15</v>
      </c>
    </row>
    <row r="6962" spans="1:9">
      <c r="A6962" s="71" t="s">
        <v>24861</v>
      </c>
      <c r="B6962" s="71" t="s">
        <v>24862</v>
      </c>
      <c r="C6962" s="276" t="s">
        <v>138</v>
      </c>
      <c r="D6962" s="276" t="s">
        <v>9</v>
      </c>
      <c r="E6962" s="72">
        <v>63.59</v>
      </c>
      <c r="F6962" s="72">
        <v>0</v>
      </c>
      <c r="G6962" s="72">
        <v>0</v>
      </c>
      <c r="H6962" s="72">
        <v>63.59</v>
      </c>
      <c r="I6962" s="72">
        <v>63.59</v>
      </c>
    </row>
    <row r="6963" spans="1:9" ht="25.5">
      <c r="A6963" s="71" t="s">
        <v>24863</v>
      </c>
      <c r="B6963" s="71" t="s">
        <v>24864</v>
      </c>
      <c r="C6963" s="276" t="s">
        <v>138</v>
      </c>
      <c r="D6963" s="276" t="s">
        <v>9</v>
      </c>
      <c r="E6963" s="72">
        <v>236.6</v>
      </c>
      <c r="F6963" s="72">
        <v>0</v>
      </c>
      <c r="G6963" s="72">
        <v>0</v>
      </c>
      <c r="H6963" s="72">
        <v>236.6</v>
      </c>
      <c r="I6963" s="72">
        <v>236.6</v>
      </c>
    </row>
    <row r="6964" spans="1:9">
      <c r="A6964" s="71" t="s">
        <v>24865</v>
      </c>
      <c r="B6964" s="71" t="s">
        <v>24866</v>
      </c>
      <c r="C6964" s="276" t="s">
        <v>138</v>
      </c>
      <c r="D6964" s="276" t="s">
        <v>9</v>
      </c>
      <c r="E6964" s="72">
        <v>85.09</v>
      </c>
      <c r="F6964" s="72">
        <v>0</v>
      </c>
      <c r="G6964" s="72">
        <v>0</v>
      </c>
      <c r="H6964" s="72">
        <v>85.09</v>
      </c>
      <c r="I6964" s="72">
        <v>85.09</v>
      </c>
    </row>
    <row r="6965" spans="1:9" ht="25.5">
      <c r="A6965" s="71" t="s">
        <v>24867</v>
      </c>
      <c r="B6965" s="71" t="s">
        <v>24868</v>
      </c>
      <c r="C6965" s="276" t="s">
        <v>138</v>
      </c>
      <c r="D6965" s="276" t="s">
        <v>9</v>
      </c>
      <c r="E6965" s="72">
        <v>563.01</v>
      </c>
      <c r="F6965" s="72">
        <v>0</v>
      </c>
      <c r="G6965" s="72">
        <v>0</v>
      </c>
      <c r="H6965" s="72">
        <v>563.01</v>
      </c>
      <c r="I6965" s="72">
        <v>563.01</v>
      </c>
    </row>
    <row r="6966" spans="1:9">
      <c r="A6966" s="71" t="s">
        <v>24869</v>
      </c>
      <c r="B6966" s="71" t="s">
        <v>24870</v>
      </c>
      <c r="C6966" s="276" t="s">
        <v>138</v>
      </c>
      <c r="D6966" s="276" t="s">
        <v>9</v>
      </c>
      <c r="E6966" s="72">
        <v>217.84</v>
      </c>
      <c r="F6966" s="72">
        <v>0</v>
      </c>
      <c r="G6966" s="72">
        <v>0</v>
      </c>
      <c r="H6966" s="72">
        <v>217.84</v>
      </c>
      <c r="I6966" s="72">
        <v>217.84</v>
      </c>
    </row>
    <row r="6967" spans="1:9" ht="25.5">
      <c r="A6967" s="71" t="s">
        <v>24871</v>
      </c>
      <c r="B6967" s="71" t="s">
        <v>24872</v>
      </c>
      <c r="C6967" s="276" t="s">
        <v>138</v>
      </c>
      <c r="D6967" s="276" t="s">
        <v>9</v>
      </c>
      <c r="E6967" s="72">
        <v>64.5</v>
      </c>
      <c r="F6967" s="72">
        <v>0</v>
      </c>
      <c r="G6967" s="72">
        <v>0</v>
      </c>
      <c r="H6967" s="72">
        <v>64.5</v>
      </c>
      <c r="I6967" s="72">
        <v>64.5</v>
      </c>
    </row>
    <row r="6968" spans="1:9">
      <c r="A6968" s="71" t="s">
        <v>24873</v>
      </c>
      <c r="B6968" s="71" t="s">
        <v>24874</v>
      </c>
      <c r="C6968" s="276" t="s">
        <v>138</v>
      </c>
      <c r="D6968" s="276" t="s">
        <v>9</v>
      </c>
      <c r="E6968" s="72">
        <v>79.67</v>
      </c>
      <c r="F6968" s="72">
        <v>0</v>
      </c>
      <c r="G6968" s="72">
        <v>0</v>
      </c>
      <c r="H6968" s="72">
        <v>79.67</v>
      </c>
      <c r="I6968" s="72">
        <v>79.67</v>
      </c>
    </row>
    <row r="6969" spans="1:9">
      <c r="A6969" s="71" t="s">
        <v>24875</v>
      </c>
      <c r="B6969" s="71" t="s">
        <v>24876</v>
      </c>
      <c r="C6969" s="276" t="s">
        <v>138</v>
      </c>
      <c r="D6969" s="276" t="s">
        <v>9</v>
      </c>
      <c r="E6969" s="72">
        <v>38.33</v>
      </c>
      <c r="F6969" s="72">
        <v>0</v>
      </c>
      <c r="G6969" s="72">
        <v>0</v>
      </c>
      <c r="H6969" s="72">
        <v>38.33</v>
      </c>
      <c r="I6969" s="72">
        <v>38.33</v>
      </c>
    </row>
    <row r="6970" spans="1:9" ht="25.5">
      <c r="A6970" s="71" t="s">
        <v>24877</v>
      </c>
      <c r="B6970" s="71" t="s">
        <v>24878</v>
      </c>
      <c r="C6970" s="276" t="s">
        <v>138</v>
      </c>
      <c r="D6970" s="276" t="s">
        <v>9</v>
      </c>
      <c r="E6970" s="72">
        <v>180.74</v>
      </c>
      <c r="F6970" s="72">
        <v>0</v>
      </c>
      <c r="G6970" s="72">
        <v>0</v>
      </c>
      <c r="H6970" s="72">
        <v>180.74</v>
      </c>
      <c r="I6970" s="72">
        <v>180.74</v>
      </c>
    </row>
    <row r="6971" spans="1:9">
      <c r="A6971" s="71" t="s">
        <v>24879</v>
      </c>
      <c r="B6971" s="71" t="s">
        <v>24880</v>
      </c>
      <c r="C6971" s="276" t="s">
        <v>138</v>
      </c>
      <c r="D6971" s="276" t="s">
        <v>9</v>
      </c>
      <c r="E6971" s="72">
        <v>27.75</v>
      </c>
      <c r="F6971" s="72">
        <v>0</v>
      </c>
      <c r="G6971" s="72">
        <v>0</v>
      </c>
      <c r="H6971" s="72">
        <v>27.75</v>
      </c>
      <c r="I6971" s="72">
        <v>27.75</v>
      </c>
    </row>
    <row r="6972" spans="1:9">
      <c r="A6972" s="71" t="s">
        <v>24881</v>
      </c>
      <c r="B6972" s="71" t="s">
        <v>24882</v>
      </c>
      <c r="C6972" s="276" t="s">
        <v>138</v>
      </c>
      <c r="D6972" s="276" t="s">
        <v>9</v>
      </c>
      <c r="E6972" s="72">
        <v>138.47999999999999</v>
      </c>
      <c r="F6972" s="72">
        <v>0</v>
      </c>
      <c r="G6972" s="72">
        <v>0</v>
      </c>
      <c r="H6972" s="72">
        <v>138.47999999999999</v>
      </c>
      <c r="I6972" s="72">
        <v>138.47999999999999</v>
      </c>
    </row>
    <row r="6973" spans="1:9">
      <c r="A6973" s="71" t="s">
        <v>24883</v>
      </c>
      <c r="B6973" s="71" t="s">
        <v>24884</v>
      </c>
      <c r="C6973" s="276" t="s">
        <v>138</v>
      </c>
      <c r="D6973" s="276" t="s">
        <v>9</v>
      </c>
      <c r="E6973" s="72">
        <v>26.98</v>
      </c>
      <c r="F6973" s="72">
        <v>0</v>
      </c>
      <c r="G6973" s="72">
        <v>0</v>
      </c>
      <c r="H6973" s="72">
        <v>26.98</v>
      </c>
      <c r="I6973" s="72">
        <v>26.98</v>
      </c>
    </row>
    <row r="6974" spans="1:9" ht="25.5">
      <c r="A6974" s="71" t="s">
        <v>24885</v>
      </c>
      <c r="B6974" s="71" t="s">
        <v>24886</v>
      </c>
      <c r="C6974" s="276" t="s">
        <v>138</v>
      </c>
      <c r="D6974" s="276" t="s">
        <v>9</v>
      </c>
      <c r="E6974" s="72">
        <v>116.68</v>
      </c>
      <c r="F6974" s="72">
        <v>0</v>
      </c>
      <c r="G6974" s="72">
        <v>0</v>
      </c>
      <c r="H6974" s="72">
        <v>116.68</v>
      </c>
      <c r="I6974" s="72">
        <v>116.68</v>
      </c>
    </row>
    <row r="6975" spans="1:9">
      <c r="A6975" s="71" t="s">
        <v>24887</v>
      </c>
      <c r="B6975" s="71" t="s">
        <v>24888</v>
      </c>
      <c r="C6975" s="276" t="s">
        <v>138</v>
      </c>
      <c r="D6975" s="276" t="s">
        <v>9</v>
      </c>
      <c r="E6975" s="72">
        <v>96.39</v>
      </c>
      <c r="F6975" s="72">
        <v>0</v>
      </c>
      <c r="G6975" s="72">
        <v>0</v>
      </c>
      <c r="H6975" s="72">
        <v>96.39</v>
      </c>
      <c r="I6975" s="72">
        <v>96.39</v>
      </c>
    </row>
    <row r="6976" spans="1:9">
      <c r="A6976" s="71" t="s">
        <v>24889</v>
      </c>
      <c r="B6976" s="71" t="s">
        <v>24890</v>
      </c>
      <c r="C6976" s="276" t="s">
        <v>138</v>
      </c>
      <c r="D6976" s="276" t="s">
        <v>6</v>
      </c>
      <c r="E6976" s="72">
        <v>35.630000000000003</v>
      </c>
      <c r="F6976" s="72">
        <v>0</v>
      </c>
      <c r="G6976" s="72">
        <v>0</v>
      </c>
      <c r="H6976" s="72">
        <v>35.630000000000003</v>
      </c>
      <c r="I6976" s="72">
        <v>35.630000000000003</v>
      </c>
    </row>
    <row r="6977" spans="1:9" ht="25.5">
      <c r="A6977" s="71" t="s">
        <v>24891</v>
      </c>
      <c r="B6977" s="71" t="s">
        <v>24892</v>
      </c>
      <c r="C6977" s="276" t="s">
        <v>138</v>
      </c>
      <c r="D6977" s="276" t="s">
        <v>9</v>
      </c>
      <c r="E6977" s="72">
        <v>138.16</v>
      </c>
      <c r="F6977" s="72">
        <v>0</v>
      </c>
      <c r="G6977" s="72">
        <v>0</v>
      </c>
      <c r="H6977" s="72">
        <v>138.16</v>
      </c>
      <c r="I6977" s="72">
        <v>138.16</v>
      </c>
    </row>
    <row r="6978" spans="1:9">
      <c r="A6978" s="71" t="s">
        <v>24893</v>
      </c>
      <c r="B6978" s="71" t="s">
        <v>24894</v>
      </c>
      <c r="C6978" s="276" t="s">
        <v>138</v>
      </c>
      <c r="D6978" s="276" t="s">
        <v>9</v>
      </c>
      <c r="E6978" s="72">
        <v>20.73</v>
      </c>
      <c r="F6978" s="72">
        <v>0</v>
      </c>
      <c r="G6978" s="72">
        <v>0</v>
      </c>
      <c r="H6978" s="72">
        <v>20.73</v>
      </c>
      <c r="I6978" s="72">
        <v>20.73</v>
      </c>
    </row>
    <row r="6979" spans="1:9">
      <c r="A6979" s="71" t="s">
        <v>24895</v>
      </c>
      <c r="B6979" s="71" t="s">
        <v>24896</v>
      </c>
      <c r="C6979" s="276" t="s">
        <v>138</v>
      </c>
      <c r="D6979" s="276" t="s">
        <v>9</v>
      </c>
      <c r="E6979" s="72">
        <v>30.96</v>
      </c>
      <c r="F6979" s="72">
        <v>0</v>
      </c>
      <c r="G6979" s="72">
        <v>0</v>
      </c>
      <c r="H6979" s="72">
        <v>30.96</v>
      </c>
      <c r="I6979" s="72">
        <v>30.96</v>
      </c>
    </row>
    <row r="6980" spans="1:9">
      <c r="A6980" s="71" t="s">
        <v>24897</v>
      </c>
      <c r="B6980" s="71" t="s">
        <v>24898</v>
      </c>
      <c r="C6980" s="276" t="s">
        <v>138</v>
      </c>
      <c r="D6980" s="276" t="s">
        <v>9</v>
      </c>
      <c r="E6980" s="72">
        <v>37.92</v>
      </c>
      <c r="F6980" s="72">
        <v>0</v>
      </c>
      <c r="G6980" s="72">
        <v>0</v>
      </c>
      <c r="H6980" s="72">
        <v>37.92</v>
      </c>
      <c r="I6980" s="72">
        <v>37.92</v>
      </c>
    </row>
    <row r="6981" spans="1:9">
      <c r="A6981" s="71" t="s">
        <v>24899</v>
      </c>
      <c r="B6981" s="71" t="s">
        <v>24900</v>
      </c>
      <c r="C6981" s="276" t="s">
        <v>138</v>
      </c>
      <c r="D6981" s="276" t="s">
        <v>9</v>
      </c>
      <c r="E6981" s="72">
        <v>47.99</v>
      </c>
      <c r="F6981" s="72">
        <v>0</v>
      </c>
      <c r="G6981" s="72">
        <v>0</v>
      </c>
      <c r="H6981" s="72">
        <v>47.99</v>
      </c>
      <c r="I6981" s="72">
        <v>47.99</v>
      </c>
    </row>
    <row r="6982" spans="1:9">
      <c r="A6982" s="71" t="s">
        <v>24901</v>
      </c>
      <c r="B6982" s="71" t="s">
        <v>24902</v>
      </c>
      <c r="C6982" s="276" t="s">
        <v>138</v>
      </c>
      <c r="D6982" s="276" t="s">
        <v>9</v>
      </c>
      <c r="E6982" s="72">
        <v>58.15</v>
      </c>
      <c r="F6982" s="72">
        <v>0</v>
      </c>
      <c r="G6982" s="72">
        <v>0</v>
      </c>
      <c r="H6982" s="72">
        <v>58.15</v>
      </c>
      <c r="I6982" s="72">
        <v>58.15</v>
      </c>
    </row>
    <row r="6983" spans="1:9">
      <c r="A6983" s="71" t="s">
        <v>24903</v>
      </c>
      <c r="B6983" s="71" t="s">
        <v>24904</v>
      </c>
      <c r="C6983" s="276" t="s">
        <v>138</v>
      </c>
      <c r="D6983" s="276" t="s">
        <v>9</v>
      </c>
      <c r="E6983" s="72">
        <v>76.930000000000007</v>
      </c>
      <c r="F6983" s="72">
        <v>0</v>
      </c>
      <c r="G6983" s="72">
        <v>0</v>
      </c>
      <c r="H6983" s="72">
        <v>76.930000000000007</v>
      </c>
      <c r="I6983" s="72">
        <v>76.930000000000007</v>
      </c>
    </row>
    <row r="6984" spans="1:9">
      <c r="A6984" s="71" t="s">
        <v>24905</v>
      </c>
      <c r="B6984" s="71" t="s">
        <v>24906</v>
      </c>
      <c r="C6984" s="276" t="s">
        <v>138</v>
      </c>
      <c r="D6984" s="276" t="s">
        <v>9</v>
      </c>
      <c r="E6984" s="72">
        <v>97.65</v>
      </c>
      <c r="F6984" s="72">
        <v>0</v>
      </c>
      <c r="G6984" s="72">
        <v>0</v>
      </c>
      <c r="H6984" s="72">
        <v>97.65</v>
      </c>
      <c r="I6984" s="72">
        <v>97.65</v>
      </c>
    </row>
    <row r="6985" spans="1:9">
      <c r="A6985" s="71" t="s">
        <v>24907</v>
      </c>
      <c r="B6985" s="71" t="s">
        <v>24908</v>
      </c>
      <c r="C6985" s="276" t="s">
        <v>138</v>
      </c>
      <c r="D6985" s="276" t="s">
        <v>9</v>
      </c>
      <c r="E6985" s="72">
        <v>119.98</v>
      </c>
      <c r="F6985" s="72">
        <v>0</v>
      </c>
      <c r="G6985" s="72">
        <v>0</v>
      </c>
      <c r="H6985" s="72">
        <v>119.98</v>
      </c>
      <c r="I6985" s="72">
        <v>119.98</v>
      </c>
    </row>
    <row r="6986" spans="1:9">
      <c r="A6986" s="71" t="s">
        <v>24909</v>
      </c>
      <c r="B6986" s="71" t="s">
        <v>24910</v>
      </c>
      <c r="C6986" s="276" t="s">
        <v>138</v>
      </c>
      <c r="D6986" s="276" t="s">
        <v>9</v>
      </c>
      <c r="E6986" s="72">
        <v>143.6</v>
      </c>
      <c r="F6986" s="72">
        <v>0</v>
      </c>
      <c r="G6986" s="72">
        <v>0</v>
      </c>
      <c r="H6986" s="72">
        <v>143.6</v>
      </c>
      <c r="I6986" s="72">
        <v>143.6</v>
      </c>
    </row>
    <row r="6987" spans="1:9">
      <c r="A6987" s="71" t="s">
        <v>24911</v>
      </c>
      <c r="B6987" s="71" t="s">
        <v>24912</v>
      </c>
      <c r="C6987" s="276" t="s">
        <v>138</v>
      </c>
      <c r="D6987" s="276" t="s">
        <v>9</v>
      </c>
      <c r="E6987" s="72">
        <v>3.99</v>
      </c>
      <c r="F6987" s="72">
        <v>0</v>
      </c>
      <c r="G6987" s="72">
        <v>0</v>
      </c>
      <c r="H6987" s="72">
        <v>3.99</v>
      </c>
      <c r="I6987" s="72">
        <v>3.99</v>
      </c>
    </row>
    <row r="6988" spans="1:9">
      <c r="A6988" s="71" t="s">
        <v>24913</v>
      </c>
      <c r="B6988" s="71" t="s">
        <v>24914</v>
      </c>
      <c r="C6988" s="276" t="s">
        <v>138</v>
      </c>
      <c r="D6988" s="276" t="s">
        <v>9</v>
      </c>
      <c r="E6988" s="72">
        <v>6.29</v>
      </c>
      <c r="F6988" s="72">
        <v>0</v>
      </c>
      <c r="G6988" s="72">
        <v>0</v>
      </c>
      <c r="H6988" s="72">
        <v>6.29</v>
      </c>
      <c r="I6988" s="72">
        <v>6.29</v>
      </c>
    </row>
    <row r="6989" spans="1:9">
      <c r="A6989" s="71" t="s">
        <v>24915</v>
      </c>
      <c r="B6989" s="71" t="s">
        <v>24916</v>
      </c>
      <c r="C6989" s="276" t="s">
        <v>138</v>
      </c>
      <c r="D6989" s="276" t="s">
        <v>9</v>
      </c>
      <c r="E6989" s="72">
        <v>9.7200000000000006</v>
      </c>
      <c r="F6989" s="72">
        <v>0</v>
      </c>
      <c r="G6989" s="72">
        <v>0</v>
      </c>
      <c r="H6989" s="72">
        <v>9.7200000000000006</v>
      </c>
      <c r="I6989" s="72">
        <v>9.7200000000000006</v>
      </c>
    </row>
    <row r="6990" spans="1:9">
      <c r="A6990" s="71" t="s">
        <v>24917</v>
      </c>
      <c r="B6990" s="71" t="s">
        <v>24918</v>
      </c>
      <c r="C6990" s="276" t="s">
        <v>138</v>
      </c>
      <c r="D6990" s="276" t="s">
        <v>9</v>
      </c>
      <c r="E6990" s="72">
        <v>15.6</v>
      </c>
      <c r="F6990" s="72">
        <v>0</v>
      </c>
      <c r="G6990" s="72">
        <v>0</v>
      </c>
      <c r="H6990" s="72">
        <v>15.6</v>
      </c>
      <c r="I6990" s="72">
        <v>15.6</v>
      </c>
    </row>
    <row r="6991" spans="1:9">
      <c r="A6991" s="71" t="s">
        <v>24919</v>
      </c>
      <c r="B6991" s="71" t="s">
        <v>24920</v>
      </c>
      <c r="C6991" s="276" t="s">
        <v>138</v>
      </c>
      <c r="D6991" s="276" t="s">
        <v>9</v>
      </c>
      <c r="E6991" s="72">
        <v>7.12</v>
      </c>
      <c r="F6991" s="72">
        <v>0</v>
      </c>
      <c r="G6991" s="72">
        <v>0</v>
      </c>
      <c r="H6991" s="72">
        <v>7.12</v>
      </c>
      <c r="I6991" s="72">
        <v>7.12</v>
      </c>
    </row>
    <row r="6992" spans="1:9">
      <c r="A6992" s="71" t="s">
        <v>24921</v>
      </c>
      <c r="B6992" s="71" t="s">
        <v>24922</v>
      </c>
      <c r="C6992" s="276" t="s">
        <v>138</v>
      </c>
      <c r="D6992" s="276" t="s">
        <v>9</v>
      </c>
      <c r="E6992" s="72">
        <v>10.24</v>
      </c>
      <c r="F6992" s="72">
        <v>0</v>
      </c>
      <c r="G6992" s="72">
        <v>0</v>
      </c>
      <c r="H6992" s="72">
        <v>10.24</v>
      </c>
      <c r="I6992" s="72">
        <v>10.24</v>
      </c>
    </row>
    <row r="6993" spans="1:9">
      <c r="A6993" s="71" t="s">
        <v>24923</v>
      </c>
      <c r="B6993" s="71" t="s">
        <v>24924</v>
      </c>
      <c r="C6993" s="276" t="s">
        <v>138</v>
      </c>
      <c r="D6993" s="276" t="s">
        <v>9</v>
      </c>
      <c r="E6993" s="72">
        <v>16.39</v>
      </c>
      <c r="F6993" s="72">
        <v>0</v>
      </c>
      <c r="G6993" s="72">
        <v>0</v>
      </c>
      <c r="H6993" s="72">
        <v>16.39</v>
      </c>
      <c r="I6993" s="72">
        <v>16.39</v>
      </c>
    </row>
    <row r="6994" spans="1:9">
      <c r="A6994" s="71" t="s">
        <v>24925</v>
      </c>
      <c r="B6994" s="71" t="s">
        <v>24926</v>
      </c>
      <c r="C6994" s="276" t="s">
        <v>138</v>
      </c>
      <c r="D6994" s="276" t="s">
        <v>9</v>
      </c>
      <c r="E6994" s="72">
        <v>22.49</v>
      </c>
      <c r="F6994" s="72">
        <v>0</v>
      </c>
      <c r="G6994" s="72">
        <v>0</v>
      </c>
      <c r="H6994" s="72">
        <v>22.49</v>
      </c>
      <c r="I6994" s="72">
        <v>22.49</v>
      </c>
    </row>
    <row r="6995" spans="1:9">
      <c r="A6995" s="71" t="s">
        <v>24927</v>
      </c>
      <c r="B6995" s="71" t="s">
        <v>11759</v>
      </c>
      <c r="C6995" s="276" t="s">
        <v>138</v>
      </c>
      <c r="D6995" s="276" t="s">
        <v>9</v>
      </c>
      <c r="E6995" s="72">
        <v>7.37</v>
      </c>
      <c r="F6995" s="72">
        <v>0</v>
      </c>
      <c r="G6995" s="72">
        <v>0</v>
      </c>
      <c r="H6995" s="72">
        <v>7.37</v>
      </c>
      <c r="I6995" s="72">
        <v>7.37</v>
      </c>
    </row>
    <row r="6996" spans="1:9">
      <c r="A6996" s="71" t="s">
        <v>24928</v>
      </c>
      <c r="B6996" s="71" t="s">
        <v>11761</v>
      </c>
      <c r="C6996" s="276" t="s">
        <v>138</v>
      </c>
      <c r="D6996" s="276" t="s">
        <v>9</v>
      </c>
      <c r="E6996" s="72">
        <v>8.84</v>
      </c>
      <c r="F6996" s="72">
        <v>0</v>
      </c>
      <c r="G6996" s="72">
        <v>0</v>
      </c>
      <c r="H6996" s="72">
        <v>8.84</v>
      </c>
      <c r="I6996" s="72">
        <v>8.84</v>
      </c>
    </row>
    <row r="6997" spans="1:9">
      <c r="A6997" s="71" t="s">
        <v>24929</v>
      </c>
      <c r="B6997" s="71" t="s">
        <v>11763</v>
      </c>
      <c r="C6997" s="276" t="s">
        <v>138</v>
      </c>
      <c r="D6997" s="276" t="s">
        <v>9</v>
      </c>
      <c r="E6997" s="72">
        <v>16.39</v>
      </c>
      <c r="F6997" s="72">
        <v>0</v>
      </c>
      <c r="G6997" s="72">
        <v>0</v>
      </c>
      <c r="H6997" s="72">
        <v>16.39</v>
      </c>
      <c r="I6997" s="72">
        <v>16.39</v>
      </c>
    </row>
    <row r="6998" spans="1:9">
      <c r="A6998" s="71" t="s">
        <v>24930</v>
      </c>
      <c r="B6998" s="71" t="s">
        <v>11765</v>
      </c>
      <c r="C6998" s="276" t="s">
        <v>138</v>
      </c>
      <c r="D6998" s="276" t="s">
        <v>9</v>
      </c>
      <c r="E6998" s="72">
        <v>22.49</v>
      </c>
      <c r="F6998" s="72">
        <v>0</v>
      </c>
      <c r="G6998" s="72">
        <v>0</v>
      </c>
      <c r="H6998" s="72">
        <v>22.49</v>
      </c>
      <c r="I6998" s="72">
        <v>22.49</v>
      </c>
    </row>
    <row r="6999" spans="1:9">
      <c r="A6999" s="71" t="s">
        <v>24931</v>
      </c>
      <c r="B6999" s="71" t="s">
        <v>11585</v>
      </c>
      <c r="C6999" s="276" t="s">
        <v>138</v>
      </c>
      <c r="D6999" s="276" t="s">
        <v>6</v>
      </c>
      <c r="E6999" s="72">
        <v>11.91</v>
      </c>
      <c r="F6999" s="72">
        <v>0</v>
      </c>
      <c r="G6999" s="72">
        <v>0</v>
      </c>
      <c r="H6999" s="72">
        <v>11.91</v>
      </c>
      <c r="I6999" s="72">
        <v>11.91</v>
      </c>
    </row>
    <row r="7000" spans="1:9">
      <c r="A7000" s="71" t="s">
        <v>24932</v>
      </c>
      <c r="B7000" s="71" t="s">
        <v>11587</v>
      </c>
      <c r="C7000" s="276" t="s">
        <v>138</v>
      </c>
      <c r="D7000" s="276" t="s">
        <v>6</v>
      </c>
      <c r="E7000" s="72">
        <v>14.24</v>
      </c>
      <c r="F7000" s="72">
        <v>0</v>
      </c>
      <c r="G7000" s="72">
        <v>0</v>
      </c>
      <c r="H7000" s="72">
        <v>14.24</v>
      </c>
      <c r="I7000" s="72">
        <v>14.24</v>
      </c>
    </row>
    <row r="7001" spans="1:9">
      <c r="A7001" s="71" t="s">
        <v>24933</v>
      </c>
      <c r="B7001" s="71" t="s">
        <v>11589</v>
      </c>
      <c r="C7001" s="276" t="s">
        <v>138</v>
      </c>
      <c r="D7001" s="276" t="s">
        <v>6</v>
      </c>
      <c r="E7001" s="72">
        <v>22.45</v>
      </c>
      <c r="F7001" s="72">
        <v>0</v>
      </c>
      <c r="G7001" s="72">
        <v>0</v>
      </c>
      <c r="H7001" s="72">
        <v>22.45</v>
      </c>
      <c r="I7001" s="72">
        <v>22.45</v>
      </c>
    </row>
    <row r="7002" spans="1:9">
      <c r="A7002" s="71" t="s">
        <v>24934</v>
      </c>
      <c r="B7002" s="71" t="s">
        <v>11591</v>
      </c>
      <c r="C7002" s="276" t="s">
        <v>138</v>
      </c>
      <c r="D7002" s="276" t="s">
        <v>6</v>
      </c>
      <c r="E7002" s="72">
        <v>28.44</v>
      </c>
      <c r="F7002" s="72">
        <v>0</v>
      </c>
      <c r="G7002" s="72">
        <v>0</v>
      </c>
      <c r="H7002" s="72">
        <v>28.44</v>
      </c>
      <c r="I7002" s="72">
        <v>28.44</v>
      </c>
    </row>
    <row r="7003" spans="1:9">
      <c r="A7003" s="71" t="s">
        <v>24935</v>
      </c>
      <c r="B7003" s="71" t="s">
        <v>11593</v>
      </c>
      <c r="C7003" s="276" t="s">
        <v>138</v>
      </c>
      <c r="D7003" s="276" t="s">
        <v>6</v>
      </c>
      <c r="E7003" s="72">
        <v>6.11</v>
      </c>
      <c r="F7003" s="72">
        <v>0</v>
      </c>
      <c r="G7003" s="72">
        <v>0</v>
      </c>
      <c r="H7003" s="72">
        <v>6.11</v>
      </c>
      <c r="I7003" s="72">
        <v>6.11</v>
      </c>
    </row>
    <row r="7004" spans="1:9">
      <c r="A7004" s="71" t="s">
        <v>24936</v>
      </c>
      <c r="B7004" s="71" t="s">
        <v>11595</v>
      </c>
      <c r="C7004" s="276" t="s">
        <v>138</v>
      </c>
      <c r="D7004" s="276" t="s">
        <v>6</v>
      </c>
      <c r="E7004" s="72">
        <v>8.99</v>
      </c>
      <c r="F7004" s="72">
        <v>0</v>
      </c>
      <c r="G7004" s="72">
        <v>0</v>
      </c>
      <c r="H7004" s="72">
        <v>8.99</v>
      </c>
      <c r="I7004" s="72">
        <v>8.99</v>
      </c>
    </row>
    <row r="7005" spans="1:9">
      <c r="A7005" s="71" t="s">
        <v>24937</v>
      </c>
      <c r="B7005" s="71" t="s">
        <v>11597</v>
      </c>
      <c r="C7005" s="276" t="s">
        <v>138</v>
      </c>
      <c r="D7005" s="276" t="s">
        <v>6</v>
      </c>
      <c r="E7005" s="72">
        <v>14.18</v>
      </c>
      <c r="F7005" s="72">
        <v>0</v>
      </c>
      <c r="G7005" s="72">
        <v>0</v>
      </c>
      <c r="H7005" s="72">
        <v>14.18</v>
      </c>
      <c r="I7005" s="72">
        <v>14.18</v>
      </c>
    </row>
    <row r="7006" spans="1:9">
      <c r="A7006" s="71" t="s">
        <v>24938</v>
      </c>
      <c r="B7006" s="71" t="s">
        <v>11599</v>
      </c>
      <c r="C7006" s="276" t="s">
        <v>138</v>
      </c>
      <c r="D7006" s="276" t="s">
        <v>6</v>
      </c>
      <c r="E7006" s="72">
        <v>18.27</v>
      </c>
      <c r="F7006" s="72">
        <v>0</v>
      </c>
      <c r="G7006" s="72">
        <v>0</v>
      </c>
      <c r="H7006" s="72">
        <v>18.27</v>
      </c>
      <c r="I7006" s="72">
        <v>18.27</v>
      </c>
    </row>
    <row r="7007" spans="1:9">
      <c r="A7007" s="71" t="s">
        <v>24939</v>
      </c>
      <c r="B7007" s="71" t="s">
        <v>11601</v>
      </c>
      <c r="C7007" s="276" t="s">
        <v>138</v>
      </c>
      <c r="D7007" s="276" t="s">
        <v>6</v>
      </c>
      <c r="E7007" s="72">
        <v>12.46</v>
      </c>
      <c r="F7007" s="72">
        <v>0</v>
      </c>
      <c r="G7007" s="72">
        <v>0</v>
      </c>
      <c r="H7007" s="72">
        <v>12.46</v>
      </c>
      <c r="I7007" s="72">
        <v>12.46</v>
      </c>
    </row>
    <row r="7008" spans="1:9">
      <c r="A7008" s="71" t="s">
        <v>24940</v>
      </c>
      <c r="B7008" s="71" t="s">
        <v>11603</v>
      </c>
      <c r="C7008" s="276" t="s">
        <v>138</v>
      </c>
      <c r="D7008" s="276" t="s">
        <v>6</v>
      </c>
      <c r="E7008" s="72">
        <v>16.47</v>
      </c>
      <c r="F7008" s="72">
        <v>0</v>
      </c>
      <c r="G7008" s="72">
        <v>0</v>
      </c>
      <c r="H7008" s="72">
        <v>16.47</v>
      </c>
      <c r="I7008" s="72">
        <v>16.47</v>
      </c>
    </row>
    <row r="7009" spans="1:9">
      <c r="A7009" s="71" t="s">
        <v>24941</v>
      </c>
      <c r="B7009" s="71" t="s">
        <v>11605</v>
      </c>
      <c r="C7009" s="276" t="s">
        <v>138</v>
      </c>
      <c r="D7009" s="276" t="s">
        <v>6</v>
      </c>
      <c r="E7009" s="72">
        <v>11.2</v>
      </c>
      <c r="F7009" s="72">
        <v>0</v>
      </c>
      <c r="G7009" s="72">
        <v>0</v>
      </c>
      <c r="H7009" s="72">
        <v>11.2</v>
      </c>
      <c r="I7009" s="72">
        <v>11.2</v>
      </c>
    </row>
    <row r="7010" spans="1:9">
      <c r="A7010" s="71" t="s">
        <v>24942</v>
      </c>
      <c r="B7010" s="71" t="s">
        <v>11607</v>
      </c>
      <c r="C7010" s="276" t="s">
        <v>138</v>
      </c>
      <c r="D7010" s="276" t="s">
        <v>6</v>
      </c>
      <c r="E7010" s="72">
        <v>14.27</v>
      </c>
      <c r="F7010" s="72">
        <v>0</v>
      </c>
      <c r="G7010" s="72">
        <v>0</v>
      </c>
      <c r="H7010" s="72">
        <v>14.27</v>
      </c>
      <c r="I7010" s="72">
        <v>14.27</v>
      </c>
    </row>
    <row r="7011" spans="1:9">
      <c r="A7011" s="71" t="s">
        <v>24943</v>
      </c>
      <c r="B7011" s="71" t="s">
        <v>11609</v>
      </c>
      <c r="C7011" s="276" t="s">
        <v>138</v>
      </c>
      <c r="D7011" s="276" t="s">
        <v>6</v>
      </c>
      <c r="E7011" s="72">
        <v>16.07</v>
      </c>
      <c r="F7011" s="72">
        <v>0</v>
      </c>
      <c r="G7011" s="72">
        <v>0</v>
      </c>
      <c r="H7011" s="72">
        <v>16.07</v>
      </c>
      <c r="I7011" s="72">
        <v>16.07</v>
      </c>
    </row>
    <row r="7012" spans="1:9">
      <c r="A7012" s="71" t="s">
        <v>24944</v>
      </c>
      <c r="B7012" s="71" t="s">
        <v>11611</v>
      </c>
      <c r="C7012" s="276" t="s">
        <v>138</v>
      </c>
      <c r="D7012" s="276" t="s">
        <v>6</v>
      </c>
      <c r="E7012" s="72">
        <v>31.03</v>
      </c>
      <c r="F7012" s="72">
        <v>0</v>
      </c>
      <c r="G7012" s="72">
        <v>0</v>
      </c>
      <c r="H7012" s="72">
        <v>31.03</v>
      </c>
      <c r="I7012" s="72">
        <v>31.03</v>
      </c>
    </row>
    <row r="7013" spans="1:9">
      <c r="A7013" s="71" t="s">
        <v>24945</v>
      </c>
      <c r="B7013" s="71" t="s">
        <v>11613</v>
      </c>
      <c r="C7013" s="276" t="s">
        <v>138</v>
      </c>
      <c r="D7013" s="276" t="s">
        <v>6</v>
      </c>
      <c r="E7013" s="72">
        <v>9.2100000000000009</v>
      </c>
      <c r="F7013" s="72">
        <v>0</v>
      </c>
      <c r="G7013" s="72">
        <v>0</v>
      </c>
      <c r="H7013" s="72">
        <v>9.2100000000000009</v>
      </c>
      <c r="I7013" s="72">
        <v>9.2100000000000009</v>
      </c>
    </row>
    <row r="7014" spans="1:9">
      <c r="A7014" s="71" t="s">
        <v>24946</v>
      </c>
      <c r="B7014" s="71" t="s">
        <v>11615</v>
      </c>
      <c r="C7014" s="276" t="s">
        <v>138</v>
      </c>
      <c r="D7014" s="276" t="s">
        <v>6</v>
      </c>
      <c r="E7014" s="72">
        <v>9.58</v>
      </c>
      <c r="F7014" s="72">
        <v>0</v>
      </c>
      <c r="G7014" s="72">
        <v>0</v>
      </c>
      <c r="H7014" s="72">
        <v>9.58</v>
      </c>
      <c r="I7014" s="72">
        <v>9.58</v>
      </c>
    </row>
    <row r="7015" spans="1:9">
      <c r="A7015" s="71" t="s">
        <v>24947</v>
      </c>
      <c r="B7015" s="71" t="s">
        <v>11617</v>
      </c>
      <c r="C7015" s="276" t="s">
        <v>138</v>
      </c>
      <c r="D7015" s="276" t="s">
        <v>6</v>
      </c>
      <c r="E7015" s="72">
        <v>19.07</v>
      </c>
      <c r="F7015" s="72">
        <v>0</v>
      </c>
      <c r="G7015" s="72">
        <v>0</v>
      </c>
      <c r="H7015" s="72">
        <v>19.07</v>
      </c>
      <c r="I7015" s="72">
        <v>19.07</v>
      </c>
    </row>
    <row r="7016" spans="1:9">
      <c r="A7016" s="71" t="s">
        <v>24948</v>
      </c>
      <c r="B7016" s="71" t="s">
        <v>11619</v>
      </c>
      <c r="C7016" s="276" t="s">
        <v>138</v>
      </c>
      <c r="D7016" s="276" t="s">
        <v>6</v>
      </c>
      <c r="E7016" s="72">
        <v>21.81</v>
      </c>
      <c r="F7016" s="72">
        <v>0</v>
      </c>
      <c r="G7016" s="72">
        <v>0</v>
      </c>
      <c r="H7016" s="72">
        <v>21.81</v>
      </c>
      <c r="I7016" s="72">
        <v>21.81</v>
      </c>
    </row>
    <row r="7017" spans="1:9">
      <c r="A7017" s="71" t="s">
        <v>24949</v>
      </c>
      <c r="B7017" s="71" t="s">
        <v>11621</v>
      </c>
      <c r="C7017" s="276" t="s">
        <v>138</v>
      </c>
      <c r="D7017" s="276" t="s">
        <v>6</v>
      </c>
      <c r="E7017" s="72">
        <v>24.05</v>
      </c>
      <c r="F7017" s="72">
        <v>0</v>
      </c>
      <c r="G7017" s="72">
        <v>0</v>
      </c>
      <c r="H7017" s="72">
        <v>24.05</v>
      </c>
      <c r="I7017" s="72">
        <v>24.05</v>
      </c>
    </row>
    <row r="7018" spans="1:9">
      <c r="A7018" s="71" t="s">
        <v>24950</v>
      </c>
      <c r="B7018" s="71" t="s">
        <v>11623</v>
      </c>
      <c r="C7018" s="276" t="s">
        <v>138</v>
      </c>
      <c r="D7018" s="276" t="s">
        <v>6</v>
      </c>
      <c r="E7018" s="72">
        <v>31.03</v>
      </c>
      <c r="F7018" s="72">
        <v>0</v>
      </c>
      <c r="G7018" s="72">
        <v>0</v>
      </c>
      <c r="H7018" s="72">
        <v>31.03</v>
      </c>
      <c r="I7018" s="72">
        <v>31.03</v>
      </c>
    </row>
    <row r="7019" spans="1:9">
      <c r="A7019" s="71" t="s">
        <v>24951</v>
      </c>
      <c r="B7019" s="71" t="s">
        <v>11625</v>
      </c>
      <c r="C7019" s="276" t="s">
        <v>138</v>
      </c>
      <c r="D7019" s="276" t="s">
        <v>6</v>
      </c>
      <c r="E7019" s="72">
        <v>12.41</v>
      </c>
      <c r="F7019" s="72">
        <v>0</v>
      </c>
      <c r="G7019" s="72">
        <v>0</v>
      </c>
      <c r="H7019" s="72">
        <v>12.41</v>
      </c>
      <c r="I7019" s="72">
        <v>12.41</v>
      </c>
    </row>
    <row r="7020" spans="1:9">
      <c r="A7020" s="71" t="s">
        <v>24952</v>
      </c>
      <c r="B7020" s="71" t="s">
        <v>11627</v>
      </c>
      <c r="C7020" s="276" t="s">
        <v>138</v>
      </c>
      <c r="D7020" s="276" t="s">
        <v>6</v>
      </c>
      <c r="E7020" s="72">
        <v>17.670000000000002</v>
      </c>
      <c r="F7020" s="72">
        <v>0</v>
      </c>
      <c r="G7020" s="72">
        <v>0</v>
      </c>
      <c r="H7020" s="72">
        <v>17.670000000000002</v>
      </c>
      <c r="I7020" s="72">
        <v>17.670000000000002</v>
      </c>
    </row>
    <row r="7021" spans="1:9">
      <c r="A7021" s="71" t="s">
        <v>24953</v>
      </c>
      <c r="B7021" s="71" t="s">
        <v>11629</v>
      </c>
      <c r="C7021" s="276" t="s">
        <v>138</v>
      </c>
      <c r="D7021" s="276" t="s">
        <v>6</v>
      </c>
      <c r="E7021" s="72">
        <v>21.11</v>
      </c>
      <c r="F7021" s="72">
        <v>0</v>
      </c>
      <c r="G7021" s="72">
        <v>0</v>
      </c>
      <c r="H7021" s="72">
        <v>21.11</v>
      </c>
      <c r="I7021" s="72">
        <v>21.11</v>
      </c>
    </row>
    <row r="7022" spans="1:9">
      <c r="A7022" s="71" t="s">
        <v>24954</v>
      </c>
      <c r="B7022" s="71" t="s">
        <v>11631</v>
      </c>
      <c r="C7022" s="276" t="s">
        <v>138</v>
      </c>
      <c r="D7022" s="276" t="s">
        <v>6</v>
      </c>
      <c r="E7022" s="72">
        <v>9.0399999999999991</v>
      </c>
      <c r="F7022" s="72">
        <v>0</v>
      </c>
      <c r="G7022" s="72">
        <v>0</v>
      </c>
      <c r="H7022" s="72">
        <v>9.0399999999999991</v>
      </c>
      <c r="I7022" s="72">
        <v>9.0399999999999991</v>
      </c>
    </row>
    <row r="7023" spans="1:9">
      <c r="A7023" s="71" t="s">
        <v>24955</v>
      </c>
      <c r="B7023" s="71" t="s">
        <v>11633</v>
      </c>
      <c r="C7023" s="276" t="s">
        <v>138</v>
      </c>
      <c r="D7023" s="276" t="s">
        <v>6</v>
      </c>
      <c r="E7023" s="72">
        <v>12.52</v>
      </c>
      <c r="F7023" s="72">
        <v>0</v>
      </c>
      <c r="G7023" s="72">
        <v>0</v>
      </c>
      <c r="H7023" s="72">
        <v>12.52</v>
      </c>
      <c r="I7023" s="72">
        <v>12.52</v>
      </c>
    </row>
    <row r="7024" spans="1:9">
      <c r="A7024" s="71" t="s">
        <v>24956</v>
      </c>
      <c r="B7024" s="71" t="s">
        <v>11635</v>
      </c>
      <c r="C7024" s="276" t="s">
        <v>138</v>
      </c>
      <c r="D7024" s="276" t="s">
        <v>6</v>
      </c>
      <c r="E7024" s="72">
        <v>18.95</v>
      </c>
      <c r="F7024" s="72">
        <v>0</v>
      </c>
      <c r="G7024" s="72">
        <v>0</v>
      </c>
      <c r="H7024" s="72">
        <v>18.95</v>
      </c>
      <c r="I7024" s="72">
        <v>18.95</v>
      </c>
    </row>
    <row r="7025" spans="1:9">
      <c r="A7025" s="71" t="s">
        <v>24957</v>
      </c>
      <c r="B7025" s="71" t="s">
        <v>11637</v>
      </c>
      <c r="C7025" s="276" t="s">
        <v>138</v>
      </c>
      <c r="D7025" s="276" t="s">
        <v>6</v>
      </c>
      <c r="E7025" s="72">
        <v>28.27</v>
      </c>
      <c r="F7025" s="72">
        <v>0</v>
      </c>
      <c r="G7025" s="72">
        <v>0</v>
      </c>
      <c r="H7025" s="72">
        <v>28.27</v>
      </c>
      <c r="I7025" s="72">
        <v>28.27</v>
      </c>
    </row>
    <row r="7026" spans="1:9">
      <c r="A7026" s="71" t="s">
        <v>24958</v>
      </c>
      <c r="B7026" s="71" t="s">
        <v>11639</v>
      </c>
      <c r="C7026" s="276" t="s">
        <v>138</v>
      </c>
      <c r="D7026" s="276" t="s">
        <v>6</v>
      </c>
      <c r="E7026" s="72">
        <v>18.149999999999999</v>
      </c>
      <c r="F7026" s="72">
        <v>0</v>
      </c>
      <c r="G7026" s="72">
        <v>0</v>
      </c>
      <c r="H7026" s="72">
        <v>18.149999999999999</v>
      </c>
      <c r="I7026" s="72">
        <v>18.149999999999999</v>
      </c>
    </row>
    <row r="7027" spans="1:9">
      <c r="A7027" s="71" t="s">
        <v>24959</v>
      </c>
      <c r="B7027" s="71" t="s">
        <v>11641</v>
      </c>
      <c r="C7027" s="276" t="s">
        <v>138</v>
      </c>
      <c r="D7027" s="276" t="s">
        <v>6</v>
      </c>
      <c r="E7027" s="72">
        <v>20.72</v>
      </c>
      <c r="F7027" s="72">
        <v>0</v>
      </c>
      <c r="G7027" s="72">
        <v>0</v>
      </c>
      <c r="H7027" s="72">
        <v>20.72</v>
      </c>
      <c r="I7027" s="72">
        <v>20.72</v>
      </c>
    </row>
    <row r="7028" spans="1:9">
      <c r="A7028" s="71" t="s">
        <v>24960</v>
      </c>
      <c r="B7028" s="71" t="s">
        <v>11643</v>
      </c>
      <c r="C7028" s="276" t="s">
        <v>138</v>
      </c>
      <c r="D7028" s="276" t="s">
        <v>6</v>
      </c>
      <c r="E7028" s="72">
        <v>36.28</v>
      </c>
      <c r="F7028" s="72">
        <v>0</v>
      </c>
      <c r="G7028" s="72">
        <v>0</v>
      </c>
      <c r="H7028" s="72">
        <v>36.28</v>
      </c>
      <c r="I7028" s="72">
        <v>36.28</v>
      </c>
    </row>
    <row r="7029" spans="1:9">
      <c r="A7029" s="71" t="s">
        <v>24961</v>
      </c>
      <c r="B7029" s="71" t="s">
        <v>11645</v>
      </c>
      <c r="C7029" s="276" t="s">
        <v>138</v>
      </c>
      <c r="D7029" s="276" t="s">
        <v>6</v>
      </c>
      <c r="E7029" s="72">
        <v>53.29</v>
      </c>
      <c r="F7029" s="72">
        <v>0</v>
      </c>
      <c r="G7029" s="72">
        <v>0</v>
      </c>
      <c r="H7029" s="72">
        <v>53.29</v>
      </c>
      <c r="I7029" s="72">
        <v>53.29</v>
      </c>
    </row>
    <row r="7030" spans="1:9">
      <c r="A7030" s="71" t="s">
        <v>24962</v>
      </c>
      <c r="B7030" s="71" t="s">
        <v>11647</v>
      </c>
      <c r="C7030" s="276" t="s">
        <v>138</v>
      </c>
      <c r="D7030" s="276" t="s">
        <v>6</v>
      </c>
      <c r="E7030" s="72">
        <v>18.86</v>
      </c>
      <c r="F7030" s="72">
        <v>0</v>
      </c>
      <c r="G7030" s="72">
        <v>0</v>
      </c>
      <c r="H7030" s="72">
        <v>18.86</v>
      </c>
      <c r="I7030" s="72">
        <v>18.86</v>
      </c>
    </row>
    <row r="7031" spans="1:9">
      <c r="A7031" s="71" t="s">
        <v>24963</v>
      </c>
      <c r="B7031" s="71" t="s">
        <v>11649</v>
      </c>
      <c r="C7031" s="276" t="s">
        <v>138</v>
      </c>
      <c r="D7031" s="276" t="s">
        <v>6</v>
      </c>
      <c r="E7031" s="72">
        <v>22.5</v>
      </c>
      <c r="F7031" s="72">
        <v>0</v>
      </c>
      <c r="G7031" s="72">
        <v>0</v>
      </c>
      <c r="H7031" s="72">
        <v>22.5</v>
      </c>
      <c r="I7031" s="72">
        <v>22.5</v>
      </c>
    </row>
    <row r="7032" spans="1:9">
      <c r="A7032" s="71" t="s">
        <v>24964</v>
      </c>
      <c r="B7032" s="71" t="s">
        <v>11651</v>
      </c>
      <c r="C7032" s="276" t="s">
        <v>138</v>
      </c>
      <c r="D7032" s="276" t="s">
        <v>6</v>
      </c>
      <c r="E7032" s="72">
        <v>25.14</v>
      </c>
      <c r="F7032" s="72">
        <v>0</v>
      </c>
      <c r="G7032" s="72">
        <v>0</v>
      </c>
      <c r="H7032" s="72">
        <v>25.14</v>
      </c>
      <c r="I7032" s="72">
        <v>25.14</v>
      </c>
    </row>
    <row r="7033" spans="1:9">
      <c r="A7033" s="71" t="s">
        <v>24965</v>
      </c>
      <c r="B7033" s="71" t="s">
        <v>11653</v>
      </c>
      <c r="C7033" s="276" t="s">
        <v>138</v>
      </c>
      <c r="D7033" s="276" t="s">
        <v>6</v>
      </c>
      <c r="E7033" s="72">
        <v>28.87</v>
      </c>
      <c r="F7033" s="72">
        <v>0</v>
      </c>
      <c r="G7033" s="72">
        <v>0</v>
      </c>
      <c r="H7033" s="72">
        <v>28.87</v>
      </c>
      <c r="I7033" s="72">
        <v>28.87</v>
      </c>
    </row>
    <row r="7034" spans="1:9">
      <c r="A7034" s="71" t="s">
        <v>24966</v>
      </c>
      <c r="B7034" s="71" t="s">
        <v>11655</v>
      </c>
      <c r="C7034" s="276" t="s">
        <v>138</v>
      </c>
      <c r="D7034" s="276" t="s">
        <v>6</v>
      </c>
      <c r="E7034" s="72">
        <v>11.79</v>
      </c>
      <c r="F7034" s="72">
        <v>0</v>
      </c>
      <c r="G7034" s="72">
        <v>0</v>
      </c>
      <c r="H7034" s="72">
        <v>11.79</v>
      </c>
      <c r="I7034" s="72">
        <v>11.79</v>
      </c>
    </row>
    <row r="7035" spans="1:9">
      <c r="A7035" s="71" t="s">
        <v>24967</v>
      </c>
      <c r="B7035" s="71" t="s">
        <v>11657</v>
      </c>
      <c r="C7035" s="276" t="s">
        <v>138</v>
      </c>
      <c r="D7035" s="276" t="s">
        <v>6</v>
      </c>
      <c r="E7035" s="72">
        <v>14.48</v>
      </c>
      <c r="F7035" s="72">
        <v>0</v>
      </c>
      <c r="G7035" s="72">
        <v>0</v>
      </c>
      <c r="H7035" s="72">
        <v>14.48</v>
      </c>
      <c r="I7035" s="72">
        <v>14.48</v>
      </c>
    </row>
    <row r="7036" spans="1:9">
      <c r="A7036" s="71" t="s">
        <v>24968</v>
      </c>
      <c r="B7036" s="71" t="s">
        <v>11659</v>
      </c>
      <c r="C7036" s="276" t="s">
        <v>138</v>
      </c>
      <c r="D7036" s="276" t="s">
        <v>6</v>
      </c>
      <c r="E7036" s="72">
        <v>19.8</v>
      </c>
      <c r="F7036" s="72">
        <v>0</v>
      </c>
      <c r="G7036" s="72">
        <v>0</v>
      </c>
      <c r="H7036" s="72">
        <v>19.8</v>
      </c>
      <c r="I7036" s="72">
        <v>19.8</v>
      </c>
    </row>
    <row r="7037" spans="1:9">
      <c r="A7037" s="71" t="s">
        <v>24969</v>
      </c>
      <c r="B7037" s="71" t="s">
        <v>11661</v>
      </c>
      <c r="C7037" s="276" t="s">
        <v>138</v>
      </c>
      <c r="D7037" s="276" t="s">
        <v>6</v>
      </c>
      <c r="E7037" s="72">
        <v>26.34</v>
      </c>
      <c r="F7037" s="72">
        <v>0</v>
      </c>
      <c r="G7037" s="72">
        <v>0</v>
      </c>
      <c r="H7037" s="72">
        <v>26.34</v>
      </c>
      <c r="I7037" s="72">
        <v>26.34</v>
      </c>
    </row>
    <row r="7038" spans="1:9">
      <c r="A7038" s="71" t="s">
        <v>24970</v>
      </c>
      <c r="B7038" s="71" t="s">
        <v>11663</v>
      </c>
      <c r="C7038" s="276" t="s">
        <v>138</v>
      </c>
      <c r="D7038" s="276" t="s">
        <v>6</v>
      </c>
      <c r="E7038" s="72">
        <v>13.29</v>
      </c>
      <c r="F7038" s="72">
        <v>0</v>
      </c>
      <c r="G7038" s="72">
        <v>0</v>
      </c>
      <c r="H7038" s="72">
        <v>13.29</v>
      </c>
      <c r="I7038" s="72">
        <v>13.29</v>
      </c>
    </row>
    <row r="7039" spans="1:9">
      <c r="A7039" s="71" t="s">
        <v>24971</v>
      </c>
      <c r="B7039" s="71" t="s">
        <v>11665</v>
      </c>
      <c r="C7039" s="276" t="s">
        <v>138</v>
      </c>
      <c r="D7039" s="276" t="s">
        <v>6</v>
      </c>
      <c r="E7039" s="72">
        <v>15.77</v>
      </c>
      <c r="F7039" s="72">
        <v>0</v>
      </c>
      <c r="G7039" s="72">
        <v>0</v>
      </c>
      <c r="H7039" s="72">
        <v>15.77</v>
      </c>
      <c r="I7039" s="72">
        <v>15.77</v>
      </c>
    </row>
    <row r="7040" spans="1:9">
      <c r="A7040" s="71" t="s">
        <v>24972</v>
      </c>
      <c r="B7040" s="71" t="s">
        <v>11667</v>
      </c>
      <c r="C7040" s="276" t="s">
        <v>138</v>
      </c>
      <c r="D7040" s="276" t="s">
        <v>6</v>
      </c>
      <c r="E7040" s="72">
        <v>18.63</v>
      </c>
      <c r="F7040" s="72">
        <v>0</v>
      </c>
      <c r="G7040" s="72">
        <v>0</v>
      </c>
      <c r="H7040" s="72">
        <v>18.63</v>
      </c>
      <c r="I7040" s="72">
        <v>18.63</v>
      </c>
    </row>
    <row r="7041" spans="1:9">
      <c r="A7041" s="71" t="s">
        <v>24973</v>
      </c>
      <c r="B7041" s="71" t="s">
        <v>11669</v>
      </c>
      <c r="C7041" s="276" t="s">
        <v>138</v>
      </c>
      <c r="D7041" s="276" t="s">
        <v>6</v>
      </c>
      <c r="E7041" s="72">
        <v>24.04</v>
      </c>
      <c r="F7041" s="72">
        <v>0</v>
      </c>
      <c r="G7041" s="72">
        <v>0</v>
      </c>
      <c r="H7041" s="72">
        <v>24.04</v>
      </c>
      <c r="I7041" s="72">
        <v>24.04</v>
      </c>
    </row>
    <row r="7042" spans="1:9">
      <c r="A7042" s="71" t="s">
        <v>24974</v>
      </c>
      <c r="B7042" s="71" t="s">
        <v>11671</v>
      </c>
      <c r="C7042" s="276" t="s">
        <v>138</v>
      </c>
      <c r="D7042" s="276" t="s">
        <v>6</v>
      </c>
      <c r="E7042" s="72">
        <v>16.829999999999998</v>
      </c>
      <c r="F7042" s="72">
        <v>0</v>
      </c>
      <c r="G7042" s="72">
        <v>0</v>
      </c>
      <c r="H7042" s="72">
        <v>16.829999999999998</v>
      </c>
      <c r="I7042" s="72">
        <v>16.829999999999998</v>
      </c>
    </row>
    <row r="7043" spans="1:9">
      <c r="A7043" s="71" t="s">
        <v>24975</v>
      </c>
      <c r="B7043" s="71" t="s">
        <v>11673</v>
      </c>
      <c r="C7043" s="276" t="s">
        <v>138</v>
      </c>
      <c r="D7043" s="276" t="s">
        <v>6</v>
      </c>
      <c r="E7043" s="72">
        <v>20.079999999999998</v>
      </c>
      <c r="F7043" s="72">
        <v>0</v>
      </c>
      <c r="G7043" s="72">
        <v>0</v>
      </c>
      <c r="H7043" s="72">
        <v>20.079999999999998</v>
      </c>
      <c r="I7043" s="72">
        <v>20.079999999999998</v>
      </c>
    </row>
    <row r="7044" spans="1:9">
      <c r="A7044" s="71" t="s">
        <v>24976</v>
      </c>
      <c r="B7044" s="71" t="s">
        <v>11675</v>
      </c>
      <c r="C7044" s="276" t="s">
        <v>138</v>
      </c>
      <c r="D7044" s="276" t="s">
        <v>6</v>
      </c>
      <c r="E7044" s="72">
        <v>27.7</v>
      </c>
      <c r="F7044" s="72">
        <v>0</v>
      </c>
      <c r="G7044" s="72">
        <v>0</v>
      </c>
      <c r="H7044" s="72">
        <v>27.7</v>
      </c>
      <c r="I7044" s="72">
        <v>27.7</v>
      </c>
    </row>
    <row r="7045" spans="1:9">
      <c r="A7045" s="71" t="s">
        <v>24977</v>
      </c>
      <c r="B7045" s="71" t="s">
        <v>11677</v>
      </c>
      <c r="C7045" s="276" t="s">
        <v>138</v>
      </c>
      <c r="D7045" s="276" t="s">
        <v>6</v>
      </c>
      <c r="E7045" s="72">
        <v>46.37</v>
      </c>
      <c r="F7045" s="72">
        <v>0</v>
      </c>
      <c r="G7045" s="72">
        <v>0</v>
      </c>
      <c r="H7045" s="72">
        <v>46.37</v>
      </c>
      <c r="I7045" s="72">
        <v>46.37</v>
      </c>
    </row>
    <row r="7046" spans="1:9">
      <c r="A7046" s="71" t="s">
        <v>24978</v>
      </c>
      <c r="B7046" s="71" t="s">
        <v>11679</v>
      </c>
      <c r="C7046" s="276" t="s">
        <v>138</v>
      </c>
      <c r="D7046" s="276" t="s">
        <v>6</v>
      </c>
      <c r="E7046" s="72">
        <v>15.31</v>
      </c>
      <c r="F7046" s="72">
        <v>0</v>
      </c>
      <c r="G7046" s="72">
        <v>0</v>
      </c>
      <c r="H7046" s="72">
        <v>15.31</v>
      </c>
      <c r="I7046" s="72">
        <v>15.31</v>
      </c>
    </row>
    <row r="7047" spans="1:9">
      <c r="A7047" s="71" t="s">
        <v>24979</v>
      </c>
      <c r="B7047" s="71" t="s">
        <v>11681</v>
      </c>
      <c r="C7047" s="276" t="s">
        <v>138</v>
      </c>
      <c r="D7047" s="276" t="s">
        <v>6</v>
      </c>
      <c r="E7047" s="72">
        <v>16.260000000000002</v>
      </c>
      <c r="F7047" s="72">
        <v>0</v>
      </c>
      <c r="G7047" s="72">
        <v>0</v>
      </c>
      <c r="H7047" s="72">
        <v>16.260000000000002</v>
      </c>
      <c r="I7047" s="72">
        <v>16.260000000000002</v>
      </c>
    </row>
    <row r="7048" spans="1:9">
      <c r="A7048" s="71" t="s">
        <v>24980</v>
      </c>
      <c r="B7048" s="71" t="s">
        <v>11683</v>
      </c>
      <c r="C7048" s="276" t="s">
        <v>138</v>
      </c>
      <c r="D7048" s="276" t="s">
        <v>6</v>
      </c>
      <c r="E7048" s="72">
        <v>22.75</v>
      </c>
      <c r="F7048" s="72">
        <v>0</v>
      </c>
      <c r="G7048" s="72">
        <v>0</v>
      </c>
      <c r="H7048" s="72">
        <v>22.75</v>
      </c>
      <c r="I7048" s="72">
        <v>22.75</v>
      </c>
    </row>
    <row r="7049" spans="1:9">
      <c r="A7049" s="71" t="s">
        <v>24981</v>
      </c>
      <c r="B7049" s="71" t="s">
        <v>11685</v>
      </c>
      <c r="C7049" s="276" t="s">
        <v>138</v>
      </c>
      <c r="D7049" s="276" t="s">
        <v>6</v>
      </c>
      <c r="E7049" s="72">
        <v>30.21</v>
      </c>
      <c r="F7049" s="72">
        <v>0</v>
      </c>
      <c r="G7049" s="72">
        <v>0</v>
      </c>
      <c r="H7049" s="72">
        <v>30.21</v>
      </c>
      <c r="I7049" s="72">
        <v>30.21</v>
      </c>
    </row>
    <row r="7050" spans="1:9">
      <c r="A7050" s="71" t="s">
        <v>24982</v>
      </c>
      <c r="B7050" s="71" t="s">
        <v>11687</v>
      </c>
      <c r="C7050" s="276" t="s">
        <v>138</v>
      </c>
      <c r="D7050" s="276" t="s">
        <v>6</v>
      </c>
      <c r="E7050" s="72">
        <v>20.63</v>
      </c>
      <c r="F7050" s="72">
        <v>0</v>
      </c>
      <c r="G7050" s="72">
        <v>0</v>
      </c>
      <c r="H7050" s="72">
        <v>20.63</v>
      </c>
      <c r="I7050" s="72">
        <v>20.63</v>
      </c>
    </row>
    <row r="7051" spans="1:9">
      <c r="A7051" s="71" t="s">
        <v>24983</v>
      </c>
      <c r="B7051" s="71" t="s">
        <v>11689</v>
      </c>
      <c r="C7051" s="276" t="s">
        <v>138</v>
      </c>
      <c r="D7051" s="276" t="s">
        <v>6</v>
      </c>
      <c r="E7051" s="72">
        <v>26.52</v>
      </c>
      <c r="F7051" s="72">
        <v>0</v>
      </c>
      <c r="G7051" s="72">
        <v>0</v>
      </c>
      <c r="H7051" s="72">
        <v>26.52</v>
      </c>
      <c r="I7051" s="72">
        <v>26.52</v>
      </c>
    </row>
    <row r="7052" spans="1:9">
      <c r="A7052" s="71" t="s">
        <v>24984</v>
      </c>
      <c r="B7052" s="71" t="s">
        <v>11691</v>
      </c>
      <c r="C7052" s="276" t="s">
        <v>138</v>
      </c>
      <c r="D7052" s="276" t="s">
        <v>6</v>
      </c>
      <c r="E7052" s="72">
        <v>34.770000000000003</v>
      </c>
      <c r="F7052" s="72">
        <v>0</v>
      </c>
      <c r="G7052" s="72">
        <v>0</v>
      </c>
      <c r="H7052" s="72">
        <v>34.770000000000003</v>
      </c>
      <c r="I7052" s="72">
        <v>34.770000000000003</v>
      </c>
    </row>
    <row r="7053" spans="1:9">
      <c r="A7053" s="71" t="s">
        <v>24985</v>
      </c>
      <c r="B7053" s="71" t="s">
        <v>11693</v>
      </c>
      <c r="C7053" s="276" t="s">
        <v>138</v>
      </c>
      <c r="D7053" s="276" t="s">
        <v>6</v>
      </c>
      <c r="E7053" s="72">
        <v>86.05</v>
      </c>
      <c r="F7053" s="72">
        <v>0</v>
      </c>
      <c r="G7053" s="72">
        <v>0</v>
      </c>
      <c r="H7053" s="72">
        <v>86.05</v>
      </c>
      <c r="I7053" s="72">
        <v>86.05</v>
      </c>
    </row>
    <row r="7054" spans="1:9">
      <c r="A7054" s="71" t="s">
        <v>24986</v>
      </c>
      <c r="B7054" s="71" t="s">
        <v>11695</v>
      </c>
      <c r="C7054" s="276" t="s">
        <v>138</v>
      </c>
      <c r="D7054" s="276" t="s">
        <v>6</v>
      </c>
      <c r="E7054" s="72">
        <v>90.12</v>
      </c>
      <c r="F7054" s="72">
        <v>0</v>
      </c>
      <c r="G7054" s="72">
        <v>0</v>
      </c>
      <c r="H7054" s="72">
        <v>90.12</v>
      </c>
      <c r="I7054" s="72">
        <v>90.12</v>
      </c>
    </row>
    <row r="7055" spans="1:9">
      <c r="A7055" s="71" t="s">
        <v>24987</v>
      </c>
      <c r="B7055" s="71" t="s">
        <v>11697</v>
      </c>
      <c r="C7055" s="276" t="s">
        <v>138</v>
      </c>
      <c r="D7055" s="276" t="s">
        <v>6</v>
      </c>
      <c r="E7055" s="72">
        <v>92.71</v>
      </c>
      <c r="F7055" s="72">
        <v>0</v>
      </c>
      <c r="G7055" s="72">
        <v>0</v>
      </c>
      <c r="H7055" s="72">
        <v>92.71</v>
      </c>
      <c r="I7055" s="72">
        <v>92.71</v>
      </c>
    </row>
    <row r="7056" spans="1:9">
      <c r="A7056" s="71" t="s">
        <v>24988</v>
      </c>
      <c r="B7056" s="71" t="s">
        <v>11699</v>
      </c>
      <c r="C7056" s="276" t="s">
        <v>138</v>
      </c>
      <c r="D7056" s="276" t="s">
        <v>6</v>
      </c>
      <c r="E7056" s="72">
        <v>94.01</v>
      </c>
      <c r="F7056" s="72">
        <v>0</v>
      </c>
      <c r="G7056" s="72">
        <v>0</v>
      </c>
      <c r="H7056" s="72">
        <v>94.01</v>
      </c>
      <c r="I7056" s="72">
        <v>94.01</v>
      </c>
    </row>
    <row r="7057" spans="1:9">
      <c r="A7057" s="71" t="s">
        <v>24989</v>
      </c>
      <c r="B7057" s="71" t="s">
        <v>11701</v>
      </c>
      <c r="C7057" s="276" t="s">
        <v>138</v>
      </c>
      <c r="D7057" s="276" t="s">
        <v>6</v>
      </c>
      <c r="E7057" s="72">
        <v>106.98</v>
      </c>
      <c r="F7057" s="72">
        <v>0</v>
      </c>
      <c r="G7057" s="72">
        <v>0</v>
      </c>
      <c r="H7057" s="72">
        <v>106.98</v>
      </c>
      <c r="I7057" s="72">
        <v>106.98</v>
      </c>
    </row>
    <row r="7058" spans="1:9">
      <c r="A7058" s="71" t="s">
        <v>24990</v>
      </c>
      <c r="B7058" s="71" t="s">
        <v>11703</v>
      </c>
      <c r="C7058" s="276" t="s">
        <v>138</v>
      </c>
      <c r="D7058" s="276" t="s">
        <v>6</v>
      </c>
      <c r="E7058" s="72">
        <v>113.17</v>
      </c>
      <c r="F7058" s="72">
        <v>0</v>
      </c>
      <c r="G7058" s="72">
        <v>0</v>
      </c>
      <c r="H7058" s="72">
        <v>113.17</v>
      </c>
      <c r="I7058" s="72">
        <v>113.17</v>
      </c>
    </row>
    <row r="7059" spans="1:9">
      <c r="A7059" s="71" t="s">
        <v>24991</v>
      </c>
      <c r="B7059" s="71" t="s">
        <v>11705</v>
      </c>
      <c r="C7059" s="276" t="s">
        <v>138</v>
      </c>
      <c r="D7059" s="276" t="s">
        <v>6</v>
      </c>
      <c r="E7059" s="72">
        <v>18.170000000000002</v>
      </c>
      <c r="F7059" s="72">
        <v>0</v>
      </c>
      <c r="G7059" s="72">
        <v>0</v>
      </c>
      <c r="H7059" s="72">
        <v>18.170000000000002</v>
      </c>
      <c r="I7059" s="72">
        <v>18.170000000000002</v>
      </c>
    </row>
    <row r="7060" spans="1:9">
      <c r="A7060" s="71" t="s">
        <v>24992</v>
      </c>
      <c r="B7060" s="71" t="s">
        <v>11707</v>
      </c>
      <c r="C7060" s="276" t="s">
        <v>138</v>
      </c>
      <c r="D7060" s="276" t="s">
        <v>6</v>
      </c>
      <c r="E7060" s="72">
        <v>22.75</v>
      </c>
      <c r="F7060" s="72">
        <v>0</v>
      </c>
      <c r="G7060" s="72">
        <v>0</v>
      </c>
      <c r="H7060" s="72">
        <v>22.75</v>
      </c>
      <c r="I7060" s="72">
        <v>22.75</v>
      </c>
    </row>
    <row r="7061" spans="1:9">
      <c r="A7061" s="71" t="s">
        <v>24993</v>
      </c>
      <c r="B7061" s="71" t="s">
        <v>11709</v>
      </c>
      <c r="C7061" s="276" t="s">
        <v>138</v>
      </c>
      <c r="D7061" s="276" t="s">
        <v>6</v>
      </c>
      <c r="E7061" s="72">
        <v>24.36</v>
      </c>
      <c r="F7061" s="72">
        <v>0</v>
      </c>
      <c r="G7061" s="72">
        <v>0</v>
      </c>
      <c r="H7061" s="72">
        <v>24.36</v>
      </c>
      <c r="I7061" s="72">
        <v>24.36</v>
      </c>
    </row>
    <row r="7062" spans="1:9">
      <c r="A7062" s="71" t="s">
        <v>24994</v>
      </c>
      <c r="B7062" s="71" t="s">
        <v>11711</v>
      </c>
      <c r="C7062" s="276" t="s">
        <v>138</v>
      </c>
      <c r="D7062" s="276" t="s">
        <v>6</v>
      </c>
      <c r="E7062" s="72">
        <v>32.97</v>
      </c>
      <c r="F7062" s="72">
        <v>0</v>
      </c>
      <c r="G7062" s="72">
        <v>0</v>
      </c>
      <c r="H7062" s="72">
        <v>32.97</v>
      </c>
      <c r="I7062" s="72">
        <v>32.97</v>
      </c>
    </row>
    <row r="7063" spans="1:9">
      <c r="A7063" s="71" t="s">
        <v>24995</v>
      </c>
      <c r="B7063" s="71" t="s">
        <v>11713</v>
      </c>
      <c r="C7063" s="276" t="s">
        <v>138</v>
      </c>
      <c r="D7063" s="276" t="s">
        <v>6</v>
      </c>
      <c r="E7063" s="72">
        <v>27.42</v>
      </c>
      <c r="F7063" s="72">
        <v>0</v>
      </c>
      <c r="G7063" s="72">
        <v>0</v>
      </c>
      <c r="H7063" s="72">
        <v>27.42</v>
      </c>
      <c r="I7063" s="72">
        <v>27.42</v>
      </c>
    </row>
    <row r="7064" spans="1:9">
      <c r="A7064" s="71" t="s">
        <v>24996</v>
      </c>
      <c r="B7064" s="71" t="s">
        <v>11715</v>
      </c>
      <c r="C7064" s="276" t="s">
        <v>138</v>
      </c>
      <c r="D7064" s="276" t="s">
        <v>6</v>
      </c>
      <c r="E7064" s="72">
        <v>31.83</v>
      </c>
      <c r="F7064" s="72">
        <v>0</v>
      </c>
      <c r="G7064" s="72">
        <v>0</v>
      </c>
      <c r="H7064" s="72">
        <v>31.83</v>
      </c>
      <c r="I7064" s="72">
        <v>31.83</v>
      </c>
    </row>
    <row r="7065" spans="1:9">
      <c r="A7065" s="71" t="s">
        <v>24997</v>
      </c>
      <c r="B7065" s="71" t="s">
        <v>11717</v>
      </c>
      <c r="C7065" s="276" t="s">
        <v>138</v>
      </c>
      <c r="D7065" s="276" t="s">
        <v>6</v>
      </c>
      <c r="E7065" s="72">
        <v>44.91</v>
      </c>
      <c r="F7065" s="72">
        <v>0</v>
      </c>
      <c r="G7065" s="72">
        <v>0</v>
      </c>
      <c r="H7065" s="72">
        <v>44.91</v>
      </c>
      <c r="I7065" s="72">
        <v>44.91</v>
      </c>
    </row>
    <row r="7066" spans="1:9">
      <c r="A7066" s="71" t="s">
        <v>24998</v>
      </c>
      <c r="B7066" s="71" t="s">
        <v>11719</v>
      </c>
      <c r="C7066" s="276" t="s">
        <v>138</v>
      </c>
      <c r="D7066" s="276" t="s">
        <v>6</v>
      </c>
      <c r="E7066" s="72">
        <v>56.16</v>
      </c>
      <c r="F7066" s="72">
        <v>0</v>
      </c>
      <c r="G7066" s="72">
        <v>0</v>
      </c>
      <c r="H7066" s="72">
        <v>56.16</v>
      </c>
      <c r="I7066" s="72">
        <v>56.16</v>
      </c>
    </row>
    <row r="7067" spans="1:9">
      <c r="A7067" s="71" t="s">
        <v>24999</v>
      </c>
      <c r="B7067" s="71" t="s">
        <v>11721</v>
      </c>
      <c r="C7067" s="276" t="s">
        <v>138</v>
      </c>
      <c r="D7067" s="276" t="s">
        <v>6</v>
      </c>
      <c r="E7067" s="72">
        <v>29.65</v>
      </c>
      <c r="F7067" s="72">
        <v>0</v>
      </c>
      <c r="G7067" s="72">
        <v>0</v>
      </c>
      <c r="H7067" s="72">
        <v>29.65</v>
      </c>
      <c r="I7067" s="72">
        <v>29.65</v>
      </c>
    </row>
    <row r="7068" spans="1:9">
      <c r="A7068" s="71" t="s">
        <v>25000</v>
      </c>
      <c r="B7068" s="71" t="s">
        <v>11723</v>
      </c>
      <c r="C7068" s="276" t="s">
        <v>138</v>
      </c>
      <c r="D7068" s="276" t="s">
        <v>6</v>
      </c>
      <c r="E7068" s="72">
        <v>32.42</v>
      </c>
      <c r="F7068" s="72">
        <v>0</v>
      </c>
      <c r="G7068" s="72">
        <v>0</v>
      </c>
      <c r="H7068" s="72">
        <v>32.42</v>
      </c>
      <c r="I7068" s="72">
        <v>32.42</v>
      </c>
    </row>
    <row r="7069" spans="1:9">
      <c r="A7069" s="71" t="s">
        <v>25001</v>
      </c>
      <c r="B7069" s="71" t="s">
        <v>11725</v>
      </c>
      <c r="C7069" s="276" t="s">
        <v>138</v>
      </c>
      <c r="D7069" s="276" t="s">
        <v>6</v>
      </c>
      <c r="E7069" s="72">
        <v>39.31</v>
      </c>
      <c r="F7069" s="72">
        <v>0</v>
      </c>
      <c r="G7069" s="72">
        <v>0</v>
      </c>
      <c r="H7069" s="72">
        <v>39.31</v>
      </c>
      <c r="I7069" s="72">
        <v>39.31</v>
      </c>
    </row>
    <row r="7070" spans="1:9">
      <c r="A7070" s="71" t="s">
        <v>25002</v>
      </c>
      <c r="B7070" s="71" t="s">
        <v>11727</v>
      </c>
      <c r="C7070" s="276" t="s">
        <v>138</v>
      </c>
      <c r="D7070" s="276" t="s">
        <v>6</v>
      </c>
      <c r="E7070" s="72">
        <v>55.86</v>
      </c>
      <c r="F7070" s="72">
        <v>0</v>
      </c>
      <c r="G7070" s="72">
        <v>0</v>
      </c>
      <c r="H7070" s="72">
        <v>55.86</v>
      </c>
      <c r="I7070" s="72">
        <v>55.86</v>
      </c>
    </row>
    <row r="7071" spans="1:9" ht="25.5">
      <c r="A7071" s="71" t="s">
        <v>25003</v>
      </c>
      <c r="B7071" s="71" t="s">
        <v>25004</v>
      </c>
      <c r="C7071" s="276" t="s">
        <v>138</v>
      </c>
      <c r="D7071" s="276" t="s">
        <v>6</v>
      </c>
      <c r="E7071" s="72">
        <v>289.99</v>
      </c>
      <c r="F7071" s="72">
        <v>0</v>
      </c>
      <c r="G7071" s="72">
        <v>0</v>
      </c>
      <c r="H7071" s="72">
        <v>289.99</v>
      </c>
      <c r="I7071" s="72">
        <v>289.99</v>
      </c>
    </row>
    <row r="7072" spans="1:9" ht="25.5">
      <c r="A7072" s="71" t="s">
        <v>25005</v>
      </c>
      <c r="B7072" s="71" t="s">
        <v>25006</v>
      </c>
      <c r="C7072" s="276" t="s">
        <v>138</v>
      </c>
      <c r="D7072" s="276" t="s">
        <v>6</v>
      </c>
      <c r="E7072" s="72">
        <v>289.99</v>
      </c>
      <c r="F7072" s="72">
        <v>0</v>
      </c>
      <c r="G7072" s="72">
        <v>0</v>
      </c>
      <c r="H7072" s="72">
        <v>289.99</v>
      </c>
      <c r="I7072" s="72">
        <v>289.99</v>
      </c>
    </row>
    <row r="7073" spans="1:9">
      <c r="A7073" s="71" t="s">
        <v>25007</v>
      </c>
      <c r="B7073" s="71" t="s">
        <v>11733</v>
      </c>
      <c r="C7073" s="276" t="s">
        <v>138</v>
      </c>
      <c r="D7073" s="276" t="s">
        <v>6</v>
      </c>
      <c r="E7073" s="72">
        <v>31.24</v>
      </c>
      <c r="F7073" s="72">
        <v>0</v>
      </c>
      <c r="G7073" s="72">
        <v>0</v>
      </c>
      <c r="H7073" s="72">
        <v>31.24</v>
      </c>
      <c r="I7073" s="72">
        <v>31.24</v>
      </c>
    </row>
    <row r="7074" spans="1:9">
      <c r="A7074" s="71" t="s">
        <v>25008</v>
      </c>
      <c r="B7074" s="71" t="s">
        <v>11735</v>
      </c>
      <c r="C7074" s="276" t="s">
        <v>138</v>
      </c>
      <c r="D7074" s="276" t="s">
        <v>6</v>
      </c>
      <c r="E7074" s="72">
        <v>44.79</v>
      </c>
      <c r="F7074" s="72">
        <v>0</v>
      </c>
      <c r="G7074" s="72">
        <v>0</v>
      </c>
      <c r="H7074" s="72">
        <v>44.79</v>
      </c>
      <c r="I7074" s="72">
        <v>44.79</v>
      </c>
    </row>
    <row r="7075" spans="1:9">
      <c r="A7075" s="71" t="s">
        <v>25009</v>
      </c>
      <c r="B7075" s="71" t="s">
        <v>11737</v>
      </c>
      <c r="C7075" s="276" t="s">
        <v>138</v>
      </c>
      <c r="D7075" s="276" t="s">
        <v>6</v>
      </c>
      <c r="E7075" s="72">
        <v>76.03</v>
      </c>
      <c r="F7075" s="72">
        <v>0</v>
      </c>
      <c r="G7075" s="72">
        <v>0</v>
      </c>
      <c r="H7075" s="72">
        <v>76.03</v>
      </c>
      <c r="I7075" s="72">
        <v>76.03</v>
      </c>
    </row>
    <row r="7076" spans="1:9">
      <c r="A7076" s="71" t="s">
        <v>25010</v>
      </c>
      <c r="B7076" s="71" t="s">
        <v>11739</v>
      </c>
      <c r="C7076" s="276" t="s">
        <v>138</v>
      </c>
      <c r="D7076" s="276" t="s">
        <v>6</v>
      </c>
      <c r="E7076" s="72">
        <v>40.5</v>
      </c>
      <c r="F7076" s="72">
        <v>0</v>
      </c>
      <c r="G7076" s="72">
        <v>0</v>
      </c>
      <c r="H7076" s="72">
        <v>40.5</v>
      </c>
      <c r="I7076" s="72">
        <v>40.5</v>
      </c>
    </row>
    <row r="7077" spans="1:9">
      <c r="A7077" s="71" t="s">
        <v>25011</v>
      </c>
      <c r="B7077" s="71" t="s">
        <v>11741</v>
      </c>
      <c r="C7077" s="276" t="s">
        <v>138</v>
      </c>
      <c r="D7077" s="276" t="s">
        <v>6</v>
      </c>
      <c r="E7077" s="72">
        <v>52.28</v>
      </c>
      <c r="F7077" s="72">
        <v>0</v>
      </c>
      <c r="G7077" s="72">
        <v>0</v>
      </c>
      <c r="H7077" s="72">
        <v>52.28</v>
      </c>
      <c r="I7077" s="72">
        <v>52.28</v>
      </c>
    </row>
    <row r="7078" spans="1:9">
      <c r="A7078" s="71" t="s">
        <v>25012</v>
      </c>
      <c r="B7078" s="71" t="s">
        <v>11767</v>
      </c>
      <c r="C7078" s="276" t="s">
        <v>138</v>
      </c>
      <c r="D7078" s="276" t="s">
        <v>6</v>
      </c>
      <c r="E7078" s="72">
        <v>93.54</v>
      </c>
      <c r="F7078" s="72">
        <v>0</v>
      </c>
      <c r="G7078" s="72">
        <v>0</v>
      </c>
      <c r="H7078" s="72">
        <v>93.54</v>
      </c>
      <c r="I7078" s="72">
        <v>93.54</v>
      </c>
    </row>
    <row r="7079" spans="1:9" ht="25.5">
      <c r="A7079" s="71" t="s">
        <v>25013</v>
      </c>
      <c r="B7079" s="71" t="s">
        <v>25014</v>
      </c>
      <c r="C7079" s="276" t="s">
        <v>138</v>
      </c>
      <c r="D7079" s="276" t="s">
        <v>6</v>
      </c>
      <c r="E7079" s="72">
        <v>20.149999999999999</v>
      </c>
      <c r="F7079" s="72">
        <v>0</v>
      </c>
      <c r="G7079" s="72">
        <v>0</v>
      </c>
      <c r="H7079" s="72">
        <v>20.149999999999999</v>
      </c>
      <c r="I7079" s="72">
        <v>20.149999999999999</v>
      </c>
    </row>
    <row r="7080" spans="1:9" ht="38.25">
      <c r="A7080" s="71" t="s">
        <v>25015</v>
      </c>
      <c r="B7080" s="71" t="s">
        <v>25016</v>
      </c>
      <c r="C7080" s="276" t="s">
        <v>138</v>
      </c>
      <c r="D7080" s="276" t="s">
        <v>6</v>
      </c>
      <c r="E7080" s="72">
        <v>270.17</v>
      </c>
      <c r="F7080" s="72">
        <v>0</v>
      </c>
      <c r="G7080" s="72">
        <v>0</v>
      </c>
      <c r="H7080" s="72">
        <v>270.17</v>
      </c>
      <c r="I7080" s="72">
        <v>270.17</v>
      </c>
    </row>
    <row r="7081" spans="1:9" ht="38.25">
      <c r="A7081" s="71" t="s">
        <v>25017</v>
      </c>
      <c r="B7081" s="71" t="s">
        <v>25018</v>
      </c>
      <c r="C7081" s="276" t="s">
        <v>138</v>
      </c>
      <c r="D7081" s="276" t="s">
        <v>6</v>
      </c>
      <c r="E7081" s="72">
        <v>95.59</v>
      </c>
      <c r="F7081" s="72">
        <v>0</v>
      </c>
      <c r="G7081" s="72">
        <v>0</v>
      </c>
      <c r="H7081" s="72">
        <v>95.59</v>
      </c>
      <c r="I7081" s="72">
        <v>95.59</v>
      </c>
    </row>
    <row r="7082" spans="1:9" ht="38.25">
      <c r="A7082" s="71" t="s">
        <v>25019</v>
      </c>
      <c r="B7082" s="71" t="s">
        <v>25020</v>
      </c>
      <c r="C7082" s="276" t="s">
        <v>138</v>
      </c>
      <c r="D7082" s="276" t="s">
        <v>6</v>
      </c>
      <c r="E7082" s="72">
        <v>186.81</v>
      </c>
      <c r="F7082" s="72">
        <v>0</v>
      </c>
      <c r="G7082" s="72">
        <v>0</v>
      </c>
      <c r="H7082" s="72">
        <v>186.81</v>
      </c>
      <c r="I7082" s="72">
        <v>186.81</v>
      </c>
    </row>
    <row r="7083" spans="1:9" ht="38.25">
      <c r="A7083" s="71" t="s">
        <v>25021</v>
      </c>
      <c r="B7083" s="71" t="s">
        <v>25022</v>
      </c>
      <c r="C7083" s="276" t="s">
        <v>138</v>
      </c>
      <c r="D7083" s="276" t="s">
        <v>6</v>
      </c>
      <c r="E7083" s="72">
        <v>82.37</v>
      </c>
      <c r="F7083" s="72">
        <v>0</v>
      </c>
      <c r="G7083" s="72">
        <v>0</v>
      </c>
      <c r="H7083" s="72">
        <v>82.37</v>
      </c>
      <c r="I7083" s="72">
        <v>82.37</v>
      </c>
    </row>
    <row r="7084" spans="1:9" ht="38.25">
      <c r="A7084" s="71" t="s">
        <v>25023</v>
      </c>
      <c r="B7084" s="71" t="s">
        <v>25024</v>
      </c>
      <c r="C7084" s="276" t="s">
        <v>138</v>
      </c>
      <c r="D7084" s="276" t="s">
        <v>6</v>
      </c>
      <c r="E7084" s="72">
        <v>186.56</v>
      </c>
      <c r="F7084" s="72">
        <v>0</v>
      </c>
      <c r="G7084" s="72">
        <v>0</v>
      </c>
      <c r="H7084" s="72">
        <v>186.56</v>
      </c>
      <c r="I7084" s="72">
        <v>186.56</v>
      </c>
    </row>
    <row r="7085" spans="1:9" ht="38.25">
      <c r="A7085" s="71" t="s">
        <v>25025</v>
      </c>
      <c r="B7085" s="71" t="s">
        <v>25026</v>
      </c>
      <c r="C7085" s="276" t="s">
        <v>138</v>
      </c>
      <c r="D7085" s="276" t="s">
        <v>6</v>
      </c>
      <c r="E7085" s="72">
        <v>188.21</v>
      </c>
      <c r="F7085" s="72">
        <v>0</v>
      </c>
      <c r="G7085" s="72">
        <v>0</v>
      </c>
      <c r="H7085" s="72">
        <v>188.21</v>
      </c>
      <c r="I7085" s="72">
        <v>188.21</v>
      </c>
    </row>
    <row r="7086" spans="1:9">
      <c r="A7086" s="71" t="s">
        <v>25027</v>
      </c>
      <c r="B7086" s="71" t="s">
        <v>25028</v>
      </c>
      <c r="C7086" s="276" t="s">
        <v>138</v>
      </c>
      <c r="D7086" s="276" t="s">
        <v>6</v>
      </c>
      <c r="E7086" s="72">
        <v>32</v>
      </c>
      <c r="F7086" s="72">
        <v>0</v>
      </c>
      <c r="G7086" s="72">
        <v>0</v>
      </c>
      <c r="H7086" s="72">
        <v>32</v>
      </c>
      <c r="I7086" s="72">
        <v>32</v>
      </c>
    </row>
    <row r="7087" spans="1:9">
      <c r="A7087" s="71" t="s">
        <v>25029</v>
      </c>
      <c r="B7087" s="71" t="s">
        <v>25030</v>
      </c>
      <c r="C7087" s="276" t="s">
        <v>138</v>
      </c>
      <c r="D7087" s="276" t="s">
        <v>6</v>
      </c>
      <c r="E7087" s="72">
        <v>68.239999999999995</v>
      </c>
      <c r="F7087" s="72">
        <v>0</v>
      </c>
      <c r="G7087" s="72">
        <v>0</v>
      </c>
      <c r="H7087" s="72">
        <v>68.239999999999995</v>
      </c>
      <c r="I7087" s="72">
        <v>68.239999999999995</v>
      </c>
    </row>
    <row r="7088" spans="1:9" ht="25.5">
      <c r="A7088" s="71" t="s">
        <v>25031</v>
      </c>
      <c r="B7088" s="71" t="s">
        <v>25032</v>
      </c>
      <c r="C7088" s="276" t="s">
        <v>138</v>
      </c>
      <c r="D7088" s="276" t="s">
        <v>6</v>
      </c>
      <c r="E7088" s="72">
        <v>65.67</v>
      </c>
      <c r="F7088" s="72">
        <v>0</v>
      </c>
      <c r="G7088" s="72">
        <v>0</v>
      </c>
      <c r="H7088" s="72">
        <v>65.67</v>
      </c>
      <c r="I7088" s="72">
        <v>65.67</v>
      </c>
    </row>
    <row r="7089" spans="1:9" ht="25.5">
      <c r="A7089" s="71" t="s">
        <v>25033</v>
      </c>
      <c r="B7089" s="71" t="s">
        <v>25034</v>
      </c>
      <c r="C7089" s="276" t="s">
        <v>138</v>
      </c>
      <c r="D7089" s="276" t="s">
        <v>6</v>
      </c>
      <c r="E7089" s="72">
        <v>413.98</v>
      </c>
      <c r="F7089" s="72">
        <v>0</v>
      </c>
      <c r="G7089" s="72">
        <v>0</v>
      </c>
      <c r="H7089" s="72">
        <v>413.98</v>
      </c>
      <c r="I7089" s="72">
        <v>413.98</v>
      </c>
    </row>
    <row r="7090" spans="1:9" ht="25.5">
      <c r="A7090" s="71" t="s">
        <v>25035</v>
      </c>
      <c r="B7090" s="71" t="s">
        <v>25036</v>
      </c>
      <c r="C7090" s="276" t="s">
        <v>138</v>
      </c>
      <c r="D7090" s="276" t="s">
        <v>6</v>
      </c>
      <c r="E7090" s="72">
        <v>55.83</v>
      </c>
      <c r="F7090" s="72">
        <v>0</v>
      </c>
      <c r="G7090" s="72">
        <v>0</v>
      </c>
      <c r="H7090" s="72">
        <v>55.83</v>
      </c>
      <c r="I7090" s="72">
        <v>55.83</v>
      </c>
    </row>
    <row r="7091" spans="1:9" ht="25.5">
      <c r="A7091" s="71" t="s">
        <v>25037</v>
      </c>
      <c r="B7091" s="71" t="s">
        <v>25038</v>
      </c>
      <c r="C7091" s="276" t="s">
        <v>138</v>
      </c>
      <c r="D7091" s="276" t="s">
        <v>6</v>
      </c>
      <c r="E7091" s="72">
        <v>55.02</v>
      </c>
      <c r="F7091" s="72">
        <v>0</v>
      </c>
      <c r="G7091" s="72">
        <v>0</v>
      </c>
      <c r="H7091" s="72">
        <v>55.02</v>
      </c>
      <c r="I7091" s="72">
        <v>55.02</v>
      </c>
    </row>
    <row r="7092" spans="1:9" ht="25.5">
      <c r="A7092" s="71" t="s">
        <v>25039</v>
      </c>
      <c r="B7092" s="71" t="s">
        <v>25040</v>
      </c>
      <c r="C7092" s="276" t="s">
        <v>138</v>
      </c>
      <c r="D7092" s="276" t="s">
        <v>6</v>
      </c>
      <c r="E7092" s="72">
        <v>98.67</v>
      </c>
      <c r="F7092" s="72">
        <v>0</v>
      </c>
      <c r="G7092" s="72">
        <v>0</v>
      </c>
      <c r="H7092" s="72">
        <v>98.67</v>
      </c>
      <c r="I7092" s="72">
        <v>98.67</v>
      </c>
    </row>
    <row r="7093" spans="1:9" ht="25.5">
      <c r="A7093" s="71" t="s">
        <v>25041</v>
      </c>
      <c r="B7093" s="71" t="s">
        <v>25042</v>
      </c>
      <c r="C7093" s="276" t="s">
        <v>138</v>
      </c>
      <c r="D7093" s="276" t="s">
        <v>6</v>
      </c>
      <c r="E7093" s="72">
        <v>73.23</v>
      </c>
      <c r="F7093" s="72">
        <v>0</v>
      </c>
      <c r="G7093" s="72">
        <v>0</v>
      </c>
      <c r="H7093" s="72">
        <v>73.23</v>
      </c>
      <c r="I7093" s="72">
        <v>73.23</v>
      </c>
    </row>
    <row r="7094" spans="1:9" ht="25.5">
      <c r="A7094" s="71" t="s">
        <v>25043</v>
      </c>
      <c r="B7094" s="71" t="s">
        <v>25044</v>
      </c>
      <c r="C7094" s="276" t="s">
        <v>138</v>
      </c>
      <c r="D7094" s="276" t="s">
        <v>6</v>
      </c>
      <c r="E7094" s="72">
        <v>35.200000000000003</v>
      </c>
      <c r="F7094" s="72">
        <v>0</v>
      </c>
      <c r="G7094" s="72">
        <v>0</v>
      </c>
      <c r="H7094" s="72">
        <v>35.200000000000003</v>
      </c>
      <c r="I7094" s="72">
        <v>35.200000000000003</v>
      </c>
    </row>
    <row r="7095" spans="1:9" ht="25.5">
      <c r="A7095" s="71" t="s">
        <v>25045</v>
      </c>
      <c r="B7095" s="71" t="s">
        <v>25046</v>
      </c>
      <c r="C7095" s="276" t="s">
        <v>138</v>
      </c>
      <c r="D7095" s="276" t="s">
        <v>6</v>
      </c>
      <c r="E7095" s="72">
        <v>12.34</v>
      </c>
      <c r="F7095" s="72">
        <v>0</v>
      </c>
      <c r="G7095" s="72">
        <v>0</v>
      </c>
      <c r="H7095" s="72">
        <v>12.34</v>
      </c>
      <c r="I7095" s="72">
        <v>12.34</v>
      </c>
    </row>
    <row r="7096" spans="1:9" ht="25.5">
      <c r="A7096" s="71" t="s">
        <v>25047</v>
      </c>
      <c r="B7096" s="71" t="s">
        <v>25048</v>
      </c>
      <c r="C7096" s="276" t="s">
        <v>138</v>
      </c>
      <c r="D7096" s="276" t="s">
        <v>9</v>
      </c>
      <c r="E7096" s="72">
        <v>91.27</v>
      </c>
      <c r="F7096" s="72">
        <v>0</v>
      </c>
      <c r="G7096" s="72">
        <v>0</v>
      </c>
      <c r="H7096" s="72">
        <v>91.27</v>
      </c>
      <c r="I7096" s="72">
        <v>91.27</v>
      </c>
    </row>
    <row r="7097" spans="1:9">
      <c r="A7097" s="71" t="s">
        <v>25049</v>
      </c>
      <c r="B7097" s="71" t="s">
        <v>25050</v>
      </c>
      <c r="C7097" s="276" t="s">
        <v>138</v>
      </c>
      <c r="D7097" s="276" t="s">
        <v>9</v>
      </c>
      <c r="E7097" s="72">
        <v>120.39</v>
      </c>
      <c r="F7097" s="72">
        <v>0</v>
      </c>
      <c r="G7097" s="72">
        <v>0</v>
      </c>
      <c r="H7097" s="72">
        <v>120.39</v>
      </c>
      <c r="I7097" s="72">
        <v>120.39</v>
      </c>
    </row>
    <row r="7098" spans="1:9" ht="25.5">
      <c r="A7098" s="71" t="s">
        <v>25051</v>
      </c>
      <c r="B7098" s="71" t="s">
        <v>25052</v>
      </c>
      <c r="C7098" s="276" t="s">
        <v>138</v>
      </c>
      <c r="D7098" s="276" t="s">
        <v>6</v>
      </c>
      <c r="E7098" s="72">
        <v>42.49</v>
      </c>
      <c r="F7098" s="72">
        <v>0</v>
      </c>
      <c r="G7098" s="72">
        <v>0</v>
      </c>
      <c r="H7098" s="72">
        <v>42.49</v>
      </c>
      <c r="I7098" s="72">
        <v>42.49</v>
      </c>
    </row>
    <row r="7099" spans="1:9">
      <c r="A7099" s="71" t="s">
        <v>25053</v>
      </c>
      <c r="B7099" s="71" t="s">
        <v>25054</v>
      </c>
      <c r="C7099" s="276" t="s">
        <v>138</v>
      </c>
      <c r="D7099" s="276" t="s">
        <v>6</v>
      </c>
      <c r="E7099" s="72">
        <v>7.03</v>
      </c>
      <c r="F7099" s="72">
        <v>0</v>
      </c>
      <c r="G7099" s="72">
        <v>0</v>
      </c>
      <c r="H7099" s="72">
        <v>7.03</v>
      </c>
      <c r="I7099" s="72">
        <v>7.03</v>
      </c>
    </row>
    <row r="7100" spans="1:9" ht="25.5">
      <c r="A7100" s="71" t="s">
        <v>25055</v>
      </c>
      <c r="B7100" s="71" t="s">
        <v>25056</v>
      </c>
      <c r="C7100" s="276" t="s">
        <v>138</v>
      </c>
      <c r="D7100" s="276" t="s">
        <v>9</v>
      </c>
      <c r="E7100" s="72">
        <v>137.05000000000001</v>
      </c>
      <c r="F7100" s="72">
        <v>0</v>
      </c>
      <c r="G7100" s="72">
        <v>0</v>
      </c>
      <c r="H7100" s="72">
        <v>137.05000000000001</v>
      </c>
      <c r="I7100" s="72">
        <v>137.05000000000001</v>
      </c>
    </row>
    <row r="7101" spans="1:9" ht="25.5">
      <c r="A7101" s="71" t="s">
        <v>25057</v>
      </c>
      <c r="B7101" s="71" t="s">
        <v>25058</v>
      </c>
      <c r="C7101" s="276" t="s">
        <v>138</v>
      </c>
      <c r="D7101" s="276" t="s">
        <v>6</v>
      </c>
      <c r="E7101" s="72">
        <v>101.46</v>
      </c>
      <c r="F7101" s="72">
        <v>0</v>
      </c>
      <c r="G7101" s="72">
        <v>0</v>
      </c>
      <c r="H7101" s="72">
        <v>101.46</v>
      </c>
      <c r="I7101" s="72">
        <v>101.46</v>
      </c>
    </row>
    <row r="7102" spans="1:9" ht="25.5">
      <c r="A7102" s="71" t="s">
        <v>25059</v>
      </c>
      <c r="B7102" s="71" t="s">
        <v>25060</v>
      </c>
      <c r="C7102" s="276" t="s">
        <v>138</v>
      </c>
      <c r="D7102" s="276" t="s">
        <v>6</v>
      </c>
      <c r="E7102" s="72">
        <v>43.6</v>
      </c>
      <c r="F7102" s="72">
        <v>0</v>
      </c>
      <c r="G7102" s="72">
        <v>0</v>
      </c>
      <c r="H7102" s="72">
        <v>43.6</v>
      </c>
      <c r="I7102" s="72">
        <v>43.6</v>
      </c>
    </row>
    <row r="7103" spans="1:9" ht="25.5">
      <c r="A7103" s="71" t="s">
        <v>25061</v>
      </c>
      <c r="B7103" s="71" t="s">
        <v>25062</v>
      </c>
      <c r="C7103" s="276" t="s">
        <v>138</v>
      </c>
      <c r="D7103" s="276" t="s">
        <v>9</v>
      </c>
      <c r="E7103" s="72">
        <v>183.49</v>
      </c>
      <c r="F7103" s="72">
        <v>0</v>
      </c>
      <c r="G7103" s="72">
        <v>0</v>
      </c>
      <c r="H7103" s="72">
        <v>183.49</v>
      </c>
      <c r="I7103" s="72">
        <v>183.49</v>
      </c>
    </row>
    <row r="7104" spans="1:9" ht="25.5">
      <c r="A7104" s="71" t="s">
        <v>25063</v>
      </c>
      <c r="B7104" s="71" t="s">
        <v>25064</v>
      </c>
      <c r="C7104" s="276" t="s">
        <v>138</v>
      </c>
      <c r="D7104" s="276" t="s">
        <v>6</v>
      </c>
      <c r="E7104" s="72">
        <v>44.98</v>
      </c>
      <c r="F7104" s="72">
        <v>0</v>
      </c>
      <c r="G7104" s="72">
        <v>0</v>
      </c>
      <c r="H7104" s="72">
        <v>44.98</v>
      </c>
      <c r="I7104" s="72">
        <v>44.98</v>
      </c>
    </row>
    <row r="7105" spans="1:9" ht="38.25">
      <c r="A7105" s="71" t="s">
        <v>25065</v>
      </c>
      <c r="B7105" s="71" t="s">
        <v>25066</v>
      </c>
      <c r="C7105" s="276" t="s">
        <v>138</v>
      </c>
      <c r="D7105" s="276" t="s">
        <v>6</v>
      </c>
      <c r="E7105" s="72">
        <v>119.09</v>
      </c>
      <c r="F7105" s="72">
        <v>0</v>
      </c>
      <c r="G7105" s="72">
        <v>0</v>
      </c>
      <c r="H7105" s="72">
        <v>119.09</v>
      </c>
      <c r="I7105" s="72">
        <v>119.09</v>
      </c>
    </row>
    <row r="7106" spans="1:9" ht="38.25">
      <c r="A7106" s="71" t="s">
        <v>25067</v>
      </c>
      <c r="B7106" s="71" t="s">
        <v>25068</v>
      </c>
      <c r="C7106" s="276" t="s">
        <v>138</v>
      </c>
      <c r="D7106" s="276" t="s">
        <v>6</v>
      </c>
      <c r="E7106" s="72">
        <v>103.54</v>
      </c>
      <c r="F7106" s="72">
        <v>0</v>
      </c>
      <c r="G7106" s="72">
        <v>0</v>
      </c>
      <c r="H7106" s="72">
        <v>103.54</v>
      </c>
      <c r="I7106" s="72">
        <v>103.54</v>
      </c>
    </row>
    <row r="7107" spans="1:9" ht="25.5">
      <c r="A7107" s="71" t="s">
        <v>25069</v>
      </c>
      <c r="B7107" s="71" t="s">
        <v>25070</v>
      </c>
      <c r="C7107" s="276" t="s">
        <v>138</v>
      </c>
      <c r="D7107" s="276" t="s">
        <v>6</v>
      </c>
      <c r="E7107" s="72">
        <v>7339.82</v>
      </c>
      <c r="F7107" s="72">
        <v>0</v>
      </c>
      <c r="G7107" s="72">
        <v>0</v>
      </c>
      <c r="H7107" s="72">
        <v>7339.82</v>
      </c>
      <c r="I7107" s="72">
        <v>7339.82</v>
      </c>
    </row>
    <row r="7108" spans="1:9" ht="25.5">
      <c r="A7108" s="71" t="s">
        <v>25071</v>
      </c>
      <c r="B7108" s="71" t="s">
        <v>25072</v>
      </c>
      <c r="C7108" s="276" t="s">
        <v>138</v>
      </c>
      <c r="D7108" s="276" t="s">
        <v>6</v>
      </c>
      <c r="E7108" s="72">
        <v>6143.48</v>
      </c>
      <c r="F7108" s="72">
        <v>0</v>
      </c>
      <c r="G7108" s="72">
        <v>0</v>
      </c>
      <c r="H7108" s="72">
        <v>6143.48</v>
      </c>
      <c r="I7108" s="72">
        <v>6143.48</v>
      </c>
    </row>
    <row r="7109" spans="1:9" ht="25.5">
      <c r="A7109" s="71" t="s">
        <v>25073</v>
      </c>
      <c r="B7109" s="71" t="s">
        <v>25074</v>
      </c>
      <c r="C7109" s="276" t="s">
        <v>138</v>
      </c>
      <c r="D7109" s="276" t="s">
        <v>6</v>
      </c>
      <c r="E7109" s="72">
        <v>4600</v>
      </c>
      <c r="F7109" s="72">
        <v>0</v>
      </c>
      <c r="G7109" s="72">
        <v>0</v>
      </c>
      <c r="H7109" s="72">
        <v>4600</v>
      </c>
      <c r="I7109" s="72">
        <v>4600</v>
      </c>
    </row>
    <row r="7110" spans="1:9" ht="25.5">
      <c r="A7110" s="71" t="s">
        <v>25075</v>
      </c>
      <c r="B7110" s="71" t="s">
        <v>25076</v>
      </c>
      <c r="C7110" s="276" t="s">
        <v>138</v>
      </c>
      <c r="D7110" s="276" t="s">
        <v>6</v>
      </c>
      <c r="E7110" s="72">
        <v>4499.45</v>
      </c>
      <c r="F7110" s="72">
        <v>0</v>
      </c>
      <c r="G7110" s="72">
        <v>0</v>
      </c>
      <c r="H7110" s="72">
        <v>4499.45</v>
      </c>
      <c r="I7110" s="72">
        <v>4499.45</v>
      </c>
    </row>
    <row r="7111" spans="1:9" ht="25.5">
      <c r="A7111" s="71" t="s">
        <v>25077</v>
      </c>
      <c r="B7111" s="71" t="s">
        <v>25078</v>
      </c>
      <c r="C7111" s="276" t="s">
        <v>138</v>
      </c>
      <c r="D7111" s="276" t="s">
        <v>6</v>
      </c>
      <c r="E7111" s="72">
        <v>3822.28</v>
      </c>
      <c r="F7111" s="72">
        <v>0</v>
      </c>
      <c r="G7111" s="72">
        <v>0</v>
      </c>
      <c r="H7111" s="72">
        <v>3822.28</v>
      </c>
      <c r="I7111" s="72">
        <v>3822.28</v>
      </c>
    </row>
    <row r="7112" spans="1:9" ht="25.5">
      <c r="A7112" s="71" t="s">
        <v>25079</v>
      </c>
      <c r="B7112" s="71" t="s">
        <v>25080</v>
      </c>
      <c r="C7112" s="276" t="s">
        <v>138</v>
      </c>
      <c r="D7112" s="276" t="s">
        <v>6</v>
      </c>
      <c r="E7112" s="72">
        <v>5900</v>
      </c>
      <c r="F7112" s="72">
        <v>0</v>
      </c>
      <c r="G7112" s="72">
        <v>0</v>
      </c>
      <c r="H7112" s="72">
        <v>5900</v>
      </c>
      <c r="I7112" s="72">
        <v>5900</v>
      </c>
    </row>
    <row r="7113" spans="1:9" ht="25.5">
      <c r="A7113" s="71" t="s">
        <v>25081</v>
      </c>
      <c r="B7113" s="71" t="s">
        <v>25082</v>
      </c>
      <c r="C7113" s="276" t="s">
        <v>138</v>
      </c>
      <c r="D7113" s="276" t="s">
        <v>6</v>
      </c>
      <c r="E7113" s="72">
        <v>5923.51</v>
      </c>
      <c r="F7113" s="72">
        <v>0</v>
      </c>
      <c r="G7113" s="72">
        <v>0</v>
      </c>
      <c r="H7113" s="72">
        <v>5923.51</v>
      </c>
      <c r="I7113" s="72">
        <v>5923.51</v>
      </c>
    </row>
    <row r="7114" spans="1:9" ht="25.5">
      <c r="A7114" s="71" t="s">
        <v>25083</v>
      </c>
      <c r="B7114" s="71" t="s">
        <v>25084</v>
      </c>
      <c r="C7114" s="276" t="s">
        <v>138</v>
      </c>
      <c r="D7114" s="276" t="s">
        <v>6</v>
      </c>
      <c r="E7114" s="72">
        <v>2400</v>
      </c>
      <c r="F7114" s="72">
        <v>0</v>
      </c>
      <c r="G7114" s="72">
        <v>0</v>
      </c>
      <c r="H7114" s="72">
        <v>2400</v>
      </c>
      <c r="I7114" s="72">
        <v>2400</v>
      </c>
    </row>
    <row r="7115" spans="1:9" ht="25.5">
      <c r="A7115" s="71" t="s">
        <v>25085</v>
      </c>
      <c r="B7115" s="71" t="s">
        <v>25086</v>
      </c>
      <c r="C7115" s="276" t="s">
        <v>138</v>
      </c>
      <c r="D7115" s="276" t="s">
        <v>6</v>
      </c>
      <c r="E7115" s="72">
        <v>2223.92</v>
      </c>
      <c r="F7115" s="72">
        <v>0</v>
      </c>
      <c r="G7115" s="72">
        <v>0</v>
      </c>
      <c r="H7115" s="72">
        <v>2223.92</v>
      </c>
      <c r="I7115" s="72">
        <v>2223.92</v>
      </c>
    </row>
    <row r="7116" spans="1:9" ht="25.5">
      <c r="A7116" s="71" t="s">
        <v>25087</v>
      </c>
      <c r="B7116" s="71" t="s">
        <v>25088</v>
      </c>
      <c r="C7116" s="276" t="s">
        <v>138</v>
      </c>
      <c r="D7116" s="276" t="s">
        <v>6</v>
      </c>
      <c r="E7116" s="72">
        <v>4847.49</v>
      </c>
      <c r="F7116" s="72">
        <v>0</v>
      </c>
      <c r="G7116" s="72">
        <v>0</v>
      </c>
      <c r="H7116" s="72">
        <v>4847.49</v>
      </c>
      <c r="I7116" s="72">
        <v>4847.49</v>
      </c>
    </row>
    <row r="7117" spans="1:9" ht="25.5">
      <c r="A7117" s="71" t="s">
        <v>25089</v>
      </c>
      <c r="B7117" s="71" t="s">
        <v>25090</v>
      </c>
      <c r="C7117" s="276" t="s">
        <v>138</v>
      </c>
      <c r="D7117" s="276" t="s">
        <v>6</v>
      </c>
      <c r="E7117" s="72">
        <v>1260</v>
      </c>
      <c r="F7117" s="72">
        <v>0</v>
      </c>
      <c r="G7117" s="72">
        <v>0</v>
      </c>
      <c r="H7117" s="72">
        <v>1260</v>
      </c>
      <c r="I7117" s="72">
        <v>1260</v>
      </c>
    </row>
    <row r="7118" spans="1:9" ht="25.5">
      <c r="A7118" s="71" t="s">
        <v>25091</v>
      </c>
      <c r="B7118" s="71" t="s">
        <v>25092</v>
      </c>
      <c r="C7118" s="276" t="s">
        <v>138</v>
      </c>
      <c r="D7118" s="276" t="s">
        <v>6</v>
      </c>
      <c r="E7118" s="72">
        <v>9253.32</v>
      </c>
      <c r="F7118" s="72">
        <v>0</v>
      </c>
      <c r="G7118" s="72">
        <v>0</v>
      </c>
      <c r="H7118" s="72">
        <v>9253.32</v>
      </c>
      <c r="I7118" s="72">
        <v>9253.32</v>
      </c>
    </row>
    <row r="7119" spans="1:9" ht="25.5">
      <c r="A7119" s="71" t="s">
        <v>25093</v>
      </c>
      <c r="B7119" s="71" t="s">
        <v>25094</v>
      </c>
      <c r="C7119" s="276" t="s">
        <v>138</v>
      </c>
      <c r="D7119" s="276" t="s">
        <v>6</v>
      </c>
      <c r="E7119" s="72">
        <v>9777.74</v>
      </c>
      <c r="F7119" s="72">
        <v>0</v>
      </c>
      <c r="G7119" s="72">
        <v>0</v>
      </c>
      <c r="H7119" s="72">
        <v>9777.74</v>
      </c>
      <c r="I7119" s="72">
        <v>9777.74</v>
      </c>
    </row>
    <row r="7120" spans="1:9" ht="25.5">
      <c r="A7120" s="71" t="s">
        <v>25095</v>
      </c>
      <c r="B7120" s="71" t="s">
        <v>25096</v>
      </c>
      <c r="C7120" s="276" t="s">
        <v>138</v>
      </c>
      <c r="D7120" s="276" t="s">
        <v>6</v>
      </c>
      <c r="E7120" s="72">
        <v>5050</v>
      </c>
      <c r="F7120" s="72">
        <v>0</v>
      </c>
      <c r="G7120" s="72">
        <v>0</v>
      </c>
      <c r="H7120" s="72">
        <v>5050</v>
      </c>
      <c r="I7120" s="72">
        <v>5050</v>
      </c>
    </row>
    <row r="7121" spans="1:9" ht="25.5">
      <c r="A7121" s="71" t="s">
        <v>25097</v>
      </c>
      <c r="B7121" s="71" t="s">
        <v>25098</v>
      </c>
      <c r="C7121" s="276" t="s">
        <v>138</v>
      </c>
      <c r="D7121" s="276" t="s">
        <v>6</v>
      </c>
      <c r="E7121" s="72">
        <v>16018.9</v>
      </c>
      <c r="F7121" s="72">
        <v>0</v>
      </c>
      <c r="G7121" s="72">
        <v>0</v>
      </c>
      <c r="H7121" s="72">
        <v>16018.9</v>
      </c>
      <c r="I7121" s="72">
        <v>16018.9</v>
      </c>
    </row>
    <row r="7122" spans="1:9" ht="25.5">
      <c r="A7122" s="71" t="s">
        <v>25099</v>
      </c>
      <c r="B7122" s="71" t="s">
        <v>25100</v>
      </c>
      <c r="C7122" s="276" t="s">
        <v>138</v>
      </c>
      <c r="D7122" s="276" t="s">
        <v>6</v>
      </c>
      <c r="E7122" s="72">
        <v>18232.259999999998</v>
      </c>
      <c r="F7122" s="72">
        <v>0</v>
      </c>
      <c r="G7122" s="72">
        <v>0</v>
      </c>
      <c r="H7122" s="72">
        <v>18232.259999999998</v>
      </c>
      <c r="I7122" s="72">
        <v>18232.259999999998</v>
      </c>
    </row>
    <row r="7123" spans="1:9" ht="25.5">
      <c r="A7123" s="71" t="s">
        <v>25101</v>
      </c>
      <c r="B7123" s="71" t="s">
        <v>25102</v>
      </c>
      <c r="C7123" s="276" t="s">
        <v>138</v>
      </c>
      <c r="D7123" s="276" t="s">
        <v>6</v>
      </c>
      <c r="E7123" s="72">
        <v>10795.94</v>
      </c>
      <c r="F7123" s="72">
        <v>0</v>
      </c>
      <c r="G7123" s="72">
        <v>0</v>
      </c>
      <c r="H7123" s="72">
        <v>10795.94</v>
      </c>
      <c r="I7123" s="72">
        <v>10795.94</v>
      </c>
    </row>
    <row r="7124" spans="1:9" ht="25.5">
      <c r="A7124" s="71" t="s">
        <v>25103</v>
      </c>
      <c r="B7124" s="71" t="s">
        <v>25104</v>
      </c>
      <c r="C7124" s="276" t="s">
        <v>138</v>
      </c>
      <c r="D7124" s="276" t="s">
        <v>6</v>
      </c>
      <c r="E7124" s="72">
        <v>15912.72</v>
      </c>
      <c r="F7124" s="72">
        <v>0</v>
      </c>
      <c r="G7124" s="72">
        <v>0</v>
      </c>
      <c r="H7124" s="72">
        <v>15912.72</v>
      </c>
      <c r="I7124" s="72">
        <v>15912.72</v>
      </c>
    </row>
    <row r="7125" spans="1:9" ht="25.5">
      <c r="A7125" s="71" t="s">
        <v>25105</v>
      </c>
      <c r="B7125" s="71" t="s">
        <v>25106</v>
      </c>
      <c r="C7125" s="276" t="s">
        <v>138</v>
      </c>
      <c r="D7125" s="276" t="s">
        <v>6</v>
      </c>
      <c r="E7125" s="72">
        <v>830</v>
      </c>
      <c r="F7125" s="72">
        <v>0</v>
      </c>
      <c r="G7125" s="72">
        <v>0</v>
      </c>
      <c r="H7125" s="72">
        <v>830</v>
      </c>
      <c r="I7125" s="72">
        <v>830</v>
      </c>
    </row>
    <row r="7126" spans="1:9">
      <c r="A7126" s="71" t="s">
        <v>25107</v>
      </c>
      <c r="B7126" s="71" t="s">
        <v>25108</v>
      </c>
      <c r="C7126" s="276" t="s">
        <v>138</v>
      </c>
      <c r="D7126" s="276" t="s">
        <v>6</v>
      </c>
      <c r="E7126" s="72">
        <v>815</v>
      </c>
      <c r="F7126" s="72">
        <v>0</v>
      </c>
      <c r="G7126" s="72">
        <v>0</v>
      </c>
      <c r="H7126" s="72">
        <v>815</v>
      </c>
      <c r="I7126" s="72">
        <v>815</v>
      </c>
    </row>
    <row r="7127" spans="1:9" ht="25.5">
      <c r="A7127" s="71" t="s">
        <v>25109</v>
      </c>
      <c r="B7127" s="71" t="s">
        <v>25110</v>
      </c>
      <c r="C7127" s="276" t="s">
        <v>138</v>
      </c>
      <c r="D7127" s="276" t="s">
        <v>6</v>
      </c>
      <c r="E7127" s="72">
        <v>4600</v>
      </c>
      <c r="F7127" s="72">
        <v>0</v>
      </c>
      <c r="G7127" s="72">
        <v>0</v>
      </c>
      <c r="H7127" s="72">
        <v>4600</v>
      </c>
      <c r="I7127" s="72">
        <v>4600</v>
      </c>
    </row>
    <row r="7128" spans="1:9" ht="25.5">
      <c r="A7128" s="71" t="s">
        <v>25111</v>
      </c>
      <c r="B7128" s="71" t="s">
        <v>25112</v>
      </c>
      <c r="C7128" s="276" t="s">
        <v>138</v>
      </c>
      <c r="D7128" s="276" t="s">
        <v>6</v>
      </c>
      <c r="E7128" s="72">
        <v>8822.08</v>
      </c>
      <c r="F7128" s="72">
        <v>0</v>
      </c>
      <c r="G7128" s="72">
        <v>0</v>
      </c>
      <c r="H7128" s="72">
        <v>8822.08</v>
      </c>
      <c r="I7128" s="72">
        <v>8822.08</v>
      </c>
    </row>
    <row r="7129" spans="1:9">
      <c r="A7129" s="71" t="s">
        <v>25113</v>
      </c>
      <c r="B7129" s="71" t="s">
        <v>25114</v>
      </c>
      <c r="C7129" s="276" t="s">
        <v>138</v>
      </c>
      <c r="D7129" s="276" t="s">
        <v>6</v>
      </c>
      <c r="E7129" s="72">
        <v>749.41</v>
      </c>
      <c r="F7129" s="72">
        <v>0</v>
      </c>
      <c r="G7129" s="72">
        <v>0</v>
      </c>
      <c r="H7129" s="72">
        <v>749.41</v>
      </c>
      <c r="I7129" s="72">
        <v>749.41</v>
      </c>
    </row>
    <row r="7130" spans="1:9">
      <c r="A7130" s="71" t="s">
        <v>25115</v>
      </c>
      <c r="B7130" s="71" t="s">
        <v>25116</v>
      </c>
      <c r="C7130" s="276" t="s">
        <v>138</v>
      </c>
      <c r="D7130" s="276" t="s">
        <v>6</v>
      </c>
      <c r="E7130" s="72">
        <v>165.72</v>
      </c>
      <c r="F7130" s="72">
        <v>0</v>
      </c>
      <c r="G7130" s="72">
        <v>0</v>
      </c>
      <c r="H7130" s="72">
        <v>165.72</v>
      </c>
      <c r="I7130" s="72">
        <v>165.72</v>
      </c>
    </row>
    <row r="7131" spans="1:9">
      <c r="A7131" s="71" t="s">
        <v>25117</v>
      </c>
      <c r="B7131" s="71" t="s">
        <v>25118</v>
      </c>
      <c r="C7131" s="276" t="s">
        <v>138</v>
      </c>
      <c r="D7131" s="276" t="s">
        <v>6</v>
      </c>
      <c r="E7131" s="72">
        <v>223.27</v>
      </c>
      <c r="F7131" s="72">
        <v>0</v>
      </c>
      <c r="G7131" s="72">
        <v>0</v>
      </c>
      <c r="H7131" s="72">
        <v>223.27</v>
      </c>
      <c r="I7131" s="72">
        <v>223.27</v>
      </c>
    </row>
    <row r="7132" spans="1:9">
      <c r="A7132" s="71" t="s">
        <v>25119</v>
      </c>
      <c r="B7132" s="71" t="s">
        <v>25120</v>
      </c>
      <c r="C7132" s="276" t="s">
        <v>138</v>
      </c>
      <c r="D7132" s="276" t="s">
        <v>6</v>
      </c>
      <c r="E7132" s="72">
        <v>342.87</v>
      </c>
      <c r="F7132" s="72">
        <v>0</v>
      </c>
      <c r="G7132" s="72">
        <v>0</v>
      </c>
      <c r="H7132" s="72">
        <v>342.87</v>
      </c>
      <c r="I7132" s="72">
        <v>342.87</v>
      </c>
    </row>
    <row r="7133" spans="1:9">
      <c r="A7133" s="71" t="s">
        <v>25121</v>
      </c>
      <c r="B7133" s="71" t="s">
        <v>25122</v>
      </c>
      <c r="C7133" s="276" t="s">
        <v>138</v>
      </c>
      <c r="D7133" s="276" t="s">
        <v>6</v>
      </c>
      <c r="E7133" s="72">
        <v>346.57</v>
      </c>
      <c r="F7133" s="72">
        <v>0</v>
      </c>
      <c r="G7133" s="72">
        <v>0</v>
      </c>
      <c r="H7133" s="72">
        <v>346.57</v>
      </c>
      <c r="I7133" s="72">
        <v>346.57</v>
      </c>
    </row>
    <row r="7134" spans="1:9">
      <c r="A7134" s="71" t="s">
        <v>25123</v>
      </c>
      <c r="B7134" s="71" t="s">
        <v>25124</v>
      </c>
      <c r="C7134" s="276" t="s">
        <v>138</v>
      </c>
      <c r="D7134" s="276" t="s">
        <v>6</v>
      </c>
      <c r="E7134" s="72">
        <v>66.95</v>
      </c>
      <c r="F7134" s="72">
        <v>0</v>
      </c>
      <c r="G7134" s="72">
        <v>0</v>
      </c>
      <c r="H7134" s="72">
        <v>66.95</v>
      </c>
      <c r="I7134" s="72">
        <v>66.95</v>
      </c>
    </row>
    <row r="7135" spans="1:9" ht="25.5">
      <c r="A7135" s="71" t="s">
        <v>25125</v>
      </c>
      <c r="B7135" s="71" t="s">
        <v>25126</v>
      </c>
      <c r="C7135" s="276" t="s">
        <v>138</v>
      </c>
      <c r="D7135" s="276" t="s">
        <v>6</v>
      </c>
      <c r="E7135" s="72">
        <v>196.06</v>
      </c>
      <c r="F7135" s="72">
        <v>0</v>
      </c>
      <c r="G7135" s="72">
        <v>0</v>
      </c>
      <c r="H7135" s="72">
        <v>196.06</v>
      </c>
      <c r="I7135" s="72">
        <v>196.06</v>
      </c>
    </row>
    <row r="7136" spans="1:9" ht="25.5">
      <c r="A7136" s="71" t="s">
        <v>25127</v>
      </c>
      <c r="B7136" s="71" t="s">
        <v>25128</v>
      </c>
      <c r="C7136" s="276" t="s">
        <v>138</v>
      </c>
      <c r="D7136" s="276" t="s">
        <v>6</v>
      </c>
      <c r="E7136" s="72">
        <v>15.77</v>
      </c>
      <c r="F7136" s="72">
        <v>0</v>
      </c>
      <c r="G7136" s="72">
        <v>0</v>
      </c>
      <c r="H7136" s="72">
        <v>15.77</v>
      </c>
      <c r="I7136" s="72">
        <v>15.77</v>
      </c>
    </row>
    <row r="7137" spans="1:9" ht="25.5">
      <c r="A7137" s="71" t="s">
        <v>25129</v>
      </c>
      <c r="B7137" s="71" t="s">
        <v>25130</v>
      </c>
      <c r="C7137" s="276" t="s">
        <v>138</v>
      </c>
      <c r="D7137" s="276" t="s">
        <v>6</v>
      </c>
      <c r="E7137" s="72">
        <v>364.14</v>
      </c>
      <c r="F7137" s="72">
        <v>0</v>
      </c>
      <c r="G7137" s="72">
        <v>0</v>
      </c>
      <c r="H7137" s="72">
        <v>364.14</v>
      </c>
      <c r="I7137" s="72">
        <v>364.14</v>
      </c>
    </row>
    <row r="7138" spans="1:9">
      <c r="A7138" s="71" t="s">
        <v>25131</v>
      </c>
      <c r="B7138" s="71" t="s">
        <v>25132</v>
      </c>
      <c r="C7138" s="276" t="s">
        <v>138</v>
      </c>
      <c r="D7138" s="276" t="s">
        <v>6</v>
      </c>
      <c r="E7138" s="72">
        <v>151.63999999999999</v>
      </c>
      <c r="F7138" s="72">
        <v>0</v>
      </c>
      <c r="G7138" s="72">
        <v>0</v>
      </c>
      <c r="H7138" s="72">
        <v>151.63999999999999</v>
      </c>
      <c r="I7138" s="72">
        <v>151.63999999999999</v>
      </c>
    </row>
    <row r="7139" spans="1:9">
      <c r="A7139" s="71" t="s">
        <v>25133</v>
      </c>
      <c r="B7139" s="71" t="s">
        <v>25134</v>
      </c>
      <c r="C7139" s="276" t="s">
        <v>138</v>
      </c>
      <c r="D7139" s="276" t="s">
        <v>6</v>
      </c>
      <c r="E7139" s="72">
        <v>66.040000000000006</v>
      </c>
      <c r="F7139" s="72">
        <v>0</v>
      </c>
      <c r="G7139" s="72">
        <v>0</v>
      </c>
      <c r="H7139" s="72">
        <v>66.040000000000006</v>
      </c>
      <c r="I7139" s="72">
        <v>66.040000000000006</v>
      </c>
    </row>
    <row r="7140" spans="1:9">
      <c r="A7140" s="71" t="s">
        <v>25135</v>
      </c>
      <c r="B7140" s="71" t="s">
        <v>25136</v>
      </c>
      <c r="C7140" s="276" t="s">
        <v>138</v>
      </c>
      <c r="D7140" s="276" t="s">
        <v>6</v>
      </c>
      <c r="E7140" s="72">
        <v>43.7</v>
      </c>
      <c r="F7140" s="72">
        <v>0</v>
      </c>
      <c r="G7140" s="72">
        <v>0</v>
      </c>
      <c r="H7140" s="72">
        <v>43.7</v>
      </c>
      <c r="I7140" s="72">
        <v>43.7</v>
      </c>
    </row>
    <row r="7141" spans="1:9" ht="25.5">
      <c r="A7141" s="71" t="s">
        <v>25137</v>
      </c>
      <c r="B7141" s="71" t="s">
        <v>25138</v>
      </c>
      <c r="C7141" s="276" t="s">
        <v>138</v>
      </c>
      <c r="D7141" s="276" t="s">
        <v>6</v>
      </c>
      <c r="E7141" s="72">
        <v>4.54</v>
      </c>
      <c r="F7141" s="72">
        <v>0</v>
      </c>
      <c r="G7141" s="72">
        <v>0</v>
      </c>
      <c r="H7141" s="72">
        <v>4.54</v>
      </c>
      <c r="I7141" s="72">
        <v>4.54</v>
      </c>
    </row>
    <row r="7142" spans="1:9">
      <c r="A7142" s="71" t="s">
        <v>25139</v>
      </c>
      <c r="B7142" s="71" t="s">
        <v>25140</v>
      </c>
      <c r="C7142" s="276" t="s">
        <v>138</v>
      </c>
      <c r="D7142" s="276" t="s">
        <v>6</v>
      </c>
      <c r="E7142" s="72">
        <v>149.88999999999999</v>
      </c>
      <c r="F7142" s="72">
        <v>0</v>
      </c>
      <c r="G7142" s="72">
        <v>0</v>
      </c>
      <c r="H7142" s="72">
        <v>149.88999999999999</v>
      </c>
      <c r="I7142" s="72">
        <v>149.88999999999999</v>
      </c>
    </row>
    <row r="7143" spans="1:9">
      <c r="A7143" s="71" t="s">
        <v>25141</v>
      </c>
      <c r="B7143" s="71" t="s">
        <v>25142</v>
      </c>
      <c r="C7143" s="276" t="s">
        <v>138</v>
      </c>
      <c r="D7143" s="276" t="s">
        <v>6</v>
      </c>
      <c r="E7143" s="72">
        <v>44.36</v>
      </c>
      <c r="F7143" s="72">
        <v>0</v>
      </c>
      <c r="G7143" s="72">
        <v>0</v>
      </c>
      <c r="H7143" s="72">
        <v>44.36</v>
      </c>
      <c r="I7143" s="72">
        <v>44.36</v>
      </c>
    </row>
    <row r="7144" spans="1:9">
      <c r="A7144" s="71" t="s">
        <v>25143</v>
      </c>
      <c r="B7144" s="71" t="s">
        <v>25144</v>
      </c>
      <c r="C7144" s="276" t="s">
        <v>138</v>
      </c>
      <c r="D7144" s="276" t="s">
        <v>6</v>
      </c>
      <c r="E7144" s="72">
        <v>55.84</v>
      </c>
      <c r="F7144" s="72">
        <v>0</v>
      </c>
      <c r="G7144" s="72">
        <v>0</v>
      </c>
      <c r="H7144" s="72">
        <v>55.84</v>
      </c>
      <c r="I7144" s="72">
        <v>55.84</v>
      </c>
    </row>
    <row r="7145" spans="1:9">
      <c r="A7145" s="71" t="s">
        <v>25145</v>
      </c>
      <c r="B7145" s="71" t="s">
        <v>25146</v>
      </c>
      <c r="C7145" s="276" t="s">
        <v>138</v>
      </c>
      <c r="D7145" s="276" t="s">
        <v>6</v>
      </c>
      <c r="E7145" s="72">
        <v>63.42</v>
      </c>
      <c r="F7145" s="72">
        <v>0</v>
      </c>
      <c r="G7145" s="72">
        <v>0</v>
      </c>
      <c r="H7145" s="72">
        <v>63.42</v>
      </c>
      <c r="I7145" s="72">
        <v>63.42</v>
      </c>
    </row>
    <row r="7146" spans="1:9">
      <c r="A7146" s="71" t="s">
        <v>25147</v>
      </c>
      <c r="B7146" s="71" t="s">
        <v>25148</v>
      </c>
      <c r="C7146" s="276" t="s">
        <v>138</v>
      </c>
      <c r="D7146" s="276" t="s">
        <v>6</v>
      </c>
      <c r="E7146" s="72">
        <v>84.49</v>
      </c>
      <c r="F7146" s="72">
        <v>0</v>
      </c>
      <c r="G7146" s="72">
        <v>0</v>
      </c>
      <c r="H7146" s="72">
        <v>84.49</v>
      </c>
      <c r="I7146" s="72">
        <v>84.49</v>
      </c>
    </row>
    <row r="7147" spans="1:9">
      <c r="A7147" s="71" t="s">
        <v>25149</v>
      </c>
      <c r="B7147" s="71" t="s">
        <v>25150</v>
      </c>
      <c r="C7147" s="276" t="s">
        <v>138</v>
      </c>
      <c r="D7147" s="276" t="s">
        <v>6</v>
      </c>
      <c r="E7147" s="72">
        <v>97.36</v>
      </c>
      <c r="F7147" s="72">
        <v>0</v>
      </c>
      <c r="G7147" s="72">
        <v>0</v>
      </c>
      <c r="H7147" s="72">
        <v>97.36</v>
      </c>
      <c r="I7147" s="72">
        <v>97.36</v>
      </c>
    </row>
    <row r="7148" spans="1:9">
      <c r="A7148" s="71" t="s">
        <v>25151</v>
      </c>
      <c r="B7148" s="71" t="s">
        <v>25152</v>
      </c>
      <c r="C7148" s="276" t="s">
        <v>138</v>
      </c>
      <c r="D7148" s="276" t="s">
        <v>6</v>
      </c>
      <c r="E7148" s="72">
        <v>151.80000000000001</v>
      </c>
      <c r="F7148" s="72">
        <v>0</v>
      </c>
      <c r="G7148" s="72">
        <v>0</v>
      </c>
      <c r="H7148" s="72">
        <v>151.80000000000001</v>
      </c>
      <c r="I7148" s="72">
        <v>151.80000000000001</v>
      </c>
    </row>
    <row r="7149" spans="1:9">
      <c r="A7149" s="71" t="s">
        <v>25153</v>
      </c>
      <c r="B7149" s="71" t="s">
        <v>25154</v>
      </c>
      <c r="C7149" s="276" t="s">
        <v>138</v>
      </c>
      <c r="D7149" s="276" t="s">
        <v>6</v>
      </c>
      <c r="E7149" s="72">
        <v>401.05</v>
      </c>
      <c r="F7149" s="72">
        <v>0</v>
      </c>
      <c r="G7149" s="72">
        <v>0</v>
      </c>
      <c r="H7149" s="72">
        <v>401.05</v>
      </c>
      <c r="I7149" s="72">
        <v>401.05</v>
      </c>
    </row>
    <row r="7150" spans="1:9">
      <c r="A7150" s="71" t="s">
        <v>25155</v>
      </c>
      <c r="B7150" s="71" t="s">
        <v>25156</v>
      </c>
      <c r="C7150" s="276" t="s">
        <v>138</v>
      </c>
      <c r="D7150" s="276" t="s">
        <v>6</v>
      </c>
      <c r="E7150" s="72">
        <v>602.49</v>
      </c>
      <c r="F7150" s="72">
        <v>0</v>
      </c>
      <c r="G7150" s="72">
        <v>0</v>
      </c>
      <c r="H7150" s="72">
        <v>602.49</v>
      </c>
      <c r="I7150" s="72">
        <v>602.49</v>
      </c>
    </row>
    <row r="7151" spans="1:9">
      <c r="A7151" s="71" t="s">
        <v>25157</v>
      </c>
      <c r="B7151" s="71" t="s">
        <v>25158</v>
      </c>
      <c r="C7151" s="276" t="s">
        <v>138</v>
      </c>
      <c r="D7151" s="276" t="s">
        <v>6</v>
      </c>
      <c r="E7151" s="72">
        <v>1041.98</v>
      </c>
      <c r="F7151" s="72">
        <v>0</v>
      </c>
      <c r="G7151" s="72">
        <v>0</v>
      </c>
      <c r="H7151" s="72">
        <v>1041.98</v>
      </c>
      <c r="I7151" s="72">
        <v>1041.98</v>
      </c>
    </row>
    <row r="7152" spans="1:9">
      <c r="A7152" s="71" t="s">
        <v>25159</v>
      </c>
      <c r="B7152" s="71" t="s">
        <v>25160</v>
      </c>
      <c r="C7152" s="276" t="s">
        <v>138</v>
      </c>
      <c r="D7152" s="276" t="s">
        <v>6</v>
      </c>
      <c r="E7152" s="72">
        <v>159.94999999999999</v>
      </c>
      <c r="F7152" s="72">
        <v>0</v>
      </c>
      <c r="G7152" s="72">
        <v>0</v>
      </c>
      <c r="H7152" s="72">
        <v>159.94999999999999</v>
      </c>
      <c r="I7152" s="72">
        <v>159.94999999999999</v>
      </c>
    </row>
    <row r="7153" spans="1:9" ht="25.5">
      <c r="A7153" s="71" t="s">
        <v>25161</v>
      </c>
      <c r="B7153" s="71" t="s">
        <v>25162</v>
      </c>
      <c r="C7153" s="276" t="s">
        <v>138</v>
      </c>
      <c r="D7153" s="276" t="s">
        <v>6</v>
      </c>
      <c r="E7153" s="72">
        <v>119.52</v>
      </c>
      <c r="F7153" s="72">
        <v>0</v>
      </c>
      <c r="G7153" s="72">
        <v>0</v>
      </c>
      <c r="H7153" s="72">
        <v>119.52</v>
      </c>
      <c r="I7153" s="72">
        <v>119.52</v>
      </c>
    </row>
    <row r="7154" spans="1:9">
      <c r="A7154" s="71" t="s">
        <v>25163</v>
      </c>
      <c r="B7154" s="71" t="s">
        <v>25164</v>
      </c>
      <c r="C7154" s="276" t="s">
        <v>138</v>
      </c>
      <c r="D7154" s="276" t="s">
        <v>6</v>
      </c>
      <c r="E7154" s="72">
        <v>104.24</v>
      </c>
      <c r="F7154" s="72">
        <v>0</v>
      </c>
      <c r="G7154" s="72">
        <v>0</v>
      </c>
      <c r="H7154" s="72">
        <v>104.24</v>
      </c>
      <c r="I7154" s="72">
        <v>104.24</v>
      </c>
    </row>
    <row r="7155" spans="1:9">
      <c r="A7155" s="71" t="s">
        <v>25165</v>
      </c>
      <c r="B7155" s="71" t="s">
        <v>25166</v>
      </c>
      <c r="C7155" s="276" t="s">
        <v>138</v>
      </c>
      <c r="D7155" s="276" t="s">
        <v>6</v>
      </c>
      <c r="E7155" s="72">
        <v>206.85</v>
      </c>
      <c r="F7155" s="72">
        <v>0</v>
      </c>
      <c r="G7155" s="72">
        <v>0</v>
      </c>
      <c r="H7155" s="72">
        <v>206.85</v>
      </c>
      <c r="I7155" s="72">
        <v>206.85</v>
      </c>
    </row>
    <row r="7156" spans="1:9">
      <c r="A7156" s="71" t="s">
        <v>25167</v>
      </c>
      <c r="B7156" s="71" t="s">
        <v>25168</v>
      </c>
      <c r="C7156" s="276" t="s">
        <v>138</v>
      </c>
      <c r="D7156" s="276" t="s">
        <v>6</v>
      </c>
      <c r="E7156" s="72">
        <v>174.6</v>
      </c>
      <c r="F7156" s="72">
        <v>0</v>
      </c>
      <c r="G7156" s="72">
        <v>0</v>
      </c>
      <c r="H7156" s="72">
        <v>174.6</v>
      </c>
      <c r="I7156" s="72">
        <v>174.6</v>
      </c>
    </row>
    <row r="7157" spans="1:9">
      <c r="A7157" s="71" t="s">
        <v>25169</v>
      </c>
      <c r="B7157" s="71" t="s">
        <v>25170</v>
      </c>
      <c r="C7157" s="276" t="s">
        <v>138</v>
      </c>
      <c r="D7157" s="276" t="s">
        <v>6</v>
      </c>
      <c r="E7157" s="72">
        <v>373.2</v>
      </c>
      <c r="F7157" s="72">
        <v>0</v>
      </c>
      <c r="G7157" s="72">
        <v>0</v>
      </c>
      <c r="H7157" s="72">
        <v>373.2</v>
      </c>
      <c r="I7157" s="72">
        <v>373.2</v>
      </c>
    </row>
    <row r="7158" spans="1:9">
      <c r="A7158" s="71" t="s">
        <v>25171</v>
      </c>
      <c r="B7158" s="71" t="s">
        <v>25172</v>
      </c>
      <c r="C7158" s="276" t="s">
        <v>138</v>
      </c>
      <c r="D7158" s="276" t="s">
        <v>6</v>
      </c>
      <c r="E7158" s="72">
        <v>223.77</v>
      </c>
      <c r="F7158" s="72">
        <v>0</v>
      </c>
      <c r="G7158" s="72">
        <v>0</v>
      </c>
      <c r="H7158" s="72">
        <v>223.77</v>
      </c>
      <c r="I7158" s="72">
        <v>223.77</v>
      </c>
    </row>
    <row r="7159" spans="1:9" ht="25.5">
      <c r="A7159" s="71" t="s">
        <v>25173</v>
      </c>
      <c r="B7159" s="71" t="s">
        <v>25174</v>
      </c>
      <c r="C7159" s="276" t="s">
        <v>138</v>
      </c>
      <c r="D7159" s="276" t="s">
        <v>6</v>
      </c>
      <c r="E7159" s="72">
        <v>114.26</v>
      </c>
      <c r="F7159" s="72">
        <v>0</v>
      </c>
      <c r="G7159" s="72">
        <v>0</v>
      </c>
      <c r="H7159" s="72">
        <v>114.26</v>
      </c>
      <c r="I7159" s="72">
        <v>114.26</v>
      </c>
    </row>
    <row r="7160" spans="1:9">
      <c r="A7160" s="71" t="s">
        <v>25175</v>
      </c>
      <c r="B7160" s="71" t="s">
        <v>25176</v>
      </c>
      <c r="C7160" s="276" t="s">
        <v>138</v>
      </c>
      <c r="D7160" s="276" t="s">
        <v>6</v>
      </c>
      <c r="E7160" s="72">
        <v>85.79</v>
      </c>
      <c r="F7160" s="72">
        <v>0</v>
      </c>
      <c r="G7160" s="72">
        <v>0</v>
      </c>
      <c r="H7160" s="72">
        <v>85.79</v>
      </c>
      <c r="I7160" s="72">
        <v>85.79</v>
      </c>
    </row>
    <row r="7161" spans="1:9">
      <c r="A7161" s="71" t="s">
        <v>25177</v>
      </c>
      <c r="B7161" s="71" t="s">
        <v>25178</v>
      </c>
      <c r="C7161" s="276" t="s">
        <v>138</v>
      </c>
      <c r="D7161" s="276" t="s">
        <v>6</v>
      </c>
      <c r="E7161" s="72">
        <v>88.6</v>
      </c>
      <c r="F7161" s="72">
        <v>0</v>
      </c>
      <c r="G7161" s="72">
        <v>0</v>
      </c>
      <c r="H7161" s="72">
        <v>88.6</v>
      </c>
      <c r="I7161" s="72">
        <v>88.6</v>
      </c>
    </row>
    <row r="7162" spans="1:9">
      <c r="A7162" s="71" t="s">
        <v>25179</v>
      </c>
      <c r="B7162" s="71" t="s">
        <v>25180</v>
      </c>
      <c r="C7162" s="276" t="s">
        <v>138</v>
      </c>
      <c r="D7162" s="276" t="s">
        <v>6</v>
      </c>
      <c r="E7162" s="72">
        <v>98.2</v>
      </c>
      <c r="F7162" s="72">
        <v>0</v>
      </c>
      <c r="G7162" s="72">
        <v>0</v>
      </c>
      <c r="H7162" s="72">
        <v>98.2</v>
      </c>
      <c r="I7162" s="72">
        <v>98.2</v>
      </c>
    </row>
    <row r="7163" spans="1:9">
      <c r="A7163" s="71" t="s">
        <v>25181</v>
      </c>
      <c r="B7163" s="71" t="s">
        <v>25182</v>
      </c>
      <c r="C7163" s="276" t="s">
        <v>138</v>
      </c>
      <c r="D7163" s="276" t="s">
        <v>6</v>
      </c>
      <c r="E7163" s="72">
        <v>137.21</v>
      </c>
      <c r="F7163" s="72">
        <v>0</v>
      </c>
      <c r="G7163" s="72">
        <v>0</v>
      </c>
      <c r="H7163" s="72">
        <v>137.21</v>
      </c>
      <c r="I7163" s="72">
        <v>137.21</v>
      </c>
    </row>
    <row r="7164" spans="1:9">
      <c r="A7164" s="71" t="s">
        <v>25183</v>
      </c>
      <c r="B7164" s="71" t="s">
        <v>25184</v>
      </c>
      <c r="C7164" s="276" t="s">
        <v>138</v>
      </c>
      <c r="D7164" s="276" t="s">
        <v>6</v>
      </c>
      <c r="E7164" s="72">
        <v>161.72999999999999</v>
      </c>
      <c r="F7164" s="72">
        <v>0</v>
      </c>
      <c r="G7164" s="72">
        <v>0</v>
      </c>
      <c r="H7164" s="72">
        <v>161.72999999999999</v>
      </c>
      <c r="I7164" s="72">
        <v>161.72999999999999</v>
      </c>
    </row>
    <row r="7165" spans="1:9" ht="25.5">
      <c r="A7165" s="71" t="s">
        <v>25185</v>
      </c>
      <c r="B7165" s="71" t="s">
        <v>25186</v>
      </c>
      <c r="C7165" s="276" t="s">
        <v>138</v>
      </c>
      <c r="D7165" s="276" t="s">
        <v>6</v>
      </c>
      <c r="E7165" s="72">
        <v>236.12</v>
      </c>
      <c r="F7165" s="72">
        <v>0</v>
      </c>
      <c r="G7165" s="72">
        <v>0</v>
      </c>
      <c r="H7165" s="72">
        <v>236.12</v>
      </c>
      <c r="I7165" s="72">
        <v>236.12</v>
      </c>
    </row>
    <row r="7166" spans="1:9">
      <c r="A7166" s="71" t="s">
        <v>25187</v>
      </c>
      <c r="B7166" s="71" t="s">
        <v>25188</v>
      </c>
      <c r="C7166" s="276" t="s">
        <v>138</v>
      </c>
      <c r="D7166" s="276" t="s">
        <v>6</v>
      </c>
      <c r="E7166" s="72">
        <v>434.54</v>
      </c>
      <c r="F7166" s="72">
        <v>0</v>
      </c>
      <c r="G7166" s="72">
        <v>0</v>
      </c>
      <c r="H7166" s="72">
        <v>434.54</v>
      </c>
      <c r="I7166" s="72">
        <v>434.54</v>
      </c>
    </row>
    <row r="7167" spans="1:9" ht="25.5">
      <c r="A7167" s="71" t="s">
        <v>25189</v>
      </c>
      <c r="B7167" s="71" t="s">
        <v>25190</v>
      </c>
      <c r="C7167" s="276" t="s">
        <v>138</v>
      </c>
      <c r="D7167" s="276" t="s">
        <v>6</v>
      </c>
      <c r="E7167" s="72">
        <v>523.9</v>
      </c>
      <c r="F7167" s="72">
        <v>0</v>
      </c>
      <c r="G7167" s="72">
        <v>0</v>
      </c>
      <c r="H7167" s="72">
        <v>523.9</v>
      </c>
      <c r="I7167" s="72">
        <v>523.9</v>
      </c>
    </row>
    <row r="7168" spans="1:9">
      <c r="A7168" s="71" t="s">
        <v>25191</v>
      </c>
      <c r="B7168" s="71" t="s">
        <v>25192</v>
      </c>
      <c r="C7168" s="276" t="s">
        <v>138</v>
      </c>
      <c r="D7168" s="276" t="s">
        <v>6</v>
      </c>
      <c r="E7168" s="72">
        <v>1015.97</v>
      </c>
      <c r="F7168" s="72">
        <v>0</v>
      </c>
      <c r="G7168" s="72">
        <v>0</v>
      </c>
      <c r="H7168" s="72">
        <v>1015.97</v>
      </c>
      <c r="I7168" s="72">
        <v>1015.97</v>
      </c>
    </row>
    <row r="7169" spans="1:9" ht="25.5">
      <c r="A7169" s="71" t="s">
        <v>25193</v>
      </c>
      <c r="B7169" s="71" t="s">
        <v>25194</v>
      </c>
      <c r="C7169" s="276" t="s">
        <v>138</v>
      </c>
      <c r="D7169" s="276" t="s">
        <v>6</v>
      </c>
      <c r="E7169" s="72">
        <v>104.96</v>
      </c>
      <c r="F7169" s="72">
        <v>0</v>
      </c>
      <c r="G7169" s="72">
        <v>0</v>
      </c>
      <c r="H7169" s="72">
        <v>104.96</v>
      </c>
      <c r="I7169" s="72">
        <v>104.96</v>
      </c>
    </row>
    <row r="7170" spans="1:9" ht="25.5">
      <c r="A7170" s="71" t="s">
        <v>25195</v>
      </c>
      <c r="B7170" s="71" t="s">
        <v>25196</v>
      </c>
      <c r="C7170" s="276" t="s">
        <v>138</v>
      </c>
      <c r="D7170" s="276" t="s">
        <v>6</v>
      </c>
      <c r="E7170" s="72">
        <v>167.29</v>
      </c>
      <c r="F7170" s="72">
        <v>0</v>
      </c>
      <c r="G7170" s="72">
        <v>0</v>
      </c>
      <c r="H7170" s="72">
        <v>167.29</v>
      </c>
      <c r="I7170" s="72">
        <v>167.29</v>
      </c>
    </row>
    <row r="7171" spans="1:9" ht="25.5">
      <c r="A7171" s="71" t="s">
        <v>25197</v>
      </c>
      <c r="B7171" s="71" t="s">
        <v>25198</v>
      </c>
      <c r="C7171" s="276" t="s">
        <v>138</v>
      </c>
      <c r="D7171" s="276" t="s">
        <v>6</v>
      </c>
      <c r="E7171" s="72">
        <v>208.49</v>
      </c>
      <c r="F7171" s="72">
        <v>0</v>
      </c>
      <c r="G7171" s="72">
        <v>0</v>
      </c>
      <c r="H7171" s="72">
        <v>208.49</v>
      </c>
      <c r="I7171" s="72">
        <v>208.49</v>
      </c>
    </row>
    <row r="7172" spans="1:9" ht="25.5">
      <c r="A7172" s="71" t="s">
        <v>25199</v>
      </c>
      <c r="B7172" s="71" t="s">
        <v>25200</v>
      </c>
      <c r="C7172" s="276" t="s">
        <v>138</v>
      </c>
      <c r="D7172" s="276" t="s">
        <v>6</v>
      </c>
      <c r="E7172" s="72">
        <v>256</v>
      </c>
      <c r="F7172" s="72">
        <v>0</v>
      </c>
      <c r="G7172" s="72">
        <v>0</v>
      </c>
      <c r="H7172" s="72">
        <v>256</v>
      </c>
      <c r="I7172" s="72">
        <v>256</v>
      </c>
    </row>
    <row r="7173" spans="1:9" ht="25.5">
      <c r="A7173" s="71" t="s">
        <v>25201</v>
      </c>
      <c r="B7173" s="71" t="s">
        <v>25202</v>
      </c>
      <c r="C7173" s="276" t="s">
        <v>138</v>
      </c>
      <c r="D7173" s="276" t="s">
        <v>6</v>
      </c>
      <c r="E7173" s="72">
        <v>347.6</v>
      </c>
      <c r="F7173" s="72">
        <v>0</v>
      </c>
      <c r="G7173" s="72">
        <v>0</v>
      </c>
      <c r="H7173" s="72">
        <v>347.6</v>
      </c>
      <c r="I7173" s="72">
        <v>347.6</v>
      </c>
    </row>
    <row r="7174" spans="1:9" ht="25.5">
      <c r="A7174" s="71" t="s">
        <v>25203</v>
      </c>
      <c r="B7174" s="71" t="s">
        <v>25204</v>
      </c>
      <c r="C7174" s="276" t="s">
        <v>138</v>
      </c>
      <c r="D7174" s="276" t="s">
        <v>6</v>
      </c>
      <c r="E7174" s="72">
        <v>520.5</v>
      </c>
      <c r="F7174" s="72">
        <v>0</v>
      </c>
      <c r="G7174" s="72">
        <v>0</v>
      </c>
      <c r="H7174" s="72">
        <v>520.5</v>
      </c>
      <c r="I7174" s="72">
        <v>520.5</v>
      </c>
    </row>
    <row r="7175" spans="1:9" ht="25.5">
      <c r="A7175" s="71" t="s">
        <v>25205</v>
      </c>
      <c r="B7175" s="71" t="s">
        <v>25206</v>
      </c>
      <c r="C7175" s="276" t="s">
        <v>138</v>
      </c>
      <c r="D7175" s="276" t="s">
        <v>6</v>
      </c>
      <c r="E7175" s="72">
        <v>641.92999999999995</v>
      </c>
      <c r="F7175" s="72">
        <v>0</v>
      </c>
      <c r="G7175" s="72">
        <v>0</v>
      </c>
      <c r="H7175" s="72">
        <v>641.92999999999995</v>
      </c>
      <c r="I7175" s="72">
        <v>641.92999999999995</v>
      </c>
    </row>
    <row r="7176" spans="1:9" ht="25.5">
      <c r="A7176" s="71" t="s">
        <v>25207</v>
      </c>
      <c r="B7176" s="71" t="s">
        <v>25208</v>
      </c>
      <c r="C7176" s="276" t="s">
        <v>138</v>
      </c>
      <c r="D7176" s="276" t="s">
        <v>6</v>
      </c>
      <c r="E7176" s="72">
        <v>1066.01</v>
      </c>
      <c r="F7176" s="72">
        <v>0</v>
      </c>
      <c r="G7176" s="72">
        <v>0</v>
      </c>
      <c r="H7176" s="72">
        <v>1066.01</v>
      </c>
      <c r="I7176" s="72">
        <v>1066.01</v>
      </c>
    </row>
    <row r="7177" spans="1:9">
      <c r="A7177" s="71" t="s">
        <v>25209</v>
      </c>
      <c r="B7177" s="71" t="s">
        <v>25210</v>
      </c>
      <c r="C7177" s="276" t="s">
        <v>138</v>
      </c>
      <c r="D7177" s="276" t="s">
        <v>6</v>
      </c>
      <c r="E7177" s="72">
        <v>37.270000000000003</v>
      </c>
      <c r="F7177" s="72">
        <v>0</v>
      </c>
      <c r="G7177" s="72">
        <v>0</v>
      </c>
      <c r="H7177" s="72">
        <v>37.270000000000003</v>
      </c>
      <c r="I7177" s="72">
        <v>37.270000000000003</v>
      </c>
    </row>
    <row r="7178" spans="1:9">
      <c r="A7178" s="71" t="s">
        <v>25211</v>
      </c>
      <c r="B7178" s="71" t="s">
        <v>25212</v>
      </c>
      <c r="C7178" s="276" t="s">
        <v>138</v>
      </c>
      <c r="D7178" s="276" t="s">
        <v>6</v>
      </c>
      <c r="E7178" s="72">
        <v>42.47</v>
      </c>
      <c r="F7178" s="72">
        <v>0</v>
      </c>
      <c r="G7178" s="72">
        <v>0</v>
      </c>
      <c r="H7178" s="72">
        <v>42.47</v>
      </c>
      <c r="I7178" s="72">
        <v>42.47</v>
      </c>
    </row>
    <row r="7179" spans="1:9">
      <c r="A7179" s="71" t="s">
        <v>25213</v>
      </c>
      <c r="B7179" s="71" t="s">
        <v>25214</v>
      </c>
      <c r="C7179" s="276" t="s">
        <v>138</v>
      </c>
      <c r="D7179" s="276" t="s">
        <v>6</v>
      </c>
      <c r="E7179" s="72">
        <v>64.56</v>
      </c>
      <c r="F7179" s="72">
        <v>0</v>
      </c>
      <c r="G7179" s="72">
        <v>0</v>
      </c>
      <c r="H7179" s="72">
        <v>64.56</v>
      </c>
      <c r="I7179" s="72">
        <v>64.56</v>
      </c>
    </row>
    <row r="7180" spans="1:9">
      <c r="A7180" s="71" t="s">
        <v>25215</v>
      </c>
      <c r="B7180" s="71" t="s">
        <v>25216</v>
      </c>
      <c r="C7180" s="276" t="s">
        <v>138</v>
      </c>
      <c r="D7180" s="276" t="s">
        <v>6</v>
      </c>
      <c r="E7180" s="72">
        <v>13.77</v>
      </c>
      <c r="F7180" s="72">
        <v>0</v>
      </c>
      <c r="G7180" s="72">
        <v>0</v>
      </c>
      <c r="H7180" s="72">
        <v>13.77</v>
      </c>
      <c r="I7180" s="72">
        <v>13.77</v>
      </c>
    </row>
    <row r="7181" spans="1:9">
      <c r="A7181" s="71" t="s">
        <v>25217</v>
      </c>
      <c r="B7181" s="71" t="s">
        <v>25218</v>
      </c>
      <c r="C7181" s="276" t="s">
        <v>138</v>
      </c>
      <c r="D7181" s="276" t="s">
        <v>6</v>
      </c>
      <c r="E7181" s="72">
        <v>18.68</v>
      </c>
      <c r="F7181" s="72">
        <v>0</v>
      </c>
      <c r="G7181" s="72">
        <v>0</v>
      </c>
      <c r="H7181" s="72">
        <v>18.68</v>
      </c>
      <c r="I7181" s="72">
        <v>18.68</v>
      </c>
    </row>
    <row r="7182" spans="1:9">
      <c r="A7182" s="71" t="s">
        <v>25219</v>
      </c>
      <c r="B7182" s="71" t="s">
        <v>25220</v>
      </c>
      <c r="C7182" s="276" t="s">
        <v>138</v>
      </c>
      <c r="D7182" s="276" t="s">
        <v>6</v>
      </c>
      <c r="E7182" s="72">
        <v>25.95</v>
      </c>
      <c r="F7182" s="72">
        <v>0</v>
      </c>
      <c r="G7182" s="72">
        <v>0</v>
      </c>
      <c r="H7182" s="72">
        <v>25.95</v>
      </c>
      <c r="I7182" s="72">
        <v>25.95</v>
      </c>
    </row>
    <row r="7183" spans="1:9">
      <c r="A7183" s="71" t="s">
        <v>25221</v>
      </c>
      <c r="B7183" s="71" t="s">
        <v>25222</v>
      </c>
      <c r="C7183" s="276" t="s">
        <v>138</v>
      </c>
      <c r="D7183" s="276" t="s">
        <v>6</v>
      </c>
      <c r="E7183" s="72">
        <v>37.4</v>
      </c>
      <c r="F7183" s="72">
        <v>0</v>
      </c>
      <c r="G7183" s="72">
        <v>0</v>
      </c>
      <c r="H7183" s="72">
        <v>37.4</v>
      </c>
      <c r="I7183" s="72">
        <v>37.4</v>
      </c>
    </row>
    <row r="7184" spans="1:9">
      <c r="A7184" s="71" t="s">
        <v>25223</v>
      </c>
      <c r="B7184" s="71" t="s">
        <v>25224</v>
      </c>
      <c r="C7184" s="276" t="s">
        <v>138</v>
      </c>
      <c r="D7184" s="276" t="s">
        <v>6</v>
      </c>
      <c r="E7184" s="72">
        <v>42.24</v>
      </c>
      <c r="F7184" s="72">
        <v>0</v>
      </c>
      <c r="G7184" s="72">
        <v>0</v>
      </c>
      <c r="H7184" s="72">
        <v>42.24</v>
      </c>
      <c r="I7184" s="72">
        <v>42.24</v>
      </c>
    </row>
    <row r="7185" spans="1:9">
      <c r="A7185" s="71" t="s">
        <v>25225</v>
      </c>
      <c r="B7185" s="71" t="s">
        <v>25226</v>
      </c>
      <c r="C7185" s="276" t="s">
        <v>138</v>
      </c>
      <c r="D7185" s="276" t="s">
        <v>6</v>
      </c>
      <c r="E7185" s="72">
        <v>73.94</v>
      </c>
      <c r="F7185" s="72">
        <v>0</v>
      </c>
      <c r="G7185" s="72">
        <v>0</v>
      </c>
      <c r="H7185" s="72">
        <v>73.94</v>
      </c>
      <c r="I7185" s="72">
        <v>73.94</v>
      </c>
    </row>
    <row r="7186" spans="1:9">
      <c r="A7186" s="71" t="s">
        <v>25227</v>
      </c>
      <c r="B7186" s="71" t="s">
        <v>25228</v>
      </c>
      <c r="C7186" s="276" t="s">
        <v>138</v>
      </c>
      <c r="D7186" s="276" t="s">
        <v>6</v>
      </c>
      <c r="E7186" s="72">
        <v>16.36</v>
      </c>
      <c r="F7186" s="72">
        <v>0</v>
      </c>
      <c r="G7186" s="72">
        <v>0</v>
      </c>
      <c r="H7186" s="72">
        <v>16.36</v>
      </c>
      <c r="I7186" s="72">
        <v>16.36</v>
      </c>
    </row>
    <row r="7187" spans="1:9">
      <c r="A7187" s="71" t="s">
        <v>25229</v>
      </c>
      <c r="B7187" s="71" t="s">
        <v>25230</v>
      </c>
      <c r="C7187" s="276" t="s">
        <v>138</v>
      </c>
      <c r="D7187" s="276" t="s">
        <v>6</v>
      </c>
      <c r="E7187" s="72">
        <v>18.7</v>
      </c>
      <c r="F7187" s="72">
        <v>0</v>
      </c>
      <c r="G7187" s="72">
        <v>0</v>
      </c>
      <c r="H7187" s="72">
        <v>18.7</v>
      </c>
      <c r="I7187" s="72">
        <v>18.7</v>
      </c>
    </row>
    <row r="7188" spans="1:9">
      <c r="A7188" s="71" t="s">
        <v>25231</v>
      </c>
      <c r="B7188" s="71" t="s">
        <v>25232</v>
      </c>
      <c r="C7188" s="276" t="s">
        <v>138</v>
      </c>
      <c r="D7188" s="276" t="s">
        <v>6</v>
      </c>
      <c r="E7188" s="72">
        <v>27.63</v>
      </c>
      <c r="F7188" s="72">
        <v>0</v>
      </c>
      <c r="G7188" s="72">
        <v>0</v>
      </c>
      <c r="H7188" s="72">
        <v>27.63</v>
      </c>
      <c r="I7188" s="72">
        <v>27.63</v>
      </c>
    </row>
    <row r="7189" spans="1:9">
      <c r="A7189" s="71" t="s">
        <v>25233</v>
      </c>
      <c r="B7189" s="71" t="s">
        <v>25234</v>
      </c>
      <c r="C7189" s="276" t="s">
        <v>138</v>
      </c>
      <c r="D7189" s="276" t="s">
        <v>6</v>
      </c>
      <c r="E7189" s="72">
        <v>55.6</v>
      </c>
      <c r="F7189" s="72">
        <v>0</v>
      </c>
      <c r="G7189" s="72">
        <v>0</v>
      </c>
      <c r="H7189" s="72">
        <v>55.6</v>
      </c>
      <c r="I7189" s="72">
        <v>55.6</v>
      </c>
    </row>
    <row r="7190" spans="1:9">
      <c r="A7190" s="71" t="s">
        <v>25235</v>
      </c>
      <c r="B7190" s="71" t="s">
        <v>25236</v>
      </c>
      <c r="C7190" s="276" t="s">
        <v>138</v>
      </c>
      <c r="D7190" s="276" t="s">
        <v>6</v>
      </c>
      <c r="E7190" s="72">
        <v>56.31</v>
      </c>
      <c r="F7190" s="72">
        <v>0</v>
      </c>
      <c r="G7190" s="72">
        <v>0</v>
      </c>
      <c r="H7190" s="72">
        <v>56.31</v>
      </c>
      <c r="I7190" s="72">
        <v>56.31</v>
      </c>
    </row>
    <row r="7191" spans="1:9">
      <c r="A7191" s="71" t="s">
        <v>25237</v>
      </c>
      <c r="B7191" s="71" t="s">
        <v>25238</v>
      </c>
      <c r="C7191" s="276" t="s">
        <v>138</v>
      </c>
      <c r="D7191" s="276" t="s">
        <v>6</v>
      </c>
      <c r="E7191" s="72">
        <v>41.34</v>
      </c>
      <c r="F7191" s="72">
        <v>0</v>
      </c>
      <c r="G7191" s="72">
        <v>0</v>
      </c>
      <c r="H7191" s="72">
        <v>41.34</v>
      </c>
      <c r="I7191" s="72">
        <v>41.34</v>
      </c>
    </row>
    <row r="7192" spans="1:9">
      <c r="A7192" s="71" t="s">
        <v>25239</v>
      </c>
      <c r="B7192" s="71" t="s">
        <v>25240</v>
      </c>
      <c r="C7192" s="276" t="s">
        <v>138</v>
      </c>
      <c r="D7192" s="276" t="s">
        <v>6</v>
      </c>
      <c r="E7192" s="72">
        <v>46.33</v>
      </c>
      <c r="F7192" s="72">
        <v>0</v>
      </c>
      <c r="G7192" s="72">
        <v>0</v>
      </c>
      <c r="H7192" s="72">
        <v>46.33</v>
      </c>
      <c r="I7192" s="72">
        <v>46.33</v>
      </c>
    </row>
    <row r="7193" spans="1:9" ht="25.5">
      <c r="A7193" s="71" t="s">
        <v>25241</v>
      </c>
      <c r="B7193" s="71" t="s">
        <v>25242</v>
      </c>
      <c r="C7193" s="276" t="s">
        <v>138</v>
      </c>
      <c r="D7193" s="276" t="s">
        <v>6</v>
      </c>
      <c r="E7193" s="72">
        <v>151.69</v>
      </c>
      <c r="F7193" s="72">
        <v>0</v>
      </c>
      <c r="G7193" s="72">
        <v>0</v>
      </c>
      <c r="H7193" s="72">
        <v>151.69</v>
      </c>
      <c r="I7193" s="72">
        <v>151.69</v>
      </c>
    </row>
    <row r="7194" spans="1:9">
      <c r="A7194" s="71" t="s">
        <v>25243</v>
      </c>
      <c r="B7194" s="71" t="s">
        <v>25244</v>
      </c>
      <c r="C7194" s="276" t="s">
        <v>138</v>
      </c>
      <c r="D7194" s="276" t="s">
        <v>6</v>
      </c>
      <c r="E7194" s="72">
        <v>99.78</v>
      </c>
      <c r="F7194" s="72">
        <v>0</v>
      </c>
      <c r="G7194" s="72">
        <v>0</v>
      </c>
      <c r="H7194" s="72">
        <v>99.78</v>
      </c>
      <c r="I7194" s="72">
        <v>99.78</v>
      </c>
    </row>
    <row r="7195" spans="1:9" ht="25.5">
      <c r="A7195" s="71" t="s">
        <v>25245</v>
      </c>
      <c r="B7195" s="71" t="s">
        <v>25246</v>
      </c>
      <c r="C7195" s="276" t="s">
        <v>138</v>
      </c>
      <c r="D7195" s="276" t="s">
        <v>6</v>
      </c>
      <c r="E7195" s="72">
        <v>65.209999999999994</v>
      </c>
      <c r="F7195" s="72">
        <v>0</v>
      </c>
      <c r="G7195" s="72">
        <v>0</v>
      </c>
      <c r="H7195" s="72">
        <v>65.209999999999994</v>
      </c>
      <c r="I7195" s="72">
        <v>65.209999999999994</v>
      </c>
    </row>
    <row r="7196" spans="1:9">
      <c r="A7196" s="71" t="s">
        <v>25247</v>
      </c>
      <c r="B7196" s="71" t="s">
        <v>25248</v>
      </c>
      <c r="C7196" s="276" t="s">
        <v>138</v>
      </c>
      <c r="D7196" s="276" t="s">
        <v>6</v>
      </c>
      <c r="E7196" s="72">
        <v>142.69999999999999</v>
      </c>
      <c r="F7196" s="72">
        <v>0</v>
      </c>
      <c r="G7196" s="72">
        <v>0</v>
      </c>
      <c r="H7196" s="72">
        <v>142.69999999999999</v>
      </c>
      <c r="I7196" s="72">
        <v>142.69999999999999</v>
      </c>
    </row>
    <row r="7197" spans="1:9" ht="25.5">
      <c r="A7197" s="71" t="s">
        <v>25249</v>
      </c>
      <c r="B7197" s="71" t="s">
        <v>25250</v>
      </c>
      <c r="C7197" s="276" t="s">
        <v>138</v>
      </c>
      <c r="D7197" s="276" t="s">
        <v>6</v>
      </c>
      <c r="E7197" s="72">
        <v>70.59</v>
      </c>
      <c r="F7197" s="72">
        <v>0</v>
      </c>
      <c r="G7197" s="72">
        <v>0</v>
      </c>
      <c r="H7197" s="72">
        <v>70.59</v>
      </c>
      <c r="I7197" s="72">
        <v>70.59</v>
      </c>
    </row>
    <row r="7198" spans="1:9">
      <c r="A7198" s="71" t="s">
        <v>25251</v>
      </c>
      <c r="B7198" s="71" t="s">
        <v>25252</v>
      </c>
      <c r="C7198" s="276" t="s">
        <v>138</v>
      </c>
      <c r="D7198" s="276" t="s">
        <v>6</v>
      </c>
      <c r="E7198" s="72">
        <v>79.709999999999994</v>
      </c>
      <c r="F7198" s="72">
        <v>0</v>
      </c>
      <c r="G7198" s="72">
        <v>0</v>
      </c>
      <c r="H7198" s="72">
        <v>79.709999999999994</v>
      </c>
      <c r="I7198" s="72">
        <v>79.709999999999994</v>
      </c>
    </row>
    <row r="7199" spans="1:9" ht="25.5">
      <c r="A7199" s="71" t="s">
        <v>25253</v>
      </c>
      <c r="B7199" s="71" t="s">
        <v>25254</v>
      </c>
      <c r="C7199" s="276" t="s">
        <v>138</v>
      </c>
      <c r="D7199" s="276" t="s">
        <v>6</v>
      </c>
      <c r="E7199" s="72">
        <v>49.79</v>
      </c>
      <c r="F7199" s="72">
        <v>0</v>
      </c>
      <c r="G7199" s="72">
        <v>0</v>
      </c>
      <c r="H7199" s="72">
        <v>49.79</v>
      </c>
      <c r="I7199" s="72">
        <v>49.79</v>
      </c>
    </row>
    <row r="7200" spans="1:9">
      <c r="A7200" s="71" t="s">
        <v>25255</v>
      </c>
      <c r="B7200" s="71" t="s">
        <v>25256</v>
      </c>
      <c r="C7200" s="276" t="s">
        <v>138</v>
      </c>
      <c r="D7200" s="276" t="s">
        <v>6</v>
      </c>
      <c r="E7200" s="72">
        <v>86.66</v>
      </c>
      <c r="F7200" s="72">
        <v>0</v>
      </c>
      <c r="G7200" s="72">
        <v>0</v>
      </c>
      <c r="H7200" s="72">
        <v>86.66</v>
      </c>
      <c r="I7200" s="72">
        <v>86.66</v>
      </c>
    </row>
    <row r="7201" spans="1:9" ht="25.5">
      <c r="A7201" s="71" t="s">
        <v>25257</v>
      </c>
      <c r="B7201" s="71" t="s">
        <v>25258</v>
      </c>
      <c r="C7201" s="276" t="s">
        <v>138</v>
      </c>
      <c r="D7201" s="276" t="s">
        <v>6</v>
      </c>
      <c r="E7201" s="72">
        <v>45.74</v>
      </c>
      <c r="F7201" s="72">
        <v>0</v>
      </c>
      <c r="G7201" s="72">
        <v>0</v>
      </c>
      <c r="H7201" s="72">
        <v>45.74</v>
      </c>
      <c r="I7201" s="72">
        <v>45.74</v>
      </c>
    </row>
    <row r="7202" spans="1:9" ht="25.5">
      <c r="A7202" s="71" t="s">
        <v>25259</v>
      </c>
      <c r="B7202" s="71" t="s">
        <v>25260</v>
      </c>
      <c r="C7202" s="276" t="s">
        <v>138</v>
      </c>
      <c r="D7202" s="276" t="s">
        <v>6</v>
      </c>
      <c r="E7202" s="72">
        <v>603.9</v>
      </c>
      <c r="F7202" s="72">
        <v>0</v>
      </c>
      <c r="G7202" s="72">
        <v>0</v>
      </c>
      <c r="H7202" s="72">
        <v>603.9</v>
      </c>
      <c r="I7202" s="72">
        <v>603.9</v>
      </c>
    </row>
    <row r="7203" spans="1:9" ht="25.5">
      <c r="A7203" s="71" t="s">
        <v>25261</v>
      </c>
      <c r="B7203" s="71" t="s">
        <v>25262</v>
      </c>
      <c r="C7203" s="276" t="s">
        <v>138</v>
      </c>
      <c r="D7203" s="276" t="s">
        <v>6</v>
      </c>
      <c r="E7203" s="72">
        <v>138.33000000000001</v>
      </c>
      <c r="F7203" s="72">
        <v>0</v>
      </c>
      <c r="G7203" s="72">
        <v>0</v>
      </c>
      <c r="H7203" s="72">
        <v>138.33000000000001</v>
      </c>
      <c r="I7203" s="72">
        <v>138.33000000000001</v>
      </c>
    </row>
    <row r="7204" spans="1:9" ht="25.5">
      <c r="A7204" s="71" t="s">
        <v>25263</v>
      </c>
      <c r="B7204" s="71" t="s">
        <v>25264</v>
      </c>
      <c r="C7204" s="276" t="s">
        <v>138</v>
      </c>
      <c r="D7204" s="276" t="s">
        <v>6</v>
      </c>
      <c r="E7204" s="72">
        <v>326.7</v>
      </c>
      <c r="F7204" s="72">
        <v>0</v>
      </c>
      <c r="G7204" s="72">
        <v>0</v>
      </c>
      <c r="H7204" s="72">
        <v>326.7</v>
      </c>
      <c r="I7204" s="72">
        <v>326.7</v>
      </c>
    </row>
    <row r="7205" spans="1:9" ht="25.5">
      <c r="A7205" s="71" t="s">
        <v>25265</v>
      </c>
      <c r="B7205" s="71" t="s">
        <v>25266</v>
      </c>
      <c r="C7205" s="276" t="s">
        <v>138</v>
      </c>
      <c r="D7205" s="276" t="s">
        <v>6</v>
      </c>
      <c r="E7205" s="72">
        <v>49.21</v>
      </c>
      <c r="F7205" s="72">
        <v>0</v>
      </c>
      <c r="G7205" s="72">
        <v>0</v>
      </c>
      <c r="H7205" s="72">
        <v>49.21</v>
      </c>
      <c r="I7205" s="72">
        <v>49.21</v>
      </c>
    </row>
    <row r="7206" spans="1:9">
      <c r="A7206" s="71" t="s">
        <v>25267</v>
      </c>
      <c r="B7206" s="71" t="s">
        <v>25268</v>
      </c>
      <c r="C7206" s="276" t="s">
        <v>138</v>
      </c>
      <c r="D7206" s="276" t="s">
        <v>6</v>
      </c>
      <c r="E7206" s="72">
        <v>173.3</v>
      </c>
      <c r="F7206" s="72">
        <v>0</v>
      </c>
      <c r="G7206" s="72">
        <v>0</v>
      </c>
      <c r="H7206" s="72">
        <v>173.3</v>
      </c>
      <c r="I7206" s="72">
        <v>173.3</v>
      </c>
    </row>
    <row r="7207" spans="1:9" ht="25.5">
      <c r="A7207" s="71" t="s">
        <v>25269</v>
      </c>
      <c r="B7207" s="71" t="s">
        <v>25270</v>
      </c>
      <c r="C7207" s="276" t="s">
        <v>138</v>
      </c>
      <c r="D7207" s="276" t="s">
        <v>6</v>
      </c>
      <c r="E7207" s="72">
        <v>95.93</v>
      </c>
      <c r="F7207" s="72">
        <v>0</v>
      </c>
      <c r="G7207" s="72">
        <v>0</v>
      </c>
      <c r="H7207" s="72">
        <v>95.93</v>
      </c>
      <c r="I7207" s="72">
        <v>95.93</v>
      </c>
    </row>
    <row r="7208" spans="1:9">
      <c r="A7208" s="71" t="s">
        <v>25271</v>
      </c>
      <c r="B7208" s="71" t="s">
        <v>25272</v>
      </c>
      <c r="C7208" s="276" t="s">
        <v>138</v>
      </c>
      <c r="D7208" s="276" t="s">
        <v>6</v>
      </c>
      <c r="E7208" s="72">
        <v>115.94</v>
      </c>
      <c r="F7208" s="72">
        <v>0</v>
      </c>
      <c r="G7208" s="72">
        <v>0</v>
      </c>
      <c r="H7208" s="72">
        <v>115.94</v>
      </c>
      <c r="I7208" s="72">
        <v>115.94</v>
      </c>
    </row>
    <row r="7209" spans="1:9" ht="25.5">
      <c r="A7209" s="71" t="s">
        <v>25273</v>
      </c>
      <c r="B7209" s="71" t="s">
        <v>25274</v>
      </c>
      <c r="C7209" s="276" t="s">
        <v>138</v>
      </c>
      <c r="D7209" s="276" t="s">
        <v>6</v>
      </c>
      <c r="E7209" s="72">
        <v>179.89</v>
      </c>
      <c r="F7209" s="72">
        <v>0</v>
      </c>
      <c r="G7209" s="72">
        <v>0</v>
      </c>
      <c r="H7209" s="72">
        <v>179.89</v>
      </c>
      <c r="I7209" s="72">
        <v>179.89</v>
      </c>
    </row>
    <row r="7210" spans="1:9" ht="25.5">
      <c r="A7210" s="71" t="s">
        <v>25275</v>
      </c>
      <c r="B7210" s="71" t="s">
        <v>25276</v>
      </c>
      <c r="C7210" s="276" t="s">
        <v>138</v>
      </c>
      <c r="D7210" s="276" t="s">
        <v>6</v>
      </c>
      <c r="E7210" s="72">
        <v>171.75</v>
      </c>
      <c r="F7210" s="72">
        <v>0</v>
      </c>
      <c r="G7210" s="72">
        <v>0</v>
      </c>
      <c r="H7210" s="72">
        <v>171.75</v>
      </c>
      <c r="I7210" s="72">
        <v>171.75</v>
      </c>
    </row>
    <row r="7211" spans="1:9" ht="25.5">
      <c r="A7211" s="71" t="s">
        <v>25277</v>
      </c>
      <c r="B7211" s="71" t="s">
        <v>25278</v>
      </c>
      <c r="C7211" s="276" t="s">
        <v>138</v>
      </c>
      <c r="D7211" s="276" t="s">
        <v>6</v>
      </c>
      <c r="E7211" s="72">
        <v>990</v>
      </c>
      <c r="F7211" s="72">
        <v>0</v>
      </c>
      <c r="G7211" s="72">
        <v>0</v>
      </c>
      <c r="H7211" s="72">
        <v>990</v>
      </c>
      <c r="I7211" s="72">
        <v>990</v>
      </c>
    </row>
    <row r="7212" spans="1:9" ht="25.5">
      <c r="A7212" s="71" t="s">
        <v>25279</v>
      </c>
      <c r="B7212" s="71" t="s">
        <v>25280</v>
      </c>
      <c r="C7212" s="276" t="s">
        <v>138</v>
      </c>
      <c r="D7212" s="276" t="s">
        <v>6</v>
      </c>
      <c r="E7212" s="72">
        <v>577.87</v>
      </c>
      <c r="F7212" s="72">
        <v>0</v>
      </c>
      <c r="G7212" s="72">
        <v>0</v>
      </c>
      <c r="H7212" s="72">
        <v>577.87</v>
      </c>
      <c r="I7212" s="72">
        <v>577.87</v>
      </c>
    </row>
    <row r="7213" spans="1:9" ht="25.5">
      <c r="A7213" s="71" t="s">
        <v>25281</v>
      </c>
      <c r="B7213" s="71" t="s">
        <v>25282</v>
      </c>
      <c r="C7213" s="276" t="s">
        <v>138</v>
      </c>
      <c r="D7213" s="276" t="s">
        <v>6</v>
      </c>
      <c r="E7213" s="72">
        <v>692.66</v>
      </c>
      <c r="F7213" s="72">
        <v>0</v>
      </c>
      <c r="G7213" s="72">
        <v>0</v>
      </c>
      <c r="H7213" s="72">
        <v>692.66</v>
      </c>
      <c r="I7213" s="72">
        <v>692.66</v>
      </c>
    </row>
    <row r="7214" spans="1:9" ht="25.5">
      <c r="A7214" s="71" t="s">
        <v>25283</v>
      </c>
      <c r="B7214" s="71" t="s">
        <v>25284</v>
      </c>
      <c r="C7214" s="276" t="s">
        <v>138</v>
      </c>
      <c r="D7214" s="276" t="s">
        <v>6</v>
      </c>
      <c r="E7214" s="72">
        <v>1265.1400000000001</v>
      </c>
      <c r="F7214" s="72">
        <v>0</v>
      </c>
      <c r="G7214" s="72">
        <v>0</v>
      </c>
      <c r="H7214" s="72">
        <v>1265.1400000000001</v>
      </c>
      <c r="I7214" s="72">
        <v>1265.1400000000001</v>
      </c>
    </row>
    <row r="7215" spans="1:9" ht="25.5">
      <c r="A7215" s="71" t="s">
        <v>25285</v>
      </c>
      <c r="B7215" s="71" t="s">
        <v>25286</v>
      </c>
      <c r="C7215" s="276" t="s">
        <v>138</v>
      </c>
      <c r="D7215" s="276" t="s">
        <v>6</v>
      </c>
      <c r="E7215" s="72">
        <v>1980</v>
      </c>
      <c r="F7215" s="72">
        <v>0</v>
      </c>
      <c r="G7215" s="72">
        <v>0</v>
      </c>
      <c r="H7215" s="72">
        <v>1980</v>
      </c>
      <c r="I7215" s="72">
        <v>1980</v>
      </c>
    </row>
    <row r="7216" spans="1:9" ht="25.5">
      <c r="A7216" s="71" t="s">
        <v>25287</v>
      </c>
      <c r="B7216" s="71" t="s">
        <v>25288</v>
      </c>
      <c r="C7216" s="276" t="s">
        <v>138</v>
      </c>
      <c r="D7216" s="276" t="s">
        <v>6</v>
      </c>
      <c r="E7216" s="72">
        <v>5049.34</v>
      </c>
      <c r="F7216" s="72">
        <v>0</v>
      </c>
      <c r="G7216" s="72">
        <v>0</v>
      </c>
      <c r="H7216" s="72">
        <v>5049.34</v>
      </c>
      <c r="I7216" s="72">
        <v>5049.34</v>
      </c>
    </row>
    <row r="7217" spans="1:9" ht="25.5">
      <c r="A7217" s="71" t="s">
        <v>25289</v>
      </c>
      <c r="B7217" s="71" t="s">
        <v>13005</v>
      </c>
      <c r="C7217" s="276" t="s">
        <v>138</v>
      </c>
      <c r="D7217" s="276" t="s">
        <v>6</v>
      </c>
      <c r="E7217" s="72">
        <v>10179.43</v>
      </c>
      <c r="F7217" s="72">
        <v>0</v>
      </c>
      <c r="G7217" s="72">
        <v>0</v>
      </c>
      <c r="H7217" s="72">
        <v>10179.43</v>
      </c>
      <c r="I7217" s="72">
        <v>10179.43</v>
      </c>
    </row>
    <row r="7218" spans="1:9" ht="25.5">
      <c r="A7218" s="71" t="s">
        <v>25290</v>
      </c>
      <c r="B7218" s="71" t="s">
        <v>25291</v>
      </c>
      <c r="C7218" s="276" t="s">
        <v>138</v>
      </c>
      <c r="D7218" s="276" t="s">
        <v>6</v>
      </c>
      <c r="E7218" s="72">
        <v>2464.83</v>
      </c>
      <c r="F7218" s="72">
        <v>0</v>
      </c>
      <c r="G7218" s="72">
        <v>0</v>
      </c>
      <c r="H7218" s="72">
        <v>2464.83</v>
      </c>
      <c r="I7218" s="72">
        <v>2464.83</v>
      </c>
    </row>
    <row r="7219" spans="1:9" ht="25.5">
      <c r="A7219" s="71" t="s">
        <v>25292</v>
      </c>
      <c r="B7219" s="71" t="s">
        <v>25293</v>
      </c>
      <c r="C7219" s="276" t="s">
        <v>138</v>
      </c>
      <c r="D7219" s="276" t="s">
        <v>6</v>
      </c>
      <c r="E7219" s="72">
        <v>5203.51</v>
      </c>
      <c r="F7219" s="72">
        <v>0</v>
      </c>
      <c r="G7219" s="72">
        <v>0</v>
      </c>
      <c r="H7219" s="72">
        <v>5203.51</v>
      </c>
      <c r="I7219" s="72">
        <v>5203.51</v>
      </c>
    </row>
    <row r="7220" spans="1:9" ht="25.5">
      <c r="A7220" s="71" t="s">
        <v>25294</v>
      </c>
      <c r="B7220" s="71" t="s">
        <v>25295</v>
      </c>
      <c r="C7220" s="276" t="s">
        <v>138</v>
      </c>
      <c r="D7220" s="276" t="s">
        <v>6</v>
      </c>
      <c r="E7220" s="72">
        <v>6268.95</v>
      </c>
      <c r="F7220" s="72">
        <v>0</v>
      </c>
      <c r="G7220" s="72">
        <v>0</v>
      </c>
      <c r="H7220" s="72">
        <v>6268.95</v>
      </c>
      <c r="I7220" s="72">
        <v>6268.95</v>
      </c>
    </row>
    <row r="7221" spans="1:9" ht="25.5">
      <c r="A7221" s="71" t="s">
        <v>25296</v>
      </c>
      <c r="B7221" s="71" t="s">
        <v>25297</v>
      </c>
      <c r="C7221" s="276" t="s">
        <v>138</v>
      </c>
      <c r="D7221" s="276" t="s">
        <v>6</v>
      </c>
      <c r="E7221" s="72">
        <v>10682.1</v>
      </c>
      <c r="F7221" s="72">
        <v>0</v>
      </c>
      <c r="G7221" s="72">
        <v>0</v>
      </c>
      <c r="H7221" s="72">
        <v>10682.1</v>
      </c>
      <c r="I7221" s="72">
        <v>10682.1</v>
      </c>
    </row>
    <row r="7222" spans="1:9" ht="25.5">
      <c r="A7222" s="71" t="s">
        <v>25298</v>
      </c>
      <c r="B7222" s="71" t="s">
        <v>25299</v>
      </c>
      <c r="C7222" s="276" t="s">
        <v>138</v>
      </c>
      <c r="D7222" s="276" t="s">
        <v>6</v>
      </c>
      <c r="E7222" s="72">
        <v>16374.6</v>
      </c>
      <c r="F7222" s="72">
        <v>0</v>
      </c>
      <c r="G7222" s="72">
        <v>0</v>
      </c>
      <c r="H7222" s="72">
        <v>16374.6</v>
      </c>
      <c r="I7222" s="72">
        <v>16374.6</v>
      </c>
    </row>
    <row r="7223" spans="1:9" ht="25.5">
      <c r="A7223" s="71" t="s">
        <v>25300</v>
      </c>
      <c r="B7223" s="71" t="s">
        <v>25301</v>
      </c>
      <c r="C7223" s="276" t="s">
        <v>138</v>
      </c>
      <c r="D7223" s="276" t="s">
        <v>6</v>
      </c>
      <c r="E7223" s="72">
        <v>33850.07</v>
      </c>
      <c r="F7223" s="72">
        <v>0</v>
      </c>
      <c r="G7223" s="72">
        <v>0</v>
      </c>
      <c r="H7223" s="72">
        <v>33850.07</v>
      </c>
      <c r="I7223" s="72">
        <v>33850.07</v>
      </c>
    </row>
    <row r="7224" spans="1:9">
      <c r="A7224" s="71" t="s">
        <v>25302</v>
      </c>
      <c r="B7224" s="71" t="s">
        <v>25303</v>
      </c>
      <c r="C7224" s="276" t="s">
        <v>138</v>
      </c>
      <c r="D7224" s="276" t="s">
        <v>6</v>
      </c>
      <c r="E7224" s="72">
        <v>47.9</v>
      </c>
      <c r="F7224" s="72">
        <v>0</v>
      </c>
      <c r="G7224" s="72">
        <v>0</v>
      </c>
      <c r="H7224" s="72">
        <v>47.9</v>
      </c>
      <c r="I7224" s="72">
        <v>47.9</v>
      </c>
    </row>
    <row r="7225" spans="1:9" ht="25.5">
      <c r="A7225" s="71" t="s">
        <v>25304</v>
      </c>
      <c r="B7225" s="71" t="s">
        <v>25305</v>
      </c>
      <c r="C7225" s="276" t="s">
        <v>138</v>
      </c>
      <c r="D7225" s="276" t="s">
        <v>6</v>
      </c>
      <c r="E7225" s="72">
        <v>16006.91</v>
      </c>
      <c r="F7225" s="72">
        <v>0</v>
      </c>
      <c r="G7225" s="72">
        <v>0</v>
      </c>
      <c r="H7225" s="72">
        <v>16006.91</v>
      </c>
      <c r="I7225" s="72">
        <v>16006.91</v>
      </c>
    </row>
    <row r="7226" spans="1:9" ht="25.5">
      <c r="A7226" s="71" t="s">
        <v>25306</v>
      </c>
      <c r="B7226" s="71" t="s">
        <v>25307</v>
      </c>
      <c r="C7226" s="276" t="s">
        <v>138</v>
      </c>
      <c r="D7226" s="276" t="s">
        <v>6</v>
      </c>
      <c r="E7226" s="72">
        <v>22954.52</v>
      </c>
      <c r="F7226" s="72">
        <v>0</v>
      </c>
      <c r="G7226" s="72">
        <v>0</v>
      </c>
      <c r="H7226" s="72">
        <v>22954.52</v>
      </c>
      <c r="I7226" s="72">
        <v>22954.52</v>
      </c>
    </row>
    <row r="7227" spans="1:9" ht="25.5">
      <c r="A7227" s="71" t="s">
        <v>25308</v>
      </c>
      <c r="B7227" s="71" t="s">
        <v>25309</v>
      </c>
      <c r="C7227" s="276" t="s">
        <v>138</v>
      </c>
      <c r="D7227" s="276" t="s">
        <v>6</v>
      </c>
      <c r="E7227" s="72">
        <v>35883.65</v>
      </c>
      <c r="F7227" s="72">
        <v>0</v>
      </c>
      <c r="G7227" s="72">
        <v>0</v>
      </c>
      <c r="H7227" s="72">
        <v>35883.65</v>
      </c>
      <c r="I7227" s="72">
        <v>35883.65</v>
      </c>
    </row>
    <row r="7228" spans="1:9" ht="25.5">
      <c r="A7228" s="71" t="s">
        <v>25310</v>
      </c>
      <c r="B7228" s="71" t="s">
        <v>25311</v>
      </c>
      <c r="C7228" s="276" t="s">
        <v>138</v>
      </c>
      <c r="D7228" s="276" t="s">
        <v>6</v>
      </c>
      <c r="E7228" s="72">
        <v>3670.14</v>
      </c>
      <c r="F7228" s="72">
        <v>0</v>
      </c>
      <c r="G7228" s="72">
        <v>0</v>
      </c>
      <c r="H7228" s="72">
        <v>3670.14</v>
      </c>
      <c r="I7228" s="72">
        <v>3670.14</v>
      </c>
    </row>
    <row r="7229" spans="1:9" ht="25.5">
      <c r="A7229" s="71" t="s">
        <v>25312</v>
      </c>
      <c r="B7229" s="71" t="s">
        <v>25313</v>
      </c>
      <c r="C7229" s="276" t="s">
        <v>138</v>
      </c>
      <c r="D7229" s="276" t="s">
        <v>6</v>
      </c>
      <c r="E7229" s="72">
        <v>953.17</v>
      </c>
      <c r="F7229" s="72">
        <v>0</v>
      </c>
      <c r="G7229" s="72">
        <v>0</v>
      </c>
      <c r="H7229" s="72">
        <v>953.17</v>
      </c>
      <c r="I7229" s="72">
        <v>953.17</v>
      </c>
    </row>
    <row r="7230" spans="1:9" ht="25.5">
      <c r="A7230" s="71" t="s">
        <v>25314</v>
      </c>
      <c r="B7230" s="71" t="s">
        <v>25315</v>
      </c>
      <c r="C7230" s="276" t="s">
        <v>138</v>
      </c>
      <c r="D7230" s="276" t="s">
        <v>6</v>
      </c>
      <c r="E7230" s="72">
        <v>909.27</v>
      </c>
      <c r="F7230" s="72">
        <v>0</v>
      </c>
      <c r="G7230" s="72">
        <v>0</v>
      </c>
      <c r="H7230" s="72">
        <v>909.27</v>
      </c>
      <c r="I7230" s="72">
        <v>909.27</v>
      </c>
    </row>
    <row r="7231" spans="1:9" ht="25.5">
      <c r="A7231" s="71" t="s">
        <v>25316</v>
      </c>
      <c r="B7231" s="71" t="s">
        <v>25317</v>
      </c>
      <c r="C7231" s="276" t="s">
        <v>138</v>
      </c>
      <c r="D7231" s="276" t="s">
        <v>6</v>
      </c>
      <c r="E7231" s="72">
        <v>415.49</v>
      </c>
      <c r="F7231" s="72">
        <v>0</v>
      </c>
      <c r="G7231" s="72">
        <v>0</v>
      </c>
      <c r="H7231" s="72">
        <v>415.49</v>
      </c>
      <c r="I7231" s="72">
        <v>415.49</v>
      </c>
    </row>
    <row r="7232" spans="1:9" ht="25.5">
      <c r="A7232" s="71" t="s">
        <v>25318</v>
      </c>
      <c r="B7232" s="71" t="s">
        <v>25319</v>
      </c>
      <c r="C7232" s="276" t="s">
        <v>138</v>
      </c>
      <c r="D7232" s="276" t="s">
        <v>6</v>
      </c>
      <c r="E7232" s="72">
        <v>642.01</v>
      </c>
      <c r="F7232" s="72">
        <v>0</v>
      </c>
      <c r="G7232" s="72">
        <v>0</v>
      </c>
      <c r="H7232" s="72">
        <v>642.01</v>
      </c>
      <c r="I7232" s="72">
        <v>642.01</v>
      </c>
    </row>
    <row r="7233" spans="1:9">
      <c r="A7233" s="71" t="s">
        <v>25320</v>
      </c>
      <c r="B7233" s="71" t="s">
        <v>25321</v>
      </c>
      <c r="C7233" s="276" t="s">
        <v>138</v>
      </c>
      <c r="D7233" s="276" t="s">
        <v>6</v>
      </c>
      <c r="E7233" s="72">
        <v>414.54</v>
      </c>
      <c r="F7233" s="72">
        <v>0</v>
      </c>
      <c r="G7233" s="72">
        <v>0</v>
      </c>
      <c r="H7233" s="72">
        <v>414.54</v>
      </c>
      <c r="I7233" s="72">
        <v>414.54</v>
      </c>
    </row>
    <row r="7234" spans="1:9">
      <c r="A7234" s="71" t="s">
        <v>25322</v>
      </c>
      <c r="B7234" s="71" t="s">
        <v>25323</v>
      </c>
      <c r="C7234" s="276" t="s">
        <v>138</v>
      </c>
      <c r="D7234" s="276" t="s">
        <v>6</v>
      </c>
      <c r="E7234" s="72">
        <v>86.2</v>
      </c>
      <c r="F7234" s="72">
        <v>0</v>
      </c>
      <c r="G7234" s="72">
        <v>0</v>
      </c>
      <c r="H7234" s="72">
        <v>86.2</v>
      </c>
      <c r="I7234" s="72">
        <v>86.2</v>
      </c>
    </row>
    <row r="7235" spans="1:9">
      <c r="A7235" s="71" t="s">
        <v>25324</v>
      </c>
      <c r="B7235" s="71" t="s">
        <v>25325</v>
      </c>
      <c r="C7235" s="276" t="s">
        <v>138</v>
      </c>
      <c r="D7235" s="276" t="s">
        <v>6</v>
      </c>
      <c r="E7235" s="72">
        <v>157.88999999999999</v>
      </c>
      <c r="F7235" s="72">
        <v>0</v>
      </c>
      <c r="G7235" s="72">
        <v>0</v>
      </c>
      <c r="H7235" s="72">
        <v>157.88999999999999</v>
      </c>
      <c r="I7235" s="72">
        <v>157.88999999999999</v>
      </c>
    </row>
    <row r="7236" spans="1:9">
      <c r="A7236" s="71" t="s">
        <v>25326</v>
      </c>
      <c r="B7236" s="71" t="s">
        <v>25327</v>
      </c>
      <c r="C7236" s="276" t="s">
        <v>138</v>
      </c>
      <c r="D7236" s="276" t="s">
        <v>6</v>
      </c>
      <c r="E7236" s="72">
        <v>720.95</v>
      </c>
      <c r="F7236" s="72">
        <v>0</v>
      </c>
      <c r="G7236" s="72">
        <v>0</v>
      </c>
      <c r="H7236" s="72">
        <v>720.95</v>
      </c>
      <c r="I7236" s="72">
        <v>720.95</v>
      </c>
    </row>
    <row r="7237" spans="1:9">
      <c r="A7237" s="71" t="s">
        <v>25328</v>
      </c>
      <c r="B7237" s="71" t="s">
        <v>25329</v>
      </c>
      <c r="C7237" s="276" t="s">
        <v>138</v>
      </c>
      <c r="D7237" s="276" t="s">
        <v>6</v>
      </c>
      <c r="E7237" s="72">
        <v>334.11</v>
      </c>
      <c r="F7237" s="72">
        <v>0</v>
      </c>
      <c r="G7237" s="72">
        <v>0</v>
      </c>
      <c r="H7237" s="72">
        <v>334.11</v>
      </c>
      <c r="I7237" s="72">
        <v>334.11</v>
      </c>
    </row>
    <row r="7238" spans="1:9">
      <c r="A7238" s="71" t="s">
        <v>25330</v>
      </c>
      <c r="B7238" s="71" t="s">
        <v>25331</v>
      </c>
      <c r="C7238" s="276" t="s">
        <v>138</v>
      </c>
      <c r="D7238" s="276" t="s">
        <v>6</v>
      </c>
      <c r="E7238" s="72">
        <v>68.08</v>
      </c>
      <c r="F7238" s="72">
        <v>0</v>
      </c>
      <c r="G7238" s="72">
        <v>0</v>
      </c>
      <c r="H7238" s="72">
        <v>68.08</v>
      </c>
      <c r="I7238" s="72">
        <v>68.08</v>
      </c>
    </row>
    <row r="7239" spans="1:9" ht="25.5">
      <c r="A7239" s="71" t="s">
        <v>25332</v>
      </c>
      <c r="B7239" s="71" t="s">
        <v>25333</v>
      </c>
      <c r="C7239" s="276" t="s">
        <v>138</v>
      </c>
      <c r="D7239" s="276" t="s">
        <v>0</v>
      </c>
      <c r="E7239" s="72">
        <v>713.06</v>
      </c>
      <c r="F7239" s="72">
        <v>0</v>
      </c>
      <c r="G7239" s="72">
        <v>0</v>
      </c>
      <c r="H7239" s="72">
        <v>713.06</v>
      </c>
      <c r="I7239" s="72">
        <v>713.06</v>
      </c>
    </row>
    <row r="7240" spans="1:9" ht="25.5">
      <c r="A7240" s="71" t="s">
        <v>25334</v>
      </c>
      <c r="B7240" s="71" t="s">
        <v>25335</v>
      </c>
      <c r="C7240" s="276" t="s">
        <v>138</v>
      </c>
      <c r="D7240" s="276" t="s">
        <v>0</v>
      </c>
      <c r="E7240" s="72">
        <v>1680</v>
      </c>
      <c r="F7240" s="72">
        <v>0</v>
      </c>
      <c r="G7240" s="72">
        <v>0</v>
      </c>
      <c r="H7240" s="72">
        <v>1680</v>
      </c>
      <c r="I7240" s="72">
        <v>1680</v>
      </c>
    </row>
    <row r="7241" spans="1:9" ht="25.5">
      <c r="A7241" s="71" t="s">
        <v>25336</v>
      </c>
      <c r="B7241" s="71" t="s">
        <v>25337</v>
      </c>
      <c r="C7241" s="276" t="s">
        <v>138</v>
      </c>
      <c r="D7241" s="276" t="s">
        <v>0</v>
      </c>
      <c r="E7241" s="72">
        <v>712.81</v>
      </c>
      <c r="F7241" s="72">
        <v>0</v>
      </c>
      <c r="G7241" s="72">
        <v>0</v>
      </c>
      <c r="H7241" s="72">
        <v>712.81</v>
      </c>
      <c r="I7241" s="72">
        <v>712.81</v>
      </c>
    </row>
    <row r="7242" spans="1:9" ht="25.5">
      <c r="A7242" s="71" t="s">
        <v>25338</v>
      </c>
      <c r="B7242" s="71" t="s">
        <v>25339</v>
      </c>
      <c r="C7242" s="276" t="s">
        <v>138</v>
      </c>
      <c r="D7242" s="276" t="s">
        <v>0</v>
      </c>
      <c r="E7242" s="72">
        <v>495.63</v>
      </c>
      <c r="F7242" s="72">
        <v>0</v>
      </c>
      <c r="G7242" s="72">
        <v>0</v>
      </c>
      <c r="H7242" s="72">
        <v>495.63</v>
      </c>
      <c r="I7242" s="72">
        <v>495.63</v>
      </c>
    </row>
    <row r="7243" spans="1:9">
      <c r="A7243" s="71" t="s">
        <v>25340</v>
      </c>
      <c r="B7243" s="71" t="s">
        <v>25341</v>
      </c>
      <c r="C7243" s="276" t="s">
        <v>138</v>
      </c>
      <c r="D7243" s="276" t="s">
        <v>518</v>
      </c>
      <c r="E7243" s="72">
        <v>79.709999999999994</v>
      </c>
      <c r="F7243" s="72">
        <v>0</v>
      </c>
      <c r="G7243" s="72">
        <v>0</v>
      </c>
      <c r="H7243" s="72">
        <v>79.709999999999994</v>
      </c>
      <c r="I7243" s="72">
        <v>79.709999999999994</v>
      </c>
    </row>
    <row r="7244" spans="1:9" ht="12.75" customHeight="1">
      <c r="A7244" s="71" t="s">
        <v>25342</v>
      </c>
      <c r="B7244" s="71" t="s">
        <v>25343</v>
      </c>
      <c r="C7244" s="276" t="s">
        <v>138</v>
      </c>
      <c r="D7244" s="276" t="s">
        <v>6</v>
      </c>
      <c r="E7244" s="72">
        <v>194.06</v>
      </c>
      <c r="F7244" s="72">
        <v>0</v>
      </c>
      <c r="G7244" s="72">
        <v>0</v>
      </c>
      <c r="H7244" s="72">
        <v>194.06</v>
      </c>
      <c r="I7244" s="72">
        <v>194.06</v>
      </c>
    </row>
    <row r="7245" spans="1:9" ht="25.5">
      <c r="A7245" s="71" t="s">
        <v>25344</v>
      </c>
      <c r="B7245" s="71" t="s">
        <v>25345</v>
      </c>
      <c r="C7245" s="276" t="s">
        <v>138</v>
      </c>
      <c r="D7245" s="276" t="s">
        <v>6</v>
      </c>
      <c r="E7245" s="72">
        <v>415.84</v>
      </c>
      <c r="F7245" s="72">
        <v>0</v>
      </c>
      <c r="G7245" s="72">
        <v>0</v>
      </c>
      <c r="H7245" s="72">
        <v>415.84</v>
      </c>
      <c r="I7245" s="72">
        <v>415.84</v>
      </c>
    </row>
    <row r="7246" spans="1:9">
      <c r="A7246" s="71" t="s">
        <v>25346</v>
      </c>
      <c r="B7246" s="71" t="s">
        <v>25347</v>
      </c>
      <c r="C7246" s="276" t="s">
        <v>138</v>
      </c>
      <c r="D7246" s="276" t="s">
        <v>6</v>
      </c>
      <c r="E7246" s="72">
        <v>20.58</v>
      </c>
      <c r="F7246" s="72">
        <v>0</v>
      </c>
      <c r="G7246" s="72">
        <v>0</v>
      </c>
      <c r="H7246" s="72">
        <v>20.58</v>
      </c>
      <c r="I7246" s="72">
        <v>20.58</v>
      </c>
    </row>
    <row r="7247" spans="1:9">
      <c r="A7247" s="71" t="s">
        <v>25348</v>
      </c>
      <c r="B7247" s="71" t="s">
        <v>25349</v>
      </c>
      <c r="C7247" s="276" t="s">
        <v>138</v>
      </c>
      <c r="D7247" s="276" t="s">
        <v>6</v>
      </c>
      <c r="E7247" s="72">
        <v>5</v>
      </c>
      <c r="F7247" s="72">
        <v>0</v>
      </c>
      <c r="G7247" s="72">
        <v>0</v>
      </c>
      <c r="H7247" s="72">
        <v>5</v>
      </c>
      <c r="I7247" s="72">
        <v>5</v>
      </c>
    </row>
    <row r="7248" spans="1:9">
      <c r="A7248" s="71" t="s">
        <v>25350</v>
      </c>
      <c r="B7248" s="71" t="s">
        <v>25351</v>
      </c>
      <c r="C7248" s="276" t="s">
        <v>138</v>
      </c>
      <c r="D7248" s="276" t="s">
        <v>6</v>
      </c>
      <c r="E7248" s="72">
        <v>142.84</v>
      </c>
      <c r="F7248" s="72">
        <v>0</v>
      </c>
      <c r="G7248" s="72">
        <v>0</v>
      </c>
      <c r="H7248" s="72">
        <v>142.84</v>
      </c>
      <c r="I7248" s="72">
        <v>142.84</v>
      </c>
    </row>
    <row r="7249" spans="1:9" ht="25.5">
      <c r="A7249" s="71" t="s">
        <v>25352</v>
      </c>
      <c r="B7249" s="71" t="s">
        <v>25353</v>
      </c>
      <c r="C7249" s="276" t="s">
        <v>138</v>
      </c>
      <c r="D7249" s="276" t="s">
        <v>6</v>
      </c>
      <c r="E7249" s="72">
        <v>2143.4499999999998</v>
      </c>
      <c r="F7249" s="72">
        <v>0</v>
      </c>
      <c r="G7249" s="72">
        <v>0</v>
      </c>
      <c r="H7249" s="72">
        <v>2143.4499999999998</v>
      </c>
      <c r="I7249" s="72">
        <v>2143.4499999999998</v>
      </c>
    </row>
    <row r="7250" spans="1:9">
      <c r="A7250" s="71" t="s">
        <v>25354</v>
      </c>
      <c r="B7250" s="71" t="s">
        <v>25355</v>
      </c>
      <c r="C7250" s="276" t="s">
        <v>138</v>
      </c>
      <c r="D7250" s="276" t="s">
        <v>6</v>
      </c>
      <c r="E7250" s="72">
        <v>188.21</v>
      </c>
      <c r="F7250" s="72">
        <v>0</v>
      </c>
      <c r="G7250" s="72">
        <v>0</v>
      </c>
      <c r="H7250" s="72">
        <v>188.21</v>
      </c>
      <c r="I7250" s="72">
        <v>188.21</v>
      </c>
    </row>
    <row r="7251" spans="1:9">
      <c r="A7251" s="71" t="s">
        <v>25356</v>
      </c>
      <c r="B7251" s="71" t="s">
        <v>25357</v>
      </c>
      <c r="C7251" s="276" t="s">
        <v>138</v>
      </c>
      <c r="D7251" s="276" t="s">
        <v>6</v>
      </c>
      <c r="E7251" s="72">
        <v>22.72</v>
      </c>
      <c r="F7251" s="72">
        <v>0</v>
      </c>
      <c r="G7251" s="72">
        <v>0</v>
      </c>
      <c r="H7251" s="72">
        <v>22.72</v>
      </c>
      <c r="I7251" s="72">
        <v>22.72</v>
      </c>
    </row>
    <row r="7252" spans="1:9" ht="25.5">
      <c r="A7252" s="71" t="s">
        <v>25358</v>
      </c>
      <c r="B7252" s="71" t="s">
        <v>25359</v>
      </c>
      <c r="C7252" s="276" t="s">
        <v>138</v>
      </c>
      <c r="D7252" s="276" t="s">
        <v>6</v>
      </c>
      <c r="E7252" s="72">
        <v>300.89999999999998</v>
      </c>
      <c r="F7252" s="72">
        <v>0</v>
      </c>
      <c r="G7252" s="72">
        <v>0</v>
      </c>
      <c r="H7252" s="72">
        <v>300.89999999999998</v>
      </c>
      <c r="I7252" s="72">
        <v>300.89999999999998</v>
      </c>
    </row>
    <row r="7253" spans="1:9">
      <c r="A7253" s="71" t="s">
        <v>25360</v>
      </c>
      <c r="B7253" s="71" t="s">
        <v>25361</v>
      </c>
      <c r="C7253" s="276" t="s">
        <v>138</v>
      </c>
      <c r="D7253" s="276" t="s">
        <v>6</v>
      </c>
      <c r="E7253" s="72">
        <v>13.95</v>
      </c>
      <c r="F7253" s="72">
        <v>0</v>
      </c>
      <c r="G7253" s="72">
        <v>0</v>
      </c>
      <c r="H7253" s="72">
        <v>13.95</v>
      </c>
      <c r="I7253" s="72">
        <v>13.95</v>
      </c>
    </row>
    <row r="7254" spans="1:9">
      <c r="A7254" s="71" t="s">
        <v>25362</v>
      </c>
      <c r="B7254" s="71" t="s">
        <v>25363</v>
      </c>
      <c r="C7254" s="276" t="s">
        <v>138</v>
      </c>
      <c r="D7254" s="276" t="s">
        <v>6</v>
      </c>
      <c r="E7254" s="72">
        <v>90.37</v>
      </c>
      <c r="F7254" s="72">
        <v>0</v>
      </c>
      <c r="G7254" s="72">
        <v>0</v>
      </c>
      <c r="H7254" s="72">
        <v>90.37</v>
      </c>
      <c r="I7254" s="72">
        <v>90.37</v>
      </c>
    </row>
    <row r="7255" spans="1:9" ht="25.5">
      <c r="A7255" s="71" t="s">
        <v>25364</v>
      </c>
      <c r="B7255" s="71" t="s">
        <v>25365</v>
      </c>
      <c r="C7255" s="276" t="s">
        <v>138</v>
      </c>
      <c r="D7255" s="276" t="s">
        <v>6</v>
      </c>
      <c r="E7255" s="72">
        <v>451.94</v>
      </c>
      <c r="F7255" s="72">
        <v>0</v>
      </c>
      <c r="G7255" s="72">
        <v>0</v>
      </c>
      <c r="H7255" s="72">
        <v>451.94</v>
      </c>
      <c r="I7255" s="72">
        <v>451.94</v>
      </c>
    </row>
    <row r="7256" spans="1:9" ht="25.5">
      <c r="A7256" s="71" t="s">
        <v>25366</v>
      </c>
      <c r="B7256" s="71" t="s">
        <v>25367</v>
      </c>
      <c r="C7256" s="276" t="s">
        <v>138</v>
      </c>
      <c r="D7256" s="276" t="s">
        <v>6</v>
      </c>
      <c r="E7256" s="72">
        <v>97.54</v>
      </c>
      <c r="F7256" s="72">
        <v>0</v>
      </c>
      <c r="G7256" s="72">
        <v>0</v>
      </c>
      <c r="H7256" s="72">
        <v>97.54</v>
      </c>
      <c r="I7256" s="72">
        <v>97.54</v>
      </c>
    </row>
    <row r="7257" spans="1:9" ht="25.5">
      <c r="A7257" s="71" t="s">
        <v>25368</v>
      </c>
      <c r="B7257" s="71" t="s">
        <v>25369</v>
      </c>
      <c r="C7257" s="276" t="s">
        <v>138</v>
      </c>
      <c r="D7257" s="276" t="s">
        <v>6</v>
      </c>
      <c r="E7257" s="72">
        <v>122.25</v>
      </c>
      <c r="F7257" s="72">
        <v>0</v>
      </c>
      <c r="G7257" s="72">
        <v>0</v>
      </c>
      <c r="H7257" s="72">
        <v>122.25</v>
      </c>
      <c r="I7257" s="72">
        <v>122.25</v>
      </c>
    </row>
    <row r="7258" spans="1:9" ht="25.5">
      <c r="A7258" s="71" t="s">
        <v>25370</v>
      </c>
      <c r="B7258" s="71" t="s">
        <v>25371</v>
      </c>
      <c r="C7258" s="276" t="s">
        <v>138</v>
      </c>
      <c r="D7258" s="276" t="s">
        <v>6</v>
      </c>
      <c r="E7258" s="72">
        <v>317.16000000000003</v>
      </c>
      <c r="F7258" s="72">
        <v>0</v>
      </c>
      <c r="G7258" s="72">
        <v>0</v>
      </c>
      <c r="H7258" s="72">
        <v>317.16000000000003</v>
      </c>
      <c r="I7258" s="72">
        <v>317.16000000000003</v>
      </c>
    </row>
    <row r="7259" spans="1:9" ht="25.5">
      <c r="A7259" s="71" t="s">
        <v>25372</v>
      </c>
      <c r="B7259" s="71" t="s">
        <v>25373</v>
      </c>
      <c r="C7259" s="276" t="s">
        <v>138</v>
      </c>
      <c r="D7259" s="276" t="s">
        <v>6</v>
      </c>
      <c r="E7259" s="72">
        <v>54.95</v>
      </c>
      <c r="F7259" s="72">
        <v>0</v>
      </c>
      <c r="G7259" s="72">
        <v>0</v>
      </c>
      <c r="H7259" s="72">
        <v>54.95</v>
      </c>
      <c r="I7259" s="72">
        <v>54.95</v>
      </c>
    </row>
    <row r="7260" spans="1:9" ht="25.5">
      <c r="A7260" s="71" t="s">
        <v>25374</v>
      </c>
      <c r="B7260" s="71" t="s">
        <v>25375</v>
      </c>
      <c r="C7260" s="276" t="s">
        <v>138</v>
      </c>
      <c r="D7260" s="276" t="s">
        <v>6</v>
      </c>
      <c r="E7260" s="72">
        <v>177.78</v>
      </c>
      <c r="F7260" s="72">
        <v>0</v>
      </c>
      <c r="G7260" s="72">
        <v>0</v>
      </c>
      <c r="H7260" s="72">
        <v>177.78</v>
      </c>
      <c r="I7260" s="72">
        <v>177.78</v>
      </c>
    </row>
    <row r="7261" spans="1:9">
      <c r="A7261" s="71" t="s">
        <v>25376</v>
      </c>
      <c r="B7261" s="71" t="s">
        <v>25377</v>
      </c>
      <c r="C7261" s="276" t="s">
        <v>138</v>
      </c>
      <c r="D7261" s="276" t="s">
        <v>6</v>
      </c>
      <c r="E7261" s="72">
        <v>22.59</v>
      </c>
      <c r="F7261" s="72">
        <v>0</v>
      </c>
      <c r="G7261" s="72">
        <v>0</v>
      </c>
      <c r="H7261" s="72">
        <v>22.59</v>
      </c>
      <c r="I7261" s="72">
        <v>22.59</v>
      </c>
    </row>
    <row r="7262" spans="1:9" ht="25.5">
      <c r="A7262" s="71" t="s">
        <v>25378</v>
      </c>
      <c r="B7262" s="71" t="s">
        <v>25379</v>
      </c>
      <c r="C7262" s="276" t="s">
        <v>138</v>
      </c>
      <c r="D7262" s="276" t="s">
        <v>6</v>
      </c>
      <c r="E7262" s="72">
        <v>118.33</v>
      </c>
      <c r="F7262" s="72">
        <v>0</v>
      </c>
      <c r="G7262" s="72">
        <v>0</v>
      </c>
      <c r="H7262" s="72">
        <v>118.33</v>
      </c>
      <c r="I7262" s="72">
        <v>118.33</v>
      </c>
    </row>
    <row r="7263" spans="1:9">
      <c r="A7263" s="71" t="s">
        <v>25380</v>
      </c>
      <c r="B7263" s="71" t="s">
        <v>25381</v>
      </c>
      <c r="C7263" s="276" t="s">
        <v>138</v>
      </c>
      <c r="D7263" s="276" t="s">
        <v>6</v>
      </c>
      <c r="E7263" s="72">
        <v>99.23</v>
      </c>
      <c r="F7263" s="72">
        <v>0</v>
      </c>
      <c r="G7263" s="72">
        <v>0</v>
      </c>
      <c r="H7263" s="72">
        <v>99.23</v>
      </c>
      <c r="I7263" s="72">
        <v>99.23</v>
      </c>
    </row>
    <row r="7264" spans="1:9" ht="25.5">
      <c r="A7264" s="71" t="s">
        <v>25382</v>
      </c>
      <c r="B7264" s="71" t="s">
        <v>25383</v>
      </c>
      <c r="C7264" s="276" t="s">
        <v>138</v>
      </c>
      <c r="D7264" s="276" t="s">
        <v>6</v>
      </c>
      <c r="E7264" s="72">
        <v>72.98</v>
      </c>
      <c r="F7264" s="72">
        <v>0</v>
      </c>
      <c r="G7264" s="72">
        <v>0</v>
      </c>
      <c r="H7264" s="72">
        <v>72.98</v>
      </c>
      <c r="I7264" s="72">
        <v>72.98</v>
      </c>
    </row>
    <row r="7265" spans="1:9" ht="25.5">
      <c r="A7265" s="71" t="s">
        <v>25384</v>
      </c>
      <c r="B7265" s="71" t="s">
        <v>25385</v>
      </c>
      <c r="C7265" s="276" t="s">
        <v>138</v>
      </c>
      <c r="D7265" s="276" t="s">
        <v>6</v>
      </c>
      <c r="E7265" s="72">
        <v>203.48</v>
      </c>
      <c r="F7265" s="72">
        <v>0</v>
      </c>
      <c r="G7265" s="72">
        <v>0</v>
      </c>
      <c r="H7265" s="72">
        <v>203.48</v>
      </c>
      <c r="I7265" s="72">
        <v>203.48</v>
      </c>
    </row>
    <row r="7266" spans="1:9">
      <c r="A7266" s="71" t="s">
        <v>25386</v>
      </c>
      <c r="B7266" s="71" t="s">
        <v>25387</v>
      </c>
      <c r="C7266" s="276" t="s">
        <v>138</v>
      </c>
      <c r="D7266" s="276" t="s">
        <v>6</v>
      </c>
      <c r="E7266" s="72">
        <v>47.71</v>
      </c>
      <c r="F7266" s="72">
        <v>0</v>
      </c>
      <c r="G7266" s="72">
        <v>0</v>
      </c>
      <c r="H7266" s="72">
        <v>47.71</v>
      </c>
      <c r="I7266" s="72">
        <v>47.71</v>
      </c>
    </row>
    <row r="7267" spans="1:9" ht="38.25">
      <c r="A7267" s="71" t="s">
        <v>25388</v>
      </c>
      <c r="B7267" s="71" t="s">
        <v>25389</v>
      </c>
      <c r="C7267" s="276" t="s">
        <v>138</v>
      </c>
      <c r="D7267" s="276" t="s">
        <v>6</v>
      </c>
      <c r="E7267" s="72">
        <v>3010.23</v>
      </c>
      <c r="F7267" s="72">
        <v>0</v>
      </c>
      <c r="G7267" s="72">
        <v>0</v>
      </c>
      <c r="H7267" s="72">
        <v>3010.23</v>
      </c>
      <c r="I7267" s="72">
        <v>3010.23</v>
      </c>
    </row>
    <row r="7268" spans="1:9" ht="38.25">
      <c r="A7268" s="71" t="s">
        <v>25390</v>
      </c>
      <c r="B7268" s="71" t="s">
        <v>25391</v>
      </c>
      <c r="C7268" s="276" t="s">
        <v>138</v>
      </c>
      <c r="D7268" s="276" t="s">
        <v>6</v>
      </c>
      <c r="E7268" s="72">
        <v>981.67</v>
      </c>
      <c r="F7268" s="72">
        <v>0</v>
      </c>
      <c r="G7268" s="72">
        <v>0</v>
      </c>
      <c r="H7268" s="72">
        <v>981.67</v>
      </c>
      <c r="I7268" s="72">
        <v>981.67</v>
      </c>
    </row>
    <row r="7269" spans="1:9" ht="38.25">
      <c r="A7269" s="71" t="s">
        <v>25392</v>
      </c>
      <c r="B7269" s="71" t="s">
        <v>25393</v>
      </c>
      <c r="C7269" s="276" t="s">
        <v>138</v>
      </c>
      <c r="D7269" s="276" t="s">
        <v>6</v>
      </c>
      <c r="E7269" s="72">
        <v>1331.37</v>
      </c>
      <c r="F7269" s="72">
        <v>0</v>
      </c>
      <c r="G7269" s="72">
        <v>0</v>
      </c>
      <c r="H7269" s="72">
        <v>1331.37</v>
      </c>
      <c r="I7269" s="72">
        <v>1331.37</v>
      </c>
    </row>
    <row r="7270" spans="1:9" ht="25.5">
      <c r="A7270" s="71" t="s">
        <v>25394</v>
      </c>
      <c r="B7270" s="71" t="s">
        <v>25395</v>
      </c>
      <c r="C7270" s="276" t="s">
        <v>138</v>
      </c>
      <c r="D7270" s="276" t="s">
        <v>6</v>
      </c>
      <c r="E7270" s="72">
        <v>888.71</v>
      </c>
      <c r="F7270" s="72">
        <v>0</v>
      </c>
      <c r="G7270" s="72">
        <v>0</v>
      </c>
      <c r="H7270" s="72">
        <v>888.71</v>
      </c>
      <c r="I7270" s="72">
        <v>888.71</v>
      </c>
    </row>
    <row r="7271" spans="1:9" ht="25.5">
      <c r="A7271" s="71" t="s">
        <v>25396</v>
      </c>
      <c r="B7271" s="71" t="s">
        <v>25397</v>
      </c>
      <c r="C7271" s="276" t="s">
        <v>138</v>
      </c>
      <c r="D7271" s="276" t="s">
        <v>6</v>
      </c>
      <c r="E7271" s="72">
        <v>489.02</v>
      </c>
      <c r="F7271" s="72">
        <v>0</v>
      </c>
      <c r="G7271" s="72">
        <v>0</v>
      </c>
      <c r="H7271" s="72">
        <v>489.02</v>
      </c>
      <c r="I7271" s="72">
        <v>489.02</v>
      </c>
    </row>
    <row r="7272" spans="1:9" ht="25.5">
      <c r="A7272" s="71" t="s">
        <v>25398</v>
      </c>
      <c r="B7272" s="71" t="s">
        <v>25399</v>
      </c>
      <c r="C7272" s="276" t="s">
        <v>138</v>
      </c>
      <c r="D7272" s="276" t="s">
        <v>6</v>
      </c>
      <c r="E7272" s="72">
        <v>839.82</v>
      </c>
      <c r="F7272" s="72">
        <v>0</v>
      </c>
      <c r="G7272" s="72">
        <v>0</v>
      </c>
      <c r="H7272" s="72">
        <v>839.82</v>
      </c>
      <c r="I7272" s="72">
        <v>839.82</v>
      </c>
    </row>
    <row r="7273" spans="1:9">
      <c r="A7273" s="71" t="s">
        <v>25400</v>
      </c>
      <c r="B7273" s="71" t="s">
        <v>25401</v>
      </c>
      <c r="C7273" s="276" t="s">
        <v>138</v>
      </c>
      <c r="D7273" s="276" t="s">
        <v>6</v>
      </c>
      <c r="E7273" s="72">
        <v>30.34</v>
      </c>
      <c r="F7273" s="72">
        <v>0</v>
      </c>
      <c r="G7273" s="72">
        <v>0</v>
      </c>
      <c r="H7273" s="72">
        <v>30.34</v>
      </c>
      <c r="I7273" s="72">
        <v>30.34</v>
      </c>
    </row>
    <row r="7274" spans="1:9">
      <c r="A7274" s="71" t="s">
        <v>25402</v>
      </c>
      <c r="B7274" s="71" t="s">
        <v>25403</v>
      </c>
      <c r="C7274" s="276" t="s">
        <v>138</v>
      </c>
      <c r="D7274" s="276" t="s">
        <v>6</v>
      </c>
      <c r="E7274" s="72">
        <v>38.020000000000003</v>
      </c>
      <c r="F7274" s="72">
        <v>0</v>
      </c>
      <c r="G7274" s="72">
        <v>0</v>
      </c>
      <c r="H7274" s="72">
        <v>38.020000000000003</v>
      </c>
      <c r="I7274" s="72">
        <v>38.020000000000003</v>
      </c>
    </row>
    <row r="7275" spans="1:9" ht="25.5">
      <c r="A7275" s="71" t="s">
        <v>25404</v>
      </c>
      <c r="B7275" s="71" t="s">
        <v>25405</v>
      </c>
      <c r="C7275" s="276" t="s">
        <v>138</v>
      </c>
      <c r="D7275" s="276" t="s">
        <v>6</v>
      </c>
      <c r="E7275" s="72">
        <v>657.58</v>
      </c>
      <c r="F7275" s="72">
        <v>0</v>
      </c>
      <c r="G7275" s="72">
        <v>0</v>
      </c>
      <c r="H7275" s="72">
        <v>657.58</v>
      </c>
      <c r="I7275" s="72">
        <v>657.58</v>
      </c>
    </row>
    <row r="7276" spans="1:9" ht="25.5">
      <c r="A7276" s="71" t="s">
        <v>25406</v>
      </c>
      <c r="B7276" s="71" t="s">
        <v>25407</v>
      </c>
      <c r="C7276" s="276" t="s">
        <v>138</v>
      </c>
      <c r="D7276" s="276" t="s">
        <v>6</v>
      </c>
      <c r="E7276" s="72">
        <v>565.29999999999995</v>
      </c>
      <c r="F7276" s="72">
        <v>0</v>
      </c>
      <c r="G7276" s="72">
        <v>0</v>
      </c>
      <c r="H7276" s="72">
        <v>565.29999999999995</v>
      </c>
      <c r="I7276" s="72">
        <v>565.29999999999995</v>
      </c>
    </row>
    <row r="7277" spans="1:9">
      <c r="A7277" s="71" t="s">
        <v>25408</v>
      </c>
      <c r="B7277" s="71" t="s">
        <v>25409</v>
      </c>
      <c r="C7277" s="276" t="s">
        <v>138</v>
      </c>
      <c r="D7277" s="276" t="s">
        <v>6</v>
      </c>
      <c r="E7277" s="72">
        <v>62</v>
      </c>
      <c r="F7277" s="72">
        <v>0</v>
      </c>
      <c r="G7277" s="72">
        <v>0</v>
      </c>
      <c r="H7277" s="72">
        <v>62</v>
      </c>
      <c r="I7277" s="72">
        <v>62</v>
      </c>
    </row>
    <row r="7278" spans="1:9">
      <c r="A7278" s="71" t="s">
        <v>25410</v>
      </c>
      <c r="B7278" s="71" t="s">
        <v>25411</v>
      </c>
      <c r="C7278" s="276" t="s">
        <v>138</v>
      </c>
      <c r="D7278" s="276" t="s">
        <v>6</v>
      </c>
      <c r="E7278" s="72">
        <v>29.28</v>
      </c>
      <c r="F7278" s="72">
        <v>0</v>
      </c>
      <c r="G7278" s="72">
        <v>0</v>
      </c>
      <c r="H7278" s="72">
        <v>29.28</v>
      </c>
      <c r="I7278" s="72">
        <v>29.28</v>
      </c>
    </row>
    <row r="7279" spans="1:9">
      <c r="A7279" s="71" t="s">
        <v>25412</v>
      </c>
      <c r="B7279" s="71" t="s">
        <v>25413</v>
      </c>
      <c r="C7279" s="276" t="s">
        <v>138</v>
      </c>
      <c r="D7279" s="276" t="s">
        <v>6</v>
      </c>
      <c r="E7279" s="72">
        <v>1691.65</v>
      </c>
      <c r="F7279" s="72">
        <v>0</v>
      </c>
      <c r="G7279" s="72">
        <v>0</v>
      </c>
      <c r="H7279" s="72">
        <v>1691.65</v>
      </c>
      <c r="I7279" s="72">
        <v>1691.65</v>
      </c>
    </row>
    <row r="7280" spans="1:9" ht="25.5">
      <c r="A7280" s="71" t="s">
        <v>25414</v>
      </c>
      <c r="B7280" s="71" t="s">
        <v>25415</v>
      </c>
      <c r="C7280" s="276" t="s">
        <v>138</v>
      </c>
      <c r="D7280" s="276" t="s">
        <v>6</v>
      </c>
      <c r="E7280" s="72">
        <v>29.3</v>
      </c>
      <c r="F7280" s="72">
        <v>0</v>
      </c>
      <c r="G7280" s="72">
        <v>0</v>
      </c>
      <c r="H7280" s="72">
        <v>29.3</v>
      </c>
      <c r="I7280" s="72">
        <v>29.3</v>
      </c>
    </row>
    <row r="7281" spans="1:9">
      <c r="A7281" s="71" t="s">
        <v>25416</v>
      </c>
      <c r="B7281" s="71" t="s">
        <v>25417</v>
      </c>
      <c r="C7281" s="276" t="s">
        <v>138</v>
      </c>
      <c r="D7281" s="276" t="s">
        <v>6</v>
      </c>
      <c r="E7281" s="72">
        <v>11.9</v>
      </c>
      <c r="F7281" s="72">
        <v>0</v>
      </c>
      <c r="G7281" s="72">
        <v>0</v>
      </c>
      <c r="H7281" s="72">
        <v>11.9</v>
      </c>
      <c r="I7281" s="72">
        <v>11.9</v>
      </c>
    </row>
    <row r="7282" spans="1:9">
      <c r="A7282" s="71" t="s">
        <v>25418</v>
      </c>
      <c r="B7282" s="71" t="s">
        <v>25419</v>
      </c>
      <c r="C7282" s="276" t="s">
        <v>138</v>
      </c>
      <c r="D7282" s="276" t="s">
        <v>6</v>
      </c>
      <c r="E7282" s="72">
        <v>424.5</v>
      </c>
      <c r="F7282" s="72">
        <v>0</v>
      </c>
      <c r="G7282" s="72">
        <v>0</v>
      </c>
      <c r="H7282" s="72">
        <v>424.5</v>
      </c>
      <c r="I7282" s="72">
        <v>424.5</v>
      </c>
    </row>
    <row r="7283" spans="1:9" ht="25.5">
      <c r="A7283" s="71" t="s">
        <v>25420</v>
      </c>
      <c r="B7283" s="71" t="s">
        <v>25421</v>
      </c>
      <c r="C7283" s="276" t="s">
        <v>138</v>
      </c>
      <c r="D7283" s="276" t="s">
        <v>6</v>
      </c>
      <c r="E7283" s="72">
        <v>5.74</v>
      </c>
      <c r="F7283" s="72">
        <v>0</v>
      </c>
      <c r="G7283" s="72">
        <v>0</v>
      </c>
      <c r="H7283" s="72">
        <v>5.74</v>
      </c>
      <c r="I7283" s="72">
        <v>5.74</v>
      </c>
    </row>
    <row r="7284" spans="1:9">
      <c r="A7284" s="71" t="s">
        <v>25422</v>
      </c>
      <c r="B7284" s="71" t="s">
        <v>25423</v>
      </c>
      <c r="C7284" s="276" t="s">
        <v>138</v>
      </c>
      <c r="D7284" s="276" t="s">
        <v>6</v>
      </c>
      <c r="E7284" s="72">
        <v>763.86</v>
      </c>
      <c r="F7284" s="72">
        <v>0</v>
      </c>
      <c r="G7284" s="72">
        <v>0</v>
      </c>
      <c r="H7284" s="72">
        <v>763.86</v>
      </c>
      <c r="I7284" s="72">
        <v>763.86</v>
      </c>
    </row>
    <row r="7285" spans="1:9">
      <c r="A7285" s="71" t="s">
        <v>25424</v>
      </c>
      <c r="B7285" s="71" t="s">
        <v>25425</v>
      </c>
      <c r="C7285" s="276" t="s">
        <v>138</v>
      </c>
      <c r="D7285" s="276" t="s">
        <v>6</v>
      </c>
      <c r="E7285" s="72">
        <v>691.98</v>
      </c>
      <c r="F7285" s="72">
        <v>0</v>
      </c>
      <c r="G7285" s="72">
        <v>0</v>
      </c>
      <c r="H7285" s="72">
        <v>691.98</v>
      </c>
      <c r="I7285" s="72">
        <v>691.98</v>
      </c>
    </row>
    <row r="7286" spans="1:9">
      <c r="A7286" s="71" t="s">
        <v>25426</v>
      </c>
      <c r="B7286" s="71" t="s">
        <v>25427</v>
      </c>
      <c r="C7286" s="276" t="s">
        <v>138</v>
      </c>
      <c r="D7286" s="276" t="s">
        <v>6</v>
      </c>
      <c r="E7286" s="72">
        <v>762.79</v>
      </c>
      <c r="F7286" s="72">
        <v>0</v>
      </c>
      <c r="G7286" s="72">
        <v>0</v>
      </c>
      <c r="H7286" s="72">
        <v>762.79</v>
      </c>
      <c r="I7286" s="72">
        <v>762.79</v>
      </c>
    </row>
    <row r="7287" spans="1:9">
      <c r="A7287" s="71" t="s">
        <v>25428</v>
      </c>
      <c r="B7287" s="71" t="s">
        <v>25429</v>
      </c>
      <c r="C7287" s="276" t="s">
        <v>138</v>
      </c>
      <c r="D7287" s="276" t="s">
        <v>6</v>
      </c>
      <c r="E7287" s="72">
        <v>137.63999999999999</v>
      </c>
      <c r="F7287" s="72">
        <v>0</v>
      </c>
      <c r="G7287" s="72">
        <v>0</v>
      </c>
      <c r="H7287" s="72">
        <v>137.63999999999999</v>
      </c>
      <c r="I7287" s="72">
        <v>137.63999999999999</v>
      </c>
    </row>
    <row r="7288" spans="1:9">
      <c r="A7288" s="71" t="s">
        <v>25430</v>
      </c>
      <c r="B7288" s="71" t="s">
        <v>25431</v>
      </c>
      <c r="C7288" s="276" t="s">
        <v>138</v>
      </c>
      <c r="D7288" s="276" t="s">
        <v>6</v>
      </c>
      <c r="E7288" s="72">
        <v>562.04</v>
      </c>
      <c r="F7288" s="72">
        <v>0</v>
      </c>
      <c r="G7288" s="72">
        <v>0</v>
      </c>
      <c r="H7288" s="72">
        <v>562.04</v>
      </c>
      <c r="I7288" s="72">
        <v>562.04</v>
      </c>
    </row>
    <row r="7289" spans="1:9">
      <c r="A7289" s="71" t="s">
        <v>25432</v>
      </c>
      <c r="B7289" s="71" t="s">
        <v>25433</v>
      </c>
      <c r="C7289" s="276" t="s">
        <v>138</v>
      </c>
      <c r="D7289" s="276" t="s">
        <v>6</v>
      </c>
      <c r="E7289" s="72">
        <v>608.92999999999995</v>
      </c>
      <c r="F7289" s="72">
        <v>0</v>
      </c>
      <c r="G7289" s="72">
        <v>0</v>
      </c>
      <c r="H7289" s="72">
        <v>608.92999999999995</v>
      </c>
      <c r="I7289" s="72">
        <v>608.92999999999995</v>
      </c>
    </row>
    <row r="7290" spans="1:9" ht="25.5">
      <c r="A7290" s="71" t="s">
        <v>25434</v>
      </c>
      <c r="B7290" s="71" t="s">
        <v>25435</v>
      </c>
      <c r="C7290" s="276" t="s">
        <v>138</v>
      </c>
      <c r="D7290" s="276" t="s">
        <v>6</v>
      </c>
      <c r="E7290" s="72">
        <v>435.58</v>
      </c>
      <c r="F7290" s="72">
        <v>0</v>
      </c>
      <c r="G7290" s="72">
        <v>0</v>
      </c>
      <c r="H7290" s="72">
        <v>435.58</v>
      </c>
      <c r="I7290" s="72">
        <v>435.58</v>
      </c>
    </row>
    <row r="7291" spans="1:9">
      <c r="A7291" s="71" t="s">
        <v>25436</v>
      </c>
      <c r="B7291" s="71" t="s">
        <v>25437</v>
      </c>
      <c r="C7291" s="276" t="s">
        <v>138</v>
      </c>
      <c r="D7291" s="276" t="s">
        <v>6</v>
      </c>
      <c r="E7291" s="72">
        <v>340.33</v>
      </c>
      <c r="F7291" s="72">
        <v>0</v>
      </c>
      <c r="G7291" s="72">
        <v>0</v>
      </c>
      <c r="H7291" s="72">
        <v>340.33</v>
      </c>
      <c r="I7291" s="72">
        <v>340.33</v>
      </c>
    </row>
    <row r="7292" spans="1:9">
      <c r="A7292" s="71" t="s">
        <v>25438</v>
      </c>
      <c r="B7292" s="71" t="s">
        <v>25439</v>
      </c>
      <c r="C7292" s="276" t="s">
        <v>138</v>
      </c>
      <c r="D7292" s="276" t="s">
        <v>6</v>
      </c>
      <c r="E7292" s="72">
        <v>733.56</v>
      </c>
      <c r="F7292" s="72">
        <v>0</v>
      </c>
      <c r="G7292" s="72">
        <v>0</v>
      </c>
      <c r="H7292" s="72">
        <v>733.56</v>
      </c>
      <c r="I7292" s="72">
        <v>733.56</v>
      </c>
    </row>
    <row r="7293" spans="1:9">
      <c r="A7293" s="71" t="s">
        <v>25440</v>
      </c>
      <c r="B7293" s="71" t="s">
        <v>25441</v>
      </c>
      <c r="C7293" s="276" t="s">
        <v>138</v>
      </c>
      <c r="D7293" s="276" t="s">
        <v>6</v>
      </c>
      <c r="E7293" s="72">
        <v>183.28</v>
      </c>
      <c r="F7293" s="72">
        <v>0</v>
      </c>
      <c r="G7293" s="72">
        <v>0</v>
      </c>
      <c r="H7293" s="72">
        <v>183.28</v>
      </c>
      <c r="I7293" s="72">
        <v>183.28</v>
      </c>
    </row>
    <row r="7294" spans="1:9">
      <c r="A7294" s="71" t="s">
        <v>25442</v>
      </c>
      <c r="B7294" s="71" t="s">
        <v>25443</v>
      </c>
      <c r="C7294" s="276" t="s">
        <v>138</v>
      </c>
      <c r="D7294" s="276" t="s">
        <v>6</v>
      </c>
      <c r="E7294" s="72">
        <v>417.65</v>
      </c>
      <c r="F7294" s="72">
        <v>0</v>
      </c>
      <c r="G7294" s="72">
        <v>0</v>
      </c>
      <c r="H7294" s="72">
        <v>417.65</v>
      </c>
      <c r="I7294" s="72">
        <v>417.65</v>
      </c>
    </row>
    <row r="7295" spans="1:9" ht="25.5">
      <c r="A7295" s="71" t="s">
        <v>25444</v>
      </c>
      <c r="B7295" s="71" t="s">
        <v>25445</v>
      </c>
      <c r="C7295" s="276" t="s">
        <v>138</v>
      </c>
      <c r="D7295" s="276" t="s">
        <v>6</v>
      </c>
      <c r="E7295" s="72">
        <v>14.63</v>
      </c>
      <c r="F7295" s="72">
        <v>0</v>
      </c>
      <c r="G7295" s="72">
        <v>0</v>
      </c>
      <c r="H7295" s="72">
        <v>14.63</v>
      </c>
      <c r="I7295" s="72">
        <v>14.63</v>
      </c>
    </row>
    <row r="7296" spans="1:9">
      <c r="A7296" s="71" t="s">
        <v>25446</v>
      </c>
      <c r="B7296" s="71" t="s">
        <v>25447</v>
      </c>
      <c r="C7296" s="276" t="s">
        <v>138</v>
      </c>
      <c r="D7296" s="276" t="s">
        <v>6</v>
      </c>
      <c r="E7296" s="72">
        <v>313</v>
      </c>
      <c r="F7296" s="72">
        <v>0</v>
      </c>
      <c r="G7296" s="72">
        <v>0</v>
      </c>
      <c r="H7296" s="72">
        <v>313</v>
      </c>
      <c r="I7296" s="72">
        <v>313</v>
      </c>
    </row>
    <row r="7297" spans="1:9">
      <c r="A7297" s="71" t="s">
        <v>25448</v>
      </c>
      <c r="B7297" s="71" t="s">
        <v>25449</v>
      </c>
      <c r="C7297" s="276" t="s">
        <v>138</v>
      </c>
      <c r="D7297" s="276" t="s">
        <v>6</v>
      </c>
      <c r="E7297" s="72">
        <v>1688.61</v>
      </c>
      <c r="F7297" s="72">
        <v>0</v>
      </c>
      <c r="G7297" s="72">
        <v>0</v>
      </c>
      <c r="H7297" s="72">
        <v>1688.61</v>
      </c>
      <c r="I7297" s="72">
        <v>1688.61</v>
      </c>
    </row>
    <row r="7298" spans="1:9">
      <c r="A7298" s="71" t="s">
        <v>25450</v>
      </c>
      <c r="B7298" s="71" t="s">
        <v>25451</v>
      </c>
      <c r="C7298" s="276" t="s">
        <v>138</v>
      </c>
      <c r="D7298" s="276" t="s">
        <v>6</v>
      </c>
      <c r="E7298" s="72">
        <v>677.44</v>
      </c>
      <c r="F7298" s="72">
        <v>0</v>
      </c>
      <c r="G7298" s="72">
        <v>0</v>
      </c>
      <c r="H7298" s="72">
        <v>677.44</v>
      </c>
      <c r="I7298" s="72">
        <v>677.44</v>
      </c>
    </row>
    <row r="7299" spans="1:9">
      <c r="A7299" s="71" t="s">
        <v>25452</v>
      </c>
      <c r="B7299" s="71" t="s">
        <v>25453</v>
      </c>
      <c r="C7299" s="276" t="s">
        <v>138</v>
      </c>
      <c r="D7299" s="276" t="s">
        <v>6</v>
      </c>
      <c r="E7299" s="72">
        <v>523.09</v>
      </c>
      <c r="F7299" s="72">
        <v>0</v>
      </c>
      <c r="G7299" s="72">
        <v>0</v>
      </c>
      <c r="H7299" s="72">
        <v>523.09</v>
      </c>
      <c r="I7299" s="72">
        <v>523.09</v>
      </c>
    </row>
    <row r="7300" spans="1:9" ht="25.5">
      <c r="A7300" s="71" t="s">
        <v>25454</v>
      </c>
      <c r="B7300" s="71" t="s">
        <v>25455</v>
      </c>
      <c r="C7300" s="276" t="s">
        <v>138</v>
      </c>
      <c r="D7300" s="276" t="s">
        <v>6</v>
      </c>
      <c r="E7300" s="72">
        <v>62.77</v>
      </c>
      <c r="F7300" s="72">
        <v>0</v>
      </c>
      <c r="G7300" s="72">
        <v>0</v>
      </c>
      <c r="H7300" s="72">
        <v>62.77</v>
      </c>
      <c r="I7300" s="72">
        <v>62.77</v>
      </c>
    </row>
    <row r="7301" spans="1:9">
      <c r="A7301" s="71" t="s">
        <v>25456</v>
      </c>
      <c r="B7301" s="71" t="s">
        <v>15877</v>
      </c>
      <c r="C7301" s="276" t="s">
        <v>138</v>
      </c>
      <c r="D7301" s="276" t="s">
        <v>9</v>
      </c>
      <c r="E7301" s="72">
        <v>653.63</v>
      </c>
      <c r="F7301" s="72">
        <v>0</v>
      </c>
      <c r="G7301" s="72">
        <v>0</v>
      </c>
      <c r="H7301" s="72">
        <v>653.63</v>
      </c>
      <c r="I7301" s="72">
        <v>653.63</v>
      </c>
    </row>
    <row r="7302" spans="1:9">
      <c r="A7302" s="71" t="s">
        <v>25457</v>
      </c>
      <c r="B7302" s="71" t="s">
        <v>25458</v>
      </c>
      <c r="C7302" s="276" t="s">
        <v>138</v>
      </c>
      <c r="D7302" s="276" t="s">
        <v>6</v>
      </c>
      <c r="E7302" s="72">
        <v>646.96</v>
      </c>
      <c r="F7302" s="72">
        <v>0</v>
      </c>
      <c r="G7302" s="72">
        <v>0</v>
      </c>
      <c r="H7302" s="72">
        <v>646.96</v>
      </c>
      <c r="I7302" s="72">
        <v>646.96</v>
      </c>
    </row>
    <row r="7303" spans="1:9">
      <c r="A7303" s="71" t="s">
        <v>25459</v>
      </c>
      <c r="B7303" s="71" t="s">
        <v>25460</v>
      </c>
      <c r="C7303" s="276" t="s">
        <v>138</v>
      </c>
      <c r="D7303" s="276" t="s">
        <v>6</v>
      </c>
      <c r="E7303" s="72">
        <v>823.39</v>
      </c>
      <c r="F7303" s="72">
        <v>0</v>
      </c>
      <c r="G7303" s="72">
        <v>0</v>
      </c>
      <c r="H7303" s="72">
        <v>823.39</v>
      </c>
      <c r="I7303" s="72">
        <v>823.39</v>
      </c>
    </row>
    <row r="7304" spans="1:9">
      <c r="A7304" s="71" t="s">
        <v>25461</v>
      </c>
      <c r="B7304" s="71" t="s">
        <v>25462</v>
      </c>
      <c r="C7304" s="276" t="s">
        <v>138</v>
      </c>
      <c r="D7304" s="276" t="s">
        <v>6</v>
      </c>
      <c r="E7304" s="72">
        <v>1280</v>
      </c>
      <c r="F7304" s="72">
        <v>0</v>
      </c>
      <c r="G7304" s="72">
        <v>0</v>
      </c>
      <c r="H7304" s="72">
        <v>1280</v>
      </c>
      <c r="I7304" s="72">
        <v>1280</v>
      </c>
    </row>
    <row r="7305" spans="1:9" ht="25.5">
      <c r="A7305" s="71" t="s">
        <v>25463</v>
      </c>
      <c r="B7305" s="71" t="s">
        <v>15909</v>
      </c>
      <c r="C7305" s="276" t="s">
        <v>138</v>
      </c>
      <c r="D7305" s="276" t="s">
        <v>6</v>
      </c>
      <c r="E7305" s="72">
        <v>594.70000000000005</v>
      </c>
      <c r="F7305" s="72">
        <v>0</v>
      </c>
      <c r="G7305" s="72">
        <v>0</v>
      </c>
      <c r="H7305" s="72">
        <v>594.70000000000005</v>
      </c>
      <c r="I7305" s="72">
        <v>594.70000000000005</v>
      </c>
    </row>
    <row r="7306" spans="1:9">
      <c r="A7306" s="71" t="s">
        <v>25464</v>
      </c>
      <c r="B7306" s="71" t="s">
        <v>25465</v>
      </c>
      <c r="C7306" s="276" t="s">
        <v>138</v>
      </c>
      <c r="D7306" s="276" t="s">
        <v>6</v>
      </c>
      <c r="E7306" s="72">
        <v>229.39</v>
      </c>
      <c r="F7306" s="72">
        <v>0</v>
      </c>
      <c r="G7306" s="72">
        <v>0</v>
      </c>
      <c r="H7306" s="72">
        <v>229.39</v>
      </c>
      <c r="I7306" s="72">
        <v>229.39</v>
      </c>
    </row>
    <row r="7307" spans="1:9">
      <c r="A7307" s="71" t="s">
        <v>25466</v>
      </c>
      <c r="B7307" s="71" t="s">
        <v>25467</v>
      </c>
      <c r="C7307" s="276" t="s">
        <v>138</v>
      </c>
      <c r="D7307" s="276" t="s">
        <v>6</v>
      </c>
      <c r="E7307" s="72">
        <v>181.54</v>
      </c>
      <c r="F7307" s="72">
        <v>0</v>
      </c>
      <c r="G7307" s="72">
        <v>0</v>
      </c>
      <c r="H7307" s="72">
        <v>181.54</v>
      </c>
      <c r="I7307" s="72">
        <v>181.54</v>
      </c>
    </row>
    <row r="7308" spans="1:9">
      <c r="A7308" s="71" t="s">
        <v>25468</v>
      </c>
      <c r="B7308" s="71" t="s">
        <v>25469</v>
      </c>
      <c r="C7308" s="276" t="s">
        <v>138</v>
      </c>
      <c r="D7308" s="276" t="s">
        <v>6</v>
      </c>
      <c r="E7308" s="72">
        <v>333.66</v>
      </c>
      <c r="F7308" s="72">
        <v>0</v>
      </c>
      <c r="G7308" s="72">
        <v>0</v>
      </c>
      <c r="H7308" s="72">
        <v>333.66</v>
      </c>
      <c r="I7308" s="72">
        <v>333.66</v>
      </c>
    </row>
    <row r="7309" spans="1:9">
      <c r="A7309" s="71" t="s">
        <v>25470</v>
      </c>
      <c r="B7309" s="71" t="s">
        <v>25471</v>
      </c>
      <c r="C7309" s="276" t="s">
        <v>138</v>
      </c>
      <c r="D7309" s="276" t="s">
        <v>6</v>
      </c>
      <c r="E7309" s="72">
        <v>137.47</v>
      </c>
      <c r="F7309" s="72">
        <v>0</v>
      </c>
      <c r="G7309" s="72">
        <v>0</v>
      </c>
      <c r="H7309" s="72">
        <v>137.47</v>
      </c>
      <c r="I7309" s="72">
        <v>137.47</v>
      </c>
    </row>
    <row r="7310" spans="1:9">
      <c r="A7310" s="71" t="s">
        <v>25472</v>
      </c>
      <c r="B7310" s="71" t="s">
        <v>25473</v>
      </c>
      <c r="C7310" s="276" t="s">
        <v>138</v>
      </c>
      <c r="D7310" s="276" t="s">
        <v>6</v>
      </c>
      <c r="E7310" s="72">
        <v>168.08</v>
      </c>
      <c r="F7310" s="72">
        <v>0</v>
      </c>
      <c r="G7310" s="72">
        <v>0</v>
      </c>
      <c r="H7310" s="72">
        <v>168.08</v>
      </c>
      <c r="I7310" s="72">
        <v>168.08</v>
      </c>
    </row>
    <row r="7311" spans="1:9">
      <c r="A7311" s="71" t="s">
        <v>25474</v>
      </c>
      <c r="B7311" s="71" t="s">
        <v>25475</v>
      </c>
      <c r="C7311" s="276" t="s">
        <v>138</v>
      </c>
      <c r="D7311" s="276" t="s">
        <v>6</v>
      </c>
      <c r="E7311" s="72">
        <v>96.14</v>
      </c>
      <c r="F7311" s="72">
        <v>0</v>
      </c>
      <c r="G7311" s="72">
        <v>0</v>
      </c>
      <c r="H7311" s="72">
        <v>96.14</v>
      </c>
      <c r="I7311" s="72">
        <v>96.14</v>
      </c>
    </row>
    <row r="7312" spans="1:9">
      <c r="A7312" s="71" t="s">
        <v>25476</v>
      </c>
      <c r="B7312" s="71" t="s">
        <v>25477</v>
      </c>
      <c r="C7312" s="276" t="s">
        <v>138</v>
      </c>
      <c r="D7312" s="276" t="s">
        <v>6</v>
      </c>
      <c r="E7312" s="72">
        <v>16571.84</v>
      </c>
      <c r="F7312" s="72">
        <v>0</v>
      </c>
      <c r="G7312" s="72">
        <v>0</v>
      </c>
      <c r="H7312" s="72">
        <v>16571.84</v>
      </c>
      <c r="I7312" s="72">
        <v>16571.84</v>
      </c>
    </row>
    <row r="7313" spans="1:9">
      <c r="A7313" s="71" t="s">
        <v>25478</v>
      </c>
      <c r="B7313" s="71" t="s">
        <v>25479</v>
      </c>
      <c r="C7313" s="276" t="s">
        <v>138</v>
      </c>
      <c r="D7313" s="276" t="s">
        <v>6</v>
      </c>
      <c r="E7313" s="72">
        <v>543.33000000000004</v>
      </c>
      <c r="F7313" s="72">
        <v>0</v>
      </c>
      <c r="G7313" s="72">
        <v>0</v>
      </c>
      <c r="H7313" s="72">
        <v>543.33000000000004</v>
      </c>
      <c r="I7313" s="72">
        <v>543.33000000000004</v>
      </c>
    </row>
    <row r="7314" spans="1:9">
      <c r="A7314" s="71" t="s">
        <v>25480</v>
      </c>
      <c r="B7314" s="71" t="s">
        <v>25481</v>
      </c>
      <c r="C7314" s="276" t="s">
        <v>138</v>
      </c>
      <c r="D7314" s="276" t="s">
        <v>6</v>
      </c>
      <c r="E7314" s="72">
        <v>292.17</v>
      </c>
      <c r="F7314" s="72">
        <v>0</v>
      </c>
      <c r="G7314" s="72">
        <v>0</v>
      </c>
      <c r="H7314" s="72">
        <v>292.17</v>
      </c>
      <c r="I7314" s="72">
        <v>292.17</v>
      </c>
    </row>
    <row r="7315" spans="1:9">
      <c r="A7315" s="71" t="s">
        <v>25482</v>
      </c>
      <c r="B7315" s="71" t="s">
        <v>25483</v>
      </c>
      <c r="C7315" s="276" t="s">
        <v>138</v>
      </c>
      <c r="D7315" s="276" t="s">
        <v>6</v>
      </c>
      <c r="E7315" s="72">
        <v>536.6</v>
      </c>
      <c r="F7315" s="72">
        <v>0</v>
      </c>
      <c r="G7315" s="72">
        <v>0</v>
      </c>
      <c r="H7315" s="72">
        <v>536.6</v>
      </c>
      <c r="I7315" s="72">
        <v>536.6</v>
      </c>
    </row>
    <row r="7316" spans="1:9">
      <c r="A7316" s="71" t="s">
        <v>25484</v>
      </c>
      <c r="B7316" s="71" t="s">
        <v>25485</v>
      </c>
      <c r="C7316" s="276" t="s">
        <v>138</v>
      </c>
      <c r="D7316" s="276" t="s">
        <v>6</v>
      </c>
      <c r="E7316" s="72">
        <v>205.96</v>
      </c>
      <c r="F7316" s="72">
        <v>0</v>
      </c>
      <c r="G7316" s="72">
        <v>0</v>
      </c>
      <c r="H7316" s="72">
        <v>205.96</v>
      </c>
      <c r="I7316" s="72">
        <v>205.96</v>
      </c>
    </row>
    <row r="7317" spans="1:9" ht="25.5">
      <c r="A7317" s="71" t="s">
        <v>25486</v>
      </c>
      <c r="B7317" s="71" t="s">
        <v>25487</v>
      </c>
      <c r="C7317" s="276" t="s">
        <v>138</v>
      </c>
      <c r="D7317" s="276" t="s">
        <v>6</v>
      </c>
      <c r="E7317" s="72">
        <v>337.42</v>
      </c>
      <c r="F7317" s="72">
        <v>0</v>
      </c>
      <c r="G7317" s="72">
        <v>0</v>
      </c>
      <c r="H7317" s="72">
        <v>337.42</v>
      </c>
      <c r="I7317" s="72">
        <v>337.42</v>
      </c>
    </row>
    <row r="7318" spans="1:9" ht="25.5">
      <c r="A7318" s="71" t="s">
        <v>25488</v>
      </c>
      <c r="B7318" s="71" t="s">
        <v>25489</v>
      </c>
      <c r="C7318" s="276" t="s">
        <v>138</v>
      </c>
      <c r="D7318" s="276" t="s">
        <v>6</v>
      </c>
      <c r="E7318" s="72">
        <v>601.82000000000005</v>
      </c>
      <c r="F7318" s="72">
        <v>0</v>
      </c>
      <c r="G7318" s="72">
        <v>0</v>
      </c>
      <c r="H7318" s="72">
        <v>601.82000000000005</v>
      </c>
      <c r="I7318" s="72">
        <v>601.82000000000005</v>
      </c>
    </row>
    <row r="7319" spans="1:9" ht="25.5">
      <c r="A7319" s="71" t="s">
        <v>25490</v>
      </c>
      <c r="B7319" s="71" t="s">
        <v>25491</v>
      </c>
      <c r="C7319" s="276" t="s">
        <v>138</v>
      </c>
      <c r="D7319" s="276" t="s">
        <v>6</v>
      </c>
      <c r="E7319" s="72">
        <v>170.65</v>
      </c>
      <c r="F7319" s="72">
        <v>0</v>
      </c>
      <c r="G7319" s="72">
        <v>0</v>
      </c>
      <c r="H7319" s="72">
        <v>170.65</v>
      </c>
      <c r="I7319" s="72">
        <v>170.65</v>
      </c>
    </row>
    <row r="7320" spans="1:9">
      <c r="A7320" s="71" t="s">
        <v>25492</v>
      </c>
      <c r="B7320" s="71" t="s">
        <v>25493</v>
      </c>
      <c r="C7320" s="276" t="s">
        <v>138</v>
      </c>
      <c r="D7320" s="276" t="s">
        <v>9</v>
      </c>
      <c r="E7320" s="72">
        <v>6.8</v>
      </c>
      <c r="F7320" s="72">
        <v>0</v>
      </c>
      <c r="G7320" s="72">
        <v>0</v>
      </c>
      <c r="H7320" s="72">
        <v>6.8</v>
      </c>
      <c r="I7320" s="72">
        <v>6.8</v>
      </c>
    </row>
    <row r="7321" spans="1:9">
      <c r="A7321" s="71" t="s">
        <v>25494</v>
      </c>
      <c r="B7321" s="71" t="s">
        <v>25495</v>
      </c>
      <c r="C7321" s="276" t="s">
        <v>138</v>
      </c>
      <c r="D7321" s="276" t="s">
        <v>9</v>
      </c>
      <c r="E7321" s="72">
        <v>3.3</v>
      </c>
      <c r="F7321" s="72">
        <v>0</v>
      </c>
      <c r="G7321" s="72">
        <v>0</v>
      </c>
      <c r="H7321" s="72">
        <v>3.3</v>
      </c>
      <c r="I7321" s="72">
        <v>3.3</v>
      </c>
    </row>
    <row r="7322" spans="1:9">
      <c r="A7322" s="71" t="s">
        <v>25496</v>
      </c>
      <c r="B7322" s="71" t="s">
        <v>25497</v>
      </c>
      <c r="C7322" s="276" t="s">
        <v>138</v>
      </c>
      <c r="D7322" s="276" t="s">
        <v>9</v>
      </c>
      <c r="E7322" s="72">
        <v>8.16</v>
      </c>
      <c r="F7322" s="72">
        <v>0</v>
      </c>
      <c r="G7322" s="72">
        <v>0</v>
      </c>
      <c r="H7322" s="72">
        <v>8.16</v>
      </c>
      <c r="I7322" s="72">
        <v>8.16</v>
      </c>
    </row>
    <row r="7323" spans="1:9">
      <c r="A7323" s="71" t="s">
        <v>25498</v>
      </c>
      <c r="B7323" s="71" t="s">
        <v>25499</v>
      </c>
      <c r="C7323" s="276" t="s">
        <v>138</v>
      </c>
      <c r="D7323" s="276" t="s">
        <v>9</v>
      </c>
      <c r="E7323" s="72">
        <v>19.260000000000002</v>
      </c>
      <c r="F7323" s="72">
        <v>0</v>
      </c>
      <c r="G7323" s="72">
        <v>0</v>
      </c>
      <c r="H7323" s="72">
        <v>19.260000000000002</v>
      </c>
      <c r="I7323" s="72">
        <v>19.260000000000002</v>
      </c>
    </row>
    <row r="7324" spans="1:9">
      <c r="A7324" s="71" t="s">
        <v>25500</v>
      </c>
      <c r="B7324" s="71" t="s">
        <v>25501</v>
      </c>
      <c r="C7324" s="276" t="s">
        <v>138</v>
      </c>
      <c r="D7324" s="276" t="s">
        <v>9</v>
      </c>
      <c r="E7324" s="72">
        <v>42.79</v>
      </c>
      <c r="F7324" s="72">
        <v>0</v>
      </c>
      <c r="G7324" s="72">
        <v>0</v>
      </c>
      <c r="H7324" s="72">
        <v>42.79</v>
      </c>
      <c r="I7324" s="72">
        <v>42.79</v>
      </c>
    </row>
    <row r="7325" spans="1:9">
      <c r="A7325" s="71" t="s">
        <v>25502</v>
      </c>
      <c r="B7325" s="71" t="s">
        <v>25503</v>
      </c>
      <c r="C7325" s="276" t="s">
        <v>138</v>
      </c>
      <c r="D7325" s="276" t="s">
        <v>9</v>
      </c>
      <c r="E7325" s="72">
        <v>81.19</v>
      </c>
      <c r="F7325" s="72">
        <v>0</v>
      </c>
      <c r="G7325" s="72">
        <v>0</v>
      </c>
      <c r="H7325" s="72">
        <v>81.19</v>
      </c>
      <c r="I7325" s="72">
        <v>81.19</v>
      </c>
    </row>
    <row r="7326" spans="1:9">
      <c r="A7326" s="71" t="s">
        <v>25504</v>
      </c>
      <c r="B7326" s="71" t="s">
        <v>25505</v>
      </c>
      <c r="C7326" s="276" t="s">
        <v>138</v>
      </c>
      <c r="D7326" s="276" t="s">
        <v>9</v>
      </c>
      <c r="E7326" s="72">
        <v>8.44</v>
      </c>
      <c r="F7326" s="72">
        <v>0</v>
      </c>
      <c r="G7326" s="72">
        <v>0</v>
      </c>
      <c r="H7326" s="72">
        <v>8.44</v>
      </c>
      <c r="I7326" s="72">
        <v>8.44</v>
      </c>
    </row>
    <row r="7327" spans="1:9">
      <c r="A7327" s="71" t="s">
        <v>25506</v>
      </c>
      <c r="B7327" s="71" t="s">
        <v>25507</v>
      </c>
      <c r="C7327" s="276" t="s">
        <v>138</v>
      </c>
      <c r="D7327" s="276" t="s">
        <v>9</v>
      </c>
      <c r="E7327" s="72">
        <v>29.11</v>
      </c>
      <c r="F7327" s="72">
        <v>0</v>
      </c>
      <c r="G7327" s="72">
        <v>0</v>
      </c>
      <c r="H7327" s="72">
        <v>29.11</v>
      </c>
      <c r="I7327" s="72">
        <v>29.11</v>
      </c>
    </row>
    <row r="7328" spans="1:9">
      <c r="A7328" s="71" t="s">
        <v>25508</v>
      </c>
      <c r="B7328" s="71" t="s">
        <v>25509</v>
      </c>
      <c r="C7328" s="276" t="s">
        <v>138</v>
      </c>
      <c r="D7328" s="276" t="s">
        <v>9</v>
      </c>
      <c r="E7328" s="72">
        <v>63.11</v>
      </c>
      <c r="F7328" s="72">
        <v>0</v>
      </c>
      <c r="G7328" s="72">
        <v>0</v>
      </c>
      <c r="H7328" s="72">
        <v>63.11</v>
      </c>
      <c r="I7328" s="72">
        <v>63.11</v>
      </c>
    </row>
    <row r="7329" spans="1:9">
      <c r="A7329" s="71" t="s">
        <v>25510</v>
      </c>
      <c r="B7329" s="71" t="s">
        <v>25511</v>
      </c>
      <c r="C7329" s="276" t="s">
        <v>138</v>
      </c>
      <c r="D7329" s="276" t="s">
        <v>9</v>
      </c>
      <c r="E7329" s="72">
        <v>122.02</v>
      </c>
      <c r="F7329" s="72">
        <v>0</v>
      </c>
      <c r="G7329" s="72">
        <v>0</v>
      </c>
      <c r="H7329" s="72">
        <v>122.02</v>
      </c>
      <c r="I7329" s="72">
        <v>122.02</v>
      </c>
    </row>
    <row r="7330" spans="1:9">
      <c r="A7330" s="71" t="s">
        <v>25512</v>
      </c>
      <c r="B7330" s="71" t="s">
        <v>25513</v>
      </c>
      <c r="C7330" s="276" t="s">
        <v>138</v>
      </c>
      <c r="D7330" s="276" t="s">
        <v>9</v>
      </c>
      <c r="E7330" s="72">
        <v>13.91</v>
      </c>
      <c r="F7330" s="72">
        <v>0</v>
      </c>
      <c r="G7330" s="72">
        <v>0</v>
      </c>
      <c r="H7330" s="72">
        <v>13.91</v>
      </c>
      <c r="I7330" s="72">
        <v>13.91</v>
      </c>
    </row>
    <row r="7331" spans="1:9">
      <c r="A7331" s="71" t="s">
        <v>25514</v>
      </c>
      <c r="B7331" s="71" t="s">
        <v>25515</v>
      </c>
      <c r="C7331" s="276" t="s">
        <v>138</v>
      </c>
      <c r="D7331" s="276" t="s">
        <v>9</v>
      </c>
      <c r="E7331" s="72">
        <v>29.54</v>
      </c>
      <c r="F7331" s="72">
        <v>0</v>
      </c>
      <c r="G7331" s="72">
        <v>0</v>
      </c>
      <c r="H7331" s="72">
        <v>29.54</v>
      </c>
      <c r="I7331" s="72">
        <v>29.54</v>
      </c>
    </row>
    <row r="7332" spans="1:9">
      <c r="A7332" s="71" t="s">
        <v>25516</v>
      </c>
      <c r="B7332" s="71" t="s">
        <v>25517</v>
      </c>
      <c r="C7332" s="276" t="s">
        <v>138</v>
      </c>
      <c r="D7332" s="276" t="s">
        <v>9</v>
      </c>
      <c r="E7332" s="72">
        <v>53.08</v>
      </c>
      <c r="F7332" s="72">
        <v>0</v>
      </c>
      <c r="G7332" s="72">
        <v>0</v>
      </c>
      <c r="H7332" s="72">
        <v>53.08</v>
      </c>
      <c r="I7332" s="72">
        <v>53.08</v>
      </c>
    </row>
    <row r="7333" spans="1:9">
      <c r="A7333" s="71" t="s">
        <v>25518</v>
      </c>
      <c r="B7333" s="71" t="s">
        <v>25519</v>
      </c>
      <c r="C7333" s="276" t="s">
        <v>138</v>
      </c>
      <c r="D7333" s="276" t="s">
        <v>9</v>
      </c>
      <c r="E7333" s="72">
        <v>11.33</v>
      </c>
      <c r="F7333" s="72">
        <v>0</v>
      </c>
      <c r="G7333" s="72">
        <v>0</v>
      </c>
      <c r="H7333" s="72">
        <v>11.33</v>
      </c>
      <c r="I7333" s="72">
        <v>11.33</v>
      </c>
    </row>
    <row r="7334" spans="1:9">
      <c r="A7334" s="71" t="s">
        <v>25520</v>
      </c>
      <c r="B7334" s="71" t="s">
        <v>25521</v>
      </c>
      <c r="C7334" s="276" t="s">
        <v>138</v>
      </c>
      <c r="D7334" s="276" t="s">
        <v>9</v>
      </c>
      <c r="E7334" s="72">
        <v>19.25</v>
      </c>
      <c r="F7334" s="72">
        <v>0</v>
      </c>
      <c r="G7334" s="72">
        <v>0</v>
      </c>
      <c r="H7334" s="72">
        <v>19.25</v>
      </c>
      <c r="I7334" s="72">
        <v>19.25</v>
      </c>
    </row>
    <row r="7335" spans="1:9">
      <c r="A7335" s="71" t="s">
        <v>25522</v>
      </c>
      <c r="B7335" s="71" t="s">
        <v>25523</v>
      </c>
      <c r="C7335" s="276" t="s">
        <v>138</v>
      </c>
      <c r="D7335" s="276" t="s">
        <v>9</v>
      </c>
      <c r="E7335" s="72">
        <v>42.91</v>
      </c>
      <c r="F7335" s="72">
        <v>0</v>
      </c>
      <c r="G7335" s="72">
        <v>0</v>
      </c>
      <c r="H7335" s="72">
        <v>42.91</v>
      </c>
      <c r="I7335" s="72">
        <v>42.91</v>
      </c>
    </row>
    <row r="7336" spans="1:9">
      <c r="A7336" s="71" t="s">
        <v>25524</v>
      </c>
      <c r="B7336" s="71" t="s">
        <v>25525</v>
      </c>
      <c r="C7336" s="276" t="s">
        <v>138</v>
      </c>
      <c r="D7336" s="276" t="s">
        <v>9</v>
      </c>
      <c r="E7336" s="72">
        <v>80.459999999999994</v>
      </c>
      <c r="F7336" s="72">
        <v>0</v>
      </c>
      <c r="G7336" s="72">
        <v>0</v>
      </c>
      <c r="H7336" s="72">
        <v>80.459999999999994</v>
      </c>
      <c r="I7336" s="72">
        <v>80.459999999999994</v>
      </c>
    </row>
    <row r="7337" spans="1:9">
      <c r="A7337" s="71" t="s">
        <v>25526</v>
      </c>
      <c r="B7337" s="71" t="s">
        <v>25527</v>
      </c>
      <c r="C7337" s="276" t="s">
        <v>138</v>
      </c>
      <c r="D7337" s="276" t="s">
        <v>9</v>
      </c>
      <c r="E7337" s="72">
        <v>16.350000000000001</v>
      </c>
      <c r="F7337" s="72">
        <v>0</v>
      </c>
      <c r="G7337" s="72">
        <v>0</v>
      </c>
      <c r="H7337" s="72">
        <v>16.350000000000001</v>
      </c>
      <c r="I7337" s="72">
        <v>16.350000000000001</v>
      </c>
    </row>
    <row r="7338" spans="1:9">
      <c r="A7338" s="71" t="s">
        <v>25528</v>
      </c>
      <c r="B7338" s="71" t="s">
        <v>25529</v>
      </c>
      <c r="C7338" s="276" t="s">
        <v>138</v>
      </c>
      <c r="D7338" s="276" t="s">
        <v>6</v>
      </c>
      <c r="E7338" s="72">
        <v>20911.349999999999</v>
      </c>
      <c r="F7338" s="72">
        <v>0</v>
      </c>
      <c r="G7338" s="72">
        <v>0</v>
      </c>
      <c r="H7338" s="72">
        <v>20911.349999999999</v>
      </c>
      <c r="I7338" s="72">
        <v>20911.349999999999</v>
      </c>
    </row>
    <row r="7339" spans="1:9">
      <c r="A7339" s="71" t="s">
        <v>25530</v>
      </c>
      <c r="B7339" s="71" t="s">
        <v>25531</v>
      </c>
      <c r="C7339" s="276" t="s">
        <v>138</v>
      </c>
      <c r="D7339" s="276" t="s">
        <v>6</v>
      </c>
      <c r="E7339" s="72">
        <v>72.94</v>
      </c>
      <c r="F7339" s="72">
        <v>0</v>
      </c>
      <c r="G7339" s="72">
        <v>0</v>
      </c>
      <c r="H7339" s="72">
        <v>72.94</v>
      </c>
      <c r="I7339" s="72">
        <v>72.94</v>
      </c>
    </row>
    <row r="7340" spans="1:9">
      <c r="A7340" s="71" t="s">
        <v>25532</v>
      </c>
      <c r="B7340" s="71" t="s">
        <v>25533</v>
      </c>
      <c r="C7340" s="276" t="s">
        <v>138</v>
      </c>
      <c r="D7340" s="276" t="s">
        <v>9</v>
      </c>
      <c r="E7340" s="72">
        <v>2.08</v>
      </c>
      <c r="F7340" s="72">
        <v>0</v>
      </c>
      <c r="G7340" s="72">
        <v>0</v>
      </c>
      <c r="H7340" s="72">
        <v>2.08</v>
      </c>
      <c r="I7340" s="72">
        <v>2.08</v>
      </c>
    </row>
    <row r="7341" spans="1:9" ht="25.5">
      <c r="A7341" s="71" t="s">
        <v>25534</v>
      </c>
      <c r="B7341" s="71" t="s">
        <v>25535</v>
      </c>
      <c r="C7341" s="276" t="s">
        <v>138</v>
      </c>
      <c r="D7341" s="276" t="s">
        <v>6</v>
      </c>
      <c r="E7341" s="72">
        <v>80.87</v>
      </c>
      <c r="F7341" s="72">
        <v>0</v>
      </c>
      <c r="G7341" s="72">
        <v>0</v>
      </c>
      <c r="H7341" s="72">
        <v>80.87</v>
      </c>
      <c r="I7341" s="72">
        <v>80.87</v>
      </c>
    </row>
    <row r="7342" spans="1:9" ht="25.5">
      <c r="A7342" s="71" t="s">
        <v>25536</v>
      </c>
      <c r="B7342" s="71" t="s">
        <v>25537</v>
      </c>
      <c r="C7342" s="276" t="s">
        <v>138</v>
      </c>
      <c r="D7342" s="276" t="s">
        <v>6</v>
      </c>
      <c r="E7342" s="72">
        <v>9.33</v>
      </c>
      <c r="F7342" s="72">
        <v>0</v>
      </c>
      <c r="G7342" s="72">
        <v>0</v>
      </c>
      <c r="H7342" s="72">
        <v>9.33</v>
      </c>
      <c r="I7342" s="72">
        <v>9.33</v>
      </c>
    </row>
    <row r="7343" spans="1:9">
      <c r="A7343" s="71" t="s">
        <v>25538</v>
      </c>
      <c r="B7343" s="71" t="s">
        <v>25539</v>
      </c>
      <c r="C7343" s="276" t="s">
        <v>138</v>
      </c>
      <c r="D7343" s="276" t="s">
        <v>9</v>
      </c>
      <c r="E7343" s="72">
        <v>3.91</v>
      </c>
      <c r="F7343" s="72">
        <v>0</v>
      </c>
      <c r="G7343" s="72">
        <v>0</v>
      </c>
      <c r="H7343" s="72">
        <v>3.91</v>
      </c>
      <c r="I7343" s="72">
        <v>3.91</v>
      </c>
    </row>
    <row r="7344" spans="1:9">
      <c r="A7344" s="71" t="s">
        <v>25540</v>
      </c>
      <c r="B7344" s="71" t="s">
        <v>25541</v>
      </c>
      <c r="C7344" s="276" t="s">
        <v>138</v>
      </c>
      <c r="D7344" s="276" t="s">
        <v>6</v>
      </c>
      <c r="E7344" s="72">
        <v>1394.09</v>
      </c>
      <c r="F7344" s="72">
        <v>0</v>
      </c>
      <c r="G7344" s="72">
        <v>0</v>
      </c>
      <c r="H7344" s="72">
        <v>1394.09</v>
      </c>
      <c r="I7344" s="72">
        <v>1394.09</v>
      </c>
    </row>
    <row r="7345" spans="1:9" ht="25.5">
      <c r="A7345" s="71" t="s">
        <v>25542</v>
      </c>
      <c r="B7345" s="71" t="s">
        <v>25543</v>
      </c>
      <c r="C7345" s="276" t="s">
        <v>138</v>
      </c>
      <c r="D7345" s="276" t="s">
        <v>6</v>
      </c>
      <c r="E7345" s="72">
        <v>952.33</v>
      </c>
      <c r="F7345" s="72">
        <v>0</v>
      </c>
      <c r="G7345" s="72">
        <v>0</v>
      </c>
      <c r="H7345" s="72">
        <v>952.33</v>
      </c>
      <c r="I7345" s="72">
        <v>952.33</v>
      </c>
    </row>
    <row r="7346" spans="1:9" ht="25.5">
      <c r="A7346" s="71" t="s">
        <v>25544</v>
      </c>
      <c r="B7346" s="71" t="s">
        <v>25545</v>
      </c>
      <c r="C7346" s="276" t="s">
        <v>138</v>
      </c>
      <c r="D7346" s="276" t="s">
        <v>6</v>
      </c>
      <c r="E7346" s="72">
        <v>292.56</v>
      </c>
      <c r="F7346" s="72">
        <v>0</v>
      </c>
      <c r="G7346" s="72">
        <v>0</v>
      </c>
      <c r="H7346" s="72">
        <v>292.56</v>
      </c>
      <c r="I7346" s="72">
        <v>292.56</v>
      </c>
    </row>
    <row r="7347" spans="1:9">
      <c r="A7347" s="71" t="s">
        <v>25546</v>
      </c>
      <c r="B7347" s="71" t="s">
        <v>25547</v>
      </c>
      <c r="C7347" s="276" t="s">
        <v>138</v>
      </c>
      <c r="D7347" s="276" t="s">
        <v>9</v>
      </c>
      <c r="E7347" s="72">
        <v>5.49</v>
      </c>
      <c r="F7347" s="72">
        <v>0</v>
      </c>
      <c r="G7347" s="72">
        <v>0</v>
      </c>
      <c r="H7347" s="72">
        <v>5.49</v>
      </c>
      <c r="I7347" s="72">
        <v>5.49</v>
      </c>
    </row>
    <row r="7348" spans="1:9">
      <c r="A7348" s="71" t="s">
        <v>25548</v>
      </c>
      <c r="B7348" s="71" t="s">
        <v>25549</v>
      </c>
      <c r="C7348" s="276" t="s">
        <v>138</v>
      </c>
      <c r="D7348" s="276" t="s">
        <v>6</v>
      </c>
      <c r="E7348" s="72">
        <v>1429.49</v>
      </c>
      <c r="F7348" s="72">
        <v>0</v>
      </c>
      <c r="G7348" s="72">
        <v>0</v>
      </c>
      <c r="H7348" s="72">
        <v>1429.49</v>
      </c>
      <c r="I7348" s="72">
        <v>1429.49</v>
      </c>
    </row>
    <row r="7349" spans="1:9" ht="25.5">
      <c r="A7349" s="71" t="s">
        <v>25550</v>
      </c>
      <c r="B7349" s="71" t="s">
        <v>25551</v>
      </c>
      <c r="C7349" s="276" t="s">
        <v>138</v>
      </c>
      <c r="D7349" s="276" t="s">
        <v>6</v>
      </c>
      <c r="E7349" s="72">
        <v>947.92</v>
      </c>
      <c r="F7349" s="72">
        <v>0</v>
      </c>
      <c r="G7349" s="72">
        <v>0</v>
      </c>
      <c r="H7349" s="72">
        <v>947.92</v>
      </c>
      <c r="I7349" s="72">
        <v>947.92</v>
      </c>
    </row>
    <row r="7350" spans="1:9">
      <c r="A7350" s="71" t="s">
        <v>25552</v>
      </c>
      <c r="B7350" s="71" t="s">
        <v>25553</v>
      </c>
      <c r="C7350" s="276" t="s">
        <v>138</v>
      </c>
      <c r="D7350" s="276" t="s">
        <v>9</v>
      </c>
      <c r="E7350" s="72">
        <v>6.83</v>
      </c>
      <c r="F7350" s="72">
        <v>0</v>
      </c>
      <c r="G7350" s="72">
        <v>0</v>
      </c>
      <c r="H7350" s="72">
        <v>6.83</v>
      </c>
      <c r="I7350" s="72">
        <v>6.83</v>
      </c>
    </row>
    <row r="7351" spans="1:9">
      <c r="A7351" s="71" t="s">
        <v>25554</v>
      </c>
      <c r="B7351" s="71" t="s">
        <v>25555</v>
      </c>
      <c r="C7351" s="276" t="s">
        <v>138</v>
      </c>
      <c r="D7351" s="276" t="s">
        <v>6</v>
      </c>
      <c r="E7351" s="72">
        <v>3212.34</v>
      </c>
      <c r="F7351" s="72">
        <v>0</v>
      </c>
      <c r="G7351" s="72">
        <v>0</v>
      </c>
      <c r="H7351" s="72">
        <v>3212.34</v>
      </c>
      <c r="I7351" s="72">
        <v>3212.34</v>
      </c>
    </row>
    <row r="7352" spans="1:9" ht="25.5">
      <c r="A7352" s="71" t="s">
        <v>25556</v>
      </c>
      <c r="B7352" s="71" t="s">
        <v>25557</v>
      </c>
      <c r="C7352" s="276" t="s">
        <v>138</v>
      </c>
      <c r="D7352" s="276" t="s">
        <v>6</v>
      </c>
      <c r="E7352" s="72">
        <v>527.86</v>
      </c>
      <c r="F7352" s="72">
        <v>0</v>
      </c>
      <c r="G7352" s="72">
        <v>0</v>
      </c>
      <c r="H7352" s="72">
        <v>527.86</v>
      </c>
      <c r="I7352" s="72">
        <v>527.86</v>
      </c>
    </row>
    <row r="7353" spans="1:9">
      <c r="A7353" s="71" t="s">
        <v>25558</v>
      </c>
      <c r="B7353" s="71" t="s">
        <v>25559</v>
      </c>
      <c r="C7353" s="276" t="s">
        <v>138</v>
      </c>
      <c r="D7353" s="276" t="s">
        <v>9</v>
      </c>
      <c r="E7353" s="72">
        <v>7.5</v>
      </c>
      <c r="F7353" s="72">
        <v>0</v>
      </c>
      <c r="G7353" s="72">
        <v>0</v>
      </c>
      <c r="H7353" s="72">
        <v>7.5</v>
      </c>
      <c r="I7353" s="72">
        <v>7.5</v>
      </c>
    </row>
    <row r="7354" spans="1:9" ht="25.5">
      <c r="A7354" s="71" t="s">
        <v>25560</v>
      </c>
      <c r="B7354" s="71" t="s">
        <v>25561</v>
      </c>
      <c r="C7354" s="276" t="s">
        <v>138</v>
      </c>
      <c r="D7354" s="276" t="s">
        <v>6</v>
      </c>
      <c r="E7354" s="72">
        <v>1099.1199999999999</v>
      </c>
      <c r="F7354" s="72">
        <v>0</v>
      </c>
      <c r="G7354" s="72">
        <v>0</v>
      </c>
      <c r="H7354" s="72">
        <v>1099.1199999999999</v>
      </c>
      <c r="I7354" s="72">
        <v>1099.1199999999999</v>
      </c>
    </row>
    <row r="7355" spans="1:9">
      <c r="A7355" s="71" t="s">
        <v>25562</v>
      </c>
      <c r="B7355" s="71" t="s">
        <v>25563</v>
      </c>
      <c r="C7355" s="276" t="s">
        <v>138</v>
      </c>
      <c r="D7355" s="276" t="s">
        <v>9</v>
      </c>
      <c r="E7355" s="72">
        <v>1.06</v>
      </c>
      <c r="F7355" s="72">
        <v>0</v>
      </c>
      <c r="G7355" s="72">
        <v>0</v>
      </c>
      <c r="H7355" s="72">
        <v>1.06</v>
      </c>
      <c r="I7355" s="72">
        <v>1.06</v>
      </c>
    </row>
    <row r="7356" spans="1:9" ht="25.5">
      <c r="A7356" s="71" t="s">
        <v>25564</v>
      </c>
      <c r="B7356" s="71" t="s">
        <v>25565</v>
      </c>
      <c r="C7356" s="276" t="s">
        <v>138</v>
      </c>
      <c r="D7356" s="276" t="s">
        <v>6</v>
      </c>
      <c r="E7356" s="72">
        <v>1316.71</v>
      </c>
      <c r="F7356" s="72">
        <v>0</v>
      </c>
      <c r="G7356" s="72">
        <v>0</v>
      </c>
      <c r="H7356" s="72">
        <v>1316.71</v>
      </c>
      <c r="I7356" s="72">
        <v>1316.71</v>
      </c>
    </row>
    <row r="7357" spans="1:9">
      <c r="A7357" s="71" t="s">
        <v>25566</v>
      </c>
      <c r="B7357" s="71" t="s">
        <v>25567</v>
      </c>
      <c r="C7357" s="276" t="s">
        <v>138</v>
      </c>
      <c r="D7357" s="276" t="s">
        <v>9</v>
      </c>
      <c r="E7357" s="72">
        <v>3.13</v>
      </c>
      <c r="F7357" s="72">
        <v>0</v>
      </c>
      <c r="G7357" s="72">
        <v>0</v>
      </c>
      <c r="H7357" s="72">
        <v>3.13</v>
      </c>
      <c r="I7357" s="72">
        <v>3.13</v>
      </c>
    </row>
    <row r="7358" spans="1:9" ht="25.5">
      <c r="A7358" s="71" t="s">
        <v>25568</v>
      </c>
      <c r="B7358" s="71" t="s">
        <v>25569</v>
      </c>
      <c r="C7358" s="276" t="s">
        <v>138</v>
      </c>
      <c r="D7358" s="276" t="s">
        <v>6</v>
      </c>
      <c r="E7358" s="72">
        <v>1345.1</v>
      </c>
      <c r="F7358" s="72">
        <v>0</v>
      </c>
      <c r="G7358" s="72">
        <v>0</v>
      </c>
      <c r="H7358" s="72">
        <v>1345.1</v>
      </c>
      <c r="I7358" s="72">
        <v>1345.1</v>
      </c>
    </row>
    <row r="7359" spans="1:9">
      <c r="A7359" s="71" t="s">
        <v>25570</v>
      </c>
      <c r="B7359" s="71" t="s">
        <v>25571</v>
      </c>
      <c r="C7359" s="276" t="s">
        <v>138</v>
      </c>
      <c r="D7359" s="276" t="s">
        <v>9</v>
      </c>
      <c r="E7359" s="72">
        <v>2.79</v>
      </c>
      <c r="F7359" s="72">
        <v>0</v>
      </c>
      <c r="G7359" s="72">
        <v>0</v>
      </c>
      <c r="H7359" s="72">
        <v>2.79</v>
      </c>
      <c r="I7359" s="72">
        <v>2.79</v>
      </c>
    </row>
    <row r="7360" spans="1:9">
      <c r="A7360" s="71" t="s">
        <v>25572</v>
      </c>
      <c r="B7360" s="71" t="s">
        <v>25573</v>
      </c>
      <c r="C7360" s="276" t="s">
        <v>138</v>
      </c>
      <c r="D7360" s="276" t="s">
        <v>9</v>
      </c>
      <c r="E7360" s="72">
        <v>11.94</v>
      </c>
      <c r="F7360" s="72">
        <v>0</v>
      </c>
      <c r="G7360" s="72">
        <v>0</v>
      </c>
      <c r="H7360" s="72">
        <v>11.94</v>
      </c>
      <c r="I7360" s="72">
        <v>11.94</v>
      </c>
    </row>
    <row r="7361" spans="1:9">
      <c r="A7361" s="71" t="s">
        <v>25574</v>
      </c>
      <c r="B7361" s="71" t="s">
        <v>25575</v>
      </c>
      <c r="C7361" s="276" t="s">
        <v>138</v>
      </c>
      <c r="D7361" s="276" t="s">
        <v>9</v>
      </c>
      <c r="E7361" s="72">
        <v>11.59</v>
      </c>
      <c r="F7361" s="72">
        <v>0</v>
      </c>
      <c r="G7361" s="72">
        <v>0</v>
      </c>
      <c r="H7361" s="72">
        <v>11.59</v>
      </c>
      <c r="I7361" s="72">
        <v>11.59</v>
      </c>
    </row>
    <row r="7362" spans="1:9" ht="25.5">
      <c r="A7362" s="71" t="s">
        <v>25576</v>
      </c>
      <c r="B7362" s="71" t="s">
        <v>25577</v>
      </c>
      <c r="C7362" s="276" t="s">
        <v>138</v>
      </c>
      <c r="D7362" s="276" t="s">
        <v>6</v>
      </c>
      <c r="E7362" s="72">
        <v>245</v>
      </c>
      <c r="F7362" s="72">
        <v>0</v>
      </c>
      <c r="G7362" s="72">
        <v>0</v>
      </c>
      <c r="H7362" s="72">
        <v>245</v>
      </c>
      <c r="I7362" s="72">
        <v>245</v>
      </c>
    </row>
    <row r="7363" spans="1:9" ht="25.5">
      <c r="A7363" s="71" t="s">
        <v>25578</v>
      </c>
      <c r="B7363" s="71" t="s">
        <v>25579</v>
      </c>
      <c r="C7363" s="276" t="s">
        <v>138</v>
      </c>
      <c r="D7363" s="276" t="s">
        <v>6</v>
      </c>
      <c r="E7363" s="72">
        <v>9.94</v>
      </c>
      <c r="F7363" s="72">
        <v>0</v>
      </c>
      <c r="G7363" s="72">
        <v>0</v>
      </c>
      <c r="H7363" s="72">
        <v>9.94</v>
      </c>
      <c r="I7363" s="72">
        <v>9.94</v>
      </c>
    </row>
    <row r="7364" spans="1:9" ht="25.5">
      <c r="A7364" s="71" t="s">
        <v>25580</v>
      </c>
      <c r="B7364" s="71" t="s">
        <v>25581</v>
      </c>
      <c r="C7364" s="276" t="s">
        <v>138</v>
      </c>
      <c r="D7364" s="276" t="s">
        <v>6</v>
      </c>
      <c r="E7364" s="72">
        <v>13.41</v>
      </c>
      <c r="F7364" s="72">
        <v>0</v>
      </c>
      <c r="G7364" s="72">
        <v>0</v>
      </c>
      <c r="H7364" s="72">
        <v>13.41</v>
      </c>
      <c r="I7364" s="72">
        <v>13.41</v>
      </c>
    </row>
    <row r="7365" spans="1:9" ht="25.5">
      <c r="A7365" s="71" t="s">
        <v>25582</v>
      </c>
      <c r="B7365" s="71" t="s">
        <v>25583</v>
      </c>
      <c r="C7365" s="276" t="s">
        <v>138</v>
      </c>
      <c r="D7365" s="276" t="s">
        <v>6</v>
      </c>
      <c r="E7365" s="72">
        <v>14.77</v>
      </c>
      <c r="F7365" s="72">
        <v>0</v>
      </c>
      <c r="G7365" s="72">
        <v>0</v>
      </c>
      <c r="H7365" s="72">
        <v>14.77</v>
      </c>
      <c r="I7365" s="72">
        <v>14.77</v>
      </c>
    </row>
    <row r="7366" spans="1:9">
      <c r="A7366" s="71" t="s">
        <v>25584</v>
      </c>
      <c r="B7366" s="71" t="s">
        <v>25585</v>
      </c>
      <c r="C7366" s="276" t="s">
        <v>138</v>
      </c>
      <c r="D7366" s="276" t="s">
        <v>6</v>
      </c>
      <c r="E7366" s="72">
        <v>90</v>
      </c>
      <c r="F7366" s="72">
        <v>0</v>
      </c>
      <c r="G7366" s="72">
        <v>0</v>
      </c>
      <c r="H7366" s="72">
        <v>90</v>
      </c>
      <c r="I7366" s="72">
        <v>90</v>
      </c>
    </row>
    <row r="7367" spans="1:9">
      <c r="A7367" s="71" t="s">
        <v>25586</v>
      </c>
      <c r="B7367" s="71" t="s">
        <v>25587</v>
      </c>
      <c r="C7367" s="276" t="s">
        <v>138</v>
      </c>
      <c r="D7367" s="276" t="s">
        <v>6</v>
      </c>
      <c r="E7367" s="72">
        <v>92.63</v>
      </c>
      <c r="F7367" s="72">
        <v>0</v>
      </c>
      <c r="G7367" s="72">
        <v>0</v>
      </c>
      <c r="H7367" s="72">
        <v>92.63</v>
      </c>
      <c r="I7367" s="72">
        <v>92.63</v>
      </c>
    </row>
    <row r="7368" spans="1:9">
      <c r="A7368" s="71" t="s">
        <v>25588</v>
      </c>
      <c r="B7368" s="71" t="s">
        <v>25589</v>
      </c>
      <c r="C7368" s="276" t="s">
        <v>138</v>
      </c>
      <c r="D7368" s="276" t="s">
        <v>6</v>
      </c>
      <c r="E7368" s="72">
        <v>65.92</v>
      </c>
      <c r="F7368" s="72">
        <v>0</v>
      </c>
      <c r="G7368" s="72">
        <v>0</v>
      </c>
      <c r="H7368" s="72">
        <v>65.92</v>
      </c>
      <c r="I7368" s="72">
        <v>65.92</v>
      </c>
    </row>
    <row r="7369" spans="1:9" ht="25.5">
      <c r="A7369" s="71" t="s">
        <v>25590</v>
      </c>
      <c r="B7369" s="71" t="s">
        <v>25591</v>
      </c>
      <c r="C7369" s="276" t="s">
        <v>138</v>
      </c>
      <c r="D7369" s="276" t="s">
        <v>6</v>
      </c>
      <c r="E7369" s="72">
        <v>173.47</v>
      </c>
      <c r="F7369" s="72">
        <v>0</v>
      </c>
      <c r="G7369" s="72">
        <v>0</v>
      </c>
      <c r="H7369" s="72">
        <v>173.47</v>
      </c>
      <c r="I7369" s="72">
        <v>173.47</v>
      </c>
    </row>
    <row r="7370" spans="1:9" ht="25.5">
      <c r="A7370" s="71" t="s">
        <v>25592</v>
      </c>
      <c r="B7370" s="71" t="s">
        <v>25593</v>
      </c>
      <c r="C7370" s="276" t="s">
        <v>138</v>
      </c>
      <c r="D7370" s="276" t="s">
        <v>6</v>
      </c>
      <c r="E7370" s="72">
        <v>129</v>
      </c>
      <c r="F7370" s="72">
        <v>0</v>
      </c>
      <c r="G7370" s="72">
        <v>0</v>
      </c>
      <c r="H7370" s="72">
        <v>129</v>
      </c>
      <c r="I7370" s="72">
        <v>129</v>
      </c>
    </row>
    <row r="7371" spans="1:9">
      <c r="A7371" s="71" t="s">
        <v>25594</v>
      </c>
      <c r="B7371" s="71" t="s">
        <v>25595</v>
      </c>
      <c r="C7371" s="276" t="s">
        <v>138</v>
      </c>
      <c r="D7371" s="276" t="s">
        <v>6</v>
      </c>
      <c r="E7371" s="72">
        <v>12.19</v>
      </c>
      <c r="F7371" s="72">
        <v>0</v>
      </c>
      <c r="G7371" s="72">
        <v>0</v>
      </c>
      <c r="H7371" s="72">
        <v>12.19</v>
      </c>
      <c r="I7371" s="72">
        <v>12.19</v>
      </c>
    </row>
    <row r="7372" spans="1:9" ht="25.5">
      <c r="A7372" s="71" t="s">
        <v>25596</v>
      </c>
      <c r="B7372" s="71" t="s">
        <v>25597</v>
      </c>
      <c r="C7372" s="276" t="s">
        <v>138</v>
      </c>
      <c r="D7372" s="276" t="s">
        <v>6</v>
      </c>
      <c r="E7372" s="72">
        <v>451.84</v>
      </c>
      <c r="F7372" s="72">
        <v>0</v>
      </c>
      <c r="G7372" s="72">
        <v>0</v>
      </c>
      <c r="H7372" s="72">
        <v>451.84</v>
      </c>
      <c r="I7372" s="72">
        <v>451.84</v>
      </c>
    </row>
    <row r="7373" spans="1:9">
      <c r="A7373" s="71" t="s">
        <v>25598</v>
      </c>
      <c r="B7373" s="71" t="s">
        <v>25599</v>
      </c>
      <c r="C7373" s="276" t="s">
        <v>138</v>
      </c>
      <c r="D7373" s="276" t="s">
        <v>6</v>
      </c>
      <c r="E7373" s="72">
        <v>195.65</v>
      </c>
      <c r="F7373" s="72">
        <v>0</v>
      </c>
      <c r="G7373" s="72">
        <v>0</v>
      </c>
      <c r="H7373" s="72">
        <v>195.65</v>
      </c>
      <c r="I7373" s="72">
        <v>195.65</v>
      </c>
    </row>
    <row r="7374" spans="1:9">
      <c r="A7374" s="71" t="s">
        <v>25600</v>
      </c>
      <c r="B7374" s="71" t="s">
        <v>25601</v>
      </c>
      <c r="C7374" s="276" t="s">
        <v>138</v>
      </c>
      <c r="D7374" s="276" t="s">
        <v>6</v>
      </c>
      <c r="E7374" s="72">
        <v>157.35</v>
      </c>
      <c r="F7374" s="72">
        <v>0</v>
      </c>
      <c r="G7374" s="72">
        <v>0</v>
      </c>
      <c r="H7374" s="72">
        <v>157.35</v>
      </c>
      <c r="I7374" s="72">
        <v>157.35</v>
      </c>
    </row>
    <row r="7375" spans="1:9" ht="25.5">
      <c r="A7375" s="71" t="s">
        <v>25602</v>
      </c>
      <c r="B7375" s="71" t="s">
        <v>25603</v>
      </c>
      <c r="C7375" s="276" t="s">
        <v>138</v>
      </c>
      <c r="D7375" s="276" t="s">
        <v>6</v>
      </c>
      <c r="E7375" s="72">
        <v>36.47</v>
      </c>
      <c r="F7375" s="72">
        <v>0</v>
      </c>
      <c r="G7375" s="72">
        <v>0</v>
      </c>
      <c r="H7375" s="72">
        <v>36.47</v>
      </c>
      <c r="I7375" s="72">
        <v>36.47</v>
      </c>
    </row>
    <row r="7376" spans="1:9" ht="25.5">
      <c r="A7376" s="71" t="s">
        <v>25604</v>
      </c>
      <c r="B7376" s="71" t="s">
        <v>25605</v>
      </c>
      <c r="C7376" s="276" t="s">
        <v>138</v>
      </c>
      <c r="D7376" s="276" t="s">
        <v>6</v>
      </c>
      <c r="E7376" s="72">
        <v>175.31</v>
      </c>
      <c r="F7376" s="72">
        <v>0</v>
      </c>
      <c r="G7376" s="72">
        <v>0</v>
      </c>
      <c r="H7376" s="72">
        <v>175.31</v>
      </c>
      <c r="I7376" s="72">
        <v>175.31</v>
      </c>
    </row>
    <row r="7377" spans="1:9">
      <c r="A7377" s="71" t="s">
        <v>25606</v>
      </c>
      <c r="B7377" s="71" t="s">
        <v>25607</v>
      </c>
      <c r="C7377" s="276" t="s">
        <v>138</v>
      </c>
      <c r="D7377" s="276" t="s">
        <v>6</v>
      </c>
      <c r="E7377" s="72">
        <v>88.21</v>
      </c>
      <c r="F7377" s="72">
        <v>0</v>
      </c>
      <c r="G7377" s="72">
        <v>0</v>
      </c>
      <c r="H7377" s="72">
        <v>88.21</v>
      </c>
      <c r="I7377" s="72">
        <v>88.21</v>
      </c>
    </row>
    <row r="7378" spans="1:9">
      <c r="A7378" s="71" t="s">
        <v>25608</v>
      </c>
      <c r="B7378" s="71" t="s">
        <v>25609</v>
      </c>
      <c r="C7378" s="276" t="s">
        <v>138</v>
      </c>
      <c r="D7378" s="276" t="s">
        <v>6</v>
      </c>
      <c r="E7378" s="72">
        <v>86.5</v>
      </c>
      <c r="F7378" s="72">
        <v>0</v>
      </c>
      <c r="G7378" s="72">
        <v>0</v>
      </c>
      <c r="H7378" s="72">
        <v>86.5</v>
      </c>
      <c r="I7378" s="72">
        <v>86.5</v>
      </c>
    </row>
    <row r="7379" spans="1:9">
      <c r="A7379" s="71" t="s">
        <v>25610</v>
      </c>
      <c r="B7379" s="71" t="s">
        <v>25611</v>
      </c>
      <c r="C7379" s="276" t="s">
        <v>138</v>
      </c>
      <c r="D7379" s="276" t="s">
        <v>6</v>
      </c>
      <c r="E7379" s="72">
        <v>88.21</v>
      </c>
      <c r="F7379" s="72">
        <v>0</v>
      </c>
      <c r="G7379" s="72">
        <v>0</v>
      </c>
      <c r="H7379" s="72">
        <v>88.21</v>
      </c>
      <c r="I7379" s="72">
        <v>88.21</v>
      </c>
    </row>
    <row r="7380" spans="1:9">
      <c r="A7380" s="71" t="s">
        <v>25612</v>
      </c>
      <c r="B7380" s="71" t="s">
        <v>25613</v>
      </c>
      <c r="C7380" s="276" t="s">
        <v>138</v>
      </c>
      <c r="D7380" s="276" t="s">
        <v>6</v>
      </c>
      <c r="E7380" s="72">
        <v>88.21</v>
      </c>
      <c r="F7380" s="72">
        <v>0</v>
      </c>
      <c r="G7380" s="72">
        <v>0</v>
      </c>
      <c r="H7380" s="72">
        <v>88.21</v>
      </c>
      <c r="I7380" s="72">
        <v>88.21</v>
      </c>
    </row>
    <row r="7381" spans="1:9">
      <c r="A7381" s="71" t="s">
        <v>25614</v>
      </c>
      <c r="B7381" s="71" t="s">
        <v>25615</v>
      </c>
      <c r="C7381" s="276" t="s">
        <v>138</v>
      </c>
      <c r="D7381" s="276" t="s">
        <v>6</v>
      </c>
      <c r="E7381" s="72">
        <v>47.33</v>
      </c>
      <c r="F7381" s="72">
        <v>0</v>
      </c>
      <c r="G7381" s="72">
        <v>0</v>
      </c>
      <c r="H7381" s="72">
        <v>47.33</v>
      </c>
      <c r="I7381" s="72">
        <v>47.33</v>
      </c>
    </row>
    <row r="7382" spans="1:9">
      <c r="A7382" s="71" t="s">
        <v>25616</v>
      </c>
      <c r="B7382" s="71" t="s">
        <v>25617</v>
      </c>
      <c r="C7382" s="276" t="s">
        <v>138</v>
      </c>
      <c r="D7382" s="276" t="s">
        <v>6</v>
      </c>
      <c r="E7382" s="72">
        <v>47.46</v>
      </c>
      <c r="F7382" s="72">
        <v>0</v>
      </c>
      <c r="G7382" s="72">
        <v>0</v>
      </c>
      <c r="H7382" s="72">
        <v>47.46</v>
      </c>
      <c r="I7382" s="72">
        <v>47.46</v>
      </c>
    </row>
    <row r="7383" spans="1:9">
      <c r="A7383" s="71" t="s">
        <v>25618</v>
      </c>
      <c r="B7383" s="71" t="s">
        <v>25619</v>
      </c>
      <c r="C7383" s="276" t="s">
        <v>138</v>
      </c>
      <c r="D7383" s="276" t="s">
        <v>6</v>
      </c>
      <c r="E7383" s="72">
        <v>47.63</v>
      </c>
      <c r="F7383" s="72">
        <v>0</v>
      </c>
      <c r="G7383" s="72">
        <v>0</v>
      </c>
      <c r="H7383" s="72">
        <v>47.63</v>
      </c>
      <c r="I7383" s="72">
        <v>47.63</v>
      </c>
    </row>
    <row r="7384" spans="1:9">
      <c r="A7384" s="71" t="s">
        <v>25620</v>
      </c>
      <c r="B7384" s="71" t="s">
        <v>25621</v>
      </c>
      <c r="C7384" s="276" t="s">
        <v>138</v>
      </c>
      <c r="D7384" s="276" t="s">
        <v>6</v>
      </c>
      <c r="E7384" s="72">
        <v>38.950000000000003</v>
      </c>
      <c r="F7384" s="72">
        <v>0</v>
      </c>
      <c r="G7384" s="72">
        <v>0</v>
      </c>
      <c r="H7384" s="72">
        <v>38.950000000000003</v>
      </c>
      <c r="I7384" s="72">
        <v>38.950000000000003</v>
      </c>
    </row>
    <row r="7385" spans="1:9">
      <c r="A7385" s="71" t="s">
        <v>25622</v>
      </c>
      <c r="B7385" s="71" t="s">
        <v>25623</v>
      </c>
      <c r="C7385" s="276" t="s">
        <v>138</v>
      </c>
      <c r="D7385" s="276" t="s">
        <v>6</v>
      </c>
      <c r="E7385" s="72">
        <v>50.37</v>
      </c>
      <c r="F7385" s="72">
        <v>0</v>
      </c>
      <c r="G7385" s="72">
        <v>0</v>
      </c>
      <c r="H7385" s="72">
        <v>50.37</v>
      </c>
      <c r="I7385" s="72">
        <v>50.37</v>
      </c>
    </row>
    <row r="7386" spans="1:9">
      <c r="A7386" s="71" t="s">
        <v>25624</v>
      </c>
      <c r="B7386" s="71" t="s">
        <v>25625</v>
      </c>
      <c r="C7386" s="276" t="s">
        <v>138</v>
      </c>
      <c r="D7386" s="276" t="s">
        <v>6</v>
      </c>
      <c r="E7386" s="72">
        <v>46.45</v>
      </c>
      <c r="F7386" s="72">
        <v>0</v>
      </c>
      <c r="G7386" s="72">
        <v>0</v>
      </c>
      <c r="H7386" s="72">
        <v>46.45</v>
      </c>
      <c r="I7386" s="72">
        <v>46.45</v>
      </c>
    </row>
    <row r="7387" spans="1:9">
      <c r="A7387" s="71" t="s">
        <v>25626</v>
      </c>
      <c r="B7387" s="71" t="s">
        <v>25627</v>
      </c>
      <c r="C7387" s="276" t="s">
        <v>138</v>
      </c>
      <c r="D7387" s="276" t="s">
        <v>6</v>
      </c>
      <c r="E7387" s="72">
        <v>47.73</v>
      </c>
      <c r="F7387" s="72">
        <v>0</v>
      </c>
      <c r="G7387" s="72">
        <v>0</v>
      </c>
      <c r="H7387" s="72">
        <v>47.73</v>
      </c>
      <c r="I7387" s="72">
        <v>47.73</v>
      </c>
    </row>
    <row r="7388" spans="1:9">
      <c r="A7388" s="71" t="s">
        <v>25628</v>
      </c>
      <c r="B7388" s="71" t="s">
        <v>25629</v>
      </c>
      <c r="C7388" s="276" t="s">
        <v>138</v>
      </c>
      <c r="D7388" s="276" t="s">
        <v>6</v>
      </c>
      <c r="E7388" s="72">
        <v>48.82</v>
      </c>
      <c r="F7388" s="72">
        <v>0</v>
      </c>
      <c r="G7388" s="72">
        <v>0</v>
      </c>
      <c r="H7388" s="72">
        <v>48.82</v>
      </c>
      <c r="I7388" s="72">
        <v>48.82</v>
      </c>
    </row>
    <row r="7389" spans="1:9">
      <c r="A7389" s="71" t="s">
        <v>25630</v>
      </c>
      <c r="B7389" s="71" t="s">
        <v>25631</v>
      </c>
      <c r="C7389" s="276" t="s">
        <v>138</v>
      </c>
      <c r="D7389" s="276" t="s">
        <v>6</v>
      </c>
      <c r="E7389" s="72">
        <v>173.69</v>
      </c>
      <c r="F7389" s="72">
        <v>0</v>
      </c>
      <c r="G7389" s="72">
        <v>0</v>
      </c>
      <c r="H7389" s="72">
        <v>173.69</v>
      </c>
      <c r="I7389" s="72">
        <v>173.69</v>
      </c>
    </row>
    <row r="7390" spans="1:9">
      <c r="A7390" s="71" t="s">
        <v>25632</v>
      </c>
      <c r="B7390" s="71" t="s">
        <v>25633</v>
      </c>
      <c r="C7390" s="276" t="s">
        <v>138</v>
      </c>
      <c r="D7390" s="276" t="s">
        <v>6</v>
      </c>
      <c r="E7390" s="72">
        <v>179.45</v>
      </c>
      <c r="F7390" s="72">
        <v>0</v>
      </c>
      <c r="G7390" s="72">
        <v>0</v>
      </c>
      <c r="H7390" s="72">
        <v>179.45</v>
      </c>
      <c r="I7390" s="72">
        <v>179.45</v>
      </c>
    </row>
    <row r="7391" spans="1:9">
      <c r="A7391" s="71" t="s">
        <v>25634</v>
      </c>
      <c r="B7391" s="71" t="s">
        <v>25635</v>
      </c>
      <c r="C7391" s="276" t="s">
        <v>138</v>
      </c>
      <c r="D7391" s="276" t="s">
        <v>6</v>
      </c>
      <c r="E7391" s="72">
        <v>171.35</v>
      </c>
      <c r="F7391" s="72">
        <v>0</v>
      </c>
      <c r="G7391" s="72">
        <v>0</v>
      </c>
      <c r="H7391" s="72">
        <v>171.35</v>
      </c>
      <c r="I7391" s="72">
        <v>171.35</v>
      </c>
    </row>
    <row r="7392" spans="1:9">
      <c r="A7392" s="71" t="s">
        <v>25636</v>
      </c>
      <c r="B7392" s="71" t="s">
        <v>25637</v>
      </c>
      <c r="C7392" s="276" t="s">
        <v>138</v>
      </c>
      <c r="D7392" s="276" t="s">
        <v>6</v>
      </c>
      <c r="E7392" s="72">
        <v>171.54</v>
      </c>
      <c r="F7392" s="72">
        <v>0</v>
      </c>
      <c r="G7392" s="72">
        <v>0</v>
      </c>
      <c r="H7392" s="72">
        <v>171.54</v>
      </c>
      <c r="I7392" s="72">
        <v>171.54</v>
      </c>
    </row>
    <row r="7393" spans="1:9">
      <c r="A7393" s="71" t="s">
        <v>25638</v>
      </c>
      <c r="B7393" s="71" t="s">
        <v>25639</v>
      </c>
      <c r="C7393" s="276" t="s">
        <v>138</v>
      </c>
      <c r="D7393" s="276" t="s">
        <v>6</v>
      </c>
      <c r="E7393" s="72">
        <v>91.55</v>
      </c>
      <c r="F7393" s="72">
        <v>0</v>
      </c>
      <c r="G7393" s="72">
        <v>0</v>
      </c>
      <c r="H7393" s="72">
        <v>91.55</v>
      </c>
      <c r="I7393" s="72">
        <v>91.55</v>
      </c>
    </row>
    <row r="7394" spans="1:9">
      <c r="A7394" s="71" t="s">
        <v>25640</v>
      </c>
      <c r="B7394" s="71" t="s">
        <v>25641</v>
      </c>
      <c r="C7394" s="276" t="s">
        <v>138</v>
      </c>
      <c r="D7394" s="276" t="s">
        <v>6</v>
      </c>
      <c r="E7394" s="72">
        <v>67.930000000000007</v>
      </c>
      <c r="F7394" s="72">
        <v>0</v>
      </c>
      <c r="G7394" s="72">
        <v>0</v>
      </c>
      <c r="H7394" s="72">
        <v>67.930000000000007</v>
      </c>
      <c r="I7394" s="72">
        <v>67.930000000000007</v>
      </c>
    </row>
    <row r="7395" spans="1:9">
      <c r="A7395" s="71" t="s">
        <v>25642</v>
      </c>
      <c r="B7395" s="71" t="s">
        <v>25643</v>
      </c>
      <c r="C7395" s="276" t="s">
        <v>138</v>
      </c>
      <c r="D7395" s="276" t="s">
        <v>6</v>
      </c>
      <c r="E7395" s="72">
        <v>91.99</v>
      </c>
      <c r="F7395" s="72">
        <v>0</v>
      </c>
      <c r="G7395" s="72">
        <v>0</v>
      </c>
      <c r="H7395" s="72">
        <v>91.99</v>
      </c>
      <c r="I7395" s="72">
        <v>91.99</v>
      </c>
    </row>
    <row r="7396" spans="1:9">
      <c r="A7396" s="71" t="s">
        <v>25644</v>
      </c>
      <c r="B7396" s="71" t="s">
        <v>25645</v>
      </c>
      <c r="C7396" s="276" t="s">
        <v>138</v>
      </c>
      <c r="D7396" s="276" t="s">
        <v>6</v>
      </c>
      <c r="E7396" s="72">
        <v>50.37</v>
      </c>
      <c r="F7396" s="72">
        <v>0</v>
      </c>
      <c r="G7396" s="72">
        <v>0</v>
      </c>
      <c r="H7396" s="72">
        <v>50.37</v>
      </c>
      <c r="I7396" s="72">
        <v>50.37</v>
      </c>
    </row>
    <row r="7397" spans="1:9">
      <c r="A7397" s="71" t="s">
        <v>25646</v>
      </c>
      <c r="B7397" s="71" t="s">
        <v>25647</v>
      </c>
      <c r="C7397" s="276" t="s">
        <v>138</v>
      </c>
      <c r="D7397" s="276" t="s">
        <v>6</v>
      </c>
      <c r="E7397" s="72">
        <v>98.47</v>
      </c>
      <c r="F7397" s="72">
        <v>0</v>
      </c>
      <c r="G7397" s="72">
        <v>0</v>
      </c>
      <c r="H7397" s="72">
        <v>98.47</v>
      </c>
      <c r="I7397" s="72">
        <v>98.47</v>
      </c>
    </row>
    <row r="7398" spans="1:9">
      <c r="A7398" s="71" t="s">
        <v>25648</v>
      </c>
      <c r="B7398" s="71" t="s">
        <v>25649</v>
      </c>
      <c r="C7398" s="276" t="s">
        <v>138</v>
      </c>
      <c r="D7398" s="276" t="s">
        <v>6</v>
      </c>
      <c r="E7398" s="72">
        <v>49.46</v>
      </c>
      <c r="F7398" s="72">
        <v>0</v>
      </c>
      <c r="G7398" s="72">
        <v>0</v>
      </c>
      <c r="H7398" s="72">
        <v>49.46</v>
      </c>
      <c r="I7398" s="72">
        <v>49.46</v>
      </c>
    </row>
    <row r="7399" spans="1:9">
      <c r="A7399" s="71" t="s">
        <v>25650</v>
      </c>
      <c r="B7399" s="71" t="s">
        <v>25651</v>
      </c>
      <c r="C7399" s="276" t="s">
        <v>138</v>
      </c>
      <c r="D7399" s="276" t="s">
        <v>6</v>
      </c>
      <c r="E7399" s="72">
        <v>89.07</v>
      </c>
      <c r="F7399" s="72">
        <v>0</v>
      </c>
      <c r="G7399" s="72">
        <v>0</v>
      </c>
      <c r="H7399" s="72">
        <v>89.07</v>
      </c>
      <c r="I7399" s="72">
        <v>89.07</v>
      </c>
    </row>
    <row r="7400" spans="1:9">
      <c r="A7400" s="71" t="s">
        <v>25652</v>
      </c>
      <c r="B7400" s="71" t="s">
        <v>25653</v>
      </c>
      <c r="C7400" s="276" t="s">
        <v>138</v>
      </c>
      <c r="D7400" s="276" t="s">
        <v>6</v>
      </c>
      <c r="E7400" s="72">
        <v>67.930000000000007</v>
      </c>
      <c r="F7400" s="72">
        <v>0</v>
      </c>
      <c r="G7400" s="72">
        <v>0</v>
      </c>
      <c r="H7400" s="72">
        <v>67.930000000000007</v>
      </c>
      <c r="I7400" s="72">
        <v>67.930000000000007</v>
      </c>
    </row>
    <row r="7401" spans="1:9">
      <c r="A7401" s="71" t="s">
        <v>25654</v>
      </c>
      <c r="B7401" s="71" t="s">
        <v>25655</v>
      </c>
      <c r="C7401" s="276" t="s">
        <v>138</v>
      </c>
      <c r="D7401" s="276" t="s">
        <v>6</v>
      </c>
      <c r="E7401" s="72">
        <v>43.22</v>
      </c>
      <c r="F7401" s="72">
        <v>0</v>
      </c>
      <c r="G7401" s="72">
        <v>0</v>
      </c>
      <c r="H7401" s="72">
        <v>43.22</v>
      </c>
      <c r="I7401" s="72">
        <v>43.22</v>
      </c>
    </row>
    <row r="7402" spans="1:9">
      <c r="A7402" s="71" t="s">
        <v>25656</v>
      </c>
      <c r="B7402" s="71" t="s">
        <v>25657</v>
      </c>
      <c r="C7402" s="276" t="s">
        <v>138</v>
      </c>
      <c r="D7402" s="276" t="s">
        <v>6</v>
      </c>
      <c r="E7402" s="72">
        <v>14.54</v>
      </c>
      <c r="F7402" s="72">
        <v>0</v>
      </c>
      <c r="G7402" s="72">
        <v>0</v>
      </c>
      <c r="H7402" s="72">
        <v>14.54</v>
      </c>
      <c r="I7402" s="72">
        <v>14.54</v>
      </c>
    </row>
    <row r="7403" spans="1:9">
      <c r="A7403" s="71" t="s">
        <v>25658</v>
      </c>
      <c r="B7403" s="71" t="s">
        <v>25659</v>
      </c>
      <c r="C7403" s="276" t="s">
        <v>138</v>
      </c>
      <c r="D7403" s="276" t="s">
        <v>6</v>
      </c>
      <c r="E7403" s="72">
        <v>10.66</v>
      </c>
      <c r="F7403" s="72">
        <v>0</v>
      </c>
      <c r="G7403" s="72">
        <v>0</v>
      </c>
      <c r="H7403" s="72">
        <v>10.66</v>
      </c>
      <c r="I7403" s="72">
        <v>10.66</v>
      </c>
    </row>
    <row r="7404" spans="1:9">
      <c r="A7404" s="71" t="s">
        <v>25660</v>
      </c>
      <c r="B7404" s="71" t="s">
        <v>25661</v>
      </c>
      <c r="C7404" s="276" t="s">
        <v>138</v>
      </c>
      <c r="D7404" s="276" t="s">
        <v>6</v>
      </c>
      <c r="E7404" s="72">
        <v>14.54</v>
      </c>
      <c r="F7404" s="72">
        <v>0</v>
      </c>
      <c r="G7404" s="72">
        <v>0</v>
      </c>
      <c r="H7404" s="72">
        <v>14.54</v>
      </c>
      <c r="I7404" s="72">
        <v>14.54</v>
      </c>
    </row>
    <row r="7405" spans="1:9">
      <c r="A7405" s="71" t="s">
        <v>25662</v>
      </c>
      <c r="B7405" s="71" t="s">
        <v>25663</v>
      </c>
      <c r="C7405" s="276" t="s">
        <v>138</v>
      </c>
      <c r="D7405" s="276" t="s">
        <v>6</v>
      </c>
      <c r="E7405" s="72">
        <v>14.59</v>
      </c>
      <c r="F7405" s="72">
        <v>0</v>
      </c>
      <c r="G7405" s="72">
        <v>0</v>
      </c>
      <c r="H7405" s="72">
        <v>14.59</v>
      </c>
      <c r="I7405" s="72">
        <v>14.59</v>
      </c>
    </row>
    <row r="7406" spans="1:9">
      <c r="A7406" s="71" t="s">
        <v>25664</v>
      </c>
      <c r="B7406" s="71" t="s">
        <v>25665</v>
      </c>
      <c r="C7406" s="276" t="s">
        <v>138</v>
      </c>
      <c r="D7406" s="276" t="s">
        <v>6</v>
      </c>
      <c r="E7406" s="72">
        <v>14.41</v>
      </c>
      <c r="F7406" s="72">
        <v>0</v>
      </c>
      <c r="G7406" s="72">
        <v>0</v>
      </c>
      <c r="H7406" s="72">
        <v>14.41</v>
      </c>
      <c r="I7406" s="72">
        <v>14.41</v>
      </c>
    </row>
    <row r="7407" spans="1:9" ht="25.5">
      <c r="A7407" s="71" t="s">
        <v>25666</v>
      </c>
      <c r="B7407" s="71" t="s">
        <v>25667</v>
      </c>
      <c r="C7407" s="276" t="s">
        <v>138</v>
      </c>
      <c r="D7407" s="276" t="s">
        <v>6</v>
      </c>
      <c r="E7407" s="72">
        <v>486.82</v>
      </c>
      <c r="F7407" s="72">
        <v>0</v>
      </c>
      <c r="G7407" s="72">
        <v>0</v>
      </c>
      <c r="H7407" s="72">
        <v>486.82</v>
      </c>
      <c r="I7407" s="72">
        <v>486.82</v>
      </c>
    </row>
    <row r="7408" spans="1:9" ht="25.5">
      <c r="A7408" s="71" t="s">
        <v>25668</v>
      </c>
      <c r="B7408" s="71" t="s">
        <v>25669</v>
      </c>
      <c r="C7408" s="276" t="s">
        <v>138</v>
      </c>
      <c r="D7408" s="276" t="s">
        <v>6</v>
      </c>
      <c r="E7408" s="72">
        <v>996.01</v>
      </c>
      <c r="F7408" s="72">
        <v>0</v>
      </c>
      <c r="G7408" s="72">
        <v>0</v>
      </c>
      <c r="H7408" s="72">
        <v>996.01</v>
      </c>
      <c r="I7408" s="72">
        <v>996.01</v>
      </c>
    </row>
    <row r="7409" spans="1:9" ht="25.5">
      <c r="A7409" s="71" t="s">
        <v>25670</v>
      </c>
      <c r="B7409" s="71" t="s">
        <v>25671</v>
      </c>
      <c r="C7409" s="276" t="s">
        <v>138</v>
      </c>
      <c r="D7409" s="276" t="s">
        <v>6</v>
      </c>
      <c r="E7409" s="72">
        <v>1375</v>
      </c>
      <c r="F7409" s="72">
        <v>0</v>
      </c>
      <c r="G7409" s="72">
        <v>0</v>
      </c>
      <c r="H7409" s="72">
        <v>1375</v>
      </c>
      <c r="I7409" s="72">
        <v>1375</v>
      </c>
    </row>
    <row r="7410" spans="1:9" ht="25.5">
      <c r="A7410" s="71" t="s">
        <v>25672</v>
      </c>
      <c r="B7410" s="71" t="s">
        <v>25673</v>
      </c>
      <c r="C7410" s="276" t="s">
        <v>138</v>
      </c>
      <c r="D7410" s="276" t="s">
        <v>6</v>
      </c>
      <c r="E7410" s="72">
        <v>21561.82</v>
      </c>
      <c r="F7410" s="72">
        <v>0</v>
      </c>
      <c r="G7410" s="72">
        <v>0</v>
      </c>
      <c r="H7410" s="72">
        <v>21561.82</v>
      </c>
      <c r="I7410" s="72">
        <v>21561.82</v>
      </c>
    </row>
    <row r="7411" spans="1:9" ht="25.5">
      <c r="A7411" s="71" t="s">
        <v>25674</v>
      </c>
      <c r="B7411" s="71" t="s">
        <v>25675</v>
      </c>
      <c r="C7411" s="276" t="s">
        <v>138</v>
      </c>
      <c r="D7411" s="276" t="s">
        <v>6</v>
      </c>
      <c r="E7411" s="72">
        <v>23964.73</v>
      </c>
      <c r="F7411" s="72">
        <v>0</v>
      </c>
      <c r="G7411" s="72">
        <v>0</v>
      </c>
      <c r="H7411" s="72">
        <v>23964.73</v>
      </c>
      <c r="I7411" s="72">
        <v>23964.73</v>
      </c>
    </row>
    <row r="7412" spans="1:9" ht="25.5">
      <c r="A7412" s="71" t="s">
        <v>25676</v>
      </c>
      <c r="B7412" s="71" t="s">
        <v>25677</v>
      </c>
      <c r="C7412" s="276" t="s">
        <v>138</v>
      </c>
      <c r="D7412" s="276" t="s">
        <v>6</v>
      </c>
      <c r="E7412" s="72">
        <v>27000</v>
      </c>
      <c r="F7412" s="72">
        <v>0</v>
      </c>
      <c r="G7412" s="72">
        <v>0</v>
      </c>
      <c r="H7412" s="72">
        <v>27000</v>
      </c>
      <c r="I7412" s="72">
        <v>27000</v>
      </c>
    </row>
    <row r="7413" spans="1:9" ht="25.5">
      <c r="A7413" s="71" t="s">
        <v>25678</v>
      </c>
      <c r="B7413" s="71" t="s">
        <v>25679</v>
      </c>
      <c r="C7413" s="276" t="s">
        <v>138</v>
      </c>
      <c r="D7413" s="276" t="s">
        <v>6</v>
      </c>
      <c r="E7413" s="72">
        <v>30378.18</v>
      </c>
      <c r="F7413" s="72">
        <v>0</v>
      </c>
      <c r="G7413" s="72">
        <v>0</v>
      </c>
      <c r="H7413" s="72">
        <v>30378.18</v>
      </c>
      <c r="I7413" s="72">
        <v>30378.18</v>
      </c>
    </row>
    <row r="7414" spans="1:9" ht="25.5">
      <c r="A7414" s="71" t="s">
        <v>25680</v>
      </c>
      <c r="B7414" s="71" t="s">
        <v>25681</v>
      </c>
      <c r="C7414" s="276" t="s">
        <v>138</v>
      </c>
      <c r="D7414" s="276" t="s">
        <v>6</v>
      </c>
      <c r="E7414" s="72">
        <v>62402.239999999998</v>
      </c>
      <c r="F7414" s="72">
        <v>0</v>
      </c>
      <c r="G7414" s="72">
        <v>0</v>
      </c>
      <c r="H7414" s="72">
        <v>62402.239999999998</v>
      </c>
      <c r="I7414" s="72">
        <v>62402.239999999998</v>
      </c>
    </row>
    <row r="7415" spans="1:9" ht="25.5">
      <c r="A7415" s="71" t="s">
        <v>25682</v>
      </c>
      <c r="B7415" s="71" t="s">
        <v>25683</v>
      </c>
      <c r="C7415" s="276" t="s">
        <v>138</v>
      </c>
      <c r="D7415" s="276" t="s">
        <v>6</v>
      </c>
      <c r="E7415" s="72">
        <v>65628.12</v>
      </c>
      <c r="F7415" s="72">
        <v>0</v>
      </c>
      <c r="G7415" s="72">
        <v>0</v>
      </c>
      <c r="H7415" s="72">
        <v>65628.12</v>
      </c>
      <c r="I7415" s="72">
        <v>65628.12</v>
      </c>
    </row>
    <row r="7416" spans="1:9" ht="25.5">
      <c r="A7416" s="71" t="s">
        <v>25684</v>
      </c>
      <c r="B7416" s="71" t="s">
        <v>25685</v>
      </c>
      <c r="C7416" s="276" t="s">
        <v>138</v>
      </c>
      <c r="D7416" s="276" t="s">
        <v>6</v>
      </c>
      <c r="E7416" s="72">
        <v>835</v>
      </c>
      <c r="F7416" s="72">
        <v>0</v>
      </c>
      <c r="G7416" s="72">
        <v>0</v>
      </c>
      <c r="H7416" s="72">
        <v>835</v>
      </c>
      <c r="I7416" s="72">
        <v>835</v>
      </c>
    </row>
    <row r="7417" spans="1:9" ht="25.5">
      <c r="A7417" s="71" t="s">
        <v>25686</v>
      </c>
      <c r="B7417" s="71" t="s">
        <v>25687</v>
      </c>
      <c r="C7417" s="276" t="s">
        <v>138</v>
      </c>
      <c r="D7417" s="276" t="s">
        <v>6</v>
      </c>
      <c r="E7417" s="72">
        <v>1578.99</v>
      </c>
      <c r="F7417" s="72">
        <v>0</v>
      </c>
      <c r="G7417" s="72">
        <v>0</v>
      </c>
      <c r="H7417" s="72">
        <v>1578.99</v>
      </c>
      <c r="I7417" s="72">
        <v>1578.99</v>
      </c>
    </row>
    <row r="7418" spans="1:9" ht="25.5">
      <c r="A7418" s="71" t="s">
        <v>25688</v>
      </c>
      <c r="B7418" s="71" t="s">
        <v>25689</v>
      </c>
      <c r="C7418" s="276" t="s">
        <v>138</v>
      </c>
      <c r="D7418" s="276" t="s">
        <v>6</v>
      </c>
      <c r="E7418" s="72">
        <v>2027.8</v>
      </c>
      <c r="F7418" s="72">
        <v>0</v>
      </c>
      <c r="G7418" s="72">
        <v>0</v>
      </c>
      <c r="H7418" s="72">
        <v>2027.8</v>
      </c>
      <c r="I7418" s="72">
        <v>2027.8</v>
      </c>
    </row>
    <row r="7419" spans="1:9" ht="25.5">
      <c r="A7419" s="71" t="s">
        <v>25690</v>
      </c>
      <c r="B7419" s="71" t="s">
        <v>25691</v>
      </c>
      <c r="C7419" s="276" t="s">
        <v>138</v>
      </c>
      <c r="D7419" s="276" t="s">
        <v>6</v>
      </c>
      <c r="E7419" s="72">
        <v>3035.56</v>
      </c>
      <c r="F7419" s="72">
        <v>0</v>
      </c>
      <c r="G7419" s="72">
        <v>0</v>
      </c>
      <c r="H7419" s="72">
        <v>3035.56</v>
      </c>
      <c r="I7419" s="72">
        <v>3035.56</v>
      </c>
    </row>
    <row r="7420" spans="1:9">
      <c r="A7420" s="71" t="s">
        <v>25692</v>
      </c>
      <c r="B7420" s="71" t="s">
        <v>25693</v>
      </c>
      <c r="C7420" s="276" t="s">
        <v>138</v>
      </c>
      <c r="D7420" s="276" t="s">
        <v>6</v>
      </c>
      <c r="E7420" s="72">
        <v>36.14</v>
      </c>
      <c r="F7420" s="72">
        <v>0</v>
      </c>
      <c r="G7420" s="72">
        <v>0</v>
      </c>
      <c r="H7420" s="72">
        <v>36.14</v>
      </c>
      <c r="I7420" s="72">
        <v>36.14</v>
      </c>
    </row>
    <row r="7421" spans="1:9">
      <c r="A7421" s="71" t="s">
        <v>25694</v>
      </c>
      <c r="B7421" s="71" t="s">
        <v>25695</v>
      </c>
      <c r="C7421" s="276" t="s">
        <v>138</v>
      </c>
      <c r="D7421" s="276" t="s">
        <v>6</v>
      </c>
      <c r="E7421" s="72">
        <v>43.1</v>
      </c>
      <c r="F7421" s="72">
        <v>0</v>
      </c>
      <c r="G7421" s="72">
        <v>0</v>
      </c>
      <c r="H7421" s="72">
        <v>43.1</v>
      </c>
      <c r="I7421" s="72">
        <v>43.1</v>
      </c>
    </row>
    <row r="7422" spans="1:9">
      <c r="A7422" s="71" t="s">
        <v>25696</v>
      </c>
      <c r="B7422" s="71" t="s">
        <v>25697</v>
      </c>
      <c r="C7422" s="276" t="s">
        <v>138</v>
      </c>
      <c r="D7422" s="276" t="s">
        <v>6</v>
      </c>
      <c r="E7422" s="72">
        <v>70.83</v>
      </c>
      <c r="F7422" s="72">
        <v>0</v>
      </c>
      <c r="G7422" s="72">
        <v>0</v>
      </c>
      <c r="H7422" s="72">
        <v>70.83</v>
      </c>
      <c r="I7422" s="72">
        <v>70.83</v>
      </c>
    </row>
    <row r="7423" spans="1:9">
      <c r="A7423" s="71" t="s">
        <v>25698</v>
      </c>
      <c r="B7423" s="71" t="s">
        <v>25699</v>
      </c>
      <c r="C7423" s="276" t="s">
        <v>138</v>
      </c>
      <c r="D7423" s="276" t="s">
        <v>6</v>
      </c>
      <c r="E7423" s="72">
        <v>223.38</v>
      </c>
      <c r="F7423" s="72">
        <v>0</v>
      </c>
      <c r="G7423" s="72">
        <v>0</v>
      </c>
      <c r="H7423" s="72">
        <v>223.38</v>
      </c>
      <c r="I7423" s="72">
        <v>223.38</v>
      </c>
    </row>
    <row r="7424" spans="1:9">
      <c r="A7424" s="71" t="s">
        <v>25700</v>
      </c>
      <c r="B7424" s="71" t="s">
        <v>25701</v>
      </c>
      <c r="C7424" s="276" t="s">
        <v>138</v>
      </c>
      <c r="D7424" s="276" t="s">
        <v>6</v>
      </c>
      <c r="E7424" s="72">
        <v>275.98</v>
      </c>
      <c r="F7424" s="72">
        <v>0</v>
      </c>
      <c r="G7424" s="72">
        <v>0</v>
      </c>
      <c r="H7424" s="72">
        <v>275.98</v>
      </c>
      <c r="I7424" s="72">
        <v>275.98</v>
      </c>
    </row>
    <row r="7425" spans="1:9">
      <c r="A7425" s="71" t="s">
        <v>25702</v>
      </c>
      <c r="B7425" s="71" t="s">
        <v>25703</v>
      </c>
      <c r="C7425" s="276" t="s">
        <v>138</v>
      </c>
      <c r="D7425" s="276" t="s">
        <v>6</v>
      </c>
      <c r="E7425" s="72">
        <v>426.48</v>
      </c>
      <c r="F7425" s="72">
        <v>0</v>
      </c>
      <c r="G7425" s="72">
        <v>0</v>
      </c>
      <c r="H7425" s="72">
        <v>426.48</v>
      </c>
      <c r="I7425" s="72">
        <v>426.48</v>
      </c>
    </row>
    <row r="7426" spans="1:9">
      <c r="A7426" s="71" t="s">
        <v>25704</v>
      </c>
      <c r="B7426" s="71" t="s">
        <v>25705</v>
      </c>
      <c r="C7426" s="276" t="s">
        <v>138</v>
      </c>
      <c r="D7426" s="276" t="s">
        <v>6</v>
      </c>
      <c r="E7426" s="72">
        <v>2244.9299999999998</v>
      </c>
      <c r="F7426" s="72">
        <v>0</v>
      </c>
      <c r="G7426" s="72">
        <v>0</v>
      </c>
      <c r="H7426" s="72">
        <v>2244.9299999999998</v>
      </c>
      <c r="I7426" s="72">
        <v>2244.9299999999998</v>
      </c>
    </row>
    <row r="7427" spans="1:9">
      <c r="A7427" s="71" t="s">
        <v>25706</v>
      </c>
      <c r="B7427" s="71" t="s">
        <v>25707</v>
      </c>
      <c r="C7427" s="276" t="s">
        <v>138</v>
      </c>
      <c r="D7427" s="276" t="s">
        <v>6</v>
      </c>
      <c r="E7427" s="72">
        <v>8.17</v>
      </c>
      <c r="F7427" s="72">
        <v>0</v>
      </c>
      <c r="G7427" s="72">
        <v>0</v>
      </c>
      <c r="H7427" s="72">
        <v>8.17</v>
      </c>
      <c r="I7427" s="72">
        <v>8.17</v>
      </c>
    </row>
    <row r="7428" spans="1:9">
      <c r="A7428" s="71" t="s">
        <v>25708</v>
      </c>
      <c r="B7428" s="71" t="s">
        <v>25709</v>
      </c>
      <c r="C7428" s="276" t="s">
        <v>138</v>
      </c>
      <c r="D7428" s="276" t="s">
        <v>6</v>
      </c>
      <c r="E7428" s="72">
        <v>9.48</v>
      </c>
      <c r="F7428" s="72">
        <v>0</v>
      </c>
      <c r="G7428" s="72">
        <v>0</v>
      </c>
      <c r="H7428" s="72">
        <v>9.48</v>
      </c>
      <c r="I7428" s="72">
        <v>9.48</v>
      </c>
    </row>
    <row r="7429" spans="1:9">
      <c r="A7429" s="71" t="s">
        <v>25710</v>
      </c>
      <c r="B7429" s="71" t="s">
        <v>25711</v>
      </c>
      <c r="C7429" s="276" t="s">
        <v>138</v>
      </c>
      <c r="D7429" s="276" t="s">
        <v>6</v>
      </c>
      <c r="E7429" s="72">
        <v>8.5399999999999991</v>
      </c>
      <c r="F7429" s="72">
        <v>0</v>
      </c>
      <c r="G7429" s="72">
        <v>0</v>
      </c>
      <c r="H7429" s="72">
        <v>8.5399999999999991</v>
      </c>
      <c r="I7429" s="72">
        <v>8.5399999999999991</v>
      </c>
    </row>
    <row r="7430" spans="1:9">
      <c r="A7430" s="71" t="s">
        <v>25712</v>
      </c>
      <c r="B7430" s="71" t="s">
        <v>25713</v>
      </c>
      <c r="C7430" s="276" t="s">
        <v>138</v>
      </c>
      <c r="D7430" s="276" t="s">
        <v>6</v>
      </c>
      <c r="E7430" s="72">
        <v>9.6999999999999993</v>
      </c>
      <c r="F7430" s="72">
        <v>0</v>
      </c>
      <c r="G7430" s="72">
        <v>0</v>
      </c>
      <c r="H7430" s="72">
        <v>9.6999999999999993</v>
      </c>
      <c r="I7430" s="72">
        <v>9.6999999999999993</v>
      </c>
    </row>
    <row r="7431" spans="1:9" ht="25.5">
      <c r="A7431" s="71" t="s">
        <v>25714</v>
      </c>
      <c r="B7431" s="71" t="s">
        <v>25715</v>
      </c>
      <c r="C7431" s="276" t="s">
        <v>138</v>
      </c>
      <c r="D7431" s="276" t="s">
        <v>6</v>
      </c>
      <c r="E7431" s="72">
        <v>6</v>
      </c>
      <c r="F7431" s="72">
        <v>0</v>
      </c>
      <c r="G7431" s="72">
        <v>0</v>
      </c>
      <c r="H7431" s="72">
        <v>6</v>
      </c>
      <c r="I7431" s="72">
        <v>6</v>
      </c>
    </row>
    <row r="7432" spans="1:9" ht="25.5">
      <c r="A7432" s="71" t="s">
        <v>25716</v>
      </c>
      <c r="B7432" s="71" t="s">
        <v>25717</v>
      </c>
      <c r="C7432" s="276" t="s">
        <v>138</v>
      </c>
      <c r="D7432" s="276" t="s">
        <v>6</v>
      </c>
      <c r="E7432" s="72">
        <v>7.61</v>
      </c>
      <c r="F7432" s="72">
        <v>0</v>
      </c>
      <c r="G7432" s="72">
        <v>0</v>
      </c>
      <c r="H7432" s="72">
        <v>7.61</v>
      </c>
      <c r="I7432" s="72">
        <v>7.61</v>
      </c>
    </row>
    <row r="7433" spans="1:9">
      <c r="A7433" s="71" t="s">
        <v>25718</v>
      </c>
      <c r="B7433" s="71" t="s">
        <v>25719</v>
      </c>
      <c r="C7433" s="276" t="s">
        <v>138</v>
      </c>
      <c r="D7433" s="276" t="s">
        <v>6</v>
      </c>
      <c r="E7433" s="72">
        <v>1399</v>
      </c>
      <c r="F7433" s="72">
        <v>0</v>
      </c>
      <c r="G7433" s="72">
        <v>0</v>
      </c>
      <c r="H7433" s="72">
        <v>1399</v>
      </c>
      <c r="I7433" s="72">
        <v>1399</v>
      </c>
    </row>
    <row r="7434" spans="1:9" ht="51">
      <c r="A7434" s="71" t="s">
        <v>25720</v>
      </c>
      <c r="B7434" s="71" t="s">
        <v>25721</v>
      </c>
      <c r="C7434" s="276" t="s">
        <v>138</v>
      </c>
      <c r="D7434" s="276" t="s">
        <v>6</v>
      </c>
      <c r="E7434" s="72">
        <v>476.65</v>
      </c>
      <c r="F7434" s="72">
        <v>0</v>
      </c>
      <c r="G7434" s="72">
        <v>0</v>
      </c>
      <c r="H7434" s="72">
        <v>476.65</v>
      </c>
      <c r="I7434" s="72">
        <v>476.65</v>
      </c>
    </row>
    <row r="7435" spans="1:9">
      <c r="A7435" s="71" t="s">
        <v>25722</v>
      </c>
      <c r="B7435" s="71" t="s">
        <v>25723</v>
      </c>
      <c r="C7435" s="276" t="s">
        <v>138</v>
      </c>
      <c r="D7435" s="276" t="s">
        <v>6</v>
      </c>
      <c r="E7435" s="72">
        <v>879.14</v>
      </c>
      <c r="F7435" s="72">
        <v>0</v>
      </c>
      <c r="G7435" s="72">
        <v>0</v>
      </c>
      <c r="H7435" s="72">
        <v>879.14</v>
      </c>
      <c r="I7435" s="72">
        <v>879.14</v>
      </c>
    </row>
    <row r="7436" spans="1:9">
      <c r="A7436" s="71" t="s">
        <v>25724</v>
      </c>
      <c r="B7436" s="71" t="s">
        <v>25725</v>
      </c>
      <c r="C7436" s="276" t="s">
        <v>138</v>
      </c>
      <c r="D7436" s="276" t="s">
        <v>6</v>
      </c>
      <c r="E7436" s="72">
        <v>1657.23</v>
      </c>
      <c r="F7436" s="72">
        <v>0</v>
      </c>
      <c r="G7436" s="72">
        <v>0</v>
      </c>
      <c r="H7436" s="72">
        <v>1657.23</v>
      </c>
      <c r="I7436" s="72">
        <v>1657.23</v>
      </c>
    </row>
    <row r="7437" spans="1:9">
      <c r="A7437" s="71" t="s">
        <v>25726</v>
      </c>
      <c r="B7437" s="71" t="s">
        <v>25727</v>
      </c>
      <c r="C7437" s="276" t="s">
        <v>138</v>
      </c>
      <c r="D7437" s="276" t="s">
        <v>6</v>
      </c>
      <c r="E7437" s="72">
        <v>74.400000000000006</v>
      </c>
      <c r="F7437" s="72">
        <v>0</v>
      </c>
      <c r="G7437" s="72">
        <v>0</v>
      </c>
      <c r="H7437" s="72">
        <v>74.400000000000006</v>
      </c>
      <c r="I7437" s="72">
        <v>74.400000000000006</v>
      </c>
    </row>
    <row r="7438" spans="1:9">
      <c r="A7438" s="71" t="s">
        <v>25728</v>
      </c>
      <c r="B7438" s="71" t="s">
        <v>25729</v>
      </c>
      <c r="C7438" s="276" t="s">
        <v>138</v>
      </c>
      <c r="D7438" s="276" t="s">
        <v>6</v>
      </c>
      <c r="E7438" s="72">
        <v>284.97000000000003</v>
      </c>
      <c r="F7438" s="72">
        <v>0</v>
      </c>
      <c r="G7438" s="72">
        <v>0</v>
      </c>
      <c r="H7438" s="72">
        <v>284.97000000000003</v>
      </c>
      <c r="I7438" s="72">
        <v>284.97000000000003</v>
      </c>
    </row>
    <row r="7439" spans="1:9">
      <c r="A7439" s="71" t="s">
        <v>25730</v>
      </c>
      <c r="B7439" s="71" t="s">
        <v>25731</v>
      </c>
      <c r="C7439" s="276" t="s">
        <v>138</v>
      </c>
      <c r="D7439" s="276" t="s">
        <v>6</v>
      </c>
      <c r="E7439" s="72">
        <v>316.89999999999998</v>
      </c>
      <c r="F7439" s="72">
        <v>0</v>
      </c>
      <c r="G7439" s="72">
        <v>0</v>
      </c>
      <c r="H7439" s="72">
        <v>316.89999999999998</v>
      </c>
      <c r="I7439" s="72">
        <v>316.89999999999998</v>
      </c>
    </row>
    <row r="7440" spans="1:9">
      <c r="A7440" s="71" t="s">
        <v>25732</v>
      </c>
      <c r="B7440" s="71" t="s">
        <v>25733</v>
      </c>
      <c r="C7440" s="276" t="s">
        <v>138</v>
      </c>
      <c r="D7440" s="276" t="s">
        <v>6</v>
      </c>
      <c r="E7440" s="72">
        <v>368.97</v>
      </c>
      <c r="F7440" s="72">
        <v>0</v>
      </c>
      <c r="G7440" s="72">
        <v>0</v>
      </c>
      <c r="H7440" s="72">
        <v>368.97</v>
      </c>
      <c r="I7440" s="72">
        <v>368.97</v>
      </c>
    </row>
    <row r="7441" spans="1:9">
      <c r="A7441" s="71" t="s">
        <v>25734</v>
      </c>
      <c r="B7441" s="71" t="s">
        <v>25735</v>
      </c>
      <c r="C7441" s="276" t="s">
        <v>138</v>
      </c>
      <c r="D7441" s="276" t="s">
        <v>6</v>
      </c>
      <c r="E7441" s="72">
        <v>626.20000000000005</v>
      </c>
      <c r="F7441" s="72">
        <v>0</v>
      </c>
      <c r="G7441" s="72">
        <v>0</v>
      </c>
      <c r="H7441" s="72">
        <v>626.20000000000005</v>
      </c>
      <c r="I7441" s="72">
        <v>626.20000000000005</v>
      </c>
    </row>
    <row r="7442" spans="1:9">
      <c r="A7442" s="71" t="s">
        <v>25736</v>
      </c>
      <c r="B7442" s="71" t="s">
        <v>25737</v>
      </c>
      <c r="C7442" s="276" t="s">
        <v>138</v>
      </c>
      <c r="D7442" s="276" t="s">
        <v>6</v>
      </c>
      <c r="E7442" s="72">
        <v>782.18</v>
      </c>
      <c r="F7442" s="72">
        <v>0</v>
      </c>
      <c r="G7442" s="72">
        <v>0</v>
      </c>
      <c r="H7442" s="72">
        <v>782.18</v>
      </c>
      <c r="I7442" s="72">
        <v>782.18</v>
      </c>
    </row>
    <row r="7443" spans="1:9">
      <c r="A7443" s="71" t="s">
        <v>25738</v>
      </c>
      <c r="B7443" s="71" t="s">
        <v>25739</v>
      </c>
      <c r="C7443" s="276" t="s">
        <v>138</v>
      </c>
      <c r="D7443" s="276" t="s">
        <v>6</v>
      </c>
      <c r="E7443" s="72">
        <v>111.2</v>
      </c>
      <c r="F7443" s="72">
        <v>0</v>
      </c>
      <c r="G7443" s="72">
        <v>0</v>
      </c>
      <c r="H7443" s="72">
        <v>111.2</v>
      </c>
      <c r="I7443" s="72">
        <v>111.2</v>
      </c>
    </row>
    <row r="7444" spans="1:9">
      <c r="A7444" s="71" t="s">
        <v>25740</v>
      </c>
      <c r="B7444" s="71" t="s">
        <v>25741</v>
      </c>
      <c r="C7444" s="276" t="s">
        <v>138</v>
      </c>
      <c r="D7444" s="276" t="s">
        <v>6</v>
      </c>
      <c r="E7444" s="72">
        <v>142.79</v>
      </c>
      <c r="F7444" s="72">
        <v>0</v>
      </c>
      <c r="G7444" s="72">
        <v>0</v>
      </c>
      <c r="H7444" s="72">
        <v>142.79</v>
      </c>
      <c r="I7444" s="72">
        <v>142.79</v>
      </c>
    </row>
    <row r="7445" spans="1:9">
      <c r="A7445" s="71" t="s">
        <v>25742</v>
      </c>
      <c r="B7445" s="71" t="s">
        <v>25743</v>
      </c>
      <c r="C7445" s="276" t="s">
        <v>138</v>
      </c>
      <c r="D7445" s="276" t="s">
        <v>6</v>
      </c>
      <c r="E7445" s="72">
        <v>267.02999999999997</v>
      </c>
      <c r="F7445" s="72">
        <v>0</v>
      </c>
      <c r="G7445" s="72">
        <v>0</v>
      </c>
      <c r="H7445" s="72">
        <v>267.02999999999997</v>
      </c>
      <c r="I7445" s="72">
        <v>267.02999999999997</v>
      </c>
    </row>
    <row r="7446" spans="1:9">
      <c r="A7446" s="71" t="s">
        <v>25744</v>
      </c>
      <c r="B7446" s="71" t="s">
        <v>25745</v>
      </c>
      <c r="C7446" s="276" t="s">
        <v>138</v>
      </c>
      <c r="D7446" s="276" t="s">
        <v>6</v>
      </c>
      <c r="E7446" s="72">
        <v>11</v>
      </c>
      <c r="F7446" s="72">
        <v>0</v>
      </c>
      <c r="G7446" s="72">
        <v>0</v>
      </c>
      <c r="H7446" s="72">
        <v>11</v>
      </c>
      <c r="I7446" s="72">
        <v>11</v>
      </c>
    </row>
    <row r="7447" spans="1:9">
      <c r="A7447" s="71" t="s">
        <v>25746</v>
      </c>
      <c r="B7447" s="71" t="s">
        <v>25747</v>
      </c>
      <c r="C7447" s="276" t="s">
        <v>138</v>
      </c>
      <c r="D7447" s="276" t="s">
        <v>6</v>
      </c>
      <c r="E7447" s="72">
        <v>19.43</v>
      </c>
      <c r="F7447" s="72">
        <v>0</v>
      </c>
      <c r="G7447" s="72">
        <v>0</v>
      </c>
      <c r="H7447" s="72">
        <v>19.43</v>
      </c>
      <c r="I7447" s="72">
        <v>19.43</v>
      </c>
    </row>
    <row r="7448" spans="1:9">
      <c r="A7448" s="71" t="s">
        <v>25748</v>
      </c>
      <c r="B7448" s="71" t="s">
        <v>25749</v>
      </c>
      <c r="C7448" s="276" t="s">
        <v>138</v>
      </c>
      <c r="D7448" s="276" t="s">
        <v>6</v>
      </c>
      <c r="E7448" s="72">
        <v>31.98</v>
      </c>
      <c r="F7448" s="72">
        <v>0</v>
      </c>
      <c r="G7448" s="72">
        <v>0</v>
      </c>
      <c r="H7448" s="72">
        <v>31.98</v>
      </c>
      <c r="I7448" s="72">
        <v>31.98</v>
      </c>
    </row>
    <row r="7449" spans="1:9">
      <c r="A7449" s="71" t="s">
        <v>25750</v>
      </c>
      <c r="B7449" s="71" t="s">
        <v>25751</v>
      </c>
      <c r="C7449" s="276" t="s">
        <v>138</v>
      </c>
      <c r="D7449" s="276" t="s">
        <v>6</v>
      </c>
      <c r="E7449" s="72">
        <v>75.260000000000005</v>
      </c>
      <c r="F7449" s="72">
        <v>0</v>
      </c>
      <c r="G7449" s="72">
        <v>0</v>
      </c>
      <c r="H7449" s="72">
        <v>75.260000000000005</v>
      </c>
      <c r="I7449" s="72">
        <v>75.260000000000005</v>
      </c>
    </row>
    <row r="7450" spans="1:9">
      <c r="A7450" s="71" t="s">
        <v>25752</v>
      </c>
      <c r="B7450" s="71" t="s">
        <v>25753</v>
      </c>
      <c r="C7450" s="276" t="s">
        <v>138</v>
      </c>
      <c r="D7450" s="276" t="s">
        <v>6</v>
      </c>
      <c r="E7450" s="72">
        <v>111.7</v>
      </c>
      <c r="F7450" s="72">
        <v>0</v>
      </c>
      <c r="G7450" s="72">
        <v>0</v>
      </c>
      <c r="H7450" s="72">
        <v>111.7</v>
      </c>
      <c r="I7450" s="72">
        <v>111.7</v>
      </c>
    </row>
    <row r="7451" spans="1:9">
      <c r="A7451" s="71" t="s">
        <v>25754</v>
      </c>
      <c r="B7451" s="71" t="s">
        <v>25755</v>
      </c>
      <c r="C7451" s="276" t="s">
        <v>138</v>
      </c>
      <c r="D7451" s="276" t="s">
        <v>6</v>
      </c>
      <c r="E7451" s="72">
        <v>159.27000000000001</v>
      </c>
      <c r="F7451" s="72">
        <v>0</v>
      </c>
      <c r="G7451" s="72">
        <v>0</v>
      </c>
      <c r="H7451" s="72">
        <v>159.27000000000001</v>
      </c>
      <c r="I7451" s="72">
        <v>159.27000000000001</v>
      </c>
    </row>
    <row r="7452" spans="1:9">
      <c r="A7452" s="71" t="s">
        <v>25756</v>
      </c>
      <c r="B7452" s="71" t="s">
        <v>25757</v>
      </c>
      <c r="C7452" s="276" t="s">
        <v>138</v>
      </c>
      <c r="D7452" s="276" t="s">
        <v>6</v>
      </c>
      <c r="E7452" s="72">
        <v>7543.69</v>
      </c>
      <c r="F7452" s="72">
        <v>0</v>
      </c>
      <c r="G7452" s="72">
        <v>0</v>
      </c>
      <c r="H7452" s="72">
        <v>7543.69</v>
      </c>
      <c r="I7452" s="72">
        <v>7543.69</v>
      </c>
    </row>
    <row r="7453" spans="1:9">
      <c r="A7453" s="71" t="s">
        <v>25758</v>
      </c>
      <c r="B7453" s="71" t="s">
        <v>25759</v>
      </c>
      <c r="C7453" s="276" t="s">
        <v>138</v>
      </c>
      <c r="D7453" s="276" t="s">
        <v>6</v>
      </c>
      <c r="E7453" s="72">
        <v>1357.5</v>
      </c>
      <c r="F7453" s="72">
        <v>0</v>
      </c>
      <c r="G7453" s="72">
        <v>0</v>
      </c>
      <c r="H7453" s="72">
        <v>1357.5</v>
      </c>
      <c r="I7453" s="72">
        <v>1357.5</v>
      </c>
    </row>
    <row r="7454" spans="1:9">
      <c r="A7454" s="71" t="s">
        <v>25760</v>
      </c>
      <c r="B7454" s="71" t="s">
        <v>25761</v>
      </c>
      <c r="C7454" s="276" t="s">
        <v>138</v>
      </c>
      <c r="D7454" s="276" t="s">
        <v>6</v>
      </c>
      <c r="E7454" s="72">
        <v>3485.17</v>
      </c>
      <c r="F7454" s="72">
        <v>0</v>
      </c>
      <c r="G7454" s="72">
        <v>0</v>
      </c>
      <c r="H7454" s="72">
        <v>3485.17</v>
      </c>
      <c r="I7454" s="72">
        <v>3485.17</v>
      </c>
    </row>
    <row r="7455" spans="1:9">
      <c r="A7455" s="71" t="s">
        <v>25762</v>
      </c>
      <c r="B7455" s="71" t="s">
        <v>25763</v>
      </c>
      <c r="C7455" s="276" t="s">
        <v>138</v>
      </c>
      <c r="D7455" s="276" t="s">
        <v>6</v>
      </c>
      <c r="E7455" s="72">
        <v>3846.66</v>
      </c>
      <c r="F7455" s="72">
        <v>0</v>
      </c>
      <c r="G7455" s="72">
        <v>0</v>
      </c>
      <c r="H7455" s="72">
        <v>3846.66</v>
      </c>
      <c r="I7455" s="72">
        <v>3846.66</v>
      </c>
    </row>
    <row r="7456" spans="1:9">
      <c r="A7456" s="71" t="s">
        <v>25764</v>
      </c>
      <c r="B7456" s="71" t="s">
        <v>25765</v>
      </c>
      <c r="C7456" s="276" t="s">
        <v>138</v>
      </c>
      <c r="D7456" s="276" t="s">
        <v>6</v>
      </c>
      <c r="E7456" s="72">
        <v>29.19</v>
      </c>
      <c r="F7456" s="72">
        <v>0</v>
      </c>
      <c r="G7456" s="72">
        <v>0</v>
      </c>
      <c r="H7456" s="72">
        <v>29.19</v>
      </c>
      <c r="I7456" s="72">
        <v>29.19</v>
      </c>
    </row>
    <row r="7457" spans="1:9">
      <c r="A7457" s="71" t="s">
        <v>25766</v>
      </c>
      <c r="B7457" s="71" t="s">
        <v>25767</v>
      </c>
      <c r="C7457" s="276" t="s">
        <v>138</v>
      </c>
      <c r="D7457" s="276" t="s">
        <v>6</v>
      </c>
      <c r="E7457" s="72">
        <v>31.58</v>
      </c>
      <c r="F7457" s="72">
        <v>0</v>
      </c>
      <c r="G7457" s="72">
        <v>0</v>
      </c>
      <c r="H7457" s="72">
        <v>31.58</v>
      </c>
      <c r="I7457" s="72">
        <v>31.58</v>
      </c>
    </row>
    <row r="7458" spans="1:9">
      <c r="A7458" s="71" t="s">
        <v>25768</v>
      </c>
      <c r="B7458" s="71" t="s">
        <v>25769</v>
      </c>
      <c r="C7458" s="276" t="s">
        <v>138</v>
      </c>
      <c r="D7458" s="276" t="s">
        <v>6</v>
      </c>
      <c r="E7458" s="72">
        <v>49.5</v>
      </c>
      <c r="F7458" s="72">
        <v>0</v>
      </c>
      <c r="G7458" s="72">
        <v>0</v>
      </c>
      <c r="H7458" s="72">
        <v>49.5</v>
      </c>
      <c r="I7458" s="72">
        <v>49.5</v>
      </c>
    </row>
    <row r="7459" spans="1:9">
      <c r="A7459" s="71" t="s">
        <v>25770</v>
      </c>
      <c r="B7459" s="71" t="s">
        <v>25771</v>
      </c>
      <c r="C7459" s="276" t="s">
        <v>138</v>
      </c>
      <c r="D7459" s="276" t="s">
        <v>6</v>
      </c>
      <c r="E7459" s="72">
        <v>39.799999999999997</v>
      </c>
      <c r="F7459" s="72">
        <v>0</v>
      </c>
      <c r="G7459" s="72">
        <v>0</v>
      </c>
      <c r="H7459" s="72">
        <v>39.799999999999997</v>
      </c>
      <c r="I7459" s="72">
        <v>39.799999999999997</v>
      </c>
    </row>
    <row r="7460" spans="1:9">
      <c r="A7460" s="71" t="s">
        <v>25772</v>
      </c>
      <c r="B7460" s="71" t="s">
        <v>25773</v>
      </c>
      <c r="C7460" s="276" t="s">
        <v>138</v>
      </c>
      <c r="D7460" s="276" t="s">
        <v>6</v>
      </c>
      <c r="E7460" s="72">
        <v>98.53</v>
      </c>
      <c r="F7460" s="72">
        <v>0</v>
      </c>
      <c r="G7460" s="72">
        <v>0</v>
      </c>
      <c r="H7460" s="72">
        <v>98.53</v>
      </c>
      <c r="I7460" s="72">
        <v>98.53</v>
      </c>
    </row>
    <row r="7461" spans="1:9">
      <c r="A7461" s="71" t="s">
        <v>25774</v>
      </c>
      <c r="B7461" s="71" t="s">
        <v>25775</v>
      </c>
      <c r="C7461" s="276" t="s">
        <v>138</v>
      </c>
      <c r="D7461" s="276" t="s">
        <v>6</v>
      </c>
      <c r="E7461" s="72">
        <v>223.75</v>
      </c>
      <c r="F7461" s="72">
        <v>0</v>
      </c>
      <c r="G7461" s="72">
        <v>0</v>
      </c>
      <c r="H7461" s="72">
        <v>223.75</v>
      </c>
      <c r="I7461" s="72">
        <v>223.75</v>
      </c>
    </row>
    <row r="7462" spans="1:9">
      <c r="A7462" s="71" t="s">
        <v>25776</v>
      </c>
      <c r="B7462" s="71" t="s">
        <v>25777</v>
      </c>
      <c r="C7462" s="276" t="s">
        <v>138</v>
      </c>
      <c r="D7462" s="276" t="s">
        <v>6</v>
      </c>
      <c r="E7462" s="72">
        <v>18.62</v>
      </c>
      <c r="F7462" s="72">
        <v>0</v>
      </c>
      <c r="G7462" s="72">
        <v>0</v>
      </c>
      <c r="H7462" s="72">
        <v>18.62</v>
      </c>
      <c r="I7462" s="72">
        <v>18.62</v>
      </c>
    </row>
    <row r="7463" spans="1:9">
      <c r="A7463" s="71" t="s">
        <v>25778</v>
      </c>
      <c r="B7463" s="71" t="s">
        <v>25779</v>
      </c>
      <c r="C7463" s="276" t="s">
        <v>138</v>
      </c>
      <c r="D7463" s="276" t="s">
        <v>6</v>
      </c>
      <c r="E7463" s="72">
        <v>33.44</v>
      </c>
      <c r="F7463" s="72">
        <v>0</v>
      </c>
      <c r="G7463" s="72">
        <v>0</v>
      </c>
      <c r="H7463" s="72">
        <v>33.44</v>
      </c>
      <c r="I7463" s="72">
        <v>33.44</v>
      </c>
    </row>
    <row r="7464" spans="1:9">
      <c r="A7464" s="71" t="s">
        <v>25780</v>
      </c>
      <c r="B7464" s="71" t="s">
        <v>25781</v>
      </c>
      <c r="C7464" s="276" t="s">
        <v>138</v>
      </c>
      <c r="D7464" s="276" t="s">
        <v>6</v>
      </c>
      <c r="E7464" s="72">
        <v>18.82</v>
      </c>
      <c r="F7464" s="72">
        <v>0</v>
      </c>
      <c r="G7464" s="72">
        <v>0</v>
      </c>
      <c r="H7464" s="72">
        <v>18.82</v>
      </c>
      <c r="I7464" s="72">
        <v>18.82</v>
      </c>
    </row>
    <row r="7465" spans="1:9">
      <c r="A7465" s="71" t="s">
        <v>25782</v>
      </c>
      <c r="B7465" s="71" t="s">
        <v>25783</v>
      </c>
      <c r="C7465" s="276" t="s">
        <v>138</v>
      </c>
      <c r="D7465" s="276" t="s">
        <v>6</v>
      </c>
      <c r="E7465" s="72">
        <v>31.28</v>
      </c>
      <c r="F7465" s="72">
        <v>0</v>
      </c>
      <c r="G7465" s="72">
        <v>0</v>
      </c>
      <c r="H7465" s="72">
        <v>31.28</v>
      </c>
      <c r="I7465" s="72">
        <v>31.28</v>
      </c>
    </row>
    <row r="7466" spans="1:9">
      <c r="A7466" s="71" t="s">
        <v>25784</v>
      </c>
      <c r="B7466" s="71" t="s">
        <v>25785</v>
      </c>
      <c r="C7466" s="276" t="s">
        <v>138</v>
      </c>
      <c r="D7466" s="276" t="s">
        <v>6</v>
      </c>
      <c r="E7466" s="72">
        <v>43.78</v>
      </c>
      <c r="F7466" s="72">
        <v>0</v>
      </c>
      <c r="G7466" s="72">
        <v>0</v>
      </c>
      <c r="H7466" s="72">
        <v>43.78</v>
      </c>
      <c r="I7466" s="72">
        <v>43.78</v>
      </c>
    </row>
    <row r="7467" spans="1:9">
      <c r="A7467" s="71" t="s">
        <v>25786</v>
      </c>
      <c r="B7467" s="71" t="s">
        <v>25787</v>
      </c>
      <c r="C7467" s="276" t="s">
        <v>138</v>
      </c>
      <c r="D7467" s="276" t="s">
        <v>6</v>
      </c>
      <c r="E7467" s="72">
        <v>6.61</v>
      </c>
      <c r="F7467" s="72">
        <v>0</v>
      </c>
      <c r="G7467" s="72">
        <v>0</v>
      </c>
      <c r="H7467" s="72">
        <v>6.61</v>
      </c>
      <c r="I7467" s="72">
        <v>6.61</v>
      </c>
    </row>
    <row r="7468" spans="1:9">
      <c r="A7468" s="71" t="s">
        <v>25788</v>
      </c>
      <c r="B7468" s="71" t="s">
        <v>25789</v>
      </c>
      <c r="C7468" s="276" t="s">
        <v>138</v>
      </c>
      <c r="D7468" s="276" t="s">
        <v>6</v>
      </c>
      <c r="E7468" s="72">
        <v>7.93</v>
      </c>
      <c r="F7468" s="72">
        <v>0</v>
      </c>
      <c r="G7468" s="72">
        <v>0</v>
      </c>
      <c r="H7468" s="72">
        <v>7.93</v>
      </c>
      <c r="I7468" s="72">
        <v>7.93</v>
      </c>
    </row>
    <row r="7469" spans="1:9">
      <c r="A7469" s="71" t="s">
        <v>25790</v>
      </c>
      <c r="B7469" s="71" t="s">
        <v>25791</v>
      </c>
      <c r="C7469" s="276" t="s">
        <v>138</v>
      </c>
      <c r="D7469" s="276" t="s">
        <v>6</v>
      </c>
      <c r="E7469" s="72">
        <v>8.1999999999999993</v>
      </c>
      <c r="F7469" s="72">
        <v>0</v>
      </c>
      <c r="G7469" s="72">
        <v>0</v>
      </c>
      <c r="H7469" s="72">
        <v>8.1999999999999993</v>
      </c>
      <c r="I7469" s="72">
        <v>8.1999999999999993</v>
      </c>
    </row>
    <row r="7470" spans="1:9">
      <c r="A7470" s="71" t="s">
        <v>25792</v>
      </c>
      <c r="B7470" s="71" t="s">
        <v>25793</v>
      </c>
      <c r="C7470" s="276" t="s">
        <v>138</v>
      </c>
      <c r="D7470" s="276" t="s">
        <v>6</v>
      </c>
      <c r="E7470" s="72">
        <v>13.57</v>
      </c>
      <c r="F7470" s="72">
        <v>0</v>
      </c>
      <c r="G7470" s="72">
        <v>0</v>
      </c>
      <c r="H7470" s="72">
        <v>13.57</v>
      </c>
      <c r="I7470" s="72">
        <v>13.57</v>
      </c>
    </row>
    <row r="7471" spans="1:9">
      <c r="A7471" s="71" t="s">
        <v>25794</v>
      </c>
      <c r="B7471" s="71" t="s">
        <v>25795</v>
      </c>
      <c r="C7471" s="276" t="s">
        <v>138</v>
      </c>
      <c r="D7471" s="276" t="s">
        <v>9</v>
      </c>
      <c r="E7471" s="72">
        <v>3.61</v>
      </c>
      <c r="F7471" s="72">
        <v>0</v>
      </c>
      <c r="G7471" s="72">
        <v>0</v>
      </c>
      <c r="H7471" s="72">
        <v>3.61</v>
      </c>
      <c r="I7471" s="72">
        <v>3.61</v>
      </c>
    </row>
    <row r="7472" spans="1:9">
      <c r="A7472" s="71" t="s">
        <v>25796</v>
      </c>
      <c r="B7472" s="71" t="s">
        <v>25797</v>
      </c>
      <c r="C7472" s="276" t="s">
        <v>138</v>
      </c>
      <c r="D7472" s="276" t="s">
        <v>9</v>
      </c>
      <c r="E7472" s="72">
        <v>4.47</v>
      </c>
      <c r="F7472" s="72">
        <v>0</v>
      </c>
      <c r="G7472" s="72">
        <v>0</v>
      </c>
      <c r="H7472" s="72">
        <v>4.47</v>
      </c>
      <c r="I7472" s="72">
        <v>4.47</v>
      </c>
    </row>
    <row r="7473" spans="1:9">
      <c r="A7473" s="71" t="s">
        <v>25798</v>
      </c>
      <c r="B7473" s="71" t="s">
        <v>25799</v>
      </c>
      <c r="C7473" s="276" t="s">
        <v>138</v>
      </c>
      <c r="D7473" s="276" t="s">
        <v>9</v>
      </c>
      <c r="E7473" s="72">
        <v>22.05</v>
      </c>
      <c r="F7473" s="72">
        <v>0</v>
      </c>
      <c r="G7473" s="72">
        <v>0</v>
      </c>
      <c r="H7473" s="72">
        <v>22.05</v>
      </c>
      <c r="I7473" s="72">
        <v>22.05</v>
      </c>
    </row>
    <row r="7474" spans="1:9">
      <c r="A7474" s="71" t="s">
        <v>25800</v>
      </c>
      <c r="B7474" s="71" t="s">
        <v>25801</v>
      </c>
      <c r="C7474" s="276" t="s">
        <v>138</v>
      </c>
      <c r="D7474" s="276" t="s">
        <v>9</v>
      </c>
      <c r="E7474" s="72">
        <v>1.38</v>
      </c>
      <c r="F7474" s="72">
        <v>0</v>
      </c>
      <c r="G7474" s="72">
        <v>0</v>
      </c>
      <c r="H7474" s="72">
        <v>1.38</v>
      </c>
      <c r="I7474" s="72">
        <v>1.38</v>
      </c>
    </row>
    <row r="7475" spans="1:9">
      <c r="A7475" s="71" t="s">
        <v>25802</v>
      </c>
      <c r="B7475" s="71" t="s">
        <v>25803</v>
      </c>
      <c r="C7475" s="276" t="s">
        <v>138</v>
      </c>
      <c r="D7475" s="276" t="s">
        <v>9</v>
      </c>
      <c r="E7475" s="72">
        <v>2.21</v>
      </c>
      <c r="F7475" s="72">
        <v>0</v>
      </c>
      <c r="G7475" s="72">
        <v>0</v>
      </c>
      <c r="H7475" s="72">
        <v>2.21</v>
      </c>
      <c r="I7475" s="72">
        <v>2.21</v>
      </c>
    </row>
    <row r="7476" spans="1:9">
      <c r="A7476" s="71" t="s">
        <v>25804</v>
      </c>
      <c r="B7476" s="71" t="s">
        <v>25805</v>
      </c>
      <c r="C7476" s="276" t="s">
        <v>138</v>
      </c>
      <c r="D7476" s="276" t="s">
        <v>9</v>
      </c>
      <c r="E7476" s="72">
        <v>2.16</v>
      </c>
      <c r="F7476" s="72">
        <v>0</v>
      </c>
      <c r="G7476" s="72">
        <v>0</v>
      </c>
      <c r="H7476" s="72">
        <v>2.16</v>
      </c>
      <c r="I7476" s="72">
        <v>2.16</v>
      </c>
    </row>
    <row r="7477" spans="1:9">
      <c r="A7477" s="71" t="s">
        <v>25806</v>
      </c>
      <c r="B7477" s="71" t="s">
        <v>25807</v>
      </c>
      <c r="C7477" s="276" t="s">
        <v>138</v>
      </c>
      <c r="D7477" s="276" t="s">
        <v>9</v>
      </c>
      <c r="E7477" s="72">
        <v>2.21</v>
      </c>
      <c r="F7477" s="72">
        <v>0</v>
      </c>
      <c r="G7477" s="72">
        <v>0</v>
      </c>
      <c r="H7477" s="72">
        <v>2.21</v>
      </c>
      <c r="I7477" s="72">
        <v>2.21</v>
      </c>
    </row>
    <row r="7478" spans="1:9" ht="25.5">
      <c r="A7478" s="71" t="s">
        <v>25808</v>
      </c>
      <c r="B7478" s="71" t="s">
        <v>25809</v>
      </c>
      <c r="C7478" s="276" t="s">
        <v>138</v>
      </c>
      <c r="D7478" s="276" t="s">
        <v>9</v>
      </c>
      <c r="E7478" s="72">
        <v>72.510000000000005</v>
      </c>
      <c r="F7478" s="72">
        <v>0</v>
      </c>
      <c r="G7478" s="72">
        <v>0</v>
      </c>
      <c r="H7478" s="72">
        <v>72.510000000000005</v>
      </c>
      <c r="I7478" s="72">
        <v>72.510000000000005</v>
      </c>
    </row>
    <row r="7479" spans="1:9">
      <c r="A7479" s="71" t="s">
        <v>25810</v>
      </c>
      <c r="B7479" s="71" t="s">
        <v>25811</v>
      </c>
      <c r="C7479" s="276" t="s">
        <v>138</v>
      </c>
      <c r="D7479" s="276" t="s">
        <v>9</v>
      </c>
      <c r="E7479" s="72">
        <v>160.58000000000001</v>
      </c>
      <c r="F7479" s="72">
        <v>0</v>
      </c>
      <c r="G7479" s="72">
        <v>0</v>
      </c>
      <c r="H7479" s="72">
        <v>160.58000000000001</v>
      </c>
      <c r="I7479" s="72">
        <v>160.58000000000001</v>
      </c>
    </row>
    <row r="7480" spans="1:9">
      <c r="A7480" s="71" t="s">
        <v>25812</v>
      </c>
      <c r="B7480" s="71" t="s">
        <v>25813</v>
      </c>
      <c r="C7480" s="276" t="s">
        <v>138</v>
      </c>
      <c r="D7480" s="276" t="s">
        <v>9</v>
      </c>
      <c r="E7480" s="72">
        <v>9.3800000000000008</v>
      </c>
      <c r="F7480" s="72">
        <v>0</v>
      </c>
      <c r="G7480" s="72">
        <v>0</v>
      </c>
      <c r="H7480" s="72">
        <v>9.3800000000000008</v>
      </c>
      <c r="I7480" s="72">
        <v>9.3800000000000008</v>
      </c>
    </row>
    <row r="7481" spans="1:9" ht="25.5">
      <c r="A7481" s="71" t="s">
        <v>25814</v>
      </c>
      <c r="B7481" s="71" t="s">
        <v>25815</v>
      </c>
      <c r="C7481" s="276" t="s">
        <v>138</v>
      </c>
      <c r="D7481" s="276" t="s">
        <v>9</v>
      </c>
      <c r="E7481" s="72">
        <v>383.88</v>
      </c>
      <c r="F7481" s="72">
        <v>0</v>
      </c>
      <c r="G7481" s="72">
        <v>0</v>
      </c>
      <c r="H7481" s="72">
        <v>383.88</v>
      </c>
      <c r="I7481" s="72">
        <v>383.88</v>
      </c>
    </row>
    <row r="7482" spans="1:9">
      <c r="A7482" s="71" t="s">
        <v>25816</v>
      </c>
      <c r="B7482" s="71" t="s">
        <v>25817</v>
      </c>
      <c r="C7482" s="276" t="s">
        <v>138</v>
      </c>
      <c r="D7482" s="276" t="s">
        <v>9</v>
      </c>
      <c r="E7482" s="72">
        <v>205.74</v>
      </c>
      <c r="F7482" s="72">
        <v>0</v>
      </c>
      <c r="G7482" s="72">
        <v>0</v>
      </c>
      <c r="H7482" s="72">
        <v>205.74</v>
      </c>
      <c r="I7482" s="72">
        <v>205.74</v>
      </c>
    </row>
    <row r="7483" spans="1:9">
      <c r="A7483" s="71" t="s">
        <v>25818</v>
      </c>
      <c r="B7483" s="71" t="s">
        <v>25819</v>
      </c>
      <c r="C7483" s="276" t="s">
        <v>138</v>
      </c>
      <c r="D7483" s="276" t="s">
        <v>9</v>
      </c>
      <c r="E7483" s="72">
        <v>5.17</v>
      </c>
      <c r="F7483" s="72">
        <v>0</v>
      </c>
      <c r="G7483" s="72">
        <v>0</v>
      </c>
      <c r="H7483" s="72">
        <v>5.17</v>
      </c>
      <c r="I7483" s="72">
        <v>5.17</v>
      </c>
    </row>
    <row r="7484" spans="1:9">
      <c r="A7484" s="71" t="s">
        <v>25820</v>
      </c>
      <c r="B7484" s="71" t="s">
        <v>25821</v>
      </c>
      <c r="C7484" s="276" t="s">
        <v>138</v>
      </c>
      <c r="D7484" s="276" t="s">
        <v>9</v>
      </c>
      <c r="E7484" s="72">
        <v>127.71</v>
      </c>
      <c r="F7484" s="72">
        <v>0</v>
      </c>
      <c r="G7484" s="72">
        <v>0</v>
      </c>
      <c r="H7484" s="72">
        <v>127.71</v>
      </c>
      <c r="I7484" s="72">
        <v>127.71</v>
      </c>
    </row>
    <row r="7485" spans="1:9" ht="25.5">
      <c r="A7485" s="71" t="s">
        <v>25822</v>
      </c>
      <c r="B7485" s="71" t="s">
        <v>25823</v>
      </c>
      <c r="C7485" s="276" t="s">
        <v>138</v>
      </c>
      <c r="D7485" s="276" t="s">
        <v>9</v>
      </c>
      <c r="E7485" s="72">
        <v>316.13</v>
      </c>
      <c r="F7485" s="72">
        <v>0</v>
      </c>
      <c r="G7485" s="72">
        <v>0</v>
      </c>
      <c r="H7485" s="72">
        <v>316.13</v>
      </c>
      <c r="I7485" s="72">
        <v>316.13</v>
      </c>
    </row>
    <row r="7486" spans="1:9">
      <c r="A7486" s="71" t="s">
        <v>25824</v>
      </c>
      <c r="B7486" s="71" t="s">
        <v>25825</v>
      </c>
      <c r="C7486" s="276" t="s">
        <v>138</v>
      </c>
      <c r="D7486" s="276" t="s">
        <v>9</v>
      </c>
      <c r="E7486" s="72">
        <v>87.16</v>
      </c>
      <c r="F7486" s="72">
        <v>0</v>
      </c>
      <c r="G7486" s="72">
        <v>0</v>
      </c>
      <c r="H7486" s="72">
        <v>87.16</v>
      </c>
      <c r="I7486" s="72">
        <v>87.16</v>
      </c>
    </row>
    <row r="7487" spans="1:9">
      <c r="A7487" s="71" t="s">
        <v>25826</v>
      </c>
      <c r="B7487" s="71" t="s">
        <v>25827</v>
      </c>
      <c r="C7487" s="276" t="s">
        <v>138</v>
      </c>
      <c r="D7487" s="276" t="s">
        <v>9</v>
      </c>
      <c r="E7487" s="72">
        <v>11.54</v>
      </c>
      <c r="F7487" s="72">
        <v>0</v>
      </c>
      <c r="G7487" s="72">
        <v>0</v>
      </c>
      <c r="H7487" s="72">
        <v>11.54</v>
      </c>
      <c r="I7487" s="72">
        <v>11.54</v>
      </c>
    </row>
    <row r="7488" spans="1:9">
      <c r="A7488" s="71" t="s">
        <v>25828</v>
      </c>
      <c r="B7488" s="71" t="s">
        <v>25829</v>
      </c>
      <c r="C7488" s="276" t="s">
        <v>138</v>
      </c>
      <c r="D7488" s="276" t="s">
        <v>9</v>
      </c>
      <c r="E7488" s="72">
        <v>108.84</v>
      </c>
      <c r="F7488" s="72">
        <v>0</v>
      </c>
      <c r="G7488" s="72">
        <v>0</v>
      </c>
      <c r="H7488" s="72">
        <v>108.84</v>
      </c>
      <c r="I7488" s="72">
        <v>108.84</v>
      </c>
    </row>
    <row r="7489" spans="1:9" ht="25.5">
      <c r="A7489" s="71" t="s">
        <v>25830</v>
      </c>
      <c r="B7489" s="71" t="s">
        <v>25831</v>
      </c>
      <c r="C7489" s="276" t="s">
        <v>138</v>
      </c>
      <c r="D7489" s="276" t="s">
        <v>9</v>
      </c>
      <c r="E7489" s="72">
        <v>534.41999999999996</v>
      </c>
      <c r="F7489" s="72">
        <v>0</v>
      </c>
      <c r="G7489" s="72">
        <v>0</v>
      </c>
      <c r="H7489" s="72">
        <v>534.41999999999996</v>
      </c>
      <c r="I7489" s="72">
        <v>534.41999999999996</v>
      </c>
    </row>
    <row r="7490" spans="1:9" ht="25.5">
      <c r="A7490" s="71" t="s">
        <v>25832</v>
      </c>
      <c r="B7490" s="71" t="s">
        <v>25833</v>
      </c>
      <c r="C7490" s="276" t="s">
        <v>138</v>
      </c>
      <c r="D7490" s="276" t="s">
        <v>9</v>
      </c>
      <c r="E7490" s="72">
        <v>7.13</v>
      </c>
      <c r="F7490" s="72">
        <v>0</v>
      </c>
      <c r="G7490" s="72">
        <v>0</v>
      </c>
      <c r="H7490" s="72">
        <v>7.13</v>
      </c>
      <c r="I7490" s="72">
        <v>7.13</v>
      </c>
    </row>
    <row r="7491" spans="1:9">
      <c r="A7491" s="71" t="s">
        <v>25834</v>
      </c>
      <c r="B7491" s="71" t="s">
        <v>25835</v>
      </c>
      <c r="C7491" s="276" t="s">
        <v>138</v>
      </c>
      <c r="D7491" s="276" t="s">
        <v>9</v>
      </c>
      <c r="E7491" s="72">
        <v>4.18</v>
      </c>
      <c r="F7491" s="72">
        <v>0</v>
      </c>
      <c r="G7491" s="72">
        <v>0</v>
      </c>
      <c r="H7491" s="72">
        <v>4.18</v>
      </c>
      <c r="I7491" s="72">
        <v>4.18</v>
      </c>
    </row>
    <row r="7492" spans="1:9">
      <c r="A7492" s="71" t="s">
        <v>25836</v>
      </c>
      <c r="B7492" s="71" t="s">
        <v>25837</v>
      </c>
      <c r="C7492" s="276" t="s">
        <v>138</v>
      </c>
      <c r="D7492" s="276" t="s">
        <v>9</v>
      </c>
      <c r="E7492" s="72">
        <v>34.32</v>
      </c>
      <c r="F7492" s="72">
        <v>0</v>
      </c>
      <c r="G7492" s="72">
        <v>0</v>
      </c>
      <c r="H7492" s="72">
        <v>34.32</v>
      </c>
      <c r="I7492" s="72">
        <v>34.32</v>
      </c>
    </row>
    <row r="7493" spans="1:9">
      <c r="A7493" s="71" t="s">
        <v>25838</v>
      </c>
      <c r="B7493" s="71" t="s">
        <v>25839</v>
      </c>
      <c r="C7493" s="276" t="s">
        <v>138</v>
      </c>
      <c r="D7493" s="276" t="s">
        <v>9</v>
      </c>
      <c r="E7493" s="72">
        <v>47.42</v>
      </c>
      <c r="F7493" s="72">
        <v>0</v>
      </c>
      <c r="G7493" s="72">
        <v>0</v>
      </c>
      <c r="H7493" s="72">
        <v>47.42</v>
      </c>
      <c r="I7493" s="72">
        <v>47.42</v>
      </c>
    </row>
    <row r="7494" spans="1:9">
      <c r="A7494" s="71" t="s">
        <v>25840</v>
      </c>
      <c r="B7494" s="71" t="s">
        <v>25841</v>
      </c>
      <c r="C7494" s="276" t="s">
        <v>138</v>
      </c>
      <c r="D7494" s="276" t="s">
        <v>9</v>
      </c>
      <c r="E7494" s="72">
        <v>2.21</v>
      </c>
      <c r="F7494" s="72">
        <v>0</v>
      </c>
      <c r="G7494" s="72">
        <v>0</v>
      </c>
      <c r="H7494" s="72">
        <v>2.21</v>
      </c>
      <c r="I7494" s="72">
        <v>2.21</v>
      </c>
    </row>
    <row r="7495" spans="1:9">
      <c r="A7495" s="71" t="s">
        <v>25842</v>
      </c>
      <c r="B7495" s="71" t="s">
        <v>25843</v>
      </c>
      <c r="C7495" s="276" t="s">
        <v>138</v>
      </c>
      <c r="D7495" s="276" t="s">
        <v>9</v>
      </c>
      <c r="E7495" s="72">
        <v>72.510000000000005</v>
      </c>
      <c r="F7495" s="72">
        <v>0</v>
      </c>
      <c r="G7495" s="72">
        <v>0</v>
      </c>
      <c r="H7495" s="72">
        <v>72.510000000000005</v>
      </c>
      <c r="I7495" s="72">
        <v>72.510000000000005</v>
      </c>
    </row>
    <row r="7496" spans="1:9">
      <c r="A7496" s="71" t="s">
        <v>25844</v>
      </c>
      <c r="B7496" s="71" t="s">
        <v>25845</v>
      </c>
      <c r="C7496" s="276" t="s">
        <v>138</v>
      </c>
      <c r="D7496" s="276" t="s">
        <v>9</v>
      </c>
      <c r="E7496" s="72">
        <v>96.85</v>
      </c>
      <c r="F7496" s="72">
        <v>0</v>
      </c>
      <c r="G7496" s="72">
        <v>0</v>
      </c>
      <c r="H7496" s="72">
        <v>96.85</v>
      </c>
      <c r="I7496" s="72">
        <v>96.85</v>
      </c>
    </row>
    <row r="7497" spans="1:9">
      <c r="A7497" s="71" t="s">
        <v>25846</v>
      </c>
      <c r="B7497" s="71" t="s">
        <v>25847</v>
      </c>
      <c r="C7497" s="276" t="s">
        <v>138</v>
      </c>
      <c r="D7497" s="276" t="s">
        <v>9</v>
      </c>
      <c r="E7497" s="72">
        <v>120.93</v>
      </c>
      <c r="F7497" s="72">
        <v>0</v>
      </c>
      <c r="G7497" s="72">
        <v>0</v>
      </c>
      <c r="H7497" s="72">
        <v>120.93</v>
      </c>
      <c r="I7497" s="72">
        <v>120.93</v>
      </c>
    </row>
    <row r="7498" spans="1:9">
      <c r="A7498" s="71" t="s">
        <v>25848</v>
      </c>
      <c r="B7498" s="71" t="s">
        <v>25849</v>
      </c>
      <c r="C7498" s="276" t="s">
        <v>138</v>
      </c>
      <c r="D7498" s="276" t="s">
        <v>9</v>
      </c>
      <c r="E7498" s="72">
        <v>153.80000000000001</v>
      </c>
      <c r="F7498" s="72">
        <v>0</v>
      </c>
      <c r="G7498" s="72">
        <v>0</v>
      </c>
      <c r="H7498" s="72">
        <v>153.80000000000001</v>
      </c>
      <c r="I7498" s="72">
        <v>153.80000000000001</v>
      </c>
    </row>
    <row r="7499" spans="1:9">
      <c r="A7499" s="71" t="s">
        <v>25850</v>
      </c>
      <c r="B7499" s="71" t="s">
        <v>25851</v>
      </c>
      <c r="C7499" s="276" t="s">
        <v>138</v>
      </c>
      <c r="D7499" s="276" t="s">
        <v>9</v>
      </c>
      <c r="E7499" s="72">
        <v>184.41</v>
      </c>
      <c r="F7499" s="72">
        <v>0</v>
      </c>
      <c r="G7499" s="72">
        <v>0</v>
      </c>
      <c r="H7499" s="72">
        <v>184.41</v>
      </c>
      <c r="I7499" s="72">
        <v>184.41</v>
      </c>
    </row>
    <row r="7500" spans="1:9">
      <c r="A7500" s="71" t="s">
        <v>25852</v>
      </c>
      <c r="B7500" s="71" t="s">
        <v>25853</v>
      </c>
      <c r="C7500" s="276" t="s">
        <v>138</v>
      </c>
      <c r="D7500" s="276" t="s">
        <v>9</v>
      </c>
      <c r="E7500" s="72">
        <v>245.88</v>
      </c>
      <c r="F7500" s="72">
        <v>0</v>
      </c>
      <c r="G7500" s="72">
        <v>0</v>
      </c>
      <c r="H7500" s="72">
        <v>245.88</v>
      </c>
      <c r="I7500" s="72">
        <v>245.88</v>
      </c>
    </row>
    <row r="7501" spans="1:9">
      <c r="A7501" s="71" t="s">
        <v>25854</v>
      </c>
      <c r="B7501" s="71" t="s">
        <v>25855</v>
      </c>
      <c r="C7501" s="276" t="s">
        <v>138</v>
      </c>
      <c r="D7501" s="276" t="s">
        <v>9</v>
      </c>
      <c r="E7501" s="72">
        <v>316.13</v>
      </c>
      <c r="F7501" s="72">
        <v>0</v>
      </c>
      <c r="G7501" s="72">
        <v>0</v>
      </c>
      <c r="H7501" s="72">
        <v>316.13</v>
      </c>
      <c r="I7501" s="72">
        <v>316.13</v>
      </c>
    </row>
    <row r="7502" spans="1:9">
      <c r="A7502" s="71" t="s">
        <v>25856</v>
      </c>
      <c r="B7502" s="71" t="s">
        <v>25857</v>
      </c>
      <c r="C7502" s="276" t="s">
        <v>138</v>
      </c>
      <c r="D7502" s="276" t="s">
        <v>9</v>
      </c>
      <c r="E7502" s="72">
        <v>426.53</v>
      </c>
      <c r="F7502" s="72">
        <v>0</v>
      </c>
      <c r="G7502" s="72">
        <v>0</v>
      </c>
      <c r="H7502" s="72">
        <v>426.53</v>
      </c>
      <c r="I7502" s="72">
        <v>426.53</v>
      </c>
    </row>
    <row r="7503" spans="1:9">
      <c r="A7503" s="71" t="s">
        <v>25858</v>
      </c>
      <c r="B7503" s="71" t="s">
        <v>25859</v>
      </c>
      <c r="C7503" s="276" t="s">
        <v>138</v>
      </c>
      <c r="D7503" s="276" t="s">
        <v>9</v>
      </c>
      <c r="E7503" s="72">
        <v>534.41999999999996</v>
      </c>
      <c r="F7503" s="72">
        <v>0</v>
      </c>
      <c r="G7503" s="72">
        <v>0</v>
      </c>
      <c r="H7503" s="72">
        <v>534.41999999999996</v>
      </c>
      <c r="I7503" s="72">
        <v>534.41999999999996</v>
      </c>
    </row>
    <row r="7504" spans="1:9">
      <c r="A7504" s="71" t="s">
        <v>25860</v>
      </c>
      <c r="B7504" s="71" t="s">
        <v>25861</v>
      </c>
      <c r="C7504" s="276" t="s">
        <v>138</v>
      </c>
      <c r="D7504" s="276" t="s">
        <v>9</v>
      </c>
      <c r="E7504" s="72">
        <v>3.24</v>
      </c>
      <c r="F7504" s="72">
        <v>0</v>
      </c>
      <c r="G7504" s="72">
        <v>0</v>
      </c>
      <c r="H7504" s="72">
        <v>3.24</v>
      </c>
      <c r="I7504" s="72">
        <v>3.24</v>
      </c>
    </row>
    <row r="7505" spans="1:9">
      <c r="A7505" s="71" t="s">
        <v>25862</v>
      </c>
      <c r="B7505" s="71" t="s">
        <v>25863</v>
      </c>
      <c r="C7505" s="276" t="s">
        <v>138</v>
      </c>
      <c r="D7505" s="276" t="s">
        <v>9</v>
      </c>
      <c r="E7505" s="72">
        <v>5.0199999999999996</v>
      </c>
      <c r="F7505" s="72">
        <v>0</v>
      </c>
      <c r="G7505" s="72">
        <v>0</v>
      </c>
      <c r="H7505" s="72">
        <v>5.0199999999999996</v>
      </c>
      <c r="I7505" s="72">
        <v>5.0199999999999996</v>
      </c>
    </row>
    <row r="7506" spans="1:9">
      <c r="A7506" s="71" t="s">
        <v>25864</v>
      </c>
      <c r="B7506" s="71" t="s">
        <v>25865</v>
      </c>
      <c r="C7506" s="276" t="s">
        <v>138</v>
      </c>
      <c r="D7506" s="276" t="s">
        <v>9</v>
      </c>
      <c r="E7506" s="72">
        <v>7.13</v>
      </c>
      <c r="F7506" s="72">
        <v>0</v>
      </c>
      <c r="G7506" s="72">
        <v>0</v>
      </c>
      <c r="H7506" s="72">
        <v>7.13</v>
      </c>
      <c r="I7506" s="72">
        <v>7.13</v>
      </c>
    </row>
    <row r="7507" spans="1:9">
      <c r="A7507" s="71" t="s">
        <v>25866</v>
      </c>
      <c r="B7507" s="71" t="s">
        <v>25867</v>
      </c>
      <c r="C7507" s="276" t="s">
        <v>138</v>
      </c>
      <c r="D7507" s="276" t="s">
        <v>9</v>
      </c>
      <c r="E7507" s="72">
        <v>11.79</v>
      </c>
      <c r="F7507" s="72">
        <v>0</v>
      </c>
      <c r="G7507" s="72">
        <v>0</v>
      </c>
      <c r="H7507" s="72">
        <v>11.79</v>
      </c>
      <c r="I7507" s="72">
        <v>11.79</v>
      </c>
    </row>
    <row r="7508" spans="1:9">
      <c r="A7508" s="71" t="s">
        <v>25868</v>
      </c>
      <c r="B7508" s="71" t="s">
        <v>25869</v>
      </c>
      <c r="C7508" s="276" t="s">
        <v>138</v>
      </c>
      <c r="D7508" s="276" t="s">
        <v>9</v>
      </c>
      <c r="E7508" s="72">
        <v>17.54</v>
      </c>
      <c r="F7508" s="72">
        <v>0</v>
      </c>
      <c r="G7508" s="72">
        <v>0</v>
      </c>
      <c r="H7508" s="72">
        <v>17.54</v>
      </c>
      <c r="I7508" s="72">
        <v>17.54</v>
      </c>
    </row>
    <row r="7509" spans="1:9">
      <c r="A7509" s="71" t="s">
        <v>25870</v>
      </c>
      <c r="B7509" s="71" t="s">
        <v>25871</v>
      </c>
      <c r="C7509" s="276" t="s">
        <v>138</v>
      </c>
      <c r="D7509" s="276" t="s">
        <v>9</v>
      </c>
      <c r="E7509" s="72">
        <v>27.6</v>
      </c>
      <c r="F7509" s="72">
        <v>0</v>
      </c>
      <c r="G7509" s="72">
        <v>0</v>
      </c>
      <c r="H7509" s="72">
        <v>27.6</v>
      </c>
      <c r="I7509" s="72">
        <v>27.6</v>
      </c>
    </row>
    <row r="7510" spans="1:9">
      <c r="A7510" s="71" t="s">
        <v>25872</v>
      </c>
      <c r="B7510" s="71" t="s">
        <v>25873</v>
      </c>
      <c r="C7510" s="276" t="s">
        <v>138</v>
      </c>
      <c r="D7510" s="276" t="s">
        <v>9</v>
      </c>
      <c r="E7510" s="72">
        <v>38.14</v>
      </c>
      <c r="F7510" s="72">
        <v>0</v>
      </c>
      <c r="G7510" s="72">
        <v>0</v>
      </c>
      <c r="H7510" s="72">
        <v>38.14</v>
      </c>
      <c r="I7510" s="72">
        <v>38.14</v>
      </c>
    </row>
    <row r="7511" spans="1:9">
      <c r="A7511" s="71" t="s">
        <v>25874</v>
      </c>
      <c r="B7511" s="71" t="s">
        <v>25875</v>
      </c>
      <c r="C7511" s="276" t="s">
        <v>138</v>
      </c>
      <c r="D7511" s="276" t="s">
        <v>9</v>
      </c>
      <c r="E7511" s="72">
        <v>52.69</v>
      </c>
      <c r="F7511" s="72">
        <v>0</v>
      </c>
      <c r="G7511" s="72">
        <v>0</v>
      </c>
      <c r="H7511" s="72">
        <v>52.69</v>
      </c>
      <c r="I7511" s="72">
        <v>52.69</v>
      </c>
    </row>
    <row r="7512" spans="1:9">
      <c r="A7512" s="71" t="s">
        <v>25876</v>
      </c>
      <c r="B7512" s="71" t="s">
        <v>25877</v>
      </c>
      <c r="C7512" s="276" t="s">
        <v>138</v>
      </c>
      <c r="D7512" s="276" t="s">
        <v>9</v>
      </c>
      <c r="E7512" s="72">
        <v>23.86</v>
      </c>
      <c r="F7512" s="72">
        <v>0</v>
      </c>
      <c r="G7512" s="72">
        <v>0</v>
      </c>
      <c r="H7512" s="72">
        <v>23.86</v>
      </c>
      <c r="I7512" s="72">
        <v>23.86</v>
      </c>
    </row>
    <row r="7513" spans="1:9">
      <c r="A7513" s="71" t="s">
        <v>25878</v>
      </c>
      <c r="B7513" s="71" t="s">
        <v>25879</v>
      </c>
      <c r="C7513" s="276" t="s">
        <v>138</v>
      </c>
      <c r="D7513" s="276" t="s">
        <v>9</v>
      </c>
      <c r="E7513" s="72">
        <v>32.799999999999997</v>
      </c>
      <c r="F7513" s="72">
        <v>0</v>
      </c>
      <c r="G7513" s="72">
        <v>0</v>
      </c>
      <c r="H7513" s="72">
        <v>32.799999999999997</v>
      </c>
      <c r="I7513" s="72">
        <v>32.799999999999997</v>
      </c>
    </row>
    <row r="7514" spans="1:9">
      <c r="A7514" s="71" t="s">
        <v>25880</v>
      </c>
      <c r="B7514" s="71" t="s">
        <v>25881</v>
      </c>
      <c r="C7514" s="276" t="s">
        <v>138</v>
      </c>
      <c r="D7514" s="276" t="s">
        <v>9</v>
      </c>
      <c r="E7514" s="72">
        <v>122.1</v>
      </c>
      <c r="F7514" s="72">
        <v>0</v>
      </c>
      <c r="G7514" s="72">
        <v>0</v>
      </c>
      <c r="H7514" s="72">
        <v>122.1</v>
      </c>
      <c r="I7514" s="72">
        <v>122.1</v>
      </c>
    </row>
    <row r="7515" spans="1:9">
      <c r="A7515" s="71" t="s">
        <v>25882</v>
      </c>
      <c r="B7515" s="71" t="s">
        <v>25883</v>
      </c>
      <c r="C7515" s="276" t="s">
        <v>138</v>
      </c>
      <c r="D7515" s="276" t="s">
        <v>9</v>
      </c>
      <c r="E7515" s="72">
        <v>59.29</v>
      </c>
      <c r="F7515" s="72">
        <v>0</v>
      </c>
      <c r="G7515" s="72">
        <v>0</v>
      </c>
      <c r="H7515" s="72">
        <v>59.29</v>
      </c>
      <c r="I7515" s="72">
        <v>59.29</v>
      </c>
    </row>
    <row r="7516" spans="1:9">
      <c r="A7516" s="71" t="s">
        <v>25884</v>
      </c>
      <c r="B7516" s="71" t="s">
        <v>25885</v>
      </c>
      <c r="C7516" s="276" t="s">
        <v>138</v>
      </c>
      <c r="D7516" s="276" t="s">
        <v>9</v>
      </c>
      <c r="E7516" s="72">
        <v>52.17</v>
      </c>
      <c r="F7516" s="72">
        <v>0</v>
      </c>
      <c r="G7516" s="72">
        <v>0</v>
      </c>
      <c r="H7516" s="72">
        <v>52.17</v>
      </c>
      <c r="I7516" s="72">
        <v>52.17</v>
      </c>
    </row>
    <row r="7517" spans="1:9">
      <c r="A7517" s="71" t="s">
        <v>25886</v>
      </c>
      <c r="B7517" s="71" t="s">
        <v>25887</v>
      </c>
      <c r="C7517" s="276" t="s">
        <v>138</v>
      </c>
      <c r="D7517" s="276" t="s">
        <v>9</v>
      </c>
      <c r="E7517" s="72">
        <v>81.62</v>
      </c>
      <c r="F7517" s="72">
        <v>0</v>
      </c>
      <c r="G7517" s="72">
        <v>0</v>
      </c>
      <c r="H7517" s="72">
        <v>81.62</v>
      </c>
      <c r="I7517" s="72">
        <v>81.62</v>
      </c>
    </row>
    <row r="7518" spans="1:9">
      <c r="A7518" s="71" t="s">
        <v>25888</v>
      </c>
      <c r="B7518" s="71" t="s">
        <v>25889</v>
      </c>
      <c r="C7518" s="276" t="s">
        <v>138</v>
      </c>
      <c r="D7518" s="276" t="s">
        <v>9</v>
      </c>
      <c r="E7518" s="72">
        <v>4.47</v>
      </c>
      <c r="F7518" s="72">
        <v>0</v>
      </c>
      <c r="G7518" s="72">
        <v>0</v>
      </c>
      <c r="H7518" s="72">
        <v>4.47</v>
      </c>
      <c r="I7518" s="72">
        <v>4.47</v>
      </c>
    </row>
    <row r="7519" spans="1:9">
      <c r="A7519" s="71" t="s">
        <v>25890</v>
      </c>
      <c r="B7519" s="71" t="s">
        <v>25891</v>
      </c>
      <c r="C7519" s="276" t="s">
        <v>138</v>
      </c>
      <c r="D7519" s="276" t="s">
        <v>9</v>
      </c>
      <c r="E7519" s="72">
        <v>125.7</v>
      </c>
      <c r="F7519" s="72">
        <v>0</v>
      </c>
      <c r="G7519" s="72">
        <v>0</v>
      </c>
      <c r="H7519" s="72">
        <v>125.7</v>
      </c>
      <c r="I7519" s="72">
        <v>125.7</v>
      </c>
    </row>
    <row r="7520" spans="1:9">
      <c r="A7520" s="71" t="s">
        <v>25892</v>
      </c>
      <c r="B7520" s="71" t="s">
        <v>25893</v>
      </c>
      <c r="C7520" s="276" t="s">
        <v>138</v>
      </c>
      <c r="D7520" s="276" t="s">
        <v>9</v>
      </c>
      <c r="E7520" s="72">
        <v>155.81</v>
      </c>
      <c r="F7520" s="72">
        <v>0</v>
      </c>
      <c r="G7520" s="72">
        <v>0</v>
      </c>
      <c r="H7520" s="72">
        <v>155.81</v>
      </c>
      <c r="I7520" s="72">
        <v>155.81</v>
      </c>
    </row>
    <row r="7521" spans="1:9">
      <c r="A7521" s="71" t="s">
        <v>25894</v>
      </c>
      <c r="B7521" s="71" t="s">
        <v>25895</v>
      </c>
      <c r="C7521" s="276" t="s">
        <v>138</v>
      </c>
      <c r="D7521" s="276" t="s">
        <v>9</v>
      </c>
      <c r="E7521" s="72">
        <v>196.96</v>
      </c>
      <c r="F7521" s="72">
        <v>0</v>
      </c>
      <c r="G7521" s="72">
        <v>0</v>
      </c>
      <c r="H7521" s="72">
        <v>196.96</v>
      </c>
      <c r="I7521" s="72">
        <v>196.96</v>
      </c>
    </row>
    <row r="7522" spans="1:9">
      <c r="A7522" s="71" t="s">
        <v>25896</v>
      </c>
      <c r="B7522" s="71" t="s">
        <v>25897</v>
      </c>
      <c r="C7522" s="276" t="s">
        <v>138</v>
      </c>
      <c r="D7522" s="276" t="s">
        <v>9</v>
      </c>
      <c r="E7522" s="72">
        <v>265.85000000000002</v>
      </c>
      <c r="F7522" s="72">
        <v>0</v>
      </c>
      <c r="G7522" s="72">
        <v>0</v>
      </c>
      <c r="H7522" s="72">
        <v>265.85000000000002</v>
      </c>
      <c r="I7522" s="72">
        <v>265.85000000000002</v>
      </c>
    </row>
    <row r="7523" spans="1:9">
      <c r="A7523" s="71" t="s">
        <v>25898</v>
      </c>
      <c r="B7523" s="71" t="s">
        <v>25899</v>
      </c>
      <c r="C7523" s="276" t="s">
        <v>138</v>
      </c>
      <c r="D7523" s="276" t="s">
        <v>9</v>
      </c>
      <c r="E7523" s="72">
        <v>347.06</v>
      </c>
      <c r="F7523" s="72">
        <v>0</v>
      </c>
      <c r="G7523" s="72">
        <v>0</v>
      </c>
      <c r="H7523" s="72">
        <v>347.06</v>
      </c>
      <c r="I7523" s="72">
        <v>347.06</v>
      </c>
    </row>
    <row r="7524" spans="1:9">
      <c r="A7524" s="71" t="s">
        <v>25900</v>
      </c>
      <c r="B7524" s="71" t="s">
        <v>25901</v>
      </c>
      <c r="C7524" s="276" t="s">
        <v>138</v>
      </c>
      <c r="D7524" s="276" t="s">
        <v>9</v>
      </c>
      <c r="E7524" s="72">
        <v>476.04</v>
      </c>
      <c r="F7524" s="72">
        <v>0</v>
      </c>
      <c r="G7524" s="72">
        <v>0</v>
      </c>
      <c r="H7524" s="72">
        <v>476.04</v>
      </c>
      <c r="I7524" s="72">
        <v>476.04</v>
      </c>
    </row>
    <row r="7525" spans="1:9">
      <c r="A7525" s="71" t="s">
        <v>25902</v>
      </c>
      <c r="B7525" s="71" t="s">
        <v>25903</v>
      </c>
      <c r="C7525" s="276" t="s">
        <v>138</v>
      </c>
      <c r="D7525" s="276" t="s">
        <v>9</v>
      </c>
      <c r="E7525" s="72">
        <v>416.87</v>
      </c>
      <c r="F7525" s="72">
        <v>0</v>
      </c>
      <c r="G7525" s="72">
        <v>0</v>
      </c>
      <c r="H7525" s="72">
        <v>416.87</v>
      </c>
      <c r="I7525" s="72">
        <v>416.87</v>
      </c>
    </row>
    <row r="7526" spans="1:9">
      <c r="A7526" s="71" t="s">
        <v>25904</v>
      </c>
      <c r="B7526" s="71" t="s">
        <v>25905</v>
      </c>
      <c r="C7526" s="276" t="s">
        <v>138</v>
      </c>
      <c r="D7526" s="276" t="s">
        <v>9</v>
      </c>
      <c r="E7526" s="72">
        <v>17.309999999999999</v>
      </c>
      <c r="F7526" s="72">
        <v>0</v>
      </c>
      <c r="G7526" s="72">
        <v>0</v>
      </c>
      <c r="H7526" s="72">
        <v>17.309999999999999</v>
      </c>
      <c r="I7526" s="72">
        <v>17.309999999999999</v>
      </c>
    </row>
    <row r="7527" spans="1:9">
      <c r="A7527" s="71" t="s">
        <v>25906</v>
      </c>
      <c r="B7527" s="71" t="s">
        <v>25907</v>
      </c>
      <c r="C7527" s="276" t="s">
        <v>138</v>
      </c>
      <c r="D7527" s="276" t="s">
        <v>9</v>
      </c>
      <c r="E7527" s="72">
        <v>27.1</v>
      </c>
      <c r="F7527" s="72">
        <v>0</v>
      </c>
      <c r="G7527" s="72">
        <v>0</v>
      </c>
      <c r="H7527" s="72">
        <v>27.1</v>
      </c>
      <c r="I7527" s="72">
        <v>27.1</v>
      </c>
    </row>
    <row r="7528" spans="1:9">
      <c r="A7528" s="71" t="s">
        <v>25908</v>
      </c>
      <c r="B7528" s="71" t="s">
        <v>25909</v>
      </c>
      <c r="C7528" s="276" t="s">
        <v>138</v>
      </c>
      <c r="D7528" s="276" t="s">
        <v>9</v>
      </c>
      <c r="E7528" s="72">
        <v>36.380000000000003</v>
      </c>
      <c r="F7528" s="72">
        <v>0</v>
      </c>
      <c r="G7528" s="72">
        <v>0</v>
      </c>
      <c r="H7528" s="72">
        <v>36.380000000000003</v>
      </c>
      <c r="I7528" s="72">
        <v>36.380000000000003</v>
      </c>
    </row>
    <row r="7529" spans="1:9">
      <c r="A7529" s="71" t="s">
        <v>25910</v>
      </c>
      <c r="B7529" s="71" t="s">
        <v>25911</v>
      </c>
      <c r="C7529" s="276" t="s">
        <v>138</v>
      </c>
      <c r="D7529" s="276" t="s">
        <v>9</v>
      </c>
      <c r="E7529" s="72">
        <v>75.62</v>
      </c>
      <c r="F7529" s="72">
        <v>0</v>
      </c>
      <c r="G7529" s="72">
        <v>0</v>
      </c>
      <c r="H7529" s="72">
        <v>75.62</v>
      </c>
      <c r="I7529" s="72">
        <v>75.62</v>
      </c>
    </row>
    <row r="7530" spans="1:9">
      <c r="A7530" s="71" t="s">
        <v>25912</v>
      </c>
      <c r="B7530" s="71" t="s">
        <v>25913</v>
      </c>
      <c r="C7530" s="276" t="s">
        <v>138</v>
      </c>
      <c r="D7530" s="276" t="s">
        <v>9</v>
      </c>
      <c r="E7530" s="72">
        <v>101.36</v>
      </c>
      <c r="F7530" s="72">
        <v>0</v>
      </c>
      <c r="G7530" s="72">
        <v>0</v>
      </c>
      <c r="H7530" s="72">
        <v>101.36</v>
      </c>
      <c r="I7530" s="72">
        <v>101.36</v>
      </c>
    </row>
    <row r="7531" spans="1:9">
      <c r="A7531" s="71" t="s">
        <v>25914</v>
      </c>
      <c r="B7531" s="71" t="s">
        <v>25915</v>
      </c>
      <c r="C7531" s="276" t="s">
        <v>138</v>
      </c>
      <c r="D7531" s="276" t="s">
        <v>9</v>
      </c>
      <c r="E7531" s="72">
        <v>7.07</v>
      </c>
      <c r="F7531" s="72">
        <v>0</v>
      </c>
      <c r="G7531" s="72">
        <v>0</v>
      </c>
      <c r="H7531" s="72">
        <v>7.07</v>
      </c>
      <c r="I7531" s="72">
        <v>7.07</v>
      </c>
    </row>
    <row r="7532" spans="1:9">
      <c r="A7532" s="71" t="s">
        <v>25916</v>
      </c>
      <c r="B7532" s="71" t="s">
        <v>25917</v>
      </c>
      <c r="C7532" s="276" t="s">
        <v>138</v>
      </c>
      <c r="D7532" s="276" t="s">
        <v>9</v>
      </c>
      <c r="E7532" s="72">
        <v>4.97</v>
      </c>
      <c r="F7532" s="72">
        <v>0</v>
      </c>
      <c r="G7532" s="72">
        <v>0</v>
      </c>
      <c r="H7532" s="72">
        <v>4.97</v>
      </c>
      <c r="I7532" s="72">
        <v>4.97</v>
      </c>
    </row>
    <row r="7533" spans="1:9">
      <c r="A7533" s="71" t="s">
        <v>25918</v>
      </c>
      <c r="B7533" s="71" t="s">
        <v>25919</v>
      </c>
      <c r="C7533" s="276" t="s">
        <v>138</v>
      </c>
      <c r="D7533" s="276" t="s">
        <v>9</v>
      </c>
      <c r="E7533" s="72">
        <v>182.57</v>
      </c>
      <c r="F7533" s="72">
        <v>0</v>
      </c>
      <c r="G7533" s="72">
        <v>0</v>
      </c>
      <c r="H7533" s="72">
        <v>182.57</v>
      </c>
      <c r="I7533" s="72">
        <v>182.57</v>
      </c>
    </row>
    <row r="7534" spans="1:9">
      <c r="A7534" s="71" t="s">
        <v>25920</v>
      </c>
      <c r="B7534" s="71" t="s">
        <v>25921</v>
      </c>
      <c r="C7534" s="276" t="s">
        <v>138</v>
      </c>
      <c r="D7534" s="276" t="s">
        <v>9</v>
      </c>
      <c r="E7534" s="72">
        <v>469.18</v>
      </c>
      <c r="F7534" s="72">
        <v>0</v>
      </c>
      <c r="G7534" s="72">
        <v>0</v>
      </c>
      <c r="H7534" s="72">
        <v>469.18</v>
      </c>
      <c r="I7534" s="72">
        <v>469.18</v>
      </c>
    </row>
    <row r="7535" spans="1:9">
      <c r="A7535" s="71" t="s">
        <v>25922</v>
      </c>
      <c r="B7535" s="71" t="s">
        <v>25923</v>
      </c>
      <c r="C7535" s="276" t="s">
        <v>138</v>
      </c>
      <c r="D7535" s="276" t="s">
        <v>9</v>
      </c>
      <c r="E7535" s="72">
        <v>11.67</v>
      </c>
      <c r="F7535" s="72">
        <v>0</v>
      </c>
      <c r="G7535" s="72">
        <v>0</v>
      </c>
      <c r="H7535" s="72">
        <v>11.67</v>
      </c>
      <c r="I7535" s="72">
        <v>11.67</v>
      </c>
    </row>
    <row r="7536" spans="1:9">
      <c r="A7536" s="71" t="s">
        <v>25924</v>
      </c>
      <c r="B7536" s="71" t="s">
        <v>25925</v>
      </c>
      <c r="C7536" s="276" t="s">
        <v>138</v>
      </c>
      <c r="D7536" s="276" t="s">
        <v>9</v>
      </c>
      <c r="E7536" s="72">
        <v>34.32</v>
      </c>
      <c r="F7536" s="72">
        <v>0</v>
      </c>
      <c r="G7536" s="72">
        <v>0</v>
      </c>
      <c r="H7536" s="72">
        <v>34.32</v>
      </c>
      <c r="I7536" s="72">
        <v>34.32</v>
      </c>
    </row>
    <row r="7537" spans="1:9">
      <c r="A7537" s="71" t="s">
        <v>25926</v>
      </c>
      <c r="B7537" s="71" t="s">
        <v>25927</v>
      </c>
      <c r="C7537" s="276" t="s">
        <v>138</v>
      </c>
      <c r="D7537" s="276" t="s">
        <v>9</v>
      </c>
      <c r="E7537" s="72">
        <v>95.88</v>
      </c>
      <c r="F7537" s="72">
        <v>0</v>
      </c>
      <c r="G7537" s="72">
        <v>0</v>
      </c>
      <c r="H7537" s="72">
        <v>95.88</v>
      </c>
      <c r="I7537" s="72">
        <v>95.88</v>
      </c>
    </row>
    <row r="7538" spans="1:9">
      <c r="A7538" s="71" t="s">
        <v>25928</v>
      </c>
      <c r="B7538" s="71" t="s">
        <v>25929</v>
      </c>
      <c r="C7538" s="276" t="s">
        <v>138</v>
      </c>
      <c r="D7538" s="276" t="s">
        <v>9</v>
      </c>
      <c r="E7538" s="72">
        <v>243.42</v>
      </c>
      <c r="F7538" s="72">
        <v>0</v>
      </c>
      <c r="G7538" s="72">
        <v>0</v>
      </c>
      <c r="H7538" s="72">
        <v>243.42</v>
      </c>
      <c r="I7538" s="72">
        <v>243.42</v>
      </c>
    </row>
    <row r="7539" spans="1:9">
      <c r="A7539" s="71" t="s">
        <v>25930</v>
      </c>
      <c r="B7539" s="71" t="s">
        <v>25931</v>
      </c>
      <c r="C7539" s="276" t="s">
        <v>138</v>
      </c>
      <c r="D7539" s="276" t="s">
        <v>9</v>
      </c>
      <c r="E7539" s="72">
        <v>2.1800000000000002</v>
      </c>
      <c r="F7539" s="72">
        <v>0</v>
      </c>
      <c r="G7539" s="72">
        <v>0</v>
      </c>
      <c r="H7539" s="72">
        <v>2.1800000000000002</v>
      </c>
      <c r="I7539" s="72">
        <v>2.1800000000000002</v>
      </c>
    </row>
    <row r="7540" spans="1:9">
      <c r="A7540" s="71" t="s">
        <v>25932</v>
      </c>
      <c r="B7540" s="71" t="s">
        <v>25933</v>
      </c>
      <c r="C7540" s="276" t="s">
        <v>138</v>
      </c>
      <c r="D7540" s="276" t="s">
        <v>9</v>
      </c>
      <c r="E7540" s="72">
        <v>3.2</v>
      </c>
      <c r="F7540" s="72">
        <v>0</v>
      </c>
      <c r="G7540" s="72">
        <v>0</v>
      </c>
      <c r="H7540" s="72">
        <v>3.2</v>
      </c>
      <c r="I7540" s="72">
        <v>3.2</v>
      </c>
    </row>
    <row r="7541" spans="1:9">
      <c r="A7541" s="71" t="s">
        <v>25934</v>
      </c>
      <c r="B7541" s="71" t="s">
        <v>25935</v>
      </c>
      <c r="C7541" s="276" t="s">
        <v>138</v>
      </c>
      <c r="D7541" s="276" t="s">
        <v>9</v>
      </c>
      <c r="E7541" s="72">
        <v>17.36</v>
      </c>
      <c r="F7541" s="72">
        <v>0</v>
      </c>
      <c r="G7541" s="72">
        <v>0</v>
      </c>
      <c r="H7541" s="72">
        <v>17.36</v>
      </c>
      <c r="I7541" s="72">
        <v>17.36</v>
      </c>
    </row>
    <row r="7542" spans="1:9">
      <c r="A7542" s="71" t="s">
        <v>25936</v>
      </c>
      <c r="B7542" s="71" t="s">
        <v>25937</v>
      </c>
      <c r="C7542" s="276" t="s">
        <v>138</v>
      </c>
      <c r="D7542" s="276" t="s">
        <v>9</v>
      </c>
      <c r="E7542" s="72">
        <v>27.32</v>
      </c>
      <c r="F7542" s="72">
        <v>0</v>
      </c>
      <c r="G7542" s="72">
        <v>0</v>
      </c>
      <c r="H7542" s="72">
        <v>27.32</v>
      </c>
      <c r="I7542" s="72">
        <v>27.32</v>
      </c>
    </row>
    <row r="7543" spans="1:9">
      <c r="A7543" s="71" t="s">
        <v>25938</v>
      </c>
      <c r="B7543" s="71" t="s">
        <v>25939</v>
      </c>
      <c r="C7543" s="276" t="s">
        <v>138</v>
      </c>
      <c r="D7543" s="276" t="s">
        <v>9</v>
      </c>
      <c r="E7543" s="72">
        <v>47.42</v>
      </c>
      <c r="F7543" s="72">
        <v>0</v>
      </c>
      <c r="G7543" s="72">
        <v>0</v>
      </c>
      <c r="H7543" s="72">
        <v>47.42</v>
      </c>
      <c r="I7543" s="72">
        <v>47.42</v>
      </c>
    </row>
    <row r="7544" spans="1:9">
      <c r="A7544" s="71" t="s">
        <v>25940</v>
      </c>
      <c r="B7544" s="71" t="s">
        <v>25941</v>
      </c>
      <c r="C7544" s="276" t="s">
        <v>138</v>
      </c>
      <c r="D7544" s="276" t="s">
        <v>9</v>
      </c>
      <c r="E7544" s="72">
        <v>65.260000000000005</v>
      </c>
      <c r="F7544" s="72">
        <v>0</v>
      </c>
      <c r="G7544" s="72">
        <v>0</v>
      </c>
      <c r="H7544" s="72">
        <v>65.260000000000005</v>
      </c>
      <c r="I7544" s="72">
        <v>65.260000000000005</v>
      </c>
    </row>
    <row r="7545" spans="1:9">
      <c r="A7545" s="71" t="s">
        <v>25942</v>
      </c>
      <c r="B7545" s="71" t="s">
        <v>25943</v>
      </c>
      <c r="C7545" s="276" t="s">
        <v>138</v>
      </c>
      <c r="D7545" s="276" t="s">
        <v>9</v>
      </c>
      <c r="E7545" s="72">
        <v>119.72</v>
      </c>
      <c r="F7545" s="72">
        <v>0</v>
      </c>
      <c r="G7545" s="72">
        <v>0</v>
      </c>
      <c r="H7545" s="72">
        <v>119.72</v>
      </c>
      <c r="I7545" s="72">
        <v>119.72</v>
      </c>
    </row>
    <row r="7546" spans="1:9">
      <c r="A7546" s="71" t="s">
        <v>25944</v>
      </c>
      <c r="B7546" s="71" t="s">
        <v>25945</v>
      </c>
      <c r="C7546" s="276" t="s">
        <v>138</v>
      </c>
      <c r="D7546" s="276" t="s">
        <v>9</v>
      </c>
      <c r="E7546" s="72">
        <v>160.72</v>
      </c>
      <c r="F7546" s="72">
        <v>0</v>
      </c>
      <c r="G7546" s="72">
        <v>0</v>
      </c>
      <c r="H7546" s="72">
        <v>160.72</v>
      </c>
      <c r="I7546" s="72">
        <v>160.72</v>
      </c>
    </row>
    <row r="7547" spans="1:9">
      <c r="A7547" s="71" t="s">
        <v>25946</v>
      </c>
      <c r="B7547" s="71" t="s">
        <v>25947</v>
      </c>
      <c r="C7547" s="276" t="s">
        <v>138</v>
      </c>
      <c r="D7547" s="276" t="s">
        <v>9</v>
      </c>
      <c r="E7547" s="72">
        <v>347.75</v>
      </c>
      <c r="F7547" s="72">
        <v>0</v>
      </c>
      <c r="G7547" s="72">
        <v>0</v>
      </c>
      <c r="H7547" s="72">
        <v>347.75</v>
      </c>
      <c r="I7547" s="72">
        <v>347.75</v>
      </c>
    </row>
    <row r="7548" spans="1:9">
      <c r="A7548" s="71" t="s">
        <v>25948</v>
      </c>
      <c r="B7548" s="71" t="s">
        <v>25949</v>
      </c>
      <c r="C7548" s="276" t="s">
        <v>138</v>
      </c>
      <c r="D7548" s="276" t="s">
        <v>9</v>
      </c>
      <c r="E7548" s="72">
        <v>44.66</v>
      </c>
      <c r="F7548" s="72">
        <v>0</v>
      </c>
      <c r="G7548" s="72">
        <v>0</v>
      </c>
      <c r="H7548" s="72">
        <v>44.66</v>
      </c>
      <c r="I7548" s="72">
        <v>44.66</v>
      </c>
    </row>
    <row r="7549" spans="1:9" ht="25.5">
      <c r="A7549" s="71" t="s">
        <v>25950</v>
      </c>
      <c r="B7549" s="71" t="s">
        <v>25951</v>
      </c>
      <c r="C7549" s="276" t="s">
        <v>138</v>
      </c>
      <c r="D7549" s="276" t="s">
        <v>9</v>
      </c>
      <c r="E7549" s="72">
        <v>120.93</v>
      </c>
      <c r="F7549" s="72">
        <v>0</v>
      </c>
      <c r="G7549" s="72">
        <v>0</v>
      </c>
      <c r="H7549" s="72">
        <v>120.93</v>
      </c>
      <c r="I7549" s="72">
        <v>120.93</v>
      </c>
    </row>
    <row r="7550" spans="1:9">
      <c r="A7550" s="71" t="s">
        <v>25952</v>
      </c>
      <c r="B7550" s="71" t="s">
        <v>25953</v>
      </c>
      <c r="C7550" s="276" t="s">
        <v>138</v>
      </c>
      <c r="D7550" s="276" t="s">
        <v>9</v>
      </c>
      <c r="E7550" s="72">
        <v>63</v>
      </c>
      <c r="F7550" s="72">
        <v>0</v>
      </c>
      <c r="G7550" s="72">
        <v>0</v>
      </c>
      <c r="H7550" s="72">
        <v>63</v>
      </c>
      <c r="I7550" s="72">
        <v>63</v>
      </c>
    </row>
    <row r="7551" spans="1:9" ht="25.5">
      <c r="A7551" s="71" t="s">
        <v>25954</v>
      </c>
      <c r="B7551" s="71" t="s">
        <v>25955</v>
      </c>
      <c r="C7551" s="276" t="s">
        <v>138</v>
      </c>
      <c r="D7551" s="276" t="s">
        <v>9</v>
      </c>
      <c r="E7551" s="72">
        <v>153.80000000000001</v>
      </c>
      <c r="F7551" s="72">
        <v>0</v>
      </c>
      <c r="G7551" s="72">
        <v>0</v>
      </c>
      <c r="H7551" s="72">
        <v>153.80000000000001</v>
      </c>
      <c r="I7551" s="72">
        <v>153.80000000000001</v>
      </c>
    </row>
    <row r="7552" spans="1:9">
      <c r="A7552" s="71" t="s">
        <v>25956</v>
      </c>
      <c r="B7552" s="71" t="s">
        <v>25957</v>
      </c>
      <c r="C7552" s="276" t="s">
        <v>138</v>
      </c>
      <c r="D7552" s="276" t="s">
        <v>9</v>
      </c>
      <c r="E7552" s="72">
        <v>102.37</v>
      </c>
      <c r="F7552" s="72">
        <v>0</v>
      </c>
      <c r="G7552" s="72">
        <v>0</v>
      </c>
      <c r="H7552" s="72">
        <v>102.37</v>
      </c>
      <c r="I7552" s="72">
        <v>102.37</v>
      </c>
    </row>
    <row r="7553" spans="1:9" ht="25.5">
      <c r="A7553" s="71" t="s">
        <v>25958</v>
      </c>
      <c r="B7553" s="71" t="s">
        <v>25959</v>
      </c>
      <c r="C7553" s="276" t="s">
        <v>138</v>
      </c>
      <c r="D7553" s="276" t="s">
        <v>9</v>
      </c>
      <c r="E7553" s="72">
        <v>245.88</v>
      </c>
      <c r="F7553" s="72">
        <v>0</v>
      </c>
      <c r="G7553" s="72">
        <v>0</v>
      </c>
      <c r="H7553" s="72">
        <v>245.88</v>
      </c>
      <c r="I7553" s="72">
        <v>245.88</v>
      </c>
    </row>
    <row r="7554" spans="1:9">
      <c r="A7554" s="71" t="s">
        <v>25960</v>
      </c>
      <c r="B7554" s="71" t="s">
        <v>25961</v>
      </c>
      <c r="C7554" s="276" t="s">
        <v>138</v>
      </c>
      <c r="D7554" s="276" t="s">
        <v>9</v>
      </c>
      <c r="E7554" s="72">
        <v>138.41999999999999</v>
      </c>
      <c r="F7554" s="72">
        <v>0</v>
      </c>
      <c r="G7554" s="72">
        <v>0</v>
      </c>
      <c r="H7554" s="72">
        <v>138.41999999999999</v>
      </c>
      <c r="I7554" s="72">
        <v>138.41999999999999</v>
      </c>
    </row>
    <row r="7555" spans="1:9" ht="25.5">
      <c r="A7555" s="71" t="s">
        <v>25962</v>
      </c>
      <c r="B7555" s="71" t="s">
        <v>25963</v>
      </c>
      <c r="C7555" s="276" t="s">
        <v>138</v>
      </c>
      <c r="D7555" s="276" t="s">
        <v>9</v>
      </c>
      <c r="E7555" s="72">
        <v>17.54</v>
      </c>
      <c r="F7555" s="72">
        <v>0</v>
      </c>
      <c r="G7555" s="72">
        <v>0</v>
      </c>
      <c r="H7555" s="72">
        <v>17.54</v>
      </c>
      <c r="I7555" s="72">
        <v>17.54</v>
      </c>
    </row>
    <row r="7556" spans="1:9">
      <c r="A7556" s="71" t="s">
        <v>25964</v>
      </c>
      <c r="B7556" s="71" t="s">
        <v>25965</v>
      </c>
      <c r="C7556" s="276" t="s">
        <v>138</v>
      </c>
      <c r="D7556" s="276" t="s">
        <v>9</v>
      </c>
      <c r="E7556" s="72">
        <v>165.97</v>
      </c>
      <c r="F7556" s="72">
        <v>0</v>
      </c>
      <c r="G7556" s="72">
        <v>0</v>
      </c>
      <c r="H7556" s="72">
        <v>165.97</v>
      </c>
      <c r="I7556" s="72">
        <v>165.97</v>
      </c>
    </row>
    <row r="7557" spans="1:9" ht="25.5">
      <c r="A7557" s="71" t="s">
        <v>25966</v>
      </c>
      <c r="B7557" s="71" t="s">
        <v>25967</v>
      </c>
      <c r="C7557" s="276" t="s">
        <v>138</v>
      </c>
      <c r="D7557" s="276" t="s">
        <v>9</v>
      </c>
      <c r="E7557" s="72">
        <v>27.6</v>
      </c>
      <c r="F7557" s="72">
        <v>0</v>
      </c>
      <c r="G7557" s="72">
        <v>0</v>
      </c>
      <c r="H7557" s="72">
        <v>27.6</v>
      </c>
      <c r="I7557" s="72">
        <v>27.6</v>
      </c>
    </row>
    <row r="7558" spans="1:9">
      <c r="A7558" s="71" t="s">
        <v>25968</v>
      </c>
      <c r="B7558" s="71" t="s">
        <v>25969</v>
      </c>
      <c r="C7558" s="276" t="s">
        <v>138</v>
      </c>
      <c r="D7558" s="276" t="s">
        <v>9</v>
      </c>
      <c r="E7558" s="72">
        <v>6.42</v>
      </c>
      <c r="F7558" s="72">
        <v>0</v>
      </c>
      <c r="G7558" s="72">
        <v>0</v>
      </c>
      <c r="H7558" s="72">
        <v>6.42</v>
      </c>
      <c r="I7558" s="72">
        <v>6.42</v>
      </c>
    </row>
    <row r="7559" spans="1:9" ht="25.5">
      <c r="A7559" s="71" t="s">
        <v>25970</v>
      </c>
      <c r="B7559" s="71" t="s">
        <v>25971</v>
      </c>
      <c r="C7559" s="276" t="s">
        <v>138</v>
      </c>
      <c r="D7559" s="276" t="s">
        <v>9</v>
      </c>
      <c r="E7559" s="72">
        <v>1.78</v>
      </c>
      <c r="F7559" s="72">
        <v>0</v>
      </c>
      <c r="G7559" s="72">
        <v>0</v>
      </c>
      <c r="H7559" s="72">
        <v>1.78</v>
      </c>
      <c r="I7559" s="72">
        <v>1.78</v>
      </c>
    </row>
    <row r="7560" spans="1:9" ht="25.5">
      <c r="A7560" s="71" t="s">
        <v>25972</v>
      </c>
      <c r="B7560" s="71" t="s">
        <v>25973</v>
      </c>
      <c r="C7560" s="276" t="s">
        <v>138</v>
      </c>
      <c r="D7560" s="276" t="s">
        <v>9</v>
      </c>
      <c r="E7560" s="72">
        <v>11.79</v>
      </c>
      <c r="F7560" s="72">
        <v>0</v>
      </c>
      <c r="G7560" s="72">
        <v>0</v>
      </c>
      <c r="H7560" s="72">
        <v>11.79</v>
      </c>
      <c r="I7560" s="72">
        <v>11.79</v>
      </c>
    </row>
    <row r="7561" spans="1:9">
      <c r="A7561" s="71" t="s">
        <v>25974</v>
      </c>
      <c r="B7561" s="71" t="s">
        <v>25975</v>
      </c>
      <c r="C7561" s="276" t="s">
        <v>138</v>
      </c>
      <c r="D7561" s="276" t="s">
        <v>9</v>
      </c>
      <c r="E7561" s="72">
        <v>6.45</v>
      </c>
      <c r="F7561" s="72">
        <v>0</v>
      </c>
      <c r="G7561" s="72">
        <v>0</v>
      </c>
      <c r="H7561" s="72">
        <v>6.45</v>
      </c>
      <c r="I7561" s="72">
        <v>6.45</v>
      </c>
    </row>
    <row r="7562" spans="1:9">
      <c r="A7562" s="71" t="s">
        <v>25976</v>
      </c>
      <c r="B7562" s="71" t="s">
        <v>25977</v>
      </c>
      <c r="C7562" s="276" t="s">
        <v>138</v>
      </c>
      <c r="D7562" s="276" t="s">
        <v>9</v>
      </c>
      <c r="E7562" s="72">
        <v>29.61</v>
      </c>
      <c r="F7562" s="72">
        <v>0</v>
      </c>
      <c r="G7562" s="72">
        <v>0</v>
      </c>
      <c r="H7562" s="72">
        <v>29.61</v>
      </c>
      <c r="I7562" s="72">
        <v>29.61</v>
      </c>
    </row>
    <row r="7563" spans="1:9" ht="25.5">
      <c r="A7563" s="71" t="s">
        <v>25978</v>
      </c>
      <c r="B7563" s="71" t="s">
        <v>25979</v>
      </c>
      <c r="C7563" s="276" t="s">
        <v>138</v>
      </c>
      <c r="D7563" s="276" t="s">
        <v>9</v>
      </c>
      <c r="E7563" s="72">
        <v>96.85</v>
      </c>
      <c r="F7563" s="72">
        <v>0</v>
      </c>
      <c r="G7563" s="72">
        <v>0</v>
      </c>
      <c r="H7563" s="72">
        <v>96.85</v>
      </c>
      <c r="I7563" s="72">
        <v>96.85</v>
      </c>
    </row>
    <row r="7564" spans="1:9">
      <c r="A7564" s="71" t="s">
        <v>25980</v>
      </c>
      <c r="B7564" s="71" t="s">
        <v>25981</v>
      </c>
      <c r="C7564" s="276" t="s">
        <v>138</v>
      </c>
      <c r="D7564" s="276" t="s">
        <v>9</v>
      </c>
      <c r="E7564" s="72">
        <v>221.29</v>
      </c>
      <c r="F7564" s="72">
        <v>0</v>
      </c>
      <c r="G7564" s="72">
        <v>0</v>
      </c>
      <c r="H7564" s="72">
        <v>221.29</v>
      </c>
      <c r="I7564" s="72">
        <v>221.29</v>
      </c>
    </row>
    <row r="7565" spans="1:9" ht="25.5">
      <c r="A7565" s="71" t="s">
        <v>25982</v>
      </c>
      <c r="B7565" s="71" t="s">
        <v>25983</v>
      </c>
      <c r="C7565" s="276" t="s">
        <v>138</v>
      </c>
      <c r="D7565" s="276" t="s">
        <v>9</v>
      </c>
      <c r="E7565" s="72">
        <v>38.14</v>
      </c>
      <c r="F7565" s="72">
        <v>0</v>
      </c>
      <c r="G7565" s="72">
        <v>0</v>
      </c>
      <c r="H7565" s="72">
        <v>38.14</v>
      </c>
      <c r="I7565" s="72">
        <v>38.14</v>
      </c>
    </row>
    <row r="7566" spans="1:9">
      <c r="A7566" s="71" t="s">
        <v>25984</v>
      </c>
      <c r="B7566" s="71" t="s">
        <v>25985</v>
      </c>
      <c r="C7566" s="276" t="s">
        <v>138</v>
      </c>
      <c r="D7566" s="276" t="s">
        <v>9</v>
      </c>
      <c r="E7566" s="72">
        <v>15.78</v>
      </c>
      <c r="F7566" s="72">
        <v>0</v>
      </c>
      <c r="G7566" s="72">
        <v>0</v>
      </c>
      <c r="H7566" s="72">
        <v>15.78</v>
      </c>
      <c r="I7566" s="72">
        <v>15.78</v>
      </c>
    </row>
    <row r="7567" spans="1:9" ht="25.5">
      <c r="A7567" s="71" t="s">
        <v>25986</v>
      </c>
      <c r="B7567" s="71" t="s">
        <v>25987</v>
      </c>
      <c r="C7567" s="276" t="s">
        <v>138</v>
      </c>
      <c r="D7567" s="276" t="s">
        <v>9</v>
      </c>
      <c r="E7567" s="72">
        <v>4.42</v>
      </c>
      <c r="F7567" s="72">
        <v>0</v>
      </c>
      <c r="G7567" s="72">
        <v>0</v>
      </c>
      <c r="H7567" s="72">
        <v>4.42</v>
      </c>
      <c r="I7567" s="72">
        <v>4.42</v>
      </c>
    </row>
    <row r="7568" spans="1:9">
      <c r="A7568" s="71" t="s">
        <v>25988</v>
      </c>
      <c r="B7568" s="71" t="s">
        <v>25989</v>
      </c>
      <c r="C7568" s="276" t="s">
        <v>138</v>
      </c>
      <c r="D7568" s="276" t="s">
        <v>9</v>
      </c>
      <c r="E7568" s="72">
        <v>10.61</v>
      </c>
      <c r="F7568" s="72">
        <v>0</v>
      </c>
      <c r="G7568" s="72">
        <v>0</v>
      </c>
      <c r="H7568" s="72">
        <v>10.61</v>
      </c>
      <c r="I7568" s="72">
        <v>10.61</v>
      </c>
    </row>
    <row r="7569" spans="1:9" ht="25.5">
      <c r="A7569" s="71" t="s">
        <v>25990</v>
      </c>
      <c r="B7569" s="71" t="s">
        <v>25991</v>
      </c>
      <c r="C7569" s="276" t="s">
        <v>138</v>
      </c>
      <c r="D7569" s="276" t="s">
        <v>9</v>
      </c>
      <c r="E7569" s="72">
        <v>2.89</v>
      </c>
      <c r="F7569" s="72">
        <v>0</v>
      </c>
      <c r="G7569" s="72">
        <v>0</v>
      </c>
      <c r="H7569" s="72">
        <v>2.89</v>
      </c>
      <c r="I7569" s="72">
        <v>2.89</v>
      </c>
    </row>
    <row r="7570" spans="1:9">
      <c r="A7570" s="71" t="s">
        <v>25992</v>
      </c>
      <c r="B7570" s="71" t="s">
        <v>25993</v>
      </c>
      <c r="C7570" s="276" t="s">
        <v>138</v>
      </c>
      <c r="D7570" s="276" t="s">
        <v>9</v>
      </c>
      <c r="E7570" s="72">
        <v>65.260000000000005</v>
      </c>
      <c r="F7570" s="72">
        <v>0</v>
      </c>
      <c r="G7570" s="72">
        <v>0</v>
      </c>
      <c r="H7570" s="72">
        <v>65.260000000000005</v>
      </c>
      <c r="I7570" s="72">
        <v>65.260000000000005</v>
      </c>
    </row>
    <row r="7571" spans="1:9" ht="25.5">
      <c r="A7571" s="71" t="s">
        <v>25994</v>
      </c>
      <c r="B7571" s="71" t="s">
        <v>25995</v>
      </c>
      <c r="C7571" s="276" t="s">
        <v>138</v>
      </c>
      <c r="D7571" s="276" t="s">
        <v>9</v>
      </c>
      <c r="E7571" s="72">
        <v>5.0199999999999996</v>
      </c>
      <c r="F7571" s="72">
        <v>0</v>
      </c>
      <c r="G7571" s="72">
        <v>0</v>
      </c>
      <c r="H7571" s="72">
        <v>5.0199999999999996</v>
      </c>
      <c r="I7571" s="72">
        <v>5.0199999999999996</v>
      </c>
    </row>
    <row r="7572" spans="1:9">
      <c r="A7572" s="71" t="s">
        <v>25996</v>
      </c>
      <c r="B7572" s="71" t="s">
        <v>25997</v>
      </c>
      <c r="C7572" s="276" t="s">
        <v>138</v>
      </c>
      <c r="D7572" s="276" t="s">
        <v>9</v>
      </c>
      <c r="E7572" s="72">
        <v>1.98</v>
      </c>
      <c r="F7572" s="72">
        <v>0</v>
      </c>
      <c r="G7572" s="72">
        <v>0</v>
      </c>
      <c r="H7572" s="72">
        <v>1.98</v>
      </c>
      <c r="I7572" s="72">
        <v>1.98</v>
      </c>
    </row>
    <row r="7573" spans="1:9" ht="25.5">
      <c r="A7573" s="71" t="s">
        <v>25998</v>
      </c>
      <c r="B7573" s="71" t="s">
        <v>25999</v>
      </c>
      <c r="C7573" s="276" t="s">
        <v>138</v>
      </c>
      <c r="D7573" s="276" t="s">
        <v>9</v>
      </c>
      <c r="E7573" s="72">
        <v>3.24</v>
      </c>
      <c r="F7573" s="72">
        <v>0</v>
      </c>
      <c r="G7573" s="72">
        <v>0</v>
      </c>
      <c r="H7573" s="72">
        <v>3.24</v>
      </c>
      <c r="I7573" s="72">
        <v>3.24</v>
      </c>
    </row>
    <row r="7574" spans="1:9">
      <c r="A7574" s="71" t="s">
        <v>26000</v>
      </c>
      <c r="B7574" s="71" t="s">
        <v>26001</v>
      </c>
      <c r="C7574" s="276" t="s">
        <v>138</v>
      </c>
      <c r="D7574" s="276" t="s">
        <v>9</v>
      </c>
      <c r="E7574" s="72">
        <v>2.91</v>
      </c>
      <c r="F7574" s="72">
        <v>0</v>
      </c>
      <c r="G7574" s="72">
        <v>0</v>
      </c>
      <c r="H7574" s="72">
        <v>2.91</v>
      </c>
      <c r="I7574" s="72">
        <v>2.91</v>
      </c>
    </row>
    <row r="7575" spans="1:9" ht="25.5">
      <c r="A7575" s="71" t="s">
        <v>26002</v>
      </c>
      <c r="B7575" s="71" t="s">
        <v>26003</v>
      </c>
      <c r="C7575" s="276" t="s">
        <v>138</v>
      </c>
      <c r="D7575" s="276" t="s">
        <v>9</v>
      </c>
      <c r="E7575" s="72">
        <v>52.69</v>
      </c>
      <c r="F7575" s="72">
        <v>0</v>
      </c>
      <c r="G7575" s="72">
        <v>0</v>
      </c>
      <c r="H7575" s="72">
        <v>52.69</v>
      </c>
      <c r="I7575" s="72">
        <v>52.69</v>
      </c>
    </row>
    <row r="7576" spans="1:9">
      <c r="A7576" s="71" t="s">
        <v>26004</v>
      </c>
      <c r="B7576" s="71" t="s">
        <v>26005</v>
      </c>
      <c r="C7576" s="276" t="s">
        <v>138</v>
      </c>
      <c r="D7576" s="276" t="s">
        <v>9</v>
      </c>
      <c r="E7576" s="72">
        <v>24.84</v>
      </c>
      <c r="F7576" s="72">
        <v>0</v>
      </c>
      <c r="G7576" s="72">
        <v>0</v>
      </c>
      <c r="H7576" s="72">
        <v>24.84</v>
      </c>
      <c r="I7576" s="72">
        <v>24.84</v>
      </c>
    </row>
    <row r="7577" spans="1:9" ht="25.5">
      <c r="A7577" s="71" t="s">
        <v>26006</v>
      </c>
      <c r="B7577" s="71" t="s">
        <v>26007</v>
      </c>
      <c r="C7577" s="276" t="s">
        <v>138</v>
      </c>
      <c r="D7577" s="276" t="s">
        <v>9</v>
      </c>
      <c r="E7577" s="72">
        <v>6.32</v>
      </c>
      <c r="F7577" s="72">
        <v>0</v>
      </c>
      <c r="G7577" s="72">
        <v>0</v>
      </c>
      <c r="H7577" s="72">
        <v>6.32</v>
      </c>
      <c r="I7577" s="72">
        <v>6.32</v>
      </c>
    </row>
    <row r="7578" spans="1:9" ht="25.5">
      <c r="A7578" s="71" t="s">
        <v>26008</v>
      </c>
      <c r="B7578" s="71" t="s">
        <v>26009</v>
      </c>
      <c r="C7578" s="276" t="s">
        <v>138</v>
      </c>
      <c r="D7578" s="276" t="s">
        <v>9</v>
      </c>
      <c r="E7578" s="72">
        <v>2.21</v>
      </c>
      <c r="F7578" s="72">
        <v>0</v>
      </c>
      <c r="G7578" s="72">
        <v>0</v>
      </c>
      <c r="H7578" s="72">
        <v>2.21</v>
      </c>
      <c r="I7578" s="72">
        <v>2.21</v>
      </c>
    </row>
    <row r="7579" spans="1:9">
      <c r="A7579" s="71" t="s">
        <v>26010</v>
      </c>
      <c r="B7579" s="71" t="s">
        <v>26011</v>
      </c>
      <c r="C7579" s="276" t="s">
        <v>138</v>
      </c>
      <c r="D7579" s="276" t="s">
        <v>9</v>
      </c>
      <c r="E7579" s="72">
        <v>82.55</v>
      </c>
      <c r="F7579" s="72">
        <v>0</v>
      </c>
      <c r="G7579" s="72">
        <v>0</v>
      </c>
      <c r="H7579" s="72">
        <v>82.55</v>
      </c>
      <c r="I7579" s="72">
        <v>82.55</v>
      </c>
    </row>
    <row r="7580" spans="1:9" ht="25.5">
      <c r="A7580" s="71" t="s">
        <v>26012</v>
      </c>
      <c r="B7580" s="71" t="s">
        <v>26013</v>
      </c>
      <c r="C7580" s="276" t="s">
        <v>138</v>
      </c>
      <c r="D7580" s="276" t="s">
        <v>9</v>
      </c>
      <c r="E7580" s="72">
        <v>184.41</v>
      </c>
      <c r="F7580" s="72">
        <v>0</v>
      </c>
      <c r="G7580" s="72">
        <v>0</v>
      </c>
      <c r="H7580" s="72">
        <v>184.41</v>
      </c>
      <c r="I7580" s="72">
        <v>184.41</v>
      </c>
    </row>
    <row r="7581" spans="1:9">
      <c r="A7581" s="71" t="s">
        <v>26014</v>
      </c>
      <c r="B7581" s="71" t="s">
        <v>26015</v>
      </c>
      <c r="C7581" s="276" t="s">
        <v>138</v>
      </c>
      <c r="D7581" s="276" t="s">
        <v>6</v>
      </c>
      <c r="E7581" s="72">
        <v>0.8</v>
      </c>
      <c r="F7581" s="72">
        <v>0</v>
      </c>
      <c r="G7581" s="72">
        <v>0</v>
      </c>
      <c r="H7581" s="72">
        <v>0.8</v>
      </c>
      <c r="I7581" s="72">
        <v>0.8</v>
      </c>
    </row>
    <row r="7582" spans="1:9">
      <c r="A7582" s="71" t="s">
        <v>26016</v>
      </c>
      <c r="B7582" s="71" t="s">
        <v>26017</v>
      </c>
      <c r="C7582" s="276" t="s">
        <v>138</v>
      </c>
      <c r="D7582" s="276" t="s">
        <v>6</v>
      </c>
      <c r="E7582" s="72">
        <v>1.1299999999999999</v>
      </c>
      <c r="F7582" s="72">
        <v>0</v>
      </c>
      <c r="G7582" s="72">
        <v>0</v>
      </c>
      <c r="H7582" s="72">
        <v>1.1299999999999999</v>
      </c>
      <c r="I7582" s="72">
        <v>1.1299999999999999</v>
      </c>
    </row>
    <row r="7583" spans="1:9">
      <c r="A7583" s="71" t="s">
        <v>26018</v>
      </c>
      <c r="B7583" s="71" t="s">
        <v>26019</v>
      </c>
      <c r="C7583" s="276" t="s">
        <v>138</v>
      </c>
      <c r="D7583" s="276" t="s">
        <v>6</v>
      </c>
      <c r="E7583" s="72">
        <v>1.36</v>
      </c>
      <c r="F7583" s="72">
        <v>0</v>
      </c>
      <c r="G7583" s="72">
        <v>0</v>
      </c>
      <c r="H7583" s="72">
        <v>1.36</v>
      </c>
      <c r="I7583" s="72">
        <v>1.36</v>
      </c>
    </row>
    <row r="7584" spans="1:9">
      <c r="A7584" s="71" t="s">
        <v>26020</v>
      </c>
      <c r="B7584" s="71" t="s">
        <v>26021</v>
      </c>
      <c r="C7584" s="276" t="s">
        <v>138</v>
      </c>
      <c r="D7584" s="276" t="s">
        <v>6</v>
      </c>
      <c r="E7584" s="72">
        <v>6.95</v>
      </c>
      <c r="F7584" s="72">
        <v>0</v>
      </c>
      <c r="G7584" s="72">
        <v>0</v>
      </c>
      <c r="H7584" s="72">
        <v>6.95</v>
      </c>
      <c r="I7584" s="72">
        <v>6.95</v>
      </c>
    </row>
    <row r="7585" spans="1:9">
      <c r="A7585" s="71" t="s">
        <v>26022</v>
      </c>
      <c r="B7585" s="71" t="s">
        <v>26023</v>
      </c>
      <c r="C7585" s="276" t="s">
        <v>138</v>
      </c>
      <c r="D7585" s="276" t="s">
        <v>6</v>
      </c>
      <c r="E7585" s="72">
        <v>13.26</v>
      </c>
      <c r="F7585" s="72">
        <v>0</v>
      </c>
      <c r="G7585" s="72">
        <v>0</v>
      </c>
      <c r="H7585" s="72">
        <v>13.26</v>
      </c>
      <c r="I7585" s="72">
        <v>13.26</v>
      </c>
    </row>
    <row r="7586" spans="1:9">
      <c r="A7586" s="71" t="s">
        <v>26024</v>
      </c>
      <c r="B7586" s="71" t="s">
        <v>26025</v>
      </c>
      <c r="C7586" s="276" t="s">
        <v>138</v>
      </c>
      <c r="D7586" s="276" t="s">
        <v>6</v>
      </c>
      <c r="E7586" s="72">
        <v>2.0499999999999998</v>
      </c>
      <c r="F7586" s="72">
        <v>0</v>
      </c>
      <c r="G7586" s="72">
        <v>0</v>
      </c>
      <c r="H7586" s="72">
        <v>2.0499999999999998</v>
      </c>
      <c r="I7586" s="72">
        <v>2.0499999999999998</v>
      </c>
    </row>
    <row r="7587" spans="1:9">
      <c r="A7587" s="71" t="s">
        <v>26026</v>
      </c>
      <c r="B7587" s="71" t="s">
        <v>26027</v>
      </c>
      <c r="C7587" s="276" t="s">
        <v>138</v>
      </c>
      <c r="D7587" s="276" t="s">
        <v>6</v>
      </c>
      <c r="E7587" s="72">
        <v>2.38</v>
      </c>
      <c r="F7587" s="72">
        <v>0</v>
      </c>
      <c r="G7587" s="72">
        <v>0</v>
      </c>
      <c r="H7587" s="72">
        <v>2.38</v>
      </c>
      <c r="I7587" s="72">
        <v>2.38</v>
      </c>
    </row>
    <row r="7588" spans="1:9">
      <c r="A7588" s="71" t="s">
        <v>26028</v>
      </c>
      <c r="B7588" s="71" t="s">
        <v>26029</v>
      </c>
      <c r="C7588" s="276" t="s">
        <v>138</v>
      </c>
      <c r="D7588" s="276" t="s">
        <v>6</v>
      </c>
      <c r="E7588" s="72">
        <v>3.05</v>
      </c>
      <c r="F7588" s="72">
        <v>0</v>
      </c>
      <c r="G7588" s="72">
        <v>0</v>
      </c>
      <c r="H7588" s="72">
        <v>3.05</v>
      </c>
      <c r="I7588" s="72">
        <v>3.05</v>
      </c>
    </row>
    <row r="7589" spans="1:9">
      <c r="A7589" s="71" t="s">
        <v>26030</v>
      </c>
      <c r="B7589" s="71" t="s">
        <v>26031</v>
      </c>
      <c r="C7589" s="276" t="s">
        <v>138</v>
      </c>
      <c r="D7589" s="276" t="s">
        <v>6</v>
      </c>
      <c r="E7589" s="72">
        <v>4.9400000000000004</v>
      </c>
      <c r="F7589" s="72">
        <v>0</v>
      </c>
      <c r="G7589" s="72">
        <v>0</v>
      </c>
      <c r="H7589" s="72">
        <v>4.9400000000000004</v>
      </c>
      <c r="I7589" s="72">
        <v>4.9400000000000004</v>
      </c>
    </row>
    <row r="7590" spans="1:9">
      <c r="A7590" s="71" t="s">
        <v>26032</v>
      </c>
      <c r="B7590" s="71" t="s">
        <v>26033</v>
      </c>
      <c r="C7590" s="276" t="s">
        <v>138</v>
      </c>
      <c r="D7590" s="276" t="s">
        <v>6</v>
      </c>
      <c r="E7590" s="72">
        <v>0.92</v>
      </c>
      <c r="F7590" s="72">
        <v>0</v>
      </c>
      <c r="G7590" s="72">
        <v>0</v>
      </c>
      <c r="H7590" s="72">
        <v>0.92</v>
      </c>
      <c r="I7590" s="72">
        <v>0.92</v>
      </c>
    </row>
    <row r="7591" spans="1:9">
      <c r="A7591" s="71" t="s">
        <v>26034</v>
      </c>
      <c r="B7591" s="71" t="s">
        <v>26035</v>
      </c>
      <c r="C7591" s="276" t="s">
        <v>138</v>
      </c>
      <c r="D7591" s="276" t="s">
        <v>6</v>
      </c>
      <c r="E7591" s="72">
        <v>1.4</v>
      </c>
      <c r="F7591" s="72">
        <v>0</v>
      </c>
      <c r="G7591" s="72">
        <v>0</v>
      </c>
      <c r="H7591" s="72">
        <v>1.4</v>
      </c>
      <c r="I7591" s="72">
        <v>1.4</v>
      </c>
    </row>
    <row r="7592" spans="1:9">
      <c r="A7592" s="71" t="s">
        <v>26036</v>
      </c>
      <c r="B7592" s="71" t="s">
        <v>26037</v>
      </c>
      <c r="C7592" s="276" t="s">
        <v>138</v>
      </c>
      <c r="D7592" s="276" t="s">
        <v>6</v>
      </c>
      <c r="E7592" s="72">
        <v>1.78</v>
      </c>
      <c r="F7592" s="72">
        <v>0</v>
      </c>
      <c r="G7592" s="72">
        <v>0</v>
      </c>
      <c r="H7592" s="72">
        <v>1.78</v>
      </c>
      <c r="I7592" s="72">
        <v>1.78</v>
      </c>
    </row>
    <row r="7593" spans="1:9">
      <c r="A7593" s="71" t="s">
        <v>26038</v>
      </c>
      <c r="B7593" s="71" t="s">
        <v>26039</v>
      </c>
      <c r="C7593" s="276" t="s">
        <v>138</v>
      </c>
      <c r="D7593" s="276" t="s">
        <v>6</v>
      </c>
      <c r="E7593" s="72">
        <v>2.15</v>
      </c>
      <c r="F7593" s="72">
        <v>0</v>
      </c>
      <c r="G7593" s="72">
        <v>0</v>
      </c>
      <c r="H7593" s="72">
        <v>2.15</v>
      </c>
      <c r="I7593" s="72">
        <v>2.15</v>
      </c>
    </row>
    <row r="7594" spans="1:9">
      <c r="A7594" s="71" t="s">
        <v>26040</v>
      </c>
      <c r="B7594" s="71" t="s">
        <v>26041</v>
      </c>
      <c r="C7594" s="276" t="s">
        <v>138</v>
      </c>
      <c r="D7594" s="276" t="s">
        <v>6</v>
      </c>
      <c r="E7594" s="72">
        <v>3.03</v>
      </c>
      <c r="F7594" s="72">
        <v>0</v>
      </c>
      <c r="G7594" s="72">
        <v>0</v>
      </c>
      <c r="H7594" s="72">
        <v>3.03</v>
      </c>
      <c r="I7594" s="72">
        <v>3.03</v>
      </c>
    </row>
    <row r="7595" spans="1:9">
      <c r="A7595" s="71" t="s">
        <v>26042</v>
      </c>
      <c r="B7595" s="71" t="s">
        <v>26043</v>
      </c>
      <c r="C7595" s="276" t="s">
        <v>138</v>
      </c>
      <c r="D7595" s="276" t="s">
        <v>6</v>
      </c>
      <c r="E7595" s="72">
        <v>4.6900000000000004</v>
      </c>
      <c r="F7595" s="72">
        <v>0</v>
      </c>
      <c r="G7595" s="72">
        <v>0</v>
      </c>
      <c r="H7595" s="72">
        <v>4.6900000000000004</v>
      </c>
      <c r="I7595" s="72">
        <v>4.6900000000000004</v>
      </c>
    </row>
    <row r="7596" spans="1:9">
      <c r="A7596" s="71" t="s">
        <v>26044</v>
      </c>
      <c r="B7596" s="71" t="s">
        <v>26045</v>
      </c>
      <c r="C7596" s="276" t="s">
        <v>138</v>
      </c>
      <c r="D7596" s="276" t="s">
        <v>6</v>
      </c>
      <c r="E7596" s="72">
        <v>7.05</v>
      </c>
      <c r="F7596" s="72">
        <v>0</v>
      </c>
      <c r="G7596" s="72">
        <v>0</v>
      </c>
      <c r="H7596" s="72">
        <v>7.05</v>
      </c>
      <c r="I7596" s="72">
        <v>7.05</v>
      </c>
    </row>
    <row r="7597" spans="1:9">
      <c r="A7597" s="71" t="s">
        <v>26046</v>
      </c>
      <c r="B7597" s="71" t="s">
        <v>26047</v>
      </c>
      <c r="C7597" s="276" t="s">
        <v>138</v>
      </c>
      <c r="D7597" s="276" t="s">
        <v>6</v>
      </c>
      <c r="E7597" s="72">
        <v>8.39</v>
      </c>
      <c r="F7597" s="72">
        <v>0</v>
      </c>
      <c r="G7597" s="72">
        <v>0</v>
      </c>
      <c r="H7597" s="72">
        <v>8.39</v>
      </c>
      <c r="I7597" s="72">
        <v>8.39</v>
      </c>
    </row>
    <row r="7598" spans="1:9">
      <c r="A7598" s="71" t="s">
        <v>26048</v>
      </c>
      <c r="B7598" s="71" t="s">
        <v>26049</v>
      </c>
      <c r="C7598" s="276" t="s">
        <v>138</v>
      </c>
      <c r="D7598" s="276" t="s">
        <v>6</v>
      </c>
      <c r="E7598" s="72">
        <v>16.420000000000002</v>
      </c>
      <c r="F7598" s="72">
        <v>0</v>
      </c>
      <c r="G7598" s="72">
        <v>0</v>
      </c>
      <c r="H7598" s="72">
        <v>16.420000000000002</v>
      </c>
      <c r="I7598" s="72">
        <v>16.420000000000002</v>
      </c>
    </row>
    <row r="7599" spans="1:9">
      <c r="A7599" s="71" t="s">
        <v>26050</v>
      </c>
      <c r="B7599" s="71" t="s">
        <v>26051</v>
      </c>
      <c r="C7599" s="276" t="s">
        <v>138</v>
      </c>
      <c r="D7599" s="276" t="s">
        <v>6</v>
      </c>
      <c r="E7599" s="72">
        <v>7.39</v>
      </c>
      <c r="F7599" s="72">
        <v>0</v>
      </c>
      <c r="G7599" s="72">
        <v>0</v>
      </c>
      <c r="H7599" s="72">
        <v>7.39</v>
      </c>
      <c r="I7599" s="72">
        <v>7.39</v>
      </c>
    </row>
    <row r="7600" spans="1:9">
      <c r="A7600" s="71" t="s">
        <v>26052</v>
      </c>
      <c r="B7600" s="71" t="s">
        <v>26053</v>
      </c>
      <c r="C7600" s="276" t="s">
        <v>138</v>
      </c>
      <c r="D7600" s="276" t="s">
        <v>6</v>
      </c>
      <c r="E7600" s="72">
        <v>4.1500000000000004</v>
      </c>
      <c r="F7600" s="72">
        <v>0</v>
      </c>
      <c r="G7600" s="72">
        <v>0</v>
      </c>
      <c r="H7600" s="72">
        <v>4.1500000000000004</v>
      </c>
      <c r="I7600" s="72">
        <v>4.1500000000000004</v>
      </c>
    </row>
    <row r="7601" spans="1:9">
      <c r="A7601" s="71" t="s">
        <v>26054</v>
      </c>
      <c r="B7601" s="71" t="s">
        <v>26055</v>
      </c>
      <c r="C7601" s="276" t="s">
        <v>138</v>
      </c>
      <c r="D7601" s="276" t="s">
        <v>6</v>
      </c>
      <c r="E7601" s="72">
        <v>3.33</v>
      </c>
      <c r="F7601" s="72">
        <v>0</v>
      </c>
      <c r="G7601" s="72">
        <v>0</v>
      </c>
      <c r="H7601" s="72">
        <v>3.33</v>
      </c>
      <c r="I7601" s="72">
        <v>3.33</v>
      </c>
    </row>
    <row r="7602" spans="1:9">
      <c r="A7602" s="71" t="s">
        <v>26056</v>
      </c>
      <c r="B7602" s="71" t="s">
        <v>26057</v>
      </c>
      <c r="C7602" s="276" t="s">
        <v>138</v>
      </c>
      <c r="D7602" s="276" t="s">
        <v>6</v>
      </c>
      <c r="E7602" s="72">
        <v>7.62</v>
      </c>
      <c r="F7602" s="72">
        <v>0</v>
      </c>
      <c r="G7602" s="72">
        <v>0</v>
      </c>
      <c r="H7602" s="72">
        <v>7.62</v>
      </c>
      <c r="I7602" s="72">
        <v>7.62</v>
      </c>
    </row>
    <row r="7603" spans="1:9">
      <c r="A7603" s="71" t="s">
        <v>26058</v>
      </c>
      <c r="B7603" s="71" t="s">
        <v>26059</v>
      </c>
      <c r="C7603" s="276" t="s">
        <v>138</v>
      </c>
      <c r="D7603" s="276" t="s">
        <v>6</v>
      </c>
      <c r="E7603" s="72">
        <v>13.73</v>
      </c>
      <c r="F7603" s="72">
        <v>0</v>
      </c>
      <c r="G7603" s="72">
        <v>0</v>
      </c>
      <c r="H7603" s="72">
        <v>13.73</v>
      </c>
      <c r="I7603" s="72">
        <v>13.73</v>
      </c>
    </row>
    <row r="7604" spans="1:9">
      <c r="A7604" s="71" t="s">
        <v>26060</v>
      </c>
      <c r="B7604" s="71" t="s">
        <v>26061</v>
      </c>
      <c r="C7604" s="276" t="s">
        <v>138</v>
      </c>
      <c r="D7604" s="276" t="s">
        <v>6</v>
      </c>
      <c r="E7604" s="72">
        <v>9.08</v>
      </c>
      <c r="F7604" s="72">
        <v>0</v>
      </c>
      <c r="G7604" s="72">
        <v>0</v>
      </c>
      <c r="H7604" s="72">
        <v>9.08</v>
      </c>
      <c r="I7604" s="72">
        <v>9.08</v>
      </c>
    </row>
    <row r="7605" spans="1:9">
      <c r="A7605" s="71" t="s">
        <v>26062</v>
      </c>
      <c r="B7605" s="71" t="s">
        <v>26063</v>
      </c>
      <c r="C7605" s="276" t="s">
        <v>138</v>
      </c>
      <c r="D7605" s="276" t="s">
        <v>6</v>
      </c>
      <c r="E7605" s="72">
        <v>8.4</v>
      </c>
      <c r="F7605" s="72">
        <v>0</v>
      </c>
      <c r="G7605" s="72">
        <v>0</v>
      </c>
      <c r="H7605" s="72">
        <v>8.4</v>
      </c>
      <c r="I7605" s="72">
        <v>8.4</v>
      </c>
    </row>
    <row r="7606" spans="1:9">
      <c r="A7606" s="71" t="s">
        <v>26064</v>
      </c>
      <c r="B7606" s="71" t="s">
        <v>26065</v>
      </c>
      <c r="C7606" s="276" t="s">
        <v>138</v>
      </c>
      <c r="D7606" s="276" t="s">
        <v>6</v>
      </c>
      <c r="E7606" s="72">
        <v>8.6300000000000008</v>
      </c>
      <c r="F7606" s="72">
        <v>0</v>
      </c>
      <c r="G7606" s="72">
        <v>0</v>
      </c>
      <c r="H7606" s="72">
        <v>8.6300000000000008</v>
      </c>
      <c r="I7606" s="72">
        <v>8.6300000000000008</v>
      </c>
    </row>
    <row r="7607" spans="1:9" ht="25.5">
      <c r="A7607" s="71" t="s">
        <v>26066</v>
      </c>
      <c r="B7607" s="71" t="s">
        <v>26067</v>
      </c>
      <c r="C7607" s="276" t="s">
        <v>138</v>
      </c>
      <c r="D7607" s="276" t="s">
        <v>6</v>
      </c>
      <c r="E7607" s="72">
        <v>123.56</v>
      </c>
      <c r="F7607" s="72">
        <v>0</v>
      </c>
      <c r="G7607" s="72">
        <v>0</v>
      </c>
      <c r="H7607" s="72">
        <v>123.56</v>
      </c>
      <c r="I7607" s="72">
        <v>123.56</v>
      </c>
    </row>
    <row r="7608" spans="1:9">
      <c r="A7608" s="71" t="s">
        <v>26068</v>
      </c>
      <c r="B7608" s="71" t="s">
        <v>26069</v>
      </c>
      <c r="C7608" s="276" t="s">
        <v>138</v>
      </c>
      <c r="D7608" s="276" t="s">
        <v>6</v>
      </c>
      <c r="E7608" s="72">
        <v>22.99</v>
      </c>
      <c r="F7608" s="72">
        <v>0</v>
      </c>
      <c r="G7608" s="72">
        <v>0</v>
      </c>
      <c r="H7608" s="72">
        <v>22.99</v>
      </c>
      <c r="I7608" s="72">
        <v>22.99</v>
      </c>
    </row>
    <row r="7609" spans="1:9">
      <c r="A7609" s="71" t="s">
        <v>26070</v>
      </c>
      <c r="B7609" s="71" t="s">
        <v>26071</v>
      </c>
      <c r="C7609" s="276" t="s">
        <v>138</v>
      </c>
      <c r="D7609" s="276" t="s">
        <v>6</v>
      </c>
      <c r="E7609" s="72">
        <v>24.53</v>
      </c>
      <c r="F7609" s="72">
        <v>0</v>
      </c>
      <c r="G7609" s="72">
        <v>0</v>
      </c>
      <c r="H7609" s="72">
        <v>24.53</v>
      </c>
      <c r="I7609" s="72">
        <v>24.53</v>
      </c>
    </row>
    <row r="7610" spans="1:9">
      <c r="A7610" s="71" t="s">
        <v>26072</v>
      </c>
      <c r="B7610" s="71" t="s">
        <v>26073</v>
      </c>
      <c r="C7610" s="276" t="s">
        <v>138</v>
      </c>
      <c r="D7610" s="276" t="s">
        <v>6</v>
      </c>
      <c r="E7610" s="72">
        <v>39.65</v>
      </c>
      <c r="F7610" s="72">
        <v>0</v>
      </c>
      <c r="G7610" s="72">
        <v>0</v>
      </c>
      <c r="H7610" s="72">
        <v>39.65</v>
      </c>
      <c r="I7610" s="72">
        <v>39.65</v>
      </c>
    </row>
    <row r="7611" spans="1:9">
      <c r="A7611" s="71" t="s">
        <v>26074</v>
      </c>
      <c r="B7611" s="71" t="s">
        <v>26075</v>
      </c>
      <c r="C7611" s="276" t="s">
        <v>138</v>
      </c>
      <c r="D7611" s="276" t="s">
        <v>6</v>
      </c>
      <c r="E7611" s="72">
        <v>34.700000000000003</v>
      </c>
      <c r="F7611" s="72">
        <v>0</v>
      </c>
      <c r="G7611" s="72">
        <v>0</v>
      </c>
      <c r="H7611" s="72">
        <v>34.700000000000003</v>
      </c>
      <c r="I7611" s="72">
        <v>34.700000000000003</v>
      </c>
    </row>
    <row r="7612" spans="1:9">
      <c r="A7612" s="71" t="s">
        <v>26076</v>
      </c>
      <c r="B7612" s="71" t="s">
        <v>26077</v>
      </c>
      <c r="C7612" s="276" t="s">
        <v>138</v>
      </c>
      <c r="D7612" s="276" t="s">
        <v>6</v>
      </c>
      <c r="E7612" s="72">
        <v>5.41</v>
      </c>
      <c r="F7612" s="72">
        <v>0</v>
      </c>
      <c r="G7612" s="72">
        <v>0</v>
      </c>
      <c r="H7612" s="72">
        <v>5.41</v>
      </c>
      <c r="I7612" s="72">
        <v>5.41</v>
      </c>
    </row>
    <row r="7613" spans="1:9">
      <c r="A7613" s="71" t="s">
        <v>26078</v>
      </c>
      <c r="B7613" s="71" t="s">
        <v>26079</v>
      </c>
      <c r="C7613" s="276" t="s">
        <v>138</v>
      </c>
      <c r="D7613" s="276" t="s">
        <v>6</v>
      </c>
      <c r="E7613" s="72">
        <v>42.27</v>
      </c>
      <c r="F7613" s="72">
        <v>0</v>
      </c>
      <c r="G7613" s="72">
        <v>0</v>
      </c>
      <c r="H7613" s="72">
        <v>42.27</v>
      </c>
      <c r="I7613" s="72">
        <v>42.27</v>
      </c>
    </row>
    <row r="7614" spans="1:9">
      <c r="A7614" s="71" t="s">
        <v>26080</v>
      </c>
      <c r="B7614" s="71" t="s">
        <v>26081</v>
      </c>
      <c r="C7614" s="276" t="s">
        <v>138</v>
      </c>
      <c r="D7614" s="276" t="s">
        <v>6</v>
      </c>
      <c r="E7614" s="72">
        <v>75.64</v>
      </c>
      <c r="F7614" s="72">
        <v>0</v>
      </c>
      <c r="G7614" s="72">
        <v>0</v>
      </c>
      <c r="H7614" s="72">
        <v>75.64</v>
      </c>
      <c r="I7614" s="72">
        <v>75.64</v>
      </c>
    </row>
    <row r="7615" spans="1:9">
      <c r="A7615" s="71" t="s">
        <v>26082</v>
      </c>
      <c r="B7615" s="71" t="s">
        <v>26083</v>
      </c>
      <c r="C7615" s="276" t="s">
        <v>138</v>
      </c>
      <c r="D7615" s="276" t="s">
        <v>6</v>
      </c>
      <c r="E7615" s="72">
        <v>263.52999999999997</v>
      </c>
      <c r="F7615" s="72">
        <v>0</v>
      </c>
      <c r="G7615" s="72">
        <v>0</v>
      </c>
      <c r="H7615" s="72">
        <v>263.52999999999997</v>
      </c>
      <c r="I7615" s="72">
        <v>263.52999999999997</v>
      </c>
    </row>
    <row r="7616" spans="1:9">
      <c r="A7616" s="71" t="s">
        <v>26084</v>
      </c>
      <c r="B7616" s="71" t="s">
        <v>26085</v>
      </c>
      <c r="C7616" s="276" t="s">
        <v>138</v>
      </c>
      <c r="D7616" s="276" t="s">
        <v>6</v>
      </c>
      <c r="E7616" s="72">
        <v>12.83</v>
      </c>
      <c r="F7616" s="72">
        <v>0</v>
      </c>
      <c r="G7616" s="72">
        <v>0</v>
      </c>
      <c r="H7616" s="72">
        <v>12.83</v>
      </c>
      <c r="I7616" s="72">
        <v>12.83</v>
      </c>
    </row>
    <row r="7617" spans="1:9">
      <c r="A7617" s="71" t="s">
        <v>26086</v>
      </c>
      <c r="B7617" s="71" t="s">
        <v>26087</v>
      </c>
      <c r="C7617" s="276" t="s">
        <v>138</v>
      </c>
      <c r="D7617" s="276" t="s">
        <v>6</v>
      </c>
      <c r="E7617" s="72">
        <v>8.86</v>
      </c>
      <c r="F7617" s="72">
        <v>0</v>
      </c>
      <c r="G7617" s="72">
        <v>0</v>
      </c>
      <c r="H7617" s="72">
        <v>8.86</v>
      </c>
      <c r="I7617" s="72">
        <v>8.86</v>
      </c>
    </row>
    <row r="7618" spans="1:9">
      <c r="A7618" s="71" t="s">
        <v>26088</v>
      </c>
      <c r="B7618" s="71" t="s">
        <v>26089</v>
      </c>
      <c r="C7618" s="276" t="s">
        <v>138</v>
      </c>
      <c r="D7618" s="276" t="s">
        <v>6</v>
      </c>
      <c r="E7618" s="72">
        <v>35.24</v>
      </c>
      <c r="F7618" s="72">
        <v>0</v>
      </c>
      <c r="G7618" s="72">
        <v>0</v>
      </c>
      <c r="H7618" s="72">
        <v>35.24</v>
      </c>
      <c r="I7618" s="72">
        <v>35.24</v>
      </c>
    </row>
    <row r="7619" spans="1:9" ht="25.5">
      <c r="A7619" s="71" t="s">
        <v>26090</v>
      </c>
      <c r="B7619" s="71" t="s">
        <v>26091</v>
      </c>
      <c r="C7619" s="276" t="s">
        <v>138</v>
      </c>
      <c r="D7619" s="276" t="s">
        <v>6</v>
      </c>
      <c r="E7619" s="72">
        <v>25.01</v>
      </c>
      <c r="F7619" s="72">
        <v>0</v>
      </c>
      <c r="G7619" s="72">
        <v>0</v>
      </c>
      <c r="H7619" s="72">
        <v>25.01</v>
      </c>
      <c r="I7619" s="72">
        <v>25.01</v>
      </c>
    </row>
    <row r="7620" spans="1:9">
      <c r="A7620" s="71" t="s">
        <v>26092</v>
      </c>
      <c r="B7620" s="71" t="s">
        <v>26093</v>
      </c>
      <c r="C7620" s="276" t="s">
        <v>138</v>
      </c>
      <c r="D7620" s="276" t="s">
        <v>6</v>
      </c>
      <c r="E7620" s="72">
        <v>4.6399999999999997</v>
      </c>
      <c r="F7620" s="72">
        <v>0</v>
      </c>
      <c r="G7620" s="72">
        <v>0</v>
      </c>
      <c r="H7620" s="72">
        <v>4.6399999999999997</v>
      </c>
      <c r="I7620" s="72">
        <v>4.6399999999999997</v>
      </c>
    </row>
    <row r="7621" spans="1:9">
      <c r="A7621" s="71" t="s">
        <v>26094</v>
      </c>
      <c r="B7621" s="71" t="s">
        <v>26095</v>
      </c>
      <c r="C7621" s="276" t="s">
        <v>138</v>
      </c>
      <c r="D7621" s="276" t="s">
        <v>6</v>
      </c>
      <c r="E7621" s="72">
        <v>150.77000000000001</v>
      </c>
      <c r="F7621" s="72">
        <v>0</v>
      </c>
      <c r="G7621" s="72">
        <v>0</v>
      </c>
      <c r="H7621" s="72">
        <v>150.77000000000001</v>
      </c>
      <c r="I7621" s="72">
        <v>150.77000000000001</v>
      </c>
    </row>
    <row r="7622" spans="1:9">
      <c r="A7622" s="71" t="s">
        <v>26096</v>
      </c>
      <c r="B7622" s="71" t="s">
        <v>26097</v>
      </c>
      <c r="C7622" s="276" t="s">
        <v>138</v>
      </c>
      <c r="D7622" s="276" t="s">
        <v>6</v>
      </c>
      <c r="E7622" s="72">
        <v>6.16</v>
      </c>
      <c r="F7622" s="72">
        <v>0</v>
      </c>
      <c r="G7622" s="72">
        <v>0</v>
      </c>
      <c r="H7622" s="72">
        <v>6.16</v>
      </c>
      <c r="I7622" s="72">
        <v>6.16</v>
      </c>
    </row>
    <row r="7623" spans="1:9">
      <c r="A7623" s="71" t="s">
        <v>26098</v>
      </c>
      <c r="B7623" s="71" t="s">
        <v>26099</v>
      </c>
      <c r="C7623" s="276" t="s">
        <v>138</v>
      </c>
      <c r="D7623" s="276" t="s">
        <v>6</v>
      </c>
      <c r="E7623" s="72">
        <v>12.15</v>
      </c>
      <c r="F7623" s="72">
        <v>0</v>
      </c>
      <c r="G7623" s="72">
        <v>0</v>
      </c>
      <c r="H7623" s="72">
        <v>12.15</v>
      </c>
      <c r="I7623" s="72">
        <v>12.15</v>
      </c>
    </row>
    <row r="7624" spans="1:9">
      <c r="A7624" s="71" t="s">
        <v>26100</v>
      </c>
      <c r="B7624" s="71" t="s">
        <v>26101</v>
      </c>
      <c r="C7624" s="276" t="s">
        <v>138</v>
      </c>
      <c r="D7624" s="276" t="s">
        <v>6</v>
      </c>
      <c r="E7624" s="72">
        <v>11.94</v>
      </c>
      <c r="F7624" s="72">
        <v>0</v>
      </c>
      <c r="G7624" s="72">
        <v>0</v>
      </c>
      <c r="H7624" s="72">
        <v>11.94</v>
      </c>
      <c r="I7624" s="72">
        <v>11.94</v>
      </c>
    </row>
    <row r="7625" spans="1:9" ht="25.5">
      <c r="A7625" s="71" t="s">
        <v>26102</v>
      </c>
      <c r="B7625" s="71" t="s">
        <v>26103</v>
      </c>
      <c r="C7625" s="276" t="s">
        <v>138</v>
      </c>
      <c r="D7625" s="276" t="s">
        <v>6</v>
      </c>
      <c r="E7625" s="72">
        <v>36.21</v>
      </c>
      <c r="F7625" s="72">
        <v>0</v>
      </c>
      <c r="G7625" s="72">
        <v>0</v>
      </c>
      <c r="H7625" s="72">
        <v>36.21</v>
      </c>
      <c r="I7625" s="72">
        <v>36.21</v>
      </c>
    </row>
    <row r="7626" spans="1:9">
      <c r="A7626" s="71" t="s">
        <v>26104</v>
      </c>
      <c r="B7626" s="71" t="s">
        <v>26105</v>
      </c>
      <c r="C7626" s="276" t="s">
        <v>138</v>
      </c>
      <c r="D7626" s="276" t="s">
        <v>6</v>
      </c>
      <c r="E7626" s="72">
        <v>5.31</v>
      </c>
      <c r="F7626" s="72">
        <v>0</v>
      </c>
      <c r="G7626" s="72">
        <v>0</v>
      </c>
      <c r="H7626" s="72">
        <v>5.31</v>
      </c>
      <c r="I7626" s="72">
        <v>5.31</v>
      </c>
    </row>
    <row r="7627" spans="1:9">
      <c r="A7627" s="71" t="s">
        <v>26106</v>
      </c>
      <c r="B7627" s="71" t="s">
        <v>26107</v>
      </c>
      <c r="C7627" s="276" t="s">
        <v>138</v>
      </c>
      <c r="D7627" s="276" t="s">
        <v>6</v>
      </c>
      <c r="E7627" s="72">
        <v>164.13</v>
      </c>
      <c r="F7627" s="72">
        <v>0</v>
      </c>
      <c r="G7627" s="72">
        <v>0</v>
      </c>
      <c r="H7627" s="72">
        <v>164.13</v>
      </c>
      <c r="I7627" s="72">
        <v>164.13</v>
      </c>
    </row>
    <row r="7628" spans="1:9">
      <c r="A7628" s="71" t="s">
        <v>26108</v>
      </c>
      <c r="B7628" s="71" t="s">
        <v>26109</v>
      </c>
      <c r="C7628" s="276" t="s">
        <v>138</v>
      </c>
      <c r="D7628" s="276" t="s">
        <v>6</v>
      </c>
      <c r="E7628" s="72">
        <v>19.82</v>
      </c>
      <c r="F7628" s="72">
        <v>0</v>
      </c>
      <c r="G7628" s="72">
        <v>0</v>
      </c>
      <c r="H7628" s="72">
        <v>19.82</v>
      </c>
      <c r="I7628" s="72">
        <v>19.82</v>
      </c>
    </row>
    <row r="7629" spans="1:9">
      <c r="A7629" s="71" t="s">
        <v>26110</v>
      </c>
      <c r="B7629" s="71" t="s">
        <v>26111</v>
      </c>
      <c r="C7629" s="276" t="s">
        <v>138</v>
      </c>
      <c r="D7629" s="276" t="s">
        <v>6</v>
      </c>
      <c r="E7629" s="72">
        <v>57.56</v>
      </c>
      <c r="F7629" s="72">
        <v>0</v>
      </c>
      <c r="G7629" s="72">
        <v>0</v>
      </c>
      <c r="H7629" s="72">
        <v>57.56</v>
      </c>
      <c r="I7629" s="72">
        <v>57.56</v>
      </c>
    </row>
    <row r="7630" spans="1:9">
      <c r="A7630" s="71" t="s">
        <v>26112</v>
      </c>
      <c r="B7630" s="71" t="s">
        <v>26113</v>
      </c>
      <c r="C7630" s="276" t="s">
        <v>138</v>
      </c>
      <c r="D7630" s="276" t="s">
        <v>6</v>
      </c>
      <c r="E7630" s="72">
        <v>7.86</v>
      </c>
      <c r="F7630" s="72">
        <v>0</v>
      </c>
      <c r="G7630" s="72">
        <v>0</v>
      </c>
      <c r="H7630" s="72">
        <v>7.86</v>
      </c>
      <c r="I7630" s="72">
        <v>7.86</v>
      </c>
    </row>
    <row r="7631" spans="1:9">
      <c r="A7631" s="71" t="s">
        <v>26114</v>
      </c>
      <c r="B7631" s="71" t="s">
        <v>26115</v>
      </c>
      <c r="C7631" s="276" t="s">
        <v>138</v>
      </c>
      <c r="D7631" s="276" t="s">
        <v>9</v>
      </c>
      <c r="E7631" s="72">
        <v>11.36</v>
      </c>
      <c r="F7631" s="72">
        <v>0</v>
      </c>
      <c r="G7631" s="72">
        <v>0</v>
      </c>
      <c r="H7631" s="72">
        <v>11.36</v>
      </c>
      <c r="I7631" s="72">
        <v>11.36</v>
      </c>
    </row>
    <row r="7632" spans="1:9">
      <c r="A7632" s="71" t="s">
        <v>26116</v>
      </c>
      <c r="B7632" s="71" t="s">
        <v>13447</v>
      </c>
      <c r="C7632" s="276" t="s">
        <v>138</v>
      </c>
      <c r="D7632" s="276" t="s">
        <v>9</v>
      </c>
      <c r="E7632" s="72">
        <v>2.61</v>
      </c>
      <c r="F7632" s="72">
        <v>0</v>
      </c>
      <c r="G7632" s="72">
        <v>0</v>
      </c>
      <c r="H7632" s="72">
        <v>2.61</v>
      </c>
      <c r="I7632" s="72">
        <v>2.61</v>
      </c>
    </row>
    <row r="7633" spans="1:9" ht="25.5">
      <c r="A7633" s="71" t="s">
        <v>26117</v>
      </c>
      <c r="B7633" s="71" t="s">
        <v>26118</v>
      </c>
      <c r="C7633" s="276" t="s">
        <v>138</v>
      </c>
      <c r="D7633" s="276" t="s">
        <v>9</v>
      </c>
      <c r="E7633" s="72">
        <v>8.48</v>
      </c>
      <c r="F7633" s="72">
        <v>0</v>
      </c>
      <c r="G7633" s="72">
        <v>0</v>
      </c>
      <c r="H7633" s="72">
        <v>8.48</v>
      </c>
      <c r="I7633" s="72">
        <v>8.48</v>
      </c>
    </row>
    <row r="7634" spans="1:9" ht="25.5">
      <c r="A7634" s="71" t="s">
        <v>26119</v>
      </c>
      <c r="B7634" s="71" t="s">
        <v>26120</v>
      </c>
      <c r="C7634" s="276" t="s">
        <v>138</v>
      </c>
      <c r="D7634" s="276" t="s">
        <v>9</v>
      </c>
      <c r="E7634" s="72">
        <v>14.89</v>
      </c>
      <c r="F7634" s="72">
        <v>0</v>
      </c>
      <c r="G7634" s="72">
        <v>0</v>
      </c>
      <c r="H7634" s="72">
        <v>14.89</v>
      </c>
      <c r="I7634" s="72">
        <v>14.89</v>
      </c>
    </row>
    <row r="7635" spans="1:9" ht="25.5">
      <c r="A7635" s="71" t="s">
        <v>26121</v>
      </c>
      <c r="B7635" s="71" t="s">
        <v>26122</v>
      </c>
      <c r="C7635" s="276" t="s">
        <v>138</v>
      </c>
      <c r="D7635" s="276" t="s">
        <v>9</v>
      </c>
      <c r="E7635" s="72">
        <v>16.579999999999998</v>
      </c>
      <c r="F7635" s="72">
        <v>0</v>
      </c>
      <c r="G7635" s="72">
        <v>0</v>
      </c>
      <c r="H7635" s="72">
        <v>16.579999999999998</v>
      </c>
      <c r="I7635" s="72">
        <v>16.579999999999998</v>
      </c>
    </row>
    <row r="7636" spans="1:9">
      <c r="A7636" s="71" t="s">
        <v>26123</v>
      </c>
      <c r="B7636" s="71" t="s">
        <v>26124</v>
      </c>
      <c r="C7636" s="276" t="s">
        <v>138</v>
      </c>
      <c r="D7636" s="276" t="s">
        <v>9</v>
      </c>
      <c r="E7636" s="72">
        <v>8.3800000000000008</v>
      </c>
      <c r="F7636" s="72">
        <v>0</v>
      </c>
      <c r="G7636" s="72">
        <v>0</v>
      </c>
      <c r="H7636" s="72">
        <v>8.3800000000000008</v>
      </c>
      <c r="I7636" s="72">
        <v>8.3800000000000008</v>
      </c>
    </row>
    <row r="7637" spans="1:9">
      <c r="A7637" s="71" t="s">
        <v>26125</v>
      </c>
      <c r="B7637" s="71" t="s">
        <v>26126</v>
      </c>
      <c r="C7637" s="276" t="s">
        <v>138</v>
      </c>
      <c r="D7637" s="276" t="s">
        <v>9</v>
      </c>
      <c r="E7637" s="72">
        <v>4.51</v>
      </c>
      <c r="F7637" s="72">
        <v>0</v>
      </c>
      <c r="G7637" s="72">
        <v>0</v>
      </c>
      <c r="H7637" s="72">
        <v>4.51</v>
      </c>
      <c r="I7637" s="72">
        <v>4.51</v>
      </c>
    </row>
    <row r="7638" spans="1:9" ht="25.5">
      <c r="A7638" s="71" t="s">
        <v>26127</v>
      </c>
      <c r="B7638" s="71" t="s">
        <v>26128</v>
      </c>
      <c r="C7638" s="276" t="s">
        <v>138</v>
      </c>
      <c r="D7638" s="276" t="s">
        <v>9</v>
      </c>
      <c r="E7638" s="72">
        <v>35.090000000000003</v>
      </c>
      <c r="F7638" s="72">
        <v>0</v>
      </c>
      <c r="G7638" s="72">
        <v>0</v>
      </c>
      <c r="H7638" s="72">
        <v>35.090000000000003</v>
      </c>
      <c r="I7638" s="72">
        <v>35.090000000000003</v>
      </c>
    </row>
    <row r="7639" spans="1:9">
      <c r="A7639" s="71" t="s">
        <v>26129</v>
      </c>
      <c r="B7639" s="71" t="s">
        <v>26130</v>
      </c>
      <c r="C7639" s="276" t="s">
        <v>138</v>
      </c>
      <c r="D7639" s="276" t="s">
        <v>9</v>
      </c>
      <c r="E7639" s="72">
        <v>17.760000000000002</v>
      </c>
      <c r="F7639" s="72">
        <v>0</v>
      </c>
      <c r="G7639" s="72">
        <v>0</v>
      </c>
      <c r="H7639" s="72">
        <v>17.760000000000002</v>
      </c>
      <c r="I7639" s="72">
        <v>17.760000000000002</v>
      </c>
    </row>
    <row r="7640" spans="1:9">
      <c r="A7640" s="71" t="s">
        <v>26131</v>
      </c>
      <c r="B7640" s="71" t="s">
        <v>26132</v>
      </c>
      <c r="C7640" s="276" t="s">
        <v>138</v>
      </c>
      <c r="D7640" s="276" t="s">
        <v>9</v>
      </c>
      <c r="E7640" s="72">
        <v>19.63</v>
      </c>
      <c r="F7640" s="72">
        <v>0</v>
      </c>
      <c r="G7640" s="72">
        <v>0</v>
      </c>
      <c r="H7640" s="72">
        <v>19.63</v>
      </c>
      <c r="I7640" s="72">
        <v>19.63</v>
      </c>
    </row>
    <row r="7641" spans="1:9" ht="25.5">
      <c r="A7641" s="71" t="s">
        <v>26133</v>
      </c>
      <c r="B7641" s="71" t="s">
        <v>26134</v>
      </c>
      <c r="C7641" s="276" t="s">
        <v>138</v>
      </c>
      <c r="D7641" s="276" t="s">
        <v>9</v>
      </c>
      <c r="E7641" s="72">
        <v>38.74</v>
      </c>
      <c r="F7641" s="72">
        <v>0</v>
      </c>
      <c r="G7641" s="72">
        <v>0</v>
      </c>
      <c r="H7641" s="72">
        <v>38.74</v>
      </c>
      <c r="I7641" s="72">
        <v>38.74</v>
      </c>
    </row>
    <row r="7642" spans="1:9">
      <c r="A7642" s="71" t="s">
        <v>26135</v>
      </c>
      <c r="B7642" s="71" t="s">
        <v>26136</v>
      </c>
      <c r="C7642" s="276" t="s">
        <v>138</v>
      </c>
      <c r="D7642" s="276" t="s">
        <v>9</v>
      </c>
      <c r="E7642" s="72">
        <v>49.34</v>
      </c>
      <c r="F7642" s="72">
        <v>0</v>
      </c>
      <c r="G7642" s="72">
        <v>0</v>
      </c>
      <c r="H7642" s="72">
        <v>49.34</v>
      </c>
      <c r="I7642" s="72">
        <v>49.34</v>
      </c>
    </row>
    <row r="7643" spans="1:9" ht="25.5">
      <c r="A7643" s="71" t="s">
        <v>26137</v>
      </c>
      <c r="B7643" s="71" t="s">
        <v>26138</v>
      </c>
      <c r="C7643" s="276" t="s">
        <v>138</v>
      </c>
      <c r="D7643" s="276" t="s">
        <v>9</v>
      </c>
      <c r="E7643" s="72">
        <v>41.32</v>
      </c>
      <c r="F7643" s="72">
        <v>0</v>
      </c>
      <c r="G7643" s="72">
        <v>0</v>
      </c>
      <c r="H7643" s="72">
        <v>41.32</v>
      </c>
      <c r="I7643" s="72">
        <v>41.32</v>
      </c>
    </row>
    <row r="7644" spans="1:9">
      <c r="A7644" s="71" t="s">
        <v>26139</v>
      </c>
      <c r="B7644" s="71" t="s">
        <v>26140</v>
      </c>
      <c r="C7644" s="276" t="s">
        <v>138</v>
      </c>
      <c r="D7644" s="276" t="s">
        <v>9</v>
      </c>
      <c r="E7644" s="72">
        <v>45.33</v>
      </c>
      <c r="F7644" s="72">
        <v>0</v>
      </c>
      <c r="G7644" s="72">
        <v>0</v>
      </c>
      <c r="H7644" s="72">
        <v>45.33</v>
      </c>
      <c r="I7644" s="72">
        <v>45.33</v>
      </c>
    </row>
    <row r="7645" spans="1:9">
      <c r="A7645" s="71" t="s">
        <v>26141</v>
      </c>
      <c r="B7645" s="71" t="s">
        <v>26142</v>
      </c>
      <c r="C7645" s="276" t="s">
        <v>138</v>
      </c>
      <c r="D7645" s="276" t="s">
        <v>9</v>
      </c>
      <c r="E7645" s="72">
        <v>66.97</v>
      </c>
      <c r="F7645" s="72">
        <v>0</v>
      </c>
      <c r="G7645" s="72">
        <v>0</v>
      </c>
      <c r="H7645" s="72">
        <v>66.97</v>
      </c>
      <c r="I7645" s="72">
        <v>66.97</v>
      </c>
    </row>
    <row r="7646" spans="1:9" ht="25.5">
      <c r="A7646" s="71" t="s">
        <v>26143</v>
      </c>
      <c r="B7646" s="71" t="s">
        <v>26144</v>
      </c>
      <c r="C7646" s="276" t="s">
        <v>138</v>
      </c>
      <c r="D7646" s="276" t="s">
        <v>9</v>
      </c>
      <c r="E7646" s="72">
        <v>5.18</v>
      </c>
      <c r="F7646" s="72">
        <v>0</v>
      </c>
      <c r="G7646" s="72">
        <v>0</v>
      </c>
      <c r="H7646" s="72">
        <v>5.18</v>
      </c>
      <c r="I7646" s="72">
        <v>5.18</v>
      </c>
    </row>
    <row r="7647" spans="1:9">
      <c r="A7647" s="71" t="s">
        <v>26145</v>
      </c>
      <c r="B7647" s="71" t="s">
        <v>26146</v>
      </c>
      <c r="C7647" s="276" t="s">
        <v>138</v>
      </c>
      <c r="D7647" s="276" t="s">
        <v>9</v>
      </c>
      <c r="E7647" s="72">
        <v>2.72</v>
      </c>
      <c r="F7647" s="72">
        <v>0</v>
      </c>
      <c r="G7647" s="72">
        <v>0</v>
      </c>
      <c r="H7647" s="72">
        <v>2.72</v>
      </c>
      <c r="I7647" s="72">
        <v>2.72</v>
      </c>
    </row>
    <row r="7648" spans="1:9">
      <c r="A7648" s="71" t="s">
        <v>26147</v>
      </c>
      <c r="B7648" s="71" t="s">
        <v>26148</v>
      </c>
      <c r="C7648" s="276" t="s">
        <v>138</v>
      </c>
      <c r="D7648" s="276" t="s">
        <v>9</v>
      </c>
      <c r="E7648" s="72">
        <v>20.68</v>
      </c>
      <c r="F7648" s="72">
        <v>0</v>
      </c>
      <c r="G7648" s="72">
        <v>0</v>
      </c>
      <c r="H7648" s="72">
        <v>20.68</v>
      </c>
      <c r="I7648" s="72">
        <v>20.68</v>
      </c>
    </row>
    <row r="7649" spans="1:9" ht="25.5">
      <c r="A7649" s="71" t="s">
        <v>26149</v>
      </c>
      <c r="B7649" s="71" t="s">
        <v>26150</v>
      </c>
      <c r="C7649" s="276" t="s">
        <v>138</v>
      </c>
      <c r="D7649" s="276" t="s">
        <v>9</v>
      </c>
      <c r="E7649" s="72">
        <v>6.91</v>
      </c>
      <c r="F7649" s="72">
        <v>0</v>
      </c>
      <c r="G7649" s="72">
        <v>0</v>
      </c>
      <c r="H7649" s="72">
        <v>6.91</v>
      </c>
      <c r="I7649" s="72">
        <v>6.91</v>
      </c>
    </row>
    <row r="7650" spans="1:9">
      <c r="A7650" s="71" t="s">
        <v>26151</v>
      </c>
      <c r="B7650" s="71" t="s">
        <v>26152</v>
      </c>
      <c r="C7650" s="276" t="s">
        <v>138</v>
      </c>
      <c r="D7650" s="276" t="s">
        <v>9</v>
      </c>
      <c r="E7650" s="72">
        <v>3.69</v>
      </c>
      <c r="F7650" s="72">
        <v>0</v>
      </c>
      <c r="G7650" s="72">
        <v>0</v>
      </c>
      <c r="H7650" s="72">
        <v>3.69</v>
      </c>
      <c r="I7650" s="72">
        <v>3.69</v>
      </c>
    </row>
    <row r="7651" spans="1:9">
      <c r="A7651" s="71" t="s">
        <v>26153</v>
      </c>
      <c r="B7651" s="71" t="s">
        <v>26154</v>
      </c>
      <c r="C7651" s="276" t="s">
        <v>138</v>
      </c>
      <c r="D7651" s="276" t="s">
        <v>9</v>
      </c>
      <c r="E7651" s="72">
        <v>30.16</v>
      </c>
      <c r="F7651" s="72">
        <v>0</v>
      </c>
      <c r="G7651" s="72">
        <v>0</v>
      </c>
      <c r="H7651" s="72">
        <v>30.16</v>
      </c>
      <c r="I7651" s="72">
        <v>30.16</v>
      </c>
    </row>
    <row r="7652" spans="1:9">
      <c r="A7652" s="71" t="s">
        <v>26155</v>
      </c>
      <c r="B7652" s="71" t="s">
        <v>26156</v>
      </c>
      <c r="C7652" s="276" t="s">
        <v>138</v>
      </c>
      <c r="D7652" s="276" t="s">
        <v>9</v>
      </c>
      <c r="E7652" s="72">
        <v>15.48</v>
      </c>
      <c r="F7652" s="72">
        <v>0</v>
      </c>
      <c r="G7652" s="72">
        <v>0</v>
      </c>
      <c r="H7652" s="72">
        <v>15.48</v>
      </c>
      <c r="I7652" s="72">
        <v>15.48</v>
      </c>
    </row>
    <row r="7653" spans="1:9" ht="25.5">
      <c r="A7653" s="71" t="s">
        <v>26157</v>
      </c>
      <c r="B7653" s="71" t="s">
        <v>26158</v>
      </c>
      <c r="C7653" s="276" t="s">
        <v>138</v>
      </c>
      <c r="D7653" s="276" t="s">
        <v>9</v>
      </c>
      <c r="E7653" s="72">
        <v>26.11</v>
      </c>
      <c r="F7653" s="72">
        <v>0</v>
      </c>
      <c r="G7653" s="72">
        <v>0</v>
      </c>
      <c r="H7653" s="72">
        <v>26.11</v>
      </c>
      <c r="I7653" s="72">
        <v>26.11</v>
      </c>
    </row>
    <row r="7654" spans="1:9">
      <c r="A7654" s="71" t="s">
        <v>26159</v>
      </c>
      <c r="B7654" s="71" t="s">
        <v>26160</v>
      </c>
      <c r="C7654" s="276" t="s">
        <v>138</v>
      </c>
      <c r="D7654" s="276" t="s">
        <v>9</v>
      </c>
      <c r="E7654" s="72">
        <v>14.75</v>
      </c>
      <c r="F7654" s="72">
        <v>0</v>
      </c>
      <c r="G7654" s="72">
        <v>0</v>
      </c>
      <c r="H7654" s="72">
        <v>14.75</v>
      </c>
      <c r="I7654" s="72">
        <v>14.75</v>
      </c>
    </row>
    <row r="7655" spans="1:9" ht="25.5">
      <c r="A7655" s="71" t="s">
        <v>26161</v>
      </c>
      <c r="B7655" s="71" t="s">
        <v>26162</v>
      </c>
      <c r="C7655" s="276" t="s">
        <v>138</v>
      </c>
      <c r="D7655" s="276" t="s">
        <v>9</v>
      </c>
      <c r="E7655" s="72">
        <v>55.4</v>
      </c>
      <c r="F7655" s="72">
        <v>0</v>
      </c>
      <c r="G7655" s="72">
        <v>0</v>
      </c>
      <c r="H7655" s="72">
        <v>55.4</v>
      </c>
      <c r="I7655" s="72">
        <v>55.4</v>
      </c>
    </row>
    <row r="7656" spans="1:9">
      <c r="A7656" s="71" t="s">
        <v>26163</v>
      </c>
      <c r="B7656" s="71" t="s">
        <v>26164</v>
      </c>
      <c r="C7656" s="276" t="s">
        <v>138</v>
      </c>
      <c r="D7656" s="276" t="s">
        <v>9</v>
      </c>
      <c r="E7656" s="72">
        <v>30.6</v>
      </c>
      <c r="F7656" s="72">
        <v>0</v>
      </c>
      <c r="G7656" s="72">
        <v>0</v>
      </c>
      <c r="H7656" s="72">
        <v>30.6</v>
      </c>
      <c r="I7656" s="72">
        <v>30.6</v>
      </c>
    </row>
    <row r="7657" spans="1:9">
      <c r="A7657" s="71" t="s">
        <v>26165</v>
      </c>
      <c r="B7657" s="71" t="s">
        <v>26166</v>
      </c>
      <c r="C7657" s="276" t="s">
        <v>138</v>
      </c>
      <c r="D7657" s="276" t="s">
        <v>9</v>
      </c>
      <c r="E7657" s="72">
        <v>14.72</v>
      </c>
      <c r="F7657" s="72">
        <v>0</v>
      </c>
      <c r="G7657" s="72">
        <v>0</v>
      </c>
      <c r="H7657" s="72">
        <v>14.72</v>
      </c>
      <c r="I7657" s="72">
        <v>14.72</v>
      </c>
    </row>
    <row r="7658" spans="1:9">
      <c r="A7658" s="71" t="s">
        <v>26167</v>
      </c>
      <c r="B7658" s="71" t="s">
        <v>26168</v>
      </c>
      <c r="C7658" s="276" t="s">
        <v>138</v>
      </c>
      <c r="D7658" s="276" t="s">
        <v>9</v>
      </c>
      <c r="E7658" s="72">
        <v>57.65</v>
      </c>
      <c r="F7658" s="72">
        <v>0</v>
      </c>
      <c r="G7658" s="72">
        <v>0</v>
      </c>
      <c r="H7658" s="72">
        <v>57.65</v>
      </c>
      <c r="I7658" s="72">
        <v>57.65</v>
      </c>
    </row>
    <row r="7659" spans="1:9">
      <c r="A7659" s="71" t="s">
        <v>26169</v>
      </c>
      <c r="B7659" s="71" t="s">
        <v>26170</v>
      </c>
      <c r="C7659" s="276" t="s">
        <v>138</v>
      </c>
      <c r="D7659" s="276" t="s">
        <v>9</v>
      </c>
      <c r="E7659" s="72">
        <v>6.08</v>
      </c>
      <c r="F7659" s="72">
        <v>0</v>
      </c>
      <c r="G7659" s="72">
        <v>0</v>
      </c>
      <c r="H7659" s="72">
        <v>6.08</v>
      </c>
      <c r="I7659" s="72">
        <v>6.08</v>
      </c>
    </row>
    <row r="7660" spans="1:9" ht="25.5">
      <c r="A7660" s="71" t="s">
        <v>26171</v>
      </c>
      <c r="B7660" s="71" t="s">
        <v>26172</v>
      </c>
      <c r="C7660" s="276" t="s">
        <v>138</v>
      </c>
      <c r="D7660" s="276" t="s">
        <v>9</v>
      </c>
      <c r="E7660" s="72">
        <v>42.37</v>
      </c>
      <c r="F7660" s="72">
        <v>0</v>
      </c>
      <c r="G7660" s="72">
        <v>0</v>
      </c>
      <c r="H7660" s="72">
        <v>42.37</v>
      </c>
      <c r="I7660" s="72">
        <v>42.37</v>
      </c>
    </row>
    <row r="7661" spans="1:9">
      <c r="A7661" s="71" t="s">
        <v>26173</v>
      </c>
      <c r="B7661" s="71" t="s">
        <v>26174</v>
      </c>
      <c r="C7661" s="276" t="s">
        <v>138</v>
      </c>
      <c r="D7661" s="276" t="s">
        <v>9</v>
      </c>
      <c r="E7661" s="72">
        <v>23.04</v>
      </c>
      <c r="F7661" s="72">
        <v>0</v>
      </c>
      <c r="G7661" s="72">
        <v>0</v>
      </c>
      <c r="H7661" s="72">
        <v>23.04</v>
      </c>
      <c r="I7661" s="72">
        <v>23.04</v>
      </c>
    </row>
    <row r="7662" spans="1:9" ht="25.5">
      <c r="A7662" s="71" t="s">
        <v>26175</v>
      </c>
      <c r="B7662" s="71" t="s">
        <v>26176</v>
      </c>
      <c r="C7662" s="276" t="s">
        <v>138</v>
      </c>
      <c r="D7662" s="276" t="s">
        <v>9</v>
      </c>
      <c r="E7662" s="72">
        <v>34.479999999999997</v>
      </c>
      <c r="F7662" s="72">
        <v>0</v>
      </c>
      <c r="G7662" s="72">
        <v>0</v>
      </c>
      <c r="H7662" s="72">
        <v>34.479999999999997</v>
      </c>
      <c r="I7662" s="72">
        <v>34.479999999999997</v>
      </c>
    </row>
    <row r="7663" spans="1:9">
      <c r="A7663" s="71" t="s">
        <v>26177</v>
      </c>
      <c r="B7663" s="71" t="s">
        <v>26178</v>
      </c>
      <c r="C7663" s="276" t="s">
        <v>138</v>
      </c>
      <c r="D7663" s="276" t="s">
        <v>9</v>
      </c>
      <c r="E7663" s="72">
        <v>106.41</v>
      </c>
      <c r="F7663" s="72">
        <v>0</v>
      </c>
      <c r="G7663" s="72">
        <v>0</v>
      </c>
      <c r="H7663" s="72">
        <v>106.41</v>
      </c>
      <c r="I7663" s="72">
        <v>106.41</v>
      </c>
    </row>
    <row r="7664" spans="1:9">
      <c r="A7664" s="71" t="s">
        <v>26179</v>
      </c>
      <c r="B7664" s="71" t="s">
        <v>26180</v>
      </c>
      <c r="C7664" s="276" t="s">
        <v>138</v>
      </c>
      <c r="D7664" s="276" t="s">
        <v>9</v>
      </c>
      <c r="E7664" s="72">
        <v>71.47</v>
      </c>
      <c r="F7664" s="72">
        <v>0</v>
      </c>
      <c r="G7664" s="72">
        <v>0</v>
      </c>
      <c r="H7664" s="72">
        <v>71.47</v>
      </c>
      <c r="I7664" s="72">
        <v>71.47</v>
      </c>
    </row>
    <row r="7665" spans="1:9">
      <c r="A7665" s="71" t="s">
        <v>26181</v>
      </c>
      <c r="B7665" s="71" t="s">
        <v>26182</v>
      </c>
      <c r="C7665" s="276" t="s">
        <v>138</v>
      </c>
      <c r="D7665" s="276" t="s">
        <v>6</v>
      </c>
      <c r="E7665" s="72">
        <v>4.0599999999999996</v>
      </c>
      <c r="F7665" s="72">
        <v>0</v>
      </c>
      <c r="G7665" s="72">
        <v>0</v>
      </c>
      <c r="H7665" s="72">
        <v>4.0599999999999996</v>
      </c>
      <c r="I7665" s="72">
        <v>4.0599999999999996</v>
      </c>
    </row>
    <row r="7666" spans="1:9">
      <c r="A7666" s="71" t="s">
        <v>26183</v>
      </c>
      <c r="B7666" s="71" t="s">
        <v>26184</v>
      </c>
      <c r="C7666" s="276" t="s">
        <v>138</v>
      </c>
      <c r="D7666" s="276" t="s">
        <v>6</v>
      </c>
      <c r="E7666" s="72">
        <v>8.33</v>
      </c>
      <c r="F7666" s="72">
        <v>0</v>
      </c>
      <c r="G7666" s="72">
        <v>0</v>
      </c>
      <c r="H7666" s="72">
        <v>8.33</v>
      </c>
      <c r="I7666" s="72">
        <v>8.33</v>
      </c>
    </row>
    <row r="7667" spans="1:9">
      <c r="A7667" s="71" t="s">
        <v>26185</v>
      </c>
      <c r="B7667" s="71" t="s">
        <v>26186</v>
      </c>
      <c r="C7667" s="276" t="s">
        <v>138</v>
      </c>
      <c r="D7667" s="276" t="s">
        <v>6</v>
      </c>
      <c r="E7667" s="72">
        <v>3.29</v>
      </c>
      <c r="F7667" s="72">
        <v>0</v>
      </c>
      <c r="G7667" s="72">
        <v>0</v>
      </c>
      <c r="H7667" s="72">
        <v>3.29</v>
      </c>
      <c r="I7667" s="72">
        <v>3.29</v>
      </c>
    </row>
    <row r="7668" spans="1:9">
      <c r="A7668" s="71" t="s">
        <v>26187</v>
      </c>
      <c r="B7668" s="71" t="s">
        <v>26188</v>
      </c>
      <c r="C7668" s="276" t="s">
        <v>138</v>
      </c>
      <c r="D7668" s="276" t="s">
        <v>6</v>
      </c>
      <c r="E7668" s="72">
        <v>19.579999999999998</v>
      </c>
      <c r="F7668" s="72">
        <v>0</v>
      </c>
      <c r="G7668" s="72">
        <v>0</v>
      </c>
      <c r="H7668" s="72">
        <v>19.579999999999998</v>
      </c>
      <c r="I7668" s="72">
        <v>19.579999999999998</v>
      </c>
    </row>
    <row r="7669" spans="1:9">
      <c r="A7669" s="71" t="s">
        <v>26189</v>
      </c>
      <c r="B7669" s="71" t="s">
        <v>26190</v>
      </c>
      <c r="C7669" s="276" t="s">
        <v>138</v>
      </c>
      <c r="D7669" s="276" t="s">
        <v>6</v>
      </c>
      <c r="E7669" s="72">
        <v>29.22</v>
      </c>
      <c r="F7669" s="72">
        <v>0</v>
      </c>
      <c r="G7669" s="72">
        <v>0</v>
      </c>
      <c r="H7669" s="72">
        <v>29.22</v>
      </c>
      <c r="I7669" s="72">
        <v>29.22</v>
      </c>
    </row>
    <row r="7670" spans="1:9">
      <c r="A7670" s="71" t="s">
        <v>26191</v>
      </c>
      <c r="B7670" s="71" t="s">
        <v>26192</v>
      </c>
      <c r="C7670" s="276" t="s">
        <v>138</v>
      </c>
      <c r="D7670" s="276" t="s">
        <v>6</v>
      </c>
      <c r="E7670" s="72">
        <v>45.08</v>
      </c>
      <c r="F7670" s="72">
        <v>0</v>
      </c>
      <c r="G7670" s="72">
        <v>0</v>
      </c>
      <c r="H7670" s="72">
        <v>45.08</v>
      </c>
      <c r="I7670" s="72">
        <v>45.08</v>
      </c>
    </row>
    <row r="7671" spans="1:9">
      <c r="A7671" s="71" t="s">
        <v>26193</v>
      </c>
      <c r="B7671" s="71" t="s">
        <v>26194</v>
      </c>
      <c r="C7671" s="276" t="s">
        <v>138</v>
      </c>
      <c r="D7671" s="276" t="s">
        <v>6</v>
      </c>
      <c r="E7671" s="72">
        <v>2.34</v>
      </c>
      <c r="F7671" s="72">
        <v>0</v>
      </c>
      <c r="G7671" s="72">
        <v>0</v>
      </c>
      <c r="H7671" s="72">
        <v>2.34</v>
      </c>
      <c r="I7671" s="72">
        <v>2.34</v>
      </c>
    </row>
    <row r="7672" spans="1:9" ht="25.5">
      <c r="A7672" s="71" t="s">
        <v>26195</v>
      </c>
      <c r="B7672" s="71" t="s">
        <v>26196</v>
      </c>
      <c r="C7672" s="276" t="s">
        <v>138</v>
      </c>
      <c r="D7672" s="276" t="s">
        <v>6</v>
      </c>
      <c r="E7672" s="72">
        <v>2.92</v>
      </c>
      <c r="F7672" s="72">
        <v>0</v>
      </c>
      <c r="G7672" s="72">
        <v>0</v>
      </c>
      <c r="H7672" s="72">
        <v>2.92</v>
      </c>
      <c r="I7672" s="72">
        <v>2.92</v>
      </c>
    </row>
    <row r="7673" spans="1:9">
      <c r="A7673" s="71" t="s">
        <v>26197</v>
      </c>
      <c r="B7673" s="71" t="s">
        <v>26198</v>
      </c>
      <c r="C7673" s="276" t="s">
        <v>138</v>
      </c>
      <c r="D7673" s="276" t="s">
        <v>6</v>
      </c>
      <c r="E7673" s="72">
        <v>2.15</v>
      </c>
      <c r="F7673" s="72">
        <v>0</v>
      </c>
      <c r="G7673" s="72">
        <v>0</v>
      </c>
      <c r="H7673" s="72">
        <v>2.15</v>
      </c>
      <c r="I7673" s="72">
        <v>2.15</v>
      </c>
    </row>
    <row r="7674" spans="1:9" ht="25.5">
      <c r="A7674" s="71" t="s">
        <v>26199</v>
      </c>
      <c r="B7674" s="71" t="s">
        <v>26200</v>
      </c>
      <c r="C7674" s="276" t="s">
        <v>138</v>
      </c>
      <c r="D7674" s="276" t="s">
        <v>6</v>
      </c>
      <c r="E7674" s="72">
        <v>3.47</v>
      </c>
      <c r="F7674" s="72">
        <v>0</v>
      </c>
      <c r="G7674" s="72">
        <v>0</v>
      </c>
      <c r="H7674" s="72">
        <v>3.47</v>
      </c>
      <c r="I7674" s="72">
        <v>3.47</v>
      </c>
    </row>
    <row r="7675" spans="1:9">
      <c r="A7675" s="71" t="s">
        <v>26201</v>
      </c>
      <c r="B7675" s="71" t="s">
        <v>26202</v>
      </c>
      <c r="C7675" s="276" t="s">
        <v>138</v>
      </c>
      <c r="D7675" s="276" t="s">
        <v>6</v>
      </c>
      <c r="E7675" s="72">
        <v>3.29</v>
      </c>
      <c r="F7675" s="72">
        <v>0</v>
      </c>
      <c r="G7675" s="72">
        <v>0</v>
      </c>
      <c r="H7675" s="72">
        <v>3.29</v>
      </c>
      <c r="I7675" s="72">
        <v>3.29</v>
      </c>
    </row>
    <row r="7676" spans="1:9" ht="25.5">
      <c r="A7676" s="71" t="s">
        <v>26203</v>
      </c>
      <c r="B7676" s="71" t="s">
        <v>26204</v>
      </c>
      <c r="C7676" s="276" t="s">
        <v>138</v>
      </c>
      <c r="D7676" s="276" t="s">
        <v>6</v>
      </c>
      <c r="E7676" s="72">
        <v>5.54</v>
      </c>
      <c r="F7676" s="72">
        <v>0</v>
      </c>
      <c r="G7676" s="72">
        <v>0</v>
      </c>
      <c r="H7676" s="72">
        <v>5.54</v>
      </c>
      <c r="I7676" s="72">
        <v>5.54</v>
      </c>
    </row>
    <row r="7677" spans="1:9">
      <c r="A7677" s="71" t="s">
        <v>26205</v>
      </c>
      <c r="B7677" s="71" t="s">
        <v>26206</v>
      </c>
      <c r="C7677" s="276" t="s">
        <v>138</v>
      </c>
      <c r="D7677" s="276" t="s">
        <v>6</v>
      </c>
      <c r="E7677" s="72">
        <v>4.38</v>
      </c>
      <c r="F7677" s="72">
        <v>0</v>
      </c>
      <c r="G7677" s="72">
        <v>0</v>
      </c>
      <c r="H7677" s="72">
        <v>4.38</v>
      </c>
      <c r="I7677" s="72">
        <v>4.38</v>
      </c>
    </row>
    <row r="7678" spans="1:9">
      <c r="A7678" s="71" t="s">
        <v>26207</v>
      </c>
      <c r="B7678" s="71" t="s">
        <v>26208</v>
      </c>
      <c r="C7678" s="276" t="s">
        <v>138</v>
      </c>
      <c r="D7678" s="276" t="s">
        <v>6</v>
      </c>
      <c r="E7678" s="72">
        <v>6.65</v>
      </c>
      <c r="F7678" s="72">
        <v>0</v>
      </c>
      <c r="G7678" s="72">
        <v>0</v>
      </c>
      <c r="H7678" s="72">
        <v>6.65</v>
      </c>
      <c r="I7678" s="72">
        <v>6.65</v>
      </c>
    </row>
    <row r="7679" spans="1:9">
      <c r="A7679" s="71" t="s">
        <v>26209</v>
      </c>
      <c r="B7679" s="71" t="s">
        <v>26210</v>
      </c>
      <c r="C7679" s="276" t="s">
        <v>138</v>
      </c>
      <c r="D7679" s="276" t="s">
        <v>6</v>
      </c>
      <c r="E7679" s="72">
        <v>8.4499999999999993</v>
      </c>
      <c r="F7679" s="72">
        <v>0</v>
      </c>
      <c r="G7679" s="72">
        <v>0</v>
      </c>
      <c r="H7679" s="72">
        <v>8.4499999999999993</v>
      </c>
      <c r="I7679" s="72">
        <v>8.4499999999999993</v>
      </c>
    </row>
    <row r="7680" spans="1:9">
      <c r="A7680" s="71" t="s">
        <v>26211</v>
      </c>
      <c r="B7680" s="71" t="s">
        <v>26212</v>
      </c>
      <c r="C7680" s="276" t="s">
        <v>138</v>
      </c>
      <c r="D7680" s="276" t="s">
        <v>6</v>
      </c>
      <c r="E7680" s="72">
        <v>7.14</v>
      </c>
      <c r="F7680" s="72">
        <v>0</v>
      </c>
      <c r="G7680" s="72">
        <v>0</v>
      </c>
      <c r="H7680" s="72">
        <v>7.14</v>
      </c>
      <c r="I7680" s="72">
        <v>7.14</v>
      </c>
    </row>
    <row r="7681" spans="1:9">
      <c r="A7681" s="71" t="s">
        <v>26213</v>
      </c>
      <c r="B7681" s="71" t="s">
        <v>26214</v>
      </c>
      <c r="C7681" s="276" t="s">
        <v>138</v>
      </c>
      <c r="D7681" s="276" t="s">
        <v>6</v>
      </c>
      <c r="E7681" s="72">
        <v>11.29</v>
      </c>
      <c r="F7681" s="72">
        <v>0</v>
      </c>
      <c r="G7681" s="72">
        <v>0</v>
      </c>
      <c r="H7681" s="72">
        <v>11.29</v>
      </c>
      <c r="I7681" s="72">
        <v>11.29</v>
      </c>
    </row>
    <row r="7682" spans="1:9">
      <c r="A7682" s="71" t="s">
        <v>26215</v>
      </c>
      <c r="B7682" s="71" t="s">
        <v>26216</v>
      </c>
      <c r="C7682" s="276" t="s">
        <v>138</v>
      </c>
      <c r="D7682" s="276" t="s">
        <v>6</v>
      </c>
      <c r="E7682" s="72">
        <v>36.18</v>
      </c>
      <c r="F7682" s="72">
        <v>0</v>
      </c>
      <c r="G7682" s="72">
        <v>0</v>
      </c>
      <c r="H7682" s="72">
        <v>36.18</v>
      </c>
      <c r="I7682" s="72">
        <v>36.18</v>
      </c>
    </row>
    <row r="7683" spans="1:9">
      <c r="A7683" s="71" t="s">
        <v>26217</v>
      </c>
      <c r="B7683" s="71" t="s">
        <v>26218</v>
      </c>
      <c r="C7683" s="276" t="s">
        <v>138</v>
      </c>
      <c r="D7683" s="276" t="s">
        <v>6</v>
      </c>
      <c r="E7683" s="72">
        <v>15.63</v>
      </c>
      <c r="F7683" s="72">
        <v>0</v>
      </c>
      <c r="G7683" s="72">
        <v>0</v>
      </c>
      <c r="H7683" s="72">
        <v>15.63</v>
      </c>
      <c r="I7683" s="72">
        <v>15.63</v>
      </c>
    </row>
    <row r="7684" spans="1:9">
      <c r="A7684" s="71" t="s">
        <v>26219</v>
      </c>
      <c r="B7684" s="71" t="s">
        <v>26220</v>
      </c>
      <c r="C7684" s="276" t="s">
        <v>138</v>
      </c>
      <c r="D7684" s="276" t="s">
        <v>6</v>
      </c>
      <c r="E7684" s="72">
        <v>44.71</v>
      </c>
      <c r="F7684" s="72">
        <v>0</v>
      </c>
      <c r="G7684" s="72">
        <v>0</v>
      </c>
      <c r="H7684" s="72">
        <v>44.71</v>
      </c>
      <c r="I7684" s="72">
        <v>44.71</v>
      </c>
    </row>
    <row r="7685" spans="1:9">
      <c r="A7685" s="71" t="s">
        <v>26221</v>
      </c>
      <c r="B7685" s="71" t="s">
        <v>26222</v>
      </c>
      <c r="C7685" s="276" t="s">
        <v>138</v>
      </c>
      <c r="D7685" s="276" t="s">
        <v>6</v>
      </c>
      <c r="E7685" s="72">
        <v>88.12</v>
      </c>
      <c r="F7685" s="72">
        <v>0</v>
      </c>
      <c r="G7685" s="72">
        <v>0</v>
      </c>
      <c r="H7685" s="72">
        <v>88.12</v>
      </c>
      <c r="I7685" s="72">
        <v>88.12</v>
      </c>
    </row>
    <row r="7686" spans="1:9" ht="25.5">
      <c r="A7686" s="71" t="s">
        <v>26223</v>
      </c>
      <c r="B7686" s="71" t="s">
        <v>26224</v>
      </c>
      <c r="C7686" s="276" t="s">
        <v>138</v>
      </c>
      <c r="D7686" s="276" t="s">
        <v>6</v>
      </c>
      <c r="E7686" s="72">
        <v>171.44</v>
      </c>
      <c r="F7686" s="72">
        <v>0</v>
      </c>
      <c r="G7686" s="72">
        <v>0</v>
      </c>
      <c r="H7686" s="72">
        <v>171.44</v>
      </c>
      <c r="I7686" s="72">
        <v>171.44</v>
      </c>
    </row>
    <row r="7687" spans="1:9" ht="25.5">
      <c r="A7687" s="71" t="s">
        <v>26225</v>
      </c>
      <c r="B7687" s="71" t="s">
        <v>26226</v>
      </c>
      <c r="C7687" s="276" t="s">
        <v>138</v>
      </c>
      <c r="D7687" s="276" t="s">
        <v>6</v>
      </c>
      <c r="E7687" s="72">
        <v>262.33999999999997</v>
      </c>
      <c r="F7687" s="72">
        <v>0</v>
      </c>
      <c r="G7687" s="72">
        <v>0</v>
      </c>
      <c r="H7687" s="72">
        <v>262.33999999999997</v>
      </c>
      <c r="I7687" s="72">
        <v>262.33999999999997</v>
      </c>
    </row>
    <row r="7688" spans="1:9" ht="25.5">
      <c r="A7688" s="71" t="s">
        <v>26227</v>
      </c>
      <c r="B7688" s="71" t="s">
        <v>26228</v>
      </c>
      <c r="C7688" s="276" t="s">
        <v>138</v>
      </c>
      <c r="D7688" s="276" t="s">
        <v>6</v>
      </c>
      <c r="E7688" s="72">
        <v>290.98</v>
      </c>
      <c r="F7688" s="72">
        <v>0</v>
      </c>
      <c r="G7688" s="72">
        <v>0</v>
      </c>
      <c r="H7688" s="72">
        <v>290.98</v>
      </c>
      <c r="I7688" s="72">
        <v>290.98</v>
      </c>
    </row>
    <row r="7689" spans="1:9" ht="25.5">
      <c r="A7689" s="71" t="s">
        <v>26229</v>
      </c>
      <c r="B7689" s="71" t="s">
        <v>26230</v>
      </c>
      <c r="C7689" s="276" t="s">
        <v>138</v>
      </c>
      <c r="D7689" s="276" t="s">
        <v>6</v>
      </c>
      <c r="E7689" s="72">
        <v>4.79</v>
      </c>
      <c r="F7689" s="72">
        <v>0</v>
      </c>
      <c r="G7689" s="72">
        <v>0</v>
      </c>
      <c r="H7689" s="72">
        <v>4.79</v>
      </c>
      <c r="I7689" s="72">
        <v>4.79</v>
      </c>
    </row>
    <row r="7690" spans="1:9" ht="25.5">
      <c r="A7690" s="71" t="s">
        <v>26231</v>
      </c>
      <c r="B7690" s="71" t="s">
        <v>26232</v>
      </c>
      <c r="C7690" s="276" t="s">
        <v>138</v>
      </c>
      <c r="D7690" s="276" t="s">
        <v>6</v>
      </c>
      <c r="E7690" s="72">
        <v>4.47</v>
      </c>
      <c r="F7690" s="72">
        <v>0</v>
      </c>
      <c r="G7690" s="72">
        <v>0</v>
      </c>
      <c r="H7690" s="72">
        <v>4.47</v>
      </c>
      <c r="I7690" s="72">
        <v>4.47</v>
      </c>
    </row>
    <row r="7691" spans="1:9" ht="25.5">
      <c r="A7691" s="71" t="s">
        <v>26233</v>
      </c>
      <c r="B7691" s="71" t="s">
        <v>26234</v>
      </c>
      <c r="C7691" s="276" t="s">
        <v>138</v>
      </c>
      <c r="D7691" s="276" t="s">
        <v>6</v>
      </c>
      <c r="E7691" s="72">
        <v>10.08</v>
      </c>
      <c r="F7691" s="72">
        <v>0</v>
      </c>
      <c r="G7691" s="72">
        <v>0</v>
      </c>
      <c r="H7691" s="72">
        <v>10.08</v>
      </c>
      <c r="I7691" s="72">
        <v>10.08</v>
      </c>
    </row>
    <row r="7692" spans="1:9" ht="25.5">
      <c r="A7692" s="71" t="s">
        <v>26235</v>
      </c>
      <c r="B7692" s="71" t="s">
        <v>26236</v>
      </c>
      <c r="C7692" s="276" t="s">
        <v>138</v>
      </c>
      <c r="D7692" s="276" t="s">
        <v>6</v>
      </c>
      <c r="E7692" s="72">
        <v>10.59</v>
      </c>
      <c r="F7692" s="72">
        <v>0</v>
      </c>
      <c r="G7692" s="72">
        <v>0</v>
      </c>
      <c r="H7692" s="72">
        <v>10.59</v>
      </c>
      <c r="I7692" s="72">
        <v>10.59</v>
      </c>
    </row>
    <row r="7693" spans="1:9" ht="38.25">
      <c r="A7693" s="71" t="s">
        <v>26237</v>
      </c>
      <c r="B7693" s="71" t="s">
        <v>26238</v>
      </c>
      <c r="C7693" s="276" t="s">
        <v>138</v>
      </c>
      <c r="D7693" s="276" t="s">
        <v>6</v>
      </c>
      <c r="E7693" s="72">
        <v>1280.3399999999999</v>
      </c>
      <c r="F7693" s="72">
        <v>0</v>
      </c>
      <c r="G7693" s="72">
        <v>0</v>
      </c>
      <c r="H7693" s="72">
        <v>1280.3399999999999</v>
      </c>
      <c r="I7693" s="72">
        <v>1280.3399999999999</v>
      </c>
    </row>
    <row r="7694" spans="1:9" ht="38.25">
      <c r="A7694" s="71" t="s">
        <v>26239</v>
      </c>
      <c r="B7694" s="71" t="s">
        <v>26240</v>
      </c>
      <c r="C7694" s="276" t="s">
        <v>138</v>
      </c>
      <c r="D7694" s="276" t="s">
        <v>6</v>
      </c>
      <c r="E7694" s="72">
        <v>706.04</v>
      </c>
      <c r="F7694" s="72">
        <v>0</v>
      </c>
      <c r="G7694" s="72">
        <v>0</v>
      </c>
      <c r="H7694" s="72">
        <v>706.04</v>
      </c>
      <c r="I7694" s="72">
        <v>706.04</v>
      </c>
    </row>
    <row r="7695" spans="1:9" ht="38.25">
      <c r="A7695" s="71" t="s">
        <v>26241</v>
      </c>
      <c r="B7695" s="71" t="s">
        <v>26242</v>
      </c>
      <c r="C7695" s="276" t="s">
        <v>138</v>
      </c>
      <c r="D7695" s="276" t="s">
        <v>6</v>
      </c>
      <c r="E7695" s="72">
        <v>1862.9</v>
      </c>
      <c r="F7695" s="72">
        <v>0</v>
      </c>
      <c r="G7695" s="72">
        <v>0</v>
      </c>
      <c r="H7695" s="72">
        <v>1862.9</v>
      </c>
      <c r="I7695" s="72">
        <v>1862.9</v>
      </c>
    </row>
    <row r="7696" spans="1:9">
      <c r="A7696" s="71" t="s">
        <v>26243</v>
      </c>
      <c r="B7696" s="71" t="s">
        <v>26244</v>
      </c>
      <c r="C7696" s="276" t="s">
        <v>138</v>
      </c>
      <c r="D7696" s="276" t="s">
        <v>6</v>
      </c>
      <c r="E7696" s="72">
        <v>3</v>
      </c>
      <c r="F7696" s="72">
        <v>0</v>
      </c>
      <c r="G7696" s="72">
        <v>0</v>
      </c>
      <c r="H7696" s="72">
        <v>3</v>
      </c>
      <c r="I7696" s="72">
        <v>3</v>
      </c>
    </row>
    <row r="7697" spans="1:9" ht="25.5">
      <c r="A7697" s="71" t="s">
        <v>26245</v>
      </c>
      <c r="B7697" s="71" t="s">
        <v>26246</v>
      </c>
      <c r="C7697" s="276" t="s">
        <v>138</v>
      </c>
      <c r="D7697" s="276" t="s">
        <v>6</v>
      </c>
      <c r="E7697" s="72">
        <v>7.54</v>
      </c>
      <c r="F7697" s="72">
        <v>0</v>
      </c>
      <c r="G7697" s="72">
        <v>0</v>
      </c>
      <c r="H7697" s="72">
        <v>7.54</v>
      </c>
      <c r="I7697" s="72">
        <v>7.54</v>
      </c>
    </row>
    <row r="7698" spans="1:9">
      <c r="A7698" s="71" t="s">
        <v>26247</v>
      </c>
      <c r="B7698" s="71" t="s">
        <v>26248</v>
      </c>
      <c r="C7698" s="276" t="s">
        <v>138</v>
      </c>
      <c r="D7698" s="276" t="s">
        <v>6</v>
      </c>
      <c r="E7698" s="72">
        <v>2.71</v>
      </c>
      <c r="F7698" s="72">
        <v>0</v>
      </c>
      <c r="G7698" s="72">
        <v>0</v>
      </c>
      <c r="H7698" s="72">
        <v>2.71</v>
      </c>
      <c r="I7698" s="72">
        <v>2.71</v>
      </c>
    </row>
    <row r="7699" spans="1:9">
      <c r="A7699" s="71" t="s">
        <v>26249</v>
      </c>
      <c r="B7699" s="71" t="s">
        <v>26250</v>
      </c>
      <c r="C7699" s="276" t="s">
        <v>138</v>
      </c>
      <c r="D7699" s="276" t="s">
        <v>6</v>
      </c>
      <c r="E7699" s="72">
        <v>98</v>
      </c>
      <c r="F7699" s="72">
        <v>0</v>
      </c>
      <c r="G7699" s="72">
        <v>0</v>
      </c>
      <c r="H7699" s="72">
        <v>98</v>
      </c>
      <c r="I7699" s="72">
        <v>98</v>
      </c>
    </row>
    <row r="7700" spans="1:9">
      <c r="A7700" s="71" t="s">
        <v>26251</v>
      </c>
      <c r="B7700" s="71" t="s">
        <v>26252</v>
      </c>
      <c r="C7700" s="276" t="s">
        <v>138</v>
      </c>
      <c r="D7700" s="276" t="s">
        <v>6</v>
      </c>
      <c r="E7700" s="72">
        <v>5.54</v>
      </c>
      <c r="F7700" s="72">
        <v>0</v>
      </c>
      <c r="G7700" s="72">
        <v>0</v>
      </c>
      <c r="H7700" s="72">
        <v>5.54</v>
      </c>
      <c r="I7700" s="72">
        <v>5.54</v>
      </c>
    </row>
    <row r="7701" spans="1:9" ht="25.5">
      <c r="A7701" s="71" t="s">
        <v>26253</v>
      </c>
      <c r="B7701" s="71" t="s">
        <v>26254</v>
      </c>
      <c r="C7701" s="276" t="s">
        <v>138</v>
      </c>
      <c r="D7701" s="276" t="s">
        <v>6</v>
      </c>
      <c r="E7701" s="72">
        <v>408.85</v>
      </c>
      <c r="F7701" s="72">
        <v>0</v>
      </c>
      <c r="G7701" s="72">
        <v>0</v>
      </c>
      <c r="H7701" s="72">
        <v>408.85</v>
      </c>
      <c r="I7701" s="72">
        <v>408.85</v>
      </c>
    </row>
    <row r="7702" spans="1:9" ht="38.25">
      <c r="A7702" s="71" t="s">
        <v>26255</v>
      </c>
      <c r="B7702" s="71" t="s">
        <v>26256</v>
      </c>
      <c r="C7702" s="276" t="s">
        <v>138</v>
      </c>
      <c r="D7702" s="276" t="s">
        <v>6</v>
      </c>
      <c r="E7702" s="72">
        <v>383.79</v>
      </c>
      <c r="F7702" s="72">
        <v>0</v>
      </c>
      <c r="G7702" s="72">
        <v>0</v>
      </c>
      <c r="H7702" s="72">
        <v>383.79</v>
      </c>
      <c r="I7702" s="72">
        <v>383.79</v>
      </c>
    </row>
    <row r="7703" spans="1:9" ht="38.25">
      <c r="A7703" s="71" t="s">
        <v>26257</v>
      </c>
      <c r="B7703" s="71" t="s">
        <v>165</v>
      </c>
      <c r="C7703" s="276" t="s">
        <v>138</v>
      </c>
      <c r="D7703" s="276" t="s">
        <v>6</v>
      </c>
      <c r="E7703" s="72">
        <v>45.21</v>
      </c>
      <c r="F7703" s="72">
        <v>0</v>
      </c>
      <c r="G7703" s="72">
        <v>0</v>
      </c>
      <c r="H7703" s="72">
        <v>45.21</v>
      </c>
      <c r="I7703" s="72">
        <v>45.21</v>
      </c>
    </row>
    <row r="7704" spans="1:9">
      <c r="A7704" s="71" t="s">
        <v>26258</v>
      </c>
      <c r="B7704" s="71" t="s">
        <v>26259</v>
      </c>
      <c r="C7704" s="276" t="s">
        <v>138</v>
      </c>
      <c r="D7704" s="276" t="s">
        <v>6</v>
      </c>
      <c r="E7704" s="72">
        <v>7.86</v>
      </c>
      <c r="F7704" s="72">
        <v>0</v>
      </c>
      <c r="G7704" s="72">
        <v>0</v>
      </c>
      <c r="H7704" s="72">
        <v>7.86</v>
      </c>
      <c r="I7704" s="72">
        <v>7.86</v>
      </c>
    </row>
    <row r="7705" spans="1:9" ht="25.5">
      <c r="A7705" s="71" t="s">
        <v>26260</v>
      </c>
      <c r="B7705" s="71" t="s">
        <v>26261</v>
      </c>
      <c r="C7705" s="276" t="s">
        <v>138</v>
      </c>
      <c r="D7705" s="276" t="s">
        <v>6</v>
      </c>
      <c r="E7705" s="72">
        <v>9.43</v>
      </c>
      <c r="F7705" s="72">
        <v>0</v>
      </c>
      <c r="G7705" s="72">
        <v>0</v>
      </c>
      <c r="H7705" s="72">
        <v>9.43</v>
      </c>
      <c r="I7705" s="72">
        <v>9.43</v>
      </c>
    </row>
    <row r="7706" spans="1:9">
      <c r="A7706" s="71" t="s">
        <v>26262</v>
      </c>
      <c r="B7706" s="71" t="s">
        <v>26263</v>
      </c>
      <c r="C7706" s="276" t="s">
        <v>138</v>
      </c>
      <c r="D7706" s="276" t="s">
        <v>6</v>
      </c>
      <c r="E7706" s="72">
        <v>3.88</v>
      </c>
      <c r="F7706" s="72">
        <v>0</v>
      </c>
      <c r="G7706" s="72">
        <v>0</v>
      </c>
      <c r="H7706" s="72">
        <v>3.88</v>
      </c>
      <c r="I7706" s="72">
        <v>3.88</v>
      </c>
    </row>
    <row r="7707" spans="1:9">
      <c r="A7707" s="71" t="s">
        <v>26264</v>
      </c>
      <c r="B7707" s="71" t="s">
        <v>26265</v>
      </c>
      <c r="C7707" s="276" t="s">
        <v>138</v>
      </c>
      <c r="D7707" s="276" t="s">
        <v>6</v>
      </c>
      <c r="E7707" s="72">
        <v>177.6</v>
      </c>
      <c r="F7707" s="72">
        <v>0</v>
      </c>
      <c r="G7707" s="72">
        <v>0</v>
      </c>
      <c r="H7707" s="72">
        <v>177.6</v>
      </c>
      <c r="I7707" s="72">
        <v>177.6</v>
      </c>
    </row>
    <row r="7708" spans="1:9" ht="25.5">
      <c r="A7708" s="71" t="s">
        <v>26266</v>
      </c>
      <c r="B7708" s="71" t="s">
        <v>26267</v>
      </c>
      <c r="C7708" s="276" t="s">
        <v>138</v>
      </c>
      <c r="D7708" s="276" t="s">
        <v>6</v>
      </c>
      <c r="E7708" s="72">
        <v>36.380000000000003</v>
      </c>
      <c r="F7708" s="72">
        <v>0</v>
      </c>
      <c r="G7708" s="72">
        <v>0</v>
      </c>
      <c r="H7708" s="72">
        <v>36.380000000000003</v>
      </c>
      <c r="I7708" s="72">
        <v>36.380000000000003</v>
      </c>
    </row>
    <row r="7709" spans="1:9" ht="25.5">
      <c r="A7709" s="71" t="s">
        <v>26268</v>
      </c>
      <c r="B7709" s="71" t="s">
        <v>26269</v>
      </c>
      <c r="C7709" s="276" t="s">
        <v>138</v>
      </c>
      <c r="D7709" s="276" t="s">
        <v>6</v>
      </c>
      <c r="E7709" s="72">
        <v>425.2</v>
      </c>
      <c r="F7709" s="72">
        <v>0</v>
      </c>
      <c r="G7709" s="72">
        <v>0</v>
      </c>
      <c r="H7709" s="72">
        <v>425.2</v>
      </c>
      <c r="I7709" s="72">
        <v>425.2</v>
      </c>
    </row>
    <row r="7710" spans="1:9" ht="38.25">
      <c r="A7710" s="71" t="s">
        <v>26270</v>
      </c>
      <c r="B7710" s="71" t="s">
        <v>13217</v>
      </c>
      <c r="C7710" s="276" t="s">
        <v>138</v>
      </c>
      <c r="D7710" s="276" t="s">
        <v>6</v>
      </c>
      <c r="E7710" s="72">
        <v>112.73</v>
      </c>
      <c r="F7710" s="72">
        <v>0</v>
      </c>
      <c r="G7710" s="72">
        <v>0</v>
      </c>
      <c r="H7710" s="72">
        <v>112.73</v>
      </c>
      <c r="I7710" s="72">
        <v>112.73</v>
      </c>
    </row>
    <row r="7711" spans="1:9" ht="25.5">
      <c r="A7711" s="71" t="s">
        <v>26271</v>
      </c>
      <c r="B7711" s="71" t="s">
        <v>26272</v>
      </c>
      <c r="C7711" s="276" t="s">
        <v>138</v>
      </c>
      <c r="D7711" s="276" t="s">
        <v>6</v>
      </c>
      <c r="E7711" s="72">
        <v>9.0500000000000007</v>
      </c>
      <c r="F7711" s="72">
        <v>0</v>
      </c>
      <c r="G7711" s="72">
        <v>0</v>
      </c>
      <c r="H7711" s="72">
        <v>9.0500000000000007</v>
      </c>
      <c r="I7711" s="72">
        <v>9.0500000000000007</v>
      </c>
    </row>
    <row r="7712" spans="1:9" ht="38.25">
      <c r="A7712" s="71" t="s">
        <v>26273</v>
      </c>
      <c r="B7712" s="71" t="s">
        <v>26274</v>
      </c>
      <c r="C7712" s="276" t="s">
        <v>138</v>
      </c>
      <c r="D7712" s="276" t="s">
        <v>6</v>
      </c>
      <c r="E7712" s="72">
        <v>19.34</v>
      </c>
      <c r="F7712" s="72">
        <v>0</v>
      </c>
      <c r="G7712" s="72">
        <v>0</v>
      </c>
      <c r="H7712" s="72">
        <v>19.34</v>
      </c>
      <c r="I7712" s="72">
        <v>19.34</v>
      </c>
    </row>
    <row r="7713" spans="1:9" ht="25.5">
      <c r="A7713" s="71" t="s">
        <v>26275</v>
      </c>
      <c r="B7713" s="71" t="s">
        <v>26276</v>
      </c>
      <c r="C7713" s="276" t="s">
        <v>138</v>
      </c>
      <c r="D7713" s="276" t="s">
        <v>6</v>
      </c>
      <c r="E7713" s="72">
        <v>278.57</v>
      </c>
      <c r="F7713" s="72">
        <v>0</v>
      </c>
      <c r="G7713" s="72">
        <v>0</v>
      </c>
      <c r="H7713" s="72">
        <v>278.57</v>
      </c>
      <c r="I7713" s="72">
        <v>278.57</v>
      </c>
    </row>
    <row r="7714" spans="1:9" ht="25.5">
      <c r="A7714" s="71" t="s">
        <v>26277</v>
      </c>
      <c r="B7714" s="71" t="s">
        <v>26278</v>
      </c>
      <c r="C7714" s="276" t="s">
        <v>138</v>
      </c>
      <c r="D7714" s="276" t="s">
        <v>6</v>
      </c>
      <c r="E7714" s="72">
        <v>52.49</v>
      </c>
      <c r="F7714" s="72">
        <v>0</v>
      </c>
      <c r="G7714" s="72">
        <v>0</v>
      </c>
      <c r="H7714" s="72">
        <v>52.49</v>
      </c>
      <c r="I7714" s="72">
        <v>52.49</v>
      </c>
    </row>
    <row r="7715" spans="1:9" ht="25.5">
      <c r="A7715" s="71" t="s">
        <v>26279</v>
      </c>
      <c r="B7715" s="71" t="s">
        <v>26280</v>
      </c>
      <c r="C7715" s="276" t="s">
        <v>138</v>
      </c>
      <c r="D7715" s="276" t="s">
        <v>6</v>
      </c>
      <c r="E7715" s="72">
        <v>884.84</v>
      </c>
      <c r="F7715" s="72">
        <v>0</v>
      </c>
      <c r="G7715" s="72">
        <v>0</v>
      </c>
      <c r="H7715" s="72">
        <v>884.84</v>
      </c>
      <c r="I7715" s="72">
        <v>884.84</v>
      </c>
    </row>
    <row r="7716" spans="1:9" ht="25.5">
      <c r="A7716" s="71" t="s">
        <v>26281</v>
      </c>
      <c r="B7716" s="71" t="s">
        <v>26282</v>
      </c>
      <c r="C7716" s="276" t="s">
        <v>138</v>
      </c>
      <c r="D7716" s="276" t="s">
        <v>6</v>
      </c>
      <c r="E7716" s="72">
        <v>8.1999999999999993</v>
      </c>
      <c r="F7716" s="72">
        <v>0</v>
      </c>
      <c r="G7716" s="72">
        <v>0</v>
      </c>
      <c r="H7716" s="72">
        <v>8.1999999999999993</v>
      </c>
      <c r="I7716" s="72">
        <v>8.1999999999999993</v>
      </c>
    </row>
    <row r="7717" spans="1:9" ht="38.25">
      <c r="A7717" s="71" t="s">
        <v>26283</v>
      </c>
      <c r="B7717" s="71" t="s">
        <v>26284</v>
      </c>
      <c r="C7717" s="276" t="s">
        <v>138</v>
      </c>
      <c r="D7717" s="276" t="s">
        <v>6</v>
      </c>
      <c r="E7717" s="72">
        <v>22.7</v>
      </c>
      <c r="F7717" s="72">
        <v>0</v>
      </c>
      <c r="G7717" s="72">
        <v>0</v>
      </c>
      <c r="H7717" s="72">
        <v>22.7</v>
      </c>
      <c r="I7717" s="72">
        <v>22.7</v>
      </c>
    </row>
    <row r="7718" spans="1:9" ht="25.5">
      <c r="A7718" s="71" t="s">
        <v>26285</v>
      </c>
      <c r="B7718" s="71" t="s">
        <v>26286</v>
      </c>
      <c r="C7718" s="276" t="s">
        <v>138</v>
      </c>
      <c r="D7718" s="276" t="s">
        <v>6</v>
      </c>
      <c r="E7718" s="72">
        <v>75.260000000000005</v>
      </c>
      <c r="F7718" s="72">
        <v>0</v>
      </c>
      <c r="G7718" s="72">
        <v>0</v>
      </c>
      <c r="H7718" s="72">
        <v>75.260000000000005</v>
      </c>
      <c r="I7718" s="72">
        <v>75.260000000000005</v>
      </c>
    </row>
    <row r="7719" spans="1:9" ht="25.5">
      <c r="A7719" s="71" t="s">
        <v>26287</v>
      </c>
      <c r="B7719" s="71" t="s">
        <v>26288</v>
      </c>
      <c r="C7719" s="276" t="s">
        <v>138</v>
      </c>
      <c r="D7719" s="276" t="s">
        <v>6</v>
      </c>
      <c r="E7719" s="72">
        <v>328.59</v>
      </c>
      <c r="F7719" s="72">
        <v>0</v>
      </c>
      <c r="G7719" s="72">
        <v>0</v>
      </c>
      <c r="H7719" s="72">
        <v>328.59</v>
      </c>
      <c r="I7719" s="72">
        <v>328.59</v>
      </c>
    </row>
    <row r="7720" spans="1:9" ht="25.5">
      <c r="A7720" s="71" t="s">
        <v>26289</v>
      </c>
      <c r="B7720" s="71" t="s">
        <v>26290</v>
      </c>
      <c r="C7720" s="276" t="s">
        <v>138</v>
      </c>
      <c r="D7720" s="276" t="s">
        <v>6</v>
      </c>
      <c r="E7720" s="72">
        <v>113.94</v>
      </c>
      <c r="F7720" s="72">
        <v>0</v>
      </c>
      <c r="G7720" s="72">
        <v>0</v>
      </c>
      <c r="H7720" s="72">
        <v>113.94</v>
      </c>
      <c r="I7720" s="72">
        <v>113.94</v>
      </c>
    </row>
    <row r="7721" spans="1:9" ht="25.5">
      <c r="A7721" s="71" t="s">
        <v>26291</v>
      </c>
      <c r="B7721" s="71" t="s">
        <v>26292</v>
      </c>
      <c r="C7721" s="276" t="s">
        <v>138</v>
      </c>
      <c r="D7721" s="276" t="s">
        <v>6</v>
      </c>
      <c r="E7721" s="72">
        <v>583.61</v>
      </c>
      <c r="F7721" s="72">
        <v>0</v>
      </c>
      <c r="G7721" s="72">
        <v>0</v>
      </c>
      <c r="H7721" s="72">
        <v>583.61</v>
      </c>
      <c r="I7721" s="72">
        <v>583.61</v>
      </c>
    </row>
    <row r="7722" spans="1:9" ht="25.5">
      <c r="A7722" s="71" t="s">
        <v>26293</v>
      </c>
      <c r="B7722" s="71" t="s">
        <v>26294</v>
      </c>
      <c r="C7722" s="276" t="s">
        <v>138</v>
      </c>
      <c r="D7722" s="276" t="s">
        <v>6</v>
      </c>
      <c r="E7722" s="72">
        <v>159.72999999999999</v>
      </c>
      <c r="F7722" s="72">
        <v>0</v>
      </c>
      <c r="G7722" s="72">
        <v>0</v>
      </c>
      <c r="H7722" s="72">
        <v>159.72999999999999</v>
      </c>
      <c r="I7722" s="72">
        <v>159.72999999999999</v>
      </c>
    </row>
    <row r="7723" spans="1:9" ht="25.5">
      <c r="A7723" s="71" t="s">
        <v>26295</v>
      </c>
      <c r="B7723" s="71" t="s">
        <v>26296</v>
      </c>
      <c r="C7723" s="276" t="s">
        <v>138</v>
      </c>
      <c r="D7723" s="276" t="s">
        <v>6</v>
      </c>
      <c r="E7723" s="72">
        <v>1460.31</v>
      </c>
      <c r="F7723" s="72">
        <v>0</v>
      </c>
      <c r="G7723" s="72">
        <v>0</v>
      </c>
      <c r="H7723" s="72">
        <v>1460.31</v>
      </c>
      <c r="I7723" s="72">
        <v>1460.31</v>
      </c>
    </row>
    <row r="7724" spans="1:9" ht="25.5">
      <c r="A7724" s="71" t="s">
        <v>26297</v>
      </c>
      <c r="B7724" s="71" t="s">
        <v>26298</v>
      </c>
      <c r="C7724" s="276" t="s">
        <v>138</v>
      </c>
      <c r="D7724" s="276" t="s">
        <v>6</v>
      </c>
      <c r="E7724" s="72">
        <v>12.98</v>
      </c>
      <c r="F7724" s="72">
        <v>0</v>
      </c>
      <c r="G7724" s="72">
        <v>0</v>
      </c>
      <c r="H7724" s="72">
        <v>12.98</v>
      </c>
      <c r="I7724" s="72">
        <v>12.98</v>
      </c>
    </row>
    <row r="7725" spans="1:9">
      <c r="A7725" s="71" t="s">
        <v>26299</v>
      </c>
      <c r="B7725" s="71" t="s">
        <v>26300</v>
      </c>
      <c r="C7725" s="276" t="s">
        <v>138</v>
      </c>
      <c r="D7725" s="276" t="s">
        <v>6</v>
      </c>
      <c r="E7725" s="72">
        <v>26.11</v>
      </c>
      <c r="F7725" s="72">
        <v>0</v>
      </c>
      <c r="G7725" s="72">
        <v>0</v>
      </c>
      <c r="H7725" s="72">
        <v>26.11</v>
      </c>
      <c r="I7725" s="72">
        <v>26.11</v>
      </c>
    </row>
    <row r="7726" spans="1:9">
      <c r="A7726" s="71" t="s">
        <v>26301</v>
      </c>
      <c r="B7726" s="71" t="s">
        <v>26302</v>
      </c>
      <c r="C7726" s="276" t="s">
        <v>138</v>
      </c>
      <c r="D7726" s="276" t="s">
        <v>6</v>
      </c>
      <c r="E7726" s="72">
        <v>50.73</v>
      </c>
      <c r="F7726" s="72">
        <v>0</v>
      </c>
      <c r="G7726" s="72">
        <v>0</v>
      </c>
      <c r="H7726" s="72">
        <v>50.73</v>
      </c>
      <c r="I7726" s="72">
        <v>50.73</v>
      </c>
    </row>
    <row r="7727" spans="1:9">
      <c r="A7727" s="71" t="s">
        <v>26303</v>
      </c>
      <c r="B7727" s="71" t="s">
        <v>26304</v>
      </c>
      <c r="C7727" s="276" t="s">
        <v>138</v>
      </c>
      <c r="D7727" s="276" t="s">
        <v>6</v>
      </c>
      <c r="E7727" s="72">
        <v>55.94</v>
      </c>
      <c r="F7727" s="72">
        <v>0</v>
      </c>
      <c r="G7727" s="72">
        <v>0</v>
      </c>
      <c r="H7727" s="72">
        <v>55.94</v>
      </c>
      <c r="I7727" s="72">
        <v>55.94</v>
      </c>
    </row>
    <row r="7728" spans="1:9">
      <c r="A7728" s="71" t="s">
        <v>26305</v>
      </c>
      <c r="B7728" s="71" t="s">
        <v>26306</v>
      </c>
      <c r="C7728" s="276" t="s">
        <v>138</v>
      </c>
      <c r="D7728" s="276" t="s">
        <v>6</v>
      </c>
      <c r="E7728" s="72">
        <v>85.31</v>
      </c>
      <c r="F7728" s="72">
        <v>0</v>
      </c>
      <c r="G7728" s="72">
        <v>0</v>
      </c>
      <c r="H7728" s="72">
        <v>85.31</v>
      </c>
      <c r="I7728" s="72">
        <v>85.31</v>
      </c>
    </row>
    <row r="7729" spans="1:9">
      <c r="A7729" s="71" t="s">
        <v>26307</v>
      </c>
      <c r="B7729" s="71" t="s">
        <v>26308</v>
      </c>
      <c r="C7729" s="276" t="s">
        <v>138</v>
      </c>
      <c r="D7729" s="276" t="s">
        <v>6</v>
      </c>
      <c r="E7729" s="72">
        <v>170.15</v>
      </c>
      <c r="F7729" s="72">
        <v>0</v>
      </c>
      <c r="G7729" s="72">
        <v>0</v>
      </c>
      <c r="H7729" s="72">
        <v>170.15</v>
      </c>
      <c r="I7729" s="72">
        <v>170.15</v>
      </c>
    </row>
    <row r="7730" spans="1:9">
      <c r="A7730" s="71" t="s">
        <v>26309</v>
      </c>
      <c r="B7730" s="71" t="s">
        <v>26310</v>
      </c>
      <c r="C7730" s="276" t="s">
        <v>138</v>
      </c>
      <c r="D7730" s="276" t="s">
        <v>6</v>
      </c>
      <c r="E7730" s="72">
        <v>238.22</v>
      </c>
      <c r="F7730" s="72">
        <v>0</v>
      </c>
      <c r="G7730" s="72">
        <v>0</v>
      </c>
      <c r="H7730" s="72">
        <v>238.22</v>
      </c>
      <c r="I7730" s="72">
        <v>238.22</v>
      </c>
    </row>
    <row r="7731" spans="1:9">
      <c r="A7731" s="71" t="s">
        <v>26311</v>
      </c>
      <c r="B7731" s="71" t="s">
        <v>26312</v>
      </c>
      <c r="C7731" s="276" t="s">
        <v>138</v>
      </c>
      <c r="D7731" s="276" t="s">
        <v>6</v>
      </c>
      <c r="E7731" s="72">
        <v>436.54</v>
      </c>
      <c r="F7731" s="72">
        <v>0</v>
      </c>
      <c r="G7731" s="72">
        <v>0</v>
      </c>
      <c r="H7731" s="72">
        <v>436.54</v>
      </c>
      <c r="I7731" s="72">
        <v>436.54</v>
      </c>
    </row>
    <row r="7732" spans="1:9">
      <c r="A7732" s="71" t="s">
        <v>26313</v>
      </c>
      <c r="B7732" s="71" t="s">
        <v>26314</v>
      </c>
      <c r="C7732" s="276" t="s">
        <v>138</v>
      </c>
      <c r="D7732" s="276" t="s">
        <v>6</v>
      </c>
      <c r="E7732" s="72">
        <v>436.54</v>
      </c>
      <c r="F7732" s="72">
        <v>0</v>
      </c>
      <c r="G7732" s="72">
        <v>0</v>
      </c>
      <c r="H7732" s="72">
        <v>436.54</v>
      </c>
      <c r="I7732" s="72">
        <v>436.54</v>
      </c>
    </row>
    <row r="7733" spans="1:9">
      <c r="A7733" s="71" t="s">
        <v>26315</v>
      </c>
      <c r="B7733" s="71" t="s">
        <v>26316</v>
      </c>
      <c r="C7733" s="276" t="s">
        <v>138</v>
      </c>
      <c r="D7733" s="276" t="s">
        <v>6</v>
      </c>
      <c r="E7733" s="72">
        <v>17.57</v>
      </c>
      <c r="F7733" s="72">
        <v>0</v>
      </c>
      <c r="G7733" s="72">
        <v>0</v>
      </c>
      <c r="H7733" s="72">
        <v>17.57</v>
      </c>
      <c r="I7733" s="72">
        <v>17.57</v>
      </c>
    </row>
    <row r="7734" spans="1:9">
      <c r="A7734" s="71" t="s">
        <v>26317</v>
      </c>
      <c r="B7734" s="71" t="s">
        <v>26318</v>
      </c>
      <c r="C7734" s="276" t="s">
        <v>138</v>
      </c>
      <c r="D7734" s="276" t="s">
        <v>6</v>
      </c>
      <c r="E7734" s="72">
        <v>26.09</v>
      </c>
      <c r="F7734" s="72">
        <v>0</v>
      </c>
      <c r="G7734" s="72">
        <v>0</v>
      </c>
      <c r="H7734" s="72">
        <v>26.09</v>
      </c>
      <c r="I7734" s="72">
        <v>26.09</v>
      </c>
    </row>
    <row r="7735" spans="1:9">
      <c r="A7735" s="71" t="s">
        <v>26319</v>
      </c>
      <c r="B7735" s="71" t="s">
        <v>26320</v>
      </c>
      <c r="C7735" s="276" t="s">
        <v>138</v>
      </c>
      <c r="D7735" s="276" t="s">
        <v>6</v>
      </c>
      <c r="E7735" s="72">
        <v>27.97</v>
      </c>
      <c r="F7735" s="72">
        <v>0</v>
      </c>
      <c r="G7735" s="72">
        <v>0</v>
      </c>
      <c r="H7735" s="72">
        <v>27.97</v>
      </c>
      <c r="I7735" s="72">
        <v>27.97</v>
      </c>
    </row>
    <row r="7736" spans="1:9">
      <c r="A7736" s="71" t="s">
        <v>26321</v>
      </c>
      <c r="B7736" s="71" t="s">
        <v>26322</v>
      </c>
      <c r="C7736" s="276" t="s">
        <v>138</v>
      </c>
      <c r="D7736" s="276" t="s">
        <v>6</v>
      </c>
      <c r="E7736" s="72">
        <v>45.46</v>
      </c>
      <c r="F7736" s="72">
        <v>0</v>
      </c>
      <c r="G7736" s="72">
        <v>0</v>
      </c>
      <c r="H7736" s="72">
        <v>45.46</v>
      </c>
      <c r="I7736" s="72">
        <v>45.46</v>
      </c>
    </row>
    <row r="7737" spans="1:9">
      <c r="A7737" s="71" t="s">
        <v>26323</v>
      </c>
      <c r="B7737" s="71" t="s">
        <v>26324</v>
      </c>
      <c r="C7737" s="276" t="s">
        <v>138</v>
      </c>
      <c r="D7737" s="276" t="s">
        <v>6</v>
      </c>
      <c r="E7737" s="72">
        <v>59.07</v>
      </c>
      <c r="F7737" s="72">
        <v>0</v>
      </c>
      <c r="G7737" s="72">
        <v>0</v>
      </c>
      <c r="H7737" s="72">
        <v>59.07</v>
      </c>
      <c r="I7737" s="72">
        <v>59.07</v>
      </c>
    </row>
    <row r="7738" spans="1:9">
      <c r="A7738" s="71" t="s">
        <v>26325</v>
      </c>
      <c r="B7738" s="71" t="s">
        <v>26326</v>
      </c>
      <c r="C7738" s="276" t="s">
        <v>138</v>
      </c>
      <c r="D7738" s="276" t="s">
        <v>6</v>
      </c>
      <c r="E7738" s="72">
        <v>92.7</v>
      </c>
      <c r="F7738" s="72">
        <v>0</v>
      </c>
      <c r="G7738" s="72">
        <v>0</v>
      </c>
      <c r="H7738" s="72">
        <v>92.7</v>
      </c>
      <c r="I7738" s="72">
        <v>92.7</v>
      </c>
    </row>
    <row r="7739" spans="1:9">
      <c r="A7739" s="71" t="s">
        <v>26327</v>
      </c>
      <c r="B7739" s="71" t="s">
        <v>26328</v>
      </c>
      <c r="C7739" s="276" t="s">
        <v>138</v>
      </c>
      <c r="D7739" s="276" t="s">
        <v>6</v>
      </c>
      <c r="E7739" s="72">
        <v>199.13</v>
      </c>
      <c r="F7739" s="72">
        <v>0</v>
      </c>
      <c r="G7739" s="72">
        <v>0</v>
      </c>
      <c r="H7739" s="72">
        <v>199.13</v>
      </c>
      <c r="I7739" s="72">
        <v>199.13</v>
      </c>
    </row>
    <row r="7740" spans="1:9">
      <c r="A7740" s="71" t="s">
        <v>26329</v>
      </c>
      <c r="B7740" s="71" t="s">
        <v>26330</v>
      </c>
      <c r="C7740" s="276" t="s">
        <v>138</v>
      </c>
      <c r="D7740" s="276" t="s">
        <v>6</v>
      </c>
      <c r="E7740" s="72">
        <v>262.25</v>
      </c>
      <c r="F7740" s="72">
        <v>0</v>
      </c>
      <c r="G7740" s="72">
        <v>0</v>
      </c>
      <c r="H7740" s="72">
        <v>262.25</v>
      </c>
      <c r="I7740" s="72">
        <v>262.25</v>
      </c>
    </row>
    <row r="7741" spans="1:9">
      <c r="A7741" s="71" t="s">
        <v>26331</v>
      </c>
      <c r="B7741" s="71" t="s">
        <v>26332</v>
      </c>
      <c r="C7741" s="276" t="s">
        <v>138</v>
      </c>
      <c r="D7741" s="276" t="s">
        <v>6</v>
      </c>
      <c r="E7741" s="72">
        <v>470.1</v>
      </c>
      <c r="F7741" s="72">
        <v>0</v>
      </c>
      <c r="G7741" s="72">
        <v>0</v>
      </c>
      <c r="H7741" s="72">
        <v>470.1</v>
      </c>
      <c r="I7741" s="72">
        <v>470.1</v>
      </c>
    </row>
    <row r="7742" spans="1:9">
      <c r="A7742" s="71" t="s">
        <v>26333</v>
      </c>
      <c r="B7742" s="71" t="s">
        <v>26334</v>
      </c>
      <c r="C7742" s="276" t="s">
        <v>138</v>
      </c>
      <c r="D7742" s="276" t="s">
        <v>6</v>
      </c>
      <c r="E7742" s="72">
        <v>470.1</v>
      </c>
      <c r="F7742" s="72">
        <v>0</v>
      </c>
      <c r="G7742" s="72">
        <v>0</v>
      </c>
      <c r="H7742" s="72">
        <v>470.1</v>
      </c>
      <c r="I7742" s="72">
        <v>470.1</v>
      </c>
    </row>
    <row r="7743" spans="1:9">
      <c r="A7743" s="71" t="s">
        <v>26335</v>
      </c>
      <c r="B7743" s="71" t="s">
        <v>26336</v>
      </c>
      <c r="C7743" s="276" t="s">
        <v>138</v>
      </c>
      <c r="D7743" s="276" t="s">
        <v>6</v>
      </c>
      <c r="E7743" s="72">
        <v>18.87</v>
      </c>
      <c r="F7743" s="72">
        <v>0</v>
      </c>
      <c r="G7743" s="72">
        <v>0</v>
      </c>
      <c r="H7743" s="72">
        <v>18.87</v>
      </c>
      <c r="I7743" s="72">
        <v>18.87</v>
      </c>
    </row>
    <row r="7744" spans="1:9">
      <c r="A7744" s="71" t="s">
        <v>26337</v>
      </c>
      <c r="B7744" s="71" t="s">
        <v>26338</v>
      </c>
      <c r="C7744" s="276" t="s">
        <v>138</v>
      </c>
      <c r="D7744" s="276" t="s">
        <v>6</v>
      </c>
      <c r="E7744" s="72">
        <v>29.43</v>
      </c>
      <c r="F7744" s="72">
        <v>0</v>
      </c>
      <c r="G7744" s="72">
        <v>0</v>
      </c>
      <c r="H7744" s="72">
        <v>29.43</v>
      </c>
      <c r="I7744" s="72">
        <v>29.43</v>
      </c>
    </row>
    <row r="7745" spans="1:9">
      <c r="A7745" s="71" t="s">
        <v>26339</v>
      </c>
      <c r="B7745" s="71" t="s">
        <v>26340</v>
      </c>
      <c r="C7745" s="276" t="s">
        <v>138</v>
      </c>
      <c r="D7745" s="276" t="s">
        <v>6</v>
      </c>
      <c r="E7745" s="72">
        <v>46.88</v>
      </c>
      <c r="F7745" s="72">
        <v>0</v>
      </c>
      <c r="G7745" s="72">
        <v>0</v>
      </c>
      <c r="H7745" s="72">
        <v>46.88</v>
      </c>
      <c r="I7745" s="72">
        <v>46.88</v>
      </c>
    </row>
    <row r="7746" spans="1:9">
      <c r="A7746" s="71" t="s">
        <v>26341</v>
      </c>
      <c r="B7746" s="71" t="s">
        <v>26342</v>
      </c>
      <c r="C7746" s="276" t="s">
        <v>138</v>
      </c>
      <c r="D7746" s="276" t="s">
        <v>6</v>
      </c>
      <c r="E7746" s="72">
        <v>49.32</v>
      </c>
      <c r="F7746" s="72">
        <v>0</v>
      </c>
      <c r="G7746" s="72">
        <v>0</v>
      </c>
      <c r="H7746" s="72">
        <v>49.32</v>
      </c>
      <c r="I7746" s="72">
        <v>49.32</v>
      </c>
    </row>
    <row r="7747" spans="1:9">
      <c r="A7747" s="71" t="s">
        <v>26343</v>
      </c>
      <c r="B7747" s="71" t="s">
        <v>26344</v>
      </c>
      <c r="C7747" s="276" t="s">
        <v>138</v>
      </c>
      <c r="D7747" s="276" t="s">
        <v>6</v>
      </c>
      <c r="E7747" s="72">
        <v>71.33</v>
      </c>
      <c r="F7747" s="72">
        <v>0</v>
      </c>
      <c r="G7747" s="72">
        <v>0</v>
      </c>
      <c r="H7747" s="72">
        <v>71.33</v>
      </c>
      <c r="I7747" s="72">
        <v>71.33</v>
      </c>
    </row>
    <row r="7748" spans="1:9">
      <c r="A7748" s="71" t="s">
        <v>26345</v>
      </c>
      <c r="B7748" s="71" t="s">
        <v>26346</v>
      </c>
      <c r="C7748" s="276" t="s">
        <v>138</v>
      </c>
      <c r="D7748" s="276" t="s">
        <v>6</v>
      </c>
      <c r="E7748" s="72">
        <v>94.53</v>
      </c>
      <c r="F7748" s="72">
        <v>0</v>
      </c>
      <c r="G7748" s="72">
        <v>0</v>
      </c>
      <c r="H7748" s="72">
        <v>94.53</v>
      </c>
      <c r="I7748" s="72">
        <v>94.53</v>
      </c>
    </row>
    <row r="7749" spans="1:9">
      <c r="A7749" s="71" t="s">
        <v>26347</v>
      </c>
      <c r="B7749" s="71" t="s">
        <v>26348</v>
      </c>
      <c r="C7749" s="276" t="s">
        <v>138</v>
      </c>
      <c r="D7749" s="276" t="s">
        <v>6</v>
      </c>
      <c r="E7749" s="72">
        <v>209.88</v>
      </c>
      <c r="F7749" s="72">
        <v>0</v>
      </c>
      <c r="G7749" s="72">
        <v>0</v>
      </c>
      <c r="H7749" s="72">
        <v>209.88</v>
      </c>
      <c r="I7749" s="72">
        <v>209.88</v>
      </c>
    </row>
    <row r="7750" spans="1:9">
      <c r="A7750" s="71" t="s">
        <v>26349</v>
      </c>
      <c r="B7750" s="71" t="s">
        <v>26350</v>
      </c>
      <c r="C7750" s="276" t="s">
        <v>138</v>
      </c>
      <c r="D7750" s="276" t="s">
        <v>6</v>
      </c>
      <c r="E7750" s="72">
        <v>296.69</v>
      </c>
      <c r="F7750" s="72">
        <v>0</v>
      </c>
      <c r="G7750" s="72">
        <v>0</v>
      </c>
      <c r="H7750" s="72">
        <v>296.69</v>
      </c>
      <c r="I7750" s="72">
        <v>296.69</v>
      </c>
    </row>
    <row r="7751" spans="1:9">
      <c r="A7751" s="71" t="s">
        <v>26351</v>
      </c>
      <c r="B7751" s="71" t="s">
        <v>26352</v>
      </c>
      <c r="C7751" s="276" t="s">
        <v>138</v>
      </c>
      <c r="D7751" s="276" t="s">
        <v>6</v>
      </c>
      <c r="E7751" s="72">
        <v>473.18</v>
      </c>
      <c r="F7751" s="72">
        <v>0</v>
      </c>
      <c r="G7751" s="72">
        <v>0</v>
      </c>
      <c r="H7751" s="72">
        <v>473.18</v>
      </c>
      <c r="I7751" s="72">
        <v>473.18</v>
      </c>
    </row>
    <row r="7752" spans="1:9">
      <c r="A7752" s="71" t="s">
        <v>26353</v>
      </c>
      <c r="B7752" s="71" t="s">
        <v>26354</v>
      </c>
      <c r="C7752" s="276" t="s">
        <v>138</v>
      </c>
      <c r="D7752" s="276" t="s">
        <v>6</v>
      </c>
      <c r="E7752" s="72">
        <v>473.18</v>
      </c>
      <c r="F7752" s="72">
        <v>0</v>
      </c>
      <c r="G7752" s="72">
        <v>0</v>
      </c>
      <c r="H7752" s="72">
        <v>473.18</v>
      </c>
      <c r="I7752" s="72">
        <v>473.18</v>
      </c>
    </row>
    <row r="7753" spans="1:9">
      <c r="A7753" s="71" t="s">
        <v>26355</v>
      </c>
      <c r="B7753" s="71" t="s">
        <v>26356</v>
      </c>
      <c r="C7753" s="276" t="s">
        <v>138</v>
      </c>
      <c r="D7753" s="276" t="s">
        <v>6</v>
      </c>
      <c r="E7753" s="72">
        <v>27.29</v>
      </c>
      <c r="F7753" s="72">
        <v>0</v>
      </c>
      <c r="G7753" s="72">
        <v>0</v>
      </c>
      <c r="H7753" s="72">
        <v>27.29</v>
      </c>
      <c r="I7753" s="72">
        <v>27.29</v>
      </c>
    </row>
    <row r="7754" spans="1:9">
      <c r="A7754" s="71" t="s">
        <v>26357</v>
      </c>
      <c r="B7754" s="71" t="s">
        <v>26358</v>
      </c>
      <c r="C7754" s="276" t="s">
        <v>138</v>
      </c>
      <c r="D7754" s="276" t="s">
        <v>6</v>
      </c>
      <c r="E7754" s="72">
        <v>42.43</v>
      </c>
      <c r="F7754" s="72">
        <v>0</v>
      </c>
      <c r="G7754" s="72">
        <v>0</v>
      </c>
      <c r="H7754" s="72">
        <v>42.43</v>
      </c>
      <c r="I7754" s="72">
        <v>42.43</v>
      </c>
    </row>
    <row r="7755" spans="1:9">
      <c r="A7755" s="71" t="s">
        <v>26359</v>
      </c>
      <c r="B7755" s="71" t="s">
        <v>26360</v>
      </c>
      <c r="C7755" s="276" t="s">
        <v>138</v>
      </c>
      <c r="D7755" s="276" t="s">
        <v>6</v>
      </c>
      <c r="E7755" s="72">
        <v>61.76</v>
      </c>
      <c r="F7755" s="72">
        <v>0</v>
      </c>
      <c r="G7755" s="72">
        <v>0</v>
      </c>
      <c r="H7755" s="72">
        <v>61.76</v>
      </c>
      <c r="I7755" s="72">
        <v>61.76</v>
      </c>
    </row>
    <row r="7756" spans="1:9">
      <c r="A7756" s="71" t="s">
        <v>26361</v>
      </c>
      <c r="B7756" s="71" t="s">
        <v>26362</v>
      </c>
      <c r="C7756" s="276" t="s">
        <v>138</v>
      </c>
      <c r="D7756" s="276" t="s">
        <v>6</v>
      </c>
      <c r="E7756" s="72">
        <v>57.12</v>
      </c>
      <c r="F7756" s="72">
        <v>0</v>
      </c>
      <c r="G7756" s="72">
        <v>0</v>
      </c>
      <c r="H7756" s="72">
        <v>57.12</v>
      </c>
      <c r="I7756" s="72">
        <v>57.12</v>
      </c>
    </row>
    <row r="7757" spans="1:9">
      <c r="A7757" s="71" t="s">
        <v>26363</v>
      </c>
      <c r="B7757" s="71" t="s">
        <v>26364</v>
      </c>
      <c r="C7757" s="276" t="s">
        <v>138</v>
      </c>
      <c r="D7757" s="276" t="s">
        <v>6</v>
      </c>
      <c r="E7757" s="72">
        <v>81.09</v>
      </c>
      <c r="F7757" s="72">
        <v>0</v>
      </c>
      <c r="G7757" s="72">
        <v>0</v>
      </c>
      <c r="H7757" s="72">
        <v>81.09</v>
      </c>
      <c r="I7757" s="72">
        <v>81.09</v>
      </c>
    </row>
    <row r="7758" spans="1:9">
      <c r="A7758" s="71" t="s">
        <v>26365</v>
      </c>
      <c r="B7758" s="71" t="s">
        <v>26366</v>
      </c>
      <c r="C7758" s="276" t="s">
        <v>138</v>
      </c>
      <c r="D7758" s="276" t="s">
        <v>6</v>
      </c>
      <c r="E7758" s="72">
        <v>105.32</v>
      </c>
      <c r="F7758" s="72">
        <v>0</v>
      </c>
      <c r="G7758" s="72">
        <v>0</v>
      </c>
      <c r="H7758" s="72">
        <v>105.32</v>
      </c>
      <c r="I7758" s="72">
        <v>105.32</v>
      </c>
    </row>
    <row r="7759" spans="1:9">
      <c r="A7759" s="71" t="s">
        <v>26367</v>
      </c>
      <c r="B7759" s="71" t="s">
        <v>26368</v>
      </c>
      <c r="C7759" s="276" t="s">
        <v>138</v>
      </c>
      <c r="D7759" s="276" t="s">
        <v>6</v>
      </c>
      <c r="E7759" s="72">
        <v>238.49</v>
      </c>
      <c r="F7759" s="72">
        <v>0</v>
      </c>
      <c r="G7759" s="72">
        <v>0</v>
      </c>
      <c r="H7759" s="72">
        <v>238.49</v>
      </c>
      <c r="I7759" s="72">
        <v>238.49</v>
      </c>
    </row>
    <row r="7760" spans="1:9">
      <c r="A7760" s="71" t="s">
        <v>26369</v>
      </c>
      <c r="B7760" s="71" t="s">
        <v>26370</v>
      </c>
      <c r="C7760" s="276" t="s">
        <v>138</v>
      </c>
      <c r="D7760" s="276" t="s">
        <v>6</v>
      </c>
      <c r="E7760" s="72">
        <v>341.3</v>
      </c>
      <c r="F7760" s="72">
        <v>0</v>
      </c>
      <c r="G7760" s="72">
        <v>0</v>
      </c>
      <c r="H7760" s="72">
        <v>341.3</v>
      </c>
      <c r="I7760" s="72">
        <v>341.3</v>
      </c>
    </row>
    <row r="7761" spans="1:9">
      <c r="A7761" s="71" t="s">
        <v>26371</v>
      </c>
      <c r="B7761" s="71" t="s">
        <v>26372</v>
      </c>
      <c r="C7761" s="276" t="s">
        <v>138</v>
      </c>
      <c r="D7761" s="276" t="s">
        <v>6</v>
      </c>
      <c r="E7761" s="72">
        <v>567.6</v>
      </c>
      <c r="F7761" s="72">
        <v>0</v>
      </c>
      <c r="G7761" s="72">
        <v>0</v>
      </c>
      <c r="H7761" s="72">
        <v>567.6</v>
      </c>
      <c r="I7761" s="72">
        <v>567.6</v>
      </c>
    </row>
    <row r="7762" spans="1:9">
      <c r="A7762" s="71" t="s">
        <v>26373</v>
      </c>
      <c r="B7762" s="71" t="s">
        <v>26374</v>
      </c>
      <c r="C7762" s="276" t="s">
        <v>138</v>
      </c>
      <c r="D7762" s="276" t="s">
        <v>6</v>
      </c>
      <c r="E7762" s="72">
        <v>567.6</v>
      </c>
      <c r="F7762" s="72">
        <v>0</v>
      </c>
      <c r="G7762" s="72">
        <v>0</v>
      </c>
      <c r="H7762" s="72">
        <v>567.6</v>
      </c>
      <c r="I7762" s="72">
        <v>567.6</v>
      </c>
    </row>
    <row r="7763" spans="1:9">
      <c r="A7763" s="71" t="s">
        <v>26375</v>
      </c>
      <c r="B7763" s="71" t="s">
        <v>26376</v>
      </c>
      <c r="C7763" s="276" t="s">
        <v>138</v>
      </c>
      <c r="D7763" s="276" t="s">
        <v>6</v>
      </c>
      <c r="E7763" s="72">
        <v>78.78</v>
      </c>
      <c r="F7763" s="72">
        <v>0</v>
      </c>
      <c r="G7763" s="72">
        <v>0</v>
      </c>
      <c r="H7763" s="72">
        <v>78.78</v>
      </c>
      <c r="I7763" s="72">
        <v>78.78</v>
      </c>
    </row>
    <row r="7764" spans="1:9">
      <c r="A7764" s="71" t="s">
        <v>26377</v>
      </c>
      <c r="B7764" s="71" t="s">
        <v>26378</v>
      </c>
      <c r="C7764" s="276" t="s">
        <v>138</v>
      </c>
      <c r="D7764" s="276" t="s">
        <v>6</v>
      </c>
      <c r="E7764" s="72">
        <v>192.3</v>
      </c>
      <c r="F7764" s="72">
        <v>0</v>
      </c>
      <c r="G7764" s="72">
        <v>0</v>
      </c>
      <c r="H7764" s="72">
        <v>192.3</v>
      </c>
      <c r="I7764" s="72">
        <v>192.3</v>
      </c>
    </row>
    <row r="7765" spans="1:9">
      <c r="A7765" s="71" t="s">
        <v>26379</v>
      </c>
      <c r="B7765" s="71" t="s">
        <v>26380</v>
      </c>
      <c r="C7765" s="276" t="s">
        <v>138</v>
      </c>
      <c r="D7765" s="276" t="s">
        <v>6</v>
      </c>
      <c r="E7765" s="72">
        <v>273.18</v>
      </c>
      <c r="F7765" s="72">
        <v>0</v>
      </c>
      <c r="G7765" s="72">
        <v>0</v>
      </c>
      <c r="H7765" s="72">
        <v>273.18</v>
      </c>
      <c r="I7765" s="72">
        <v>273.18</v>
      </c>
    </row>
    <row r="7766" spans="1:9">
      <c r="A7766" s="71" t="s">
        <v>26381</v>
      </c>
      <c r="B7766" s="71" t="s">
        <v>26382</v>
      </c>
      <c r="C7766" s="276" t="s">
        <v>138</v>
      </c>
      <c r="D7766" s="276" t="s">
        <v>6</v>
      </c>
      <c r="E7766" s="72">
        <v>482.51</v>
      </c>
      <c r="F7766" s="72">
        <v>0</v>
      </c>
      <c r="G7766" s="72">
        <v>0</v>
      </c>
      <c r="H7766" s="72">
        <v>482.51</v>
      </c>
      <c r="I7766" s="72">
        <v>482.51</v>
      </c>
    </row>
    <row r="7767" spans="1:9">
      <c r="A7767" s="71" t="s">
        <v>26383</v>
      </c>
      <c r="B7767" s="71" t="s">
        <v>26384</v>
      </c>
      <c r="C7767" s="276" t="s">
        <v>138</v>
      </c>
      <c r="D7767" s="276" t="s">
        <v>6</v>
      </c>
      <c r="E7767" s="72">
        <v>482.52</v>
      </c>
      <c r="F7767" s="72">
        <v>0</v>
      </c>
      <c r="G7767" s="72">
        <v>0</v>
      </c>
      <c r="H7767" s="72">
        <v>482.52</v>
      </c>
      <c r="I7767" s="72">
        <v>482.52</v>
      </c>
    </row>
    <row r="7768" spans="1:9" ht="25.5">
      <c r="A7768" s="71" t="s">
        <v>26385</v>
      </c>
      <c r="B7768" s="71" t="s">
        <v>26386</v>
      </c>
      <c r="C7768" s="276" t="s">
        <v>138</v>
      </c>
      <c r="D7768" s="276" t="s">
        <v>6</v>
      </c>
      <c r="E7768" s="72">
        <v>15.56</v>
      </c>
      <c r="F7768" s="72">
        <v>0</v>
      </c>
      <c r="G7768" s="72">
        <v>0</v>
      </c>
      <c r="H7768" s="72">
        <v>15.56</v>
      </c>
      <c r="I7768" s="72">
        <v>15.56</v>
      </c>
    </row>
    <row r="7769" spans="1:9">
      <c r="A7769" s="71" t="s">
        <v>26387</v>
      </c>
      <c r="B7769" s="71" t="s">
        <v>26388</v>
      </c>
      <c r="C7769" s="276" t="s">
        <v>138</v>
      </c>
      <c r="D7769" s="276" t="s">
        <v>6</v>
      </c>
      <c r="E7769" s="72">
        <v>21.17</v>
      </c>
      <c r="F7769" s="72">
        <v>0</v>
      </c>
      <c r="G7769" s="72">
        <v>0</v>
      </c>
      <c r="H7769" s="72">
        <v>21.17</v>
      </c>
      <c r="I7769" s="72">
        <v>21.17</v>
      </c>
    </row>
    <row r="7770" spans="1:9">
      <c r="A7770" s="71" t="s">
        <v>26389</v>
      </c>
      <c r="B7770" s="71" t="s">
        <v>26390</v>
      </c>
      <c r="C7770" s="276" t="s">
        <v>138</v>
      </c>
      <c r="D7770" s="276" t="s">
        <v>6</v>
      </c>
      <c r="E7770" s="72">
        <v>17.72</v>
      </c>
      <c r="F7770" s="72">
        <v>0</v>
      </c>
      <c r="G7770" s="72">
        <v>0</v>
      </c>
      <c r="H7770" s="72">
        <v>17.72</v>
      </c>
      <c r="I7770" s="72">
        <v>17.72</v>
      </c>
    </row>
    <row r="7771" spans="1:9" ht="25.5">
      <c r="A7771" s="71" t="s">
        <v>26391</v>
      </c>
      <c r="B7771" s="71" t="s">
        <v>26392</v>
      </c>
      <c r="C7771" s="276" t="s">
        <v>138</v>
      </c>
      <c r="D7771" s="276" t="s">
        <v>6</v>
      </c>
      <c r="E7771" s="72">
        <v>24.82</v>
      </c>
      <c r="F7771" s="72">
        <v>0</v>
      </c>
      <c r="G7771" s="72">
        <v>0</v>
      </c>
      <c r="H7771" s="72">
        <v>24.82</v>
      </c>
      <c r="I7771" s="72">
        <v>24.82</v>
      </c>
    </row>
    <row r="7772" spans="1:9" ht="25.5">
      <c r="A7772" s="71" t="s">
        <v>26393</v>
      </c>
      <c r="B7772" s="71" t="s">
        <v>26394</v>
      </c>
      <c r="C7772" s="276" t="s">
        <v>138</v>
      </c>
      <c r="D7772" s="276" t="s">
        <v>6</v>
      </c>
      <c r="E7772" s="72">
        <v>29.48</v>
      </c>
      <c r="F7772" s="72">
        <v>0</v>
      </c>
      <c r="G7772" s="72">
        <v>0</v>
      </c>
      <c r="H7772" s="72">
        <v>29.48</v>
      </c>
      <c r="I7772" s="72">
        <v>29.48</v>
      </c>
    </row>
    <row r="7773" spans="1:9" ht="25.5">
      <c r="A7773" s="71" t="s">
        <v>26395</v>
      </c>
      <c r="B7773" s="71" t="s">
        <v>14179</v>
      </c>
      <c r="C7773" s="276" t="s">
        <v>138</v>
      </c>
      <c r="D7773" s="276" t="s">
        <v>6</v>
      </c>
      <c r="E7773" s="72">
        <v>20.61</v>
      </c>
      <c r="F7773" s="72">
        <v>0</v>
      </c>
      <c r="G7773" s="72">
        <v>0</v>
      </c>
      <c r="H7773" s="72">
        <v>20.61</v>
      </c>
      <c r="I7773" s="72">
        <v>20.61</v>
      </c>
    </row>
    <row r="7774" spans="1:9" ht="25.5">
      <c r="A7774" s="71" t="s">
        <v>26396</v>
      </c>
      <c r="B7774" s="71" t="s">
        <v>14181</v>
      </c>
      <c r="C7774" s="276" t="s">
        <v>138</v>
      </c>
      <c r="D7774" s="276" t="s">
        <v>6</v>
      </c>
      <c r="E7774" s="72">
        <v>23.16</v>
      </c>
      <c r="F7774" s="72">
        <v>0</v>
      </c>
      <c r="G7774" s="72">
        <v>0</v>
      </c>
      <c r="H7774" s="72">
        <v>23.16</v>
      </c>
      <c r="I7774" s="72">
        <v>23.16</v>
      </c>
    </row>
    <row r="7775" spans="1:9" ht="25.5">
      <c r="A7775" s="71" t="s">
        <v>26397</v>
      </c>
      <c r="B7775" s="71" t="s">
        <v>26398</v>
      </c>
      <c r="C7775" s="276" t="s">
        <v>138</v>
      </c>
      <c r="D7775" s="276" t="s">
        <v>6</v>
      </c>
      <c r="E7775" s="72">
        <v>27.75</v>
      </c>
      <c r="F7775" s="72">
        <v>0</v>
      </c>
      <c r="G7775" s="72">
        <v>0</v>
      </c>
      <c r="H7775" s="72">
        <v>27.75</v>
      </c>
      <c r="I7775" s="72">
        <v>27.75</v>
      </c>
    </row>
    <row r="7776" spans="1:9">
      <c r="A7776" s="71" t="s">
        <v>26399</v>
      </c>
      <c r="B7776" s="71" t="s">
        <v>26400</v>
      </c>
      <c r="C7776" s="276" t="s">
        <v>138</v>
      </c>
      <c r="D7776" s="276" t="s">
        <v>6</v>
      </c>
      <c r="E7776" s="72">
        <v>2.2599999999999998</v>
      </c>
      <c r="F7776" s="72">
        <v>0</v>
      </c>
      <c r="G7776" s="72">
        <v>0</v>
      </c>
      <c r="H7776" s="72">
        <v>2.2599999999999998</v>
      </c>
      <c r="I7776" s="72">
        <v>2.2599999999999998</v>
      </c>
    </row>
    <row r="7777" spans="1:9">
      <c r="A7777" s="71" t="s">
        <v>26401</v>
      </c>
      <c r="B7777" s="71" t="s">
        <v>26402</v>
      </c>
      <c r="C7777" s="276" t="s">
        <v>138</v>
      </c>
      <c r="D7777" s="276" t="s">
        <v>6</v>
      </c>
      <c r="E7777" s="72">
        <v>3.46</v>
      </c>
      <c r="F7777" s="72">
        <v>0</v>
      </c>
      <c r="G7777" s="72">
        <v>0</v>
      </c>
      <c r="H7777" s="72">
        <v>3.46</v>
      </c>
      <c r="I7777" s="72">
        <v>3.46</v>
      </c>
    </row>
    <row r="7778" spans="1:9" ht="25.5">
      <c r="A7778" s="71" t="s">
        <v>26403</v>
      </c>
      <c r="B7778" s="71" t="s">
        <v>26404</v>
      </c>
      <c r="C7778" s="276" t="s">
        <v>138</v>
      </c>
      <c r="D7778" s="276" t="s">
        <v>6</v>
      </c>
      <c r="E7778" s="72">
        <v>115.54</v>
      </c>
      <c r="F7778" s="72">
        <v>0</v>
      </c>
      <c r="G7778" s="72">
        <v>0</v>
      </c>
      <c r="H7778" s="72">
        <v>115.54</v>
      </c>
      <c r="I7778" s="72">
        <v>115.54</v>
      </c>
    </row>
    <row r="7779" spans="1:9">
      <c r="A7779" s="71" t="s">
        <v>26405</v>
      </c>
      <c r="B7779" s="71" t="s">
        <v>26406</v>
      </c>
      <c r="C7779" s="276" t="s">
        <v>138</v>
      </c>
      <c r="D7779" s="276" t="s">
        <v>9</v>
      </c>
      <c r="E7779" s="72">
        <v>8.5500000000000007</v>
      </c>
      <c r="F7779" s="72">
        <v>0</v>
      </c>
      <c r="G7779" s="72">
        <v>0</v>
      </c>
      <c r="H7779" s="72">
        <v>8.5500000000000007</v>
      </c>
      <c r="I7779" s="72">
        <v>8.5500000000000007</v>
      </c>
    </row>
    <row r="7780" spans="1:9" ht="25.5">
      <c r="A7780" s="71" t="s">
        <v>26407</v>
      </c>
      <c r="B7780" s="71" t="s">
        <v>26408</v>
      </c>
      <c r="C7780" s="276" t="s">
        <v>138</v>
      </c>
      <c r="D7780" s="276" t="s">
        <v>6</v>
      </c>
      <c r="E7780" s="72">
        <v>39.15</v>
      </c>
      <c r="F7780" s="72">
        <v>0</v>
      </c>
      <c r="G7780" s="72">
        <v>0</v>
      </c>
      <c r="H7780" s="72">
        <v>39.15</v>
      </c>
      <c r="I7780" s="72">
        <v>39.15</v>
      </c>
    </row>
    <row r="7781" spans="1:9">
      <c r="A7781" s="71" t="s">
        <v>26409</v>
      </c>
      <c r="B7781" s="71" t="s">
        <v>26410</v>
      </c>
      <c r="C7781" s="276" t="s">
        <v>138</v>
      </c>
      <c r="D7781" s="276" t="s">
        <v>9</v>
      </c>
      <c r="E7781" s="72">
        <v>36.11</v>
      </c>
      <c r="F7781" s="72">
        <v>0</v>
      </c>
      <c r="G7781" s="72">
        <v>0</v>
      </c>
      <c r="H7781" s="72">
        <v>36.11</v>
      </c>
      <c r="I7781" s="72">
        <v>36.11</v>
      </c>
    </row>
    <row r="7782" spans="1:9" ht="25.5">
      <c r="A7782" s="71" t="s">
        <v>26411</v>
      </c>
      <c r="B7782" s="71" t="s">
        <v>26412</v>
      </c>
      <c r="C7782" s="276" t="s">
        <v>138</v>
      </c>
      <c r="D7782" s="276" t="s">
        <v>6</v>
      </c>
      <c r="E7782" s="72">
        <v>77.680000000000007</v>
      </c>
      <c r="F7782" s="72">
        <v>0</v>
      </c>
      <c r="G7782" s="72">
        <v>0</v>
      </c>
      <c r="H7782" s="72">
        <v>77.680000000000007</v>
      </c>
      <c r="I7782" s="72">
        <v>77.680000000000007</v>
      </c>
    </row>
    <row r="7783" spans="1:9" ht="25.5">
      <c r="A7783" s="71" t="s">
        <v>26413</v>
      </c>
      <c r="B7783" s="71" t="s">
        <v>26414</v>
      </c>
      <c r="C7783" s="276" t="s">
        <v>138</v>
      </c>
      <c r="D7783" s="276" t="s">
        <v>6</v>
      </c>
      <c r="E7783" s="72">
        <v>114.32</v>
      </c>
      <c r="F7783" s="72">
        <v>0</v>
      </c>
      <c r="G7783" s="72">
        <v>0</v>
      </c>
      <c r="H7783" s="72">
        <v>114.32</v>
      </c>
      <c r="I7783" s="72">
        <v>114.32</v>
      </c>
    </row>
    <row r="7784" spans="1:9">
      <c r="A7784" s="71" t="s">
        <v>26415</v>
      </c>
      <c r="B7784" s="71" t="s">
        <v>26416</v>
      </c>
      <c r="C7784" s="276" t="s">
        <v>138</v>
      </c>
      <c r="D7784" s="276" t="s">
        <v>9</v>
      </c>
      <c r="E7784" s="72">
        <v>53.53</v>
      </c>
      <c r="F7784" s="72">
        <v>0</v>
      </c>
      <c r="G7784" s="72">
        <v>0</v>
      </c>
      <c r="H7784" s="72">
        <v>53.53</v>
      </c>
      <c r="I7784" s="72">
        <v>53.53</v>
      </c>
    </row>
    <row r="7785" spans="1:9" ht="25.5">
      <c r="A7785" s="71" t="s">
        <v>26417</v>
      </c>
      <c r="B7785" s="71" t="s">
        <v>26418</v>
      </c>
      <c r="C7785" s="276" t="s">
        <v>138</v>
      </c>
      <c r="D7785" s="276" t="s">
        <v>6</v>
      </c>
      <c r="E7785" s="72">
        <v>100.26</v>
      </c>
      <c r="F7785" s="72">
        <v>0</v>
      </c>
      <c r="G7785" s="72">
        <v>0</v>
      </c>
      <c r="H7785" s="72">
        <v>100.26</v>
      </c>
      <c r="I7785" s="72">
        <v>100.26</v>
      </c>
    </row>
    <row r="7786" spans="1:9" ht="25.5">
      <c r="A7786" s="71" t="s">
        <v>26419</v>
      </c>
      <c r="B7786" s="71" t="s">
        <v>26420</v>
      </c>
      <c r="C7786" s="276" t="s">
        <v>138</v>
      </c>
      <c r="D7786" s="276" t="s">
        <v>6</v>
      </c>
      <c r="E7786" s="72">
        <v>111.45</v>
      </c>
      <c r="F7786" s="72">
        <v>0</v>
      </c>
      <c r="G7786" s="72">
        <v>0</v>
      </c>
      <c r="H7786" s="72">
        <v>111.45</v>
      </c>
      <c r="I7786" s="72">
        <v>111.45</v>
      </c>
    </row>
    <row r="7787" spans="1:9" ht="25.5">
      <c r="A7787" s="71" t="s">
        <v>26421</v>
      </c>
      <c r="B7787" s="71" t="s">
        <v>26422</v>
      </c>
      <c r="C7787" s="276" t="s">
        <v>138</v>
      </c>
      <c r="D7787" s="276" t="s">
        <v>6</v>
      </c>
      <c r="E7787" s="72">
        <v>2.41</v>
      </c>
      <c r="F7787" s="72">
        <v>0</v>
      </c>
      <c r="G7787" s="72">
        <v>0</v>
      </c>
      <c r="H7787" s="72">
        <v>2.41</v>
      </c>
      <c r="I7787" s="72">
        <v>2.41</v>
      </c>
    </row>
    <row r="7788" spans="1:9" ht="25.5">
      <c r="A7788" s="71" t="s">
        <v>26423</v>
      </c>
      <c r="B7788" s="71" t="s">
        <v>26424</v>
      </c>
      <c r="C7788" s="276" t="s">
        <v>138</v>
      </c>
      <c r="D7788" s="276" t="s">
        <v>6</v>
      </c>
      <c r="E7788" s="72">
        <v>6.62</v>
      </c>
      <c r="F7788" s="72">
        <v>0</v>
      </c>
      <c r="G7788" s="72">
        <v>0</v>
      </c>
      <c r="H7788" s="72">
        <v>6.62</v>
      </c>
      <c r="I7788" s="72">
        <v>6.62</v>
      </c>
    </row>
    <row r="7789" spans="1:9" ht="25.5">
      <c r="A7789" s="71" t="s">
        <v>26425</v>
      </c>
      <c r="B7789" s="71" t="s">
        <v>26426</v>
      </c>
      <c r="C7789" s="276" t="s">
        <v>138</v>
      </c>
      <c r="D7789" s="276" t="s">
        <v>6</v>
      </c>
      <c r="E7789" s="72">
        <v>16.95</v>
      </c>
      <c r="F7789" s="72">
        <v>0</v>
      </c>
      <c r="G7789" s="72">
        <v>0</v>
      </c>
      <c r="H7789" s="72">
        <v>16.95</v>
      </c>
      <c r="I7789" s="72">
        <v>16.95</v>
      </c>
    </row>
    <row r="7790" spans="1:9" ht="25.5">
      <c r="A7790" s="71" t="s">
        <v>26427</v>
      </c>
      <c r="B7790" s="71" t="s">
        <v>26428</v>
      </c>
      <c r="C7790" s="276" t="s">
        <v>138</v>
      </c>
      <c r="D7790" s="276" t="s">
        <v>6</v>
      </c>
      <c r="E7790" s="72">
        <v>23.84</v>
      </c>
      <c r="F7790" s="72">
        <v>0</v>
      </c>
      <c r="G7790" s="72">
        <v>0</v>
      </c>
      <c r="H7790" s="72">
        <v>23.84</v>
      </c>
      <c r="I7790" s="72">
        <v>23.84</v>
      </c>
    </row>
    <row r="7791" spans="1:9" ht="25.5">
      <c r="A7791" s="71" t="s">
        <v>26429</v>
      </c>
      <c r="B7791" s="71" t="s">
        <v>26430</v>
      </c>
      <c r="C7791" s="276" t="s">
        <v>138</v>
      </c>
      <c r="D7791" s="276" t="s">
        <v>6</v>
      </c>
      <c r="E7791" s="72">
        <v>36.83</v>
      </c>
      <c r="F7791" s="72">
        <v>0</v>
      </c>
      <c r="G7791" s="72">
        <v>0</v>
      </c>
      <c r="H7791" s="72">
        <v>36.83</v>
      </c>
      <c r="I7791" s="72">
        <v>36.83</v>
      </c>
    </row>
    <row r="7792" spans="1:9" ht="25.5">
      <c r="A7792" s="71" t="s">
        <v>26431</v>
      </c>
      <c r="B7792" s="71" t="s">
        <v>26432</v>
      </c>
      <c r="C7792" s="276" t="s">
        <v>138</v>
      </c>
      <c r="D7792" s="276" t="s">
        <v>6</v>
      </c>
      <c r="E7792" s="72">
        <v>49.85</v>
      </c>
      <c r="F7792" s="72">
        <v>0</v>
      </c>
      <c r="G7792" s="72">
        <v>0</v>
      </c>
      <c r="H7792" s="72">
        <v>49.85</v>
      </c>
      <c r="I7792" s="72">
        <v>49.85</v>
      </c>
    </row>
    <row r="7793" spans="1:9" ht="25.5">
      <c r="A7793" s="71" t="s">
        <v>26433</v>
      </c>
      <c r="B7793" s="71" t="s">
        <v>26434</v>
      </c>
      <c r="C7793" s="276" t="s">
        <v>138</v>
      </c>
      <c r="D7793" s="276" t="s">
        <v>6</v>
      </c>
      <c r="E7793" s="72">
        <v>116.42</v>
      </c>
      <c r="F7793" s="72">
        <v>0</v>
      </c>
      <c r="G7793" s="72">
        <v>0</v>
      </c>
      <c r="H7793" s="72">
        <v>116.42</v>
      </c>
      <c r="I7793" s="72">
        <v>116.42</v>
      </c>
    </row>
    <row r="7794" spans="1:9">
      <c r="A7794" s="71" t="s">
        <v>26435</v>
      </c>
      <c r="B7794" s="71" t="s">
        <v>26436</v>
      </c>
      <c r="C7794" s="276" t="s">
        <v>138</v>
      </c>
      <c r="D7794" s="276" t="s">
        <v>9</v>
      </c>
      <c r="E7794" s="72">
        <v>18.690000000000001</v>
      </c>
      <c r="F7794" s="72">
        <v>0</v>
      </c>
      <c r="G7794" s="72">
        <v>0</v>
      </c>
      <c r="H7794" s="72">
        <v>18.690000000000001</v>
      </c>
      <c r="I7794" s="72">
        <v>18.690000000000001</v>
      </c>
    </row>
    <row r="7795" spans="1:9" ht="25.5">
      <c r="A7795" s="71" t="s">
        <v>26437</v>
      </c>
      <c r="B7795" s="71" t="s">
        <v>26438</v>
      </c>
      <c r="C7795" s="276" t="s">
        <v>138</v>
      </c>
      <c r="D7795" s="276" t="s">
        <v>6</v>
      </c>
      <c r="E7795" s="72">
        <v>4.1100000000000003</v>
      </c>
      <c r="F7795" s="72">
        <v>0</v>
      </c>
      <c r="G7795" s="72">
        <v>0</v>
      </c>
      <c r="H7795" s="72">
        <v>4.1100000000000003</v>
      </c>
      <c r="I7795" s="72">
        <v>4.1100000000000003</v>
      </c>
    </row>
    <row r="7796" spans="1:9" ht="25.5">
      <c r="A7796" s="71" t="s">
        <v>26439</v>
      </c>
      <c r="B7796" s="71" t="s">
        <v>26440</v>
      </c>
      <c r="C7796" s="276" t="s">
        <v>138</v>
      </c>
      <c r="D7796" s="276" t="s">
        <v>6</v>
      </c>
      <c r="E7796" s="72">
        <v>6.18</v>
      </c>
      <c r="F7796" s="72">
        <v>0</v>
      </c>
      <c r="G7796" s="72">
        <v>0</v>
      </c>
      <c r="H7796" s="72">
        <v>6.18</v>
      </c>
      <c r="I7796" s="72">
        <v>6.18</v>
      </c>
    </row>
    <row r="7797" spans="1:9">
      <c r="A7797" s="71" t="s">
        <v>26441</v>
      </c>
      <c r="B7797" s="71" t="s">
        <v>26442</v>
      </c>
      <c r="C7797" s="276" t="s">
        <v>138</v>
      </c>
      <c r="D7797" s="276" t="s">
        <v>9</v>
      </c>
      <c r="E7797" s="72">
        <v>28.58</v>
      </c>
      <c r="F7797" s="72">
        <v>0</v>
      </c>
      <c r="G7797" s="72">
        <v>0</v>
      </c>
      <c r="H7797" s="72">
        <v>28.58</v>
      </c>
      <c r="I7797" s="72">
        <v>28.58</v>
      </c>
    </row>
    <row r="7798" spans="1:9" ht="25.5">
      <c r="A7798" s="71" t="s">
        <v>26443</v>
      </c>
      <c r="B7798" s="71" t="s">
        <v>26444</v>
      </c>
      <c r="C7798" s="276" t="s">
        <v>138</v>
      </c>
      <c r="D7798" s="276" t="s">
        <v>9</v>
      </c>
      <c r="E7798" s="72">
        <v>84.77</v>
      </c>
      <c r="F7798" s="72">
        <v>0</v>
      </c>
      <c r="G7798" s="72">
        <v>0</v>
      </c>
      <c r="H7798" s="72">
        <v>84.77</v>
      </c>
      <c r="I7798" s="72">
        <v>84.77</v>
      </c>
    </row>
    <row r="7799" spans="1:9" ht="25.5">
      <c r="A7799" s="71" t="s">
        <v>26445</v>
      </c>
      <c r="B7799" s="71" t="s">
        <v>26446</v>
      </c>
      <c r="C7799" s="276" t="s">
        <v>138</v>
      </c>
      <c r="D7799" s="276" t="s">
        <v>6</v>
      </c>
      <c r="E7799" s="72">
        <v>10.11</v>
      </c>
      <c r="F7799" s="72">
        <v>0</v>
      </c>
      <c r="G7799" s="72">
        <v>0</v>
      </c>
      <c r="H7799" s="72">
        <v>10.11</v>
      </c>
      <c r="I7799" s="72">
        <v>10.11</v>
      </c>
    </row>
    <row r="7800" spans="1:9" ht="25.5">
      <c r="A7800" s="71" t="s">
        <v>26447</v>
      </c>
      <c r="B7800" s="71" t="s">
        <v>26448</v>
      </c>
      <c r="C7800" s="276" t="s">
        <v>138</v>
      </c>
      <c r="D7800" s="276" t="s">
        <v>6</v>
      </c>
      <c r="E7800" s="72">
        <v>11.84</v>
      </c>
      <c r="F7800" s="72">
        <v>0</v>
      </c>
      <c r="G7800" s="72">
        <v>0</v>
      </c>
      <c r="H7800" s="72">
        <v>11.84</v>
      </c>
      <c r="I7800" s="72">
        <v>11.84</v>
      </c>
    </row>
    <row r="7801" spans="1:9" ht="25.5">
      <c r="A7801" s="71" t="s">
        <v>26449</v>
      </c>
      <c r="B7801" s="71" t="s">
        <v>26450</v>
      </c>
      <c r="C7801" s="276" t="s">
        <v>138</v>
      </c>
      <c r="D7801" s="276" t="s">
        <v>6</v>
      </c>
      <c r="E7801" s="72">
        <v>23.01</v>
      </c>
      <c r="F7801" s="72">
        <v>0</v>
      </c>
      <c r="G7801" s="72">
        <v>0</v>
      </c>
      <c r="H7801" s="72">
        <v>23.01</v>
      </c>
      <c r="I7801" s="72">
        <v>23.01</v>
      </c>
    </row>
    <row r="7802" spans="1:9">
      <c r="A7802" s="71" t="s">
        <v>26451</v>
      </c>
      <c r="B7802" s="71" t="s">
        <v>26452</v>
      </c>
      <c r="C7802" s="276" t="s">
        <v>138</v>
      </c>
      <c r="D7802" s="276" t="s">
        <v>9</v>
      </c>
      <c r="E7802" s="72">
        <v>5.9</v>
      </c>
      <c r="F7802" s="72">
        <v>0</v>
      </c>
      <c r="G7802" s="72">
        <v>0</v>
      </c>
      <c r="H7802" s="72">
        <v>5.9</v>
      </c>
      <c r="I7802" s="72">
        <v>5.9</v>
      </c>
    </row>
    <row r="7803" spans="1:9" ht="25.5">
      <c r="A7803" s="71" t="s">
        <v>26453</v>
      </c>
      <c r="B7803" s="71" t="s">
        <v>26454</v>
      </c>
      <c r="C7803" s="276" t="s">
        <v>138</v>
      </c>
      <c r="D7803" s="276" t="s">
        <v>6</v>
      </c>
      <c r="E7803" s="72">
        <v>12.19</v>
      </c>
      <c r="F7803" s="72">
        <v>0</v>
      </c>
      <c r="G7803" s="72">
        <v>0</v>
      </c>
      <c r="H7803" s="72">
        <v>12.19</v>
      </c>
      <c r="I7803" s="72">
        <v>12.19</v>
      </c>
    </row>
    <row r="7804" spans="1:9" ht="25.5">
      <c r="A7804" s="71" t="s">
        <v>26455</v>
      </c>
      <c r="B7804" s="71" t="s">
        <v>26456</v>
      </c>
      <c r="C7804" s="276" t="s">
        <v>138</v>
      </c>
      <c r="D7804" s="276" t="s">
        <v>6</v>
      </c>
      <c r="E7804" s="72">
        <v>34.39</v>
      </c>
      <c r="F7804" s="72">
        <v>0</v>
      </c>
      <c r="G7804" s="72">
        <v>0</v>
      </c>
      <c r="H7804" s="72">
        <v>34.39</v>
      </c>
      <c r="I7804" s="72">
        <v>34.39</v>
      </c>
    </row>
    <row r="7805" spans="1:9">
      <c r="A7805" s="71" t="s">
        <v>26457</v>
      </c>
      <c r="B7805" s="71" t="s">
        <v>26458</v>
      </c>
      <c r="C7805" s="276" t="s">
        <v>138</v>
      </c>
      <c r="D7805" s="276" t="s">
        <v>9</v>
      </c>
      <c r="E7805" s="72">
        <v>42.72</v>
      </c>
      <c r="F7805" s="72">
        <v>0</v>
      </c>
      <c r="G7805" s="72">
        <v>0</v>
      </c>
      <c r="H7805" s="72">
        <v>42.72</v>
      </c>
      <c r="I7805" s="72">
        <v>42.72</v>
      </c>
    </row>
    <row r="7806" spans="1:9" ht="25.5">
      <c r="A7806" s="71" t="s">
        <v>26459</v>
      </c>
      <c r="B7806" s="71" t="s">
        <v>26460</v>
      </c>
      <c r="C7806" s="276" t="s">
        <v>138</v>
      </c>
      <c r="D7806" s="276" t="s">
        <v>6</v>
      </c>
      <c r="E7806" s="72">
        <v>14.31</v>
      </c>
      <c r="F7806" s="72">
        <v>0</v>
      </c>
      <c r="G7806" s="72">
        <v>0</v>
      </c>
      <c r="H7806" s="72">
        <v>14.31</v>
      </c>
      <c r="I7806" s="72">
        <v>14.31</v>
      </c>
    </row>
    <row r="7807" spans="1:9">
      <c r="A7807" s="71" t="s">
        <v>26461</v>
      </c>
      <c r="B7807" s="71" t="s">
        <v>26462</v>
      </c>
      <c r="C7807" s="276" t="s">
        <v>138</v>
      </c>
      <c r="D7807" s="276" t="s">
        <v>9</v>
      </c>
      <c r="E7807" s="72">
        <v>75.59</v>
      </c>
      <c r="F7807" s="72">
        <v>0</v>
      </c>
      <c r="G7807" s="72">
        <v>0</v>
      </c>
      <c r="H7807" s="72">
        <v>75.59</v>
      </c>
      <c r="I7807" s="72">
        <v>75.59</v>
      </c>
    </row>
    <row r="7808" spans="1:9" ht="25.5">
      <c r="A7808" s="71" t="s">
        <v>26463</v>
      </c>
      <c r="B7808" s="71" t="s">
        <v>26464</v>
      </c>
      <c r="C7808" s="276" t="s">
        <v>138</v>
      </c>
      <c r="D7808" s="276" t="s">
        <v>9</v>
      </c>
      <c r="E7808" s="72">
        <v>42</v>
      </c>
      <c r="F7808" s="72">
        <v>0</v>
      </c>
      <c r="G7808" s="72">
        <v>0</v>
      </c>
      <c r="H7808" s="72">
        <v>42</v>
      </c>
      <c r="I7808" s="72">
        <v>42</v>
      </c>
    </row>
    <row r="7809" spans="1:9" ht="25.5">
      <c r="A7809" s="71" t="s">
        <v>26465</v>
      </c>
      <c r="B7809" s="71" t="s">
        <v>26466</v>
      </c>
      <c r="C7809" s="276" t="s">
        <v>138</v>
      </c>
      <c r="D7809" s="276" t="s">
        <v>6</v>
      </c>
      <c r="E7809" s="72">
        <v>14.11</v>
      </c>
      <c r="F7809" s="72">
        <v>0</v>
      </c>
      <c r="G7809" s="72">
        <v>0</v>
      </c>
      <c r="H7809" s="72">
        <v>14.11</v>
      </c>
      <c r="I7809" s="72">
        <v>14.11</v>
      </c>
    </row>
    <row r="7810" spans="1:9" ht="25.5">
      <c r="A7810" s="71" t="s">
        <v>26467</v>
      </c>
      <c r="B7810" s="71" t="s">
        <v>26468</v>
      </c>
      <c r="C7810" s="276" t="s">
        <v>138</v>
      </c>
      <c r="D7810" s="276" t="s">
        <v>9</v>
      </c>
      <c r="E7810" s="72">
        <v>68.010000000000005</v>
      </c>
      <c r="F7810" s="72">
        <v>0</v>
      </c>
      <c r="G7810" s="72">
        <v>0</v>
      </c>
      <c r="H7810" s="72">
        <v>68.010000000000005</v>
      </c>
      <c r="I7810" s="72">
        <v>68.010000000000005</v>
      </c>
    </row>
    <row r="7811" spans="1:9" ht="25.5">
      <c r="A7811" s="71" t="s">
        <v>26469</v>
      </c>
      <c r="B7811" s="71" t="s">
        <v>26470</v>
      </c>
      <c r="C7811" s="276" t="s">
        <v>138</v>
      </c>
      <c r="D7811" s="276" t="s">
        <v>6</v>
      </c>
      <c r="E7811" s="72">
        <v>14.96</v>
      </c>
      <c r="F7811" s="72">
        <v>0</v>
      </c>
      <c r="G7811" s="72">
        <v>0</v>
      </c>
      <c r="H7811" s="72">
        <v>14.96</v>
      </c>
      <c r="I7811" s="72">
        <v>14.96</v>
      </c>
    </row>
    <row r="7812" spans="1:9" ht="25.5">
      <c r="A7812" s="71" t="s">
        <v>26471</v>
      </c>
      <c r="B7812" s="71" t="s">
        <v>26472</v>
      </c>
      <c r="C7812" s="276" t="s">
        <v>138</v>
      </c>
      <c r="D7812" s="276" t="s">
        <v>6</v>
      </c>
      <c r="E7812" s="72">
        <v>12.28</v>
      </c>
      <c r="F7812" s="72">
        <v>0</v>
      </c>
      <c r="G7812" s="72">
        <v>0</v>
      </c>
      <c r="H7812" s="72">
        <v>12.28</v>
      </c>
      <c r="I7812" s="72">
        <v>12.28</v>
      </c>
    </row>
    <row r="7813" spans="1:9" ht="25.5">
      <c r="A7813" s="71" t="s">
        <v>26473</v>
      </c>
      <c r="B7813" s="71" t="s">
        <v>26474</v>
      </c>
      <c r="C7813" s="276" t="s">
        <v>138</v>
      </c>
      <c r="D7813" s="276" t="s">
        <v>6</v>
      </c>
      <c r="E7813" s="72">
        <v>36.15</v>
      </c>
      <c r="F7813" s="72">
        <v>0</v>
      </c>
      <c r="G7813" s="72">
        <v>0</v>
      </c>
      <c r="H7813" s="72">
        <v>36.15</v>
      </c>
      <c r="I7813" s="72">
        <v>36.15</v>
      </c>
    </row>
    <row r="7814" spans="1:9" ht="25.5">
      <c r="A7814" s="71" t="s">
        <v>26475</v>
      </c>
      <c r="B7814" s="71" t="s">
        <v>26476</v>
      </c>
      <c r="C7814" s="276" t="s">
        <v>138</v>
      </c>
      <c r="D7814" s="276" t="s">
        <v>6</v>
      </c>
      <c r="E7814" s="72">
        <v>273.42</v>
      </c>
      <c r="F7814" s="72">
        <v>0</v>
      </c>
      <c r="G7814" s="72">
        <v>0</v>
      </c>
      <c r="H7814" s="72">
        <v>273.42</v>
      </c>
      <c r="I7814" s="72">
        <v>273.42</v>
      </c>
    </row>
    <row r="7815" spans="1:9" ht="25.5">
      <c r="A7815" s="71" t="s">
        <v>26477</v>
      </c>
      <c r="B7815" s="71" t="s">
        <v>26478</v>
      </c>
      <c r="C7815" s="276" t="s">
        <v>138</v>
      </c>
      <c r="D7815" s="276" t="s">
        <v>6</v>
      </c>
      <c r="E7815" s="72">
        <v>12</v>
      </c>
      <c r="F7815" s="72">
        <v>0</v>
      </c>
      <c r="G7815" s="72">
        <v>0</v>
      </c>
      <c r="H7815" s="72">
        <v>12</v>
      </c>
      <c r="I7815" s="72">
        <v>12</v>
      </c>
    </row>
    <row r="7816" spans="1:9">
      <c r="A7816" s="71" t="s">
        <v>26479</v>
      </c>
      <c r="B7816" s="71" t="s">
        <v>26480</v>
      </c>
      <c r="C7816" s="276" t="s">
        <v>138</v>
      </c>
      <c r="D7816" s="276" t="s">
        <v>6</v>
      </c>
      <c r="E7816" s="72">
        <v>3.31</v>
      </c>
      <c r="F7816" s="72">
        <v>0</v>
      </c>
      <c r="G7816" s="72">
        <v>0</v>
      </c>
      <c r="H7816" s="72">
        <v>3.31</v>
      </c>
      <c r="I7816" s="72">
        <v>3.31</v>
      </c>
    </row>
    <row r="7817" spans="1:9">
      <c r="A7817" s="71" t="s">
        <v>26481</v>
      </c>
      <c r="B7817" s="71" t="s">
        <v>26482</v>
      </c>
      <c r="C7817" s="276" t="s">
        <v>138</v>
      </c>
      <c r="D7817" s="276" t="s">
        <v>6</v>
      </c>
      <c r="E7817" s="72">
        <v>2.63</v>
      </c>
      <c r="F7817" s="72">
        <v>0</v>
      </c>
      <c r="G7817" s="72">
        <v>0</v>
      </c>
      <c r="H7817" s="72">
        <v>2.63</v>
      </c>
      <c r="I7817" s="72">
        <v>2.63</v>
      </c>
    </row>
    <row r="7818" spans="1:9">
      <c r="A7818" s="71" t="s">
        <v>26483</v>
      </c>
      <c r="B7818" s="71" t="s">
        <v>26484</v>
      </c>
      <c r="C7818" s="276" t="s">
        <v>138</v>
      </c>
      <c r="D7818" s="276" t="s">
        <v>6</v>
      </c>
      <c r="E7818" s="72">
        <v>1.1499999999999999</v>
      </c>
      <c r="F7818" s="72">
        <v>0</v>
      </c>
      <c r="G7818" s="72">
        <v>0</v>
      </c>
      <c r="H7818" s="72">
        <v>1.1499999999999999</v>
      </c>
      <c r="I7818" s="72">
        <v>1.1499999999999999</v>
      </c>
    </row>
    <row r="7819" spans="1:9">
      <c r="A7819" s="71" t="s">
        <v>26485</v>
      </c>
      <c r="B7819" s="71" t="s">
        <v>26486</v>
      </c>
      <c r="C7819" s="276" t="s">
        <v>138</v>
      </c>
      <c r="D7819" s="276" t="s">
        <v>6</v>
      </c>
      <c r="E7819" s="72">
        <v>37.56</v>
      </c>
      <c r="F7819" s="72">
        <v>0</v>
      </c>
      <c r="G7819" s="72">
        <v>0</v>
      </c>
      <c r="H7819" s="72">
        <v>37.56</v>
      </c>
      <c r="I7819" s="72">
        <v>37.56</v>
      </c>
    </row>
    <row r="7820" spans="1:9">
      <c r="A7820" s="71" t="s">
        <v>26487</v>
      </c>
      <c r="B7820" s="71" t="s">
        <v>26488</v>
      </c>
      <c r="C7820" s="276" t="s">
        <v>138</v>
      </c>
      <c r="D7820" s="276" t="s">
        <v>6</v>
      </c>
      <c r="E7820" s="72">
        <v>40.58</v>
      </c>
      <c r="F7820" s="72">
        <v>0</v>
      </c>
      <c r="G7820" s="72">
        <v>0</v>
      </c>
      <c r="H7820" s="72">
        <v>40.58</v>
      </c>
      <c r="I7820" s="72">
        <v>40.58</v>
      </c>
    </row>
    <row r="7821" spans="1:9">
      <c r="A7821" s="71" t="s">
        <v>26489</v>
      </c>
      <c r="B7821" s="71" t="s">
        <v>26490</v>
      </c>
      <c r="C7821" s="276" t="s">
        <v>138</v>
      </c>
      <c r="D7821" s="276" t="s">
        <v>6</v>
      </c>
      <c r="E7821" s="72">
        <v>36.65</v>
      </c>
      <c r="F7821" s="72">
        <v>0</v>
      </c>
      <c r="G7821" s="72">
        <v>0</v>
      </c>
      <c r="H7821" s="72">
        <v>36.65</v>
      </c>
      <c r="I7821" s="72">
        <v>36.65</v>
      </c>
    </row>
    <row r="7822" spans="1:9">
      <c r="A7822" s="71" t="s">
        <v>26491</v>
      </c>
      <c r="B7822" s="71" t="s">
        <v>26492</v>
      </c>
      <c r="C7822" s="276" t="s">
        <v>138</v>
      </c>
      <c r="D7822" s="276" t="s">
        <v>6</v>
      </c>
      <c r="E7822" s="72">
        <v>42</v>
      </c>
      <c r="F7822" s="72">
        <v>0</v>
      </c>
      <c r="G7822" s="72">
        <v>0</v>
      </c>
      <c r="H7822" s="72">
        <v>42</v>
      </c>
      <c r="I7822" s="72">
        <v>42</v>
      </c>
    </row>
    <row r="7823" spans="1:9">
      <c r="A7823" s="71" t="s">
        <v>26493</v>
      </c>
      <c r="B7823" s="71" t="s">
        <v>26494</v>
      </c>
      <c r="C7823" s="276" t="s">
        <v>138</v>
      </c>
      <c r="D7823" s="276" t="s">
        <v>6</v>
      </c>
      <c r="E7823" s="72">
        <v>47.41</v>
      </c>
      <c r="F7823" s="72">
        <v>0</v>
      </c>
      <c r="G7823" s="72">
        <v>0</v>
      </c>
      <c r="H7823" s="72">
        <v>47.41</v>
      </c>
      <c r="I7823" s="72">
        <v>47.41</v>
      </c>
    </row>
    <row r="7824" spans="1:9">
      <c r="A7824" s="71" t="s">
        <v>26495</v>
      </c>
      <c r="B7824" s="71" t="s">
        <v>26496</v>
      </c>
      <c r="C7824" s="276" t="s">
        <v>138</v>
      </c>
      <c r="D7824" s="276" t="s">
        <v>6</v>
      </c>
      <c r="E7824" s="72">
        <v>4.2300000000000004</v>
      </c>
      <c r="F7824" s="72">
        <v>0</v>
      </c>
      <c r="G7824" s="72">
        <v>0</v>
      </c>
      <c r="H7824" s="72">
        <v>4.2300000000000004</v>
      </c>
      <c r="I7824" s="72">
        <v>4.2300000000000004</v>
      </c>
    </row>
    <row r="7825" spans="1:9">
      <c r="A7825" s="71" t="s">
        <v>26497</v>
      </c>
      <c r="B7825" s="71" t="s">
        <v>26498</v>
      </c>
      <c r="C7825" s="276" t="s">
        <v>138</v>
      </c>
      <c r="D7825" s="276" t="s">
        <v>6</v>
      </c>
      <c r="E7825" s="72">
        <v>3.07</v>
      </c>
      <c r="F7825" s="72">
        <v>0</v>
      </c>
      <c r="G7825" s="72">
        <v>0</v>
      </c>
      <c r="H7825" s="72">
        <v>3.07</v>
      </c>
      <c r="I7825" s="72">
        <v>3.07</v>
      </c>
    </row>
    <row r="7826" spans="1:9">
      <c r="A7826" s="71" t="s">
        <v>26499</v>
      </c>
      <c r="B7826" s="71" t="s">
        <v>26500</v>
      </c>
      <c r="C7826" s="276" t="s">
        <v>138</v>
      </c>
      <c r="D7826" s="276" t="s">
        <v>9</v>
      </c>
      <c r="E7826" s="72">
        <v>8.2899999999999991</v>
      </c>
      <c r="F7826" s="72">
        <v>0</v>
      </c>
      <c r="G7826" s="72">
        <v>0</v>
      </c>
      <c r="H7826" s="72">
        <v>8.2899999999999991</v>
      </c>
      <c r="I7826" s="72">
        <v>8.2899999999999991</v>
      </c>
    </row>
    <row r="7827" spans="1:9" ht="25.5">
      <c r="A7827" s="71" t="s">
        <v>26501</v>
      </c>
      <c r="B7827" s="71" t="s">
        <v>26502</v>
      </c>
      <c r="C7827" s="276" t="s">
        <v>138</v>
      </c>
      <c r="D7827" s="276" t="s">
        <v>9</v>
      </c>
      <c r="E7827" s="72">
        <v>11.2</v>
      </c>
      <c r="F7827" s="72">
        <v>0</v>
      </c>
      <c r="G7827" s="72">
        <v>0</v>
      </c>
      <c r="H7827" s="72">
        <v>11.2</v>
      </c>
      <c r="I7827" s="72">
        <v>11.2</v>
      </c>
    </row>
    <row r="7828" spans="1:9">
      <c r="A7828" s="71" t="s">
        <v>26503</v>
      </c>
      <c r="B7828" s="71" t="s">
        <v>26504</v>
      </c>
      <c r="C7828" s="276" t="s">
        <v>138</v>
      </c>
      <c r="D7828" s="276" t="s">
        <v>9</v>
      </c>
      <c r="E7828" s="72">
        <v>9.52</v>
      </c>
      <c r="F7828" s="72">
        <v>0</v>
      </c>
      <c r="G7828" s="72">
        <v>0</v>
      </c>
      <c r="H7828" s="72">
        <v>9.52</v>
      </c>
      <c r="I7828" s="72">
        <v>9.52</v>
      </c>
    </row>
    <row r="7829" spans="1:9">
      <c r="A7829" s="71" t="s">
        <v>26505</v>
      </c>
      <c r="B7829" s="71" t="s">
        <v>26506</v>
      </c>
      <c r="C7829" s="276" t="s">
        <v>138</v>
      </c>
      <c r="D7829" s="276" t="s">
        <v>9</v>
      </c>
      <c r="E7829" s="72">
        <v>9.44</v>
      </c>
      <c r="F7829" s="72">
        <v>0</v>
      </c>
      <c r="G7829" s="72">
        <v>0</v>
      </c>
      <c r="H7829" s="72">
        <v>9.44</v>
      </c>
      <c r="I7829" s="72">
        <v>9.44</v>
      </c>
    </row>
    <row r="7830" spans="1:9" ht="25.5">
      <c r="A7830" s="71" t="s">
        <v>26507</v>
      </c>
      <c r="B7830" s="71" t="s">
        <v>26508</v>
      </c>
      <c r="C7830" s="276" t="s">
        <v>138</v>
      </c>
      <c r="D7830" s="276" t="s">
        <v>6</v>
      </c>
      <c r="E7830" s="72">
        <v>5.59</v>
      </c>
      <c r="F7830" s="72">
        <v>0</v>
      </c>
      <c r="G7830" s="72">
        <v>0</v>
      </c>
      <c r="H7830" s="72">
        <v>5.59</v>
      </c>
      <c r="I7830" s="72">
        <v>5.59</v>
      </c>
    </row>
    <row r="7831" spans="1:9" ht="25.5">
      <c r="A7831" s="71" t="s">
        <v>26509</v>
      </c>
      <c r="B7831" s="71" t="s">
        <v>26510</v>
      </c>
      <c r="C7831" s="276" t="s">
        <v>138</v>
      </c>
      <c r="D7831" s="276" t="s">
        <v>6</v>
      </c>
      <c r="E7831" s="72">
        <v>6.13</v>
      </c>
      <c r="F7831" s="72">
        <v>0</v>
      </c>
      <c r="G7831" s="72">
        <v>0</v>
      </c>
      <c r="H7831" s="72">
        <v>6.13</v>
      </c>
      <c r="I7831" s="72">
        <v>6.13</v>
      </c>
    </row>
    <row r="7832" spans="1:9" ht="25.5">
      <c r="A7832" s="71" t="s">
        <v>26511</v>
      </c>
      <c r="B7832" s="71" t="s">
        <v>26512</v>
      </c>
      <c r="C7832" s="276" t="s">
        <v>138</v>
      </c>
      <c r="D7832" s="276" t="s">
        <v>6</v>
      </c>
      <c r="E7832" s="72">
        <v>6.91</v>
      </c>
      <c r="F7832" s="72">
        <v>0</v>
      </c>
      <c r="G7832" s="72">
        <v>0</v>
      </c>
      <c r="H7832" s="72">
        <v>6.91</v>
      </c>
      <c r="I7832" s="72">
        <v>6.91</v>
      </c>
    </row>
    <row r="7833" spans="1:9" ht="25.5">
      <c r="A7833" s="71" t="s">
        <v>26513</v>
      </c>
      <c r="B7833" s="71" t="s">
        <v>26514</v>
      </c>
      <c r="C7833" s="276" t="s">
        <v>138</v>
      </c>
      <c r="D7833" s="276" t="s">
        <v>9</v>
      </c>
      <c r="E7833" s="72">
        <v>12.23</v>
      </c>
      <c r="F7833" s="72">
        <v>0</v>
      </c>
      <c r="G7833" s="72">
        <v>0</v>
      </c>
      <c r="H7833" s="72">
        <v>12.23</v>
      </c>
      <c r="I7833" s="72">
        <v>12.23</v>
      </c>
    </row>
    <row r="7834" spans="1:9" ht="25.5">
      <c r="A7834" s="71" t="s">
        <v>26515</v>
      </c>
      <c r="B7834" s="71" t="s">
        <v>26516</v>
      </c>
      <c r="C7834" s="276" t="s">
        <v>138</v>
      </c>
      <c r="D7834" s="276" t="s">
        <v>9</v>
      </c>
      <c r="E7834" s="72">
        <v>15.51</v>
      </c>
      <c r="F7834" s="72">
        <v>0</v>
      </c>
      <c r="G7834" s="72">
        <v>0</v>
      </c>
      <c r="H7834" s="72">
        <v>15.51</v>
      </c>
      <c r="I7834" s="72">
        <v>15.51</v>
      </c>
    </row>
    <row r="7835" spans="1:9" ht="25.5">
      <c r="A7835" s="71" t="s">
        <v>26517</v>
      </c>
      <c r="B7835" s="71" t="s">
        <v>26518</v>
      </c>
      <c r="C7835" s="276" t="s">
        <v>138</v>
      </c>
      <c r="D7835" s="276" t="s">
        <v>9</v>
      </c>
      <c r="E7835" s="72">
        <v>18.43</v>
      </c>
      <c r="F7835" s="72">
        <v>0</v>
      </c>
      <c r="G7835" s="72">
        <v>0</v>
      </c>
      <c r="H7835" s="72">
        <v>18.43</v>
      </c>
      <c r="I7835" s="72">
        <v>18.43</v>
      </c>
    </row>
    <row r="7836" spans="1:9" ht="25.5">
      <c r="A7836" s="71" t="s">
        <v>26519</v>
      </c>
      <c r="B7836" s="71" t="s">
        <v>26520</v>
      </c>
      <c r="C7836" s="276" t="s">
        <v>138</v>
      </c>
      <c r="D7836" s="276" t="s">
        <v>9</v>
      </c>
      <c r="E7836" s="72">
        <v>19.010000000000002</v>
      </c>
      <c r="F7836" s="72">
        <v>0</v>
      </c>
      <c r="G7836" s="72">
        <v>0</v>
      </c>
      <c r="H7836" s="72">
        <v>19.010000000000002</v>
      </c>
      <c r="I7836" s="72">
        <v>19.010000000000002</v>
      </c>
    </row>
    <row r="7837" spans="1:9" ht="25.5">
      <c r="A7837" s="71" t="s">
        <v>26521</v>
      </c>
      <c r="B7837" s="71" t="s">
        <v>26522</v>
      </c>
      <c r="C7837" s="276" t="s">
        <v>138</v>
      </c>
      <c r="D7837" s="276" t="s">
        <v>9</v>
      </c>
      <c r="E7837" s="72">
        <v>21.98</v>
      </c>
      <c r="F7837" s="72">
        <v>0</v>
      </c>
      <c r="G7837" s="72">
        <v>0</v>
      </c>
      <c r="H7837" s="72">
        <v>21.98</v>
      </c>
      <c r="I7837" s="72">
        <v>21.98</v>
      </c>
    </row>
    <row r="7838" spans="1:9" ht="25.5">
      <c r="A7838" s="71" t="s">
        <v>26523</v>
      </c>
      <c r="B7838" s="71" t="s">
        <v>26524</v>
      </c>
      <c r="C7838" s="276" t="s">
        <v>138</v>
      </c>
      <c r="D7838" s="276" t="s">
        <v>9</v>
      </c>
      <c r="E7838" s="72">
        <v>12.6</v>
      </c>
      <c r="F7838" s="72">
        <v>0</v>
      </c>
      <c r="G7838" s="72">
        <v>0</v>
      </c>
      <c r="H7838" s="72">
        <v>12.6</v>
      </c>
      <c r="I7838" s="72">
        <v>12.6</v>
      </c>
    </row>
    <row r="7839" spans="1:9" ht="25.5">
      <c r="A7839" s="71" t="s">
        <v>26525</v>
      </c>
      <c r="B7839" s="71" t="s">
        <v>26526</v>
      </c>
      <c r="C7839" s="276" t="s">
        <v>138</v>
      </c>
      <c r="D7839" s="276" t="s">
        <v>9</v>
      </c>
      <c r="E7839" s="72">
        <v>16</v>
      </c>
      <c r="F7839" s="72">
        <v>0</v>
      </c>
      <c r="G7839" s="72">
        <v>0</v>
      </c>
      <c r="H7839" s="72">
        <v>16</v>
      </c>
      <c r="I7839" s="72">
        <v>16</v>
      </c>
    </row>
    <row r="7840" spans="1:9" ht="25.5">
      <c r="A7840" s="71" t="s">
        <v>26527</v>
      </c>
      <c r="B7840" s="71" t="s">
        <v>26528</v>
      </c>
      <c r="C7840" s="276" t="s">
        <v>138</v>
      </c>
      <c r="D7840" s="276" t="s">
        <v>9</v>
      </c>
      <c r="E7840" s="72">
        <v>6.19</v>
      </c>
      <c r="F7840" s="72">
        <v>0</v>
      </c>
      <c r="G7840" s="72">
        <v>0</v>
      </c>
      <c r="H7840" s="72">
        <v>6.19</v>
      </c>
      <c r="I7840" s="72">
        <v>6.19</v>
      </c>
    </row>
    <row r="7841" spans="1:9">
      <c r="A7841" s="71" t="s">
        <v>26529</v>
      </c>
      <c r="B7841" s="71" t="s">
        <v>26530</v>
      </c>
      <c r="C7841" s="276" t="s">
        <v>138</v>
      </c>
      <c r="D7841" s="276" t="s">
        <v>6</v>
      </c>
      <c r="E7841" s="72">
        <v>0.16</v>
      </c>
      <c r="F7841" s="72">
        <v>0</v>
      </c>
      <c r="G7841" s="72">
        <v>0</v>
      </c>
      <c r="H7841" s="72">
        <v>0.16</v>
      </c>
      <c r="I7841" s="72">
        <v>0.16</v>
      </c>
    </row>
    <row r="7842" spans="1:9">
      <c r="A7842" s="71" t="s">
        <v>26531</v>
      </c>
      <c r="B7842" s="71" t="s">
        <v>26532</v>
      </c>
      <c r="C7842" s="276" t="s">
        <v>138</v>
      </c>
      <c r="D7842" s="276" t="s">
        <v>6</v>
      </c>
      <c r="E7842" s="72">
        <v>0.09</v>
      </c>
      <c r="F7842" s="72">
        <v>0</v>
      </c>
      <c r="G7842" s="72">
        <v>0</v>
      </c>
      <c r="H7842" s="72">
        <v>0.09</v>
      </c>
      <c r="I7842" s="72">
        <v>0.09</v>
      </c>
    </row>
    <row r="7843" spans="1:9" ht="25.5">
      <c r="A7843" s="71" t="s">
        <v>26533</v>
      </c>
      <c r="B7843" s="71" t="s">
        <v>26534</v>
      </c>
      <c r="C7843" s="276" t="s">
        <v>138</v>
      </c>
      <c r="D7843" s="276" t="s">
        <v>6</v>
      </c>
      <c r="E7843" s="72">
        <v>3.71</v>
      </c>
      <c r="F7843" s="72">
        <v>0</v>
      </c>
      <c r="G7843" s="72">
        <v>0</v>
      </c>
      <c r="H7843" s="72">
        <v>3.71</v>
      </c>
      <c r="I7843" s="72">
        <v>3.71</v>
      </c>
    </row>
    <row r="7844" spans="1:9" ht="25.5">
      <c r="A7844" s="71" t="s">
        <v>26535</v>
      </c>
      <c r="B7844" s="71" t="s">
        <v>26536</v>
      </c>
      <c r="C7844" s="276" t="s">
        <v>138</v>
      </c>
      <c r="D7844" s="276" t="s">
        <v>6</v>
      </c>
      <c r="E7844" s="72">
        <v>2.5</v>
      </c>
      <c r="F7844" s="72">
        <v>0</v>
      </c>
      <c r="G7844" s="72">
        <v>0</v>
      </c>
      <c r="H7844" s="72">
        <v>2.5</v>
      </c>
      <c r="I7844" s="72">
        <v>2.5</v>
      </c>
    </row>
    <row r="7845" spans="1:9" ht="25.5">
      <c r="A7845" s="71" t="s">
        <v>26537</v>
      </c>
      <c r="B7845" s="71" t="s">
        <v>26538</v>
      </c>
      <c r="C7845" s="276" t="s">
        <v>138</v>
      </c>
      <c r="D7845" s="276" t="s">
        <v>6</v>
      </c>
      <c r="E7845" s="72">
        <v>3.31</v>
      </c>
      <c r="F7845" s="72">
        <v>0</v>
      </c>
      <c r="G7845" s="72">
        <v>0</v>
      </c>
      <c r="H7845" s="72">
        <v>3.31</v>
      </c>
      <c r="I7845" s="72">
        <v>3.31</v>
      </c>
    </row>
    <row r="7846" spans="1:9" ht="25.5">
      <c r="A7846" s="71" t="s">
        <v>26539</v>
      </c>
      <c r="B7846" s="71" t="s">
        <v>26540</v>
      </c>
      <c r="C7846" s="276" t="s">
        <v>138</v>
      </c>
      <c r="D7846" s="276" t="s">
        <v>6</v>
      </c>
      <c r="E7846" s="72">
        <v>3.76</v>
      </c>
      <c r="F7846" s="72">
        <v>0</v>
      </c>
      <c r="G7846" s="72">
        <v>0</v>
      </c>
      <c r="H7846" s="72">
        <v>3.76</v>
      </c>
      <c r="I7846" s="72">
        <v>3.76</v>
      </c>
    </row>
    <row r="7847" spans="1:9" ht="25.5">
      <c r="A7847" s="71" t="s">
        <v>26541</v>
      </c>
      <c r="B7847" s="71" t="s">
        <v>26542</v>
      </c>
      <c r="C7847" s="276" t="s">
        <v>138</v>
      </c>
      <c r="D7847" s="276" t="s">
        <v>6</v>
      </c>
      <c r="E7847" s="72">
        <v>4.57</v>
      </c>
      <c r="F7847" s="72">
        <v>0</v>
      </c>
      <c r="G7847" s="72">
        <v>0</v>
      </c>
      <c r="H7847" s="72">
        <v>4.57</v>
      </c>
      <c r="I7847" s="72">
        <v>4.57</v>
      </c>
    </row>
    <row r="7848" spans="1:9" ht="25.5">
      <c r="A7848" s="71" t="s">
        <v>26543</v>
      </c>
      <c r="B7848" s="71" t="s">
        <v>26544</v>
      </c>
      <c r="C7848" s="276" t="s">
        <v>138</v>
      </c>
      <c r="D7848" s="276" t="s">
        <v>6</v>
      </c>
      <c r="E7848" s="72">
        <v>5.75</v>
      </c>
      <c r="F7848" s="72">
        <v>0</v>
      </c>
      <c r="G7848" s="72">
        <v>0</v>
      </c>
      <c r="H7848" s="72">
        <v>5.75</v>
      </c>
      <c r="I7848" s="72">
        <v>5.75</v>
      </c>
    </row>
    <row r="7849" spans="1:9" ht="25.5">
      <c r="A7849" s="71" t="s">
        <v>26545</v>
      </c>
      <c r="B7849" s="71" t="s">
        <v>26546</v>
      </c>
      <c r="C7849" s="276" t="s">
        <v>138</v>
      </c>
      <c r="D7849" s="276" t="s">
        <v>6</v>
      </c>
      <c r="E7849" s="72">
        <v>6.7</v>
      </c>
      <c r="F7849" s="72">
        <v>0</v>
      </c>
      <c r="G7849" s="72">
        <v>0</v>
      </c>
      <c r="H7849" s="72">
        <v>6.7</v>
      </c>
      <c r="I7849" s="72">
        <v>6.7</v>
      </c>
    </row>
    <row r="7850" spans="1:9" ht="25.5">
      <c r="A7850" s="71" t="s">
        <v>26547</v>
      </c>
      <c r="B7850" s="71" t="s">
        <v>26548</v>
      </c>
      <c r="C7850" s="276" t="s">
        <v>138</v>
      </c>
      <c r="D7850" s="276" t="s">
        <v>6</v>
      </c>
      <c r="E7850" s="72">
        <v>8.34</v>
      </c>
      <c r="F7850" s="72">
        <v>0</v>
      </c>
      <c r="G7850" s="72">
        <v>0</v>
      </c>
      <c r="H7850" s="72">
        <v>8.34</v>
      </c>
      <c r="I7850" s="72">
        <v>8.34</v>
      </c>
    </row>
    <row r="7851" spans="1:9" ht="25.5">
      <c r="A7851" s="71" t="s">
        <v>26549</v>
      </c>
      <c r="B7851" s="71" t="s">
        <v>26550</v>
      </c>
      <c r="C7851" s="276" t="s">
        <v>138</v>
      </c>
      <c r="D7851" s="276" t="s">
        <v>6</v>
      </c>
      <c r="E7851" s="72">
        <v>5.38</v>
      </c>
      <c r="F7851" s="72">
        <v>0</v>
      </c>
      <c r="G7851" s="72">
        <v>0</v>
      </c>
      <c r="H7851" s="72">
        <v>5.38</v>
      </c>
      <c r="I7851" s="72">
        <v>5.38</v>
      </c>
    </row>
    <row r="7852" spans="1:9" ht="25.5">
      <c r="A7852" s="71" t="s">
        <v>26551</v>
      </c>
      <c r="B7852" s="71" t="s">
        <v>26552</v>
      </c>
      <c r="C7852" s="276" t="s">
        <v>138</v>
      </c>
      <c r="D7852" s="276" t="s">
        <v>6</v>
      </c>
      <c r="E7852" s="72">
        <v>6.41</v>
      </c>
      <c r="F7852" s="72">
        <v>0</v>
      </c>
      <c r="G7852" s="72">
        <v>0</v>
      </c>
      <c r="H7852" s="72">
        <v>6.41</v>
      </c>
      <c r="I7852" s="72">
        <v>6.41</v>
      </c>
    </row>
    <row r="7853" spans="1:9" ht="25.5">
      <c r="A7853" s="71" t="s">
        <v>26553</v>
      </c>
      <c r="B7853" s="71" t="s">
        <v>26554</v>
      </c>
      <c r="C7853" s="276" t="s">
        <v>138</v>
      </c>
      <c r="D7853" s="276" t="s">
        <v>6</v>
      </c>
      <c r="E7853" s="72">
        <v>7.59</v>
      </c>
      <c r="F7853" s="72">
        <v>0</v>
      </c>
      <c r="G7853" s="72">
        <v>0</v>
      </c>
      <c r="H7853" s="72">
        <v>7.59</v>
      </c>
      <c r="I7853" s="72">
        <v>7.59</v>
      </c>
    </row>
    <row r="7854" spans="1:9" ht="25.5">
      <c r="A7854" s="71" t="s">
        <v>26555</v>
      </c>
      <c r="B7854" s="71" t="s">
        <v>26556</v>
      </c>
      <c r="C7854" s="276" t="s">
        <v>138</v>
      </c>
      <c r="D7854" s="276" t="s">
        <v>6</v>
      </c>
      <c r="E7854" s="72">
        <v>6.87</v>
      </c>
      <c r="F7854" s="72">
        <v>0</v>
      </c>
      <c r="G7854" s="72">
        <v>0</v>
      </c>
      <c r="H7854" s="72">
        <v>6.87</v>
      </c>
      <c r="I7854" s="72">
        <v>6.87</v>
      </c>
    </row>
    <row r="7855" spans="1:9" ht="25.5">
      <c r="A7855" s="71" t="s">
        <v>26557</v>
      </c>
      <c r="B7855" s="71" t="s">
        <v>26558</v>
      </c>
      <c r="C7855" s="276" t="s">
        <v>138</v>
      </c>
      <c r="D7855" s="276" t="s">
        <v>6</v>
      </c>
      <c r="E7855" s="72">
        <v>7.01</v>
      </c>
      <c r="F7855" s="72">
        <v>0</v>
      </c>
      <c r="G7855" s="72">
        <v>0</v>
      </c>
      <c r="H7855" s="72">
        <v>7.01</v>
      </c>
      <c r="I7855" s="72">
        <v>7.01</v>
      </c>
    </row>
    <row r="7856" spans="1:9" ht="25.5">
      <c r="A7856" s="71" t="s">
        <v>26559</v>
      </c>
      <c r="B7856" s="71" t="s">
        <v>26560</v>
      </c>
      <c r="C7856" s="276" t="s">
        <v>138</v>
      </c>
      <c r="D7856" s="276" t="s">
        <v>6</v>
      </c>
      <c r="E7856" s="72">
        <v>10.4</v>
      </c>
      <c r="F7856" s="72">
        <v>0</v>
      </c>
      <c r="G7856" s="72">
        <v>0</v>
      </c>
      <c r="H7856" s="72">
        <v>10.4</v>
      </c>
      <c r="I7856" s="72">
        <v>10.4</v>
      </c>
    </row>
    <row r="7857" spans="1:9" ht="25.5">
      <c r="A7857" s="71" t="s">
        <v>26561</v>
      </c>
      <c r="B7857" s="71" t="s">
        <v>26562</v>
      </c>
      <c r="C7857" s="276" t="s">
        <v>138</v>
      </c>
      <c r="D7857" s="276" t="s">
        <v>6</v>
      </c>
      <c r="E7857" s="72">
        <v>11.57</v>
      </c>
      <c r="F7857" s="72">
        <v>0</v>
      </c>
      <c r="G7857" s="72">
        <v>0</v>
      </c>
      <c r="H7857" s="72">
        <v>11.57</v>
      </c>
      <c r="I7857" s="72">
        <v>11.57</v>
      </c>
    </row>
    <row r="7858" spans="1:9">
      <c r="A7858" s="71" t="s">
        <v>26563</v>
      </c>
      <c r="B7858" s="71" t="s">
        <v>26564</v>
      </c>
      <c r="C7858" s="276" t="s">
        <v>138</v>
      </c>
      <c r="D7858" s="276" t="s">
        <v>6</v>
      </c>
      <c r="E7858" s="72">
        <v>2.4300000000000002</v>
      </c>
      <c r="F7858" s="72">
        <v>0</v>
      </c>
      <c r="G7858" s="72">
        <v>0</v>
      </c>
      <c r="H7858" s="72">
        <v>2.4300000000000002</v>
      </c>
      <c r="I7858" s="72">
        <v>2.4300000000000002</v>
      </c>
    </row>
    <row r="7859" spans="1:9" ht="25.5">
      <c r="A7859" s="71" t="s">
        <v>26565</v>
      </c>
      <c r="B7859" s="71" t="s">
        <v>26566</v>
      </c>
      <c r="C7859" s="276" t="s">
        <v>138</v>
      </c>
      <c r="D7859" s="276" t="s">
        <v>9</v>
      </c>
      <c r="E7859" s="72">
        <v>7.93</v>
      </c>
      <c r="F7859" s="72">
        <v>0</v>
      </c>
      <c r="G7859" s="72">
        <v>0</v>
      </c>
      <c r="H7859" s="72">
        <v>7.93</v>
      </c>
      <c r="I7859" s="72">
        <v>7.93</v>
      </c>
    </row>
    <row r="7860" spans="1:9" ht="25.5">
      <c r="A7860" s="71" t="s">
        <v>26567</v>
      </c>
      <c r="B7860" s="71" t="s">
        <v>26568</v>
      </c>
      <c r="C7860" s="276" t="s">
        <v>138</v>
      </c>
      <c r="D7860" s="276" t="s">
        <v>9</v>
      </c>
      <c r="E7860" s="72">
        <v>9.3000000000000007</v>
      </c>
      <c r="F7860" s="72">
        <v>0</v>
      </c>
      <c r="G7860" s="72">
        <v>0</v>
      </c>
      <c r="H7860" s="72">
        <v>9.3000000000000007</v>
      </c>
      <c r="I7860" s="72">
        <v>9.3000000000000007</v>
      </c>
    </row>
    <row r="7861" spans="1:9" ht="25.5">
      <c r="A7861" s="71" t="s">
        <v>26569</v>
      </c>
      <c r="B7861" s="71" t="s">
        <v>26570</v>
      </c>
      <c r="C7861" s="276" t="s">
        <v>138</v>
      </c>
      <c r="D7861" s="276" t="s">
        <v>9</v>
      </c>
      <c r="E7861" s="72">
        <v>13.48</v>
      </c>
      <c r="F7861" s="72">
        <v>0</v>
      </c>
      <c r="G7861" s="72">
        <v>0</v>
      </c>
      <c r="H7861" s="72">
        <v>13.48</v>
      </c>
      <c r="I7861" s="72">
        <v>13.48</v>
      </c>
    </row>
    <row r="7862" spans="1:9" ht="25.5">
      <c r="A7862" s="71" t="s">
        <v>26571</v>
      </c>
      <c r="B7862" s="71" t="s">
        <v>26572</v>
      </c>
      <c r="C7862" s="276" t="s">
        <v>138</v>
      </c>
      <c r="D7862" s="276" t="s">
        <v>9</v>
      </c>
      <c r="E7862" s="72">
        <v>17.64</v>
      </c>
      <c r="F7862" s="72">
        <v>0</v>
      </c>
      <c r="G7862" s="72">
        <v>0</v>
      </c>
      <c r="H7862" s="72">
        <v>17.64</v>
      </c>
      <c r="I7862" s="72">
        <v>17.64</v>
      </c>
    </row>
    <row r="7863" spans="1:9" ht="25.5">
      <c r="A7863" s="71" t="s">
        <v>26573</v>
      </c>
      <c r="B7863" s="71" t="s">
        <v>26574</v>
      </c>
      <c r="C7863" s="276" t="s">
        <v>138</v>
      </c>
      <c r="D7863" s="276" t="s">
        <v>9</v>
      </c>
      <c r="E7863" s="72">
        <v>27.1</v>
      </c>
      <c r="F7863" s="72">
        <v>0</v>
      </c>
      <c r="G7863" s="72">
        <v>0</v>
      </c>
      <c r="H7863" s="72">
        <v>27.1</v>
      </c>
      <c r="I7863" s="72">
        <v>27.1</v>
      </c>
    </row>
    <row r="7864" spans="1:9" ht="25.5">
      <c r="A7864" s="71" t="s">
        <v>26575</v>
      </c>
      <c r="B7864" s="71" t="s">
        <v>26576</v>
      </c>
      <c r="C7864" s="276" t="s">
        <v>138</v>
      </c>
      <c r="D7864" s="276" t="s">
        <v>9</v>
      </c>
      <c r="E7864" s="72">
        <v>37.56</v>
      </c>
      <c r="F7864" s="72">
        <v>0</v>
      </c>
      <c r="G7864" s="72">
        <v>0</v>
      </c>
      <c r="H7864" s="72">
        <v>37.56</v>
      </c>
      <c r="I7864" s="72">
        <v>37.56</v>
      </c>
    </row>
    <row r="7865" spans="1:9" ht="25.5">
      <c r="A7865" s="71" t="s">
        <v>26577</v>
      </c>
      <c r="B7865" s="71" t="s">
        <v>26578</v>
      </c>
      <c r="C7865" s="276" t="s">
        <v>138</v>
      </c>
      <c r="D7865" s="276" t="s">
        <v>9</v>
      </c>
      <c r="E7865" s="72">
        <v>26.22</v>
      </c>
      <c r="F7865" s="72">
        <v>0</v>
      </c>
      <c r="G7865" s="72">
        <v>0</v>
      </c>
      <c r="H7865" s="72">
        <v>26.22</v>
      </c>
      <c r="I7865" s="72">
        <v>26.22</v>
      </c>
    </row>
    <row r="7866" spans="1:9" ht="25.5">
      <c r="A7866" s="71" t="s">
        <v>26579</v>
      </c>
      <c r="B7866" s="71" t="s">
        <v>26580</v>
      </c>
      <c r="C7866" s="276" t="s">
        <v>138</v>
      </c>
      <c r="D7866" s="276" t="s">
        <v>9</v>
      </c>
      <c r="E7866" s="72">
        <v>29.02</v>
      </c>
      <c r="F7866" s="72">
        <v>0</v>
      </c>
      <c r="G7866" s="72">
        <v>0</v>
      </c>
      <c r="H7866" s="72">
        <v>29.02</v>
      </c>
      <c r="I7866" s="72">
        <v>29.02</v>
      </c>
    </row>
    <row r="7867" spans="1:9" ht="25.5">
      <c r="A7867" s="71" t="s">
        <v>26581</v>
      </c>
      <c r="B7867" s="71" t="s">
        <v>26582</v>
      </c>
      <c r="C7867" s="276" t="s">
        <v>138</v>
      </c>
      <c r="D7867" s="276" t="s">
        <v>9</v>
      </c>
      <c r="E7867" s="72">
        <v>39.26</v>
      </c>
      <c r="F7867" s="72">
        <v>0</v>
      </c>
      <c r="G7867" s="72">
        <v>0</v>
      </c>
      <c r="H7867" s="72">
        <v>39.26</v>
      </c>
      <c r="I7867" s="72">
        <v>39.26</v>
      </c>
    </row>
    <row r="7868" spans="1:9" ht="25.5">
      <c r="A7868" s="71" t="s">
        <v>26583</v>
      </c>
      <c r="B7868" s="71" t="s">
        <v>26584</v>
      </c>
      <c r="C7868" s="276" t="s">
        <v>138</v>
      </c>
      <c r="D7868" s="276" t="s">
        <v>9</v>
      </c>
      <c r="E7868" s="72">
        <v>48.84</v>
      </c>
      <c r="F7868" s="72">
        <v>0</v>
      </c>
      <c r="G7868" s="72">
        <v>0</v>
      </c>
      <c r="H7868" s="72">
        <v>48.84</v>
      </c>
      <c r="I7868" s="72">
        <v>48.84</v>
      </c>
    </row>
    <row r="7869" spans="1:9" ht="25.5">
      <c r="A7869" s="71" t="s">
        <v>26585</v>
      </c>
      <c r="B7869" s="71" t="s">
        <v>26586</v>
      </c>
      <c r="C7869" s="276" t="s">
        <v>138</v>
      </c>
      <c r="D7869" s="276" t="s">
        <v>9</v>
      </c>
      <c r="E7869" s="72">
        <v>24.75</v>
      </c>
      <c r="F7869" s="72">
        <v>0</v>
      </c>
      <c r="G7869" s="72">
        <v>0</v>
      </c>
      <c r="H7869" s="72">
        <v>24.75</v>
      </c>
      <c r="I7869" s="72">
        <v>24.75</v>
      </c>
    </row>
    <row r="7870" spans="1:9" ht="25.5">
      <c r="A7870" s="71" t="s">
        <v>26587</v>
      </c>
      <c r="B7870" s="71" t="s">
        <v>26588</v>
      </c>
      <c r="C7870" s="276" t="s">
        <v>138</v>
      </c>
      <c r="D7870" s="276" t="s">
        <v>9</v>
      </c>
      <c r="E7870" s="72">
        <v>30.51</v>
      </c>
      <c r="F7870" s="72">
        <v>0</v>
      </c>
      <c r="G7870" s="72">
        <v>0</v>
      </c>
      <c r="H7870" s="72">
        <v>30.51</v>
      </c>
      <c r="I7870" s="72">
        <v>30.51</v>
      </c>
    </row>
    <row r="7871" spans="1:9" ht="25.5">
      <c r="A7871" s="71" t="s">
        <v>26589</v>
      </c>
      <c r="B7871" s="71" t="s">
        <v>26590</v>
      </c>
      <c r="C7871" s="276" t="s">
        <v>138</v>
      </c>
      <c r="D7871" s="276" t="s">
        <v>9</v>
      </c>
      <c r="E7871" s="72">
        <v>39.29</v>
      </c>
      <c r="F7871" s="72">
        <v>0</v>
      </c>
      <c r="G7871" s="72">
        <v>0</v>
      </c>
      <c r="H7871" s="72">
        <v>39.29</v>
      </c>
      <c r="I7871" s="72">
        <v>39.29</v>
      </c>
    </row>
    <row r="7872" spans="1:9" ht="25.5">
      <c r="A7872" s="71" t="s">
        <v>26591</v>
      </c>
      <c r="B7872" s="71" t="s">
        <v>26592</v>
      </c>
      <c r="C7872" s="276" t="s">
        <v>138</v>
      </c>
      <c r="D7872" s="276" t="s">
        <v>9</v>
      </c>
      <c r="E7872" s="72">
        <v>53.55</v>
      </c>
      <c r="F7872" s="72">
        <v>0</v>
      </c>
      <c r="G7872" s="72">
        <v>0</v>
      </c>
      <c r="H7872" s="72">
        <v>53.55</v>
      </c>
      <c r="I7872" s="72">
        <v>53.55</v>
      </c>
    </row>
    <row r="7873" spans="1:9" ht="25.5">
      <c r="A7873" s="71" t="s">
        <v>26593</v>
      </c>
      <c r="B7873" s="71" t="s">
        <v>26594</v>
      </c>
      <c r="C7873" s="276" t="s">
        <v>138</v>
      </c>
      <c r="D7873" s="276" t="s">
        <v>9</v>
      </c>
      <c r="E7873" s="72">
        <v>31.68</v>
      </c>
      <c r="F7873" s="72">
        <v>0</v>
      </c>
      <c r="G7873" s="72">
        <v>0</v>
      </c>
      <c r="H7873" s="72">
        <v>31.68</v>
      </c>
      <c r="I7873" s="72">
        <v>31.68</v>
      </c>
    </row>
    <row r="7874" spans="1:9" ht="25.5">
      <c r="A7874" s="71" t="s">
        <v>26595</v>
      </c>
      <c r="B7874" s="71" t="s">
        <v>26596</v>
      </c>
      <c r="C7874" s="276" t="s">
        <v>138</v>
      </c>
      <c r="D7874" s="276" t="s">
        <v>9</v>
      </c>
      <c r="E7874" s="72">
        <v>44.86</v>
      </c>
      <c r="F7874" s="72">
        <v>0</v>
      </c>
      <c r="G7874" s="72">
        <v>0</v>
      </c>
      <c r="H7874" s="72">
        <v>44.86</v>
      </c>
      <c r="I7874" s="72">
        <v>44.86</v>
      </c>
    </row>
    <row r="7875" spans="1:9" ht="25.5">
      <c r="A7875" s="71" t="s">
        <v>26597</v>
      </c>
      <c r="B7875" s="71" t="s">
        <v>26598</v>
      </c>
      <c r="C7875" s="276" t="s">
        <v>138</v>
      </c>
      <c r="D7875" s="276" t="s">
        <v>9</v>
      </c>
      <c r="E7875" s="72">
        <v>55.81</v>
      </c>
      <c r="F7875" s="72">
        <v>0</v>
      </c>
      <c r="G7875" s="72">
        <v>0</v>
      </c>
      <c r="H7875" s="72">
        <v>55.81</v>
      </c>
      <c r="I7875" s="72">
        <v>55.81</v>
      </c>
    </row>
    <row r="7876" spans="1:9" ht="25.5">
      <c r="A7876" s="71" t="s">
        <v>26599</v>
      </c>
      <c r="B7876" s="71" t="s">
        <v>26600</v>
      </c>
      <c r="C7876" s="276" t="s">
        <v>138</v>
      </c>
      <c r="D7876" s="276" t="s">
        <v>9</v>
      </c>
      <c r="E7876" s="72">
        <v>67.03</v>
      </c>
      <c r="F7876" s="72">
        <v>0</v>
      </c>
      <c r="G7876" s="72">
        <v>0</v>
      </c>
      <c r="H7876" s="72">
        <v>67.03</v>
      </c>
      <c r="I7876" s="72">
        <v>67.03</v>
      </c>
    </row>
    <row r="7877" spans="1:9" ht="25.5">
      <c r="A7877" s="71" t="s">
        <v>26601</v>
      </c>
      <c r="B7877" s="71" t="s">
        <v>26602</v>
      </c>
      <c r="C7877" s="276" t="s">
        <v>138</v>
      </c>
      <c r="D7877" s="276" t="s">
        <v>9</v>
      </c>
      <c r="E7877" s="72">
        <v>35.06</v>
      </c>
      <c r="F7877" s="72">
        <v>0</v>
      </c>
      <c r="G7877" s="72">
        <v>0</v>
      </c>
      <c r="H7877" s="72">
        <v>35.06</v>
      </c>
      <c r="I7877" s="72">
        <v>35.06</v>
      </c>
    </row>
    <row r="7878" spans="1:9" ht="25.5">
      <c r="A7878" s="71" t="s">
        <v>26603</v>
      </c>
      <c r="B7878" s="71" t="s">
        <v>26604</v>
      </c>
      <c r="C7878" s="276" t="s">
        <v>138</v>
      </c>
      <c r="D7878" s="276" t="s">
        <v>9</v>
      </c>
      <c r="E7878" s="72">
        <v>73.84</v>
      </c>
      <c r="F7878" s="72">
        <v>0</v>
      </c>
      <c r="G7878" s="72">
        <v>0</v>
      </c>
      <c r="H7878" s="72">
        <v>73.84</v>
      </c>
      <c r="I7878" s="72">
        <v>73.84</v>
      </c>
    </row>
    <row r="7879" spans="1:9" ht="25.5">
      <c r="A7879" s="71" t="s">
        <v>26605</v>
      </c>
      <c r="B7879" s="71" t="s">
        <v>26606</v>
      </c>
      <c r="C7879" s="276" t="s">
        <v>138</v>
      </c>
      <c r="D7879" s="276" t="s">
        <v>9</v>
      </c>
      <c r="E7879" s="72">
        <v>21.36</v>
      </c>
      <c r="F7879" s="72">
        <v>0</v>
      </c>
      <c r="G7879" s="72">
        <v>0</v>
      </c>
      <c r="H7879" s="72">
        <v>21.36</v>
      </c>
      <c r="I7879" s="72">
        <v>21.36</v>
      </c>
    </row>
    <row r="7880" spans="1:9" ht="25.5">
      <c r="A7880" s="71" t="s">
        <v>26607</v>
      </c>
      <c r="B7880" s="71" t="s">
        <v>26608</v>
      </c>
      <c r="C7880" s="276" t="s">
        <v>138</v>
      </c>
      <c r="D7880" s="276" t="s">
        <v>9</v>
      </c>
      <c r="E7880" s="72">
        <v>24.01</v>
      </c>
      <c r="F7880" s="72">
        <v>0</v>
      </c>
      <c r="G7880" s="72">
        <v>0</v>
      </c>
      <c r="H7880" s="72">
        <v>24.01</v>
      </c>
      <c r="I7880" s="72">
        <v>24.01</v>
      </c>
    </row>
    <row r="7881" spans="1:9" ht="25.5">
      <c r="A7881" s="71" t="s">
        <v>26609</v>
      </c>
      <c r="B7881" s="71" t="s">
        <v>26610</v>
      </c>
      <c r="C7881" s="276" t="s">
        <v>138</v>
      </c>
      <c r="D7881" s="276" t="s">
        <v>9</v>
      </c>
      <c r="E7881" s="72">
        <v>29.6</v>
      </c>
      <c r="F7881" s="72">
        <v>0</v>
      </c>
      <c r="G7881" s="72">
        <v>0</v>
      </c>
      <c r="H7881" s="72">
        <v>29.6</v>
      </c>
      <c r="I7881" s="72">
        <v>29.6</v>
      </c>
    </row>
    <row r="7882" spans="1:9" ht="25.5">
      <c r="A7882" s="71" t="s">
        <v>26611</v>
      </c>
      <c r="B7882" s="71" t="s">
        <v>26612</v>
      </c>
      <c r="C7882" s="276" t="s">
        <v>138</v>
      </c>
      <c r="D7882" s="276" t="s">
        <v>9</v>
      </c>
      <c r="E7882" s="72">
        <v>38.11</v>
      </c>
      <c r="F7882" s="72">
        <v>0</v>
      </c>
      <c r="G7882" s="72">
        <v>0</v>
      </c>
      <c r="H7882" s="72">
        <v>38.11</v>
      </c>
      <c r="I7882" s="72">
        <v>38.11</v>
      </c>
    </row>
    <row r="7883" spans="1:9" ht="25.5">
      <c r="A7883" s="71" t="s">
        <v>26613</v>
      </c>
      <c r="B7883" s="71" t="s">
        <v>26614</v>
      </c>
      <c r="C7883" s="276" t="s">
        <v>138</v>
      </c>
      <c r="D7883" s="276" t="s">
        <v>9</v>
      </c>
      <c r="E7883" s="72">
        <v>51.95</v>
      </c>
      <c r="F7883" s="72">
        <v>0</v>
      </c>
      <c r="G7883" s="72">
        <v>0</v>
      </c>
      <c r="H7883" s="72">
        <v>51.95</v>
      </c>
      <c r="I7883" s="72">
        <v>51.95</v>
      </c>
    </row>
    <row r="7884" spans="1:9" ht="25.5">
      <c r="A7884" s="71" t="s">
        <v>26615</v>
      </c>
      <c r="B7884" s="71" t="s">
        <v>26616</v>
      </c>
      <c r="C7884" s="276" t="s">
        <v>138</v>
      </c>
      <c r="D7884" s="276" t="s">
        <v>9</v>
      </c>
      <c r="E7884" s="72">
        <v>25.44</v>
      </c>
      <c r="F7884" s="72">
        <v>0</v>
      </c>
      <c r="G7884" s="72">
        <v>0</v>
      </c>
      <c r="H7884" s="72">
        <v>25.44</v>
      </c>
      <c r="I7884" s="72">
        <v>25.44</v>
      </c>
    </row>
    <row r="7885" spans="1:9" ht="25.5">
      <c r="A7885" s="71" t="s">
        <v>26617</v>
      </c>
      <c r="B7885" s="71" t="s">
        <v>26618</v>
      </c>
      <c r="C7885" s="276" t="s">
        <v>138</v>
      </c>
      <c r="D7885" s="276" t="s">
        <v>9</v>
      </c>
      <c r="E7885" s="72">
        <v>30.72</v>
      </c>
      <c r="F7885" s="72">
        <v>0</v>
      </c>
      <c r="G7885" s="72">
        <v>0</v>
      </c>
      <c r="H7885" s="72">
        <v>30.72</v>
      </c>
      <c r="I7885" s="72">
        <v>30.72</v>
      </c>
    </row>
    <row r="7886" spans="1:9" ht="25.5">
      <c r="A7886" s="71" t="s">
        <v>26619</v>
      </c>
      <c r="B7886" s="71" t="s">
        <v>26620</v>
      </c>
      <c r="C7886" s="276" t="s">
        <v>138</v>
      </c>
      <c r="D7886" s="276" t="s">
        <v>9</v>
      </c>
      <c r="E7886" s="72">
        <v>43.52</v>
      </c>
      <c r="F7886" s="72">
        <v>0</v>
      </c>
      <c r="G7886" s="72">
        <v>0</v>
      </c>
      <c r="H7886" s="72">
        <v>43.52</v>
      </c>
      <c r="I7886" s="72">
        <v>43.52</v>
      </c>
    </row>
    <row r="7887" spans="1:9" ht="25.5">
      <c r="A7887" s="71" t="s">
        <v>26621</v>
      </c>
      <c r="B7887" s="71" t="s">
        <v>26622</v>
      </c>
      <c r="C7887" s="276" t="s">
        <v>138</v>
      </c>
      <c r="D7887" s="276" t="s">
        <v>9</v>
      </c>
      <c r="E7887" s="72">
        <v>54.07</v>
      </c>
      <c r="F7887" s="72">
        <v>0</v>
      </c>
      <c r="G7887" s="72">
        <v>0</v>
      </c>
      <c r="H7887" s="72">
        <v>54.07</v>
      </c>
      <c r="I7887" s="72">
        <v>54.07</v>
      </c>
    </row>
    <row r="7888" spans="1:9" ht="25.5">
      <c r="A7888" s="71" t="s">
        <v>26623</v>
      </c>
      <c r="B7888" s="71" t="s">
        <v>26624</v>
      </c>
      <c r="C7888" s="276" t="s">
        <v>138</v>
      </c>
      <c r="D7888" s="276" t="s">
        <v>9</v>
      </c>
      <c r="E7888" s="72">
        <v>65.02</v>
      </c>
      <c r="F7888" s="72">
        <v>0</v>
      </c>
      <c r="G7888" s="72">
        <v>0</v>
      </c>
      <c r="H7888" s="72">
        <v>65.02</v>
      </c>
      <c r="I7888" s="72">
        <v>65.02</v>
      </c>
    </row>
    <row r="7889" spans="1:9" ht="25.5">
      <c r="A7889" s="71" t="s">
        <v>26625</v>
      </c>
      <c r="B7889" s="71" t="s">
        <v>26626</v>
      </c>
      <c r="C7889" s="276" t="s">
        <v>138</v>
      </c>
      <c r="D7889" s="276" t="s">
        <v>9</v>
      </c>
      <c r="E7889" s="72">
        <v>28.15</v>
      </c>
      <c r="F7889" s="72">
        <v>0</v>
      </c>
      <c r="G7889" s="72">
        <v>0</v>
      </c>
      <c r="H7889" s="72">
        <v>28.15</v>
      </c>
      <c r="I7889" s="72">
        <v>28.15</v>
      </c>
    </row>
    <row r="7890" spans="1:9" ht="25.5">
      <c r="A7890" s="71" t="s">
        <v>26627</v>
      </c>
      <c r="B7890" s="71" t="s">
        <v>26628</v>
      </c>
      <c r="C7890" s="276" t="s">
        <v>138</v>
      </c>
      <c r="D7890" s="276" t="s">
        <v>9</v>
      </c>
      <c r="E7890" s="72">
        <v>34.03</v>
      </c>
      <c r="F7890" s="72">
        <v>0</v>
      </c>
      <c r="G7890" s="72">
        <v>0</v>
      </c>
      <c r="H7890" s="72">
        <v>34.03</v>
      </c>
      <c r="I7890" s="72">
        <v>34.03</v>
      </c>
    </row>
    <row r="7891" spans="1:9" ht="25.5">
      <c r="A7891" s="71" t="s">
        <v>26629</v>
      </c>
      <c r="B7891" s="71" t="s">
        <v>26630</v>
      </c>
      <c r="C7891" s="276" t="s">
        <v>138</v>
      </c>
      <c r="D7891" s="276" t="s">
        <v>9</v>
      </c>
      <c r="E7891" s="72">
        <v>38.08</v>
      </c>
      <c r="F7891" s="72">
        <v>0</v>
      </c>
      <c r="G7891" s="72">
        <v>0</v>
      </c>
      <c r="H7891" s="72">
        <v>38.08</v>
      </c>
      <c r="I7891" s="72">
        <v>38.08</v>
      </c>
    </row>
    <row r="7892" spans="1:9" ht="25.5">
      <c r="A7892" s="71" t="s">
        <v>26631</v>
      </c>
      <c r="B7892" s="71" t="s">
        <v>26632</v>
      </c>
      <c r="C7892" s="276" t="s">
        <v>138</v>
      </c>
      <c r="D7892" s="276" t="s">
        <v>9</v>
      </c>
      <c r="E7892" s="72">
        <v>47.38</v>
      </c>
      <c r="F7892" s="72">
        <v>0</v>
      </c>
      <c r="G7892" s="72">
        <v>0</v>
      </c>
      <c r="H7892" s="72">
        <v>47.38</v>
      </c>
      <c r="I7892" s="72">
        <v>47.38</v>
      </c>
    </row>
    <row r="7893" spans="1:9" ht="25.5">
      <c r="A7893" s="71" t="s">
        <v>26633</v>
      </c>
      <c r="B7893" s="71" t="s">
        <v>26634</v>
      </c>
      <c r="C7893" s="276" t="s">
        <v>138</v>
      </c>
      <c r="D7893" s="276" t="s">
        <v>9</v>
      </c>
      <c r="E7893" s="72">
        <v>71.45</v>
      </c>
      <c r="F7893" s="72">
        <v>0</v>
      </c>
      <c r="G7893" s="72">
        <v>0</v>
      </c>
      <c r="H7893" s="72">
        <v>71.45</v>
      </c>
      <c r="I7893" s="72">
        <v>71.45</v>
      </c>
    </row>
    <row r="7894" spans="1:9">
      <c r="A7894" s="71" t="s">
        <v>26635</v>
      </c>
      <c r="B7894" s="71" t="s">
        <v>26636</v>
      </c>
      <c r="C7894" s="276" t="s">
        <v>138</v>
      </c>
      <c r="D7894" s="276" t="s">
        <v>6</v>
      </c>
      <c r="E7894" s="72">
        <v>0.4</v>
      </c>
      <c r="F7894" s="72">
        <v>0</v>
      </c>
      <c r="G7894" s="72">
        <v>0</v>
      </c>
      <c r="H7894" s="72">
        <v>0.4</v>
      </c>
      <c r="I7894" s="72">
        <v>0.4</v>
      </c>
    </row>
    <row r="7895" spans="1:9">
      <c r="A7895" s="71" t="s">
        <v>26637</v>
      </c>
      <c r="B7895" s="71" t="s">
        <v>26638</v>
      </c>
      <c r="C7895" s="276" t="s">
        <v>138</v>
      </c>
      <c r="D7895" s="276" t="s">
        <v>6</v>
      </c>
      <c r="E7895" s="72">
        <v>0.44</v>
      </c>
      <c r="F7895" s="72">
        <v>0</v>
      </c>
      <c r="G7895" s="72">
        <v>0</v>
      </c>
      <c r="H7895" s="72">
        <v>0.44</v>
      </c>
      <c r="I7895" s="72">
        <v>0.44</v>
      </c>
    </row>
    <row r="7896" spans="1:9">
      <c r="A7896" s="71" t="s">
        <v>26639</v>
      </c>
      <c r="B7896" s="71" t="s">
        <v>26640</v>
      </c>
      <c r="C7896" s="276" t="s">
        <v>138</v>
      </c>
      <c r="D7896" s="276" t="s">
        <v>6</v>
      </c>
      <c r="E7896" s="72">
        <v>1.94</v>
      </c>
      <c r="F7896" s="72">
        <v>0</v>
      </c>
      <c r="G7896" s="72">
        <v>0</v>
      </c>
      <c r="H7896" s="72">
        <v>1.94</v>
      </c>
      <c r="I7896" s="72">
        <v>1.94</v>
      </c>
    </row>
    <row r="7897" spans="1:9">
      <c r="A7897" s="71" t="s">
        <v>26641</v>
      </c>
      <c r="B7897" s="71" t="s">
        <v>26642</v>
      </c>
      <c r="C7897" s="276" t="s">
        <v>138</v>
      </c>
      <c r="D7897" s="276" t="s">
        <v>6</v>
      </c>
      <c r="E7897" s="72">
        <v>0.35</v>
      </c>
      <c r="F7897" s="72">
        <v>0</v>
      </c>
      <c r="G7897" s="72">
        <v>0</v>
      </c>
      <c r="H7897" s="72">
        <v>0.35</v>
      </c>
      <c r="I7897" s="72">
        <v>0.35</v>
      </c>
    </row>
    <row r="7898" spans="1:9">
      <c r="A7898" s="71" t="s">
        <v>26643</v>
      </c>
      <c r="B7898" s="71" t="s">
        <v>26644</v>
      </c>
      <c r="C7898" s="276" t="s">
        <v>138</v>
      </c>
      <c r="D7898" s="276" t="s">
        <v>6</v>
      </c>
      <c r="E7898" s="72">
        <v>1.84</v>
      </c>
      <c r="F7898" s="72">
        <v>0</v>
      </c>
      <c r="G7898" s="72">
        <v>0</v>
      </c>
      <c r="H7898" s="72">
        <v>1.84</v>
      </c>
      <c r="I7898" s="72">
        <v>1.84</v>
      </c>
    </row>
    <row r="7899" spans="1:9">
      <c r="A7899" s="71" t="s">
        <v>26645</v>
      </c>
      <c r="B7899" s="71" t="s">
        <v>26646</v>
      </c>
      <c r="C7899" s="276" t="s">
        <v>138</v>
      </c>
      <c r="D7899" s="276" t="s">
        <v>6</v>
      </c>
      <c r="E7899" s="72">
        <v>2.0499999999999998</v>
      </c>
      <c r="F7899" s="72">
        <v>0</v>
      </c>
      <c r="G7899" s="72">
        <v>0</v>
      </c>
      <c r="H7899" s="72">
        <v>2.0499999999999998</v>
      </c>
      <c r="I7899" s="72">
        <v>2.0499999999999998</v>
      </c>
    </row>
    <row r="7900" spans="1:9">
      <c r="A7900" s="71" t="s">
        <v>26647</v>
      </c>
      <c r="B7900" s="71" t="s">
        <v>26648</v>
      </c>
      <c r="C7900" s="276" t="s">
        <v>138</v>
      </c>
      <c r="D7900" s="276" t="s">
        <v>6</v>
      </c>
      <c r="E7900" s="72">
        <v>2.92</v>
      </c>
      <c r="F7900" s="72">
        <v>0</v>
      </c>
      <c r="G7900" s="72">
        <v>0</v>
      </c>
      <c r="H7900" s="72">
        <v>2.92</v>
      </c>
      <c r="I7900" s="72">
        <v>2.92</v>
      </c>
    </row>
    <row r="7901" spans="1:9">
      <c r="A7901" s="71" t="s">
        <v>26649</v>
      </c>
      <c r="B7901" s="71" t="s">
        <v>26650</v>
      </c>
      <c r="C7901" s="276" t="s">
        <v>138</v>
      </c>
      <c r="D7901" s="276" t="s">
        <v>6</v>
      </c>
      <c r="E7901" s="72">
        <v>5.49</v>
      </c>
      <c r="F7901" s="72">
        <v>0</v>
      </c>
      <c r="G7901" s="72">
        <v>0</v>
      </c>
      <c r="H7901" s="72">
        <v>5.49</v>
      </c>
      <c r="I7901" s="72">
        <v>5.49</v>
      </c>
    </row>
    <row r="7902" spans="1:9" ht="25.5">
      <c r="A7902" s="71" t="s">
        <v>26651</v>
      </c>
      <c r="B7902" s="71" t="s">
        <v>26652</v>
      </c>
      <c r="C7902" s="276" t="s">
        <v>138</v>
      </c>
      <c r="D7902" s="276" t="s">
        <v>9</v>
      </c>
      <c r="E7902" s="72">
        <v>7.26</v>
      </c>
      <c r="F7902" s="72">
        <v>0</v>
      </c>
      <c r="G7902" s="72">
        <v>0</v>
      </c>
      <c r="H7902" s="72">
        <v>7.26</v>
      </c>
      <c r="I7902" s="72">
        <v>7.26</v>
      </c>
    </row>
    <row r="7903" spans="1:9">
      <c r="A7903" s="71" t="s">
        <v>26653</v>
      </c>
      <c r="B7903" s="71" t="s">
        <v>26654</v>
      </c>
      <c r="C7903" s="276" t="s">
        <v>138</v>
      </c>
      <c r="D7903" s="276" t="s">
        <v>6</v>
      </c>
      <c r="E7903" s="72">
        <v>3.67</v>
      </c>
      <c r="F7903" s="72">
        <v>0</v>
      </c>
      <c r="G7903" s="72">
        <v>0</v>
      </c>
      <c r="H7903" s="72">
        <v>3.67</v>
      </c>
      <c r="I7903" s="72">
        <v>3.67</v>
      </c>
    </row>
    <row r="7904" spans="1:9" ht="25.5">
      <c r="A7904" s="71" t="s">
        <v>26655</v>
      </c>
      <c r="B7904" s="71" t="s">
        <v>26656</v>
      </c>
      <c r="C7904" s="276" t="s">
        <v>138</v>
      </c>
      <c r="D7904" s="276" t="s">
        <v>6</v>
      </c>
      <c r="E7904" s="72">
        <v>4.3899999999999997</v>
      </c>
      <c r="F7904" s="72">
        <v>0</v>
      </c>
      <c r="G7904" s="72">
        <v>0</v>
      </c>
      <c r="H7904" s="72">
        <v>4.3899999999999997</v>
      </c>
      <c r="I7904" s="72">
        <v>4.3899999999999997</v>
      </c>
    </row>
    <row r="7905" spans="1:9" ht="25.5">
      <c r="A7905" s="71" t="s">
        <v>26657</v>
      </c>
      <c r="B7905" s="71" t="s">
        <v>26658</v>
      </c>
      <c r="C7905" s="276" t="s">
        <v>138</v>
      </c>
      <c r="D7905" s="276" t="s">
        <v>6</v>
      </c>
      <c r="E7905" s="72">
        <v>6.56</v>
      </c>
      <c r="F7905" s="72">
        <v>0</v>
      </c>
      <c r="G7905" s="72">
        <v>0</v>
      </c>
      <c r="H7905" s="72">
        <v>6.56</v>
      </c>
      <c r="I7905" s="72">
        <v>6.56</v>
      </c>
    </row>
    <row r="7906" spans="1:9" ht="25.5">
      <c r="A7906" s="71" t="s">
        <v>26659</v>
      </c>
      <c r="B7906" s="71" t="s">
        <v>26660</v>
      </c>
      <c r="C7906" s="276" t="s">
        <v>138</v>
      </c>
      <c r="D7906" s="276" t="s">
        <v>6</v>
      </c>
      <c r="E7906" s="72">
        <v>4.74</v>
      </c>
      <c r="F7906" s="72">
        <v>0</v>
      </c>
      <c r="G7906" s="72">
        <v>0</v>
      </c>
      <c r="H7906" s="72">
        <v>4.74</v>
      </c>
      <c r="I7906" s="72">
        <v>4.74</v>
      </c>
    </row>
    <row r="7907" spans="1:9">
      <c r="A7907" s="71" t="s">
        <v>26661</v>
      </c>
      <c r="B7907" s="71" t="s">
        <v>26662</v>
      </c>
      <c r="C7907" s="276" t="s">
        <v>138</v>
      </c>
      <c r="D7907" s="276" t="s">
        <v>6</v>
      </c>
      <c r="E7907" s="72">
        <v>9.98</v>
      </c>
      <c r="F7907" s="72">
        <v>0</v>
      </c>
      <c r="G7907" s="72">
        <v>0</v>
      </c>
      <c r="H7907" s="72">
        <v>9.98</v>
      </c>
      <c r="I7907" s="72">
        <v>9.98</v>
      </c>
    </row>
    <row r="7908" spans="1:9">
      <c r="A7908" s="71" t="s">
        <v>26663</v>
      </c>
      <c r="B7908" s="71" t="s">
        <v>26664</v>
      </c>
      <c r="C7908" s="276" t="s">
        <v>138</v>
      </c>
      <c r="D7908" s="276" t="s">
        <v>6</v>
      </c>
      <c r="E7908" s="72">
        <v>11.85</v>
      </c>
      <c r="F7908" s="72">
        <v>0</v>
      </c>
      <c r="G7908" s="72">
        <v>0</v>
      </c>
      <c r="H7908" s="72">
        <v>11.85</v>
      </c>
      <c r="I7908" s="72">
        <v>11.85</v>
      </c>
    </row>
    <row r="7909" spans="1:9" ht="25.5">
      <c r="A7909" s="71" t="s">
        <v>26665</v>
      </c>
      <c r="B7909" s="71" t="s">
        <v>26666</v>
      </c>
      <c r="C7909" s="276" t="s">
        <v>138</v>
      </c>
      <c r="D7909" s="276" t="s">
        <v>9</v>
      </c>
      <c r="E7909" s="72">
        <v>30.28</v>
      </c>
      <c r="F7909" s="72">
        <v>0</v>
      </c>
      <c r="G7909" s="72">
        <v>0</v>
      </c>
      <c r="H7909" s="72">
        <v>30.28</v>
      </c>
      <c r="I7909" s="72">
        <v>30.28</v>
      </c>
    </row>
    <row r="7910" spans="1:9" ht="25.5">
      <c r="A7910" s="71" t="s">
        <v>26667</v>
      </c>
      <c r="B7910" s="71" t="s">
        <v>26668</v>
      </c>
      <c r="C7910" s="276" t="s">
        <v>138</v>
      </c>
      <c r="D7910" s="276" t="s">
        <v>9</v>
      </c>
      <c r="E7910" s="72">
        <v>36.409999999999997</v>
      </c>
      <c r="F7910" s="72">
        <v>0</v>
      </c>
      <c r="G7910" s="72">
        <v>0</v>
      </c>
      <c r="H7910" s="72">
        <v>36.409999999999997</v>
      </c>
      <c r="I7910" s="72">
        <v>36.409999999999997</v>
      </c>
    </row>
    <row r="7911" spans="1:9" ht="25.5">
      <c r="A7911" s="71" t="s">
        <v>26669</v>
      </c>
      <c r="B7911" s="71" t="s">
        <v>26670</v>
      </c>
      <c r="C7911" s="276" t="s">
        <v>138</v>
      </c>
      <c r="D7911" s="276" t="s">
        <v>9</v>
      </c>
      <c r="E7911" s="72">
        <v>44.8</v>
      </c>
      <c r="F7911" s="72">
        <v>0</v>
      </c>
      <c r="G7911" s="72">
        <v>0</v>
      </c>
      <c r="H7911" s="72">
        <v>44.8</v>
      </c>
      <c r="I7911" s="72">
        <v>44.8</v>
      </c>
    </row>
    <row r="7912" spans="1:9" ht="25.5">
      <c r="A7912" s="71" t="s">
        <v>26671</v>
      </c>
      <c r="B7912" s="71" t="s">
        <v>26672</v>
      </c>
      <c r="C7912" s="276" t="s">
        <v>138</v>
      </c>
      <c r="D7912" s="276" t="s">
        <v>9</v>
      </c>
      <c r="E7912" s="72">
        <v>57.81</v>
      </c>
      <c r="F7912" s="72">
        <v>0</v>
      </c>
      <c r="G7912" s="72">
        <v>0</v>
      </c>
      <c r="H7912" s="72">
        <v>57.81</v>
      </c>
      <c r="I7912" s="72">
        <v>57.81</v>
      </c>
    </row>
    <row r="7913" spans="1:9" ht="25.5">
      <c r="A7913" s="71" t="s">
        <v>26673</v>
      </c>
      <c r="B7913" s="71" t="s">
        <v>26674</v>
      </c>
      <c r="C7913" s="276" t="s">
        <v>138</v>
      </c>
      <c r="D7913" s="276" t="s">
        <v>9</v>
      </c>
      <c r="E7913" s="72">
        <v>66.760000000000005</v>
      </c>
      <c r="F7913" s="72">
        <v>0</v>
      </c>
      <c r="G7913" s="72">
        <v>0</v>
      </c>
      <c r="H7913" s="72">
        <v>66.760000000000005</v>
      </c>
      <c r="I7913" s="72">
        <v>66.760000000000005</v>
      </c>
    </row>
    <row r="7914" spans="1:9" ht="25.5">
      <c r="A7914" s="71" t="s">
        <v>26675</v>
      </c>
      <c r="B7914" s="71" t="s">
        <v>26676</v>
      </c>
      <c r="C7914" s="276" t="s">
        <v>138</v>
      </c>
      <c r="D7914" s="276" t="s">
        <v>9</v>
      </c>
      <c r="E7914" s="72">
        <v>35.65</v>
      </c>
      <c r="F7914" s="72">
        <v>0</v>
      </c>
      <c r="G7914" s="72">
        <v>0</v>
      </c>
      <c r="H7914" s="72">
        <v>35.65</v>
      </c>
      <c r="I7914" s="72">
        <v>35.65</v>
      </c>
    </row>
    <row r="7915" spans="1:9" ht="25.5">
      <c r="A7915" s="71" t="s">
        <v>26677</v>
      </c>
      <c r="B7915" s="71" t="s">
        <v>26678</v>
      </c>
      <c r="C7915" s="276" t="s">
        <v>138</v>
      </c>
      <c r="D7915" s="276" t="s">
        <v>9</v>
      </c>
      <c r="E7915" s="72">
        <v>45.42</v>
      </c>
      <c r="F7915" s="72">
        <v>0</v>
      </c>
      <c r="G7915" s="72">
        <v>0</v>
      </c>
      <c r="H7915" s="72">
        <v>45.42</v>
      </c>
      <c r="I7915" s="72">
        <v>45.42</v>
      </c>
    </row>
    <row r="7916" spans="1:9" ht="25.5">
      <c r="A7916" s="71" t="s">
        <v>26679</v>
      </c>
      <c r="B7916" s="71" t="s">
        <v>26680</v>
      </c>
      <c r="C7916" s="276" t="s">
        <v>138</v>
      </c>
      <c r="D7916" s="276" t="s">
        <v>9</v>
      </c>
      <c r="E7916" s="72">
        <v>56.44</v>
      </c>
      <c r="F7916" s="72">
        <v>0</v>
      </c>
      <c r="G7916" s="72">
        <v>0</v>
      </c>
      <c r="H7916" s="72">
        <v>56.44</v>
      </c>
      <c r="I7916" s="72">
        <v>56.44</v>
      </c>
    </row>
    <row r="7917" spans="1:9" ht="25.5">
      <c r="A7917" s="71" t="s">
        <v>26681</v>
      </c>
      <c r="B7917" s="71" t="s">
        <v>26682</v>
      </c>
      <c r="C7917" s="276" t="s">
        <v>138</v>
      </c>
      <c r="D7917" s="276" t="s">
        <v>9</v>
      </c>
      <c r="E7917" s="72">
        <v>71.58</v>
      </c>
      <c r="F7917" s="72">
        <v>0</v>
      </c>
      <c r="G7917" s="72">
        <v>0</v>
      </c>
      <c r="H7917" s="72">
        <v>71.58</v>
      </c>
      <c r="I7917" s="72">
        <v>71.58</v>
      </c>
    </row>
    <row r="7918" spans="1:9" ht="25.5">
      <c r="A7918" s="71" t="s">
        <v>26683</v>
      </c>
      <c r="B7918" s="71" t="s">
        <v>26684</v>
      </c>
      <c r="C7918" s="276" t="s">
        <v>138</v>
      </c>
      <c r="D7918" s="276" t="s">
        <v>9</v>
      </c>
      <c r="E7918" s="72">
        <v>83.55</v>
      </c>
      <c r="F7918" s="72">
        <v>0</v>
      </c>
      <c r="G7918" s="72">
        <v>0</v>
      </c>
      <c r="H7918" s="72">
        <v>83.55</v>
      </c>
      <c r="I7918" s="72">
        <v>83.55</v>
      </c>
    </row>
    <row r="7919" spans="1:9" ht="25.5">
      <c r="A7919" s="71" t="s">
        <v>26685</v>
      </c>
      <c r="B7919" s="71" t="s">
        <v>26686</v>
      </c>
      <c r="C7919" s="276" t="s">
        <v>138</v>
      </c>
      <c r="D7919" s="276" t="s">
        <v>9</v>
      </c>
      <c r="E7919" s="72">
        <v>96.7</v>
      </c>
      <c r="F7919" s="72">
        <v>0</v>
      </c>
      <c r="G7919" s="72">
        <v>0</v>
      </c>
      <c r="H7919" s="72">
        <v>96.7</v>
      </c>
      <c r="I7919" s="72">
        <v>96.7</v>
      </c>
    </row>
    <row r="7920" spans="1:9" ht="25.5">
      <c r="A7920" s="71" t="s">
        <v>26687</v>
      </c>
      <c r="B7920" s="71" t="s">
        <v>26688</v>
      </c>
      <c r="C7920" s="276" t="s">
        <v>138</v>
      </c>
      <c r="D7920" s="276" t="s">
        <v>9</v>
      </c>
      <c r="E7920" s="72">
        <v>110.26</v>
      </c>
      <c r="F7920" s="72">
        <v>0</v>
      </c>
      <c r="G7920" s="72">
        <v>0</v>
      </c>
      <c r="H7920" s="72">
        <v>110.26</v>
      </c>
      <c r="I7920" s="72">
        <v>110.26</v>
      </c>
    </row>
    <row r="7921" spans="1:9" ht="25.5">
      <c r="A7921" s="71" t="s">
        <v>26689</v>
      </c>
      <c r="B7921" s="71" t="s">
        <v>26690</v>
      </c>
      <c r="C7921" s="276" t="s">
        <v>138</v>
      </c>
      <c r="D7921" s="276" t="s">
        <v>9</v>
      </c>
      <c r="E7921" s="72">
        <v>18.579999999999998</v>
      </c>
      <c r="F7921" s="72">
        <v>0</v>
      </c>
      <c r="G7921" s="72">
        <v>0</v>
      </c>
      <c r="H7921" s="72">
        <v>18.579999999999998</v>
      </c>
      <c r="I7921" s="72">
        <v>18.579999999999998</v>
      </c>
    </row>
    <row r="7922" spans="1:9" ht="25.5">
      <c r="A7922" s="71" t="s">
        <v>26691</v>
      </c>
      <c r="B7922" s="71" t="s">
        <v>26692</v>
      </c>
      <c r="C7922" s="276" t="s">
        <v>138</v>
      </c>
      <c r="D7922" s="276" t="s">
        <v>9</v>
      </c>
      <c r="E7922" s="72">
        <v>29.04</v>
      </c>
      <c r="F7922" s="72">
        <v>0</v>
      </c>
      <c r="G7922" s="72">
        <v>0</v>
      </c>
      <c r="H7922" s="72">
        <v>29.04</v>
      </c>
      <c r="I7922" s="72">
        <v>29.04</v>
      </c>
    </row>
    <row r="7923" spans="1:9" ht="25.5">
      <c r="A7923" s="71" t="s">
        <v>26693</v>
      </c>
      <c r="B7923" s="71" t="s">
        <v>26694</v>
      </c>
      <c r="C7923" s="276" t="s">
        <v>138</v>
      </c>
      <c r="D7923" s="276" t="s">
        <v>9</v>
      </c>
      <c r="E7923" s="72">
        <v>37.72</v>
      </c>
      <c r="F7923" s="72">
        <v>0</v>
      </c>
      <c r="G7923" s="72">
        <v>0</v>
      </c>
      <c r="H7923" s="72">
        <v>37.72</v>
      </c>
      <c r="I7923" s="72">
        <v>37.72</v>
      </c>
    </row>
    <row r="7924" spans="1:9" ht="25.5">
      <c r="A7924" s="71" t="s">
        <v>26695</v>
      </c>
      <c r="B7924" s="71" t="s">
        <v>26696</v>
      </c>
      <c r="C7924" s="276" t="s">
        <v>138</v>
      </c>
      <c r="D7924" s="276" t="s">
        <v>9</v>
      </c>
      <c r="E7924" s="72">
        <v>44.32</v>
      </c>
      <c r="F7924" s="72">
        <v>0</v>
      </c>
      <c r="G7924" s="72">
        <v>0</v>
      </c>
      <c r="H7924" s="72">
        <v>44.32</v>
      </c>
      <c r="I7924" s="72">
        <v>44.32</v>
      </c>
    </row>
    <row r="7925" spans="1:9" ht="25.5">
      <c r="A7925" s="71" t="s">
        <v>26697</v>
      </c>
      <c r="B7925" s="71" t="s">
        <v>26698</v>
      </c>
      <c r="C7925" s="276" t="s">
        <v>138</v>
      </c>
      <c r="D7925" s="276" t="s">
        <v>9</v>
      </c>
      <c r="E7925" s="72">
        <v>52.86</v>
      </c>
      <c r="F7925" s="72">
        <v>0</v>
      </c>
      <c r="G7925" s="72">
        <v>0</v>
      </c>
      <c r="H7925" s="72">
        <v>52.86</v>
      </c>
      <c r="I7925" s="72">
        <v>52.86</v>
      </c>
    </row>
    <row r="7926" spans="1:9" ht="25.5">
      <c r="A7926" s="71" t="s">
        <v>26699</v>
      </c>
      <c r="B7926" s="71" t="s">
        <v>26700</v>
      </c>
      <c r="C7926" s="276" t="s">
        <v>138</v>
      </c>
      <c r="D7926" s="276" t="s">
        <v>9</v>
      </c>
      <c r="E7926" s="72">
        <v>63.59</v>
      </c>
      <c r="F7926" s="72">
        <v>0</v>
      </c>
      <c r="G7926" s="72">
        <v>0</v>
      </c>
      <c r="H7926" s="72">
        <v>63.59</v>
      </c>
      <c r="I7926" s="72">
        <v>63.59</v>
      </c>
    </row>
    <row r="7927" spans="1:9" ht="25.5">
      <c r="A7927" s="71" t="s">
        <v>26701</v>
      </c>
      <c r="B7927" s="71" t="s">
        <v>26702</v>
      </c>
      <c r="C7927" s="276" t="s">
        <v>138</v>
      </c>
      <c r="D7927" s="276" t="s">
        <v>9</v>
      </c>
      <c r="E7927" s="72">
        <v>79.010000000000005</v>
      </c>
      <c r="F7927" s="72">
        <v>0</v>
      </c>
      <c r="G7927" s="72">
        <v>0</v>
      </c>
      <c r="H7927" s="72">
        <v>79.010000000000005</v>
      </c>
      <c r="I7927" s="72">
        <v>79.010000000000005</v>
      </c>
    </row>
    <row r="7928" spans="1:9" ht="25.5">
      <c r="A7928" s="71" t="s">
        <v>26703</v>
      </c>
      <c r="B7928" s="71" t="s">
        <v>26704</v>
      </c>
      <c r="C7928" s="276" t="s">
        <v>138</v>
      </c>
      <c r="D7928" s="276" t="s">
        <v>6</v>
      </c>
      <c r="E7928" s="72">
        <v>6.61</v>
      </c>
      <c r="F7928" s="72">
        <v>0</v>
      </c>
      <c r="G7928" s="72">
        <v>0</v>
      </c>
      <c r="H7928" s="72">
        <v>6.61</v>
      </c>
      <c r="I7928" s="72">
        <v>6.61</v>
      </c>
    </row>
    <row r="7929" spans="1:9" ht="25.5">
      <c r="A7929" s="71" t="s">
        <v>26705</v>
      </c>
      <c r="B7929" s="71" t="s">
        <v>26706</v>
      </c>
      <c r="C7929" s="276" t="s">
        <v>138</v>
      </c>
      <c r="D7929" s="276" t="s">
        <v>6</v>
      </c>
      <c r="E7929" s="72">
        <v>7.85</v>
      </c>
      <c r="F7929" s="72">
        <v>0</v>
      </c>
      <c r="G7929" s="72">
        <v>0</v>
      </c>
      <c r="H7929" s="72">
        <v>7.85</v>
      </c>
      <c r="I7929" s="72">
        <v>7.85</v>
      </c>
    </row>
    <row r="7930" spans="1:9" ht="25.5">
      <c r="A7930" s="71" t="s">
        <v>26707</v>
      </c>
      <c r="B7930" s="71" t="s">
        <v>26708</v>
      </c>
      <c r="C7930" s="276" t="s">
        <v>138</v>
      </c>
      <c r="D7930" s="276" t="s">
        <v>6</v>
      </c>
      <c r="E7930" s="72">
        <v>8.1199999999999992</v>
      </c>
      <c r="F7930" s="72">
        <v>0</v>
      </c>
      <c r="G7930" s="72">
        <v>0</v>
      </c>
      <c r="H7930" s="72">
        <v>8.1199999999999992</v>
      </c>
      <c r="I7930" s="72">
        <v>8.1199999999999992</v>
      </c>
    </row>
    <row r="7931" spans="1:9" ht="25.5">
      <c r="A7931" s="71" t="s">
        <v>26709</v>
      </c>
      <c r="B7931" s="71" t="s">
        <v>26710</v>
      </c>
      <c r="C7931" s="276" t="s">
        <v>138</v>
      </c>
      <c r="D7931" s="276" t="s">
        <v>6</v>
      </c>
      <c r="E7931" s="72">
        <v>9.77</v>
      </c>
      <c r="F7931" s="72">
        <v>0</v>
      </c>
      <c r="G7931" s="72">
        <v>0</v>
      </c>
      <c r="H7931" s="72">
        <v>9.77</v>
      </c>
      <c r="I7931" s="72">
        <v>9.77</v>
      </c>
    </row>
    <row r="7932" spans="1:9" ht="25.5">
      <c r="A7932" s="71" t="s">
        <v>26711</v>
      </c>
      <c r="B7932" s="71" t="s">
        <v>26712</v>
      </c>
      <c r="C7932" s="276" t="s">
        <v>138</v>
      </c>
      <c r="D7932" s="276" t="s">
        <v>6</v>
      </c>
      <c r="E7932" s="72">
        <v>11.36</v>
      </c>
      <c r="F7932" s="72">
        <v>0</v>
      </c>
      <c r="G7932" s="72">
        <v>0</v>
      </c>
      <c r="H7932" s="72">
        <v>11.36</v>
      </c>
      <c r="I7932" s="72">
        <v>11.36</v>
      </c>
    </row>
    <row r="7933" spans="1:9" ht="25.5">
      <c r="A7933" s="71" t="s">
        <v>26713</v>
      </c>
      <c r="B7933" s="71" t="s">
        <v>26714</v>
      </c>
      <c r="C7933" s="276" t="s">
        <v>138</v>
      </c>
      <c r="D7933" s="276" t="s">
        <v>6</v>
      </c>
      <c r="E7933" s="72">
        <v>12.94</v>
      </c>
      <c r="F7933" s="72">
        <v>0</v>
      </c>
      <c r="G7933" s="72">
        <v>0</v>
      </c>
      <c r="H7933" s="72">
        <v>12.94</v>
      </c>
      <c r="I7933" s="72">
        <v>12.94</v>
      </c>
    </row>
    <row r="7934" spans="1:9" ht="25.5">
      <c r="A7934" s="71" t="s">
        <v>26715</v>
      </c>
      <c r="B7934" s="71" t="s">
        <v>26716</v>
      </c>
      <c r="C7934" s="276" t="s">
        <v>138</v>
      </c>
      <c r="D7934" s="276" t="s">
        <v>9</v>
      </c>
      <c r="E7934" s="72">
        <v>6</v>
      </c>
      <c r="F7934" s="72">
        <v>0</v>
      </c>
      <c r="G7934" s="72">
        <v>0</v>
      </c>
      <c r="H7934" s="72">
        <v>6</v>
      </c>
      <c r="I7934" s="72">
        <v>6</v>
      </c>
    </row>
    <row r="7935" spans="1:9">
      <c r="A7935" s="71" t="s">
        <v>26717</v>
      </c>
      <c r="B7935" s="71" t="s">
        <v>26718</v>
      </c>
      <c r="C7935" s="276" t="s">
        <v>138</v>
      </c>
      <c r="D7935" s="276" t="s">
        <v>6</v>
      </c>
      <c r="E7935" s="72">
        <v>7.2</v>
      </c>
      <c r="F7935" s="72">
        <v>0</v>
      </c>
      <c r="G7935" s="72">
        <v>0</v>
      </c>
      <c r="H7935" s="72">
        <v>7.2</v>
      </c>
      <c r="I7935" s="72">
        <v>7.2</v>
      </c>
    </row>
    <row r="7936" spans="1:9">
      <c r="A7936" s="71" t="s">
        <v>26719</v>
      </c>
      <c r="B7936" s="71" t="s">
        <v>26720</v>
      </c>
      <c r="C7936" s="276" t="s">
        <v>138</v>
      </c>
      <c r="D7936" s="276" t="s">
        <v>6</v>
      </c>
      <c r="E7936" s="72">
        <v>8.0399999999999991</v>
      </c>
      <c r="F7936" s="72">
        <v>0</v>
      </c>
      <c r="G7936" s="72">
        <v>0</v>
      </c>
      <c r="H7936" s="72">
        <v>8.0399999999999991</v>
      </c>
      <c r="I7936" s="72">
        <v>8.0399999999999991</v>
      </c>
    </row>
    <row r="7937" spans="1:9">
      <c r="A7937" s="71" t="s">
        <v>26721</v>
      </c>
      <c r="B7937" s="71" t="s">
        <v>26722</v>
      </c>
      <c r="C7937" s="276" t="s">
        <v>138</v>
      </c>
      <c r="D7937" s="276" t="s">
        <v>6</v>
      </c>
      <c r="E7937" s="72">
        <v>16.05</v>
      </c>
      <c r="F7937" s="72">
        <v>0</v>
      </c>
      <c r="G7937" s="72">
        <v>0</v>
      </c>
      <c r="H7937" s="72">
        <v>16.05</v>
      </c>
      <c r="I7937" s="72">
        <v>16.05</v>
      </c>
    </row>
    <row r="7938" spans="1:9" ht="25.5">
      <c r="A7938" s="71" t="s">
        <v>26723</v>
      </c>
      <c r="B7938" s="71" t="s">
        <v>26724</v>
      </c>
      <c r="C7938" s="276" t="s">
        <v>138</v>
      </c>
      <c r="D7938" s="276" t="s">
        <v>6</v>
      </c>
      <c r="E7938" s="72">
        <v>36.14</v>
      </c>
      <c r="F7938" s="72">
        <v>0</v>
      </c>
      <c r="G7938" s="72">
        <v>0</v>
      </c>
      <c r="H7938" s="72">
        <v>36.14</v>
      </c>
      <c r="I7938" s="72">
        <v>36.14</v>
      </c>
    </row>
    <row r="7939" spans="1:9" ht="25.5">
      <c r="A7939" s="71" t="s">
        <v>26725</v>
      </c>
      <c r="B7939" s="71" t="s">
        <v>26726</v>
      </c>
      <c r="C7939" s="276" t="s">
        <v>138</v>
      </c>
      <c r="D7939" s="276" t="s">
        <v>6</v>
      </c>
      <c r="E7939" s="72">
        <v>34.130000000000003</v>
      </c>
      <c r="F7939" s="72">
        <v>0</v>
      </c>
      <c r="G7939" s="72">
        <v>0</v>
      </c>
      <c r="H7939" s="72">
        <v>34.130000000000003</v>
      </c>
      <c r="I7939" s="72">
        <v>34.130000000000003</v>
      </c>
    </row>
    <row r="7940" spans="1:9" ht="25.5">
      <c r="A7940" s="71" t="s">
        <v>26727</v>
      </c>
      <c r="B7940" s="71" t="s">
        <v>26728</v>
      </c>
      <c r="C7940" s="276" t="s">
        <v>138</v>
      </c>
      <c r="D7940" s="276" t="s">
        <v>6</v>
      </c>
      <c r="E7940" s="72">
        <v>7.9</v>
      </c>
      <c r="F7940" s="72">
        <v>0</v>
      </c>
      <c r="G7940" s="72">
        <v>0</v>
      </c>
      <c r="H7940" s="72">
        <v>7.9</v>
      </c>
      <c r="I7940" s="72">
        <v>7.9</v>
      </c>
    </row>
    <row r="7941" spans="1:9" ht="25.5">
      <c r="A7941" s="71" t="s">
        <v>26729</v>
      </c>
      <c r="B7941" s="71" t="s">
        <v>26730</v>
      </c>
      <c r="C7941" s="276" t="s">
        <v>138</v>
      </c>
      <c r="D7941" s="276" t="s">
        <v>6</v>
      </c>
      <c r="E7941" s="72">
        <v>11.64</v>
      </c>
      <c r="F7941" s="72">
        <v>0</v>
      </c>
      <c r="G7941" s="72">
        <v>0</v>
      </c>
      <c r="H7941" s="72">
        <v>11.64</v>
      </c>
      <c r="I7941" s="72">
        <v>11.64</v>
      </c>
    </row>
    <row r="7942" spans="1:9">
      <c r="A7942" s="71" t="s">
        <v>26731</v>
      </c>
      <c r="B7942" s="71" t="s">
        <v>26732</v>
      </c>
      <c r="C7942" s="276" t="s">
        <v>138</v>
      </c>
      <c r="D7942" s="276" t="s">
        <v>6</v>
      </c>
      <c r="E7942" s="72">
        <v>15.3</v>
      </c>
      <c r="F7942" s="72">
        <v>0</v>
      </c>
      <c r="G7942" s="72">
        <v>0</v>
      </c>
      <c r="H7942" s="72">
        <v>15.3</v>
      </c>
      <c r="I7942" s="72">
        <v>15.3</v>
      </c>
    </row>
    <row r="7943" spans="1:9" ht="25.5">
      <c r="A7943" s="71" t="s">
        <v>26733</v>
      </c>
      <c r="B7943" s="71" t="s">
        <v>26734</v>
      </c>
      <c r="C7943" s="276" t="s">
        <v>138</v>
      </c>
      <c r="D7943" s="276" t="s">
        <v>6</v>
      </c>
      <c r="E7943" s="72">
        <v>20.27</v>
      </c>
      <c r="F7943" s="72">
        <v>0</v>
      </c>
      <c r="G7943" s="72">
        <v>0</v>
      </c>
      <c r="H7943" s="72">
        <v>20.27</v>
      </c>
      <c r="I7943" s="72">
        <v>20.27</v>
      </c>
    </row>
    <row r="7944" spans="1:9">
      <c r="A7944" s="71" t="s">
        <v>26735</v>
      </c>
      <c r="B7944" s="71" t="s">
        <v>26736</v>
      </c>
      <c r="C7944" s="276" t="s">
        <v>138</v>
      </c>
      <c r="D7944" s="276" t="s">
        <v>6</v>
      </c>
      <c r="E7944" s="72">
        <v>21.58</v>
      </c>
      <c r="F7944" s="72">
        <v>0</v>
      </c>
      <c r="G7944" s="72">
        <v>0</v>
      </c>
      <c r="H7944" s="72">
        <v>21.58</v>
      </c>
      <c r="I7944" s="72">
        <v>21.58</v>
      </c>
    </row>
    <row r="7945" spans="1:9">
      <c r="A7945" s="71" t="s">
        <v>26737</v>
      </c>
      <c r="B7945" s="71" t="s">
        <v>26738</v>
      </c>
      <c r="C7945" s="276" t="s">
        <v>138</v>
      </c>
      <c r="D7945" s="276" t="s">
        <v>6</v>
      </c>
      <c r="E7945" s="72">
        <v>25.22</v>
      </c>
      <c r="F7945" s="72">
        <v>0</v>
      </c>
      <c r="G7945" s="72">
        <v>0</v>
      </c>
      <c r="H7945" s="72">
        <v>25.22</v>
      </c>
      <c r="I7945" s="72">
        <v>25.22</v>
      </c>
    </row>
    <row r="7946" spans="1:9" ht="25.5">
      <c r="A7946" s="71" t="s">
        <v>26739</v>
      </c>
      <c r="B7946" s="71" t="s">
        <v>26740</v>
      </c>
      <c r="C7946" s="276" t="s">
        <v>138</v>
      </c>
      <c r="D7946" s="276" t="s">
        <v>6</v>
      </c>
      <c r="E7946" s="72">
        <v>24.47</v>
      </c>
      <c r="F7946" s="72">
        <v>0</v>
      </c>
      <c r="G7946" s="72">
        <v>0</v>
      </c>
      <c r="H7946" s="72">
        <v>24.47</v>
      </c>
      <c r="I7946" s="72">
        <v>24.47</v>
      </c>
    </row>
    <row r="7947" spans="1:9" ht="25.5">
      <c r="A7947" s="71" t="s">
        <v>26741</v>
      </c>
      <c r="B7947" s="71" t="s">
        <v>26742</v>
      </c>
      <c r="C7947" s="276" t="s">
        <v>138</v>
      </c>
      <c r="D7947" s="276" t="s">
        <v>6</v>
      </c>
      <c r="E7947" s="72">
        <v>22.91</v>
      </c>
      <c r="F7947" s="72">
        <v>0</v>
      </c>
      <c r="G7947" s="72">
        <v>0</v>
      </c>
      <c r="H7947" s="72">
        <v>22.91</v>
      </c>
      <c r="I7947" s="72">
        <v>22.91</v>
      </c>
    </row>
    <row r="7948" spans="1:9" ht="25.5">
      <c r="A7948" s="71" t="s">
        <v>26743</v>
      </c>
      <c r="B7948" s="71" t="s">
        <v>26744</v>
      </c>
      <c r="C7948" s="276" t="s">
        <v>138</v>
      </c>
      <c r="D7948" s="276" t="s">
        <v>6</v>
      </c>
      <c r="E7948" s="72">
        <v>30.43</v>
      </c>
      <c r="F7948" s="72">
        <v>0</v>
      </c>
      <c r="G7948" s="72">
        <v>0</v>
      </c>
      <c r="H7948" s="72">
        <v>30.43</v>
      </c>
      <c r="I7948" s="72">
        <v>30.43</v>
      </c>
    </row>
    <row r="7949" spans="1:9">
      <c r="A7949" s="71" t="s">
        <v>26745</v>
      </c>
      <c r="B7949" s="71" t="s">
        <v>26746</v>
      </c>
      <c r="C7949" s="276" t="s">
        <v>138</v>
      </c>
      <c r="D7949" s="276" t="s">
        <v>6</v>
      </c>
      <c r="E7949" s="72">
        <v>38.14</v>
      </c>
      <c r="F7949" s="72">
        <v>0</v>
      </c>
      <c r="G7949" s="72">
        <v>0</v>
      </c>
      <c r="H7949" s="72">
        <v>38.14</v>
      </c>
      <c r="I7949" s="72">
        <v>38.14</v>
      </c>
    </row>
    <row r="7950" spans="1:9" ht="25.5">
      <c r="A7950" s="71" t="s">
        <v>26747</v>
      </c>
      <c r="B7950" s="71" t="s">
        <v>26748</v>
      </c>
      <c r="C7950" s="276" t="s">
        <v>138</v>
      </c>
      <c r="D7950" s="276" t="s">
        <v>6</v>
      </c>
      <c r="E7950" s="72">
        <v>31.62</v>
      </c>
      <c r="F7950" s="72">
        <v>0</v>
      </c>
      <c r="G7950" s="72">
        <v>0</v>
      </c>
      <c r="H7950" s="72">
        <v>31.62</v>
      </c>
      <c r="I7950" s="72">
        <v>31.62</v>
      </c>
    </row>
    <row r="7951" spans="1:9" ht="25.5">
      <c r="A7951" s="71" t="s">
        <v>26749</v>
      </c>
      <c r="B7951" s="71" t="s">
        <v>26750</v>
      </c>
      <c r="C7951" s="276" t="s">
        <v>138</v>
      </c>
      <c r="D7951" s="276" t="s">
        <v>6</v>
      </c>
      <c r="E7951" s="72">
        <v>34.229999999999997</v>
      </c>
      <c r="F7951" s="72">
        <v>0</v>
      </c>
      <c r="G7951" s="72">
        <v>0</v>
      </c>
      <c r="H7951" s="72">
        <v>34.229999999999997</v>
      </c>
      <c r="I7951" s="72">
        <v>34.229999999999997</v>
      </c>
    </row>
    <row r="7952" spans="1:9" ht="25.5">
      <c r="A7952" s="71" t="s">
        <v>26751</v>
      </c>
      <c r="B7952" s="71" t="s">
        <v>26752</v>
      </c>
      <c r="C7952" s="276" t="s">
        <v>138</v>
      </c>
      <c r="D7952" s="276" t="s">
        <v>6</v>
      </c>
      <c r="E7952" s="72">
        <v>25.22</v>
      </c>
      <c r="F7952" s="72">
        <v>0</v>
      </c>
      <c r="G7952" s="72">
        <v>0</v>
      </c>
      <c r="H7952" s="72">
        <v>25.22</v>
      </c>
      <c r="I7952" s="72">
        <v>25.22</v>
      </c>
    </row>
    <row r="7953" spans="1:9" ht="25.5">
      <c r="A7953" s="71" t="s">
        <v>26753</v>
      </c>
      <c r="B7953" s="71" t="s">
        <v>26754</v>
      </c>
      <c r="C7953" s="276" t="s">
        <v>138</v>
      </c>
      <c r="D7953" s="276" t="s">
        <v>6</v>
      </c>
      <c r="E7953" s="72">
        <v>30.04</v>
      </c>
      <c r="F7953" s="72">
        <v>0</v>
      </c>
      <c r="G7953" s="72">
        <v>0</v>
      </c>
      <c r="H7953" s="72">
        <v>30.04</v>
      </c>
      <c r="I7953" s="72">
        <v>30.04</v>
      </c>
    </row>
    <row r="7954" spans="1:9">
      <c r="A7954" s="71" t="s">
        <v>26755</v>
      </c>
      <c r="B7954" s="71" t="s">
        <v>26756</v>
      </c>
      <c r="C7954" s="276" t="s">
        <v>138</v>
      </c>
      <c r="D7954" s="276" t="s">
        <v>6</v>
      </c>
      <c r="E7954" s="72">
        <v>16.57</v>
      </c>
      <c r="F7954" s="72">
        <v>0</v>
      </c>
      <c r="G7954" s="72">
        <v>0</v>
      </c>
      <c r="H7954" s="72">
        <v>16.57</v>
      </c>
      <c r="I7954" s="72">
        <v>16.57</v>
      </c>
    </row>
    <row r="7955" spans="1:9" ht="25.5">
      <c r="A7955" s="71" t="s">
        <v>26757</v>
      </c>
      <c r="B7955" s="71" t="s">
        <v>26758</v>
      </c>
      <c r="C7955" s="276" t="s">
        <v>138</v>
      </c>
      <c r="D7955" s="276" t="s">
        <v>6</v>
      </c>
      <c r="E7955" s="72">
        <v>20.5</v>
      </c>
      <c r="F7955" s="72">
        <v>0</v>
      </c>
      <c r="G7955" s="72">
        <v>0</v>
      </c>
      <c r="H7955" s="72">
        <v>20.5</v>
      </c>
      <c r="I7955" s="72">
        <v>20.5</v>
      </c>
    </row>
    <row r="7956" spans="1:9">
      <c r="A7956" s="71" t="s">
        <v>26759</v>
      </c>
      <c r="B7956" s="71" t="s">
        <v>26760</v>
      </c>
      <c r="C7956" s="276" t="s">
        <v>138</v>
      </c>
      <c r="D7956" s="276" t="s">
        <v>6</v>
      </c>
      <c r="E7956" s="72">
        <v>15.2</v>
      </c>
      <c r="F7956" s="72">
        <v>0</v>
      </c>
      <c r="G7956" s="72">
        <v>0</v>
      </c>
      <c r="H7956" s="72">
        <v>15.2</v>
      </c>
      <c r="I7956" s="72">
        <v>15.2</v>
      </c>
    </row>
    <row r="7957" spans="1:9">
      <c r="A7957" s="71" t="s">
        <v>26761</v>
      </c>
      <c r="B7957" s="71" t="s">
        <v>26762</v>
      </c>
      <c r="C7957" s="276" t="s">
        <v>138</v>
      </c>
      <c r="D7957" s="276" t="s">
        <v>6</v>
      </c>
      <c r="E7957" s="72">
        <v>18</v>
      </c>
      <c r="F7957" s="72">
        <v>0</v>
      </c>
      <c r="G7957" s="72">
        <v>0</v>
      </c>
      <c r="H7957" s="72">
        <v>18</v>
      </c>
      <c r="I7957" s="72">
        <v>18</v>
      </c>
    </row>
    <row r="7958" spans="1:9">
      <c r="A7958" s="71" t="s">
        <v>26763</v>
      </c>
      <c r="B7958" s="71" t="s">
        <v>26764</v>
      </c>
      <c r="C7958" s="276" t="s">
        <v>138</v>
      </c>
      <c r="D7958" s="276" t="s">
        <v>6</v>
      </c>
      <c r="E7958" s="72">
        <v>11.33</v>
      </c>
      <c r="F7958" s="72">
        <v>0</v>
      </c>
      <c r="G7958" s="72">
        <v>0</v>
      </c>
      <c r="H7958" s="72">
        <v>11.33</v>
      </c>
      <c r="I7958" s="72">
        <v>11.33</v>
      </c>
    </row>
    <row r="7959" spans="1:9" ht="25.5">
      <c r="A7959" s="71" t="s">
        <v>26765</v>
      </c>
      <c r="B7959" s="71" t="s">
        <v>26766</v>
      </c>
      <c r="C7959" s="276" t="s">
        <v>138</v>
      </c>
      <c r="D7959" s="276" t="s">
        <v>6</v>
      </c>
      <c r="E7959" s="72">
        <v>28770.63</v>
      </c>
      <c r="F7959" s="72">
        <v>0</v>
      </c>
      <c r="G7959" s="72">
        <v>0</v>
      </c>
      <c r="H7959" s="72">
        <v>28770.63</v>
      </c>
      <c r="I7959" s="72">
        <v>28770.63</v>
      </c>
    </row>
    <row r="7960" spans="1:9" ht="25.5">
      <c r="A7960" s="71" t="s">
        <v>26767</v>
      </c>
      <c r="B7960" s="71" t="s">
        <v>26768</v>
      </c>
      <c r="C7960" s="276" t="s">
        <v>138</v>
      </c>
      <c r="D7960" s="276" t="s">
        <v>6</v>
      </c>
      <c r="E7960" s="72">
        <v>35000</v>
      </c>
      <c r="F7960" s="72">
        <v>0</v>
      </c>
      <c r="G7960" s="72">
        <v>0</v>
      </c>
      <c r="H7960" s="72">
        <v>35000</v>
      </c>
      <c r="I7960" s="72">
        <v>35000</v>
      </c>
    </row>
    <row r="7961" spans="1:9" ht="25.5">
      <c r="A7961" s="71" t="s">
        <v>26769</v>
      </c>
      <c r="B7961" s="71" t="s">
        <v>26770</v>
      </c>
      <c r="C7961" s="276" t="s">
        <v>138</v>
      </c>
      <c r="D7961" s="276" t="s">
        <v>6</v>
      </c>
      <c r="E7961" s="72">
        <v>48447.4</v>
      </c>
      <c r="F7961" s="72">
        <v>0</v>
      </c>
      <c r="G7961" s="72">
        <v>0</v>
      </c>
      <c r="H7961" s="72">
        <v>48447.4</v>
      </c>
      <c r="I7961" s="72">
        <v>48447.4</v>
      </c>
    </row>
    <row r="7962" spans="1:9" ht="25.5">
      <c r="A7962" s="71" t="s">
        <v>26771</v>
      </c>
      <c r="B7962" s="71" t="s">
        <v>26772</v>
      </c>
      <c r="C7962" s="276" t="s">
        <v>138</v>
      </c>
      <c r="D7962" s="276" t="s">
        <v>6</v>
      </c>
      <c r="E7962" s="72">
        <v>55379.48</v>
      </c>
      <c r="F7962" s="72">
        <v>0</v>
      </c>
      <c r="G7962" s="72">
        <v>0</v>
      </c>
      <c r="H7962" s="72">
        <v>55379.48</v>
      </c>
      <c r="I7962" s="72">
        <v>55379.48</v>
      </c>
    </row>
    <row r="7963" spans="1:9" ht="25.5">
      <c r="A7963" s="71" t="s">
        <v>26773</v>
      </c>
      <c r="B7963" s="71" t="s">
        <v>26774</v>
      </c>
      <c r="C7963" s="276" t="s">
        <v>138</v>
      </c>
      <c r="D7963" s="276" t="s">
        <v>6</v>
      </c>
      <c r="E7963" s="72">
        <v>81366.11</v>
      </c>
      <c r="F7963" s="72">
        <v>0</v>
      </c>
      <c r="G7963" s="72">
        <v>0</v>
      </c>
      <c r="H7963" s="72">
        <v>81366.11</v>
      </c>
      <c r="I7963" s="72">
        <v>81366.11</v>
      </c>
    </row>
    <row r="7964" spans="1:9">
      <c r="A7964" s="71" t="s">
        <v>26775</v>
      </c>
      <c r="B7964" s="71" t="s">
        <v>26776</v>
      </c>
      <c r="C7964" s="276" t="s">
        <v>138</v>
      </c>
      <c r="D7964" s="276" t="s">
        <v>6</v>
      </c>
      <c r="E7964" s="72">
        <v>67.45</v>
      </c>
      <c r="F7964" s="72">
        <v>0</v>
      </c>
      <c r="G7964" s="72">
        <v>0</v>
      </c>
      <c r="H7964" s="72">
        <v>67.45</v>
      </c>
      <c r="I7964" s="72">
        <v>67.45</v>
      </c>
    </row>
    <row r="7965" spans="1:9">
      <c r="A7965" s="71" t="s">
        <v>26777</v>
      </c>
      <c r="B7965" s="71" t="s">
        <v>26778</v>
      </c>
      <c r="C7965" s="276" t="s">
        <v>138</v>
      </c>
      <c r="D7965" s="276" t="s">
        <v>6</v>
      </c>
      <c r="E7965" s="72">
        <v>11.42</v>
      </c>
      <c r="F7965" s="72">
        <v>0</v>
      </c>
      <c r="G7965" s="72">
        <v>0</v>
      </c>
      <c r="H7965" s="72">
        <v>11.42</v>
      </c>
      <c r="I7965" s="72">
        <v>11.42</v>
      </c>
    </row>
    <row r="7966" spans="1:9">
      <c r="A7966" s="71" t="s">
        <v>26779</v>
      </c>
      <c r="B7966" s="71" t="s">
        <v>26780</v>
      </c>
      <c r="C7966" s="276" t="s">
        <v>138</v>
      </c>
      <c r="D7966" s="276" t="s">
        <v>6</v>
      </c>
      <c r="E7966" s="72">
        <v>103.85</v>
      </c>
      <c r="F7966" s="72">
        <v>0</v>
      </c>
      <c r="G7966" s="72">
        <v>0</v>
      </c>
      <c r="H7966" s="72">
        <v>103.85</v>
      </c>
      <c r="I7966" s="72">
        <v>103.85</v>
      </c>
    </row>
    <row r="7967" spans="1:9" ht="25.5">
      <c r="A7967" s="71" t="s">
        <v>26781</v>
      </c>
      <c r="B7967" s="71" t="s">
        <v>26782</v>
      </c>
      <c r="C7967" s="276" t="s">
        <v>138</v>
      </c>
      <c r="D7967" s="276" t="s">
        <v>6</v>
      </c>
      <c r="E7967" s="72">
        <v>17629.32</v>
      </c>
      <c r="F7967" s="72">
        <v>0</v>
      </c>
      <c r="G7967" s="72">
        <v>0</v>
      </c>
      <c r="H7967" s="72">
        <v>17629.32</v>
      </c>
      <c r="I7967" s="72">
        <v>17629.32</v>
      </c>
    </row>
    <row r="7968" spans="1:9" ht="12.75" customHeight="1">
      <c r="A7968" s="71" t="s">
        <v>26783</v>
      </c>
      <c r="B7968" s="71" t="s">
        <v>26784</v>
      </c>
      <c r="C7968" s="276" t="s">
        <v>138</v>
      </c>
      <c r="D7968" s="276" t="s">
        <v>6</v>
      </c>
      <c r="E7968" s="72">
        <v>319.62</v>
      </c>
      <c r="F7968" s="72">
        <v>0</v>
      </c>
      <c r="G7968" s="72">
        <v>0</v>
      </c>
      <c r="H7968" s="72">
        <v>319.62</v>
      </c>
      <c r="I7968" s="72">
        <v>319.62</v>
      </c>
    </row>
    <row r="7969" spans="1:9" ht="25.5">
      <c r="A7969" s="71" t="s">
        <v>26785</v>
      </c>
      <c r="B7969" s="71" t="s">
        <v>26786</v>
      </c>
      <c r="C7969" s="276" t="s">
        <v>138</v>
      </c>
      <c r="D7969" s="276" t="s">
        <v>6</v>
      </c>
      <c r="E7969" s="72">
        <v>259.45999999999998</v>
      </c>
      <c r="F7969" s="72">
        <v>0</v>
      </c>
      <c r="G7969" s="72">
        <v>0</v>
      </c>
      <c r="H7969" s="72">
        <v>259.45999999999998</v>
      </c>
      <c r="I7969" s="72">
        <v>259.45999999999998</v>
      </c>
    </row>
    <row r="7970" spans="1:9" ht="25.5">
      <c r="A7970" s="71" t="s">
        <v>26787</v>
      </c>
      <c r="B7970" s="71" t="s">
        <v>26788</v>
      </c>
      <c r="C7970" s="276" t="s">
        <v>138</v>
      </c>
      <c r="D7970" s="276" t="s">
        <v>6</v>
      </c>
      <c r="E7970" s="72">
        <v>17629.32</v>
      </c>
      <c r="F7970" s="72">
        <v>0</v>
      </c>
      <c r="G7970" s="72">
        <v>0</v>
      </c>
      <c r="H7970" s="72">
        <v>17629.32</v>
      </c>
      <c r="I7970" s="72">
        <v>17629.32</v>
      </c>
    </row>
    <row r="7971" spans="1:9">
      <c r="A7971" s="71" t="s">
        <v>26789</v>
      </c>
      <c r="B7971" s="71" t="s">
        <v>26790</v>
      </c>
      <c r="C7971" s="276" t="s">
        <v>138</v>
      </c>
      <c r="D7971" s="276" t="s">
        <v>6</v>
      </c>
      <c r="E7971" s="72">
        <v>17</v>
      </c>
      <c r="F7971" s="72">
        <v>0</v>
      </c>
      <c r="G7971" s="72">
        <v>0</v>
      </c>
      <c r="H7971" s="72">
        <v>17</v>
      </c>
      <c r="I7971" s="72">
        <v>17</v>
      </c>
    </row>
    <row r="7972" spans="1:9" ht="25.5">
      <c r="A7972" s="71" t="s">
        <v>26791</v>
      </c>
      <c r="B7972" s="71" t="s">
        <v>26792</v>
      </c>
      <c r="C7972" s="276" t="s">
        <v>138</v>
      </c>
      <c r="D7972" s="276" t="s">
        <v>6</v>
      </c>
      <c r="E7972" s="72">
        <v>22841.01</v>
      </c>
      <c r="F7972" s="72">
        <v>0</v>
      </c>
      <c r="G7972" s="72">
        <v>0</v>
      </c>
      <c r="H7972" s="72">
        <v>22841.01</v>
      </c>
      <c r="I7972" s="72">
        <v>22841.01</v>
      </c>
    </row>
    <row r="7973" spans="1:9">
      <c r="A7973" s="71" t="s">
        <v>26793</v>
      </c>
      <c r="B7973" s="71" t="s">
        <v>3818</v>
      </c>
      <c r="C7973" s="276" t="s">
        <v>138</v>
      </c>
      <c r="D7973" s="276" t="s">
        <v>6</v>
      </c>
      <c r="E7973" s="72">
        <v>19.88</v>
      </c>
      <c r="F7973" s="72">
        <v>0</v>
      </c>
      <c r="G7973" s="72">
        <v>0</v>
      </c>
      <c r="H7973" s="72">
        <v>19.88</v>
      </c>
      <c r="I7973" s="72">
        <v>19.88</v>
      </c>
    </row>
    <row r="7974" spans="1:9" ht="25.5">
      <c r="A7974" s="71" t="s">
        <v>26794</v>
      </c>
      <c r="B7974" s="71" t="s">
        <v>26795</v>
      </c>
      <c r="C7974" s="276" t="s">
        <v>138</v>
      </c>
      <c r="D7974" s="276" t="s">
        <v>6</v>
      </c>
      <c r="E7974" s="72">
        <v>126.06</v>
      </c>
      <c r="F7974" s="72">
        <v>0</v>
      </c>
      <c r="G7974" s="72">
        <v>0</v>
      </c>
      <c r="H7974" s="72">
        <v>126.06</v>
      </c>
      <c r="I7974" s="72">
        <v>126.06</v>
      </c>
    </row>
    <row r="7975" spans="1:9" ht="25.5">
      <c r="A7975" s="71" t="s">
        <v>26796</v>
      </c>
      <c r="B7975" s="71" t="s">
        <v>26797</v>
      </c>
      <c r="C7975" s="276" t="s">
        <v>138</v>
      </c>
      <c r="D7975" s="276" t="s">
        <v>6</v>
      </c>
      <c r="E7975" s="72">
        <v>164.12</v>
      </c>
      <c r="F7975" s="72">
        <v>0</v>
      </c>
      <c r="G7975" s="72">
        <v>0</v>
      </c>
      <c r="H7975" s="72">
        <v>164.12</v>
      </c>
      <c r="I7975" s="72">
        <v>164.12</v>
      </c>
    </row>
    <row r="7976" spans="1:9" ht="25.5">
      <c r="A7976" s="71" t="s">
        <v>26798</v>
      </c>
      <c r="B7976" s="71" t="s">
        <v>26799</v>
      </c>
      <c r="C7976" s="276" t="s">
        <v>138</v>
      </c>
      <c r="D7976" s="276" t="s">
        <v>6</v>
      </c>
      <c r="E7976" s="72">
        <v>83.41</v>
      </c>
      <c r="F7976" s="72">
        <v>0</v>
      </c>
      <c r="G7976" s="72">
        <v>0</v>
      </c>
      <c r="H7976" s="72">
        <v>83.41</v>
      </c>
      <c r="I7976" s="72">
        <v>83.41</v>
      </c>
    </row>
    <row r="7977" spans="1:9" ht="25.5">
      <c r="A7977" s="71" t="s">
        <v>26800</v>
      </c>
      <c r="B7977" s="71" t="s">
        <v>26801</v>
      </c>
      <c r="C7977" s="276" t="s">
        <v>138</v>
      </c>
      <c r="D7977" s="276" t="s">
        <v>6</v>
      </c>
      <c r="E7977" s="72">
        <v>104.83</v>
      </c>
      <c r="F7977" s="72">
        <v>0</v>
      </c>
      <c r="G7977" s="72">
        <v>0</v>
      </c>
      <c r="H7977" s="72">
        <v>104.83</v>
      </c>
      <c r="I7977" s="72">
        <v>104.83</v>
      </c>
    </row>
    <row r="7978" spans="1:9" ht="25.5">
      <c r="A7978" s="71" t="s">
        <v>26802</v>
      </c>
      <c r="B7978" s="71" t="s">
        <v>26803</v>
      </c>
      <c r="C7978" s="276" t="s">
        <v>138</v>
      </c>
      <c r="D7978" s="276" t="s">
        <v>6</v>
      </c>
      <c r="E7978" s="72">
        <v>297.12</v>
      </c>
      <c r="F7978" s="72">
        <v>0</v>
      </c>
      <c r="G7978" s="72">
        <v>0</v>
      </c>
      <c r="H7978" s="72">
        <v>297.12</v>
      </c>
      <c r="I7978" s="72">
        <v>297.12</v>
      </c>
    </row>
    <row r="7979" spans="1:9" ht="25.5">
      <c r="A7979" s="71" t="s">
        <v>26804</v>
      </c>
      <c r="B7979" s="71" t="s">
        <v>26805</v>
      </c>
      <c r="C7979" s="276" t="s">
        <v>138</v>
      </c>
      <c r="D7979" s="276" t="s">
        <v>6</v>
      </c>
      <c r="E7979" s="72">
        <v>297.12</v>
      </c>
      <c r="F7979" s="72">
        <v>0</v>
      </c>
      <c r="G7979" s="72">
        <v>0</v>
      </c>
      <c r="H7979" s="72">
        <v>297.12</v>
      </c>
      <c r="I7979" s="72">
        <v>297.12</v>
      </c>
    </row>
    <row r="7980" spans="1:9" ht="25.5">
      <c r="A7980" s="71" t="s">
        <v>26806</v>
      </c>
      <c r="B7980" s="71" t="s">
        <v>26807</v>
      </c>
      <c r="C7980" s="276" t="s">
        <v>138</v>
      </c>
      <c r="D7980" s="276" t="s">
        <v>6</v>
      </c>
      <c r="E7980" s="72">
        <v>291.45999999999998</v>
      </c>
      <c r="F7980" s="72">
        <v>0</v>
      </c>
      <c r="G7980" s="72">
        <v>0</v>
      </c>
      <c r="H7980" s="72">
        <v>291.45999999999998</v>
      </c>
      <c r="I7980" s="72">
        <v>291.45999999999998</v>
      </c>
    </row>
    <row r="7981" spans="1:9" ht="25.5">
      <c r="A7981" s="71" t="s">
        <v>26808</v>
      </c>
      <c r="B7981" s="71" t="s">
        <v>26809</v>
      </c>
      <c r="C7981" s="276" t="s">
        <v>138</v>
      </c>
      <c r="D7981" s="276" t="s">
        <v>6</v>
      </c>
      <c r="E7981" s="72">
        <v>183.93</v>
      </c>
      <c r="F7981" s="72">
        <v>0</v>
      </c>
      <c r="G7981" s="72">
        <v>0</v>
      </c>
      <c r="H7981" s="72">
        <v>183.93</v>
      </c>
      <c r="I7981" s="72">
        <v>183.93</v>
      </c>
    </row>
    <row r="7982" spans="1:9" ht="25.5">
      <c r="A7982" s="71" t="s">
        <v>26810</v>
      </c>
      <c r="B7982" s="71" t="s">
        <v>26811</v>
      </c>
      <c r="C7982" s="276" t="s">
        <v>138</v>
      </c>
      <c r="D7982" s="276" t="s">
        <v>6</v>
      </c>
      <c r="E7982" s="72">
        <v>29.29</v>
      </c>
      <c r="F7982" s="72">
        <v>0</v>
      </c>
      <c r="G7982" s="72">
        <v>0</v>
      </c>
      <c r="H7982" s="72">
        <v>29.29</v>
      </c>
      <c r="I7982" s="72">
        <v>29.29</v>
      </c>
    </row>
    <row r="7983" spans="1:9">
      <c r="A7983" s="71" t="s">
        <v>26812</v>
      </c>
      <c r="B7983" s="71" t="s">
        <v>26813</v>
      </c>
      <c r="C7983" s="276" t="s">
        <v>138</v>
      </c>
      <c r="D7983" s="276" t="s">
        <v>6</v>
      </c>
      <c r="E7983" s="72">
        <v>367.07</v>
      </c>
      <c r="F7983" s="72">
        <v>0</v>
      </c>
      <c r="G7983" s="72">
        <v>0</v>
      </c>
      <c r="H7983" s="72">
        <v>367.07</v>
      </c>
      <c r="I7983" s="72">
        <v>367.07</v>
      </c>
    </row>
    <row r="7984" spans="1:9">
      <c r="A7984" s="71" t="s">
        <v>26814</v>
      </c>
      <c r="B7984" s="71" t="s">
        <v>26815</v>
      </c>
      <c r="C7984" s="276" t="s">
        <v>138</v>
      </c>
      <c r="D7984" s="276" t="s">
        <v>6</v>
      </c>
      <c r="E7984" s="72">
        <v>367.07</v>
      </c>
      <c r="F7984" s="72">
        <v>0</v>
      </c>
      <c r="G7984" s="72">
        <v>0</v>
      </c>
      <c r="H7984" s="72">
        <v>367.07</v>
      </c>
      <c r="I7984" s="72">
        <v>367.07</v>
      </c>
    </row>
    <row r="7985" spans="1:9" ht="25.5">
      <c r="A7985" s="71" t="s">
        <v>26816</v>
      </c>
      <c r="B7985" s="71" t="s">
        <v>26817</v>
      </c>
      <c r="C7985" s="276" t="s">
        <v>138</v>
      </c>
      <c r="D7985" s="276" t="s">
        <v>6</v>
      </c>
      <c r="E7985" s="72">
        <v>340</v>
      </c>
      <c r="F7985" s="72">
        <v>0</v>
      </c>
      <c r="G7985" s="72">
        <v>0</v>
      </c>
      <c r="H7985" s="72">
        <v>340</v>
      </c>
      <c r="I7985" s="72">
        <v>340</v>
      </c>
    </row>
    <row r="7986" spans="1:9" ht="25.5">
      <c r="A7986" s="71" t="s">
        <v>26818</v>
      </c>
      <c r="B7986" s="71" t="s">
        <v>26819</v>
      </c>
      <c r="C7986" s="276" t="s">
        <v>138</v>
      </c>
      <c r="D7986" s="276" t="s">
        <v>6</v>
      </c>
      <c r="E7986" s="72">
        <v>338</v>
      </c>
      <c r="F7986" s="72">
        <v>0</v>
      </c>
      <c r="G7986" s="72">
        <v>0</v>
      </c>
      <c r="H7986" s="72">
        <v>338</v>
      </c>
      <c r="I7986" s="72">
        <v>338</v>
      </c>
    </row>
    <row r="7987" spans="1:9" ht="25.5">
      <c r="A7987" s="71" t="s">
        <v>26820</v>
      </c>
      <c r="B7987" s="71" t="s">
        <v>26821</v>
      </c>
      <c r="C7987" s="276" t="s">
        <v>138</v>
      </c>
      <c r="D7987" s="276" t="s">
        <v>6</v>
      </c>
      <c r="E7987" s="72">
        <v>232.96</v>
      </c>
      <c r="F7987" s="72">
        <v>0</v>
      </c>
      <c r="G7987" s="72">
        <v>0</v>
      </c>
      <c r="H7987" s="72">
        <v>232.96</v>
      </c>
      <c r="I7987" s="72">
        <v>232.96</v>
      </c>
    </row>
    <row r="7988" spans="1:9" ht="25.5">
      <c r="A7988" s="71" t="s">
        <v>26822</v>
      </c>
      <c r="B7988" s="71" t="s">
        <v>26823</v>
      </c>
      <c r="C7988" s="276" t="s">
        <v>138</v>
      </c>
      <c r="D7988" s="276" t="s">
        <v>6</v>
      </c>
      <c r="E7988" s="72">
        <v>410.02</v>
      </c>
      <c r="F7988" s="72">
        <v>0</v>
      </c>
      <c r="G7988" s="72">
        <v>0</v>
      </c>
      <c r="H7988" s="72">
        <v>410.02</v>
      </c>
      <c r="I7988" s="72">
        <v>410.02</v>
      </c>
    </row>
    <row r="7989" spans="1:9" ht="25.5">
      <c r="A7989" s="71" t="s">
        <v>26824</v>
      </c>
      <c r="B7989" s="71" t="s">
        <v>26825</v>
      </c>
      <c r="C7989" s="276" t="s">
        <v>138</v>
      </c>
      <c r="D7989" s="276" t="s">
        <v>6</v>
      </c>
      <c r="E7989" s="72">
        <v>355.85</v>
      </c>
      <c r="F7989" s="72">
        <v>0</v>
      </c>
      <c r="G7989" s="72">
        <v>0</v>
      </c>
      <c r="H7989" s="72">
        <v>355.85</v>
      </c>
      <c r="I7989" s="72">
        <v>355.85</v>
      </c>
    </row>
    <row r="7990" spans="1:9">
      <c r="A7990" s="71" t="s">
        <v>26826</v>
      </c>
      <c r="B7990" s="71" t="s">
        <v>26827</v>
      </c>
      <c r="C7990" s="276" t="s">
        <v>138</v>
      </c>
      <c r="D7990" s="276" t="s">
        <v>6</v>
      </c>
      <c r="E7990" s="72">
        <v>15.38</v>
      </c>
      <c r="F7990" s="72">
        <v>0</v>
      </c>
      <c r="G7990" s="72">
        <v>0</v>
      </c>
      <c r="H7990" s="72">
        <v>15.38</v>
      </c>
      <c r="I7990" s="72">
        <v>15.38</v>
      </c>
    </row>
    <row r="7991" spans="1:9">
      <c r="A7991" s="71" t="s">
        <v>26828</v>
      </c>
      <c r="B7991" s="71" t="s">
        <v>26829</v>
      </c>
      <c r="C7991" s="276" t="s">
        <v>138</v>
      </c>
      <c r="D7991" s="276" t="s">
        <v>6</v>
      </c>
      <c r="E7991" s="72">
        <v>14.76</v>
      </c>
      <c r="F7991" s="72">
        <v>0</v>
      </c>
      <c r="G7991" s="72">
        <v>0</v>
      </c>
      <c r="H7991" s="72">
        <v>14.76</v>
      </c>
      <c r="I7991" s="72">
        <v>14.76</v>
      </c>
    </row>
    <row r="7992" spans="1:9">
      <c r="A7992" s="71" t="s">
        <v>26830</v>
      </c>
      <c r="B7992" s="71" t="s">
        <v>26831</v>
      </c>
      <c r="C7992" s="276" t="s">
        <v>138</v>
      </c>
      <c r="D7992" s="276" t="s">
        <v>6</v>
      </c>
      <c r="E7992" s="72">
        <v>47.66</v>
      </c>
      <c r="F7992" s="72">
        <v>0</v>
      </c>
      <c r="G7992" s="72">
        <v>0</v>
      </c>
      <c r="H7992" s="72">
        <v>47.66</v>
      </c>
      <c r="I7992" s="72">
        <v>47.66</v>
      </c>
    </row>
    <row r="7993" spans="1:9" ht="25.5">
      <c r="A7993" s="71" t="s">
        <v>26832</v>
      </c>
      <c r="B7993" s="71" t="s">
        <v>26833</v>
      </c>
      <c r="C7993" s="276" t="s">
        <v>138</v>
      </c>
      <c r="D7993" s="276" t="s">
        <v>6</v>
      </c>
      <c r="E7993" s="72">
        <v>77.11</v>
      </c>
      <c r="F7993" s="72">
        <v>0</v>
      </c>
      <c r="G7993" s="72">
        <v>0</v>
      </c>
      <c r="H7993" s="72">
        <v>77.11</v>
      </c>
      <c r="I7993" s="72">
        <v>77.11</v>
      </c>
    </row>
    <row r="7994" spans="1:9" ht="25.5">
      <c r="A7994" s="71" t="s">
        <v>26834</v>
      </c>
      <c r="B7994" s="71" t="s">
        <v>26835</v>
      </c>
      <c r="C7994" s="276" t="s">
        <v>138</v>
      </c>
      <c r="D7994" s="276" t="s">
        <v>6</v>
      </c>
      <c r="E7994" s="72">
        <v>74</v>
      </c>
      <c r="F7994" s="72">
        <v>0</v>
      </c>
      <c r="G7994" s="72">
        <v>0</v>
      </c>
      <c r="H7994" s="72">
        <v>74</v>
      </c>
      <c r="I7994" s="72">
        <v>74</v>
      </c>
    </row>
    <row r="7995" spans="1:9" ht="25.5">
      <c r="A7995" s="71" t="s">
        <v>26836</v>
      </c>
      <c r="B7995" s="71" t="s">
        <v>26837</v>
      </c>
      <c r="C7995" s="276" t="s">
        <v>138</v>
      </c>
      <c r="D7995" s="276" t="s">
        <v>6</v>
      </c>
      <c r="E7995" s="72">
        <v>131.31</v>
      </c>
      <c r="F7995" s="72">
        <v>0</v>
      </c>
      <c r="G7995" s="72">
        <v>0</v>
      </c>
      <c r="H7995" s="72">
        <v>131.31</v>
      </c>
      <c r="I7995" s="72">
        <v>131.31</v>
      </c>
    </row>
    <row r="7996" spans="1:9">
      <c r="A7996" s="71" t="s">
        <v>26838</v>
      </c>
      <c r="B7996" s="71" t="s">
        <v>26839</v>
      </c>
      <c r="C7996" s="276" t="s">
        <v>138</v>
      </c>
      <c r="D7996" s="276" t="s">
        <v>6</v>
      </c>
      <c r="E7996" s="72">
        <v>78.680000000000007</v>
      </c>
      <c r="F7996" s="72">
        <v>0</v>
      </c>
      <c r="G7996" s="72">
        <v>0</v>
      </c>
      <c r="H7996" s="72">
        <v>78.680000000000007</v>
      </c>
      <c r="I7996" s="72">
        <v>78.680000000000007</v>
      </c>
    </row>
    <row r="7997" spans="1:9">
      <c r="A7997" s="71" t="s">
        <v>26840</v>
      </c>
      <c r="B7997" s="71" t="s">
        <v>26841</v>
      </c>
      <c r="C7997" s="276" t="s">
        <v>138</v>
      </c>
      <c r="D7997" s="276" t="s">
        <v>6</v>
      </c>
      <c r="E7997" s="72">
        <v>52.81</v>
      </c>
      <c r="F7997" s="72">
        <v>0</v>
      </c>
      <c r="G7997" s="72">
        <v>0</v>
      </c>
      <c r="H7997" s="72">
        <v>52.81</v>
      </c>
      <c r="I7997" s="72">
        <v>52.81</v>
      </c>
    </row>
    <row r="7998" spans="1:9" ht="25.5">
      <c r="A7998" s="71" t="s">
        <v>26842</v>
      </c>
      <c r="B7998" s="71" t="s">
        <v>26843</v>
      </c>
      <c r="C7998" s="276" t="s">
        <v>138</v>
      </c>
      <c r="D7998" s="276" t="s">
        <v>6</v>
      </c>
      <c r="E7998" s="72">
        <v>99.38</v>
      </c>
      <c r="F7998" s="72">
        <v>0</v>
      </c>
      <c r="G7998" s="72">
        <v>0</v>
      </c>
      <c r="H7998" s="72">
        <v>99.38</v>
      </c>
      <c r="I7998" s="72">
        <v>99.38</v>
      </c>
    </row>
    <row r="7999" spans="1:9" ht="25.5">
      <c r="A7999" s="71" t="s">
        <v>26844</v>
      </c>
      <c r="B7999" s="71" t="s">
        <v>26845</v>
      </c>
      <c r="C7999" s="276" t="s">
        <v>138</v>
      </c>
      <c r="D7999" s="276" t="s">
        <v>6</v>
      </c>
      <c r="E7999" s="72">
        <v>27.85</v>
      </c>
      <c r="F7999" s="72">
        <v>0</v>
      </c>
      <c r="G7999" s="72">
        <v>0</v>
      </c>
      <c r="H7999" s="72">
        <v>27.85</v>
      </c>
      <c r="I7999" s="72">
        <v>27.85</v>
      </c>
    </row>
    <row r="8000" spans="1:9" ht="25.5">
      <c r="A8000" s="71" t="s">
        <v>26846</v>
      </c>
      <c r="B8000" s="71" t="s">
        <v>26847</v>
      </c>
      <c r="C8000" s="276" t="s">
        <v>138</v>
      </c>
      <c r="D8000" s="276" t="s">
        <v>6</v>
      </c>
      <c r="E8000" s="72">
        <v>29.08</v>
      </c>
      <c r="F8000" s="72">
        <v>0</v>
      </c>
      <c r="G8000" s="72">
        <v>0</v>
      </c>
      <c r="H8000" s="72">
        <v>29.08</v>
      </c>
      <c r="I8000" s="72">
        <v>29.08</v>
      </c>
    </row>
    <row r="8001" spans="1:9" ht="25.5">
      <c r="A8001" s="71" t="s">
        <v>26848</v>
      </c>
      <c r="B8001" s="71" t="s">
        <v>26849</v>
      </c>
      <c r="C8001" s="276" t="s">
        <v>138</v>
      </c>
      <c r="D8001" s="276" t="s">
        <v>6</v>
      </c>
      <c r="E8001" s="72">
        <v>54.31</v>
      </c>
      <c r="F8001" s="72">
        <v>0</v>
      </c>
      <c r="G8001" s="72">
        <v>0</v>
      </c>
      <c r="H8001" s="72">
        <v>54.31</v>
      </c>
      <c r="I8001" s="72">
        <v>54.31</v>
      </c>
    </row>
    <row r="8002" spans="1:9" ht="25.5">
      <c r="A8002" s="71" t="s">
        <v>26850</v>
      </c>
      <c r="B8002" s="71" t="s">
        <v>26851</v>
      </c>
      <c r="C8002" s="276" t="s">
        <v>138</v>
      </c>
      <c r="D8002" s="276" t="s">
        <v>6</v>
      </c>
      <c r="E8002" s="72">
        <v>43</v>
      </c>
      <c r="F8002" s="72">
        <v>0</v>
      </c>
      <c r="G8002" s="72">
        <v>0</v>
      </c>
      <c r="H8002" s="72">
        <v>43</v>
      </c>
      <c r="I8002" s="72">
        <v>43</v>
      </c>
    </row>
    <row r="8003" spans="1:9" ht="25.5">
      <c r="A8003" s="71" t="s">
        <v>26852</v>
      </c>
      <c r="B8003" s="71" t="s">
        <v>26853</v>
      </c>
      <c r="C8003" s="276" t="s">
        <v>138</v>
      </c>
      <c r="D8003" s="276" t="s">
        <v>6</v>
      </c>
      <c r="E8003" s="72">
        <v>2.58</v>
      </c>
      <c r="F8003" s="72">
        <v>0</v>
      </c>
      <c r="G8003" s="72">
        <v>0</v>
      </c>
      <c r="H8003" s="72">
        <v>2.58</v>
      </c>
      <c r="I8003" s="72">
        <v>2.58</v>
      </c>
    </row>
    <row r="8004" spans="1:9" ht="25.5">
      <c r="A8004" s="71" t="s">
        <v>26854</v>
      </c>
      <c r="B8004" s="71" t="s">
        <v>26855</v>
      </c>
      <c r="C8004" s="276" t="s">
        <v>138</v>
      </c>
      <c r="D8004" s="276" t="s">
        <v>6</v>
      </c>
      <c r="E8004" s="72">
        <v>7.17</v>
      </c>
      <c r="F8004" s="72">
        <v>0</v>
      </c>
      <c r="G8004" s="72">
        <v>0</v>
      </c>
      <c r="H8004" s="72">
        <v>7.17</v>
      </c>
      <c r="I8004" s="72">
        <v>7.17</v>
      </c>
    </row>
    <row r="8005" spans="1:9">
      <c r="A8005" s="71" t="s">
        <v>26856</v>
      </c>
      <c r="B8005" s="71" t="s">
        <v>26857</v>
      </c>
      <c r="C8005" s="276" t="s">
        <v>138</v>
      </c>
      <c r="D8005" s="276" t="s">
        <v>2</v>
      </c>
      <c r="E8005" s="72">
        <v>11.65</v>
      </c>
      <c r="F8005" s="72">
        <v>0</v>
      </c>
      <c r="G8005" s="72">
        <v>0</v>
      </c>
      <c r="H8005" s="72">
        <v>11.65</v>
      </c>
      <c r="I8005" s="72">
        <v>11.65</v>
      </c>
    </row>
    <row r="8006" spans="1:9" ht="25.5">
      <c r="A8006" s="71" t="s">
        <v>26858</v>
      </c>
      <c r="B8006" s="71" t="s">
        <v>26859</v>
      </c>
      <c r="C8006" s="276" t="s">
        <v>138</v>
      </c>
      <c r="D8006" s="276" t="s">
        <v>6</v>
      </c>
      <c r="E8006" s="72">
        <v>927.1</v>
      </c>
      <c r="F8006" s="72">
        <v>0</v>
      </c>
      <c r="G8006" s="72">
        <v>0</v>
      </c>
      <c r="H8006" s="72">
        <v>927.1</v>
      </c>
      <c r="I8006" s="72">
        <v>927.1</v>
      </c>
    </row>
    <row r="8007" spans="1:9" ht="25.5">
      <c r="A8007" s="71" t="s">
        <v>26860</v>
      </c>
      <c r="B8007" s="71" t="s">
        <v>26861</v>
      </c>
      <c r="C8007" s="276" t="s">
        <v>138</v>
      </c>
      <c r="D8007" s="276" t="s">
        <v>6</v>
      </c>
      <c r="E8007" s="72">
        <v>280</v>
      </c>
      <c r="F8007" s="72">
        <v>0</v>
      </c>
      <c r="G8007" s="72">
        <v>0</v>
      </c>
      <c r="H8007" s="72">
        <v>280</v>
      </c>
      <c r="I8007" s="72">
        <v>280</v>
      </c>
    </row>
    <row r="8008" spans="1:9" ht="25.5">
      <c r="A8008" s="71" t="s">
        <v>26862</v>
      </c>
      <c r="B8008" s="71" t="s">
        <v>26863</v>
      </c>
      <c r="C8008" s="276" t="s">
        <v>138</v>
      </c>
      <c r="D8008" s="276" t="s">
        <v>6</v>
      </c>
      <c r="E8008" s="72">
        <v>436.97</v>
      </c>
      <c r="F8008" s="72">
        <v>0</v>
      </c>
      <c r="G8008" s="72">
        <v>0</v>
      </c>
      <c r="H8008" s="72">
        <v>436.97</v>
      </c>
      <c r="I8008" s="72">
        <v>436.97</v>
      </c>
    </row>
    <row r="8009" spans="1:9" ht="25.5">
      <c r="A8009" s="71" t="s">
        <v>26864</v>
      </c>
      <c r="B8009" s="71" t="s">
        <v>26865</v>
      </c>
      <c r="C8009" s="276" t="s">
        <v>138</v>
      </c>
      <c r="D8009" s="276" t="s">
        <v>6</v>
      </c>
      <c r="E8009" s="72">
        <v>751.42</v>
      </c>
      <c r="F8009" s="72">
        <v>0</v>
      </c>
      <c r="G8009" s="72">
        <v>0</v>
      </c>
      <c r="H8009" s="72">
        <v>751.42</v>
      </c>
      <c r="I8009" s="72">
        <v>751.42</v>
      </c>
    </row>
    <row r="8010" spans="1:9" ht="25.5">
      <c r="A8010" s="71" t="s">
        <v>26866</v>
      </c>
      <c r="B8010" s="71" t="s">
        <v>26867</v>
      </c>
      <c r="C8010" s="276" t="s">
        <v>138</v>
      </c>
      <c r="D8010" s="276" t="s">
        <v>6</v>
      </c>
      <c r="E8010" s="72">
        <v>114.42</v>
      </c>
      <c r="F8010" s="72">
        <v>0</v>
      </c>
      <c r="G8010" s="72">
        <v>0</v>
      </c>
      <c r="H8010" s="72">
        <v>114.42</v>
      </c>
      <c r="I8010" s="72">
        <v>114.42</v>
      </c>
    </row>
    <row r="8011" spans="1:9" ht="25.5">
      <c r="A8011" s="71" t="s">
        <v>26868</v>
      </c>
      <c r="B8011" s="71" t="s">
        <v>26869</v>
      </c>
      <c r="C8011" s="276" t="s">
        <v>138</v>
      </c>
      <c r="D8011" s="276" t="s">
        <v>6</v>
      </c>
      <c r="E8011" s="72">
        <v>115.9</v>
      </c>
      <c r="F8011" s="72">
        <v>0</v>
      </c>
      <c r="G8011" s="72">
        <v>0</v>
      </c>
      <c r="H8011" s="72">
        <v>115.9</v>
      </c>
      <c r="I8011" s="72">
        <v>115.9</v>
      </c>
    </row>
    <row r="8012" spans="1:9" ht="25.5">
      <c r="A8012" s="71" t="s">
        <v>26870</v>
      </c>
      <c r="B8012" s="71" t="s">
        <v>26871</v>
      </c>
      <c r="C8012" s="276" t="s">
        <v>138</v>
      </c>
      <c r="D8012" s="276" t="s">
        <v>6</v>
      </c>
      <c r="E8012" s="72">
        <v>108.34</v>
      </c>
      <c r="F8012" s="72">
        <v>0</v>
      </c>
      <c r="G8012" s="72">
        <v>0</v>
      </c>
      <c r="H8012" s="72">
        <v>108.34</v>
      </c>
      <c r="I8012" s="72">
        <v>108.34</v>
      </c>
    </row>
    <row r="8013" spans="1:9">
      <c r="A8013" s="71" t="s">
        <v>26872</v>
      </c>
      <c r="B8013" s="71" t="s">
        <v>26873</v>
      </c>
      <c r="C8013" s="276" t="s">
        <v>138</v>
      </c>
      <c r="D8013" s="276" t="s">
        <v>2</v>
      </c>
      <c r="E8013" s="72">
        <v>13.16</v>
      </c>
      <c r="F8013" s="72">
        <v>0</v>
      </c>
      <c r="G8013" s="72">
        <v>0</v>
      </c>
      <c r="H8013" s="72">
        <v>13.16</v>
      </c>
      <c r="I8013" s="72">
        <v>13.16</v>
      </c>
    </row>
    <row r="8014" spans="1:9" ht="25.5">
      <c r="A8014" s="71" t="s">
        <v>26874</v>
      </c>
      <c r="B8014" s="71" t="s">
        <v>26875</v>
      </c>
      <c r="C8014" s="276" t="s">
        <v>138</v>
      </c>
      <c r="D8014" s="276" t="s">
        <v>9</v>
      </c>
      <c r="E8014" s="72">
        <v>44.32</v>
      </c>
      <c r="F8014" s="72">
        <v>0</v>
      </c>
      <c r="G8014" s="72">
        <v>0</v>
      </c>
      <c r="H8014" s="72">
        <v>44.32</v>
      </c>
      <c r="I8014" s="72">
        <v>44.32</v>
      </c>
    </row>
    <row r="8015" spans="1:9" ht="25.5">
      <c r="A8015" s="71" t="s">
        <v>26876</v>
      </c>
      <c r="B8015" s="71" t="s">
        <v>26877</v>
      </c>
      <c r="C8015" s="276" t="s">
        <v>138</v>
      </c>
      <c r="D8015" s="276" t="s">
        <v>9</v>
      </c>
      <c r="E8015" s="72">
        <v>126.27</v>
      </c>
      <c r="F8015" s="72">
        <v>0</v>
      </c>
      <c r="G8015" s="72">
        <v>0</v>
      </c>
      <c r="H8015" s="72">
        <v>126.27</v>
      </c>
      <c r="I8015" s="72">
        <v>126.27</v>
      </c>
    </row>
    <row r="8016" spans="1:9">
      <c r="A8016" s="71" t="s">
        <v>26878</v>
      </c>
      <c r="B8016" s="71" t="s">
        <v>26879</v>
      </c>
      <c r="C8016" s="276" t="s">
        <v>138</v>
      </c>
      <c r="D8016" s="276" t="s">
        <v>9</v>
      </c>
      <c r="E8016" s="72">
        <v>17.04</v>
      </c>
      <c r="F8016" s="72">
        <v>0</v>
      </c>
      <c r="G8016" s="72">
        <v>0</v>
      </c>
      <c r="H8016" s="72">
        <v>17.04</v>
      </c>
      <c r="I8016" s="72">
        <v>17.04</v>
      </c>
    </row>
    <row r="8017" spans="1:9">
      <c r="A8017" s="71" t="s">
        <v>26880</v>
      </c>
      <c r="B8017" s="71" t="s">
        <v>26881</v>
      </c>
      <c r="C8017" s="276" t="s">
        <v>138</v>
      </c>
      <c r="D8017" s="276" t="s">
        <v>9</v>
      </c>
      <c r="E8017" s="72">
        <v>57.74</v>
      </c>
      <c r="F8017" s="72">
        <v>0</v>
      </c>
      <c r="G8017" s="72">
        <v>0</v>
      </c>
      <c r="H8017" s="72">
        <v>57.74</v>
      </c>
      <c r="I8017" s="72">
        <v>57.74</v>
      </c>
    </row>
    <row r="8018" spans="1:9">
      <c r="A8018" s="71" t="s">
        <v>26882</v>
      </c>
      <c r="B8018" s="71" t="s">
        <v>26883</v>
      </c>
      <c r="C8018" s="276" t="s">
        <v>138</v>
      </c>
      <c r="D8018" s="276" t="s">
        <v>2</v>
      </c>
      <c r="E8018" s="72">
        <v>48.35</v>
      </c>
      <c r="F8018" s="72">
        <v>0</v>
      </c>
      <c r="G8018" s="72">
        <v>0</v>
      </c>
      <c r="H8018" s="72">
        <v>48.35</v>
      </c>
      <c r="I8018" s="72">
        <v>48.35</v>
      </c>
    </row>
    <row r="8019" spans="1:9">
      <c r="A8019" s="71" t="s">
        <v>26884</v>
      </c>
      <c r="B8019" s="71" t="s">
        <v>26885</v>
      </c>
      <c r="C8019" s="276" t="s">
        <v>138</v>
      </c>
      <c r="D8019" s="276" t="s">
        <v>2</v>
      </c>
      <c r="E8019" s="72">
        <v>48.35</v>
      </c>
      <c r="F8019" s="72">
        <v>0</v>
      </c>
      <c r="G8019" s="72">
        <v>0</v>
      </c>
      <c r="H8019" s="72">
        <v>48.35</v>
      </c>
      <c r="I8019" s="72">
        <v>48.35</v>
      </c>
    </row>
    <row r="8020" spans="1:9">
      <c r="A8020" s="71" t="s">
        <v>26886</v>
      </c>
      <c r="B8020" s="71" t="s">
        <v>26887</v>
      </c>
      <c r="C8020" s="276" t="s">
        <v>138</v>
      </c>
      <c r="D8020" s="276" t="s">
        <v>2</v>
      </c>
      <c r="E8020" s="72">
        <v>53.96</v>
      </c>
      <c r="F8020" s="72">
        <v>0</v>
      </c>
      <c r="G8020" s="72">
        <v>0</v>
      </c>
      <c r="H8020" s="72">
        <v>53.96</v>
      </c>
      <c r="I8020" s="72">
        <v>53.96</v>
      </c>
    </row>
    <row r="8021" spans="1:9" ht="25.5">
      <c r="A8021" s="71" t="s">
        <v>26888</v>
      </c>
      <c r="B8021" s="71" t="s">
        <v>15025</v>
      </c>
      <c r="C8021" s="276" t="s">
        <v>138</v>
      </c>
      <c r="D8021" s="276" t="s">
        <v>26889</v>
      </c>
      <c r="E8021" s="72">
        <v>194.45</v>
      </c>
      <c r="F8021" s="72">
        <v>0</v>
      </c>
      <c r="G8021" s="72">
        <v>0</v>
      </c>
      <c r="H8021" s="72">
        <v>194.45</v>
      </c>
      <c r="I8021" s="72">
        <v>194.45</v>
      </c>
    </row>
    <row r="8022" spans="1:9" ht="25.5">
      <c r="A8022" s="71" t="s">
        <v>26890</v>
      </c>
      <c r="B8022" s="71" t="s">
        <v>15027</v>
      </c>
      <c r="C8022" s="276" t="s">
        <v>138</v>
      </c>
      <c r="D8022" s="276" t="s">
        <v>26889</v>
      </c>
      <c r="E8022" s="72">
        <v>228.83</v>
      </c>
      <c r="F8022" s="72">
        <v>0</v>
      </c>
      <c r="G8022" s="72">
        <v>0</v>
      </c>
      <c r="H8022" s="72">
        <v>228.83</v>
      </c>
      <c r="I8022" s="72">
        <v>228.83</v>
      </c>
    </row>
    <row r="8023" spans="1:9" ht="25.5">
      <c r="A8023" s="71" t="s">
        <v>26891</v>
      </c>
      <c r="B8023" s="71" t="s">
        <v>15029</v>
      </c>
      <c r="C8023" s="276" t="s">
        <v>138</v>
      </c>
      <c r="D8023" s="276" t="s">
        <v>26889</v>
      </c>
      <c r="E8023" s="72">
        <v>210.56</v>
      </c>
      <c r="F8023" s="72">
        <v>0</v>
      </c>
      <c r="G8023" s="72">
        <v>0</v>
      </c>
      <c r="H8023" s="72">
        <v>210.56</v>
      </c>
      <c r="I8023" s="72">
        <v>210.56</v>
      </c>
    </row>
    <row r="8024" spans="1:9" ht="25.5">
      <c r="A8024" s="71" t="s">
        <v>26892</v>
      </c>
      <c r="B8024" s="71" t="s">
        <v>15031</v>
      </c>
      <c r="C8024" s="276" t="s">
        <v>138</v>
      </c>
      <c r="D8024" s="276" t="s">
        <v>26889</v>
      </c>
      <c r="E8024" s="72">
        <v>248.16</v>
      </c>
      <c r="F8024" s="72">
        <v>0</v>
      </c>
      <c r="G8024" s="72">
        <v>0</v>
      </c>
      <c r="H8024" s="72">
        <v>248.16</v>
      </c>
      <c r="I8024" s="72">
        <v>248.16</v>
      </c>
    </row>
    <row r="8025" spans="1:9" ht="25.5">
      <c r="A8025" s="71" t="s">
        <v>26893</v>
      </c>
      <c r="B8025" s="71" t="s">
        <v>14905</v>
      </c>
      <c r="C8025" s="276" t="s">
        <v>138</v>
      </c>
      <c r="D8025" s="276" t="s">
        <v>26889</v>
      </c>
      <c r="E8025" s="72">
        <v>58.01</v>
      </c>
      <c r="F8025" s="72">
        <v>0</v>
      </c>
      <c r="G8025" s="72">
        <v>0</v>
      </c>
      <c r="H8025" s="72">
        <v>58.01</v>
      </c>
      <c r="I8025" s="72">
        <v>58.01</v>
      </c>
    </row>
    <row r="8026" spans="1:9" ht="25.5">
      <c r="A8026" s="71" t="s">
        <v>26894</v>
      </c>
      <c r="B8026" s="71" t="s">
        <v>14907</v>
      </c>
      <c r="C8026" s="276" t="s">
        <v>138</v>
      </c>
      <c r="D8026" s="276" t="s">
        <v>26889</v>
      </c>
      <c r="E8026" s="72">
        <v>67.680000000000007</v>
      </c>
      <c r="F8026" s="72">
        <v>0</v>
      </c>
      <c r="G8026" s="72">
        <v>0</v>
      </c>
      <c r="H8026" s="72">
        <v>67.680000000000007</v>
      </c>
      <c r="I8026" s="72">
        <v>67.680000000000007</v>
      </c>
    </row>
    <row r="8027" spans="1:9" ht="25.5">
      <c r="A8027" s="71" t="s">
        <v>26895</v>
      </c>
      <c r="B8027" s="71" t="s">
        <v>14909</v>
      </c>
      <c r="C8027" s="276" t="s">
        <v>138</v>
      </c>
      <c r="D8027" s="276" t="s">
        <v>26889</v>
      </c>
      <c r="E8027" s="72">
        <v>87.02</v>
      </c>
      <c r="F8027" s="72">
        <v>0</v>
      </c>
      <c r="G8027" s="72">
        <v>0</v>
      </c>
      <c r="H8027" s="72">
        <v>87.02</v>
      </c>
      <c r="I8027" s="72">
        <v>87.02</v>
      </c>
    </row>
    <row r="8028" spans="1:9" ht="25.5">
      <c r="A8028" s="71" t="s">
        <v>26896</v>
      </c>
      <c r="B8028" s="71" t="s">
        <v>14911</v>
      </c>
      <c r="C8028" s="276" t="s">
        <v>138</v>
      </c>
      <c r="D8028" s="276" t="s">
        <v>26889</v>
      </c>
      <c r="E8028" s="72">
        <v>105.28</v>
      </c>
      <c r="F8028" s="72">
        <v>0</v>
      </c>
      <c r="G8028" s="72">
        <v>0</v>
      </c>
      <c r="H8028" s="72">
        <v>105.28</v>
      </c>
      <c r="I8028" s="72">
        <v>105.28</v>
      </c>
    </row>
    <row r="8029" spans="1:9" ht="25.5">
      <c r="A8029" s="71" t="s">
        <v>26897</v>
      </c>
      <c r="B8029" s="71" t="s">
        <v>14913</v>
      </c>
      <c r="C8029" s="276" t="s">
        <v>138</v>
      </c>
      <c r="D8029" s="276" t="s">
        <v>26889</v>
      </c>
      <c r="E8029" s="72">
        <v>127.84</v>
      </c>
      <c r="F8029" s="72">
        <v>0</v>
      </c>
      <c r="G8029" s="72">
        <v>0</v>
      </c>
      <c r="H8029" s="72">
        <v>127.84</v>
      </c>
      <c r="I8029" s="72">
        <v>127.84</v>
      </c>
    </row>
    <row r="8030" spans="1:9" ht="25.5">
      <c r="A8030" s="71" t="s">
        <v>26898</v>
      </c>
      <c r="B8030" s="71" t="s">
        <v>14915</v>
      </c>
      <c r="C8030" s="276" t="s">
        <v>138</v>
      </c>
      <c r="D8030" s="276" t="s">
        <v>26889</v>
      </c>
      <c r="E8030" s="72">
        <v>152.55000000000001</v>
      </c>
      <c r="F8030" s="72">
        <v>0</v>
      </c>
      <c r="G8030" s="72">
        <v>0</v>
      </c>
      <c r="H8030" s="72">
        <v>152.55000000000001</v>
      </c>
      <c r="I8030" s="72">
        <v>152.55000000000001</v>
      </c>
    </row>
    <row r="8031" spans="1:9">
      <c r="A8031" s="71" t="s">
        <v>26899</v>
      </c>
      <c r="B8031" s="71" t="s">
        <v>26900</v>
      </c>
      <c r="C8031" s="276" t="s">
        <v>138</v>
      </c>
      <c r="D8031" s="276" t="s">
        <v>2</v>
      </c>
      <c r="E8031" s="72">
        <v>11.65</v>
      </c>
      <c r="F8031" s="72">
        <v>0</v>
      </c>
      <c r="G8031" s="72">
        <v>0</v>
      </c>
      <c r="H8031" s="72">
        <v>11.65</v>
      </c>
      <c r="I8031" s="72">
        <v>11.65</v>
      </c>
    </row>
    <row r="8032" spans="1:9">
      <c r="A8032" s="71" t="s">
        <v>26901</v>
      </c>
      <c r="B8032" s="71" t="s">
        <v>26902</v>
      </c>
      <c r="C8032" s="276" t="s">
        <v>138</v>
      </c>
      <c r="D8032" s="276" t="s">
        <v>2</v>
      </c>
      <c r="E8032" s="72">
        <v>11.65</v>
      </c>
      <c r="F8032" s="72">
        <v>0</v>
      </c>
      <c r="G8032" s="72">
        <v>0</v>
      </c>
      <c r="H8032" s="72">
        <v>11.65</v>
      </c>
      <c r="I8032" s="72">
        <v>11.65</v>
      </c>
    </row>
    <row r="8033" spans="1:9">
      <c r="A8033" s="71" t="s">
        <v>26903</v>
      </c>
      <c r="B8033" s="71" t="s">
        <v>26904</v>
      </c>
      <c r="C8033" s="276" t="s">
        <v>138</v>
      </c>
      <c r="D8033" s="276" t="s">
        <v>2</v>
      </c>
      <c r="E8033" s="72">
        <v>11.65</v>
      </c>
      <c r="F8033" s="72">
        <v>0</v>
      </c>
      <c r="G8033" s="72">
        <v>0</v>
      </c>
      <c r="H8033" s="72">
        <v>11.65</v>
      </c>
      <c r="I8033" s="72">
        <v>11.65</v>
      </c>
    </row>
    <row r="8034" spans="1:9" ht="25.5">
      <c r="A8034" s="71" t="s">
        <v>26905</v>
      </c>
      <c r="B8034" s="71" t="s">
        <v>26906</v>
      </c>
      <c r="C8034" s="276" t="s">
        <v>138</v>
      </c>
      <c r="D8034" s="276" t="s">
        <v>518</v>
      </c>
      <c r="E8034" s="72">
        <v>2.78</v>
      </c>
      <c r="F8034" s="72">
        <v>0</v>
      </c>
      <c r="G8034" s="72">
        <v>0</v>
      </c>
      <c r="H8034" s="72">
        <v>2.78</v>
      </c>
      <c r="I8034" s="72">
        <v>2.78</v>
      </c>
    </row>
    <row r="8035" spans="1:9" ht="25.5">
      <c r="A8035" s="71" t="s">
        <v>26907</v>
      </c>
      <c r="B8035" s="71" t="s">
        <v>26908</v>
      </c>
      <c r="C8035" s="276" t="s">
        <v>138</v>
      </c>
      <c r="D8035" s="276" t="s">
        <v>518</v>
      </c>
      <c r="E8035" s="72">
        <v>3.04</v>
      </c>
      <c r="F8035" s="72">
        <v>0</v>
      </c>
      <c r="G8035" s="72">
        <v>0</v>
      </c>
      <c r="H8035" s="72">
        <v>3.04</v>
      </c>
      <c r="I8035" s="72">
        <v>3.04</v>
      </c>
    </row>
    <row r="8036" spans="1:9" ht="25.5">
      <c r="A8036" s="71" t="s">
        <v>26909</v>
      </c>
      <c r="B8036" s="71" t="s">
        <v>26910</v>
      </c>
      <c r="C8036" s="276" t="s">
        <v>138</v>
      </c>
      <c r="D8036" s="276" t="s">
        <v>518</v>
      </c>
      <c r="E8036" s="72">
        <v>3.51</v>
      </c>
      <c r="F8036" s="72">
        <v>0</v>
      </c>
      <c r="G8036" s="72">
        <v>0</v>
      </c>
      <c r="H8036" s="72">
        <v>3.51</v>
      </c>
      <c r="I8036" s="72">
        <v>3.51</v>
      </c>
    </row>
    <row r="8037" spans="1:9" ht="25.5">
      <c r="A8037" s="71" t="s">
        <v>26911</v>
      </c>
      <c r="B8037" s="71" t="s">
        <v>26912</v>
      </c>
      <c r="C8037" s="276" t="s">
        <v>138</v>
      </c>
      <c r="D8037" s="276" t="s">
        <v>518</v>
      </c>
      <c r="E8037" s="72">
        <v>3.74</v>
      </c>
      <c r="F8037" s="72">
        <v>0</v>
      </c>
      <c r="G8037" s="72">
        <v>0</v>
      </c>
      <c r="H8037" s="72">
        <v>3.74</v>
      </c>
      <c r="I8037" s="72">
        <v>3.74</v>
      </c>
    </row>
    <row r="8038" spans="1:9" ht="25.5">
      <c r="A8038" s="71" t="s">
        <v>26913</v>
      </c>
      <c r="B8038" s="71" t="s">
        <v>26914</v>
      </c>
      <c r="C8038" s="276" t="s">
        <v>138</v>
      </c>
      <c r="D8038" s="276" t="s">
        <v>518</v>
      </c>
      <c r="E8038" s="72">
        <v>4.0599999999999996</v>
      </c>
      <c r="F8038" s="72">
        <v>0</v>
      </c>
      <c r="G8038" s="72">
        <v>0</v>
      </c>
      <c r="H8038" s="72">
        <v>4.0599999999999996</v>
      </c>
      <c r="I8038" s="72">
        <v>4.0599999999999996</v>
      </c>
    </row>
    <row r="8039" spans="1:9" ht="25.5">
      <c r="A8039" s="71" t="s">
        <v>26915</v>
      </c>
      <c r="B8039" s="71" t="s">
        <v>14985</v>
      </c>
      <c r="C8039" s="276" t="s">
        <v>138</v>
      </c>
      <c r="D8039" s="276" t="s">
        <v>26889</v>
      </c>
      <c r="E8039" s="72">
        <v>48.34</v>
      </c>
      <c r="F8039" s="72">
        <v>0</v>
      </c>
      <c r="G8039" s="72">
        <v>0</v>
      </c>
      <c r="H8039" s="72">
        <v>48.34</v>
      </c>
      <c r="I8039" s="72">
        <v>48.34</v>
      </c>
    </row>
    <row r="8040" spans="1:9" ht="25.5">
      <c r="A8040" s="71" t="s">
        <v>26916</v>
      </c>
      <c r="B8040" s="71" t="s">
        <v>14987</v>
      </c>
      <c r="C8040" s="276" t="s">
        <v>138</v>
      </c>
      <c r="D8040" s="276" t="s">
        <v>26889</v>
      </c>
      <c r="E8040" s="72">
        <v>51.57</v>
      </c>
      <c r="F8040" s="72">
        <v>0</v>
      </c>
      <c r="G8040" s="72">
        <v>0</v>
      </c>
      <c r="H8040" s="72">
        <v>51.57</v>
      </c>
      <c r="I8040" s="72">
        <v>51.57</v>
      </c>
    </row>
    <row r="8041" spans="1:9" ht="25.5">
      <c r="A8041" s="71" t="s">
        <v>26917</v>
      </c>
      <c r="B8041" s="71" t="s">
        <v>14989</v>
      </c>
      <c r="C8041" s="276" t="s">
        <v>138</v>
      </c>
      <c r="D8041" s="276" t="s">
        <v>26889</v>
      </c>
      <c r="E8041" s="72">
        <v>64.459999999999994</v>
      </c>
      <c r="F8041" s="72">
        <v>0</v>
      </c>
      <c r="G8041" s="72">
        <v>0</v>
      </c>
      <c r="H8041" s="72">
        <v>64.459999999999994</v>
      </c>
      <c r="I8041" s="72">
        <v>64.459999999999994</v>
      </c>
    </row>
    <row r="8042" spans="1:9" ht="25.5">
      <c r="A8042" s="71" t="s">
        <v>26918</v>
      </c>
      <c r="B8042" s="71" t="s">
        <v>14991</v>
      </c>
      <c r="C8042" s="276" t="s">
        <v>138</v>
      </c>
      <c r="D8042" s="276" t="s">
        <v>26889</v>
      </c>
      <c r="E8042" s="72">
        <v>64.459999999999994</v>
      </c>
      <c r="F8042" s="72">
        <v>0</v>
      </c>
      <c r="G8042" s="72">
        <v>0</v>
      </c>
      <c r="H8042" s="72">
        <v>64.459999999999994</v>
      </c>
      <c r="I8042" s="72">
        <v>64.459999999999994</v>
      </c>
    </row>
    <row r="8043" spans="1:9" ht="25.5">
      <c r="A8043" s="71" t="s">
        <v>26919</v>
      </c>
      <c r="B8043" s="71" t="s">
        <v>14993</v>
      </c>
      <c r="C8043" s="276" t="s">
        <v>138</v>
      </c>
      <c r="D8043" s="276" t="s">
        <v>26889</v>
      </c>
      <c r="E8043" s="72">
        <v>61.23</v>
      </c>
      <c r="F8043" s="72">
        <v>0</v>
      </c>
      <c r="G8043" s="72">
        <v>0</v>
      </c>
      <c r="H8043" s="72">
        <v>61.23</v>
      </c>
      <c r="I8043" s="72">
        <v>61.23</v>
      </c>
    </row>
    <row r="8044" spans="1:9" ht="25.5">
      <c r="A8044" s="71" t="s">
        <v>26920</v>
      </c>
      <c r="B8044" s="71" t="s">
        <v>14995</v>
      </c>
      <c r="C8044" s="276" t="s">
        <v>138</v>
      </c>
      <c r="D8044" s="276" t="s">
        <v>26889</v>
      </c>
      <c r="E8044" s="72">
        <v>69.83</v>
      </c>
      <c r="F8044" s="72">
        <v>0</v>
      </c>
      <c r="G8044" s="72">
        <v>0</v>
      </c>
      <c r="H8044" s="72">
        <v>69.83</v>
      </c>
      <c r="I8044" s="72">
        <v>69.83</v>
      </c>
    </row>
    <row r="8045" spans="1:9" ht="25.5">
      <c r="A8045" s="71" t="s">
        <v>26921</v>
      </c>
      <c r="B8045" s="71" t="s">
        <v>14997</v>
      </c>
      <c r="C8045" s="276" t="s">
        <v>138</v>
      </c>
      <c r="D8045" s="276" t="s">
        <v>26889</v>
      </c>
      <c r="E8045" s="72">
        <v>89.17</v>
      </c>
      <c r="F8045" s="72">
        <v>0</v>
      </c>
      <c r="G8045" s="72">
        <v>0</v>
      </c>
      <c r="H8045" s="72">
        <v>89.17</v>
      </c>
      <c r="I8045" s="72">
        <v>89.17</v>
      </c>
    </row>
    <row r="8046" spans="1:9" ht="25.5">
      <c r="A8046" s="71" t="s">
        <v>26922</v>
      </c>
      <c r="B8046" s="71" t="s">
        <v>14999</v>
      </c>
      <c r="C8046" s="276" t="s">
        <v>138</v>
      </c>
      <c r="D8046" s="276" t="s">
        <v>26889</v>
      </c>
      <c r="E8046" s="72">
        <v>96.69</v>
      </c>
      <c r="F8046" s="72">
        <v>0</v>
      </c>
      <c r="G8046" s="72">
        <v>0</v>
      </c>
      <c r="H8046" s="72">
        <v>96.69</v>
      </c>
      <c r="I8046" s="72">
        <v>96.69</v>
      </c>
    </row>
    <row r="8047" spans="1:9" ht="25.5">
      <c r="A8047" s="71" t="s">
        <v>26923</v>
      </c>
      <c r="B8047" s="71" t="s">
        <v>15001</v>
      </c>
      <c r="C8047" s="276" t="s">
        <v>138</v>
      </c>
      <c r="D8047" s="276" t="s">
        <v>26889</v>
      </c>
      <c r="E8047" s="72">
        <v>118.17</v>
      </c>
      <c r="F8047" s="72">
        <v>0</v>
      </c>
      <c r="G8047" s="72">
        <v>0</v>
      </c>
      <c r="H8047" s="72">
        <v>118.17</v>
      </c>
      <c r="I8047" s="72">
        <v>118.17</v>
      </c>
    </row>
    <row r="8048" spans="1:9" ht="25.5">
      <c r="A8048" s="71" t="s">
        <v>26924</v>
      </c>
      <c r="B8048" s="71" t="s">
        <v>15003</v>
      </c>
      <c r="C8048" s="276" t="s">
        <v>138</v>
      </c>
      <c r="D8048" s="276" t="s">
        <v>26889</v>
      </c>
      <c r="E8048" s="72">
        <v>109.58</v>
      </c>
      <c r="F8048" s="72">
        <v>0</v>
      </c>
      <c r="G8048" s="72">
        <v>0</v>
      </c>
      <c r="H8048" s="72">
        <v>109.58</v>
      </c>
      <c r="I8048" s="72">
        <v>109.58</v>
      </c>
    </row>
    <row r="8049" spans="1:9" ht="25.5">
      <c r="A8049" s="71" t="s">
        <v>26925</v>
      </c>
      <c r="B8049" s="71" t="s">
        <v>15005</v>
      </c>
      <c r="C8049" s="276" t="s">
        <v>138</v>
      </c>
      <c r="D8049" s="276" t="s">
        <v>26889</v>
      </c>
      <c r="E8049" s="72">
        <v>131.06</v>
      </c>
      <c r="F8049" s="72">
        <v>0</v>
      </c>
      <c r="G8049" s="72">
        <v>0</v>
      </c>
      <c r="H8049" s="72">
        <v>131.06</v>
      </c>
      <c r="I8049" s="72">
        <v>131.06</v>
      </c>
    </row>
    <row r="8050" spans="1:9" ht="25.5">
      <c r="A8050" s="71" t="s">
        <v>26926</v>
      </c>
      <c r="B8050" s="71" t="s">
        <v>15007</v>
      </c>
      <c r="C8050" s="276" t="s">
        <v>138</v>
      </c>
      <c r="D8050" s="276" t="s">
        <v>26889</v>
      </c>
      <c r="E8050" s="72">
        <v>113.88</v>
      </c>
      <c r="F8050" s="72">
        <v>0</v>
      </c>
      <c r="G8050" s="72">
        <v>0</v>
      </c>
      <c r="H8050" s="72">
        <v>113.88</v>
      </c>
      <c r="I8050" s="72">
        <v>113.88</v>
      </c>
    </row>
    <row r="8051" spans="1:9" ht="25.5">
      <c r="A8051" s="71" t="s">
        <v>26927</v>
      </c>
      <c r="B8051" s="71" t="s">
        <v>15009</v>
      </c>
      <c r="C8051" s="276" t="s">
        <v>138</v>
      </c>
      <c r="D8051" s="276" t="s">
        <v>26889</v>
      </c>
      <c r="E8051" s="72">
        <v>140.72999999999999</v>
      </c>
      <c r="F8051" s="72">
        <v>0</v>
      </c>
      <c r="G8051" s="72">
        <v>0</v>
      </c>
      <c r="H8051" s="72">
        <v>140.72999999999999</v>
      </c>
      <c r="I8051" s="72">
        <v>140.72999999999999</v>
      </c>
    </row>
    <row r="8052" spans="1:9" ht="25.5">
      <c r="A8052" s="71" t="s">
        <v>26928</v>
      </c>
      <c r="B8052" s="71" t="s">
        <v>15011</v>
      </c>
      <c r="C8052" s="276" t="s">
        <v>138</v>
      </c>
      <c r="D8052" s="276" t="s">
        <v>26889</v>
      </c>
      <c r="E8052" s="72">
        <v>152.55000000000001</v>
      </c>
      <c r="F8052" s="72">
        <v>0</v>
      </c>
      <c r="G8052" s="72">
        <v>0</v>
      </c>
      <c r="H8052" s="72">
        <v>152.55000000000001</v>
      </c>
      <c r="I8052" s="72">
        <v>152.55000000000001</v>
      </c>
    </row>
    <row r="8053" spans="1:9" ht="25.5">
      <c r="A8053" s="71" t="s">
        <v>26929</v>
      </c>
      <c r="B8053" s="71" t="s">
        <v>15013</v>
      </c>
      <c r="C8053" s="276" t="s">
        <v>138</v>
      </c>
      <c r="D8053" s="276" t="s">
        <v>26889</v>
      </c>
      <c r="E8053" s="72">
        <v>125.69</v>
      </c>
      <c r="F8053" s="72">
        <v>0</v>
      </c>
      <c r="G8053" s="72">
        <v>0</v>
      </c>
      <c r="H8053" s="72">
        <v>125.69</v>
      </c>
      <c r="I8053" s="72">
        <v>125.69</v>
      </c>
    </row>
    <row r="8054" spans="1:9" ht="25.5">
      <c r="A8054" s="71" t="s">
        <v>26930</v>
      </c>
      <c r="B8054" s="71" t="s">
        <v>15015</v>
      </c>
      <c r="C8054" s="276" t="s">
        <v>138</v>
      </c>
      <c r="D8054" s="276" t="s">
        <v>26889</v>
      </c>
      <c r="E8054" s="72">
        <v>150.4</v>
      </c>
      <c r="F8054" s="72">
        <v>0</v>
      </c>
      <c r="G8054" s="72">
        <v>0</v>
      </c>
      <c r="H8054" s="72">
        <v>150.4</v>
      </c>
      <c r="I8054" s="72">
        <v>150.4</v>
      </c>
    </row>
    <row r="8055" spans="1:9" ht="25.5">
      <c r="A8055" s="71" t="s">
        <v>26931</v>
      </c>
      <c r="B8055" s="71" t="s">
        <v>15017</v>
      </c>
      <c r="C8055" s="276" t="s">
        <v>138</v>
      </c>
      <c r="D8055" s="276" t="s">
        <v>26889</v>
      </c>
      <c r="E8055" s="72">
        <v>177.26</v>
      </c>
      <c r="F8055" s="72">
        <v>0</v>
      </c>
      <c r="G8055" s="72">
        <v>0</v>
      </c>
      <c r="H8055" s="72">
        <v>177.26</v>
      </c>
      <c r="I8055" s="72">
        <v>177.26</v>
      </c>
    </row>
    <row r="8056" spans="1:9" ht="25.5">
      <c r="A8056" s="71" t="s">
        <v>26932</v>
      </c>
      <c r="B8056" s="71" t="s">
        <v>15019</v>
      </c>
      <c r="C8056" s="276" t="s">
        <v>138</v>
      </c>
      <c r="D8056" s="276" t="s">
        <v>26889</v>
      </c>
      <c r="E8056" s="72">
        <v>155.77000000000001</v>
      </c>
      <c r="F8056" s="72">
        <v>0</v>
      </c>
      <c r="G8056" s="72">
        <v>0</v>
      </c>
      <c r="H8056" s="72">
        <v>155.77000000000001</v>
      </c>
      <c r="I8056" s="72">
        <v>155.77000000000001</v>
      </c>
    </row>
    <row r="8057" spans="1:9" ht="25.5">
      <c r="A8057" s="71" t="s">
        <v>26933</v>
      </c>
      <c r="B8057" s="71" t="s">
        <v>15021</v>
      </c>
      <c r="C8057" s="276" t="s">
        <v>138</v>
      </c>
      <c r="D8057" s="276" t="s">
        <v>26889</v>
      </c>
      <c r="E8057" s="72">
        <v>169.74</v>
      </c>
      <c r="F8057" s="72">
        <v>0</v>
      </c>
      <c r="G8057" s="72">
        <v>0</v>
      </c>
      <c r="H8057" s="72">
        <v>169.74</v>
      </c>
      <c r="I8057" s="72">
        <v>169.74</v>
      </c>
    </row>
    <row r="8058" spans="1:9" ht="25.5">
      <c r="A8058" s="71" t="s">
        <v>26934</v>
      </c>
      <c r="B8058" s="71" t="s">
        <v>15023</v>
      </c>
      <c r="C8058" s="276" t="s">
        <v>138</v>
      </c>
      <c r="D8058" s="276" t="s">
        <v>26889</v>
      </c>
      <c r="E8058" s="72">
        <v>199.82</v>
      </c>
      <c r="F8058" s="72">
        <v>0</v>
      </c>
      <c r="G8058" s="72">
        <v>0</v>
      </c>
      <c r="H8058" s="72">
        <v>199.82</v>
      </c>
      <c r="I8058" s="72">
        <v>199.82</v>
      </c>
    </row>
    <row r="8059" spans="1:9" ht="25.5">
      <c r="A8059" s="71" t="s">
        <v>26935</v>
      </c>
      <c r="B8059" s="71" t="s">
        <v>14917</v>
      </c>
      <c r="C8059" s="276" t="s">
        <v>138</v>
      </c>
      <c r="D8059" s="276" t="s">
        <v>26889</v>
      </c>
      <c r="E8059" s="72">
        <v>32.229999999999997</v>
      </c>
      <c r="F8059" s="72">
        <v>0</v>
      </c>
      <c r="G8059" s="72">
        <v>0</v>
      </c>
      <c r="H8059" s="72">
        <v>32.229999999999997</v>
      </c>
      <c r="I8059" s="72">
        <v>32.229999999999997</v>
      </c>
    </row>
    <row r="8060" spans="1:9" ht="25.5">
      <c r="A8060" s="71" t="s">
        <v>26936</v>
      </c>
      <c r="B8060" s="71" t="s">
        <v>14919</v>
      </c>
      <c r="C8060" s="276" t="s">
        <v>138</v>
      </c>
      <c r="D8060" s="276" t="s">
        <v>26889</v>
      </c>
      <c r="E8060" s="72">
        <v>36.53</v>
      </c>
      <c r="F8060" s="72">
        <v>0</v>
      </c>
      <c r="G8060" s="72">
        <v>0</v>
      </c>
      <c r="H8060" s="72">
        <v>36.53</v>
      </c>
      <c r="I8060" s="72">
        <v>36.53</v>
      </c>
    </row>
    <row r="8061" spans="1:9" ht="25.5">
      <c r="A8061" s="71" t="s">
        <v>26937</v>
      </c>
      <c r="B8061" s="71" t="s">
        <v>14921</v>
      </c>
      <c r="C8061" s="276" t="s">
        <v>138</v>
      </c>
      <c r="D8061" s="276" t="s">
        <v>26889</v>
      </c>
      <c r="E8061" s="72">
        <v>45.12</v>
      </c>
      <c r="F8061" s="72">
        <v>0</v>
      </c>
      <c r="G8061" s="72">
        <v>0</v>
      </c>
      <c r="H8061" s="72">
        <v>45.12</v>
      </c>
      <c r="I8061" s="72">
        <v>45.12</v>
      </c>
    </row>
    <row r="8062" spans="1:9" ht="25.5">
      <c r="A8062" s="71" t="s">
        <v>26938</v>
      </c>
      <c r="B8062" s="71" t="s">
        <v>14923</v>
      </c>
      <c r="C8062" s="276" t="s">
        <v>138</v>
      </c>
      <c r="D8062" s="276" t="s">
        <v>26889</v>
      </c>
      <c r="E8062" s="72">
        <v>46.19</v>
      </c>
      <c r="F8062" s="72">
        <v>0</v>
      </c>
      <c r="G8062" s="72">
        <v>0</v>
      </c>
      <c r="H8062" s="72">
        <v>46.19</v>
      </c>
      <c r="I8062" s="72">
        <v>46.19</v>
      </c>
    </row>
    <row r="8063" spans="1:9" ht="25.5">
      <c r="A8063" s="71" t="s">
        <v>26939</v>
      </c>
      <c r="B8063" s="71" t="s">
        <v>14925</v>
      </c>
      <c r="C8063" s="276" t="s">
        <v>138</v>
      </c>
      <c r="D8063" s="276" t="s">
        <v>26889</v>
      </c>
      <c r="E8063" s="72">
        <v>42.97</v>
      </c>
      <c r="F8063" s="72">
        <v>0</v>
      </c>
      <c r="G8063" s="72">
        <v>0</v>
      </c>
      <c r="H8063" s="72">
        <v>42.97</v>
      </c>
      <c r="I8063" s="72">
        <v>42.97</v>
      </c>
    </row>
    <row r="8064" spans="1:9" ht="25.5">
      <c r="A8064" s="71" t="s">
        <v>26940</v>
      </c>
      <c r="B8064" s="71" t="s">
        <v>14927</v>
      </c>
      <c r="C8064" s="276" t="s">
        <v>138</v>
      </c>
      <c r="D8064" s="276" t="s">
        <v>26889</v>
      </c>
      <c r="E8064" s="72">
        <v>47.27</v>
      </c>
      <c r="F8064" s="72">
        <v>0</v>
      </c>
      <c r="G8064" s="72">
        <v>0</v>
      </c>
      <c r="H8064" s="72">
        <v>47.27</v>
      </c>
      <c r="I8064" s="72">
        <v>47.27</v>
      </c>
    </row>
    <row r="8065" spans="1:9" ht="25.5">
      <c r="A8065" s="71" t="s">
        <v>26941</v>
      </c>
      <c r="B8065" s="71" t="s">
        <v>14929</v>
      </c>
      <c r="C8065" s="276" t="s">
        <v>138</v>
      </c>
      <c r="D8065" s="276" t="s">
        <v>26889</v>
      </c>
      <c r="E8065" s="72">
        <v>62.31</v>
      </c>
      <c r="F8065" s="72">
        <v>0</v>
      </c>
      <c r="G8065" s="72">
        <v>0</v>
      </c>
      <c r="H8065" s="72">
        <v>62.31</v>
      </c>
      <c r="I8065" s="72">
        <v>62.31</v>
      </c>
    </row>
    <row r="8066" spans="1:9" ht="25.5">
      <c r="A8066" s="71" t="s">
        <v>26942</v>
      </c>
      <c r="B8066" s="71" t="s">
        <v>14931</v>
      </c>
      <c r="C8066" s="276" t="s">
        <v>138</v>
      </c>
      <c r="D8066" s="276" t="s">
        <v>26889</v>
      </c>
      <c r="E8066" s="72">
        <v>69.83</v>
      </c>
      <c r="F8066" s="72">
        <v>0</v>
      </c>
      <c r="G8066" s="72">
        <v>0</v>
      </c>
      <c r="H8066" s="72">
        <v>69.83</v>
      </c>
      <c r="I8066" s="72">
        <v>69.83</v>
      </c>
    </row>
    <row r="8067" spans="1:9" ht="25.5">
      <c r="A8067" s="71" t="s">
        <v>26943</v>
      </c>
      <c r="B8067" s="71" t="s">
        <v>14933</v>
      </c>
      <c r="C8067" s="276" t="s">
        <v>138</v>
      </c>
      <c r="D8067" s="276" t="s">
        <v>26889</v>
      </c>
      <c r="E8067" s="72">
        <v>84.87</v>
      </c>
      <c r="F8067" s="72">
        <v>0</v>
      </c>
      <c r="G8067" s="72">
        <v>0</v>
      </c>
      <c r="H8067" s="72">
        <v>84.87</v>
      </c>
      <c r="I8067" s="72">
        <v>84.87</v>
      </c>
    </row>
    <row r="8068" spans="1:9" ht="25.5">
      <c r="A8068" s="71" t="s">
        <v>26944</v>
      </c>
      <c r="B8068" s="71" t="s">
        <v>14935</v>
      </c>
      <c r="C8068" s="276" t="s">
        <v>138</v>
      </c>
      <c r="D8068" s="276" t="s">
        <v>26889</v>
      </c>
      <c r="E8068" s="72">
        <v>77.349999999999994</v>
      </c>
      <c r="F8068" s="72">
        <v>0</v>
      </c>
      <c r="G8068" s="72">
        <v>0</v>
      </c>
      <c r="H8068" s="72">
        <v>77.349999999999994</v>
      </c>
      <c r="I8068" s="72">
        <v>77.349999999999994</v>
      </c>
    </row>
    <row r="8069" spans="1:9" ht="25.5">
      <c r="A8069" s="71" t="s">
        <v>26945</v>
      </c>
      <c r="B8069" s="71" t="s">
        <v>14937</v>
      </c>
      <c r="C8069" s="276" t="s">
        <v>138</v>
      </c>
      <c r="D8069" s="276" t="s">
        <v>26889</v>
      </c>
      <c r="E8069" s="72">
        <v>33.299999999999997</v>
      </c>
      <c r="F8069" s="72">
        <v>0</v>
      </c>
      <c r="G8069" s="72">
        <v>0</v>
      </c>
      <c r="H8069" s="72">
        <v>33.299999999999997</v>
      </c>
      <c r="I8069" s="72">
        <v>33.299999999999997</v>
      </c>
    </row>
    <row r="8070" spans="1:9" ht="25.5">
      <c r="A8070" s="71" t="s">
        <v>26946</v>
      </c>
      <c r="B8070" s="71" t="s">
        <v>14939</v>
      </c>
      <c r="C8070" s="276" t="s">
        <v>138</v>
      </c>
      <c r="D8070" s="276" t="s">
        <v>26889</v>
      </c>
      <c r="E8070" s="72">
        <v>36.53</v>
      </c>
      <c r="F8070" s="72">
        <v>0</v>
      </c>
      <c r="G8070" s="72">
        <v>0</v>
      </c>
      <c r="H8070" s="72">
        <v>36.53</v>
      </c>
      <c r="I8070" s="72">
        <v>36.53</v>
      </c>
    </row>
    <row r="8071" spans="1:9" ht="25.5">
      <c r="A8071" s="71" t="s">
        <v>26947</v>
      </c>
      <c r="B8071" s="71" t="s">
        <v>14941</v>
      </c>
      <c r="C8071" s="276" t="s">
        <v>138</v>
      </c>
      <c r="D8071" s="276" t="s">
        <v>26889</v>
      </c>
      <c r="E8071" s="72">
        <v>44.05</v>
      </c>
      <c r="F8071" s="72">
        <v>0</v>
      </c>
      <c r="G8071" s="72">
        <v>0</v>
      </c>
      <c r="H8071" s="72">
        <v>44.05</v>
      </c>
      <c r="I8071" s="72">
        <v>44.05</v>
      </c>
    </row>
    <row r="8072" spans="1:9" ht="25.5">
      <c r="A8072" s="71" t="s">
        <v>26948</v>
      </c>
      <c r="B8072" s="71" t="s">
        <v>14943</v>
      </c>
      <c r="C8072" s="276" t="s">
        <v>138</v>
      </c>
      <c r="D8072" s="276" t="s">
        <v>26889</v>
      </c>
      <c r="E8072" s="72">
        <v>46.19</v>
      </c>
      <c r="F8072" s="72">
        <v>0</v>
      </c>
      <c r="G8072" s="72">
        <v>0</v>
      </c>
      <c r="H8072" s="72">
        <v>46.19</v>
      </c>
      <c r="I8072" s="72">
        <v>46.19</v>
      </c>
    </row>
    <row r="8073" spans="1:9" ht="25.5">
      <c r="A8073" s="71" t="s">
        <v>26949</v>
      </c>
      <c r="B8073" s="71" t="s">
        <v>14945</v>
      </c>
      <c r="C8073" s="276" t="s">
        <v>138</v>
      </c>
      <c r="D8073" s="276" t="s">
        <v>26889</v>
      </c>
      <c r="E8073" s="72">
        <v>41.9</v>
      </c>
      <c r="F8073" s="72">
        <v>0</v>
      </c>
      <c r="G8073" s="72">
        <v>0</v>
      </c>
      <c r="H8073" s="72">
        <v>41.9</v>
      </c>
      <c r="I8073" s="72">
        <v>41.9</v>
      </c>
    </row>
    <row r="8074" spans="1:9" ht="25.5">
      <c r="A8074" s="71" t="s">
        <v>26950</v>
      </c>
      <c r="B8074" s="71" t="s">
        <v>14947</v>
      </c>
      <c r="C8074" s="276" t="s">
        <v>138</v>
      </c>
      <c r="D8074" s="276" t="s">
        <v>26889</v>
      </c>
      <c r="E8074" s="72">
        <v>49.42</v>
      </c>
      <c r="F8074" s="72">
        <v>0</v>
      </c>
      <c r="G8074" s="72">
        <v>0</v>
      </c>
      <c r="H8074" s="72">
        <v>49.42</v>
      </c>
      <c r="I8074" s="72">
        <v>49.42</v>
      </c>
    </row>
    <row r="8075" spans="1:9" ht="25.5">
      <c r="A8075" s="71" t="s">
        <v>26951</v>
      </c>
      <c r="B8075" s="71" t="s">
        <v>14949</v>
      </c>
      <c r="C8075" s="276" t="s">
        <v>138</v>
      </c>
      <c r="D8075" s="276" t="s">
        <v>26889</v>
      </c>
      <c r="E8075" s="72">
        <v>62.31</v>
      </c>
      <c r="F8075" s="72">
        <v>0</v>
      </c>
      <c r="G8075" s="72">
        <v>0</v>
      </c>
      <c r="H8075" s="72">
        <v>62.31</v>
      </c>
      <c r="I8075" s="72">
        <v>62.31</v>
      </c>
    </row>
    <row r="8076" spans="1:9" ht="25.5">
      <c r="A8076" s="71" t="s">
        <v>26952</v>
      </c>
      <c r="B8076" s="71" t="s">
        <v>14951</v>
      </c>
      <c r="C8076" s="276" t="s">
        <v>138</v>
      </c>
      <c r="D8076" s="276" t="s">
        <v>26889</v>
      </c>
      <c r="E8076" s="72">
        <v>69.83</v>
      </c>
      <c r="F8076" s="72">
        <v>0</v>
      </c>
      <c r="G8076" s="72">
        <v>0</v>
      </c>
      <c r="H8076" s="72">
        <v>69.83</v>
      </c>
      <c r="I8076" s="72">
        <v>69.83</v>
      </c>
    </row>
    <row r="8077" spans="1:9" ht="25.5">
      <c r="A8077" s="71" t="s">
        <v>26953</v>
      </c>
      <c r="B8077" s="71" t="s">
        <v>14953</v>
      </c>
      <c r="C8077" s="276" t="s">
        <v>138</v>
      </c>
      <c r="D8077" s="276" t="s">
        <v>26889</v>
      </c>
      <c r="E8077" s="72">
        <v>84.87</v>
      </c>
      <c r="F8077" s="72">
        <v>0</v>
      </c>
      <c r="G8077" s="72">
        <v>0</v>
      </c>
      <c r="H8077" s="72">
        <v>84.87</v>
      </c>
      <c r="I8077" s="72">
        <v>84.87</v>
      </c>
    </row>
    <row r="8078" spans="1:9" ht="25.5">
      <c r="A8078" s="71" t="s">
        <v>26954</v>
      </c>
      <c r="B8078" s="71" t="s">
        <v>14955</v>
      </c>
      <c r="C8078" s="276" t="s">
        <v>138</v>
      </c>
      <c r="D8078" s="276" t="s">
        <v>26889</v>
      </c>
      <c r="E8078" s="72">
        <v>77.349999999999994</v>
      </c>
      <c r="F8078" s="72">
        <v>0</v>
      </c>
      <c r="G8078" s="72">
        <v>0</v>
      </c>
      <c r="H8078" s="72">
        <v>77.349999999999994</v>
      </c>
      <c r="I8078" s="72">
        <v>77.349999999999994</v>
      </c>
    </row>
    <row r="8079" spans="1:9" ht="25.5">
      <c r="A8079" s="71" t="s">
        <v>26955</v>
      </c>
      <c r="B8079" s="71" t="s">
        <v>14957</v>
      </c>
      <c r="C8079" s="276" t="s">
        <v>138</v>
      </c>
      <c r="D8079" s="276" t="s">
        <v>26889</v>
      </c>
      <c r="E8079" s="72">
        <v>94.54</v>
      </c>
      <c r="F8079" s="72">
        <v>0</v>
      </c>
      <c r="G8079" s="72">
        <v>0</v>
      </c>
      <c r="H8079" s="72">
        <v>94.54</v>
      </c>
      <c r="I8079" s="72">
        <v>94.54</v>
      </c>
    </row>
    <row r="8080" spans="1:9" ht="25.5">
      <c r="A8080" s="71" t="s">
        <v>26956</v>
      </c>
      <c r="B8080" s="71" t="s">
        <v>14959</v>
      </c>
      <c r="C8080" s="276" t="s">
        <v>138</v>
      </c>
      <c r="D8080" s="276" t="s">
        <v>26889</v>
      </c>
      <c r="E8080" s="72">
        <v>82.72</v>
      </c>
      <c r="F8080" s="72">
        <v>0</v>
      </c>
      <c r="G8080" s="72">
        <v>0</v>
      </c>
      <c r="H8080" s="72">
        <v>82.72</v>
      </c>
      <c r="I8080" s="72">
        <v>82.72</v>
      </c>
    </row>
    <row r="8081" spans="1:9" ht="25.5">
      <c r="A8081" s="71" t="s">
        <v>26957</v>
      </c>
      <c r="B8081" s="71" t="s">
        <v>14961</v>
      </c>
      <c r="C8081" s="276" t="s">
        <v>138</v>
      </c>
      <c r="D8081" s="276" t="s">
        <v>26889</v>
      </c>
      <c r="E8081" s="72">
        <v>102.06</v>
      </c>
      <c r="F8081" s="72">
        <v>0</v>
      </c>
      <c r="G8081" s="72">
        <v>0</v>
      </c>
      <c r="H8081" s="72">
        <v>102.06</v>
      </c>
      <c r="I8081" s="72">
        <v>102.06</v>
      </c>
    </row>
    <row r="8082" spans="1:9" ht="25.5">
      <c r="A8082" s="71" t="s">
        <v>26958</v>
      </c>
      <c r="B8082" s="71" t="s">
        <v>14963</v>
      </c>
      <c r="C8082" s="276" t="s">
        <v>138</v>
      </c>
      <c r="D8082" s="276" t="s">
        <v>26889</v>
      </c>
      <c r="E8082" s="72">
        <v>110.65</v>
      </c>
      <c r="F8082" s="72">
        <v>0</v>
      </c>
      <c r="G8082" s="72">
        <v>0</v>
      </c>
      <c r="H8082" s="72">
        <v>110.65</v>
      </c>
      <c r="I8082" s="72">
        <v>110.65</v>
      </c>
    </row>
    <row r="8083" spans="1:9" ht="25.5">
      <c r="A8083" s="71" t="s">
        <v>26959</v>
      </c>
      <c r="B8083" s="71" t="s">
        <v>14965</v>
      </c>
      <c r="C8083" s="276" t="s">
        <v>138</v>
      </c>
      <c r="D8083" s="276" t="s">
        <v>26889</v>
      </c>
      <c r="E8083" s="72">
        <v>90.24</v>
      </c>
      <c r="F8083" s="72">
        <v>0</v>
      </c>
      <c r="G8083" s="72">
        <v>0</v>
      </c>
      <c r="H8083" s="72">
        <v>90.24</v>
      </c>
      <c r="I8083" s="72">
        <v>90.24</v>
      </c>
    </row>
    <row r="8084" spans="1:9" ht="25.5">
      <c r="A8084" s="71" t="s">
        <v>26960</v>
      </c>
      <c r="B8084" s="71" t="s">
        <v>14967</v>
      </c>
      <c r="C8084" s="276" t="s">
        <v>138</v>
      </c>
      <c r="D8084" s="276" t="s">
        <v>26889</v>
      </c>
      <c r="E8084" s="72">
        <v>108.5</v>
      </c>
      <c r="F8084" s="72">
        <v>0</v>
      </c>
      <c r="G8084" s="72">
        <v>0</v>
      </c>
      <c r="H8084" s="72">
        <v>108.5</v>
      </c>
      <c r="I8084" s="72">
        <v>108.5</v>
      </c>
    </row>
    <row r="8085" spans="1:9" ht="25.5">
      <c r="A8085" s="71" t="s">
        <v>26961</v>
      </c>
      <c r="B8085" s="71" t="s">
        <v>14969</v>
      </c>
      <c r="C8085" s="276" t="s">
        <v>138</v>
      </c>
      <c r="D8085" s="276" t="s">
        <v>26889</v>
      </c>
      <c r="E8085" s="72">
        <v>127.84</v>
      </c>
      <c r="F8085" s="72">
        <v>0</v>
      </c>
      <c r="G8085" s="72">
        <v>0</v>
      </c>
      <c r="H8085" s="72">
        <v>127.84</v>
      </c>
      <c r="I8085" s="72">
        <v>127.84</v>
      </c>
    </row>
    <row r="8086" spans="1:9" ht="25.5">
      <c r="A8086" s="71" t="s">
        <v>26962</v>
      </c>
      <c r="B8086" s="71" t="s">
        <v>14971</v>
      </c>
      <c r="C8086" s="276" t="s">
        <v>138</v>
      </c>
      <c r="D8086" s="276" t="s">
        <v>26889</v>
      </c>
      <c r="E8086" s="72">
        <v>111.73</v>
      </c>
      <c r="F8086" s="72">
        <v>0</v>
      </c>
      <c r="G8086" s="72">
        <v>0</v>
      </c>
      <c r="H8086" s="72">
        <v>111.73</v>
      </c>
      <c r="I8086" s="72">
        <v>111.73</v>
      </c>
    </row>
    <row r="8087" spans="1:9" ht="25.5">
      <c r="A8087" s="71" t="s">
        <v>26963</v>
      </c>
      <c r="B8087" s="71" t="s">
        <v>14973</v>
      </c>
      <c r="C8087" s="276" t="s">
        <v>138</v>
      </c>
      <c r="D8087" s="276" t="s">
        <v>26889</v>
      </c>
      <c r="E8087" s="72">
        <v>126.77</v>
      </c>
      <c r="F8087" s="72">
        <v>0</v>
      </c>
      <c r="G8087" s="72">
        <v>0</v>
      </c>
      <c r="H8087" s="72">
        <v>126.77</v>
      </c>
      <c r="I8087" s="72">
        <v>126.77</v>
      </c>
    </row>
    <row r="8088" spans="1:9" ht="25.5">
      <c r="A8088" s="71" t="s">
        <v>26964</v>
      </c>
      <c r="B8088" s="71" t="s">
        <v>14975</v>
      </c>
      <c r="C8088" s="276" t="s">
        <v>138</v>
      </c>
      <c r="D8088" s="276" t="s">
        <v>26889</v>
      </c>
      <c r="E8088" s="72">
        <v>143.96</v>
      </c>
      <c r="F8088" s="72">
        <v>0</v>
      </c>
      <c r="G8088" s="72">
        <v>0</v>
      </c>
      <c r="H8088" s="72">
        <v>143.96</v>
      </c>
      <c r="I8088" s="72">
        <v>143.96</v>
      </c>
    </row>
    <row r="8089" spans="1:9" ht="25.5">
      <c r="A8089" s="71" t="s">
        <v>26965</v>
      </c>
      <c r="B8089" s="71" t="s">
        <v>14977</v>
      </c>
      <c r="C8089" s="276" t="s">
        <v>138</v>
      </c>
      <c r="D8089" s="276" t="s">
        <v>26889</v>
      </c>
      <c r="E8089" s="72">
        <v>138.58000000000001</v>
      </c>
      <c r="F8089" s="72">
        <v>0</v>
      </c>
      <c r="G8089" s="72">
        <v>0</v>
      </c>
      <c r="H8089" s="72">
        <v>138.58000000000001</v>
      </c>
      <c r="I8089" s="72">
        <v>138.58000000000001</v>
      </c>
    </row>
    <row r="8090" spans="1:9" ht="25.5">
      <c r="A8090" s="71" t="s">
        <v>26966</v>
      </c>
      <c r="B8090" s="71" t="s">
        <v>14979</v>
      </c>
      <c r="C8090" s="276" t="s">
        <v>138</v>
      </c>
      <c r="D8090" s="276" t="s">
        <v>26889</v>
      </c>
      <c r="E8090" s="72">
        <v>165.44</v>
      </c>
      <c r="F8090" s="72">
        <v>0</v>
      </c>
      <c r="G8090" s="72">
        <v>0</v>
      </c>
      <c r="H8090" s="72">
        <v>165.44</v>
      </c>
      <c r="I8090" s="72">
        <v>165.44</v>
      </c>
    </row>
    <row r="8091" spans="1:9" ht="25.5">
      <c r="A8091" s="71" t="s">
        <v>26967</v>
      </c>
      <c r="B8091" s="71" t="s">
        <v>14981</v>
      </c>
      <c r="C8091" s="276" t="s">
        <v>138</v>
      </c>
      <c r="D8091" s="276" t="s">
        <v>26889</v>
      </c>
      <c r="E8091" s="72">
        <v>150.4</v>
      </c>
      <c r="F8091" s="72">
        <v>0</v>
      </c>
      <c r="G8091" s="72">
        <v>0</v>
      </c>
      <c r="H8091" s="72">
        <v>150.4</v>
      </c>
      <c r="I8091" s="72">
        <v>150.4</v>
      </c>
    </row>
    <row r="8092" spans="1:9" ht="25.5">
      <c r="A8092" s="71" t="s">
        <v>26968</v>
      </c>
      <c r="B8092" s="71" t="s">
        <v>14983</v>
      </c>
      <c r="C8092" s="276" t="s">
        <v>138</v>
      </c>
      <c r="D8092" s="276" t="s">
        <v>26889</v>
      </c>
      <c r="E8092" s="72">
        <v>178.33</v>
      </c>
      <c r="F8092" s="72">
        <v>0</v>
      </c>
      <c r="G8092" s="72">
        <v>0</v>
      </c>
      <c r="H8092" s="72">
        <v>178.33</v>
      </c>
      <c r="I8092" s="72">
        <v>178.33</v>
      </c>
    </row>
    <row r="8093" spans="1:9" ht="25.5">
      <c r="A8093" s="71" t="s">
        <v>26969</v>
      </c>
      <c r="B8093" s="71" t="s">
        <v>14821</v>
      </c>
      <c r="C8093" s="276" t="s">
        <v>138</v>
      </c>
      <c r="D8093" s="276" t="s">
        <v>26889</v>
      </c>
      <c r="E8093" s="72">
        <v>143.94999999999999</v>
      </c>
      <c r="F8093" s="72">
        <v>0</v>
      </c>
      <c r="G8093" s="72">
        <v>0</v>
      </c>
      <c r="H8093" s="72">
        <v>143.94999999999999</v>
      </c>
      <c r="I8093" s="72">
        <v>143.94999999999999</v>
      </c>
    </row>
    <row r="8094" spans="1:9" ht="25.5">
      <c r="A8094" s="71" t="s">
        <v>26970</v>
      </c>
      <c r="B8094" s="71" t="s">
        <v>14823</v>
      </c>
      <c r="C8094" s="276" t="s">
        <v>138</v>
      </c>
      <c r="D8094" s="276" t="s">
        <v>26889</v>
      </c>
      <c r="E8094" s="72">
        <v>154.15</v>
      </c>
      <c r="F8094" s="72">
        <v>0</v>
      </c>
      <c r="G8094" s="72">
        <v>0</v>
      </c>
      <c r="H8094" s="72">
        <v>154.15</v>
      </c>
      <c r="I8094" s="72">
        <v>154.15</v>
      </c>
    </row>
    <row r="8095" spans="1:9" ht="25.5">
      <c r="A8095" s="71" t="s">
        <v>26971</v>
      </c>
      <c r="B8095" s="71" t="s">
        <v>14825</v>
      </c>
      <c r="C8095" s="276" t="s">
        <v>138</v>
      </c>
      <c r="D8095" s="276" t="s">
        <v>26889</v>
      </c>
      <c r="E8095" s="72">
        <v>177.25</v>
      </c>
      <c r="F8095" s="72">
        <v>0</v>
      </c>
      <c r="G8095" s="72">
        <v>0</v>
      </c>
      <c r="H8095" s="72">
        <v>177.25</v>
      </c>
      <c r="I8095" s="72">
        <v>177.25</v>
      </c>
    </row>
    <row r="8096" spans="1:9" ht="25.5">
      <c r="A8096" s="71" t="s">
        <v>26972</v>
      </c>
      <c r="B8096" s="71" t="s">
        <v>14827</v>
      </c>
      <c r="C8096" s="276" t="s">
        <v>138</v>
      </c>
      <c r="D8096" s="276" t="s">
        <v>26889</v>
      </c>
      <c r="E8096" s="72">
        <v>143.94999999999999</v>
      </c>
      <c r="F8096" s="72">
        <v>0</v>
      </c>
      <c r="G8096" s="72">
        <v>0</v>
      </c>
      <c r="H8096" s="72">
        <v>143.94999999999999</v>
      </c>
      <c r="I8096" s="72">
        <v>143.94999999999999</v>
      </c>
    </row>
    <row r="8097" spans="1:9" ht="25.5">
      <c r="A8097" s="71" t="s">
        <v>26973</v>
      </c>
      <c r="B8097" s="71" t="s">
        <v>14829</v>
      </c>
      <c r="C8097" s="276" t="s">
        <v>138</v>
      </c>
      <c r="D8097" s="276" t="s">
        <v>26889</v>
      </c>
      <c r="E8097" s="72">
        <v>154.15</v>
      </c>
      <c r="F8097" s="72">
        <v>0</v>
      </c>
      <c r="G8097" s="72">
        <v>0</v>
      </c>
      <c r="H8097" s="72">
        <v>154.15</v>
      </c>
      <c r="I8097" s="72">
        <v>154.15</v>
      </c>
    </row>
    <row r="8098" spans="1:9" ht="25.5">
      <c r="A8098" s="71" t="s">
        <v>26974</v>
      </c>
      <c r="B8098" s="71" t="s">
        <v>14831</v>
      </c>
      <c r="C8098" s="276" t="s">
        <v>138</v>
      </c>
      <c r="D8098" s="276" t="s">
        <v>26889</v>
      </c>
      <c r="E8098" s="72">
        <v>177.25</v>
      </c>
      <c r="F8098" s="72">
        <v>0</v>
      </c>
      <c r="G8098" s="72">
        <v>0</v>
      </c>
      <c r="H8098" s="72">
        <v>177.25</v>
      </c>
      <c r="I8098" s="72">
        <v>177.25</v>
      </c>
    </row>
    <row r="8099" spans="1:9" ht="25.5">
      <c r="A8099" s="71" t="s">
        <v>26975</v>
      </c>
      <c r="B8099" s="71" t="s">
        <v>14833</v>
      </c>
      <c r="C8099" s="276" t="s">
        <v>138</v>
      </c>
      <c r="D8099" s="276" t="s">
        <v>26889</v>
      </c>
      <c r="E8099" s="72">
        <v>194.44</v>
      </c>
      <c r="F8099" s="72">
        <v>0</v>
      </c>
      <c r="G8099" s="72">
        <v>0</v>
      </c>
      <c r="H8099" s="72">
        <v>194.44</v>
      </c>
      <c r="I8099" s="72">
        <v>194.44</v>
      </c>
    </row>
    <row r="8100" spans="1:9" ht="25.5">
      <c r="A8100" s="71" t="s">
        <v>26976</v>
      </c>
      <c r="B8100" s="71" t="s">
        <v>14835</v>
      </c>
      <c r="C8100" s="276" t="s">
        <v>138</v>
      </c>
      <c r="D8100" s="276" t="s">
        <v>26889</v>
      </c>
      <c r="E8100" s="72">
        <v>156.84</v>
      </c>
      <c r="F8100" s="72">
        <v>0</v>
      </c>
      <c r="G8100" s="72">
        <v>0</v>
      </c>
      <c r="H8100" s="72">
        <v>156.84</v>
      </c>
      <c r="I8100" s="72">
        <v>156.84</v>
      </c>
    </row>
    <row r="8101" spans="1:9" ht="25.5">
      <c r="A8101" s="71" t="s">
        <v>26977</v>
      </c>
      <c r="B8101" s="71" t="s">
        <v>14837</v>
      </c>
      <c r="C8101" s="276" t="s">
        <v>138</v>
      </c>
      <c r="D8101" s="276" t="s">
        <v>26889</v>
      </c>
      <c r="E8101" s="72">
        <v>200.35</v>
      </c>
      <c r="F8101" s="72">
        <v>0</v>
      </c>
      <c r="G8101" s="72">
        <v>0</v>
      </c>
      <c r="H8101" s="72">
        <v>200.35</v>
      </c>
      <c r="I8101" s="72">
        <v>200.35</v>
      </c>
    </row>
    <row r="8102" spans="1:9" ht="25.5">
      <c r="A8102" s="71" t="s">
        <v>26978</v>
      </c>
      <c r="B8102" s="71" t="s">
        <v>14839</v>
      </c>
      <c r="C8102" s="276" t="s">
        <v>138</v>
      </c>
      <c r="D8102" s="276" t="s">
        <v>26889</v>
      </c>
      <c r="E8102" s="72">
        <v>254.06</v>
      </c>
      <c r="F8102" s="72">
        <v>0</v>
      </c>
      <c r="G8102" s="72">
        <v>0</v>
      </c>
      <c r="H8102" s="72">
        <v>254.06</v>
      </c>
      <c r="I8102" s="72">
        <v>254.06</v>
      </c>
    </row>
    <row r="8103" spans="1:9" ht="25.5">
      <c r="A8103" s="71" t="s">
        <v>26979</v>
      </c>
      <c r="B8103" s="71" t="s">
        <v>14841</v>
      </c>
      <c r="C8103" s="276" t="s">
        <v>138</v>
      </c>
      <c r="D8103" s="276" t="s">
        <v>26889</v>
      </c>
      <c r="E8103" s="72">
        <v>128.91</v>
      </c>
      <c r="F8103" s="72">
        <v>0</v>
      </c>
      <c r="G8103" s="72">
        <v>0</v>
      </c>
      <c r="H8103" s="72">
        <v>128.91</v>
      </c>
      <c r="I8103" s="72">
        <v>128.91</v>
      </c>
    </row>
    <row r="8104" spans="1:9" ht="25.5">
      <c r="A8104" s="71" t="s">
        <v>26980</v>
      </c>
      <c r="B8104" s="71" t="s">
        <v>14843</v>
      </c>
      <c r="C8104" s="276" t="s">
        <v>138</v>
      </c>
      <c r="D8104" s="276" t="s">
        <v>26889</v>
      </c>
      <c r="E8104" s="72">
        <v>163.28</v>
      </c>
      <c r="F8104" s="72">
        <v>0</v>
      </c>
      <c r="G8104" s="72">
        <v>0</v>
      </c>
      <c r="H8104" s="72">
        <v>163.28</v>
      </c>
      <c r="I8104" s="72">
        <v>163.28</v>
      </c>
    </row>
    <row r="8105" spans="1:9" ht="25.5">
      <c r="A8105" s="71" t="s">
        <v>26981</v>
      </c>
      <c r="B8105" s="71" t="s">
        <v>14845</v>
      </c>
      <c r="C8105" s="276" t="s">
        <v>138</v>
      </c>
      <c r="D8105" s="276" t="s">
        <v>26889</v>
      </c>
      <c r="E8105" s="72">
        <v>139.65</v>
      </c>
      <c r="F8105" s="72">
        <v>0</v>
      </c>
      <c r="G8105" s="72">
        <v>0</v>
      </c>
      <c r="H8105" s="72">
        <v>139.65</v>
      </c>
      <c r="I8105" s="72">
        <v>139.65</v>
      </c>
    </row>
    <row r="8106" spans="1:9" ht="25.5">
      <c r="A8106" s="71" t="s">
        <v>26982</v>
      </c>
      <c r="B8106" s="71" t="s">
        <v>14847</v>
      </c>
      <c r="C8106" s="276" t="s">
        <v>138</v>
      </c>
      <c r="D8106" s="276" t="s">
        <v>26889</v>
      </c>
      <c r="E8106" s="72">
        <v>174.03</v>
      </c>
      <c r="F8106" s="72">
        <v>0</v>
      </c>
      <c r="G8106" s="72">
        <v>0</v>
      </c>
      <c r="H8106" s="72">
        <v>174.03</v>
      </c>
      <c r="I8106" s="72">
        <v>174.03</v>
      </c>
    </row>
    <row r="8107" spans="1:9" ht="25.5">
      <c r="A8107" s="71" t="s">
        <v>26983</v>
      </c>
      <c r="B8107" s="71" t="s">
        <v>14849</v>
      </c>
      <c r="C8107" s="276" t="s">
        <v>138</v>
      </c>
      <c r="D8107" s="276" t="s">
        <v>26889</v>
      </c>
      <c r="E8107" s="72">
        <v>10.74</v>
      </c>
      <c r="F8107" s="72">
        <v>0</v>
      </c>
      <c r="G8107" s="72">
        <v>0</v>
      </c>
      <c r="H8107" s="72">
        <v>10.74</v>
      </c>
      <c r="I8107" s="72">
        <v>10.74</v>
      </c>
    </row>
    <row r="8108" spans="1:9" ht="25.5">
      <c r="A8108" s="71" t="s">
        <v>26984</v>
      </c>
      <c r="B8108" s="71" t="s">
        <v>14851</v>
      </c>
      <c r="C8108" s="276" t="s">
        <v>138</v>
      </c>
      <c r="D8108" s="276" t="s">
        <v>26889</v>
      </c>
      <c r="E8108" s="72">
        <v>12.89</v>
      </c>
      <c r="F8108" s="72">
        <v>0</v>
      </c>
      <c r="G8108" s="72">
        <v>0</v>
      </c>
      <c r="H8108" s="72">
        <v>12.89</v>
      </c>
      <c r="I8108" s="72">
        <v>12.89</v>
      </c>
    </row>
    <row r="8109" spans="1:9" ht="25.5">
      <c r="A8109" s="71" t="s">
        <v>26985</v>
      </c>
      <c r="B8109" s="71" t="s">
        <v>14853</v>
      </c>
      <c r="C8109" s="276" t="s">
        <v>138</v>
      </c>
      <c r="D8109" s="276" t="s">
        <v>26889</v>
      </c>
      <c r="E8109" s="72">
        <v>20.41</v>
      </c>
      <c r="F8109" s="72">
        <v>0</v>
      </c>
      <c r="G8109" s="72">
        <v>0</v>
      </c>
      <c r="H8109" s="72">
        <v>20.41</v>
      </c>
      <c r="I8109" s="72">
        <v>20.41</v>
      </c>
    </row>
    <row r="8110" spans="1:9" ht="25.5">
      <c r="A8110" s="71" t="s">
        <v>26986</v>
      </c>
      <c r="B8110" s="71" t="s">
        <v>14855</v>
      </c>
      <c r="C8110" s="276" t="s">
        <v>138</v>
      </c>
      <c r="D8110" s="276" t="s">
        <v>26889</v>
      </c>
      <c r="E8110" s="72">
        <v>26.86</v>
      </c>
      <c r="F8110" s="72">
        <v>0</v>
      </c>
      <c r="G8110" s="72">
        <v>0</v>
      </c>
      <c r="H8110" s="72">
        <v>26.86</v>
      </c>
      <c r="I8110" s="72">
        <v>26.86</v>
      </c>
    </row>
    <row r="8111" spans="1:9" ht="25.5">
      <c r="A8111" s="71" t="s">
        <v>26987</v>
      </c>
      <c r="B8111" s="71" t="s">
        <v>14857</v>
      </c>
      <c r="C8111" s="276" t="s">
        <v>138</v>
      </c>
      <c r="D8111" s="276" t="s">
        <v>26889</v>
      </c>
      <c r="E8111" s="72">
        <v>36.520000000000003</v>
      </c>
      <c r="F8111" s="72">
        <v>0</v>
      </c>
      <c r="G8111" s="72">
        <v>0</v>
      </c>
      <c r="H8111" s="72">
        <v>36.520000000000003</v>
      </c>
      <c r="I8111" s="72">
        <v>36.520000000000003</v>
      </c>
    </row>
    <row r="8112" spans="1:9" ht="25.5">
      <c r="A8112" s="71" t="s">
        <v>26988</v>
      </c>
      <c r="B8112" s="71" t="s">
        <v>14859</v>
      </c>
      <c r="C8112" s="276" t="s">
        <v>138</v>
      </c>
      <c r="D8112" s="276" t="s">
        <v>26889</v>
      </c>
      <c r="E8112" s="72">
        <v>25.78</v>
      </c>
      <c r="F8112" s="72">
        <v>0</v>
      </c>
      <c r="G8112" s="72">
        <v>0</v>
      </c>
      <c r="H8112" s="72">
        <v>25.78</v>
      </c>
      <c r="I8112" s="72">
        <v>25.78</v>
      </c>
    </row>
    <row r="8113" spans="1:9" ht="25.5">
      <c r="A8113" s="71" t="s">
        <v>26989</v>
      </c>
      <c r="B8113" s="71" t="s">
        <v>14861</v>
      </c>
      <c r="C8113" s="276" t="s">
        <v>138</v>
      </c>
      <c r="D8113" s="276" t="s">
        <v>26889</v>
      </c>
      <c r="E8113" s="72">
        <v>37.6</v>
      </c>
      <c r="F8113" s="72">
        <v>0</v>
      </c>
      <c r="G8113" s="72">
        <v>0</v>
      </c>
      <c r="H8113" s="72">
        <v>37.6</v>
      </c>
      <c r="I8113" s="72">
        <v>37.6</v>
      </c>
    </row>
    <row r="8114" spans="1:9" ht="25.5">
      <c r="A8114" s="71" t="s">
        <v>26990</v>
      </c>
      <c r="B8114" s="71" t="s">
        <v>14863</v>
      </c>
      <c r="C8114" s="276" t="s">
        <v>138</v>
      </c>
      <c r="D8114" s="276" t="s">
        <v>26889</v>
      </c>
      <c r="E8114" s="72">
        <v>53.71</v>
      </c>
      <c r="F8114" s="72">
        <v>0</v>
      </c>
      <c r="G8114" s="72">
        <v>0</v>
      </c>
      <c r="H8114" s="72">
        <v>53.71</v>
      </c>
      <c r="I8114" s="72">
        <v>53.71</v>
      </c>
    </row>
    <row r="8115" spans="1:9" ht="25.5">
      <c r="A8115" s="71" t="s">
        <v>26991</v>
      </c>
      <c r="B8115" s="71" t="s">
        <v>14865</v>
      </c>
      <c r="C8115" s="276" t="s">
        <v>138</v>
      </c>
      <c r="D8115" s="276" t="s">
        <v>26889</v>
      </c>
      <c r="E8115" s="72">
        <v>64.45</v>
      </c>
      <c r="F8115" s="72">
        <v>0</v>
      </c>
      <c r="G8115" s="72">
        <v>0</v>
      </c>
      <c r="H8115" s="72">
        <v>64.45</v>
      </c>
      <c r="I8115" s="72">
        <v>64.45</v>
      </c>
    </row>
    <row r="8116" spans="1:9" ht="25.5">
      <c r="A8116" s="71" t="s">
        <v>26992</v>
      </c>
      <c r="B8116" s="71" t="s">
        <v>14867</v>
      </c>
      <c r="C8116" s="276" t="s">
        <v>138</v>
      </c>
      <c r="D8116" s="276" t="s">
        <v>26889</v>
      </c>
      <c r="E8116" s="72">
        <v>37.6</v>
      </c>
      <c r="F8116" s="72">
        <v>0</v>
      </c>
      <c r="G8116" s="72">
        <v>0</v>
      </c>
      <c r="H8116" s="72">
        <v>37.6</v>
      </c>
      <c r="I8116" s="72">
        <v>37.6</v>
      </c>
    </row>
    <row r="8117" spans="1:9" ht="25.5">
      <c r="A8117" s="71" t="s">
        <v>26993</v>
      </c>
      <c r="B8117" s="71" t="s">
        <v>14869</v>
      </c>
      <c r="C8117" s="276" t="s">
        <v>138</v>
      </c>
      <c r="D8117" s="276" t="s">
        <v>26889</v>
      </c>
      <c r="E8117" s="72">
        <v>53.71</v>
      </c>
      <c r="F8117" s="72">
        <v>0</v>
      </c>
      <c r="G8117" s="72">
        <v>0</v>
      </c>
      <c r="H8117" s="72">
        <v>53.71</v>
      </c>
      <c r="I8117" s="72">
        <v>53.71</v>
      </c>
    </row>
    <row r="8118" spans="1:9" ht="25.5">
      <c r="A8118" s="71" t="s">
        <v>26994</v>
      </c>
      <c r="B8118" s="71" t="s">
        <v>14871</v>
      </c>
      <c r="C8118" s="276" t="s">
        <v>138</v>
      </c>
      <c r="D8118" s="276" t="s">
        <v>26889</v>
      </c>
      <c r="E8118" s="72">
        <v>85.94</v>
      </c>
      <c r="F8118" s="72">
        <v>0</v>
      </c>
      <c r="G8118" s="72">
        <v>0</v>
      </c>
      <c r="H8118" s="72">
        <v>85.94</v>
      </c>
      <c r="I8118" s="72">
        <v>85.94</v>
      </c>
    </row>
    <row r="8119" spans="1:9" ht="25.5">
      <c r="A8119" s="71" t="s">
        <v>26995</v>
      </c>
      <c r="B8119" s="71" t="s">
        <v>14873</v>
      </c>
      <c r="C8119" s="276" t="s">
        <v>138</v>
      </c>
      <c r="D8119" s="276" t="s">
        <v>26889</v>
      </c>
      <c r="E8119" s="72">
        <v>60.16</v>
      </c>
      <c r="F8119" s="72">
        <v>0</v>
      </c>
      <c r="G8119" s="72">
        <v>0</v>
      </c>
      <c r="H8119" s="72">
        <v>60.16</v>
      </c>
      <c r="I8119" s="72">
        <v>60.16</v>
      </c>
    </row>
    <row r="8120" spans="1:9" ht="25.5">
      <c r="A8120" s="71" t="s">
        <v>26996</v>
      </c>
      <c r="B8120" s="71" t="s">
        <v>14875</v>
      </c>
      <c r="C8120" s="276" t="s">
        <v>138</v>
      </c>
      <c r="D8120" s="276" t="s">
        <v>26889</v>
      </c>
      <c r="E8120" s="72">
        <v>80.569999999999993</v>
      </c>
      <c r="F8120" s="72">
        <v>0</v>
      </c>
      <c r="G8120" s="72">
        <v>0</v>
      </c>
      <c r="H8120" s="72">
        <v>80.569999999999993</v>
      </c>
      <c r="I8120" s="72">
        <v>80.569999999999993</v>
      </c>
    </row>
    <row r="8121" spans="1:9" ht="25.5">
      <c r="A8121" s="71" t="s">
        <v>26997</v>
      </c>
      <c r="B8121" s="71" t="s">
        <v>14877</v>
      </c>
      <c r="C8121" s="276" t="s">
        <v>138</v>
      </c>
      <c r="D8121" s="276" t="s">
        <v>26889</v>
      </c>
      <c r="E8121" s="72">
        <v>107.42</v>
      </c>
      <c r="F8121" s="72">
        <v>0</v>
      </c>
      <c r="G8121" s="72">
        <v>0</v>
      </c>
      <c r="H8121" s="72">
        <v>107.42</v>
      </c>
      <c r="I8121" s="72">
        <v>107.42</v>
      </c>
    </row>
    <row r="8122" spans="1:9" ht="25.5">
      <c r="A8122" s="71" t="s">
        <v>26998</v>
      </c>
      <c r="B8122" s="71" t="s">
        <v>14879</v>
      </c>
      <c r="C8122" s="276" t="s">
        <v>138</v>
      </c>
      <c r="D8122" s="276" t="s">
        <v>26889</v>
      </c>
      <c r="E8122" s="72">
        <v>124.61</v>
      </c>
      <c r="F8122" s="72">
        <v>0</v>
      </c>
      <c r="G8122" s="72">
        <v>0</v>
      </c>
      <c r="H8122" s="72">
        <v>124.61</v>
      </c>
      <c r="I8122" s="72">
        <v>124.61</v>
      </c>
    </row>
    <row r="8123" spans="1:9" ht="25.5">
      <c r="A8123" s="71" t="s">
        <v>26999</v>
      </c>
      <c r="B8123" s="71" t="s">
        <v>14881</v>
      </c>
      <c r="C8123" s="276" t="s">
        <v>138</v>
      </c>
      <c r="D8123" s="276" t="s">
        <v>26889</v>
      </c>
      <c r="E8123" s="72">
        <v>124.61</v>
      </c>
      <c r="F8123" s="72">
        <v>0</v>
      </c>
      <c r="G8123" s="72">
        <v>0</v>
      </c>
      <c r="H8123" s="72">
        <v>124.61</v>
      </c>
      <c r="I8123" s="72">
        <v>124.61</v>
      </c>
    </row>
    <row r="8124" spans="1:9" ht="25.5">
      <c r="A8124" s="71" t="s">
        <v>27000</v>
      </c>
      <c r="B8124" s="71" t="s">
        <v>14883</v>
      </c>
      <c r="C8124" s="276" t="s">
        <v>138</v>
      </c>
      <c r="D8124" s="276" t="s">
        <v>26889</v>
      </c>
      <c r="E8124" s="72">
        <v>155.76</v>
      </c>
      <c r="F8124" s="72">
        <v>0</v>
      </c>
      <c r="G8124" s="72">
        <v>0</v>
      </c>
      <c r="H8124" s="72">
        <v>155.76</v>
      </c>
      <c r="I8124" s="72">
        <v>155.76</v>
      </c>
    </row>
    <row r="8125" spans="1:9" ht="25.5">
      <c r="A8125" s="71" t="s">
        <v>27001</v>
      </c>
      <c r="B8125" s="71" t="s">
        <v>14885</v>
      </c>
      <c r="C8125" s="276" t="s">
        <v>138</v>
      </c>
      <c r="D8125" s="276" t="s">
        <v>26889</v>
      </c>
      <c r="E8125" s="72">
        <v>150.38999999999999</v>
      </c>
      <c r="F8125" s="72">
        <v>0</v>
      </c>
      <c r="G8125" s="72">
        <v>0</v>
      </c>
      <c r="H8125" s="72">
        <v>150.38999999999999</v>
      </c>
      <c r="I8125" s="72">
        <v>150.38999999999999</v>
      </c>
    </row>
    <row r="8126" spans="1:9" ht="25.5">
      <c r="A8126" s="71" t="s">
        <v>27002</v>
      </c>
      <c r="B8126" s="71" t="s">
        <v>14887</v>
      </c>
      <c r="C8126" s="276" t="s">
        <v>138</v>
      </c>
      <c r="D8126" s="276" t="s">
        <v>26889</v>
      </c>
      <c r="E8126" s="72">
        <v>187.99</v>
      </c>
      <c r="F8126" s="72">
        <v>0</v>
      </c>
      <c r="G8126" s="72">
        <v>0</v>
      </c>
      <c r="H8126" s="72">
        <v>187.99</v>
      </c>
      <c r="I8126" s="72">
        <v>187.99</v>
      </c>
    </row>
    <row r="8127" spans="1:9" ht="25.5">
      <c r="A8127" s="71" t="s">
        <v>27003</v>
      </c>
      <c r="B8127" s="71" t="s">
        <v>14889</v>
      </c>
      <c r="C8127" s="276" t="s">
        <v>138</v>
      </c>
      <c r="D8127" s="276" t="s">
        <v>26889</v>
      </c>
      <c r="E8127" s="72">
        <v>176.18</v>
      </c>
      <c r="F8127" s="72">
        <v>0</v>
      </c>
      <c r="G8127" s="72">
        <v>0</v>
      </c>
      <c r="H8127" s="72">
        <v>176.18</v>
      </c>
      <c r="I8127" s="72">
        <v>176.18</v>
      </c>
    </row>
    <row r="8128" spans="1:9" ht="25.5">
      <c r="A8128" s="71" t="s">
        <v>27004</v>
      </c>
      <c r="B8128" s="71" t="s">
        <v>14891</v>
      </c>
      <c r="C8128" s="276" t="s">
        <v>138</v>
      </c>
      <c r="D8128" s="276" t="s">
        <v>26889</v>
      </c>
      <c r="E8128" s="72">
        <v>217</v>
      </c>
      <c r="F8128" s="72">
        <v>0</v>
      </c>
      <c r="G8128" s="72">
        <v>0</v>
      </c>
      <c r="H8128" s="72">
        <v>217</v>
      </c>
      <c r="I8128" s="72">
        <v>217</v>
      </c>
    </row>
    <row r="8129" spans="1:9" ht="25.5">
      <c r="A8129" s="71" t="s">
        <v>27005</v>
      </c>
      <c r="B8129" s="71" t="s">
        <v>14893</v>
      </c>
      <c r="C8129" s="276" t="s">
        <v>138</v>
      </c>
      <c r="D8129" s="276" t="s">
        <v>26889</v>
      </c>
      <c r="E8129" s="72">
        <v>199.81</v>
      </c>
      <c r="F8129" s="72">
        <v>0</v>
      </c>
      <c r="G8129" s="72">
        <v>0</v>
      </c>
      <c r="H8129" s="72">
        <v>199.81</v>
      </c>
      <c r="I8129" s="72">
        <v>199.81</v>
      </c>
    </row>
    <row r="8130" spans="1:9" ht="25.5">
      <c r="A8130" s="71" t="s">
        <v>27006</v>
      </c>
      <c r="B8130" s="71" t="s">
        <v>14895</v>
      </c>
      <c r="C8130" s="276" t="s">
        <v>138</v>
      </c>
      <c r="D8130" s="276" t="s">
        <v>26889</v>
      </c>
      <c r="E8130" s="72">
        <v>249.22</v>
      </c>
      <c r="F8130" s="72">
        <v>0</v>
      </c>
      <c r="G8130" s="72">
        <v>0</v>
      </c>
      <c r="H8130" s="72">
        <v>249.22</v>
      </c>
      <c r="I8130" s="72">
        <v>249.22</v>
      </c>
    </row>
    <row r="8131" spans="1:9" ht="25.5">
      <c r="A8131" s="71" t="s">
        <v>27007</v>
      </c>
      <c r="B8131" s="71" t="s">
        <v>14897</v>
      </c>
      <c r="C8131" s="276" t="s">
        <v>138</v>
      </c>
      <c r="D8131" s="276" t="s">
        <v>26889</v>
      </c>
      <c r="E8131" s="72">
        <v>282.52</v>
      </c>
      <c r="F8131" s="72">
        <v>0</v>
      </c>
      <c r="G8131" s="72">
        <v>0</v>
      </c>
      <c r="H8131" s="72">
        <v>282.52</v>
      </c>
      <c r="I8131" s="72">
        <v>282.52</v>
      </c>
    </row>
    <row r="8132" spans="1:9" ht="25.5">
      <c r="A8132" s="71" t="s">
        <v>27008</v>
      </c>
      <c r="B8132" s="71" t="s">
        <v>14899</v>
      </c>
      <c r="C8132" s="276" t="s">
        <v>138</v>
      </c>
      <c r="D8132" s="276" t="s">
        <v>26889</v>
      </c>
      <c r="E8132" s="72">
        <v>354.5</v>
      </c>
      <c r="F8132" s="72">
        <v>0</v>
      </c>
      <c r="G8132" s="72">
        <v>0</v>
      </c>
      <c r="H8132" s="72">
        <v>354.5</v>
      </c>
      <c r="I8132" s="72">
        <v>354.5</v>
      </c>
    </row>
    <row r="8133" spans="1:9" ht="25.5">
      <c r="A8133" s="71" t="s">
        <v>27009</v>
      </c>
      <c r="B8133" s="71" t="s">
        <v>14901</v>
      </c>
      <c r="C8133" s="276" t="s">
        <v>138</v>
      </c>
      <c r="D8133" s="276" t="s">
        <v>26889</v>
      </c>
      <c r="E8133" s="72">
        <v>316.89999999999998</v>
      </c>
      <c r="F8133" s="72">
        <v>0</v>
      </c>
      <c r="G8133" s="72">
        <v>0</v>
      </c>
      <c r="H8133" s="72">
        <v>316.89999999999998</v>
      </c>
      <c r="I8133" s="72">
        <v>316.89999999999998</v>
      </c>
    </row>
    <row r="8134" spans="1:9" ht="25.5">
      <c r="A8134" s="71" t="s">
        <v>27010</v>
      </c>
      <c r="B8134" s="71" t="s">
        <v>14903</v>
      </c>
      <c r="C8134" s="276" t="s">
        <v>138</v>
      </c>
      <c r="D8134" s="276" t="s">
        <v>26889</v>
      </c>
      <c r="E8134" s="72">
        <v>397.47</v>
      </c>
      <c r="F8134" s="72">
        <v>0</v>
      </c>
      <c r="G8134" s="72">
        <v>0</v>
      </c>
      <c r="H8134" s="72">
        <v>397.47</v>
      </c>
      <c r="I8134" s="72">
        <v>397.47</v>
      </c>
    </row>
    <row r="8135" spans="1:9">
      <c r="A8135" s="71" t="s">
        <v>27011</v>
      </c>
      <c r="B8135" s="71" t="s">
        <v>27012</v>
      </c>
      <c r="C8135" s="276" t="s">
        <v>138</v>
      </c>
      <c r="D8135" s="276" t="s">
        <v>0</v>
      </c>
      <c r="E8135" s="72">
        <v>30.18</v>
      </c>
      <c r="F8135" s="72">
        <v>0</v>
      </c>
      <c r="G8135" s="72">
        <v>0</v>
      </c>
      <c r="H8135" s="72">
        <v>30.18</v>
      </c>
      <c r="I8135" s="72">
        <v>30.18</v>
      </c>
    </row>
    <row r="8136" spans="1:9">
      <c r="A8136" s="71" t="s">
        <v>27013</v>
      </c>
      <c r="B8136" s="71" t="s">
        <v>27014</v>
      </c>
      <c r="C8136" s="276" t="s">
        <v>138</v>
      </c>
      <c r="D8136" s="276" t="s">
        <v>0</v>
      </c>
      <c r="E8136" s="72">
        <v>220</v>
      </c>
      <c r="F8136" s="72">
        <v>0</v>
      </c>
      <c r="G8136" s="72">
        <v>0</v>
      </c>
      <c r="H8136" s="72">
        <v>220</v>
      </c>
      <c r="I8136" s="72">
        <v>220</v>
      </c>
    </row>
    <row r="8137" spans="1:9">
      <c r="A8137" s="71" t="s">
        <v>27015</v>
      </c>
      <c r="B8137" s="71" t="s">
        <v>27016</v>
      </c>
      <c r="C8137" s="276" t="s">
        <v>138</v>
      </c>
      <c r="D8137" s="276" t="s">
        <v>2</v>
      </c>
      <c r="E8137" s="72">
        <v>0.53</v>
      </c>
      <c r="F8137" s="72">
        <v>0</v>
      </c>
      <c r="G8137" s="72">
        <v>0</v>
      </c>
      <c r="H8137" s="72">
        <v>0.53</v>
      </c>
      <c r="I8137" s="72">
        <v>0.53</v>
      </c>
    </row>
    <row r="8138" spans="1:9">
      <c r="A8138" s="71" t="s">
        <v>27017</v>
      </c>
      <c r="B8138" s="71" t="s">
        <v>27018</v>
      </c>
      <c r="C8138" s="276" t="s">
        <v>138</v>
      </c>
      <c r="D8138" s="276" t="s">
        <v>0</v>
      </c>
      <c r="E8138" s="72">
        <v>730</v>
      </c>
      <c r="F8138" s="72">
        <v>0</v>
      </c>
      <c r="G8138" s="72">
        <v>0</v>
      </c>
      <c r="H8138" s="72">
        <v>730</v>
      </c>
      <c r="I8138" s="72">
        <v>730</v>
      </c>
    </row>
    <row r="8139" spans="1:9">
      <c r="A8139" s="71" t="s">
        <v>27019</v>
      </c>
      <c r="B8139" s="71" t="s">
        <v>27020</v>
      </c>
      <c r="C8139" s="276" t="s">
        <v>138</v>
      </c>
      <c r="D8139" s="276" t="s">
        <v>0</v>
      </c>
      <c r="E8139" s="72">
        <v>401.74</v>
      </c>
      <c r="F8139" s="72">
        <v>0</v>
      </c>
      <c r="G8139" s="72">
        <v>0</v>
      </c>
      <c r="H8139" s="72">
        <v>401.74</v>
      </c>
      <c r="I8139" s="72">
        <v>401.74</v>
      </c>
    </row>
    <row r="8140" spans="1:9">
      <c r="A8140" s="71" t="s">
        <v>27021</v>
      </c>
      <c r="B8140" s="71" t="s">
        <v>27022</v>
      </c>
      <c r="C8140" s="276" t="s">
        <v>138</v>
      </c>
      <c r="D8140" s="276" t="s">
        <v>6</v>
      </c>
      <c r="E8140" s="72">
        <v>3</v>
      </c>
      <c r="F8140" s="72">
        <v>0</v>
      </c>
      <c r="G8140" s="72">
        <v>0</v>
      </c>
      <c r="H8140" s="72">
        <v>3</v>
      </c>
      <c r="I8140" s="72">
        <v>3</v>
      </c>
    </row>
    <row r="8141" spans="1:9">
      <c r="A8141" s="71" t="s">
        <v>27023</v>
      </c>
      <c r="B8141" s="71" t="s">
        <v>27024</v>
      </c>
      <c r="C8141" s="276" t="s">
        <v>138</v>
      </c>
      <c r="D8141" s="276" t="s">
        <v>0</v>
      </c>
      <c r="E8141" s="72">
        <v>816</v>
      </c>
      <c r="F8141" s="72">
        <v>0</v>
      </c>
      <c r="G8141" s="72">
        <v>0</v>
      </c>
      <c r="H8141" s="72">
        <v>816</v>
      </c>
      <c r="I8141" s="72">
        <v>816</v>
      </c>
    </row>
    <row r="8142" spans="1:9" ht="25.5">
      <c r="A8142" s="71" t="s">
        <v>27025</v>
      </c>
      <c r="B8142" s="71" t="s">
        <v>27026</v>
      </c>
      <c r="C8142" s="276" t="s">
        <v>138</v>
      </c>
      <c r="D8142" s="276" t="s">
        <v>9</v>
      </c>
      <c r="E8142" s="72">
        <v>5.19</v>
      </c>
      <c r="F8142" s="72">
        <v>0</v>
      </c>
      <c r="G8142" s="72">
        <v>0</v>
      </c>
      <c r="H8142" s="72">
        <v>5.19</v>
      </c>
      <c r="I8142" s="72">
        <v>5.19</v>
      </c>
    </row>
    <row r="8143" spans="1:9">
      <c r="A8143" s="71" t="s">
        <v>27027</v>
      </c>
      <c r="B8143" s="71" t="s">
        <v>27028</v>
      </c>
      <c r="C8143" s="276" t="s">
        <v>138</v>
      </c>
      <c r="D8143" s="276" t="s">
        <v>9</v>
      </c>
      <c r="E8143" s="72">
        <v>4.71</v>
      </c>
      <c r="F8143" s="72">
        <v>0</v>
      </c>
      <c r="G8143" s="72">
        <v>0</v>
      </c>
      <c r="H8143" s="72">
        <v>4.71</v>
      </c>
      <c r="I8143" s="72">
        <v>4.71</v>
      </c>
    </row>
    <row r="8144" spans="1:9" ht="25.5">
      <c r="A8144" s="71" t="s">
        <v>27029</v>
      </c>
      <c r="B8144" s="71" t="s">
        <v>27030</v>
      </c>
      <c r="C8144" s="276" t="s">
        <v>138</v>
      </c>
      <c r="D8144" s="276" t="s">
        <v>9</v>
      </c>
      <c r="E8144" s="72">
        <v>0.75</v>
      </c>
      <c r="F8144" s="72">
        <v>0</v>
      </c>
      <c r="G8144" s="72">
        <v>0</v>
      </c>
      <c r="H8144" s="72">
        <v>0.75</v>
      </c>
      <c r="I8144" s="72">
        <v>0.75</v>
      </c>
    </row>
    <row r="8145" spans="1:9">
      <c r="A8145" s="71" t="s">
        <v>27031</v>
      </c>
      <c r="B8145" s="71" t="s">
        <v>27032</v>
      </c>
      <c r="C8145" s="276" t="s">
        <v>138</v>
      </c>
      <c r="D8145" s="276" t="s">
        <v>9</v>
      </c>
      <c r="E8145" s="72">
        <v>3.8</v>
      </c>
      <c r="F8145" s="72">
        <v>0</v>
      </c>
      <c r="G8145" s="72">
        <v>0</v>
      </c>
      <c r="H8145" s="72">
        <v>3.8</v>
      </c>
      <c r="I8145" s="72">
        <v>3.8</v>
      </c>
    </row>
    <row r="8146" spans="1:9" ht="25.5">
      <c r="A8146" s="71" t="s">
        <v>27033</v>
      </c>
      <c r="B8146" s="71" t="s">
        <v>27034</v>
      </c>
      <c r="C8146" s="276" t="s">
        <v>138</v>
      </c>
      <c r="D8146" s="276" t="s">
        <v>9</v>
      </c>
      <c r="E8146" s="72">
        <v>15</v>
      </c>
      <c r="F8146" s="72">
        <v>0</v>
      </c>
      <c r="G8146" s="72">
        <v>0</v>
      </c>
      <c r="H8146" s="72">
        <v>15</v>
      </c>
      <c r="I8146" s="72">
        <v>15</v>
      </c>
    </row>
    <row r="8147" spans="1:9">
      <c r="A8147" s="71" t="s">
        <v>27035</v>
      </c>
      <c r="B8147" s="71" t="s">
        <v>27036</v>
      </c>
      <c r="C8147" s="276" t="s">
        <v>138</v>
      </c>
      <c r="D8147" s="276" t="s">
        <v>9</v>
      </c>
      <c r="E8147" s="72">
        <v>11.36</v>
      </c>
      <c r="F8147" s="72">
        <v>0</v>
      </c>
      <c r="G8147" s="72">
        <v>0</v>
      </c>
      <c r="H8147" s="72">
        <v>11.36</v>
      </c>
      <c r="I8147" s="72">
        <v>11.36</v>
      </c>
    </row>
    <row r="8148" spans="1:9">
      <c r="A8148" s="71" t="s">
        <v>27037</v>
      </c>
      <c r="B8148" s="71" t="s">
        <v>27038</v>
      </c>
      <c r="C8148" s="276" t="s">
        <v>138</v>
      </c>
      <c r="D8148" s="276" t="s">
        <v>0</v>
      </c>
      <c r="E8148" s="72">
        <v>280</v>
      </c>
      <c r="F8148" s="72">
        <v>0</v>
      </c>
      <c r="G8148" s="72">
        <v>0</v>
      </c>
      <c r="H8148" s="72">
        <v>280</v>
      </c>
      <c r="I8148" s="72">
        <v>280</v>
      </c>
    </row>
    <row r="8149" spans="1:9">
      <c r="A8149" s="71" t="s">
        <v>27039</v>
      </c>
      <c r="B8149" s="71" t="s">
        <v>27040</v>
      </c>
      <c r="C8149" s="276" t="s">
        <v>138</v>
      </c>
      <c r="D8149" s="276" t="s">
        <v>9</v>
      </c>
      <c r="E8149" s="72">
        <v>23.3</v>
      </c>
      <c r="F8149" s="72">
        <v>0</v>
      </c>
      <c r="G8149" s="72">
        <v>0</v>
      </c>
      <c r="H8149" s="72">
        <v>23.3</v>
      </c>
      <c r="I8149" s="72">
        <v>23.3</v>
      </c>
    </row>
    <row r="8150" spans="1:9">
      <c r="A8150" s="71" t="s">
        <v>27041</v>
      </c>
      <c r="B8150" s="71" t="s">
        <v>27042</v>
      </c>
      <c r="C8150" s="276" t="s">
        <v>138</v>
      </c>
      <c r="D8150" s="276" t="s">
        <v>0</v>
      </c>
      <c r="E8150" s="72">
        <v>288.52</v>
      </c>
      <c r="F8150" s="72">
        <v>0</v>
      </c>
      <c r="G8150" s="72">
        <v>0</v>
      </c>
      <c r="H8150" s="72">
        <v>288.52</v>
      </c>
      <c r="I8150" s="72">
        <v>288.52</v>
      </c>
    </row>
    <row r="8151" spans="1:9" ht="25.5">
      <c r="A8151" s="71" t="s">
        <v>27043</v>
      </c>
      <c r="B8151" s="71" t="s">
        <v>27044</v>
      </c>
      <c r="C8151" s="276" t="s">
        <v>138</v>
      </c>
      <c r="D8151" s="276" t="s">
        <v>6</v>
      </c>
      <c r="E8151" s="72">
        <v>3.42</v>
      </c>
      <c r="F8151" s="72">
        <v>0</v>
      </c>
      <c r="G8151" s="72">
        <v>0</v>
      </c>
      <c r="H8151" s="72">
        <v>3.42</v>
      </c>
      <c r="I8151" s="72">
        <v>3.42</v>
      </c>
    </row>
    <row r="8152" spans="1:9" ht="25.5">
      <c r="A8152" s="71" t="s">
        <v>27045</v>
      </c>
      <c r="B8152" s="71" t="s">
        <v>27046</v>
      </c>
      <c r="C8152" s="276" t="s">
        <v>138</v>
      </c>
      <c r="D8152" s="276" t="s">
        <v>0</v>
      </c>
      <c r="E8152" s="72">
        <v>370</v>
      </c>
      <c r="F8152" s="72">
        <v>0</v>
      </c>
      <c r="G8152" s="72">
        <v>0</v>
      </c>
      <c r="H8152" s="72">
        <v>370</v>
      </c>
      <c r="I8152" s="72">
        <v>370</v>
      </c>
    </row>
    <row r="8153" spans="1:9">
      <c r="A8153" s="71" t="s">
        <v>27047</v>
      </c>
      <c r="B8153" s="71" t="s">
        <v>27048</v>
      </c>
      <c r="C8153" s="276" t="s">
        <v>138</v>
      </c>
      <c r="D8153" s="276" t="s">
        <v>2</v>
      </c>
      <c r="E8153" s="72">
        <v>1.6</v>
      </c>
      <c r="F8153" s="72">
        <v>0</v>
      </c>
      <c r="G8153" s="72">
        <v>0</v>
      </c>
      <c r="H8153" s="72">
        <v>1.6</v>
      </c>
      <c r="I8153" s="72">
        <v>1.6</v>
      </c>
    </row>
    <row r="8154" spans="1:9">
      <c r="A8154" s="71" t="s">
        <v>27049</v>
      </c>
      <c r="B8154" s="71" t="s">
        <v>27050</v>
      </c>
      <c r="C8154" s="276" t="s">
        <v>138</v>
      </c>
      <c r="D8154" s="276" t="s">
        <v>2</v>
      </c>
      <c r="E8154" s="72">
        <v>374.89</v>
      </c>
      <c r="F8154" s="72">
        <v>0</v>
      </c>
      <c r="G8154" s="72">
        <v>0</v>
      </c>
      <c r="H8154" s="72">
        <v>374.89</v>
      </c>
      <c r="I8154" s="72">
        <v>374.89</v>
      </c>
    </row>
    <row r="8155" spans="1:9">
      <c r="A8155" s="71" t="s">
        <v>27051</v>
      </c>
      <c r="B8155" s="71" t="s">
        <v>27052</v>
      </c>
      <c r="C8155" s="276" t="s">
        <v>138</v>
      </c>
      <c r="D8155" s="276" t="s">
        <v>2</v>
      </c>
      <c r="E8155" s="72">
        <v>8.3000000000000007</v>
      </c>
      <c r="F8155" s="72">
        <v>0</v>
      </c>
      <c r="G8155" s="72">
        <v>0</v>
      </c>
      <c r="H8155" s="72">
        <v>8.3000000000000007</v>
      </c>
      <c r="I8155" s="72">
        <v>8.3000000000000007</v>
      </c>
    </row>
    <row r="8156" spans="1:9">
      <c r="A8156" s="71" t="s">
        <v>27053</v>
      </c>
      <c r="B8156" s="71" t="s">
        <v>27054</v>
      </c>
      <c r="C8156" s="276" t="s">
        <v>138</v>
      </c>
      <c r="D8156" s="276" t="s">
        <v>6</v>
      </c>
      <c r="E8156" s="72">
        <v>36.46</v>
      </c>
      <c r="F8156" s="72">
        <v>0</v>
      </c>
      <c r="G8156" s="72">
        <v>0</v>
      </c>
      <c r="H8156" s="72">
        <v>36.46</v>
      </c>
      <c r="I8156" s="72">
        <v>36.46</v>
      </c>
    </row>
    <row r="8157" spans="1:9">
      <c r="A8157" s="71" t="s">
        <v>27055</v>
      </c>
      <c r="B8157" s="71" t="s">
        <v>27056</v>
      </c>
      <c r="C8157" s="276" t="s">
        <v>138</v>
      </c>
      <c r="D8157" s="276" t="s">
        <v>9</v>
      </c>
      <c r="E8157" s="72">
        <v>33.14</v>
      </c>
      <c r="F8157" s="72">
        <v>0</v>
      </c>
      <c r="G8157" s="72">
        <v>0</v>
      </c>
      <c r="H8157" s="72">
        <v>33.14</v>
      </c>
      <c r="I8157" s="72">
        <v>33.14</v>
      </c>
    </row>
    <row r="8158" spans="1:9">
      <c r="A8158" s="71" t="s">
        <v>27057</v>
      </c>
      <c r="B8158" s="71" t="s">
        <v>27058</v>
      </c>
      <c r="C8158" s="276" t="s">
        <v>138</v>
      </c>
      <c r="D8158" s="276" t="s">
        <v>9</v>
      </c>
      <c r="E8158" s="72">
        <v>40.67</v>
      </c>
      <c r="F8158" s="72">
        <v>0</v>
      </c>
      <c r="G8158" s="72">
        <v>0</v>
      </c>
      <c r="H8158" s="72">
        <v>40.67</v>
      </c>
      <c r="I8158" s="72">
        <v>40.67</v>
      </c>
    </row>
    <row r="8159" spans="1:9">
      <c r="A8159" s="71" t="s">
        <v>27059</v>
      </c>
      <c r="B8159" s="71" t="s">
        <v>27060</v>
      </c>
      <c r="C8159" s="276" t="s">
        <v>138</v>
      </c>
      <c r="D8159" s="276" t="s">
        <v>9</v>
      </c>
      <c r="E8159" s="72">
        <v>33.14</v>
      </c>
      <c r="F8159" s="72">
        <v>0</v>
      </c>
      <c r="G8159" s="72">
        <v>0</v>
      </c>
      <c r="H8159" s="72">
        <v>33.14</v>
      </c>
      <c r="I8159" s="72">
        <v>33.14</v>
      </c>
    </row>
    <row r="8160" spans="1:9">
      <c r="A8160" s="71" t="s">
        <v>27061</v>
      </c>
      <c r="B8160" s="71" t="s">
        <v>27062</v>
      </c>
      <c r="C8160" s="276" t="s">
        <v>138</v>
      </c>
      <c r="D8160" s="276" t="s">
        <v>0</v>
      </c>
      <c r="E8160" s="72">
        <v>101.68</v>
      </c>
      <c r="F8160" s="72">
        <v>0</v>
      </c>
      <c r="G8160" s="72">
        <v>0</v>
      </c>
      <c r="H8160" s="72">
        <v>101.68</v>
      </c>
      <c r="I8160" s="72">
        <v>101.68</v>
      </c>
    </row>
    <row r="8161" spans="1:9">
      <c r="A8161" s="71" t="s">
        <v>27063</v>
      </c>
      <c r="B8161" s="71" t="s">
        <v>27064</v>
      </c>
      <c r="C8161" s="276" t="s">
        <v>138</v>
      </c>
      <c r="D8161" s="276" t="s">
        <v>0</v>
      </c>
      <c r="E8161" s="72">
        <v>145.18</v>
      </c>
      <c r="F8161" s="72">
        <v>0</v>
      </c>
      <c r="G8161" s="72">
        <v>0</v>
      </c>
      <c r="H8161" s="72">
        <v>145.18</v>
      </c>
      <c r="I8161" s="72">
        <v>145.18</v>
      </c>
    </row>
    <row r="8162" spans="1:9">
      <c r="A8162" s="71" t="s">
        <v>27065</v>
      </c>
      <c r="B8162" s="71" t="s">
        <v>27066</v>
      </c>
      <c r="C8162" s="276" t="s">
        <v>138</v>
      </c>
      <c r="D8162" s="276" t="s">
        <v>9</v>
      </c>
      <c r="E8162" s="72">
        <v>17.97</v>
      </c>
      <c r="F8162" s="72">
        <v>0</v>
      </c>
      <c r="G8162" s="72">
        <v>0</v>
      </c>
      <c r="H8162" s="72">
        <v>17.97</v>
      </c>
      <c r="I8162" s="72">
        <v>17.97</v>
      </c>
    </row>
    <row r="8163" spans="1:9" ht="25.5">
      <c r="A8163" s="71" t="s">
        <v>27067</v>
      </c>
      <c r="B8163" s="71" t="s">
        <v>27068</v>
      </c>
      <c r="C8163" s="276" t="s">
        <v>138</v>
      </c>
      <c r="D8163" s="276" t="s">
        <v>0</v>
      </c>
      <c r="E8163" s="72">
        <v>44.97</v>
      </c>
      <c r="F8163" s="72">
        <v>0</v>
      </c>
      <c r="G8163" s="72">
        <v>0</v>
      </c>
      <c r="H8163" s="72">
        <v>44.97</v>
      </c>
      <c r="I8163" s="72">
        <v>44.97</v>
      </c>
    </row>
    <row r="8164" spans="1:9" ht="25.5">
      <c r="A8164" s="71" t="s">
        <v>27069</v>
      </c>
      <c r="B8164" s="71" t="s">
        <v>27070</v>
      </c>
      <c r="C8164" s="276" t="s">
        <v>138</v>
      </c>
      <c r="D8164" s="276" t="s">
        <v>0</v>
      </c>
      <c r="E8164" s="72">
        <v>153</v>
      </c>
      <c r="F8164" s="72">
        <v>0</v>
      </c>
      <c r="G8164" s="72">
        <v>0</v>
      </c>
      <c r="H8164" s="72">
        <v>153</v>
      </c>
      <c r="I8164" s="72">
        <v>153</v>
      </c>
    </row>
    <row r="8165" spans="1:9">
      <c r="A8165" s="71" t="s">
        <v>27071</v>
      </c>
      <c r="B8165" s="71" t="s">
        <v>27072</v>
      </c>
      <c r="C8165" s="276" t="s">
        <v>138</v>
      </c>
      <c r="D8165" s="276" t="s">
        <v>0</v>
      </c>
      <c r="E8165" s="72">
        <v>232</v>
      </c>
      <c r="F8165" s="72">
        <v>0</v>
      </c>
      <c r="G8165" s="72">
        <v>0</v>
      </c>
      <c r="H8165" s="72">
        <v>232</v>
      </c>
      <c r="I8165" s="72">
        <v>232</v>
      </c>
    </row>
    <row r="8166" spans="1:9">
      <c r="A8166" s="71" t="s">
        <v>27073</v>
      </c>
      <c r="B8166" s="71" t="s">
        <v>27074</v>
      </c>
      <c r="C8166" s="276" t="s">
        <v>138</v>
      </c>
      <c r="D8166" s="276" t="s">
        <v>0</v>
      </c>
      <c r="E8166" s="72">
        <v>139.22</v>
      </c>
      <c r="F8166" s="72">
        <v>0</v>
      </c>
      <c r="G8166" s="72">
        <v>0</v>
      </c>
      <c r="H8166" s="72">
        <v>139.22</v>
      </c>
      <c r="I8166" s="72">
        <v>139.22</v>
      </c>
    </row>
    <row r="8167" spans="1:9">
      <c r="A8167" s="71" t="s">
        <v>27075</v>
      </c>
      <c r="B8167" s="71" t="s">
        <v>27076</v>
      </c>
      <c r="C8167" s="276" t="s">
        <v>138</v>
      </c>
      <c r="D8167" s="276" t="s">
        <v>0</v>
      </c>
      <c r="E8167" s="72">
        <v>96</v>
      </c>
      <c r="F8167" s="72">
        <v>0</v>
      </c>
      <c r="G8167" s="72">
        <v>0</v>
      </c>
      <c r="H8167" s="72">
        <v>96</v>
      </c>
      <c r="I8167" s="72">
        <v>96</v>
      </c>
    </row>
    <row r="8168" spans="1:9">
      <c r="A8168" s="71" t="s">
        <v>27077</v>
      </c>
      <c r="B8168" s="71" t="s">
        <v>27078</v>
      </c>
      <c r="C8168" s="276" t="s">
        <v>138</v>
      </c>
      <c r="D8168" s="276" t="s">
        <v>0</v>
      </c>
      <c r="E8168" s="72">
        <v>82.88</v>
      </c>
      <c r="F8168" s="72">
        <v>0</v>
      </c>
      <c r="G8168" s="72">
        <v>0</v>
      </c>
      <c r="H8168" s="72">
        <v>82.88</v>
      </c>
      <c r="I8168" s="72">
        <v>82.88</v>
      </c>
    </row>
    <row r="8169" spans="1:9" ht="25.5">
      <c r="A8169" s="71" t="s">
        <v>27079</v>
      </c>
      <c r="B8169" s="71" t="s">
        <v>27080</v>
      </c>
      <c r="C8169" s="276" t="s">
        <v>138</v>
      </c>
      <c r="D8169" s="276" t="s">
        <v>0</v>
      </c>
      <c r="E8169" s="72">
        <v>49.81</v>
      </c>
      <c r="F8169" s="72">
        <v>0</v>
      </c>
      <c r="G8169" s="72">
        <v>0</v>
      </c>
      <c r="H8169" s="72">
        <v>49.81</v>
      </c>
      <c r="I8169" s="72">
        <v>49.81</v>
      </c>
    </row>
    <row r="8170" spans="1:9">
      <c r="A8170" s="71" t="s">
        <v>27081</v>
      </c>
      <c r="B8170" s="71" t="s">
        <v>27082</v>
      </c>
      <c r="C8170" s="276" t="s">
        <v>138</v>
      </c>
      <c r="D8170" s="276" t="s">
        <v>0</v>
      </c>
      <c r="E8170" s="72">
        <v>1218.9000000000001</v>
      </c>
      <c r="F8170" s="72">
        <v>0</v>
      </c>
      <c r="G8170" s="72">
        <v>0</v>
      </c>
      <c r="H8170" s="72">
        <v>1218.9000000000001</v>
      </c>
      <c r="I8170" s="72">
        <v>1218.9000000000001</v>
      </c>
    </row>
    <row r="8171" spans="1:9">
      <c r="A8171" s="71" t="s">
        <v>27083</v>
      </c>
      <c r="B8171" s="71" t="s">
        <v>27084</v>
      </c>
      <c r="C8171" s="276" t="s">
        <v>138</v>
      </c>
      <c r="D8171" s="276" t="s">
        <v>0</v>
      </c>
      <c r="E8171" s="72">
        <v>271.56</v>
      </c>
      <c r="F8171" s="72">
        <v>0</v>
      </c>
      <c r="G8171" s="72">
        <v>0</v>
      </c>
      <c r="H8171" s="72">
        <v>271.56</v>
      </c>
      <c r="I8171" s="72">
        <v>271.56</v>
      </c>
    </row>
    <row r="8172" spans="1:9">
      <c r="A8172" s="71" t="s">
        <v>27085</v>
      </c>
      <c r="B8172" s="71" t="s">
        <v>27086</v>
      </c>
      <c r="C8172" s="276" t="s">
        <v>138</v>
      </c>
      <c r="D8172" s="276" t="s">
        <v>0</v>
      </c>
      <c r="E8172" s="72">
        <v>357.92</v>
      </c>
      <c r="F8172" s="72">
        <v>0</v>
      </c>
      <c r="G8172" s="72">
        <v>0</v>
      </c>
      <c r="H8172" s="72">
        <v>357.92</v>
      </c>
      <c r="I8172" s="72">
        <v>357.92</v>
      </c>
    </row>
    <row r="8173" spans="1:9">
      <c r="A8173" s="71" t="s">
        <v>27087</v>
      </c>
      <c r="B8173" s="71" t="s">
        <v>27088</v>
      </c>
      <c r="C8173" s="276" t="s">
        <v>138</v>
      </c>
      <c r="D8173" s="276" t="s">
        <v>0</v>
      </c>
      <c r="E8173" s="72">
        <v>201.5</v>
      </c>
      <c r="F8173" s="72">
        <v>0</v>
      </c>
      <c r="G8173" s="72">
        <v>0</v>
      </c>
      <c r="H8173" s="72">
        <v>201.5</v>
      </c>
      <c r="I8173" s="72">
        <v>201.5</v>
      </c>
    </row>
    <row r="8174" spans="1:9">
      <c r="A8174" s="71" t="s">
        <v>27089</v>
      </c>
      <c r="B8174" s="71" t="s">
        <v>27090</v>
      </c>
      <c r="C8174" s="276" t="s">
        <v>138</v>
      </c>
      <c r="D8174" s="276" t="s">
        <v>0</v>
      </c>
      <c r="E8174" s="72">
        <v>289.52999999999997</v>
      </c>
      <c r="F8174" s="72">
        <v>0</v>
      </c>
      <c r="G8174" s="72">
        <v>0</v>
      </c>
      <c r="H8174" s="72">
        <v>289.52999999999997</v>
      </c>
      <c r="I8174" s="72">
        <v>289.52999999999997</v>
      </c>
    </row>
    <row r="8175" spans="1:9">
      <c r="A8175" s="71" t="s">
        <v>27091</v>
      </c>
      <c r="B8175" s="71" t="s">
        <v>27092</v>
      </c>
      <c r="C8175" s="276" t="s">
        <v>138</v>
      </c>
      <c r="D8175" s="276" t="s">
        <v>9</v>
      </c>
      <c r="E8175" s="72">
        <v>30</v>
      </c>
      <c r="F8175" s="72">
        <v>0</v>
      </c>
      <c r="G8175" s="72">
        <v>0</v>
      </c>
      <c r="H8175" s="72">
        <v>30</v>
      </c>
      <c r="I8175" s="72">
        <v>30</v>
      </c>
    </row>
    <row r="8176" spans="1:9">
      <c r="A8176" s="71" t="s">
        <v>27093</v>
      </c>
      <c r="B8176" s="71" t="s">
        <v>27094</v>
      </c>
      <c r="C8176" s="276" t="s">
        <v>138</v>
      </c>
      <c r="D8176" s="276" t="s">
        <v>0</v>
      </c>
      <c r="E8176" s="72">
        <v>357.92</v>
      </c>
      <c r="F8176" s="72">
        <v>0</v>
      </c>
      <c r="G8176" s="72">
        <v>0</v>
      </c>
      <c r="H8176" s="72">
        <v>357.92</v>
      </c>
      <c r="I8176" s="72">
        <v>357.92</v>
      </c>
    </row>
    <row r="8177" spans="1:9">
      <c r="A8177" s="71" t="s">
        <v>27095</v>
      </c>
      <c r="B8177" s="71" t="s">
        <v>27096</v>
      </c>
      <c r="C8177" s="276" t="s">
        <v>138</v>
      </c>
      <c r="D8177" s="276" t="s">
        <v>0</v>
      </c>
      <c r="E8177" s="72">
        <v>439.53</v>
      </c>
      <c r="F8177" s="72">
        <v>0</v>
      </c>
      <c r="G8177" s="72">
        <v>0</v>
      </c>
      <c r="H8177" s="72">
        <v>439.53</v>
      </c>
      <c r="I8177" s="72">
        <v>439.53</v>
      </c>
    </row>
    <row r="8178" spans="1:9">
      <c r="A8178" s="71" t="s">
        <v>27097</v>
      </c>
      <c r="B8178" s="71" t="s">
        <v>27098</v>
      </c>
      <c r="C8178" s="276" t="s">
        <v>138</v>
      </c>
      <c r="D8178" s="276" t="s">
        <v>0</v>
      </c>
      <c r="E8178" s="72">
        <v>201.5</v>
      </c>
      <c r="F8178" s="72">
        <v>0</v>
      </c>
      <c r="G8178" s="72">
        <v>0</v>
      </c>
      <c r="H8178" s="72">
        <v>201.5</v>
      </c>
      <c r="I8178" s="72">
        <v>201.5</v>
      </c>
    </row>
    <row r="8179" spans="1:9">
      <c r="A8179" s="71" t="s">
        <v>27099</v>
      </c>
      <c r="B8179" s="71" t="s">
        <v>27100</v>
      </c>
      <c r="C8179" s="276" t="s">
        <v>138</v>
      </c>
      <c r="D8179" s="276" t="s">
        <v>0</v>
      </c>
      <c r="E8179" s="72">
        <v>189.17</v>
      </c>
      <c r="F8179" s="72">
        <v>0</v>
      </c>
      <c r="G8179" s="72">
        <v>0</v>
      </c>
      <c r="H8179" s="72">
        <v>189.17</v>
      </c>
      <c r="I8179" s="72">
        <v>189.17</v>
      </c>
    </row>
    <row r="8180" spans="1:9">
      <c r="A8180" s="71" t="s">
        <v>27101</v>
      </c>
      <c r="B8180" s="71" t="s">
        <v>27102</v>
      </c>
      <c r="C8180" s="276" t="s">
        <v>138</v>
      </c>
      <c r="D8180" s="276" t="s">
        <v>0</v>
      </c>
      <c r="E8180" s="72">
        <v>138.38999999999999</v>
      </c>
      <c r="F8180" s="72">
        <v>0</v>
      </c>
      <c r="G8180" s="72">
        <v>0</v>
      </c>
      <c r="H8180" s="72">
        <v>138.38999999999999</v>
      </c>
      <c r="I8180" s="72">
        <v>138.38999999999999</v>
      </c>
    </row>
    <row r="8181" spans="1:9">
      <c r="A8181" s="71" t="s">
        <v>27103</v>
      </c>
      <c r="B8181" s="71" t="s">
        <v>27104</v>
      </c>
      <c r="C8181" s="276" t="s">
        <v>138</v>
      </c>
      <c r="D8181" s="276" t="s">
        <v>9</v>
      </c>
      <c r="E8181" s="72">
        <v>28.83</v>
      </c>
      <c r="F8181" s="72">
        <v>0</v>
      </c>
      <c r="G8181" s="72">
        <v>0</v>
      </c>
      <c r="H8181" s="72">
        <v>28.83</v>
      </c>
      <c r="I8181" s="72">
        <v>28.83</v>
      </c>
    </row>
    <row r="8182" spans="1:9">
      <c r="A8182" s="71" t="s">
        <v>27105</v>
      </c>
      <c r="B8182" s="71" t="s">
        <v>27106</v>
      </c>
      <c r="C8182" s="276" t="s">
        <v>138</v>
      </c>
      <c r="D8182" s="276" t="s">
        <v>0</v>
      </c>
      <c r="E8182" s="72">
        <v>244.3</v>
      </c>
      <c r="F8182" s="72">
        <v>0</v>
      </c>
      <c r="G8182" s="72">
        <v>0</v>
      </c>
      <c r="H8182" s="72">
        <v>244.3</v>
      </c>
      <c r="I8182" s="72">
        <v>244.3</v>
      </c>
    </row>
    <row r="8183" spans="1:9">
      <c r="A8183" s="71" t="s">
        <v>27107</v>
      </c>
      <c r="B8183" s="71" t="s">
        <v>27108</v>
      </c>
      <c r="C8183" s="276" t="s">
        <v>138</v>
      </c>
      <c r="D8183" s="276" t="s">
        <v>0</v>
      </c>
      <c r="E8183" s="72">
        <v>215.89</v>
      </c>
      <c r="F8183" s="72">
        <v>0</v>
      </c>
      <c r="G8183" s="72">
        <v>0</v>
      </c>
      <c r="H8183" s="72">
        <v>215.89</v>
      </c>
      <c r="I8183" s="72">
        <v>215.89</v>
      </c>
    </row>
    <row r="8184" spans="1:9">
      <c r="A8184" s="71" t="s">
        <v>27109</v>
      </c>
      <c r="B8184" s="71" t="s">
        <v>27110</v>
      </c>
      <c r="C8184" s="276" t="s">
        <v>138</v>
      </c>
      <c r="D8184" s="276" t="s">
        <v>0</v>
      </c>
      <c r="E8184" s="72">
        <v>103.7</v>
      </c>
      <c r="F8184" s="72">
        <v>0</v>
      </c>
      <c r="G8184" s="72">
        <v>0</v>
      </c>
      <c r="H8184" s="72">
        <v>103.7</v>
      </c>
      <c r="I8184" s="72">
        <v>103.7</v>
      </c>
    </row>
    <row r="8185" spans="1:9">
      <c r="A8185" s="71" t="s">
        <v>27111</v>
      </c>
      <c r="B8185" s="71" t="s">
        <v>27112</v>
      </c>
      <c r="C8185" s="276" t="s">
        <v>138</v>
      </c>
      <c r="D8185" s="276" t="s">
        <v>0</v>
      </c>
      <c r="E8185" s="72">
        <v>135</v>
      </c>
      <c r="F8185" s="72">
        <v>0</v>
      </c>
      <c r="G8185" s="72">
        <v>0</v>
      </c>
      <c r="H8185" s="72">
        <v>135</v>
      </c>
      <c r="I8185" s="72">
        <v>135</v>
      </c>
    </row>
    <row r="8186" spans="1:9">
      <c r="A8186" s="71" t="s">
        <v>27113</v>
      </c>
      <c r="B8186" s="71" t="s">
        <v>27114</v>
      </c>
      <c r="C8186" s="276" t="s">
        <v>138</v>
      </c>
      <c r="D8186" s="276" t="s">
        <v>0</v>
      </c>
      <c r="E8186" s="72">
        <v>74.930000000000007</v>
      </c>
      <c r="F8186" s="72">
        <v>0</v>
      </c>
      <c r="G8186" s="72">
        <v>0</v>
      </c>
      <c r="H8186" s="72">
        <v>74.930000000000007</v>
      </c>
      <c r="I8186" s="72">
        <v>74.930000000000007</v>
      </c>
    </row>
    <row r="8187" spans="1:9" ht="25.5">
      <c r="A8187" s="71" t="s">
        <v>27115</v>
      </c>
      <c r="B8187" s="71" t="s">
        <v>27116</v>
      </c>
      <c r="C8187" s="276" t="s">
        <v>138</v>
      </c>
      <c r="D8187" s="276" t="s">
        <v>0</v>
      </c>
      <c r="E8187" s="72">
        <v>70.87</v>
      </c>
      <c r="F8187" s="72">
        <v>0</v>
      </c>
      <c r="G8187" s="72">
        <v>0</v>
      </c>
      <c r="H8187" s="72">
        <v>70.87</v>
      </c>
      <c r="I8187" s="72">
        <v>70.87</v>
      </c>
    </row>
    <row r="8188" spans="1:9" ht="25.5">
      <c r="A8188" s="71" t="s">
        <v>27117</v>
      </c>
      <c r="B8188" s="71" t="s">
        <v>27118</v>
      </c>
      <c r="C8188" s="276" t="s">
        <v>138</v>
      </c>
      <c r="D8188" s="276" t="s">
        <v>0</v>
      </c>
      <c r="E8188" s="72">
        <v>79.44</v>
      </c>
      <c r="F8188" s="72">
        <v>0</v>
      </c>
      <c r="G8188" s="72">
        <v>0</v>
      </c>
      <c r="H8188" s="72">
        <v>79.44</v>
      </c>
      <c r="I8188" s="72">
        <v>79.44</v>
      </c>
    </row>
    <row r="8189" spans="1:9" ht="38.25">
      <c r="A8189" s="71" t="s">
        <v>27119</v>
      </c>
      <c r="B8189" s="71" t="s">
        <v>15299</v>
      </c>
      <c r="C8189" s="276" t="s">
        <v>138</v>
      </c>
      <c r="D8189" s="276" t="s">
        <v>0</v>
      </c>
      <c r="E8189" s="72">
        <v>761.07</v>
      </c>
      <c r="F8189" s="72">
        <v>0</v>
      </c>
      <c r="G8189" s="72">
        <v>0</v>
      </c>
      <c r="H8189" s="72">
        <v>761.07</v>
      </c>
      <c r="I8189" s="72">
        <v>761.07</v>
      </c>
    </row>
    <row r="8190" spans="1:9" ht="25.5">
      <c r="A8190" s="71" t="s">
        <v>27120</v>
      </c>
      <c r="B8190" s="71" t="s">
        <v>15289</v>
      </c>
      <c r="C8190" s="276" t="s">
        <v>138</v>
      </c>
      <c r="D8190" s="276" t="s">
        <v>0</v>
      </c>
      <c r="E8190" s="72">
        <v>933.33</v>
      </c>
      <c r="F8190" s="72">
        <v>0</v>
      </c>
      <c r="G8190" s="72">
        <v>0</v>
      </c>
      <c r="H8190" s="72">
        <v>933.33</v>
      </c>
      <c r="I8190" s="72">
        <v>933.33</v>
      </c>
    </row>
    <row r="8191" spans="1:9" ht="25.5">
      <c r="A8191" s="71" t="s">
        <v>27121</v>
      </c>
      <c r="B8191" s="71" t="s">
        <v>15301</v>
      </c>
      <c r="C8191" s="276" t="s">
        <v>138</v>
      </c>
      <c r="D8191" s="276" t="s">
        <v>0</v>
      </c>
      <c r="E8191" s="72">
        <v>400</v>
      </c>
      <c r="F8191" s="72">
        <v>0</v>
      </c>
      <c r="G8191" s="72">
        <v>0</v>
      </c>
      <c r="H8191" s="72">
        <v>400</v>
      </c>
      <c r="I8191" s="72">
        <v>400</v>
      </c>
    </row>
    <row r="8192" spans="1:9" ht="25.5">
      <c r="A8192" s="71" t="s">
        <v>27122</v>
      </c>
      <c r="B8192" s="71" t="s">
        <v>15293</v>
      </c>
      <c r="C8192" s="276" t="s">
        <v>138</v>
      </c>
      <c r="D8192" s="276" t="s">
        <v>0</v>
      </c>
      <c r="E8192" s="72">
        <v>295.33</v>
      </c>
      <c r="F8192" s="72">
        <v>0</v>
      </c>
      <c r="G8192" s="72">
        <v>0</v>
      </c>
      <c r="H8192" s="72">
        <v>295.33</v>
      </c>
      <c r="I8192" s="72">
        <v>295.33</v>
      </c>
    </row>
    <row r="8193" spans="1:9" ht="25.5">
      <c r="A8193" s="71" t="s">
        <v>27123</v>
      </c>
      <c r="B8193" s="71" t="s">
        <v>15297</v>
      </c>
      <c r="C8193" s="276" t="s">
        <v>138</v>
      </c>
      <c r="D8193" s="276" t="s">
        <v>0</v>
      </c>
      <c r="E8193" s="72">
        <v>400</v>
      </c>
      <c r="F8193" s="72">
        <v>0</v>
      </c>
      <c r="G8193" s="72">
        <v>0</v>
      </c>
      <c r="H8193" s="72">
        <v>400</v>
      </c>
      <c r="I8193" s="72">
        <v>400</v>
      </c>
    </row>
    <row r="8194" spans="1:9" ht="25.5">
      <c r="A8194" s="71" t="s">
        <v>27124</v>
      </c>
      <c r="B8194" s="71" t="s">
        <v>15287</v>
      </c>
      <c r="C8194" s="276" t="s">
        <v>138</v>
      </c>
      <c r="D8194" s="276" t="s">
        <v>0</v>
      </c>
      <c r="E8194" s="72">
        <v>874.08</v>
      </c>
      <c r="F8194" s="72">
        <v>0</v>
      </c>
      <c r="G8194" s="72">
        <v>0</v>
      </c>
      <c r="H8194" s="72">
        <v>874.08</v>
      </c>
      <c r="I8194" s="72">
        <v>874.08</v>
      </c>
    </row>
    <row r="8195" spans="1:9" ht="25.5" customHeight="1">
      <c r="A8195" s="71" t="s">
        <v>27125</v>
      </c>
      <c r="B8195" s="71" t="s">
        <v>15291</v>
      </c>
      <c r="C8195" s="276" t="s">
        <v>138</v>
      </c>
      <c r="D8195" s="276" t="s">
        <v>0</v>
      </c>
      <c r="E8195" s="72">
        <v>594.38</v>
      </c>
      <c r="F8195" s="72">
        <v>0</v>
      </c>
      <c r="G8195" s="72">
        <v>0</v>
      </c>
      <c r="H8195" s="72">
        <v>594.38</v>
      </c>
      <c r="I8195" s="72">
        <v>594.38</v>
      </c>
    </row>
    <row r="8196" spans="1:9" ht="25.5" customHeight="1">
      <c r="A8196" s="71" t="s">
        <v>27126</v>
      </c>
      <c r="B8196" s="71" t="s">
        <v>15295</v>
      </c>
      <c r="C8196" s="276" t="s">
        <v>138</v>
      </c>
      <c r="D8196" s="276" t="s">
        <v>0</v>
      </c>
      <c r="E8196" s="72">
        <v>532.04999999999995</v>
      </c>
      <c r="F8196" s="72">
        <v>0</v>
      </c>
      <c r="G8196" s="72">
        <v>0</v>
      </c>
      <c r="H8196" s="72">
        <v>532.04999999999995</v>
      </c>
      <c r="I8196" s="72">
        <v>532.04999999999995</v>
      </c>
    </row>
    <row r="8197" spans="1:9" ht="25.5">
      <c r="A8197" s="71" t="s">
        <v>27127</v>
      </c>
      <c r="B8197" s="71" t="s">
        <v>27128</v>
      </c>
      <c r="C8197" s="276" t="s">
        <v>138</v>
      </c>
      <c r="D8197" s="276" t="s">
        <v>0</v>
      </c>
      <c r="E8197" s="72">
        <v>160.19999999999999</v>
      </c>
      <c r="F8197" s="72">
        <v>0</v>
      </c>
      <c r="G8197" s="72">
        <v>0</v>
      </c>
      <c r="H8197" s="72">
        <v>160.19999999999999</v>
      </c>
      <c r="I8197" s="72">
        <v>160.19999999999999</v>
      </c>
    </row>
    <row r="8198" spans="1:9">
      <c r="A8198" s="71" t="s">
        <v>27129</v>
      </c>
      <c r="B8198" s="71" t="s">
        <v>27130</v>
      </c>
      <c r="C8198" s="276" t="s">
        <v>138</v>
      </c>
      <c r="D8198" s="276" t="s">
        <v>9</v>
      </c>
      <c r="E8198" s="72">
        <v>9.24</v>
      </c>
      <c r="F8198" s="72">
        <v>0</v>
      </c>
      <c r="G8198" s="72">
        <v>0</v>
      </c>
      <c r="H8198" s="72">
        <v>9.24</v>
      </c>
      <c r="I8198" s="72">
        <v>9.24</v>
      </c>
    </row>
    <row r="8199" spans="1:9">
      <c r="A8199" s="71" t="s">
        <v>27131</v>
      </c>
      <c r="B8199" s="71" t="s">
        <v>27132</v>
      </c>
      <c r="C8199" s="276" t="s">
        <v>138</v>
      </c>
      <c r="D8199" s="276" t="s">
        <v>0</v>
      </c>
      <c r="E8199" s="72">
        <v>47.71</v>
      </c>
      <c r="F8199" s="72">
        <v>0</v>
      </c>
      <c r="G8199" s="72">
        <v>0</v>
      </c>
      <c r="H8199" s="72">
        <v>47.71</v>
      </c>
      <c r="I8199" s="72">
        <v>47.71</v>
      </c>
    </row>
    <row r="8200" spans="1:9">
      <c r="A8200" s="71" t="s">
        <v>27133</v>
      </c>
      <c r="B8200" s="71" t="s">
        <v>27134</v>
      </c>
      <c r="C8200" s="276" t="s">
        <v>138</v>
      </c>
      <c r="D8200" s="276" t="s">
        <v>0</v>
      </c>
      <c r="E8200" s="72">
        <v>63.17</v>
      </c>
      <c r="F8200" s="72">
        <v>0</v>
      </c>
      <c r="G8200" s="72">
        <v>0</v>
      </c>
      <c r="H8200" s="72">
        <v>63.17</v>
      </c>
      <c r="I8200" s="72">
        <v>63.17</v>
      </c>
    </row>
    <row r="8201" spans="1:9" ht="25.5">
      <c r="A8201" s="71" t="s">
        <v>27135</v>
      </c>
      <c r="B8201" s="71" t="s">
        <v>27136</v>
      </c>
      <c r="C8201" s="276" t="s">
        <v>138</v>
      </c>
      <c r="D8201" s="276" t="s">
        <v>0</v>
      </c>
      <c r="E8201" s="72">
        <v>20.399999999999999</v>
      </c>
      <c r="F8201" s="72">
        <v>0</v>
      </c>
      <c r="G8201" s="72">
        <v>0</v>
      </c>
      <c r="H8201" s="72">
        <v>20.399999999999999</v>
      </c>
      <c r="I8201" s="72">
        <v>20.399999999999999</v>
      </c>
    </row>
    <row r="8202" spans="1:9" ht="25.5">
      <c r="A8202" s="71" t="s">
        <v>27137</v>
      </c>
      <c r="B8202" s="71" t="s">
        <v>27138</v>
      </c>
      <c r="C8202" s="276" t="s">
        <v>138</v>
      </c>
      <c r="D8202" s="276" t="s">
        <v>9</v>
      </c>
      <c r="E8202" s="72">
        <v>5.93</v>
      </c>
      <c r="F8202" s="72">
        <v>0</v>
      </c>
      <c r="G8202" s="72">
        <v>0</v>
      </c>
      <c r="H8202" s="72">
        <v>5.93</v>
      </c>
      <c r="I8202" s="72">
        <v>5.93</v>
      </c>
    </row>
    <row r="8203" spans="1:9" ht="25.5">
      <c r="A8203" s="71" t="s">
        <v>27139</v>
      </c>
      <c r="B8203" s="71" t="s">
        <v>27140</v>
      </c>
      <c r="C8203" s="276" t="s">
        <v>138</v>
      </c>
      <c r="D8203" s="276" t="s">
        <v>0</v>
      </c>
      <c r="E8203" s="72">
        <v>32.18</v>
      </c>
      <c r="F8203" s="72">
        <v>0</v>
      </c>
      <c r="G8203" s="72">
        <v>0</v>
      </c>
      <c r="H8203" s="72">
        <v>32.18</v>
      </c>
      <c r="I8203" s="72">
        <v>32.18</v>
      </c>
    </row>
    <row r="8204" spans="1:9" ht="25.5">
      <c r="A8204" s="71" t="s">
        <v>27141</v>
      </c>
      <c r="B8204" s="71" t="s">
        <v>27142</v>
      </c>
      <c r="C8204" s="276" t="s">
        <v>138</v>
      </c>
      <c r="D8204" s="276" t="s">
        <v>0</v>
      </c>
      <c r="E8204" s="72">
        <v>197.42</v>
      </c>
      <c r="F8204" s="72">
        <v>0</v>
      </c>
      <c r="G8204" s="72">
        <v>0</v>
      </c>
      <c r="H8204" s="72">
        <v>197.42</v>
      </c>
      <c r="I8204" s="72">
        <v>197.42</v>
      </c>
    </row>
    <row r="8205" spans="1:9" ht="25.5">
      <c r="A8205" s="71" t="s">
        <v>27143</v>
      </c>
      <c r="B8205" s="71" t="s">
        <v>27144</v>
      </c>
      <c r="C8205" s="276" t="s">
        <v>138</v>
      </c>
      <c r="D8205" s="276" t="s">
        <v>9</v>
      </c>
      <c r="E8205" s="72">
        <v>0.39</v>
      </c>
      <c r="F8205" s="72">
        <v>0</v>
      </c>
      <c r="G8205" s="72">
        <v>0</v>
      </c>
      <c r="H8205" s="72">
        <v>0.39</v>
      </c>
      <c r="I8205" s="72">
        <v>0.39</v>
      </c>
    </row>
    <row r="8206" spans="1:9">
      <c r="A8206" s="71" t="s">
        <v>27145</v>
      </c>
      <c r="B8206" s="71" t="s">
        <v>27146</v>
      </c>
      <c r="C8206" s="276" t="s">
        <v>138</v>
      </c>
      <c r="D8206" s="276" t="s">
        <v>0</v>
      </c>
      <c r="E8206" s="72">
        <v>822.8</v>
      </c>
      <c r="F8206" s="72">
        <v>0</v>
      </c>
      <c r="G8206" s="72">
        <v>0</v>
      </c>
      <c r="H8206" s="72">
        <v>822.8</v>
      </c>
      <c r="I8206" s="72">
        <v>822.8</v>
      </c>
    </row>
    <row r="8207" spans="1:9" ht="25.5">
      <c r="A8207" s="71" t="s">
        <v>27147</v>
      </c>
      <c r="B8207" s="71" t="s">
        <v>27148</v>
      </c>
      <c r="C8207" s="276" t="s">
        <v>138</v>
      </c>
      <c r="D8207" s="276" t="s">
        <v>0</v>
      </c>
      <c r="E8207" s="72">
        <v>263.22000000000003</v>
      </c>
      <c r="F8207" s="72">
        <v>0</v>
      </c>
      <c r="G8207" s="72">
        <v>0</v>
      </c>
      <c r="H8207" s="72">
        <v>263.22000000000003</v>
      </c>
      <c r="I8207" s="72">
        <v>263.22000000000003</v>
      </c>
    </row>
    <row r="8208" spans="1:9" ht="25.5">
      <c r="A8208" s="71" t="s">
        <v>27149</v>
      </c>
      <c r="B8208" s="71" t="s">
        <v>27150</v>
      </c>
      <c r="C8208" s="276" t="s">
        <v>138</v>
      </c>
      <c r="D8208" s="276" t="s">
        <v>0</v>
      </c>
      <c r="E8208" s="72">
        <v>276.2</v>
      </c>
      <c r="F8208" s="72">
        <v>0</v>
      </c>
      <c r="G8208" s="72">
        <v>0</v>
      </c>
      <c r="H8208" s="72">
        <v>276.2</v>
      </c>
      <c r="I8208" s="72">
        <v>276.2</v>
      </c>
    </row>
    <row r="8209" spans="1:9" ht="25.5">
      <c r="A8209" s="71" t="s">
        <v>27151</v>
      </c>
      <c r="B8209" s="71" t="s">
        <v>27152</v>
      </c>
      <c r="C8209" s="276" t="s">
        <v>138</v>
      </c>
      <c r="D8209" s="276" t="s">
        <v>0</v>
      </c>
      <c r="E8209" s="72">
        <v>189.85</v>
      </c>
      <c r="F8209" s="72">
        <v>0</v>
      </c>
      <c r="G8209" s="72">
        <v>0</v>
      </c>
      <c r="H8209" s="72">
        <v>189.85</v>
      </c>
      <c r="I8209" s="72">
        <v>189.85</v>
      </c>
    </row>
    <row r="8210" spans="1:9" ht="25.5">
      <c r="A8210" s="71" t="s">
        <v>27153</v>
      </c>
      <c r="B8210" s="71" t="s">
        <v>27154</v>
      </c>
      <c r="C8210" s="276" t="s">
        <v>138</v>
      </c>
      <c r="D8210" s="276" t="s">
        <v>0</v>
      </c>
      <c r="E8210" s="72">
        <v>536.62</v>
      </c>
      <c r="F8210" s="72">
        <v>0</v>
      </c>
      <c r="G8210" s="72">
        <v>0</v>
      </c>
      <c r="H8210" s="72">
        <v>536.62</v>
      </c>
      <c r="I8210" s="72">
        <v>536.62</v>
      </c>
    </row>
    <row r="8211" spans="1:9" ht="25.5">
      <c r="A8211" s="71" t="s">
        <v>27155</v>
      </c>
      <c r="B8211" s="71" t="s">
        <v>27156</v>
      </c>
      <c r="C8211" s="276" t="s">
        <v>138</v>
      </c>
      <c r="D8211" s="276" t="s">
        <v>0</v>
      </c>
      <c r="E8211" s="72">
        <v>490.58</v>
      </c>
      <c r="F8211" s="72">
        <v>0</v>
      </c>
      <c r="G8211" s="72">
        <v>0</v>
      </c>
      <c r="H8211" s="72">
        <v>490.58</v>
      </c>
      <c r="I8211" s="72">
        <v>490.58</v>
      </c>
    </row>
    <row r="8212" spans="1:9">
      <c r="A8212" s="71" t="s">
        <v>27157</v>
      </c>
      <c r="B8212" s="71" t="s">
        <v>27158</v>
      </c>
      <c r="C8212" s="276" t="s">
        <v>138</v>
      </c>
      <c r="D8212" s="276" t="s">
        <v>9</v>
      </c>
      <c r="E8212" s="72">
        <v>4.51</v>
      </c>
      <c r="F8212" s="72">
        <v>0</v>
      </c>
      <c r="G8212" s="72">
        <v>0</v>
      </c>
      <c r="H8212" s="72">
        <v>4.51</v>
      </c>
      <c r="I8212" s="72">
        <v>4.51</v>
      </c>
    </row>
    <row r="8213" spans="1:9" ht="25.5">
      <c r="A8213" s="71" t="s">
        <v>27159</v>
      </c>
      <c r="B8213" s="71" t="s">
        <v>27160</v>
      </c>
      <c r="C8213" s="276" t="s">
        <v>138</v>
      </c>
      <c r="D8213" s="276" t="s">
        <v>9</v>
      </c>
      <c r="E8213" s="72">
        <v>5.29</v>
      </c>
      <c r="F8213" s="72">
        <v>0</v>
      </c>
      <c r="G8213" s="72">
        <v>0</v>
      </c>
      <c r="H8213" s="72">
        <v>5.29</v>
      </c>
      <c r="I8213" s="72">
        <v>5.29</v>
      </c>
    </row>
    <row r="8214" spans="1:9" ht="25.5">
      <c r="A8214" s="71" t="s">
        <v>27161</v>
      </c>
      <c r="B8214" s="71" t="s">
        <v>27162</v>
      </c>
      <c r="C8214" s="276" t="s">
        <v>138</v>
      </c>
      <c r="D8214" s="276" t="s">
        <v>0</v>
      </c>
      <c r="E8214" s="72">
        <v>10.37</v>
      </c>
      <c r="F8214" s="72">
        <v>0</v>
      </c>
      <c r="G8214" s="72">
        <v>0</v>
      </c>
      <c r="H8214" s="72">
        <v>10.37</v>
      </c>
      <c r="I8214" s="72">
        <v>10.37</v>
      </c>
    </row>
    <row r="8215" spans="1:9" ht="25.5">
      <c r="A8215" s="71" t="s">
        <v>27163</v>
      </c>
      <c r="B8215" s="71" t="s">
        <v>27164</v>
      </c>
      <c r="C8215" s="276" t="s">
        <v>138</v>
      </c>
      <c r="D8215" s="276" t="s">
        <v>0</v>
      </c>
      <c r="E8215" s="72">
        <v>13.52</v>
      </c>
      <c r="F8215" s="72">
        <v>0</v>
      </c>
      <c r="G8215" s="72">
        <v>0</v>
      </c>
      <c r="H8215" s="72">
        <v>13.52</v>
      </c>
      <c r="I8215" s="72">
        <v>13.52</v>
      </c>
    </row>
    <row r="8216" spans="1:9" ht="25.5">
      <c r="A8216" s="71" t="s">
        <v>27165</v>
      </c>
      <c r="B8216" s="71" t="s">
        <v>27166</v>
      </c>
      <c r="C8216" s="276" t="s">
        <v>138</v>
      </c>
      <c r="D8216" s="276" t="s">
        <v>0</v>
      </c>
      <c r="E8216" s="72">
        <v>16.440000000000001</v>
      </c>
      <c r="F8216" s="72">
        <v>0</v>
      </c>
      <c r="G8216" s="72">
        <v>0</v>
      </c>
      <c r="H8216" s="72">
        <v>16.440000000000001</v>
      </c>
      <c r="I8216" s="72">
        <v>16.440000000000001</v>
      </c>
    </row>
    <row r="8217" spans="1:9" ht="25.5">
      <c r="A8217" s="71" t="s">
        <v>27167</v>
      </c>
      <c r="B8217" s="71" t="s">
        <v>27168</v>
      </c>
      <c r="C8217" s="276" t="s">
        <v>138</v>
      </c>
      <c r="D8217" s="276" t="s">
        <v>0</v>
      </c>
      <c r="E8217" s="72">
        <v>16.46</v>
      </c>
      <c r="F8217" s="72">
        <v>0</v>
      </c>
      <c r="G8217" s="72">
        <v>0</v>
      </c>
      <c r="H8217" s="72">
        <v>16.46</v>
      </c>
      <c r="I8217" s="72">
        <v>16.46</v>
      </c>
    </row>
    <row r="8218" spans="1:9">
      <c r="A8218" s="71" t="s">
        <v>27169</v>
      </c>
      <c r="B8218" s="71" t="s">
        <v>27170</v>
      </c>
      <c r="C8218" s="276" t="s">
        <v>138</v>
      </c>
      <c r="D8218" s="276" t="s">
        <v>2</v>
      </c>
      <c r="E8218" s="72">
        <v>2.2799999999999998</v>
      </c>
      <c r="F8218" s="72">
        <v>0</v>
      </c>
      <c r="G8218" s="72">
        <v>0</v>
      </c>
      <c r="H8218" s="72">
        <v>2.2799999999999998</v>
      </c>
      <c r="I8218" s="72">
        <v>2.2799999999999998</v>
      </c>
    </row>
    <row r="8219" spans="1:9" ht="25.5">
      <c r="A8219" s="71" t="s">
        <v>27171</v>
      </c>
      <c r="B8219" s="71" t="s">
        <v>27172</v>
      </c>
      <c r="C8219" s="276" t="s">
        <v>138</v>
      </c>
      <c r="D8219" s="276" t="s">
        <v>9</v>
      </c>
      <c r="E8219" s="72">
        <v>0.13</v>
      </c>
      <c r="F8219" s="72">
        <v>0</v>
      </c>
      <c r="G8219" s="72">
        <v>0</v>
      </c>
      <c r="H8219" s="72">
        <v>0.13</v>
      </c>
      <c r="I8219" s="72">
        <v>0.13</v>
      </c>
    </row>
    <row r="8220" spans="1:9" ht="25.5">
      <c r="A8220" s="71" t="s">
        <v>27173</v>
      </c>
      <c r="B8220" s="71" t="s">
        <v>27174</v>
      </c>
      <c r="C8220" s="276" t="s">
        <v>138</v>
      </c>
      <c r="D8220" s="276" t="s">
        <v>6</v>
      </c>
      <c r="E8220" s="72">
        <v>0.03</v>
      </c>
      <c r="F8220" s="72">
        <v>0</v>
      </c>
      <c r="G8220" s="72">
        <v>0</v>
      </c>
      <c r="H8220" s="72">
        <v>0.03</v>
      </c>
      <c r="I8220" s="72">
        <v>0.03</v>
      </c>
    </row>
    <row r="8221" spans="1:9" ht="25.5">
      <c r="A8221" s="71" t="s">
        <v>27175</v>
      </c>
      <c r="B8221" s="71" t="s">
        <v>27176</v>
      </c>
      <c r="C8221" s="276" t="s">
        <v>138</v>
      </c>
      <c r="D8221" s="276" t="s">
        <v>6</v>
      </c>
      <c r="E8221" s="72">
        <v>0.05</v>
      </c>
      <c r="F8221" s="72">
        <v>0</v>
      </c>
      <c r="G8221" s="72">
        <v>0</v>
      </c>
      <c r="H8221" s="72">
        <v>0.05</v>
      </c>
      <c r="I8221" s="72">
        <v>0.05</v>
      </c>
    </row>
    <row r="8222" spans="1:9" ht="25.5">
      <c r="A8222" s="71" t="s">
        <v>27177</v>
      </c>
      <c r="B8222" s="71" t="s">
        <v>27178</v>
      </c>
      <c r="C8222" s="276" t="s">
        <v>138</v>
      </c>
      <c r="D8222" s="276" t="s">
        <v>6</v>
      </c>
      <c r="E8222" s="72">
        <v>7.0000000000000007E-2</v>
      </c>
      <c r="F8222" s="72">
        <v>0</v>
      </c>
      <c r="G8222" s="72">
        <v>0</v>
      </c>
      <c r="H8222" s="72">
        <v>7.0000000000000007E-2</v>
      </c>
      <c r="I8222" s="72">
        <v>7.0000000000000007E-2</v>
      </c>
    </row>
    <row r="8223" spans="1:9" ht="25.5">
      <c r="A8223" s="71" t="s">
        <v>27179</v>
      </c>
      <c r="B8223" s="71" t="s">
        <v>27180</v>
      </c>
      <c r="C8223" s="276" t="s">
        <v>138</v>
      </c>
      <c r="D8223" s="276" t="s">
        <v>6</v>
      </c>
      <c r="E8223" s="72">
        <v>0.09</v>
      </c>
      <c r="F8223" s="72">
        <v>0</v>
      </c>
      <c r="G8223" s="72">
        <v>0</v>
      </c>
      <c r="H8223" s="72">
        <v>0.09</v>
      </c>
      <c r="I8223" s="72">
        <v>0.09</v>
      </c>
    </row>
    <row r="8224" spans="1:9">
      <c r="A8224" s="71" t="s">
        <v>27181</v>
      </c>
      <c r="B8224" s="71" t="s">
        <v>27182</v>
      </c>
      <c r="C8224" s="276" t="s">
        <v>138</v>
      </c>
      <c r="D8224" s="276" t="s">
        <v>2</v>
      </c>
      <c r="E8224" s="72">
        <v>2.12</v>
      </c>
      <c r="F8224" s="72">
        <v>0</v>
      </c>
      <c r="G8224" s="72">
        <v>0</v>
      </c>
      <c r="H8224" s="72">
        <v>2.12</v>
      </c>
      <c r="I8224" s="72">
        <v>2.12</v>
      </c>
    </row>
    <row r="8225" spans="1:9" ht="25.5">
      <c r="A8225" s="71" t="s">
        <v>27183</v>
      </c>
      <c r="B8225" s="71" t="s">
        <v>27184</v>
      </c>
      <c r="C8225" s="276" t="s">
        <v>138</v>
      </c>
      <c r="D8225" s="276" t="s">
        <v>0</v>
      </c>
      <c r="E8225" s="72">
        <v>2.5099999999999998</v>
      </c>
      <c r="F8225" s="72">
        <v>0</v>
      </c>
      <c r="G8225" s="72">
        <v>0</v>
      </c>
      <c r="H8225" s="72">
        <v>2.5099999999999998</v>
      </c>
      <c r="I8225" s="72">
        <v>2.5099999999999998</v>
      </c>
    </row>
    <row r="8226" spans="1:9">
      <c r="A8226" s="71" t="s">
        <v>27185</v>
      </c>
      <c r="B8226" s="71" t="s">
        <v>27186</v>
      </c>
      <c r="C8226" s="276" t="s">
        <v>138</v>
      </c>
      <c r="D8226" s="276" t="s">
        <v>9</v>
      </c>
      <c r="E8226" s="72">
        <v>2.92</v>
      </c>
      <c r="F8226" s="72">
        <v>0</v>
      </c>
      <c r="G8226" s="72">
        <v>0</v>
      </c>
      <c r="H8226" s="72">
        <v>2.92</v>
      </c>
      <c r="I8226" s="72">
        <v>2.92</v>
      </c>
    </row>
    <row r="8227" spans="1:9">
      <c r="A8227" s="71" t="s">
        <v>27187</v>
      </c>
      <c r="B8227" s="71" t="s">
        <v>27188</v>
      </c>
      <c r="C8227" s="276" t="s">
        <v>138</v>
      </c>
      <c r="D8227" s="276" t="s">
        <v>9</v>
      </c>
      <c r="E8227" s="72">
        <v>2.65</v>
      </c>
      <c r="F8227" s="72">
        <v>0</v>
      </c>
      <c r="G8227" s="72">
        <v>0</v>
      </c>
      <c r="H8227" s="72">
        <v>2.65</v>
      </c>
      <c r="I8227" s="72">
        <v>2.65</v>
      </c>
    </row>
    <row r="8228" spans="1:9">
      <c r="A8228" s="71" t="s">
        <v>27189</v>
      </c>
      <c r="B8228" s="71" t="s">
        <v>27190</v>
      </c>
      <c r="C8228" s="276" t="s">
        <v>138</v>
      </c>
      <c r="D8228" s="276" t="s">
        <v>6</v>
      </c>
      <c r="E8228" s="72">
        <v>1.5</v>
      </c>
      <c r="F8228" s="72">
        <v>0</v>
      </c>
      <c r="G8228" s="72">
        <v>0</v>
      </c>
      <c r="H8228" s="72">
        <v>1.5</v>
      </c>
      <c r="I8228" s="72">
        <v>1.5</v>
      </c>
    </row>
    <row r="8229" spans="1:9">
      <c r="A8229" s="71" t="s">
        <v>27191</v>
      </c>
      <c r="B8229" s="71" t="s">
        <v>27192</v>
      </c>
      <c r="C8229" s="276" t="s">
        <v>138</v>
      </c>
      <c r="D8229" s="276" t="s">
        <v>6</v>
      </c>
      <c r="E8229" s="72">
        <v>0.61</v>
      </c>
      <c r="F8229" s="72">
        <v>0</v>
      </c>
      <c r="G8229" s="72">
        <v>0</v>
      </c>
      <c r="H8229" s="72">
        <v>0.61</v>
      </c>
      <c r="I8229" s="72">
        <v>0.61</v>
      </c>
    </row>
    <row r="8230" spans="1:9">
      <c r="A8230" s="71" t="s">
        <v>27193</v>
      </c>
      <c r="B8230" s="71" t="s">
        <v>27194</v>
      </c>
      <c r="C8230" s="276" t="s">
        <v>138</v>
      </c>
      <c r="D8230" s="276" t="s">
        <v>9</v>
      </c>
      <c r="E8230" s="72">
        <v>3.71</v>
      </c>
      <c r="F8230" s="72">
        <v>0</v>
      </c>
      <c r="G8230" s="72">
        <v>0</v>
      </c>
      <c r="H8230" s="72">
        <v>3.71</v>
      </c>
      <c r="I8230" s="72">
        <v>3.71</v>
      </c>
    </row>
    <row r="8231" spans="1:9">
      <c r="A8231" s="71" t="s">
        <v>27195</v>
      </c>
      <c r="B8231" s="71" t="s">
        <v>27196</v>
      </c>
      <c r="C8231" s="276" t="s">
        <v>138</v>
      </c>
      <c r="D8231" s="276" t="s">
        <v>9</v>
      </c>
      <c r="E8231" s="72">
        <v>5.22</v>
      </c>
      <c r="F8231" s="72">
        <v>0</v>
      </c>
      <c r="G8231" s="72">
        <v>0</v>
      </c>
      <c r="H8231" s="72">
        <v>5.22</v>
      </c>
      <c r="I8231" s="72">
        <v>5.22</v>
      </c>
    </row>
    <row r="8232" spans="1:9">
      <c r="A8232" s="71" t="s">
        <v>27197</v>
      </c>
      <c r="B8232" s="71" t="s">
        <v>27198</v>
      </c>
      <c r="C8232" s="276" t="s">
        <v>138</v>
      </c>
      <c r="D8232" s="276" t="s">
        <v>9</v>
      </c>
      <c r="E8232" s="72">
        <v>4.47</v>
      </c>
      <c r="F8232" s="72">
        <v>0</v>
      </c>
      <c r="G8232" s="72">
        <v>0</v>
      </c>
      <c r="H8232" s="72">
        <v>4.47</v>
      </c>
      <c r="I8232" s="72">
        <v>4.47</v>
      </c>
    </row>
    <row r="8233" spans="1:9">
      <c r="A8233" s="71" t="s">
        <v>27199</v>
      </c>
      <c r="B8233" s="71" t="s">
        <v>27200</v>
      </c>
      <c r="C8233" s="276" t="s">
        <v>138</v>
      </c>
      <c r="D8233" s="276" t="s">
        <v>9</v>
      </c>
      <c r="E8233" s="72">
        <v>6.12</v>
      </c>
      <c r="F8233" s="72">
        <v>0</v>
      </c>
      <c r="G8233" s="72">
        <v>0</v>
      </c>
      <c r="H8233" s="72">
        <v>6.12</v>
      </c>
      <c r="I8233" s="72">
        <v>6.12</v>
      </c>
    </row>
    <row r="8234" spans="1:9">
      <c r="A8234" s="71" t="s">
        <v>27201</v>
      </c>
      <c r="B8234" s="71" t="s">
        <v>27202</v>
      </c>
      <c r="C8234" s="276" t="s">
        <v>138</v>
      </c>
      <c r="D8234" s="276" t="s">
        <v>2</v>
      </c>
      <c r="E8234" s="72">
        <v>8.93</v>
      </c>
      <c r="F8234" s="72">
        <v>0</v>
      </c>
      <c r="G8234" s="72">
        <v>0</v>
      </c>
      <c r="H8234" s="72">
        <v>8.93</v>
      </c>
      <c r="I8234" s="72">
        <v>8.93</v>
      </c>
    </row>
    <row r="8235" spans="1:9">
      <c r="A8235" s="71" t="s">
        <v>27203</v>
      </c>
      <c r="B8235" s="71" t="s">
        <v>27204</v>
      </c>
      <c r="C8235" s="276" t="s">
        <v>138</v>
      </c>
      <c r="D8235" s="276" t="s">
        <v>2</v>
      </c>
      <c r="E8235" s="72">
        <v>17.579999999999998</v>
      </c>
      <c r="F8235" s="72">
        <v>0</v>
      </c>
      <c r="G8235" s="72">
        <v>0</v>
      </c>
      <c r="H8235" s="72">
        <v>17.579999999999998</v>
      </c>
      <c r="I8235" s="72">
        <v>17.579999999999998</v>
      </c>
    </row>
    <row r="8236" spans="1:9">
      <c r="A8236" s="71" t="s">
        <v>27205</v>
      </c>
      <c r="B8236" s="71" t="s">
        <v>27206</v>
      </c>
      <c r="C8236" s="276" t="s">
        <v>138</v>
      </c>
      <c r="D8236" s="276" t="s">
        <v>2</v>
      </c>
      <c r="E8236" s="72">
        <v>3.72</v>
      </c>
      <c r="F8236" s="72">
        <v>0</v>
      </c>
      <c r="G8236" s="72">
        <v>0</v>
      </c>
      <c r="H8236" s="72">
        <v>3.72</v>
      </c>
      <c r="I8236" s="72">
        <v>3.72</v>
      </c>
    </row>
    <row r="8237" spans="1:9">
      <c r="A8237" s="71" t="s">
        <v>27207</v>
      </c>
      <c r="B8237" s="71" t="s">
        <v>27208</v>
      </c>
      <c r="C8237" s="276" t="s">
        <v>138</v>
      </c>
      <c r="D8237" s="276" t="s">
        <v>143</v>
      </c>
      <c r="E8237" s="72">
        <v>18.670000000000002</v>
      </c>
      <c r="F8237" s="72">
        <v>0</v>
      </c>
      <c r="G8237" s="72">
        <v>0</v>
      </c>
      <c r="H8237" s="72">
        <v>18.670000000000002</v>
      </c>
      <c r="I8237" s="72">
        <v>18.670000000000002</v>
      </c>
    </row>
    <row r="8238" spans="1:9">
      <c r="A8238" s="71" t="s">
        <v>27209</v>
      </c>
      <c r="B8238" s="71" t="s">
        <v>27210</v>
      </c>
      <c r="C8238" s="276" t="s">
        <v>138</v>
      </c>
      <c r="D8238" s="276" t="s">
        <v>143</v>
      </c>
      <c r="E8238" s="72">
        <v>22.93</v>
      </c>
      <c r="F8238" s="72">
        <v>0</v>
      </c>
      <c r="G8238" s="72">
        <v>0</v>
      </c>
      <c r="H8238" s="72">
        <v>22.93</v>
      </c>
      <c r="I8238" s="72">
        <v>22.93</v>
      </c>
    </row>
    <row r="8239" spans="1:9">
      <c r="A8239" s="71" t="s">
        <v>27211</v>
      </c>
      <c r="B8239" s="71" t="s">
        <v>27212</v>
      </c>
      <c r="C8239" s="276" t="s">
        <v>138</v>
      </c>
      <c r="D8239" s="276" t="s">
        <v>2</v>
      </c>
      <c r="E8239" s="72">
        <v>71.44</v>
      </c>
      <c r="F8239" s="72">
        <v>0</v>
      </c>
      <c r="G8239" s="72">
        <v>0</v>
      </c>
      <c r="H8239" s="72">
        <v>71.44</v>
      </c>
      <c r="I8239" s="72">
        <v>71.44</v>
      </c>
    </row>
    <row r="8240" spans="1:9" ht="25.5">
      <c r="A8240" s="71" t="s">
        <v>27213</v>
      </c>
      <c r="B8240" s="71" t="s">
        <v>27214</v>
      </c>
      <c r="C8240" s="276" t="s">
        <v>138</v>
      </c>
      <c r="D8240" s="276" t="s">
        <v>143</v>
      </c>
      <c r="E8240" s="72">
        <v>30.51</v>
      </c>
      <c r="F8240" s="72">
        <v>0</v>
      </c>
      <c r="G8240" s="72">
        <v>0</v>
      </c>
      <c r="H8240" s="72">
        <v>30.51</v>
      </c>
      <c r="I8240" s="72">
        <v>30.51</v>
      </c>
    </row>
    <row r="8241" spans="1:9">
      <c r="A8241" s="71" t="s">
        <v>27215</v>
      </c>
      <c r="B8241" s="71" t="s">
        <v>27216</v>
      </c>
      <c r="C8241" s="276" t="s">
        <v>138</v>
      </c>
      <c r="D8241" s="276" t="s">
        <v>143</v>
      </c>
      <c r="E8241" s="72">
        <v>48.84</v>
      </c>
      <c r="F8241" s="72">
        <v>0</v>
      </c>
      <c r="G8241" s="72">
        <v>0</v>
      </c>
      <c r="H8241" s="72">
        <v>48.84</v>
      </c>
      <c r="I8241" s="72">
        <v>48.84</v>
      </c>
    </row>
    <row r="8242" spans="1:9">
      <c r="A8242" s="71" t="s">
        <v>27217</v>
      </c>
      <c r="B8242" s="71" t="s">
        <v>27218</v>
      </c>
      <c r="C8242" s="276" t="s">
        <v>138</v>
      </c>
      <c r="D8242" s="276" t="s">
        <v>2</v>
      </c>
      <c r="E8242" s="72">
        <v>30.04</v>
      </c>
      <c r="F8242" s="72">
        <v>0</v>
      </c>
      <c r="G8242" s="72">
        <v>0</v>
      </c>
      <c r="H8242" s="72">
        <v>30.04</v>
      </c>
      <c r="I8242" s="72">
        <v>30.04</v>
      </c>
    </row>
    <row r="8243" spans="1:9">
      <c r="A8243" s="71" t="s">
        <v>27219</v>
      </c>
      <c r="B8243" s="71" t="s">
        <v>27220</v>
      </c>
      <c r="C8243" s="276" t="s">
        <v>138</v>
      </c>
      <c r="D8243" s="276" t="s">
        <v>2</v>
      </c>
      <c r="E8243" s="72">
        <v>102.7</v>
      </c>
      <c r="F8243" s="72">
        <v>0</v>
      </c>
      <c r="G8243" s="72">
        <v>0</v>
      </c>
      <c r="H8243" s="72">
        <v>102.7</v>
      </c>
      <c r="I8243" s="72">
        <v>102.7</v>
      </c>
    </row>
    <row r="8244" spans="1:9">
      <c r="A8244" s="71" t="s">
        <v>27221</v>
      </c>
      <c r="B8244" s="71" t="s">
        <v>27222</v>
      </c>
      <c r="C8244" s="276" t="s">
        <v>138</v>
      </c>
      <c r="D8244" s="276" t="s">
        <v>143</v>
      </c>
      <c r="E8244" s="72">
        <v>112.89</v>
      </c>
      <c r="F8244" s="72">
        <v>0</v>
      </c>
      <c r="G8244" s="72">
        <v>0</v>
      </c>
      <c r="H8244" s="72">
        <v>112.89</v>
      </c>
      <c r="I8244" s="72">
        <v>112.89</v>
      </c>
    </row>
    <row r="8245" spans="1:9">
      <c r="A8245" s="71" t="s">
        <v>27223</v>
      </c>
      <c r="B8245" s="71" t="s">
        <v>27224</v>
      </c>
      <c r="C8245" s="276" t="s">
        <v>138</v>
      </c>
      <c r="D8245" s="276" t="s">
        <v>143</v>
      </c>
      <c r="E8245" s="72">
        <v>44.1</v>
      </c>
      <c r="F8245" s="72">
        <v>0</v>
      </c>
      <c r="G8245" s="72">
        <v>0</v>
      </c>
      <c r="H8245" s="72">
        <v>44.1</v>
      </c>
      <c r="I8245" s="72">
        <v>44.1</v>
      </c>
    </row>
    <row r="8246" spans="1:9">
      <c r="A8246" s="71" t="s">
        <v>27225</v>
      </c>
      <c r="B8246" s="71" t="s">
        <v>27226</v>
      </c>
      <c r="C8246" s="276" t="s">
        <v>138</v>
      </c>
      <c r="D8246" s="276" t="s">
        <v>143</v>
      </c>
      <c r="E8246" s="72">
        <v>34.06</v>
      </c>
      <c r="F8246" s="72">
        <v>0</v>
      </c>
      <c r="G8246" s="72">
        <v>0</v>
      </c>
      <c r="H8246" s="72">
        <v>34.06</v>
      </c>
      <c r="I8246" s="72">
        <v>34.06</v>
      </c>
    </row>
    <row r="8247" spans="1:9" ht="25.5">
      <c r="A8247" s="71" t="s">
        <v>27227</v>
      </c>
      <c r="B8247" s="71" t="s">
        <v>27228</v>
      </c>
      <c r="C8247" s="276" t="s">
        <v>138</v>
      </c>
      <c r="D8247" s="276" t="s">
        <v>143</v>
      </c>
      <c r="E8247" s="72">
        <v>28.81</v>
      </c>
      <c r="F8247" s="72">
        <v>0</v>
      </c>
      <c r="G8247" s="72">
        <v>0</v>
      </c>
      <c r="H8247" s="72">
        <v>28.81</v>
      </c>
      <c r="I8247" s="72">
        <v>28.81</v>
      </c>
    </row>
    <row r="8248" spans="1:9">
      <c r="A8248" s="71" t="s">
        <v>27229</v>
      </c>
      <c r="B8248" s="71" t="s">
        <v>27230</v>
      </c>
      <c r="C8248" s="276" t="s">
        <v>138</v>
      </c>
      <c r="D8248" s="276" t="s">
        <v>143</v>
      </c>
      <c r="E8248" s="72">
        <v>23.91</v>
      </c>
      <c r="F8248" s="72">
        <v>0</v>
      </c>
      <c r="G8248" s="72">
        <v>0</v>
      </c>
      <c r="H8248" s="72">
        <v>23.91</v>
      </c>
      <c r="I8248" s="72">
        <v>23.91</v>
      </c>
    </row>
    <row r="8249" spans="1:9">
      <c r="A8249" s="71" t="s">
        <v>27231</v>
      </c>
      <c r="B8249" s="71" t="s">
        <v>27232</v>
      </c>
      <c r="C8249" s="276" t="s">
        <v>138</v>
      </c>
      <c r="D8249" s="276" t="s">
        <v>143</v>
      </c>
      <c r="E8249" s="72">
        <v>11.69</v>
      </c>
      <c r="F8249" s="72">
        <v>0</v>
      </c>
      <c r="G8249" s="72">
        <v>0</v>
      </c>
      <c r="H8249" s="72">
        <v>11.69</v>
      </c>
      <c r="I8249" s="72">
        <v>11.69</v>
      </c>
    </row>
    <row r="8250" spans="1:9">
      <c r="A8250" s="71" t="s">
        <v>27233</v>
      </c>
      <c r="B8250" s="71" t="s">
        <v>27234</v>
      </c>
      <c r="C8250" s="276" t="s">
        <v>138</v>
      </c>
      <c r="D8250" s="276" t="s">
        <v>143</v>
      </c>
      <c r="E8250" s="72">
        <v>30.5</v>
      </c>
      <c r="F8250" s="72">
        <v>0</v>
      </c>
      <c r="G8250" s="72">
        <v>0</v>
      </c>
      <c r="H8250" s="72">
        <v>30.5</v>
      </c>
      <c r="I8250" s="72">
        <v>30.5</v>
      </c>
    </row>
    <row r="8251" spans="1:9">
      <c r="A8251" s="71" t="s">
        <v>27235</v>
      </c>
      <c r="B8251" s="71" t="s">
        <v>27236</v>
      </c>
      <c r="C8251" s="276" t="s">
        <v>138</v>
      </c>
      <c r="D8251" s="276" t="s">
        <v>143</v>
      </c>
      <c r="E8251" s="72">
        <v>20.7</v>
      </c>
      <c r="F8251" s="72">
        <v>0</v>
      </c>
      <c r="G8251" s="72">
        <v>0</v>
      </c>
      <c r="H8251" s="72">
        <v>20.7</v>
      </c>
      <c r="I8251" s="72">
        <v>20.7</v>
      </c>
    </row>
    <row r="8252" spans="1:9">
      <c r="A8252" s="71" t="s">
        <v>27237</v>
      </c>
      <c r="B8252" s="71" t="s">
        <v>27238</v>
      </c>
      <c r="C8252" s="276" t="s">
        <v>138</v>
      </c>
      <c r="D8252" s="276" t="s">
        <v>143</v>
      </c>
      <c r="E8252" s="72">
        <v>55.37</v>
      </c>
      <c r="F8252" s="72">
        <v>0</v>
      </c>
      <c r="G8252" s="72">
        <v>0</v>
      </c>
      <c r="H8252" s="72">
        <v>55.37</v>
      </c>
      <c r="I8252" s="72">
        <v>55.37</v>
      </c>
    </row>
    <row r="8253" spans="1:9">
      <c r="A8253" s="71" t="s">
        <v>27239</v>
      </c>
      <c r="B8253" s="71" t="s">
        <v>27240</v>
      </c>
      <c r="C8253" s="276" t="s">
        <v>138</v>
      </c>
      <c r="D8253" s="276" t="s">
        <v>143</v>
      </c>
      <c r="E8253" s="72">
        <v>14.45</v>
      </c>
      <c r="F8253" s="72">
        <v>0</v>
      </c>
      <c r="G8253" s="72">
        <v>0</v>
      </c>
      <c r="H8253" s="72">
        <v>14.45</v>
      </c>
      <c r="I8253" s="72">
        <v>14.45</v>
      </c>
    </row>
    <row r="8254" spans="1:9">
      <c r="A8254" s="71" t="s">
        <v>27241</v>
      </c>
      <c r="B8254" s="71" t="s">
        <v>27242</v>
      </c>
      <c r="C8254" s="276" t="s">
        <v>138</v>
      </c>
      <c r="D8254" s="276" t="s">
        <v>143</v>
      </c>
      <c r="E8254" s="72">
        <v>35.83</v>
      </c>
      <c r="F8254" s="72">
        <v>0</v>
      </c>
      <c r="G8254" s="72">
        <v>0</v>
      </c>
      <c r="H8254" s="72">
        <v>35.83</v>
      </c>
      <c r="I8254" s="72">
        <v>35.83</v>
      </c>
    </row>
    <row r="8255" spans="1:9">
      <c r="A8255" s="71" t="s">
        <v>27243</v>
      </c>
      <c r="B8255" s="71" t="s">
        <v>27244</v>
      </c>
      <c r="C8255" s="276" t="s">
        <v>138</v>
      </c>
      <c r="D8255" s="276" t="s">
        <v>143</v>
      </c>
      <c r="E8255" s="72">
        <v>26.13</v>
      </c>
      <c r="F8255" s="72">
        <v>0</v>
      </c>
      <c r="G8255" s="72">
        <v>0</v>
      </c>
      <c r="H8255" s="72">
        <v>26.13</v>
      </c>
      <c r="I8255" s="72">
        <v>26.13</v>
      </c>
    </row>
    <row r="8256" spans="1:9">
      <c r="A8256" s="71" t="s">
        <v>27245</v>
      </c>
      <c r="B8256" s="71" t="s">
        <v>27246</v>
      </c>
      <c r="C8256" s="276" t="s">
        <v>138</v>
      </c>
      <c r="D8256" s="276" t="s">
        <v>143</v>
      </c>
      <c r="E8256" s="72">
        <v>51.55</v>
      </c>
      <c r="F8256" s="72">
        <v>0</v>
      </c>
      <c r="G8256" s="72">
        <v>0</v>
      </c>
      <c r="H8256" s="72">
        <v>51.55</v>
      </c>
      <c r="I8256" s="72">
        <v>51.55</v>
      </c>
    </row>
    <row r="8257" spans="1:9">
      <c r="A8257" s="71" t="s">
        <v>27247</v>
      </c>
      <c r="B8257" s="71" t="s">
        <v>27248</v>
      </c>
      <c r="C8257" s="276" t="s">
        <v>138</v>
      </c>
      <c r="D8257" s="276" t="s">
        <v>143</v>
      </c>
      <c r="E8257" s="72">
        <v>64.47</v>
      </c>
      <c r="F8257" s="72">
        <v>0</v>
      </c>
      <c r="G8257" s="72">
        <v>0</v>
      </c>
      <c r="H8257" s="72">
        <v>64.47</v>
      </c>
      <c r="I8257" s="72">
        <v>64.47</v>
      </c>
    </row>
    <row r="8258" spans="1:9">
      <c r="A8258" s="71" t="s">
        <v>27249</v>
      </c>
      <c r="B8258" s="71" t="s">
        <v>27250</v>
      </c>
      <c r="C8258" s="276" t="s">
        <v>138</v>
      </c>
      <c r="D8258" s="276" t="s">
        <v>143</v>
      </c>
      <c r="E8258" s="72">
        <v>60.77</v>
      </c>
      <c r="F8258" s="72">
        <v>0</v>
      </c>
      <c r="G8258" s="72">
        <v>0</v>
      </c>
      <c r="H8258" s="72">
        <v>60.77</v>
      </c>
      <c r="I8258" s="72">
        <v>60.77</v>
      </c>
    </row>
    <row r="8259" spans="1:9" ht="25.5">
      <c r="A8259" s="71" t="s">
        <v>27251</v>
      </c>
      <c r="B8259" s="71" t="s">
        <v>27252</v>
      </c>
      <c r="C8259" s="276" t="s">
        <v>138</v>
      </c>
      <c r="D8259" s="276" t="s">
        <v>143</v>
      </c>
      <c r="E8259" s="72">
        <v>91.68</v>
      </c>
      <c r="F8259" s="72">
        <v>0</v>
      </c>
      <c r="G8259" s="72">
        <v>0</v>
      </c>
      <c r="H8259" s="72">
        <v>91.68</v>
      </c>
      <c r="I8259" s="72">
        <v>91.68</v>
      </c>
    </row>
    <row r="8260" spans="1:9">
      <c r="A8260" s="71" t="s">
        <v>27253</v>
      </c>
      <c r="B8260" s="71" t="s">
        <v>27254</v>
      </c>
      <c r="C8260" s="276" t="s">
        <v>138</v>
      </c>
      <c r="D8260" s="276" t="s">
        <v>143</v>
      </c>
      <c r="E8260" s="72">
        <v>36.83</v>
      </c>
      <c r="F8260" s="72">
        <v>0</v>
      </c>
      <c r="G8260" s="72">
        <v>0</v>
      </c>
      <c r="H8260" s="72">
        <v>36.83</v>
      </c>
      <c r="I8260" s="72">
        <v>36.83</v>
      </c>
    </row>
    <row r="8261" spans="1:9">
      <c r="A8261" s="71" t="s">
        <v>27255</v>
      </c>
      <c r="B8261" s="71" t="s">
        <v>27256</v>
      </c>
      <c r="C8261" s="276" t="s">
        <v>138</v>
      </c>
      <c r="D8261" s="276" t="s">
        <v>143</v>
      </c>
      <c r="E8261" s="72">
        <v>33.409999999999997</v>
      </c>
      <c r="F8261" s="72">
        <v>0</v>
      </c>
      <c r="G8261" s="72">
        <v>0</v>
      </c>
      <c r="H8261" s="72">
        <v>33.409999999999997</v>
      </c>
      <c r="I8261" s="72">
        <v>33.409999999999997</v>
      </c>
    </row>
    <row r="8262" spans="1:9">
      <c r="A8262" s="71" t="s">
        <v>27257</v>
      </c>
      <c r="B8262" s="71" t="s">
        <v>27258</v>
      </c>
      <c r="C8262" s="276" t="s">
        <v>138</v>
      </c>
      <c r="D8262" s="276" t="s">
        <v>143</v>
      </c>
      <c r="E8262" s="72">
        <v>26.6</v>
      </c>
      <c r="F8262" s="72">
        <v>0</v>
      </c>
      <c r="G8262" s="72">
        <v>0</v>
      </c>
      <c r="H8262" s="72">
        <v>26.6</v>
      </c>
      <c r="I8262" s="72">
        <v>26.6</v>
      </c>
    </row>
    <row r="8263" spans="1:9">
      <c r="A8263" s="71" t="s">
        <v>27259</v>
      </c>
      <c r="B8263" s="71" t="s">
        <v>27260</v>
      </c>
      <c r="C8263" s="276" t="s">
        <v>138</v>
      </c>
      <c r="D8263" s="276" t="s">
        <v>143</v>
      </c>
      <c r="E8263" s="72">
        <v>54.04</v>
      </c>
      <c r="F8263" s="72">
        <v>0</v>
      </c>
      <c r="G8263" s="72">
        <v>0</v>
      </c>
      <c r="H8263" s="72">
        <v>54.04</v>
      </c>
      <c r="I8263" s="72">
        <v>54.04</v>
      </c>
    </row>
    <row r="8264" spans="1:9">
      <c r="A8264" s="71" t="s">
        <v>27261</v>
      </c>
      <c r="B8264" s="71" t="s">
        <v>27262</v>
      </c>
      <c r="C8264" s="276" t="s">
        <v>138</v>
      </c>
      <c r="D8264" s="276" t="s">
        <v>2</v>
      </c>
      <c r="E8264" s="72">
        <v>1.99</v>
      </c>
      <c r="F8264" s="72">
        <v>0</v>
      </c>
      <c r="G8264" s="72">
        <v>0</v>
      </c>
      <c r="H8264" s="72">
        <v>1.99</v>
      </c>
      <c r="I8264" s="72">
        <v>1.99</v>
      </c>
    </row>
    <row r="8265" spans="1:9">
      <c r="A8265" s="71" t="s">
        <v>27263</v>
      </c>
      <c r="B8265" s="71" t="s">
        <v>27264</v>
      </c>
      <c r="C8265" s="276" t="s">
        <v>138</v>
      </c>
      <c r="D8265" s="276" t="s">
        <v>2</v>
      </c>
      <c r="E8265" s="72">
        <v>53.8</v>
      </c>
      <c r="F8265" s="72">
        <v>0</v>
      </c>
      <c r="G8265" s="72">
        <v>0</v>
      </c>
      <c r="H8265" s="72">
        <v>53.8</v>
      </c>
      <c r="I8265" s="72">
        <v>53.8</v>
      </c>
    </row>
    <row r="8266" spans="1:9" ht="25.5">
      <c r="A8266" s="71" t="s">
        <v>27265</v>
      </c>
      <c r="B8266" s="71" t="s">
        <v>27266</v>
      </c>
      <c r="C8266" s="276" t="s">
        <v>138</v>
      </c>
      <c r="D8266" s="276" t="s">
        <v>143</v>
      </c>
      <c r="E8266" s="72">
        <v>46.4</v>
      </c>
      <c r="F8266" s="72">
        <v>0</v>
      </c>
      <c r="G8266" s="72">
        <v>0</v>
      </c>
      <c r="H8266" s="72">
        <v>46.4</v>
      </c>
      <c r="I8266" s="72">
        <v>46.4</v>
      </c>
    </row>
    <row r="8267" spans="1:9">
      <c r="A8267" s="71" t="s">
        <v>27267</v>
      </c>
      <c r="B8267" s="71" t="s">
        <v>27268</v>
      </c>
      <c r="C8267" s="276" t="s">
        <v>138</v>
      </c>
      <c r="D8267" s="276" t="s">
        <v>143</v>
      </c>
      <c r="E8267" s="72">
        <v>165.62</v>
      </c>
      <c r="F8267" s="72">
        <v>0</v>
      </c>
      <c r="G8267" s="72">
        <v>0</v>
      </c>
      <c r="H8267" s="72">
        <v>165.62</v>
      </c>
      <c r="I8267" s="72">
        <v>165.62</v>
      </c>
    </row>
    <row r="8268" spans="1:9">
      <c r="A8268" s="71" t="s">
        <v>27269</v>
      </c>
      <c r="B8268" s="71" t="s">
        <v>27270</v>
      </c>
      <c r="C8268" s="276" t="s">
        <v>138</v>
      </c>
      <c r="D8268" s="276" t="s">
        <v>2</v>
      </c>
      <c r="E8268" s="72">
        <v>9.99</v>
      </c>
      <c r="F8268" s="72">
        <v>0</v>
      </c>
      <c r="G8268" s="72">
        <v>0</v>
      </c>
      <c r="H8268" s="72">
        <v>9.99</v>
      </c>
      <c r="I8268" s="72">
        <v>9.99</v>
      </c>
    </row>
    <row r="8269" spans="1:9">
      <c r="A8269" s="71" t="s">
        <v>27271</v>
      </c>
      <c r="B8269" s="71" t="s">
        <v>27272</v>
      </c>
      <c r="C8269" s="276" t="s">
        <v>138</v>
      </c>
      <c r="D8269" s="276" t="s">
        <v>143</v>
      </c>
      <c r="E8269" s="72">
        <v>149.32</v>
      </c>
      <c r="F8269" s="72">
        <v>0</v>
      </c>
      <c r="G8269" s="72">
        <v>0</v>
      </c>
      <c r="H8269" s="72">
        <v>149.32</v>
      </c>
      <c r="I8269" s="72">
        <v>149.32</v>
      </c>
    </row>
    <row r="8270" spans="1:9">
      <c r="A8270" s="71" t="s">
        <v>27273</v>
      </c>
      <c r="B8270" s="71" t="s">
        <v>27274</v>
      </c>
      <c r="C8270" s="276" t="s">
        <v>138</v>
      </c>
      <c r="D8270" s="276" t="s">
        <v>143</v>
      </c>
      <c r="E8270" s="72">
        <v>20.61</v>
      </c>
      <c r="F8270" s="72">
        <v>0</v>
      </c>
      <c r="G8270" s="72">
        <v>0</v>
      </c>
      <c r="H8270" s="72">
        <v>20.61</v>
      </c>
      <c r="I8270" s="72">
        <v>20.61</v>
      </c>
    </row>
    <row r="8271" spans="1:9">
      <c r="A8271" s="71" t="s">
        <v>27275</v>
      </c>
      <c r="B8271" s="71" t="s">
        <v>27276</v>
      </c>
      <c r="C8271" s="276" t="s">
        <v>138</v>
      </c>
      <c r="D8271" s="276" t="s">
        <v>143</v>
      </c>
      <c r="E8271" s="72">
        <v>170.36</v>
      </c>
      <c r="F8271" s="72">
        <v>0</v>
      </c>
      <c r="G8271" s="72">
        <v>0</v>
      </c>
      <c r="H8271" s="72">
        <v>170.36</v>
      </c>
      <c r="I8271" s="72">
        <v>170.36</v>
      </c>
    </row>
    <row r="8272" spans="1:9" ht="25.5">
      <c r="A8272" s="71" t="s">
        <v>141</v>
      </c>
      <c r="B8272" s="71" t="s">
        <v>142</v>
      </c>
      <c r="C8272" s="276" t="s">
        <v>138</v>
      </c>
      <c r="D8272" s="276" t="s">
        <v>143</v>
      </c>
      <c r="E8272" s="72">
        <v>66.34</v>
      </c>
      <c r="F8272" s="72">
        <v>0</v>
      </c>
      <c r="G8272" s="72">
        <v>0</v>
      </c>
      <c r="H8272" s="72">
        <v>66.34</v>
      </c>
      <c r="I8272" s="72">
        <v>66.34</v>
      </c>
    </row>
    <row r="8273" spans="1:9">
      <c r="A8273" s="71" t="s">
        <v>27277</v>
      </c>
      <c r="B8273" s="71" t="s">
        <v>27278</v>
      </c>
      <c r="C8273" s="276" t="s">
        <v>138</v>
      </c>
      <c r="D8273" s="276" t="s">
        <v>6</v>
      </c>
      <c r="E8273" s="72">
        <v>4.3499999999999996</v>
      </c>
      <c r="F8273" s="72">
        <v>0</v>
      </c>
      <c r="G8273" s="72">
        <v>0</v>
      </c>
      <c r="H8273" s="72">
        <v>4.3499999999999996</v>
      </c>
      <c r="I8273" s="72">
        <v>4.3499999999999996</v>
      </c>
    </row>
    <row r="8274" spans="1:9">
      <c r="A8274" s="71" t="s">
        <v>27279</v>
      </c>
      <c r="B8274" s="71" t="s">
        <v>27280</v>
      </c>
      <c r="C8274" s="276" t="s">
        <v>138</v>
      </c>
      <c r="D8274" s="276" t="s">
        <v>6</v>
      </c>
      <c r="E8274" s="72">
        <v>17.54</v>
      </c>
      <c r="F8274" s="72">
        <v>0</v>
      </c>
      <c r="G8274" s="72">
        <v>0</v>
      </c>
      <c r="H8274" s="72">
        <v>17.54</v>
      </c>
      <c r="I8274" s="72">
        <v>17.54</v>
      </c>
    </row>
    <row r="8275" spans="1:9">
      <c r="A8275" s="71" t="s">
        <v>27281</v>
      </c>
      <c r="B8275" s="71" t="s">
        <v>27282</v>
      </c>
      <c r="C8275" s="276" t="s">
        <v>138</v>
      </c>
      <c r="D8275" s="276" t="s">
        <v>6</v>
      </c>
      <c r="E8275" s="72">
        <v>1.42</v>
      </c>
      <c r="F8275" s="72">
        <v>0</v>
      </c>
      <c r="G8275" s="72">
        <v>0</v>
      </c>
      <c r="H8275" s="72">
        <v>1.42</v>
      </c>
      <c r="I8275" s="72">
        <v>1.42</v>
      </c>
    </row>
    <row r="8276" spans="1:9">
      <c r="A8276" s="71" t="s">
        <v>27283</v>
      </c>
      <c r="B8276" s="71" t="s">
        <v>27284</v>
      </c>
      <c r="C8276" s="276" t="s">
        <v>138</v>
      </c>
      <c r="D8276" s="276" t="s">
        <v>2</v>
      </c>
      <c r="E8276" s="72">
        <v>8.3000000000000007</v>
      </c>
      <c r="F8276" s="72">
        <v>0</v>
      </c>
      <c r="G8276" s="72">
        <v>0</v>
      </c>
      <c r="H8276" s="72">
        <v>8.3000000000000007</v>
      </c>
      <c r="I8276" s="72">
        <v>8.3000000000000007</v>
      </c>
    </row>
    <row r="8277" spans="1:9" ht="25.5">
      <c r="A8277" s="71" t="s">
        <v>27285</v>
      </c>
      <c r="B8277" s="71" t="s">
        <v>27286</v>
      </c>
      <c r="C8277" s="276" t="s">
        <v>138</v>
      </c>
      <c r="D8277" s="276" t="s">
        <v>2</v>
      </c>
      <c r="E8277" s="72">
        <v>10.27</v>
      </c>
      <c r="F8277" s="72">
        <v>0</v>
      </c>
      <c r="G8277" s="72">
        <v>0</v>
      </c>
      <c r="H8277" s="72">
        <v>10.27</v>
      </c>
      <c r="I8277" s="72">
        <v>10.27</v>
      </c>
    </row>
    <row r="8278" spans="1:9">
      <c r="A8278" s="71" t="s">
        <v>27287</v>
      </c>
      <c r="B8278" s="71" t="s">
        <v>27288</v>
      </c>
      <c r="C8278" s="276" t="s">
        <v>138</v>
      </c>
      <c r="D8278" s="276" t="s">
        <v>143</v>
      </c>
      <c r="E8278" s="72">
        <v>13.51</v>
      </c>
      <c r="F8278" s="72">
        <v>0</v>
      </c>
      <c r="G8278" s="72">
        <v>0</v>
      </c>
      <c r="H8278" s="72">
        <v>13.51</v>
      </c>
      <c r="I8278" s="72">
        <v>13.51</v>
      </c>
    </row>
    <row r="8279" spans="1:9">
      <c r="A8279" s="71" t="s">
        <v>27289</v>
      </c>
      <c r="B8279" s="71" t="s">
        <v>27290</v>
      </c>
      <c r="C8279" s="276" t="s">
        <v>138</v>
      </c>
      <c r="D8279" s="276" t="s">
        <v>2</v>
      </c>
      <c r="E8279" s="72">
        <v>13</v>
      </c>
      <c r="F8279" s="72">
        <v>0</v>
      </c>
      <c r="G8279" s="72">
        <v>0</v>
      </c>
      <c r="H8279" s="72">
        <v>13</v>
      </c>
      <c r="I8279" s="72">
        <v>13</v>
      </c>
    </row>
    <row r="8280" spans="1:9">
      <c r="A8280" s="71" t="s">
        <v>27291</v>
      </c>
      <c r="B8280" s="71" t="s">
        <v>27292</v>
      </c>
      <c r="C8280" s="276" t="s">
        <v>138</v>
      </c>
      <c r="D8280" s="276" t="s">
        <v>0</v>
      </c>
      <c r="E8280" s="72">
        <v>769.81</v>
      </c>
      <c r="F8280" s="72">
        <v>0</v>
      </c>
      <c r="G8280" s="72">
        <v>0</v>
      </c>
      <c r="H8280" s="72">
        <v>769.81</v>
      </c>
      <c r="I8280" s="72">
        <v>769.81</v>
      </c>
    </row>
    <row r="8281" spans="1:9">
      <c r="A8281" s="71" t="s">
        <v>27293</v>
      </c>
      <c r="B8281" s="71" t="s">
        <v>27294</v>
      </c>
      <c r="C8281" s="276" t="s">
        <v>138</v>
      </c>
      <c r="D8281" s="276" t="s">
        <v>0</v>
      </c>
      <c r="E8281" s="72">
        <v>158.84</v>
      </c>
      <c r="F8281" s="72">
        <v>0</v>
      </c>
      <c r="G8281" s="72">
        <v>0</v>
      </c>
      <c r="H8281" s="72">
        <v>158.84</v>
      </c>
      <c r="I8281" s="72">
        <v>158.84</v>
      </c>
    </row>
    <row r="8282" spans="1:9">
      <c r="A8282" s="71" t="s">
        <v>27295</v>
      </c>
      <c r="B8282" s="71" t="s">
        <v>27296</v>
      </c>
      <c r="C8282" s="276" t="s">
        <v>138</v>
      </c>
      <c r="D8282" s="276" t="s">
        <v>0</v>
      </c>
      <c r="E8282" s="72">
        <v>199.09</v>
      </c>
      <c r="F8282" s="72">
        <v>0</v>
      </c>
      <c r="G8282" s="72">
        <v>0</v>
      </c>
      <c r="H8282" s="72">
        <v>199.09</v>
      </c>
      <c r="I8282" s="72">
        <v>199.09</v>
      </c>
    </row>
    <row r="8283" spans="1:9">
      <c r="A8283" s="71" t="s">
        <v>27297</v>
      </c>
      <c r="B8283" s="71" t="s">
        <v>27298</v>
      </c>
      <c r="C8283" s="276" t="s">
        <v>138</v>
      </c>
      <c r="D8283" s="276" t="s">
        <v>0</v>
      </c>
      <c r="E8283" s="72">
        <v>267.82</v>
      </c>
      <c r="F8283" s="72">
        <v>0</v>
      </c>
      <c r="G8283" s="72">
        <v>0</v>
      </c>
      <c r="H8283" s="72">
        <v>267.82</v>
      </c>
      <c r="I8283" s="72">
        <v>267.82</v>
      </c>
    </row>
    <row r="8284" spans="1:9">
      <c r="A8284" s="71" t="s">
        <v>27299</v>
      </c>
      <c r="B8284" s="71" t="s">
        <v>27300</v>
      </c>
      <c r="C8284" s="276" t="s">
        <v>138</v>
      </c>
      <c r="D8284" s="276" t="s">
        <v>0</v>
      </c>
      <c r="E8284" s="72">
        <v>320</v>
      </c>
      <c r="F8284" s="72">
        <v>0</v>
      </c>
      <c r="G8284" s="72">
        <v>0</v>
      </c>
      <c r="H8284" s="72">
        <v>320</v>
      </c>
      <c r="I8284" s="72">
        <v>320</v>
      </c>
    </row>
    <row r="8285" spans="1:9">
      <c r="A8285" s="71" t="s">
        <v>27301</v>
      </c>
      <c r="B8285" s="71" t="s">
        <v>27302</v>
      </c>
      <c r="C8285" s="276" t="s">
        <v>138</v>
      </c>
      <c r="D8285" s="276" t="s">
        <v>0</v>
      </c>
      <c r="E8285" s="72">
        <v>955.96</v>
      </c>
      <c r="F8285" s="72">
        <v>0</v>
      </c>
      <c r="G8285" s="72">
        <v>0</v>
      </c>
      <c r="H8285" s="72">
        <v>955.96</v>
      </c>
      <c r="I8285" s="72">
        <v>955.96</v>
      </c>
    </row>
    <row r="8286" spans="1:9">
      <c r="A8286" s="71" t="s">
        <v>27303</v>
      </c>
      <c r="B8286" s="71" t="s">
        <v>27304</v>
      </c>
      <c r="C8286" s="276" t="s">
        <v>138</v>
      </c>
      <c r="D8286" s="276" t="s">
        <v>0</v>
      </c>
      <c r="E8286" s="72">
        <v>1160</v>
      </c>
      <c r="F8286" s="72">
        <v>0</v>
      </c>
      <c r="G8286" s="72">
        <v>0</v>
      </c>
      <c r="H8286" s="72">
        <v>1160</v>
      </c>
      <c r="I8286" s="72">
        <v>1160</v>
      </c>
    </row>
    <row r="8287" spans="1:9">
      <c r="A8287" s="71" t="s">
        <v>27305</v>
      </c>
      <c r="B8287" s="71" t="s">
        <v>27306</v>
      </c>
      <c r="C8287" s="276" t="s">
        <v>138</v>
      </c>
      <c r="D8287" s="276" t="s">
        <v>0</v>
      </c>
      <c r="E8287" s="72">
        <v>1328.93</v>
      </c>
      <c r="F8287" s="72">
        <v>0</v>
      </c>
      <c r="G8287" s="72">
        <v>0</v>
      </c>
      <c r="H8287" s="72">
        <v>1328.93</v>
      </c>
      <c r="I8287" s="72">
        <v>1328.93</v>
      </c>
    </row>
    <row r="8288" spans="1:9">
      <c r="A8288" s="71" t="s">
        <v>27307</v>
      </c>
      <c r="B8288" s="71" t="s">
        <v>27308</v>
      </c>
      <c r="C8288" s="276" t="s">
        <v>138</v>
      </c>
      <c r="D8288" s="276" t="s">
        <v>0</v>
      </c>
      <c r="E8288" s="72">
        <v>856.72</v>
      </c>
      <c r="F8288" s="72">
        <v>0</v>
      </c>
      <c r="G8288" s="72">
        <v>0</v>
      </c>
      <c r="H8288" s="72">
        <v>856.72</v>
      </c>
      <c r="I8288" s="72">
        <v>856.72</v>
      </c>
    </row>
    <row r="8289" spans="1:9">
      <c r="A8289" s="71" t="s">
        <v>27309</v>
      </c>
      <c r="B8289" s="71" t="s">
        <v>27310</v>
      </c>
      <c r="C8289" s="276" t="s">
        <v>138</v>
      </c>
      <c r="D8289" s="276" t="s">
        <v>0</v>
      </c>
      <c r="E8289" s="72">
        <v>493.72</v>
      </c>
      <c r="F8289" s="72">
        <v>0</v>
      </c>
      <c r="G8289" s="72">
        <v>0</v>
      </c>
      <c r="H8289" s="72">
        <v>493.72</v>
      </c>
      <c r="I8289" s="72">
        <v>493.72</v>
      </c>
    </row>
    <row r="8290" spans="1:9">
      <c r="A8290" s="71" t="s">
        <v>27311</v>
      </c>
      <c r="B8290" s="71" t="s">
        <v>27312</v>
      </c>
      <c r="C8290" s="276" t="s">
        <v>138</v>
      </c>
      <c r="D8290" s="276" t="s">
        <v>0</v>
      </c>
      <c r="E8290" s="72">
        <v>843.77</v>
      </c>
      <c r="F8290" s="72">
        <v>0</v>
      </c>
      <c r="G8290" s="72">
        <v>0</v>
      </c>
      <c r="H8290" s="72">
        <v>843.77</v>
      </c>
      <c r="I8290" s="72">
        <v>843.77</v>
      </c>
    </row>
    <row r="8291" spans="1:9">
      <c r="A8291" s="71" t="s">
        <v>27313</v>
      </c>
      <c r="B8291" s="71" t="s">
        <v>27314</v>
      </c>
      <c r="C8291" s="276" t="s">
        <v>138</v>
      </c>
      <c r="D8291" s="276" t="s">
        <v>0</v>
      </c>
      <c r="E8291" s="72">
        <v>574.83000000000004</v>
      </c>
      <c r="F8291" s="72">
        <v>0</v>
      </c>
      <c r="G8291" s="72">
        <v>0</v>
      </c>
      <c r="H8291" s="72">
        <v>574.83000000000004</v>
      </c>
      <c r="I8291" s="72">
        <v>574.83000000000004</v>
      </c>
    </row>
    <row r="8292" spans="1:9">
      <c r="A8292" s="71" t="s">
        <v>27315</v>
      </c>
      <c r="B8292" s="71" t="s">
        <v>27316</v>
      </c>
      <c r="C8292" s="276" t="s">
        <v>138</v>
      </c>
      <c r="D8292" s="276" t="s">
        <v>0</v>
      </c>
      <c r="E8292" s="72">
        <v>1300</v>
      </c>
      <c r="F8292" s="72">
        <v>0</v>
      </c>
      <c r="G8292" s="72">
        <v>0</v>
      </c>
      <c r="H8292" s="72">
        <v>1300</v>
      </c>
      <c r="I8292" s="72">
        <v>1300</v>
      </c>
    </row>
    <row r="8293" spans="1:9">
      <c r="A8293" s="71" t="s">
        <v>27317</v>
      </c>
      <c r="B8293" s="71" t="s">
        <v>27318</v>
      </c>
      <c r="C8293" s="276" t="s">
        <v>138</v>
      </c>
      <c r="D8293" s="276" t="s">
        <v>0</v>
      </c>
      <c r="E8293" s="72">
        <v>445.36</v>
      </c>
      <c r="F8293" s="72">
        <v>0</v>
      </c>
      <c r="G8293" s="72">
        <v>0</v>
      </c>
      <c r="H8293" s="72">
        <v>445.36</v>
      </c>
      <c r="I8293" s="72">
        <v>445.36</v>
      </c>
    </row>
    <row r="8294" spans="1:9">
      <c r="A8294" s="71" t="s">
        <v>27319</v>
      </c>
      <c r="B8294" s="71" t="s">
        <v>27320</v>
      </c>
      <c r="C8294" s="276" t="s">
        <v>138</v>
      </c>
      <c r="D8294" s="276" t="s">
        <v>0</v>
      </c>
      <c r="E8294" s="72">
        <v>570</v>
      </c>
      <c r="F8294" s="72">
        <v>0</v>
      </c>
      <c r="G8294" s="72">
        <v>0</v>
      </c>
      <c r="H8294" s="72">
        <v>570</v>
      </c>
      <c r="I8294" s="72">
        <v>570</v>
      </c>
    </row>
    <row r="8295" spans="1:9">
      <c r="A8295" s="71" t="s">
        <v>27321</v>
      </c>
      <c r="B8295" s="71" t="s">
        <v>27322</v>
      </c>
      <c r="C8295" s="276" t="s">
        <v>138</v>
      </c>
      <c r="D8295" s="276" t="s">
        <v>0</v>
      </c>
      <c r="E8295" s="72">
        <v>493.87</v>
      </c>
      <c r="F8295" s="72">
        <v>0</v>
      </c>
      <c r="G8295" s="72">
        <v>0</v>
      </c>
      <c r="H8295" s="72">
        <v>493.87</v>
      </c>
      <c r="I8295" s="72">
        <v>493.87</v>
      </c>
    </row>
    <row r="8296" spans="1:9">
      <c r="A8296" s="71" t="s">
        <v>27323</v>
      </c>
      <c r="B8296" s="71" t="s">
        <v>27324</v>
      </c>
      <c r="C8296" s="276" t="s">
        <v>138</v>
      </c>
      <c r="D8296" s="276" t="s">
        <v>0</v>
      </c>
      <c r="E8296" s="72">
        <v>490</v>
      </c>
      <c r="F8296" s="72">
        <v>0</v>
      </c>
      <c r="G8296" s="72">
        <v>0</v>
      </c>
      <c r="H8296" s="72">
        <v>490</v>
      </c>
      <c r="I8296" s="72">
        <v>490</v>
      </c>
    </row>
    <row r="8297" spans="1:9" ht="25.5">
      <c r="A8297" s="71" t="s">
        <v>27325</v>
      </c>
      <c r="B8297" s="71" t="s">
        <v>27326</v>
      </c>
      <c r="C8297" s="276" t="s">
        <v>138</v>
      </c>
      <c r="D8297" s="276" t="s">
        <v>2</v>
      </c>
      <c r="E8297" s="72">
        <v>165.9</v>
      </c>
      <c r="F8297" s="72">
        <v>0</v>
      </c>
      <c r="G8297" s="72">
        <v>0</v>
      </c>
      <c r="H8297" s="72">
        <v>165.9</v>
      </c>
      <c r="I8297" s="72">
        <v>165.9</v>
      </c>
    </row>
    <row r="8298" spans="1:9">
      <c r="A8298" s="71" t="s">
        <v>27327</v>
      </c>
      <c r="B8298" s="71" t="s">
        <v>27328</v>
      </c>
      <c r="C8298" s="276" t="s">
        <v>138</v>
      </c>
      <c r="D8298" s="276" t="s">
        <v>6</v>
      </c>
      <c r="E8298" s="72">
        <v>0.32</v>
      </c>
      <c r="F8298" s="72">
        <v>0</v>
      </c>
      <c r="G8298" s="72">
        <v>0</v>
      </c>
      <c r="H8298" s="72">
        <v>0.32</v>
      </c>
      <c r="I8298" s="72">
        <v>0.32</v>
      </c>
    </row>
    <row r="8299" spans="1:9">
      <c r="A8299" s="71" t="s">
        <v>27329</v>
      </c>
      <c r="B8299" s="71" t="s">
        <v>27330</v>
      </c>
      <c r="C8299" s="276" t="s">
        <v>138</v>
      </c>
      <c r="D8299" s="276" t="s">
        <v>2</v>
      </c>
      <c r="E8299" s="72">
        <v>56</v>
      </c>
      <c r="F8299" s="72">
        <v>0</v>
      </c>
      <c r="G8299" s="72">
        <v>0</v>
      </c>
      <c r="H8299" s="72">
        <v>56</v>
      </c>
      <c r="I8299" s="72">
        <v>56</v>
      </c>
    </row>
    <row r="8300" spans="1:9" ht="25.5">
      <c r="A8300" s="71" t="s">
        <v>27331</v>
      </c>
      <c r="B8300" s="71" t="s">
        <v>27332</v>
      </c>
      <c r="C8300" s="276" t="s">
        <v>138</v>
      </c>
      <c r="D8300" s="276" t="s">
        <v>0</v>
      </c>
      <c r="E8300" s="72">
        <v>161.88999999999999</v>
      </c>
      <c r="F8300" s="72">
        <v>0</v>
      </c>
      <c r="G8300" s="72">
        <v>0</v>
      </c>
      <c r="H8300" s="72">
        <v>161.88999999999999</v>
      </c>
      <c r="I8300" s="72">
        <v>161.88999999999999</v>
      </c>
    </row>
    <row r="8301" spans="1:9" ht="25.5">
      <c r="A8301" s="71" t="s">
        <v>27333</v>
      </c>
      <c r="B8301" s="71" t="s">
        <v>27334</v>
      </c>
      <c r="C8301" s="276" t="s">
        <v>138</v>
      </c>
      <c r="D8301" s="276" t="s">
        <v>0</v>
      </c>
      <c r="E8301" s="72">
        <v>117.6</v>
      </c>
      <c r="F8301" s="72">
        <v>0</v>
      </c>
      <c r="G8301" s="72">
        <v>0</v>
      </c>
      <c r="H8301" s="72">
        <v>117.6</v>
      </c>
      <c r="I8301" s="72">
        <v>117.6</v>
      </c>
    </row>
    <row r="8302" spans="1:9" ht="25.5">
      <c r="A8302" s="71" t="s">
        <v>27335</v>
      </c>
      <c r="B8302" s="71" t="s">
        <v>27336</v>
      </c>
      <c r="C8302" s="276" t="s">
        <v>138</v>
      </c>
      <c r="D8302" s="276" t="s">
        <v>6</v>
      </c>
      <c r="E8302" s="72">
        <v>11.66</v>
      </c>
      <c r="F8302" s="72">
        <v>0</v>
      </c>
      <c r="G8302" s="72">
        <v>0</v>
      </c>
      <c r="H8302" s="72">
        <v>11.66</v>
      </c>
      <c r="I8302" s="72">
        <v>11.66</v>
      </c>
    </row>
    <row r="8303" spans="1:9">
      <c r="A8303" s="71" t="s">
        <v>27337</v>
      </c>
      <c r="B8303" s="71" t="s">
        <v>27338</v>
      </c>
      <c r="C8303" s="276" t="s">
        <v>138</v>
      </c>
      <c r="D8303" s="276" t="s">
        <v>9</v>
      </c>
      <c r="E8303" s="72">
        <v>30.5</v>
      </c>
      <c r="F8303" s="72">
        <v>0</v>
      </c>
      <c r="G8303" s="72">
        <v>0</v>
      </c>
      <c r="H8303" s="72">
        <v>30.5</v>
      </c>
      <c r="I8303" s="72">
        <v>30.5</v>
      </c>
    </row>
    <row r="8304" spans="1:9">
      <c r="A8304" s="71" t="s">
        <v>27339</v>
      </c>
      <c r="B8304" s="71" t="s">
        <v>27340</v>
      </c>
      <c r="C8304" s="276" t="s">
        <v>138</v>
      </c>
      <c r="D8304" s="276" t="s">
        <v>6</v>
      </c>
      <c r="E8304" s="72">
        <v>41.88</v>
      </c>
      <c r="F8304" s="72">
        <v>0</v>
      </c>
      <c r="G8304" s="72">
        <v>0</v>
      </c>
      <c r="H8304" s="72">
        <v>41.88</v>
      </c>
      <c r="I8304" s="72">
        <v>41.88</v>
      </c>
    </row>
    <row r="8305" spans="1:9" ht="25.5">
      <c r="A8305" s="71" t="s">
        <v>27341</v>
      </c>
      <c r="B8305" s="71" t="s">
        <v>27342</v>
      </c>
      <c r="C8305" s="276" t="s">
        <v>138</v>
      </c>
      <c r="D8305" s="276" t="s">
        <v>6</v>
      </c>
      <c r="E8305" s="72">
        <v>134.97</v>
      </c>
      <c r="F8305" s="72">
        <v>0</v>
      </c>
      <c r="G8305" s="72">
        <v>0</v>
      </c>
      <c r="H8305" s="72">
        <v>134.97</v>
      </c>
      <c r="I8305" s="72">
        <v>134.97</v>
      </c>
    </row>
    <row r="8306" spans="1:9" ht="25.5">
      <c r="A8306" s="71" t="s">
        <v>27343</v>
      </c>
      <c r="B8306" s="71" t="s">
        <v>27344</v>
      </c>
      <c r="C8306" s="276" t="s">
        <v>138</v>
      </c>
      <c r="D8306" s="276" t="s">
        <v>6</v>
      </c>
      <c r="E8306" s="72">
        <v>54.75</v>
      </c>
      <c r="F8306" s="72">
        <v>0</v>
      </c>
      <c r="G8306" s="72">
        <v>0</v>
      </c>
      <c r="H8306" s="72">
        <v>54.75</v>
      </c>
      <c r="I8306" s="72">
        <v>54.75</v>
      </c>
    </row>
    <row r="8307" spans="1:9" ht="25.5">
      <c r="A8307" s="71" t="s">
        <v>27345</v>
      </c>
      <c r="B8307" s="71" t="s">
        <v>27346</v>
      </c>
      <c r="C8307" s="276" t="s">
        <v>138</v>
      </c>
      <c r="D8307" s="276" t="s">
        <v>6</v>
      </c>
      <c r="E8307" s="72">
        <v>6.92</v>
      </c>
      <c r="F8307" s="72">
        <v>0</v>
      </c>
      <c r="G8307" s="72">
        <v>0</v>
      </c>
      <c r="H8307" s="72">
        <v>6.92</v>
      </c>
      <c r="I8307" s="72">
        <v>6.92</v>
      </c>
    </row>
    <row r="8308" spans="1:9" ht="25.5">
      <c r="A8308" s="71" t="s">
        <v>27347</v>
      </c>
      <c r="B8308" s="71" t="s">
        <v>27348</v>
      </c>
      <c r="C8308" s="276" t="s">
        <v>138</v>
      </c>
      <c r="D8308" s="276" t="s">
        <v>6</v>
      </c>
      <c r="E8308" s="72">
        <v>21.76</v>
      </c>
      <c r="F8308" s="72">
        <v>0</v>
      </c>
      <c r="G8308" s="72">
        <v>0</v>
      </c>
      <c r="H8308" s="72">
        <v>21.76</v>
      </c>
      <c r="I8308" s="72">
        <v>21.76</v>
      </c>
    </row>
    <row r="8309" spans="1:9" ht="25.5">
      <c r="A8309" s="71" t="s">
        <v>27349</v>
      </c>
      <c r="B8309" s="71" t="s">
        <v>27350</v>
      </c>
      <c r="C8309" s="276" t="s">
        <v>138</v>
      </c>
      <c r="D8309" s="276" t="s">
        <v>6</v>
      </c>
      <c r="E8309" s="72">
        <v>27.11</v>
      </c>
      <c r="F8309" s="72">
        <v>0</v>
      </c>
      <c r="G8309" s="72">
        <v>0</v>
      </c>
      <c r="H8309" s="72">
        <v>27.11</v>
      </c>
      <c r="I8309" s="72">
        <v>27.11</v>
      </c>
    </row>
    <row r="8310" spans="1:9" ht="25.5">
      <c r="A8310" s="71" t="s">
        <v>27351</v>
      </c>
      <c r="B8310" s="71" t="s">
        <v>27352</v>
      </c>
      <c r="C8310" s="276" t="s">
        <v>138</v>
      </c>
      <c r="D8310" s="276" t="s">
        <v>6</v>
      </c>
      <c r="E8310" s="72">
        <v>61.69</v>
      </c>
      <c r="F8310" s="72">
        <v>0</v>
      </c>
      <c r="G8310" s="72">
        <v>0</v>
      </c>
      <c r="H8310" s="72">
        <v>61.69</v>
      </c>
      <c r="I8310" s="72">
        <v>61.69</v>
      </c>
    </row>
    <row r="8311" spans="1:9" ht="25.5">
      <c r="A8311" s="71" t="s">
        <v>27353</v>
      </c>
      <c r="B8311" s="71" t="s">
        <v>27354</v>
      </c>
      <c r="C8311" s="276" t="s">
        <v>138</v>
      </c>
      <c r="D8311" s="276" t="s">
        <v>6</v>
      </c>
      <c r="E8311" s="72">
        <v>50.99</v>
      </c>
      <c r="F8311" s="72">
        <v>0</v>
      </c>
      <c r="G8311" s="72">
        <v>0</v>
      </c>
      <c r="H8311" s="72">
        <v>50.99</v>
      </c>
      <c r="I8311" s="72">
        <v>50.99</v>
      </c>
    </row>
    <row r="8312" spans="1:9" ht="25.5">
      <c r="A8312" s="71" t="s">
        <v>27355</v>
      </c>
      <c r="B8312" s="71" t="s">
        <v>27356</v>
      </c>
      <c r="C8312" s="276" t="s">
        <v>138</v>
      </c>
      <c r="D8312" s="276" t="s">
        <v>6</v>
      </c>
      <c r="E8312" s="72">
        <v>16.82</v>
      </c>
      <c r="F8312" s="72">
        <v>0</v>
      </c>
      <c r="G8312" s="72">
        <v>0</v>
      </c>
      <c r="H8312" s="72">
        <v>16.82</v>
      </c>
      <c r="I8312" s="72">
        <v>16.82</v>
      </c>
    </row>
    <row r="8313" spans="1:9" ht="25.5">
      <c r="A8313" s="71" t="s">
        <v>27357</v>
      </c>
      <c r="B8313" s="71" t="s">
        <v>27358</v>
      </c>
      <c r="C8313" s="276" t="s">
        <v>138</v>
      </c>
      <c r="D8313" s="276" t="s">
        <v>6</v>
      </c>
      <c r="E8313" s="72">
        <v>51.25</v>
      </c>
      <c r="F8313" s="72">
        <v>0</v>
      </c>
      <c r="G8313" s="72">
        <v>0</v>
      </c>
      <c r="H8313" s="72">
        <v>51.25</v>
      </c>
      <c r="I8313" s="72">
        <v>51.25</v>
      </c>
    </row>
    <row r="8314" spans="1:9" ht="25.5">
      <c r="A8314" s="71" t="s">
        <v>27359</v>
      </c>
      <c r="B8314" s="71" t="s">
        <v>27360</v>
      </c>
      <c r="C8314" s="276" t="s">
        <v>138</v>
      </c>
      <c r="D8314" s="276" t="s">
        <v>6</v>
      </c>
      <c r="E8314" s="72">
        <v>134.97</v>
      </c>
      <c r="F8314" s="72">
        <v>0</v>
      </c>
      <c r="G8314" s="72">
        <v>0</v>
      </c>
      <c r="H8314" s="72">
        <v>134.97</v>
      </c>
      <c r="I8314" s="72">
        <v>134.97</v>
      </c>
    </row>
    <row r="8315" spans="1:9" ht="25.5">
      <c r="A8315" s="71" t="s">
        <v>27361</v>
      </c>
      <c r="B8315" s="71" t="s">
        <v>27362</v>
      </c>
      <c r="C8315" s="276" t="s">
        <v>138</v>
      </c>
      <c r="D8315" s="276" t="s">
        <v>6</v>
      </c>
      <c r="E8315" s="72">
        <v>47.46</v>
      </c>
      <c r="F8315" s="72">
        <v>0</v>
      </c>
      <c r="G8315" s="72">
        <v>0</v>
      </c>
      <c r="H8315" s="72">
        <v>47.46</v>
      </c>
      <c r="I8315" s="72">
        <v>47.46</v>
      </c>
    </row>
    <row r="8316" spans="1:9" ht="25.5">
      <c r="A8316" s="71" t="s">
        <v>27363</v>
      </c>
      <c r="B8316" s="71" t="s">
        <v>27364</v>
      </c>
      <c r="C8316" s="276" t="s">
        <v>138</v>
      </c>
      <c r="D8316" s="276" t="s">
        <v>6</v>
      </c>
      <c r="E8316" s="72">
        <v>47.45</v>
      </c>
      <c r="F8316" s="72">
        <v>0</v>
      </c>
      <c r="G8316" s="72">
        <v>0</v>
      </c>
      <c r="H8316" s="72">
        <v>47.45</v>
      </c>
      <c r="I8316" s="72">
        <v>47.45</v>
      </c>
    </row>
    <row r="8317" spans="1:9">
      <c r="A8317" s="71" t="s">
        <v>27365</v>
      </c>
      <c r="B8317" s="71" t="s">
        <v>27366</v>
      </c>
      <c r="C8317" s="276" t="s">
        <v>138</v>
      </c>
      <c r="D8317" s="276" t="s">
        <v>6</v>
      </c>
      <c r="E8317" s="72">
        <v>4.59</v>
      </c>
      <c r="F8317" s="72">
        <v>0</v>
      </c>
      <c r="G8317" s="72">
        <v>0</v>
      </c>
      <c r="H8317" s="72">
        <v>4.59</v>
      </c>
      <c r="I8317" s="72">
        <v>4.59</v>
      </c>
    </row>
    <row r="8318" spans="1:9">
      <c r="A8318" s="71" t="s">
        <v>27367</v>
      </c>
      <c r="B8318" s="71" t="s">
        <v>27368</v>
      </c>
      <c r="C8318" s="276" t="s">
        <v>138</v>
      </c>
      <c r="D8318" s="276" t="s">
        <v>6</v>
      </c>
      <c r="E8318" s="72">
        <v>9.99</v>
      </c>
      <c r="F8318" s="72">
        <v>0</v>
      </c>
      <c r="G8318" s="72">
        <v>0</v>
      </c>
      <c r="H8318" s="72">
        <v>9.99</v>
      </c>
      <c r="I8318" s="72">
        <v>9.99</v>
      </c>
    </row>
    <row r="8319" spans="1:9">
      <c r="A8319" s="71" t="s">
        <v>27369</v>
      </c>
      <c r="B8319" s="71" t="s">
        <v>27370</v>
      </c>
      <c r="C8319" s="276" t="s">
        <v>138</v>
      </c>
      <c r="D8319" s="276" t="s">
        <v>6</v>
      </c>
      <c r="E8319" s="72">
        <v>3.44</v>
      </c>
      <c r="F8319" s="72">
        <v>0</v>
      </c>
      <c r="G8319" s="72">
        <v>0</v>
      </c>
      <c r="H8319" s="72">
        <v>3.44</v>
      </c>
      <c r="I8319" s="72">
        <v>3.44</v>
      </c>
    </row>
    <row r="8320" spans="1:9" ht="25.5">
      <c r="A8320" s="71" t="s">
        <v>27371</v>
      </c>
      <c r="B8320" s="71" t="s">
        <v>27372</v>
      </c>
      <c r="C8320" s="276" t="s">
        <v>138</v>
      </c>
      <c r="D8320" s="276" t="s">
        <v>6</v>
      </c>
      <c r="E8320" s="72">
        <v>17.489999999999998</v>
      </c>
      <c r="F8320" s="72">
        <v>0</v>
      </c>
      <c r="G8320" s="72">
        <v>0</v>
      </c>
      <c r="H8320" s="72">
        <v>17.489999999999998</v>
      </c>
      <c r="I8320" s="72">
        <v>17.489999999999998</v>
      </c>
    </row>
    <row r="8321" spans="1:9" ht="25.5">
      <c r="A8321" s="71" t="s">
        <v>27373</v>
      </c>
      <c r="B8321" s="71" t="s">
        <v>27374</v>
      </c>
      <c r="C8321" s="276" t="s">
        <v>138</v>
      </c>
      <c r="D8321" s="276" t="s">
        <v>0</v>
      </c>
      <c r="E8321" s="72">
        <v>161.16</v>
      </c>
      <c r="F8321" s="72">
        <v>0</v>
      </c>
      <c r="G8321" s="72">
        <v>0</v>
      </c>
      <c r="H8321" s="72">
        <v>161.16</v>
      </c>
      <c r="I8321" s="72">
        <v>161.16</v>
      </c>
    </row>
    <row r="8322" spans="1:9">
      <c r="A8322" s="71" t="s">
        <v>27375</v>
      </c>
      <c r="B8322" s="71" t="s">
        <v>27376</v>
      </c>
      <c r="C8322" s="276" t="s">
        <v>138</v>
      </c>
      <c r="D8322" s="276" t="s">
        <v>6</v>
      </c>
      <c r="E8322" s="72">
        <v>4.0999999999999996</v>
      </c>
      <c r="F8322" s="72">
        <v>0</v>
      </c>
      <c r="G8322" s="72">
        <v>0</v>
      </c>
      <c r="H8322" s="72">
        <v>4.0999999999999996</v>
      </c>
      <c r="I8322" s="72">
        <v>4.0999999999999996</v>
      </c>
    </row>
    <row r="8323" spans="1:9" ht="25.5">
      <c r="A8323" s="71" t="s">
        <v>27377</v>
      </c>
      <c r="B8323" s="71" t="s">
        <v>27378</v>
      </c>
      <c r="C8323" s="276" t="s">
        <v>138</v>
      </c>
      <c r="D8323" s="276" t="s">
        <v>0</v>
      </c>
      <c r="E8323" s="72">
        <v>84</v>
      </c>
      <c r="F8323" s="72">
        <v>0</v>
      </c>
      <c r="G8323" s="72">
        <v>0</v>
      </c>
      <c r="H8323" s="72">
        <v>84</v>
      </c>
      <c r="I8323" s="72">
        <v>84</v>
      </c>
    </row>
    <row r="8324" spans="1:9">
      <c r="A8324" s="71" t="s">
        <v>27379</v>
      </c>
      <c r="B8324" s="71" t="s">
        <v>27380</v>
      </c>
      <c r="C8324" s="276" t="s">
        <v>138</v>
      </c>
      <c r="D8324" s="276" t="s">
        <v>6</v>
      </c>
      <c r="E8324" s="72">
        <v>3.71</v>
      </c>
      <c r="F8324" s="72">
        <v>0</v>
      </c>
      <c r="G8324" s="72">
        <v>0</v>
      </c>
      <c r="H8324" s="72">
        <v>3.71</v>
      </c>
      <c r="I8324" s="72">
        <v>3.71</v>
      </c>
    </row>
    <row r="8325" spans="1:9" ht="25.5">
      <c r="A8325" s="71" t="s">
        <v>27381</v>
      </c>
      <c r="B8325" s="71" t="s">
        <v>27382</v>
      </c>
      <c r="C8325" s="276" t="s">
        <v>138</v>
      </c>
      <c r="D8325" s="276" t="s">
        <v>0</v>
      </c>
      <c r="E8325" s="72">
        <v>15.76</v>
      </c>
      <c r="F8325" s="72">
        <v>0</v>
      </c>
      <c r="G8325" s="72">
        <v>0</v>
      </c>
      <c r="H8325" s="72">
        <v>15.76</v>
      </c>
      <c r="I8325" s="72">
        <v>15.76</v>
      </c>
    </row>
    <row r="8326" spans="1:9">
      <c r="A8326" s="71" t="s">
        <v>27383</v>
      </c>
      <c r="B8326" s="71" t="s">
        <v>27384</v>
      </c>
      <c r="C8326" s="276" t="s">
        <v>138</v>
      </c>
      <c r="D8326" s="276" t="s">
        <v>6</v>
      </c>
      <c r="E8326" s="72">
        <v>103.34</v>
      </c>
      <c r="F8326" s="72">
        <v>0</v>
      </c>
      <c r="G8326" s="72">
        <v>0</v>
      </c>
      <c r="H8326" s="72">
        <v>103.34</v>
      </c>
      <c r="I8326" s="72">
        <v>103.34</v>
      </c>
    </row>
    <row r="8327" spans="1:9" ht="25.5">
      <c r="A8327" s="71" t="s">
        <v>27385</v>
      </c>
      <c r="B8327" s="71" t="s">
        <v>27386</v>
      </c>
      <c r="C8327" s="276" t="s">
        <v>138</v>
      </c>
      <c r="D8327" s="276" t="s">
        <v>0</v>
      </c>
      <c r="E8327" s="72">
        <v>47.19</v>
      </c>
      <c r="F8327" s="72">
        <v>0</v>
      </c>
      <c r="G8327" s="72">
        <v>0</v>
      </c>
      <c r="H8327" s="72">
        <v>47.19</v>
      </c>
      <c r="I8327" s="72">
        <v>47.19</v>
      </c>
    </row>
    <row r="8328" spans="1:9">
      <c r="A8328" s="71" t="s">
        <v>27387</v>
      </c>
      <c r="B8328" s="71" t="s">
        <v>27388</v>
      </c>
      <c r="C8328" s="276" t="s">
        <v>138</v>
      </c>
      <c r="D8328" s="276" t="s">
        <v>6</v>
      </c>
      <c r="E8328" s="72">
        <v>4.9400000000000004</v>
      </c>
      <c r="F8328" s="72">
        <v>0</v>
      </c>
      <c r="G8328" s="72">
        <v>0</v>
      </c>
      <c r="H8328" s="72">
        <v>4.9400000000000004</v>
      </c>
      <c r="I8328" s="72">
        <v>4.9400000000000004</v>
      </c>
    </row>
    <row r="8329" spans="1:9" ht="25.5">
      <c r="A8329" s="71" t="s">
        <v>27389</v>
      </c>
      <c r="B8329" s="71" t="s">
        <v>27390</v>
      </c>
      <c r="C8329" s="276" t="s">
        <v>138</v>
      </c>
      <c r="D8329" s="276" t="s">
        <v>0</v>
      </c>
      <c r="E8329" s="72">
        <v>27.7</v>
      </c>
      <c r="F8329" s="72">
        <v>0</v>
      </c>
      <c r="G8329" s="72">
        <v>0</v>
      </c>
      <c r="H8329" s="72">
        <v>27.7</v>
      </c>
      <c r="I8329" s="72">
        <v>27.7</v>
      </c>
    </row>
    <row r="8330" spans="1:9">
      <c r="A8330" s="71" t="s">
        <v>27391</v>
      </c>
      <c r="B8330" s="71" t="s">
        <v>27392</v>
      </c>
      <c r="C8330" s="276" t="s">
        <v>138</v>
      </c>
      <c r="D8330" s="276" t="s">
        <v>6</v>
      </c>
      <c r="E8330" s="72">
        <v>5.2</v>
      </c>
      <c r="F8330" s="72">
        <v>0</v>
      </c>
      <c r="G8330" s="72">
        <v>0</v>
      </c>
      <c r="H8330" s="72">
        <v>5.2</v>
      </c>
      <c r="I8330" s="72">
        <v>5.2</v>
      </c>
    </row>
    <row r="8331" spans="1:9">
      <c r="A8331" s="71" t="s">
        <v>27393</v>
      </c>
      <c r="B8331" s="71" t="s">
        <v>27394</v>
      </c>
      <c r="C8331" s="276" t="s">
        <v>138</v>
      </c>
      <c r="D8331" s="276" t="s">
        <v>6</v>
      </c>
      <c r="E8331" s="72">
        <v>103.5</v>
      </c>
      <c r="F8331" s="72">
        <v>0</v>
      </c>
      <c r="G8331" s="72">
        <v>0</v>
      </c>
      <c r="H8331" s="72">
        <v>103.5</v>
      </c>
      <c r="I8331" s="72">
        <v>103.5</v>
      </c>
    </row>
    <row r="8332" spans="1:9" ht="25.5">
      <c r="A8332" s="71" t="s">
        <v>27395</v>
      </c>
      <c r="B8332" s="71" t="s">
        <v>27396</v>
      </c>
      <c r="C8332" s="276" t="s">
        <v>138</v>
      </c>
      <c r="D8332" s="276" t="s">
        <v>2</v>
      </c>
      <c r="E8332" s="72">
        <v>65</v>
      </c>
      <c r="F8332" s="72">
        <v>0</v>
      </c>
      <c r="G8332" s="72">
        <v>0</v>
      </c>
      <c r="H8332" s="72">
        <v>65</v>
      </c>
      <c r="I8332" s="72">
        <v>65</v>
      </c>
    </row>
    <row r="8333" spans="1:9">
      <c r="A8333" s="71" t="s">
        <v>27397</v>
      </c>
      <c r="B8333" s="71" t="s">
        <v>27398</v>
      </c>
      <c r="C8333" s="276" t="s">
        <v>138</v>
      </c>
      <c r="D8333" s="276" t="s">
        <v>6</v>
      </c>
      <c r="E8333" s="72">
        <v>110.45</v>
      </c>
      <c r="F8333" s="72">
        <v>0</v>
      </c>
      <c r="G8333" s="72">
        <v>0</v>
      </c>
      <c r="H8333" s="72">
        <v>110.45</v>
      </c>
      <c r="I8333" s="72">
        <v>110.45</v>
      </c>
    </row>
    <row r="8334" spans="1:9" ht="25.5">
      <c r="A8334" s="71" t="s">
        <v>27399</v>
      </c>
      <c r="B8334" s="71" t="s">
        <v>27400</v>
      </c>
      <c r="C8334" s="276" t="s">
        <v>138</v>
      </c>
      <c r="D8334" s="276" t="s">
        <v>2</v>
      </c>
      <c r="E8334" s="72">
        <v>65</v>
      </c>
      <c r="F8334" s="72">
        <v>0</v>
      </c>
      <c r="G8334" s="72">
        <v>0</v>
      </c>
      <c r="H8334" s="72">
        <v>65</v>
      </c>
      <c r="I8334" s="72">
        <v>65</v>
      </c>
    </row>
    <row r="8335" spans="1:9" ht="25.5">
      <c r="A8335" s="71" t="s">
        <v>27401</v>
      </c>
      <c r="B8335" s="71" t="s">
        <v>27402</v>
      </c>
      <c r="C8335" s="276" t="s">
        <v>138</v>
      </c>
      <c r="D8335" s="276" t="s">
        <v>2</v>
      </c>
      <c r="E8335" s="72">
        <v>65</v>
      </c>
      <c r="F8335" s="72">
        <v>0</v>
      </c>
      <c r="G8335" s="72">
        <v>0</v>
      </c>
      <c r="H8335" s="72">
        <v>65</v>
      </c>
      <c r="I8335" s="72">
        <v>65</v>
      </c>
    </row>
    <row r="8336" spans="1:9" ht="25.5">
      <c r="A8336" s="71" t="s">
        <v>27403</v>
      </c>
      <c r="B8336" s="71" t="s">
        <v>27404</v>
      </c>
      <c r="C8336" s="276" t="s">
        <v>138</v>
      </c>
      <c r="D8336" s="276" t="s">
        <v>0</v>
      </c>
      <c r="E8336" s="72">
        <v>266</v>
      </c>
      <c r="F8336" s="72">
        <v>0</v>
      </c>
      <c r="G8336" s="72">
        <v>0</v>
      </c>
      <c r="H8336" s="72">
        <v>266</v>
      </c>
      <c r="I8336" s="72">
        <v>266</v>
      </c>
    </row>
    <row r="8337" spans="1:9" ht="25.5">
      <c r="A8337" s="71" t="s">
        <v>27405</v>
      </c>
      <c r="B8337" s="71" t="s">
        <v>27406</v>
      </c>
      <c r="C8337" s="276" t="s">
        <v>138</v>
      </c>
      <c r="D8337" s="276" t="s">
        <v>2</v>
      </c>
      <c r="E8337" s="72">
        <v>65</v>
      </c>
      <c r="F8337" s="72">
        <v>0</v>
      </c>
      <c r="G8337" s="72">
        <v>0</v>
      </c>
      <c r="H8337" s="72">
        <v>65</v>
      </c>
      <c r="I8337" s="72">
        <v>65</v>
      </c>
    </row>
    <row r="8338" spans="1:9" ht="25.5">
      <c r="A8338" s="71" t="s">
        <v>27407</v>
      </c>
      <c r="B8338" s="71" t="s">
        <v>27408</v>
      </c>
      <c r="C8338" s="276" t="s">
        <v>138</v>
      </c>
      <c r="D8338" s="276" t="s">
        <v>2</v>
      </c>
      <c r="E8338" s="72">
        <v>65</v>
      </c>
      <c r="F8338" s="72">
        <v>0</v>
      </c>
      <c r="G8338" s="72">
        <v>0</v>
      </c>
      <c r="H8338" s="72">
        <v>65</v>
      </c>
      <c r="I8338" s="72">
        <v>65</v>
      </c>
    </row>
    <row r="8339" spans="1:9" ht="25.5">
      <c r="A8339" s="71" t="s">
        <v>27409</v>
      </c>
      <c r="B8339" s="71" t="s">
        <v>27410</v>
      </c>
      <c r="C8339" s="276" t="s">
        <v>138</v>
      </c>
      <c r="D8339" s="276" t="s">
        <v>2</v>
      </c>
      <c r="E8339" s="72">
        <v>65</v>
      </c>
      <c r="F8339" s="72">
        <v>0</v>
      </c>
      <c r="G8339" s="72">
        <v>0</v>
      </c>
      <c r="H8339" s="72">
        <v>65</v>
      </c>
      <c r="I8339" s="72">
        <v>65</v>
      </c>
    </row>
    <row r="8340" spans="1:9">
      <c r="A8340" s="71" t="s">
        <v>27411</v>
      </c>
      <c r="B8340" s="71" t="s">
        <v>27412</v>
      </c>
      <c r="C8340" s="276" t="s">
        <v>138</v>
      </c>
      <c r="D8340" s="276" t="s">
        <v>0</v>
      </c>
      <c r="E8340" s="72">
        <v>107.25</v>
      </c>
      <c r="F8340" s="72">
        <v>0</v>
      </c>
      <c r="G8340" s="72">
        <v>0</v>
      </c>
      <c r="H8340" s="72">
        <v>107.25</v>
      </c>
      <c r="I8340" s="72">
        <v>107.25</v>
      </c>
    </row>
    <row r="8341" spans="1:9" ht="25.5">
      <c r="A8341" s="71" t="s">
        <v>27413</v>
      </c>
      <c r="B8341" s="71" t="s">
        <v>27414</v>
      </c>
      <c r="C8341" s="276" t="s">
        <v>138</v>
      </c>
      <c r="D8341" s="276" t="s">
        <v>0</v>
      </c>
      <c r="E8341" s="72">
        <v>266</v>
      </c>
      <c r="F8341" s="72">
        <v>0</v>
      </c>
      <c r="G8341" s="72">
        <v>0</v>
      </c>
      <c r="H8341" s="72">
        <v>266</v>
      </c>
      <c r="I8341" s="72">
        <v>266</v>
      </c>
    </row>
    <row r="8342" spans="1:9" ht="25.5">
      <c r="A8342" s="71" t="s">
        <v>27415</v>
      </c>
      <c r="B8342" s="71" t="s">
        <v>27416</v>
      </c>
      <c r="C8342" s="276" t="s">
        <v>138</v>
      </c>
      <c r="D8342" s="276" t="s">
        <v>0</v>
      </c>
      <c r="E8342" s="72">
        <v>266</v>
      </c>
      <c r="F8342" s="72">
        <v>0</v>
      </c>
      <c r="G8342" s="72">
        <v>0</v>
      </c>
      <c r="H8342" s="72">
        <v>266</v>
      </c>
      <c r="I8342" s="72">
        <v>266</v>
      </c>
    </row>
    <row r="8343" spans="1:9" ht="25.5">
      <c r="A8343" s="71" t="s">
        <v>27417</v>
      </c>
      <c r="B8343" s="71" t="s">
        <v>27418</v>
      </c>
      <c r="C8343" s="276" t="s">
        <v>138</v>
      </c>
      <c r="D8343" s="276" t="s">
        <v>6</v>
      </c>
      <c r="E8343" s="72">
        <v>29.84</v>
      </c>
      <c r="F8343" s="72">
        <v>0</v>
      </c>
      <c r="G8343" s="72">
        <v>0</v>
      </c>
      <c r="H8343" s="72">
        <v>29.84</v>
      </c>
      <c r="I8343" s="72">
        <v>29.84</v>
      </c>
    </row>
    <row r="8344" spans="1:9">
      <c r="A8344" s="71" t="s">
        <v>27419</v>
      </c>
      <c r="B8344" s="71" t="s">
        <v>27420</v>
      </c>
      <c r="C8344" s="276" t="s">
        <v>138</v>
      </c>
      <c r="D8344" s="276" t="s">
        <v>9</v>
      </c>
      <c r="E8344" s="72">
        <v>370.83</v>
      </c>
      <c r="F8344" s="72">
        <v>0</v>
      </c>
      <c r="G8344" s="72">
        <v>0</v>
      </c>
      <c r="H8344" s="72">
        <v>370.83</v>
      </c>
      <c r="I8344" s="72">
        <v>370.83</v>
      </c>
    </row>
    <row r="8345" spans="1:9">
      <c r="A8345" s="71" t="s">
        <v>27421</v>
      </c>
      <c r="B8345" s="71" t="s">
        <v>27422</v>
      </c>
      <c r="C8345" s="276" t="s">
        <v>138</v>
      </c>
      <c r="D8345" s="276" t="s">
        <v>9</v>
      </c>
      <c r="E8345" s="72">
        <v>161.72999999999999</v>
      </c>
      <c r="F8345" s="72">
        <v>0</v>
      </c>
      <c r="G8345" s="72">
        <v>0</v>
      </c>
      <c r="H8345" s="72">
        <v>161.72999999999999</v>
      </c>
      <c r="I8345" s="72">
        <v>161.72999999999999</v>
      </c>
    </row>
    <row r="8346" spans="1:9">
      <c r="A8346" s="71" t="s">
        <v>27423</v>
      </c>
      <c r="B8346" s="71" t="s">
        <v>27424</v>
      </c>
      <c r="C8346" s="276" t="s">
        <v>138</v>
      </c>
      <c r="D8346" s="276" t="s">
        <v>9</v>
      </c>
      <c r="E8346" s="72">
        <v>34.99</v>
      </c>
      <c r="F8346" s="72">
        <v>0</v>
      </c>
      <c r="G8346" s="72">
        <v>0</v>
      </c>
      <c r="H8346" s="72">
        <v>34.99</v>
      </c>
      <c r="I8346" s="72">
        <v>34.99</v>
      </c>
    </row>
    <row r="8347" spans="1:9">
      <c r="A8347" s="71" t="s">
        <v>27425</v>
      </c>
      <c r="B8347" s="71" t="s">
        <v>27426</v>
      </c>
      <c r="C8347" s="276" t="s">
        <v>138</v>
      </c>
      <c r="D8347" s="276" t="s">
        <v>9</v>
      </c>
      <c r="E8347" s="72">
        <v>28.53</v>
      </c>
      <c r="F8347" s="72">
        <v>0</v>
      </c>
      <c r="G8347" s="72">
        <v>0</v>
      </c>
      <c r="H8347" s="72">
        <v>28.53</v>
      </c>
      <c r="I8347" s="72">
        <v>28.53</v>
      </c>
    </row>
    <row r="8348" spans="1:9">
      <c r="A8348" s="71" t="s">
        <v>27427</v>
      </c>
      <c r="B8348" s="71" t="s">
        <v>27428</v>
      </c>
      <c r="C8348" s="276" t="s">
        <v>138</v>
      </c>
      <c r="D8348" s="276" t="s">
        <v>9</v>
      </c>
      <c r="E8348" s="72">
        <v>43.6</v>
      </c>
      <c r="F8348" s="72">
        <v>0</v>
      </c>
      <c r="G8348" s="72">
        <v>0</v>
      </c>
      <c r="H8348" s="72">
        <v>43.6</v>
      </c>
      <c r="I8348" s="72">
        <v>43.6</v>
      </c>
    </row>
    <row r="8349" spans="1:9">
      <c r="A8349" s="71" t="s">
        <v>27429</v>
      </c>
      <c r="B8349" s="71" t="s">
        <v>27430</v>
      </c>
      <c r="C8349" s="276" t="s">
        <v>138</v>
      </c>
      <c r="D8349" s="276" t="s">
        <v>9</v>
      </c>
      <c r="E8349" s="72">
        <v>33</v>
      </c>
      <c r="F8349" s="72">
        <v>0</v>
      </c>
      <c r="G8349" s="72">
        <v>0</v>
      </c>
      <c r="H8349" s="72">
        <v>33</v>
      </c>
      <c r="I8349" s="72">
        <v>33</v>
      </c>
    </row>
    <row r="8350" spans="1:9">
      <c r="A8350" s="71" t="s">
        <v>27431</v>
      </c>
      <c r="B8350" s="71" t="s">
        <v>27432</v>
      </c>
      <c r="C8350" s="276" t="s">
        <v>138</v>
      </c>
      <c r="D8350" s="276" t="s">
        <v>9</v>
      </c>
      <c r="E8350" s="72">
        <v>51.03</v>
      </c>
      <c r="F8350" s="72">
        <v>0</v>
      </c>
      <c r="G8350" s="72">
        <v>0</v>
      </c>
      <c r="H8350" s="72">
        <v>51.03</v>
      </c>
      <c r="I8350" s="72">
        <v>51.03</v>
      </c>
    </row>
    <row r="8351" spans="1:9">
      <c r="A8351" s="71" t="s">
        <v>27433</v>
      </c>
      <c r="B8351" s="71" t="s">
        <v>27434</v>
      </c>
      <c r="C8351" s="276" t="s">
        <v>138</v>
      </c>
      <c r="D8351" s="276" t="s">
        <v>9</v>
      </c>
      <c r="E8351" s="72">
        <v>38.58</v>
      </c>
      <c r="F8351" s="72">
        <v>0</v>
      </c>
      <c r="G8351" s="72">
        <v>0</v>
      </c>
      <c r="H8351" s="72">
        <v>38.58</v>
      </c>
      <c r="I8351" s="72">
        <v>38.58</v>
      </c>
    </row>
    <row r="8352" spans="1:9">
      <c r="A8352" s="71" t="s">
        <v>27435</v>
      </c>
      <c r="B8352" s="71" t="s">
        <v>27436</v>
      </c>
      <c r="C8352" s="276" t="s">
        <v>138</v>
      </c>
      <c r="D8352" s="276" t="s">
        <v>9</v>
      </c>
      <c r="E8352" s="72">
        <v>331.1</v>
      </c>
      <c r="F8352" s="72">
        <v>0</v>
      </c>
      <c r="G8352" s="72">
        <v>0</v>
      </c>
      <c r="H8352" s="72">
        <v>331.1</v>
      </c>
      <c r="I8352" s="72">
        <v>331.1</v>
      </c>
    </row>
    <row r="8353" spans="1:9">
      <c r="A8353" s="71" t="s">
        <v>27437</v>
      </c>
      <c r="B8353" s="71" t="s">
        <v>27438</v>
      </c>
      <c r="C8353" s="276" t="s">
        <v>138</v>
      </c>
      <c r="D8353" s="276" t="s">
        <v>9</v>
      </c>
      <c r="E8353" s="72">
        <v>368.7</v>
      </c>
      <c r="F8353" s="72">
        <v>0</v>
      </c>
      <c r="G8353" s="72">
        <v>0</v>
      </c>
      <c r="H8353" s="72">
        <v>368.7</v>
      </c>
      <c r="I8353" s="72">
        <v>368.7</v>
      </c>
    </row>
    <row r="8354" spans="1:9">
      <c r="A8354" s="71" t="s">
        <v>27439</v>
      </c>
      <c r="B8354" s="71" t="s">
        <v>27440</v>
      </c>
      <c r="C8354" s="276" t="s">
        <v>138</v>
      </c>
      <c r="D8354" s="276" t="s">
        <v>9</v>
      </c>
      <c r="E8354" s="72">
        <v>184.32</v>
      </c>
      <c r="F8354" s="72">
        <v>0</v>
      </c>
      <c r="G8354" s="72">
        <v>0</v>
      </c>
      <c r="H8354" s="72">
        <v>184.32</v>
      </c>
      <c r="I8354" s="72">
        <v>184.32</v>
      </c>
    </row>
    <row r="8355" spans="1:9">
      <c r="A8355" s="71" t="s">
        <v>27441</v>
      </c>
      <c r="B8355" s="71" t="s">
        <v>27442</v>
      </c>
      <c r="C8355" s="276" t="s">
        <v>138</v>
      </c>
      <c r="D8355" s="276" t="s">
        <v>9</v>
      </c>
      <c r="E8355" s="72">
        <v>370.83</v>
      </c>
      <c r="F8355" s="72">
        <v>0</v>
      </c>
      <c r="G8355" s="72">
        <v>0</v>
      </c>
      <c r="H8355" s="72">
        <v>370.83</v>
      </c>
      <c r="I8355" s="72">
        <v>370.83</v>
      </c>
    </row>
    <row r="8356" spans="1:9">
      <c r="A8356" s="71" t="s">
        <v>27443</v>
      </c>
      <c r="B8356" s="71" t="s">
        <v>27444</v>
      </c>
      <c r="C8356" s="276" t="s">
        <v>138</v>
      </c>
      <c r="D8356" s="276" t="s">
        <v>9</v>
      </c>
      <c r="E8356" s="72">
        <v>215.21</v>
      </c>
      <c r="F8356" s="72">
        <v>0</v>
      </c>
      <c r="G8356" s="72">
        <v>0</v>
      </c>
      <c r="H8356" s="72">
        <v>215.21</v>
      </c>
      <c r="I8356" s="72">
        <v>215.21</v>
      </c>
    </row>
    <row r="8357" spans="1:9">
      <c r="A8357" s="71" t="s">
        <v>27445</v>
      </c>
      <c r="B8357" s="71" t="s">
        <v>27446</v>
      </c>
      <c r="C8357" s="276" t="s">
        <v>138</v>
      </c>
      <c r="D8357" s="276" t="s">
        <v>9</v>
      </c>
      <c r="E8357" s="72">
        <v>275</v>
      </c>
      <c r="F8357" s="72">
        <v>0</v>
      </c>
      <c r="G8357" s="72">
        <v>0</v>
      </c>
      <c r="H8357" s="72">
        <v>275</v>
      </c>
      <c r="I8357" s="72">
        <v>275</v>
      </c>
    </row>
    <row r="8358" spans="1:9">
      <c r="A8358" s="71" t="s">
        <v>27447</v>
      </c>
      <c r="B8358" s="71" t="s">
        <v>27448</v>
      </c>
      <c r="C8358" s="276" t="s">
        <v>138</v>
      </c>
      <c r="D8358" s="276" t="s">
        <v>9</v>
      </c>
      <c r="E8358" s="72">
        <v>437.04</v>
      </c>
      <c r="F8358" s="72">
        <v>0</v>
      </c>
      <c r="G8358" s="72">
        <v>0</v>
      </c>
      <c r="H8358" s="72">
        <v>437.04</v>
      </c>
      <c r="I8358" s="72">
        <v>437.04</v>
      </c>
    </row>
    <row r="8359" spans="1:9">
      <c r="A8359" s="71" t="s">
        <v>27449</v>
      </c>
      <c r="B8359" s="71" t="s">
        <v>27450</v>
      </c>
      <c r="C8359" s="276" t="s">
        <v>138</v>
      </c>
      <c r="D8359" s="276" t="s">
        <v>9</v>
      </c>
      <c r="E8359" s="72">
        <v>529.72</v>
      </c>
      <c r="F8359" s="72">
        <v>0</v>
      </c>
      <c r="G8359" s="72">
        <v>0</v>
      </c>
      <c r="H8359" s="72">
        <v>529.72</v>
      </c>
      <c r="I8359" s="72">
        <v>529.72</v>
      </c>
    </row>
    <row r="8360" spans="1:9">
      <c r="A8360" s="71" t="s">
        <v>27451</v>
      </c>
      <c r="B8360" s="71" t="s">
        <v>27452</v>
      </c>
      <c r="C8360" s="276" t="s">
        <v>138</v>
      </c>
      <c r="D8360" s="276" t="s">
        <v>9</v>
      </c>
      <c r="E8360" s="72">
        <v>338.71</v>
      </c>
      <c r="F8360" s="72">
        <v>0</v>
      </c>
      <c r="G8360" s="72">
        <v>0</v>
      </c>
      <c r="H8360" s="72">
        <v>338.71</v>
      </c>
      <c r="I8360" s="72">
        <v>338.71</v>
      </c>
    </row>
    <row r="8361" spans="1:9">
      <c r="A8361" s="71" t="s">
        <v>27453</v>
      </c>
      <c r="B8361" s="71" t="s">
        <v>27454</v>
      </c>
      <c r="C8361" s="276" t="s">
        <v>138</v>
      </c>
      <c r="D8361" s="276" t="s">
        <v>9</v>
      </c>
      <c r="E8361" s="72">
        <v>662.19</v>
      </c>
      <c r="F8361" s="72">
        <v>0</v>
      </c>
      <c r="G8361" s="72">
        <v>0</v>
      </c>
      <c r="H8361" s="72">
        <v>662.19</v>
      </c>
      <c r="I8361" s="72">
        <v>662.19</v>
      </c>
    </row>
    <row r="8362" spans="1:9">
      <c r="A8362" s="71" t="s">
        <v>27455</v>
      </c>
      <c r="B8362" s="71" t="s">
        <v>27456</v>
      </c>
      <c r="C8362" s="276" t="s">
        <v>138</v>
      </c>
      <c r="D8362" s="276" t="s">
        <v>9</v>
      </c>
      <c r="E8362" s="72">
        <v>34.85</v>
      </c>
      <c r="F8362" s="72">
        <v>0</v>
      </c>
      <c r="G8362" s="72">
        <v>0</v>
      </c>
      <c r="H8362" s="72">
        <v>34.85</v>
      </c>
      <c r="I8362" s="72">
        <v>34.85</v>
      </c>
    </row>
    <row r="8363" spans="1:9">
      <c r="A8363" s="71" t="s">
        <v>27457</v>
      </c>
      <c r="B8363" s="71" t="s">
        <v>27458</v>
      </c>
      <c r="C8363" s="276" t="s">
        <v>138</v>
      </c>
      <c r="D8363" s="276" t="s">
        <v>9</v>
      </c>
      <c r="E8363" s="72">
        <v>61.58</v>
      </c>
      <c r="F8363" s="72">
        <v>0</v>
      </c>
      <c r="G8363" s="72">
        <v>0</v>
      </c>
      <c r="H8363" s="72">
        <v>61.58</v>
      </c>
      <c r="I8363" s="72">
        <v>61.58</v>
      </c>
    </row>
    <row r="8364" spans="1:9">
      <c r="A8364" s="71" t="s">
        <v>27459</v>
      </c>
      <c r="B8364" s="71" t="s">
        <v>27460</v>
      </c>
      <c r="C8364" s="276" t="s">
        <v>138</v>
      </c>
      <c r="D8364" s="276" t="s">
        <v>9</v>
      </c>
      <c r="E8364" s="72">
        <v>43.51</v>
      </c>
      <c r="F8364" s="72">
        <v>0</v>
      </c>
      <c r="G8364" s="72">
        <v>0</v>
      </c>
      <c r="H8364" s="72">
        <v>43.51</v>
      </c>
      <c r="I8364" s="72">
        <v>43.51</v>
      </c>
    </row>
    <row r="8365" spans="1:9">
      <c r="A8365" s="71" t="s">
        <v>27461</v>
      </c>
      <c r="B8365" s="71" t="s">
        <v>27462</v>
      </c>
      <c r="C8365" s="276" t="s">
        <v>138</v>
      </c>
      <c r="D8365" s="276" t="s">
        <v>9</v>
      </c>
      <c r="E8365" s="72">
        <v>51.03</v>
      </c>
      <c r="F8365" s="72">
        <v>0</v>
      </c>
      <c r="G8365" s="72">
        <v>0</v>
      </c>
      <c r="H8365" s="72">
        <v>51.03</v>
      </c>
      <c r="I8365" s="72">
        <v>51.03</v>
      </c>
    </row>
    <row r="8366" spans="1:9">
      <c r="A8366" s="71" t="s">
        <v>27463</v>
      </c>
      <c r="B8366" s="71" t="s">
        <v>27464</v>
      </c>
      <c r="C8366" s="276" t="s">
        <v>138</v>
      </c>
      <c r="D8366" s="276" t="s">
        <v>9</v>
      </c>
      <c r="E8366" s="72">
        <v>58.61</v>
      </c>
      <c r="F8366" s="72">
        <v>0</v>
      </c>
      <c r="G8366" s="72">
        <v>0</v>
      </c>
      <c r="H8366" s="72">
        <v>58.61</v>
      </c>
      <c r="I8366" s="72">
        <v>58.61</v>
      </c>
    </row>
    <row r="8367" spans="1:9">
      <c r="A8367" s="71" t="s">
        <v>27465</v>
      </c>
      <c r="B8367" s="71" t="s">
        <v>27466</v>
      </c>
      <c r="C8367" s="276" t="s">
        <v>138</v>
      </c>
      <c r="D8367" s="276" t="s">
        <v>9</v>
      </c>
      <c r="E8367" s="72">
        <v>73.3</v>
      </c>
      <c r="F8367" s="72">
        <v>0</v>
      </c>
      <c r="G8367" s="72">
        <v>0</v>
      </c>
      <c r="H8367" s="72">
        <v>73.3</v>
      </c>
      <c r="I8367" s="72">
        <v>73.3</v>
      </c>
    </row>
    <row r="8368" spans="1:9">
      <c r="A8368" s="71" t="s">
        <v>27467</v>
      </c>
      <c r="B8368" s="71" t="s">
        <v>27468</v>
      </c>
      <c r="C8368" s="276" t="s">
        <v>138</v>
      </c>
      <c r="D8368" s="276" t="s">
        <v>9</v>
      </c>
      <c r="E8368" s="72">
        <v>31.22</v>
      </c>
      <c r="F8368" s="72">
        <v>0</v>
      </c>
      <c r="G8368" s="72">
        <v>0</v>
      </c>
      <c r="H8368" s="72">
        <v>31.22</v>
      </c>
      <c r="I8368" s="72">
        <v>31.22</v>
      </c>
    </row>
    <row r="8369" spans="1:9">
      <c r="A8369" s="71" t="s">
        <v>27469</v>
      </c>
      <c r="B8369" s="71" t="s">
        <v>27470</v>
      </c>
      <c r="C8369" s="276" t="s">
        <v>138</v>
      </c>
      <c r="D8369" s="276" t="s">
        <v>9</v>
      </c>
      <c r="E8369" s="72">
        <v>49.24</v>
      </c>
      <c r="F8369" s="72">
        <v>0</v>
      </c>
      <c r="G8369" s="72">
        <v>0</v>
      </c>
      <c r="H8369" s="72">
        <v>49.24</v>
      </c>
      <c r="I8369" s="72">
        <v>49.24</v>
      </c>
    </row>
    <row r="8370" spans="1:9">
      <c r="A8370" s="71" t="s">
        <v>27471</v>
      </c>
      <c r="B8370" s="71" t="s">
        <v>27472</v>
      </c>
      <c r="C8370" s="276" t="s">
        <v>138</v>
      </c>
      <c r="D8370" s="276" t="s">
        <v>9</v>
      </c>
      <c r="E8370" s="72">
        <v>36.11</v>
      </c>
      <c r="F8370" s="72">
        <v>0</v>
      </c>
      <c r="G8370" s="72">
        <v>0</v>
      </c>
      <c r="H8370" s="72">
        <v>36.11</v>
      </c>
      <c r="I8370" s="72">
        <v>36.11</v>
      </c>
    </row>
    <row r="8371" spans="1:9">
      <c r="A8371" s="71" t="s">
        <v>27473</v>
      </c>
      <c r="B8371" s="71" t="s">
        <v>27474</v>
      </c>
      <c r="C8371" s="276" t="s">
        <v>138</v>
      </c>
      <c r="D8371" s="276" t="s">
        <v>9</v>
      </c>
      <c r="E8371" s="72">
        <v>40</v>
      </c>
      <c r="F8371" s="72">
        <v>0</v>
      </c>
      <c r="G8371" s="72">
        <v>0</v>
      </c>
      <c r="H8371" s="72">
        <v>40</v>
      </c>
      <c r="I8371" s="72">
        <v>40</v>
      </c>
    </row>
    <row r="8372" spans="1:9" ht="25.5">
      <c r="A8372" s="71" t="s">
        <v>27475</v>
      </c>
      <c r="B8372" s="71" t="s">
        <v>27476</v>
      </c>
      <c r="C8372" s="276" t="s">
        <v>138</v>
      </c>
      <c r="D8372" s="276" t="s">
        <v>9</v>
      </c>
      <c r="E8372" s="72">
        <v>41</v>
      </c>
      <c r="F8372" s="72">
        <v>0</v>
      </c>
      <c r="G8372" s="72">
        <v>0</v>
      </c>
      <c r="H8372" s="72">
        <v>41</v>
      </c>
      <c r="I8372" s="72">
        <v>41</v>
      </c>
    </row>
    <row r="8373" spans="1:9" ht="25.5">
      <c r="A8373" s="71" t="s">
        <v>27477</v>
      </c>
      <c r="B8373" s="71" t="s">
        <v>27478</v>
      </c>
      <c r="C8373" s="276" t="s">
        <v>138</v>
      </c>
      <c r="D8373" s="276" t="s">
        <v>9</v>
      </c>
      <c r="E8373" s="72">
        <v>29.52</v>
      </c>
      <c r="F8373" s="72">
        <v>0</v>
      </c>
      <c r="G8373" s="72">
        <v>0</v>
      </c>
      <c r="H8373" s="72">
        <v>29.52</v>
      </c>
      <c r="I8373" s="72">
        <v>29.52</v>
      </c>
    </row>
    <row r="8374" spans="1:9">
      <c r="A8374" s="71" t="s">
        <v>27479</v>
      </c>
      <c r="B8374" s="71" t="s">
        <v>27480</v>
      </c>
      <c r="C8374" s="276" t="s">
        <v>138</v>
      </c>
      <c r="D8374" s="276" t="s">
        <v>6</v>
      </c>
      <c r="E8374" s="72">
        <v>16.84</v>
      </c>
      <c r="F8374" s="72">
        <v>0</v>
      </c>
      <c r="G8374" s="72">
        <v>0</v>
      </c>
      <c r="H8374" s="72">
        <v>16.84</v>
      </c>
      <c r="I8374" s="72">
        <v>16.84</v>
      </c>
    </row>
    <row r="8375" spans="1:9">
      <c r="A8375" s="71" t="s">
        <v>27481</v>
      </c>
      <c r="B8375" s="71" t="s">
        <v>27482</v>
      </c>
      <c r="C8375" s="276" t="s">
        <v>138</v>
      </c>
      <c r="D8375" s="276" t="s">
        <v>9</v>
      </c>
      <c r="E8375" s="72">
        <v>331.1</v>
      </c>
      <c r="F8375" s="72">
        <v>0</v>
      </c>
      <c r="G8375" s="72">
        <v>0</v>
      </c>
      <c r="H8375" s="72">
        <v>331.1</v>
      </c>
      <c r="I8375" s="72">
        <v>331.1</v>
      </c>
    </row>
    <row r="8376" spans="1:9">
      <c r="A8376" s="71" t="s">
        <v>27483</v>
      </c>
      <c r="B8376" s="71" t="s">
        <v>27484</v>
      </c>
      <c r="C8376" s="276" t="s">
        <v>138</v>
      </c>
      <c r="D8376" s="276" t="s">
        <v>6</v>
      </c>
      <c r="E8376" s="72">
        <v>28.58</v>
      </c>
      <c r="F8376" s="72">
        <v>0</v>
      </c>
      <c r="G8376" s="72">
        <v>0</v>
      </c>
      <c r="H8376" s="72">
        <v>28.58</v>
      </c>
      <c r="I8376" s="72">
        <v>28.58</v>
      </c>
    </row>
    <row r="8377" spans="1:9">
      <c r="A8377" s="71" t="s">
        <v>27485</v>
      </c>
      <c r="B8377" s="71" t="s">
        <v>27486</v>
      </c>
      <c r="C8377" s="276" t="s">
        <v>138</v>
      </c>
      <c r="D8377" s="276" t="s">
        <v>9</v>
      </c>
      <c r="E8377" s="72">
        <v>437.04</v>
      </c>
      <c r="F8377" s="72">
        <v>0</v>
      </c>
      <c r="G8377" s="72">
        <v>0</v>
      </c>
      <c r="H8377" s="72">
        <v>437.04</v>
      </c>
      <c r="I8377" s="72">
        <v>437.04</v>
      </c>
    </row>
    <row r="8378" spans="1:9">
      <c r="A8378" s="71" t="s">
        <v>27487</v>
      </c>
      <c r="B8378" s="71" t="s">
        <v>27488</v>
      </c>
      <c r="C8378" s="276" t="s">
        <v>138</v>
      </c>
      <c r="D8378" s="276" t="s">
        <v>6</v>
      </c>
      <c r="E8378" s="72">
        <v>43.22</v>
      </c>
      <c r="F8378" s="72">
        <v>0</v>
      </c>
      <c r="G8378" s="72">
        <v>0</v>
      </c>
      <c r="H8378" s="72">
        <v>43.22</v>
      </c>
      <c r="I8378" s="72">
        <v>43.22</v>
      </c>
    </row>
    <row r="8379" spans="1:9">
      <c r="A8379" s="71" t="s">
        <v>27489</v>
      </c>
      <c r="B8379" s="71" t="s">
        <v>27490</v>
      </c>
      <c r="C8379" s="276" t="s">
        <v>138</v>
      </c>
      <c r="D8379" s="276" t="s">
        <v>9</v>
      </c>
      <c r="E8379" s="72">
        <v>141.16999999999999</v>
      </c>
      <c r="F8379" s="72">
        <v>0</v>
      </c>
      <c r="G8379" s="72">
        <v>0</v>
      </c>
      <c r="H8379" s="72">
        <v>141.16999999999999</v>
      </c>
      <c r="I8379" s="72">
        <v>141.16999999999999</v>
      </c>
    </row>
    <row r="8380" spans="1:9">
      <c r="A8380" s="71" t="s">
        <v>27491</v>
      </c>
      <c r="B8380" s="71" t="s">
        <v>27492</v>
      </c>
      <c r="C8380" s="276" t="s">
        <v>138</v>
      </c>
      <c r="D8380" s="276" t="s">
        <v>9</v>
      </c>
      <c r="E8380" s="72">
        <v>54.6</v>
      </c>
      <c r="F8380" s="72">
        <v>0</v>
      </c>
      <c r="G8380" s="72">
        <v>0</v>
      </c>
      <c r="H8380" s="72">
        <v>54.6</v>
      </c>
      <c r="I8380" s="72">
        <v>54.6</v>
      </c>
    </row>
    <row r="8381" spans="1:9">
      <c r="A8381" s="71" t="s">
        <v>27493</v>
      </c>
      <c r="B8381" s="71" t="s">
        <v>27494</v>
      </c>
      <c r="C8381" s="276" t="s">
        <v>138</v>
      </c>
      <c r="D8381" s="276" t="s">
        <v>6</v>
      </c>
      <c r="E8381" s="72">
        <v>133.29</v>
      </c>
      <c r="F8381" s="72">
        <v>0</v>
      </c>
      <c r="G8381" s="72">
        <v>0</v>
      </c>
      <c r="H8381" s="72">
        <v>133.29</v>
      </c>
      <c r="I8381" s="72">
        <v>133.29</v>
      </c>
    </row>
    <row r="8382" spans="1:9">
      <c r="A8382" s="71" t="s">
        <v>27495</v>
      </c>
      <c r="B8382" s="71" t="s">
        <v>27496</v>
      </c>
      <c r="C8382" s="276" t="s">
        <v>138</v>
      </c>
      <c r="D8382" s="276" t="s">
        <v>6</v>
      </c>
      <c r="E8382" s="72">
        <v>37.229999999999997</v>
      </c>
      <c r="F8382" s="72">
        <v>0</v>
      </c>
      <c r="G8382" s="72">
        <v>0</v>
      </c>
      <c r="H8382" s="72">
        <v>37.229999999999997</v>
      </c>
      <c r="I8382" s="72">
        <v>37.229999999999997</v>
      </c>
    </row>
    <row r="8383" spans="1:9">
      <c r="A8383" s="71" t="s">
        <v>27497</v>
      </c>
      <c r="B8383" s="71" t="s">
        <v>27498</v>
      </c>
      <c r="C8383" s="276" t="s">
        <v>138</v>
      </c>
      <c r="D8383" s="276" t="s">
        <v>6</v>
      </c>
      <c r="E8383" s="72">
        <v>22.5</v>
      </c>
      <c r="F8383" s="72">
        <v>0</v>
      </c>
      <c r="G8383" s="72">
        <v>0</v>
      </c>
      <c r="H8383" s="72">
        <v>22.5</v>
      </c>
      <c r="I8383" s="72">
        <v>22.5</v>
      </c>
    </row>
    <row r="8384" spans="1:9">
      <c r="A8384" s="71" t="s">
        <v>27499</v>
      </c>
      <c r="B8384" s="71" t="s">
        <v>27500</v>
      </c>
      <c r="C8384" s="276" t="s">
        <v>138</v>
      </c>
      <c r="D8384" s="276" t="s">
        <v>6</v>
      </c>
      <c r="E8384" s="72">
        <v>66.489999999999995</v>
      </c>
      <c r="F8384" s="72">
        <v>0</v>
      </c>
      <c r="G8384" s="72">
        <v>0</v>
      </c>
      <c r="H8384" s="72">
        <v>66.489999999999995</v>
      </c>
      <c r="I8384" s="72">
        <v>66.489999999999995</v>
      </c>
    </row>
    <row r="8385" spans="1:9">
      <c r="A8385" s="71" t="s">
        <v>27501</v>
      </c>
      <c r="B8385" s="71" t="s">
        <v>27502</v>
      </c>
      <c r="C8385" s="276" t="s">
        <v>138</v>
      </c>
      <c r="D8385" s="276" t="s">
        <v>6</v>
      </c>
      <c r="E8385" s="72">
        <v>12.25</v>
      </c>
      <c r="F8385" s="72">
        <v>0</v>
      </c>
      <c r="G8385" s="72">
        <v>0</v>
      </c>
      <c r="H8385" s="72">
        <v>12.25</v>
      </c>
      <c r="I8385" s="72">
        <v>12.25</v>
      </c>
    </row>
    <row r="8386" spans="1:9">
      <c r="A8386" s="71" t="s">
        <v>27503</v>
      </c>
      <c r="B8386" s="71" t="s">
        <v>27504</v>
      </c>
      <c r="C8386" s="276" t="s">
        <v>138</v>
      </c>
      <c r="D8386" s="276" t="s">
        <v>9</v>
      </c>
      <c r="E8386" s="72">
        <v>47.71</v>
      </c>
      <c r="F8386" s="72">
        <v>0</v>
      </c>
      <c r="G8386" s="72">
        <v>0</v>
      </c>
      <c r="H8386" s="72">
        <v>47.71</v>
      </c>
      <c r="I8386" s="72">
        <v>47.71</v>
      </c>
    </row>
    <row r="8387" spans="1:9">
      <c r="A8387" s="71" t="s">
        <v>27505</v>
      </c>
      <c r="B8387" s="71" t="s">
        <v>27506</v>
      </c>
      <c r="C8387" s="276" t="s">
        <v>138</v>
      </c>
      <c r="D8387" s="276" t="s">
        <v>6</v>
      </c>
      <c r="E8387" s="72">
        <v>30.21</v>
      </c>
      <c r="F8387" s="72">
        <v>0</v>
      </c>
      <c r="G8387" s="72">
        <v>0</v>
      </c>
      <c r="H8387" s="72">
        <v>30.21</v>
      </c>
      <c r="I8387" s="72">
        <v>30.21</v>
      </c>
    </row>
    <row r="8388" spans="1:9">
      <c r="A8388" s="71" t="s">
        <v>27507</v>
      </c>
      <c r="B8388" s="71" t="s">
        <v>27508</v>
      </c>
      <c r="C8388" s="276" t="s">
        <v>138</v>
      </c>
      <c r="D8388" s="276" t="s">
        <v>6</v>
      </c>
      <c r="E8388" s="72">
        <v>19.25</v>
      </c>
      <c r="F8388" s="72">
        <v>0</v>
      </c>
      <c r="G8388" s="72">
        <v>0</v>
      </c>
      <c r="H8388" s="72">
        <v>19.25</v>
      </c>
      <c r="I8388" s="72">
        <v>19.25</v>
      </c>
    </row>
    <row r="8389" spans="1:9">
      <c r="A8389" s="71" t="s">
        <v>27509</v>
      </c>
      <c r="B8389" s="71" t="s">
        <v>27510</v>
      </c>
      <c r="C8389" s="276" t="s">
        <v>138</v>
      </c>
      <c r="D8389" s="276" t="s">
        <v>6</v>
      </c>
      <c r="E8389" s="72">
        <v>29.64</v>
      </c>
      <c r="F8389" s="72">
        <v>0</v>
      </c>
      <c r="G8389" s="72">
        <v>0</v>
      </c>
      <c r="H8389" s="72">
        <v>29.64</v>
      </c>
      <c r="I8389" s="72">
        <v>29.64</v>
      </c>
    </row>
    <row r="8390" spans="1:9">
      <c r="A8390" s="71" t="s">
        <v>27511</v>
      </c>
      <c r="B8390" s="71" t="s">
        <v>27512</v>
      </c>
      <c r="C8390" s="276" t="s">
        <v>138</v>
      </c>
      <c r="D8390" s="276" t="s">
        <v>9</v>
      </c>
      <c r="E8390" s="72">
        <v>63.32</v>
      </c>
      <c r="F8390" s="72">
        <v>0</v>
      </c>
      <c r="G8390" s="72">
        <v>0</v>
      </c>
      <c r="H8390" s="72">
        <v>63.32</v>
      </c>
      <c r="I8390" s="72">
        <v>63.32</v>
      </c>
    </row>
    <row r="8391" spans="1:9">
      <c r="A8391" s="71" t="s">
        <v>27513</v>
      </c>
      <c r="B8391" s="71" t="s">
        <v>27514</v>
      </c>
      <c r="C8391" s="276" t="s">
        <v>138</v>
      </c>
      <c r="D8391" s="276" t="s">
        <v>6</v>
      </c>
      <c r="E8391" s="72">
        <v>37.229999999999997</v>
      </c>
      <c r="F8391" s="72">
        <v>0</v>
      </c>
      <c r="G8391" s="72">
        <v>0</v>
      </c>
      <c r="H8391" s="72">
        <v>37.229999999999997</v>
      </c>
      <c r="I8391" s="72">
        <v>37.229999999999997</v>
      </c>
    </row>
    <row r="8392" spans="1:9" ht="25.5">
      <c r="A8392" s="71" t="s">
        <v>27515</v>
      </c>
      <c r="B8392" s="71" t="s">
        <v>27516</v>
      </c>
      <c r="C8392" s="276" t="s">
        <v>138</v>
      </c>
      <c r="D8392" s="276" t="s">
        <v>6</v>
      </c>
      <c r="E8392" s="72">
        <v>27.41</v>
      </c>
      <c r="F8392" s="72">
        <v>0</v>
      </c>
      <c r="G8392" s="72">
        <v>0</v>
      </c>
      <c r="H8392" s="72">
        <v>27.41</v>
      </c>
      <c r="I8392" s="72">
        <v>27.41</v>
      </c>
    </row>
    <row r="8393" spans="1:9" ht="25.5">
      <c r="A8393" s="71" t="s">
        <v>27517</v>
      </c>
      <c r="B8393" s="71" t="s">
        <v>27518</v>
      </c>
      <c r="C8393" s="276" t="s">
        <v>138</v>
      </c>
      <c r="D8393" s="276" t="s">
        <v>6</v>
      </c>
      <c r="E8393" s="72">
        <v>83.67</v>
      </c>
      <c r="F8393" s="72">
        <v>0</v>
      </c>
      <c r="G8393" s="72">
        <v>0</v>
      </c>
      <c r="H8393" s="72">
        <v>83.67</v>
      </c>
      <c r="I8393" s="72">
        <v>83.67</v>
      </c>
    </row>
    <row r="8394" spans="1:9">
      <c r="A8394" s="71" t="s">
        <v>27519</v>
      </c>
      <c r="B8394" s="71" t="s">
        <v>27520</v>
      </c>
      <c r="C8394" s="276" t="s">
        <v>138</v>
      </c>
      <c r="D8394" s="276" t="s">
        <v>9</v>
      </c>
      <c r="E8394" s="72">
        <v>63.18</v>
      </c>
      <c r="F8394" s="72">
        <v>0</v>
      </c>
      <c r="G8394" s="72">
        <v>0</v>
      </c>
      <c r="H8394" s="72">
        <v>63.18</v>
      </c>
      <c r="I8394" s="72">
        <v>63.18</v>
      </c>
    </row>
    <row r="8395" spans="1:9" ht="38.25">
      <c r="A8395" s="71" t="s">
        <v>27521</v>
      </c>
      <c r="B8395" s="71" t="s">
        <v>27522</v>
      </c>
      <c r="C8395" s="276" t="s">
        <v>138</v>
      </c>
      <c r="D8395" s="276" t="s">
        <v>6</v>
      </c>
      <c r="E8395" s="72">
        <v>238.8</v>
      </c>
      <c r="F8395" s="72">
        <v>0</v>
      </c>
      <c r="G8395" s="72">
        <v>0</v>
      </c>
      <c r="H8395" s="72">
        <v>238.8</v>
      </c>
      <c r="I8395" s="72">
        <v>238.8</v>
      </c>
    </row>
    <row r="8396" spans="1:9">
      <c r="A8396" s="71" t="s">
        <v>27523</v>
      </c>
      <c r="B8396" s="71" t="s">
        <v>27524</v>
      </c>
      <c r="C8396" s="276" t="s">
        <v>138</v>
      </c>
      <c r="D8396" s="276" t="s">
        <v>6</v>
      </c>
      <c r="E8396" s="72">
        <v>53.5</v>
      </c>
      <c r="F8396" s="72">
        <v>0</v>
      </c>
      <c r="G8396" s="72">
        <v>0</v>
      </c>
      <c r="H8396" s="72">
        <v>53.5</v>
      </c>
      <c r="I8396" s="72">
        <v>53.5</v>
      </c>
    </row>
    <row r="8397" spans="1:9" ht="25.5">
      <c r="A8397" s="71" t="s">
        <v>27525</v>
      </c>
      <c r="B8397" s="71" t="s">
        <v>27526</v>
      </c>
      <c r="C8397" s="276" t="s">
        <v>138</v>
      </c>
      <c r="D8397" s="276" t="s">
        <v>9</v>
      </c>
      <c r="E8397" s="72">
        <v>18.62</v>
      </c>
      <c r="F8397" s="72">
        <v>0</v>
      </c>
      <c r="G8397" s="72">
        <v>0</v>
      </c>
      <c r="H8397" s="72">
        <v>18.62</v>
      </c>
      <c r="I8397" s="72">
        <v>18.62</v>
      </c>
    </row>
    <row r="8398" spans="1:9">
      <c r="A8398" s="71" t="s">
        <v>27527</v>
      </c>
      <c r="B8398" s="71" t="s">
        <v>27528</v>
      </c>
      <c r="C8398" s="276" t="s">
        <v>138</v>
      </c>
      <c r="D8398" s="276" t="s">
        <v>6</v>
      </c>
      <c r="E8398" s="72">
        <v>15.75</v>
      </c>
      <c r="F8398" s="72">
        <v>0</v>
      </c>
      <c r="G8398" s="72">
        <v>0</v>
      </c>
      <c r="H8398" s="72">
        <v>15.75</v>
      </c>
      <c r="I8398" s="72">
        <v>15.75</v>
      </c>
    </row>
    <row r="8399" spans="1:9" ht="25.5">
      <c r="A8399" s="71" t="s">
        <v>27529</v>
      </c>
      <c r="B8399" s="71" t="s">
        <v>27530</v>
      </c>
      <c r="C8399" s="276" t="s">
        <v>138</v>
      </c>
      <c r="D8399" s="276" t="s">
        <v>6</v>
      </c>
      <c r="E8399" s="72">
        <v>25.29</v>
      </c>
      <c r="F8399" s="72">
        <v>0</v>
      </c>
      <c r="G8399" s="72">
        <v>0</v>
      </c>
      <c r="H8399" s="72">
        <v>25.29</v>
      </c>
      <c r="I8399" s="72">
        <v>25.29</v>
      </c>
    </row>
    <row r="8400" spans="1:9" ht="25.5">
      <c r="A8400" s="71" t="s">
        <v>27531</v>
      </c>
      <c r="B8400" s="71" t="s">
        <v>27532</v>
      </c>
      <c r="C8400" s="276" t="s">
        <v>138</v>
      </c>
      <c r="D8400" s="276" t="s">
        <v>6</v>
      </c>
      <c r="E8400" s="72">
        <v>26.84</v>
      </c>
      <c r="F8400" s="72">
        <v>0</v>
      </c>
      <c r="G8400" s="72">
        <v>0</v>
      </c>
      <c r="H8400" s="72">
        <v>26.84</v>
      </c>
      <c r="I8400" s="72">
        <v>26.84</v>
      </c>
    </row>
    <row r="8401" spans="1:9" ht="25.5">
      <c r="A8401" s="71" t="s">
        <v>27533</v>
      </c>
      <c r="B8401" s="71" t="s">
        <v>27534</v>
      </c>
      <c r="C8401" s="276" t="s">
        <v>138</v>
      </c>
      <c r="D8401" s="276" t="s">
        <v>6</v>
      </c>
      <c r="E8401" s="72">
        <v>28.9</v>
      </c>
      <c r="F8401" s="72">
        <v>0</v>
      </c>
      <c r="G8401" s="72">
        <v>0</v>
      </c>
      <c r="H8401" s="72">
        <v>28.9</v>
      </c>
      <c r="I8401" s="72">
        <v>28.9</v>
      </c>
    </row>
    <row r="8402" spans="1:9">
      <c r="A8402" s="71" t="s">
        <v>27535</v>
      </c>
      <c r="B8402" s="71" t="s">
        <v>27536</v>
      </c>
      <c r="C8402" s="276" t="s">
        <v>138</v>
      </c>
      <c r="D8402" s="276" t="s">
        <v>6</v>
      </c>
      <c r="E8402" s="72">
        <v>2.66</v>
      </c>
      <c r="F8402" s="72">
        <v>0</v>
      </c>
      <c r="G8402" s="72">
        <v>0</v>
      </c>
      <c r="H8402" s="72">
        <v>2.66</v>
      </c>
      <c r="I8402" s="72">
        <v>2.66</v>
      </c>
    </row>
    <row r="8403" spans="1:9">
      <c r="A8403" s="71" t="s">
        <v>27537</v>
      </c>
      <c r="B8403" s="71" t="s">
        <v>27538</v>
      </c>
      <c r="C8403" s="276" t="s">
        <v>138</v>
      </c>
      <c r="D8403" s="276" t="s">
        <v>9</v>
      </c>
      <c r="E8403" s="72">
        <v>6.55</v>
      </c>
      <c r="F8403" s="72">
        <v>0</v>
      </c>
      <c r="G8403" s="72">
        <v>0</v>
      </c>
      <c r="H8403" s="72">
        <v>6.55</v>
      </c>
      <c r="I8403" s="72">
        <v>6.55</v>
      </c>
    </row>
    <row r="8404" spans="1:9">
      <c r="A8404" s="71" t="s">
        <v>27539</v>
      </c>
      <c r="B8404" s="71" t="s">
        <v>27540</v>
      </c>
      <c r="C8404" s="276" t="s">
        <v>138</v>
      </c>
      <c r="D8404" s="276" t="s">
        <v>0</v>
      </c>
      <c r="E8404" s="72">
        <v>1350</v>
      </c>
      <c r="F8404" s="72">
        <v>0</v>
      </c>
      <c r="G8404" s="72">
        <v>0</v>
      </c>
      <c r="H8404" s="72">
        <v>1350</v>
      </c>
      <c r="I8404" s="72">
        <v>1350</v>
      </c>
    </row>
    <row r="8405" spans="1:9">
      <c r="A8405" s="71" t="s">
        <v>27541</v>
      </c>
      <c r="B8405" s="71" t="s">
        <v>27542</v>
      </c>
      <c r="C8405" s="276" t="s">
        <v>138</v>
      </c>
      <c r="D8405" s="276" t="s">
        <v>0</v>
      </c>
      <c r="E8405" s="72">
        <v>881.9</v>
      </c>
      <c r="F8405" s="72">
        <v>0</v>
      </c>
      <c r="G8405" s="72">
        <v>0</v>
      </c>
      <c r="H8405" s="72">
        <v>881.9</v>
      </c>
      <c r="I8405" s="72">
        <v>881.9</v>
      </c>
    </row>
    <row r="8406" spans="1:9">
      <c r="A8406" s="71" t="s">
        <v>27543</v>
      </c>
      <c r="B8406" s="71" t="s">
        <v>27544</v>
      </c>
      <c r="C8406" s="276" t="s">
        <v>138</v>
      </c>
      <c r="D8406" s="276" t="s">
        <v>0</v>
      </c>
      <c r="E8406" s="72">
        <v>1454.36</v>
      </c>
      <c r="F8406" s="72">
        <v>0</v>
      </c>
      <c r="G8406" s="72">
        <v>0</v>
      </c>
      <c r="H8406" s="72">
        <v>1454.36</v>
      </c>
      <c r="I8406" s="72">
        <v>1454.36</v>
      </c>
    </row>
    <row r="8407" spans="1:9">
      <c r="A8407" s="71" t="s">
        <v>27545</v>
      </c>
      <c r="B8407" s="71" t="s">
        <v>27546</v>
      </c>
      <c r="C8407" s="276" t="s">
        <v>138</v>
      </c>
      <c r="D8407" s="276" t="s">
        <v>0</v>
      </c>
      <c r="E8407" s="72">
        <v>76.650000000000006</v>
      </c>
      <c r="F8407" s="72">
        <v>0</v>
      </c>
      <c r="G8407" s="72">
        <v>0</v>
      </c>
      <c r="H8407" s="72">
        <v>76.650000000000006</v>
      </c>
      <c r="I8407" s="72">
        <v>76.650000000000006</v>
      </c>
    </row>
    <row r="8408" spans="1:9" ht="25.5">
      <c r="A8408" s="71" t="s">
        <v>27547</v>
      </c>
      <c r="B8408" s="71" t="s">
        <v>27548</v>
      </c>
      <c r="C8408" s="276" t="s">
        <v>138</v>
      </c>
      <c r="D8408" s="276" t="s">
        <v>0</v>
      </c>
      <c r="E8408" s="72">
        <v>19.2</v>
      </c>
      <c r="F8408" s="72">
        <v>0</v>
      </c>
      <c r="G8408" s="72">
        <v>0</v>
      </c>
      <c r="H8408" s="72">
        <v>19.2</v>
      </c>
      <c r="I8408" s="72">
        <v>19.2</v>
      </c>
    </row>
    <row r="8409" spans="1:9">
      <c r="A8409" s="71" t="s">
        <v>27549</v>
      </c>
      <c r="B8409" s="71" t="s">
        <v>27550</v>
      </c>
      <c r="C8409" s="276" t="s">
        <v>138</v>
      </c>
      <c r="D8409" s="276" t="s">
        <v>0</v>
      </c>
      <c r="E8409" s="72">
        <v>16</v>
      </c>
      <c r="F8409" s="72">
        <v>0</v>
      </c>
      <c r="G8409" s="72">
        <v>0</v>
      </c>
      <c r="H8409" s="72">
        <v>16</v>
      </c>
      <c r="I8409" s="72">
        <v>16</v>
      </c>
    </row>
    <row r="8410" spans="1:9">
      <c r="A8410" s="71" t="s">
        <v>27551</v>
      </c>
      <c r="B8410" s="71" t="s">
        <v>27552</v>
      </c>
      <c r="C8410" s="276" t="s">
        <v>138</v>
      </c>
      <c r="D8410" s="276" t="s">
        <v>1</v>
      </c>
      <c r="E8410" s="72">
        <v>400</v>
      </c>
      <c r="F8410" s="72">
        <v>0</v>
      </c>
      <c r="G8410" s="72">
        <v>0</v>
      </c>
      <c r="H8410" s="72">
        <v>400</v>
      </c>
      <c r="I8410" s="72">
        <v>400</v>
      </c>
    </row>
    <row r="8411" spans="1:9">
      <c r="A8411" s="71" t="s">
        <v>27553</v>
      </c>
      <c r="B8411" s="71" t="s">
        <v>27554</v>
      </c>
      <c r="C8411" s="276" t="s">
        <v>138</v>
      </c>
      <c r="D8411" s="276" t="s">
        <v>2</v>
      </c>
      <c r="E8411" s="72">
        <v>44.1</v>
      </c>
      <c r="F8411" s="72">
        <v>0</v>
      </c>
      <c r="G8411" s="72">
        <v>0</v>
      </c>
      <c r="H8411" s="72">
        <v>44.1</v>
      </c>
      <c r="I8411" s="72">
        <v>44.1</v>
      </c>
    </row>
    <row r="8412" spans="1:9">
      <c r="A8412" s="71" t="s">
        <v>27555</v>
      </c>
      <c r="B8412" s="71" t="s">
        <v>27556</v>
      </c>
      <c r="C8412" s="276" t="s">
        <v>138</v>
      </c>
      <c r="D8412" s="276" t="s">
        <v>1</v>
      </c>
      <c r="E8412" s="72">
        <v>490</v>
      </c>
      <c r="F8412" s="72">
        <v>0</v>
      </c>
      <c r="G8412" s="72">
        <v>0</v>
      </c>
      <c r="H8412" s="72">
        <v>490</v>
      </c>
      <c r="I8412" s="72">
        <v>490</v>
      </c>
    </row>
    <row r="8413" spans="1:9" ht="25.5">
      <c r="A8413" s="71" t="s">
        <v>27557</v>
      </c>
      <c r="B8413" s="71" t="s">
        <v>27558</v>
      </c>
      <c r="C8413" s="276" t="s">
        <v>138</v>
      </c>
      <c r="D8413" s="276" t="s">
        <v>6</v>
      </c>
      <c r="E8413" s="72">
        <v>56.09</v>
      </c>
      <c r="F8413" s="72">
        <v>0</v>
      </c>
      <c r="G8413" s="72">
        <v>0</v>
      </c>
      <c r="H8413" s="72">
        <v>56.09</v>
      </c>
      <c r="I8413" s="72">
        <v>56.09</v>
      </c>
    </row>
    <row r="8414" spans="1:9" ht="25.5">
      <c r="A8414" s="71" t="s">
        <v>27559</v>
      </c>
      <c r="B8414" s="71" t="s">
        <v>27560</v>
      </c>
      <c r="C8414" s="276" t="s">
        <v>138</v>
      </c>
      <c r="D8414" s="276" t="s">
        <v>6</v>
      </c>
      <c r="E8414" s="72">
        <v>50</v>
      </c>
      <c r="F8414" s="72">
        <v>0</v>
      </c>
      <c r="G8414" s="72">
        <v>0</v>
      </c>
      <c r="H8414" s="72">
        <v>50</v>
      </c>
      <c r="I8414" s="72">
        <v>50</v>
      </c>
    </row>
    <row r="8415" spans="1:9" ht="25.5">
      <c r="A8415" s="71" t="s">
        <v>27561</v>
      </c>
      <c r="B8415" s="71" t="s">
        <v>27562</v>
      </c>
      <c r="C8415" s="276" t="s">
        <v>138</v>
      </c>
      <c r="D8415" s="276" t="s">
        <v>6</v>
      </c>
      <c r="E8415" s="72">
        <v>51.45</v>
      </c>
      <c r="F8415" s="72">
        <v>0</v>
      </c>
      <c r="G8415" s="72">
        <v>0</v>
      </c>
      <c r="H8415" s="72">
        <v>51.45</v>
      </c>
      <c r="I8415" s="72">
        <v>51.45</v>
      </c>
    </row>
    <row r="8416" spans="1:9" ht="25.5">
      <c r="A8416" s="71" t="s">
        <v>27563</v>
      </c>
      <c r="B8416" s="71" t="s">
        <v>27564</v>
      </c>
      <c r="C8416" s="276" t="s">
        <v>138</v>
      </c>
      <c r="D8416" s="276" t="s">
        <v>6</v>
      </c>
      <c r="E8416" s="72">
        <v>2.0699999999999998</v>
      </c>
      <c r="F8416" s="72">
        <v>0</v>
      </c>
      <c r="G8416" s="72">
        <v>0</v>
      </c>
      <c r="H8416" s="72">
        <v>2.0699999999999998</v>
      </c>
      <c r="I8416" s="72">
        <v>2.0699999999999998</v>
      </c>
    </row>
    <row r="8417" spans="1:9" ht="25.5">
      <c r="A8417" s="71" t="s">
        <v>27565</v>
      </c>
      <c r="B8417" s="71" t="s">
        <v>27566</v>
      </c>
      <c r="C8417" s="276" t="s">
        <v>138</v>
      </c>
      <c r="D8417" s="276" t="s">
        <v>6</v>
      </c>
      <c r="E8417" s="72">
        <v>69.41</v>
      </c>
      <c r="F8417" s="72">
        <v>0</v>
      </c>
      <c r="G8417" s="72">
        <v>0</v>
      </c>
      <c r="H8417" s="72">
        <v>69.41</v>
      </c>
      <c r="I8417" s="72">
        <v>69.41</v>
      </c>
    </row>
    <row r="8418" spans="1:9" ht="25.5">
      <c r="A8418" s="71" t="s">
        <v>27567</v>
      </c>
      <c r="B8418" s="71" t="s">
        <v>27568</v>
      </c>
      <c r="C8418" s="276" t="s">
        <v>138</v>
      </c>
      <c r="D8418" s="276" t="s">
        <v>6</v>
      </c>
      <c r="E8418" s="72">
        <v>70</v>
      </c>
      <c r="F8418" s="72">
        <v>0</v>
      </c>
      <c r="G8418" s="72">
        <v>0</v>
      </c>
      <c r="H8418" s="72">
        <v>70</v>
      </c>
      <c r="I8418" s="72">
        <v>70</v>
      </c>
    </row>
    <row r="8419" spans="1:9" ht="25.5">
      <c r="A8419" s="71" t="s">
        <v>27569</v>
      </c>
      <c r="B8419" s="71" t="s">
        <v>27570</v>
      </c>
      <c r="C8419" s="276" t="s">
        <v>138</v>
      </c>
      <c r="D8419" s="276" t="s">
        <v>6</v>
      </c>
      <c r="E8419" s="72">
        <v>43.62</v>
      </c>
      <c r="F8419" s="72">
        <v>0</v>
      </c>
      <c r="G8419" s="72">
        <v>0</v>
      </c>
      <c r="H8419" s="72">
        <v>43.62</v>
      </c>
      <c r="I8419" s="72">
        <v>43.62</v>
      </c>
    </row>
    <row r="8420" spans="1:9" ht="25.5">
      <c r="A8420" s="71" t="s">
        <v>27571</v>
      </c>
      <c r="B8420" s="71" t="s">
        <v>27572</v>
      </c>
      <c r="C8420" s="276" t="s">
        <v>138</v>
      </c>
      <c r="D8420" s="276" t="s">
        <v>6</v>
      </c>
      <c r="E8420" s="72">
        <v>65.430000000000007</v>
      </c>
      <c r="F8420" s="72">
        <v>0</v>
      </c>
      <c r="G8420" s="72">
        <v>0</v>
      </c>
      <c r="H8420" s="72">
        <v>65.430000000000007</v>
      </c>
      <c r="I8420" s="72">
        <v>65.430000000000007</v>
      </c>
    </row>
    <row r="8421" spans="1:9" ht="25.5">
      <c r="A8421" s="71" t="s">
        <v>27573</v>
      </c>
      <c r="B8421" s="71" t="s">
        <v>27574</v>
      </c>
      <c r="C8421" s="276" t="s">
        <v>138</v>
      </c>
      <c r="D8421" s="276" t="s">
        <v>6</v>
      </c>
      <c r="E8421" s="72">
        <v>24.22</v>
      </c>
      <c r="F8421" s="72">
        <v>0</v>
      </c>
      <c r="G8421" s="72">
        <v>0</v>
      </c>
      <c r="H8421" s="72">
        <v>24.22</v>
      </c>
      <c r="I8421" s="72">
        <v>24.22</v>
      </c>
    </row>
    <row r="8422" spans="1:9" ht="25.5">
      <c r="A8422" s="71" t="s">
        <v>27575</v>
      </c>
      <c r="B8422" s="71" t="s">
        <v>27576</v>
      </c>
      <c r="C8422" s="276" t="s">
        <v>138</v>
      </c>
      <c r="D8422" s="276" t="s">
        <v>6</v>
      </c>
      <c r="E8422" s="72">
        <v>29.21</v>
      </c>
      <c r="F8422" s="72">
        <v>0</v>
      </c>
      <c r="G8422" s="72">
        <v>0</v>
      </c>
      <c r="H8422" s="72">
        <v>29.21</v>
      </c>
      <c r="I8422" s="72">
        <v>29.21</v>
      </c>
    </row>
    <row r="8423" spans="1:9" ht="25.5">
      <c r="A8423" s="71" t="s">
        <v>27577</v>
      </c>
      <c r="B8423" s="71" t="s">
        <v>27578</v>
      </c>
      <c r="C8423" s="276" t="s">
        <v>138</v>
      </c>
      <c r="D8423" s="276" t="s">
        <v>6</v>
      </c>
      <c r="E8423" s="72">
        <v>40.340000000000003</v>
      </c>
      <c r="F8423" s="72">
        <v>0</v>
      </c>
      <c r="G8423" s="72">
        <v>0</v>
      </c>
      <c r="H8423" s="72">
        <v>40.340000000000003</v>
      </c>
      <c r="I8423" s="72">
        <v>40.340000000000003</v>
      </c>
    </row>
    <row r="8424" spans="1:9" ht="25.5">
      <c r="A8424" s="71" t="s">
        <v>27579</v>
      </c>
      <c r="B8424" s="71" t="s">
        <v>27580</v>
      </c>
      <c r="C8424" s="276" t="s">
        <v>138</v>
      </c>
      <c r="D8424" s="276" t="s">
        <v>6</v>
      </c>
      <c r="E8424" s="72">
        <v>67.239999999999995</v>
      </c>
      <c r="F8424" s="72">
        <v>0</v>
      </c>
      <c r="G8424" s="72">
        <v>0</v>
      </c>
      <c r="H8424" s="72">
        <v>67.239999999999995</v>
      </c>
      <c r="I8424" s="72">
        <v>67.239999999999995</v>
      </c>
    </row>
    <row r="8425" spans="1:9" ht="25.5">
      <c r="A8425" s="71" t="s">
        <v>27581</v>
      </c>
      <c r="B8425" s="71" t="s">
        <v>27582</v>
      </c>
      <c r="C8425" s="276" t="s">
        <v>138</v>
      </c>
      <c r="D8425" s="276" t="s">
        <v>6</v>
      </c>
      <c r="E8425" s="72">
        <v>72.66</v>
      </c>
      <c r="F8425" s="72">
        <v>0</v>
      </c>
      <c r="G8425" s="72">
        <v>0</v>
      </c>
      <c r="H8425" s="72">
        <v>72.66</v>
      </c>
      <c r="I8425" s="72">
        <v>72.66</v>
      </c>
    </row>
    <row r="8426" spans="1:9" ht="25.5">
      <c r="A8426" s="71" t="s">
        <v>27583</v>
      </c>
      <c r="B8426" s="71" t="s">
        <v>27584</v>
      </c>
      <c r="C8426" s="276" t="s">
        <v>138</v>
      </c>
      <c r="D8426" s="276" t="s">
        <v>6</v>
      </c>
      <c r="E8426" s="72">
        <v>75.64</v>
      </c>
      <c r="F8426" s="72">
        <v>0</v>
      </c>
      <c r="G8426" s="72">
        <v>0</v>
      </c>
      <c r="H8426" s="72">
        <v>75.64</v>
      </c>
      <c r="I8426" s="72">
        <v>75.64</v>
      </c>
    </row>
    <row r="8427" spans="1:9" ht="25.5">
      <c r="A8427" s="71" t="s">
        <v>27585</v>
      </c>
      <c r="B8427" s="71" t="s">
        <v>27586</v>
      </c>
      <c r="C8427" s="276" t="s">
        <v>138</v>
      </c>
      <c r="D8427" s="276" t="s">
        <v>6</v>
      </c>
      <c r="E8427" s="72">
        <v>74.239999999999995</v>
      </c>
      <c r="F8427" s="72">
        <v>0</v>
      </c>
      <c r="G8427" s="72">
        <v>0</v>
      </c>
      <c r="H8427" s="72">
        <v>74.239999999999995</v>
      </c>
      <c r="I8427" s="72">
        <v>74.239999999999995</v>
      </c>
    </row>
    <row r="8428" spans="1:9" ht="25.5">
      <c r="A8428" s="71" t="s">
        <v>27587</v>
      </c>
      <c r="B8428" s="71" t="s">
        <v>27588</v>
      </c>
      <c r="C8428" s="276" t="s">
        <v>138</v>
      </c>
      <c r="D8428" s="276" t="s">
        <v>6</v>
      </c>
      <c r="E8428" s="72">
        <v>72.84</v>
      </c>
      <c r="F8428" s="72">
        <v>0</v>
      </c>
      <c r="G8428" s="72">
        <v>0</v>
      </c>
      <c r="H8428" s="72">
        <v>72.84</v>
      </c>
      <c r="I8428" s="72">
        <v>72.84</v>
      </c>
    </row>
    <row r="8429" spans="1:9" ht="25.5">
      <c r="A8429" s="71" t="s">
        <v>27589</v>
      </c>
      <c r="B8429" s="71" t="s">
        <v>27590</v>
      </c>
      <c r="C8429" s="276" t="s">
        <v>138</v>
      </c>
      <c r="D8429" s="276" t="s">
        <v>6</v>
      </c>
      <c r="E8429" s="72">
        <v>70.040000000000006</v>
      </c>
      <c r="F8429" s="72">
        <v>0</v>
      </c>
      <c r="G8429" s="72">
        <v>0</v>
      </c>
      <c r="H8429" s="72">
        <v>70.040000000000006</v>
      </c>
      <c r="I8429" s="72">
        <v>70.040000000000006</v>
      </c>
    </row>
    <row r="8430" spans="1:9">
      <c r="A8430" s="71" t="s">
        <v>27591</v>
      </c>
      <c r="B8430" s="71" t="s">
        <v>27592</v>
      </c>
      <c r="C8430" s="276" t="s">
        <v>138</v>
      </c>
      <c r="D8430" s="276" t="s">
        <v>6</v>
      </c>
      <c r="E8430" s="72">
        <v>58.83</v>
      </c>
      <c r="F8430" s="72">
        <v>0</v>
      </c>
      <c r="G8430" s="72">
        <v>0</v>
      </c>
      <c r="H8430" s="72">
        <v>58.83</v>
      </c>
      <c r="I8430" s="72">
        <v>58.83</v>
      </c>
    </row>
    <row r="8431" spans="1:9" ht="25.5">
      <c r="A8431" s="71" t="s">
        <v>27593</v>
      </c>
      <c r="B8431" s="71" t="s">
        <v>27594</v>
      </c>
      <c r="C8431" s="276" t="s">
        <v>138</v>
      </c>
      <c r="D8431" s="276" t="s">
        <v>6</v>
      </c>
      <c r="E8431" s="72">
        <v>80</v>
      </c>
      <c r="F8431" s="72">
        <v>0</v>
      </c>
      <c r="G8431" s="72">
        <v>0</v>
      </c>
      <c r="H8431" s="72">
        <v>80</v>
      </c>
      <c r="I8431" s="72">
        <v>80</v>
      </c>
    </row>
    <row r="8432" spans="1:9" ht="25.5">
      <c r="A8432" s="71" t="s">
        <v>27595</v>
      </c>
      <c r="B8432" s="71" t="s">
        <v>27596</v>
      </c>
      <c r="C8432" s="276" t="s">
        <v>138</v>
      </c>
      <c r="D8432" s="276" t="s">
        <v>6</v>
      </c>
      <c r="E8432" s="72">
        <v>73.31</v>
      </c>
      <c r="F8432" s="72">
        <v>0</v>
      </c>
      <c r="G8432" s="72">
        <v>0</v>
      </c>
      <c r="H8432" s="72">
        <v>73.31</v>
      </c>
      <c r="I8432" s="72">
        <v>73.31</v>
      </c>
    </row>
    <row r="8433" spans="1:9" ht="25.5">
      <c r="A8433" s="71" t="s">
        <v>27597</v>
      </c>
      <c r="B8433" s="71" t="s">
        <v>27598</v>
      </c>
      <c r="C8433" s="276" t="s">
        <v>138</v>
      </c>
      <c r="D8433" s="276" t="s">
        <v>6</v>
      </c>
      <c r="E8433" s="72">
        <v>75.459999999999994</v>
      </c>
      <c r="F8433" s="72">
        <v>0</v>
      </c>
      <c r="G8433" s="72">
        <v>0</v>
      </c>
      <c r="H8433" s="72">
        <v>75.459999999999994</v>
      </c>
      <c r="I8433" s="72">
        <v>75.459999999999994</v>
      </c>
    </row>
    <row r="8434" spans="1:9" ht="25.5">
      <c r="A8434" s="71" t="s">
        <v>27599</v>
      </c>
      <c r="B8434" s="71" t="s">
        <v>27600</v>
      </c>
      <c r="C8434" s="276" t="s">
        <v>138</v>
      </c>
      <c r="D8434" s="276" t="s">
        <v>6</v>
      </c>
      <c r="E8434" s="72">
        <v>56.03</v>
      </c>
      <c r="F8434" s="72">
        <v>0</v>
      </c>
      <c r="G8434" s="72">
        <v>0</v>
      </c>
      <c r="H8434" s="72">
        <v>56.03</v>
      </c>
      <c r="I8434" s="72">
        <v>56.03</v>
      </c>
    </row>
    <row r="8435" spans="1:9" ht="25.5">
      <c r="A8435" s="71" t="s">
        <v>27601</v>
      </c>
      <c r="B8435" s="71" t="s">
        <v>27602</v>
      </c>
      <c r="C8435" s="276" t="s">
        <v>138</v>
      </c>
      <c r="D8435" s="276" t="s">
        <v>6</v>
      </c>
      <c r="E8435" s="72">
        <v>73.459999999999994</v>
      </c>
      <c r="F8435" s="72">
        <v>0</v>
      </c>
      <c r="G8435" s="72">
        <v>0</v>
      </c>
      <c r="H8435" s="72">
        <v>73.459999999999994</v>
      </c>
      <c r="I8435" s="72">
        <v>73.459999999999994</v>
      </c>
    </row>
    <row r="8436" spans="1:9" ht="25.5">
      <c r="A8436" s="71" t="s">
        <v>27603</v>
      </c>
      <c r="B8436" s="71" t="s">
        <v>27604</v>
      </c>
      <c r="C8436" s="276" t="s">
        <v>138</v>
      </c>
      <c r="D8436" s="276" t="s">
        <v>6</v>
      </c>
      <c r="E8436" s="72">
        <v>56.03</v>
      </c>
      <c r="F8436" s="72">
        <v>0</v>
      </c>
      <c r="G8436" s="72">
        <v>0</v>
      </c>
      <c r="H8436" s="72">
        <v>56.03</v>
      </c>
      <c r="I8436" s="72">
        <v>56.03</v>
      </c>
    </row>
    <row r="8437" spans="1:9" ht="25.5">
      <c r="A8437" s="71" t="s">
        <v>27605</v>
      </c>
      <c r="B8437" s="71" t="s">
        <v>27606</v>
      </c>
      <c r="C8437" s="276" t="s">
        <v>138</v>
      </c>
      <c r="D8437" s="276" t="s">
        <v>6</v>
      </c>
      <c r="E8437" s="72">
        <v>112.85</v>
      </c>
      <c r="F8437" s="72">
        <v>0</v>
      </c>
      <c r="G8437" s="72">
        <v>0</v>
      </c>
      <c r="H8437" s="72">
        <v>112.85</v>
      </c>
      <c r="I8437" s="72">
        <v>112.85</v>
      </c>
    </row>
    <row r="8438" spans="1:9" ht="25.5">
      <c r="A8438" s="71" t="s">
        <v>27607</v>
      </c>
      <c r="B8438" s="71" t="s">
        <v>27608</v>
      </c>
      <c r="C8438" s="276" t="s">
        <v>138</v>
      </c>
      <c r="D8438" s="276" t="s">
        <v>6</v>
      </c>
      <c r="E8438" s="72">
        <v>95</v>
      </c>
      <c r="F8438" s="72">
        <v>0</v>
      </c>
      <c r="G8438" s="72">
        <v>0</v>
      </c>
      <c r="H8438" s="72">
        <v>95</v>
      </c>
      <c r="I8438" s="72">
        <v>95</v>
      </c>
    </row>
    <row r="8439" spans="1:9" ht="25.5">
      <c r="A8439" s="71" t="s">
        <v>27609</v>
      </c>
      <c r="B8439" s="71" t="s">
        <v>27610</v>
      </c>
      <c r="C8439" s="276" t="s">
        <v>138</v>
      </c>
      <c r="D8439" s="276" t="s">
        <v>6</v>
      </c>
      <c r="E8439" s="72">
        <v>97.69</v>
      </c>
      <c r="F8439" s="72">
        <v>0</v>
      </c>
      <c r="G8439" s="72">
        <v>0</v>
      </c>
      <c r="H8439" s="72">
        <v>97.69</v>
      </c>
      <c r="I8439" s="72">
        <v>97.69</v>
      </c>
    </row>
    <row r="8440" spans="1:9" ht="25.5">
      <c r="A8440" s="71" t="s">
        <v>27611</v>
      </c>
      <c r="B8440" s="71" t="s">
        <v>27612</v>
      </c>
      <c r="C8440" s="276" t="s">
        <v>138</v>
      </c>
      <c r="D8440" s="276" t="s">
        <v>6</v>
      </c>
      <c r="E8440" s="72">
        <v>119.59</v>
      </c>
      <c r="F8440" s="72">
        <v>0</v>
      </c>
      <c r="G8440" s="72">
        <v>0</v>
      </c>
      <c r="H8440" s="72">
        <v>119.59</v>
      </c>
      <c r="I8440" s="72">
        <v>119.59</v>
      </c>
    </row>
    <row r="8441" spans="1:9" ht="25.5">
      <c r="A8441" s="71" t="s">
        <v>27613</v>
      </c>
      <c r="B8441" s="71" t="s">
        <v>27614</v>
      </c>
      <c r="C8441" s="276" t="s">
        <v>138</v>
      </c>
      <c r="D8441" s="276" t="s">
        <v>6</v>
      </c>
      <c r="E8441" s="72">
        <v>142.75</v>
      </c>
      <c r="F8441" s="72">
        <v>0</v>
      </c>
      <c r="G8441" s="72">
        <v>0</v>
      </c>
      <c r="H8441" s="72">
        <v>142.75</v>
      </c>
      <c r="I8441" s="72">
        <v>142.75</v>
      </c>
    </row>
    <row r="8442" spans="1:9" ht="25.5">
      <c r="A8442" s="71" t="s">
        <v>27615</v>
      </c>
      <c r="B8442" s="71" t="s">
        <v>27616</v>
      </c>
      <c r="C8442" s="276" t="s">
        <v>138</v>
      </c>
      <c r="D8442" s="276" t="s">
        <v>6</v>
      </c>
      <c r="E8442" s="72">
        <v>122.54</v>
      </c>
      <c r="F8442" s="72">
        <v>0</v>
      </c>
      <c r="G8442" s="72">
        <v>0</v>
      </c>
      <c r="H8442" s="72">
        <v>122.54</v>
      </c>
      <c r="I8442" s="72">
        <v>122.54</v>
      </c>
    </row>
    <row r="8443" spans="1:9" ht="25.5">
      <c r="A8443" s="71" t="s">
        <v>27617</v>
      </c>
      <c r="B8443" s="71" t="s">
        <v>27618</v>
      </c>
      <c r="C8443" s="276" t="s">
        <v>138</v>
      </c>
      <c r="D8443" s="276" t="s">
        <v>6</v>
      </c>
      <c r="E8443" s="72">
        <v>203.39</v>
      </c>
      <c r="F8443" s="72">
        <v>0</v>
      </c>
      <c r="G8443" s="72">
        <v>0</v>
      </c>
      <c r="H8443" s="72">
        <v>203.39</v>
      </c>
      <c r="I8443" s="72">
        <v>203.39</v>
      </c>
    </row>
    <row r="8444" spans="1:9" ht="25.5">
      <c r="A8444" s="71" t="s">
        <v>27619</v>
      </c>
      <c r="B8444" s="71" t="s">
        <v>27620</v>
      </c>
      <c r="C8444" s="276" t="s">
        <v>138</v>
      </c>
      <c r="D8444" s="276" t="s">
        <v>6</v>
      </c>
      <c r="E8444" s="72">
        <v>138.33000000000001</v>
      </c>
      <c r="F8444" s="72">
        <v>0</v>
      </c>
      <c r="G8444" s="72">
        <v>0</v>
      </c>
      <c r="H8444" s="72">
        <v>138.33000000000001</v>
      </c>
      <c r="I8444" s="72">
        <v>138.33000000000001</v>
      </c>
    </row>
    <row r="8445" spans="1:9" ht="25.5">
      <c r="A8445" s="71" t="s">
        <v>27621</v>
      </c>
      <c r="B8445" s="71" t="s">
        <v>27622</v>
      </c>
      <c r="C8445" s="276" t="s">
        <v>138</v>
      </c>
      <c r="D8445" s="276" t="s">
        <v>6</v>
      </c>
      <c r="E8445" s="72">
        <v>163.38999999999999</v>
      </c>
      <c r="F8445" s="72">
        <v>0</v>
      </c>
      <c r="G8445" s="72">
        <v>0</v>
      </c>
      <c r="H8445" s="72">
        <v>163.38999999999999</v>
      </c>
      <c r="I8445" s="72">
        <v>163.38999999999999</v>
      </c>
    </row>
    <row r="8446" spans="1:9" ht="25.5">
      <c r="A8446" s="71" t="s">
        <v>27623</v>
      </c>
      <c r="B8446" s="71" t="s">
        <v>27624</v>
      </c>
      <c r="C8446" s="276" t="s">
        <v>138</v>
      </c>
      <c r="D8446" s="276" t="s">
        <v>6</v>
      </c>
      <c r="E8446" s="72">
        <v>135.16999999999999</v>
      </c>
      <c r="F8446" s="72">
        <v>0</v>
      </c>
      <c r="G8446" s="72">
        <v>0</v>
      </c>
      <c r="H8446" s="72">
        <v>135.16999999999999</v>
      </c>
      <c r="I8446" s="72">
        <v>135.16999999999999</v>
      </c>
    </row>
    <row r="8447" spans="1:9" ht="25.5">
      <c r="A8447" s="71" t="s">
        <v>27625</v>
      </c>
      <c r="B8447" s="71" t="s">
        <v>27626</v>
      </c>
      <c r="C8447" s="276" t="s">
        <v>138</v>
      </c>
      <c r="D8447" s="276" t="s">
        <v>6</v>
      </c>
      <c r="E8447" s="72">
        <v>134.75</v>
      </c>
      <c r="F8447" s="72">
        <v>0</v>
      </c>
      <c r="G8447" s="72">
        <v>0</v>
      </c>
      <c r="H8447" s="72">
        <v>134.75</v>
      </c>
      <c r="I8447" s="72">
        <v>134.75</v>
      </c>
    </row>
    <row r="8448" spans="1:9" ht="25.5">
      <c r="A8448" s="71" t="s">
        <v>27627</v>
      </c>
      <c r="B8448" s="71" t="s">
        <v>27628</v>
      </c>
      <c r="C8448" s="276" t="s">
        <v>138</v>
      </c>
      <c r="D8448" s="276" t="s">
        <v>6</v>
      </c>
      <c r="E8448" s="72">
        <v>140.22999999999999</v>
      </c>
      <c r="F8448" s="72">
        <v>0</v>
      </c>
      <c r="G8448" s="72">
        <v>0</v>
      </c>
      <c r="H8448" s="72">
        <v>140.22999999999999</v>
      </c>
      <c r="I8448" s="72">
        <v>140.22999999999999</v>
      </c>
    </row>
    <row r="8449" spans="1:9" ht="25.5">
      <c r="A8449" s="71" t="s">
        <v>27629</v>
      </c>
      <c r="B8449" s="71" t="s">
        <v>27630</v>
      </c>
      <c r="C8449" s="276" t="s">
        <v>138</v>
      </c>
      <c r="D8449" s="276" t="s">
        <v>6</v>
      </c>
      <c r="E8449" s="72">
        <v>141.49</v>
      </c>
      <c r="F8449" s="72">
        <v>0</v>
      </c>
      <c r="G8449" s="72">
        <v>0</v>
      </c>
      <c r="H8449" s="72">
        <v>141.49</v>
      </c>
      <c r="I8449" s="72">
        <v>141.49</v>
      </c>
    </row>
    <row r="8450" spans="1:9" ht="25.5">
      <c r="A8450" s="71" t="s">
        <v>27631</v>
      </c>
      <c r="B8450" s="71" t="s">
        <v>27632</v>
      </c>
      <c r="C8450" s="276" t="s">
        <v>138</v>
      </c>
      <c r="D8450" s="276" t="s">
        <v>6</v>
      </c>
      <c r="E8450" s="72">
        <v>142.75</v>
      </c>
      <c r="F8450" s="72">
        <v>0</v>
      </c>
      <c r="G8450" s="72">
        <v>0</v>
      </c>
      <c r="H8450" s="72">
        <v>142.75</v>
      </c>
      <c r="I8450" s="72">
        <v>142.75</v>
      </c>
    </row>
    <row r="8451" spans="1:9" ht="25.5">
      <c r="A8451" s="71" t="s">
        <v>27633</v>
      </c>
      <c r="B8451" s="71" t="s">
        <v>27634</v>
      </c>
      <c r="C8451" s="276" t="s">
        <v>138</v>
      </c>
      <c r="D8451" s="276" t="s">
        <v>6</v>
      </c>
      <c r="E8451" s="72">
        <v>99.8</v>
      </c>
      <c r="F8451" s="72">
        <v>0</v>
      </c>
      <c r="G8451" s="72">
        <v>0</v>
      </c>
      <c r="H8451" s="72">
        <v>99.8</v>
      </c>
      <c r="I8451" s="72">
        <v>99.8</v>
      </c>
    </row>
    <row r="8452" spans="1:9" ht="25.5">
      <c r="A8452" s="71" t="s">
        <v>27635</v>
      </c>
      <c r="B8452" s="71" t="s">
        <v>27636</v>
      </c>
      <c r="C8452" s="276" t="s">
        <v>138</v>
      </c>
      <c r="D8452" s="276" t="s">
        <v>6</v>
      </c>
      <c r="E8452" s="72">
        <v>75.8</v>
      </c>
      <c r="F8452" s="72">
        <v>0</v>
      </c>
      <c r="G8452" s="72">
        <v>0</v>
      </c>
      <c r="H8452" s="72">
        <v>75.8</v>
      </c>
      <c r="I8452" s="72">
        <v>75.8</v>
      </c>
    </row>
    <row r="8453" spans="1:9" ht="25.5">
      <c r="A8453" s="71" t="s">
        <v>27637</v>
      </c>
      <c r="B8453" s="71" t="s">
        <v>27638</v>
      </c>
      <c r="C8453" s="276" t="s">
        <v>138</v>
      </c>
      <c r="D8453" s="276" t="s">
        <v>6</v>
      </c>
      <c r="E8453" s="72">
        <v>85.9</v>
      </c>
      <c r="F8453" s="72">
        <v>0</v>
      </c>
      <c r="G8453" s="72">
        <v>0</v>
      </c>
      <c r="H8453" s="72">
        <v>85.9</v>
      </c>
      <c r="I8453" s="72">
        <v>85.9</v>
      </c>
    </row>
    <row r="8454" spans="1:9" ht="25.5">
      <c r="A8454" s="71" t="s">
        <v>27639</v>
      </c>
      <c r="B8454" s="71" t="s">
        <v>27640</v>
      </c>
      <c r="C8454" s="276" t="s">
        <v>138</v>
      </c>
      <c r="D8454" s="276" t="s">
        <v>6</v>
      </c>
      <c r="E8454" s="72">
        <v>171.81</v>
      </c>
      <c r="F8454" s="72">
        <v>0</v>
      </c>
      <c r="G8454" s="72">
        <v>0</v>
      </c>
      <c r="H8454" s="72">
        <v>171.81</v>
      </c>
      <c r="I8454" s="72">
        <v>171.81</v>
      </c>
    </row>
    <row r="8455" spans="1:9" ht="25.5">
      <c r="A8455" s="71" t="s">
        <v>27641</v>
      </c>
      <c r="B8455" s="71" t="s">
        <v>27642</v>
      </c>
      <c r="C8455" s="276" t="s">
        <v>138</v>
      </c>
      <c r="D8455" s="276" t="s">
        <v>6</v>
      </c>
      <c r="E8455" s="72">
        <v>188.65</v>
      </c>
      <c r="F8455" s="72">
        <v>0</v>
      </c>
      <c r="G8455" s="72">
        <v>0</v>
      </c>
      <c r="H8455" s="72">
        <v>188.65</v>
      </c>
      <c r="I8455" s="72">
        <v>188.65</v>
      </c>
    </row>
    <row r="8456" spans="1:9" ht="25.5">
      <c r="A8456" s="71" t="s">
        <v>27643</v>
      </c>
      <c r="B8456" s="71" t="s">
        <v>27644</v>
      </c>
      <c r="C8456" s="276" t="s">
        <v>138</v>
      </c>
      <c r="D8456" s="276" t="s">
        <v>6</v>
      </c>
      <c r="E8456" s="72">
        <v>102.33</v>
      </c>
      <c r="F8456" s="72">
        <v>0</v>
      </c>
      <c r="G8456" s="72">
        <v>0</v>
      </c>
      <c r="H8456" s="72">
        <v>102.33</v>
      </c>
      <c r="I8456" s="72">
        <v>102.33</v>
      </c>
    </row>
    <row r="8457" spans="1:9" ht="25.5">
      <c r="A8457" s="71" t="s">
        <v>27645</v>
      </c>
      <c r="B8457" s="71" t="s">
        <v>27646</v>
      </c>
      <c r="C8457" s="276" t="s">
        <v>138</v>
      </c>
      <c r="D8457" s="276" t="s">
        <v>6</v>
      </c>
      <c r="E8457" s="72">
        <v>404.26</v>
      </c>
      <c r="F8457" s="72">
        <v>0</v>
      </c>
      <c r="G8457" s="72">
        <v>0</v>
      </c>
      <c r="H8457" s="72">
        <v>404.26</v>
      </c>
      <c r="I8457" s="72">
        <v>404.26</v>
      </c>
    </row>
    <row r="8458" spans="1:9" ht="25.5">
      <c r="A8458" s="71" t="s">
        <v>27647</v>
      </c>
      <c r="B8458" s="71" t="s">
        <v>27648</v>
      </c>
      <c r="C8458" s="276" t="s">
        <v>138</v>
      </c>
      <c r="D8458" s="276" t="s">
        <v>6</v>
      </c>
      <c r="E8458" s="72">
        <v>108.64</v>
      </c>
      <c r="F8458" s="72">
        <v>0</v>
      </c>
      <c r="G8458" s="72">
        <v>0</v>
      </c>
      <c r="H8458" s="72">
        <v>108.64</v>
      </c>
      <c r="I8458" s="72">
        <v>108.64</v>
      </c>
    </row>
    <row r="8459" spans="1:9" ht="25.5">
      <c r="A8459" s="71" t="s">
        <v>27649</v>
      </c>
      <c r="B8459" s="71" t="s">
        <v>27650</v>
      </c>
      <c r="C8459" s="276" t="s">
        <v>138</v>
      </c>
      <c r="D8459" s="276" t="s">
        <v>6</v>
      </c>
      <c r="E8459" s="72">
        <v>120.01</v>
      </c>
      <c r="F8459" s="72">
        <v>0</v>
      </c>
      <c r="G8459" s="72">
        <v>0</v>
      </c>
      <c r="H8459" s="72">
        <v>120.01</v>
      </c>
      <c r="I8459" s="72">
        <v>120.01</v>
      </c>
    </row>
    <row r="8460" spans="1:9" ht="25.5">
      <c r="A8460" s="71" t="s">
        <v>27651</v>
      </c>
      <c r="B8460" s="71" t="s">
        <v>27652</v>
      </c>
      <c r="C8460" s="276" t="s">
        <v>138</v>
      </c>
      <c r="D8460" s="276" t="s">
        <v>6</v>
      </c>
      <c r="E8460" s="72">
        <v>96.01</v>
      </c>
      <c r="F8460" s="72">
        <v>0</v>
      </c>
      <c r="G8460" s="72">
        <v>0</v>
      </c>
      <c r="H8460" s="72">
        <v>96.01</v>
      </c>
      <c r="I8460" s="72">
        <v>96.01</v>
      </c>
    </row>
    <row r="8461" spans="1:9" ht="25.5">
      <c r="A8461" s="71" t="s">
        <v>27653</v>
      </c>
      <c r="B8461" s="71" t="s">
        <v>27654</v>
      </c>
      <c r="C8461" s="276" t="s">
        <v>138</v>
      </c>
      <c r="D8461" s="276" t="s">
        <v>6</v>
      </c>
      <c r="E8461" s="72">
        <v>56.03</v>
      </c>
      <c r="F8461" s="72">
        <v>0</v>
      </c>
      <c r="G8461" s="72">
        <v>0</v>
      </c>
      <c r="H8461" s="72">
        <v>56.03</v>
      </c>
      <c r="I8461" s="72">
        <v>56.03</v>
      </c>
    </row>
    <row r="8462" spans="1:9" ht="25.5">
      <c r="A8462" s="71" t="s">
        <v>27655</v>
      </c>
      <c r="B8462" s="71" t="s">
        <v>27656</v>
      </c>
      <c r="C8462" s="276" t="s">
        <v>138</v>
      </c>
      <c r="D8462" s="276" t="s">
        <v>6</v>
      </c>
      <c r="E8462" s="72">
        <v>58.52</v>
      </c>
      <c r="F8462" s="72">
        <v>0</v>
      </c>
      <c r="G8462" s="72">
        <v>0</v>
      </c>
      <c r="H8462" s="72">
        <v>58.52</v>
      </c>
      <c r="I8462" s="72">
        <v>58.52</v>
      </c>
    </row>
    <row r="8463" spans="1:9">
      <c r="A8463" s="71" t="s">
        <v>27657</v>
      </c>
      <c r="B8463" s="71" t="s">
        <v>27658</v>
      </c>
      <c r="C8463" s="276" t="s">
        <v>138</v>
      </c>
      <c r="D8463" s="276" t="s">
        <v>0</v>
      </c>
      <c r="E8463" s="72">
        <v>38.31</v>
      </c>
      <c r="F8463" s="72">
        <v>0</v>
      </c>
      <c r="G8463" s="72">
        <v>0</v>
      </c>
      <c r="H8463" s="72">
        <v>38.31</v>
      </c>
      <c r="I8463" s="72">
        <v>38.31</v>
      </c>
    </row>
    <row r="8464" spans="1:9">
      <c r="A8464" s="71" t="s">
        <v>27659</v>
      </c>
      <c r="B8464" s="71" t="s">
        <v>27660</v>
      </c>
      <c r="C8464" s="276" t="s">
        <v>138</v>
      </c>
      <c r="D8464" s="276" t="s">
        <v>0</v>
      </c>
      <c r="E8464" s="72">
        <v>54.55</v>
      </c>
      <c r="F8464" s="72">
        <v>0</v>
      </c>
      <c r="G8464" s="72">
        <v>0</v>
      </c>
      <c r="H8464" s="72">
        <v>54.55</v>
      </c>
      <c r="I8464" s="72">
        <v>54.55</v>
      </c>
    </row>
    <row r="8465" spans="1:9">
      <c r="A8465" s="71" t="s">
        <v>27661</v>
      </c>
      <c r="B8465" s="71" t="s">
        <v>27662</v>
      </c>
      <c r="C8465" s="276" t="s">
        <v>138</v>
      </c>
      <c r="D8465" s="276" t="s">
        <v>0</v>
      </c>
      <c r="E8465" s="72">
        <v>37.79</v>
      </c>
      <c r="F8465" s="72">
        <v>0</v>
      </c>
      <c r="G8465" s="72">
        <v>0</v>
      </c>
      <c r="H8465" s="72">
        <v>37.79</v>
      </c>
      <c r="I8465" s="72">
        <v>37.79</v>
      </c>
    </row>
    <row r="8466" spans="1:9">
      <c r="A8466" s="71" t="s">
        <v>27663</v>
      </c>
      <c r="B8466" s="71" t="s">
        <v>27664</v>
      </c>
      <c r="C8466" s="276" t="s">
        <v>138</v>
      </c>
      <c r="D8466" s="276" t="s">
        <v>0</v>
      </c>
      <c r="E8466" s="72">
        <v>51.27</v>
      </c>
      <c r="F8466" s="72">
        <v>0</v>
      </c>
      <c r="G8466" s="72">
        <v>0</v>
      </c>
      <c r="H8466" s="72">
        <v>51.27</v>
      </c>
      <c r="I8466" s="72">
        <v>51.27</v>
      </c>
    </row>
    <row r="8467" spans="1:9">
      <c r="A8467" s="71" t="s">
        <v>27665</v>
      </c>
      <c r="B8467" s="71" t="s">
        <v>27666</v>
      </c>
      <c r="C8467" s="276" t="s">
        <v>138</v>
      </c>
      <c r="D8467" s="276" t="s">
        <v>0</v>
      </c>
      <c r="E8467" s="72">
        <v>67.040000000000006</v>
      </c>
      <c r="F8467" s="72">
        <v>0</v>
      </c>
      <c r="G8467" s="72">
        <v>0</v>
      </c>
      <c r="H8467" s="72">
        <v>67.040000000000006</v>
      </c>
      <c r="I8467" s="72">
        <v>67.040000000000006</v>
      </c>
    </row>
    <row r="8468" spans="1:9">
      <c r="A8468" s="71" t="s">
        <v>27667</v>
      </c>
      <c r="B8468" s="71" t="s">
        <v>27668</v>
      </c>
      <c r="C8468" s="276" t="s">
        <v>138</v>
      </c>
      <c r="D8468" s="276" t="s">
        <v>0</v>
      </c>
      <c r="E8468" s="72">
        <v>60.84</v>
      </c>
      <c r="F8468" s="72">
        <v>0</v>
      </c>
      <c r="G8468" s="72">
        <v>0</v>
      </c>
      <c r="H8468" s="72">
        <v>60.84</v>
      </c>
      <c r="I8468" s="72">
        <v>60.84</v>
      </c>
    </row>
    <row r="8469" spans="1:9">
      <c r="A8469" s="71" t="s">
        <v>27669</v>
      </c>
      <c r="B8469" s="71" t="s">
        <v>27670</v>
      </c>
      <c r="C8469" s="276" t="s">
        <v>138</v>
      </c>
      <c r="D8469" s="276" t="s">
        <v>0</v>
      </c>
      <c r="E8469" s="72">
        <v>35.82</v>
      </c>
      <c r="F8469" s="72">
        <v>0</v>
      </c>
      <c r="G8469" s="72">
        <v>0</v>
      </c>
      <c r="H8469" s="72">
        <v>35.82</v>
      </c>
      <c r="I8469" s="72">
        <v>35.82</v>
      </c>
    </row>
    <row r="8470" spans="1:9">
      <c r="A8470" s="71" t="s">
        <v>27671</v>
      </c>
      <c r="B8470" s="71" t="s">
        <v>27672</v>
      </c>
      <c r="C8470" s="276" t="s">
        <v>138</v>
      </c>
      <c r="D8470" s="276" t="s">
        <v>0</v>
      </c>
      <c r="E8470" s="72">
        <v>68.23</v>
      </c>
      <c r="F8470" s="72">
        <v>0</v>
      </c>
      <c r="G8470" s="72">
        <v>0</v>
      </c>
      <c r="H8470" s="72">
        <v>68.23</v>
      </c>
      <c r="I8470" s="72">
        <v>68.23</v>
      </c>
    </row>
    <row r="8471" spans="1:9">
      <c r="A8471" s="71" t="s">
        <v>27673</v>
      </c>
      <c r="B8471" s="71" t="s">
        <v>27674</v>
      </c>
      <c r="C8471" s="276" t="s">
        <v>138</v>
      </c>
      <c r="D8471" s="276" t="s">
        <v>0</v>
      </c>
      <c r="E8471" s="72">
        <v>52.45</v>
      </c>
      <c r="F8471" s="72">
        <v>0</v>
      </c>
      <c r="G8471" s="72">
        <v>0</v>
      </c>
      <c r="H8471" s="72">
        <v>52.45</v>
      </c>
      <c r="I8471" s="72">
        <v>52.45</v>
      </c>
    </row>
    <row r="8472" spans="1:9">
      <c r="A8472" s="71" t="s">
        <v>27675</v>
      </c>
      <c r="B8472" s="71" t="s">
        <v>27676</v>
      </c>
      <c r="C8472" s="276" t="s">
        <v>138</v>
      </c>
      <c r="D8472" s="276" t="s">
        <v>0</v>
      </c>
      <c r="E8472" s="72">
        <v>40.92</v>
      </c>
      <c r="F8472" s="72">
        <v>0</v>
      </c>
      <c r="G8472" s="72">
        <v>0</v>
      </c>
      <c r="H8472" s="72">
        <v>40.92</v>
      </c>
      <c r="I8472" s="72">
        <v>40.92</v>
      </c>
    </row>
    <row r="8473" spans="1:9">
      <c r="A8473" s="71" t="s">
        <v>27677</v>
      </c>
      <c r="B8473" s="71" t="s">
        <v>27678</v>
      </c>
      <c r="C8473" s="276" t="s">
        <v>138</v>
      </c>
      <c r="D8473" s="276" t="s">
        <v>0</v>
      </c>
      <c r="E8473" s="72">
        <v>37.07</v>
      </c>
      <c r="F8473" s="72">
        <v>0</v>
      </c>
      <c r="G8473" s="72">
        <v>0</v>
      </c>
      <c r="H8473" s="72">
        <v>37.07</v>
      </c>
      <c r="I8473" s="72">
        <v>37.07</v>
      </c>
    </row>
    <row r="8474" spans="1:9">
      <c r="A8474" s="71" t="s">
        <v>27679</v>
      </c>
      <c r="B8474" s="71" t="s">
        <v>27680</v>
      </c>
      <c r="C8474" s="276" t="s">
        <v>138</v>
      </c>
      <c r="D8474" s="276" t="s">
        <v>0</v>
      </c>
      <c r="E8474" s="72">
        <v>38.25</v>
      </c>
      <c r="F8474" s="72">
        <v>0</v>
      </c>
      <c r="G8474" s="72">
        <v>0</v>
      </c>
      <c r="H8474" s="72">
        <v>38.25</v>
      </c>
      <c r="I8474" s="72">
        <v>38.25</v>
      </c>
    </row>
    <row r="8475" spans="1:9" ht="25.5">
      <c r="A8475" s="71" t="s">
        <v>27681</v>
      </c>
      <c r="B8475" s="71" t="s">
        <v>27682</v>
      </c>
      <c r="C8475" s="276" t="s">
        <v>138</v>
      </c>
      <c r="D8475" s="276" t="s">
        <v>6</v>
      </c>
      <c r="E8475" s="72">
        <v>126.2</v>
      </c>
      <c r="F8475" s="72">
        <v>0</v>
      </c>
      <c r="G8475" s="72">
        <v>0</v>
      </c>
      <c r="H8475" s="72">
        <v>126.2</v>
      </c>
      <c r="I8475" s="72">
        <v>126.2</v>
      </c>
    </row>
    <row r="8476" spans="1:9" ht="25.5">
      <c r="A8476" s="71" t="s">
        <v>27683</v>
      </c>
      <c r="B8476" s="71" t="s">
        <v>27684</v>
      </c>
      <c r="C8476" s="276" t="s">
        <v>138</v>
      </c>
      <c r="D8476" s="276" t="s">
        <v>6</v>
      </c>
      <c r="E8476" s="72">
        <v>118.31</v>
      </c>
      <c r="F8476" s="72">
        <v>0</v>
      </c>
      <c r="G8476" s="72">
        <v>0</v>
      </c>
      <c r="H8476" s="72">
        <v>118.31</v>
      </c>
      <c r="I8476" s="72">
        <v>118.31</v>
      </c>
    </row>
    <row r="8477" spans="1:9" ht="25.5">
      <c r="A8477" s="71" t="s">
        <v>27685</v>
      </c>
      <c r="B8477" s="71" t="s">
        <v>27686</v>
      </c>
      <c r="C8477" s="276" t="s">
        <v>138</v>
      </c>
      <c r="D8477" s="276" t="s">
        <v>6</v>
      </c>
      <c r="E8477" s="72">
        <v>147.49</v>
      </c>
      <c r="F8477" s="72">
        <v>0</v>
      </c>
      <c r="G8477" s="72">
        <v>0</v>
      </c>
      <c r="H8477" s="72">
        <v>147.49</v>
      </c>
      <c r="I8477" s="72">
        <v>147.49</v>
      </c>
    </row>
    <row r="8478" spans="1:9">
      <c r="A8478" s="71" t="s">
        <v>27687</v>
      </c>
      <c r="B8478" s="71" t="s">
        <v>27688</v>
      </c>
      <c r="C8478" s="276" t="s">
        <v>138</v>
      </c>
      <c r="D8478" s="276" t="s">
        <v>143</v>
      </c>
      <c r="E8478" s="72">
        <v>220.5</v>
      </c>
      <c r="F8478" s="72">
        <v>0</v>
      </c>
      <c r="G8478" s="72">
        <v>0</v>
      </c>
      <c r="H8478" s="72">
        <v>220.5</v>
      </c>
      <c r="I8478" s="72">
        <v>220.5</v>
      </c>
    </row>
    <row r="8479" spans="1:9">
      <c r="A8479" s="71" t="s">
        <v>27689</v>
      </c>
      <c r="B8479" s="71" t="s">
        <v>27690</v>
      </c>
      <c r="C8479" s="276" t="s">
        <v>138</v>
      </c>
      <c r="D8479" s="276" t="s">
        <v>6</v>
      </c>
      <c r="E8479" s="72">
        <v>6.36</v>
      </c>
      <c r="F8479" s="72">
        <v>0</v>
      </c>
      <c r="G8479" s="72">
        <v>0</v>
      </c>
      <c r="H8479" s="72">
        <v>6.36</v>
      </c>
      <c r="I8479" s="72">
        <v>6.36</v>
      </c>
    </row>
    <row r="8480" spans="1:9">
      <c r="A8480" s="71" t="s">
        <v>27691</v>
      </c>
      <c r="B8480" s="71" t="s">
        <v>27692</v>
      </c>
      <c r="C8480" s="276" t="s">
        <v>138</v>
      </c>
      <c r="D8480" s="276" t="s">
        <v>2</v>
      </c>
      <c r="E8480" s="72">
        <v>16</v>
      </c>
      <c r="F8480" s="72">
        <v>0</v>
      </c>
      <c r="G8480" s="72">
        <v>0</v>
      </c>
      <c r="H8480" s="72">
        <v>16</v>
      </c>
      <c r="I8480" s="72">
        <v>16</v>
      </c>
    </row>
    <row r="8481" spans="1:9" ht="25.5">
      <c r="A8481" s="71" t="s">
        <v>27693</v>
      </c>
      <c r="B8481" s="71" t="s">
        <v>27694</v>
      </c>
      <c r="C8481" s="276" t="s">
        <v>138</v>
      </c>
      <c r="D8481" s="276" t="s">
        <v>0</v>
      </c>
      <c r="E8481" s="72">
        <v>12.48</v>
      </c>
      <c r="F8481" s="72">
        <v>0</v>
      </c>
      <c r="G8481" s="72">
        <v>0</v>
      </c>
      <c r="H8481" s="72">
        <v>12.48</v>
      </c>
      <c r="I8481" s="72">
        <v>12.48</v>
      </c>
    </row>
    <row r="8482" spans="1:9">
      <c r="A8482" s="71" t="s">
        <v>27695</v>
      </c>
      <c r="B8482" s="71" t="s">
        <v>27696</v>
      </c>
      <c r="C8482" s="276" t="s">
        <v>138</v>
      </c>
      <c r="D8482" s="276" t="s">
        <v>0</v>
      </c>
      <c r="E8482" s="72">
        <v>22.5</v>
      </c>
      <c r="F8482" s="72">
        <v>0</v>
      </c>
      <c r="G8482" s="72">
        <v>0</v>
      </c>
      <c r="H8482" s="72">
        <v>22.5</v>
      </c>
      <c r="I8482" s="72">
        <v>22.5</v>
      </c>
    </row>
    <row r="8483" spans="1:9">
      <c r="A8483" s="71" t="s">
        <v>27697</v>
      </c>
      <c r="B8483" s="71" t="s">
        <v>27698</v>
      </c>
      <c r="C8483" s="276" t="s">
        <v>138</v>
      </c>
      <c r="D8483" s="276" t="s">
        <v>0</v>
      </c>
      <c r="E8483" s="72">
        <v>27</v>
      </c>
      <c r="F8483" s="72">
        <v>0</v>
      </c>
      <c r="G8483" s="72">
        <v>0</v>
      </c>
      <c r="H8483" s="72">
        <v>27</v>
      </c>
      <c r="I8483" s="72">
        <v>27</v>
      </c>
    </row>
    <row r="8484" spans="1:9">
      <c r="A8484" s="71" t="s">
        <v>27699</v>
      </c>
      <c r="B8484" s="71" t="s">
        <v>27700</v>
      </c>
      <c r="C8484" s="276" t="s">
        <v>138</v>
      </c>
      <c r="D8484" s="276" t="s">
        <v>0</v>
      </c>
      <c r="E8484" s="72">
        <v>34.5</v>
      </c>
      <c r="F8484" s="72">
        <v>0</v>
      </c>
      <c r="G8484" s="72">
        <v>0</v>
      </c>
      <c r="H8484" s="72">
        <v>34.5</v>
      </c>
      <c r="I8484" s="72">
        <v>34.5</v>
      </c>
    </row>
    <row r="8485" spans="1:9">
      <c r="A8485" s="71" t="s">
        <v>27701</v>
      </c>
      <c r="B8485" s="71" t="s">
        <v>27702</v>
      </c>
      <c r="C8485" s="276" t="s">
        <v>138</v>
      </c>
      <c r="D8485" s="276" t="s">
        <v>0</v>
      </c>
      <c r="E8485" s="72">
        <v>49.5</v>
      </c>
      <c r="F8485" s="72">
        <v>0</v>
      </c>
      <c r="G8485" s="72">
        <v>0</v>
      </c>
      <c r="H8485" s="72">
        <v>49.5</v>
      </c>
      <c r="I8485" s="72">
        <v>49.5</v>
      </c>
    </row>
    <row r="8486" spans="1:9" ht="25.5">
      <c r="A8486" s="71" t="s">
        <v>27703</v>
      </c>
      <c r="B8486" s="71" t="s">
        <v>27704</v>
      </c>
      <c r="C8486" s="276" t="s">
        <v>138</v>
      </c>
      <c r="D8486" s="276" t="s">
        <v>0</v>
      </c>
      <c r="E8486" s="72">
        <v>23.5</v>
      </c>
      <c r="F8486" s="72">
        <v>0</v>
      </c>
      <c r="G8486" s="72">
        <v>0</v>
      </c>
      <c r="H8486" s="72">
        <v>23.5</v>
      </c>
      <c r="I8486" s="72">
        <v>23.5</v>
      </c>
    </row>
    <row r="8487" spans="1:9">
      <c r="A8487" s="71" t="s">
        <v>27705</v>
      </c>
      <c r="B8487" s="71" t="s">
        <v>27706</v>
      </c>
      <c r="C8487" s="276" t="s">
        <v>138</v>
      </c>
      <c r="D8487" s="276" t="s">
        <v>6</v>
      </c>
      <c r="E8487" s="72">
        <v>22.9</v>
      </c>
      <c r="F8487" s="72">
        <v>0</v>
      </c>
      <c r="G8487" s="72">
        <v>0</v>
      </c>
      <c r="H8487" s="72">
        <v>22.9</v>
      </c>
      <c r="I8487" s="72">
        <v>22.9</v>
      </c>
    </row>
    <row r="8488" spans="1:9">
      <c r="A8488" s="71" t="s">
        <v>27707</v>
      </c>
      <c r="B8488" s="71" t="s">
        <v>27708</v>
      </c>
      <c r="C8488" s="276" t="s">
        <v>138</v>
      </c>
      <c r="D8488" s="276" t="s">
        <v>6</v>
      </c>
      <c r="E8488" s="72">
        <v>9.2799999999999994</v>
      </c>
      <c r="F8488" s="72">
        <v>0</v>
      </c>
      <c r="G8488" s="72">
        <v>0</v>
      </c>
      <c r="H8488" s="72">
        <v>9.2799999999999994</v>
      </c>
      <c r="I8488" s="72">
        <v>9.2799999999999994</v>
      </c>
    </row>
    <row r="8489" spans="1:9">
      <c r="A8489" s="71" t="s">
        <v>27709</v>
      </c>
      <c r="B8489" s="71" t="s">
        <v>27710</v>
      </c>
      <c r="C8489" s="276" t="s">
        <v>138</v>
      </c>
      <c r="D8489" s="276" t="s">
        <v>6</v>
      </c>
      <c r="E8489" s="72">
        <v>4.4000000000000004</v>
      </c>
      <c r="F8489" s="72">
        <v>0</v>
      </c>
      <c r="G8489" s="72">
        <v>0</v>
      </c>
      <c r="H8489" s="72">
        <v>4.4000000000000004</v>
      </c>
      <c r="I8489" s="72">
        <v>4.4000000000000004</v>
      </c>
    </row>
    <row r="8490" spans="1:9">
      <c r="A8490" s="71" t="s">
        <v>27711</v>
      </c>
      <c r="B8490" s="71" t="s">
        <v>27712</v>
      </c>
      <c r="C8490" s="276" t="s">
        <v>138</v>
      </c>
      <c r="D8490" s="276" t="s">
        <v>6</v>
      </c>
      <c r="E8490" s="72">
        <v>18</v>
      </c>
      <c r="F8490" s="72">
        <v>0</v>
      </c>
      <c r="G8490" s="72">
        <v>0</v>
      </c>
      <c r="H8490" s="72">
        <v>18</v>
      </c>
      <c r="I8490" s="72">
        <v>18</v>
      </c>
    </row>
    <row r="8491" spans="1:9">
      <c r="A8491" s="71" t="s">
        <v>27713</v>
      </c>
      <c r="B8491" s="71" t="s">
        <v>27714</v>
      </c>
      <c r="C8491" s="276" t="s">
        <v>138</v>
      </c>
      <c r="D8491" s="276" t="s">
        <v>6</v>
      </c>
      <c r="E8491" s="72">
        <v>43.58</v>
      </c>
      <c r="F8491" s="72">
        <v>0</v>
      </c>
      <c r="G8491" s="72">
        <v>0</v>
      </c>
      <c r="H8491" s="72">
        <v>43.58</v>
      </c>
      <c r="I8491" s="72">
        <v>43.58</v>
      </c>
    </row>
    <row r="8492" spans="1:9">
      <c r="A8492" s="71" t="s">
        <v>27715</v>
      </c>
      <c r="B8492" s="71" t="s">
        <v>27716</v>
      </c>
      <c r="C8492" s="276" t="s">
        <v>138</v>
      </c>
      <c r="D8492" s="276" t="s">
        <v>6</v>
      </c>
      <c r="E8492" s="72">
        <v>22.17</v>
      </c>
      <c r="F8492" s="72">
        <v>0</v>
      </c>
      <c r="G8492" s="72">
        <v>0</v>
      </c>
      <c r="H8492" s="72">
        <v>22.17</v>
      </c>
      <c r="I8492" s="72">
        <v>22.17</v>
      </c>
    </row>
    <row r="8493" spans="1:9">
      <c r="A8493" s="71" t="s">
        <v>27717</v>
      </c>
      <c r="B8493" s="71" t="s">
        <v>27718</v>
      </c>
      <c r="C8493" s="276" t="s">
        <v>138</v>
      </c>
      <c r="D8493" s="276" t="s">
        <v>6</v>
      </c>
      <c r="E8493" s="72">
        <v>11.93</v>
      </c>
      <c r="F8493" s="72">
        <v>0</v>
      </c>
      <c r="G8493" s="72">
        <v>0</v>
      </c>
      <c r="H8493" s="72">
        <v>11.93</v>
      </c>
      <c r="I8493" s="72">
        <v>11.93</v>
      </c>
    </row>
    <row r="8494" spans="1:9">
      <c r="A8494" s="71" t="s">
        <v>27719</v>
      </c>
      <c r="B8494" s="71" t="s">
        <v>27720</v>
      </c>
      <c r="C8494" s="276" t="s">
        <v>138</v>
      </c>
      <c r="D8494" s="276" t="s">
        <v>6</v>
      </c>
      <c r="E8494" s="72">
        <v>5.54</v>
      </c>
      <c r="F8494" s="72">
        <v>0</v>
      </c>
      <c r="G8494" s="72">
        <v>0</v>
      </c>
      <c r="H8494" s="72">
        <v>5.54</v>
      </c>
      <c r="I8494" s="72">
        <v>5.54</v>
      </c>
    </row>
    <row r="8495" spans="1:9">
      <c r="A8495" s="71" t="s">
        <v>27721</v>
      </c>
      <c r="B8495" s="71" t="s">
        <v>27722</v>
      </c>
      <c r="C8495" s="276" t="s">
        <v>138</v>
      </c>
      <c r="D8495" s="276" t="s">
        <v>6</v>
      </c>
      <c r="E8495" s="72">
        <v>6.81</v>
      </c>
      <c r="F8495" s="72">
        <v>0</v>
      </c>
      <c r="G8495" s="72">
        <v>0</v>
      </c>
      <c r="H8495" s="72">
        <v>6.81</v>
      </c>
      <c r="I8495" s="72">
        <v>6.81</v>
      </c>
    </row>
    <row r="8496" spans="1:9">
      <c r="A8496" s="71" t="s">
        <v>27723</v>
      </c>
      <c r="B8496" s="71" t="s">
        <v>27724</v>
      </c>
      <c r="C8496" s="276" t="s">
        <v>138</v>
      </c>
      <c r="D8496" s="276" t="s">
        <v>6</v>
      </c>
      <c r="E8496" s="72">
        <v>4.59</v>
      </c>
      <c r="F8496" s="72">
        <v>0</v>
      </c>
      <c r="G8496" s="72">
        <v>0</v>
      </c>
      <c r="H8496" s="72">
        <v>4.59</v>
      </c>
      <c r="I8496" s="72">
        <v>4.59</v>
      </c>
    </row>
    <row r="8497" spans="1:9">
      <c r="A8497" s="71" t="s">
        <v>27725</v>
      </c>
      <c r="B8497" s="71" t="s">
        <v>27726</v>
      </c>
      <c r="C8497" s="276" t="s">
        <v>138</v>
      </c>
      <c r="D8497" s="276" t="s">
        <v>6</v>
      </c>
      <c r="E8497" s="72">
        <v>4.2699999999999996</v>
      </c>
      <c r="F8497" s="72">
        <v>0</v>
      </c>
      <c r="G8497" s="72">
        <v>0</v>
      </c>
      <c r="H8497" s="72">
        <v>4.2699999999999996</v>
      </c>
      <c r="I8497" s="72">
        <v>4.2699999999999996</v>
      </c>
    </row>
    <row r="8498" spans="1:9">
      <c r="A8498" s="71" t="s">
        <v>27727</v>
      </c>
      <c r="B8498" s="71" t="s">
        <v>27728</v>
      </c>
      <c r="C8498" s="276" t="s">
        <v>138</v>
      </c>
      <c r="D8498" s="276" t="s">
        <v>6</v>
      </c>
      <c r="E8498" s="72">
        <v>0.31</v>
      </c>
      <c r="F8498" s="72">
        <v>0</v>
      </c>
      <c r="G8498" s="72">
        <v>0</v>
      </c>
      <c r="H8498" s="72">
        <v>0.31</v>
      </c>
      <c r="I8498" s="72">
        <v>0.31</v>
      </c>
    </row>
    <row r="8499" spans="1:9">
      <c r="A8499" s="71" t="s">
        <v>27729</v>
      </c>
      <c r="B8499" s="71" t="s">
        <v>27730</v>
      </c>
      <c r="C8499" s="276" t="s">
        <v>138</v>
      </c>
      <c r="D8499" s="276" t="s">
        <v>6</v>
      </c>
      <c r="E8499" s="72">
        <v>9.6199999999999992</v>
      </c>
      <c r="F8499" s="72">
        <v>0</v>
      </c>
      <c r="G8499" s="72">
        <v>0</v>
      </c>
      <c r="H8499" s="72">
        <v>9.6199999999999992</v>
      </c>
      <c r="I8499" s="72">
        <v>9.6199999999999992</v>
      </c>
    </row>
    <row r="8500" spans="1:9" ht="38.25">
      <c r="A8500" s="71" t="s">
        <v>27731</v>
      </c>
      <c r="B8500" s="71" t="s">
        <v>27732</v>
      </c>
      <c r="C8500" s="276" t="s">
        <v>138</v>
      </c>
      <c r="D8500" s="276" t="s">
        <v>6</v>
      </c>
      <c r="E8500" s="72">
        <v>0.15</v>
      </c>
      <c r="F8500" s="72">
        <v>0</v>
      </c>
      <c r="G8500" s="72">
        <v>0</v>
      </c>
      <c r="H8500" s="72">
        <v>0.15</v>
      </c>
      <c r="I8500" s="72">
        <v>0.15</v>
      </c>
    </row>
    <row r="8501" spans="1:9" ht="25.5">
      <c r="A8501" s="71" t="s">
        <v>27733</v>
      </c>
      <c r="B8501" s="71" t="s">
        <v>27734</v>
      </c>
      <c r="C8501" s="276" t="s">
        <v>138</v>
      </c>
      <c r="D8501" s="276" t="s">
        <v>6</v>
      </c>
      <c r="E8501" s="72">
        <v>1.4</v>
      </c>
      <c r="F8501" s="72">
        <v>0</v>
      </c>
      <c r="G8501" s="72">
        <v>0</v>
      </c>
      <c r="H8501" s="72">
        <v>1.4</v>
      </c>
      <c r="I8501" s="72">
        <v>1.4</v>
      </c>
    </row>
    <row r="8502" spans="1:9">
      <c r="A8502" s="71" t="s">
        <v>27735</v>
      </c>
      <c r="B8502" s="71" t="s">
        <v>27736</v>
      </c>
      <c r="C8502" s="276" t="s">
        <v>138</v>
      </c>
      <c r="D8502" s="276" t="s">
        <v>6</v>
      </c>
      <c r="E8502" s="72">
        <v>4.92</v>
      </c>
      <c r="F8502" s="72">
        <v>0</v>
      </c>
      <c r="G8502" s="72">
        <v>0</v>
      </c>
      <c r="H8502" s="72">
        <v>4.92</v>
      </c>
      <c r="I8502" s="72">
        <v>4.92</v>
      </c>
    </row>
    <row r="8503" spans="1:9">
      <c r="A8503" s="71" t="s">
        <v>27737</v>
      </c>
      <c r="B8503" s="71" t="s">
        <v>27738</v>
      </c>
      <c r="C8503" s="276" t="s">
        <v>138</v>
      </c>
      <c r="D8503" s="276" t="s">
        <v>6</v>
      </c>
      <c r="E8503" s="72">
        <v>4.99</v>
      </c>
      <c r="F8503" s="72">
        <v>0</v>
      </c>
      <c r="G8503" s="72">
        <v>0</v>
      </c>
      <c r="H8503" s="72">
        <v>4.99</v>
      </c>
      <c r="I8503" s="72">
        <v>4.99</v>
      </c>
    </row>
    <row r="8504" spans="1:9">
      <c r="A8504" s="71" t="s">
        <v>27739</v>
      </c>
      <c r="B8504" s="71" t="s">
        <v>27740</v>
      </c>
      <c r="C8504" s="276" t="s">
        <v>138</v>
      </c>
      <c r="D8504" s="276" t="s">
        <v>6</v>
      </c>
      <c r="E8504" s="72">
        <v>24.92</v>
      </c>
      <c r="F8504" s="72">
        <v>0</v>
      </c>
      <c r="G8504" s="72">
        <v>0</v>
      </c>
      <c r="H8504" s="72">
        <v>24.92</v>
      </c>
      <c r="I8504" s="72">
        <v>24.92</v>
      </c>
    </row>
    <row r="8505" spans="1:9">
      <c r="A8505" s="71" t="s">
        <v>27741</v>
      </c>
      <c r="B8505" s="71" t="s">
        <v>27742</v>
      </c>
      <c r="C8505" s="276" t="s">
        <v>138</v>
      </c>
      <c r="D8505" s="276" t="s">
        <v>6</v>
      </c>
      <c r="E8505" s="72">
        <v>4.99</v>
      </c>
      <c r="F8505" s="72">
        <v>0</v>
      </c>
      <c r="G8505" s="72">
        <v>0</v>
      </c>
      <c r="H8505" s="72">
        <v>4.99</v>
      </c>
      <c r="I8505" s="72">
        <v>4.99</v>
      </c>
    </row>
    <row r="8506" spans="1:9" ht="25.5">
      <c r="A8506" s="71" t="s">
        <v>27743</v>
      </c>
      <c r="B8506" s="71" t="s">
        <v>27744</v>
      </c>
      <c r="C8506" s="276" t="s">
        <v>138</v>
      </c>
      <c r="D8506" s="276" t="s">
        <v>6</v>
      </c>
      <c r="E8506" s="72">
        <v>2.74</v>
      </c>
      <c r="F8506" s="72">
        <v>0</v>
      </c>
      <c r="G8506" s="72">
        <v>0</v>
      </c>
      <c r="H8506" s="72">
        <v>2.74</v>
      </c>
      <c r="I8506" s="72">
        <v>2.74</v>
      </c>
    </row>
    <row r="8507" spans="1:9">
      <c r="A8507" s="71" t="s">
        <v>27745</v>
      </c>
      <c r="B8507" s="71" t="s">
        <v>27746</v>
      </c>
      <c r="C8507" s="276" t="s">
        <v>138</v>
      </c>
      <c r="D8507" s="276" t="s">
        <v>6</v>
      </c>
      <c r="E8507" s="72">
        <v>6.23</v>
      </c>
      <c r="F8507" s="72">
        <v>0</v>
      </c>
      <c r="G8507" s="72">
        <v>0</v>
      </c>
      <c r="H8507" s="72">
        <v>6.23</v>
      </c>
      <c r="I8507" s="72">
        <v>6.23</v>
      </c>
    </row>
    <row r="8508" spans="1:9">
      <c r="A8508" s="71" t="s">
        <v>27747</v>
      </c>
      <c r="B8508" s="71" t="s">
        <v>27748</v>
      </c>
      <c r="C8508" s="276" t="s">
        <v>138</v>
      </c>
      <c r="D8508" s="276" t="s">
        <v>6</v>
      </c>
      <c r="E8508" s="72">
        <v>2.69</v>
      </c>
      <c r="F8508" s="72">
        <v>0</v>
      </c>
      <c r="G8508" s="72">
        <v>0</v>
      </c>
      <c r="H8508" s="72">
        <v>2.69</v>
      </c>
      <c r="I8508" s="72">
        <v>2.69</v>
      </c>
    </row>
    <row r="8509" spans="1:9">
      <c r="A8509" s="71" t="s">
        <v>27749</v>
      </c>
      <c r="B8509" s="71" t="s">
        <v>27750</v>
      </c>
      <c r="C8509" s="276" t="s">
        <v>138</v>
      </c>
      <c r="D8509" s="276" t="s">
        <v>6</v>
      </c>
      <c r="E8509" s="72">
        <v>5.99</v>
      </c>
      <c r="F8509" s="72">
        <v>0</v>
      </c>
      <c r="G8509" s="72">
        <v>0</v>
      </c>
      <c r="H8509" s="72">
        <v>5.99</v>
      </c>
      <c r="I8509" s="72">
        <v>5.99</v>
      </c>
    </row>
    <row r="8510" spans="1:9">
      <c r="A8510" s="71" t="s">
        <v>27751</v>
      </c>
      <c r="B8510" s="71" t="s">
        <v>27752</v>
      </c>
      <c r="C8510" s="276" t="s">
        <v>138</v>
      </c>
      <c r="D8510" s="276" t="s">
        <v>6</v>
      </c>
      <c r="E8510" s="72">
        <v>2.21</v>
      </c>
      <c r="F8510" s="72">
        <v>0</v>
      </c>
      <c r="G8510" s="72">
        <v>0</v>
      </c>
      <c r="H8510" s="72">
        <v>2.21</v>
      </c>
      <c r="I8510" s="72">
        <v>2.21</v>
      </c>
    </row>
    <row r="8511" spans="1:9" ht="25.5">
      <c r="A8511" s="71" t="s">
        <v>27753</v>
      </c>
      <c r="B8511" s="71" t="s">
        <v>27754</v>
      </c>
      <c r="C8511" s="276" t="s">
        <v>138</v>
      </c>
      <c r="D8511" s="276" t="s">
        <v>6</v>
      </c>
      <c r="E8511" s="72">
        <v>0.12</v>
      </c>
      <c r="F8511" s="72">
        <v>0</v>
      </c>
      <c r="G8511" s="72">
        <v>0</v>
      </c>
      <c r="H8511" s="72">
        <v>0.12</v>
      </c>
      <c r="I8511" s="72">
        <v>0.12</v>
      </c>
    </row>
    <row r="8512" spans="1:9">
      <c r="A8512" s="71" t="s">
        <v>27755</v>
      </c>
      <c r="B8512" s="71" t="s">
        <v>27756</v>
      </c>
      <c r="C8512" s="276" t="s">
        <v>138</v>
      </c>
      <c r="D8512" s="276" t="s">
        <v>6</v>
      </c>
      <c r="E8512" s="72">
        <v>0.38</v>
      </c>
      <c r="F8512" s="72">
        <v>0</v>
      </c>
      <c r="G8512" s="72">
        <v>0</v>
      </c>
      <c r="H8512" s="72">
        <v>0.38</v>
      </c>
      <c r="I8512" s="72">
        <v>0.38</v>
      </c>
    </row>
    <row r="8513" spans="1:9">
      <c r="A8513" s="71" t="s">
        <v>27757</v>
      </c>
      <c r="B8513" s="71" t="s">
        <v>27758</v>
      </c>
      <c r="C8513" s="276" t="s">
        <v>138</v>
      </c>
      <c r="D8513" s="276" t="s">
        <v>6</v>
      </c>
      <c r="E8513" s="72">
        <v>2.83</v>
      </c>
      <c r="F8513" s="72">
        <v>0</v>
      </c>
      <c r="G8513" s="72">
        <v>0</v>
      </c>
      <c r="H8513" s="72">
        <v>2.83</v>
      </c>
      <c r="I8513" s="72">
        <v>2.83</v>
      </c>
    </row>
    <row r="8514" spans="1:9">
      <c r="A8514" s="71" t="s">
        <v>27759</v>
      </c>
      <c r="B8514" s="71" t="s">
        <v>27760</v>
      </c>
      <c r="C8514" s="276" t="s">
        <v>138</v>
      </c>
      <c r="D8514" s="276" t="s">
        <v>6</v>
      </c>
      <c r="E8514" s="72">
        <v>3.87</v>
      </c>
      <c r="F8514" s="72">
        <v>0</v>
      </c>
      <c r="G8514" s="72">
        <v>0</v>
      </c>
      <c r="H8514" s="72">
        <v>3.87</v>
      </c>
      <c r="I8514" s="72">
        <v>3.87</v>
      </c>
    </row>
    <row r="8515" spans="1:9">
      <c r="A8515" s="71" t="s">
        <v>27761</v>
      </c>
      <c r="B8515" s="71" t="s">
        <v>27762</v>
      </c>
      <c r="C8515" s="276" t="s">
        <v>138</v>
      </c>
      <c r="D8515" s="276" t="s">
        <v>2</v>
      </c>
      <c r="E8515" s="72">
        <v>20.87</v>
      </c>
      <c r="F8515" s="72">
        <v>0</v>
      </c>
      <c r="G8515" s="72">
        <v>0</v>
      </c>
      <c r="H8515" s="72">
        <v>20.87</v>
      </c>
      <c r="I8515" s="72">
        <v>20.87</v>
      </c>
    </row>
    <row r="8516" spans="1:9">
      <c r="A8516" s="71" t="s">
        <v>27763</v>
      </c>
      <c r="B8516" s="71" t="s">
        <v>27764</v>
      </c>
      <c r="C8516" s="276" t="s">
        <v>138</v>
      </c>
      <c r="D8516" s="276" t="s">
        <v>2</v>
      </c>
      <c r="E8516" s="72">
        <v>19.7</v>
      </c>
      <c r="F8516" s="72">
        <v>0</v>
      </c>
      <c r="G8516" s="72">
        <v>0</v>
      </c>
      <c r="H8516" s="72">
        <v>19.7</v>
      </c>
      <c r="I8516" s="72">
        <v>19.7</v>
      </c>
    </row>
    <row r="8517" spans="1:9">
      <c r="A8517" s="71" t="s">
        <v>27765</v>
      </c>
      <c r="B8517" s="71" t="s">
        <v>27766</v>
      </c>
      <c r="C8517" s="276" t="s">
        <v>138</v>
      </c>
      <c r="D8517" s="276" t="s">
        <v>2</v>
      </c>
      <c r="E8517" s="72">
        <v>33.74</v>
      </c>
      <c r="F8517" s="72">
        <v>0</v>
      </c>
      <c r="G8517" s="72">
        <v>0</v>
      </c>
      <c r="H8517" s="72">
        <v>33.74</v>
      </c>
      <c r="I8517" s="72">
        <v>33.74</v>
      </c>
    </row>
    <row r="8518" spans="1:9">
      <c r="A8518" s="71" t="s">
        <v>27767</v>
      </c>
      <c r="B8518" s="71" t="s">
        <v>27768</v>
      </c>
      <c r="C8518" s="276" t="s">
        <v>138</v>
      </c>
      <c r="D8518" s="276" t="s">
        <v>2</v>
      </c>
      <c r="E8518" s="72">
        <v>20.010000000000002</v>
      </c>
      <c r="F8518" s="72">
        <v>0</v>
      </c>
      <c r="G8518" s="72">
        <v>0</v>
      </c>
      <c r="H8518" s="72">
        <v>20.010000000000002</v>
      </c>
      <c r="I8518" s="72">
        <v>20.010000000000002</v>
      </c>
    </row>
    <row r="8519" spans="1:9">
      <c r="A8519" s="71" t="s">
        <v>27769</v>
      </c>
      <c r="B8519" s="71" t="s">
        <v>27770</v>
      </c>
      <c r="C8519" s="276" t="s">
        <v>138</v>
      </c>
      <c r="D8519" s="276" t="s">
        <v>2</v>
      </c>
      <c r="E8519" s="72">
        <v>37.659999999999997</v>
      </c>
      <c r="F8519" s="72">
        <v>0</v>
      </c>
      <c r="G8519" s="72">
        <v>0</v>
      </c>
      <c r="H8519" s="72">
        <v>37.659999999999997</v>
      </c>
      <c r="I8519" s="72">
        <v>37.659999999999997</v>
      </c>
    </row>
    <row r="8520" spans="1:9">
      <c r="A8520" s="71" t="s">
        <v>27771</v>
      </c>
      <c r="B8520" s="71" t="s">
        <v>27772</v>
      </c>
      <c r="C8520" s="276" t="s">
        <v>138</v>
      </c>
      <c r="D8520" s="276" t="s">
        <v>2</v>
      </c>
      <c r="E8520" s="72">
        <v>27.86</v>
      </c>
      <c r="F8520" s="72">
        <v>0</v>
      </c>
      <c r="G8520" s="72">
        <v>0</v>
      </c>
      <c r="H8520" s="72">
        <v>27.86</v>
      </c>
      <c r="I8520" s="72">
        <v>27.86</v>
      </c>
    </row>
    <row r="8521" spans="1:9">
      <c r="A8521" s="71" t="s">
        <v>27773</v>
      </c>
      <c r="B8521" s="71" t="s">
        <v>27774</v>
      </c>
      <c r="C8521" s="276" t="s">
        <v>138</v>
      </c>
      <c r="D8521" s="276" t="s">
        <v>2</v>
      </c>
      <c r="E8521" s="72">
        <v>22.34</v>
      </c>
      <c r="F8521" s="72">
        <v>0</v>
      </c>
      <c r="G8521" s="72">
        <v>0</v>
      </c>
      <c r="H8521" s="72">
        <v>22.34</v>
      </c>
      <c r="I8521" s="72">
        <v>22.34</v>
      </c>
    </row>
    <row r="8522" spans="1:9">
      <c r="A8522" s="71" t="s">
        <v>27775</v>
      </c>
      <c r="B8522" s="71" t="s">
        <v>27776</v>
      </c>
      <c r="C8522" s="276" t="s">
        <v>138</v>
      </c>
      <c r="D8522" s="276" t="s">
        <v>2</v>
      </c>
      <c r="E8522" s="72">
        <v>24.45</v>
      </c>
      <c r="F8522" s="72">
        <v>0</v>
      </c>
      <c r="G8522" s="72">
        <v>0</v>
      </c>
      <c r="H8522" s="72">
        <v>24.45</v>
      </c>
      <c r="I8522" s="72">
        <v>24.45</v>
      </c>
    </row>
    <row r="8523" spans="1:9">
      <c r="A8523" s="71" t="s">
        <v>27777</v>
      </c>
      <c r="B8523" s="71" t="s">
        <v>27778</v>
      </c>
      <c r="C8523" s="276" t="s">
        <v>138</v>
      </c>
      <c r="D8523" s="276" t="s">
        <v>2</v>
      </c>
      <c r="E8523" s="72">
        <v>20.46</v>
      </c>
      <c r="F8523" s="72">
        <v>0</v>
      </c>
      <c r="G8523" s="72">
        <v>0</v>
      </c>
      <c r="H8523" s="72">
        <v>20.46</v>
      </c>
      <c r="I8523" s="72">
        <v>20.46</v>
      </c>
    </row>
    <row r="8524" spans="1:9">
      <c r="A8524" s="71" t="s">
        <v>144</v>
      </c>
      <c r="B8524" s="71" t="s">
        <v>145</v>
      </c>
      <c r="C8524" s="276" t="s">
        <v>138</v>
      </c>
      <c r="D8524" s="276" t="s">
        <v>2</v>
      </c>
      <c r="E8524" s="72">
        <v>20.87</v>
      </c>
      <c r="F8524" s="72">
        <v>0</v>
      </c>
      <c r="G8524" s="72">
        <v>0</v>
      </c>
      <c r="H8524" s="72">
        <v>20.87</v>
      </c>
      <c r="I8524" s="72">
        <v>20.87</v>
      </c>
    </row>
    <row r="8525" spans="1:9" ht="25.5">
      <c r="A8525" s="71" t="s">
        <v>27779</v>
      </c>
      <c r="B8525" s="71" t="s">
        <v>27780</v>
      </c>
      <c r="C8525" s="276" t="s">
        <v>138</v>
      </c>
      <c r="D8525" s="276" t="s">
        <v>6</v>
      </c>
      <c r="E8525" s="72">
        <v>0.1</v>
      </c>
      <c r="F8525" s="72">
        <v>0</v>
      </c>
      <c r="G8525" s="72">
        <v>0</v>
      </c>
      <c r="H8525" s="72">
        <v>0.1</v>
      </c>
      <c r="I8525" s="72">
        <v>0.1</v>
      </c>
    </row>
    <row r="8526" spans="1:9">
      <c r="A8526" s="71" t="s">
        <v>27781</v>
      </c>
      <c r="B8526" s="71" t="s">
        <v>27782</v>
      </c>
      <c r="C8526" s="276" t="s">
        <v>138</v>
      </c>
      <c r="D8526" s="276" t="s">
        <v>2</v>
      </c>
      <c r="E8526" s="72">
        <v>79.209999999999994</v>
      </c>
      <c r="F8526" s="72">
        <v>0</v>
      </c>
      <c r="G8526" s="72">
        <v>0</v>
      </c>
      <c r="H8526" s="72">
        <v>79.209999999999994</v>
      </c>
      <c r="I8526" s="72">
        <v>79.209999999999994</v>
      </c>
    </row>
    <row r="8527" spans="1:9">
      <c r="A8527" s="71" t="s">
        <v>27783</v>
      </c>
      <c r="B8527" s="71" t="s">
        <v>27784</v>
      </c>
      <c r="C8527" s="276" t="s">
        <v>138</v>
      </c>
      <c r="D8527" s="276" t="s">
        <v>6</v>
      </c>
      <c r="E8527" s="72">
        <v>0.1</v>
      </c>
      <c r="F8527" s="72">
        <v>0</v>
      </c>
      <c r="G8527" s="72">
        <v>0</v>
      </c>
      <c r="H8527" s="72">
        <v>0.1</v>
      </c>
      <c r="I8527" s="72">
        <v>0.1</v>
      </c>
    </row>
    <row r="8528" spans="1:9">
      <c r="A8528" s="71" t="s">
        <v>27785</v>
      </c>
      <c r="B8528" s="71" t="s">
        <v>27786</v>
      </c>
      <c r="C8528" s="276" t="s">
        <v>138</v>
      </c>
      <c r="D8528" s="276" t="s">
        <v>6</v>
      </c>
      <c r="E8528" s="72">
        <v>11.2</v>
      </c>
      <c r="F8528" s="72">
        <v>0</v>
      </c>
      <c r="G8528" s="72">
        <v>0</v>
      </c>
      <c r="H8528" s="72">
        <v>11.2</v>
      </c>
      <c r="I8528" s="72">
        <v>11.2</v>
      </c>
    </row>
    <row r="8529" spans="1:9">
      <c r="A8529" s="71" t="s">
        <v>27787</v>
      </c>
      <c r="B8529" s="71" t="s">
        <v>27788</v>
      </c>
      <c r="C8529" s="276" t="s">
        <v>138</v>
      </c>
      <c r="D8529" s="276" t="s">
        <v>6</v>
      </c>
      <c r="E8529" s="72">
        <v>1.9</v>
      </c>
      <c r="F8529" s="72">
        <v>0</v>
      </c>
      <c r="G8529" s="72">
        <v>0</v>
      </c>
      <c r="H8529" s="72">
        <v>1.9</v>
      </c>
      <c r="I8529" s="72">
        <v>1.9</v>
      </c>
    </row>
    <row r="8530" spans="1:9" ht="25.5">
      <c r="A8530" s="71" t="s">
        <v>27789</v>
      </c>
      <c r="B8530" s="71" t="s">
        <v>27790</v>
      </c>
      <c r="C8530" s="276" t="s">
        <v>138</v>
      </c>
      <c r="D8530" s="276" t="s">
        <v>6</v>
      </c>
      <c r="E8530" s="72">
        <v>0.14000000000000001</v>
      </c>
      <c r="F8530" s="72">
        <v>0</v>
      </c>
      <c r="G8530" s="72">
        <v>0</v>
      </c>
      <c r="H8530" s="72">
        <v>0.14000000000000001</v>
      </c>
      <c r="I8530" s="72">
        <v>0.14000000000000001</v>
      </c>
    </row>
    <row r="8531" spans="1:9">
      <c r="A8531" s="71" t="s">
        <v>27791</v>
      </c>
      <c r="B8531" s="71" t="s">
        <v>27792</v>
      </c>
      <c r="C8531" s="276" t="s">
        <v>138</v>
      </c>
      <c r="D8531" s="276" t="s">
        <v>6</v>
      </c>
      <c r="E8531" s="72">
        <v>0.5</v>
      </c>
      <c r="F8531" s="72">
        <v>0</v>
      </c>
      <c r="G8531" s="72">
        <v>0</v>
      </c>
      <c r="H8531" s="72">
        <v>0.5</v>
      </c>
      <c r="I8531" s="72">
        <v>0.5</v>
      </c>
    </row>
    <row r="8532" spans="1:9" ht="25.5">
      <c r="A8532" s="71" t="s">
        <v>27793</v>
      </c>
      <c r="B8532" s="71" t="s">
        <v>27794</v>
      </c>
      <c r="C8532" s="276" t="s">
        <v>138</v>
      </c>
      <c r="D8532" s="276" t="s">
        <v>6</v>
      </c>
      <c r="E8532" s="72">
        <v>1.05</v>
      </c>
      <c r="F8532" s="72">
        <v>0</v>
      </c>
      <c r="G8532" s="72">
        <v>0</v>
      </c>
      <c r="H8532" s="72">
        <v>1.05</v>
      </c>
      <c r="I8532" s="72">
        <v>1.05</v>
      </c>
    </row>
    <row r="8533" spans="1:9" ht="25.5">
      <c r="A8533" s="71" t="s">
        <v>27795</v>
      </c>
      <c r="B8533" s="71" t="s">
        <v>27796</v>
      </c>
      <c r="C8533" s="276" t="s">
        <v>138</v>
      </c>
      <c r="D8533" s="276" t="s">
        <v>6</v>
      </c>
      <c r="E8533" s="72">
        <v>2.81</v>
      </c>
      <c r="F8533" s="72">
        <v>0</v>
      </c>
      <c r="G8533" s="72">
        <v>0</v>
      </c>
      <c r="H8533" s="72">
        <v>2.81</v>
      </c>
      <c r="I8533" s="72">
        <v>2.81</v>
      </c>
    </row>
    <row r="8534" spans="1:9">
      <c r="A8534" s="71" t="s">
        <v>27797</v>
      </c>
      <c r="B8534" s="71" t="s">
        <v>27798</v>
      </c>
      <c r="C8534" s="276" t="s">
        <v>138</v>
      </c>
      <c r="D8534" s="276" t="s">
        <v>2</v>
      </c>
      <c r="E8534" s="72">
        <v>204.41</v>
      </c>
      <c r="F8534" s="72">
        <v>0</v>
      </c>
      <c r="G8534" s="72">
        <v>0</v>
      </c>
      <c r="H8534" s="72">
        <v>204.41</v>
      </c>
      <c r="I8534" s="72">
        <v>204.41</v>
      </c>
    </row>
    <row r="8535" spans="1:9">
      <c r="A8535" s="71" t="s">
        <v>27799</v>
      </c>
      <c r="B8535" s="71" t="s">
        <v>27800</v>
      </c>
      <c r="C8535" s="276" t="s">
        <v>138</v>
      </c>
      <c r="D8535" s="276" t="s">
        <v>2</v>
      </c>
      <c r="E8535" s="72">
        <v>249.87</v>
      </c>
      <c r="F8535" s="72">
        <v>0</v>
      </c>
      <c r="G8535" s="72">
        <v>0</v>
      </c>
      <c r="H8535" s="72">
        <v>249.87</v>
      </c>
      <c r="I8535" s="72">
        <v>249.87</v>
      </c>
    </row>
    <row r="8536" spans="1:9" ht="25.5">
      <c r="A8536" s="71" t="s">
        <v>27801</v>
      </c>
      <c r="B8536" s="71" t="s">
        <v>27802</v>
      </c>
      <c r="C8536" s="276" t="s">
        <v>138</v>
      </c>
      <c r="D8536" s="276" t="s">
        <v>6</v>
      </c>
      <c r="E8536" s="72">
        <v>0.62</v>
      </c>
      <c r="F8536" s="72">
        <v>0</v>
      </c>
      <c r="G8536" s="72">
        <v>0</v>
      </c>
      <c r="H8536" s="72">
        <v>0.62</v>
      </c>
      <c r="I8536" s="72">
        <v>0.62</v>
      </c>
    </row>
    <row r="8537" spans="1:9" ht="25.5">
      <c r="A8537" s="71" t="s">
        <v>27803</v>
      </c>
      <c r="B8537" s="71" t="s">
        <v>27804</v>
      </c>
      <c r="C8537" s="276" t="s">
        <v>138</v>
      </c>
      <c r="D8537" s="276" t="s">
        <v>6</v>
      </c>
      <c r="E8537" s="72">
        <v>12</v>
      </c>
      <c r="F8537" s="72">
        <v>0</v>
      </c>
      <c r="G8537" s="72">
        <v>0</v>
      </c>
      <c r="H8537" s="72">
        <v>12</v>
      </c>
      <c r="I8537" s="72">
        <v>12</v>
      </c>
    </row>
    <row r="8538" spans="1:9" ht="25.5">
      <c r="A8538" s="71" t="s">
        <v>27805</v>
      </c>
      <c r="B8538" s="71" t="s">
        <v>27806</v>
      </c>
      <c r="C8538" s="276" t="s">
        <v>138</v>
      </c>
      <c r="D8538" s="276" t="s">
        <v>6</v>
      </c>
      <c r="E8538" s="72">
        <v>4.09</v>
      </c>
      <c r="F8538" s="72">
        <v>0</v>
      </c>
      <c r="G8538" s="72">
        <v>0</v>
      </c>
      <c r="H8538" s="72">
        <v>4.09</v>
      </c>
      <c r="I8538" s="72">
        <v>4.09</v>
      </c>
    </row>
    <row r="8539" spans="1:9" ht="25.5">
      <c r="A8539" s="71" t="s">
        <v>27807</v>
      </c>
      <c r="B8539" s="71" t="s">
        <v>27808</v>
      </c>
      <c r="C8539" s="276" t="s">
        <v>138</v>
      </c>
      <c r="D8539" s="276" t="s">
        <v>518</v>
      </c>
      <c r="E8539" s="72">
        <v>12.06</v>
      </c>
      <c r="F8539" s="72">
        <v>0</v>
      </c>
      <c r="G8539" s="72">
        <v>0</v>
      </c>
      <c r="H8539" s="72">
        <v>12.06</v>
      </c>
      <c r="I8539" s="72">
        <v>12.06</v>
      </c>
    </row>
    <row r="8540" spans="1:9">
      <c r="A8540" s="71" t="s">
        <v>27809</v>
      </c>
      <c r="B8540" s="71" t="s">
        <v>27810</v>
      </c>
      <c r="C8540" s="276" t="s">
        <v>138</v>
      </c>
      <c r="D8540" s="276" t="s">
        <v>6</v>
      </c>
      <c r="E8540" s="72">
        <v>11.5</v>
      </c>
      <c r="F8540" s="72">
        <v>0</v>
      </c>
      <c r="G8540" s="72">
        <v>0</v>
      </c>
      <c r="H8540" s="72">
        <v>11.5</v>
      </c>
      <c r="I8540" s="72">
        <v>11.5</v>
      </c>
    </row>
    <row r="8541" spans="1:9">
      <c r="A8541" s="71" t="s">
        <v>27811</v>
      </c>
      <c r="B8541" s="71" t="s">
        <v>27812</v>
      </c>
      <c r="C8541" s="276" t="s">
        <v>138</v>
      </c>
      <c r="D8541" s="276" t="s">
        <v>6</v>
      </c>
      <c r="E8541" s="72">
        <v>2.19</v>
      </c>
      <c r="F8541" s="72">
        <v>0</v>
      </c>
      <c r="G8541" s="72">
        <v>0</v>
      </c>
      <c r="H8541" s="72">
        <v>2.19</v>
      </c>
      <c r="I8541" s="72">
        <v>2.19</v>
      </c>
    </row>
    <row r="8542" spans="1:9">
      <c r="A8542" s="71" t="s">
        <v>27813</v>
      </c>
      <c r="B8542" s="71" t="s">
        <v>27814</v>
      </c>
      <c r="C8542" s="276" t="s">
        <v>138</v>
      </c>
      <c r="D8542" s="276" t="s">
        <v>6</v>
      </c>
      <c r="E8542" s="72">
        <v>4.96</v>
      </c>
      <c r="F8542" s="72">
        <v>0</v>
      </c>
      <c r="G8542" s="72">
        <v>0</v>
      </c>
      <c r="H8542" s="72">
        <v>4.96</v>
      </c>
      <c r="I8542" s="72">
        <v>4.96</v>
      </c>
    </row>
    <row r="8543" spans="1:9">
      <c r="A8543" s="71" t="s">
        <v>27815</v>
      </c>
      <c r="B8543" s="71" t="s">
        <v>27816</v>
      </c>
      <c r="C8543" s="276" t="s">
        <v>138</v>
      </c>
      <c r="D8543" s="276" t="s">
        <v>6</v>
      </c>
      <c r="E8543" s="72">
        <v>5.16</v>
      </c>
      <c r="F8543" s="72">
        <v>0</v>
      </c>
      <c r="G8543" s="72">
        <v>0</v>
      </c>
      <c r="H8543" s="72">
        <v>5.16</v>
      </c>
      <c r="I8543" s="72">
        <v>5.16</v>
      </c>
    </row>
    <row r="8544" spans="1:9" ht="25.5">
      <c r="A8544" s="71" t="s">
        <v>27817</v>
      </c>
      <c r="B8544" s="71" t="s">
        <v>27818</v>
      </c>
      <c r="C8544" s="276" t="s">
        <v>138</v>
      </c>
      <c r="D8544" s="276" t="s">
        <v>6</v>
      </c>
      <c r="E8544" s="72">
        <v>2.27</v>
      </c>
      <c r="F8544" s="72">
        <v>0</v>
      </c>
      <c r="G8544" s="72">
        <v>0</v>
      </c>
      <c r="H8544" s="72">
        <v>2.27</v>
      </c>
      <c r="I8544" s="72">
        <v>2.27</v>
      </c>
    </row>
    <row r="8545" spans="1:9">
      <c r="A8545" s="71" t="s">
        <v>27819</v>
      </c>
      <c r="B8545" s="71" t="s">
        <v>27820</v>
      </c>
      <c r="C8545" s="276" t="s">
        <v>138</v>
      </c>
      <c r="D8545" s="276" t="s">
        <v>6</v>
      </c>
      <c r="E8545" s="72">
        <v>2.29</v>
      </c>
      <c r="F8545" s="72">
        <v>0</v>
      </c>
      <c r="G8545" s="72">
        <v>0</v>
      </c>
      <c r="H8545" s="72">
        <v>2.29</v>
      </c>
      <c r="I8545" s="72">
        <v>2.29</v>
      </c>
    </row>
    <row r="8546" spans="1:9">
      <c r="A8546" s="71" t="s">
        <v>27821</v>
      </c>
      <c r="B8546" s="71" t="s">
        <v>27822</v>
      </c>
      <c r="C8546" s="276" t="s">
        <v>138</v>
      </c>
      <c r="D8546" s="276" t="s">
        <v>9</v>
      </c>
      <c r="E8546" s="72">
        <v>0.56000000000000005</v>
      </c>
      <c r="F8546" s="72">
        <v>0</v>
      </c>
      <c r="G8546" s="72">
        <v>0</v>
      </c>
      <c r="H8546" s="72">
        <v>0.56000000000000005</v>
      </c>
      <c r="I8546" s="72">
        <v>0.56000000000000005</v>
      </c>
    </row>
    <row r="8547" spans="1:9">
      <c r="A8547" s="71" t="s">
        <v>27823</v>
      </c>
      <c r="B8547" s="71" t="s">
        <v>27824</v>
      </c>
      <c r="C8547" s="276" t="s">
        <v>138</v>
      </c>
      <c r="D8547" s="276" t="s">
        <v>6</v>
      </c>
      <c r="E8547" s="72">
        <v>44</v>
      </c>
      <c r="F8547" s="72">
        <v>0</v>
      </c>
      <c r="G8547" s="72">
        <v>0</v>
      </c>
      <c r="H8547" s="72">
        <v>44</v>
      </c>
      <c r="I8547" s="72">
        <v>44</v>
      </c>
    </row>
    <row r="8548" spans="1:9" ht="25.5">
      <c r="A8548" s="71" t="s">
        <v>27825</v>
      </c>
      <c r="B8548" s="71" t="s">
        <v>27826</v>
      </c>
      <c r="C8548" s="276" t="s">
        <v>138</v>
      </c>
      <c r="D8548" s="276" t="s">
        <v>6</v>
      </c>
      <c r="E8548" s="72">
        <v>33.89</v>
      </c>
      <c r="F8548" s="72">
        <v>0</v>
      </c>
      <c r="G8548" s="72">
        <v>0</v>
      </c>
      <c r="H8548" s="72">
        <v>33.89</v>
      </c>
      <c r="I8548" s="72">
        <v>33.89</v>
      </c>
    </row>
    <row r="8549" spans="1:9">
      <c r="A8549" s="71" t="s">
        <v>27827</v>
      </c>
      <c r="B8549" s="71" t="s">
        <v>27828</v>
      </c>
      <c r="C8549" s="276" t="s">
        <v>138</v>
      </c>
      <c r="D8549" s="276" t="s">
        <v>143</v>
      </c>
      <c r="E8549" s="72">
        <v>22.6</v>
      </c>
      <c r="F8549" s="72">
        <v>0</v>
      </c>
      <c r="G8549" s="72">
        <v>0</v>
      </c>
      <c r="H8549" s="72">
        <v>22.6</v>
      </c>
      <c r="I8549" s="72">
        <v>22.6</v>
      </c>
    </row>
    <row r="8550" spans="1:9">
      <c r="A8550" s="71" t="s">
        <v>27829</v>
      </c>
      <c r="B8550" s="71" t="s">
        <v>27830</v>
      </c>
      <c r="C8550" s="276" t="s">
        <v>138</v>
      </c>
      <c r="D8550" s="276" t="s">
        <v>2</v>
      </c>
      <c r="E8550" s="72">
        <v>57.5</v>
      </c>
      <c r="F8550" s="72">
        <v>0</v>
      </c>
      <c r="G8550" s="72">
        <v>0</v>
      </c>
      <c r="H8550" s="72">
        <v>57.5</v>
      </c>
      <c r="I8550" s="72">
        <v>57.5</v>
      </c>
    </row>
    <row r="8551" spans="1:9">
      <c r="A8551" s="71" t="s">
        <v>27831</v>
      </c>
      <c r="B8551" s="71" t="s">
        <v>27832</v>
      </c>
      <c r="C8551" s="276" t="s">
        <v>138</v>
      </c>
      <c r="D8551" s="276" t="s">
        <v>2</v>
      </c>
      <c r="E8551" s="72">
        <v>118.8</v>
      </c>
      <c r="F8551" s="72">
        <v>0</v>
      </c>
      <c r="G8551" s="72">
        <v>0</v>
      </c>
      <c r="H8551" s="72">
        <v>118.8</v>
      </c>
      <c r="I8551" s="72">
        <v>118.8</v>
      </c>
    </row>
    <row r="8552" spans="1:9">
      <c r="A8552" s="71" t="s">
        <v>27833</v>
      </c>
      <c r="B8552" s="71" t="s">
        <v>27834</v>
      </c>
      <c r="C8552" s="276" t="s">
        <v>138</v>
      </c>
      <c r="D8552" s="276" t="s">
        <v>2</v>
      </c>
      <c r="E8552" s="72">
        <v>25.33</v>
      </c>
      <c r="F8552" s="72">
        <v>0</v>
      </c>
      <c r="G8552" s="72">
        <v>0</v>
      </c>
      <c r="H8552" s="72">
        <v>25.33</v>
      </c>
      <c r="I8552" s="72">
        <v>25.33</v>
      </c>
    </row>
    <row r="8553" spans="1:9">
      <c r="A8553" s="71" t="s">
        <v>27835</v>
      </c>
      <c r="B8553" s="71" t="s">
        <v>27836</v>
      </c>
      <c r="C8553" s="276" t="s">
        <v>138</v>
      </c>
      <c r="D8553" s="276" t="s">
        <v>143</v>
      </c>
      <c r="E8553" s="72">
        <v>64.75</v>
      </c>
      <c r="F8553" s="72">
        <v>0</v>
      </c>
      <c r="G8553" s="72">
        <v>0</v>
      </c>
      <c r="H8553" s="72">
        <v>64.75</v>
      </c>
      <c r="I8553" s="72">
        <v>64.75</v>
      </c>
    </row>
    <row r="8554" spans="1:9" ht="25.5">
      <c r="A8554" s="71" t="s">
        <v>27837</v>
      </c>
      <c r="B8554" s="71" t="s">
        <v>27838</v>
      </c>
      <c r="C8554" s="276" t="s">
        <v>138</v>
      </c>
      <c r="D8554" s="276" t="s">
        <v>1</v>
      </c>
      <c r="E8554" s="72">
        <v>85</v>
      </c>
      <c r="F8554" s="72">
        <v>0</v>
      </c>
      <c r="G8554" s="72">
        <v>0</v>
      </c>
      <c r="H8554" s="72">
        <v>85</v>
      </c>
      <c r="I8554" s="72">
        <v>85</v>
      </c>
    </row>
    <row r="8555" spans="1:9">
      <c r="A8555" s="71" t="s">
        <v>27839</v>
      </c>
      <c r="B8555" s="71" t="s">
        <v>27840</v>
      </c>
      <c r="C8555" s="276" t="s">
        <v>138</v>
      </c>
      <c r="D8555" s="276" t="s">
        <v>27841</v>
      </c>
      <c r="E8555" s="72">
        <v>0.88</v>
      </c>
      <c r="F8555" s="72">
        <v>0</v>
      </c>
      <c r="G8555" s="72">
        <v>0</v>
      </c>
      <c r="H8555" s="72">
        <v>0.88</v>
      </c>
      <c r="I8555" s="72">
        <v>0.88</v>
      </c>
    </row>
    <row r="8556" spans="1:9">
      <c r="A8556" s="71" t="s">
        <v>27842</v>
      </c>
      <c r="B8556" s="71" t="s">
        <v>27843</v>
      </c>
      <c r="C8556" s="276" t="s">
        <v>138</v>
      </c>
      <c r="D8556" s="276" t="s">
        <v>6</v>
      </c>
      <c r="E8556" s="72">
        <v>19.899999999999999</v>
      </c>
      <c r="F8556" s="72">
        <v>0</v>
      </c>
      <c r="G8556" s="72">
        <v>0</v>
      </c>
      <c r="H8556" s="72">
        <v>19.899999999999999</v>
      </c>
      <c r="I8556" s="72">
        <v>19.899999999999999</v>
      </c>
    </row>
    <row r="8557" spans="1:9">
      <c r="A8557" s="71" t="s">
        <v>27844</v>
      </c>
      <c r="B8557" s="71" t="s">
        <v>27845</v>
      </c>
      <c r="C8557" s="276" t="s">
        <v>138</v>
      </c>
      <c r="D8557" s="276" t="s">
        <v>6</v>
      </c>
      <c r="E8557" s="72">
        <v>420</v>
      </c>
      <c r="F8557" s="72">
        <v>0</v>
      </c>
      <c r="G8557" s="72">
        <v>0</v>
      </c>
      <c r="H8557" s="72">
        <v>420</v>
      </c>
      <c r="I8557" s="72">
        <v>420</v>
      </c>
    </row>
    <row r="8558" spans="1:9">
      <c r="A8558" s="71" t="s">
        <v>27846</v>
      </c>
      <c r="B8558" s="71" t="s">
        <v>27847</v>
      </c>
      <c r="C8558" s="276" t="s">
        <v>138</v>
      </c>
      <c r="D8558" s="276" t="s">
        <v>6</v>
      </c>
      <c r="E8558" s="72">
        <v>182</v>
      </c>
      <c r="F8558" s="72">
        <v>0</v>
      </c>
      <c r="G8558" s="72">
        <v>0</v>
      </c>
      <c r="H8558" s="72">
        <v>182</v>
      </c>
      <c r="I8558" s="72">
        <v>182</v>
      </c>
    </row>
    <row r="8559" spans="1:9" ht="25.5">
      <c r="A8559" s="71" t="s">
        <v>27848</v>
      </c>
      <c r="B8559" s="71" t="s">
        <v>27849</v>
      </c>
      <c r="C8559" s="276" t="s">
        <v>138</v>
      </c>
      <c r="D8559" s="276" t="s">
        <v>6</v>
      </c>
      <c r="E8559" s="72">
        <v>24.78</v>
      </c>
      <c r="F8559" s="72">
        <v>0</v>
      </c>
      <c r="G8559" s="72">
        <v>0</v>
      </c>
      <c r="H8559" s="72">
        <v>24.78</v>
      </c>
      <c r="I8559" s="72">
        <v>24.78</v>
      </c>
    </row>
    <row r="8560" spans="1:9">
      <c r="A8560" s="71" t="s">
        <v>27850</v>
      </c>
      <c r="B8560" s="71" t="s">
        <v>27851</v>
      </c>
      <c r="C8560" s="276" t="s">
        <v>138</v>
      </c>
      <c r="D8560" s="276" t="s">
        <v>6</v>
      </c>
      <c r="E8560" s="72">
        <v>33193.519999999997</v>
      </c>
      <c r="F8560" s="72">
        <v>0</v>
      </c>
      <c r="G8560" s="72">
        <v>0</v>
      </c>
      <c r="H8560" s="72">
        <v>33193.519999999997</v>
      </c>
      <c r="I8560" s="72">
        <v>33193.519999999997</v>
      </c>
    </row>
    <row r="8561" spans="1:9">
      <c r="A8561" s="71" t="s">
        <v>27852</v>
      </c>
      <c r="B8561" s="71" t="s">
        <v>27853</v>
      </c>
      <c r="C8561" s="276" t="s">
        <v>138</v>
      </c>
      <c r="D8561" s="276" t="s">
        <v>6</v>
      </c>
      <c r="E8561" s="72">
        <v>1096.17</v>
      </c>
      <c r="F8561" s="72">
        <v>0</v>
      </c>
      <c r="G8561" s="72">
        <v>0</v>
      </c>
      <c r="H8561" s="72">
        <v>1096.17</v>
      </c>
      <c r="I8561" s="72">
        <v>1096.17</v>
      </c>
    </row>
    <row r="8562" spans="1:9">
      <c r="A8562" s="71" t="s">
        <v>27854</v>
      </c>
      <c r="B8562" s="71" t="s">
        <v>27855</v>
      </c>
      <c r="C8562" s="276" t="s">
        <v>138</v>
      </c>
      <c r="D8562" s="276" t="s">
        <v>6</v>
      </c>
      <c r="E8562" s="72">
        <v>19.97</v>
      </c>
      <c r="F8562" s="72">
        <v>0</v>
      </c>
      <c r="G8562" s="72">
        <v>0</v>
      </c>
      <c r="H8562" s="72">
        <v>19.97</v>
      </c>
      <c r="I8562" s="72">
        <v>19.97</v>
      </c>
    </row>
    <row r="8563" spans="1:9">
      <c r="A8563" s="71" t="s">
        <v>27856</v>
      </c>
      <c r="B8563" s="71" t="s">
        <v>27857</v>
      </c>
      <c r="C8563" s="276" t="s">
        <v>138</v>
      </c>
      <c r="D8563" s="276" t="s">
        <v>9</v>
      </c>
      <c r="E8563" s="72">
        <v>962.57</v>
      </c>
      <c r="F8563" s="72">
        <v>0</v>
      </c>
      <c r="G8563" s="72">
        <v>0</v>
      </c>
      <c r="H8563" s="72">
        <v>962.57</v>
      </c>
      <c r="I8563" s="72">
        <v>962.57</v>
      </c>
    </row>
    <row r="8564" spans="1:9">
      <c r="A8564" s="71" t="s">
        <v>27858</v>
      </c>
      <c r="B8564" s="71" t="s">
        <v>27859</v>
      </c>
      <c r="C8564" s="276" t="s">
        <v>138</v>
      </c>
      <c r="D8564" s="276" t="s">
        <v>6</v>
      </c>
      <c r="E8564" s="72">
        <v>520</v>
      </c>
      <c r="F8564" s="72">
        <v>0</v>
      </c>
      <c r="G8564" s="72">
        <v>0</v>
      </c>
      <c r="H8564" s="72">
        <v>520</v>
      </c>
      <c r="I8564" s="72">
        <v>520</v>
      </c>
    </row>
    <row r="8565" spans="1:9" ht="25.5">
      <c r="A8565" s="71" t="s">
        <v>27860</v>
      </c>
      <c r="B8565" s="71" t="s">
        <v>27861</v>
      </c>
      <c r="C8565" s="276" t="s">
        <v>138</v>
      </c>
      <c r="D8565" s="276" t="s">
        <v>6</v>
      </c>
      <c r="E8565" s="72">
        <v>1659.68</v>
      </c>
      <c r="F8565" s="72">
        <v>0</v>
      </c>
      <c r="G8565" s="72">
        <v>0</v>
      </c>
      <c r="H8565" s="72">
        <v>1659.68</v>
      </c>
      <c r="I8565" s="72">
        <v>1659.68</v>
      </c>
    </row>
    <row r="8566" spans="1:9">
      <c r="A8566" s="71" t="s">
        <v>27862</v>
      </c>
      <c r="B8566" s="71" t="s">
        <v>27863</v>
      </c>
      <c r="C8566" s="276" t="s">
        <v>138</v>
      </c>
      <c r="D8566" s="276" t="s">
        <v>6</v>
      </c>
      <c r="E8566" s="72">
        <v>35.82</v>
      </c>
      <c r="F8566" s="72">
        <v>0</v>
      </c>
      <c r="G8566" s="72">
        <v>0</v>
      </c>
      <c r="H8566" s="72">
        <v>35.82</v>
      </c>
      <c r="I8566" s="72">
        <v>35.82</v>
      </c>
    </row>
    <row r="8567" spans="1:9">
      <c r="A8567" s="71" t="s">
        <v>27864</v>
      </c>
      <c r="B8567" s="71" t="s">
        <v>27865</v>
      </c>
      <c r="C8567" s="276" t="s">
        <v>138</v>
      </c>
      <c r="D8567" s="276" t="s">
        <v>6</v>
      </c>
      <c r="E8567" s="72">
        <v>14.47</v>
      </c>
      <c r="F8567" s="72">
        <v>0</v>
      </c>
      <c r="G8567" s="72">
        <v>0</v>
      </c>
      <c r="H8567" s="72">
        <v>14.47</v>
      </c>
      <c r="I8567" s="72">
        <v>14.47</v>
      </c>
    </row>
    <row r="8568" spans="1:9">
      <c r="A8568" s="71" t="s">
        <v>27866</v>
      </c>
      <c r="B8568" s="71" t="s">
        <v>27867</v>
      </c>
      <c r="C8568" s="276" t="s">
        <v>138</v>
      </c>
      <c r="D8568" s="276" t="s">
        <v>518</v>
      </c>
      <c r="E8568" s="72">
        <v>6472.77</v>
      </c>
      <c r="F8568" s="72">
        <v>0</v>
      </c>
      <c r="G8568" s="72">
        <v>0</v>
      </c>
      <c r="H8568" s="72">
        <v>6472.77</v>
      </c>
      <c r="I8568" s="72">
        <v>6472.77</v>
      </c>
    </row>
    <row r="8569" spans="1:9">
      <c r="A8569" s="71" t="s">
        <v>27868</v>
      </c>
      <c r="B8569" s="71" t="s">
        <v>27869</v>
      </c>
      <c r="C8569" s="276" t="s">
        <v>138</v>
      </c>
      <c r="D8569" s="276" t="s">
        <v>6</v>
      </c>
      <c r="E8569" s="72">
        <v>35751.72</v>
      </c>
      <c r="F8569" s="72">
        <v>0</v>
      </c>
      <c r="G8569" s="72">
        <v>0</v>
      </c>
      <c r="H8569" s="72">
        <v>35751.72</v>
      </c>
      <c r="I8569" s="72">
        <v>35751.72</v>
      </c>
    </row>
    <row r="8570" spans="1:9">
      <c r="A8570" s="71" t="s">
        <v>27870</v>
      </c>
      <c r="B8570" s="71" t="s">
        <v>27871</v>
      </c>
      <c r="C8570" s="276" t="s">
        <v>138</v>
      </c>
      <c r="D8570" s="276" t="s">
        <v>518</v>
      </c>
      <c r="E8570" s="72">
        <v>7200</v>
      </c>
      <c r="F8570" s="72">
        <v>0</v>
      </c>
      <c r="G8570" s="72">
        <v>0</v>
      </c>
      <c r="H8570" s="72">
        <v>7200</v>
      </c>
      <c r="I8570" s="72">
        <v>7200</v>
      </c>
    </row>
    <row r="8571" spans="1:9">
      <c r="A8571" s="71" t="s">
        <v>27872</v>
      </c>
      <c r="B8571" s="71" t="s">
        <v>27873</v>
      </c>
      <c r="C8571" s="276" t="s">
        <v>138</v>
      </c>
      <c r="D8571" s="276" t="s">
        <v>6</v>
      </c>
      <c r="E8571" s="72">
        <v>178.97</v>
      </c>
      <c r="F8571" s="72">
        <v>0</v>
      </c>
      <c r="G8571" s="72">
        <v>0</v>
      </c>
      <c r="H8571" s="72">
        <v>178.97</v>
      </c>
      <c r="I8571" s="72">
        <v>178.97</v>
      </c>
    </row>
    <row r="8572" spans="1:9">
      <c r="A8572" s="71" t="s">
        <v>27874</v>
      </c>
      <c r="B8572" s="71" t="s">
        <v>27875</v>
      </c>
      <c r="C8572" s="276" t="s">
        <v>138</v>
      </c>
      <c r="D8572" s="276" t="s">
        <v>6</v>
      </c>
      <c r="E8572" s="72">
        <v>91.6</v>
      </c>
      <c r="F8572" s="72">
        <v>0</v>
      </c>
      <c r="G8572" s="72">
        <v>0</v>
      </c>
      <c r="H8572" s="72">
        <v>91.6</v>
      </c>
      <c r="I8572" s="72">
        <v>91.6</v>
      </c>
    </row>
    <row r="8573" spans="1:9">
      <c r="A8573" s="71" t="s">
        <v>27876</v>
      </c>
      <c r="B8573" s="71" t="s">
        <v>27877</v>
      </c>
      <c r="C8573" s="276" t="s">
        <v>138</v>
      </c>
      <c r="D8573" s="276" t="s">
        <v>6</v>
      </c>
      <c r="E8573" s="72">
        <v>140</v>
      </c>
      <c r="F8573" s="72">
        <v>0</v>
      </c>
      <c r="G8573" s="72">
        <v>0</v>
      </c>
      <c r="H8573" s="72">
        <v>140</v>
      </c>
      <c r="I8573" s="72">
        <v>140</v>
      </c>
    </row>
    <row r="8574" spans="1:9">
      <c r="A8574" s="71" t="s">
        <v>27878</v>
      </c>
      <c r="B8574" s="71" t="s">
        <v>27879</v>
      </c>
      <c r="C8574" s="276" t="s">
        <v>138</v>
      </c>
      <c r="D8574" s="276" t="s">
        <v>6</v>
      </c>
      <c r="E8574" s="72">
        <v>2990</v>
      </c>
      <c r="F8574" s="72">
        <v>0</v>
      </c>
      <c r="G8574" s="72">
        <v>0</v>
      </c>
      <c r="H8574" s="72">
        <v>2990</v>
      </c>
      <c r="I8574" s="72">
        <v>2990</v>
      </c>
    </row>
    <row r="8575" spans="1:9">
      <c r="A8575" s="71" t="s">
        <v>27880</v>
      </c>
      <c r="B8575" s="71" t="s">
        <v>27881</v>
      </c>
      <c r="C8575" s="276" t="s">
        <v>138</v>
      </c>
      <c r="D8575" s="276" t="s">
        <v>6</v>
      </c>
      <c r="E8575" s="72">
        <v>1576.36</v>
      </c>
      <c r="F8575" s="72">
        <v>0</v>
      </c>
      <c r="G8575" s="72">
        <v>0</v>
      </c>
      <c r="H8575" s="72">
        <v>1576.36</v>
      </c>
      <c r="I8575" s="72">
        <v>1576.36</v>
      </c>
    </row>
    <row r="8576" spans="1:9">
      <c r="A8576" s="71" t="s">
        <v>27882</v>
      </c>
      <c r="B8576" s="71" t="s">
        <v>27883</v>
      </c>
      <c r="C8576" s="276" t="s">
        <v>138</v>
      </c>
      <c r="D8576" s="276" t="s">
        <v>6</v>
      </c>
      <c r="E8576" s="72">
        <v>3266.47</v>
      </c>
      <c r="F8576" s="72">
        <v>0</v>
      </c>
      <c r="G8576" s="72">
        <v>0</v>
      </c>
      <c r="H8576" s="72">
        <v>3266.47</v>
      </c>
      <c r="I8576" s="72">
        <v>3266.47</v>
      </c>
    </row>
    <row r="8577" spans="1:9">
      <c r="A8577" s="71" t="s">
        <v>27884</v>
      </c>
      <c r="B8577" s="71" t="s">
        <v>27885</v>
      </c>
      <c r="C8577" s="276" t="s">
        <v>138</v>
      </c>
      <c r="D8577" s="276" t="s">
        <v>6</v>
      </c>
      <c r="E8577" s="72">
        <v>4887.4799999999996</v>
      </c>
      <c r="F8577" s="72">
        <v>0</v>
      </c>
      <c r="G8577" s="72">
        <v>0</v>
      </c>
      <c r="H8577" s="72">
        <v>4887.4799999999996</v>
      </c>
      <c r="I8577" s="72">
        <v>4887.4799999999996</v>
      </c>
    </row>
    <row r="8578" spans="1:9">
      <c r="A8578" s="71" t="s">
        <v>27886</v>
      </c>
      <c r="B8578" s="71" t="s">
        <v>27887</v>
      </c>
      <c r="C8578" s="276" t="s">
        <v>138</v>
      </c>
      <c r="D8578" s="276" t="s">
        <v>6</v>
      </c>
      <c r="E8578" s="72">
        <v>11355.39</v>
      </c>
      <c r="F8578" s="72">
        <v>0</v>
      </c>
      <c r="G8578" s="72">
        <v>0</v>
      </c>
      <c r="H8578" s="72">
        <v>11355.39</v>
      </c>
      <c r="I8578" s="72">
        <v>11355.39</v>
      </c>
    </row>
    <row r="8579" spans="1:9">
      <c r="A8579" s="71" t="s">
        <v>27888</v>
      </c>
      <c r="B8579" s="71" t="s">
        <v>27889</v>
      </c>
      <c r="C8579" s="276" t="s">
        <v>138</v>
      </c>
      <c r="D8579" s="276" t="s">
        <v>6</v>
      </c>
      <c r="E8579" s="72">
        <v>5563.8</v>
      </c>
      <c r="F8579" s="72">
        <v>0</v>
      </c>
      <c r="G8579" s="72">
        <v>0</v>
      </c>
      <c r="H8579" s="72">
        <v>5563.8</v>
      </c>
      <c r="I8579" s="72">
        <v>5563.8</v>
      </c>
    </row>
    <row r="8580" spans="1:9">
      <c r="A8580" s="71" t="s">
        <v>27890</v>
      </c>
      <c r="B8580" s="71" t="s">
        <v>27891</v>
      </c>
      <c r="C8580" s="276" t="s">
        <v>138</v>
      </c>
      <c r="D8580" s="276" t="s">
        <v>6</v>
      </c>
      <c r="E8580" s="72">
        <v>78760.490000000005</v>
      </c>
      <c r="F8580" s="72">
        <v>0</v>
      </c>
      <c r="G8580" s="72">
        <v>0</v>
      </c>
      <c r="H8580" s="72">
        <v>78760.490000000005</v>
      </c>
      <c r="I8580" s="72">
        <v>78760.490000000005</v>
      </c>
    </row>
    <row r="8581" spans="1:9">
      <c r="A8581" s="71" t="s">
        <v>27892</v>
      </c>
      <c r="B8581" s="71" t="s">
        <v>27893</v>
      </c>
      <c r="C8581" s="276" t="s">
        <v>138</v>
      </c>
      <c r="D8581" s="276" t="s">
        <v>6</v>
      </c>
      <c r="E8581" s="72">
        <v>101395.28</v>
      </c>
      <c r="F8581" s="72">
        <v>0</v>
      </c>
      <c r="G8581" s="72">
        <v>0</v>
      </c>
      <c r="H8581" s="72">
        <v>101395.28</v>
      </c>
      <c r="I8581" s="72">
        <v>101395.28</v>
      </c>
    </row>
    <row r="8582" spans="1:9">
      <c r="A8582" s="71" t="s">
        <v>27894</v>
      </c>
      <c r="B8582" s="71" t="s">
        <v>27895</v>
      </c>
      <c r="C8582" s="276" t="s">
        <v>138</v>
      </c>
      <c r="D8582" s="276" t="s">
        <v>6</v>
      </c>
      <c r="E8582" s="72">
        <v>8796.2999999999993</v>
      </c>
      <c r="F8582" s="72">
        <v>0</v>
      </c>
      <c r="G8582" s="72">
        <v>0</v>
      </c>
      <c r="H8582" s="72">
        <v>8796.2999999999993</v>
      </c>
      <c r="I8582" s="72">
        <v>8796.2999999999993</v>
      </c>
    </row>
    <row r="8583" spans="1:9">
      <c r="A8583" s="71" t="s">
        <v>27896</v>
      </c>
      <c r="B8583" s="71" t="s">
        <v>27897</v>
      </c>
      <c r="C8583" s="276" t="s">
        <v>138</v>
      </c>
      <c r="D8583" s="276" t="s">
        <v>6</v>
      </c>
      <c r="E8583" s="72">
        <v>41860.620000000003</v>
      </c>
      <c r="F8583" s="72">
        <v>0</v>
      </c>
      <c r="G8583" s="72">
        <v>0</v>
      </c>
      <c r="H8583" s="72">
        <v>41860.620000000003</v>
      </c>
      <c r="I8583" s="72">
        <v>41860.620000000003</v>
      </c>
    </row>
    <row r="8584" spans="1:9">
      <c r="A8584" s="71" t="s">
        <v>27898</v>
      </c>
      <c r="B8584" s="71" t="s">
        <v>27899</v>
      </c>
      <c r="C8584" s="276" t="s">
        <v>138</v>
      </c>
      <c r="D8584" s="276" t="s">
        <v>6</v>
      </c>
      <c r="E8584" s="72">
        <v>10732.72</v>
      </c>
      <c r="F8584" s="72">
        <v>0</v>
      </c>
      <c r="G8584" s="72">
        <v>0</v>
      </c>
      <c r="H8584" s="72">
        <v>10732.72</v>
      </c>
      <c r="I8584" s="72">
        <v>10732.72</v>
      </c>
    </row>
    <row r="8585" spans="1:9">
      <c r="A8585" s="71" t="s">
        <v>27900</v>
      </c>
      <c r="B8585" s="71" t="s">
        <v>27901</v>
      </c>
      <c r="C8585" s="276" t="s">
        <v>138</v>
      </c>
      <c r="D8585" s="276" t="s">
        <v>6</v>
      </c>
      <c r="E8585" s="72">
        <v>5026.74</v>
      </c>
      <c r="F8585" s="72">
        <v>0</v>
      </c>
      <c r="G8585" s="72">
        <v>0</v>
      </c>
      <c r="H8585" s="72">
        <v>5026.74</v>
      </c>
      <c r="I8585" s="72">
        <v>5026.74</v>
      </c>
    </row>
    <row r="8586" spans="1:9">
      <c r="A8586" s="71" t="s">
        <v>27902</v>
      </c>
      <c r="B8586" s="71" t="s">
        <v>27903</v>
      </c>
      <c r="C8586" s="276" t="s">
        <v>138</v>
      </c>
      <c r="D8586" s="276" t="s">
        <v>6</v>
      </c>
      <c r="E8586" s="72">
        <v>6021.11</v>
      </c>
      <c r="F8586" s="72">
        <v>0</v>
      </c>
      <c r="G8586" s="72">
        <v>0</v>
      </c>
      <c r="H8586" s="72">
        <v>6021.11</v>
      </c>
      <c r="I8586" s="72">
        <v>6021.11</v>
      </c>
    </row>
    <row r="8587" spans="1:9">
      <c r="A8587" s="71" t="s">
        <v>27904</v>
      </c>
      <c r="B8587" s="71" t="s">
        <v>27905</v>
      </c>
      <c r="C8587" s="276" t="s">
        <v>138</v>
      </c>
      <c r="D8587" s="276" t="s">
        <v>6</v>
      </c>
      <c r="E8587" s="72">
        <v>5152.3900000000003</v>
      </c>
      <c r="F8587" s="72">
        <v>0</v>
      </c>
      <c r="G8587" s="72">
        <v>0</v>
      </c>
      <c r="H8587" s="72">
        <v>5152.3900000000003</v>
      </c>
      <c r="I8587" s="72">
        <v>5152.3900000000003</v>
      </c>
    </row>
    <row r="8588" spans="1:9">
      <c r="A8588" s="71" t="s">
        <v>27906</v>
      </c>
      <c r="B8588" s="71" t="s">
        <v>27907</v>
      </c>
      <c r="C8588" s="276" t="s">
        <v>138</v>
      </c>
      <c r="D8588" s="276" t="s">
        <v>6</v>
      </c>
      <c r="E8588" s="72">
        <v>670.66</v>
      </c>
      <c r="F8588" s="72">
        <v>0</v>
      </c>
      <c r="G8588" s="72">
        <v>0</v>
      </c>
      <c r="H8588" s="72">
        <v>670.66</v>
      </c>
      <c r="I8588" s="72">
        <v>670.66</v>
      </c>
    </row>
    <row r="8589" spans="1:9">
      <c r="A8589" s="71" t="s">
        <v>27908</v>
      </c>
      <c r="B8589" s="71" t="s">
        <v>27909</v>
      </c>
      <c r="C8589" s="276" t="s">
        <v>138</v>
      </c>
      <c r="D8589" s="276" t="s">
        <v>6</v>
      </c>
      <c r="E8589" s="72">
        <v>2279.16</v>
      </c>
      <c r="F8589" s="72">
        <v>0</v>
      </c>
      <c r="G8589" s="72">
        <v>0</v>
      </c>
      <c r="H8589" s="72">
        <v>2279.16</v>
      </c>
      <c r="I8589" s="72">
        <v>2279.16</v>
      </c>
    </row>
    <row r="8590" spans="1:9">
      <c r="A8590" s="71" t="s">
        <v>27910</v>
      </c>
      <c r="B8590" s="71" t="s">
        <v>27911</v>
      </c>
      <c r="C8590" s="276" t="s">
        <v>138</v>
      </c>
      <c r="D8590" s="276" t="s">
        <v>6</v>
      </c>
      <c r="E8590" s="72">
        <v>1604.12</v>
      </c>
      <c r="F8590" s="72">
        <v>0</v>
      </c>
      <c r="G8590" s="72">
        <v>0</v>
      </c>
      <c r="H8590" s="72">
        <v>1604.12</v>
      </c>
      <c r="I8590" s="72">
        <v>1604.12</v>
      </c>
    </row>
    <row r="8591" spans="1:9">
      <c r="A8591" s="71" t="s">
        <v>27912</v>
      </c>
      <c r="B8591" s="71" t="s">
        <v>27913</v>
      </c>
      <c r="C8591" s="276" t="s">
        <v>138</v>
      </c>
      <c r="D8591" s="276" t="s">
        <v>6</v>
      </c>
      <c r="E8591" s="72">
        <v>3103.1</v>
      </c>
      <c r="F8591" s="72">
        <v>0</v>
      </c>
      <c r="G8591" s="72">
        <v>0</v>
      </c>
      <c r="H8591" s="72">
        <v>3103.1</v>
      </c>
      <c r="I8591" s="72">
        <v>3103.1</v>
      </c>
    </row>
    <row r="8592" spans="1:9">
      <c r="A8592" s="71" t="s">
        <v>27914</v>
      </c>
      <c r="B8592" s="71" t="s">
        <v>27915</v>
      </c>
      <c r="C8592" s="276" t="s">
        <v>138</v>
      </c>
      <c r="D8592" s="276" t="s">
        <v>6</v>
      </c>
      <c r="E8592" s="72">
        <v>3743.14</v>
      </c>
      <c r="F8592" s="72">
        <v>0</v>
      </c>
      <c r="G8592" s="72">
        <v>0</v>
      </c>
      <c r="H8592" s="72">
        <v>3743.14</v>
      </c>
      <c r="I8592" s="72">
        <v>3743.14</v>
      </c>
    </row>
    <row r="8593" spans="1:9">
      <c r="A8593" s="71" t="s">
        <v>27916</v>
      </c>
      <c r="B8593" s="71" t="s">
        <v>27917</v>
      </c>
      <c r="C8593" s="276" t="s">
        <v>138</v>
      </c>
      <c r="D8593" s="276" t="s">
        <v>6</v>
      </c>
      <c r="E8593" s="72">
        <v>3942.3</v>
      </c>
      <c r="F8593" s="72">
        <v>0</v>
      </c>
      <c r="G8593" s="72">
        <v>0</v>
      </c>
      <c r="H8593" s="72">
        <v>3942.3</v>
      </c>
      <c r="I8593" s="72">
        <v>3942.3</v>
      </c>
    </row>
    <row r="8594" spans="1:9">
      <c r="A8594" s="71" t="s">
        <v>27918</v>
      </c>
      <c r="B8594" s="71" t="s">
        <v>27919</v>
      </c>
      <c r="C8594" s="276" t="s">
        <v>138</v>
      </c>
      <c r="D8594" s="276" t="s">
        <v>6</v>
      </c>
      <c r="E8594" s="72">
        <v>445</v>
      </c>
      <c r="F8594" s="72">
        <v>0</v>
      </c>
      <c r="G8594" s="72">
        <v>0</v>
      </c>
      <c r="H8594" s="72">
        <v>445</v>
      </c>
      <c r="I8594" s="72">
        <v>445</v>
      </c>
    </row>
    <row r="8595" spans="1:9">
      <c r="A8595" s="71" t="s">
        <v>27920</v>
      </c>
      <c r="B8595" s="71" t="s">
        <v>27921</v>
      </c>
      <c r="C8595" s="276" t="s">
        <v>138</v>
      </c>
      <c r="D8595" s="276" t="s">
        <v>6</v>
      </c>
      <c r="E8595" s="72">
        <v>2742.81</v>
      </c>
      <c r="F8595" s="72">
        <v>0</v>
      </c>
      <c r="G8595" s="72">
        <v>0</v>
      </c>
      <c r="H8595" s="72">
        <v>2742.81</v>
      </c>
      <c r="I8595" s="72">
        <v>2742.81</v>
      </c>
    </row>
    <row r="8596" spans="1:9">
      <c r="A8596" s="71" t="s">
        <v>27922</v>
      </c>
      <c r="B8596" s="71" t="s">
        <v>27923</v>
      </c>
      <c r="C8596" s="276" t="s">
        <v>138</v>
      </c>
      <c r="D8596" s="276" t="s">
        <v>6</v>
      </c>
      <c r="E8596" s="72">
        <v>13383.26</v>
      </c>
      <c r="F8596" s="72">
        <v>0</v>
      </c>
      <c r="G8596" s="72">
        <v>0</v>
      </c>
      <c r="H8596" s="72">
        <v>13383.26</v>
      </c>
      <c r="I8596" s="72">
        <v>13383.26</v>
      </c>
    </row>
    <row r="8597" spans="1:9">
      <c r="A8597" s="71" t="s">
        <v>27924</v>
      </c>
      <c r="B8597" s="71" t="s">
        <v>27925</v>
      </c>
      <c r="C8597" s="276" t="s">
        <v>138</v>
      </c>
      <c r="D8597" s="276" t="s">
        <v>6</v>
      </c>
      <c r="E8597" s="72">
        <v>7034.73</v>
      </c>
      <c r="F8597" s="72">
        <v>0</v>
      </c>
      <c r="G8597" s="72">
        <v>0</v>
      </c>
      <c r="H8597" s="72">
        <v>7034.73</v>
      </c>
      <c r="I8597" s="72">
        <v>7034.73</v>
      </c>
    </row>
    <row r="8598" spans="1:9">
      <c r="A8598" s="71" t="s">
        <v>27926</v>
      </c>
      <c r="B8598" s="71" t="s">
        <v>27927</v>
      </c>
      <c r="C8598" s="276" t="s">
        <v>138</v>
      </c>
      <c r="D8598" s="276" t="s">
        <v>6</v>
      </c>
      <c r="E8598" s="72">
        <v>41893.89</v>
      </c>
      <c r="F8598" s="72">
        <v>0</v>
      </c>
      <c r="G8598" s="72">
        <v>0</v>
      </c>
      <c r="H8598" s="72">
        <v>41893.89</v>
      </c>
      <c r="I8598" s="72">
        <v>41893.89</v>
      </c>
    </row>
    <row r="8599" spans="1:9">
      <c r="A8599" s="71" t="s">
        <v>27928</v>
      </c>
      <c r="B8599" s="71" t="s">
        <v>27929</v>
      </c>
      <c r="C8599" s="276" t="s">
        <v>138</v>
      </c>
      <c r="D8599" s="276" t="s">
        <v>6</v>
      </c>
      <c r="E8599" s="72">
        <v>8070.93</v>
      </c>
      <c r="F8599" s="72">
        <v>0</v>
      </c>
      <c r="G8599" s="72">
        <v>0</v>
      </c>
      <c r="H8599" s="72">
        <v>8070.93</v>
      </c>
      <c r="I8599" s="72">
        <v>8070.93</v>
      </c>
    </row>
    <row r="8600" spans="1:9">
      <c r="A8600" s="71" t="s">
        <v>27930</v>
      </c>
      <c r="B8600" s="71" t="s">
        <v>27931</v>
      </c>
      <c r="C8600" s="276" t="s">
        <v>138</v>
      </c>
      <c r="D8600" s="276" t="s">
        <v>6</v>
      </c>
      <c r="E8600" s="72">
        <v>3555.84</v>
      </c>
      <c r="F8600" s="72">
        <v>0</v>
      </c>
      <c r="G8600" s="72">
        <v>0</v>
      </c>
      <c r="H8600" s="72">
        <v>3555.84</v>
      </c>
      <c r="I8600" s="72">
        <v>3555.84</v>
      </c>
    </row>
    <row r="8601" spans="1:9">
      <c r="A8601" s="71" t="s">
        <v>27932</v>
      </c>
      <c r="B8601" s="71" t="s">
        <v>27933</v>
      </c>
      <c r="C8601" s="276" t="s">
        <v>138</v>
      </c>
      <c r="D8601" s="276" t="s">
        <v>6</v>
      </c>
      <c r="E8601" s="72">
        <v>1726.62</v>
      </c>
      <c r="F8601" s="72">
        <v>0</v>
      </c>
      <c r="G8601" s="72">
        <v>0</v>
      </c>
      <c r="H8601" s="72">
        <v>1726.62</v>
      </c>
      <c r="I8601" s="72">
        <v>1726.62</v>
      </c>
    </row>
    <row r="8602" spans="1:9">
      <c r="A8602" s="71" t="s">
        <v>27934</v>
      </c>
      <c r="B8602" s="71" t="s">
        <v>27935</v>
      </c>
      <c r="C8602" s="276" t="s">
        <v>138</v>
      </c>
      <c r="D8602" s="276" t="s">
        <v>6</v>
      </c>
      <c r="E8602" s="72">
        <v>922.12</v>
      </c>
      <c r="F8602" s="72">
        <v>0</v>
      </c>
      <c r="G8602" s="72">
        <v>0</v>
      </c>
      <c r="H8602" s="72">
        <v>922.12</v>
      </c>
      <c r="I8602" s="72">
        <v>922.12</v>
      </c>
    </row>
    <row r="8603" spans="1:9">
      <c r="A8603" s="71" t="s">
        <v>27936</v>
      </c>
      <c r="B8603" s="71" t="s">
        <v>27937</v>
      </c>
      <c r="C8603" s="276" t="s">
        <v>138</v>
      </c>
      <c r="D8603" s="276" t="s">
        <v>6</v>
      </c>
      <c r="E8603" s="72">
        <v>4174.8900000000003</v>
      </c>
      <c r="F8603" s="72">
        <v>0</v>
      </c>
      <c r="G8603" s="72">
        <v>0</v>
      </c>
      <c r="H8603" s="72">
        <v>4174.8900000000003</v>
      </c>
      <c r="I8603" s="72">
        <v>4174.8900000000003</v>
      </c>
    </row>
    <row r="8604" spans="1:9">
      <c r="A8604" s="71" t="s">
        <v>27938</v>
      </c>
      <c r="B8604" s="71" t="s">
        <v>27939</v>
      </c>
      <c r="C8604" s="276" t="s">
        <v>138</v>
      </c>
      <c r="D8604" s="276" t="s">
        <v>6</v>
      </c>
      <c r="E8604" s="72">
        <v>886.03</v>
      </c>
      <c r="F8604" s="72">
        <v>0</v>
      </c>
      <c r="G8604" s="72">
        <v>0</v>
      </c>
      <c r="H8604" s="72">
        <v>886.03</v>
      </c>
      <c r="I8604" s="72">
        <v>886.03</v>
      </c>
    </row>
    <row r="8605" spans="1:9">
      <c r="A8605" s="71" t="s">
        <v>27940</v>
      </c>
      <c r="B8605" s="71" t="s">
        <v>27941</v>
      </c>
      <c r="C8605" s="276" t="s">
        <v>138</v>
      </c>
      <c r="D8605" s="276" t="s">
        <v>6</v>
      </c>
      <c r="E8605" s="72">
        <v>1474.01</v>
      </c>
      <c r="F8605" s="72">
        <v>0</v>
      </c>
      <c r="G8605" s="72">
        <v>0</v>
      </c>
      <c r="H8605" s="72">
        <v>1474.01</v>
      </c>
      <c r="I8605" s="72">
        <v>1474.01</v>
      </c>
    </row>
    <row r="8606" spans="1:9">
      <c r="A8606" s="71" t="s">
        <v>27942</v>
      </c>
      <c r="B8606" s="71" t="s">
        <v>27943</v>
      </c>
      <c r="C8606" s="276" t="s">
        <v>138</v>
      </c>
      <c r="D8606" s="276" t="s">
        <v>6</v>
      </c>
      <c r="E8606" s="72">
        <v>316.08999999999997</v>
      </c>
      <c r="F8606" s="72">
        <v>0</v>
      </c>
      <c r="G8606" s="72">
        <v>0</v>
      </c>
      <c r="H8606" s="72">
        <v>316.08999999999997</v>
      </c>
      <c r="I8606" s="72">
        <v>316.08999999999997</v>
      </c>
    </row>
    <row r="8607" spans="1:9">
      <c r="A8607" s="71" t="s">
        <v>27944</v>
      </c>
      <c r="B8607" s="71" t="s">
        <v>27945</v>
      </c>
      <c r="C8607" s="276" t="s">
        <v>138</v>
      </c>
      <c r="D8607" s="276" t="s">
        <v>6</v>
      </c>
      <c r="E8607" s="72">
        <v>347.46</v>
      </c>
      <c r="F8607" s="72">
        <v>0</v>
      </c>
      <c r="G8607" s="72">
        <v>0</v>
      </c>
      <c r="H8607" s="72">
        <v>347.46</v>
      </c>
      <c r="I8607" s="72">
        <v>347.46</v>
      </c>
    </row>
    <row r="8608" spans="1:9">
      <c r="A8608" s="71" t="s">
        <v>27946</v>
      </c>
      <c r="B8608" s="71" t="s">
        <v>27947</v>
      </c>
      <c r="C8608" s="276" t="s">
        <v>138</v>
      </c>
      <c r="D8608" s="276" t="s">
        <v>6</v>
      </c>
      <c r="E8608" s="72">
        <v>2677.63</v>
      </c>
      <c r="F8608" s="72">
        <v>0</v>
      </c>
      <c r="G8608" s="72">
        <v>0</v>
      </c>
      <c r="H8608" s="72">
        <v>2677.63</v>
      </c>
      <c r="I8608" s="72">
        <v>2677.63</v>
      </c>
    </row>
    <row r="8609" spans="1:9">
      <c r="A8609" s="71" t="s">
        <v>27948</v>
      </c>
      <c r="B8609" s="71" t="s">
        <v>27949</v>
      </c>
      <c r="C8609" s="276" t="s">
        <v>138</v>
      </c>
      <c r="D8609" s="276" t="s">
        <v>6</v>
      </c>
      <c r="E8609" s="72">
        <v>1352.82</v>
      </c>
      <c r="F8609" s="72">
        <v>0</v>
      </c>
      <c r="G8609" s="72">
        <v>0</v>
      </c>
      <c r="H8609" s="72">
        <v>1352.82</v>
      </c>
      <c r="I8609" s="72">
        <v>1352.82</v>
      </c>
    </row>
    <row r="8610" spans="1:9">
      <c r="A8610" s="71" t="s">
        <v>27950</v>
      </c>
      <c r="B8610" s="71" t="s">
        <v>27951</v>
      </c>
      <c r="C8610" s="276" t="s">
        <v>138</v>
      </c>
      <c r="D8610" s="276" t="s">
        <v>6</v>
      </c>
      <c r="E8610" s="72">
        <v>17350.78</v>
      </c>
      <c r="F8610" s="72">
        <v>0</v>
      </c>
      <c r="G8610" s="72">
        <v>0</v>
      </c>
      <c r="H8610" s="72">
        <v>17350.78</v>
      </c>
      <c r="I8610" s="72">
        <v>17350.78</v>
      </c>
    </row>
    <row r="8611" spans="1:9">
      <c r="A8611" s="71" t="s">
        <v>27952</v>
      </c>
      <c r="B8611" s="71" t="s">
        <v>27953</v>
      </c>
      <c r="C8611" s="276" t="s">
        <v>138</v>
      </c>
      <c r="D8611" s="276" t="s">
        <v>6</v>
      </c>
      <c r="E8611" s="72">
        <v>10617.85</v>
      </c>
      <c r="F8611" s="72">
        <v>0</v>
      </c>
      <c r="G8611" s="72">
        <v>0</v>
      </c>
      <c r="H8611" s="72">
        <v>10617.85</v>
      </c>
      <c r="I8611" s="72">
        <v>10617.85</v>
      </c>
    </row>
    <row r="8612" spans="1:9" ht="25.5">
      <c r="A8612" s="71" t="s">
        <v>27954</v>
      </c>
      <c r="B8612" s="71" t="s">
        <v>27955</v>
      </c>
      <c r="C8612" s="276" t="s">
        <v>138</v>
      </c>
      <c r="D8612" s="276" t="s">
        <v>6</v>
      </c>
      <c r="E8612" s="72">
        <v>20549.22</v>
      </c>
      <c r="F8612" s="72">
        <v>0</v>
      </c>
      <c r="G8612" s="72">
        <v>0</v>
      </c>
      <c r="H8612" s="72">
        <v>20549.22</v>
      </c>
      <c r="I8612" s="72">
        <v>20549.22</v>
      </c>
    </row>
    <row r="8613" spans="1:9" ht="25.5">
      <c r="A8613" s="71" t="s">
        <v>27956</v>
      </c>
      <c r="B8613" s="71" t="s">
        <v>27957</v>
      </c>
      <c r="C8613" s="276" t="s">
        <v>138</v>
      </c>
      <c r="D8613" s="276" t="s">
        <v>6</v>
      </c>
      <c r="E8613" s="72">
        <v>10450.24</v>
      </c>
      <c r="F8613" s="72">
        <v>0</v>
      </c>
      <c r="G8613" s="72">
        <v>0</v>
      </c>
      <c r="H8613" s="72">
        <v>10450.24</v>
      </c>
      <c r="I8613" s="72">
        <v>10450.24</v>
      </c>
    </row>
    <row r="8614" spans="1:9" ht="25.5">
      <c r="A8614" s="71" t="s">
        <v>27958</v>
      </c>
      <c r="B8614" s="71" t="s">
        <v>27959</v>
      </c>
      <c r="C8614" s="276" t="s">
        <v>138</v>
      </c>
      <c r="D8614" s="276" t="s">
        <v>6</v>
      </c>
      <c r="E8614" s="72">
        <v>21374</v>
      </c>
      <c r="F8614" s="72">
        <v>0</v>
      </c>
      <c r="G8614" s="72">
        <v>0</v>
      </c>
      <c r="H8614" s="72">
        <v>21374</v>
      </c>
      <c r="I8614" s="72">
        <v>21374</v>
      </c>
    </row>
    <row r="8615" spans="1:9">
      <c r="A8615" s="71" t="s">
        <v>27960</v>
      </c>
      <c r="B8615" s="71" t="s">
        <v>27961</v>
      </c>
      <c r="C8615" s="276" t="s">
        <v>138</v>
      </c>
      <c r="D8615" s="276" t="s">
        <v>6</v>
      </c>
      <c r="E8615" s="72">
        <v>10637.66</v>
      </c>
      <c r="F8615" s="72">
        <v>0</v>
      </c>
      <c r="G8615" s="72">
        <v>0</v>
      </c>
      <c r="H8615" s="72">
        <v>10637.66</v>
      </c>
      <c r="I8615" s="72">
        <v>10637.66</v>
      </c>
    </row>
    <row r="8616" spans="1:9">
      <c r="A8616" s="71" t="s">
        <v>27962</v>
      </c>
      <c r="B8616" s="71" t="s">
        <v>27963</v>
      </c>
      <c r="C8616" s="276" t="s">
        <v>138</v>
      </c>
      <c r="D8616" s="276" t="s">
        <v>6</v>
      </c>
      <c r="E8616" s="72">
        <v>8554.2199999999993</v>
      </c>
      <c r="F8616" s="72">
        <v>0</v>
      </c>
      <c r="G8616" s="72">
        <v>0</v>
      </c>
      <c r="H8616" s="72">
        <v>8554.2199999999993</v>
      </c>
      <c r="I8616" s="72">
        <v>8554.2199999999993</v>
      </c>
    </row>
    <row r="8617" spans="1:9">
      <c r="A8617" s="71" t="s">
        <v>27964</v>
      </c>
      <c r="B8617" s="71" t="s">
        <v>27965</v>
      </c>
      <c r="C8617" s="276" t="s">
        <v>138</v>
      </c>
      <c r="D8617" s="276" t="s">
        <v>6</v>
      </c>
      <c r="E8617" s="72">
        <v>8131.93</v>
      </c>
      <c r="F8617" s="72">
        <v>0</v>
      </c>
      <c r="G8617" s="72">
        <v>0</v>
      </c>
      <c r="H8617" s="72">
        <v>8131.93</v>
      </c>
      <c r="I8617" s="72">
        <v>8131.93</v>
      </c>
    </row>
    <row r="8618" spans="1:9">
      <c r="A8618" s="71" t="s">
        <v>27966</v>
      </c>
      <c r="B8618" s="71" t="s">
        <v>27967</v>
      </c>
      <c r="C8618" s="276" t="s">
        <v>138</v>
      </c>
      <c r="D8618" s="276" t="s">
        <v>6</v>
      </c>
      <c r="E8618" s="72">
        <v>10677.27</v>
      </c>
      <c r="F8618" s="72">
        <v>0</v>
      </c>
      <c r="G8618" s="72">
        <v>0</v>
      </c>
      <c r="H8618" s="72">
        <v>10677.27</v>
      </c>
      <c r="I8618" s="72">
        <v>10677.27</v>
      </c>
    </row>
    <row r="8619" spans="1:9">
      <c r="A8619" s="71" t="s">
        <v>27968</v>
      </c>
      <c r="B8619" s="71" t="s">
        <v>27969</v>
      </c>
      <c r="C8619" s="276" t="s">
        <v>138</v>
      </c>
      <c r="D8619" s="276" t="s">
        <v>6</v>
      </c>
      <c r="E8619" s="72">
        <v>9869.2199999999993</v>
      </c>
      <c r="F8619" s="72">
        <v>0</v>
      </c>
      <c r="G8619" s="72">
        <v>0</v>
      </c>
      <c r="H8619" s="72">
        <v>9869.2199999999993</v>
      </c>
      <c r="I8619" s="72">
        <v>9869.2199999999993</v>
      </c>
    </row>
    <row r="8620" spans="1:9">
      <c r="A8620" s="71" t="s">
        <v>27970</v>
      </c>
      <c r="B8620" s="71" t="s">
        <v>27971</v>
      </c>
      <c r="C8620" s="276" t="s">
        <v>138</v>
      </c>
      <c r="D8620" s="276" t="s">
        <v>6</v>
      </c>
      <c r="E8620" s="72">
        <v>2848.43</v>
      </c>
      <c r="F8620" s="72">
        <v>0</v>
      </c>
      <c r="G8620" s="72">
        <v>0</v>
      </c>
      <c r="H8620" s="72">
        <v>2848.43</v>
      </c>
      <c r="I8620" s="72">
        <v>2848.43</v>
      </c>
    </row>
    <row r="8621" spans="1:9">
      <c r="A8621" s="71" t="s">
        <v>27972</v>
      </c>
      <c r="B8621" s="71" t="s">
        <v>27973</v>
      </c>
      <c r="C8621" s="276" t="s">
        <v>138</v>
      </c>
      <c r="D8621" s="276" t="s">
        <v>6</v>
      </c>
      <c r="E8621" s="72">
        <v>1623.43</v>
      </c>
      <c r="F8621" s="72">
        <v>0</v>
      </c>
      <c r="G8621" s="72">
        <v>0</v>
      </c>
      <c r="H8621" s="72">
        <v>1623.43</v>
      </c>
      <c r="I8621" s="72">
        <v>1623.43</v>
      </c>
    </row>
    <row r="8622" spans="1:9">
      <c r="A8622" s="71" t="s">
        <v>27974</v>
      </c>
      <c r="B8622" s="71" t="s">
        <v>27975</v>
      </c>
      <c r="C8622" s="276" t="s">
        <v>138</v>
      </c>
      <c r="D8622" s="276" t="s">
        <v>6</v>
      </c>
      <c r="E8622" s="72">
        <v>277.69</v>
      </c>
      <c r="F8622" s="72">
        <v>0</v>
      </c>
      <c r="G8622" s="72">
        <v>0</v>
      </c>
      <c r="H8622" s="72">
        <v>277.69</v>
      </c>
      <c r="I8622" s="72">
        <v>277.69</v>
      </c>
    </row>
    <row r="8623" spans="1:9" ht="12.75" customHeight="1">
      <c r="A8623" s="71" t="s">
        <v>27976</v>
      </c>
      <c r="B8623" s="71" t="s">
        <v>27977</v>
      </c>
      <c r="C8623" s="276" t="s">
        <v>138</v>
      </c>
      <c r="D8623" s="276" t="s">
        <v>9</v>
      </c>
      <c r="E8623" s="72">
        <v>24.88</v>
      </c>
      <c r="F8623" s="72">
        <v>0</v>
      </c>
      <c r="G8623" s="72">
        <v>0</v>
      </c>
      <c r="H8623" s="72">
        <v>24.88</v>
      </c>
      <c r="I8623" s="72">
        <v>24.88</v>
      </c>
    </row>
    <row r="8624" spans="1:9" ht="12.75" customHeight="1">
      <c r="A8624" s="71" t="s">
        <v>27978</v>
      </c>
      <c r="B8624" s="71" t="s">
        <v>27979</v>
      </c>
      <c r="C8624" s="276" t="s">
        <v>138</v>
      </c>
      <c r="D8624" s="276" t="s">
        <v>9</v>
      </c>
      <c r="E8624" s="72">
        <v>35.11</v>
      </c>
      <c r="F8624" s="72">
        <v>0</v>
      </c>
      <c r="G8624" s="72">
        <v>0</v>
      </c>
      <c r="H8624" s="72">
        <v>35.11</v>
      </c>
      <c r="I8624" s="72">
        <v>35.11</v>
      </c>
    </row>
    <row r="8625" spans="1:9" ht="12.75" customHeight="1">
      <c r="A8625" s="71" t="s">
        <v>27980</v>
      </c>
      <c r="B8625" s="71" t="s">
        <v>27981</v>
      </c>
      <c r="C8625" s="276" t="s">
        <v>138</v>
      </c>
      <c r="D8625" s="276" t="s">
        <v>9</v>
      </c>
      <c r="E8625" s="72">
        <v>50.48</v>
      </c>
      <c r="F8625" s="72">
        <v>0</v>
      </c>
      <c r="G8625" s="72">
        <v>0</v>
      </c>
      <c r="H8625" s="72">
        <v>50.48</v>
      </c>
      <c r="I8625" s="72">
        <v>50.48</v>
      </c>
    </row>
    <row r="8626" spans="1:9" ht="25.5">
      <c r="A8626" s="71" t="s">
        <v>27982</v>
      </c>
      <c r="B8626" s="71" t="s">
        <v>27983</v>
      </c>
      <c r="C8626" s="276" t="s">
        <v>138</v>
      </c>
      <c r="D8626" s="276" t="s">
        <v>9</v>
      </c>
      <c r="E8626" s="72">
        <v>75.12</v>
      </c>
      <c r="F8626" s="72">
        <v>0</v>
      </c>
      <c r="G8626" s="72">
        <v>0</v>
      </c>
      <c r="H8626" s="72">
        <v>75.12</v>
      </c>
      <c r="I8626" s="72">
        <v>75.12</v>
      </c>
    </row>
    <row r="8627" spans="1:9" ht="25.5">
      <c r="A8627" s="71" t="s">
        <v>27984</v>
      </c>
      <c r="B8627" s="71" t="s">
        <v>27985</v>
      </c>
      <c r="C8627" s="276" t="s">
        <v>138</v>
      </c>
      <c r="D8627" s="276" t="s">
        <v>9</v>
      </c>
      <c r="E8627" s="72">
        <v>96.94</v>
      </c>
      <c r="F8627" s="72">
        <v>0</v>
      </c>
      <c r="G8627" s="72">
        <v>0</v>
      </c>
      <c r="H8627" s="72">
        <v>96.94</v>
      </c>
      <c r="I8627" s="72">
        <v>96.94</v>
      </c>
    </row>
    <row r="8628" spans="1:9" ht="25.5">
      <c r="A8628" s="71" t="s">
        <v>27986</v>
      </c>
      <c r="B8628" s="71" t="s">
        <v>27987</v>
      </c>
      <c r="C8628" s="276" t="s">
        <v>138</v>
      </c>
      <c r="D8628" s="276" t="s">
        <v>9</v>
      </c>
      <c r="E8628" s="72">
        <v>120.31</v>
      </c>
      <c r="F8628" s="72">
        <v>0</v>
      </c>
      <c r="G8628" s="72">
        <v>0</v>
      </c>
      <c r="H8628" s="72">
        <v>120.31</v>
      </c>
      <c r="I8628" s="72">
        <v>120.31</v>
      </c>
    </row>
    <row r="8629" spans="1:9" ht="25.5">
      <c r="A8629" s="71" t="s">
        <v>27988</v>
      </c>
      <c r="B8629" s="71" t="s">
        <v>27989</v>
      </c>
      <c r="C8629" s="276" t="s">
        <v>138</v>
      </c>
      <c r="D8629" s="276" t="s">
        <v>9</v>
      </c>
      <c r="E8629" s="72">
        <v>157.02000000000001</v>
      </c>
      <c r="F8629" s="72">
        <v>0</v>
      </c>
      <c r="G8629" s="72">
        <v>0</v>
      </c>
      <c r="H8629" s="72">
        <v>157.02000000000001</v>
      </c>
      <c r="I8629" s="72">
        <v>157.02000000000001</v>
      </c>
    </row>
    <row r="8630" spans="1:9" ht="25.5">
      <c r="A8630" s="71" t="s">
        <v>27990</v>
      </c>
      <c r="B8630" s="71" t="s">
        <v>27991</v>
      </c>
      <c r="C8630" s="276" t="s">
        <v>138</v>
      </c>
      <c r="D8630" s="276" t="s">
        <v>9</v>
      </c>
      <c r="E8630" s="72">
        <v>198.61</v>
      </c>
      <c r="F8630" s="72">
        <v>0</v>
      </c>
      <c r="G8630" s="72">
        <v>0</v>
      </c>
      <c r="H8630" s="72">
        <v>198.61</v>
      </c>
      <c r="I8630" s="72">
        <v>198.61</v>
      </c>
    </row>
    <row r="8631" spans="1:9" ht="25.5">
      <c r="A8631" s="71" t="s">
        <v>27992</v>
      </c>
      <c r="B8631" s="71" t="s">
        <v>27993</v>
      </c>
      <c r="C8631" s="276" t="s">
        <v>138</v>
      </c>
      <c r="D8631" s="276" t="s">
        <v>9</v>
      </c>
      <c r="E8631" s="72">
        <v>301.52</v>
      </c>
      <c r="F8631" s="72">
        <v>0</v>
      </c>
      <c r="G8631" s="72">
        <v>0</v>
      </c>
      <c r="H8631" s="72">
        <v>301.52</v>
      </c>
      <c r="I8631" s="72">
        <v>301.52</v>
      </c>
    </row>
    <row r="8632" spans="1:9" ht="25.5">
      <c r="A8632" s="71" t="s">
        <v>27994</v>
      </c>
      <c r="B8632" s="71" t="s">
        <v>27995</v>
      </c>
      <c r="C8632" s="276" t="s">
        <v>138</v>
      </c>
      <c r="D8632" s="276" t="s">
        <v>9</v>
      </c>
      <c r="E8632" s="72">
        <v>380.34</v>
      </c>
      <c r="F8632" s="72">
        <v>0</v>
      </c>
      <c r="G8632" s="72">
        <v>0</v>
      </c>
      <c r="H8632" s="72">
        <v>380.34</v>
      </c>
      <c r="I8632" s="72">
        <v>380.34</v>
      </c>
    </row>
    <row r="8633" spans="1:9" ht="25.5">
      <c r="A8633" s="71" t="s">
        <v>27996</v>
      </c>
      <c r="B8633" s="71" t="s">
        <v>27997</v>
      </c>
      <c r="C8633" s="276" t="s">
        <v>138</v>
      </c>
      <c r="D8633" s="276" t="s">
        <v>9</v>
      </c>
      <c r="E8633" s="72">
        <v>470.56</v>
      </c>
      <c r="F8633" s="72">
        <v>0</v>
      </c>
      <c r="G8633" s="72">
        <v>0</v>
      </c>
      <c r="H8633" s="72">
        <v>470.56</v>
      </c>
      <c r="I8633" s="72">
        <v>470.56</v>
      </c>
    </row>
    <row r="8634" spans="1:9" ht="25.5">
      <c r="A8634" s="71" t="s">
        <v>27998</v>
      </c>
      <c r="B8634" s="71" t="s">
        <v>27999</v>
      </c>
      <c r="C8634" s="276" t="s">
        <v>138</v>
      </c>
      <c r="D8634" s="276" t="s">
        <v>9</v>
      </c>
      <c r="E8634" s="72">
        <v>589.01</v>
      </c>
      <c r="F8634" s="72">
        <v>0</v>
      </c>
      <c r="G8634" s="72">
        <v>0</v>
      </c>
      <c r="H8634" s="72">
        <v>589.01</v>
      </c>
      <c r="I8634" s="72">
        <v>589.01</v>
      </c>
    </row>
    <row r="8635" spans="1:9" ht="25.5">
      <c r="A8635" s="71" t="s">
        <v>28000</v>
      </c>
      <c r="B8635" s="71" t="s">
        <v>28001</v>
      </c>
      <c r="C8635" s="276" t="s">
        <v>138</v>
      </c>
      <c r="D8635" s="276" t="s">
        <v>9</v>
      </c>
      <c r="E8635" s="72">
        <v>745.8</v>
      </c>
      <c r="F8635" s="72">
        <v>0</v>
      </c>
      <c r="G8635" s="72">
        <v>0</v>
      </c>
      <c r="H8635" s="72">
        <v>745.8</v>
      </c>
      <c r="I8635" s="72">
        <v>745.8</v>
      </c>
    </row>
    <row r="8636" spans="1:9" ht="25.5">
      <c r="A8636" s="71" t="s">
        <v>28002</v>
      </c>
      <c r="B8636" s="71" t="s">
        <v>28003</v>
      </c>
      <c r="C8636" s="276" t="s">
        <v>138</v>
      </c>
      <c r="D8636" s="276" t="s">
        <v>9</v>
      </c>
      <c r="E8636" s="72">
        <v>944.7</v>
      </c>
      <c r="F8636" s="72">
        <v>0</v>
      </c>
      <c r="G8636" s="72">
        <v>0</v>
      </c>
      <c r="H8636" s="72">
        <v>944.7</v>
      </c>
      <c r="I8636" s="72">
        <v>944.7</v>
      </c>
    </row>
    <row r="8637" spans="1:9" ht="25.5">
      <c r="A8637" s="71" t="s">
        <v>28004</v>
      </c>
      <c r="B8637" s="71" t="s">
        <v>28005</v>
      </c>
      <c r="C8637" s="276" t="s">
        <v>138</v>
      </c>
      <c r="D8637" s="276" t="s">
        <v>9</v>
      </c>
      <c r="E8637" s="72">
        <v>1200.76</v>
      </c>
      <c r="F8637" s="72">
        <v>0</v>
      </c>
      <c r="G8637" s="72">
        <v>0</v>
      </c>
      <c r="H8637" s="72">
        <v>1200.76</v>
      </c>
      <c r="I8637" s="72">
        <v>1200.76</v>
      </c>
    </row>
    <row r="8638" spans="1:9" ht="25.5">
      <c r="A8638" s="71" t="s">
        <v>28006</v>
      </c>
      <c r="B8638" s="71" t="s">
        <v>28007</v>
      </c>
      <c r="C8638" s="276" t="s">
        <v>138</v>
      </c>
      <c r="D8638" s="276" t="s">
        <v>9</v>
      </c>
      <c r="E8638" s="72">
        <v>30.22</v>
      </c>
      <c r="F8638" s="72">
        <v>0</v>
      </c>
      <c r="G8638" s="72">
        <v>0</v>
      </c>
      <c r="H8638" s="72">
        <v>30.22</v>
      </c>
      <c r="I8638" s="72">
        <v>30.22</v>
      </c>
    </row>
    <row r="8639" spans="1:9" ht="25.5">
      <c r="A8639" s="71" t="s">
        <v>28008</v>
      </c>
      <c r="B8639" s="71" t="s">
        <v>28009</v>
      </c>
      <c r="C8639" s="276" t="s">
        <v>138</v>
      </c>
      <c r="D8639" s="276" t="s">
        <v>9</v>
      </c>
      <c r="E8639" s="72">
        <v>42.79</v>
      </c>
      <c r="F8639" s="72">
        <v>0</v>
      </c>
      <c r="G8639" s="72">
        <v>0</v>
      </c>
      <c r="H8639" s="72">
        <v>42.79</v>
      </c>
      <c r="I8639" s="72">
        <v>42.79</v>
      </c>
    </row>
    <row r="8640" spans="1:9" ht="25.5">
      <c r="A8640" s="71" t="s">
        <v>28010</v>
      </c>
      <c r="B8640" s="71" t="s">
        <v>28011</v>
      </c>
      <c r="C8640" s="276" t="s">
        <v>138</v>
      </c>
      <c r="D8640" s="276" t="s">
        <v>9</v>
      </c>
      <c r="E8640" s="72">
        <v>61.34</v>
      </c>
      <c r="F8640" s="72">
        <v>0</v>
      </c>
      <c r="G8640" s="72">
        <v>0</v>
      </c>
      <c r="H8640" s="72">
        <v>61.34</v>
      </c>
      <c r="I8640" s="72">
        <v>61.34</v>
      </c>
    </row>
    <row r="8641" spans="1:9" ht="25.5">
      <c r="A8641" s="71" t="s">
        <v>28012</v>
      </c>
      <c r="B8641" s="71" t="s">
        <v>28013</v>
      </c>
      <c r="C8641" s="276" t="s">
        <v>138</v>
      </c>
      <c r="D8641" s="276" t="s">
        <v>9</v>
      </c>
      <c r="E8641" s="72">
        <v>91.82</v>
      </c>
      <c r="F8641" s="72">
        <v>0</v>
      </c>
      <c r="G8641" s="72">
        <v>0</v>
      </c>
      <c r="H8641" s="72">
        <v>91.82</v>
      </c>
      <c r="I8641" s="72">
        <v>91.82</v>
      </c>
    </row>
    <row r="8642" spans="1:9" ht="25.5">
      <c r="A8642" s="71" t="s">
        <v>28014</v>
      </c>
      <c r="B8642" s="71" t="s">
        <v>28015</v>
      </c>
      <c r="C8642" s="276" t="s">
        <v>138</v>
      </c>
      <c r="D8642" s="276" t="s">
        <v>9</v>
      </c>
      <c r="E8642" s="72">
        <v>118.18</v>
      </c>
      <c r="F8642" s="72">
        <v>0</v>
      </c>
      <c r="G8642" s="72">
        <v>0</v>
      </c>
      <c r="H8642" s="72">
        <v>118.18</v>
      </c>
      <c r="I8642" s="72">
        <v>118.18</v>
      </c>
    </row>
    <row r="8643" spans="1:9" ht="25.5">
      <c r="A8643" s="71" t="s">
        <v>28016</v>
      </c>
      <c r="B8643" s="71" t="s">
        <v>28017</v>
      </c>
      <c r="C8643" s="276" t="s">
        <v>138</v>
      </c>
      <c r="D8643" s="276" t="s">
        <v>9</v>
      </c>
      <c r="E8643" s="72">
        <v>147.87</v>
      </c>
      <c r="F8643" s="72">
        <v>0</v>
      </c>
      <c r="G8643" s="72">
        <v>0</v>
      </c>
      <c r="H8643" s="72">
        <v>147.87</v>
      </c>
      <c r="I8643" s="72">
        <v>147.87</v>
      </c>
    </row>
    <row r="8644" spans="1:9" ht="25.5">
      <c r="A8644" s="71" t="s">
        <v>28018</v>
      </c>
      <c r="B8644" s="71" t="s">
        <v>28019</v>
      </c>
      <c r="C8644" s="276" t="s">
        <v>138</v>
      </c>
      <c r="D8644" s="276" t="s">
        <v>9</v>
      </c>
      <c r="E8644" s="72">
        <v>192.81</v>
      </c>
      <c r="F8644" s="72">
        <v>0</v>
      </c>
      <c r="G8644" s="72">
        <v>0</v>
      </c>
      <c r="H8644" s="72">
        <v>192.81</v>
      </c>
      <c r="I8644" s="72">
        <v>192.81</v>
      </c>
    </row>
    <row r="8645" spans="1:9" ht="25.5">
      <c r="A8645" s="71" t="s">
        <v>28020</v>
      </c>
      <c r="B8645" s="71" t="s">
        <v>28021</v>
      </c>
      <c r="C8645" s="276" t="s">
        <v>138</v>
      </c>
      <c r="D8645" s="276" t="s">
        <v>9</v>
      </c>
      <c r="E8645" s="72">
        <v>244.52</v>
      </c>
      <c r="F8645" s="72">
        <v>0</v>
      </c>
      <c r="G8645" s="72">
        <v>0</v>
      </c>
      <c r="H8645" s="72">
        <v>244.52</v>
      </c>
      <c r="I8645" s="72">
        <v>244.52</v>
      </c>
    </row>
    <row r="8646" spans="1:9" ht="25.5">
      <c r="A8646" s="71" t="s">
        <v>28022</v>
      </c>
      <c r="B8646" s="71" t="s">
        <v>28023</v>
      </c>
      <c r="C8646" s="276" t="s">
        <v>138</v>
      </c>
      <c r="D8646" s="276" t="s">
        <v>9</v>
      </c>
      <c r="E8646" s="72">
        <v>301.52</v>
      </c>
      <c r="F8646" s="72">
        <v>0</v>
      </c>
      <c r="G8646" s="72">
        <v>0</v>
      </c>
      <c r="H8646" s="72">
        <v>301.52</v>
      </c>
      <c r="I8646" s="72">
        <v>301.52</v>
      </c>
    </row>
    <row r="8647" spans="1:9" ht="25.5">
      <c r="A8647" s="71" t="s">
        <v>28024</v>
      </c>
      <c r="B8647" s="71" t="s">
        <v>28025</v>
      </c>
      <c r="C8647" s="276" t="s">
        <v>138</v>
      </c>
      <c r="D8647" s="276" t="s">
        <v>9</v>
      </c>
      <c r="E8647" s="72">
        <v>380.34</v>
      </c>
      <c r="F8647" s="72">
        <v>0</v>
      </c>
      <c r="G8647" s="72">
        <v>0</v>
      </c>
      <c r="H8647" s="72">
        <v>380.34</v>
      </c>
      <c r="I8647" s="72">
        <v>380.34</v>
      </c>
    </row>
    <row r="8648" spans="1:9" ht="25.5">
      <c r="A8648" s="71" t="s">
        <v>28026</v>
      </c>
      <c r="B8648" s="71" t="s">
        <v>28027</v>
      </c>
      <c r="C8648" s="276" t="s">
        <v>138</v>
      </c>
      <c r="D8648" s="276" t="s">
        <v>9</v>
      </c>
      <c r="E8648" s="72">
        <v>470.56</v>
      </c>
      <c r="F8648" s="72">
        <v>0</v>
      </c>
      <c r="G8648" s="72">
        <v>0</v>
      </c>
      <c r="H8648" s="72">
        <v>470.56</v>
      </c>
      <c r="I8648" s="72">
        <v>470.56</v>
      </c>
    </row>
    <row r="8649" spans="1:9" ht="25.5">
      <c r="A8649" s="71" t="s">
        <v>28028</v>
      </c>
      <c r="B8649" s="71" t="s">
        <v>28029</v>
      </c>
      <c r="C8649" s="276" t="s">
        <v>138</v>
      </c>
      <c r="D8649" s="276" t="s">
        <v>9</v>
      </c>
      <c r="E8649" s="72">
        <v>589.01</v>
      </c>
      <c r="F8649" s="72">
        <v>0</v>
      </c>
      <c r="G8649" s="72">
        <v>0</v>
      </c>
      <c r="H8649" s="72">
        <v>589.01</v>
      </c>
      <c r="I8649" s="72">
        <v>589.01</v>
      </c>
    </row>
    <row r="8650" spans="1:9" ht="25.5">
      <c r="A8650" s="71" t="s">
        <v>28030</v>
      </c>
      <c r="B8650" s="71" t="s">
        <v>28031</v>
      </c>
      <c r="C8650" s="276" t="s">
        <v>138</v>
      </c>
      <c r="D8650" s="276" t="s">
        <v>9</v>
      </c>
      <c r="E8650" s="72">
        <v>745.8</v>
      </c>
      <c r="F8650" s="72">
        <v>0</v>
      </c>
      <c r="G8650" s="72">
        <v>0</v>
      </c>
      <c r="H8650" s="72">
        <v>745.8</v>
      </c>
      <c r="I8650" s="72">
        <v>745.8</v>
      </c>
    </row>
    <row r="8651" spans="1:9" ht="25.5">
      <c r="A8651" s="71" t="s">
        <v>28032</v>
      </c>
      <c r="B8651" s="71" t="s">
        <v>28033</v>
      </c>
      <c r="C8651" s="276" t="s">
        <v>138</v>
      </c>
      <c r="D8651" s="276" t="s">
        <v>9</v>
      </c>
      <c r="E8651" s="72">
        <v>944.7</v>
      </c>
      <c r="F8651" s="72">
        <v>0</v>
      </c>
      <c r="G8651" s="72">
        <v>0</v>
      </c>
      <c r="H8651" s="72">
        <v>944.7</v>
      </c>
      <c r="I8651" s="72">
        <v>944.7</v>
      </c>
    </row>
    <row r="8652" spans="1:9" ht="25.5">
      <c r="A8652" s="71" t="s">
        <v>28034</v>
      </c>
      <c r="B8652" s="71" t="s">
        <v>28035</v>
      </c>
      <c r="C8652" s="276" t="s">
        <v>138</v>
      </c>
      <c r="D8652" s="276" t="s">
        <v>9</v>
      </c>
      <c r="E8652" s="72">
        <v>1200.76</v>
      </c>
      <c r="F8652" s="72">
        <v>0</v>
      </c>
      <c r="G8652" s="72">
        <v>0</v>
      </c>
      <c r="H8652" s="72">
        <v>1200.76</v>
      </c>
      <c r="I8652" s="72">
        <v>1200.76</v>
      </c>
    </row>
    <row r="8653" spans="1:9" ht="12.75" customHeight="1">
      <c r="A8653" s="71" t="s">
        <v>28036</v>
      </c>
      <c r="B8653" s="71" t="s">
        <v>28037</v>
      </c>
      <c r="C8653" s="276" t="s">
        <v>138</v>
      </c>
      <c r="D8653" s="276" t="s">
        <v>9</v>
      </c>
      <c r="E8653" s="72">
        <v>36.36</v>
      </c>
      <c r="F8653" s="72">
        <v>0</v>
      </c>
      <c r="G8653" s="72">
        <v>0</v>
      </c>
      <c r="H8653" s="72">
        <v>36.36</v>
      </c>
      <c r="I8653" s="72">
        <v>36.36</v>
      </c>
    </row>
    <row r="8654" spans="1:9" ht="12.75" customHeight="1">
      <c r="A8654" s="71" t="s">
        <v>28038</v>
      </c>
      <c r="B8654" s="71" t="s">
        <v>28039</v>
      </c>
      <c r="C8654" s="276" t="s">
        <v>138</v>
      </c>
      <c r="D8654" s="276" t="s">
        <v>9</v>
      </c>
      <c r="E8654" s="72">
        <v>51.5</v>
      </c>
      <c r="F8654" s="72">
        <v>0</v>
      </c>
      <c r="G8654" s="72">
        <v>0</v>
      </c>
      <c r="H8654" s="72">
        <v>51.5</v>
      </c>
      <c r="I8654" s="72">
        <v>51.5</v>
      </c>
    </row>
    <row r="8655" spans="1:9" ht="12.75" customHeight="1">
      <c r="A8655" s="71" t="s">
        <v>28040</v>
      </c>
      <c r="B8655" s="71" t="s">
        <v>28041</v>
      </c>
      <c r="C8655" s="276" t="s">
        <v>138</v>
      </c>
      <c r="D8655" s="276" t="s">
        <v>9</v>
      </c>
      <c r="E8655" s="72">
        <v>73.7</v>
      </c>
      <c r="F8655" s="72">
        <v>0</v>
      </c>
      <c r="G8655" s="72">
        <v>0</v>
      </c>
      <c r="H8655" s="72">
        <v>73.7</v>
      </c>
      <c r="I8655" s="72">
        <v>73.7</v>
      </c>
    </row>
    <row r="8656" spans="1:9" ht="25.5">
      <c r="A8656" s="71" t="s">
        <v>28042</v>
      </c>
      <c r="B8656" s="71" t="s">
        <v>28043</v>
      </c>
      <c r="C8656" s="276" t="s">
        <v>138</v>
      </c>
      <c r="D8656" s="276" t="s">
        <v>9</v>
      </c>
      <c r="E8656" s="72">
        <v>109.32</v>
      </c>
      <c r="F8656" s="72">
        <v>0</v>
      </c>
      <c r="G8656" s="72">
        <v>0</v>
      </c>
      <c r="H8656" s="72">
        <v>109.32</v>
      </c>
      <c r="I8656" s="72">
        <v>109.32</v>
      </c>
    </row>
    <row r="8657" spans="1:9" ht="25.5">
      <c r="A8657" s="71" t="s">
        <v>28044</v>
      </c>
      <c r="B8657" s="71" t="s">
        <v>28045</v>
      </c>
      <c r="C8657" s="276" t="s">
        <v>138</v>
      </c>
      <c r="D8657" s="276" t="s">
        <v>9</v>
      </c>
      <c r="E8657" s="72">
        <v>141.80000000000001</v>
      </c>
      <c r="F8657" s="72">
        <v>0</v>
      </c>
      <c r="G8657" s="72">
        <v>0</v>
      </c>
      <c r="H8657" s="72">
        <v>141.80000000000001</v>
      </c>
      <c r="I8657" s="72">
        <v>141.80000000000001</v>
      </c>
    </row>
    <row r="8658" spans="1:9" ht="25.5">
      <c r="A8658" s="71" t="s">
        <v>28046</v>
      </c>
      <c r="B8658" s="71" t="s">
        <v>28047</v>
      </c>
      <c r="C8658" s="276" t="s">
        <v>138</v>
      </c>
      <c r="D8658" s="276" t="s">
        <v>9</v>
      </c>
      <c r="E8658" s="72">
        <v>177.94</v>
      </c>
      <c r="F8658" s="72">
        <v>0</v>
      </c>
      <c r="G8658" s="72">
        <v>0</v>
      </c>
      <c r="H8658" s="72">
        <v>177.94</v>
      </c>
      <c r="I8658" s="72">
        <v>177.94</v>
      </c>
    </row>
    <row r="8659" spans="1:9" ht="25.5">
      <c r="A8659" s="71" t="s">
        <v>28048</v>
      </c>
      <c r="B8659" s="71" t="s">
        <v>28049</v>
      </c>
      <c r="C8659" s="276" t="s">
        <v>138</v>
      </c>
      <c r="D8659" s="276" t="s">
        <v>9</v>
      </c>
      <c r="E8659" s="72">
        <v>232.03</v>
      </c>
      <c r="F8659" s="72">
        <v>0</v>
      </c>
      <c r="G8659" s="72">
        <v>0</v>
      </c>
      <c r="H8659" s="72">
        <v>232.03</v>
      </c>
      <c r="I8659" s="72">
        <v>232.03</v>
      </c>
    </row>
    <row r="8660" spans="1:9" ht="25.5">
      <c r="A8660" s="71" t="s">
        <v>28050</v>
      </c>
      <c r="B8660" s="71" t="s">
        <v>28051</v>
      </c>
      <c r="C8660" s="276" t="s">
        <v>138</v>
      </c>
      <c r="D8660" s="276" t="s">
        <v>9</v>
      </c>
      <c r="E8660" s="72">
        <v>293.31</v>
      </c>
      <c r="F8660" s="72">
        <v>0</v>
      </c>
      <c r="G8660" s="72">
        <v>0</v>
      </c>
      <c r="H8660" s="72">
        <v>293.31</v>
      </c>
      <c r="I8660" s="72">
        <v>293.31</v>
      </c>
    </row>
    <row r="8661" spans="1:9" ht="25.5">
      <c r="A8661" s="71" t="s">
        <v>28052</v>
      </c>
      <c r="B8661" s="71" t="s">
        <v>28053</v>
      </c>
      <c r="C8661" s="276" t="s">
        <v>138</v>
      </c>
      <c r="D8661" s="276" t="s">
        <v>9</v>
      </c>
      <c r="E8661" s="72">
        <v>361.72</v>
      </c>
      <c r="F8661" s="72">
        <v>0</v>
      </c>
      <c r="G8661" s="72">
        <v>0</v>
      </c>
      <c r="H8661" s="72">
        <v>361.72</v>
      </c>
      <c r="I8661" s="72">
        <v>361.72</v>
      </c>
    </row>
    <row r="8662" spans="1:9" ht="25.5">
      <c r="A8662" s="71" t="s">
        <v>28054</v>
      </c>
      <c r="B8662" s="71" t="s">
        <v>28055</v>
      </c>
      <c r="C8662" s="276" t="s">
        <v>138</v>
      </c>
      <c r="D8662" s="276" t="s">
        <v>9</v>
      </c>
      <c r="E8662" s="72">
        <v>457.78</v>
      </c>
      <c r="F8662" s="72">
        <v>0</v>
      </c>
      <c r="G8662" s="72">
        <v>0</v>
      </c>
      <c r="H8662" s="72">
        <v>457.78</v>
      </c>
      <c r="I8662" s="72">
        <v>457.78</v>
      </c>
    </row>
    <row r="8663" spans="1:9" ht="25.5">
      <c r="A8663" s="71" t="s">
        <v>28056</v>
      </c>
      <c r="B8663" s="71" t="s">
        <v>28057</v>
      </c>
      <c r="C8663" s="276" t="s">
        <v>138</v>
      </c>
      <c r="D8663" s="276" t="s">
        <v>9</v>
      </c>
      <c r="E8663" s="72">
        <v>565.17999999999995</v>
      </c>
      <c r="F8663" s="72">
        <v>0</v>
      </c>
      <c r="G8663" s="72">
        <v>0</v>
      </c>
      <c r="H8663" s="72">
        <v>565.17999999999995</v>
      </c>
      <c r="I8663" s="72">
        <v>565.17999999999995</v>
      </c>
    </row>
    <row r="8664" spans="1:9" ht="25.5">
      <c r="A8664" s="71" t="s">
        <v>28058</v>
      </c>
      <c r="B8664" s="71" t="s">
        <v>28059</v>
      </c>
      <c r="C8664" s="276" t="s">
        <v>138</v>
      </c>
      <c r="D8664" s="276" t="s">
        <v>9</v>
      </c>
      <c r="E8664" s="72">
        <v>708.26</v>
      </c>
      <c r="F8664" s="72">
        <v>0</v>
      </c>
      <c r="G8664" s="72">
        <v>0</v>
      </c>
      <c r="H8664" s="72">
        <v>708.26</v>
      </c>
      <c r="I8664" s="72">
        <v>708.26</v>
      </c>
    </row>
    <row r="8665" spans="1:9" ht="25.5">
      <c r="A8665" s="71" t="s">
        <v>28060</v>
      </c>
      <c r="B8665" s="71" t="s">
        <v>28061</v>
      </c>
      <c r="C8665" s="276" t="s">
        <v>138</v>
      </c>
      <c r="D8665" s="276" t="s">
        <v>9</v>
      </c>
      <c r="E8665" s="72">
        <v>896.22</v>
      </c>
      <c r="F8665" s="72">
        <v>0</v>
      </c>
      <c r="G8665" s="72">
        <v>0</v>
      </c>
      <c r="H8665" s="72">
        <v>896.22</v>
      </c>
      <c r="I8665" s="72">
        <v>896.22</v>
      </c>
    </row>
    <row r="8666" spans="1:9" ht="25.5">
      <c r="A8666" s="71" t="s">
        <v>28062</v>
      </c>
      <c r="B8666" s="71" t="s">
        <v>28063</v>
      </c>
      <c r="C8666" s="276" t="s">
        <v>138</v>
      </c>
      <c r="D8666" s="276" t="s">
        <v>9</v>
      </c>
      <c r="E8666" s="72">
        <v>1137.24</v>
      </c>
      <c r="F8666" s="72">
        <v>0</v>
      </c>
      <c r="G8666" s="72">
        <v>0</v>
      </c>
      <c r="H8666" s="72">
        <v>1137.24</v>
      </c>
      <c r="I8666" s="72">
        <v>1137.24</v>
      </c>
    </row>
    <row r="8667" spans="1:9" ht="25.5">
      <c r="A8667" s="71" t="s">
        <v>28064</v>
      </c>
      <c r="B8667" s="71" t="s">
        <v>28065</v>
      </c>
      <c r="C8667" s="276" t="s">
        <v>138</v>
      </c>
      <c r="D8667" s="276" t="s">
        <v>9</v>
      </c>
      <c r="E8667" s="72">
        <v>1443.54</v>
      </c>
      <c r="F8667" s="72">
        <v>0</v>
      </c>
      <c r="G8667" s="72">
        <v>0</v>
      </c>
      <c r="H8667" s="72">
        <v>1443.54</v>
      </c>
      <c r="I8667" s="72">
        <v>1443.54</v>
      </c>
    </row>
    <row r="8668" spans="1:9">
      <c r="A8668" s="71" t="s">
        <v>28066</v>
      </c>
      <c r="B8668" s="71" t="s">
        <v>28067</v>
      </c>
      <c r="C8668" s="276" t="s">
        <v>138</v>
      </c>
      <c r="D8668" s="276" t="s">
        <v>9</v>
      </c>
      <c r="E8668" s="72">
        <v>36.4</v>
      </c>
      <c r="F8668" s="72">
        <v>0</v>
      </c>
      <c r="G8668" s="72">
        <v>0</v>
      </c>
      <c r="H8668" s="72">
        <v>36.4</v>
      </c>
      <c r="I8668" s="72">
        <v>36.4</v>
      </c>
    </row>
    <row r="8669" spans="1:9">
      <c r="A8669" s="71" t="s">
        <v>28068</v>
      </c>
      <c r="B8669" s="71" t="s">
        <v>28069</v>
      </c>
      <c r="C8669" s="276" t="s">
        <v>138</v>
      </c>
      <c r="D8669" s="276" t="s">
        <v>9</v>
      </c>
      <c r="E8669" s="72">
        <v>51.5</v>
      </c>
      <c r="F8669" s="72">
        <v>0</v>
      </c>
      <c r="G8669" s="72">
        <v>0</v>
      </c>
      <c r="H8669" s="72">
        <v>51.5</v>
      </c>
      <c r="I8669" s="72">
        <v>51.5</v>
      </c>
    </row>
    <row r="8670" spans="1:9">
      <c r="A8670" s="71" t="s">
        <v>28070</v>
      </c>
      <c r="B8670" s="71" t="s">
        <v>28071</v>
      </c>
      <c r="C8670" s="276" t="s">
        <v>138</v>
      </c>
      <c r="D8670" s="276" t="s">
        <v>9</v>
      </c>
      <c r="E8670" s="72">
        <v>73.7</v>
      </c>
      <c r="F8670" s="72">
        <v>0</v>
      </c>
      <c r="G8670" s="72">
        <v>0</v>
      </c>
      <c r="H8670" s="72">
        <v>73.7</v>
      </c>
      <c r="I8670" s="72">
        <v>73.7</v>
      </c>
    </row>
    <row r="8671" spans="1:9" ht="25.5">
      <c r="A8671" s="71" t="s">
        <v>28072</v>
      </c>
      <c r="B8671" s="71" t="s">
        <v>28073</v>
      </c>
      <c r="C8671" s="276" t="s">
        <v>138</v>
      </c>
      <c r="D8671" s="276" t="s">
        <v>9</v>
      </c>
      <c r="E8671" s="72">
        <v>109.32</v>
      </c>
      <c r="F8671" s="72">
        <v>0</v>
      </c>
      <c r="G8671" s="72">
        <v>0</v>
      </c>
      <c r="H8671" s="72">
        <v>109.32</v>
      </c>
      <c r="I8671" s="72">
        <v>109.32</v>
      </c>
    </row>
    <row r="8672" spans="1:9" ht="25.5">
      <c r="A8672" s="71" t="s">
        <v>28074</v>
      </c>
      <c r="B8672" s="71" t="s">
        <v>28075</v>
      </c>
      <c r="C8672" s="276" t="s">
        <v>138</v>
      </c>
      <c r="D8672" s="276" t="s">
        <v>9</v>
      </c>
      <c r="E8672" s="72">
        <v>141.80000000000001</v>
      </c>
      <c r="F8672" s="72">
        <v>0</v>
      </c>
      <c r="G8672" s="72">
        <v>0</v>
      </c>
      <c r="H8672" s="72">
        <v>141.80000000000001</v>
      </c>
      <c r="I8672" s="72">
        <v>141.80000000000001</v>
      </c>
    </row>
    <row r="8673" spans="1:9" ht="25.5">
      <c r="A8673" s="71" t="s">
        <v>28076</v>
      </c>
      <c r="B8673" s="71" t="s">
        <v>28077</v>
      </c>
      <c r="C8673" s="276" t="s">
        <v>138</v>
      </c>
      <c r="D8673" s="276" t="s">
        <v>9</v>
      </c>
      <c r="E8673" s="72">
        <v>177.94</v>
      </c>
      <c r="F8673" s="72">
        <v>0</v>
      </c>
      <c r="G8673" s="72">
        <v>0</v>
      </c>
      <c r="H8673" s="72">
        <v>177.94</v>
      </c>
      <c r="I8673" s="72">
        <v>177.94</v>
      </c>
    </row>
    <row r="8674" spans="1:9" ht="25.5">
      <c r="A8674" s="71" t="s">
        <v>28078</v>
      </c>
      <c r="B8674" s="71" t="s">
        <v>28079</v>
      </c>
      <c r="C8674" s="276" t="s">
        <v>138</v>
      </c>
      <c r="D8674" s="276" t="s">
        <v>9</v>
      </c>
      <c r="E8674" s="72">
        <v>232.03</v>
      </c>
      <c r="F8674" s="72">
        <v>0</v>
      </c>
      <c r="G8674" s="72">
        <v>0</v>
      </c>
      <c r="H8674" s="72">
        <v>232.03</v>
      </c>
      <c r="I8674" s="72">
        <v>232.03</v>
      </c>
    </row>
    <row r="8675" spans="1:9" ht="25.5">
      <c r="A8675" s="71" t="s">
        <v>28080</v>
      </c>
      <c r="B8675" s="71" t="s">
        <v>28081</v>
      </c>
      <c r="C8675" s="276" t="s">
        <v>138</v>
      </c>
      <c r="D8675" s="276" t="s">
        <v>9</v>
      </c>
      <c r="E8675" s="72">
        <v>293.31</v>
      </c>
      <c r="F8675" s="72">
        <v>0</v>
      </c>
      <c r="G8675" s="72">
        <v>0</v>
      </c>
      <c r="H8675" s="72">
        <v>293.31</v>
      </c>
      <c r="I8675" s="72">
        <v>293.31</v>
      </c>
    </row>
    <row r="8676" spans="1:9" ht="25.5">
      <c r="A8676" s="71" t="s">
        <v>28082</v>
      </c>
      <c r="B8676" s="71" t="s">
        <v>28083</v>
      </c>
      <c r="C8676" s="276" t="s">
        <v>138</v>
      </c>
      <c r="D8676" s="276" t="s">
        <v>9</v>
      </c>
      <c r="E8676" s="72">
        <v>361.72</v>
      </c>
      <c r="F8676" s="72">
        <v>0</v>
      </c>
      <c r="G8676" s="72">
        <v>0</v>
      </c>
      <c r="H8676" s="72">
        <v>361.72</v>
      </c>
      <c r="I8676" s="72">
        <v>361.72</v>
      </c>
    </row>
    <row r="8677" spans="1:9" ht="25.5">
      <c r="A8677" s="71" t="s">
        <v>28084</v>
      </c>
      <c r="B8677" s="71" t="s">
        <v>28085</v>
      </c>
      <c r="C8677" s="276" t="s">
        <v>138</v>
      </c>
      <c r="D8677" s="276" t="s">
        <v>9</v>
      </c>
      <c r="E8677" s="72">
        <v>457.78</v>
      </c>
      <c r="F8677" s="72">
        <v>0</v>
      </c>
      <c r="G8677" s="72">
        <v>0</v>
      </c>
      <c r="H8677" s="72">
        <v>457.78</v>
      </c>
      <c r="I8677" s="72">
        <v>457.78</v>
      </c>
    </row>
    <row r="8678" spans="1:9" ht="25.5">
      <c r="A8678" s="71" t="s">
        <v>28086</v>
      </c>
      <c r="B8678" s="71" t="s">
        <v>28087</v>
      </c>
      <c r="C8678" s="276" t="s">
        <v>138</v>
      </c>
      <c r="D8678" s="276" t="s">
        <v>9</v>
      </c>
      <c r="E8678" s="72">
        <v>565.17999999999995</v>
      </c>
      <c r="F8678" s="72">
        <v>0</v>
      </c>
      <c r="G8678" s="72">
        <v>0</v>
      </c>
      <c r="H8678" s="72">
        <v>565.17999999999995</v>
      </c>
      <c r="I8678" s="72">
        <v>565.17999999999995</v>
      </c>
    </row>
    <row r="8679" spans="1:9" ht="25.5">
      <c r="A8679" s="71" t="s">
        <v>28088</v>
      </c>
      <c r="B8679" s="71" t="s">
        <v>28089</v>
      </c>
      <c r="C8679" s="276" t="s">
        <v>138</v>
      </c>
      <c r="D8679" s="276" t="s">
        <v>9</v>
      </c>
      <c r="E8679" s="72">
        <v>708.26</v>
      </c>
      <c r="F8679" s="72">
        <v>0</v>
      </c>
      <c r="G8679" s="72">
        <v>0</v>
      </c>
      <c r="H8679" s="72">
        <v>708.26</v>
      </c>
      <c r="I8679" s="72">
        <v>708.26</v>
      </c>
    </row>
    <row r="8680" spans="1:9" ht="25.5">
      <c r="A8680" s="71" t="s">
        <v>28090</v>
      </c>
      <c r="B8680" s="71" t="s">
        <v>28091</v>
      </c>
      <c r="C8680" s="276" t="s">
        <v>138</v>
      </c>
      <c r="D8680" s="276" t="s">
        <v>9</v>
      </c>
      <c r="E8680" s="72">
        <v>896.22</v>
      </c>
      <c r="F8680" s="72">
        <v>0</v>
      </c>
      <c r="G8680" s="72">
        <v>0</v>
      </c>
      <c r="H8680" s="72">
        <v>896.22</v>
      </c>
      <c r="I8680" s="72">
        <v>896.22</v>
      </c>
    </row>
    <row r="8681" spans="1:9" ht="25.5">
      <c r="A8681" s="71" t="s">
        <v>28092</v>
      </c>
      <c r="B8681" s="71" t="s">
        <v>28093</v>
      </c>
      <c r="C8681" s="276" t="s">
        <v>138</v>
      </c>
      <c r="D8681" s="276" t="s">
        <v>9</v>
      </c>
      <c r="E8681" s="72">
        <v>1137.24</v>
      </c>
      <c r="F8681" s="72">
        <v>0</v>
      </c>
      <c r="G8681" s="72">
        <v>0</v>
      </c>
      <c r="H8681" s="72">
        <v>1137.24</v>
      </c>
      <c r="I8681" s="72">
        <v>1137.24</v>
      </c>
    </row>
    <row r="8682" spans="1:9" ht="25.5">
      <c r="A8682" s="71" t="s">
        <v>28094</v>
      </c>
      <c r="B8682" s="71" t="s">
        <v>28095</v>
      </c>
      <c r="C8682" s="276" t="s">
        <v>138</v>
      </c>
      <c r="D8682" s="276" t="s">
        <v>9</v>
      </c>
      <c r="E8682" s="72">
        <v>1443.54</v>
      </c>
      <c r="F8682" s="72">
        <v>0</v>
      </c>
      <c r="G8682" s="72">
        <v>0</v>
      </c>
      <c r="H8682" s="72">
        <v>1443.54</v>
      </c>
      <c r="I8682" s="72">
        <v>1443.54</v>
      </c>
    </row>
    <row r="8683" spans="1:9">
      <c r="A8683" s="71" t="s">
        <v>28096</v>
      </c>
      <c r="B8683" s="71" t="s">
        <v>28097</v>
      </c>
      <c r="C8683" s="276" t="s">
        <v>138</v>
      </c>
      <c r="D8683" s="276" t="s">
        <v>6</v>
      </c>
      <c r="E8683" s="72">
        <v>95.53</v>
      </c>
      <c r="F8683" s="72">
        <v>0</v>
      </c>
      <c r="G8683" s="72">
        <v>0</v>
      </c>
      <c r="H8683" s="72">
        <v>95.53</v>
      </c>
      <c r="I8683" s="72">
        <v>95.53</v>
      </c>
    </row>
    <row r="8684" spans="1:9">
      <c r="A8684" s="71" t="s">
        <v>28098</v>
      </c>
      <c r="B8684" s="71" t="s">
        <v>28099</v>
      </c>
      <c r="C8684" s="276" t="s">
        <v>138</v>
      </c>
      <c r="D8684" s="276" t="s">
        <v>6</v>
      </c>
      <c r="E8684" s="72">
        <v>118.89</v>
      </c>
      <c r="F8684" s="72">
        <v>0</v>
      </c>
      <c r="G8684" s="72">
        <v>0</v>
      </c>
      <c r="H8684" s="72">
        <v>118.89</v>
      </c>
      <c r="I8684" s="72">
        <v>118.89</v>
      </c>
    </row>
    <row r="8685" spans="1:9">
      <c r="A8685" s="71" t="s">
        <v>28100</v>
      </c>
      <c r="B8685" s="71" t="s">
        <v>28101</v>
      </c>
      <c r="C8685" s="276" t="s">
        <v>138</v>
      </c>
      <c r="D8685" s="276" t="s">
        <v>6</v>
      </c>
      <c r="E8685" s="72">
        <v>131.51</v>
      </c>
      <c r="F8685" s="72">
        <v>0</v>
      </c>
      <c r="G8685" s="72">
        <v>0</v>
      </c>
      <c r="H8685" s="72">
        <v>131.51</v>
      </c>
      <c r="I8685" s="72">
        <v>131.51</v>
      </c>
    </row>
    <row r="8686" spans="1:9">
      <c r="A8686" s="71" t="s">
        <v>28102</v>
      </c>
      <c r="B8686" s="71" t="s">
        <v>28103</v>
      </c>
      <c r="C8686" s="276" t="s">
        <v>138</v>
      </c>
      <c r="D8686" s="276" t="s">
        <v>6</v>
      </c>
      <c r="E8686" s="72">
        <v>164.78</v>
      </c>
      <c r="F8686" s="72">
        <v>0</v>
      </c>
      <c r="G8686" s="72">
        <v>0</v>
      </c>
      <c r="H8686" s="72">
        <v>164.78</v>
      </c>
      <c r="I8686" s="72">
        <v>164.78</v>
      </c>
    </row>
    <row r="8687" spans="1:9">
      <c r="A8687" s="71" t="s">
        <v>28104</v>
      </c>
      <c r="B8687" s="71" t="s">
        <v>28105</v>
      </c>
      <c r="C8687" s="276" t="s">
        <v>138</v>
      </c>
      <c r="D8687" s="276" t="s">
        <v>6</v>
      </c>
      <c r="E8687" s="72">
        <v>176.87</v>
      </c>
      <c r="F8687" s="72">
        <v>0</v>
      </c>
      <c r="G8687" s="72">
        <v>0</v>
      </c>
      <c r="H8687" s="72">
        <v>176.87</v>
      </c>
      <c r="I8687" s="72">
        <v>176.87</v>
      </c>
    </row>
    <row r="8688" spans="1:9">
      <c r="A8688" s="71" t="s">
        <v>28106</v>
      </c>
      <c r="B8688" s="71" t="s">
        <v>28107</v>
      </c>
      <c r="C8688" s="276" t="s">
        <v>138</v>
      </c>
      <c r="D8688" s="276" t="s">
        <v>6</v>
      </c>
      <c r="E8688" s="72">
        <v>186.95</v>
      </c>
      <c r="F8688" s="72">
        <v>0</v>
      </c>
      <c r="G8688" s="72">
        <v>0</v>
      </c>
      <c r="H8688" s="72">
        <v>186.95</v>
      </c>
      <c r="I8688" s="72">
        <v>186.95</v>
      </c>
    </row>
    <row r="8689" spans="1:9">
      <c r="A8689" s="71" t="s">
        <v>28108</v>
      </c>
      <c r="B8689" s="71" t="s">
        <v>28109</v>
      </c>
      <c r="C8689" s="276" t="s">
        <v>138</v>
      </c>
      <c r="D8689" s="276" t="s">
        <v>6</v>
      </c>
      <c r="E8689" s="72">
        <v>206.11</v>
      </c>
      <c r="F8689" s="72">
        <v>0</v>
      </c>
      <c r="G8689" s="72">
        <v>0</v>
      </c>
      <c r="H8689" s="72">
        <v>206.11</v>
      </c>
      <c r="I8689" s="72">
        <v>206.11</v>
      </c>
    </row>
    <row r="8690" spans="1:9">
      <c r="A8690" s="71" t="s">
        <v>28110</v>
      </c>
      <c r="B8690" s="71" t="s">
        <v>28111</v>
      </c>
      <c r="C8690" s="276" t="s">
        <v>138</v>
      </c>
      <c r="D8690" s="276" t="s">
        <v>6</v>
      </c>
      <c r="E8690" s="72">
        <v>231.84</v>
      </c>
      <c r="F8690" s="72">
        <v>0</v>
      </c>
      <c r="G8690" s="72">
        <v>0</v>
      </c>
      <c r="H8690" s="72">
        <v>231.84</v>
      </c>
      <c r="I8690" s="72">
        <v>231.84</v>
      </c>
    </row>
    <row r="8691" spans="1:9">
      <c r="A8691" s="71" t="s">
        <v>28112</v>
      </c>
      <c r="B8691" s="71" t="s">
        <v>28113</v>
      </c>
      <c r="C8691" s="276" t="s">
        <v>138</v>
      </c>
      <c r="D8691" s="276" t="s">
        <v>6</v>
      </c>
      <c r="E8691" s="72">
        <v>316.95</v>
      </c>
      <c r="F8691" s="72">
        <v>0</v>
      </c>
      <c r="G8691" s="72">
        <v>0</v>
      </c>
      <c r="H8691" s="72">
        <v>316.95</v>
      </c>
      <c r="I8691" s="72">
        <v>316.95</v>
      </c>
    </row>
    <row r="8692" spans="1:9">
      <c r="A8692" s="71" t="s">
        <v>28114</v>
      </c>
      <c r="B8692" s="71" t="s">
        <v>28115</v>
      </c>
      <c r="C8692" s="276" t="s">
        <v>138</v>
      </c>
      <c r="D8692" s="276" t="s">
        <v>6</v>
      </c>
      <c r="E8692" s="72">
        <v>417.21</v>
      </c>
      <c r="F8692" s="72">
        <v>0</v>
      </c>
      <c r="G8692" s="72">
        <v>0</v>
      </c>
      <c r="H8692" s="72">
        <v>417.21</v>
      </c>
      <c r="I8692" s="72">
        <v>417.21</v>
      </c>
    </row>
    <row r="8693" spans="1:9">
      <c r="A8693" s="71" t="s">
        <v>28116</v>
      </c>
      <c r="B8693" s="71" t="s">
        <v>28117</v>
      </c>
      <c r="C8693" s="276" t="s">
        <v>138</v>
      </c>
      <c r="D8693" s="276" t="s">
        <v>6</v>
      </c>
      <c r="E8693" s="72">
        <v>1538.16</v>
      </c>
      <c r="F8693" s="72">
        <v>0</v>
      </c>
      <c r="G8693" s="72">
        <v>0</v>
      </c>
      <c r="H8693" s="72">
        <v>1538.16</v>
      </c>
      <c r="I8693" s="72">
        <v>1538.16</v>
      </c>
    </row>
    <row r="8694" spans="1:9">
      <c r="A8694" s="71" t="s">
        <v>28118</v>
      </c>
      <c r="B8694" s="71" t="s">
        <v>28119</v>
      </c>
      <c r="C8694" s="276" t="s">
        <v>138</v>
      </c>
      <c r="D8694" s="276" t="s">
        <v>6</v>
      </c>
      <c r="E8694" s="72">
        <v>1743.62</v>
      </c>
      <c r="F8694" s="72">
        <v>0</v>
      </c>
      <c r="G8694" s="72">
        <v>0</v>
      </c>
      <c r="H8694" s="72">
        <v>1743.62</v>
      </c>
      <c r="I8694" s="72">
        <v>1743.62</v>
      </c>
    </row>
    <row r="8695" spans="1:9">
      <c r="A8695" s="71" t="s">
        <v>28120</v>
      </c>
      <c r="B8695" s="71" t="s">
        <v>28121</v>
      </c>
      <c r="C8695" s="276" t="s">
        <v>138</v>
      </c>
      <c r="D8695" s="276" t="s">
        <v>6</v>
      </c>
      <c r="E8695" s="72">
        <v>2198.73</v>
      </c>
      <c r="F8695" s="72">
        <v>0</v>
      </c>
      <c r="G8695" s="72">
        <v>0</v>
      </c>
      <c r="H8695" s="72">
        <v>2198.73</v>
      </c>
      <c r="I8695" s="72">
        <v>2198.73</v>
      </c>
    </row>
    <row r="8696" spans="1:9">
      <c r="A8696" s="71" t="s">
        <v>28122</v>
      </c>
      <c r="B8696" s="71" t="s">
        <v>28123</v>
      </c>
      <c r="C8696" s="276" t="s">
        <v>138</v>
      </c>
      <c r="D8696" s="276" t="s">
        <v>6</v>
      </c>
      <c r="E8696" s="72">
        <v>2601.9899999999998</v>
      </c>
      <c r="F8696" s="72">
        <v>0</v>
      </c>
      <c r="G8696" s="72">
        <v>0</v>
      </c>
      <c r="H8696" s="72">
        <v>2601.9899999999998</v>
      </c>
      <c r="I8696" s="72">
        <v>2601.9899999999998</v>
      </c>
    </row>
    <row r="8697" spans="1:9">
      <c r="A8697" s="71" t="s">
        <v>28124</v>
      </c>
      <c r="B8697" s="71" t="s">
        <v>28125</v>
      </c>
      <c r="C8697" s="276" t="s">
        <v>138</v>
      </c>
      <c r="D8697" s="276" t="s">
        <v>6</v>
      </c>
      <c r="E8697" s="72">
        <v>2755.6</v>
      </c>
      <c r="F8697" s="72">
        <v>0</v>
      </c>
      <c r="G8697" s="72">
        <v>0</v>
      </c>
      <c r="H8697" s="72">
        <v>2755.6</v>
      </c>
      <c r="I8697" s="72">
        <v>2755.6</v>
      </c>
    </row>
    <row r="8698" spans="1:9">
      <c r="A8698" s="71" t="s">
        <v>28126</v>
      </c>
      <c r="B8698" s="71" t="s">
        <v>28127</v>
      </c>
      <c r="C8698" s="276" t="s">
        <v>138</v>
      </c>
      <c r="D8698" s="276" t="s">
        <v>6</v>
      </c>
      <c r="E8698" s="72">
        <v>83.74</v>
      </c>
      <c r="F8698" s="72">
        <v>0</v>
      </c>
      <c r="G8698" s="72">
        <v>0</v>
      </c>
      <c r="H8698" s="72">
        <v>83.74</v>
      </c>
      <c r="I8698" s="72">
        <v>83.74</v>
      </c>
    </row>
    <row r="8699" spans="1:9">
      <c r="A8699" s="71" t="s">
        <v>28128</v>
      </c>
      <c r="B8699" s="71" t="s">
        <v>28129</v>
      </c>
      <c r="C8699" s="276" t="s">
        <v>138</v>
      </c>
      <c r="D8699" s="276" t="s">
        <v>6</v>
      </c>
      <c r="E8699" s="72">
        <v>116.95</v>
      </c>
      <c r="F8699" s="72">
        <v>0</v>
      </c>
      <c r="G8699" s="72">
        <v>0</v>
      </c>
      <c r="H8699" s="72">
        <v>116.95</v>
      </c>
      <c r="I8699" s="72">
        <v>116.95</v>
      </c>
    </row>
    <row r="8700" spans="1:9">
      <c r="A8700" s="71" t="s">
        <v>28130</v>
      </c>
      <c r="B8700" s="71" t="s">
        <v>28131</v>
      </c>
      <c r="C8700" s="276" t="s">
        <v>138</v>
      </c>
      <c r="D8700" s="276" t="s">
        <v>6</v>
      </c>
      <c r="E8700" s="72">
        <v>129.37</v>
      </c>
      <c r="F8700" s="72">
        <v>0</v>
      </c>
      <c r="G8700" s="72">
        <v>0</v>
      </c>
      <c r="H8700" s="72">
        <v>129.37</v>
      </c>
      <c r="I8700" s="72">
        <v>129.37</v>
      </c>
    </row>
    <row r="8701" spans="1:9">
      <c r="A8701" s="71" t="s">
        <v>28132</v>
      </c>
      <c r="B8701" s="71" t="s">
        <v>28133</v>
      </c>
      <c r="C8701" s="276" t="s">
        <v>138</v>
      </c>
      <c r="D8701" s="276" t="s">
        <v>6</v>
      </c>
      <c r="E8701" s="72">
        <v>182.31</v>
      </c>
      <c r="F8701" s="72">
        <v>0</v>
      </c>
      <c r="G8701" s="72">
        <v>0</v>
      </c>
      <c r="H8701" s="72">
        <v>182.31</v>
      </c>
      <c r="I8701" s="72">
        <v>182.31</v>
      </c>
    </row>
    <row r="8702" spans="1:9">
      <c r="A8702" s="71" t="s">
        <v>28134</v>
      </c>
      <c r="B8702" s="71" t="s">
        <v>28135</v>
      </c>
      <c r="C8702" s="276" t="s">
        <v>138</v>
      </c>
      <c r="D8702" s="276" t="s">
        <v>6</v>
      </c>
      <c r="E8702" s="72">
        <v>265.33</v>
      </c>
      <c r="F8702" s="72">
        <v>0</v>
      </c>
      <c r="G8702" s="72">
        <v>0</v>
      </c>
      <c r="H8702" s="72">
        <v>265.33</v>
      </c>
      <c r="I8702" s="72">
        <v>265.33</v>
      </c>
    </row>
    <row r="8703" spans="1:9">
      <c r="A8703" s="71" t="s">
        <v>28136</v>
      </c>
      <c r="B8703" s="71" t="s">
        <v>28137</v>
      </c>
      <c r="C8703" s="276" t="s">
        <v>138</v>
      </c>
      <c r="D8703" s="276" t="s">
        <v>6</v>
      </c>
      <c r="E8703" s="72">
        <v>280.45</v>
      </c>
      <c r="F8703" s="72">
        <v>0</v>
      </c>
      <c r="G8703" s="72">
        <v>0</v>
      </c>
      <c r="H8703" s="72">
        <v>280.45</v>
      </c>
      <c r="I8703" s="72">
        <v>280.45</v>
      </c>
    </row>
    <row r="8704" spans="1:9">
      <c r="A8704" s="71" t="s">
        <v>28138</v>
      </c>
      <c r="B8704" s="71" t="s">
        <v>28139</v>
      </c>
      <c r="C8704" s="276" t="s">
        <v>138</v>
      </c>
      <c r="D8704" s="276" t="s">
        <v>6</v>
      </c>
      <c r="E8704" s="72">
        <v>309.20999999999998</v>
      </c>
      <c r="F8704" s="72">
        <v>0</v>
      </c>
      <c r="G8704" s="72">
        <v>0</v>
      </c>
      <c r="H8704" s="72">
        <v>309.20999999999998</v>
      </c>
      <c r="I8704" s="72">
        <v>309.20999999999998</v>
      </c>
    </row>
    <row r="8705" spans="1:9">
      <c r="A8705" s="71" t="s">
        <v>28140</v>
      </c>
      <c r="B8705" s="71" t="s">
        <v>28141</v>
      </c>
      <c r="C8705" s="276" t="s">
        <v>138</v>
      </c>
      <c r="D8705" s="276" t="s">
        <v>6</v>
      </c>
      <c r="E8705" s="72">
        <v>347.81</v>
      </c>
      <c r="F8705" s="72">
        <v>0</v>
      </c>
      <c r="G8705" s="72">
        <v>0</v>
      </c>
      <c r="H8705" s="72">
        <v>347.81</v>
      </c>
      <c r="I8705" s="72">
        <v>347.81</v>
      </c>
    </row>
    <row r="8706" spans="1:9">
      <c r="A8706" s="71" t="s">
        <v>28142</v>
      </c>
      <c r="B8706" s="71" t="s">
        <v>28143</v>
      </c>
      <c r="C8706" s="276" t="s">
        <v>138</v>
      </c>
      <c r="D8706" s="276" t="s">
        <v>6</v>
      </c>
      <c r="E8706" s="72">
        <v>475.49</v>
      </c>
      <c r="F8706" s="72">
        <v>0</v>
      </c>
      <c r="G8706" s="72">
        <v>0</v>
      </c>
      <c r="H8706" s="72">
        <v>475.49</v>
      </c>
      <c r="I8706" s="72">
        <v>475.49</v>
      </c>
    </row>
    <row r="8707" spans="1:9">
      <c r="A8707" s="71" t="s">
        <v>28144</v>
      </c>
      <c r="B8707" s="71" t="s">
        <v>28145</v>
      </c>
      <c r="C8707" s="276" t="s">
        <v>138</v>
      </c>
      <c r="D8707" s="276" t="s">
        <v>6</v>
      </c>
      <c r="E8707" s="72">
        <v>625.91</v>
      </c>
      <c r="F8707" s="72">
        <v>0</v>
      </c>
      <c r="G8707" s="72">
        <v>0</v>
      </c>
      <c r="H8707" s="72">
        <v>625.91</v>
      </c>
      <c r="I8707" s="72">
        <v>625.91</v>
      </c>
    </row>
    <row r="8708" spans="1:9">
      <c r="A8708" s="71" t="s">
        <v>28146</v>
      </c>
      <c r="B8708" s="71" t="s">
        <v>28147</v>
      </c>
      <c r="C8708" s="276" t="s">
        <v>138</v>
      </c>
      <c r="D8708" s="276" t="s">
        <v>6</v>
      </c>
      <c r="E8708" s="72">
        <v>2307.56</v>
      </c>
      <c r="F8708" s="72">
        <v>0</v>
      </c>
      <c r="G8708" s="72">
        <v>0</v>
      </c>
      <c r="H8708" s="72">
        <v>2307.56</v>
      </c>
      <c r="I8708" s="72">
        <v>2307.56</v>
      </c>
    </row>
    <row r="8709" spans="1:9">
      <c r="A8709" s="71" t="s">
        <v>28148</v>
      </c>
      <c r="B8709" s="71" t="s">
        <v>28149</v>
      </c>
      <c r="C8709" s="276" t="s">
        <v>138</v>
      </c>
      <c r="D8709" s="276" t="s">
        <v>6</v>
      </c>
      <c r="E8709" s="72">
        <v>2615.81</v>
      </c>
      <c r="F8709" s="72">
        <v>0</v>
      </c>
      <c r="G8709" s="72">
        <v>0</v>
      </c>
      <c r="H8709" s="72">
        <v>2615.81</v>
      </c>
      <c r="I8709" s="72">
        <v>2615.81</v>
      </c>
    </row>
    <row r="8710" spans="1:9">
      <c r="A8710" s="71" t="s">
        <v>28150</v>
      </c>
      <c r="B8710" s="71" t="s">
        <v>28151</v>
      </c>
      <c r="C8710" s="276" t="s">
        <v>138</v>
      </c>
      <c r="D8710" s="276" t="s">
        <v>6</v>
      </c>
      <c r="E8710" s="72">
        <v>3298.57</v>
      </c>
      <c r="F8710" s="72">
        <v>0</v>
      </c>
      <c r="G8710" s="72">
        <v>0</v>
      </c>
      <c r="H8710" s="72">
        <v>3298.57</v>
      </c>
      <c r="I8710" s="72">
        <v>3298.57</v>
      </c>
    </row>
    <row r="8711" spans="1:9">
      <c r="A8711" s="71" t="s">
        <v>28152</v>
      </c>
      <c r="B8711" s="71" t="s">
        <v>28153</v>
      </c>
      <c r="C8711" s="276" t="s">
        <v>138</v>
      </c>
      <c r="D8711" s="276" t="s">
        <v>6</v>
      </c>
      <c r="E8711" s="72">
        <v>3903.55</v>
      </c>
      <c r="F8711" s="72">
        <v>0</v>
      </c>
      <c r="G8711" s="72">
        <v>0</v>
      </c>
      <c r="H8711" s="72">
        <v>3903.55</v>
      </c>
      <c r="I8711" s="72">
        <v>3903.55</v>
      </c>
    </row>
    <row r="8712" spans="1:9">
      <c r="A8712" s="71" t="s">
        <v>28154</v>
      </c>
      <c r="B8712" s="71" t="s">
        <v>28155</v>
      </c>
      <c r="C8712" s="276" t="s">
        <v>138</v>
      </c>
      <c r="D8712" s="276" t="s">
        <v>6</v>
      </c>
      <c r="E8712" s="72">
        <v>4134.0200000000004</v>
      </c>
      <c r="F8712" s="72">
        <v>0</v>
      </c>
      <c r="G8712" s="72">
        <v>0</v>
      </c>
      <c r="H8712" s="72">
        <v>4134.0200000000004</v>
      </c>
      <c r="I8712" s="72">
        <v>4134.0200000000004</v>
      </c>
    </row>
    <row r="8713" spans="1:9">
      <c r="A8713" s="71" t="s">
        <v>28156</v>
      </c>
      <c r="B8713" s="71" t="s">
        <v>28157</v>
      </c>
      <c r="C8713" s="276" t="s">
        <v>138</v>
      </c>
      <c r="D8713" s="276" t="s">
        <v>6</v>
      </c>
      <c r="E8713" s="72">
        <v>237.03</v>
      </c>
      <c r="F8713" s="72">
        <v>0</v>
      </c>
      <c r="G8713" s="72">
        <v>0</v>
      </c>
      <c r="H8713" s="72">
        <v>237.03</v>
      </c>
      <c r="I8713" s="72">
        <v>237.03</v>
      </c>
    </row>
    <row r="8714" spans="1:9">
      <c r="A8714" s="71" t="s">
        <v>28158</v>
      </c>
      <c r="B8714" s="71" t="s">
        <v>28159</v>
      </c>
      <c r="C8714" s="276" t="s">
        <v>138</v>
      </c>
      <c r="D8714" s="276" t="s">
        <v>6</v>
      </c>
      <c r="E8714" s="72">
        <v>331.9</v>
      </c>
      <c r="F8714" s="72">
        <v>0</v>
      </c>
      <c r="G8714" s="72">
        <v>0</v>
      </c>
      <c r="H8714" s="72">
        <v>331.9</v>
      </c>
      <c r="I8714" s="72">
        <v>331.9</v>
      </c>
    </row>
    <row r="8715" spans="1:9">
      <c r="A8715" s="71" t="s">
        <v>28160</v>
      </c>
      <c r="B8715" s="71" t="s">
        <v>28161</v>
      </c>
      <c r="C8715" s="276" t="s">
        <v>138</v>
      </c>
      <c r="D8715" s="276" t="s">
        <v>6</v>
      </c>
      <c r="E8715" s="72">
        <v>391.61</v>
      </c>
      <c r="F8715" s="72">
        <v>0</v>
      </c>
      <c r="G8715" s="72">
        <v>0</v>
      </c>
      <c r="H8715" s="72">
        <v>391.61</v>
      </c>
      <c r="I8715" s="72">
        <v>391.61</v>
      </c>
    </row>
    <row r="8716" spans="1:9">
      <c r="A8716" s="71" t="s">
        <v>28162</v>
      </c>
      <c r="B8716" s="71" t="s">
        <v>28163</v>
      </c>
      <c r="C8716" s="276" t="s">
        <v>138</v>
      </c>
      <c r="D8716" s="276" t="s">
        <v>6</v>
      </c>
      <c r="E8716" s="72">
        <v>744.09</v>
      </c>
      <c r="F8716" s="72">
        <v>0</v>
      </c>
      <c r="G8716" s="72">
        <v>0</v>
      </c>
      <c r="H8716" s="72">
        <v>744.09</v>
      </c>
      <c r="I8716" s="72">
        <v>744.09</v>
      </c>
    </row>
    <row r="8717" spans="1:9">
      <c r="A8717" s="71" t="s">
        <v>28164</v>
      </c>
      <c r="B8717" s="71" t="s">
        <v>28165</v>
      </c>
      <c r="C8717" s="276" t="s">
        <v>138</v>
      </c>
      <c r="D8717" s="276" t="s">
        <v>6</v>
      </c>
      <c r="E8717" s="72">
        <v>855.69</v>
      </c>
      <c r="F8717" s="72">
        <v>0</v>
      </c>
      <c r="G8717" s="72">
        <v>0</v>
      </c>
      <c r="H8717" s="72">
        <v>855.69</v>
      </c>
      <c r="I8717" s="72">
        <v>855.69</v>
      </c>
    </row>
    <row r="8718" spans="1:9">
      <c r="A8718" s="71" t="s">
        <v>28166</v>
      </c>
      <c r="B8718" s="71" t="s">
        <v>28167</v>
      </c>
      <c r="C8718" s="276" t="s">
        <v>138</v>
      </c>
      <c r="D8718" s="276" t="s">
        <v>6</v>
      </c>
      <c r="E8718" s="72">
        <v>876.59</v>
      </c>
      <c r="F8718" s="72">
        <v>0</v>
      </c>
      <c r="G8718" s="72">
        <v>0</v>
      </c>
      <c r="H8718" s="72">
        <v>876.59</v>
      </c>
      <c r="I8718" s="72">
        <v>876.59</v>
      </c>
    </row>
    <row r="8719" spans="1:9">
      <c r="A8719" s="71" t="s">
        <v>28168</v>
      </c>
      <c r="B8719" s="71" t="s">
        <v>28169</v>
      </c>
      <c r="C8719" s="276" t="s">
        <v>138</v>
      </c>
      <c r="D8719" s="276" t="s">
        <v>6</v>
      </c>
      <c r="E8719" s="72">
        <v>1095.72</v>
      </c>
      <c r="F8719" s="72">
        <v>0</v>
      </c>
      <c r="G8719" s="72">
        <v>0</v>
      </c>
      <c r="H8719" s="72">
        <v>1095.72</v>
      </c>
      <c r="I8719" s="72">
        <v>1095.72</v>
      </c>
    </row>
    <row r="8720" spans="1:9">
      <c r="A8720" s="71" t="s">
        <v>28170</v>
      </c>
      <c r="B8720" s="71" t="s">
        <v>28171</v>
      </c>
      <c r="C8720" s="276" t="s">
        <v>138</v>
      </c>
      <c r="D8720" s="276" t="s">
        <v>6</v>
      </c>
      <c r="E8720" s="72">
        <v>1292.4000000000001</v>
      </c>
      <c r="F8720" s="72">
        <v>0</v>
      </c>
      <c r="G8720" s="72">
        <v>0</v>
      </c>
      <c r="H8720" s="72">
        <v>1292.4000000000001</v>
      </c>
      <c r="I8720" s="72">
        <v>1292.4000000000001</v>
      </c>
    </row>
    <row r="8721" spans="1:9">
      <c r="A8721" s="71" t="s">
        <v>28172</v>
      </c>
      <c r="B8721" s="71" t="s">
        <v>28173</v>
      </c>
      <c r="C8721" s="276" t="s">
        <v>138</v>
      </c>
      <c r="D8721" s="276" t="s">
        <v>6</v>
      </c>
      <c r="E8721" s="72">
        <v>1404.78</v>
      </c>
      <c r="F8721" s="72">
        <v>0</v>
      </c>
      <c r="G8721" s="72">
        <v>0</v>
      </c>
      <c r="H8721" s="72">
        <v>1404.78</v>
      </c>
      <c r="I8721" s="72">
        <v>1404.78</v>
      </c>
    </row>
    <row r="8722" spans="1:9">
      <c r="A8722" s="71" t="s">
        <v>28174</v>
      </c>
      <c r="B8722" s="71" t="s">
        <v>28175</v>
      </c>
      <c r="C8722" s="276" t="s">
        <v>138</v>
      </c>
      <c r="D8722" s="276" t="s">
        <v>6</v>
      </c>
      <c r="E8722" s="72">
        <v>1741.92</v>
      </c>
      <c r="F8722" s="72">
        <v>0</v>
      </c>
      <c r="G8722" s="72">
        <v>0</v>
      </c>
      <c r="H8722" s="72">
        <v>1741.92</v>
      </c>
      <c r="I8722" s="72">
        <v>1741.92</v>
      </c>
    </row>
    <row r="8723" spans="1:9">
      <c r="A8723" s="71" t="s">
        <v>28176</v>
      </c>
      <c r="B8723" s="71" t="s">
        <v>28177</v>
      </c>
      <c r="C8723" s="276" t="s">
        <v>138</v>
      </c>
      <c r="D8723" s="276" t="s">
        <v>6</v>
      </c>
      <c r="E8723" s="72">
        <v>2247.65</v>
      </c>
      <c r="F8723" s="72">
        <v>0</v>
      </c>
      <c r="G8723" s="72">
        <v>0</v>
      </c>
      <c r="H8723" s="72">
        <v>2247.65</v>
      </c>
      <c r="I8723" s="72">
        <v>2247.65</v>
      </c>
    </row>
    <row r="8724" spans="1:9">
      <c r="A8724" s="71" t="s">
        <v>28178</v>
      </c>
      <c r="B8724" s="71" t="s">
        <v>28179</v>
      </c>
      <c r="C8724" s="276" t="s">
        <v>138</v>
      </c>
      <c r="D8724" s="276" t="s">
        <v>6</v>
      </c>
      <c r="E8724" s="72">
        <v>2669.08</v>
      </c>
      <c r="F8724" s="72">
        <v>0</v>
      </c>
      <c r="G8724" s="72">
        <v>0</v>
      </c>
      <c r="H8724" s="72">
        <v>2669.08</v>
      </c>
      <c r="I8724" s="72">
        <v>2669.08</v>
      </c>
    </row>
    <row r="8725" spans="1:9">
      <c r="A8725" s="71" t="s">
        <v>28180</v>
      </c>
      <c r="B8725" s="71" t="s">
        <v>28181</v>
      </c>
      <c r="C8725" s="276" t="s">
        <v>138</v>
      </c>
      <c r="D8725" s="276" t="s">
        <v>6</v>
      </c>
      <c r="E8725" s="72">
        <v>4270.54</v>
      </c>
      <c r="F8725" s="72">
        <v>0</v>
      </c>
      <c r="G8725" s="72">
        <v>0</v>
      </c>
      <c r="H8725" s="72">
        <v>4270.54</v>
      </c>
      <c r="I8725" s="72">
        <v>4270.54</v>
      </c>
    </row>
    <row r="8726" spans="1:9">
      <c r="A8726" s="71" t="s">
        <v>28182</v>
      </c>
      <c r="B8726" s="71" t="s">
        <v>28183</v>
      </c>
      <c r="C8726" s="276" t="s">
        <v>138</v>
      </c>
      <c r="D8726" s="276" t="s">
        <v>6</v>
      </c>
      <c r="E8726" s="72">
        <v>5900.08</v>
      </c>
      <c r="F8726" s="72">
        <v>0</v>
      </c>
      <c r="G8726" s="72">
        <v>0</v>
      </c>
      <c r="H8726" s="72">
        <v>5900.08</v>
      </c>
      <c r="I8726" s="72">
        <v>5900.08</v>
      </c>
    </row>
    <row r="8727" spans="1:9">
      <c r="A8727" s="71" t="s">
        <v>28184</v>
      </c>
      <c r="B8727" s="71" t="s">
        <v>28185</v>
      </c>
      <c r="C8727" s="276" t="s">
        <v>138</v>
      </c>
      <c r="D8727" s="276" t="s">
        <v>6</v>
      </c>
      <c r="E8727" s="72">
        <v>6040.55</v>
      </c>
      <c r="F8727" s="72">
        <v>0</v>
      </c>
      <c r="G8727" s="72">
        <v>0</v>
      </c>
      <c r="H8727" s="72">
        <v>6040.55</v>
      </c>
      <c r="I8727" s="72">
        <v>6040.55</v>
      </c>
    </row>
    <row r="8728" spans="1:9">
      <c r="A8728" s="71" t="s">
        <v>28186</v>
      </c>
      <c r="B8728" s="71" t="s">
        <v>17061</v>
      </c>
      <c r="C8728" s="276" t="s">
        <v>138</v>
      </c>
      <c r="D8728" s="276" t="s">
        <v>9</v>
      </c>
      <c r="E8728" s="72">
        <v>31.89</v>
      </c>
      <c r="F8728" s="72">
        <v>0</v>
      </c>
      <c r="G8728" s="72">
        <v>0</v>
      </c>
      <c r="H8728" s="72">
        <v>31.89</v>
      </c>
      <c r="I8728" s="72">
        <v>31.89</v>
      </c>
    </row>
    <row r="8729" spans="1:9">
      <c r="A8729" s="71" t="s">
        <v>28187</v>
      </c>
      <c r="B8729" s="71" t="s">
        <v>17063</v>
      </c>
      <c r="C8729" s="276" t="s">
        <v>138</v>
      </c>
      <c r="D8729" s="276" t="s">
        <v>9</v>
      </c>
      <c r="E8729" s="72">
        <v>45</v>
      </c>
      <c r="F8729" s="72">
        <v>0</v>
      </c>
      <c r="G8729" s="72">
        <v>0</v>
      </c>
      <c r="H8729" s="72">
        <v>45</v>
      </c>
      <c r="I8729" s="72">
        <v>45</v>
      </c>
    </row>
    <row r="8730" spans="1:9">
      <c r="A8730" s="71" t="s">
        <v>28188</v>
      </c>
      <c r="B8730" s="71" t="s">
        <v>17065</v>
      </c>
      <c r="C8730" s="276" t="s">
        <v>138</v>
      </c>
      <c r="D8730" s="276" t="s">
        <v>9</v>
      </c>
      <c r="E8730" s="72">
        <v>96.26</v>
      </c>
      <c r="F8730" s="72">
        <v>0</v>
      </c>
      <c r="G8730" s="72">
        <v>0</v>
      </c>
      <c r="H8730" s="72">
        <v>96.26</v>
      </c>
      <c r="I8730" s="72">
        <v>96.26</v>
      </c>
    </row>
    <row r="8731" spans="1:9">
      <c r="A8731" s="71" t="s">
        <v>28189</v>
      </c>
      <c r="B8731" s="71" t="s">
        <v>17067</v>
      </c>
      <c r="C8731" s="276" t="s">
        <v>138</v>
      </c>
      <c r="D8731" s="276" t="s">
        <v>9</v>
      </c>
      <c r="E8731" s="72">
        <v>44.64</v>
      </c>
      <c r="F8731" s="72">
        <v>0</v>
      </c>
      <c r="G8731" s="72">
        <v>0</v>
      </c>
      <c r="H8731" s="72">
        <v>44.64</v>
      </c>
      <c r="I8731" s="72">
        <v>44.64</v>
      </c>
    </row>
    <row r="8732" spans="1:9">
      <c r="A8732" s="71" t="s">
        <v>28190</v>
      </c>
      <c r="B8732" s="71" t="s">
        <v>17069</v>
      </c>
      <c r="C8732" s="276" t="s">
        <v>138</v>
      </c>
      <c r="D8732" s="276" t="s">
        <v>9</v>
      </c>
      <c r="E8732" s="72">
        <v>63.01</v>
      </c>
      <c r="F8732" s="72">
        <v>0</v>
      </c>
      <c r="G8732" s="72">
        <v>0</v>
      </c>
      <c r="H8732" s="72">
        <v>63.01</v>
      </c>
      <c r="I8732" s="72">
        <v>63.01</v>
      </c>
    </row>
    <row r="8733" spans="1:9">
      <c r="A8733" s="71" t="s">
        <v>28191</v>
      </c>
      <c r="B8733" s="71" t="s">
        <v>17071</v>
      </c>
      <c r="C8733" s="276" t="s">
        <v>138</v>
      </c>
      <c r="D8733" s="276" t="s">
        <v>9</v>
      </c>
      <c r="E8733" s="72">
        <v>134.77000000000001</v>
      </c>
      <c r="F8733" s="72">
        <v>0</v>
      </c>
      <c r="G8733" s="72">
        <v>0</v>
      </c>
      <c r="H8733" s="72">
        <v>134.77000000000001</v>
      </c>
      <c r="I8733" s="72">
        <v>134.77000000000001</v>
      </c>
    </row>
    <row r="8734" spans="1:9">
      <c r="A8734" s="71" t="s">
        <v>28192</v>
      </c>
      <c r="B8734" s="71" t="s">
        <v>17073</v>
      </c>
      <c r="C8734" s="276" t="s">
        <v>138</v>
      </c>
      <c r="D8734" s="276" t="s">
        <v>9</v>
      </c>
      <c r="E8734" s="72">
        <v>53.59</v>
      </c>
      <c r="F8734" s="72">
        <v>0</v>
      </c>
      <c r="G8734" s="72">
        <v>0</v>
      </c>
      <c r="H8734" s="72">
        <v>53.59</v>
      </c>
      <c r="I8734" s="72">
        <v>53.59</v>
      </c>
    </row>
    <row r="8735" spans="1:9">
      <c r="A8735" s="71" t="s">
        <v>28193</v>
      </c>
      <c r="B8735" s="71" t="s">
        <v>17075</v>
      </c>
      <c r="C8735" s="276" t="s">
        <v>138</v>
      </c>
      <c r="D8735" s="276" t="s">
        <v>9</v>
      </c>
      <c r="E8735" s="72">
        <v>75.61</v>
      </c>
      <c r="F8735" s="72">
        <v>0</v>
      </c>
      <c r="G8735" s="72">
        <v>0</v>
      </c>
      <c r="H8735" s="72">
        <v>75.61</v>
      </c>
      <c r="I8735" s="72">
        <v>75.61</v>
      </c>
    </row>
    <row r="8736" spans="1:9">
      <c r="A8736" s="71" t="s">
        <v>28194</v>
      </c>
      <c r="B8736" s="71" t="s">
        <v>17077</v>
      </c>
      <c r="C8736" s="276" t="s">
        <v>138</v>
      </c>
      <c r="D8736" s="276" t="s">
        <v>9</v>
      </c>
      <c r="E8736" s="72">
        <v>161.72</v>
      </c>
      <c r="F8736" s="72">
        <v>0</v>
      </c>
      <c r="G8736" s="72">
        <v>0</v>
      </c>
      <c r="H8736" s="72">
        <v>161.72</v>
      </c>
      <c r="I8736" s="72">
        <v>161.72</v>
      </c>
    </row>
    <row r="8737" spans="1:9">
      <c r="A8737" s="71" t="s">
        <v>28195</v>
      </c>
      <c r="B8737" s="71" t="s">
        <v>17079</v>
      </c>
      <c r="C8737" s="276" t="s">
        <v>138</v>
      </c>
      <c r="D8737" s="276" t="s">
        <v>9</v>
      </c>
      <c r="E8737" s="72">
        <v>30.28</v>
      </c>
      <c r="F8737" s="72">
        <v>0</v>
      </c>
      <c r="G8737" s="72">
        <v>0</v>
      </c>
      <c r="H8737" s="72">
        <v>30.28</v>
      </c>
      <c r="I8737" s="72">
        <v>30.28</v>
      </c>
    </row>
    <row r="8738" spans="1:9">
      <c r="A8738" s="71" t="s">
        <v>28196</v>
      </c>
      <c r="B8738" s="71" t="s">
        <v>17081</v>
      </c>
      <c r="C8738" s="276" t="s">
        <v>138</v>
      </c>
      <c r="D8738" s="276" t="s">
        <v>9</v>
      </c>
      <c r="E8738" s="72">
        <v>42.76</v>
      </c>
      <c r="F8738" s="72">
        <v>0</v>
      </c>
      <c r="G8738" s="72">
        <v>0</v>
      </c>
      <c r="H8738" s="72">
        <v>42.76</v>
      </c>
      <c r="I8738" s="72">
        <v>42.76</v>
      </c>
    </row>
    <row r="8739" spans="1:9">
      <c r="A8739" s="71" t="s">
        <v>28197</v>
      </c>
      <c r="B8739" s="71" t="s">
        <v>17083</v>
      </c>
      <c r="C8739" s="276" t="s">
        <v>138</v>
      </c>
      <c r="D8739" s="276" t="s">
        <v>9</v>
      </c>
      <c r="E8739" s="72">
        <v>91.45</v>
      </c>
      <c r="F8739" s="72">
        <v>0</v>
      </c>
      <c r="G8739" s="72">
        <v>0</v>
      </c>
      <c r="H8739" s="72">
        <v>91.45</v>
      </c>
      <c r="I8739" s="72">
        <v>91.45</v>
      </c>
    </row>
    <row r="8740" spans="1:9">
      <c r="A8740" s="71" t="s">
        <v>28198</v>
      </c>
      <c r="B8740" s="71" t="s">
        <v>17085</v>
      </c>
      <c r="C8740" s="276" t="s">
        <v>138</v>
      </c>
      <c r="D8740" s="276" t="s">
        <v>9</v>
      </c>
      <c r="E8740" s="72">
        <v>42.4</v>
      </c>
      <c r="F8740" s="72">
        <v>0</v>
      </c>
      <c r="G8740" s="72">
        <v>0</v>
      </c>
      <c r="H8740" s="72">
        <v>42.4</v>
      </c>
      <c r="I8740" s="72">
        <v>42.4</v>
      </c>
    </row>
    <row r="8741" spans="1:9">
      <c r="A8741" s="71" t="s">
        <v>28199</v>
      </c>
      <c r="B8741" s="71" t="s">
        <v>17087</v>
      </c>
      <c r="C8741" s="276" t="s">
        <v>138</v>
      </c>
      <c r="D8741" s="276" t="s">
        <v>9</v>
      </c>
      <c r="E8741" s="72">
        <v>59.84</v>
      </c>
      <c r="F8741" s="72">
        <v>0</v>
      </c>
      <c r="G8741" s="72">
        <v>0</v>
      </c>
      <c r="H8741" s="72">
        <v>59.84</v>
      </c>
      <c r="I8741" s="72">
        <v>59.84</v>
      </c>
    </row>
    <row r="8742" spans="1:9">
      <c r="A8742" s="71" t="s">
        <v>28200</v>
      </c>
      <c r="B8742" s="71" t="s">
        <v>17089</v>
      </c>
      <c r="C8742" s="276" t="s">
        <v>138</v>
      </c>
      <c r="D8742" s="276" t="s">
        <v>9</v>
      </c>
      <c r="E8742" s="72">
        <v>128.03</v>
      </c>
      <c r="F8742" s="72">
        <v>0</v>
      </c>
      <c r="G8742" s="72">
        <v>0</v>
      </c>
      <c r="H8742" s="72">
        <v>128.03</v>
      </c>
      <c r="I8742" s="72">
        <v>128.03</v>
      </c>
    </row>
    <row r="8743" spans="1:9">
      <c r="A8743" s="71" t="s">
        <v>28201</v>
      </c>
      <c r="B8743" s="71" t="s">
        <v>17091</v>
      </c>
      <c r="C8743" s="276" t="s">
        <v>138</v>
      </c>
      <c r="D8743" s="276" t="s">
        <v>9</v>
      </c>
      <c r="E8743" s="72">
        <v>50.9</v>
      </c>
      <c r="F8743" s="72">
        <v>0</v>
      </c>
      <c r="G8743" s="72">
        <v>0</v>
      </c>
      <c r="H8743" s="72">
        <v>50.9</v>
      </c>
      <c r="I8743" s="72">
        <v>50.9</v>
      </c>
    </row>
    <row r="8744" spans="1:9">
      <c r="A8744" s="71" t="s">
        <v>28202</v>
      </c>
      <c r="B8744" s="71" t="s">
        <v>17093</v>
      </c>
      <c r="C8744" s="276" t="s">
        <v>138</v>
      </c>
      <c r="D8744" s="276" t="s">
        <v>9</v>
      </c>
      <c r="E8744" s="72">
        <v>71.84</v>
      </c>
      <c r="F8744" s="72">
        <v>0</v>
      </c>
      <c r="G8744" s="72">
        <v>0</v>
      </c>
      <c r="H8744" s="72">
        <v>71.84</v>
      </c>
      <c r="I8744" s="72">
        <v>71.84</v>
      </c>
    </row>
    <row r="8745" spans="1:9">
      <c r="A8745" s="71" t="s">
        <v>28203</v>
      </c>
      <c r="B8745" s="71" t="s">
        <v>17095</v>
      </c>
      <c r="C8745" s="276" t="s">
        <v>138</v>
      </c>
      <c r="D8745" s="276" t="s">
        <v>9</v>
      </c>
      <c r="E8745" s="72">
        <v>153.62</v>
      </c>
      <c r="F8745" s="72">
        <v>0</v>
      </c>
      <c r="G8745" s="72">
        <v>0</v>
      </c>
      <c r="H8745" s="72">
        <v>153.62</v>
      </c>
      <c r="I8745" s="72">
        <v>153.62</v>
      </c>
    </row>
    <row r="8746" spans="1:9">
      <c r="A8746" s="71" t="s">
        <v>28204</v>
      </c>
      <c r="B8746" s="71" t="s">
        <v>17097</v>
      </c>
      <c r="C8746" s="276" t="s">
        <v>138</v>
      </c>
      <c r="D8746" s="276" t="s">
        <v>6</v>
      </c>
      <c r="E8746" s="72">
        <v>46.61</v>
      </c>
      <c r="F8746" s="72">
        <v>0</v>
      </c>
      <c r="G8746" s="72">
        <v>0</v>
      </c>
      <c r="H8746" s="72">
        <v>46.61</v>
      </c>
      <c r="I8746" s="72">
        <v>46.61</v>
      </c>
    </row>
    <row r="8747" spans="1:9">
      <c r="A8747" s="71" t="s">
        <v>28205</v>
      </c>
      <c r="B8747" s="71" t="s">
        <v>17099</v>
      </c>
      <c r="C8747" s="276" t="s">
        <v>138</v>
      </c>
      <c r="D8747" s="276" t="s">
        <v>6</v>
      </c>
      <c r="E8747" s="72">
        <v>65.78</v>
      </c>
      <c r="F8747" s="72">
        <v>0</v>
      </c>
      <c r="G8747" s="72">
        <v>0</v>
      </c>
      <c r="H8747" s="72">
        <v>65.78</v>
      </c>
      <c r="I8747" s="72">
        <v>65.78</v>
      </c>
    </row>
    <row r="8748" spans="1:9">
      <c r="A8748" s="71" t="s">
        <v>28206</v>
      </c>
      <c r="B8748" s="71" t="s">
        <v>17101</v>
      </c>
      <c r="C8748" s="276" t="s">
        <v>138</v>
      </c>
      <c r="D8748" s="276" t="s">
        <v>6</v>
      </c>
      <c r="E8748" s="72">
        <v>140.71</v>
      </c>
      <c r="F8748" s="72">
        <v>0</v>
      </c>
      <c r="G8748" s="72">
        <v>0</v>
      </c>
      <c r="H8748" s="72">
        <v>140.71</v>
      </c>
      <c r="I8748" s="72">
        <v>140.71</v>
      </c>
    </row>
    <row r="8749" spans="1:9">
      <c r="A8749" s="71" t="s">
        <v>28207</v>
      </c>
      <c r="B8749" s="71" t="s">
        <v>17103</v>
      </c>
      <c r="C8749" s="276" t="s">
        <v>138</v>
      </c>
      <c r="D8749" s="276" t="s">
        <v>6</v>
      </c>
      <c r="E8749" s="72">
        <v>196.9</v>
      </c>
      <c r="F8749" s="72">
        <v>0</v>
      </c>
      <c r="G8749" s="72">
        <v>0</v>
      </c>
      <c r="H8749" s="72">
        <v>196.9</v>
      </c>
      <c r="I8749" s="72">
        <v>196.9</v>
      </c>
    </row>
    <row r="8750" spans="1:9">
      <c r="A8750" s="71" t="s">
        <v>28208</v>
      </c>
      <c r="B8750" s="71" t="s">
        <v>17105</v>
      </c>
      <c r="C8750" s="276" t="s">
        <v>138</v>
      </c>
      <c r="D8750" s="276" t="s">
        <v>6</v>
      </c>
      <c r="E8750" s="72">
        <v>277.88</v>
      </c>
      <c r="F8750" s="72">
        <v>0</v>
      </c>
      <c r="G8750" s="72">
        <v>0</v>
      </c>
      <c r="H8750" s="72">
        <v>277.88</v>
      </c>
      <c r="I8750" s="72">
        <v>277.88</v>
      </c>
    </row>
    <row r="8751" spans="1:9">
      <c r="A8751" s="71" t="s">
        <v>28209</v>
      </c>
      <c r="B8751" s="71" t="s">
        <v>17107</v>
      </c>
      <c r="C8751" s="276" t="s">
        <v>138</v>
      </c>
      <c r="D8751" s="276" t="s">
        <v>6</v>
      </c>
      <c r="E8751" s="72">
        <v>594.42999999999995</v>
      </c>
      <c r="F8751" s="72">
        <v>0</v>
      </c>
      <c r="G8751" s="72">
        <v>0</v>
      </c>
      <c r="H8751" s="72">
        <v>594.42999999999995</v>
      </c>
      <c r="I8751" s="72">
        <v>594.42999999999995</v>
      </c>
    </row>
    <row r="8752" spans="1:9">
      <c r="A8752" s="71" t="s">
        <v>28210</v>
      </c>
      <c r="B8752" s="71" t="s">
        <v>17109</v>
      </c>
      <c r="C8752" s="276" t="s">
        <v>138</v>
      </c>
      <c r="D8752" s="276" t="s">
        <v>6</v>
      </c>
      <c r="E8752" s="72">
        <v>106.01</v>
      </c>
      <c r="F8752" s="72">
        <v>0</v>
      </c>
      <c r="G8752" s="72">
        <v>0</v>
      </c>
      <c r="H8752" s="72">
        <v>106.01</v>
      </c>
      <c r="I8752" s="72">
        <v>106.01</v>
      </c>
    </row>
    <row r="8753" spans="1:9">
      <c r="A8753" s="71" t="s">
        <v>28211</v>
      </c>
      <c r="B8753" s="71" t="s">
        <v>17111</v>
      </c>
      <c r="C8753" s="276" t="s">
        <v>138</v>
      </c>
      <c r="D8753" s="276" t="s">
        <v>6</v>
      </c>
      <c r="E8753" s="72">
        <v>149.65</v>
      </c>
      <c r="F8753" s="72">
        <v>0</v>
      </c>
      <c r="G8753" s="72">
        <v>0</v>
      </c>
      <c r="H8753" s="72">
        <v>149.65</v>
      </c>
      <c r="I8753" s="72">
        <v>149.65</v>
      </c>
    </row>
    <row r="8754" spans="1:9">
      <c r="A8754" s="71" t="s">
        <v>28212</v>
      </c>
      <c r="B8754" s="71" t="s">
        <v>17113</v>
      </c>
      <c r="C8754" s="276" t="s">
        <v>138</v>
      </c>
      <c r="D8754" s="276" t="s">
        <v>6</v>
      </c>
      <c r="E8754" s="72">
        <v>320.08</v>
      </c>
      <c r="F8754" s="72">
        <v>0</v>
      </c>
      <c r="G8754" s="72">
        <v>0</v>
      </c>
      <c r="H8754" s="72">
        <v>320.08</v>
      </c>
      <c r="I8754" s="72">
        <v>320.08</v>
      </c>
    </row>
    <row r="8755" spans="1:9">
      <c r="A8755" s="71" t="s">
        <v>28213</v>
      </c>
      <c r="B8755" s="71" t="s">
        <v>17115</v>
      </c>
      <c r="C8755" s="276" t="s">
        <v>138</v>
      </c>
      <c r="D8755" s="276" t="s">
        <v>6</v>
      </c>
      <c r="E8755" s="72">
        <v>132.52000000000001</v>
      </c>
      <c r="F8755" s="72">
        <v>0</v>
      </c>
      <c r="G8755" s="72">
        <v>0</v>
      </c>
      <c r="H8755" s="72">
        <v>132.52000000000001</v>
      </c>
      <c r="I8755" s="72">
        <v>132.52000000000001</v>
      </c>
    </row>
    <row r="8756" spans="1:9">
      <c r="A8756" s="71" t="s">
        <v>28214</v>
      </c>
      <c r="B8756" s="71" t="s">
        <v>17117</v>
      </c>
      <c r="C8756" s="276" t="s">
        <v>138</v>
      </c>
      <c r="D8756" s="276" t="s">
        <v>6</v>
      </c>
      <c r="E8756" s="72">
        <v>187.03</v>
      </c>
      <c r="F8756" s="72">
        <v>0</v>
      </c>
      <c r="G8756" s="72">
        <v>0</v>
      </c>
      <c r="H8756" s="72">
        <v>187.03</v>
      </c>
      <c r="I8756" s="72">
        <v>187.03</v>
      </c>
    </row>
    <row r="8757" spans="1:9">
      <c r="A8757" s="71" t="s">
        <v>28215</v>
      </c>
      <c r="B8757" s="71" t="s">
        <v>17119</v>
      </c>
      <c r="C8757" s="276" t="s">
        <v>138</v>
      </c>
      <c r="D8757" s="276" t="s">
        <v>6</v>
      </c>
      <c r="E8757" s="72">
        <v>400.1</v>
      </c>
      <c r="F8757" s="72">
        <v>0</v>
      </c>
      <c r="G8757" s="72">
        <v>0</v>
      </c>
      <c r="H8757" s="72">
        <v>400.1</v>
      </c>
      <c r="I8757" s="72">
        <v>400.1</v>
      </c>
    </row>
    <row r="8758" spans="1:9">
      <c r="A8758" s="71" t="s">
        <v>28216</v>
      </c>
      <c r="B8758" s="71" t="s">
        <v>28217</v>
      </c>
      <c r="C8758" s="276" t="s">
        <v>138</v>
      </c>
      <c r="D8758" s="276" t="s">
        <v>6</v>
      </c>
      <c r="E8758" s="72">
        <v>4.93</v>
      </c>
      <c r="F8758" s="72">
        <v>0</v>
      </c>
      <c r="G8758" s="72">
        <v>0</v>
      </c>
      <c r="H8758" s="72">
        <v>4.93</v>
      </c>
      <c r="I8758" s="72">
        <v>4.93</v>
      </c>
    </row>
    <row r="8759" spans="1:9">
      <c r="A8759" s="71" t="s">
        <v>28218</v>
      </c>
      <c r="B8759" s="71" t="s">
        <v>28219</v>
      </c>
      <c r="C8759" s="276" t="s">
        <v>138</v>
      </c>
      <c r="D8759" s="276" t="s">
        <v>6</v>
      </c>
      <c r="E8759" s="72">
        <v>6.58</v>
      </c>
      <c r="F8759" s="72">
        <v>0</v>
      </c>
      <c r="G8759" s="72">
        <v>0</v>
      </c>
      <c r="H8759" s="72">
        <v>6.58</v>
      </c>
      <c r="I8759" s="72">
        <v>6.58</v>
      </c>
    </row>
    <row r="8760" spans="1:9">
      <c r="A8760" s="71" t="s">
        <v>28220</v>
      </c>
      <c r="B8760" s="71" t="s">
        <v>28221</v>
      </c>
      <c r="C8760" s="276" t="s">
        <v>138</v>
      </c>
      <c r="D8760" s="276" t="s">
        <v>6</v>
      </c>
      <c r="E8760" s="72">
        <v>8.3000000000000007</v>
      </c>
      <c r="F8760" s="72">
        <v>0</v>
      </c>
      <c r="G8760" s="72">
        <v>0</v>
      </c>
      <c r="H8760" s="72">
        <v>8.3000000000000007</v>
      </c>
      <c r="I8760" s="72">
        <v>8.3000000000000007</v>
      </c>
    </row>
    <row r="8761" spans="1:9">
      <c r="A8761" s="71" t="s">
        <v>28222</v>
      </c>
      <c r="B8761" s="71" t="s">
        <v>17122</v>
      </c>
      <c r="C8761" s="276" t="s">
        <v>138</v>
      </c>
      <c r="D8761" s="276" t="s">
        <v>9</v>
      </c>
      <c r="E8761" s="72">
        <v>100.4</v>
      </c>
      <c r="F8761" s="72">
        <v>0</v>
      </c>
      <c r="G8761" s="72">
        <v>0</v>
      </c>
      <c r="H8761" s="72">
        <v>100.4</v>
      </c>
      <c r="I8761" s="72">
        <v>100.4</v>
      </c>
    </row>
    <row r="8762" spans="1:9">
      <c r="A8762" s="71" t="s">
        <v>28223</v>
      </c>
      <c r="B8762" s="71" t="s">
        <v>17124</v>
      </c>
      <c r="C8762" s="276" t="s">
        <v>138</v>
      </c>
      <c r="D8762" s="276" t="s">
        <v>9</v>
      </c>
      <c r="E8762" s="72">
        <v>204.6</v>
      </c>
      <c r="F8762" s="72">
        <v>0</v>
      </c>
      <c r="G8762" s="72">
        <v>0</v>
      </c>
      <c r="H8762" s="72">
        <v>204.6</v>
      </c>
      <c r="I8762" s="72">
        <v>204.6</v>
      </c>
    </row>
    <row r="8763" spans="1:9">
      <c r="A8763" s="71" t="s">
        <v>28224</v>
      </c>
      <c r="B8763" s="71" t="s">
        <v>17126</v>
      </c>
      <c r="C8763" s="276" t="s">
        <v>138</v>
      </c>
      <c r="D8763" s="276" t="s">
        <v>9</v>
      </c>
      <c r="E8763" s="72">
        <v>346.11</v>
      </c>
      <c r="F8763" s="72">
        <v>0</v>
      </c>
      <c r="G8763" s="72">
        <v>0</v>
      </c>
      <c r="H8763" s="72">
        <v>346.11</v>
      </c>
      <c r="I8763" s="72">
        <v>346.11</v>
      </c>
    </row>
    <row r="8764" spans="1:9">
      <c r="A8764" s="71" t="s">
        <v>28225</v>
      </c>
      <c r="B8764" s="71" t="s">
        <v>17128</v>
      </c>
      <c r="C8764" s="276" t="s">
        <v>138</v>
      </c>
      <c r="D8764" s="276" t="s">
        <v>9</v>
      </c>
      <c r="E8764" s="72">
        <v>525.6</v>
      </c>
      <c r="F8764" s="72">
        <v>0</v>
      </c>
      <c r="G8764" s="72">
        <v>0</v>
      </c>
      <c r="H8764" s="72">
        <v>525.6</v>
      </c>
      <c r="I8764" s="72">
        <v>525.6</v>
      </c>
    </row>
    <row r="8765" spans="1:9">
      <c r="A8765" s="71" t="s">
        <v>28226</v>
      </c>
      <c r="B8765" s="71" t="s">
        <v>17130</v>
      </c>
      <c r="C8765" s="276" t="s">
        <v>138</v>
      </c>
      <c r="D8765" s="276" t="s">
        <v>9</v>
      </c>
      <c r="E8765" s="72">
        <v>766.58</v>
      </c>
      <c r="F8765" s="72">
        <v>0</v>
      </c>
      <c r="G8765" s="72">
        <v>0</v>
      </c>
      <c r="H8765" s="72">
        <v>766.58</v>
      </c>
      <c r="I8765" s="72">
        <v>766.58</v>
      </c>
    </row>
    <row r="8766" spans="1:9">
      <c r="A8766" s="71" t="s">
        <v>28227</v>
      </c>
      <c r="B8766" s="71" t="s">
        <v>17132</v>
      </c>
      <c r="C8766" s="276" t="s">
        <v>138</v>
      </c>
      <c r="D8766" s="276" t="s">
        <v>9</v>
      </c>
      <c r="E8766" s="72">
        <v>1562.96</v>
      </c>
      <c r="F8766" s="72">
        <v>0</v>
      </c>
      <c r="G8766" s="72">
        <v>0</v>
      </c>
      <c r="H8766" s="72">
        <v>1562.96</v>
      </c>
      <c r="I8766" s="72">
        <v>1562.96</v>
      </c>
    </row>
    <row r="8767" spans="1:9">
      <c r="A8767" s="71" t="s">
        <v>28228</v>
      </c>
      <c r="B8767" s="71" t="s">
        <v>17134</v>
      </c>
      <c r="C8767" s="276" t="s">
        <v>138</v>
      </c>
      <c r="D8767" s="276" t="s">
        <v>9</v>
      </c>
      <c r="E8767" s="72">
        <v>2711.83</v>
      </c>
      <c r="F8767" s="72">
        <v>0</v>
      </c>
      <c r="G8767" s="72">
        <v>0</v>
      </c>
      <c r="H8767" s="72">
        <v>2711.83</v>
      </c>
      <c r="I8767" s="72">
        <v>2711.83</v>
      </c>
    </row>
    <row r="8768" spans="1:9">
      <c r="A8768" s="71" t="s">
        <v>28229</v>
      </c>
      <c r="B8768" s="71" t="s">
        <v>17136</v>
      </c>
      <c r="C8768" s="276" t="s">
        <v>138</v>
      </c>
      <c r="D8768" s="276" t="s">
        <v>6</v>
      </c>
      <c r="E8768" s="72">
        <v>139.5</v>
      </c>
      <c r="F8768" s="72">
        <v>0</v>
      </c>
      <c r="G8768" s="72">
        <v>0</v>
      </c>
      <c r="H8768" s="72">
        <v>139.5</v>
      </c>
      <c r="I8768" s="72">
        <v>139.5</v>
      </c>
    </row>
    <row r="8769" spans="1:9">
      <c r="A8769" s="71" t="s">
        <v>28230</v>
      </c>
      <c r="B8769" s="71" t="s">
        <v>17138</v>
      </c>
      <c r="C8769" s="276" t="s">
        <v>138</v>
      </c>
      <c r="D8769" s="276" t="s">
        <v>6</v>
      </c>
      <c r="E8769" s="72">
        <v>284.3</v>
      </c>
      <c r="F8769" s="72">
        <v>0</v>
      </c>
      <c r="G8769" s="72">
        <v>0</v>
      </c>
      <c r="H8769" s="72">
        <v>284.3</v>
      </c>
      <c r="I8769" s="72">
        <v>284.3</v>
      </c>
    </row>
    <row r="8770" spans="1:9">
      <c r="A8770" s="71" t="s">
        <v>28231</v>
      </c>
      <c r="B8770" s="71" t="s">
        <v>17140</v>
      </c>
      <c r="C8770" s="276" t="s">
        <v>138</v>
      </c>
      <c r="D8770" s="276" t="s">
        <v>6</v>
      </c>
      <c r="E8770" s="72">
        <v>480.92</v>
      </c>
      <c r="F8770" s="72">
        <v>0</v>
      </c>
      <c r="G8770" s="72">
        <v>0</v>
      </c>
      <c r="H8770" s="72">
        <v>480.92</v>
      </c>
      <c r="I8770" s="72">
        <v>480.92</v>
      </c>
    </row>
    <row r="8771" spans="1:9">
      <c r="A8771" s="71" t="s">
        <v>28232</v>
      </c>
      <c r="B8771" s="71" t="s">
        <v>17142</v>
      </c>
      <c r="C8771" s="276" t="s">
        <v>138</v>
      </c>
      <c r="D8771" s="276" t="s">
        <v>6</v>
      </c>
      <c r="E8771" s="72">
        <v>730.32</v>
      </c>
      <c r="F8771" s="72">
        <v>0</v>
      </c>
      <c r="G8771" s="72">
        <v>0</v>
      </c>
      <c r="H8771" s="72">
        <v>730.32</v>
      </c>
      <c r="I8771" s="72">
        <v>730.32</v>
      </c>
    </row>
    <row r="8772" spans="1:9">
      <c r="A8772" s="71" t="s">
        <v>28233</v>
      </c>
      <c r="B8772" s="71" t="s">
        <v>17144</v>
      </c>
      <c r="C8772" s="276" t="s">
        <v>138</v>
      </c>
      <c r="D8772" s="276" t="s">
        <v>6</v>
      </c>
      <c r="E8772" s="72">
        <v>1065.1600000000001</v>
      </c>
      <c r="F8772" s="72">
        <v>0</v>
      </c>
      <c r="G8772" s="72">
        <v>0</v>
      </c>
      <c r="H8772" s="72">
        <v>1065.1600000000001</v>
      </c>
      <c r="I8772" s="72">
        <v>1065.1600000000001</v>
      </c>
    </row>
    <row r="8773" spans="1:9">
      <c r="A8773" s="71" t="s">
        <v>28234</v>
      </c>
      <c r="B8773" s="71" t="s">
        <v>17146</v>
      </c>
      <c r="C8773" s="276" t="s">
        <v>138</v>
      </c>
      <c r="D8773" s="276" t="s">
        <v>6</v>
      </c>
      <c r="E8773" s="72">
        <v>2171.75</v>
      </c>
      <c r="F8773" s="72">
        <v>0</v>
      </c>
      <c r="G8773" s="72">
        <v>0</v>
      </c>
      <c r="H8773" s="72">
        <v>2171.75</v>
      </c>
      <c r="I8773" s="72">
        <v>2171.75</v>
      </c>
    </row>
    <row r="8774" spans="1:9">
      <c r="A8774" s="71" t="s">
        <v>28235</v>
      </c>
      <c r="B8774" s="71" t="s">
        <v>17148</v>
      </c>
      <c r="C8774" s="276" t="s">
        <v>138</v>
      </c>
      <c r="D8774" s="276" t="s">
        <v>6</v>
      </c>
      <c r="E8774" s="72">
        <v>3768.08</v>
      </c>
      <c r="F8774" s="72">
        <v>0</v>
      </c>
      <c r="G8774" s="72">
        <v>0</v>
      </c>
      <c r="H8774" s="72">
        <v>3768.08</v>
      </c>
      <c r="I8774" s="72">
        <v>3768.08</v>
      </c>
    </row>
    <row r="8775" spans="1:9">
      <c r="A8775" s="71" t="s">
        <v>28236</v>
      </c>
      <c r="B8775" s="71" t="s">
        <v>28237</v>
      </c>
      <c r="C8775" s="276" t="s">
        <v>138</v>
      </c>
      <c r="D8775" s="276" t="s">
        <v>9</v>
      </c>
      <c r="E8775" s="72">
        <v>1609.62</v>
      </c>
      <c r="F8775" s="72">
        <v>0</v>
      </c>
      <c r="G8775" s="72">
        <v>0</v>
      </c>
      <c r="H8775" s="72">
        <v>1609.62</v>
      </c>
      <c r="I8775" s="72">
        <v>1609.62</v>
      </c>
    </row>
    <row r="8776" spans="1:9">
      <c r="A8776" s="71" t="s">
        <v>28238</v>
      </c>
      <c r="B8776" s="71" t="s">
        <v>28239</v>
      </c>
      <c r="C8776" s="276" t="s">
        <v>138</v>
      </c>
      <c r="D8776" s="276" t="s">
        <v>9</v>
      </c>
      <c r="E8776" s="72">
        <v>2146.16</v>
      </c>
      <c r="F8776" s="72">
        <v>0</v>
      </c>
      <c r="G8776" s="72">
        <v>0</v>
      </c>
      <c r="H8776" s="72">
        <v>2146.16</v>
      </c>
      <c r="I8776" s="72">
        <v>2146.16</v>
      </c>
    </row>
    <row r="8777" spans="1:9">
      <c r="A8777" s="71" t="s">
        <v>28240</v>
      </c>
      <c r="B8777" s="71" t="s">
        <v>28241</v>
      </c>
      <c r="C8777" s="276" t="s">
        <v>138</v>
      </c>
      <c r="D8777" s="276" t="s">
        <v>9</v>
      </c>
      <c r="E8777" s="72">
        <v>2682.67</v>
      </c>
      <c r="F8777" s="72">
        <v>0</v>
      </c>
      <c r="G8777" s="72">
        <v>0</v>
      </c>
      <c r="H8777" s="72">
        <v>2682.67</v>
      </c>
      <c r="I8777" s="72">
        <v>2682.67</v>
      </c>
    </row>
    <row r="8778" spans="1:9">
      <c r="A8778" s="71" t="s">
        <v>28242</v>
      </c>
      <c r="B8778" s="71" t="s">
        <v>28243</v>
      </c>
      <c r="C8778" s="276" t="s">
        <v>138</v>
      </c>
      <c r="D8778" s="276" t="s">
        <v>9</v>
      </c>
      <c r="E8778" s="72">
        <v>3219.21</v>
      </c>
      <c r="F8778" s="72">
        <v>0</v>
      </c>
      <c r="G8778" s="72">
        <v>0</v>
      </c>
      <c r="H8778" s="72">
        <v>3219.21</v>
      </c>
      <c r="I8778" s="72">
        <v>3219.21</v>
      </c>
    </row>
    <row r="8779" spans="1:9">
      <c r="A8779" s="71" t="s">
        <v>28244</v>
      </c>
      <c r="B8779" s="71" t="s">
        <v>28245</v>
      </c>
      <c r="C8779" s="276" t="s">
        <v>138</v>
      </c>
      <c r="D8779" s="276" t="s">
        <v>9</v>
      </c>
      <c r="E8779" s="72">
        <v>3755.75</v>
      </c>
      <c r="F8779" s="72">
        <v>0</v>
      </c>
      <c r="G8779" s="72">
        <v>0</v>
      </c>
      <c r="H8779" s="72">
        <v>3755.75</v>
      </c>
      <c r="I8779" s="72">
        <v>3755.75</v>
      </c>
    </row>
    <row r="8780" spans="1:9">
      <c r="A8780" s="71" t="s">
        <v>28246</v>
      </c>
      <c r="B8780" s="71" t="s">
        <v>28247</v>
      </c>
      <c r="C8780" s="276" t="s">
        <v>138</v>
      </c>
      <c r="D8780" s="276" t="s">
        <v>9</v>
      </c>
      <c r="E8780" s="72">
        <v>4292.29</v>
      </c>
      <c r="F8780" s="72">
        <v>0</v>
      </c>
      <c r="G8780" s="72">
        <v>0</v>
      </c>
      <c r="H8780" s="72">
        <v>4292.29</v>
      </c>
      <c r="I8780" s="72">
        <v>4292.29</v>
      </c>
    </row>
    <row r="8781" spans="1:9">
      <c r="A8781" s="71" t="s">
        <v>28248</v>
      </c>
      <c r="B8781" s="71" t="s">
        <v>17205</v>
      </c>
      <c r="C8781" s="276" t="s">
        <v>138</v>
      </c>
      <c r="D8781" s="276" t="s">
        <v>9</v>
      </c>
      <c r="E8781" s="72">
        <v>28.27</v>
      </c>
      <c r="F8781" s="72">
        <v>0</v>
      </c>
      <c r="G8781" s="72">
        <v>0</v>
      </c>
      <c r="H8781" s="72">
        <v>28.27</v>
      </c>
      <c r="I8781" s="72">
        <v>28.27</v>
      </c>
    </row>
    <row r="8782" spans="1:9">
      <c r="A8782" s="71" t="s">
        <v>28249</v>
      </c>
      <c r="B8782" s="71" t="s">
        <v>17207</v>
      </c>
      <c r="C8782" s="276" t="s">
        <v>138</v>
      </c>
      <c r="D8782" s="276" t="s">
        <v>9</v>
      </c>
      <c r="E8782" s="72">
        <v>58.03</v>
      </c>
      <c r="F8782" s="72">
        <v>0</v>
      </c>
      <c r="G8782" s="72">
        <v>0</v>
      </c>
      <c r="H8782" s="72">
        <v>58.03</v>
      </c>
      <c r="I8782" s="72">
        <v>58.03</v>
      </c>
    </row>
    <row r="8783" spans="1:9">
      <c r="A8783" s="71" t="s">
        <v>28250</v>
      </c>
      <c r="B8783" s="71" t="s">
        <v>17209</v>
      </c>
      <c r="C8783" s="276" t="s">
        <v>138</v>
      </c>
      <c r="D8783" s="276" t="s">
        <v>9</v>
      </c>
      <c r="E8783" s="72">
        <v>90.92</v>
      </c>
      <c r="F8783" s="72">
        <v>0</v>
      </c>
      <c r="G8783" s="72">
        <v>0</v>
      </c>
      <c r="H8783" s="72">
        <v>90.92</v>
      </c>
      <c r="I8783" s="72">
        <v>90.92</v>
      </c>
    </row>
    <row r="8784" spans="1:9">
      <c r="A8784" s="71" t="s">
        <v>28251</v>
      </c>
      <c r="B8784" s="71" t="s">
        <v>17211</v>
      </c>
      <c r="C8784" s="276" t="s">
        <v>138</v>
      </c>
      <c r="D8784" s="276" t="s">
        <v>9</v>
      </c>
      <c r="E8784" s="72">
        <v>157.32</v>
      </c>
      <c r="F8784" s="72">
        <v>0</v>
      </c>
      <c r="G8784" s="72">
        <v>0</v>
      </c>
      <c r="H8784" s="72">
        <v>157.32</v>
      </c>
      <c r="I8784" s="72">
        <v>157.32</v>
      </c>
    </row>
    <row r="8785" spans="1:9">
      <c r="A8785" s="71" t="s">
        <v>28252</v>
      </c>
      <c r="B8785" s="71" t="s">
        <v>17213</v>
      </c>
      <c r="C8785" s="276" t="s">
        <v>138</v>
      </c>
      <c r="D8785" s="276" t="s">
        <v>9</v>
      </c>
      <c r="E8785" s="72">
        <v>250.97</v>
      </c>
      <c r="F8785" s="72">
        <v>0</v>
      </c>
      <c r="G8785" s="72">
        <v>0</v>
      </c>
      <c r="H8785" s="72">
        <v>250.97</v>
      </c>
      <c r="I8785" s="72">
        <v>250.97</v>
      </c>
    </row>
    <row r="8786" spans="1:9">
      <c r="A8786" s="71" t="s">
        <v>28253</v>
      </c>
      <c r="B8786" s="71" t="s">
        <v>17215</v>
      </c>
      <c r="C8786" s="276" t="s">
        <v>138</v>
      </c>
      <c r="D8786" s="276" t="s">
        <v>9</v>
      </c>
      <c r="E8786" s="72">
        <v>331.01</v>
      </c>
      <c r="F8786" s="72">
        <v>0</v>
      </c>
      <c r="G8786" s="72">
        <v>0</v>
      </c>
      <c r="H8786" s="72">
        <v>331.01</v>
      </c>
      <c r="I8786" s="72">
        <v>331.01</v>
      </c>
    </row>
    <row r="8787" spans="1:9">
      <c r="A8787" s="71" t="s">
        <v>28254</v>
      </c>
      <c r="B8787" s="71" t="s">
        <v>17217</v>
      </c>
      <c r="C8787" s="276" t="s">
        <v>138</v>
      </c>
      <c r="D8787" s="276" t="s">
        <v>9</v>
      </c>
      <c r="E8787" s="72">
        <v>414.81</v>
      </c>
      <c r="F8787" s="72">
        <v>0</v>
      </c>
      <c r="G8787" s="72">
        <v>0</v>
      </c>
      <c r="H8787" s="72">
        <v>414.81</v>
      </c>
      <c r="I8787" s="72">
        <v>414.81</v>
      </c>
    </row>
    <row r="8788" spans="1:9">
      <c r="A8788" s="71" t="s">
        <v>28255</v>
      </c>
      <c r="B8788" s="71" t="s">
        <v>17219</v>
      </c>
      <c r="C8788" s="276" t="s">
        <v>138</v>
      </c>
      <c r="D8788" s="276" t="s">
        <v>9</v>
      </c>
      <c r="E8788" s="72">
        <v>51.42</v>
      </c>
      <c r="F8788" s="72">
        <v>0</v>
      </c>
      <c r="G8788" s="72">
        <v>0</v>
      </c>
      <c r="H8788" s="72">
        <v>51.42</v>
      </c>
      <c r="I8788" s="72">
        <v>51.42</v>
      </c>
    </row>
    <row r="8789" spans="1:9">
      <c r="A8789" s="71" t="s">
        <v>28256</v>
      </c>
      <c r="B8789" s="71" t="s">
        <v>17221</v>
      </c>
      <c r="C8789" s="276" t="s">
        <v>138</v>
      </c>
      <c r="D8789" s="276" t="s">
        <v>9</v>
      </c>
      <c r="E8789" s="72">
        <v>80.55</v>
      </c>
      <c r="F8789" s="72">
        <v>0</v>
      </c>
      <c r="G8789" s="72">
        <v>0</v>
      </c>
      <c r="H8789" s="72">
        <v>80.55</v>
      </c>
      <c r="I8789" s="72">
        <v>80.55</v>
      </c>
    </row>
    <row r="8790" spans="1:9">
      <c r="A8790" s="71" t="s">
        <v>28257</v>
      </c>
      <c r="B8790" s="71" t="s">
        <v>17223</v>
      </c>
      <c r="C8790" s="276" t="s">
        <v>138</v>
      </c>
      <c r="D8790" s="276" t="s">
        <v>9</v>
      </c>
      <c r="E8790" s="72">
        <v>139.4</v>
      </c>
      <c r="F8790" s="72">
        <v>0</v>
      </c>
      <c r="G8790" s="72">
        <v>0</v>
      </c>
      <c r="H8790" s="72">
        <v>139.4</v>
      </c>
      <c r="I8790" s="72">
        <v>139.4</v>
      </c>
    </row>
    <row r="8791" spans="1:9">
      <c r="A8791" s="71" t="s">
        <v>28258</v>
      </c>
      <c r="B8791" s="71" t="s">
        <v>17225</v>
      </c>
      <c r="C8791" s="276" t="s">
        <v>138</v>
      </c>
      <c r="D8791" s="276" t="s">
        <v>9</v>
      </c>
      <c r="E8791" s="72">
        <v>222.35</v>
      </c>
      <c r="F8791" s="72">
        <v>0</v>
      </c>
      <c r="G8791" s="72">
        <v>0</v>
      </c>
      <c r="H8791" s="72">
        <v>222.35</v>
      </c>
      <c r="I8791" s="72">
        <v>222.35</v>
      </c>
    </row>
    <row r="8792" spans="1:9">
      <c r="A8792" s="71" t="s">
        <v>28259</v>
      </c>
      <c r="B8792" s="71" t="s">
        <v>17227</v>
      </c>
      <c r="C8792" s="276" t="s">
        <v>138</v>
      </c>
      <c r="D8792" s="276" t="s">
        <v>9</v>
      </c>
      <c r="E8792" s="72">
        <v>293.27</v>
      </c>
      <c r="F8792" s="72">
        <v>0</v>
      </c>
      <c r="G8792" s="72">
        <v>0</v>
      </c>
      <c r="H8792" s="72">
        <v>293.27</v>
      </c>
      <c r="I8792" s="72">
        <v>293.27</v>
      </c>
    </row>
    <row r="8793" spans="1:9">
      <c r="A8793" s="71" t="s">
        <v>28260</v>
      </c>
      <c r="B8793" s="71" t="s">
        <v>17229</v>
      </c>
      <c r="C8793" s="276" t="s">
        <v>138</v>
      </c>
      <c r="D8793" s="276" t="s">
        <v>9</v>
      </c>
      <c r="E8793" s="72">
        <v>367.52</v>
      </c>
      <c r="F8793" s="72">
        <v>0</v>
      </c>
      <c r="G8793" s="72">
        <v>0</v>
      </c>
      <c r="H8793" s="72">
        <v>367.52</v>
      </c>
      <c r="I8793" s="72">
        <v>367.52</v>
      </c>
    </row>
    <row r="8794" spans="1:9">
      <c r="A8794" s="71" t="s">
        <v>28261</v>
      </c>
      <c r="B8794" s="71" t="s">
        <v>17231</v>
      </c>
      <c r="C8794" s="276" t="s">
        <v>138</v>
      </c>
      <c r="D8794" s="276" t="s">
        <v>6</v>
      </c>
      <c r="E8794" s="72">
        <v>13.28</v>
      </c>
      <c r="F8794" s="72">
        <v>0</v>
      </c>
      <c r="G8794" s="72">
        <v>0</v>
      </c>
      <c r="H8794" s="72">
        <v>13.28</v>
      </c>
      <c r="I8794" s="72">
        <v>13.28</v>
      </c>
    </row>
    <row r="8795" spans="1:9">
      <c r="A8795" s="71" t="s">
        <v>28262</v>
      </c>
      <c r="B8795" s="71" t="s">
        <v>17233</v>
      </c>
      <c r="C8795" s="276" t="s">
        <v>138</v>
      </c>
      <c r="D8795" s="276" t="s">
        <v>6</v>
      </c>
      <c r="E8795" s="72">
        <v>27.26</v>
      </c>
      <c r="F8795" s="72">
        <v>0</v>
      </c>
      <c r="G8795" s="72">
        <v>0</v>
      </c>
      <c r="H8795" s="72">
        <v>27.26</v>
      </c>
      <c r="I8795" s="72">
        <v>27.26</v>
      </c>
    </row>
    <row r="8796" spans="1:9">
      <c r="A8796" s="71" t="s">
        <v>28263</v>
      </c>
      <c r="B8796" s="71" t="s">
        <v>17235</v>
      </c>
      <c r="C8796" s="276" t="s">
        <v>138</v>
      </c>
      <c r="D8796" s="276" t="s">
        <v>6</v>
      </c>
      <c r="E8796" s="72">
        <v>42.74</v>
      </c>
      <c r="F8796" s="72">
        <v>0</v>
      </c>
      <c r="G8796" s="72">
        <v>0</v>
      </c>
      <c r="H8796" s="72">
        <v>42.74</v>
      </c>
      <c r="I8796" s="72">
        <v>42.74</v>
      </c>
    </row>
    <row r="8797" spans="1:9">
      <c r="A8797" s="71" t="s">
        <v>28264</v>
      </c>
      <c r="B8797" s="71" t="s">
        <v>17237</v>
      </c>
      <c r="C8797" s="276" t="s">
        <v>138</v>
      </c>
      <c r="D8797" s="276" t="s">
        <v>6</v>
      </c>
      <c r="E8797" s="72">
        <v>73.95</v>
      </c>
      <c r="F8797" s="72">
        <v>0</v>
      </c>
      <c r="G8797" s="72">
        <v>0</v>
      </c>
      <c r="H8797" s="72">
        <v>73.95</v>
      </c>
      <c r="I8797" s="72">
        <v>73.95</v>
      </c>
    </row>
    <row r="8798" spans="1:9">
      <c r="A8798" s="71" t="s">
        <v>28265</v>
      </c>
      <c r="B8798" s="71" t="s">
        <v>17239</v>
      </c>
      <c r="C8798" s="276" t="s">
        <v>138</v>
      </c>
      <c r="D8798" s="276" t="s">
        <v>6</v>
      </c>
      <c r="E8798" s="72">
        <v>117.95</v>
      </c>
      <c r="F8798" s="72">
        <v>0</v>
      </c>
      <c r="G8798" s="72">
        <v>0</v>
      </c>
      <c r="H8798" s="72">
        <v>117.95</v>
      </c>
      <c r="I8798" s="72">
        <v>117.95</v>
      </c>
    </row>
    <row r="8799" spans="1:9">
      <c r="A8799" s="71" t="s">
        <v>28266</v>
      </c>
      <c r="B8799" s="71" t="s">
        <v>17241</v>
      </c>
      <c r="C8799" s="276" t="s">
        <v>138</v>
      </c>
      <c r="D8799" s="276" t="s">
        <v>6</v>
      </c>
      <c r="E8799" s="72">
        <v>155.57</v>
      </c>
      <c r="F8799" s="72">
        <v>0</v>
      </c>
      <c r="G8799" s="72">
        <v>0</v>
      </c>
      <c r="H8799" s="72">
        <v>155.57</v>
      </c>
      <c r="I8799" s="72">
        <v>155.57</v>
      </c>
    </row>
    <row r="8800" spans="1:9">
      <c r="A8800" s="71" t="s">
        <v>28267</v>
      </c>
      <c r="B8800" s="71" t="s">
        <v>17243</v>
      </c>
      <c r="C8800" s="276" t="s">
        <v>138</v>
      </c>
      <c r="D8800" s="276" t="s">
        <v>6</v>
      </c>
      <c r="E8800" s="72">
        <v>194.95</v>
      </c>
      <c r="F8800" s="72">
        <v>0</v>
      </c>
      <c r="G8800" s="72">
        <v>0</v>
      </c>
      <c r="H8800" s="72">
        <v>194.95</v>
      </c>
      <c r="I8800" s="72">
        <v>194.95</v>
      </c>
    </row>
    <row r="8801" spans="1:9">
      <c r="A8801" s="71" t="s">
        <v>28268</v>
      </c>
      <c r="B8801" s="71" t="s">
        <v>17245</v>
      </c>
      <c r="C8801" s="276" t="s">
        <v>138</v>
      </c>
      <c r="D8801" s="276" t="s">
        <v>6</v>
      </c>
      <c r="E8801" s="72">
        <v>65.010000000000005</v>
      </c>
      <c r="F8801" s="72">
        <v>0</v>
      </c>
      <c r="G8801" s="72">
        <v>0</v>
      </c>
      <c r="H8801" s="72">
        <v>65.010000000000005</v>
      </c>
      <c r="I8801" s="72">
        <v>65.010000000000005</v>
      </c>
    </row>
    <row r="8802" spans="1:9">
      <c r="A8802" s="71" t="s">
        <v>28269</v>
      </c>
      <c r="B8802" s="71" t="s">
        <v>17247</v>
      </c>
      <c r="C8802" s="276" t="s">
        <v>138</v>
      </c>
      <c r="D8802" s="276" t="s">
        <v>6</v>
      </c>
      <c r="E8802" s="72">
        <v>133.47</v>
      </c>
      <c r="F8802" s="72">
        <v>0</v>
      </c>
      <c r="G8802" s="72">
        <v>0</v>
      </c>
      <c r="H8802" s="72">
        <v>133.47</v>
      </c>
      <c r="I8802" s="72">
        <v>133.47</v>
      </c>
    </row>
    <row r="8803" spans="1:9">
      <c r="A8803" s="71" t="s">
        <v>28270</v>
      </c>
      <c r="B8803" s="71" t="s">
        <v>17249</v>
      </c>
      <c r="C8803" s="276" t="s">
        <v>138</v>
      </c>
      <c r="D8803" s="276" t="s">
        <v>6</v>
      </c>
      <c r="E8803" s="72">
        <v>209.12</v>
      </c>
      <c r="F8803" s="72">
        <v>0</v>
      </c>
      <c r="G8803" s="72">
        <v>0</v>
      </c>
      <c r="H8803" s="72">
        <v>209.12</v>
      </c>
      <c r="I8803" s="72">
        <v>209.12</v>
      </c>
    </row>
    <row r="8804" spans="1:9">
      <c r="A8804" s="71" t="s">
        <v>28271</v>
      </c>
      <c r="B8804" s="71" t="s">
        <v>17251</v>
      </c>
      <c r="C8804" s="276" t="s">
        <v>138</v>
      </c>
      <c r="D8804" s="276" t="s">
        <v>6</v>
      </c>
      <c r="E8804" s="72">
        <v>361.85</v>
      </c>
      <c r="F8804" s="72">
        <v>0</v>
      </c>
      <c r="G8804" s="72">
        <v>0</v>
      </c>
      <c r="H8804" s="72">
        <v>361.85</v>
      </c>
      <c r="I8804" s="72">
        <v>361.85</v>
      </c>
    </row>
    <row r="8805" spans="1:9">
      <c r="A8805" s="71" t="s">
        <v>28272</v>
      </c>
      <c r="B8805" s="71" t="s">
        <v>17253</v>
      </c>
      <c r="C8805" s="276" t="s">
        <v>138</v>
      </c>
      <c r="D8805" s="276" t="s">
        <v>6</v>
      </c>
      <c r="E8805" s="72">
        <v>577.24</v>
      </c>
      <c r="F8805" s="72">
        <v>0</v>
      </c>
      <c r="G8805" s="72">
        <v>0</v>
      </c>
      <c r="H8805" s="72">
        <v>577.24</v>
      </c>
      <c r="I8805" s="72">
        <v>577.24</v>
      </c>
    </row>
    <row r="8806" spans="1:9">
      <c r="A8806" s="71" t="s">
        <v>28273</v>
      </c>
      <c r="B8806" s="71" t="s">
        <v>17255</v>
      </c>
      <c r="C8806" s="276" t="s">
        <v>138</v>
      </c>
      <c r="D8806" s="276" t="s">
        <v>6</v>
      </c>
      <c r="E8806" s="72">
        <v>761.32</v>
      </c>
      <c r="F8806" s="72">
        <v>0</v>
      </c>
      <c r="G8806" s="72">
        <v>0</v>
      </c>
      <c r="H8806" s="72">
        <v>761.32</v>
      </c>
      <c r="I8806" s="72">
        <v>761.32</v>
      </c>
    </row>
    <row r="8807" spans="1:9">
      <c r="A8807" s="71" t="s">
        <v>28274</v>
      </c>
      <c r="B8807" s="71" t="s">
        <v>17257</v>
      </c>
      <c r="C8807" s="276" t="s">
        <v>138</v>
      </c>
      <c r="D8807" s="276" t="s">
        <v>6</v>
      </c>
      <c r="E8807" s="72">
        <v>954.05</v>
      </c>
      <c r="F8807" s="72">
        <v>0</v>
      </c>
      <c r="G8807" s="72">
        <v>0</v>
      </c>
      <c r="H8807" s="72">
        <v>954.05</v>
      </c>
      <c r="I8807" s="72">
        <v>954.05</v>
      </c>
    </row>
    <row r="8808" spans="1:9">
      <c r="A8808" s="71" t="s">
        <v>28275</v>
      </c>
      <c r="B8808" s="71" t="s">
        <v>17259</v>
      </c>
      <c r="C8808" s="276" t="s">
        <v>138</v>
      </c>
      <c r="D8808" s="276" t="s">
        <v>6</v>
      </c>
      <c r="E8808" s="72">
        <v>22.62</v>
      </c>
      <c r="F8808" s="72">
        <v>0</v>
      </c>
      <c r="G8808" s="72">
        <v>0</v>
      </c>
      <c r="H8808" s="72">
        <v>22.62</v>
      </c>
      <c r="I8808" s="72">
        <v>22.62</v>
      </c>
    </row>
    <row r="8809" spans="1:9">
      <c r="A8809" s="71" t="s">
        <v>28276</v>
      </c>
      <c r="B8809" s="71" t="s">
        <v>17261</v>
      </c>
      <c r="C8809" s="276" t="s">
        <v>138</v>
      </c>
      <c r="D8809" s="276" t="s">
        <v>6</v>
      </c>
      <c r="E8809" s="72">
        <v>46.43</v>
      </c>
      <c r="F8809" s="72">
        <v>0</v>
      </c>
      <c r="G8809" s="72">
        <v>0</v>
      </c>
      <c r="H8809" s="72">
        <v>46.43</v>
      </c>
      <c r="I8809" s="72">
        <v>46.43</v>
      </c>
    </row>
    <row r="8810" spans="1:9">
      <c r="A8810" s="71" t="s">
        <v>28277</v>
      </c>
      <c r="B8810" s="71" t="s">
        <v>17263</v>
      </c>
      <c r="C8810" s="276" t="s">
        <v>138</v>
      </c>
      <c r="D8810" s="276" t="s">
        <v>6</v>
      </c>
      <c r="E8810" s="72">
        <v>72.73</v>
      </c>
      <c r="F8810" s="72">
        <v>0</v>
      </c>
      <c r="G8810" s="72">
        <v>0</v>
      </c>
      <c r="H8810" s="72">
        <v>72.73</v>
      </c>
      <c r="I8810" s="72">
        <v>72.73</v>
      </c>
    </row>
    <row r="8811" spans="1:9">
      <c r="A8811" s="71" t="s">
        <v>28278</v>
      </c>
      <c r="B8811" s="71" t="s">
        <v>17265</v>
      </c>
      <c r="C8811" s="276" t="s">
        <v>138</v>
      </c>
      <c r="D8811" s="276" t="s">
        <v>6</v>
      </c>
      <c r="E8811" s="72">
        <v>125.86</v>
      </c>
      <c r="F8811" s="72">
        <v>0</v>
      </c>
      <c r="G8811" s="72">
        <v>0</v>
      </c>
      <c r="H8811" s="72">
        <v>125.86</v>
      </c>
      <c r="I8811" s="72">
        <v>125.86</v>
      </c>
    </row>
    <row r="8812" spans="1:9">
      <c r="A8812" s="71" t="s">
        <v>28279</v>
      </c>
      <c r="B8812" s="71" t="s">
        <v>17267</v>
      </c>
      <c r="C8812" s="276" t="s">
        <v>138</v>
      </c>
      <c r="D8812" s="276" t="s">
        <v>6</v>
      </c>
      <c r="E8812" s="72">
        <v>200.79</v>
      </c>
      <c r="F8812" s="72">
        <v>0</v>
      </c>
      <c r="G8812" s="72">
        <v>0</v>
      </c>
      <c r="H8812" s="72">
        <v>200.79</v>
      </c>
      <c r="I8812" s="72">
        <v>200.79</v>
      </c>
    </row>
    <row r="8813" spans="1:9">
      <c r="A8813" s="71" t="s">
        <v>28280</v>
      </c>
      <c r="B8813" s="71" t="s">
        <v>17269</v>
      </c>
      <c r="C8813" s="276" t="s">
        <v>138</v>
      </c>
      <c r="D8813" s="276" t="s">
        <v>6</v>
      </c>
      <c r="E8813" s="72">
        <v>264.81</v>
      </c>
      <c r="F8813" s="72">
        <v>0</v>
      </c>
      <c r="G8813" s="72">
        <v>0</v>
      </c>
      <c r="H8813" s="72">
        <v>264.81</v>
      </c>
      <c r="I8813" s="72">
        <v>264.81</v>
      </c>
    </row>
    <row r="8814" spans="1:9">
      <c r="A8814" s="71" t="s">
        <v>28281</v>
      </c>
      <c r="B8814" s="71" t="s">
        <v>17271</v>
      </c>
      <c r="C8814" s="276" t="s">
        <v>138</v>
      </c>
      <c r="D8814" s="276" t="s">
        <v>6</v>
      </c>
      <c r="E8814" s="72">
        <v>331.85</v>
      </c>
      <c r="F8814" s="72">
        <v>0</v>
      </c>
      <c r="G8814" s="72">
        <v>0</v>
      </c>
      <c r="H8814" s="72">
        <v>331.85</v>
      </c>
      <c r="I8814" s="72">
        <v>331.85</v>
      </c>
    </row>
    <row r="8815" spans="1:9">
      <c r="A8815" s="71" t="s">
        <v>28282</v>
      </c>
      <c r="B8815" s="71" t="s">
        <v>17273</v>
      </c>
      <c r="C8815" s="276" t="s">
        <v>138</v>
      </c>
      <c r="D8815" s="276" t="s">
        <v>6</v>
      </c>
      <c r="E8815" s="72">
        <v>37</v>
      </c>
      <c r="F8815" s="72">
        <v>0</v>
      </c>
      <c r="G8815" s="72">
        <v>0</v>
      </c>
      <c r="H8815" s="72">
        <v>37</v>
      </c>
      <c r="I8815" s="72">
        <v>37</v>
      </c>
    </row>
    <row r="8816" spans="1:9">
      <c r="A8816" s="71" t="s">
        <v>28283</v>
      </c>
      <c r="B8816" s="71" t="s">
        <v>17275</v>
      </c>
      <c r="C8816" s="276" t="s">
        <v>138</v>
      </c>
      <c r="D8816" s="276" t="s">
        <v>6</v>
      </c>
      <c r="E8816" s="72">
        <v>72.36</v>
      </c>
      <c r="F8816" s="72">
        <v>0</v>
      </c>
      <c r="G8816" s="72">
        <v>0</v>
      </c>
      <c r="H8816" s="72">
        <v>72.36</v>
      </c>
      <c r="I8816" s="72">
        <v>72.36</v>
      </c>
    </row>
    <row r="8817" spans="1:9">
      <c r="A8817" s="71" t="s">
        <v>28284</v>
      </c>
      <c r="B8817" s="71" t="s">
        <v>17277</v>
      </c>
      <c r="C8817" s="276" t="s">
        <v>138</v>
      </c>
      <c r="D8817" s="276" t="s">
        <v>6</v>
      </c>
      <c r="E8817" s="72">
        <v>92.92</v>
      </c>
      <c r="F8817" s="72">
        <v>0</v>
      </c>
      <c r="G8817" s="72">
        <v>0</v>
      </c>
      <c r="H8817" s="72">
        <v>92.92</v>
      </c>
      <c r="I8817" s="72">
        <v>92.92</v>
      </c>
    </row>
    <row r="8818" spans="1:9">
      <c r="A8818" s="71" t="s">
        <v>28285</v>
      </c>
      <c r="B8818" s="71" t="s">
        <v>17279</v>
      </c>
      <c r="C8818" s="276" t="s">
        <v>138</v>
      </c>
      <c r="D8818" s="276" t="s">
        <v>6</v>
      </c>
      <c r="E8818" s="72">
        <v>93.65</v>
      </c>
      <c r="F8818" s="72">
        <v>0</v>
      </c>
      <c r="G8818" s="72">
        <v>0</v>
      </c>
      <c r="H8818" s="72">
        <v>93.65</v>
      </c>
      <c r="I8818" s="72">
        <v>93.65</v>
      </c>
    </row>
    <row r="8819" spans="1:9">
      <c r="A8819" s="71" t="s">
        <v>28286</v>
      </c>
      <c r="B8819" s="71" t="s">
        <v>17281</v>
      </c>
      <c r="C8819" s="276" t="s">
        <v>138</v>
      </c>
      <c r="D8819" s="276" t="s">
        <v>6</v>
      </c>
      <c r="E8819" s="72">
        <v>1161.49</v>
      </c>
      <c r="F8819" s="72">
        <v>0</v>
      </c>
      <c r="G8819" s="72">
        <v>0</v>
      </c>
      <c r="H8819" s="72">
        <v>1161.49</v>
      </c>
      <c r="I8819" s="72">
        <v>1161.49</v>
      </c>
    </row>
    <row r="8820" spans="1:9">
      <c r="A8820" s="71" t="s">
        <v>28287</v>
      </c>
      <c r="B8820" s="71" t="s">
        <v>17283</v>
      </c>
      <c r="C8820" s="276" t="s">
        <v>138</v>
      </c>
      <c r="D8820" s="276" t="s">
        <v>6</v>
      </c>
      <c r="E8820" s="72">
        <v>3576.77</v>
      </c>
      <c r="F8820" s="72">
        <v>0</v>
      </c>
      <c r="G8820" s="72">
        <v>0</v>
      </c>
      <c r="H8820" s="72">
        <v>3576.77</v>
      </c>
      <c r="I8820" s="72">
        <v>3576.77</v>
      </c>
    </row>
    <row r="8821" spans="1:9">
      <c r="A8821" s="71" t="s">
        <v>28288</v>
      </c>
      <c r="B8821" s="71" t="s">
        <v>28289</v>
      </c>
      <c r="C8821" s="276" t="s">
        <v>138</v>
      </c>
      <c r="D8821" s="276" t="s">
        <v>9</v>
      </c>
      <c r="E8821" s="72">
        <v>30.37</v>
      </c>
      <c r="F8821" s="72">
        <v>0</v>
      </c>
      <c r="G8821" s="72">
        <v>0</v>
      </c>
      <c r="H8821" s="72">
        <v>30.37</v>
      </c>
      <c r="I8821" s="72">
        <v>30.37</v>
      </c>
    </row>
    <row r="8822" spans="1:9">
      <c r="A8822" s="71" t="s">
        <v>28290</v>
      </c>
      <c r="B8822" s="71" t="s">
        <v>28291</v>
      </c>
      <c r="C8822" s="276" t="s">
        <v>138</v>
      </c>
      <c r="D8822" s="276" t="s">
        <v>9</v>
      </c>
      <c r="E8822" s="72">
        <v>57.31</v>
      </c>
      <c r="F8822" s="72">
        <v>0</v>
      </c>
      <c r="G8822" s="72">
        <v>0</v>
      </c>
      <c r="H8822" s="72">
        <v>57.31</v>
      </c>
      <c r="I8822" s="72">
        <v>57.31</v>
      </c>
    </row>
    <row r="8823" spans="1:9">
      <c r="A8823" s="71" t="s">
        <v>28292</v>
      </c>
      <c r="B8823" s="71" t="s">
        <v>28293</v>
      </c>
      <c r="C8823" s="276" t="s">
        <v>138</v>
      </c>
      <c r="D8823" s="276" t="s">
        <v>9</v>
      </c>
      <c r="E8823" s="72">
        <v>65.98</v>
      </c>
      <c r="F8823" s="72">
        <v>0</v>
      </c>
      <c r="G8823" s="72">
        <v>0</v>
      </c>
      <c r="H8823" s="72">
        <v>65.98</v>
      </c>
      <c r="I8823" s="72">
        <v>65.98</v>
      </c>
    </row>
    <row r="8824" spans="1:9">
      <c r="A8824" s="71" t="s">
        <v>28294</v>
      </c>
      <c r="B8824" s="71" t="s">
        <v>28295</v>
      </c>
      <c r="C8824" s="276" t="s">
        <v>138</v>
      </c>
      <c r="D8824" s="276" t="s">
        <v>9</v>
      </c>
      <c r="E8824" s="72">
        <v>80.77</v>
      </c>
      <c r="F8824" s="72">
        <v>0</v>
      </c>
      <c r="G8824" s="72">
        <v>0</v>
      </c>
      <c r="H8824" s="72">
        <v>80.77</v>
      </c>
      <c r="I8824" s="72">
        <v>80.77</v>
      </c>
    </row>
    <row r="8825" spans="1:9">
      <c r="A8825" s="71" t="s">
        <v>28296</v>
      </c>
      <c r="B8825" s="71" t="s">
        <v>28297</v>
      </c>
      <c r="C8825" s="276" t="s">
        <v>138</v>
      </c>
      <c r="D8825" s="276" t="s">
        <v>9</v>
      </c>
      <c r="E8825" s="72">
        <v>96.29</v>
      </c>
      <c r="F8825" s="72">
        <v>0</v>
      </c>
      <c r="G8825" s="72">
        <v>0</v>
      </c>
      <c r="H8825" s="72">
        <v>96.29</v>
      </c>
      <c r="I8825" s="72">
        <v>96.29</v>
      </c>
    </row>
    <row r="8826" spans="1:9">
      <c r="A8826" s="71" t="s">
        <v>28298</v>
      </c>
      <c r="B8826" s="71" t="s">
        <v>28299</v>
      </c>
      <c r="C8826" s="276" t="s">
        <v>138</v>
      </c>
      <c r="D8826" s="276" t="s">
        <v>9</v>
      </c>
      <c r="E8826" s="72">
        <v>108.8</v>
      </c>
      <c r="F8826" s="72">
        <v>0</v>
      </c>
      <c r="G8826" s="72">
        <v>0</v>
      </c>
      <c r="H8826" s="72">
        <v>108.8</v>
      </c>
      <c r="I8826" s="72">
        <v>108.8</v>
      </c>
    </row>
    <row r="8827" spans="1:9">
      <c r="A8827" s="71" t="s">
        <v>28300</v>
      </c>
      <c r="B8827" s="71" t="s">
        <v>28301</v>
      </c>
      <c r="C8827" s="276" t="s">
        <v>138</v>
      </c>
      <c r="D8827" s="276" t="s">
        <v>9</v>
      </c>
      <c r="E8827" s="72">
        <v>125.94</v>
      </c>
      <c r="F8827" s="72">
        <v>0</v>
      </c>
      <c r="G8827" s="72">
        <v>0</v>
      </c>
      <c r="H8827" s="72">
        <v>125.94</v>
      </c>
      <c r="I8827" s="72">
        <v>125.94</v>
      </c>
    </row>
    <row r="8828" spans="1:9">
      <c r="A8828" s="71" t="s">
        <v>28302</v>
      </c>
      <c r="B8828" s="71" t="s">
        <v>28303</v>
      </c>
      <c r="C8828" s="276" t="s">
        <v>138</v>
      </c>
      <c r="D8828" s="276" t="s">
        <v>9</v>
      </c>
      <c r="E8828" s="72">
        <v>182.4</v>
      </c>
      <c r="F8828" s="72">
        <v>0</v>
      </c>
      <c r="G8828" s="72">
        <v>0</v>
      </c>
      <c r="H8828" s="72">
        <v>182.4</v>
      </c>
      <c r="I8828" s="72">
        <v>182.4</v>
      </c>
    </row>
    <row r="8829" spans="1:9">
      <c r="A8829" s="71" t="s">
        <v>28304</v>
      </c>
      <c r="B8829" s="71" t="s">
        <v>28305</v>
      </c>
      <c r="C8829" s="276" t="s">
        <v>138</v>
      </c>
      <c r="D8829" s="276" t="s">
        <v>9</v>
      </c>
      <c r="E8829" s="72">
        <v>231.26</v>
      </c>
      <c r="F8829" s="72">
        <v>0</v>
      </c>
      <c r="G8829" s="72">
        <v>0</v>
      </c>
      <c r="H8829" s="72">
        <v>231.26</v>
      </c>
      <c r="I8829" s="72">
        <v>231.26</v>
      </c>
    </row>
    <row r="8830" spans="1:9">
      <c r="A8830" s="71" t="s">
        <v>28306</v>
      </c>
      <c r="B8830" s="71" t="s">
        <v>28307</v>
      </c>
      <c r="C8830" s="276" t="s">
        <v>138</v>
      </c>
      <c r="D8830" s="276" t="s">
        <v>9</v>
      </c>
      <c r="E8830" s="72">
        <v>374.93</v>
      </c>
      <c r="F8830" s="72">
        <v>0</v>
      </c>
      <c r="G8830" s="72">
        <v>0</v>
      </c>
      <c r="H8830" s="72">
        <v>374.93</v>
      </c>
      <c r="I8830" s="72">
        <v>374.93</v>
      </c>
    </row>
    <row r="8831" spans="1:9">
      <c r="A8831" s="71" t="s">
        <v>28308</v>
      </c>
      <c r="B8831" s="71" t="s">
        <v>28309</v>
      </c>
      <c r="C8831" s="276" t="s">
        <v>138</v>
      </c>
      <c r="D8831" s="276" t="s">
        <v>9</v>
      </c>
      <c r="E8831" s="72">
        <v>481.18</v>
      </c>
      <c r="F8831" s="72">
        <v>0</v>
      </c>
      <c r="G8831" s="72">
        <v>0</v>
      </c>
      <c r="H8831" s="72">
        <v>481.18</v>
      </c>
      <c r="I8831" s="72">
        <v>481.18</v>
      </c>
    </row>
    <row r="8832" spans="1:9">
      <c r="A8832" s="71" t="s">
        <v>28310</v>
      </c>
      <c r="B8832" s="71" t="s">
        <v>28311</v>
      </c>
      <c r="C8832" s="276" t="s">
        <v>138</v>
      </c>
      <c r="D8832" s="276" t="s">
        <v>9</v>
      </c>
      <c r="E8832" s="72">
        <v>648.91</v>
      </c>
      <c r="F8832" s="72">
        <v>0</v>
      </c>
      <c r="G8832" s="72">
        <v>0</v>
      </c>
      <c r="H8832" s="72">
        <v>648.91</v>
      </c>
      <c r="I8832" s="72">
        <v>648.91</v>
      </c>
    </row>
    <row r="8833" spans="1:9">
      <c r="A8833" s="71" t="s">
        <v>28312</v>
      </c>
      <c r="B8833" s="71" t="s">
        <v>16583</v>
      </c>
      <c r="C8833" s="276" t="s">
        <v>138</v>
      </c>
      <c r="D8833" s="276" t="s">
        <v>6</v>
      </c>
      <c r="E8833" s="72">
        <v>50.42</v>
      </c>
      <c r="F8833" s="72">
        <v>0</v>
      </c>
      <c r="G8833" s="72">
        <v>0</v>
      </c>
      <c r="H8833" s="72">
        <v>50.42</v>
      </c>
      <c r="I8833" s="72">
        <v>50.42</v>
      </c>
    </row>
    <row r="8834" spans="1:9">
      <c r="A8834" s="71" t="s">
        <v>28313</v>
      </c>
      <c r="B8834" s="71" t="s">
        <v>16585</v>
      </c>
      <c r="C8834" s="276" t="s">
        <v>138</v>
      </c>
      <c r="D8834" s="276" t="s">
        <v>6</v>
      </c>
      <c r="E8834" s="72">
        <v>58.06</v>
      </c>
      <c r="F8834" s="72">
        <v>0</v>
      </c>
      <c r="G8834" s="72">
        <v>0</v>
      </c>
      <c r="H8834" s="72">
        <v>58.06</v>
      </c>
      <c r="I8834" s="72">
        <v>58.06</v>
      </c>
    </row>
    <row r="8835" spans="1:9">
      <c r="A8835" s="71" t="s">
        <v>28314</v>
      </c>
      <c r="B8835" s="71" t="s">
        <v>16587</v>
      </c>
      <c r="C8835" s="276" t="s">
        <v>138</v>
      </c>
      <c r="D8835" s="276" t="s">
        <v>6</v>
      </c>
      <c r="E8835" s="72">
        <v>71.08</v>
      </c>
      <c r="F8835" s="72">
        <v>0</v>
      </c>
      <c r="G8835" s="72">
        <v>0</v>
      </c>
      <c r="H8835" s="72">
        <v>71.08</v>
      </c>
      <c r="I8835" s="72">
        <v>71.08</v>
      </c>
    </row>
    <row r="8836" spans="1:9">
      <c r="A8836" s="71" t="s">
        <v>28315</v>
      </c>
      <c r="B8836" s="71" t="s">
        <v>16589</v>
      </c>
      <c r="C8836" s="276" t="s">
        <v>138</v>
      </c>
      <c r="D8836" s="276" t="s">
        <v>6</v>
      </c>
      <c r="E8836" s="72">
        <v>84.73</v>
      </c>
      <c r="F8836" s="72">
        <v>0</v>
      </c>
      <c r="G8836" s="72">
        <v>0</v>
      </c>
      <c r="H8836" s="72">
        <v>84.73</v>
      </c>
      <c r="I8836" s="72">
        <v>84.73</v>
      </c>
    </row>
    <row r="8837" spans="1:9">
      <c r="A8837" s="71" t="s">
        <v>28316</v>
      </c>
      <c r="B8837" s="71" t="s">
        <v>16591</v>
      </c>
      <c r="C8837" s="276" t="s">
        <v>138</v>
      </c>
      <c r="D8837" s="276" t="s">
        <v>6</v>
      </c>
      <c r="E8837" s="72">
        <v>404.42</v>
      </c>
      <c r="F8837" s="72">
        <v>0</v>
      </c>
      <c r="G8837" s="72">
        <v>0</v>
      </c>
      <c r="H8837" s="72">
        <v>404.42</v>
      </c>
      <c r="I8837" s="72">
        <v>404.42</v>
      </c>
    </row>
    <row r="8838" spans="1:9">
      <c r="A8838" s="71" t="s">
        <v>28317</v>
      </c>
      <c r="B8838" s="71" t="s">
        <v>16593</v>
      </c>
      <c r="C8838" s="276" t="s">
        <v>138</v>
      </c>
      <c r="D8838" s="276" t="s">
        <v>6</v>
      </c>
      <c r="E8838" s="72">
        <v>418.89</v>
      </c>
      <c r="F8838" s="72">
        <v>0</v>
      </c>
      <c r="G8838" s="72">
        <v>0</v>
      </c>
      <c r="H8838" s="72">
        <v>418.89</v>
      </c>
      <c r="I8838" s="72">
        <v>418.89</v>
      </c>
    </row>
    <row r="8839" spans="1:9">
      <c r="A8839" s="71" t="s">
        <v>28318</v>
      </c>
      <c r="B8839" s="71" t="s">
        <v>16595</v>
      </c>
      <c r="C8839" s="276" t="s">
        <v>138</v>
      </c>
      <c r="D8839" s="276" t="s">
        <v>6</v>
      </c>
      <c r="E8839" s="72">
        <v>469.6</v>
      </c>
      <c r="F8839" s="72">
        <v>0</v>
      </c>
      <c r="G8839" s="72">
        <v>0</v>
      </c>
      <c r="H8839" s="72">
        <v>469.6</v>
      </c>
      <c r="I8839" s="72">
        <v>469.6</v>
      </c>
    </row>
    <row r="8840" spans="1:9">
      <c r="A8840" s="71" t="s">
        <v>28319</v>
      </c>
      <c r="B8840" s="71" t="s">
        <v>16597</v>
      </c>
      <c r="C8840" s="276" t="s">
        <v>138</v>
      </c>
      <c r="D8840" s="276" t="s">
        <v>6</v>
      </c>
      <c r="E8840" s="72">
        <v>508.49</v>
      </c>
      <c r="F8840" s="72">
        <v>0</v>
      </c>
      <c r="G8840" s="72">
        <v>0</v>
      </c>
      <c r="H8840" s="72">
        <v>508.49</v>
      </c>
      <c r="I8840" s="72">
        <v>508.49</v>
      </c>
    </row>
    <row r="8841" spans="1:9">
      <c r="A8841" s="71" t="s">
        <v>28320</v>
      </c>
      <c r="B8841" s="71" t="s">
        <v>16599</v>
      </c>
      <c r="C8841" s="276" t="s">
        <v>138</v>
      </c>
      <c r="D8841" s="276" t="s">
        <v>6</v>
      </c>
      <c r="E8841" s="72">
        <v>525.05999999999995</v>
      </c>
      <c r="F8841" s="72">
        <v>0</v>
      </c>
      <c r="G8841" s="72">
        <v>0</v>
      </c>
      <c r="H8841" s="72">
        <v>525.05999999999995</v>
      </c>
      <c r="I8841" s="72">
        <v>525.05999999999995</v>
      </c>
    </row>
    <row r="8842" spans="1:9">
      <c r="A8842" s="71" t="s">
        <v>28321</v>
      </c>
      <c r="B8842" s="71" t="s">
        <v>16601</v>
      </c>
      <c r="C8842" s="276" t="s">
        <v>138</v>
      </c>
      <c r="D8842" s="276" t="s">
        <v>6</v>
      </c>
      <c r="E8842" s="72">
        <v>609.29999999999995</v>
      </c>
      <c r="F8842" s="72">
        <v>0</v>
      </c>
      <c r="G8842" s="72">
        <v>0</v>
      </c>
      <c r="H8842" s="72">
        <v>609.29999999999995</v>
      </c>
      <c r="I8842" s="72">
        <v>609.29999999999995</v>
      </c>
    </row>
    <row r="8843" spans="1:9">
      <c r="A8843" s="71" t="s">
        <v>28322</v>
      </c>
      <c r="B8843" s="71" t="s">
        <v>16603</v>
      </c>
      <c r="C8843" s="276" t="s">
        <v>138</v>
      </c>
      <c r="D8843" s="276" t="s">
        <v>6</v>
      </c>
      <c r="E8843" s="72">
        <v>697.71</v>
      </c>
      <c r="F8843" s="72">
        <v>0</v>
      </c>
      <c r="G8843" s="72">
        <v>0</v>
      </c>
      <c r="H8843" s="72">
        <v>697.71</v>
      </c>
      <c r="I8843" s="72">
        <v>697.71</v>
      </c>
    </row>
    <row r="8844" spans="1:9">
      <c r="A8844" s="71" t="s">
        <v>28323</v>
      </c>
      <c r="B8844" s="71" t="s">
        <v>16605</v>
      </c>
      <c r="C8844" s="276" t="s">
        <v>138</v>
      </c>
      <c r="D8844" s="276" t="s">
        <v>6</v>
      </c>
      <c r="E8844" s="72">
        <v>869.53</v>
      </c>
      <c r="F8844" s="72">
        <v>0</v>
      </c>
      <c r="G8844" s="72">
        <v>0</v>
      </c>
      <c r="H8844" s="72">
        <v>869.53</v>
      </c>
      <c r="I8844" s="72">
        <v>869.53</v>
      </c>
    </row>
    <row r="8845" spans="1:9" ht="25.5">
      <c r="A8845" s="71" t="s">
        <v>28324</v>
      </c>
      <c r="B8845" s="71" t="s">
        <v>28325</v>
      </c>
      <c r="C8845" s="276" t="s">
        <v>138</v>
      </c>
      <c r="D8845" s="276" t="s">
        <v>9</v>
      </c>
      <c r="E8845" s="72">
        <v>2.64</v>
      </c>
      <c r="F8845" s="72">
        <v>0</v>
      </c>
      <c r="G8845" s="72">
        <v>0</v>
      </c>
      <c r="H8845" s="72">
        <v>2.64</v>
      </c>
      <c r="I8845" s="72">
        <v>2.64</v>
      </c>
    </row>
    <row r="8846" spans="1:9" ht="25.5">
      <c r="A8846" s="71" t="s">
        <v>28326</v>
      </c>
      <c r="B8846" s="71" t="s">
        <v>28327</v>
      </c>
      <c r="C8846" s="276" t="s">
        <v>138</v>
      </c>
      <c r="D8846" s="276" t="s">
        <v>9</v>
      </c>
      <c r="E8846" s="72">
        <v>3.36</v>
      </c>
      <c r="F8846" s="72">
        <v>0</v>
      </c>
      <c r="G8846" s="72">
        <v>0</v>
      </c>
      <c r="H8846" s="72">
        <v>3.36</v>
      </c>
      <c r="I8846" s="72">
        <v>3.36</v>
      </c>
    </row>
    <row r="8847" spans="1:9" ht="25.5">
      <c r="A8847" s="71" t="s">
        <v>28328</v>
      </c>
      <c r="B8847" s="71" t="s">
        <v>28329</v>
      </c>
      <c r="C8847" s="276" t="s">
        <v>138</v>
      </c>
      <c r="D8847" s="276" t="s">
        <v>9</v>
      </c>
      <c r="E8847" s="72">
        <v>5.35</v>
      </c>
      <c r="F8847" s="72">
        <v>0</v>
      </c>
      <c r="G8847" s="72">
        <v>0</v>
      </c>
      <c r="H8847" s="72">
        <v>5.35</v>
      </c>
      <c r="I8847" s="72">
        <v>5.35</v>
      </c>
    </row>
    <row r="8848" spans="1:9" ht="25.5">
      <c r="A8848" s="71" t="s">
        <v>28330</v>
      </c>
      <c r="B8848" s="71" t="s">
        <v>28331</v>
      </c>
      <c r="C8848" s="276" t="s">
        <v>138</v>
      </c>
      <c r="D8848" s="276" t="s">
        <v>9</v>
      </c>
      <c r="E8848" s="72">
        <v>11.07</v>
      </c>
      <c r="F8848" s="72">
        <v>0</v>
      </c>
      <c r="G8848" s="72">
        <v>0</v>
      </c>
      <c r="H8848" s="72">
        <v>11.07</v>
      </c>
      <c r="I8848" s="72">
        <v>11.07</v>
      </c>
    </row>
    <row r="8849" spans="1:9" ht="25.5">
      <c r="A8849" s="71" t="s">
        <v>28332</v>
      </c>
      <c r="B8849" s="71" t="s">
        <v>28333</v>
      </c>
      <c r="C8849" s="276" t="s">
        <v>138</v>
      </c>
      <c r="D8849" s="276" t="s">
        <v>9</v>
      </c>
      <c r="E8849" s="72">
        <v>20.77</v>
      </c>
      <c r="F8849" s="72">
        <v>0</v>
      </c>
      <c r="G8849" s="72">
        <v>0</v>
      </c>
      <c r="H8849" s="72">
        <v>20.77</v>
      </c>
      <c r="I8849" s="72">
        <v>20.77</v>
      </c>
    </row>
    <row r="8850" spans="1:9" ht="25.5">
      <c r="A8850" s="71" t="s">
        <v>28334</v>
      </c>
      <c r="B8850" s="71" t="s">
        <v>28335</v>
      </c>
      <c r="C8850" s="276" t="s">
        <v>138</v>
      </c>
      <c r="D8850" s="276" t="s">
        <v>9</v>
      </c>
      <c r="E8850" s="72">
        <v>33.5</v>
      </c>
      <c r="F8850" s="72">
        <v>0</v>
      </c>
      <c r="G8850" s="72">
        <v>0</v>
      </c>
      <c r="H8850" s="72">
        <v>33.5</v>
      </c>
      <c r="I8850" s="72">
        <v>33.5</v>
      </c>
    </row>
    <row r="8851" spans="1:9" ht="25.5">
      <c r="A8851" s="71" t="s">
        <v>28336</v>
      </c>
      <c r="B8851" s="71" t="s">
        <v>28337</v>
      </c>
      <c r="C8851" s="276" t="s">
        <v>138</v>
      </c>
      <c r="D8851" s="276" t="s">
        <v>9</v>
      </c>
      <c r="E8851" s="72">
        <v>40.15</v>
      </c>
      <c r="F8851" s="72">
        <v>0</v>
      </c>
      <c r="G8851" s="72">
        <v>0</v>
      </c>
      <c r="H8851" s="72">
        <v>40.15</v>
      </c>
      <c r="I8851" s="72">
        <v>40.15</v>
      </c>
    </row>
    <row r="8852" spans="1:9" ht="25.5">
      <c r="A8852" s="71" t="s">
        <v>28338</v>
      </c>
      <c r="B8852" s="71" t="s">
        <v>28339</v>
      </c>
      <c r="C8852" s="276" t="s">
        <v>138</v>
      </c>
      <c r="D8852" s="276" t="s">
        <v>6</v>
      </c>
      <c r="E8852" s="72">
        <v>2.3199999999999998</v>
      </c>
      <c r="F8852" s="72">
        <v>0</v>
      </c>
      <c r="G8852" s="72">
        <v>0</v>
      </c>
      <c r="H8852" s="72">
        <v>2.3199999999999998</v>
      </c>
      <c r="I8852" s="72">
        <v>2.3199999999999998</v>
      </c>
    </row>
    <row r="8853" spans="1:9" ht="25.5">
      <c r="A8853" s="71" t="s">
        <v>28340</v>
      </c>
      <c r="B8853" s="71" t="s">
        <v>28341</v>
      </c>
      <c r="C8853" s="276" t="s">
        <v>138</v>
      </c>
      <c r="D8853" s="276" t="s">
        <v>6</v>
      </c>
      <c r="E8853" s="72">
        <v>2.96</v>
      </c>
      <c r="F8853" s="72">
        <v>0</v>
      </c>
      <c r="G8853" s="72">
        <v>0</v>
      </c>
      <c r="H8853" s="72">
        <v>2.96</v>
      </c>
      <c r="I8853" s="72">
        <v>2.96</v>
      </c>
    </row>
    <row r="8854" spans="1:9" ht="25.5">
      <c r="A8854" s="71" t="s">
        <v>28342</v>
      </c>
      <c r="B8854" s="71" t="s">
        <v>28343</v>
      </c>
      <c r="C8854" s="276" t="s">
        <v>138</v>
      </c>
      <c r="D8854" s="276" t="s">
        <v>6</v>
      </c>
      <c r="E8854" s="72">
        <v>4.71</v>
      </c>
      <c r="F8854" s="72">
        <v>0</v>
      </c>
      <c r="G8854" s="72">
        <v>0</v>
      </c>
      <c r="H8854" s="72">
        <v>4.71</v>
      </c>
      <c r="I8854" s="72">
        <v>4.71</v>
      </c>
    </row>
    <row r="8855" spans="1:9" ht="25.5">
      <c r="A8855" s="71" t="s">
        <v>28344</v>
      </c>
      <c r="B8855" s="71" t="s">
        <v>28345</v>
      </c>
      <c r="C8855" s="276" t="s">
        <v>138</v>
      </c>
      <c r="D8855" s="276" t="s">
        <v>6</v>
      </c>
      <c r="E8855" s="72">
        <v>9.75</v>
      </c>
      <c r="F8855" s="72">
        <v>0</v>
      </c>
      <c r="G8855" s="72">
        <v>0</v>
      </c>
      <c r="H8855" s="72">
        <v>9.75</v>
      </c>
      <c r="I8855" s="72">
        <v>9.75</v>
      </c>
    </row>
    <row r="8856" spans="1:9" ht="25.5">
      <c r="A8856" s="71" t="s">
        <v>28346</v>
      </c>
      <c r="B8856" s="71" t="s">
        <v>28347</v>
      </c>
      <c r="C8856" s="276" t="s">
        <v>138</v>
      </c>
      <c r="D8856" s="276" t="s">
        <v>6</v>
      </c>
      <c r="E8856" s="72">
        <v>18.28</v>
      </c>
      <c r="F8856" s="72">
        <v>0</v>
      </c>
      <c r="G8856" s="72">
        <v>0</v>
      </c>
      <c r="H8856" s="72">
        <v>18.28</v>
      </c>
      <c r="I8856" s="72">
        <v>18.28</v>
      </c>
    </row>
    <row r="8857" spans="1:9" ht="25.5">
      <c r="A8857" s="71" t="s">
        <v>28348</v>
      </c>
      <c r="B8857" s="71" t="s">
        <v>28349</v>
      </c>
      <c r="C8857" s="276" t="s">
        <v>138</v>
      </c>
      <c r="D8857" s="276" t="s">
        <v>6</v>
      </c>
      <c r="E8857" s="72">
        <v>29.48</v>
      </c>
      <c r="F8857" s="72">
        <v>0</v>
      </c>
      <c r="G8857" s="72">
        <v>0</v>
      </c>
      <c r="H8857" s="72">
        <v>29.48</v>
      </c>
      <c r="I8857" s="72">
        <v>29.48</v>
      </c>
    </row>
    <row r="8858" spans="1:9" ht="25.5">
      <c r="A8858" s="71" t="s">
        <v>28350</v>
      </c>
      <c r="B8858" s="71" t="s">
        <v>28351</v>
      </c>
      <c r="C8858" s="276" t="s">
        <v>138</v>
      </c>
      <c r="D8858" s="276" t="s">
        <v>6</v>
      </c>
      <c r="E8858" s="72">
        <v>35.33</v>
      </c>
      <c r="F8858" s="72">
        <v>0</v>
      </c>
      <c r="G8858" s="72">
        <v>0</v>
      </c>
      <c r="H8858" s="72">
        <v>35.33</v>
      </c>
      <c r="I8858" s="72">
        <v>35.33</v>
      </c>
    </row>
    <row r="8859" spans="1:9" ht="25.5">
      <c r="A8859" s="71" t="s">
        <v>28352</v>
      </c>
      <c r="B8859" s="71" t="s">
        <v>28353</v>
      </c>
      <c r="C8859" s="276" t="s">
        <v>138</v>
      </c>
      <c r="D8859" s="276" t="s">
        <v>6</v>
      </c>
      <c r="E8859" s="72">
        <v>2.79</v>
      </c>
      <c r="F8859" s="72">
        <v>0</v>
      </c>
      <c r="G8859" s="72">
        <v>0</v>
      </c>
      <c r="H8859" s="72">
        <v>2.79</v>
      </c>
      <c r="I8859" s="72">
        <v>2.79</v>
      </c>
    </row>
    <row r="8860" spans="1:9" ht="25.5">
      <c r="A8860" s="71" t="s">
        <v>28354</v>
      </c>
      <c r="B8860" s="71" t="s">
        <v>28355</v>
      </c>
      <c r="C8860" s="276" t="s">
        <v>138</v>
      </c>
      <c r="D8860" s="276" t="s">
        <v>6</v>
      </c>
      <c r="E8860" s="72">
        <v>3.54</v>
      </c>
      <c r="F8860" s="72">
        <v>0</v>
      </c>
      <c r="G8860" s="72">
        <v>0</v>
      </c>
      <c r="H8860" s="72">
        <v>3.54</v>
      </c>
      <c r="I8860" s="72">
        <v>3.54</v>
      </c>
    </row>
    <row r="8861" spans="1:9" ht="25.5">
      <c r="A8861" s="71" t="s">
        <v>28356</v>
      </c>
      <c r="B8861" s="71" t="s">
        <v>28357</v>
      </c>
      <c r="C8861" s="276" t="s">
        <v>138</v>
      </c>
      <c r="D8861" s="276" t="s">
        <v>6</v>
      </c>
      <c r="E8861" s="72">
        <v>5.66</v>
      </c>
      <c r="F8861" s="72">
        <v>0</v>
      </c>
      <c r="G8861" s="72">
        <v>0</v>
      </c>
      <c r="H8861" s="72">
        <v>5.66</v>
      </c>
      <c r="I8861" s="72">
        <v>5.66</v>
      </c>
    </row>
    <row r="8862" spans="1:9" ht="25.5">
      <c r="A8862" s="71" t="s">
        <v>28358</v>
      </c>
      <c r="B8862" s="71" t="s">
        <v>28359</v>
      </c>
      <c r="C8862" s="276" t="s">
        <v>138</v>
      </c>
      <c r="D8862" s="276" t="s">
        <v>6</v>
      </c>
      <c r="E8862" s="72">
        <v>11.69</v>
      </c>
      <c r="F8862" s="72">
        <v>0</v>
      </c>
      <c r="G8862" s="72">
        <v>0</v>
      </c>
      <c r="H8862" s="72">
        <v>11.69</v>
      </c>
      <c r="I8862" s="72">
        <v>11.69</v>
      </c>
    </row>
    <row r="8863" spans="1:9" ht="25.5">
      <c r="A8863" s="71" t="s">
        <v>28360</v>
      </c>
      <c r="B8863" s="71" t="s">
        <v>28361</v>
      </c>
      <c r="C8863" s="276" t="s">
        <v>138</v>
      </c>
      <c r="D8863" s="276" t="s">
        <v>6</v>
      </c>
      <c r="E8863" s="72">
        <v>21.94</v>
      </c>
      <c r="F8863" s="72">
        <v>0</v>
      </c>
      <c r="G8863" s="72">
        <v>0</v>
      </c>
      <c r="H8863" s="72">
        <v>21.94</v>
      </c>
      <c r="I8863" s="72">
        <v>21.94</v>
      </c>
    </row>
    <row r="8864" spans="1:9" ht="25.5">
      <c r="A8864" s="71" t="s">
        <v>28362</v>
      </c>
      <c r="B8864" s="71" t="s">
        <v>28363</v>
      </c>
      <c r="C8864" s="276" t="s">
        <v>138</v>
      </c>
      <c r="D8864" s="276" t="s">
        <v>6</v>
      </c>
      <c r="E8864" s="72">
        <v>35.380000000000003</v>
      </c>
      <c r="F8864" s="72">
        <v>0</v>
      </c>
      <c r="G8864" s="72">
        <v>0</v>
      </c>
      <c r="H8864" s="72">
        <v>35.380000000000003</v>
      </c>
      <c r="I8864" s="72">
        <v>35.380000000000003</v>
      </c>
    </row>
    <row r="8865" spans="1:9" ht="25.5">
      <c r="A8865" s="71" t="s">
        <v>28364</v>
      </c>
      <c r="B8865" s="71" t="s">
        <v>28365</v>
      </c>
      <c r="C8865" s="276" t="s">
        <v>138</v>
      </c>
      <c r="D8865" s="276" t="s">
        <v>6</v>
      </c>
      <c r="E8865" s="72">
        <v>42.39</v>
      </c>
      <c r="F8865" s="72">
        <v>0</v>
      </c>
      <c r="G8865" s="72">
        <v>0</v>
      </c>
      <c r="H8865" s="72">
        <v>42.39</v>
      </c>
      <c r="I8865" s="72">
        <v>42.39</v>
      </c>
    </row>
    <row r="8866" spans="1:9">
      <c r="A8866" s="71" t="s">
        <v>28366</v>
      </c>
      <c r="B8866" s="71" t="s">
        <v>28367</v>
      </c>
      <c r="C8866" s="276" t="s">
        <v>138</v>
      </c>
      <c r="D8866" s="276" t="s">
        <v>6</v>
      </c>
      <c r="E8866" s="72">
        <v>3.93</v>
      </c>
      <c r="F8866" s="72">
        <v>0</v>
      </c>
      <c r="G8866" s="72">
        <v>0</v>
      </c>
      <c r="H8866" s="72">
        <v>3.93</v>
      </c>
      <c r="I8866" s="72">
        <v>3.93</v>
      </c>
    </row>
    <row r="8867" spans="1:9">
      <c r="A8867" s="71" t="s">
        <v>28368</v>
      </c>
      <c r="B8867" s="71" t="s">
        <v>28369</v>
      </c>
      <c r="C8867" s="276" t="s">
        <v>138</v>
      </c>
      <c r="D8867" s="276" t="s">
        <v>6</v>
      </c>
      <c r="E8867" s="72">
        <v>4.8099999999999996</v>
      </c>
      <c r="F8867" s="72">
        <v>0</v>
      </c>
      <c r="G8867" s="72">
        <v>0</v>
      </c>
      <c r="H8867" s="72">
        <v>4.8099999999999996</v>
      </c>
      <c r="I8867" s="72">
        <v>4.8099999999999996</v>
      </c>
    </row>
    <row r="8868" spans="1:9">
      <c r="A8868" s="71" t="s">
        <v>28370</v>
      </c>
      <c r="B8868" s="71" t="s">
        <v>28371</v>
      </c>
      <c r="C8868" s="276" t="s">
        <v>138</v>
      </c>
      <c r="D8868" s="276" t="s">
        <v>6</v>
      </c>
      <c r="E8868" s="72">
        <v>5.86</v>
      </c>
      <c r="F8868" s="72">
        <v>0</v>
      </c>
      <c r="G8868" s="72">
        <v>0</v>
      </c>
      <c r="H8868" s="72">
        <v>5.86</v>
      </c>
      <c r="I8868" s="72">
        <v>5.86</v>
      </c>
    </row>
    <row r="8869" spans="1:9">
      <c r="A8869" s="71" t="s">
        <v>28372</v>
      </c>
      <c r="B8869" s="71" t="s">
        <v>28373</v>
      </c>
      <c r="C8869" s="276" t="s">
        <v>138</v>
      </c>
      <c r="D8869" s="276" t="s">
        <v>6</v>
      </c>
      <c r="E8869" s="72">
        <v>7.42</v>
      </c>
      <c r="F8869" s="72">
        <v>0</v>
      </c>
      <c r="G8869" s="72">
        <v>0</v>
      </c>
      <c r="H8869" s="72">
        <v>7.42</v>
      </c>
      <c r="I8869" s="72">
        <v>7.42</v>
      </c>
    </row>
    <row r="8870" spans="1:9">
      <c r="A8870" s="71" t="s">
        <v>28374</v>
      </c>
      <c r="B8870" s="71" t="s">
        <v>28375</v>
      </c>
      <c r="C8870" s="276" t="s">
        <v>138</v>
      </c>
      <c r="D8870" s="276" t="s">
        <v>6</v>
      </c>
      <c r="E8870" s="72">
        <v>8.42</v>
      </c>
      <c r="F8870" s="72">
        <v>0</v>
      </c>
      <c r="G8870" s="72">
        <v>0</v>
      </c>
      <c r="H8870" s="72">
        <v>8.42</v>
      </c>
      <c r="I8870" s="72">
        <v>8.42</v>
      </c>
    </row>
    <row r="8871" spans="1:9">
      <c r="A8871" s="71" t="s">
        <v>28376</v>
      </c>
      <c r="B8871" s="71" t="s">
        <v>28377</v>
      </c>
      <c r="C8871" s="276" t="s">
        <v>138</v>
      </c>
      <c r="D8871" s="276" t="s">
        <v>6</v>
      </c>
      <c r="E8871" s="72">
        <v>12.84</v>
      </c>
      <c r="F8871" s="72">
        <v>0</v>
      </c>
      <c r="G8871" s="72">
        <v>0</v>
      </c>
      <c r="H8871" s="72">
        <v>12.84</v>
      </c>
      <c r="I8871" s="72">
        <v>12.84</v>
      </c>
    </row>
    <row r="8872" spans="1:9">
      <c r="A8872" s="71" t="s">
        <v>28378</v>
      </c>
      <c r="B8872" s="71" t="s">
        <v>28379</v>
      </c>
      <c r="C8872" s="276" t="s">
        <v>138</v>
      </c>
      <c r="D8872" s="276" t="s">
        <v>6</v>
      </c>
      <c r="E8872" s="72">
        <v>15.44</v>
      </c>
      <c r="F8872" s="72">
        <v>0</v>
      </c>
      <c r="G8872" s="72">
        <v>0</v>
      </c>
      <c r="H8872" s="72">
        <v>15.44</v>
      </c>
      <c r="I8872" s="72">
        <v>15.44</v>
      </c>
    </row>
    <row r="8873" spans="1:9">
      <c r="A8873" s="71" t="s">
        <v>28380</v>
      </c>
      <c r="B8873" s="71" t="s">
        <v>28381</v>
      </c>
      <c r="C8873" s="276" t="s">
        <v>138</v>
      </c>
      <c r="D8873" s="276" t="s">
        <v>9</v>
      </c>
      <c r="E8873" s="72">
        <v>2.64</v>
      </c>
      <c r="F8873" s="72">
        <v>0</v>
      </c>
      <c r="G8873" s="72">
        <v>0</v>
      </c>
      <c r="H8873" s="72">
        <v>2.64</v>
      </c>
      <c r="I8873" s="72">
        <v>2.64</v>
      </c>
    </row>
    <row r="8874" spans="1:9">
      <c r="A8874" s="71" t="s">
        <v>28382</v>
      </c>
      <c r="B8874" s="71" t="s">
        <v>28383</v>
      </c>
      <c r="C8874" s="276" t="s">
        <v>138</v>
      </c>
      <c r="D8874" s="276" t="s">
        <v>9</v>
      </c>
      <c r="E8874" s="72">
        <v>3.3</v>
      </c>
      <c r="F8874" s="72">
        <v>0</v>
      </c>
      <c r="G8874" s="72">
        <v>0</v>
      </c>
      <c r="H8874" s="72">
        <v>3.3</v>
      </c>
      <c r="I8874" s="72">
        <v>3.3</v>
      </c>
    </row>
    <row r="8875" spans="1:9">
      <c r="A8875" s="71" t="s">
        <v>28384</v>
      </c>
      <c r="B8875" s="71" t="s">
        <v>28385</v>
      </c>
      <c r="C8875" s="276" t="s">
        <v>138</v>
      </c>
      <c r="D8875" s="276" t="s">
        <v>9</v>
      </c>
      <c r="E8875" s="72">
        <v>2.3199999999999998</v>
      </c>
      <c r="F8875" s="72">
        <v>0</v>
      </c>
      <c r="G8875" s="72">
        <v>0</v>
      </c>
      <c r="H8875" s="72">
        <v>2.3199999999999998</v>
      </c>
      <c r="I8875" s="72">
        <v>2.3199999999999998</v>
      </c>
    </row>
    <row r="8876" spans="1:9">
      <c r="A8876" s="71" t="s">
        <v>28386</v>
      </c>
      <c r="B8876" s="71" t="s">
        <v>28387</v>
      </c>
      <c r="C8876" s="276" t="s">
        <v>138</v>
      </c>
      <c r="D8876" s="276" t="s">
        <v>9</v>
      </c>
      <c r="E8876" s="72">
        <v>2.9</v>
      </c>
      <c r="F8876" s="72">
        <v>0</v>
      </c>
      <c r="G8876" s="72">
        <v>0</v>
      </c>
      <c r="H8876" s="72">
        <v>2.9</v>
      </c>
      <c r="I8876" s="72">
        <v>2.9</v>
      </c>
    </row>
    <row r="8877" spans="1:9">
      <c r="A8877" s="71" t="s">
        <v>28388</v>
      </c>
      <c r="B8877" s="71" t="s">
        <v>28389</v>
      </c>
      <c r="C8877" s="276" t="s">
        <v>138</v>
      </c>
      <c r="D8877" s="276" t="s">
        <v>6</v>
      </c>
      <c r="E8877" s="72">
        <v>562.77</v>
      </c>
      <c r="F8877" s="72">
        <v>0</v>
      </c>
      <c r="G8877" s="72">
        <v>0</v>
      </c>
      <c r="H8877" s="72">
        <v>562.77</v>
      </c>
      <c r="I8877" s="72">
        <v>562.77</v>
      </c>
    </row>
    <row r="8878" spans="1:9">
      <c r="A8878" s="71" t="s">
        <v>28390</v>
      </c>
      <c r="B8878" s="71" t="s">
        <v>28391</v>
      </c>
      <c r="C8878" s="276" t="s">
        <v>138</v>
      </c>
      <c r="D8878" s="276" t="s">
        <v>6</v>
      </c>
      <c r="E8878" s="72">
        <v>872.33</v>
      </c>
      <c r="F8878" s="72">
        <v>0</v>
      </c>
      <c r="G8878" s="72">
        <v>0</v>
      </c>
      <c r="H8878" s="72">
        <v>872.33</v>
      </c>
      <c r="I8878" s="72">
        <v>872.33</v>
      </c>
    </row>
    <row r="8879" spans="1:9">
      <c r="A8879" s="71" t="s">
        <v>28392</v>
      </c>
      <c r="B8879" s="71" t="s">
        <v>28393</v>
      </c>
      <c r="C8879" s="276" t="s">
        <v>138</v>
      </c>
      <c r="D8879" s="276" t="s">
        <v>6</v>
      </c>
      <c r="E8879" s="72">
        <v>215.61</v>
      </c>
      <c r="F8879" s="72">
        <v>0</v>
      </c>
      <c r="G8879" s="72">
        <v>0</v>
      </c>
      <c r="H8879" s="72">
        <v>215.61</v>
      </c>
      <c r="I8879" s="72">
        <v>215.61</v>
      </c>
    </row>
    <row r="8880" spans="1:9">
      <c r="A8880" s="71" t="s">
        <v>28394</v>
      </c>
      <c r="B8880" s="71" t="s">
        <v>28395</v>
      </c>
      <c r="C8880" s="276" t="s">
        <v>138</v>
      </c>
      <c r="D8880" s="276" t="s">
        <v>6</v>
      </c>
      <c r="E8880" s="72">
        <v>50.88</v>
      </c>
      <c r="F8880" s="72">
        <v>0</v>
      </c>
      <c r="G8880" s="72">
        <v>0</v>
      </c>
      <c r="H8880" s="72">
        <v>50.88</v>
      </c>
      <c r="I8880" s="72">
        <v>50.88</v>
      </c>
    </row>
    <row r="8881" spans="1:9">
      <c r="A8881" s="71" t="s">
        <v>28396</v>
      </c>
      <c r="B8881" s="71" t="s">
        <v>28397</v>
      </c>
      <c r="C8881" s="276" t="s">
        <v>138</v>
      </c>
      <c r="D8881" s="276" t="s">
        <v>6</v>
      </c>
      <c r="E8881" s="72">
        <v>193.81</v>
      </c>
      <c r="F8881" s="72">
        <v>0</v>
      </c>
      <c r="G8881" s="72">
        <v>0</v>
      </c>
      <c r="H8881" s="72">
        <v>193.81</v>
      </c>
      <c r="I8881" s="72">
        <v>193.81</v>
      </c>
    </row>
    <row r="8882" spans="1:9">
      <c r="A8882" s="71" t="s">
        <v>28398</v>
      </c>
      <c r="B8882" s="71" t="s">
        <v>28399</v>
      </c>
      <c r="C8882" s="276" t="s">
        <v>138</v>
      </c>
      <c r="D8882" s="276" t="s">
        <v>6</v>
      </c>
      <c r="E8882" s="72">
        <v>1539.5</v>
      </c>
      <c r="F8882" s="72">
        <v>0</v>
      </c>
      <c r="G8882" s="72">
        <v>0</v>
      </c>
      <c r="H8882" s="72">
        <v>1539.5</v>
      </c>
      <c r="I8882" s="72">
        <v>1539.5</v>
      </c>
    </row>
    <row r="8883" spans="1:9">
      <c r="A8883" s="71" t="s">
        <v>28400</v>
      </c>
      <c r="B8883" s="71" t="s">
        <v>28401</v>
      </c>
      <c r="C8883" s="276" t="s">
        <v>138</v>
      </c>
      <c r="D8883" s="276" t="s">
        <v>6</v>
      </c>
      <c r="E8883" s="72">
        <v>985.28</v>
      </c>
      <c r="F8883" s="72">
        <v>0</v>
      </c>
      <c r="G8883" s="72">
        <v>0</v>
      </c>
      <c r="H8883" s="72">
        <v>985.28</v>
      </c>
      <c r="I8883" s="72">
        <v>985.28</v>
      </c>
    </row>
    <row r="8884" spans="1:9">
      <c r="A8884" s="71" t="s">
        <v>28402</v>
      </c>
      <c r="B8884" s="71" t="s">
        <v>28403</v>
      </c>
      <c r="C8884" s="276" t="s">
        <v>138</v>
      </c>
      <c r="D8884" s="276" t="s">
        <v>6</v>
      </c>
      <c r="E8884" s="72">
        <v>1539.5</v>
      </c>
      <c r="F8884" s="72">
        <v>0</v>
      </c>
      <c r="G8884" s="72">
        <v>0</v>
      </c>
      <c r="H8884" s="72">
        <v>1539.5</v>
      </c>
      <c r="I8884" s="72">
        <v>1539.5</v>
      </c>
    </row>
    <row r="8885" spans="1:9">
      <c r="A8885" s="71" t="s">
        <v>28404</v>
      </c>
      <c r="B8885" s="71" t="s">
        <v>28405</v>
      </c>
      <c r="C8885" s="276" t="s">
        <v>138</v>
      </c>
      <c r="D8885" s="276" t="s">
        <v>6</v>
      </c>
      <c r="E8885" s="72">
        <v>550.98</v>
      </c>
      <c r="F8885" s="72">
        <v>0</v>
      </c>
      <c r="G8885" s="72">
        <v>0</v>
      </c>
      <c r="H8885" s="72">
        <v>550.98</v>
      </c>
      <c r="I8885" s="72">
        <v>550.98</v>
      </c>
    </row>
    <row r="8886" spans="1:9">
      <c r="A8886" s="71" t="s">
        <v>28406</v>
      </c>
      <c r="B8886" s="71" t="s">
        <v>28407</v>
      </c>
      <c r="C8886" s="276" t="s">
        <v>138</v>
      </c>
      <c r="D8886" s="276" t="s">
        <v>6</v>
      </c>
      <c r="E8886" s="72">
        <v>790.01</v>
      </c>
      <c r="F8886" s="72">
        <v>0</v>
      </c>
      <c r="G8886" s="72">
        <v>0</v>
      </c>
      <c r="H8886" s="72">
        <v>790.01</v>
      </c>
      <c r="I8886" s="72">
        <v>790.01</v>
      </c>
    </row>
    <row r="8887" spans="1:9">
      <c r="A8887" s="71" t="s">
        <v>28408</v>
      </c>
      <c r="B8887" s="71" t="s">
        <v>28409</v>
      </c>
      <c r="C8887" s="276" t="s">
        <v>138</v>
      </c>
      <c r="D8887" s="276" t="s">
        <v>6</v>
      </c>
      <c r="E8887" s="72">
        <v>550.98</v>
      </c>
      <c r="F8887" s="72">
        <v>0</v>
      </c>
      <c r="G8887" s="72">
        <v>0</v>
      </c>
      <c r="H8887" s="72">
        <v>550.98</v>
      </c>
      <c r="I8887" s="72">
        <v>550.98</v>
      </c>
    </row>
    <row r="8888" spans="1:9" ht="25.5">
      <c r="A8888" s="71" t="s">
        <v>28410</v>
      </c>
      <c r="B8888" s="71" t="s">
        <v>28411</v>
      </c>
      <c r="C8888" s="276" t="s">
        <v>138</v>
      </c>
      <c r="D8888" s="276" t="s">
        <v>6</v>
      </c>
      <c r="E8888" s="72">
        <v>623.9</v>
      </c>
      <c r="F8888" s="72">
        <v>0</v>
      </c>
      <c r="G8888" s="72">
        <v>0</v>
      </c>
      <c r="H8888" s="72">
        <v>623.9</v>
      </c>
      <c r="I8888" s="72">
        <v>623.9</v>
      </c>
    </row>
    <row r="8889" spans="1:9" ht="25.5">
      <c r="A8889" s="71" t="s">
        <v>28412</v>
      </c>
      <c r="B8889" s="71" t="s">
        <v>28413</v>
      </c>
      <c r="C8889" s="276" t="s">
        <v>138</v>
      </c>
      <c r="D8889" s="276" t="s">
        <v>6</v>
      </c>
      <c r="E8889" s="72">
        <v>822.42</v>
      </c>
      <c r="F8889" s="72">
        <v>0</v>
      </c>
      <c r="G8889" s="72">
        <v>0</v>
      </c>
      <c r="H8889" s="72">
        <v>822.42</v>
      </c>
      <c r="I8889" s="72">
        <v>822.42</v>
      </c>
    </row>
    <row r="8890" spans="1:9" ht="25.5">
      <c r="A8890" s="71" t="s">
        <v>28414</v>
      </c>
      <c r="B8890" s="71" t="s">
        <v>28415</v>
      </c>
      <c r="C8890" s="276" t="s">
        <v>138</v>
      </c>
      <c r="D8890" s="276" t="s">
        <v>6</v>
      </c>
      <c r="E8890" s="72">
        <v>1089.8</v>
      </c>
      <c r="F8890" s="72">
        <v>0</v>
      </c>
      <c r="G8890" s="72">
        <v>0</v>
      </c>
      <c r="H8890" s="72">
        <v>1089.8</v>
      </c>
      <c r="I8890" s="72">
        <v>1089.8</v>
      </c>
    </row>
    <row r="8891" spans="1:9" ht="25.5">
      <c r="A8891" s="71" t="s">
        <v>28416</v>
      </c>
      <c r="B8891" s="71" t="s">
        <v>28417</v>
      </c>
      <c r="C8891" s="276" t="s">
        <v>138</v>
      </c>
      <c r="D8891" s="276" t="s">
        <v>9</v>
      </c>
      <c r="E8891" s="72">
        <v>142.93</v>
      </c>
      <c r="F8891" s="72">
        <v>0</v>
      </c>
      <c r="G8891" s="72">
        <v>0</v>
      </c>
      <c r="H8891" s="72">
        <v>142.93</v>
      </c>
      <c r="I8891" s="72">
        <v>142.93</v>
      </c>
    </row>
    <row r="8892" spans="1:9" ht="25.5">
      <c r="A8892" s="71" t="s">
        <v>28418</v>
      </c>
      <c r="B8892" s="71" t="s">
        <v>28419</v>
      </c>
      <c r="C8892" s="276" t="s">
        <v>138</v>
      </c>
      <c r="D8892" s="276" t="s">
        <v>9</v>
      </c>
      <c r="E8892" s="72">
        <v>397.03</v>
      </c>
      <c r="F8892" s="72">
        <v>0</v>
      </c>
      <c r="G8892" s="72">
        <v>0</v>
      </c>
      <c r="H8892" s="72">
        <v>397.03</v>
      </c>
      <c r="I8892" s="72">
        <v>397.03</v>
      </c>
    </row>
    <row r="8893" spans="1:9" ht="25.5">
      <c r="A8893" s="71" t="s">
        <v>28420</v>
      </c>
      <c r="B8893" s="71" t="s">
        <v>28421</v>
      </c>
      <c r="C8893" s="276" t="s">
        <v>138</v>
      </c>
      <c r="D8893" s="276" t="s">
        <v>6</v>
      </c>
      <c r="E8893" s="72">
        <v>278.73</v>
      </c>
      <c r="F8893" s="72">
        <v>0</v>
      </c>
      <c r="G8893" s="72">
        <v>0</v>
      </c>
      <c r="H8893" s="72">
        <v>278.73</v>
      </c>
      <c r="I8893" s="72">
        <v>278.73</v>
      </c>
    </row>
    <row r="8894" spans="1:9" ht="25.5">
      <c r="A8894" s="71" t="s">
        <v>28422</v>
      </c>
      <c r="B8894" s="71" t="s">
        <v>28423</v>
      </c>
      <c r="C8894" s="276" t="s">
        <v>138</v>
      </c>
      <c r="D8894" s="276" t="s">
        <v>6</v>
      </c>
      <c r="E8894" s="72">
        <v>86.5</v>
      </c>
      <c r="F8894" s="72">
        <v>0</v>
      </c>
      <c r="G8894" s="72">
        <v>0</v>
      </c>
      <c r="H8894" s="72">
        <v>86.5</v>
      </c>
      <c r="I8894" s="72">
        <v>86.5</v>
      </c>
    </row>
    <row r="8895" spans="1:9" ht="25.5">
      <c r="A8895" s="71" t="s">
        <v>28424</v>
      </c>
      <c r="B8895" s="71" t="s">
        <v>28425</v>
      </c>
      <c r="C8895" s="276" t="s">
        <v>138</v>
      </c>
      <c r="D8895" s="276" t="s">
        <v>6</v>
      </c>
      <c r="E8895" s="72">
        <v>121.54</v>
      </c>
      <c r="F8895" s="72">
        <v>0</v>
      </c>
      <c r="G8895" s="72">
        <v>0</v>
      </c>
      <c r="H8895" s="72">
        <v>121.54</v>
      </c>
      <c r="I8895" s="72">
        <v>121.54</v>
      </c>
    </row>
    <row r="8896" spans="1:9" ht="25.5">
      <c r="A8896" s="71" t="s">
        <v>28426</v>
      </c>
      <c r="B8896" s="71" t="s">
        <v>28427</v>
      </c>
      <c r="C8896" s="276" t="s">
        <v>138</v>
      </c>
      <c r="D8896" s="276" t="s">
        <v>6</v>
      </c>
      <c r="E8896" s="72">
        <v>196.89</v>
      </c>
      <c r="F8896" s="72">
        <v>0</v>
      </c>
      <c r="G8896" s="72">
        <v>0</v>
      </c>
      <c r="H8896" s="72">
        <v>196.89</v>
      </c>
      <c r="I8896" s="72">
        <v>196.89</v>
      </c>
    </row>
    <row r="8897" spans="1:9">
      <c r="A8897" s="71" t="s">
        <v>28428</v>
      </c>
      <c r="B8897" s="71" t="s">
        <v>28429</v>
      </c>
      <c r="C8897" s="276" t="s">
        <v>138</v>
      </c>
      <c r="D8897" s="276" t="s">
        <v>6</v>
      </c>
      <c r="E8897" s="72">
        <v>117.08</v>
      </c>
      <c r="F8897" s="72">
        <v>0</v>
      </c>
      <c r="G8897" s="72">
        <v>0</v>
      </c>
      <c r="H8897" s="72">
        <v>117.08</v>
      </c>
      <c r="I8897" s="72">
        <v>117.08</v>
      </c>
    </row>
    <row r="8898" spans="1:9">
      <c r="A8898" s="71" t="s">
        <v>28430</v>
      </c>
      <c r="B8898" s="71" t="s">
        <v>28431</v>
      </c>
      <c r="C8898" s="276" t="s">
        <v>138</v>
      </c>
      <c r="D8898" s="276" t="s">
        <v>6</v>
      </c>
      <c r="E8898" s="72">
        <v>117.08</v>
      </c>
      <c r="F8898" s="72">
        <v>0</v>
      </c>
      <c r="G8898" s="72">
        <v>0</v>
      </c>
      <c r="H8898" s="72">
        <v>117.08</v>
      </c>
      <c r="I8898" s="72">
        <v>117.08</v>
      </c>
    </row>
    <row r="8899" spans="1:9">
      <c r="A8899" s="71" t="s">
        <v>28432</v>
      </c>
      <c r="B8899" s="71" t="s">
        <v>28433</v>
      </c>
      <c r="C8899" s="276" t="s">
        <v>138</v>
      </c>
      <c r="D8899" s="276" t="s">
        <v>6</v>
      </c>
      <c r="E8899" s="72">
        <v>146.66</v>
      </c>
      <c r="F8899" s="72">
        <v>0</v>
      </c>
      <c r="G8899" s="72">
        <v>0</v>
      </c>
      <c r="H8899" s="72">
        <v>146.66</v>
      </c>
      <c r="I8899" s="72">
        <v>146.66</v>
      </c>
    </row>
    <row r="8900" spans="1:9">
      <c r="A8900" s="71" t="s">
        <v>28434</v>
      </c>
      <c r="B8900" s="71" t="s">
        <v>28435</v>
      </c>
      <c r="C8900" s="276" t="s">
        <v>138</v>
      </c>
      <c r="D8900" s="276" t="s">
        <v>6</v>
      </c>
      <c r="E8900" s="72">
        <v>146.66</v>
      </c>
      <c r="F8900" s="72">
        <v>0</v>
      </c>
      <c r="G8900" s="72">
        <v>0</v>
      </c>
      <c r="H8900" s="72">
        <v>146.66</v>
      </c>
      <c r="I8900" s="72">
        <v>146.66</v>
      </c>
    </row>
    <row r="8901" spans="1:9">
      <c r="A8901" s="71" t="s">
        <v>28436</v>
      </c>
      <c r="B8901" s="71" t="s">
        <v>28437</v>
      </c>
      <c r="C8901" s="276" t="s">
        <v>138</v>
      </c>
      <c r="D8901" s="276" t="s">
        <v>6</v>
      </c>
      <c r="E8901" s="72">
        <v>196.49</v>
      </c>
      <c r="F8901" s="72">
        <v>0</v>
      </c>
      <c r="G8901" s="72">
        <v>0</v>
      </c>
      <c r="H8901" s="72">
        <v>196.49</v>
      </c>
      <c r="I8901" s="72">
        <v>196.49</v>
      </c>
    </row>
    <row r="8902" spans="1:9">
      <c r="A8902" s="71" t="s">
        <v>28438</v>
      </c>
      <c r="B8902" s="71" t="s">
        <v>28439</v>
      </c>
      <c r="C8902" s="276" t="s">
        <v>138</v>
      </c>
      <c r="D8902" s="276" t="s">
        <v>6</v>
      </c>
      <c r="E8902" s="72">
        <v>726.91</v>
      </c>
      <c r="F8902" s="72">
        <v>0</v>
      </c>
      <c r="G8902" s="72">
        <v>0</v>
      </c>
      <c r="H8902" s="72">
        <v>726.91</v>
      </c>
      <c r="I8902" s="72">
        <v>726.91</v>
      </c>
    </row>
    <row r="8903" spans="1:9">
      <c r="A8903" s="71" t="s">
        <v>28440</v>
      </c>
      <c r="B8903" s="71" t="s">
        <v>28441</v>
      </c>
      <c r="C8903" s="276" t="s">
        <v>138</v>
      </c>
      <c r="D8903" s="276" t="s">
        <v>6</v>
      </c>
      <c r="E8903" s="72">
        <v>888.76</v>
      </c>
      <c r="F8903" s="72">
        <v>0</v>
      </c>
      <c r="G8903" s="72">
        <v>0</v>
      </c>
      <c r="H8903" s="72">
        <v>888.76</v>
      </c>
      <c r="I8903" s="72">
        <v>888.76</v>
      </c>
    </row>
    <row r="8904" spans="1:9" ht="25.5">
      <c r="A8904" s="71" t="s">
        <v>28442</v>
      </c>
      <c r="B8904" s="71" t="s">
        <v>28443</v>
      </c>
      <c r="C8904" s="276" t="s">
        <v>138</v>
      </c>
      <c r="D8904" s="276" t="s">
        <v>6</v>
      </c>
      <c r="E8904" s="72">
        <v>1096.05</v>
      </c>
      <c r="F8904" s="72">
        <v>0</v>
      </c>
      <c r="G8904" s="72">
        <v>0</v>
      </c>
      <c r="H8904" s="72">
        <v>1096.05</v>
      </c>
      <c r="I8904" s="72">
        <v>1096.05</v>
      </c>
    </row>
    <row r="8905" spans="1:9">
      <c r="A8905" s="71" t="s">
        <v>28444</v>
      </c>
      <c r="B8905" s="71" t="s">
        <v>28445</v>
      </c>
      <c r="C8905" s="276" t="s">
        <v>138</v>
      </c>
      <c r="D8905" s="276" t="s">
        <v>9</v>
      </c>
      <c r="E8905" s="72">
        <v>317.36</v>
      </c>
      <c r="F8905" s="72">
        <v>0</v>
      </c>
      <c r="G8905" s="72">
        <v>0</v>
      </c>
      <c r="H8905" s="72">
        <v>317.36</v>
      </c>
      <c r="I8905" s="72">
        <v>317.36</v>
      </c>
    </row>
    <row r="8906" spans="1:9">
      <c r="A8906" s="71" t="s">
        <v>28446</v>
      </c>
      <c r="B8906" s="71" t="s">
        <v>28447</v>
      </c>
      <c r="C8906" s="276" t="s">
        <v>138</v>
      </c>
      <c r="D8906" s="276" t="s">
        <v>9</v>
      </c>
      <c r="E8906" s="72">
        <v>340.5</v>
      </c>
      <c r="F8906" s="72">
        <v>0</v>
      </c>
      <c r="G8906" s="72">
        <v>0</v>
      </c>
      <c r="H8906" s="72">
        <v>340.5</v>
      </c>
      <c r="I8906" s="72">
        <v>340.5</v>
      </c>
    </row>
    <row r="8907" spans="1:9">
      <c r="A8907" s="71" t="s">
        <v>28448</v>
      </c>
      <c r="B8907" s="71" t="s">
        <v>28449</v>
      </c>
      <c r="C8907" s="276" t="s">
        <v>138</v>
      </c>
      <c r="D8907" s="276" t="s">
        <v>9</v>
      </c>
      <c r="E8907" s="72">
        <v>349.76</v>
      </c>
      <c r="F8907" s="72">
        <v>0</v>
      </c>
      <c r="G8907" s="72">
        <v>0</v>
      </c>
      <c r="H8907" s="72">
        <v>349.76</v>
      </c>
      <c r="I8907" s="72">
        <v>349.76</v>
      </c>
    </row>
    <row r="8908" spans="1:9" ht="25.5">
      <c r="A8908" s="71" t="s">
        <v>28450</v>
      </c>
      <c r="B8908" s="71" t="s">
        <v>28451</v>
      </c>
      <c r="C8908" s="276" t="s">
        <v>138</v>
      </c>
      <c r="D8908" s="276" t="s">
        <v>9</v>
      </c>
      <c r="E8908" s="72">
        <v>195.27</v>
      </c>
      <c r="F8908" s="72">
        <v>0</v>
      </c>
      <c r="G8908" s="72">
        <v>0</v>
      </c>
      <c r="H8908" s="72">
        <v>195.27</v>
      </c>
      <c r="I8908" s="72">
        <v>195.27</v>
      </c>
    </row>
    <row r="8909" spans="1:9" ht="25.5">
      <c r="A8909" s="71" t="s">
        <v>28452</v>
      </c>
      <c r="B8909" s="71" t="s">
        <v>28453</v>
      </c>
      <c r="C8909" s="276" t="s">
        <v>138</v>
      </c>
      <c r="D8909" s="276" t="s">
        <v>9</v>
      </c>
      <c r="E8909" s="72">
        <v>253.21</v>
      </c>
      <c r="F8909" s="72">
        <v>0</v>
      </c>
      <c r="G8909" s="72">
        <v>0</v>
      </c>
      <c r="H8909" s="72">
        <v>253.21</v>
      </c>
      <c r="I8909" s="72">
        <v>253.21</v>
      </c>
    </row>
    <row r="8910" spans="1:9" ht="25.5">
      <c r="A8910" s="71" t="s">
        <v>28454</v>
      </c>
      <c r="B8910" s="71" t="s">
        <v>28455</v>
      </c>
      <c r="C8910" s="276" t="s">
        <v>138</v>
      </c>
      <c r="D8910" s="276" t="s">
        <v>9</v>
      </c>
      <c r="E8910" s="72">
        <v>415.5</v>
      </c>
      <c r="F8910" s="72">
        <v>0</v>
      </c>
      <c r="G8910" s="72">
        <v>0</v>
      </c>
      <c r="H8910" s="72">
        <v>415.5</v>
      </c>
      <c r="I8910" s="72">
        <v>415.5</v>
      </c>
    </row>
    <row r="8911" spans="1:9">
      <c r="A8911" s="71" t="s">
        <v>28456</v>
      </c>
      <c r="B8911" s="71" t="s">
        <v>28457</v>
      </c>
      <c r="C8911" s="276" t="s">
        <v>138</v>
      </c>
      <c r="D8911" s="276" t="s">
        <v>9</v>
      </c>
      <c r="E8911" s="72">
        <v>129.56</v>
      </c>
      <c r="F8911" s="72">
        <v>0</v>
      </c>
      <c r="G8911" s="72">
        <v>0</v>
      </c>
      <c r="H8911" s="72">
        <v>129.56</v>
      </c>
      <c r="I8911" s="72">
        <v>129.56</v>
      </c>
    </row>
    <row r="8912" spans="1:9">
      <c r="A8912" s="71" t="s">
        <v>28458</v>
      </c>
      <c r="B8912" s="71" t="s">
        <v>28459</v>
      </c>
      <c r="C8912" s="276" t="s">
        <v>138</v>
      </c>
      <c r="D8912" s="276" t="s">
        <v>9</v>
      </c>
      <c r="E8912" s="72">
        <v>170.97</v>
      </c>
      <c r="F8912" s="72">
        <v>0</v>
      </c>
      <c r="G8912" s="72">
        <v>0</v>
      </c>
      <c r="H8912" s="72">
        <v>170.97</v>
      </c>
      <c r="I8912" s="72">
        <v>170.97</v>
      </c>
    </row>
    <row r="8913" spans="1:9">
      <c r="A8913" s="71" t="s">
        <v>28460</v>
      </c>
      <c r="B8913" s="71" t="s">
        <v>28461</v>
      </c>
      <c r="C8913" s="276" t="s">
        <v>138</v>
      </c>
      <c r="D8913" s="276" t="s">
        <v>9</v>
      </c>
      <c r="E8913" s="72">
        <v>222.82</v>
      </c>
      <c r="F8913" s="72">
        <v>0</v>
      </c>
      <c r="G8913" s="72">
        <v>0</v>
      </c>
      <c r="H8913" s="72">
        <v>222.82</v>
      </c>
      <c r="I8913" s="72">
        <v>222.82</v>
      </c>
    </row>
    <row r="8914" spans="1:9">
      <c r="A8914" s="71" t="s">
        <v>28462</v>
      </c>
      <c r="B8914" s="71" t="s">
        <v>28463</v>
      </c>
      <c r="C8914" s="276" t="s">
        <v>138</v>
      </c>
      <c r="D8914" s="276" t="s">
        <v>9</v>
      </c>
      <c r="E8914" s="72">
        <v>195.27</v>
      </c>
      <c r="F8914" s="72">
        <v>0</v>
      </c>
      <c r="G8914" s="72">
        <v>0</v>
      </c>
      <c r="H8914" s="72">
        <v>195.27</v>
      </c>
      <c r="I8914" s="72">
        <v>195.27</v>
      </c>
    </row>
    <row r="8915" spans="1:9">
      <c r="A8915" s="71" t="s">
        <v>28464</v>
      </c>
      <c r="B8915" s="71" t="s">
        <v>28465</v>
      </c>
      <c r="C8915" s="276" t="s">
        <v>138</v>
      </c>
      <c r="D8915" s="276" t="s">
        <v>9</v>
      </c>
      <c r="E8915" s="72">
        <v>240.24</v>
      </c>
      <c r="F8915" s="72">
        <v>0</v>
      </c>
      <c r="G8915" s="72">
        <v>0</v>
      </c>
      <c r="H8915" s="72">
        <v>240.24</v>
      </c>
      <c r="I8915" s="72">
        <v>240.24</v>
      </c>
    </row>
    <row r="8916" spans="1:9">
      <c r="A8916" s="71" t="s">
        <v>28466</v>
      </c>
      <c r="B8916" s="71" t="s">
        <v>28467</v>
      </c>
      <c r="C8916" s="276" t="s">
        <v>138</v>
      </c>
      <c r="D8916" s="276" t="s">
        <v>9</v>
      </c>
      <c r="E8916" s="72">
        <v>130.05000000000001</v>
      </c>
      <c r="F8916" s="72">
        <v>0</v>
      </c>
      <c r="G8916" s="72">
        <v>0</v>
      </c>
      <c r="H8916" s="72">
        <v>130.05000000000001</v>
      </c>
      <c r="I8916" s="72">
        <v>130.05000000000001</v>
      </c>
    </row>
    <row r="8917" spans="1:9">
      <c r="A8917" s="71" t="s">
        <v>28468</v>
      </c>
      <c r="B8917" s="71" t="s">
        <v>28469</v>
      </c>
      <c r="C8917" s="276" t="s">
        <v>138</v>
      </c>
      <c r="D8917" s="276" t="s">
        <v>9</v>
      </c>
      <c r="E8917" s="72">
        <v>341.08</v>
      </c>
      <c r="F8917" s="72">
        <v>0</v>
      </c>
      <c r="G8917" s="72">
        <v>0</v>
      </c>
      <c r="H8917" s="72">
        <v>341.08</v>
      </c>
      <c r="I8917" s="72">
        <v>341.08</v>
      </c>
    </row>
    <row r="8918" spans="1:9">
      <c r="A8918" s="71" t="s">
        <v>28470</v>
      </c>
      <c r="B8918" s="71" t="s">
        <v>28471</v>
      </c>
      <c r="C8918" s="276" t="s">
        <v>138</v>
      </c>
      <c r="D8918" s="276" t="s">
        <v>9</v>
      </c>
      <c r="E8918" s="72">
        <v>6.37</v>
      </c>
      <c r="F8918" s="72">
        <v>0</v>
      </c>
      <c r="G8918" s="72">
        <v>0</v>
      </c>
      <c r="H8918" s="72">
        <v>6.37</v>
      </c>
      <c r="I8918" s="72">
        <v>6.37</v>
      </c>
    </row>
    <row r="8919" spans="1:9">
      <c r="A8919" s="71" t="s">
        <v>28472</v>
      </c>
      <c r="B8919" s="71" t="s">
        <v>28473</v>
      </c>
      <c r="C8919" s="276" t="s">
        <v>138</v>
      </c>
      <c r="D8919" s="276" t="s">
        <v>9</v>
      </c>
      <c r="E8919" s="72">
        <v>3.86</v>
      </c>
      <c r="F8919" s="72">
        <v>0</v>
      </c>
      <c r="G8919" s="72">
        <v>0</v>
      </c>
      <c r="H8919" s="72">
        <v>3.86</v>
      </c>
      <c r="I8919" s="72">
        <v>3.86</v>
      </c>
    </row>
    <row r="8920" spans="1:9">
      <c r="A8920" s="71" t="s">
        <v>28474</v>
      </c>
      <c r="B8920" s="71" t="s">
        <v>28475</v>
      </c>
      <c r="C8920" s="276" t="s">
        <v>138</v>
      </c>
      <c r="D8920" s="276" t="s">
        <v>9</v>
      </c>
      <c r="E8920" s="72">
        <v>4.6399999999999997</v>
      </c>
      <c r="F8920" s="72">
        <v>0</v>
      </c>
      <c r="G8920" s="72">
        <v>0</v>
      </c>
      <c r="H8920" s="72">
        <v>4.6399999999999997</v>
      </c>
      <c r="I8920" s="72">
        <v>4.6399999999999997</v>
      </c>
    </row>
    <row r="8921" spans="1:9">
      <c r="A8921" s="71" t="s">
        <v>28476</v>
      </c>
      <c r="B8921" s="71" t="s">
        <v>28477</v>
      </c>
      <c r="C8921" s="276" t="s">
        <v>138</v>
      </c>
      <c r="D8921" s="276" t="s">
        <v>9</v>
      </c>
      <c r="E8921" s="72">
        <v>6.19</v>
      </c>
      <c r="F8921" s="72">
        <v>0</v>
      </c>
      <c r="G8921" s="72">
        <v>0</v>
      </c>
      <c r="H8921" s="72">
        <v>6.19</v>
      </c>
      <c r="I8921" s="72">
        <v>6.19</v>
      </c>
    </row>
    <row r="8922" spans="1:9" ht="25.5">
      <c r="A8922" s="71" t="s">
        <v>28478</v>
      </c>
      <c r="B8922" s="71" t="s">
        <v>28479</v>
      </c>
      <c r="C8922" s="276" t="s">
        <v>138</v>
      </c>
      <c r="D8922" s="276" t="s">
        <v>9</v>
      </c>
      <c r="E8922" s="72">
        <v>3.95</v>
      </c>
      <c r="F8922" s="72">
        <v>0</v>
      </c>
      <c r="G8922" s="72">
        <v>0</v>
      </c>
      <c r="H8922" s="72">
        <v>3.95</v>
      </c>
      <c r="I8922" s="72">
        <v>3.95</v>
      </c>
    </row>
    <row r="8923" spans="1:9" ht="25.5">
      <c r="A8923" s="71" t="s">
        <v>28480</v>
      </c>
      <c r="B8923" s="71" t="s">
        <v>28481</v>
      </c>
      <c r="C8923" s="276" t="s">
        <v>138</v>
      </c>
      <c r="D8923" s="276" t="s">
        <v>9</v>
      </c>
      <c r="E8923" s="72">
        <v>5.72</v>
      </c>
      <c r="F8923" s="72">
        <v>0</v>
      </c>
      <c r="G8923" s="72">
        <v>0</v>
      </c>
      <c r="H8923" s="72">
        <v>5.72</v>
      </c>
      <c r="I8923" s="72">
        <v>5.72</v>
      </c>
    </row>
    <row r="8924" spans="1:9" ht="25.5">
      <c r="A8924" s="71" t="s">
        <v>28482</v>
      </c>
      <c r="B8924" s="71" t="s">
        <v>28483</v>
      </c>
      <c r="C8924" s="276" t="s">
        <v>138</v>
      </c>
      <c r="D8924" s="276" t="s">
        <v>9</v>
      </c>
      <c r="E8924" s="72">
        <v>8.7100000000000009</v>
      </c>
      <c r="F8924" s="72">
        <v>0</v>
      </c>
      <c r="G8924" s="72">
        <v>0</v>
      </c>
      <c r="H8924" s="72">
        <v>8.7100000000000009</v>
      </c>
      <c r="I8924" s="72">
        <v>8.7100000000000009</v>
      </c>
    </row>
    <row r="8925" spans="1:9" ht="25.5">
      <c r="A8925" s="71" t="s">
        <v>28484</v>
      </c>
      <c r="B8925" s="71" t="s">
        <v>28485</v>
      </c>
      <c r="C8925" s="276" t="s">
        <v>138</v>
      </c>
      <c r="D8925" s="276" t="s">
        <v>9</v>
      </c>
      <c r="E8925" s="72">
        <v>6.32</v>
      </c>
      <c r="F8925" s="72">
        <v>0</v>
      </c>
      <c r="G8925" s="72">
        <v>0</v>
      </c>
      <c r="H8925" s="72">
        <v>6.32</v>
      </c>
      <c r="I8925" s="72">
        <v>6.32</v>
      </c>
    </row>
    <row r="8926" spans="1:9" ht="25.5">
      <c r="A8926" s="71" t="s">
        <v>28486</v>
      </c>
      <c r="B8926" s="71" t="s">
        <v>28487</v>
      </c>
      <c r="C8926" s="276" t="s">
        <v>138</v>
      </c>
      <c r="D8926" s="276" t="s">
        <v>9</v>
      </c>
      <c r="E8926" s="72">
        <v>9.34</v>
      </c>
      <c r="F8926" s="72">
        <v>0</v>
      </c>
      <c r="G8926" s="72">
        <v>0</v>
      </c>
      <c r="H8926" s="72">
        <v>9.34</v>
      </c>
      <c r="I8926" s="72">
        <v>9.34</v>
      </c>
    </row>
    <row r="8927" spans="1:9" ht="25.5">
      <c r="A8927" s="71" t="s">
        <v>28488</v>
      </c>
      <c r="B8927" s="71" t="s">
        <v>28489</v>
      </c>
      <c r="C8927" s="276" t="s">
        <v>138</v>
      </c>
      <c r="D8927" s="276" t="s">
        <v>9</v>
      </c>
      <c r="E8927" s="72">
        <v>13.83</v>
      </c>
      <c r="F8927" s="72">
        <v>0</v>
      </c>
      <c r="G8927" s="72">
        <v>0</v>
      </c>
      <c r="H8927" s="72">
        <v>13.83</v>
      </c>
      <c r="I8927" s="72">
        <v>13.83</v>
      </c>
    </row>
    <row r="8928" spans="1:9" ht="25.5">
      <c r="A8928" s="71" t="s">
        <v>28490</v>
      </c>
      <c r="B8928" s="71" t="s">
        <v>28491</v>
      </c>
      <c r="C8928" s="276" t="s">
        <v>138</v>
      </c>
      <c r="D8928" s="276" t="s">
        <v>9</v>
      </c>
      <c r="E8928" s="72">
        <v>8.83</v>
      </c>
      <c r="F8928" s="72">
        <v>0</v>
      </c>
      <c r="G8928" s="72">
        <v>0</v>
      </c>
      <c r="H8928" s="72">
        <v>8.83</v>
      </c>
      <c r="I8928" s="72">
        <v>8.83</v>
      </c>
    </row>
    <row r="8929" spans="1:9" ht="25.5">
      <c r="A8929" s="71" t="s">
        <v>28492</v>
      </c>
      <c r="B8929" s="71" t="s">
        <v>28493</v>
      </c>
      <c r="C8929" s="276" t="s">
        <v>138</v>
      </c>
      <c r="D8929" s="276" t="s">
        <v>9</v>
      </c>
      <c r="E8929" s="72">
        <v>12.63</v>
      </c>
      <c r="F8929" s="72">
        <v>0</v>
      </c>
      <c r="G8929" s="72">
        <v>0</v>
      </c>
      <c r="H8929" s="72">
        <v>12.63</v>
      </c>
      <c r="I8929" s="72">
        <v>12.63</v>
      </c>
    </row>
    <row r="8930" spans="1:9" ht="25.5">
      <c r="A8930" s="71" t="s">
        <v>28494</v>
      </c>
      <c r="B8930" s="71" t="s">
        <v>28495</v>
      </c>
      <c r="C8930" s="276" t="s">
        <v>138</v>
      </c>
      <c r="D8930" s="276" t="s">
        <v>9</v>
      </c>
      <c r="E8930" s="72">
        <v>18.559999999999999</v>
      </c>
      <c r="F8930" s="72">
        <v>0</v>
      </c>
      <c r="G8930" s="72">
        <v>0</v>
      </c>
      <c r="H8930" s="72">
        <v>18.559999999999999</v>
      </c>
      <c r="I8930" s="72">
        <v>18.559999999999999</v>
      </c>
    </row>
    <row r="8931" spans="1:9" ht="25.5" customHeight="1">
      <c r="A8931" s="71" t="s">
        <v>28496</v>
      </c>
      <c r="B8931" s="71" t="s">
        <v>28497</v>
      </c>
      <c r="C8931" s="276" t="s">
        <v>138</v>
      </c>
      <c r="D8931" s="276" t="s">
        <v>9</v>
      </c>
      <c r="E8931" s="72">
        <v>3.17</v>
      </c>
      <c r="F8931" s="72">
        <v>0</v>
      </c>
      <c r="G8931" s="72">
        <v>0</v>
      </c>
      <c r="H8931" s="72">
        <v>3.17</v>
      </c>
      <c r="I8931" s="72">
        <v>3.17</v>
      </c>
    </row>
    <row r="8932" spans="1:9" ht="25.5" customHeight="1">
      <c r="A8932" s="71" t="s">
        <v>28498</v>
      </c>
      <c r="B8932" s="71" t="s">
        <v>28499</v>
      </c>
      <c r="C8932" s="276" t="s">
        <v>138</v>
      </c>
      <c r="D8932" s="276" t="s">
        <v>9</v>
      </c>
      <c r="E8932" s="72">
        <v>4.16</v>
      </c>
      <c r="F8932" s="72">
        <v>0</v>
      </c>
      <c r="G8932" s="72">
        <v>0</v>
      </c>
      <c r="H8932" s="72">
        <v>4.16</v>
      </c>
      <c r="I8932" s="72">
        <v>4.16</v>
      </c>
    </row>
    <row r="8933" spans="1:9" ht="25.5" customHeight="1">
      <c r="A8933" s="71" t="s">
        <v>28500</v>
      </c>
      <c r="B8933" s="71" t="s">
        <v>28501</v>
      </c>
      <c r="C8933" s="276" t="s">
        <v>138</v>
      </c>
      <c r="D8933" s="276" t="s">
        <v>9</v>
      </c>
      <c r="E8933" s="72">
        <v>5.69</v>
      </c>
      <c r="F8933" s="72">
        <v>0</v>
      </c>
      <c r="G8933" s="72">
        <v>0</v>
      </c>
      <c r="H8933" s="72">
        <v>5.69</v>
      </c>
      <c r="I8933" s="72">
        <v>5.69</v>
      </c>
    </row>
    <row r="8934" spans="1:9" ht="25.5" customHeight="1">
      <c r="A8934" s="71" t="s">
        <v>28502</v>
      </c>
      <c r="B8934" s="71" t="s">
        <v>28503</v>
      </c>
      <c r="C8934" s="276" t="s">
        <v>138</v>
      </c>
      <c r="D8934" s="276" t="s">
        <v>9</v>
      </c>
      <c r="E8934" s="72">
        <v>7.48</v>
      </c>
      <c r="F8934" s="72">
        <v>0</v>
      </c>
      <c r="G8934" s="72">
        <v>0</v>
      </c>
      <c r="H8934" s="72">
        <v>7.48</v>
      </c>
      <c r="I8934" s="72">
        <v>7.48</v>
      </c>
    </row>
    <row r="8935" spans="1:9" ht="25.5" customHeight="1">
      <c r="A8935" s="71" t="s">
        <v>28504</v>
      </c>
      <c r="B8935" s="71" t="s">
        <v>28505</v>
      </c>
      <c r="C8935" s="276" t="s">
        <v>138</v>
      </c>
      <c r="D8935" s="276" t="s">
        <v>9</v>
      </c>
      <c r="E8935" s="72">
        <v>10.48</v>
      </c>
      <c r="F8935" s="72">
        <v>0</v>
      </c>
      <c r="G8935" s="72">
        <v>0</v>
      </c>
      <c r="H8935" s="72">
        <v>10.48</v>
      </c>
      <c r="I8935" s="72">
        <v>10.48</v>
      </c>
    </row>
    <row r="8936" spans="1:9" ht="25.5" customHeight="1">
      <c r="A8936" s="71" t="s">
        <v>28506</v>
      </c>
      <c r="B8936" s="71" t="s">
        <v>28507</v>
      </c>
      <c r="C8936" s="276" t="s">
        <v>138</v>
      </c>
      <c r="D8936" s="276" t="s">
        <v>9</v>
      </c>
      <c r="E8936" s="72">
        <v>14.07</v>
      </c>
      <c r="F8936" s="72">
        <v>0</v>
      </c>
      <c r="G8936" s="72">
        <v>0</v>
      </c>
      <c r="H8936" s="72">
        <v>14.07</v>
      </c>
      <c r="I8936" s="72">
        <v>14.07</v>
      </c>
    </row>
    <row r="8937" spans="1:9" ht="25.5" customHeight="1">
      <c r="A8937" s="71" t="s">
        <v>28508</v>
      </c>
      <c r="B8937" s="71" t="s">
        <v>28509</v>
      </c>
      <c r="C8937" s="276" t="s">
        <v>138</v>
      </c>
      <c r="D8937" s="276" t="s">
        <v>9</v>
      </c>
      <c r="E8937" s="72">
        <v>18.2</v>
      </c>
      <c r="F8937" s="72">
        <v>0</v>
      </c>
      <c r="G8937" s="72">
        <v>0</v>
      </c>
      <c r="H8937" s="72">
        <v>18.2</v>
      </c>
      <c r="I8937" s="72">
        <v>18.2</v>
      </c>
    </row>
    <row r="8938" spans="1:9" ht="25.5" customHeight="1">
      <c r="A8938" s="71" t="s">
        <v>28510</v>
      </c>
      <c r="B8938" s="71" t="s">
        <v>28511</v>
      </c>
      <c r="C8938" s="276" t="s">
        <v>138</v>
      </c>
      <c r="D8938" s="276" t="s">
        <v>9</v>
      </c>
      <c r="E8938" s="72">
        <v>22.99</v>
      </c>
      <c r="F8938" s="72">
        <v>0</v>
      </c>
      <c r="G8938" s="72">
        <v>0</v>
      </c>
      <c r="H8938" s="72">
        <v>22.99</v>
      </c>
      <c r="I8938" s="72">
        <v>22.99</v>
      </c>
    </row>
    <row r="8939" spans="1:9" ht="25.5" customHeight="1">
      <c r="A8939" s="71" t="s">
        <v>28512</v>
      </c>
      <c r="B8939" s="71" t="s">
        <v>28513</v>
      </c>
      <c r="C8939" s="276" t="s">
        <v>138</v>
      </c>
      <c r="D8939" s="276" t="s">
        <v>9</v>
      </c>
      <c r="E8939" s="72">
        <v>27.77</v>
      </c>
      <c r="F8939" s="72">
        <v>0</v>
      </c>
      <c r="G8939" s="72">
        <v>0</v>
      </c>
      <c r="H8939" s="72">
        <v>27.77</v>
      </c>
      <c r="I8939" s="72">
        <v>27.77</v>
      </c>
    </row>
    <row r="8940" spans="1:9" ht="25.5" customHeight="1">
      <c r="A8940" s="71" t="s">
        <v>28514</v>
      </c>
      <c r="B8940" s="71" t="s">
        <v>28515</v>
      </c>
      <c r="C8940" s="276" t="s">
        <v>138</v>
      </c>
      <c r="D8940" s="276" t="s">
        <v>9</v>
      </c>
      <c r="E8940" s="72">
        <v>33.520000000000003</v>
      </c>
      <c r="F8940" s="72">
        <v>0</v>
      </c>
      <c r="G8940" s="72">
        <v>0</v>
      </c>
      <c r="H8940" s="72">
        <v>33.520000000000003</v>
      </c>
      <c r="I8940" s="72">
        <v>33.520000000000003</v>
      </c>
    </row>
    <row r="8941" spans="1:9" ht="25.5" customHeight="1">
      <c r="A8941" s="71" t="s">
        <v>28516</v>
      </c>
      <c r="B8941" s="71" t="s">
        <v>28517</v>
      </c>
      <c r="C8941" s="276" t="s">
        <v>138</v>
      </c>
      <c r="D8941" s="276" t="s">
        <v>9</v>
      </c>
      <c r="E8941" s="72">
        <v>43.58</v>
      </c>
      <c r="F8941" s="72">
        <v>0</v>
      </c>
      <c r="G8941" s="72">
        <v>0</v>
      </c>
      <c r="H8941" s="72">
        <v>43.58</v>
      </c>
      <c r="I8941" s="72">
        <v>43.58</v>
      </c>
    </row>
    <row r="8942" spans="1:9" ht="25.5" customHeight="1">
      <c r="A8942" s="71" t="s">
        <v>28518</v>
      </c>
      <c r="B8942" s="71" t="s">
        <v>28519</v>
      </c>
      <c r="C8942" s="276" t="s">
        <v>138</v>
      </c>
      <c r="D8942" s="276" t="s">
        <v>9</v>
      </c>
      <c r="E8942" s="72">
        <v>65.61</v>
      </c>
      <c r="F8942" s="72">
        <v>0</v>
      </c>
      <c r="G8942" s="72">
        <v>0</v>
      </c>
      <c r="H8942" s="72">
        <v>65.61</v>
      </c>
      <c r="I8942" s="72">
        <v>65.61</v>
      </c>
    </row>
    <row r="8943" spans="1:9" ht="25.5" customHeight="1">
      <c r="A8943" s="71" t="s">
        <v>28520</v>
      </c>
      <c r="B8943" s="71" t="s">
        <v>28521</v>
      </c>
      <c r="C8943" s="276" t="s">
        <v>138</v>
      </c>
      <c r="D8943" s="276" t="s">
        <v>9</v>
      </c>
      <c r="E8943" s="72">
        <v>78.06</v>
      </c>
      <c r="F8943" s="72">
        <v>0</v>
      </c>
      <c r="G8943" s="72">
        <v>0</v>
      </c>
      <c r="H8943" s="72">
        <v>78.06</v>
      </c>
      <c r="I8943" s="72">
        <v>78.06</v>
      </c>
    </row>
    <row r="8944" spans="1:9" ht="25.5" customHeight="1">
      <c r="A8944" s="71" t="s">
        <v>28522</v>
      </c>
      <c r="B8944" s="71" t="s">
        <v>28523</v>
      </c>
      <c r="C8944" s="276" t="s">
        <v>138</v>
      </c>
      <c r="D8944" s="276" t="s">
        <v>9</v>
      </c>
      <c r="E8944" s="72">
        <v>119.24</v>
      </c>
      <c r="F8944" s="72">
        <v>0</v>
      </c>
      <c r="G8944" s="72">
        <v>0</v>
      </c>
      <c r="H8944" s="72">
        <v>119.24</v>
      </c>
      <c r="I8944" s="72">
        <v>119.24</v>
      </c>
    </row>
    <row r="8945" spans="1:9" ht="25.5">
      <c r="A8945" s="71" t="s">
        <v>28524</v>
      </c>
      <c r="B8945" s="71" t="s">
        <v>28525</v>
      </c>
      <c r="C8945" s="276" t="s">
        <v>138</v>
      </c>
      <c r="D8945" s="276" t="s">
        <v>9</v>
      </c>
      <c r="E8945" s="72">
        <v>2.21</v>
      </c>
      <c r="F8945" s="72">
        <v>0</v>
      </c>
      <c r="G8945" s="72">
        <v>0</v>
      </c>
      <c r="H8945" s="72">
        <v>2.21</v>
      </c>
      <c r="I8945" s="72">
        <v>2.21</v>
      </c>
    </row>
    <row r="8946" spans="1:9" ht="25.5">
      <c r="A8946" s="71" t="s">
        <v>28526</v>
      </c>
      <c r="B8946" s="71" t="s">
        <v>28527</v>
      </c>
      <c r="C8946" s="276" t="s">
        <v>138</v>
      </c>
      <c r="D8946" s="276" t="s">
        <v>9</v>
      </c>
      <c r="E8946" s="72">
        <v>2.93</v>
      </c>
      <c r="F8946" s="72">
        <v>0</v>
      </c>
      <c r="G8946" s="72">
        <v>0</v>
      </c>
      <c r="H8946" s="72">
        <v>2.93</v>
      </c>
      <c r="I8946" s="72">
        <v>2.93</v>
      </c>
    </row>
    <row r="8947" spans="1:9" ht="25.5">
      <c r="A8947" s="71" t="s">
        <v>28528</v>
      </c>
      <c r="B8947" s="71" t="s">
        <v>28529</v>
      </c>
      <c r="C8947" s="276" t="s">
        <v>138</v>
      </c>
      <c r="D8947" s="276" t="s">
        <v>9</v>
      </c>
      <c r="E8947" s="72">
        <v>4.9400000000000004</v>
      </c>
      <c r="F8947" s="72">
        <v>0</v>
      </c>
      <c r="G8947" s="72">
        <v>0</v>
      </c>
      <c r="H8947" s="72">
        <v>4.9400000000000004</v>
      </c>
      <c r="I8947" s="72">
        <v>4.9400000000000004</v>
      </c>
    </row>
    <row r="8948" spans="1:9" ht="25.5">
      <c r="A8948" s="71" t="s">
        <v>28530</v>
      </c>
      <c r="B8948" s="71" t="s">
        <v>28531</v>
      </c>
      <c r="C8948" s="276" t="s">
        <v>138</v>
      </c>
      <c r="D8948" s="276" t="s">
        <v>9</v>
      </c>
      <c r="E8948" s="72">
        <v>6.23</v>
      </c>
      <c r="F8948" s="72">
        <v>0</v>
      </c>
      <c r="G8948" s="72">
        <v>0</v>
      </c>
      <c r="H8948" s="72">
        <v>6.23</v>
      </c>
      <c r="I8948" s="72">
        <v>6.23</v>
      </c>
    </row>
    <row r="8949" spans="1:9" ht="25.5">
      <c r="A8949" s="71" t="s">
        <v>28532</v>
      </c>
      <c r="B8949" s="71" t="s">
        <v>28533</v>
      </c>
      <c r="C8949" s="276" t="s">
        <v>138</v>
      </c>
      <c r="D8949" s="276" t="s">
        <v>9</v>
      </c>
      <c r="E8949" s="72">
        <v>7.36</v>
      </c>
      <c r="F8949" s="72">
        <v>0</v>
      </c>
      <c r="G8949" s="72">
        <v>0</v>
      </c>
      <c r="H8949" s="72">
        <v>7.36</v>
      </c>
      <c r="I8949" s="72">
        <v>7.36</v>
      </c>
    </row>
    <row r="8950" spans="1:9" ht="25.5">
      <c r="A8950" s="71" t="s">
        <v>28534</v>
      </c>
      <c r="B8950" s="71" t="s">
        <v>28535</v>
      </c>
      <c r="C8950" s="276" t="s">
        <v>138</v>
      </c>
      <c r="D8950" s="276" t="s">
        <v>9</v>
      </c>
      <c r="E8950" s="72">
        <v>9.5500000000000007</v>
      </c>
      <c r="F8950" s="72">
        <v>0</v>
      </c>
      <c r="G8950" s="72">
        <v>0</v>
      </c>
      <c r="H8950" s="72">
        <v>9.5500000000000007</v>
      </c>
      <c r="I8950" s="72">
        <v>9.5500000000000007</v>
      </c>
    </row>
    <row r="8951" spans="1:9" ht="25.5">
      <c r="A8951" s="71" t="s">
        <v>28536</v>
      </c>
      <c r="B8951" s="71" t="s">
        <v>28537</v>
      </c>
      <c r="C8951" s="276" t="s">
        <v>138</v>
      </c>
      <c r="D8951" s="276" t="s">
        <v>9</v>
      </c>
      <c r="E8951" s="72">
        <v>12.63</v>
      </c>
      <c r="F8951" s="72">
        <v>0</v>
      </c>
      <c r="G8951" s="72">
        <v>0</v>
      </c>
      <c r="H8951" s="72">
        <v>12.63</v>
      </c>
      <c r="I8951" s="72">
        <v>12.63</v>
      </c>
    </row>
    <row r="8952" spans="1:9" ht="25.5">
      <c r="A8952" s="71" t="s">
        <v>28538</v>
      </c>
      <c r="B8952" s="71" t="s">
        <v>28539</v>
      </c>
      <c r="C8952" s="276" t="s">
        <v>138</v>
      </c>
      <c r="D8952" s="276" t="s">
        <v>9</v>
      </c>
      <c r="E8952" s="72">
        <v>14.91</v>
      </c>
      <c r="F8952" s="72">
        <v>0</v>
      </c>
      <c r="G8952" s="72">
        <v>0</v>
      </c>
      <c r="H8952" s="72">
        <v>14.91</v>
      </c>
      <c r="I8952" s="72">
        <v>14.91</v>
      </c>
    </row>
    <row r="8953" spans="1:9" ht="25.5">
      <c r="A8953" s="71" t="s">
        <v>28540</v>
      </c>
      <c r="B8953" s="71" t="s">
        <v>28541</v>
      </c>
      <c r="C8953" s="276" t="s">
        <v>138</v>
      </c>
      <c r="D8953" s="276" t="s">
        <v>9</v>
      </c>
      <c r="E8953" s="72">
        <v>23.64</v>
      </c>
      <c r="F8953" s="72">
        <v>0</v>
      </c>
      <c r="G8953" s="72">
        <v>0</v>
      </c>
      <c r="H8953" s="72">
        <v>23.64</v>
      </c>
      <c r="I8953" s="72">
        <v>23.64</v>
      </c>
    </row>
    <row r="8954" spans="1:9" ht="25.5">
      <c r="A8954" s="71" t="s">
        <v>28542</v>
      </c>
      <c r="B8954" s="71" t="s">
        <v>28543</v>
      </c>
      <c r="C8954" s="276" t="s">
        <v>138</v>
      </c>
      <c r="D8954" s="276" t="s">
        <v>9</v>
      </c>
      <c r="E8954" s="72">
        <v>2.78</v>
      </c>
      <c r="F8954" s="72">
        <v>0</v>
      </c>
      <c r="G8954" s="72">
        <v>0</v>
      </c>
      <c r="H8954" s="72">
        <v>2.78</v>
      </c>
      <c r="I8954" s="72">
        <v>2.78</v>
      </c>
    </row>
    <row r="8955" spans="1:9" ht="25.5">
      <c r="A8955" s="71" t="s">
        <v>28544</v>
      </c>
      <c r="B8955" s="71" t="s">
        <v>28545</v>
      </c>
      <c r="C8955" s="276" t="s">
        <v>138</v>
      </c>
      <c r="D8955" s="276" t="s">
        <v>9</v>
      </c>
      <c r="E8955" s="72">
        <v>4.3099999999999996</v>
      </c>
      <c r="F8955" s="72">
        <v>0</v>
      </c>
      <c r="G8955" s="72">
        <v>0</v>
      </c>
      <c r="H8955" s="72">
        <v>4.3099999999999996</v>
      </c>
      <c r="I8955" s="72">
        <v>4.3099999999999996</v>
      </c>
    </row>
    <row r="8956" spans="1:9" ht="25.5">
      <c r="A8956" s="71" t="s">
        <v>28546</v>
      </c>
      <c r="B8956" s="71" t="s">
        <v>28547</v>
      </c>
      <c r="C8956" s="276" t="s">
        <v>138</v>
      </c>
      <c r="D8956" s="276" t="s">
        <v>9</v>
      </c>
      <c r="E8956" s="72">
        <v>6.76</v>
      </c>
      <c r="F8956" s="72">
        <v>0</v>
      </c>
      <c r="G8956" s="72">
        <v>0</v>
      </c>
      <c r="H8956" s="72">
        <v>6.76</v>
      </c>
      <c r="I8956" s="72">
        <v>6.76</v>
      </c>
    </row>
    <row r="8957" spans="1:9" ht="25.5">
      <c r="A8957" s="71" t="s">
        <v>28548</v>
      </c>
      <c r="B8957" s="71" t="s">
        <v>28549</v>
      </c>
      <c r="C8957" s="276" t="s">
        <v>138</v>
      </c>
      <c r="D8957" s="276" t="s">
        <v>9</v>
      </c>
      <c r="E8957" s="72">
        <v>8.5</v>
      </c>
      <c r="F8957" s="72">
        <v>0</v>
      </c>
      <c r="G8957" s="72">
        <v>0</v>
      </c>
      <c r="H8957" s="72">
        <v>8.5</v>
      </c>
      <c r="I8957" s="72">
        <v>8.5</v>
      </c>
    </row>
    <row r="8958" spans="1:9" ht="25.5">
      <c r="A8958" s="71" t="s">
        <v>28550</v>
      </c>
      <c r="B8958" s="71" t="s">
        <v>28551</v>
      </c>
      <c r="C8958" s="276" t="s">
        <v>138</v>
      </c>
      <c r="D8958" s="276" t="s">
        <v>9</v>
      </c>
      <c r="E8958" s="72">
        <v>10.42</v>
      </c>
      <c r="F8958" s="72">
        <v>0</v>
      </c>
      <c r="G8958" s="72">
        <v>0</v>
      </c>
      <c r="H8958" s="72">
        <v>10.42</v>
      </c>
      <c r="I8958" s="72">
        <v>10.42</v>
      </c>
    </row>
    <row r="8959" spans="1:9" ht="25.5">
      <c r="A8959" s="71" t="s">
        <v>28552</v>
      </c>
      <c r="B8959" s="71" t="s">
        <v>28553</v>
      </c>
      <c r="C8959" s="276" t="s">
        <v>138</v>
      </c>
      <c r="D8959" s="276" t="s">
        <v>9</v>
      </c>
      <c r="E8959" s="72">
        <v>13.08</v>
      </c>
      <c r="F8959" s="72">
        <v>0</v>
      </c>
      <c r="G8959" s="72">
        <v>0</v>
      </c>
      <c r="H8959" s="72">
        <v>13.08</v>
      </c>
      <c r="I8959" s="72">
        <v>13.08</v>
      </c>
    </row>
    <row r="8960" spans="1:9" ht="25.5">
      <c r="A8960" s="71" t="s">
        <v>28554</v>
      </c>
      <c r="B8960" s="71" t="s">
        <v>28555</v>
      </c>
      <c r="C8960" s="276" t="s">
        <v>138</v>
      </c>
      <c r="D8960" s="276" t="s">
        <v>9</v>
      </c>
      <c r="E8960" s="72">
        <v>19.989999999999998</v>
      </c>
      <c r="F8960" s="72">
        <v>0</v>
      </c>
      <c r="G8960" s="72">
        <v>0</v>
      </c>
      <c r="H8960" s="72">
        <v>19.989999999999998</v>
      </c>
      <c r="I8960" s="72">
        <v>19.989999999999998</v>
      </c>
    </row>
    <row r="8961" spans="1:9" ht="25.5">
      <c r="A8961" s="71" t="s">
        <v>28556</v>
      </c>
      <c r="B8961" s="71" t="s">
        <v>28557</v>
      </c>
      <c r="C8961" s="276" t="s">
        <v>138</v>
      </c>
      <c r="D8961" s="276" t="s">
        <v>9</v>
      </c>
      <c r="E8961" s="72">
        <v>20.74</v>
      </c>
      <c r="F8961" s="72">
        <v>0</v>
      </c>
      <c r="G8961" s="72">
        <v>0</v>
      </c>
      <c r="H8961" s="72">
        <v>20.74</v>
      </c>
      <c r="I8961" s="72">
        <v>20.74</v>
      </c>
    </row>
    <row r="8962" spans="1:9" ht="25.5">
      <c r="A8962" s="71" t="s">
        <v>28558</v>
      </c>
      <c r="B8962" s="71" t="s">
        <v>28559</v>
      </c>
      <c r="C8962" s="276" t="s">
        <v>138</v>
      </c>
      <c r="D8962" s="276" t="s">
        <v>9</v>
      </c>
      <c r="E8962" s="72">
        <v>33.67</v>
      </c>
      <c r="F8962" s="72">
        <v>0</v>
      </c>
      <c r="G8962" s="72">
        <v>0</v>
      </c>
      <c r="H8962" s="72">
        <v>33.67</v>
      </c>
      <c r="I8962" s="72">
        <v>33.67</v>
      </c>
    </row>
    <row r="8963" spans="1:9" ht="25.5">
      <c r="A8963" s="71" t="s">
        <v>28560</v>
      </c>
      <c r="B8963" s="71" t="s">
        <v>28561</v>
      </c>
      <c r="C8963" s="276" t="s">
        <v>138</v>
      </c>
      <c r="D8963" s="276" t="s">
        <v>9</v>
      </c>
      <c r="E8963" s="72">
        <v>40.29</v>
      </c>
      <c r="F8963" s="72">
        <v>0</v>
      </c>
      <c r="G8963" s="72">
        <v>0</v>
      </c>
      <c r="H8963" s="72">
        <v>40.29</v>
      </c>
      <c r="I8963" s="72">
        <v>40.29</v>
      </c>
    </row>
    <row r="8964" spans="1:9" ht="25.5">
      <c r="A8964" s="71" t="s">
        <v>28562</v>
      </c>
      <c r="B8964" s="71" t="s">
        <v>28563</v>
      </c>
      <c r="C8964" s="276" t="s">
        <v>138</v>
      </c>
      <c r="D8964" s="276" t="s">
        <v>9</v>
      </c>
      <c r="E8964" s="72">
        <v>47.68</v>
      </c>
      <c r="F8964" s="72">
        <v>0</v>
      </c>
      <c r="G8964" s="72">
        <v>0</v>
      </c>
      <c r="H8964" s="72">
        <v>47.68</v>
      </c>
      <c r="I8964" s="72">
        <v>47.68</v>
      </c>
    </row>
    <row r="8965" spans="1:9" ht="25.5">
      <c r="A8965" s="71" t="s">
        <v>28564</v>
      </c>
      <c r="B8965" s="71" t="s">
        <v>28565</v>
      </c>
      <c r="C8965" s="276" t="s">
        <v>138</v>
      </c>
      <c r="D8965" s="276" t="s">
        <v>9</v>
      </c>
      <c r="E8965" s="72">
        <v>56.63</v>
      </c>
      <c r="F8965" s="72">
        <v>0</v>
      </c>
      <c r="G8965" s="72">
        <v>0</v>
      </c>
      <c r="H8965" s="72">
        <v>56.63</v>
      </c>
      <c r="I8965" s="72">
        <v>56.63</v>
      </c>
    </row>
    <row r="8966" spans="1:9" ht="25.5">
      <c r="A8966" s="71" t="s">
        <v>28566</v>
      </c>
      <c r="B8966" s="71" t="s">
        <v>28567</v>
      </c>
      <c r="C8966" s="276" t="s">
        <v>138</v>
      </c>
      <c r="D8966" s="276" t="s">
        <v>9</v>
      </c>
      <c r="E8966" s="72">
        <v>64.41</v>
      </c>
      <c r="F8966" s="72">
        <v>0</v>
      </c>
      <c r="G8966" s="72">
        <v>0</v>
      </c>
      <c r="H8966" s="72">
        <v>64.41</v>
      </c>
      <c r="I8966" s="72">
        <v>64.41</v>
      </c>
    </row>
    <row r="8967" spans="1:9" ht="25.5">
      <c r="A8967" s="71" t="s">
        <v>28568</v>
      </c>
      <c r="B8967" s="71" t="s">
        <v>28569</v>
      </c>
      <c r="C8967" s="276" t="s">
        <v>138</v>
      </c>
      <c r="D8967" s="276" t="s">
        <v>9</v>
      </c>
      <c r="E8967" s="72">
        <v>80.569999999999993</v>
      </c>
      <c r="F8967" s="72">
        <v>0</v>
      </c>
      <c r="G8967" s="72">
        <v>0</v>
      </c>
      <c r="H8967" s="72">
        <v>80.569999999999993</v>
      </c>
      <c r="I8967" s="72">
        <v>80.569999999999993</v>
      </c>
    </row>
    <row r="8968" spans="1:9" ht="25.5">
      <c r="A8968" s="71" t="s">
        <v>28570</v>
      </c>
      <c r="B8968" s="71" t="s">
        <v>28571</v>
      </c>
      <c r="C8968" s="276" t="s">
        <v>138</v>
      </c>
      <c r="D8968" s="276" t="s">
        <v>9</v>
      </c>
      <c r="E8968" s="72">
        <v>79.52</v>
      </c>
      <c r="F8968" s="72">
        <v>0</v>
      </c>
      <c r="G8968" s="72">
        <v>0</v>
      </c>
      <c r="H8968" s="72">
        <v>79.52</v>
      </c>
      <c r="I8968" s="72">
        <v>79.52</v>
      </c>
    </row>
    <row r="8969" spans="1:9" ht="25.5">
      <c r="A8969" s="71" t="s">
        <v>28572</v>
      </c>
      <c r="B8969" s="71" t="s">
        <v>28573</v>
      </c>
      <c r="C8969" s="276" t="s">
        <v>138</v>
      </c>
      <c r="D8969" s="276" t="s">
        <v>1</v>
      </c>
      <c r="E8969" s="72">
        <v>555.66999999999996</v>
      </c>
      <c r="F8969" s="72">
        <v>0</v>
      </c>
      <c r="G8969" s="72">
        <v>0</v>
      </c>
      <c r="H8969" s="72">
        <v>555.66999999999996</v>
      </c>
      <c r="I8969" s="72">
        <v>555.66999999999996</v>
      </c>
    </row>
    <row r="8970" spans="1:9" ht="25.5">
      <c r="A8970" s="71" t="s">
        <v>28574</v>
      </c>
      <c r="B8970" s="71" t="s">
        <v>28575</v>
      </c>
      <c r="C8970" s="276" t="s">
        <v>138</v>
      </c>
      <c r="D8970" s="276" t="s">
        <v>1</v>
      </c>
      <c r="E8970" s="72">
        <v>683.47</v>
      </c>
      <c r="F8970" s="72">
        <v>0</v>
      </c>
      <c r="G8970" s="72">
        <v>0</v>
      </c>
      <c r="H8970" s="72">
        <v>683.47</v>
      </c>
      <c r="I8970" s="72">
        <v>683.47</v>
      </c>
    </row>
    <row r="8971" spans="1:9" ht="25.5">
      <c r="A8971" s="71" t="s">
        <v>28576</v>
      </c>
      <c r="B8971" s="71" t="s">
        <v>28577</v>
      </c>
      <c r="C8971" s="276" t="s">
        <v>138</v>
      </c>
      <c r="D8971" s="276" t="s">
        <v>1</v>
      </c>
      <c r="E8971" s="72">
        <v>870.55</v>
      </c>
      <c r="F8971" s="72">
        <v>0</v>
      </c>
      <c r="G8971" s="72">
        <v>0</v>
      </c>
      <c r="H8971" s="72">
        <v>870.55</v>
      </c>
      <c r="I8971" s="72">
        <v>870.55</v>
      </c>
    </row>
    <row r="8972" spans="1:9" ht="25.5">
      <c r="A8972" s="71" t="s">
        <v>28578</v>
      </c>
      <c r="B8972" s="71" t="s">
        <v>28579</v>
      </c>
      <c r="C8972" s="276" t="s">
        <v>138</v>
      </c>
      <c r="D8972" s="276" t="s">
        <v>0</v>
      </c>
      <c r="E8972" s="72">
        <v>263.33999999999997</v>
      </c>
      <c r="F8972" s="72">
        <v>0</v>
      </c>
      <c r="G8972" s="72">
        <v>0</v>
      </c>
      <c r="H8972" s="72">
        <v>263.33999999999997</v>
      </c>
      <c r="I8972" s="72">
        <v>263.33999999999997</v>
      </c>
    </row>
    <row r="8973" spans="1:9" ht="25.5">
      <c r="A8973" s="71" t="s">
        <v>28580</v>
      </c>
      <c r="B8973" s="71" t="s">
        <v>28581</v>
      </c>
      <c r="C8973" s="276" t="s">
        <v>138</v>
      </c>
      <c r="D8973" s="276" t="s">
        <v>0</v>
      </c>
      <c r="E8973" s="72">
        <v>360.78</v>
      </c>
      <c r="F8973" s="72">
        <v>0</v>
      </c>
      <c r="G8973" s="72">
        <v>0</v>
      </c>
      <c r="H8973" s="72">
        <v>360.78</v>
      </c>
      <c r="I8973" s="72">
        <v>360.78</v>
      </c>
    </row>
    <row r="8974" spans="1:9" ht="38.25">
      <c r="A8974" s="71" t="s">
        <v>28582</v>
      </c>
      <c r="B8974" s="71" t="s">
        <v>8154</v>
      </c>
      <c r="C8974" s="276" t="s">
        <v>138</v>
      </c>
      <c r="D8974" s="276" t="s">
        <v>0</v>
      </c>
      <c r="E8974" s="72">
        <v>92.19</v>
      </c>
      <c r="F8974" s="72">
        <v>0</v>
      </c>
      <c r="G8974" s="72">
        <v>0</v>
      </c>
      <c r="H8974" s="72">
        <v>92.19</v>
      </c>
      <c r="I8974" s="72">
        <v>92.19</v>
      </c>
    </row>
    <row r="8975" spans="1:9" ht="38.25">
      <c r="A8975" s="71" t="s">
        <v>38454</v>
      </c>
      <c r="B8975" s="71" t="s">
        <v>8150</v>
      </c>
      <c r="C8975" s="276" t="s">
        <v>138</v>
      </c>
      <c r="D8975" s="276" t="s">
        <v>0</v>
      </c>
      <c r="E8975" s="72">
        <v>328.25</v>
      </c>
      <c r="F8975" s="72">
        <v>0</v>
      </c>
      <c r="G8975" s="72">
        <v>0</v>
      </c>
      <c r="H8975" s="72">
        <v>328.25</v>
      </c>
      <c r="I8975" s="72">
        <v>328.25</v>
      </c>
    </row>
    <row r="8976" spans="1:9" ht="38.25">
      <c r="A8976" s="71" t="s">
        <v>38455</v>
      </c>
      <c r="B8976" s="71" t="s">
        <v>8152</v>
      </c>
      <c r="C8976" s="276" t="s">
        <v>138</v>
      </c>
      <c r="D8976" s="276" t="s">
        <v>0</v>
      </c>
      <c r="E8976" s="72">
        <v>360.78</v>
      </c>
      <c r="F8976" s="72">
        <v>0</v>
      </c>
      <c r="G8976" s="72">
        <v>0</v>
      </c>
      <c r="H8976" s="72">
        <v>360.78</v>
      </c>
      <c r="I8976" s="72">
        <v>360.78</v>
      </c>
    </row>
    <row r="8977" spans="1:9" ht="25.5">
      <c r="A8977" s="71" t="s">
        <v>28583</v>
      </c>
      <c r="B8977" s="71" t="s">
        <v>28584</v>
      </c>
      <c r="C8977" s="276" t="s">
        <v>138</v>
      </c>
      <c r="D8977" s="276" t="s">
        <v>6</v>
      </c>
      <c r="E8977" s="72">
        <v>126.01</v>
      </c>
      <c r="F8977" s="72">
        <v>0</v>
      </c>
      <c r="G8977" s="72">
        <v>0</v>
      </c>
      <c r="H8977" s="72">
        <v>126.01</v>
      </c>
      <c r="I8977" s="72">
        <v>126.01</v>
      </c>
    </row>
    <row r="8978" spans="1:9" ht="25.5">
      <c r="A8978" s="71" t="s">
        <v>28585</v>
      </c>
      <c r="B8978" s="71" t="s">
        <v>28586</v>
      </c>
      <c r="C8978" s="276" t="s">
        <v>138</v>
      </c>
      <c r="D8978" s="276" t="s">
        <v>6</v>
      </c>
      <c r="E8978" s="72">
        <v>118.43</v>
      </c>
      <c r="F8978" s="72">
        <v>0</v>
      </c>
      <c r="G8978" s="72">
        <v>0</v>
      </c>
      <c r="H8978" s="72">
        <v>118.43</v>
      </c>
      <c r="I8978" s="72">
        <v>118.43</v>
      </c>
    </row>
    <row r="8979" spans="1:9">
      <c r="A8979" s="71" t="s">
        <v>28587</v>
      </c>
      <c r="B8979" s="71" t="s">
        <v>28588</v>
      </c>
      <c r="C8979" s="276" t="s">
        <v>138</v>
      </c>
      <c r="D8979" s="276" t="s">
        <v>6</v>
      </c>
      <c r="E8979" s="72">
        <v>59.46</v>
      </c>
      <c r="F8979" s="72">
        <v>0</v>
      </c>
      <c r="G8979" s="72">
        <v>0</v>
      </c>
      <c r="H8979" s="72">
        <v>59.46</v>
      </c>
      <c r="I8979" s="72">
        <v>59.46</v>
      </c>
    </row>
    <row r="8980" spans="1:9">
      <c r="A8980" s="71" t="s">
        <v>28589</v>
      </c>
      <c r="B8980" s="71" t="s">
        <v>28590</v>
      </c>
      <c r="C8980" s="276" t="s">
        <v>138</v>
      </c>
      <c r="D8980" s="276" t="s">
        <v>6</v>
      </c>
      <c r="E8980" s="72">
        <v>48.72</v>
      </c>
      <c r="F8980" s="72">
        <v>0</v>
      </c>
      <c r="G8980" s="72">
        <v>0</v>
      </c>
      <c r="H8980" s="72">
        <v>48.72</v>
      </c>
      <c r="I8980" s="72">
        <v>48.72</v>
      </c>
    </row>
    <row r="8981" spans="1:9" ht="25.5">
      <c r="A8981" s="71" t="s">
        <v>28591</v>
      </c>
      <c r="B8981" s="71" t="s">
        <v>28592</v>
      </c>
      <c r="C8981" s="276" t="s">
        <v>138</v>
      </c>
      <c r="D8981" s="276" t="s">
        <v>6</v>
      </c>
      <c r="E8981" s="72">
        <v>936.31</v>
      </c>
      <c r="F8981" s="72">
        <v>0</v>
      </c>
      <c r="G8981" s="72">
        <v>0</v>
      </c>
      <c r="H8981" s="72">
        <v>936.31</v>
      </c>
      <c r="I8981" s="72">
        <v>936.31</v>
      </c>
    </row>
    <row r="8982" spans="1:9" ht="25.5">
      <c r="A8982" s="71" t="s">
        <v>28593</v>
      </c>
      <c r="B8982" s="71" t="s">
        <v>28594</v>
      </c>
      <c r="C8982" s="276" t="s">
        <v>138</v>
      </c>
      <c r="D8982" s="276" t="s">
        <v>6</v>
      </c>
      <c r="E8982" s="72">
        <v>2121.5500000000002</v>
      </c>
      <c r="F8982" s="72">
        <v>0</v>
      </c>
      <c r="G8982" s="72">
        <v>0</v>
      </c>
      <c r="H8982" s="72">
        <v>2121.5500000000002</v>
      </c>
      <c r="I8982" s="72">
        <v>2121.5500000000002</v>
      </c>
    </row>
    <row r="8983" spans="1:9">
      <c r="A8983" s="71" t="s">
        <v>28595</v>
      </c>
      <c r="B8983" s="71" t="s">
        <v>28596</v>
      </c>
      <c r="C8983" s="276" t="s">
        <v>138</v>
      </c>
      <c r="D8983" s="276" t="s">
        <v>6</v>
      </c>
      <c r="E8983" s="72">
        <v>1986.43</v>
      </c>
      <c r="F8983" s="72">
        <v>0</v>
      </c>
      <c r="G8983" s="72">
        <v>0</v>
      </c>
      <c r="H8983" s="72">
        <v>1986.43</v>
      </c>
      <c r="I8983" s="72">
        <v>1986.43</v>
      </c>
    </row>
    <row r="8984" spans="1:9">
      <c r="A8984" s="71" t="s">
        <v>28597</v>
      </c>
      <c r="B8984" s="71" t="s">
        <v>28598</v>
      </c>
      <c r="C8984" s="276" t="s">
        <v>138</v>
      </c>
      <c r="D8984" s="276" t="s">
        <v>6</v>
      </c>
      <c r="E8984" s="72">
        <v>2716.79</v>
      </c>
      <c r="F8984" s="72">
        <v>0</v>
      </c>
      <c r="G8984" s="72">
        <v>0</v>
      </c>
      <c r="H8984" s="72">
        <v>2716.79</v>
      </c>
      <c r="I8984" s="72">
        <v>2716.79</v>
      </c>
    </row>
    <row r="8985" spans="1:9">
      <c r="A8985" s="71" t="s">
        <v>28599</v>
      </c>
      <c r="B8985" s="71" t="s">
        <v>28600</v>
      </c>
      <c r="C8985" s="276" t="s">
        <v>138</v>
      </c>
      <c r="D8985" s="276" t="s">
        <v>6</v>
      </c>
      <c r="E8985" s="72">
        <v>1803.73</v>
      </c>
      <c r="F8985" s="72">
        <v>0</v>
      </c>
      <c r="G8985" s="72">
        <v>0</v>
      </c>
      <c r="H8985" s="72">
        <v>1803.73</v>
      </c>
      <c r="I8985" s="72">
        <v>1803.73</v>
      </c>
    </row>
    <row r="8986" spans="1:9" ht="25.5">
      <c r="A8986" s="71" t="s">
        <v>28601</v>
      </c>
      <c r="B8986" s="71" t="s">
        <v>28602</v>
      </c>
      <c r="C8986" s="276" t="s">
        <v>138</v>
      </c>
      <c r="D8986" s="276" t="s">
        <v>6</v>
      </c>
      <c r="E8986" s="72">
        <v>126.01</v>
      </c>
      <c r="F8986" s="72">
        <v>0</v>
      </c>
      <c r="G8986" s="72">
        <v>0</v>
      </c>
      <c r="H8986" s="72">
        <v>126.01</v>
      </c>
      <c r="I8986" s="72">
        <v>126.01</v>
      </c>
    </row>
    <row r="8987" spans="1:9" ht="25.5">
      <c r="A8987" s="71" t="s">
        <v>28603</v>
      </c>
      <c r="B8987" s="71" t="s">
        <v>28604</v>
      </c>
      <c r="C8987" s="276" t="s">
        <v>138</v>
      </c>
      <c r="D8987" s="276" t="s">
        <v>6</v>
      </c>
      <c r="E8987" s="72">
        <v>87.5</v>
      </c>
      <c r="F8987" s="72">
        <v>0</v>
      </c>
      <c r="G8987" s="72">
        <v>0</v>
      </c>
      <c r="H8987" s="72">
        <v>87.5</v>
      </c>
      <c r="I8987" s="72">
        <v>87.5</v>
      </c>
    </row>
    <row r="8988" spans="1:9" ht="25.5">
      <c r="A8988" s="71" t="s">
        <v>28605</v>
      </c>
      <c r="B8988" s="71" t="s">
        <v>28606</v>
      </c>
      <c r="C8988" s="276" t="s">
        <v>138</v>
      </c>
      <c r="D8988" s="276" t="s">
        <v>6</v>
      </c>
      <c r="E8988" s="72">
        <v>83.21</v>
      </c>
      <c r="F8988" s="72">
        <v>0</v>
      </c>
      <c r="G8988" s="72">
        <v>0</v>
      </c>
      <c r="H8988" s="72">
        <v>83.21</v>
      </c>
      <c r="I8988" s="72">
        <v>83.21</v>
      </c>
    </row>
    <row r="8989" spans="1:9" ht="25.5">
      <c r="A8989" s="71" t="s">
        <v>28607</v>
      </c>
      <c r="B8989" s="71" t="s">
        <v>28608</v>
      </c>
      <c r="C8989" s="276" t="s">
        <v>138</v>
      </c>
      <c r="D8989" s="276" t="s">
        <v>0</v>
      </c>
      <c r="E8989" s="72">
        <v>116.53</v>
      </c>
      <c r="F8989" s="72">
        <v>0</v>
      </c>
      <c r="G8989" s="72">
        <v>0</v>
      </c>
      <c r="H8989" s="72">
        <v>116.53</v>
      </c>
      <c r="I8989" s="72">
        <v>116.53</v>
      </c>
    </row>
    <row r="8990" spans="1:9" ht="25.5">
      <c r="A8990" s="71" t="s">
        <v>28609</v>
      </c>
      <c r="B8990" s="71" t="s">
        <v>28610</v>
      </c>
      <c r="C8990" s="276" t="s">
        <v>138</v>
      </c>
      <c r="D8990" s="276" t="s">
        <v>0</v>
      </c>
      <c r="E8990" s="72">
        <v>116.53</v>
      </c>
      <c r="F8990" s="72">
        <v>0</v>
      </c>
      <c r="G8990" s="72">
        <v>0</v>
      </c>
      <c r="H8990" s="72">
        <v>116.53</v>
      </c>
      <c r="I8990" s="72">
        <v>116.53</v>
      </c>
    </row>
    <row r="8991" spans="1:9" ht="25.5">
      <c r="A8991" s="71" t="s">
        <v>28611</v>
      </c>
      <c r="B8991" s="71" t="s">
        <v>28612</v>
      </c>
      <c r="C8991" s="276" t="s">
        <v>138</v>
      </c>
      <c r="D8991" s="276" t="s">
        <v>6</v>
      </c>
      <c r="E8991" s="72">
        <v>8.77</v>
      </c>
      <c r="F8991" s="72">
        <v>0</v>
      </c>
      <c r="G8991" s="72">
        <v>0</v>
      </c>
      <c r="H8991" s="72">
        <v>8.77</v>
      </c>
      <c r="I8991" s="72">
        <v>8.77</v>
      </c>
    </row>
    <row r="8992" spans="1:9" ht="25.5">
      <c r="A8992" s="71" t="s">
        <v>28613</v>
      </c>
      <c r="B8992" s="71" t="s">
        <v>28614</v>
      </c>
      <c r="C8992" s="276" t="s">
        <v>138</v>
      </c>
      <c r="D8992" s="276" t="s">
        <v>6</v>
      </c>
      <c r="E8992" s="72">
        <v>8.77</v>
      </c>
      <c r="F8992" s="72">
        <v>0</v>
      </c>
      <c r="G8992" s="72">
        <v>0</v>
      </c>
      <c r="H8992" s="72">
        <v>8.77</v>
      </c>
      <c r="I8992" s="72">
        <v>8.77</v>
      </c>
    </row>
    <row r="8993" spans="1:9" ht="25.5">
      <c r="A8993" s="71" t="s">
        <v>28615</v>
      </c>
      <c r="B8993" s="71" t="s">
        <v>17791</v>
      </c>
      <c r="C8993" s="276" t="s">
        <v>138</v>
      </c>
      <c r="D8993" s="276" t="s">
        <v>3800</v>
      </c>
      <c r="E8993" s="72">
        <v>1312.37</v>
      </c>
      <c r="F8993" s="72">
        <v>0</v>
      </c>
      <c r="G8993" s="72">
        <v>0</v>
      </c>
      <c r="H8993" s="72">
        <v>1312.37</v>
      </c>
      <c r="I8993" s="72">
        <v>1312.37</v>
      </c>
    </row>
    <row r="8994" spans="1:9">
      <c r="A8994" s="71" t="s">
        <v>28616</v>
      </c>
      <c r="B8994" s="71" t="s">
        <v>28617</v>
      </c>
      <c r="C8994" s="276" t="s">
        <v>138</v>
      </c>
      <c r="D8994" s="276" t="s">
        <v>6</v>
      </c>
      <c r="E8994" s="72">
        <v>172.82</v>
      </c>
      <c r="F8994" s="72">
        <v>0</v>
      </c>
      <c r="G8994" s="72">
        <v>0</v>
      </c>
      <c r="H8994" s="72">
        <v>172.82</v>
      </c>
      <c r="I8994" s="72">
        <v>172.82</v>
      </c>
    </row>
    <row r="8995" spans="1:9" ht="38.25">
      <c r="A8995" s="71" t="s">
        <v>28618</v>
      </c>
      <c r="B8995" s="71" t="s">
        <v>28619</v>
      </c>
      <c r="C8995" s="276" t="s">
        <v>138</v>
      </c>
      <c r="D8995" s="276" t="s">
        <v>6</v>
      </c>
      <c r="E8995" s="72">
        <v>1859.39</v>
      </c>
      <c r="F8995" s="72">
        <v>0</v>
      </c>
      <c r="G8995" s="72">
        <v>0</v>
      </c>
      <c r="H8995" s="72">
        <v>1859.39</v>
      </c>
      <c r="I8995" s="72">
        <v>1859.39</v>
      </c>
    </row>
    <row r="8996" spans="1:9" ht="25.5">
      <c r="A8996" s="71" t="s">
        <v>28620</v>
      </c>
      <c r="B8996" s="71" t="s">
        <v>28621</v>
      </c>
      <c r="C8996" s="276" t="s">
        <v>138</v>
      </c>
      <c r="D8996" s="276" t="s">
        <v>6</v>
      </c>
      <c r="E8996" s="72">
        <v>240.42</v>
      </c>
      <c r="F8996" s="72">
        <v>0</v>
      </c>
      <c r="G8996" s="72">
        <v>0</v>
      </c>
      <c r="H8996" s="72">
        <v>240.42</v>
      </c>
      <c r="I8996" s="72">
        <v>240.42</v>
      </c>
    </row>
    <row r="8997" spans="1:9" ht="25.5">
      <c r="A8997" s="71" t="s">
        <v>28622</v>
      </c>
      <c r="B8997" s="71" t="s">
        <v>28623</v>
      </c>
      <c r="C8997" s="276" t="s">
        <v>138</v>
      </c>
      <c r="D8997" s="276" t="s">
        <v>6</v>
      </c>
      <c r="E8997" s="72">
        <v>8.18</v>
      </c>
      <c r="F8997" s="72">
        <v>0</v>
      </c>
      <c r="G8997" s="72">
        <v>0</v>
      </c>
      <c r="H8997" s="72">
        <v>8.18</v>
      </c>
      <c r="I8997" s="72">
        <v>8.18</v>
      </c>
    </row>
    <row r="8998" spans="1:9" ht="25.5">
      <c r="A8998" s="71" t="s">
        <v>28624</v>
      </c>
      <c r="B8998" s="71" t="s">
        <v>28625</v>
      </c>
      <c r="C8998" s="276" t="s">
        <v>138</v>
      </c>
      <c r="D8998" s="276" t="s">
        <v>6</v>
      </c>
      <c r="E8998" s="72">
        <v>8.18</v>
      </c>
      <c r="F8998" s="72">
        <v>0</v>
      </c>
      <c r="G8998" s="72">
        <v>0</v>
      </c>
      <c r="H8998" s="72">
        <v>8.18</v>
      </c>
      <c r="I8998" s="72">
        <v>8.18</v>
      </c>
    </row>
    <row r="8999" spans="1:9">
      <c r="A8999" s="71" t="s">
        <v>28626</v>
      </c>
      <c r="B8999" s="71" t="s">
        <v>28627</v>
      </c>
      <c r="C8999" s="276" t="s">
        <v>138</v>
      </c>
      <c r="D8999" s="276" t="s">
        <v>6</v>
      </c>
      <c r="E8999" s="72">
        <v>8.3000000000000007</v>
      </c>
      <c r="F8999" s="72">
        <v>0</v>
      </c>
      <c r="G8999" s="72">
        <v>0</v>
      </c>
      <c r="H8999" s="72">
        <v>8.3000000000000007</v>
      </c>
      <c r="I8999" s="72">
        <v>8.3000000000000007</v>
      </c>
    </row>
    <row r="9000" spans="1:9">
      <c r="A9000" s="71" t="s">
        <v>28628</v>
      </c>
      <c r="B9000" s="71" t="s">
        <v>28629</v>
      </c>
      <c r="C9000" s="276" t="s">
        <v>138</v>
      </c>
      <c r="D9000" s="276" t="s">
        <v>6</v>
      </c>
      <c r="E9000" s="72">
        <v>25.71</v>
      </c>
      <c r="F9000" s="72">
        <v>0</v>
      </c>
      <c r="G9000" s="72">
        <v>0</v>
      </c>
      <c r="H9000" s="72">
        <v>25.71</v>
      </c>
      <c r="I9000" s="72">
        <v>25.71</v>
      </c>
    </row>
    <row r="9001" spans="1:9">
      <c r="A9001" s="71" t="s">
        <v>28630</v>
      </c>
      <c r="B9001" s="71" t="s">
        <v>28631</v>
      </c>
      <c r="C9001" s="276" t="s">
        <v>138</v>
      </c>
      <c r="D9001" s="276" t="s">
        <v>6</v>
      </c>
      <c r="E9001" s="72">
        <v>65.58</v>
      </c>
      <c r="F9001" s="72">
        <v>0</v>
      </c>
      <c r="G9001" s="72">
        <v>0</v>
      </c>
      <c r="H9001" s="72">
        <v>65.58</v>
      </c>
      <c r="I9001" s="72">
        <v>65.58</v>
      </c>
    </row>
    <row r="9002" spans="1:9">
      <c r="A9002" s="71" t="s">
        <v>28632</v>
      </c>
      <c r="B9002" s="71" t="s">
        <v>28633</v>
      </c>
      <c r="C9002" s="276" t="s">
        <v>138</v>
      </c>
      <c r="D9002" s="276" t="s">
        <v>6</v>
      </c>
      <c r="E9002" s="72">
        <v>72.92</v>
      </c>
      <c r="F9002" s="72">
        <v>0</v>
      </c>
      <c r="G9002" s="72">
        <v>0</v>
      </c>
      <c r="H9002" s="72">
        <v>72.92</v>
      </c>
      <c r="I9002" s="72">
        <v>72.92</v>
      </c>
    </row>
    <row r="9003" spans="1:9">
      <c r="A9003" s="71" t="s">
        <v>28634</v>
      </c>
      <c r="B9003" s="71" t="s">
        <v>28635</v>
      </c>
      <c r="C9003" s="276" t="s">
        <v>138</v>
      </c>
      <c r="D9003" s="276" t="s">
        <v>6</v>
      </c>
      <c r="E9003" s="72">
        <v>85.88</v>
      </c>
      <c r="F9003" s="72">
        <v>0</v>
      </c>
      <c r="G9003" s="72">
        <v>0</v>
      </c>
      <c r="H9003" s="72">
        <v>85.88</v>
      </c>
      <c r="I9003" s="72">
        <v>85.88</v>
      </c>
    </row>
    <row r="9004" spans="1:9">
      <c r="A9004" s="71" t="s">
        <v>28636</v>
      </c>
      <c r="B9004" s="71" t="s">
        <v>28637</v>
      </c>
      <c r="C9004" s="276" t="s">
        <v>138</v>
      </c>
      <c r="D9004" s="276" t="s">
        <v>6</v>
      </c>
      <c r="E9004" s="72">
        <v>98.83</v>
      </c>
      <c r="F9004" s="72">
        <v>0</v>
      </c>
      <c r="G9004" s="72">
        <v>0</v>
      </c>
      <c r="H9004" s="72">
        <v>98.83</v>
      </c>
      <c r="I9004" s="72">
        <v>98.83</v>
      </c>
    </row>
    <row r="9005" spans="1:9">
      <c r="A9005" s="71" t="s">
        <v>28638</v>
      </c>
      <c r="B9005" s="71" t="s">
        <v>28639</v>
      </c>
      <c r="C9005" s="276" t="s">
        <v>138</v>
      </c>
      <c r="D9005" s="276" t="s">
        <v>6</v>
      </c>
      <c r="E9005" s="72">
        <v>112.79</v>
      </c>
      <c r="F9005" s="72">
        <v>0</v>
      </c>
      <c r="G9005" s="72">
        <v>0</v>
      </c>
      <c r="H9005" s="72">
        <v>112.79</v>
      </c>
      <c r="I9005" s="72">
        <v>112.79</v>
      </c>
    </row>
    <row r="9006" spans="1:9">
      <c r="A9006" s="71" t="s">
        <v>28640</v>
      </c>
      <c r="B9006" s="71" t="s">
        <v>28641</v>
      </c>
      <c r="C9006" s="276" t="s">
        <v>138</v>
      </c>
      <c r="D9006" s="276" t="s">
        <v>6</v>
      </c>
      <c r="E9006" s="72">
        <v>158.38999999999999</v>
      </c>
      <c r="F9006" s="72">
        <v>0</v>
      </c>
      <c r="G9006" s="72">
        <v>0</v>
      </c>
      <c r="H9006" s="72">
        <v>158.38999999999999</v>
      </c>
      <c r="I9006" s="72">
        <v>158.38999999999999</v>
      </c>
    </row>
    <row r="9007" spans="1:9">
      <c r="A9007" s="71" t="s">
        <v>28642</v>
      </c>
      <c r="B9007" s="71" t="s">
        <v>28643</v>
      </c>
      <c r="C9007" s="276" t="s">
        <v>138</v>
      </c>
      <c r="D9007" s="276" t="s">
        <v>6</v>
      </c>
      <c r="E9007" s="72">
        <v>289.70999999999998</v>
      </c>
      <c r="F9007" s="72">
        <v>0</v>
      </c>
      <c r="G9007" s="72">
        <v>0</v>
      </c>
      <c r="H9007" s="72">
        <v>289.70999999999998</v>
      </c>
      <c r="I9007" s="72">
        <v>289.70999999999998</v>
      </c>
    </row>
    <row r="9008" spans="1:9">
      <c r="A9008" s="71" t="s">
        <v>28644</v>
      </c>
      <c r="B9008" s="71" t="s">
        <v>28645</v>
      </c>
      <c r="C9008" s="276" t="s">
        <v>138</v>
      </c>
      <c r="D9008" s="276" t="s">
        <v>6</v>
      </c>
      <c r="E9008" s="72">
        <v>3.81</v>
      </c>
      <c r="F9008" s="72">
        <v>0</v>
      </c>
      <c r="G9008" s="72">
        <v>0</v>
      </c>
      <c r="H9008" s="72">
        <v>3.81</v>
      </c>
      <c r="I9008" s="72">
        <v>3.81</v>
      </c>
    </row>
    <row r="9009" spans="1:9">
      <c r="A9009" s="71" t="s">
        <v>28646</v>
      </c>
      <c r="B9009" s="71" t="s">
        <v>28647</v>
      </c>
      <c r="C9009" s="276" t="s">
        <v>138</v>
      </c>
      <c r="D9009" s="276" t="s">
        <v>6</v>
      </c>
      <c r="E9009" s="72">
        <v>4.21</v>
      </c>
      <c r="F9009" s="72">
        <v>0</v>
      </c>
      <c r="G9009" s="72">
        <v>0</v>
      </c>
      <c r="H9009" s="72">
        <v>4.21</v>
      </c>
      <c r="I9009" s="72">
        <v>4.21</v>
      </c>
    </row>
    <row r="9010" spans="1:9">
      <c r="A9010" s="71" t="s">
        <v>28648</v>
      </c>
      <c r="B9010" s="71" t="s">
        <v>28649</v>
      </c>
      <c r="C9010" s="276" t="s">
        <v>138</v>
      </c>
      <c r="D9010" s="276" t="s">
        <v>9</v>
      </c>
      <c r="E9010" s="72">
        <v>3.2</v>
      </c>
      <c r="F9010" s="72">
        <v>0</v>
      </c>
      <c r="G9010" s="72">
        <v>0</v>
      </c>
      <c r="H9010" s="72">
        <v>3.2</v>
      </c>
      <c r="I9010" s="72">
        <v>3.2</v>
      </c>
    </row>
    <row r="9011" spans="1:9">
      <c r="A9011" s="275" t="s">
        <v>28650</v>
      </c>
      <c r="B9011" s="440" t="s">
        <v>28651</v>
      </c>
      <c r="C9011" s="440"/>
      <c r="D9011" s="440"/>
      <c r="E9011" s="440"/>
      <c r="F9011" s="440"/>
      <c r="G9011" s="440"/>
      <c r="H9011" s="440"/>
    </row>
    <row r="9012" spans="1:9">
      <c r="A9012" s="71" t="s">
        <v>28652</v>
      </c>
      <c r="B9012" s="71" t="s">
        <v>28653</v>
      </c>
      <c r="C9012" s="276" t="s">
        <v>130</v>
      </c>
      <c r="D9012" s="276" t="s">
        <v>131</v>
      </c>
      <c r="E9012" s="72">
        <v>0</v>
      </c>
      <c r="F9012" s="72">
        <v>19.170000000000002</v>
      </c>
      <c r="G9012" s="72">
        <v>0</v>
      </c>
      <c r="H9012" s="72">
        <v>19.170000000000002</v>
      </c>
      <c r="I9012" s="72">
        <v>21.44</v>
      </c>
    </row>
    <row r="9013" spans="1:9">
      <c r="A9013" s="71" t="s">
        <v>28654</v>
      </c>
      <c r="B9013" s="71" t="s">
        <v>28655</v>
      </c>
      <c r="C9013" s="276" t="s">
        <v>130</v>
      </c>
      <c r="D9013" s="276" t="s">
        <v>131</v>
      </c>
      <c r="E9013" s="72">
        <v>0</v>
      </c>
      <c r="F9013" s="72">
        <v>19.170000000000002</v>
      </c>
      <c r="G9013" s="72">
        <v>0</v>
      </c>
      <c r="H9013" s="72">
        <v>19.170000000000002</v>
      </c>
      <c r="I9013" s="72">
        <v>21.44</v>
      </c>
    </row>
    <row r="9014" spans="1:9">
      <c r="A9014" s="71" t="s">
        <v>28656</v>
      </c>
      <c r="B9014" s="71" t="s">
        <v>28657</v>
      </c>
      <c r="C9014" s="276" t="s">
        <v>130</v>
      </c>
      <c r="D9014" s="276" t="s">
        <v>131</v>
      </c>
      <c r="E9014" s="72">
        <v>0</v>
      </c>
      <c r="F9014" s="72">
        <v>19.170000000000002</v>
      </c>
      <c r="G9014" s="72">
        <v>0</v>
      </c>
      <c r="H9014" s="72">
        <v>19.170000000000002</v>
      </c>
      <c r="I9014" s="72">
        <v>21.44</v>
      </c>
    </row>
    <row r="9015" spans="1:9">
      <c r="A9015" s="71" t="s">
        <v>28658</v>
      </c>
      <c r="B9015" s="71" t="s">
        <v>28659</v>
      </c>
      <c r="C9015" s="276" t="s">
        <v>130</v>
      </c>
      <c r="D9015" s="276" t="s">
        <v>131</v>
      </c>
      <c r="E9015" s="72">
        <v>0</v>
      </c>
      <c r="F9015" s="72">
        <v>19.170000000000002</v>
      </c>
      <c r="G9015" s="72">
        <v>0</v>
      </c>
      <c r="H9015" s="72">
        <v>19.170000000000002</v>
      </c>
      <c r="I9015" s="72">
        <v>21.44</v>
      </c>
    </row>
    <row r="9016" spans="1:9">
      <c r="A9016" s="71" t="s">
        <v>28660</v>
      </c>
      <c r="B9016" s="71" t="s">
        <v>28661</v>
      </c>
      <c r="C9016" s="276" t="s">
        <v>130</v>
      </c>
      <c r="D9016" s="276" t="s">
        <v>131</v>
      </c>
      <c r="E9016" s="72">
        <v>0</v>
      </c>
      <c r="F9016" s="72">
        <v>19.170000000000002</v>
      </c>
      <c r="G9016" s="72">
        <v>0</v>
      </c>
      <c r="H9016" s="72">
        <v>19.170000000000002</v>
      </c>
      <c r="I9016" s="72">
        <v>21.44</v>
      </c>
    </row>
    <row r="9017" spans="1:9">
      <c r="A9017" s="71" t="s">
        <v>28662</v>
      </c>
      <c r="B9017" s="71" t="s">
        <v>28663</v>
      </c>
      <c r="C9017" s="276" t="s">
        <v>130</v>
      </c>
      <c r="D9017" s="276" t="s">
        <v>131</v>
      </c>
      <c r="E9017" s="72">
        <v>0</v>
      </c>
      <c r="F9017" s="72">
        <v>19.170000000000002</v>
      </c>
      <c r="G9017" s="72">
        <v>0</v>
      </c>
      <c r="H9017" s="72">
        <v>19.170000000000002</v>
      </c>
      <c r="I9017" s="72">
        <v>21.44</v>
      </c>
    </row>
    <row r="9018" spans="1:9">
      <c r="A9018" s="71" t="s">
        <v>28664</v>
      </c>
      <c r="B9018" s="71" t="s">
        <v>28665</v>
      </c>
      <c r="C9018" s="276" t="s">
        <v>130</v>
      </c>
      <c r="D9018" s="276" t="s">
        <v>131</v>
      </c>
      <c r="E9018" s="72">
        <v>0</v>
      </c>
      <c r="F9018" s="72">
        <v>19.170000000000002</v>
      </c>
      <c r="G9018" s="72">
        <v>0</v>
      </c>
      <c r="H9018" s="72">
        <v>19.170000000000002</v>
      </c>
      <c r="I9018" s="72">
        <v>21.44</v>
      </c>
    </row>
    <row r="9019" spans="1:9">
      <c r="A9019" s="71" t="s">
        <v>28666</v>
      </c>
      <c r="B9019" s="71" t="s">
        <v>28667</v>
      </c>
      <c r="C9019" s="276" t="s">
        <v>130</v>
      </c>
      <c r="D9019" s="276" t="s">
        <v>131</v>
      </c>
      <c r="E9019" s="72">
        <v>0</v>
      </c>
      <c r="F9019" s="72">
        <v>19.170000000000002</v>
      </c>
      <c r="G9019" s="72">
        <v>0</v>
      </c>
      <c r="H9019" s="72">
        <v>19.170000000000002</v>
      </c>
      <c r="I9019" s="72">
        <v>21.44</v>
      </c>
    </row>
    <row r="9020" spans="1:9">
      <c r="A9020" s="71" t="s">
        <v>28668</v>
      </c>
      <c r="B9020" s="71" t="s">
        <v>28669</v>
      </c>
      <c r="C9020" s="276" t="s">
        <v>130</v>
      </c>
      <c r="D9020" s="276" t="s">
        <v>131</v>
      </c>
      <c r="E9020" s="72">
        <v>0</v>
      </c>
      <c r="F9020" s="72">
        <v>19.170000000000002</v>
      </c>
      <c r="G9020" s="72">
        <v>0</v>
      </c>
      <c r="H9020" s="72">
        <v>19.170000000000002</v>
      </c>
      <c r="I9020" s="72">
        <v>21.44</v>
      </c>
    </row>
    <row r="9021" spans="1:9">
      <c r="A9021" s="71" t="s">
        <v>28670</v>
      </c>
      <c r="B9021" s="71" t="s">
        <v>28671</v>
      </c>
      <c r="C9021" s="276" t="s">
        <v>130</v>
      </c>
      <c r="D9021" s="276" t="s">
        <v>131</v>
      </c>
      <c r="E9021" s="72">
        <v>0</v>
      </c>
      <c r="F9021" s="72">
        <v>19.170000000000002</v>
      </c>
      <c r="G9021" s="72">
        <v>0</v>
      </c>
      <c r="H9021" s="72">
        <v>19.170000000000002</v>
      </c>
      <c r="I9021" s="72">
        <v>21.44</v>
      </c>
    </row>
    <row r="9022" spans="1:9">
      <c r="A9022" s="71" t="s">
        <v>28672</v>
      </c>
      <c r="B9022" s="71" t="s">
        <v>28673</v>
      </c>
      <c r="C9022" s="276" t="s">
        <v>130</v>
      </c>
      <c r="D9022" s="276" t="s">
        <v>131</v>
      </c>
      <c r="E9022" s="72">
        <v>0</v>
      </c>
      <c r="F9022" s="72">
        <v>23.36</v>
      </c>
      <c r="G9022" s="72">
        <v>0</v>
      </c>
      <c r="H9022" s="72">
        <v>23.36</v>
      </c>
      <c r="I9022" s="72">
        <v>26.12</v>
      </c>
    </row>
    <row r="9023" spans="1:9">
      <c r="A9023" s="71" t="s">
        <v>28674</v>
      </c>
      <c r="B9023" s="71" t="s">
        <v>28675</v>
      </c>
      <c r="C9023" s="276" t="s">
        <v>130</v>
      </c>
      <c r="D9023" s="276" t="s">
        <v>131</v>
      </c>
      <c r="E9023" s="72">
        <v>0</v>
      </c>
      <c r="F9023" s="72">
        <v>23.36</v>
      </c>
      <c r="G9023" s="72">
        <v>0</v>
      </c>
      <c r="H9023" s="72">
        <v>23.36</v>
      </c>
      <c r="I9023" s="72">
        <v>26.12</v>
      </c>
    </row>
    <row r="9024" spans="1:9">
      <c r="A9024" s="71" t="s">
        <v>28676</v>
      </c>
      <c r="B9024" s="71" t="s">
        <v>28677</v>
      </c>
      <c r="C9024" s="276" t="s">
        <v>130</v>
      </c>
      <c r="D9024" s="276" t="s">
        <v>131</v>
      </c>
      <c r="E9024" s="72">
        <v>0</v>
      </c>
      <c r="F9024" s="72">
        <v>23.36</v>
      </c>
      <c r="G9024" s="72">
        <v>0</v>
      </c>
      <c r="H9024" s="72">
        <v>23.36</v>
      </c>
      <c r="I9024" s="72">
        <v>26.12</v>
      </c>
    </row>
    <row r="9025" spans="1:9">
      <c r="A9025" s="71" t="s">
        <v>28678</v>
      </c>
      <c r="B9025" s="71" t="s">
        <v>28679</v>
      </c>
      <c r="C9025" s="276" t="s">
        <v>130</v>
      </c>
      <c r="D9025" s="276" t="s">
        <v>131</v>
      </c>
      <c r="E9025" s="72">
        <v>0</v>
      </c>
      <c r="F9025" s="72">
        <v>23.36</v>
      </c>
      <c r="G9025" s="72">
        <v>0</v>
      </c>
      <c r="H9025" s="72">
        <v>23.36</v>
      </c>
      <c r="I9025" s="72">
        <v>26.12</v>
      </c>
    </row>
    <row r="9026" spans="1:9">
      <c r="A9026" s="71" t="s">
        <v>28680</v>
      </c>
      <c r="B9026" s="71" t="s">
        <v>28681</v>
      </c>
      <c r="C9026" s="276" t="s">
        <v>130</v>
      </c>
      <c r="D9026" s="276" t="s">
        <v>131</v>
      </c>
      <c r="E9026" s="72">
        <v>0</v>
      </c>
      <c r="F9026" s="72">
        <v>23.36</v>
      </c>
      <c r="G9026" s="72">
        <v>0</v>
      </c>
      <c r="H9026" s="72">
        <v>23.36</v>
      </c>
      <c r="I9026" s="72">
        <v>26.12</v>
      </c>
    </row>
    <row r="9027" spans="1:9">
      <c r="A9027" s="71" t="s">
        <v>28682</v>
      </c>
      <c r="B9027" s="71" t="s">
        <v>28683</v>
      </c>
      <c r="C9027" s="276" t="s">
        <v>130</v>
      </c>
      <c r="D9027" s="276" t="s">
        <v>131</v>
      </c>
      <c r="E9027" s="72">
        <v>0</v>
      </c>
      <c r="F9027" s="72">
        <v>23.36</v>
      </c>
      <c r="G9027" s="72">
        <v>0</v>
      </c>
      <c r="H9027" s="72">
        <v>23.36</v>
      </c>
      <c r="I9027" s="72">
        <v>26.12</v>
      </c>
    </row>
    <row r="9028" spans="1:9">
      <c r="A9028" s="71" t="s">
        <v>128</v>
      </c>
      <c r="B9028" s="71" t="s">
        <v>129</v>
      </c>
      <c r="C9028" s="276" t="s">
        <v>130</v>
      </c>
      <c r="D9028" s="276" t="s">
        <v>131</v>
      </c>
      <c r="E9028" s="72">
        <v>0</v>
      </c>
      <c r="F9028" s="72">
        <v>23.36</v>
      </c>
      <c r="G9028" s="72">
        <v>0</v>
      </c>
      <c r="H9028" s="72">
        <v>23.36</v>
      </c>
      <c r="I9028" s="72">
        <v>26.12</v>
      </c>
    </row>
    <row r="9029" spans="1:9">
      <c r="A9029" s="71" t="s">
        <v>28684</v>
      </c>
      <c r="B9029" s="71" t="s">
        <v>28685</v>
      </c>
      <c r="C9029" s="276" t="s">
        <v>130</v>
      </c>
      <c r="D9029" s="276" t="s">
        <v>131</v>
      </c>
      <c r="E9029" s="72">
        <v>0</v>
      </c>
      <c r="F9029" s="72">
        <v>23.36</v>
      </c>
      <c r="G9029" s="72">
        <v>0</v>
      </c>
      <c r="H9029" s="72">
        <v>23.36</v>
      </c>
      <c r="I9029" s="72">
        <v>26.12</v>
      </c>
    </row>
    <row r="9030" spans="1:9">
      <c r="A9030" s="71" t="s">
        <v>28686</v>
      </c>
      <c r="B9030" s="71" t="s">
        <v>28687</v>
      </c>
      <c r="C9030" s="276" t="s">
        <v>130</v>
      </c>
      <c r="D9030" s="276" t="s">
        <v>131</v>
      </c>
      <c r="E9030" s="72">
        <v>0</v>
      </c>
      <c r="F9030" s="72">
        <v>23.36</v>
      </c>
      <c r="G9030" s="72">
        <v>0</v>
      </c>
      <c r="H9030" s="72">
        <v>23.36</v>
      </c>
      <c r="I9030" s="72">
        <v>26.12</v>
      </c>
    </row>
    <row r="9031" spans="1:9">
      <c r="A9031" s="71" t="s">
        <v>28688</v>
      </c>
      <c r="B9031" s="71" t="s">
        <v>28689</v>
      </c>
      <c r="C9031" s="276" t="s">
        <v>130</v>
      </c>
      <c r="D9031" s="276" t="s">
        <v>131</v>
      </c>
      <c r="E9031" s="72">
        <v>0</v>
      </c>
      <c r="F9031" s="72">
        <v>34.74</v>
      </c>
      <c r="G9031" s="72">
        <v>0</v>
      </c>
      <c r="H9031" s="72">
        <v>34.74</v>
      </c>
      <c r="I9031" s="72">
        <v>38.85</v>
      </c>
    </row>
    <row r="9032" spans="1:9">
      <c r="A9032" s="71" t="s">
        <v>28690</v>
      </c>
      <c r="B9032" s="71" t="s">
        <v>28691</v>
      </c>
      <c r="C9032" s="276" t="s">
        <v>130</v>
      </c>
      <c r="D9032" s="276" t="s">
        <v>131</v>
      </c>
      <c r="E9032" s="72">
        <v>0</v>
      </c>
      <c r="F9032" s="72">
        <v>23.36</v>
      </c>
      <c r="G9032" s="72">
        <v>0</v>
      </c>
      <c r="H9032" s="72">
        <v>23.36</v>
      </c>
      <c r="I9032" s="72">
        <v>26.12</v>
      </c>
    </row>
    <row r="9033" spans="1:9">
      <c r="A9033" s="71" t="s">
        <v>28692</v>
      </c>
      <c r="B9033" s="71" t="s">
        <v>28693</v>
      </c>
      <c r="C9033" s="276" t="s">
        <v>130</v>
      </c>
      <c r="D9033" s="276" t="s">
        <v>131</v>
      </c>
      <c r="E9033" s="72">
        <v>0</v>
      </c>
      <c r="F9033" s="72">
        <v>23.36</v>
      </c>
      <c r="G9033" s="72">
        <v>0</v>
      </c>
      <c r="H9033" s="72">
        <v>23.36</v>
      </c>
      <c r="I9033" s="72">
        <v>26.12</v>
      </c>
    </row>
    <row r="9034" spans="1:9">
      <c r="A9034" s="71" t="s">
        <v>28694</v>
      </c>
      <c r="B9034" s="71" t="s">
        <v>28695</v>
      </c>
      <c r="C9034" s="276" t="s">
        <v>130</v>
      </c>
      <c r="D9034" s="276" t="s">
        <v>131</v>
      </c>
      <c r="E9034" s="72">
        <v>0</v>
      </c>
      <c r="F9034" s="72">
        <v>23.36</v>
      </c>
      <c r="G9034" s="72">
        <v>0</v>
      </c>
      <c r="H9034" s="72">
        <v>23.36</v>
      </c>
      <c r="I9034" s="72">
        <v>26.12</v>
      </c>
    </row>
    <row r="9035" spans="1:9">
      <c r="A9035" s="71" t="s">
        <v>28696</v>
      </c>
      <c r="B9035" s="71" t="s">
        <v>28697</v>
      </c>
      <c r="C9035" s="276" t="s">
        <v>130</v>
      </c>
      <c r="D9035" s="276" t="s">
        <v>131</v>
      </c>
      <c r="E9035" s="72">
        <v>0</v>
      </c>
      <c r="F9035" s="72">
        <v>23.36</v>
      </c>
      <c r="G9035" s="72">
        <v>0</v>
      </c>
      <c r="H9035" s="72">
        <v>23.36</v>
      </c>
      <c r="I9035" s="72">
        <v>26.12</v>
      </c>
    </row>
    <row r="9036" spans="1:9">
      <c r="A9036" s="71" t="s">
        <v>28698</v>
      </c>
      <c r="B9036" s="71" t="s">
        <v>28699</v>
      </c>
      <c r="C9036" s="276" t="s">
        <v>130</v>
      </c>
      <c r="D9036" s="276" t="s">
        <v>131</v>
      </c>
      <c r="E9036" s="72">
        <v>0</v>
      </c>
      <c r="F9036" s="72">
        <v>23.36</v>
      </c>
      <c r="G9036" s="72">
        <v>0</v>
      </c>
      <c r="H9036" s="72">
        <v>23.36</v>
      </c>
      <c r="I9036" s="72">
        <v>26.12</v>
      </c>
    </row>
    <row r="9037" spans="1:9">
      <c r="A9037" s="71" t="s">
        <v>28700</v>
      </c>
      <c r="B9037" s="71" t="s">
        <v>28701</v>
      </c>
      <c r="C9037" s="276" t="s">
        <v>130</v>
      </c>
      <c r="D9037" s="276" t="s">
        <v>131</v>
      </c>
      <c r="E9037" s="72">
        <v>0</v>
      </c>
      <c r="F9037" s="72">
        <v>23.36</v>
      </c>
      <c r="G9037" s="72">
        <v>0</v>
      </c>
      <c r="H9037" s="72">
        <v>23.36</v>
      </c>
      <c r="I9037" s="72">
        <v>26.12</v>
      </c>
    </row>
    <row r="9038" spans="1:9">
      <c r="A9038" s="71" t="s">
        <v>28702</v>
      </c>
      <c r="B9038" s="71" t="s">
        <v>28703</v>
      </c>
      <c r="C9038" s="276" t="s">
        <v>130</v>
      </c>
      <c r="D9038" s="276" t="s">
        <v>131</v>
      </c>
      <c r="E9038" s="72">
        <v>0</v>
      </c>
      <c r="F9038" s="72">
        <v>23.36</v>
      </c>
      <c r="G9038" s="72">
        <v>0</v>
      </c>
      <c r="H9038" s="72">
        <v>23.36</v>
      </c>
      <c r="I9038" s="72">
        <v>26.12</v>
      </c>
    </row>
    <row r="9039" spans="1:9">
      <c r="A9039" s="71" t="s">
        <v>28704</v>
      </c>
      <c r="B9039" s="71" t="s">
        <v>28705</v>
      </c>
      <c r="C9039" s="276" t="s">
        <v>130</v>
      </c>
      <c r="D9039" s="276" t="s">
        <v>131</v>
      </c>
      <c r="E9039" s="72">
        <v>0</v>
      </c>
      <c r="F9039" s="72">
        <v>23.36</v>
      </c>
      <c r="G9039" s="72">
        <v>0</v>
      </c>
      <c r="H9039" s="72">
        <v>23.36</v>
      </c>
      <c r="I9039" s="72">
        <v>26.12</v>
      </c>
    </row>
    <row r="9040" spans="1:9">
      <c r="A9040" s="71" t="s">
        <v>28706</v>
      </c>
      <c r="B9040" s="71" t="s">
        <v>28707</v>
      </c>
      <c r="C9040" s="276" t="s">
        <v>130</v>
      </c>
      <c r="D9040" s="276" t="s">
        <v>131</v>
      </c>
      <c r="E9040" s="72">
        <v>0</v>
      </c>
      <c r="F9040" s="72">
        <v>23.36</v>
      </c>
      <c r="G9040" s="72">
        <v>0</v>
      </c>
      <c r="H9040" s="72">
        <v>23.36</v>
      </c>
      <c r="I9040" s="72">
        <v>26.12</v>
      </c>
    </row>
    <row r="9041" spans="1:9">
      <c r="A9041" s="71" t="s">
        <v>28708</v>
      </c>
      <c r="B9041" s="71" t="s">
        <v>28709</v>
      </c>
      <c r="C9041" s="276" t="s">
        <v>130</v>
      </c>
      <c r="D9041" s="276" t="s">
        <v>131</v>
      </c>
      <c r="E9041" s="72">
        <v>0</v>
      </c>
      <c r="F9041" s="72">
        <v>23.36</v>
      </c>
      <c r="G9041" s="72">
        <v>0</v>
      </c>
      <c r="H9041" s="72">
        <v>23.36</v>
      </c>
      <c r="I9041" s="72">
        <v>26.12</v>
      </c>
    </row>
    <row r="9042" spans="1:9">
      <c r="A9042" s="71" t="s">
        <v>28710</v>
      </c>
      <c r="B9042" s="71" t="s">
        <v>28711</v>
      </c>
      <c r="C9042" s="276" t="s">
        <v>130</v>
      </c>
      <c r="D9042" s="276" t="s">
        <v>131</v>
      </c>
      <c r="E9042" s="72">
        <v>0</v>
      </c>
      <c r="F9042" s="72">
        <v>23.36</v>
      </c>
      <c r="G9042" s="72">
        <v>0</v>
      </c>
      <c r="H9042" s="72">
        <v>23.36</v>
      </c>
      <c r="I9042" s="72">
        <v>26.12</v>
      </c>
    </row>
    <row r="9043" spans="1:9">
      <c r="A9043" s="71" t="s">
        <v>28712</v>
      </c>
      <c r="B9043" s="71" t="s">
        <v>28713</v>
      </c>
      <c r="C9043" s="276" t="s">
        <v>130</v>
      </c>
      <c r="D9043" s="276" t="s">
        <v>131</v>
      </c>
      <c r="E9043" s="72">
        <v>0</v>
      </c>
      <c r="F9043" s="72">
        <v>23.36</v>
      </c>
      <c r="G9043" s="72">
        <v>0</v>
      </c>
      <c r="H9043" s="72">
        <v>23.36</v>
      </c>
      <c r="I9043" s="72">
        <v>26.12</v>
      </c>
    </row>
    <row r="9044" spans="1:9">
      <c r="A9044" s="71" t="s">
        <v>28714</v>
      </c>
      <c r="B9044" s="71" t="s">
        <v>28715</v>
      </c>
      <c r="C9044" s="276" t="s">
        <v>130</v>
      </c>
      <c r="D9044" s="276" t="s">
        <v>131</v>
      </c>
      <c r="E9044" s="72">
        <v>0</v>
      </c>
      <c r="F9044" s="72">
        <v>23.36</v>
      </c>
      <c r="G9044" s="72">
        <v>0</v>
      </c>
      <c r="H9044" s="72">
        <v>23.36</v>
      </c>
      <c r="I9044" s="72">
        <v>26.12</v>
      </c>
    </row>
    <row r="9045" spans="1:9">
      <c r="A9045" s="71" t="s">
        <v>28716</v>
      </c>
      <c r="B9045" s="71" t="s">
        <v>28717</v>
      </c>
      <c r="C9045" s="276" t="s">
        <v>130</v>
      </c>
      <c r="D9045" s="276" t="s">
        <v>131</v>
      </c>
      <c r="E9045" s="72">
        <v>0</v>
      </c>
      <c r="F9045" s="72">
        <v>23.36</v>
      </c>
      <c r="G9045" s="72">
        <v>0</v>
      </c>
      <c r="H9045" s="72">
        <v>23.36</v>
      </c>
      <c r="I9045" s="72">
        <v>26.12</v>
      </c>
    </row>
    <row r="9046" spans="1:9">
      <c r="A9046" s="71" t="s">
        <v>132</v>
      </c>
      <c r="B9046" s="71" t="s">
        <v>133</v>
      </c>
      <c r="C9046" s="276" t="s">
        <v>130</v>
      </c>
      <c r="D9046" s="276" t="s">
        <v>131</v>
      </c>
      <c r="E9046" s="72">
        <v>0</v>
      </c>
      <c r="F9046" s="72">
        <v>23.36</v>
      </c>
      <c r="G9046" s="72">
        <v>0</v>
      </c>
      <c r="H9046" s="72">
        <v>23.36</v>
      </c>
      <c r="I9046" s="72">
        <v>26.12</v>
      </c>
    </row>
    <row r="9047" spans="1:9">
      <c r="A9047" s="71" t="s">
        <v>28718</v>
      </c>
      <c r="B9047" s="71" t="s">
        <v>28719</v>
      </c>
      <c r="C9047" s="276" t="s">
        <v>130</v>
      </c>
      <c r="D9047" s="276" t="s">
        <v>131</v>
      </c>
      <c r="E9047" s="72">
        <v>0</v>
      </c>
      <c r="F9047" s="72">
        <v>23.36</v>
      </c>
      <c r="G9047" s="72">
        <v>0</v>
      </c>
      <c r="H9047" s="72">
        <v>23.36</v>
      </c>
      <c r="I9047" s="72">
        <v>26.12</v>
      </c>
    </row>
    <row r="9048" spans="1:9">
      <c r="A9048" s="71" t="s">
        <v>28720</v>
      </c>
      <c r="B9048" s="71" t="s">
        <v>28721</v>
      </c>
      <c r="C9048" s="276" t="s">
        <v>130</v>
      </c>
      <c r="D9048" s="276" t="s">
        <v>131</v>
      </c>
      <c r="E9048" s="72">
        <v>0</v>
      </c>
      <c r="F9048" s="72">
        <v>23.36</v>
      </c>
      <c r="G9048" s="72">
        <v>0</v>
      </c>
      <c r="H9048" s="72">
        <v>23.36</v>
      </c>
      <c r="I9048" s="72">
        <v>26.12</v>
      </c>
    </row>
    <row r="9049" spans="1:9">
      <c r="A9049" s="71" t="s">
        <v>28722</v>
      </c>
      <c r="B9049" s="71" t="s">
        <v>28723</v>
      </c>
      <c r="C9049" s="276" t="s">
        <v>130</v>
      </c>
      <c r="D9049" s="276" t="s">
        <v>131</v>
      </c>
      <c r="E9049" s="72">
        <v>0</v>
      </c>
      <c r="F9049" s="72">
        <v>23.36</v>
      </c>
      <c r="G9049" s="72">
        <v>0</v>
      </c>
      <c r="H9049" s="72">
        <v>23.36</v>
      </c>
      <c r="I9049" s="72">
        <v>26.12</v>
      </c>
    </row>
    <row r="9050" spans="1:9">
      <c r="A9050" s="71" t="s">
        <v>134</v>
      </c>
      <c r="B9050" s="71" t="s">
        <v>135</v>
      </c>
      <c r="C9050" s="276" t="s">
        <v>130</v>
      </c>
      <c r="D9050" s="276" t="s">
        <v>131</v>
      </c>
      <c r="E9050" s="72">
        <v>0</v>
      </c>
      <c r="F9050" s="72">
        <v>19.170000000000002</v>
      </c>
      <c r="G9050" s="72">
        <v>0</v>
      </c>
      <c r="H9050" s="72">
        <v>19.170000000000002</v>
      </c>
      <c r="I9050" s="72">
        <v>21.44</v>
      </c>
    </row>
    <row r="9051" spans="1:9">
      <c r="A9051" s="71" t="s">
        <v>28724</v>
      </c>
      <c r="B9051" s="71" t="s">
        <v>28725</v>
      </c>
      <c r="C9051" s="276" t="s">
        <v>130</v>
      </c>
      <c r="D9051" s="276" t="s">
        <v>131</v>
      </c>
      <c r="E9051" s="72">
        <v>0</v>
      </c>
      <c r="F9051" s="72">
        <v>23.36</v>
      </c>
      <c r="G9051" s="72">
        <v>0</v>
      </c>
      <c r="H9051" s="72">
        <v>23.36</v>
      </c>
      <c r="I9051" s="72">
        <v>26.12</v>
      </c>
    </row>
    <row r="9052" spans="1:9">
      <c r="A9052" s="71" t="s">
        <v>28726</v>
      </c>
      <c r="B9052" s="71" t="s">
        <v>28727</v>
      </c>
      <c r="C9052" s="276" t="s">
        <v>130</v>
      </c>
      <c r="D9052" s="276" t="s">
        <v>131</v>
      </c>
      <c r="E9052" s="72">
        <v>0</v>
      </c>
      <c r="F9052" s="72">
        <v>23.36</v>
      </c>
      <c r="G9052" s="72">
        <v>0</v>
      </c>
      <c r="H9052" s="72">
        <v>23.36</v>
      </c>
      <c r="I9052" s="72">
        <v>26.12</v>
      </c>
    </row>
    <row r="9053" spans="1:9">
      <c r="A9053" s="71" t="s">
        <v>28728</v>
      </c>
      <c r="B9053" s="71" t="s">
        <v>28729</v>
      </c>
      <c r="C9053" s="276" t="s">
        <v>130</v>
      </c>
      <c r="D9053" s="276" t="s">
        <v>131</v>
      </c>
      <c r="E9053" s="72">
        <v>0</v>
      </c>
      <c r="F9053" s="72">
        <v>23.36</v>
      </c>
      <c r="G9053" s="72">
        <v>0</v>
      </c>
      <c r="H9053" s="72">
        <v>23.36</v>
      </c>
      <c r="I9053" s="72">
        <v>26.12</v>
      </c>
    </row>
    <row r="9054" spans="1:9">
      <c r="A9054" s="71" t="s">
        <v>28730</v>
      </c>
      <c r="B9054" s="71" t="s">
        <v>28731</v>
      </c>
      <c r="C9054" s="276" t="s">
        <v>130</v>
      </c>
      <c r="D9054" s="276" t="s">
        <v>131</v>
      </c>
      <c r="E9054" s="72">
        <v>0</v>
      </c>
      <c r="F9054" s="72">
        <v>23.36</v>
      </c>
      <c r="G9054" s="72">
        <v>0</v>
      </c>
      <c r="H9054" s="72">
        <v>23.36</v>
      </c>
      <c r="I9054" s="72">
        <v>26.12</v>
      </c>
    </row>
    <row r="9055" spans="1:9">
      <c r="A9055" s="71" t="s">
        <v>28732</v>
      </c>
      <c r="B9055" s="71" t="s">
        <v>28733</v>
      </c>
      <c r="C9055" s="276" t="s">
        <v>130</v>
      </c>
      <c r="D9055" s="276" t="s">
        <v>131</v>
      </c>
      <c r="E9055" s="72">
        <v>0</v>
      </c>
      <c r="F9055" s="72">
        <v>23.36</v>
      </c>
      <c r="G9055" s="72">
        <v>0</v>
      </c>
      <c r="H9055" s="72">
        <v>23.36</v>
      </c>
      <c r="I9055" s="72">
        <v>26.12</v>
      </c>
    </row>
    <row r="9056" spans="1:9">
      <c r="A9056" s="71" t="s">
        <v>28734</v>
      </c>
      <c r="B9056" s="71" t="s">
        <v>28735</v>
      </c>
      <c r="C9056" s="276" t="s">
        <v>130</v>
      </c>
      <c r="D9056" s="276" t="s">
        <v>131</v>
      </c>
      <c r="E9056" s="72">
        <v>0</v>
      </c>
      <c r="F9056" s="72">
        <v>34.51</v>
      </c>
      <c r="G9056" s="72">
        <v>0</v>
      </c>
      <c r="H9056" s="72">
        <v>34.51</v>
      </c>
      <c r="I9056" s="72">
        <v>38.590000000000003</v>
      </c>
    </row>
    <row r="9057" spans="1:9">
      <c r="A9057" s="71" t="s">
        <v>28736</v>
      </c>
      <c r="B9057" s="71" t="s">
        <v>28737</v>
      </c>
      <c r="C9057" s="276" t="s">
        <v>130</v>
      </c>
      <c r="D9057" s="276" t="s">
        <v>131</v>
      </c>
      <c r="E9057" s="72">
        <v>0</v>
      </c>
      <c r="F9057" s="72">
        <v>22.04</v>
      </c>
      <c r="G9057" s="72">
        <v>0</v>
      </c>
      <c r="H9057" s="72">
        <v>22.04</v>
      </c>
      <c r="I9057" s="72">
        <v>24.65</v>
      </c>
    </row>
    <row r="9058" spans="1:9">
      <c r="A9058" s="275" t="s">
        <v>28738</v>
      </c>
      <c r="B9058" s="440" t="s">
        <v>28739</v>
      </c>
      <c r="C9058" s="440"/>
      <c r="D9058" s="440"/>
      <c r="E9058" s="440"/>
      <c r="F9058" s="440"/>
      <c r="G9058" s="440"/>
      <c r="H9058" s="440"/>
    </row>
    <row r="9059" spans="1:9">
      <c r="A9059" s="71" t="s">
        <v>28740</v>
      </c>
      <c r="B9059" s="71" t="s">
        <v>28741</v>
      </c>
      <c r="C9059" s="276" t="s">
        <v>28742</v>
      </c>
      <c r="D9059" s="276" t="s">
        <v>6</v>
      </c>
      <c r="E9059" s="72">
        <v>0</v>
      </c>
      <c r="F9059" s="72">
        <v>0</v>
      </c>
      <c r="G9059" s="72">
        <v>151.5</v>
      </c>
      <c r="H9059" s="72">
        <v>151.5</v>
      </c>
      <c r="I9059" s="72">
        <v>151.5</v>
      </c>
    </row>
    <row r="9060" spans="1:9">
      <c r="A9060" s="71" t="s">
        <v>28743</v>
      </c>
      <c r="B9060" s="71" t="s">
        <v>28744</v>
      </c>
      <c r="C9060" s="276" t="s">
        <v>28742</v>
      </c>
      <c r="D9060" s="276" t="s">
        <v>6</v>
      </c>
      <c r="E9060" s="72">
        <v>0</v>
      </c>
      <c r="F9060" s="72">
        <v>0</v>
      </c>
      <c r="G9060" s="72">
        <v>207.5</v>
      </c>
      <c r="H9060" s="72">
        <v>207.5</v>
      </c>
      <c r="I9060" s="72">
        <v>207.5</v>
      </c>
    </row>
    <row r="9061" spans="1:9">
      <c r="A9061" s="71" t="s">
        <v>28745</v>
      </c>
      <c r="B9061" s="71" t="s">
        <v>28746</v>
      </c>
      <c r="C9061" s="276" t="s">
        <v>28742</v>
      </c>
      <c r="D9061" s="276" t="s">
        <v>6</v>
      </c>
      <c r="E9061" s="72">
        <v>0</v>
      </c>
      <c r="F9061" s="72">
        <v>0</v>
      </c>
      <c r="G9061" s="72">
        <v>324.95999999999998</v>
      </c>
      <c r="H9061" s="72">
        <v>324.95999999999998</v>
      </c>
      <c r="I9061" s="72">
        <v>324.95999999999998</v>
      </c>
    </row>
    <row r="9062" spans="1:9">
      <c r="A9062" s="71" t="s">
        <v>28747</v>
      </c>
      <c r="B9062" s="71" t="s">
        <v>28748</v>
      </c>
      <c r="C9062" s="276" t="s">
        <v>28742</v>
      </c>
      <c r="D9062" s="276" t="s">
        <v>6</v>
      </c>
      <c r="E9062" s="72">
        <v>0</v>
      </c>
      <c r="F9062" s="72">
        <v>0</v>
      </c>
      <c r="G9062" s="72">
        <v>394.45</v>
      </c>
      <c r="H9062" s="72">
        <v>394.45</v>
      </c>
      <c r="I9062" s="72">
        <v>394.45</v>
      </c>
    </row>
    <row r="9063" spans="1:9">
      <c r="A9063" s="71" t="s">
        <v>28749</v>
      </c>
      <c r="B9063" s="71" t="s">
        <v>28750</v>
      </c>
      <c r="C9063" s="276" t="s">
        <v>28742</v>
      </c>
      <c r="D9063" s="276" t="s">
        <v>9</v>
      </c>
      <c r="E9063" s="72">
        <v>0</v>
      </c>
      <c r="F9063" s="72">
        <v>0</v>
      </c>
      <c r="G9063" s="72">
        <v>78.78</v>
      </c>
      <c r="H9063" s="72">
        <v>78.78</v>
      </c>
      <c r="I9063" s="72">
        <v>78.78</v>
      </c>
    </row>
    <row r="9064" spans="1:9">
      <c r="A9064" s="71" t="s">
        <v>28751</v>
      </c>
      <c r="B9064" s="71" t="s">
        <v>28752</v>
      </c>
      <c r="C9064" s="276" t="s">
        <v>28742</v>
      </c>
      <c r="D9064" s="276" t="s">
        <v>9</v>
      </c>
      <c r="E9064" s="72">
        <v>0</v>
      </c>
      <c r="F9064" s="72">
        <v>0</v>
      </c>
      <c r="G9064" s="72">
        <v>91.06</v>
      </c>
      <c r="H9064" s="72">
        <v>91.06</v>
      </c>
      <c r="I9064" s="72">
        <v>91.06</v>
      </c>
    </row>
    <row r="9065" spans="1:9">
      <c r="A9065" s="71" t="s">
        <v>28753</v>
      </c>
      <c r="B9065" s="71" t="s">
        <v>28754</v>
      </c>
      <c r="C9065" s="276" t="s">
        <v>28742</v>
      </c>
      <c r="D9065" s="276" t="s">
        <v>0</v>
      </c>
      <c r="E9065" s="72">
        <v>0</v>
      </c>
      <c r="F9065" s="72">
        <v>0</v>
      </c>
      <c r="G9065" s="72">
        <v>34.56</v>
      </c>
      <c r="H9065" s="72">
        <v>34.56</v>
      </c>
      <c r="I9065" s="72">
        <v>34.56</v>
      </c>
    </row>
    <row r="9066" spans="1:9">
      <c r="A9066" s="71" t="s">
        <v>28755</v>
      </c>
      <c r="B9066" s="71" t="s">
        <v>28756</v>
      </c>
      <c r="C9066" s="276" t="s">
        <v>28742</v>
      </c>
      <c r="D9066" s="276" t="s">
        <v>2</v>
      </c>
      <c r="E9066" s="72">
        <v>0</v>
      </c>
      <c r="F9066" s="72">
        <v>0</v>
      </c>
      <c r="G9066" s="72">
        <v>1.1200000000000001</v>
      </c>
      <c r="H9066" s="72">
        <v>1.1200000000000001</v>
      </c>
      <c r="I9066" s="72">
        <v>1.1200000000000001</v>
      </c>
    </row>
    <row r="9067" spans="1:9" ht="25.5">
      <c r="A9067" s="71" t="s">
        <v>28757</v>
      </c>
      <c r="B9067" s="71" t="s">
        <v>28758</v>
      </c>
      <c r="C9067" s="276" t="s">
        <v>28742</v>
      </c>
      <c r="D9067" s="276" t="s">
        <v>0</v>
      </c>
      <c r="E9067" s="72">
        <v>0</v>
      </c>
      <c r="F9067" s="72">
        <v>0</v>
      </c>
      <c r="G9067" s="72">
        <v>66</v>
      </c>
      <c r="H9067" s="72">
        <v>66</v>
      </c>
      <c r="I9067" s="72">
        <v>66</v>
      </c>
    </row>
    <row r="9068" spans="1:9" ht="25.5">
      <c r="A9068" s="71" t="s">
        <v>28759</v>
      </c>
      <c r="B9068" s="71" t="s">
        <v>28760</v>
      </c>
      <c r="C9068" s="276" t="s">
        <v>28742</v>
      </c>
      <c r="D9068" s="276" t="s">
        <v>0</v>
      </c>
      <c r="E9068" s="72">
        <v>0</v>
      </c>
      <c r="F9068" s="72">
        <v>0</v>
      </c>
      <c r="G9068" s="72">
        <v>43</v>
      </c>
      <c r="H9068" s="72">
        <v>43</v>
      </c>
      <c r="I9068" s="72">
        <v>43</v>
      </c>
    </row>
    <row r="9069" spans="1:9" ht="25.5">
      <c r="A9069" s="71" t="s">
        <v>28761</v>
      </c>
      <c r="B9069" s="71" t="s">
        <v>28762</v>
      </c>
      <c r="C9069" s="276" t="s">
        <v>28742</v>
      </c>
      <c r="D9069" s="276" t="s">
        <v>0</v>
      </c>
      <c r="E9069" s="72">
        <v>0</v>
      </c>
      <c r="F9069" s="72">
        <v>0</v>
      </c>
      <c r="G9069" s="72">
        <v>55.1</v>
      </c>
      <c r="H9069" s="72">
        <v>55.1</v>
      </c>
      <c r="I9069" s="72">
        <v>55.1</v>
      </c>
    </row>
    <row r="9070" spans="1:9" ht="25.5">
      <c r="A9070" s="71" t="s">
        <v>28763</v>
      </c>
      <c r="B9070" s="71" t="s">
        <v>28764</v>
      </c>
      <c r="C9070" s="276" t="s">
        <v>28742</v>
      </c>
      <c r="D9070" s="276" t="s">
        <v>0</v>
      </c>
      <c r="E9070" s="72">
        <v>0</v>
      </c>
      <c r="F9070" s="72">
        <v>0</v>
      </c>
      <c r="G9070" s="72">
        <v>65.150000000000006</v>
      </c>
      <c r="H9070" s="72">
        <v>65.150000000000006</v>
      </c>
      <c r="I9070" s="72">
        <v>65.150000000000006</v>
      </c>
    </row>
    <row r="9071" spans="1:9" ht="25.5">
      <c r="A9071" s="71" t="s">
        <v>28765</v>
      </c>
      <c r="B9071" s="71" t="s">
        <v>28766</v>
      </c>
      <c r="C9071" s="276" t="s">
        <v>28742</v>
      </c>
      <c r="D9071" s="276" t="s">
        <v>0</v>
      </c>
      <c r="E9071" s="72">
        <v>0</v>
      </c>
      <c r="F9071" s="72">
        <v>0</v>
      </c>
      <c r="G9071" s="72">
        <v>43</v>
      </c>
      <c r="H9071" s="72">
        <v>43</v>
      </c>
      <c r="I9071" s="72">
        <v>43</v>
      </c>
    </row>
    <row r="9072" spans="1:9" ht="25.5">
      <c r="A9072" s="71" t="s">
        <v>28767</v>
      </c>
      <c r="B9072" s="71" t="s">
        <v>28768</v>
      </c>
      <c r="C9072" s="276" t="s">
        <v>28742</v>
      </c>
      <c r="D9072" s="276" t="s">
        <v>0</v>
      </c>
      <c r="E9072" s="72">
        <v>0</v>
      </c>
      <c r="F9072" s="72">
        <v>0</v>
      </c>
      <c r="G9072" s="72">
        <v>49.03</v>
      </c>
      <c r="H9072" s="72">
        <v>49.03</v>
      </c>
      <c r="I9072" s="72">
        <v>49.03</v>
      </c>
    </row>
    <row r="9073" spans="1:9" ht="25.5">
      <c r="A9073" s="71" t="s">
        <v>28769</v>
      </c>
      <c r="B9073" s="71" t="s">
        <v>28770</v>
      </c>
      <c r="C9073" s="276" t="s">
        <v>28742</v>
      </c>
      <c r="D9073" s="276" t="s">
        <v>0</v>
      </c>
      <c r="E9073" s="72">
        <v>0</v>
      </c>
      <c r="F9073" s="72">
        <v>0</v>
      </c>
      <c r="G9073" s="72">
        <v>44.98</v>
      </c>
      <c r="H9073" s="72">
        <v>44.98</v>
      </c>
      <c r="I9073" s="72">
        <v>44.98</v>
      </c>
    </row>
    <row r="9074" spans="1:9" ht="25.5">
      <c r="A9074" s="71" t="s">
        <v>28771</v>
      </c>
      <c r="B9074" s="71" t="s">
        <v>28772</v>
      </c>
      <c r="C9074" s="276" t="s">
        <v>28742</v>
      </c>
      <c r="D9074" s="276" t="s">
        <v>0</v>
      </c>
      <c r="E9074" s="72">
        <v>0</v>
      </c>
      <c r="F9074" s="72">
        <v>0</v>
      </c>
      <c r="G9074" s="72">
        <v>55.13</v>
      </c>
      <c r="H9074" s="72">
        <v>55.13</v>
      </c>
      <c r="I9074" s="72">
        <v>55.13</v>
      </c>
    </row>
    <row r="9075" spans="1:9" ht="25.5">
      <c r="A9075" s="71" t="s">
        <v>28773</v>
      </c>
      <c r="B9075" s="71" t="s">
        <v>28774</v>
      </c>
      <c r="C9075" s="276" t="s">
        <v>28742</v>
      </c>
      <c r="D9075" s="276" t="s">
        <v>0</v>
      </c>
      <c r="E9075" s="72">
        <v>0</v>
      </c>
      <c r="F9075" s="72">
        <v>0</v>
      </c>
      <c r="G9075" s="72">
        <v>61.13</v>
      </c>
      <c r="H9075" s="72">
        <v>61.13</v>
      </c>
      <c r="I9075" s="72">
        <v>61.13</v>
      </c>
    </row>
    <row r="9076" spans="1:9" ht="25.5">
      <c r="A9076" s="71" t="s">
        <v>28775</v>
      </c>
      <c r="B9076" s="71" t="s">
        <v>28776</v>
      </c>
      <c r="C9076" s="276" t="s">
        <v>28742</v>
      </c>
      <c r="D9076" s="276" t="s">
        <v>0</v>
      </c>
      <c r="E9076" s="72">
        <v>0</v>
      </c>
      <c r="F9076" s="72">
        <v>0</v>
      </c>
      <c r="G9076" s="72">
        <v>54.78</v>
      </c>
      <c r="H9076" s="72">
        <v>54.78</v>
      </c>
      <c r="I9076" s="72">
        <v>54.78</v>
      </c>
    </row>
    <row r="9077" spans="1:9" ht="25.5">
      <c r="A9077" s="71" t="s">
        <v>28777</v>
      </c>
      <c r="B9077" s="71" t="s">
        <v>28778</v>
      </c>
      <c r="C9077" s="276" t="s">
        <v>28742</v>
      </c>
      <c r="D9077" s="276" t="s">
        <v>0</v>
      </c>
      <c r="E9077" s="72">
        <v>0</v>
      </c>
      <c r="F9077" s="72">
        <v>0</v>
      </c>
      <c r="G9077" s="72">
        <v>65.150000000000006</v>
      </c>
      <c r="H9077" s="72">
        <v>65.150000000000006</v>
      </c>
      <c r="I9077" s="72">
        <v>65.150000000000006</v>
      </c>
    </row>
    <row r="9078" spans="1:9" ht="25.5">
      <c r="A9078" s="71" t="s">
        <v>28779</v>
      </c>
      <c r="B9078" s="71" t="s">
        <v>28780</v>
      </c>
      <c r="C9078" s="276" t="s">
        <v>28742</v>
      </c>
      <c r="D9078" s="276" t="s">
        <v>131</v>
      </c>
      <c r="E9078" s="72">
        <v>0</v>
      </c>
      <c r="F9078" s="72">
        <v>0</v>
      </c>
      <c r="G9078" s="72">
        <v>39.619999999999997</v>
      </c>
      <c r="H9078" s="72">
        <v>39.619999999999997</v>
      </c>
      <c r="I9078" s="72">
        <v>39.619999999999997</v>
      </c>
    </row>
    <row r="9079" spans="1:9" ht="25.5">
      <c r="A9079" s="71" t="s">
        <v>28781</v>
      </c>
      <c r="B9079" s="71" t="s">
        <v>28782</v>
      </c>
      <c r="C9079" s="276" t="s">
        <v>28742</v>
      </c>
      <c r="D9079" s="276" t="s">
        <v>131</v>
      </c>
      <c r="E9079" s="72">
        <v>0</v>
      </c>
      <c r="F9079" s="72">
        <v>0</v>
      </c>
      <c r="G9079" s="72">
        <v>65.739999999999995</v>
      </c>
      <c r="H9079" s="72">
        <v>65.739999999999995</v>
      </c>
      <c r="I9079" s="72">
        <v>65.739999999999995</v>
      </c>
    </row>
    <row r="9080" spans="1:9" ht="25.5">
      <c r="A9080" s="71" t="s">
        <v>28783</v>
      </c>
      <c r="B9080" s="71" t="s">
        <v>28784</v>
      </c>
      <c r="C9080" s="276" t="s">
        <v>28742</v>
      </c>
      <c r="D9080" s="276" t="s">
        <v>0</v>
      </c>
      <c r="E9080" s="72">
        <v>0</v>
      </c>
      <c r="F9080" s="72">
        <v>0</v>
      </c>
      <c r="G9080" s="72">
        <v>29.05</v>
      </c>
      <c r="H9080" s="72">
        <v>29.05</v>
      </c>
      <c r="I9080" s="72">
        <v>29.05</v>
      </c>
    </row>
    <row r="9081" spans="1:9" ht="25.5">
      <c r="A9081" s="71" t="s">
        <v>28785</v>
      </c>
      <c r="B9081" s="71" t="s">
        <v>28786</v>
      </c>
      <c r="C9081" s="276" t="s">
        <v>28742</v>
      </c>
      <c r="D9081" s="276" t="s">
        <v>0</v>
      </c>
      <c r="E9081" s="72">
        <v>0</v>
      </c>
      <c r="F9081" s="72">
        <v>0</v>
      </c>
      <c r="G9081" s="72">
        <v>29.09</v>
      </c>
      <c r="H9081" s="72">
        <v>29.09</v>
      </c>
      <c r="I9081" s="72">
        <v>29.09</v>
      </c>
    </row>
    <row r="9082" spans="1:9" ht="25.5">
      <c r="A9082" s="71" t="s">
        <v>28787</v>
      </c>
      <c r="B9082" s="71" t="s">
        <v>28788</v>
      </c>
      <c r="C9082" s="276" t="s">
        <v>28742</v>
      </c>
      <c r="D9082" s="276" t="s">
        <v>6</v>
      </c>
      <c r="E9082" s="72">
        <v>0</v>
      </c>
      <c r="F9082" s="72">
        <v>0</v>
      </c>
      <c r="G9082" s="72">
        <v>32.950000000000003</v>
      </c>
      <c r="H9082" s="72">
        <v>32.950000000000003</v>
      </c>
      <c r="I9082" s="72">
        <v>32.950000000000003</v>
      </c>
    </row>
    <row r="9083" spans="1:9" ht="25.5">
      <c r="A9083" s="71" t="s">
        <v>28789</v>
      </c>
      <c r="B9083" s="71" t="s">
        <v>28790</v>
      </c>
      <c r="C9083" s="276" t="s">
        <v>28742</v>
      </c>
      <c r="D9083" s="276" t="s">
        <v>6</v>
      </c>
      <c r="E9083" s="72">
        <v>0</v>
      </c>
      <c r="F9083" s="72">
        <v>0</v>
      </c>
      <c r="G9083" s="72">
        <v>32.950000000000003</v>
      </c>
      <c r="H9083" s="72">
        <v>32.950000000000003</v>
      </c>
      <c r="I9083" s="72">
        <v>32.950000000000003</v>
      </c>
    </row>
    <row r="9084" spans="1:9" ht="25.5">
      <c r="A9084" s="71" t="s">
        <v>28791</v>
      </c>
      <c r="B9084" s="71" t="s">
        <v>28792</v>
      </c>
      <c r="C9084" s="276" t="s">
        <v>28742</v>
      </c>
      <c r="D9084" s="276" t="s">
        <v>6</v>
      </c>
      <c r="E9084" s="72">
        <v>0</v>
      </c>
      <c r="F9084" s="72">
        <v>0</v>
      </c>
      <c r="G9084" s="72">
        <v>32.950000000000003</v>
      </c>
      <c r="H9084" s="72">
        <v>32.950000000000003</v>
      </c>
      <c r="I9084" s="72">
        <v>32.950000000000003</v>
      </c>
    </row>
    <row r="9085" spans="1:9" ht="25.5">
      <c r="A9085" s="71" t="s">
        <v>28793</v>
      </c>
      <c r="B9085" s="71" t="s">
        <v>28794</v>
      </c>
      <c r="C9085" s="276" t="s">
        <v>28742</v>
      </c>
      <c r="D9085" s="276" t="s">
        <v>6</v>
      </c>
      <c r="E9085" s="72">
        <v>0</v>
      </c>
      <c r="F9085" s="72">
        <v>0</v>
      </c>
      <c r="G9085" s="72">
        <v>35.36</v>
      </c>
      <c r="H9085" s="72">
        <v>35.36</v>
      </c>
      <c r="I9085" s="72">
        <v>35.36</v>
      </c>
    </row>
    <row r="9086" spans="1:9" ht="25.5">
      <c r="A9086" s="71" t="s">
        <v>28795</v>
      </c>
      <c r="B9086" s="71" t="s">
        <v>28796</v>
      </c>
      <c r="C9086" s="276" t="s">
        <v>28742</v>
      </c>
      <c r="D9086" s="276" t="s">
        <v>6</v>
      </c>
      <c r="E9086" s="72">
        <v>0</v>
      </c>
      <c r="F9086" s="72">
        <v>0</v>
      </c>
      <c r="G9086" s="72">
        <v>32.950000000000003</v>
      </c>
      <c r="H9086" s="72">
        <v>32.950000000000003</v>
      </c>
      <c r="I9086" s="72">
        <v>32.950000000000003</v>
      </c>
    </row>
    <row r="9087" spans="1:9" ht="25.5">
      <c r="A9087" s="71" t="s">
        <v>28797</v>
      </c>
      <c r="B9087" s="71" t="s">
        <v>28798</v>
      </c>
      <c r="C9087" s="276" t="s">
        <v>28742</v>
      </c>
      <c r="D9087" s="276" t="s">
        <v>6</v>
      </c>
      <c r="E9087" s="72">
        <v>0</v>
      </c>
      <c r="F9087" s="72">
        <v>0</v>
      </c>
      <c r="G9087" s="72">
        <v>32.950000000000003</v>
      </c>
      <c r="H9087" s="72">
        <v>32.950000000000003</v>
      </c>
      <c r="I9087" s="72">
        <v>32.950000000000003</v>
      </c>
    </row>
    <row r="9088" spans="1:9" ht="25.5">
      <c r="A9088" s="71" t="s">
        <v>28799</v>
      </c>
      <c r="B9088" s="71" t="s">
        <v>28800</v>
      </c>
      <c r="C9088" s="276" t="s">
        <v>28742</v>
      </c>
      <c r="D9088" s="276" t="s">
        <v>6</v>
      </c>
      <c r="E9088" s="72">
        <v>0</v>
      </c>
      <c r="F9088" s="72">
        <v>0</v>
      </c>
      <c r="G9088" s="72">
        <v>35.36</v>
      </c>
      <c r="H9088" s="72">
        <v>35.36</v>
      </c>
      <c r="I9088" s="72">
        <v>35.36</v>
      </c>
    </row>
    <row r="9089" spans="1:9" ht="25.5">
      <c r="A9089" s="71" t="s">
        <v>28801</v>
      </c>
      <c r="B9089" s="71" t="s">
        <v>28802</v>
      </c>
      <c r="C9089" s="276" t="s">
        <v>28742</v>
      </c>
      <c r="D9089" s="276" t="s">
        <v>6</v>
      </c>
      <c r="E9089" s="72">
        <v>0</v>
      </c>
      <c r="F9089" s="72">
        <v>0</v>
      </c>
      <c r="G9089" s="72">
        <v>32.950000000000003</v>
      </c>
      <c r="H9089" s="72">
        <v>32.950000000000003</v>
      </c>
      <c r="I9089" s="72">
        <v>32.950000000000003</v>
      </c>
    </row>
    <row r="9090" spans="1:9" ht="25.5">
      <c r="A9090" s="71" t="s">
        <v>28803</v>
      </c>
      <c r="B9090" s="71" t="s">
        <v>28804</v>
      </c>
      <c r="C9090" s="276" t="s">
        <v>28742</v>
      </c>
      <c r="D9090" s="276" t="s">
        <v>6</v>
      </c>
      <c r="E9090" s="72">
        <v>0</v>
      </c>
      <c r="F9090" s="72">
        <v>0</v>
      </c>
      <c r="G9090" s="72">
        <v>32.950000000000003</v>
      </c>
      <c r="H9090" s="72">
        <v>32.950000000000003</v>
      </c>
      <c r="I9090" s="72">
        <v>32.950000000000003</v>
      </c>
    </row>
    <row r="9091" spans="1:9" ht="25.5">
      <c r="A9091" s="71" t="s">
        <v>28805</v>
      </c>
      <c r="B9091" s="71" t="s">
        <v>28806</v>
      </c>
      <c r="C9091" s="276" t="s">
        <v>28742</v>
      </c>
      <c r="D9091" s="276" t="s">
        <v>6</v>
      </c>
      <c r="E9091" s="72">
        <v>0</v>
      </c>
      <c r="F9091" s="72">
        <v>0</v>
      </c>
      <c r="G9091" s="72">
        <v>35.36</v>
      </c>
      <c r="H9091" s="72">
        <v>35.36</v>
      </c>
      <c r="I9091" s="72">
        <v>35.36</v>
      </c>
    </row>
    <row r="9092" spans="1:9" ht="25.5">
      <c r="A9092" s="71" t="s">
        <v>28807</v>
      </c>
      <c r="B9092" s="71" t="s">
        <v>28808</v>
      </c>
      <c r="C9092" s="276" t="s">
        <v>28742</v>
      </c>
      <c r="D9092" s="276" t="s">
        <v>6</v>
      </c>
      <c r="E9092" s="72">
        <v>0</v>
      </c>
      <c r="F9092" s="72">
        <v>0</v>
      </c>
      <c r="G9092" s="72">
        <v>35.36</v>
      </c>
      <c r="H9092" s="72">
        <v>35.36</v>
      </c>
      <c r="I9092" s="72">
        <v>35.36</v>
      </c>
    </row>
    <row r="9093" spans="1:9" ht="25.5">
      <c r="A9093" s="71" t="s">
        <v>28809</v>
      </c>
      <c r="B9093" s="71" t="s">
        <v>28810</v>
      </c>
      <c r="C9093" s="276" t="s">
        <v>28742</v>
      </c>
      <c r="D9093" s="276" t="s">
        <v>0</v>
      </c>
      <c r="E9093" s="72">
        <v>0</v>
      </c>
      <c r="F9093" s="72">
        <v>0</v>
      </c>
      <c r="G9093" s="72">
        <v>27.73</v>
      </c>
      <c r="H9093" s="72">
        <v>27.73</v>
      </c>
      <c r="I9093" s="72">
        <v>27.73</v>
      </c>
    </row>
    <row r="9094" spans="1:9" ht="25.5">
      <c r="A9094" s="71" t="s">
        <v>28811</v>
      </c>
      <c r="B9094" s="71" t="s">
        <v>28812</v>
      </c>
      <c r="C9094" s="276" t="s">
        <v>28742</v>
      </c>
      <c r="D9094" s="276" t="s">
        <v>0</v>
      </c>
      <c r="E9094" s="72">
        <v>0</v>
      </c>
      <c r="F9094" s="72">
        <v>0</v>
      </c>
      <c r="G9094" s="72">
        <v>26.52</v>
      </c>
      <c r="H9094" s="72">
        <v>26.52</v>
      </c>
      <c r="I9094" s="72">
        <v>26.52</v>
      </c>
    </row>
    <row r="9095" spans="1:9" ht="25.5">
      <c r="A9095" s="71" t="s">
        <v>28813</v>
      </c>
      <c r="B9095" s="71" t="s">
        <v>28814</v>
      </c>
      <c r="C9095" s="276" t="s">
        <v>28742</v>
      </c>
      <c r="D9095" s="276" t="s">
        <v>0</v>
      </c>
      <c r="E9095" s="72">
        <v>0</v>
      </c>
      <c r="F9095" s="72">
        <v>0</v>
      </c>
      <c r="G9095" s="72">
        <v>27.17</v>
      </c>
      <c r="H9095" s="72">
        <v>27.17</v>
      </c>
      <c r="I9095" s="72">
        <v>27.17</v>
      </c>
    </row>
    <row r="9096" spans="1:9" ht="25.5">
      <c r="A9096" s="71" t="s">
        <v>28815</v>
      </c>
      <c r="B9096" s="71" t="s">
        <v>28816</v>
      </c>
      <c r="C9096" s="276" t="s">
        <v>28742</v>
      </c>
      <c r="D9096" s="276" t="s">
        <v>0</v>
      </c>
      <c r="E9096" s="72">
        <v>0</v>
      </c>
      <c r="F9096" s="72">
        <v>0</v>
      </c>
      <c r="G9096" s="72">
        <v>25.16</v>
      </c>
      <c r="H9096" s="72">
        <v>25.16</v>
      </c>
      <c r="I9096" s="72">
        <v>25.16</v>
      </c>
    </row>
    <row r="9097" spans="1:9">
      <c r="A9097" s="71" t="s">
        <v>28817</v>
      </c>
      <c r="B9097" s="71" t="s">
        <v>28818</v>
      </c>
      <c r="C9097" s="276" t="s">
        <v>28742</v>
      </c>
      <c r="D9097" s="276" t="s">
        <v>0</v>
      </c>
      <c r="E9097" s="72">
        <v>0</v>
      </c>
      <c r="F9097" s="72">
        <v>0</v>
      </c>
      <c r="G9097" s="72">
        <v>20.49</v>
      </c>
      <c r="H9097" s="72">
        <v>20.49</v>
      </c>
      <c r="I9097" s="72">
        <v>20.49</v>
      </c>
    </row>
    <row r="9098" spans="1:9">
      <c r="A9098" s="71" t="s">
        <v>28819</v>
      </c>
      <c r="B9098" s="71" t="s">
        <v>28820</v>
      </c>
      <c r="C9098" s="276" t="s">
        <v>28742</v>
      </c>
      <c r="D9098" s="276" t="s">
        <v>0</v>
      </c>
      <c r="E9098" s="72">
        <v>0</v>
      </c>
      <c r="F9098" s="72">
        <v>0</v>
      </c>
      <c r="G9098" s="72">
        <v>12.3</v>
      </c>
      <c r="H9098" s="72">
        <v>12.3</v>
      </c>
      <c r="I9098" s="72">
        <v>12.3</v>
      </c>
    </row>
    <row r="9099" spans="1:9">
      <c r="A9099" s="71" t="s">
        <v>28821</v>
      </c>
      <c r="B9099" s="71" t="s">
        <v>28822</v>
      </c>
      <c r="C9099" s="276" t="s">
        <v>28742</v>
      </c>
      <c r="D9099" s="276" t="s">
        <v>0</v>
      </c>
      <c r="E9099" s="72">
        <v>0</v>
      </c>
      <c r="F9099" s="72">
        <v>0</v>
      </c>
      <c r="G9099" s="72">
        <v>84.31</v>
      </c>
      <c r="H9099" s="72">
        <v>84.31</v>
      </c>
      <c r="I9099" s="72">
        <v>84.31</v>
      </c>
    </row>
    <row r="9100" spans="1:9">
      <c r="A9100" s="71" t="s">
        <v>28823</v>
      </c>
      <c r="B9100" s="71" t="s">
        <v>28824</v>
      </c>
      <c r="C9100" s="276" t="s">
        <v>28742</v>
      </c>
      <c r="D9100" s="276" t="s">
        <v>0</v>
      </c>
      <c r="E9100" s="72">
        <v>0</v>
      </c>
      <c r="F9100" s="72">
        <v>0</v>
      </c>
      <c r="G9100" s="72">
        <v>73.86</v>
      </c>
      <c r="H9100" s="72">
        <v>73.86</v>
      </c>
      <c r="I9100" s="72">
        <v>73.86</v>
      </c>
    </row>
    <row r="9101" spans="1:9">
      <c r="A9101" s="71" t="s">
        <v>28825</v>
      </c>
      <c r="B9101" s="71" t="s">
        <v>28826</v>
      </c>
      <c r="C9101" s="276" t="s">
        <v>28742</v>
      </c>
      <c r="D9101" s="276" t="s">
        <v>0</v>
      </c>
      <c r="E9101" s="72">
        <v>0</v>
      </c>
      <c r="F9101" s="72">
        <v>0</v>
      </c>
      <c r="G9101" s="72">
        <v>50.55</v>
      </c>
      <c r="H9101" s="72">
        <v>50.55</v>
      </c>
      <c r="I9101" s="72">
        <v>50.55</v>
      </c>
    </row>
    <row r="9102" spans="1:9">
      <c r="A9102" s="71" t="s">
        <v>28827</v>
      </c>
      <c r="B9102" s="71" t="s">
        <v>28828</v>
      </c>
      <c r="C9102" s="276" t="s">
        <v>28742</v>
      </c>
      <c r="D9102" s="276" t="s">
        <v>0</v>
      </c>
      <c r="E9102" s="72">
        <v>0</v>
      </c>
      <c r="F9102" s="72">
        <v>0</v>
      </c>
      <c r="G9102" s="72">
        <v>50.55</v>
      </c>
      <c r="H9102" s="72">
        <v>50.55</v>
      </c>
      <c r="I9102" s="72">
        <v>50.55</v>
      </c>
    </row>
    <row r="9103" spans="1:9">
      <c r="A9103" s="71" t="s">
        <v>28829</v>
      </c>
      <c r="B9103" s="71" t="s">
        <v>28830</v>
      </c>
      <c r="C9103" s="276" t="s">
        <v>28742</v>
      </c>
      <c r="D9103" s="276" t="s">
        <v>0</v>
      </c>
      <c r="E9103" s="72">
        <v>0</v>
      </c>
      <c r="F9103" s="72">
        <v>0</v>
      </c>
      <c r="G9103" s="72">
        <v>46.5</v>
      </c>
      <c r="H9103" s="72">
        <v>46.5</v>
      </c>
      <c r="I9103" s="72">
        <v>46.5</v>
      </c>
    </row>
    <row r="9104" spans="1:9">
      <c r="A9104" s="71" t="s">
        <v>28831</v>
      </c>
      <c r="B9104" s="71" t="s">
        <v>28832</v>
      </c>
      <c r="C9104" s="276" t="s">
        <v>28742</v>
      </c>
      <c r="D9104" s="276" t="s">
        <v>0</v>
      </c>
      <c r="E9104" s="72">
        <v>0</v>
      </c>
      <c r="F9104" s="72">
        <v>0</v>
      </c>
      <c r="G9104" s="72">
        <v>33.880000000000003</v>
      </c>
      <c r="H9104" s="72">
        <v>33.880000000000003</v>
      </c>
      <c r="I9104" s="72">
        <v>33.880000000000003</v>
      </c>
    </row>
    <row r="9105" spans="1:9">
      <c r="A9105" s="71" t="s">
        <v>28833</v>
      </c>
      <c r="B9105" s="71" t="s">
        <v>28834</v>
      </c>
      <c r="C9105" s="276" t="s">
        <v>28742</v>
      </c>
      <c r="D9105" s="276" t="s">
        <v>0</v>
      </c>
      <c r="E9105" s="72">
        <v>0</v>
      </c>
      <c r="F9105" s="72">
        <v>0</v>
      </c>
      <c r="G9105" s="72">
        <v>32.39</v>
      </c>
      <c r="H9105" s="72">
        <v>32.39</v>
      </c>
      <c r="I9105" s="72">
        <v>32.39</v>
      </c>
    </row>
    <row r="9106" spans="1:9">
      <c r="A9106" s="71" t="s">
        <v>28835</v>
      </c>
      <c r="B9106" s="71" t="s">
        <v>28836</v>
      </c>
      <c r="C9106" s="276" t="s">
        <v>28742</v>
      </c>
      <c r="D9106" s="276" t="s">
        <v>0</v>
      </c>
      <c r="E9106" s="72">
        <v>0</v>
      </c>
      <c r="F9106" s="72">
        <v>0</v>
      </c>
      <c r="G9106" s="72">
        <v>34.4</v>
      </c>
      <c r="H9106" s="72">
        <v>34.4</v>
      </c>
      <c r="I9106" s="72">
        <v>34.4</v>
      </c>
    </row>
    <row r="9107" spans="1:9">
      <c r="A9107" s="71" t="s">
        <v>28837</v>
      </c>
      <c r="B9107" s="71" t="s">
        <v>28838</v>
      </c>
      <c r="C9107" s="276" t="s">
        <v>28742</v>
      </c>
      <c r="D9107" s="276" t="s">
        <v>0</v>
      </c>
      <c r="E9107" s="72">
        <v>0</v>
      </c>
      <c r="F9107" s="72">
        <v>0</v>
      </c>
      <c r="G9107" s="72">
        <v>5.47</v>
      </c>
      <c r="H9107" s="72">
        <v>5.47</v>
      </c>
      <c r="I9107" s="72">
        <v>5.47</v>
      </c>
    </row>
    <row r="9108" spans="1:9">
      <c r="A9108" s="71" t="s">
        <v>28839</v>
      </c>
      <c r="B9108" s="71" t="s">
        <v>28840</v>
      </c>
      <c r="C9108" s="276" t="s">
        <v>28742</v>
      </c>
      <c r="D9108" s="276" t="s">
        <v>0</v>
      </c>
      <c r="E9108" s="72">
        <v>0</v>
      </c>
      <c r="F9108" s="72">
        <v>0</v>
      </c>
      <c r="G9108" s="72">
        <v>5.47</v>
      </c>
      <c r="H9108" s="72">
        <v>5.47</v>
      </c>
      <c r="I9108" s="72">
        <v>5.47</v>
      </c>
    </row>
    <row r="9109" spans="1:9">
      <c r="A9109" s="71" t="s">
        <v>28841</v>
      </c>
      <c r="B9109" s="71" t="s">
        <v>28842</v>
      </c>
      <c r="C9109" s="276" t="s">
        <v>28742</v>
      </c>
      <c r="D9109" s="276" t="s">
        <v>0</v>
      </c>
      <c r="E9109" s="72">
        <v>0</v>
      </c>
      <c r="F9109" s="72">
        <v>0</v>
      </c>
      <c r="G9109" s="72">
        <v>6.98</v>
      </c>
      <c r="H9109" s="72">
        <v>6.98</v>
      </c>
      <c r="I9109" s="72">
        <v>6.98</v>
      </c>
    </row>
    <row r="9110" spans="1:9">
      <c r="A9110" s="71" t="s">
        <v>28843</v>
      </c>
      <c r="B9110" s="71" t="s">
        <v>28844</v>
      </c>
      <c r="C9110" s="276" t="s">
        <v>28742</v>
      </c>
      <c r="D9110" s="276" t="s">
        <v>0</v>
      </c>
      <c r="E9110" s="72">
        <v>0</v>
      </c>
      <c r="F9110" s="72">
        <v>0</v>
      </c>
      <c r="G9110" s="72">
        <v>31.89</v>
      </c>
      <c r="H9110" s="72">
        <v>31.89</v>
      </c>
      <c r="I9110" s="72">
        <v>31.89</v>
      </c>
    </row>
    <row r="9111" spans="1:9">
      <c r="A9111" s="71" t="s">
        <v>28845</v>
      </c>
      <c r="B9111" s="71" t="s">
        <v>28846</v>
      </c>
      <c r="C9111" s="276" t="s">
        <v>28742</v>
      </c>
      <c r="D9111" s="276" t="s">
        <v>0</v>
      </c>
      <c r="E9111" s="72">
        <v>0</v>
      </c>
      <c r="F9111" s="72">
        <v>0</v>
      </c>
      <c r="G9111" s="72">
        <v>36.17</v>
      </c>
      <c r="H9111" s="72">
        <v>36.17</v>
      </c>
      <c r="I9111" s="72">
        <v>36.17</v>
      </c>
    </row>
    <row r="9112" spans="1:9">
      <c r="A9112" s="71" t="s">
        <v>28847</v>
      </c>
      <c r="B9112" s="71" t="s">
        <v>28848</v>
      </c>
      <c r="C9112" s="276" t="s">
        <v>28742</v>
      </c>
      <c r="D9112" s="276" t="s">
        <v>0</v>
      </c>
      <c r="E9112" s="72">
        <v>0</v>
      </c>
      <c r="F9112" s="72">
        <v>0</v>
      </c>
      <c r="G9112" s="72">
        <v>36.17</v>
      </c>
      <c r="H9112" s="72">
        <v>36.17</v>
      </c>
      <c r="I9112" s="72">
        <v>36.17</v>
      </c>
    </row>
    <row r="9113" spans="1:9">
      <c r="A9113" s="71" t="s">
        <v>28849</v>
      </c>
      <c r="B9113" s="71" t="s">
        <v>28850</v>
      </c>
      <c r="C9113" s="276" t="s">
        <v>28742</v>
      </c>
      <c r="D9113" s="276" t="s">
        <v>0</v>
      </c>
      <c r="E9113" s="72">
        <v>0</v>
      </c>
      <c r="F9113" s="72">
        <v>0</v>
      </c>
      <c r="G9113" s="72">
        <v>32.39</v>
      </c>
      <c r="H9113" s="72">
        <v>32.39</v>
      </c>
      <c r="I9113" s="72">
        <v>32.39</v>
      </c>
    </row>
    <row r="9114" spans="1:9" ht="25.5">
      <c r="A9114" s="71" t="s">
        <v>28851</v>
      </c>
      <c r="B9114" s="71" t="s">
        <v>28852</v>
      </c>
      <c r="C9114" s="276" t="s">
        <v>28742</v>
      </c>
      <c r="D9114" s="276" t="s">
        <v>6</v>
      </c>
      <c r="E9114" s="72">
        <v>0</v>
      </c>
      <c r="F9114" s="72">
        <v>0</v>
      </c>
      <c r="G9114" s="72">
        <v>1792.4</v>
      </c>
      <c r="H9114" s="72">
        <v>1792.4</v>
      </c>
      <c r="I9114" s="72">
        <v>1792.4</v>
      </c>
    </row>
    <row r="9115" spans="1:9" ht="25.5">
      <c r="A9115" s="71" t="s">
        <v>28853</v>
      </c>
      <c r="B9115" s="71" t="s">
        <v>28854</v>
      </c>
      <c r="C9115" s="276" t="s">
        <v>28742</v>
      </c>
      <c r="D9115" s="276" t="s">
        <v>6</v>
      </c>
      <c r="E9115" s="72">
        <v>0</v>
      </c>
      <c r="F9115" s="72">
        <v>0</v>
      </c>
      <c r="G9115" s="72">
        <v>1792.4</v>
      </c>
      <c r="H9115" s="72">
        <v>1792.4</v>
      </c>
      <c r="I9115" s="72">
        <v>1792.4</v>
      </c>
    </row>
    <row r="9116" spans="1:9" ht="25.5">
      <c r="A9116" s="71" t="s">
        <v>28855</v>
      </c>
      <c r="B9116" s="71" t="s">
        <v>28856</v>
      </c>
      <c r="C9116" s="276" t="s">
        <v>28742</v>
      </c>
      <c r="D9116" s="276" t="s">
        <v>6</v>
      </c>
      <c r="E9116" s="72">
        <v>0</v>
      </c>
      <c r="F9116" s="72">
        <v>0</v>
      </c>
      <c r="G9116" s="72">
        <v>1979.37</v>
      </c>
      <c r="H9116" s="72">
        <v>1979.37</v>
      </c>
      <c r="I9116" s="72">
        <v>1979.37</v>
      </c>
    </row>
    <row r="9117" spans="1:9" ht="25.5">
      <c r="A9117" s="71" t="s">
        <v>28857</v>
      </c>
      <c r="B9117" s="71" t="s">
        <v>28858</v>
      </c>
      <c r="C9117" s="276" t="s">
        <v>28742</v>
      </c>
      <c r="D9117" s="276" t="s">
        <v>6</v>
      </c>
      <c r="E9117" s="72">
        <v>0</v>
      </c>
      <c r="F9117" s="72">
        <v>0</v>
      </c>
      <c r="G9117" s="72">
        <v>1979.37</v>
      </c>
      <c r="H9117" s="72">
        <v>1979.37</v>
      </c>
      <c r="I9117" s="72">
        <v>1979.37</v>
      </c>
    </row>
    <row r="9118" spans="1:9">
      <c r="A9118" s="275" t="s">
        <v>28859</v>
      </c>
      <c r="B9118" s="440" t="s">
        <v>28860</v>
      </c>
      <c r="C9118" s="440"/>
      <c r="D9118" s="440"/>
      <c r="E9118" s="440"/>
      <c r="F9118" s="440"/>
      <c r="G9118" s="440"/>
      <c r="H9118" s="440"/>
    </row>
    <row r="9119" spans="1:9">
      <c r="A9119" s="275" t="s">
        <v>28861</v>
      </c>
      <c r="B9119" s="440" t="s">
        <v>28862</v>
      </c>
      <c r="C9119" s="440"/>
      <c r="D9119" s="440"/>
      <c r="E9119" s="440"/>
      <c r="F9119" s="440"/>
      <c r="G9119" s="440"/>
      <c r="H9119" s="440"/>
    </row>
    <row r="9120" spans="1:9">
      <c r="A9120" s="275" t="s">
        <v>28863</v>
      </c>
      <c r="B9120" s="440" t="s">
        <v>28864</v>
      </c>
      <c r="C9120" s="440"/>
      <c r="D9120" s="440"/>
      <c r="E9120" s="440"/>
      <c r="F9120" s="440"/>
      <c r="G9120" s="440"/>
      <c r="H9120" s="440"/>
    </row>
    <row r="9121" spans="1:9">
      <c r="A9121" s="71" t="s">
        <v>28865</v>
      </c>
      <c r="B9121" s="71" t="s">
        <v>28866</v>
      </c>
      <c r="C9121" s="276" t="s">
        <v>28867</v>
      </c>
      <c r="D9121" s="276" t="s">
        <v>9</v>
      </c>
      <c r="E9121" s="72">
        <v>0</v>
      </c>
      <c r="F9121" s="72">
        <v>0</v>
      </c>
      <c r="G9121" s="72">
        <v>115.14</v>
      </c>
      <c r="H9121" s="72">
        <v>115.14</v>
      </c>
      <c r="I9121" s="72">
        <v>115.14</v>
      </c>
    </row>
    <row r="9122" spans="1:9" ht="25.5">
      <c r="A9122" s="71" t="s">
        <v>28868</v>
      </c>
      <c r="B9122" s="71" t="s">
        <v>28869</v>
      </c>
      <c r="C9122" s="276" t="s">
        <v>28867</v>
      </c>
      <c r="D9122" s="276" t="s">
        <v>9</v>
      </c>
      <c r="E9122" s="72">
        <v>0</v>
      </c>
      <c r="F9122" s="72">
        <v>0</v>
      </c>
      <c r="G9122" s="72">
        <v>287.92</v>
      </c>
      <c r="H9122" s="72">
        <v>287.92</v>
      </c>
      <c r="I9122" s="72">
        <v>287.92</v>
      </c>
    </row>
    <row r="9123" spans="1:9" ht="25.5">
      <c r="A9123" s="71" t="s">
        <v>28870</v>
      </c>
      <c r="B9123" s="71" t="s">
        <v>28871</v>
      </c>
      <c r="C9123" s="276" t="s">
        <v>28867</v>
      </c>
      <c r="D9123" s="276" t="s">
        <v>9</v>
      </c>
      <c r="E9123" s="72">
        <v>0</v>
      </c>
      <c r="F9123" s="72">
        <v>0</v>
      </c>
      <c r="G9123" s="72">
        <v>309.64</v>
      </c>
      <c r="H9123" s="72">
        <v>309.64</v>
      </c>
      <c r="I9123" s="72">
        <v>309.64</v>
      </c>
    </row>
    <row r="9124" spans="1:9" ht="25.5">
      <c r="A9124" s="71" t="s">
        <v>28872</v>
      </c>
      <c r="B9124" s="71" t="s">
        <v>28873</v>
      </c>
      <c r="C9124" s="276" t="s">
        <v>28867</v>
      </c>
      <c r="D9124" s="276" t="s">
        <v>9</v>
      </c>
      <c r="E9124" s="72">
        <v>0</v>
      </c>
      <c r="F9124" s="72">
        <v>0</v>
      </c>
      <c r="G9124" s="72">
        <v>348.51</v>
      </c>
      <c r="H9124" s="72">
        <v>348.51</v>
      </c>
      <c r="I9124" s="72">
        <v>348.51</v>
      </c>
    </row>
    <row r="9125" spans="1:9" ht="25.5">
      <c r="A9125" s="71" t="s">
        <v>28874</v>
      </c>
      <c r="B9125" s="71" t="s">
        <v>28875</v>
      </c>
      <c r="C9125" s="276" t="s">
        <v>28867</v>
      </c>
      <c r="D9125" s="276" t="s">
        <v>9</v>
      </c>
      <c r="E9125" s="72">
        <v>0</v>
      </c>
      <c r="F9125" s="72">
        <v>0</v>
      </c>
      <c r="G9125" s="72">
        <v>897.12</v>
      </c>
      <c r="H9125" s="72">
        <v>897.12</v>
      </c>
      <c r="I9125" s="72">
        <v>897.12</v>
      </c>
    </row>
    <row r="9126" spans="1:9" ht="25.5">
      <c r="A9126" s="71" t="s">
        <v>28876</v>
      </c>
      <c r="B9126" s="71" t="s">
        <v>28877</v>
      </c>
      <c r="C9126" s="276" t="s">
        <v>28867</v>
      </c>
      <c r="D9126" s="276" t="s">
        <v>9</v>
      </c>
      <c r="E9126" s="72">
        <v>0</v>
      </c>
      <c r="F9126" s="72">
        <v>0</v>
      </c>
      <c r="G9126" s="72">
        <v>428.94</v>
      </c>
      <c r="H9126" s="72">
        <v>428.94</v>
      </c>
      <c r="I9126" s="72">
        <v>428.94</v>
      </c>
    </row>
    <row r="9127" spans="1:9" ht="25.5">
      <c r="A9127" s="71" t="s">
        <v>28878</v>
      </c>
      <c r="B9127" s="71" t="s">
        <v>28879</v>
      </c>
      <c r="C9127" s="276" t="s">
        <v>28867</v>
      </c>
      <c r="D9127" s="276" t="s">
        <v>9</v>
      </c>
      <c r="E9127" s="72">
        <v>0</v>
      </c>
      <c r="F9127" s="72">
        <v>0</v>
      </c>
      <c r="G9127" s="72">
        <v>721.15</v>
      </c>
      <c r="H9127" s="72">
        <v>721.15</v>
      </c>
      <c r="I9127" s="72">
        <v>721.15</v>
      </c>
    </row>
    <row r="9128" spans="1:9" ht="25.5">
      <c r="A9128" s="71" t="s">
        <v>28880</v>
      </c>
      <c r="B9128" s="71" t="s">
        <v>28881</v>
      </c>
      <c r="C9128" s="276" t="s">
        <v>28867</v>
      </c>
      <c r="D9128" s="276" t="s">
        <v>9</v>
      </c>
      <c r="E9128" s="72">
        <v>0</v>
      </c>
      <c r="F9128" s="72">
        <v>0</v>
      </c>
      <c r="G9128" s="72">
        <v>63.59</v>
      </c>
      <c r="H9128" s="72">
        <v>63.59</v>
      </c>
      <c r="I9128" s="72">
        <v>63.59</v>
      </c>
    </row>
    <row r="9129" spans="1:9" ht="25.5">
      <c r="A9129" s="71" t="s">
        <v>28882</v>
      </c>
      <c r="B9129" s="71" t="s">
        <v>28883</v>
      </c>
      <c r="C9129" s="276" t="s">
        <v>28867</v>
      </c>
      <c r="D9129" s="276" t="s">
        <v>9</v>
      </c>
      <c r="E9129" s="72">
        <v>0</v>
      </c>
      <c r="F9129" s="72">
        <v>0</v>
      </c>
      <c r="G9129" s="72">
        <v>81.38</v>
      </c>
      <c r="H9129" s="72">
        <v>81.38</v>
      </c>
      <c r="I9129" s="72">
        <v>81.38</v>
      </c>
    </row>
    <row r="9130" spans="1:9" ht="25.5">
      <c r="A9130" s="71" t="s">
        <v>28884</v>
      </c>
      <c r="B9130" s="71" t="s">
        <v>28885</v>
      </c>
      <c r="C9130" s="276" t="s">
        <v>28867</v>
      </c>
      <c r="D9130" s="276" t="s">
        <v>9</v>
      </c>
      <c r="E9130" s="72">
        <v>0</v>
      </c>
      <c r="F9130" s="72">
        <v>0</v>
      </c>
      <c r="G9130" s="72">
        <v>122.23</v>
      </c>
      <c r="H9130" s="72">
        <v>122.23</v>
      </c>
      <c r="I9130" s="72">
        <v>122.23</v>
      </c>
    </row>
    <row r="9131" spans="1:9" ht="25.5">
      <c r="A9131" s="71" t="s">
        <v>28886</v>
      </c>
      <c r="B9131" s="71" t="s">
        <v>28887</v>
      </c>
      <c r="C9131" s="276" t="s">
        <v>28867</v>
      </c>
      <c r="D9131" s="276" t="s">
        <v>9</v>
      </c>
      <c r="E9131" s="72">
        <v>0</v>
      </c>
      <c r="F9131" s="72">
        <v>0</v>
      </c>
      <c r="G9131" s="72">
        <v>332.64</v>
      </c>
      <c r="H9131" s="72">
        <v>332.64</v>
      </c>
      <c r="I9131" s="72">
        <v>332.64</v>
      </c>
    </row>
    <row r="9132" spans="1:9" ht="25.5">
      <c r="A9132" s="71" t="s">
        <v>28888</v>
      </c>
      <c r="B9132" s="71" t="s">
        <v>28889</v>
      </c>
      <c r="C9132" s="276" t="s">
        <v>28867</v>
      </c>
      <c r="D9132" s="276" t="s">
        <v>9</v>
      </c>
      <c r="E9132" s="72">
        <v>0</v>
      </c>
      <c r="F9132" s="72">
        <v>0</v>
      </c>
      <c r="G9132" s="72">
        <v>355.98</v>
      </c>
      <c r="H9132" s="72">
        <v>355.98</v>
      </c>
      <c r="I9132" s="72">
        <v>355.98</v>
      </c>
    </row>
    <row r="9133" spans="1:9" ht="25.5">
      <c r="A9133" s="71" t="s">
        <v>28890</v>
      </c>
      <c r="B9133" s="71" t="s">
        <v>28891</v>
      </c>
      <c r="C9133" s="276" t="s">
        <v>28867</v>
      </c>
      <c r="D9133" s="276" t="s">
        <v>9</v>
      </c>
      <c r="E9133" s="72">
        <v>0</v>
      </c>
      <c r="F9133" s="72">
        <v>0</v>
      </c>
      <c r="G9133" s="72">
        <v>281.76</v>
      </c>
      <c r="H9133" s="72">
        <v>281.76</v>
      </c>
      <c r="I9133" s="72">
        <v>281.76</v>
      </c>
    </row>
    <row r="9134" spans="1:9" ht="25.5">
      <c r="A9134" s="71" t="s">
        <v>28892</v>
      </c>
      <c r="B9134" s="71" t="s">
        <v>28893</v>
      </c>
      <c r="C9134" s="276" t="s">
        <v>28867</v>
      </c>
      <c r="D9134" s="276" t="s">
        <v>9</v>
      </c>
      <c r="E9134" s="72">
        <v>0</v>
      </c>
      <c r="F9134" s="72">
        <v>0</v>
      </c>
      <c r="G9134" s="72">
        <v>260.58</v>
      </c>
      <c r="H9134" s="72">
        <v>260.58</v>
      </c>
      <c r="I9134" s="72">
        <v>260.58</v>
      </c>
    </row>
    <row r="9135" spans="1:9" ht="25.5">
      <c r="A9135" s="71" t="s">
        <v>28894</v>
      </c>
      <c r="B9135" s="71" t="s">
        <v>28895</v>
      </c>
      <c r="C9135" s="276" t="s">
        <v>28867</v>
      </c>
      <c r="D9135" s="276" t="s">
        <v>9</v>
      </c>
      <c r="E9135" s="72">
        <v>0</v>
      </c>
      <c r="F9135" s="72">
        <v>0</v>
      </c>
      <c r="G9135" s="72">
        <v>977.76</v>
      </c>
      <c r="H9135" s="72">
        <v>977.76</v>
      </c>
      <c r="I9135" s="72">
        <v>977.76</v>
      </c>
    </row>
    <row r="9136" spans="1:9" ht="25.5">
      <c r="A9136" s="71" t="s">
        <v>28896</v>
      </c>
      <c r="B9136" s="71" t="s">
        <v>28897</v>
      </c>
      <c r="C9136" s="276" t="s">
        <v>28867</v>
      </c>
      <c r="D9136" s="276" t="s">
        <v>9</v>
      </c>
      <c r="E9136" s="72">
        <v>0</v>
      </c>
      <c r="F9136" s="72">
        <v>0</v>
      </c>
      <c r="G9136" s="72">
        <v>524.16</v>
      </c>
      <c r="H9136" s="72">
        <v>524.16</v>
      </c>
      <c r="I9136" s="72">
        <v>524.16</v>
      </c>
    </row>
    <row r="9137" spans="1:9" ht="25.5">
      <c r="A9137" s="71" t="s">
        <v>28898</v>
      </c>
      <c r="B9137" s="71" t="s">
        <v>28899</v>
      </c>
      <c r="C9137" s="276" t="s">
        <v>28867</v>
      </c>
      <c r="D9137" s="276" t="s">
        <v>9</v>
      </c>
      <c r="E9137" s="72">
        <v>0</v>
      </c>
      <c r="F9137" s="72">
        <v>0</v>
      </c>
      <c r="G9137" s="72">
        <v>54.54</v>
      </c>
      <c r="H9137" s="72">
        <v>54.54</v>
      </c>
      <c r="I9137" s="72">
        <v>54.54</v>
      </c>
    </row>
    <row r="9138" spans="1:9" ht="25.5">
      <c r="A9138" s="71" t="s">
        <v>28900</v>
      </c>
      <c r="B9138" s="71" t="s">
        <v>28901</v>
      </c>
      <c r="C9138" s="276" t="s">
        <v>28867</v>
      </c>
      <c r="D9138" s="276" t="s">
        <v>9</v>
      </c>
      <c r="E9138" s="72">
        <v>0</v>
      </c>
      <c r="F9138" s="72">
        <v>0</v>
      </c>
      <c r="G9138" s="72">
        <v>321.39</v>
      </c>
      <c r="H9138" s="72">
        <v>321.39</v>
      </c>
      <c r="I9138" s="72">
        <v>321.39</v>
      </c>
    </row>
    <row r="9139" spans="1:9" ht="25.5">
      <c r="A9139" s="71" t="s">
        <v>28902</v>
      </c>
      <c r="B9139" s="71" t="s">
        <v>28903</v>
      </c>
      <c r="C9139" s="276" t="s">
        <v>28867</v>
      </c>
      <c r="D9139" s="276" t="s">
        <v>9</v>
      </c>
      <c r="E9139" s="72">
        <v>0</v>
      </c>
      <c r="F9139" s="72">
        <v>0</v>
      </c>
      <c r="G9139" s="72">
        <v>453.6</v>
      </c>
      <c r="H9139" s="72">
        <v>453.6</v>
      </c>
      <c r="I9139" s="72">
        <v>453.6</v>
      </c>
    </row>
    <row r="9140" spans="1:9" ht="25.5">
      <c r="A9140" s="71" t="s">
        <v>28904</v>
      </c>
      <c r="B9140" s="71" t="s">
        <v>28905</v>
      </c>
      <c r="C9140" s="276" t="s">
        <v>28867</v>
      </c>
      <c r="D9140" s="276" t="s">
        <v>9</v>
      </c>
      <c r="E9140" s="72">
        <v>0</v>
      </c>
      <c r="F9140" s="72">
        <v>0</v>
      </c>
      <c r="G9140" s="72">
        <v>404.94</v>
      </c>
      <c r="H9140" s="72">
        <v>404.94</v>
      </c>
      <c r="I9140" s="72">
        <v>404.94</v>
      </c>
    </row>
    <row r="9141" spans="1:9" ht="25.5">
      <c r="A9141" s="71" t="s">
        <v>28906</v>
      </c>
      <c r="B9141" s="71" t="s">
        <v>28907</v>
      </c>
      <c r="C9141" s="276" t="s">
        <v>28867</v>
      </c>
      <c r="D9141" s="276" t="s">
        <v>9</v>
      </c>
      <c r="E9141" s="72">
        <v>0</v>
      </c>
      <c r="F9141" s="72">
        <v>0</v>
      </c>
      <c r="G9141" s="72">
        <v>260.58</v>
      </c>
      <c r="H9141" s="72">
        <v>260.58</v>
      </c>
      <c r="I9141" s="72">
        <v>260.58</v>
      </c>
    </row>
    <row r="9142" spans="1:9" ht="25.5">
      <c r="A9142" s="71" t="s">
        <v>28908</v>
      </c>
      <c r="B9142" s="71" t="s">
        <v>28909</v>
      </c>
      <c r="C9142" s="276" t="s">
        <v>28867</v>
      </c>
      <c r="D9142" s="276" t="s">
        <v>9</v>
      </c>
      <c r="E9142" s="72">
        <v>0</v>
      </c>
      <c r="F9142" s="72">
        <v>0</v>
      </c>
      <c r="G9142" s="72">
        <v>300.06</v>
      </c>
      <c r="H9142" s="72">
        <v>300.06</v>
      </c>
      <c r="I9142" s="72">
        <v>300.06</v>
      </c>
    </row>
    <row r="9143" spans="1:9" ht="25.5">
      <c r="A9143" s="71" t="s">
        <v>28910</v>
      </c>
      <c r="B9143" s="71" t="s">
        <v>28911</v>
      </c>
      <c r="C9143" s="276" t="s">
        <v>28867</v>
      </c>
      <c r="D9143" s="276" t="s">
        <v>9</v>
      </c>
      <c r="E9143" s="72">
        <v>0</v>
      </c>
      <c r="F9143" s="72">
        <v>0</v>
      </c>
      <c r="G9143" s="72">
        <v>323.75</v>
      </c>
      <c r="H9143" s="72">
        <v>323.75</v>
      </c>
      <c r="I9143" s="72">
        <v>323.75</v>
      </c>
    </row>
    <row r="9144" spans="1:9" ht="25.5">
      <c r="A9144" s="71" t="s">
        <v>28912</v>
      </c>
      <c r="B9144" s="71" t="s">
        <v>28913</v>
      </c>
      <c r="C9144" s="276" t="s">
        <v>28867</v>
      </c>
      <c r="D9144" s="276" t="s">
        <v>9</v>
      </c>
      <c r="E9144" s="72">
        <v>0</v>
      </c>
      <c r="F9144" s="72">
        <v>0</v>
      </c>
      <c r="G9144" s="72">
        <v>355.34</v>
      </c>
      <c r="H9144" s="72">
        <v>355.34</v>
      </c>
      <c r="I9144" s="72">
        <v>355.34</v>
      </c>
    </row>
    <row r="9145" spans="1:9" ht="25.5">
      <c r="A9145" s="71" t="s">
        <v>28914</v>
      </c>
      <c r="B9145" s="71" t="s">
        <v>28915</v>
      </c>
      <c r="C9145" s="276" t="s">
        <v>28867</v>
      </c>
      <c r="D9145" s="276" t="s">
        <v>9</v>
      </c>
      <c r="E9145" s="72">
        <v>0</v>
      </c>
      <c r="F9145" s="72">
        <v>0</v>
      </c>
      <c r="G9145" s="72">
        <v>481.68</v>
      </c>
      <c r="H9145" s="72">
        <v>481.68</v>
      </c>
      <c r="I9145" s="72">
        <v>481.68</v>
      </c>
    </row>
    <row r="9146" spans="1:9" ht="25.5">
      <c r="A9146" s="71" t="s">
        <v>28916</v>
      </c>
      <c r="B9146" s="71" t="s">
        <v>28917</v>
      </c>
      <c r="C9146" s="276" t="s">
        <v>28867</v>
      </c>
      <c r="D9146" s="276" t="s">
        <v>9</v>
      </c>
      <c r="E9146" s="72">
        <v>0</v>
      </c>
      <c r="F9146" s="72">
        <v>0</v>
      </c>
      <c r="G9146" s="72">
        <v>844.91</v>
      </c>
      <c r="H9146" s="72">
        <v>844.91</v>
      </c>
      <c r="I9146" s="72">
        <v>844.91</v>
      </c>
    </row>
    <row r="9147" spans="1:9" ht="25.5">
      <c r="A9147" s="71" t="s">
        <v>28918</v>
      </c>
      <c r="B9147" s="71" t="s">
        <v>28919</v>
      </c>
      <c r="C9147" s="276" t="s">
        <v>28867</v>
      </c>
      <c r="D9147" s="276" t="s">
        <v>9</v>
      </c>
      <c r="E9147" s="72">
        <v>0</v>
      </c>
      <c r="F9147" s="72">
        <v>0</v>
      </c>
      <c r="G9147" s="72">
        <v>844.91</v>
      </c>
      <c r="H9147" s="72">
        <v>844.91</v>
      </c>
      <c r="I9147" s="72">
        <v>844.91</v>
      </c>
    </row>
    <row r="9148" spans="1:9" ht="25.5">
      <c r="A9148" s="71" t="s">
        <v>28920</v>
      </c>
      <c r="B9148" s="71" t="s">
        <v>28921</v>
      </c>
      <c r="C9148" s="276" t="s">
        <v>28867</v>
      </c>
      <c r="D9148" s="276" t="s">
        <v>9</v>
      </c>
      <c r="E9148" s="72">
        <v>0</v>
      </c>
      <c r="F9148" s="72">
        <v>0</v>
      </c>
      <c r="G9148" s="72">
        <v>1144.97</v>
      </c>
      <c r="H9148" s="72">
        <v>1144.97</v>
      </c>
      <c r="I9148" s="72">
        <v>1144.97</v>
      </c>
    </row>
    <row r="9149" spans="1:9" ht="25.5">
      <c r="A9149" s="71" t="s">
        <v>28922</v>
      </c>
      <c r="B9149" s="71" t="s">
        <v>28923</v>
      </c>
      <c r="C9149" s="276" t="s">
        <v>28867</v>
      </c>
      <c r="D9149" s="276" t="s">
        <v>9</v>
      </c>
      <c r="E9149" s="72">
        <v>0</v>
      </c>
      <c r="F9149" s="72">
        <v>0</v>
      </c>
      <c r="G9149" s="72">
        <v>1358.17</v>
      </c>
      <c r="H9149" s="72">
        <v>1358.17</v>
      </c>
      <c r="I9149" s="72">
        <v>1358.17</v>
      </c>
    </row>
    <row r="9150" spans="1:9" ht="25.5">
      <c r="A9150" s="71" t="s">
        <v>28924</v>
      </c>
      <c r="B9150" s="71" t="s">
        <v>28925</v>
      </c>
      <c r="C9150" s="276" t="s">
        <v>28867</v>
      </c>
      <c r="D9150" s="276" t="s">
        <v>9</v>
      </c>
      <c r="E9150" s="72">
        <v>0</v>
      </c>
      <c r="F9150" s="72">
        <v>0</v>
      </c>
      <c r="G9150" s="72">
        <v>1642.44</v>
      </c>
      <c r="H9150" s="72">
        <v>1642.44</v>
      </c>
      <c r="I9150" s="72">
        <v>1642.44</v>
      </c>
    </row>
    <row r="9151" spans="1:9" ht="38.25">
      <c r="A9151" s="71" t="s">
        <v>28926</v>
      </c>
      <c r="B9151" s="71" t="s">
        <v>8373</v>
      </c>
      <c r="C9151" s="276" t="s">
        <v>28867</v>
      </c>
      <c r="D9151" s="276" t="s">
        <v>6</v>
      </c>
      <c r="E9151" s="72">
        <v>0</v>
      </c>
      <c r="F9151" s="72">
        <v>0</v>
      </c>
      <c r="G9151" s="72">
        <v>23610.13</v>
      </c>
      <c r="H9151" s="72">
        <v>23610.13</v>
      </c>
      <c r="I9151" s="72">
        <v>23610.13</v>
      </c>
    </row>
    <row r="9152" spans="1:9" ht="51">
      <c r="A9152" s="71" t="s">
        <v>28927</v>
      </c>
      <c r="B9152" s="71" t="s">
        <v>8387</v>
      </c>
      <c r="C9152" s="276" t="s">
        <v>28867</v>
      </c>
      <c r="D9152" s="276" t="s">
        <v>6</v>
      </c>
      <c r="E9152" s="72">
        <v>0</v>
      </c>
      <c r="F9152" s="72">
        <v>0</v>
      </c>
      <c r="G9152" s="72">
        <v>41692.800000000003</v>
      </c>
      <c r="H9152" s="72">
        <v>41692.800000000003</v>
      </c>
      <c r="I9152" s="72">
        <v>41692.800000000003</v>
      </c>
    </row>
    <row r="9153" spans="1:9">
      <c r="A9153" s="71" t="s">
        <v>28928</v>
      </c>
      <c r="B9153" s="71" t="s">
        <v>8375</v>
      </c>
      <c r="C9153" s="276" t="s">
        <v>28867</v>
      </c>
      <c r="D9153" s="276" t="s">
        <v>9</v>
      </c>
      <c r="E9153" s="72">
        <v>0</v>
      </c>
      <c r="F9153" s="72">
        <v>0</v>
      </c>
      <c r="G9153" s="72">
        <v>66.33</v>
      </c>
      <c r="H9153" s="72">
        <v>66.33</v>
      </c>
      <c r="I9153" s="72">
        <v>66.33</v>
      </c>
    </row>
    <row r="9154" spans="1:9">
      <c r="A9154" s="71" t="s">
        <v>28929</v>
      </c>
      <c r="B9154" s="71" t="s">
        <v>8377</v>
      </c>
      <c r="C9154" s="276" t="s">
        <v>28867</v>
      </c>
      <c r="D9154" s="276" t="s">
        <v>9</v>
      </c>
      <c r="E9154" s="72">
        <v>0</v>
      </c>
      <c r="F9154" s="72">
        <v>0</v>
      </c>
      <c r="G9154" s="72">
        <v>84.16</v>
      </c>
      <c r="H9154" s="72">
        <v>84.16</v>
      </c>
      <c r="I9154" s="72">
        <v>84.16</v>
      </c>
    </row>
    <row r="9155" spans="1:9">
      <c r="A9155" s="71" t="s">
        <v>28930</v>
      </c>
      <c r="B9155" s="71" t="s">
        <v>8379</v>
      </c>
      <c r="C9155" s="276" t="s">
        <v>28867</v>
      </c>
      <c r="D9155" s="276" t="s">
        <v>9</v>
      </c>
      <c r="E9155" s="72">
        <v>0</v>
      </c>
      <c r="F9155" s="72">
        <v>0</v>
      </c>
      <c r="G9155" s="72">
        <v>104.02</v>
      </c>
      <c r="H9155" s="72">
        <v>104.02</v>
      </c>
      <c r="I9155" s="72">
        <v>104.02</v>
      </c>
    </row>
    <row r="9156" spans="1:9">
      <c r="A9156" s="71" t="s">
        <v>28931</v>
      </c>
      <c r="B9156" s="71" t="s">
        <v>8381</v>
      </c>
      <c r="C9156" s="276" t="s">
        <v>28867</v>
      </c>
      <c r="D9156" s="276" t="s">
        <v>9</v>
      </c>
      <c r="E9156" s="72">
        <v>0</v>
      </c>
      <c r="F9156" s="72">
        <v>0</v>
      </c>
      <c r="G9156" s="72">
        <v>124.82</v>
      </c>
      <c r="H9156" s="72">
        <v>124.82</v>
      </c>
      <c r="I9156" s="72">
        <v>124.82</v>
      </c>
    </row>
    <row r="9157" spans="1:9">
      <c r="A9157" s="71" t="s">
        <v>28932</v>
      </c>
      <c r="B9157" s="71" t="s">
        <v>8383</v>
      </c>
      <c r="C9157" s="276" t="s">
        <v>28867</v>
      </c>
      <c r="D9157" s="276" t="s">
        <v>9</v>
      </c>
      <c r="E9157" s="72">
        <v>0</v>
      </c>
      <c r="F9157" s="72">
        <v>0</v>
      </c>
      <c r="G9157" s="72">
        <v>147.58000000000001</v>
      </c>
      <c r="H9157" s="72">
        <v>147.58000000000001</v>
      </c>
      <c r="I9157" s="72">
        <v>147.58000000000001</v>
      </c>
    </row>
    <row r="9158" spans="1:9">
      <c r="A9158" s="71" t="s">
        <v>28933</v>
      </c>
      <c r="B9158" s="71" t="s">
        <v>8385</v>
      </c>
      <c r="C9158" s="276" t="s">
        <v>28867</v>
      </c>
      <c r="D9158" s="276" t="s">
        <v>9</v>
      </c>
      <c r="E9158" s="72">
        <v>0</v>
      </c>
      <c r="F9158" s="72">
        <v>0</v>
      </c>
      <c r="G9158" s="72">
        <v>174.11</v>
      </c>
      <c r="H9158" s="72">
        <v>174.11</v>
      </c>
      <c r="I9158" s="72">
        <v>174.11</v>
      </c>
    </row>
    <row r="9159" spans="1:9" ht="51">
      <c r="A9159" s="71" t="s">
        <v>28934</v>
      </c>
      <c r="B9159" s="71" t="s">
        <v>8311</v>
      </c>
      <c r="C9159" s="276" t="s">
        <v>28867</v>
      </c>
      <c r="D9159" s="276" t="s">
        <v>6</v>
      </c>
      <c r="E9159" s="72">
        <v>0</v>
      </c>
      <c r="F9159" s="72">
        <v>0</v>
      </c>
      <c r="G9159" s="72">
        <v>2842.69</v>
      </c>
      <c r="H9159" s="72">
        <v>2842.69</v>
      </c>
      <c r="I9159" s="72">
        <v>2842.69</v>
      </c>
    </row>
    <row r="9160" spans="1:9" ht="51">
      <c r="A9160" s="71" t="s">
        <v>28935</v>
      </c>
      <c r="B9160" s="71" t="s">
        <v>8301</v>
      </c>
      <c r="C9160" s="276" t="s">
        <v>28867</v>
      </c>
      <c r="D9160" s="276" t="s">
        <v>6</v>
      </c>
      <c r="E9160" s="72">
        <v>0</v>
      </c>
      <c r="F9160" s="72">
        <v>0</v>
      </c>
      <c r="G9160" s="72">
        <v>37586.69</v>
      </c>
      <c r="H9160" s="72">
        <v>37586.69</v>
      </c>
      <c r="I9160" s="72">
        <v>37586.69</v>
      </c>
    </row>
    <row r="9161" spans="1:9" ht="51">
      <c r="A9161" s="71" t="s">
        <v>28936</v>
      </c>
      <c r="B9161" s="71" t="s">
        <v>8403</v>
      </c>
      <c r="C9161" s="276" t="s">
        <v>28867</v>
      </c>
      <c r="D9161" s="276" t="s">
        <v>6</v>
      </c>
      <c r="E9161" s="72">
        <v>0</v>
      </c>
      <c r="F9161" s="72">
        <v>0</v>
      </c>
      <c r="G9161" s="72">
        <v>2842.69</v>
      </c>
      <c r="H9161" s="72">
        <v>2842.69</v>
      </c>
      <c r="I9161" s="72">
        <v>2842.69</v>
      </c>
    </row>
    <row r="9162" spans="1:9">
      <c r="A9162" s="71" t="s">
        <v>28937</v>
      </c>
      <c r="B9162" s="71" t="s">
        <v>8389</v>
      </c>
      <c r="C9162" s="276" t="s">
        <v>28867</v>
      </c>
      <c r="D9162" s="276" t="s">
        <v>6</v>
      </c>
      <c r="E9162" s="72">
        <v>0</v>
      </c>
      <c r="F9162" s="72">
        <v>0</v>
      </c>
      <c r="G9162" s="72">
        <v>31.01</v>
      </c>
      <c r="H9162" s="72">
        <v>31.01</v>
      </c>
      <c r="I9162" s="72">
        <v>31.01</v>
      </c>
    </row>
    <row r="9163" spans="1:9">
      <c r="A9163" s="71" t="s">
        <v>28938</v>
      </c>
      <c r="B9163" s="71" t="s">
        <v>8391</v>
      </c>
      <c r="C9163" s="276" t="s">
        <v>28867</v>
      </c>
      <c r="D9163" s="276" t="s">
        <v>6</v>
      </c>
      <c r="E9163" s="72">
        <v>0</v>
      </c>
      <c r="F9163" s="72">
        <v>0</v>
      </c>
      <c r="G9163" s="72">
        <v>34.11</v>
      </c>
      <c r="H9163" s="72">
        <v>34.11</v>
      </c>
      <c r="I9163" s="72">
        <v>34.11</v>
      </c>
    </row>
    <row r="9164" spans="1:9">
      <c r="A9164" s="71" t="s">
        <v>28939</v>
      </c>
      <c r="B9164" s="71" t="s">
        <v>8393</v>
      </c>
      <c r="C9164" s="276" t="s">
        <v>28867</v>
      </c>
      <c r="D9164" s="276" t="s">
        <v>6</v>
      </c>
      <c r="E9164" s="72">
        <v>0</v>
      </c>
      <c r="F9164" s="72">
        <v>0</v>
      </c>
      <c r="G9164" s="72">
        <v>37.86</v>
      </c>
      <c r="H9164" s="72">
        <v>37.86</v>
      </c>
      <c r="I9164" s="72">
        <v>37.86</v>
      </c>
    </row>
    <row r="9165" spans="1:9">
      <c r="A9165" s="71" t="s">
        <v>28940</v>
      </c>
      <c r="B9165" s="71" t="s">
        <v>8395</v>
      </c>
      <c r="C9165" s="276" t="s">
        <v>28867</v>
      </c>
      <c r="D9165" s="276" t="s">
        <v>6</v>
      </c>
      <c r="E9165" s="72">
        <v>0</v>
      </c>
      <c r="F9165" s="72">
        <v>0</v>
      </c>
      <c r="G9165" s="72">
        <v>42.09</v>
      </c>
      <c r="H9165" s="72">
        <v>42.09</v>
      </c>
      <c r="I9165" s="72">
        <v>42.09</v>
      </c>
    </row>
    <row r="9166" spans="1:9">
      <c r="A9166" s="71" t="s">
        <v>28941</v>
      </c>
      <c r="B9166" s="71" t="s">
        <v>8397</v>
      </c>
      <c r="C9166" s="276" t="s">
        <v>28867</v>
      </c>
      <c r="D9166" s="276" t="s">
        <v>6</v>
      </c>
      <c r="E9166" s="72">
        <v>0</v>
      </c>
      <c r="F9166" s="72">
        <v>0</v>
      </c>
      <c r="G9166" s="72">
        <v>50.99</v>
      </c>
      <c r="H9166" s="72">
        <v>50.99</v>
      </c>
      <c r="I9166" s="72">
        <v>50.99</v>
      </c>
    </row>
    <row r="9167" spans="1:9">
      <c r="A9167" s="71" t="s">
        <v>28942</v>
      </c>
      <c r="B9167" s="71" t="s">
        <v>8399</v>
      </c>
      <c r="C9167" s="276" t="s">
        <v>28867</v>
      </c>
      <c r="D9167" s="276" t="s">
        <v>6</v>
      </c>
      <c r="E9167" s="72">
        <v>0</v>
      </c>
      <c r="F9167" s="72">
        <v>0</v>
      </c>
      <c r="G9167" s="72">
        <v>61.19</v>
      </c>
      <c r="H9167" s="72">
        <v>61.19</v>
      </c>
      <c r="I9167" s="72">
        <v>61.19</v>
      </c>
    </row>
    <row r="9168" spans="1:9">
      <c r="A9168" s="71" t="s">
        <v>28943</v>
      </c>
      <c r="B9168" s="71" t="s">
        <v>8401</v>
      </c>
      <c r="C9168" s="276" t="s">
        <v>28867</v>
      </c>
      <c r="D9168" s="276" t="s">
        <v>6</v>
      </c>
      <c r="E9168" s="72">
        <v>0</v>
      </c>
      <c r="F9168" s="72">
        <v>0</v>
      </c>
      <c r="G9168" s="72">
        <v>74.23</v>
      </c>
      <c r="H9168" s="72">
        <v>74.23</v>
      </c>
      <c r="I9168" s="72">
        <v>74.23</v>
      </c>
    </row>
    <row r="9169" spans="1:9">
      <c r="A9169" s="71" t="s">
        <v>28944</v>
      </c>
      <c r="B9169" s="71" t="s">
        <v>28945</v>
      </c>
      <c r="C9169" s="276" t="s">
        <v>28867</v>
      </c>
      <c r="D9169" s="276" t="s">
        <v>6</v>
      </c>
      <c r="E9169" s="72">
        <v>0</v>
      </c>
      <c r="F9169" s="72">
        <v>0</v>
      </c>
      <c r="G9169" s="72">
        <v>2876.33</v>
      </c>
      <c r="H9169" s="72">
        <v>2876.33</v>
      </c>
      <c r="I9169" s="72">
        <v>2876.33</v>
      </c>
    </row>
    <row r="9170" spans="1:9">
      <c r="A9170" s="71" t="s">
        <v>28946</v>
      </c>
      <c r="B9170" s="71" t="s">
        <v>28947</v>
      </c>
      <c r="C9170" s="276" t="s">
        <v>28867</v>
      </c>
      <c r="D9170" s="276" t="s">
        <v>6</v>
      </c>
      <c r="E9170" s="72">
        <v>0</v>
      </c>
      <c r="F9170" s="72">
        <v>0</v>
      </c>
      <c r="G9170" s="72">
        <v>3177.71</v>
      </c>
      <c r="H9170" s="72">
        <v>3177.71</v>
      </c>
      <c r="I9170" s="72">
        <v>3177.71</v>
      </c>
    </row>
    <row r="9171" spans="1:9">
      <c r="A9171" s="71" t="s">
        <v>28948</v>
      </c>
      <c r="B9171" s="71" t="s">
        <v>28949</v>
      </c>
      <c r="C9171" s="276" t="s">
        <v>28867</v>
      </c>
      <c r="D9171" s="276" t="s">
        <v>6</v>
      </c>
      <c r="E9171" s="72">
        <v>0</v>
      </c>
      <c r="F9171" s="72">
        <v>0</v>
      </c>
      <c r="G9171" s="72">
        <v>387.84</v>
      </c>
      <c r="H9171" s="72">
        <v>387.84</v>
      </c>
      <c r="I9171" s="72">
        <v>387.84</v>
      </c>
    </row>
    <row r="9172" spans="1:9">
      <c r="A9172" s="71" t="s">
        <v>28950</v>
      </c>
      <c r="B9172" s="71" t="s">
        <v>28951</v>
      </c>
      <c r="C9172" s="276" t="s">
        <v>28867</v>
      </c>
      <c r="D9172" s="276" t="s">
        <v>6</v>
      </c>
      <c r="E9172" s="72">
        <v>0</v>
      </c>
      <c r="F9172" s="72">
        <v>0</v>
      </c>
      <c r="G9172" s="72">
        <v>429.3</v>
      </c>
      <c r="H9172" s="72">
        <v>429.3</v>
      </c>
      <c r="I9172" s="72">
        <v>429.3</v>
      </c>
    </row>
    <row r="9173" spans="1:9">
      <c r="A9173" s="71" t="s">
        <v>28952</v>
      </c>
      <c r="B9173" s="71" t="s">
        <v>28953</v>
      </c>
      <c r="C9173" s="276" t="s">
        <v>28867</v>
      </c>
      <c r="D9173" s="276" t="s">
        <v>9</v>
      </c>
      <c r="E9173" s="72">
        <v>0</v>
      </c>
      <c r="F9173" s="72">
        <v>0</v>
      </c>
      <c r="G9173" s="72">
        <v>349.75</v>
      </c>
      <c r="H9173" s="72">
        <v>349.75</v>
      </c>
      <c r="I9173" s="72">
        <v>349.75</v>
      </c>
    </row>
    <row r="9174" spans="1:9">
      <c r="A9174" s="71" t="s">
        <v>28954</v>
      </c>
      <c r="B9174" s="71" t="s">
        <v>28955</v>
      </c>
      <c r="C9174" s="276" t="s">
        <v>28867</v>
      </c>
      <c r="D9174" s="276" t="s">
        <v>17626</v>
      </c>
      <c r="E9174" s="72">
        <v>0</v>
      </c>
      <c r="F9174" s="72">
        <v>0</v>
      </c>
      <c r="G9174" s="72">
        <v>110400</v>
      </c>
      <c r="H9174" s="72">
        <v>110400</v>
      </c>
      <c r="I9174" s="72">
        <v>110400</v>
      </c>
    </row>
    <row r="9175" spans="1:9" ht="25.5">
      <c r="A9175" s="71" t="s">
        <v>28956</v>
      </c>
      <c r="B9175" s="71" t="s">
        <v>28957</v>
      </c>
      <c r="C9175" s="276" t="s">
        <v>28867</v>
      </c>
      <c r="D9175" s="276" t="s">
        <v>6</v>
      </c>
      <c r="E9175" s="72">
        <v>0</v>
      </c>
      <c r="F9175" s="72">
        <v>0</v>
      </c>
      <c r="G9175" s="72">
        <v>13.32</v>
      </c>
      <c r="H9175" s="72">
        <v>13.32</v>
      </c>
      <c r="I9175" s="72">
        <v>13.32</v>
      </c>
    </row>
    <row r="9176" spans="1:9" ht="25.5">
      <c r="A9176" s="71" t="s">
        <v>28958</v>
      </c>
      <c r="B9176" s="71" t="s">
        <v>28959</v>
      </c>
      <c r="C9176" s="276" t="s">
        <v>28867</v>
      </c>
      <c r="D9176" s="276" t="s">
        <v>6</v>
      </c>
      <c r="E9176" s="72">
        <v>0</v>
      </c>
      <c r="F9176" s="72">
        <v>0</v>
      </c>
      <c r="G9176" s="72">
        <v>199.01</v>
      </c>
      <c r="H9176" s="72">
        <v>199.01</v>
      </c>
      <c r="I9176" s="72">
        <v>199.01</v>
      </c>
    </row>
    <row r="9177" spans="1:9" ht="25.5">
      <c r="A9177" s="71" t="s">
        <v>28960</v>
      </c>
      <c r="B9177" s="71" t="s">
        <v>28961</v>
      </c>
      <c r="C9177" s="276" t="s">
        <v>28867</v>
      </c>
      <c r="D9177" s="276" t="s">
        <v>6</v>
      </c>
      <c r="E9177" s="72">
        <v>0</v>
      </c>
      <c r="F9177" s="72">
        <v>0</v>
      </c>
      <c r="G9177" s="72">
        <v>227.62</v>
      </c>
      <c r="H9177" s="72">
        <v>227.62</v>
      </c>
      <c r="I9177" s="72">
        <v>227.62</v>
      </c>
    </row>
    <row r="9178" spans="1:9" ht="25.5">
      <c r="A9178" s="71" t="s">
        <v>28962</v>
      </c>
      <c r="B9178" s="71" t="s">
        <v>28963</v>
      </c>
      <c r="C9178" s="276" t="s">
        <v>28867</v>
      </c>
      <c r="D9178" s="276" t="s">
        <v>6</v>
      </c>
      <c r="E9178" s="72">
        <v>0</v>
      </c>
      <c r="F9178" s="72">
        <v>0</v>
      </c>
      <c r="G9178" s="72">
        <v>245.99</v>
      </c>
      <c r="H9178" s="72">
        <v>245.99</v>
      </c>
      <c r="I9178" s="72">
        <v>245.99</v>
      </c>
    </row>
    <row r="9179" spans="1:9" ht="25.5">
      <c r="A9179" s="71" t="s">
        <v>28964</v>
      </c>
      <c r="B9179" s="71" t="s">
        <v>28965</v>
      </c>
      <c r="C9179" s="276" t="s">
        <v>28867</v>
      </c>
      <c r="D9179" s="276" t="s">
        <v>6</v>
      </c>
      <c r="E9179" s="72">
        <v>0</v>
      </c>
      <c r="F9179" s="72">
        <v>0</v>
      </c>
      <c r="G9179" s="72">
        <v>291.38</v>
      </c>
      <c r="H9179" s="72">
        <v>291.38</v>
      </c>
      <c r="I9179" s="72">
        <v>291.38</v>
      </c>
    </row>
    <row r="9180" spans="1:9" ht="25.5">
      <c r="A9180" s="71" t="s">
        <v>28966</v>
      </c>
      <c r="B9180" s="71" t="s">
        <v>28967</v>
      </c>
      <c r="C9180" s="276" t="s">
        <v>28867</v>
      </c>
      <c r="D9180" s="276" t="s">
        <v>6</v>
      </c>
      <c r="E9180" s="72">
        <v>0</v>
      </c>
      <c r="F9180" s="72">
        <v>0</v>
      </c>
      <c r="G9180" s="72">
        <v>311.11</v>
      </c>
      <c r="H9180" s="72">
        <v>311.11</v>
      </c>
      <c r="I9180" s="72">
        <v>311.11</v>
      </c>
    </row>
    <row r="9181" spans="1:9" ht="25.5">
      <c r="A9181" s="71" t="s">
        <v>28968</v>
      </c>
      <c r="B9181" s="71" t="s">
        <v>28969</v>
      </c>
      <c r="C9181" s="276" t="s">
        <v>28867</v>
      </c>
      <c r="D9181" s="276" t="s">
        <v>6</v>
      </c>
      <c r="E9181" s="72">
        <v>0</v>
      </c>
      <c r="F9181" s="72">
        <v>0</v>
      </c>
      <c r="G9181" s="72">
        <v>424.51</v>
      </c>
      <c r="H9181" s="72">
        <v>424.51</v>
      </c>
      <c r="I9181" s="72">
        <v>424.51</v>
      </c>
    </row>
    <row r="9182" spans="1:9" ht="25.5">
      <c r="A9182" s="71" t="s">
        <v>28970</v>
      </c>
      <c r="B9182" s="71" t="s">
        <v>9051</v>
      </c>
      <c r="C9182" s="276" t="s">
        <v>28867</v>
      </c>
      <c r="D9182" s="276" t="s">
        <v>6</v>
      </c>
      <c r="E9182" s="72">
        <v>0</v>
      </c>
      <c r="F9182" s="72">
        <v>0</v>
      </c>
      <c r="G9182" s="72">
        <v>4.6500000000000004</v>
      </c>
      <c r="H9182" s="72">
        <v>4.6500000000000004</v>
      </c>
      <c r="I9182" s="72">
        <v>4.6500000000000004</v>
      </c>
    </row>
    <row r="9183" spans="1:9" ht="25.5">
      <c r="A9183" s="71" t="s">
        <v>28971</v>
      </c>
      <c r="B9183" s="71" t="s">
        <v>9053</v>
      </c>
      <c r="C9183" s="276" t="s">
        <v>28867</v>
      </c>
      <c r="D9183" s="276" t="s">
        <v>6</v>
      </c>
      <c r="E9183" s="72">
        <v>0</v>
      </c>
      <c r="F9183" s="72">
        <v>0</v>
      </c>
      <c r="G9183" s="72">
        <v>5.64</v>
      </c>
      <c r="H9183" s="72">
        <v>5.64</v>
      </c>
      <c r="I9183" s="72">
        <v>5.64</v>
      </c>
    </row>
    <row r="9184" spans="1:9" ht="25.5">
      <c r="A9184" s="71" t="s">
        <v>28972</v>
      </c>
      <c r="B9184" s="71" t="s">
        <v>9055</v>
      </c>
      <c r="C9184" s="276" t="s">
        <v>28867</v>
      </c>
      <c r="D9184" s="276" t="s">
        <v>6</v>
      </c>
      <c r="E9184" s="72">
        <v>0</v>
      </c>
      <c r="F9184" s="72">
        <v>0</v>
      </c>
      <c r="G9184" s="72">
        <v>6.41</v>
      </c>
      <c r="H9184" s="72">
        <v>6.41</v>
      </c>
      <c r="I9184" s="72">
        <v>6.41</v>
      </c>
    </row>
    <row r="9185" spans="1:9" ht="25.5">
      <c r="A9185" s="71" t="s">
        <v>28973</v>
      </c>
      <c r="B9185" s="71" t="s">
        <v>9057</v>
      </c>
      <c r="C9185" s="276" t="s">
        <v>28867</v>
      </c>
      <c r="D9185" s="276" t="s">
        <v>6</v>
      </c>
      <c r="E9185" s="72">
        <v>0</v>
      </c>
      <c r="F9185" s="72">
        <v>0</v>
      </c>
      <c r="G9185" s="72">
        <v>7.36</v>
      </c>
      <c r="H9185" s="72">
        <v>7.36</v>
      </c>
      <c r="I9185" s="72">
        <v>7.36</v>
      </c>
    </row>
    <row r="9186" spans="1:9" ht="25.5">
      <c r="A9186" s="71" t="s">
        <v>28974</v>
      </c>
      <c r="B9186" s="71" t="s">
        <v>28975</v>
      </c>
      <c r="C9186" s="276" t="s">
        <v>28867</v>
      </c>
      <c r="D9186" s="276" t="s">
        <v>6</v>
      </c>
      <c r="E9186" s="72">
        <v>0</v>
      </c>
      <c r="F9186" s="72">
        <v>0</v>
      </c>
      <c r="G9186" s="72">
        <v>15.9</v>
      </c>
      <c r="H9186" s="72">
        <v>15.9</v>
      </c>
      <c r="I9186" s="72">
        <v>15.9</v>
      </c>
    </row>
    <row r="9187" spans="1:9" ht="25.5">
      <c r="A9187" s="71" t="s">
        <v>28976</v>
      </c>
      <c r="B9187" s="71" t="s">
        <v>9061</v>
      </c>
      <c r="C9187" s="276" t="s">
        <v>28867</v>
      </c>
      <c r="D9187" s="276" t="s">
        <v>6</v>
      </c>
      <c r="E9187" s="72">
        <v>0</v>
      </c>
      <c r="F9187" s="72">
        <v>0</v>
      </c>
      <c r="G9187" s="72">
        <v>11.04</v>
      </c>
      <c r="H9187" s="72">
        <v>11.04</v>
      </c>
      <c r="I9187" s="72">
        <v>11.04</v>
      </c>
    </row>
    <row r="9188" spans="1:9" ht="25.5">
      <c r="A9188" s="71" t="s">
        <v>28977</v>
      </c>
      <c r="B9188" s="71" t="s">
        <v>9063</v>
      </c>
      <c r="C9188" s="276" t="s">
        <v>28867</v>
      </c>
      <c r="D9188" s="276" t="s">
        <v>6</v>
      </c>
      <c r="E9188" s="72">
        <v>0</v>
      </c>
      <c r="F9188" s="72">
        <v>0</v>
      </c>
      <c r="G9188" s="72">
        <v>13.13</v>
      </c>
      <c r="H9188" s="72">
        <v>13.13</v>
      </c>
      <c r="I9188" s="72">
        <v>13.13</v>
      </c>
    </row>
    <row r="9189" spans="1:9" ht="25.5">
      <c r="A9189" s="71" t="s">
        <v>28978</v>
      </c>
      <c r="B9189" s="71" t="s">
        <v>9065</v>
      </c>
      <c r="C9189" s="276" t="s">
        <v>28867</v>
      </c>
      <c r="D9189" s="276" t="s">
        <v>6</v>
      </c>
      <c r="E9189" s="72">
        <v>0</v>
      </c>
      <c r="F9189" s="72">
        <v>0</v>
      </c>
      <c r="G9189" s="72">
        <v>16.559999999999999</v>
      </c>
      <c r="H9189" s="72">
        <v>16.559999999999999</v>
      </c>
      <c r="I9189" s="72">
        <v>16.559999999999999</v>
      </c>
    </row>
    <row r="9190" spans="1:9" ht="25.5">
      <c r="A9190" s="71" t="s">
        <v>28979</v>
      </c>
      <c r="B9190" s="71" t="s">
        <v>28980</v>
      </c>
      <c r="C9190" s="276" t="s">
        <v>28867</v>
      </c>
      <c r="D9190" s="276" t="s">
        <v>6</v>
      </c>
      <c r="E9190" s="72">
        <v>0</v>
      </c>
      <c r="F9190" s="72">
        <v>0</v>
      </c>
      <c r="G9190" s="72">
        <v>10.130000000000001</v>
      </c>
      <c r="H9190" s="72">
        <v>10.130000000000001</v>
      </c>
      <c r="I9190" s="72">
        <v>10.130000000000001</v>
      </c>
    </row>
    <row r="9191" spans="1:9" ht="25.5">
      <c r="A9191" s="71" t="s">
        <v>28981</v>
      </c>
      <c r="B9191" s="71" t="s">
        <v>28982</v>
      </c>
      <c r="C9191" s="276" t="s">
        <v>28867</v>
      </c>
      <c r="D9191" s="276" t="s">
        <v>6</v>
      </c>
      <c r="E9191" s="72">
        <v>0</v>
      </c>
      <c r="F9191" s="72">
        <v>0</v>
      </c>
      <c r="G9191" s="72">
        <v>12.12</v>
      </c>
      <c r="H9191" s="72">
        <v>12.12</v>
      </c>
      <c r="I9191" s="72">
        <v>12.12</v>
      </c>
    </row>
    <row r="9192" spans="1:9" ht="25.5">
      <c r="A9192" s="71" t="s">
        <v>28983</v>
      </c>
      <c r="B9192" s="71" t="s">
        <v>28984</v>
      </c>
      <c r="C9192" s="276" t="s">
        <v>28867</v>
      </c>
      <c r="D9192" s="276" t="s">
        <v>6</v>
      </c>
      <c r="E9192" s="72">
        <v>0</v>
      </c>
      <c r="F9192" s="72">
        <v>0</v>
      </c>
      <c r="G9192" s="72">
        <v>12.56</v>
      </c>
      <c r="H9192" s="72">
        <v>12.56</v>
      </c>
      <c r="I9192" s="72">
        <v>12.56</v>
      </c>
    </row>
    <row r="9193" spans="1:9" ht="25.5">
      <c r="A9193" s="71" t="s">
        <v>28985</v>
      </c>
      <c r="B9193" s="71" t="s">
        <v>28986</v>
      </c>
      <c r="C9193" s="276" t="s">
        <v>28867</v>
      </c>
      <c r="D9193" s="276" t="s">
        <v>6</v>
      </c>
      <c r="E9193" s="72">
        <v>0</v>
      </c>
      <c r="F9193" s="72">
        <v>0</v>
      </c>
      <c r="G9193" s="72">
        <v>15.82</v>
      </c>
      <c r="H9193" s="72">
        <v>15.82</v>
      </c>
      <c r="I9193" s="72">
        <v>15.82</v>
      </c>
    </row>
    <row r="9194" spans="1:9" ht="25.5">
      <c r="A9194" s="71" t="s">
        <v>28987</v>
      </c>
      <c r="B9194" s="71" t="s">
        <v>9075</v>
      </c>
      <c r="C9194" s="276" t="s">
        <v>28867</v>
      </c>
      <c r="D9194" s="276" t="s">
        <v>6</v>
      </c>
      <c r="E9194" s="72">
        <v>0</v>
      </c>
      <c r="F9194" s="72">
        <v>0</v>
      </c>
      <c r="G9194" s="72">
        <v>21.53</v>
      </c>
      <c r="H9194" s="72">
        <v>21.53</v>
      </c>
      <c r="I9194" s="72">
        <v>21.53</v>
      </c>
    </row>
    <row r="9195" spans="1:9" ht="25.5">
      <c r="A9195" s="71" t="s">
        <v>28988</v>
      </c>
      <c r="B9195" s="71" t="s">
        <v>9077</v>
      </c>
      <c r="C9195" s="276" t="s">
        <v>28867</v>
      </c>
      <c r="D9195" s="276" t="s">
        <v>6</v>
      </c>
      <c r="E9195" s="72">
        <v>0</v>
      </c>
      <c r="F9195" s="72">
        <v>0</v>
      </c>
      <c r="G9195" s="72">
        <v>26.89</v>
      </c>
      <c r="H9195" s="72">
        <v>26.89</v>
      </c>
      <c r="I9195" s="72">
        <v>26.89</v>
      </c>
    </row>
    <row r="9196" spans="1:9" ht="25.5">
      <c r="A9196" s="71" t="s">
        <v>28989</v>
      </c>
      <c r="B9196" s="71" t="s">
        <v>28990</v>
      </c>
      <c r="C9196" s="276" t="s">
        <v>28867</v>
      </c>
      <c r="D9196" s="276" t="s">
        <v>6</v>
      </c>
      <c r="E9196" s="72">
        <v>0</v>
      </c>
      <c r="F9196" s="72">
        <v>0</v>
      </c>
      <c r="G9196" s="72">
        <v>30.24</v>
      </c>
      <c r="H9196" s="72">
        <v>30.24</v>
      </c>
      <c r="I9196" s="72">
        <v>30.24</v>
      </c>
    </row>
    <row r="9197" spans="1:9" ht="25.5">
      <c r="A9197" s="71" t="s">
        <v>28991</v>
      </c>
      <c r="B9197" s="71" t="s">
        <v>28992</v>
      </c>
      <c r="C9197" s="276" t="s">
        <v>28867</v>
      </c>
      <c r="D9197" s="276" t="s">
        <v>6</v>
      </c>
      <c r="E9197" s="72">
        <v>0</v>
      </c>
      <c r="F9197" s="72">
        <v>0</v>
      </c>
      <c r="G9197" s="72">
        <v>17.579999999999998</v>
      </c>
      <c r="H9197" s="72">
        <v>17.579999999999998</v>
      </c>
      <c r="I9197" s="72">
        <v>17.579999999999998</v>
      </c>
    </row>
    <row r="9198" spans="1:9" ht="25.5">
      <c r="A9198" s="71" t="s">
        <v>28993</v>
      </c>
      <c r="B9198" s="71" t="s">
        <v>28994</v>
      </c>
      <c r="C9198" s="276" t="s">
        <v>28867</v>
      </c>
      <c r="D9198" s="276" t="s">
        <v>6</v>
      </c>
      <c r="E9198" s="72">
        <v>0</v>
      </c>
      <c r="F9198" s="72">
        <v>0</v>
      </c>
      <c r="G9198" s="72">
        <v>23.28</v>
      </c>
      <c r="H9198" s="72">
        <v>23.28</v>
      </c>
      <c r="I9198" s="72">
        <v>23.28</v>
      </c>
    </row>
    <row r="9199" spans="1:9" ht="25.5">
      <c r="A9199" s="71" t="s">
        <v>28995</v>
      </c>
      <c r="B9199" s="71" t="s">
        <v>28996</v>
      </c>
      <c r="C9199" s="276" t="s">
        <v>28867</v>
      </c>
      <c r="D9199" s="276" t="s">
        <v>6</v>
      </c>
      <c r="E9199" s="72">
        <v>0</v>
      </c>
      <c r="F9199" s="72">
        <v>0</v>
      </c>
      <c r="G9199" s="72">
        <v>32.39</v>
      </c>
      <c r="H9199" s="72">
        <v>32.39</v>
      </c>
      <c r="I9199" s="72">
        <v>32.39</v>
      </c>
    </row>
    <row r="9200" spans="1:9" ht="25.5">
      <c r="A9200" s="71" t="s">
        <v>28997</v>
      </c>
      <c r="B9200" s="71" t="s">
        <v>28998</v>
      </c>
      <c r="C9200" s="276" t="s">
        <v>28867</v>
      </c>
      <c r="D9200" s="276" t="s">
        <v>6</v>
      </c>
      <c r="E9200" s="72">
        <v>0</v>
      </c>
      <c r="F9200" s="72">
        <v>0</v>
      </c>
      <c r="G9200" s="72">
        <v>40.81</v>
      </c>
      <c r="H9200" s="72">
        <v>40.81</v>
      </c>
      <c r="I9200" s="72">
        <v>40.81</v>
      </c>
    </row>
    <row r="9201" spans="1:9" ht="25.5">
      <c r="A9201" s="71" t="s">
        <v>28999</v>
      </c>
      <c r="B9201" s="71" t="s">
        <v>29000</v>
      </c>
      <c r="C9201" s="276" t="s">
        <v>28867</v>
      </c>
      <c r="D9201" s="276" t="s">
        <v>6</v>
      </c>
      <c r="E9201" s="72">
        <v>0</v>
      </c>
      <c r="F9201" s="72">
        <v>0</v>
      </c>
      <c r="G9201" s="72">
        <v>30.3</v>
      </c>
      <c r="H9201" s="72">
        <v>30.3</v>
      </c>
      <c r="I9201" s="72">
        <v>30.3</v>
      </c>
    </row>
    <row r="9202" spans="1:9" ht="25.5">
      <c r="A9202" s="71" t="s">
        <v>29001</v>
      </c>
      <c r="B9202" s="71" t="s">
        <v>29002</v>
      </c>
      <c r="C9202" s="276" t="s">
        <v>28867</v>
      </c>
      <c r="D9202" s="276" t="s">
        <v>6</v>
      </c>
      <c r="E9202" s="72">
        <v>0</v>
      </c>
      <c r="F9202" s="72">
        <v>0</v>
      </c>
      <c r="G9202" s="72">
        <v>221.4</v>
      </c>
      <c r="H9202" s="72">
        <v>221.4</v>
      </c>
      <c r="I9202" s="72">
        <v>221.4</v>
      </c>
    </row>
    <row r="9203" spans="1:9" ht="25.5">
      <c r="A9203" s="71" t="s">
        <v>29003</v>
      </c>
      <c r="B9203" s="71" t="s">
        <v>29004</v>
      </c>
      <c r="C9203" s="276" t="s">
        <v>28867</v>
      </c>
      <c r="D9203" s="276" t="s">
        <v>6</v>
      </c>
      <c r="E9203" s="72">
        <v>0</v>
      </c>
      <c r="F9203" s="72">
        <v>0</v>
      </c>
      <c r="G9203" s="72">
        <v>174.41</v>
      </c>
      <c r="H9203" s="72">
        <v>174.41</v>
      </c>
      <c r="I9203" s="72">
        <v>174.41</v>
      </c>
    </row>
    <row r="9204" spans="1:9" ht="25.5">
      <c r="A9204" s="71" t="s">
        <v>29005</v>
      </c>
      <c r="B9204" s="71" t="s">
        <v>29006</v>
      </c>
      <c r="C9204" s="276" t="s">
        <v>28867</v>
      </c>
      <c r="D9204" s="276" t="s">
        <v>9</v>
      </c>
      <c r="E9204" s="72">
        <v>0</v>
      </c>
      <c r="F9204" s="72">
        <v>0</v>
      </c>
      <c r="G9204" s="72">
        <v>54.54</v>
      </c>
      <c r="H9204" s="72">
        <v>54.54</v>
      </c>
      <c r="I9204" s="72">
        <v>54.54</v>
      </c>
    </row>
    <row r="9205" spans="1:9" ht="25.5">
      <c r="A9205" s="71" t="s">
        <v>29007</v>
      </c>
      <c r="B9205" s="71" t="s">
        <v>29008</v>
      </c>
      <c r="C9205" s="276" t="s">
        <v>28867</v>
      </c>
      <c r="D9205" s="276" t="s">
        <v>9</v>
      </c>
      <c r="E9205" s="72">
        <v>0</v>
      </c>
      <c r="F9205" s="72">
        <v>0</v>
      </c>
      <c r="G9205" s="72">
        <v>143.36000000000001</v>
      </c>
      <c r="H9205" s="72">
        <v>143.36000000000001</v>
      </c>
      <c r="I9205" s="72">
        <v>143.36000000000001</v>
      </c>
    </row>
    <row r="9206" spans="1:9" ht="25.5">
      <c r="A9206" s="71" t="s">
        <v>29009</v>
      </c>
      <c r="B9206" s="71" t="s">
        <v>29010</v>
      </c>
      <c r="C9206" s="276" t="s">
        <v>28867</v>
      </c>
      <c r="D9206" s="276" t="s">
        <v>9</v>
      </c>
      <c r="E9206" s="72">
        <v>0</v>
      </c>
      <c r="F9206" s="72">
        <v>0</v>
      </c>
      <c r="G9206" s="72">
        <v>547.70000000000005</v>
      </c>
      <c r="H9206" s="72">
        <v>547.70000000000005</v>
      </c>
      <c r="I9206" s="72">
        <v>547.70000000000005</v>
      </c>
    </row>
    <row r="9207" spans="1:9" ht="25.5">
      <c r="A9207" s="71" t="s">
        <v>29011</v>
      </c>
      <c r="B9207" s="71" t="s">
        <v>29012</v>
      </c>
      <c r="C9207" s="276" t="s">
        <v>28867</v>
      </c>
      <c r="D9207" s="276" t="s">
        <v>0</v>
      </c>
      <c r="E9207" s="72">
        <v>0</v>
      </c>
      <c r="F9207" s="72">
        <v>0</v>
      </c>
      <c r="G9207" s="72">
        <v>2320.52</v>
      </c>
      <c r="H9207" s="72">
        <v>2320.52</v>
      </c>
      <c r="I9207" s="72">
        <v>2320.52</v>
      </c>
    </row>
    <row r="9208" spans="1:9" ht="25.5">
      <c r="A9208" s="71" t="s">
        <v>29013</v>
      </c>
      <c r="B9208" s="71" t="s">
        <v>29014</v>
      </c>
      <c r="C9208" s="276" t="s">
        <v>28867</v>
      </c>
      <c r="D9208" s="276" t="s">
        <v>0</v>
      </c>
      <c r="E9208" s="72">
        <v>0</v>
      </c>
      <c r="F9208" s="72">
        <v>0</v>
      </c>
      <c r="G9208" s="72">
        <v>4669.62</v>
      </c>
      <c r="H9208" s="72">
        <v>4669.62</v>
      </c>
      <c r="I9208" s="72">
        <v>4669.62</v>
      </c>
    </row>
    <row r="9209" spans="1:9" ht="25.5">
      <c r="A9209" s="71" t="s">
        <v>29015</v>
      </c>
      <c r="B9209" s="71" t="s">
        <v>29016</v>
      </c>
      <c r="C9209" s="276" t="s">
        <v>28867</v>
      </c>
      <c r="D9209" s="276" t="s">
        <v>9</v>
      </c>
      <c r="E9209" s="72">
        <v>0</v>
      </c>
      <c r="F9209" s="72">
        <v>0</v>
      </c>
      <c r="G9209" s="72">
        <v>33.770000000000003</v>
      </c>
      <c r="H9209" s="72">
        <v>33.770000000000003</v>
      </c>
      <c r="I9209" s="72">
        <v>33.770000000000003</v>
      </c>
    </row>
    <row r="9210" spans="1:9" ht="38.25">
      <c r="A9210" s="71" t="s">
        <v>29017</v>
      </c>
      <c r="B9210" s="71" t="s">
        <v>29018</v>
      </c>
      <c r="C9210" s="276" t="s">
        <v>28867</v>
      </c>
      <c r="D9210" s="276" t="s">
        <v>0</v>
      </c>
      <c r="E9210" s="72">
        <v>0</v>
      </c>
      <c r="F9210" s="72">
        <v>0</v>
      </c>
      <c r="G9210" s="72">
        <v>180.35</v>
      </c>
      <c r="H9210" s="72">
        <v>180.35</v>
      </c>
      <c r="I9210" s="72">
        <v>180.35</v>
      </c>
    </row>
    <row r="9211" spans="1:9" ht="38.25">
      <c r="A9211" s="71" t="s">
        <v>29019</v>
      </c>
      <c r="B9211" s="71" t="s">
        <v>29020</v>
      </c>
      <c r="C9211" s="276" t="s">
        <v>28867</v>
      </c>
      <c r="D9211" s="276" t="s">
        <v>0</v>
      </c>
      <c r="E9211" s="72">
        <v>0</v>
      </c>
      <c r="F9211" s="72">
        <v>0</v>
      </c>
      <c r="G9211" s="72">
        <v>193.26</v>
      </c>
      <c r="H9211" s="72">
        <v>193.26</v>
      </c>
      <c r="I9211" s="72">
        <v>193.26</v>
      </c>
    </row>
    <row r="9212" spans="1:9" ht="38.25">
      <c r="A9212" s="71" t="s">
        <v>29021</v>
      </c>
      <c r="B9212" s="71" t="s">
        <v>29022</v>
      </c>
      <c r="C9212" s="276" t="s">
        <v>28867</v>
      </c>
      <c r="D9212" s="276" t="s">
        <v>0</v>
      </c>
      <c r="E9212" s="72">
        <v>0</v>
      </c>
      <c r="F9212" s="72">
        <v>0</v>
      </c>
      <c r="G9212" s="72">
        <v>206.17</v>
      </c>
      <c r="H9212" s="72">
        <v>206.17</v>
      </c>
      <c r="I9212" s="72">
        <v>206.17</v>
      </c>
    </row>
    <row r="9213" spans="1:9" ht="38.25">
      <c r="A9213" s="71" t="s">
        <v>29023</v>
      </c>
      <c r="B9213" s="71" t="s">
        <v>29024</v>
      </c>
      <c r="C9213" s="276" t="s">
        <v>28867</v>
      </c>
      <c r="D9213" s="276" t="s">
        <v>0</v>
      </c>
      <c r="E9213" s="72">
        <v>0</v>
      </c>
      <c r="F9213" s="72">
        <v>0</v>
      </c>
      <c r="G9213" s="72">
        <v>218.05</v>
      </c>
      <c r="H9213" s="72">
        <v>218.05</v>
      </c>
      <c r="I9213" s="72">
        <v>218.05</v>
      </c>
    </row>
    <row r="9214" spans="1:9" ht="38.25">
      <c r="A9214" s="71" t="s">
        <v>29025</v>
      </c>
      <c r="B9214" s="71" t="s">
        <v>29026</v>
      </c>
      <c r="C9214" s="276" t="s">
        <v>28867</v>
      </c>
      <c r="D9214" s="276" t="s">
        <v>0</v>
      </c>
      <c r="E9214" s="72">
        <v>0</v>
      </c>
      <c r="F9214" s="72">
        <v>0</v>
      </c>
      <c r="G9214" s="72">
        <v>232</v>
      </c>
      <c r="H9214" s="72">
        <v>232</v>
      </c>
      <c r="I9214" s="72">
        <v>232</v>
      </c>
    </row>
    <row r="9215" spans="1:9" ht="38.25">
      <c r="A9215" s="71" t="s">
        <v>29027</v>
      </c>
      <c r="B9215" s="71" t="s">
        <v>29028</v>
      </c>
      <c r="C9215" s="276" t="s">
        <v>28867</v>
      </c>
      <c r="D9215" s="276" t="s">
        <v>0</v>
      </c>
      <c r="E9215" s="72">
        <v>0</v>
      </c>
      <c r="F9215" s="72">
        <v>0</v>
      </c>
      <c r="G9215" s="72">
        <v>221.05</v>
      </c>
      <c r="H9215" s="72">
        <v>221.05</v>
      </c>
      <c r="I9215" s="72">
        <v>221.05</v>
      </c>
    </row>
    <row r="9216" spans="1:9" ht="38.25">
      <c r="A9216" s="71" t="s">
        <v>29029</v>
      </c>
      <c r="B9216" s="71" t="s">
        <v>29030</v>
      </c>
      <c r="C9216" s="276" t="s">
        <v>28867</v>
      </c>
      <c r="D9216" s="276" t="s">
        <v>0</v>
      </c>
      <c r="E9216" s="72">
        <v>0</v>
      </c>
      <c r="F9216" s="72">
        <v>0</v>
      </c>
      <c r="G9216" s="72">
        <v>303.17</v>
      </c>
      <c r="H9216" s="72">
        <v>303.17</v>
      </c>
      <c r="I9216" s="72">
        <v>303.17</v>
      </c>
    </row>
    <row r="9217" spans="1:9" ht="38.25">
      <c r="A9217" s="71" t="s">
        <v>29031</v>
      </c>
      <c r="B9217" s="71" t="s">
        <v>29032</v>
      </c>
      <c r="C9217" s="276" t="s">
        <v>28867</v>
      </c>
      <c r="D9217" s="276" t="s">
        <v>0</v>
      </c>
      <c r="E9217" s="72">
        <v>0</v>
      </c>
      <c r="F9217" s="72">
        <v>0</v>
      </c>
      <c r="G9217" s="72">
        <v>330.36</v>
      </c>
      <c r="H9217" s="72">
        <v>330.36</v>
      </c>
      <c r="I9217" s="72">
        <v>330.36</v>
      </c>
    </row>
    <row r="9218" spans="1:9" ht="38.25">
      <c r="A9218" s="71" t="s">
        <v>29033</v>
      </c>
      <c r="B9218" s="71" t="s">
        <v>29034</v>
      </c>
      <c r="C9218" s="276" t="s">
        <v>28867</v>
      </c>
      <c r="D9218" s="276" t="s">
        <v>0</v>
      </c>
      <c r="E9218" s="72">
        <v>0</v>
      </c>
      <c r="F9218" s="72">
        <v>0</v>
      </c>
      <c r="G9218" s="72">
        <v>384.8</v>
      </c>
      <c r="H9218" s="72">
        <v>384.8</v>
      </c>
      <c r="I9218" s="72">
        <v>384.8</v>
      </c>
    </row>
    <row r="9219" spans="1:9" ht="38.25">
      <c r="A9219" s="71" t="s">
        <v>29035</v>
      </c>
      <c r="B9219" s="71" t="s">
        <v>29036</v>
      </c>
      <c r="C9219" s="276" t="s">
        <v>28867</v>
      </c>
      <c r="D9219" s="276" t="s">
        <v>0</v>
      </c>
      <c r="E9219" s="72">
        <v>0</v>
      </c>
      <c r="F9219" s="72">
        <v>0</v>
      </c>
      <c r="G9219" s="72">
        <v>174.67</v>
      </c>
      <c r="H9219" s="72">
        <v>174.67</v>
      </c>
      <c r="I9219" s="72">
        <v>174.67</v>
      </c>
    </row>
    <row r="9220" spans="1:9" ht="38.25">
      <c r="A9220" s="71" t="s">
        <v>29037</v>
      </c>
      <c r="B9220" s="71" t="s">
        <v>29038</v>
      </c>
      <c r="C9220" s="276" t="s">
        <v>28867</v>
      </c>
      <c r="D9220" s="276" t="s">
        <v>0</v>
      </c>
      <c r="E9220" s="72">
        <v>0</v>
      </c>
      <c r="F9220" s="72">
        <v>0</v>
      </c>
      <c r="G9220" s="72">
        <v>187.6</v>
      </c>
      <c r="H9220" s="72">
        <v>187.6</v>
      </c>
      <c r="I9220" s="72">
        <v>187.6</v>
      </c>
    </row>
    <row r="9221" spans="1:9" ht="38.25">
      <c r="A9221" s="71" t="s">
        <v>29039</v>
      </c>
      <c r="B9221" s="71" t="s">
        <v>29040</v>
      </c>
      <c r="C9221" s="276" t="s">
        <v>28867</v>
      </c>
      <c r="D9221" s="276" t="s">
        <v>0</v>
      </c>
      <c r="E9221" s="72">
        <v>0</v>
      </c>
      <c r="F9221" s="72">
        <v>0</v>
      </c>
      <c r="G9221" s="72">
        <v>200.49</v>
      </c>
      <c r="H9221" s="72">
        <v>200.49</v>
      </c>
      <c r="I9221" s="72">
        <v>200.49</v>
      </c>
    </row>
    <row r="9222" spans="1:9" ht="38.25">
      <c r="A9222" s="71" t="s">
        <v>29041</v>
      </c>
      <c r="B9222" s="71" t="s">
        <v>29042</v>
      </c>
      <c r="C9222" s="276" t="s">
        <v>28867</v>
      </c>
      <c r="D9222" s="276" t="s">
        <v>0</v>
      </c>
      <c r="E9222" s="72">
        <v>0</v>
      </c>
      <c r="F9222" s="72">
        <v>0</v>
      </c>
      <c r="G9222" s="72">
        <v>212.37</v>
      </c>
      <c r="H9222" s="72">
        <v>212.37</v>
      </c>
      <c r="I9222" s="72">
        <v>212.37</v>
      </c>
    </row>
    <row r="9223" spans="1:9" ht="38.25">
      <c r="A9223" s="71" t="s">
        <v>29043</v>
      </c>
      <c r="B9223" s="71" t="s">
        <v>29044</v>
      </c>
      <c r="C9223" s="276" t="s">
        <v>28867</v>
      </c>
      <c r="D9223" s="276" t="s">
        <v>0</v>
      </c>
      <c r="E9223" s="72">
        <v>0</v>
      </c>
      <c r="F9223" s="72">
        <v>0</v>
      </c>
      <c r="G9223" s="72">
        <v>226.32</v>
      </c>
      <c r="H9223" s="72">
        <v>226.32</v>
      </c>
      <c r="I9223" s="72">
        <v>226.32</v>
      </c>
    </row>
    <row r="9224" spans="1:9" ht="38.25">
      <c r="A9224" s="71" t="s">
        <v>29045</v>
      </c>
      <c r="B9224" s="71" t="s">
        <v>29046</v>
      </c>
      <c r="C9224" s="276" t="s">
        <v>28867</v>
      </c>
      <c r="D9224" s="276" t="s">
        <v>0</v>
      </c>
      <c r="E9224" s="72">
        <v>0</v>
      </c>
      <c r="F9224" s="72">
        <v>0</v>
      </c>
      <c r="G9224" s="72">
        <v>252.14</v>
      </c>
      <c r="H9224" s="72">
        <v>252.14</v>
      </c>
      <c r="I9224" s="72">
        <v>252.14</v>
      </c>
    </row>
    <row r="9225" spans="1:9" ht="38.25">
      <c r="A9225" s="71" t="s">
        <v>29047</v>
      </c>
      <c r="B9225" s="71" t="s">
        <v>29048</v>
      </c>
      <c r="C9225" s="276" t="s">
        <v>28867</v>
      </c>
      <c r="D9225" s="276" t="s">
        <v>0</v>
      </c>
      <c r="E9225" s="72">
        <v>0</v>
      </c>
      <c r="F9225" s="72">
        <v>0</v>
      </c>
      <c r="G9225" s="72">
        <v>248.81</v>
      </c>
      <c r="H9225" s="72">
        <v>248.81</v>
      </c>
      <c r="I9225" s="72">
        <v>248.81</v>
      </c>
    </row>
    <row r="9226" spans="1:9" ht="38.25">
      <c r="A9226" s="71" t="s">
        <v>29049</v>
      </c>
      <c r="B9226" s="71" t="s">
        <v>29050</v>
      </c>
      <c r="C9226" s="276" t="s">
        <v>28867</v>
      </c>
      <c r="D9226" s="276" t="s">
        <v>0</v>
      </c>
      <c r="E9226" s="72">
        <v>0</v>
      </c>
      <c r="F9226" s="72">
        <v>0</v>
      </c>
      <c r="G9226" s="72">
        <v>276.01</v>
      </c>
      <c r="H9226" s="72">
        <v>276.01</v>
      </c>
      <c r="I9226" s="72">
        <v>276.01</v>
      </c>
    </row>
    <row r="9227" spans="1:9" ht="38.25">
      <c r="A9227" s="71" t="s">
        <v>29051</v>
      </c>
      <c r="B9227" s="71" t="s">
        <v>29052</v>
      </c>
      <c r="C9227" s="276" t="s">
        <v>28867</v>
      </c>
      <c r="D9227" s="276" t="s">
        <v>0</v>
      </c>
      <c r="E9227" s="72">
        <v>0</v>
      </c>
      <c r="F9227" s="72">
        <v>0</v>
      </c>
      <c r="G9227" s="72">
        <v>303.19</v>
      </c>
      <c r="H9227" s="72">
        <v>303.19</v>
      </c>
      <c r="I9227" s="72">
        <v>303.19</v>
      </c>
    </row>
    <row r="9228" spans="1:9" ht="38.25">
      <c r="A9228" s="71" t="s">
        <v>29053</v>
      </c>
      <c r="B9228" s="71" t="s">
        <v>29054</v>
      </c>
      <c r="C9228" s="276" t="s">
        <v>28867</v>
      </c>
      <c r="D9228" s="276" t="s">
        <v>0</v>
      </c>
      <c r="E9228" s="72">
        <v>0</v>
      </c>
      <c r="F9228" s="72">
        <v>0</v>
      </c>
      <c r="G9228" s="72">
        <v>330.36</v>
      </c>
      <c r="H9228" s="72">
        <v>330.36</v>
      </c>
      <c r="I9228" s="72">
        <v>330.36</v>
      </c>
    </row>
    <row r="9229" spans="1:9" ht="38.25">
      <c r="A9229" s="71" t="s">
        <v>29055</v>
      </c>
      <c r="B9229" s="71" t="s">
        <v>29056</v>
      </c>
      <c r="C9229" s="276" t="s">
        <v>28867</v>
      </c>
      <c r="D9229" s="276" t="s">
        <v>0</v>
      </c>
      <c r="E9229" s="72">
        <v>0</v>
      </c>
      <c r="F9229" s="72">
        <v>0</v>
      </c>
      <c r="G9229" s="72">
        <v>384.82</v>
      </c>
      <c r="H9229" s="72">
        <v>384.82</v>
      </c>
      <c r="I9229" s="72">
        <v>384.82</v>
      </c>
    </row>
    <row r="9230" spans="1:9" ht="38.25">
      <c r="A9230" s="71" t="s">
        <v>29057</v>
      </c>
      <c r="B9230" s="71" t="s">
        <v>29058</v>
      </c>
      <c r="C9230" s="276" t="s">
        <v>28867</v>
      </c>
      <c r="D9230" s="276" t="s">
        <v>0</v>
      </c>
      <c r="E9230" s="72">
        <v>0</v>
      </c>
      <c r="F9230" s="72">
        <v>0</v>
      </c>
      <c r="G9230" s="72">
        <v>223.95</v>
      </c>
      <c r="H9230" s="72">
        <v>223.95</v>
      </c>
      <c r="I9230" s="72">
        <v>223.95</v>
      </c>
    </row>
    <row r="9231" spans="1:9" ht="38.25">
      <c r="A9231" s="71" t="s">
        <v>29059</v>
      </c>
      <c r="B9231" s="71" t="s">
        <v>29060</v>
      </c>
      <c r="C9231" s="276" t="s">
        <v>28867</v>
      </c>
      <c r="D9231" s="276" t="s">
        <v>0</v>
      </c>
      <c r="E9231" s="72">
        <v>0</v>
      </c>
      <c r="F9231" s="72">
        <v>0</v>
      </c>
      <c r="G9231" s="72">
        <v>248.81</v>
      </c>
      <c r="H9231" s="72">
        <v>248.81</v>
      </c>
      <c r="I9231" s="72">
        <v>248.81</v>
      </c>
    </row>
    <row r="9232" spans="1:9" ht="38.25">
      <c r="A9232" s="71" t="s">
        <v>29061</v>
      </c>
      <c r="B9232" s="71" t="s">
        <v>29062</v>
      </c>
      <c r="C9232" s="276" t="s">
        <v>28867</v>
      </c>
      <c r="D9232" s="276" t="s">
        <v>0</v>
      </c>
      <c r="E9232" s="72">
        <v>0</v>
      </c>
      <c r="F9232" s="72">
        <v>0</v>
      </c>
      <c r="G9232" s="72">
        <v>275.97000000000003</v>
      </c>
      <c r="H9232" s="72">
        <v>275.97000000000003</v>
      </c>
      <c r="I9232" s="72">
        <v>275.97000000000003</v>
      </c>
    </row>
    <row r="9233" spans="1:9" ht="25.5">
      <c r="A9233" s="71" t="s">
        <v>29063</v>
      </c>
      <c r="B9233" s="71" t="s">
        <v>29064</v>
      </c>
      <c r="C9233" s="276" t="s">
        <v>28867</v>
      </c>
      <c r="D9233" s="276" t="s">
        <v>0</v>
      </c>
      <c r="E9233" s="72">
        <v>0</v>
      </c>
      <c r="F9233" s="72">
        <v>0</v>
      </c>
      <c r="G9233" s="72">
        <v>229.48</v>
      </c>
      <c r="H9233" s="72">
        <v>229.48</v>
      </c>
      <c r="I9233" s="72">
        <v>229.48</v>
      </c>
    </row>
    <row r="9234" spans="1:9" ht="25.5">
      <c r="A9234" s="71" t="s">
        <v>29065</v>
      </c>
      <c r="B9234" s="71" t="s">
        <v>29066</v>
      </c>
      <c r="C9234" s="276" t="s">
        <v>28867</v>
      </c>
      <c r="D9234" s="276" t="s">
        <v>0</v>
      </c>
      <c r="E9234" s="72">
        <v>0</v>
      </c>
      <c r="F9234" s="72">
        <v>0</v>
      </c>
      <c r="G9234" s="72">
        <v>155.97999999999999</v>
      </c>
      <c r="H9234" s="72">
        <v>155.97999999999999</v>
      </c>
      <c r="I9234" s="72">
        <v>155.97999999999999</v>
      </c>
    </row>
    <row r="9235" spans="1:9" ht="51">
      <c r="A9235" s="71" t="s">
        <v>29067</v>
      </c>
      <c r="B9235" s="71" t="s">
        <v>29068</v>
      </c>
      <c r="C9235" s="276" t="s">
        <v>28867</v>
      </c>
      <c r="D9235" s="276" t="s">
        <v>0</v>
      </c>
      <c r="E9235" s="72">
        <v>0</v>
      </c>
      <c r="F9235" s="72">
        <v>0</v>
      </c>
      <c r="G9235" s="72">
        <v>74.239999999999995</v>
      </c>
      <c r="H9235" s="72">
        <v>74.239999999999995</v>
      </c>
      <c r="I9235" s="72">
        <v>74.239999999999995</v>
      </c>
    </row>
    <row r="9236" spans="1:9" ht="25.5">
      <c r="A9236" s="71" t="s">
        <v>29069</v>
      </c>
      <c r="B9236" s="71" t="s">
        <v>29070</v>
      </c>
      <c r="C9236" s="276" t="s">
        <v>28867</v>
      </c>
      <c r="D9236" s="276" t="s">
        <v>0</v>
      </c>
      <c r="E9236" s="72">
        <v>0</v>
      </c>
      <c r="F9236" s="72">
        <v>0</v>
      </c>
      <c r="G9236" s="72">
        <v>167.78</v>
      </c>
      <c r="H9236" s="72">
        <v>167.78</v>
      </c>
      <c r="I9236" s="72">
        <v>167.78</v>
      </c>
    </row>
    <row r="9237" spans="1:9">
      <c r="A9237" s="71" t="s">
        <v>29071</v>
      </c>
      <c r="B9237" s="71" t="s">
        <v>29072</v>
      </c>
      <c r="C9237" s="276" t="s">
        <v>28867</v>
      </c>
      <c r="D9237" s="276" t="s">
        <v>0</v>
      </c>
      <c r="E9237" s="72">
        <v>0</v>
      </c>
      <c r="F9237" s="72">
        <v>0</v>
      </c>
      <c r="G9237" s="72">
        <v>370</v>
      </c>
      <c r="H9237" s="72">
        <v>370</v>
      </c>
      <c r="I9237" s="72">
        <v>370</v>
      </c>
    </row>
    <row r="9238" spans="1:9">
      <c r="A9238" s="71" t="s">
        <v>29073</v>
      </c>
      <c r="B9238" s="71" t="s">
        <v>29074</v>
      </c>
      <c r="C9238" s="276" t="s">
        <v>28867</v>
      </c>
      <c r="D9238" s="276" t="s">
        <v>2</v>
      </c>
      <c r="E9238" s="72">
        <v>0</v>
      </c>
      <c r="F9238" s="72">
        <v>0</v>
      </c>
      <c r="G9238" s="72">
        <v>24.24</v>
      </c>
      <c r="H9238" s="72">
        <v>24.24</v>
      </c>
      <c r="I9238" s="72">
        <v>24.24</v>
      </c>
    </row>
    <row r="9239" spans="1:9" ht="25.5">
      <c r="A9239" s="71" t="s">
        <v>29075</v>
      </c>
      <c r="B9239" s="71" t="s">
        <v>29076</v>
      </c>
      <c r="C9239" s="276" t="s">
        <v>28867</v>
      </c>
      <c r="D9239" s="276" t="s">
        <v>6</v>
      </c>
      <c r="E9239" s="72">
        <v>0</v>
      </c>
      <c r="F9239" s="72">
        <v>0</v>
      </c>
      <c r="G9239" s="72">
        <v>5755.53</v>
      </c>
      <c r="H9239" s="72">
        <v>5755.53</v>
      </c>
      <c r="I9239" s="72">
        <v>5755.53</v>
      </c>
    </row>
    <row r="9240" spans="1:9" ht="38.25">
      <c r="A9240" s="71" t="s">
        <v>29077</v>
      </c>
      <c r="B9240" s="71" t="s">
        <v>29078</v>
      </c>
      <c r="C9240" s="276" t="s">
        <v>28867</v>
      </c>
      <c r="D9240" s="276" t="s">
        <v>6</v>
      </c>
      <c r="E9240" s="72">
        <v>0</v>
      </c>
      <c r="F9240" s="72">
        <v>0</v>
      </c>
      <c r="G9240" s="72">
        <v>23159.279999999999</v>
      </c>
      <c r="H9240" s="72">
        <v>23159.279999999999</v>
      </c>
      <c r="I9240" s="72">
        <v>23159.279999999999</v>
      </c>
    </row>
    <row r="9241" spans="1:9" ht="38.25">
      <c r="A9241" s="71" t="s">
        <v>29079</v>
      </c>
      <c r="B9241" s="71" t="s">
        <v>29080</v>
      </c>
      <c r="C9241" s="276" t="s">
        <v>28867</v>
      </c>
      <c r="D9241" s="276" t="s">
        <v>6</v>
      </c>
      <c r="E9241" s="72">
        <v>0</v>
      </c>
      <c r="F9241" s="72">
        <v>0</v>
      </c>
      <c r="G9241" s="72">
        <v>12848.89</v>
      </c>
      <c r="H9241" s="72">
        <v>12848.89</v>
      </c>
      <c r="I9241" s="72">
        <v>12848.89</v>
      </c>
    </row>
    <row r="9242" spans="1:9" ht="38.25">
      <c r="A9242" s="71" t="s">
        <v>29081</v>
      </c>
      <c r="B9242" s="71" t="s">
        <v>29082</v>
      </c>
      <c r="C9242" s="276" t="s">
        <v>28867</v>
      </c>
      <c r="D9242" s="276" t="s">
        <v>6</v>
      </c>
      <c r="E9242" s="72">
        <v>0</v>
      </c>
      <c r="F9242" s="72">
        <v>0</v>
      </c>
      <c r="G9242" s="72">
        <v>12848.89</v>
      </c>
      <c r="H9242" s="72">
        <v>12848.89</v>
      </c>
      <c r="I9242" s="72">
        <v>12848.89</v>
      </c>
    </row>
    <row r="9243" spans="1:9" ht="38.25">
      <c r="A9243" s="71" t="s">
        <v>29083</v>
      </c>
      <c r="B9243" s="71" t="s">
        <v>29084</v>
      </c>
      <c r="C9243" s="276" t="s">
        <v>28867</v>
      </c>
      <c r="D9243" s="276" t="s">
        <v>6</v>
      </c>
      <c r="E9243" s="72">
        <v>0</v>
      </c>
      <c r="F9243" s="72">
        <v>0</v>
      </c>
      <c r="G9243" s="72">
        <v>15423.48</v>
      </c>
      <c r="H9243" s="72">
        <v>15423.48</v>
      </c>
      <c r="I9243" s="72">
        <v>15423.48</v>
      </c>
    </row>
    <row r="9244" spans="1:9" ht="38.25">
      <c r="A9244" s="71" t="s">
        <v>29085</v>
      </c>
      <c r="B9244" s="71" t="s">
        <v>29086</v>
      </c>
      <c r="C9244" s="276" t="s">
        <v>28867</v>
      </c>
      <c r="D9244" s="276" t="s">
        <v>6</v>
      </c>
      <c r="E9244" s="72">
        <v>0</v>
      </c>
      <c r="F9244" s="72">
        <v>0</v>
      </c>
      <c r="G9244" s="72">
        <v>15423.48</v>
      </c>
      <c r="H9244" s="72">
        <v>15423.48</v>
      </c>
      <c r="I9244" s="72">
        <v>15423.48</v>
      </c>
    </row>
    <row r="9245" spans="1:9" ht="38.25">
      <c r="A9245" s="71" t="s">
        <v>29087</v>
      </c>
      <c r="B9245" s="71" t="s">
        <v>29088</v>
      </c>
      <c r="C9245" s="276" t="s">
        <v>28867</v>
      </c>
      <c r="D9245" s="276" t="s">
        <v>6</v>
      </c>
      <c r="E9245" s="72">
        <v>0</v>
      </c>
      <c r="F9245" s="72">
        <v>0</v>
      </c>
      <c r="G9245" s="72">
        <v>24171.07</v>
      </c>
      <c r="H9245" s="72">
        <v>24171.07</v>
      </c>
      <c r="I9245" s="72">
        <v>24171.07</v>
      </c>
    </row>
    <row r="9246" spans="1:9" ht="38.25">
      <c r="A9246" s="71" t="s">
        <v>29089</v>
      </c>
      <c r="B9246" s="71" t="s">
        <v>29090</v>
      </c>
      <c r="C9246" s="276" t="s">
        <v>28867</v>
      </c>
      <c r="D9246" s="276" t="s">
        <v>6</v>
      </c>
      <c r="E9246" s="72">
        <v>0</v>
      </c>
      <c r="F9246" s="72">
        <v>0</v>
      </c>
      <c r="G9246" s="72">
        <v>25697.78</v>
      </c>
      <c r="H9246" s="72">
        <v>25697.78</v>
      </c>
      <c r="I9246" s="72">
        <v>25697.78</v>
      </c>
    </row>
    <row r="9247" spans="1:9" ht="38.25">
      <c r="A9247" s="71" t="s">
        <v>29091</v>
      </c>
      <c r="B9247" s="71" t="s">
        <v>29092</v>
      </c>
      <c r="C9247" s="276" t="s">
        <v>28867</v>
      </c>
      <c r="D9247" s="276" t="s">
        <v>6</v>
      </c>
      <c r="E9247" s="72">
        <v>0</v>
      </c>
      <c r="F9247" s="72">
        <v>0</v>
      </c>
      <c r="G9247" s="72">
        <v>12259.38</v>
      </c>
      <c r="H9247" s="72">
        <v>12259.38</v>
      </c>
      <c r="I9247" s="72">
        <v>12259.38</v>
      </c>
    </row>
    <row r="9248" spans="1:9" ht="38.25">
      <c r="A9248" s="71" t="s">
        <v>29093</v>
      </c>
      <c r="B9248" s="71" t="s">
        <v>29094</v>
      </c>
      <c r="C9248" s="276" t="s">
        <v>28867</v>
      </c>
      <c r="D9248" s="276" t="s">
        <v>6</v>
      </c>
      <c r="E9248" s="72">
        <v>0</v>
      </c>
      <c r="F9248" s="72">
        <v>0</v>
      </c>
      <c r="G9248" s="72">
        <v>2853.57</v>
      </c>
      <c r="H9248" s="72">
        <v>2853.57</v>
      </c>
      <c r="I9248" s="72">
        <v>2853.57</v>
      </c>
    </row>
    <row r="9249" spans="1:9" ht="38.25">
      <c r="A9249" s="71" t="s">
        <v>29095</v>
      </c>
      <c r="B9249" s="71" t="s">
        <v>29096</v>
      </c>
      <c r="C9249" s="276" t="s">
        <v>28867</v>
      </c>
      <c r="D9249" s="276" t="s">
        <v>6</v>
      </c>
      <c r="E9249" s="72">
        <v>0</v>
      </c>
      <c r="F9249" s="72">
        <v>0</v>
      </c>
      <c r="G9249" s="72">
        <v>3034.98</v>
      </c>
      <c r="H9249" s="72">
        <v>3034.98</v>
      </c>
      <c r="I9249" s="72">
        <v>3034.98</v>
      </c>
    </row>
    <row r="9250" spans="1:9" ht="38.25">
      <c r="A9250" s="71" t="s">
        <v>29097</v>
      </c>
      <c r="B9250" s="71" t="s">
        <v>29098</v>
      </c>
      <c r="C9250" s="276" t="s">
        <v>28867</v>
      </c>
      <c r="D9250" s="276" t="s">
        <v>6</v>
      </c>
      <c r="E9250" s="72">
        <v>0</v>
      </c>
      <c r="F9250" s="72">
        <v>0</v>
      </c>
      <c r="G9250" s="72">
        <v>4754.37</v>
      </c>
      <c r="H9250" s="72">
        <v>4754.37</v>
      </c>
      <c r="I9250" s="72">
        <v>4754.37</v>
      </c>
    </row>
    <row r="9251" spans="1:9" ht="38.25">
      <c r="A9251" s="71" t="s">
        <v>29099</v>
      </c>
      <c r="B9251" s="71" t="s">
        <v>29100</v>
      </c>
      <c r="C9251" s="276" t="s">
        <v>28867</v>
      </c>
      <c r="D9251" s="276" t="s">
        <v>6</v>
      </c>
      <c r="E9251" s="72">
        <v>0</v>
      </c>
      <c r="F9251" s="72">
        <v>0</v>
      </c>
      <c r="G9251" s="72">
        <v>4754.37</v>
      </c>
      <c r="H9251" s="72">
        <v>4754.37</v>
      </c>
      <c r="I9251" s="72">
        <v>4754.37</v>
      </c>
    </row>
    <row r="9252" spans="1:9" ht="38.25">
      <c r="A9252" s="71" t="s">
        <v>29101</v>
      </c>
      <c r="B9252" s="71" t="s">
        <v>29102</v>
      </c>
      <c r="C9252" s="276" t="s">
        <v>28867</v>
      </c>
      <c r="D9252" s="276" t="s">
        <v>6</v>
      </c>
      <c r="E9252" s="72">
        <v>0</v>
      </c>
      <c r="F9252" s="72">
        <v>0</v>
      </c>
      <c r="G9252" s="72">
        <v>2452.94</v>
      </c>
      <c r="H9252" s="72">
        <v>2452.94</v>
      </c>
      <c r="I9252" s="72">
        <v>2452.94</v>
      </c>
    </row>
    <row r="9253" spans="1:9" ht="38.25">
      <c r="A9253" s="71" t="s">
        <v>29103</v>
      </c>
      <c r="B9253" s="71" t="s">
        <v>29104</v>
      </c>
      <c r="C9253" s="276" t="s">
        <v>28867</v>
      </c>
      <c r="D9253" s="276" t="s">
        <v>6</v>
      </c>
      <c r="E9253" s="72">
        <v>0</v>
      </c>
      <c r="F9253" s="72">
        <v>0</v>
      </c>
      <c r="G9253" s="72">
        <v>2452.94</v>
      </c>
      <c r="H9253" s="72">
        <v>2452.94</v>
      </c>
      <c r="I9253" s="72">
        <v>2452.94</v>
      </c>
    </row>
    <row r="9254" spans="1:9" ht="38.25">
      <c r="A9254" s="71" t="s">
        <v>29105</v>
      </c>
      <c r="B9254" s="71" t="s">
        <v>29106</v>
      </c>
      <c r="C9254" s="276" t="s">
        <v>28867</v>
      </c>
      <c r="D9254" s="276" t="s">
        <v>6</v>
      </c>
      <c r="E9254" s="72">
        <v>0</v>
      </c>
      <c r="F9254" s="72">
        <v>0</v>
      </c>
      <c r="G9254" s="72">
        <v>3019.2</v>
      </c>
      <c r="H9254" s="72">
        <v>3019.2</v>
      </c>
      <c r="I9254" s="72">
        <v>3019.2</v>
      </c>
    </row>
    <row r="9255" spans="1:9" ht="38.25">
      <c r="A9255" s="71" t="s">
        <v>29107</v>
      </c>
      <c r="B9255" s="71" t="s">
        <v>29108</v>
      </c>
      <c r="C9255" s="276" t="s">
        <v>28867</v>
      </c>
      <c r="D9255" s="276" t="s">
        <v>6</v>
      </c>
      <c r="E9255" s="72">
        <v>0</v>
      </c>
      <c r="F9255" s="72">
        <v>0</v>
      </c>
      <c r="G9255" s="72">
        <v>3019.2</v>
      </c>
      <c r="H9255" s="72">
        <v>3019.2</v>
      </c>
      <c r="I9255" s="72">
        <v>3019.2</v>
      </c>
    </row>
    <row r="9256" spans="1:9" ht="38.25">
      <c r="A9256" s="71" t="s">
        <v>29109</v>
      </c>
      <c r="B9256" s="71" t="s">
        <v>29110</v>
      </c>
      <c r="C9256" s="276" t="s">
        <v>28867</v>
      </c>
      <c r="D9256" s="276" t="s">
        <v>6</v>
      </c>
      <c r="E9256" s="72">
        <v>0</v>
      </c>
      <c r="F9256" s="72">
        <v>0</v>
      </c>
      <c r="G9256" s="72">
        <v>4754.37</v>
      </c>
      <c r="H9256" s="72">
        <v>4754.37</v>
      </c>
      <c r="I9256" s="72">
        <v>4754.37</v>
      </c>
    </row>
    <row r="9257" spans="1:9" ht="38.25">
      <c r="A9257" s="71" t="s">
        <v>29111</v>
      </c>
      <c r="B9257" s="71" t="s">
        <v>29112</v>
      </c>
      <c r="C9257" s="276" t="s">
        <v>28867</v>
      </c>
      <c r="D9257" s="276" t="s">
        <v>6</v>
      </c>
      <c r="E9257" s="72">
        <v>0</v>
      </c>
      <c r="F9257" s="72">
        <v>0</v>
      </c>
      <c r="G9257" s="72">
        <v>4754.37</v>
      </c>
      <c r="H9257" s="72">
        <v>4754.37</v>
      </c>
      <c r="I9257" s="72">
        <v>4754.37</v>
      </c>
    </row>
    <row r="9258" spans="1:9" ht="38.25">
      <c r="A9258" s="71" t="s">
        <v>29113</v>
      </c>
      <c r="B9258" s="71" t="s">
        <v>29114</v>
      </c>
      <c r="C9258" s="276" t="s">
        <v>28867</v>
      </c>
      <c r="D9258" s="276" t="s">
        <v>6</v>
      </c>
      <c r="E9258" s="72">
        <v>0</v>
      </c>
      <c r="F9258" s="72">
        <v>0</v>
      </c>
      <c r="G9258" s="72">
        <v>15090.81</v>
      </c>
      <c r="H9258" s="72">
        <v>15090.81</v>
      </c>
      <c r="I9258" s="72">
        <v>15090.81</v>
      </c>
    </row>
    <row r="9259" spans="1:9" ht="38.25">
      <c r="A9259" s="71" t="s">
        <v>29115</v>
      </c>
      <c r="B9259" s="71" t="s">
        <v>29116</v>
      </c>
      <c r="C9259" s="276" t="s">
        <v>28867</v>
      </c>
      <c r="D9259" s="276" t="s">
        <v>6</v>
      </c>
      <c r="E9259" s="72">
        <v>0</v>
      </c>
      <c r="F9259" s="72">
        <v>0</v>
      </c>
      <c r="G9259" s="72">
        <v>2452.94</v>
      </c>
      <c r="H9259" s="72">
        <v>2452.94</v>
      </c>
      <c r="I9259" s="72">
        <v>2452.94</v>
      </c>
    </row>
    <row r="9260" spans="1:9" ht="38.25">
      <c r="A9260" s="71" t="s">
        <v>29117</v>
      </c>
      <c r="B9260" s="71" t="s">
        <v>29118</v>
      </c>
      <c r="C9260" s="276" t="s">
        <v>28867</v>
      </c>
      <c r="D9260" s="276" t="s">
        <v>6</v>
      </c>
      <c r="E9260" s="72">
        <v>0</v>
      </c>
      <c r="F9260" s="72">
        <v>0</v>
      </c>
      <c r="G9260" s="72">
        <v>2452.94</v>
      </c>
      <c r="H9260" s="72">
        <v>2452.94</v>
      </c>
      <c r="I9260" s="72">
        <v>2452.94</v>
      </c>
    </row>
    <row r="9261" spans="1:9" ht="38.25">
      <c r="A9261" s="71" t="s">
        <v>29119</v>
      </c>
      <c r="B9261" s="71" t="s">
        <v>29120</v>
      </c>
      <c r="C9261" s="276" t="s">
        <v>28867</v>
      </c>
      <c r="D9261" s="276" t="s">
        <v>6</v>
      </c>
      <c r="E9261" s="72">
        <v>0</v>
      </c>
      <c r="F9261" s="72">
        <v>0</v>
      </c>
      <c r="G9261" s="72">
        <v>3019.2</v>
      </c>
      <c r="H9261" s="72">
        <v>3019.2</v>
      </c>
      <c r="I9261" s="72">
        <v>3019.2</v>
      </c>
    </row>
    <row r="9262" spans="1:9" ht="38.25">
      <c r="A9262" s="71" t="s">
        <v>29121</v>
      </c>
      <c r="B9262" s="71" t="s">
        <v>29122</v>
      </c>
      <c r="C9262" s="276" t="s">
        <v>28867</v>
      </c>
      <c r="D9262" s="276" t="s">
        <v>6</v>
      </c>
      <c r="E9262" s="72">
        <v>0</v>
      </c>
      <c r="F9262" s="72">
        <v>0</v>
      </c>
      <c r="G9262" s="72">
        <v>3019.2</v>
      </c>
      <c r="H9262" s="72">
        <v>3019.2</v>
      </c>
      <c r="I9262" s="72">
        <v>3019.2</v>
      </c>
    </row>
    <row r="9263" spans="1:9" ht="38.25">
      <c r="A9263" s="71" t="s">
        <v>29123</v>
      </c>
      <c r="B9263" s="71" t="s">
        <v>29124</v>
      </c>
      <c r="C9263" s="276" t="s">
        <v>28867</v>
      </c>
      <c r="D9263" s="276" t="s">
        <v>6</v>
      </c>
      <c r="E9263" s="72">
        <v>0</v>
      </c>
      <c r="F9263" s="72">
        <v>0</v>
      </c>
      <c r="G9263" s="72">
        <v>4754.37</v>
      </c>
      <c r="H9263" s="72">
        <v>4754.37</v>
      </c>
      <c r="I9263" s="72">
        <v>4754.37</v>
      </c>
    </row>
    <row r="9264" spans="1:9" ht="38.25">
      <c r="A9264" s="71" t="s">
        <v>29125</v>
      </c>
      <c r="B9264" s="71" t="s">
        <v>29126</v>
      </c>
      <c r="C9264" s="276" t="s">
        <v>28867</v>
      </c>
      <c r="D9264" s="276" t="s">
        <v>6</v>
      </c>
      <c r="E9264" s="72">
        <v>0</v>
      </c>
      <c r="F9264" s="72">
        <v>0</v>
      </c>
      <c r="G9264" s="72">
        <v>4754.37</v>
      </c>
      <c r="H9264" s="72">
        <v>4754.37</v>
      </c>
      <c r="I9264" s="72">
        <v>4754.37</v>
      </c>
    </row>
    <row r="9265" spans="1:9" ht="38.25">
      <c r="A9265" s="71" t="s">
        <v>29127</v>
      </c>
      <c r="B9265" s="71" t="s">
        <v>29128</v>
      </c>
      <c r="C9265" s="276" t="s">
        <v>28867</v>
      </c>
      <c r="D9265" s="276" t="s">
        <v>6</v>
      </c>
      <c r="E9265" s="72">
        <v>0</v>
      </c>
      <c r="F9265" s="72">
        <v>0</v>
      </c>
      <c r="G9265" s="72">
        <v>4698.53</v>
      </c>
      <c r="H9265" s="72">
        <v>4698.53</v>
      </c>
      <c r="I9265" s="72">
        <v>4698.53</v>
      </c>
    </row>
    <row r="9266" spans="1:9" ht="38.25">
      <c r="A9266" s="71" t="s">
        <v>29129</v>
      </c>
      <c r="B9266" s="71" t="s">
        <v>29130</v>
      </c>
      <c r="C9266" s="276" t="s">
        <v>28867</v>
      </c>
      <c r="D9266" s="276" t="s">
        <v>6</v>
      </c>
      <c r="E9266" s="72">
        <v>0</v>
      </c>
      <c r="F9266" s="72">
        <v>0</v>
      </c>
      <c r="G9266" s="72">
        <v>4698.53</v>
      </c>
      <c r="H9266" s="72">
        <v>4698.53</v>
      </c>
      <c r="I9266" s="72">
        <v>4698.53</v>
      </c>
    </row>
    <row r="9267" spans="1:9" ht="38.25">
      <c r="A9267" s="71" t="s">
        <v>29131</v>
      </c>
      <c r="B9267" s="71" t="s">
        <v>29132</v>
      </c>
      <c r="C9267" s="276" t="s">
        <v>28867</v>
      </c>
      <c r="D9267" s="276" t="s">
        <v>6</v>
      </c>
      <c r="E9267" s="72">
        <v>0</v>
      </c>
      <c r="F9267" s="72">
        <v>0</v>
      </c>
      <c r="G9267" s="72">
        <v>5743.46</v>
      </c>
      <c r="H9267" s="72">
        <v>5743.46</v>
      </c>
      <c r="I9267" s="72">
        <v>5743.46</v>
      </c>
    </row>
    <row r="9268" spans="1:9" ht="38.25">
      <c r="A9268" s="71" t="s">
        <v>29133</v>
      </c>
      <c r="B9268" s="71" t="s">
        <v>29134</v>
      </c>
      <c r="C9268" s="276" t="s">
        <v>28867</v>
      </c>
      <c r="D9268" s="276" t="s">
        <v>6</v>
      </c>
      <c r="E9268" s="72">
        <v>0</v>
      </c>
      <c r="F9268" s="72">
        <v>0</v>
      </c>
      <c r="G9268" s="72">
        <v>5743.46</v>
      </c>
      <c r="H9268" s="72">
        <v>5743.46</v>
      </c>
      <c r="I9268" s="72">
        <v>5743.46</v>
      </c>
    </row>
    <row r="9269" spans="1:9" ht="38.25">
      <c r="A9269" s="71" t="s">
        <v>29135</v>
      </c>
      <c r="B9269" s="71" t="s">
        <v>29136</v>
      </c>
      <c r="C9269" s="276" t="s">
        <v>28867</v>
      </c>
      <c r="D9269" s="276" t="s">
        <v>6</v>
      </c>
      <c r="E9269" s="72">
        <v>0</v>
      </c>
      <c r="F9269" s="72">
        <v>0</v>
      </c>
      <c r="G9269" s="72">
        <v>14581.33</v>
      </c>
      <c r="H9269" s="72">
        <v>14581.33</v>
      </c>
      <c r="I9269" s="72">
        <v>14581.33</v>
      </c>
    </row>
    <row r="9270" spans="1:9" ht="38.25">
      <c r="A9270" s="71" t="s">
        <v>29137</v>
      </c>
      <c r="B9270" s="71" t="s">
        <v>29138</v>
      </c>
      <c r="C9270" s="276" t="s">
        <v>28867</v>
      </c>
      <c r="D9270" s="276" t="s">
        <v>6</v>
      </c>
      <c r="E9270" s="72">
        <v>0</v>
      </c>
      <c r="F9270" s="72">
        <v>0</v>
      </c>
      <c r="G9270" s="72">
        <v>9027.56</v>
      </c>
      <c r="H9270" s="72">
        <v>9027.56</v>
      </c>
      <c r="I9270" s="72">
        <v>9027.56</v>
      </c>
    </row>
    <row r="9271" spans="1:9" ht="38.25">
      <c r="A9271" s="71" t="s">
        <v>29139</v>
      </c>
      <c r="B9271" s="71" t="s">
        <v>29140</v>
      </c>
      <c r="C9271" s="276" t="s">
        <v>28867</v>
      </c>
      <c r="D9271" s="276" t="s">
        <v>6</v>
      </c>
      <c r="E9271" s="72">
        <v>0</v>
      </c>
      <c r="F9271" s="72">
        <v>0</v>
      </c>
      <c r="G9271" s="72">
        <v>9002.2800000000007</v>
      </c>
      <c r="H9271" s="72">
        <v>9002.2800000000007</v>
      </c>
      <c r="I9271" s="72">
        <v>9002.2800000000007</v>
      </c>
    </row>
    <row r="9272" spans="1:9" ht="38.25">
      <c r="A9272" s="71" t="s">
        <v>29141</v>
      </c>
      <c r="B9272" s="71" t="s">
        <v>29142</v>
      </c>
      <c r="C9272" s="276" t="s">
        <v>28867</v>
      </c>
      <c r="D9272" s="276" t="s">
        <v>6</v>
      </c>
      <c r="E9272" s="72">
        <v>0</v>
      </c>
      <c r="F9272" s="72">
        <v>0</v>
      </c>
      <c r="G9272" s="72">
        <v>3861.51</v>
      </c>
      <c r="H9272" s="72">
        <v>3861.51</v>
      </c>
      <c r="I9272" s="72">
        <v>3861.51</v>
      </c>
    </row>
    <row r="9273" spans="1:9" ht="38.25">
      <c r="A9273" s="71" t="s">
        <v>29143</v>
      </c>
      <c r="B9273" s="71" t="s">
        <v>29144</v>
      </c>
      <c r="C9273" s="276" t="s">
        <v>28867</v>
      </c>
      <c r="D9273" s="276" t="s">
        <v>6</v>
      </c>
      <c r="E9273" s="72">
        <v>0</v>
      </c>
      <c r="F9273" s="72">
        <v>0</v>
      </c>
      <c r="G9273" s="72">
        <v>3779.73</v>
      </c>
      <c r="H9273" s="72">
        <v>3779.73</v>
      </c>
      <c r="I9273" s="72">
        <v>3779.73</v>
      </c>
    </row>
    <row r="9274" spans="1:9" ht="38.25">
      <c r="A9274" s="71" t="s">
        <v>29145</v>
      </c>
      <c r="B9274" s="71" t="s">
        <v>29146</v>
      </c>
      <c r="C9274" s="276" t="s">
        <v>28867</v>
      </c>
      <c r="D9274" s="276" t="s">
        <v>6</v>
      </c>
      <c r="E9274" s="72">
        <v>0</v>
      </c>
      <c r="F9274" s="72">
        <v>0</v>
      </c>
      <c r="G9274" s="72">
        <v>4906.43</v>
      </c>
      <c r="H9274" s="72">
        <v>4906.43</v>
      </c>
      <c r="I9274" s="72">
        <v>4906.43</v>
      </c>
    </row>
    <row r="9275" spans="1:9" ht="38.25">
      <c r="A9275" s="71" t="s">
        <v>29147</v>
      </c>
      <c r="B9275" s="71" t="s">
        <v>29148</v>
      </c>
      <c r="C9275" s="276" t="s">
        <v>28867</v>
      </c>
      <c r="D9275" s="276" t="s">
        <v>6</v>
      </c>
      <c r="E9275" s="72">
        <v>0</v>
      </c>
      <c r="F9275" s="72">
        <v>0</v>
      </c>
      <c r="G9275" s="72">
        <v>4795.8500000000004</v>
      </c>
      <c r="H9275" s="72">
        <v>4795.8500000000004</v>
      </c>
      <c r="I9275" s="72">
        <v>4795.8500000000004</v>
      </c>
    </row>
    <row r="9276" spans="1:9" ht="38.25">
      <c r="A9276" s="71" t="s">
        <v>29149</v>
      </c>
      <c r="B9276" s="71" t="s">
        <v>29150</v>
      </c>
      <c r="C9276" s="276" t="s">
        <v>28867</v>
      </c>
      <c r="D9276" s="276" t="s">
        <v>6</v>
      </c>
      <c r="E9276" s="72">
        <v>0</v>
      </c>
      <c r="F9276" s="72">
        <v>0</v>
      </c>
      <c r="G9276" s="72">
        <v>8190.5</v>
      </c>
      <c r="H9276" s="72">
        <v>8190.5</v>
      </c>
      <c r="I9276" s="72">
        <v>8190.5</v>
      </c>
    </row>
    <row r="9277" spans="1:9" ht="38.25">
      <c r="A9277" s="71" t="s">
        <v>29151</v>
      </c>
      <c r="B9277" s="71" t="s">
        <v>29152</v>
      </c>
      <c r="C9277" s="276" t="s">
        <v>28867</v>
      </c>
      <c r="D9277" s="276" t="s">
        <v>6</v>
      </c>
      <c r="E9277" s="72">
        <v>0</v>
      </c>
      <c r="F9277" s="72">
        <v>0</v>
      </c>
      <c r="G9277" s="72">
        <v>8079.95</v>
      </c>
      <c r="H9277" s="72">
        <v>8079.95</v>
      </c>
      <c r="I9277" s="72">
        <v>8079.95</v>
      </c>
    </row>
    <row r="9278" spans="1:9" ht="38.25">
      <c r="A9278" s="71" t="s">
        <v>29153</v>
      </c>
      <c r="B9278" s="71" t="s">
        <v>29154</v>
      </c>
      <c r="C9278" s="276" t="s">
        <v>28867</v>
      </c>
      <c r="D9278" s="276" t="s">
        <v>6</v>
      </c>
      <c r="E9278" s="72">
        <v>0</v>
      </c>
      <c r="F9278" s="72">
        <v>0</v>
      </c>
      <c r="G9278" s="72">
        <v>3956.27</v>
      </c>
      <c r="H9278" s="72">
        <v>3956.27</v>
      </c>
      <c r="I9278" s="72">
        <v>3956.27</v>
      </c>
    </row>
    <row r="9279" spans="1:9" ht="38.25">
      <c r="A9279" s="71" t="s">
        <v>29155</v>
      </c>
      <c r="B9279" s="71" t="s">
        <v>29156</v>
      </c>
      <c r="C9279" s="276" t="s">
        <v>28867</v>
      </c>
      <c r="D9279" s="276" t="s">
        <v>6</v>
      </c>
      <c r="E9279" s="72">
        <v>0</v>
      </c>
      <c r="F9279" s="72">
        <v>0</v>
      </c>
      <c r="G9279" s="72">
        <v>4493.28</v>
      </c>
      <c r="H9279" s="72">
        <v>4493.28</v>
      </c>
      <c r="I9279" s="72">
        <v>4493.28</v>
      </c>
    </row>
    <row r="9280" spans="1:9" ht="38.25">
      <c r="A9280" s="71" t="s">
        <v>29157</v>
      </c>
      <c r="B9280" s="71" t="s">
        <v>29158</v>
      </c>
      <c r="C9280" s="276" t="s">
        <v>28867</v>
      </c>
      <c r="D9280" s="276" t="s">
        <v>6</v>
      </c>
      <c r="E9280" s="72">
        <v>0</v>
      </c>
      <c r="F9280" s="72">
        <v>0</v>
      </c>
      <c r="G9280" s="72">
        <v>26437.68</v>
      </c>
      <c r="H9280" s="72">
        <v>26437.68</v>
      </c>
      <c r="I9280" s="72">
        <v>26437.68</v>
      </c>
    </row>
    <row r="9281" spans="1:9" ht="38.25">
      <c r="A9281" s="71" t="s">
        <v>29159</v>
      </c>
      <c r="B9281" s="71" t="s">
        <v>29160</v>
      </c>
      <c r="C9281" s="276" t="s">
        <v>28867</v>
      </c>
      <c r="D9281" s="276" t="s">
        <v>6</v>
      </c>
      <c r="E9281" s="72">
        <v>0</v>
      </c>
      <c r="F9281" s="72">
        <v>0</v>
      </c>
      <c r="G9281" s="72">
        <v>5001.17</v>
      </c>
      <c r="H9281" s="72">
        <v>5001.17</v>
      </c>
      <c r="I9281" s="72">
        <v>5001.17</v>
      </c>
    </row>
    <row r="9282" spans="1:9" ht="38.25">
      <c r="A9282" s="71" t="s">
        <v>29161</v>
      </c>
      <c r="B9282" s="71" t="s">
        <v>29162</v>
      </c>
      <c r="C9282" s="276" t="s">
        <v>28867</v>
      </c>
      <c r="D9282" s="276" t="s">
        <v>6</v>
      </c>
      <c r="E9282" s="72">
        <v>0</v>
      </c>
      <c r="F9282" s="72">
        <v>0</v>
      </c>
      <c r="G9282" s="72">
        <v>5538.14</v>
      </c>
      <c r="H9282" s="72">
        <v>5538.14</v>
      </c>
      <c r="I9282" s="72">
        <v>5538.14</v>
      </c>
    </row>
    <row r="9283" spans="1:9" ht="38.25">
      <c r="A9283" s="71" t="s">
        <v>29163</v>
      </c>
      <c r="B9283" s="71" t="s">
        <v>29164</v>
      </c>
      <c r="C9283" s="276" t="s">
        <v>28867</v>
      </c>
      <c r="D9283" s="276" t="s">
        <v>6</v>
      </c>
      <c r="E9283" s="72">
        <v>0</v>
      </c>
      <c r="F9283" s="72">
        <v>0</v>
      </c>
      <c r="G9283" s="72">
        <v>8285.26</v>
      </c>
      <c r="H9283" s="72">
        <v>8285.26</v>
      </c>
      <c r="I9283" s="72">
        <v>8285.26</v>
      </c>
    </row>
    <row r="9284" spans="1:9" ht="38.25">
      <c r="A9284" s="71" t="s">
        <v>29165</v>
      </c>
      <c r="B9284" s="71" t="s">
        <v>29166</v>
      </c>
      <c r="C9284" s="276" t="s">
        <v>28867</v>
      </c>
      <c r="D9284" s="276" t="s">
        <v>6</v>
      </c>
      <c r="E9284" s="72">
        <v>0</v>
      </c>
      <c r="F9284" s="72">
        <v>0</v>
      </c>
      <c r="G9284" s="72">
        <v>8825.08</v>
      </c>
      <c r="H9284" s="72">
        <v>8825.08</v>
      </c>
      <c r="I9284" s="72">
        <v>8825.08</v>
      </c>
    </row>
    <row r="9285" spans="1:9" ht="38.25">
      <c r="A9285" s="71" t="s">
        <v>29167</v>
      </c>
      <c r="B9285" s="71" t="s">
        <v>29168</v>
      </c>
      <c r="C9285" s="276" t="s">
        <v>28867</v>
      </c>
      <c r="D9285" s="276" t="s">
        <v>6</v>
      </c>
      <c r="E9285" s="72">
        <v>0</v>
      </c>
      <c r="F9285" s="72">
        <v>0</v>
      </c>
      <c r="G9285" s="72">
        <v>4448.3500000000004</v>
      </c>
      <c r="H9285" s="72">
        <v>4448.3500000000004</v>
      </c>
      <c r="I9285" s="72">
        <v>4448.3500000000004</v>
      </c>
    </row>
    <row r="9286" spans="1:9" ht="38.25">
      <c r="A9286" s="71" t="s">
        <v>29169</v>
      </c>
      <c r="B9286" s="71" t="s">
        <v>29170</v>
      </c>
      <c r="C9286" s="276" t="s">
        <v>28867</v>
      </c>
      <c r="D9286" s="276" t="s">
        <v>6</v>
      </c>
      <c r="E9286" s="72">
        <v>0</v>
      </c>
      <c r="F9286" s="72">
        <v>0</v>
      </c>
      <c r="G9286" s="72">
        <v>21721.599999999999</v>
      </c>
      <c r="H9286" s="72">
        <v>21721.599999999999</v>
      </c>
      <c r="I9286" s="72">
        <v>21721.599999999999</v>
      </c>
    </row>
    <row r="9287" spans="1:9" ht="38.25">
      <c r="A9287" s="71" t="s">
        <v>29171</v>
      </c>
      <c r="B9287" s="71" t="s">
        <v>29172</v>
      </c>
      <c r="C9287" s="276" t="s">
        <v>28867</v>
      </c>
      <c r="D9287" s="276" t="s">
        <v>6</v>
      </c>
      <c r="E9287" s="72">
        <v>0</v>
      </c>
      <c r="F9287" s="72">
        <v>0</v>
      </c>
      <c r="G9287" s="72">
        <v>11778.15</v>
      </c>
      <c r="H9287" s="72">
        <v>11778.15</v>
      </c>
      <c r="I9287" s="72">
        <v>11778.15</v>
      </c>
    </row>
    <row r="9288" spans="1:9" ht="38.25">
      <c r="A9288" s="71" t="s">
        <v>29173</v>
      </c>
      <c r="B9288" s="71" t="s">
        <v>29174</v>
      </c>
      <c r="C9288" s="276" t="s">
        <v>28867</v>
      </c>
      <c r="D9288" s="276" t="s">
        <v>6</v>
      </c>
      <c r="E9288" s="72">
        <v>0</v>
      </c>
      <c r="F9288" s="72">
        <v>0</v>
      </c>
      <c r="G9288" s="72">
        <v>11778.15</v>
      </c>
      <c r="H9288" s="72">
        <v>11778.15</v>
      </c>
      <c r="I9288" s="72">
        <v>11778.15</v>
      </c>
    </row>
    <row r="9289" spans="1:9" ht="38.25">
      <c r="A9289" s="71" t="s">
        <v>29175</v>
      </c>
      <c r="B9289" s="71" t="s">
        <v>29176</v>
      </c>
      <c r="C9289" s="276" t="s">
        <v>28867</v>
      </c>
      <c r="D9289" s="276" t="s">
        <v>6</v>
      </c>
      <c r="E9289" s="72">
        <v>0</v>
      </c>
      <c r="F9289" s="72">
        <v>0</v>
      </c>
      <c r="G9289" s="72">
        <v>14039.94</v>
      </c>
      <c r="H9289" s="72">
        <v>14039.94</v>
      </c>
      <c r="I9289" s="72">
        <v>14039.94</v>
      </c>
    </row>
    <row r="9290" spans="1:9" ht="25.5">
      <c r="A9290" s="71" t="s">
        <v>29177</v>
      </c>
      <c r="B9290" s="71" t="s">
        <v>29178</v>
      </c>
      <c r="C9290" s="276" t="s">
        <v>28867</v>
      </c>
      <c r="D9290" s="276" t="s">
        <v>0</v>
      </c>
      <c r="E9290" s="72">
        <v>0</v>
      </c>
      <c r="F9290" s="72">
        <v>0</v>
      </c>
      <c r="G9290" s="72">
        <v>28384.63</v>
      </c>
      <c r="H9290" s="72">
        <v>28384.63</v>
      </c>
      <c r="I9290" s="72">
        <v>28384.63</v>
      </c>
    </row>
    <row r="9291" spans="1:9" ht="38.25">
      <c r="A9291" s="71" t="s">
        <v>29179</v>
      </c>
      <c r="B9291" s="71" t="s">
        <v>29180</v>
      </c>
      <c r="C9291" s="276" t="s">
        <v>28867</v>
      </c>
      <c r="D9291" s="276" t="s">
        <v>6</v>
      </c>
      <c r="E9291" s="72">
        <v>0</v>
      </c>
      <c r="F9291" s="72">
        <v>0</v>
      </c>
      <c r="G9291" s="72">
        <v>23159.279999999999</v>
      </c>
      <c r="H9291" s="72">
        <v>23159.279999999999</v>
      </c>
      <c r="I9291" s="72">
        <v>23159.279999999999</v>
      </c>
    </row>
    <row r="9292" spans="1:9" ht="38.25">
      <c r="A9292" s="71" t="s">
        <v>29181</v>
      </c>
      <c r="B9292" s="71" t="s">
        <v>29182</v>
      </c>
      <c r="C9292" s="276" t="s">
        <v>28867</v>
      </c>
      <c r="D9292" s="276" t="s">
        <v>6</v>
      </c>
      <c r="E9292" s="72">
        <v>0</v>
      </c>
      <c r="F9292" s="72">
        <v>0</v>
      </c>
      <c r="G9292" s="72">
        <v>12439.84</v>
      </c>
      <c r="H9292" s="72">
        <v>12439.84</v>
      </c>
      <c r="I9292" s="72">
        <v>12439.84</v>
      </c>
    </row>
    <row r="9293" spans="1:9">
      <c r="A9293" s="71" t="s">
        <v>29183</v>
      </c>
      <c r="B9293" s="71" t="s">
        <v>29184</v>
      </c>
      <c r="C9293" s="276" t="s">
        <v>28867</v>
      </c>
      <c r="D9293" s="276" t="s">
        <v>6</v>
      </c>
      <c r="E9293" s="72">
        <v>0</v>
      </c>
      <c r="F9293" s="72">
        <v>0</v>
      </c>
      <c r="G9293" s="72">
        <v>2555</v>
      </c>
      <c r="H9293" s="72">
        <v>2555</v>
      </c>
      <c r="I9293" s="72">
        <v>2555</v>
      </c>
    </row>
    <row r="9294" spans="1:9" ht="38.25">
      <c r="A9294" s="71" t="s">
        <v>29185</v>
      </c>
      <c r="B9294" s="71" t="s">
        <v>29186</v>
      </c>
      <c r="C9294" s="276" t="s">
        <v>28867</v>
      </c>
      <c r="D9294" s="276" t="s">
        <v>6</v>
      </c>
      <c r="E9294" s="72">
        <v>0</v>
      </c>
      <c r="F9294" s="72">
        <v>0</v>
      </c>
      <c r="G9294" s="72">
        <v>14039.94</v>
      </c>
      <c r="H9294" s="72">
        <v>14039.94</v>
      </c>
      <c r="I9294" s="72">
        <v>14039.94</v>
      </c>
    </row>
    <row r="9295" spans="1:9" ht="51">
      <c r="A9295" s="71" t="s">
        <v>29187</v>
      </c>
      <c r="B9295" s="71" t="s">
        <v>29188</v>
      </c>
      <c r="C9295" s="276" t="s">
        <v>28867</v>
      </c>
      <c r="D9295" s="276" t="s">
        <v>6</v>
      </c>
      <c r="E9295" s="72">
        <v>0</v>
      </c>
      <c r="F9295" s="72">
        <v>0</v>
      </c>
      <c r="G9295" s="72">
        <v>28257.27</v>
      </c>
      <c r="H9295" s="72">
        <v>28257.27</v>
      </c>
      <c r="I9295" s="72">
        <v>28257.27</v>
      </c>
    </row>
    <row r="9296" spans="1:9" ht="51">
      <c r="A9296" s="71" t="s">
        <v>29189</v>
      </c>
      <c r="B9296" s="71" t="s">
        <v>29190</v>
      </c>
      <c r="C9296" s="276" t="s">
        <v>28867</v>
      </c>
      <c r="D9296" s="276" t="s">
        <v>6</v>
      </c>
      <c r="E9296" s="72">
        <v>0</v>
      </c>
      <c r="F9296" s="72">
        <v>0</v>
      </c>
      <c r="G9296" s="72">
        <v>51419</v>
      </c>
      <c r="H9296" s="72">
        <v>51419</v>
      </c>
      <c r="I9296" s="72">
        <v>51419</v>
      </c>
    </row>
    <row r="9297" spans="1:9" ht="51">
      <c r="A9297" s="71" t="s">
        <v>29191</v>
      </c>
      <c r="B9297" s="71" t="s">
        <v>29192</v>
      </c>
      <c r="C9297" s="276" t="s">
        <v>28867</v>
      </c>
      <c r="D9297" s="276" t="s">
        <v>6</v>
      </c>
      <c r="E9297" s="72">
        <v>0</v>
      </c>
      <c r="F9297" s="72">
        <v>0</v>
      </c>
      <c r="G9297" s="72">
        <v>58484.160000000003</v>
      </c>
      <c r="H9297" s="72">
        <v>58484.160000000003</v>
      </c>
      <c r="I9297" s="72">
        <v>58484.160000000003</v>
      </c>
    </row>
    <row r="9298" spans="1:9" ht="51">
      <c r="A9298" s="71" t="s">
        <v>29193</v>
      </c>
      <c r="B9298" s="71" t="s">
        <v>29194</v>
      </c>
      <c r="C9298" s="276" t="s">
        <v>28867</v>
      </c>
      <c r="D9298" s="276" t="s">
        <v>6</v>
      </c>
      <c r="E9298" s="72">
        <v>0</v>
      </c>
      <c r="F9298" s="72">
        <v>0</v>
      </c>
      <c r="G9298" s="72">
        <v>58484.160000000003</v>
      </c>
      <c r="H9298" s="72">
        <v>58484.160000000003</v>
      </c>
      <c r="I9298" s="72">
        <v>58484.160000000003</v>
      </c>
    </row>
    <row r="9299" spans="1:9" ht="51">
      <c r="A9299" s="71" t="s">
        <v>29195</v>
      </c>
      <c r="B9299" s="71" t="s">
        <v>29196</v>
      </c>
      <c r="C9299" s="276" t="s">
        <v>28867</v>
      </c>
      <c r="D9299" s="276" t="s">
        <v>6</v>
      </c>
      <c r="E9299" s="72">
        <v>0</v>
      </c>
      <c r="F9299" s="72">
        <v>0</v>
      </c>
      <c r="G9299" s="72">
        <v>26500.89</v>
      </c>
      <c r="H9299" s="72">
        <v>26500.89</v>
      </c>
      <c r="I9299" s="72">
        <v>26500.89</v>
      </c>
    </row>
    <row r="9300" spans="1:9" ht="38.25">
      <c r="A9300" s="71" t="s">
        <v>29197</v>
      </c>
      <c r="B9300" s="71" t="s">
        <v>29198</v>
      </c>
      <c r="C9300" s="276" t="s">
        <v>28867</v>
      </c>
      <c r="D9300" s="276" t="s">
        <v>6</v>
      </c>
      <c r="E9300" s="72">
        <v>0</v>
      </c>
      <c r="F9300" s="72">
        <v>0</v>
      </c>
      <c r="G9300" s="72">
        <v>28355.040000000001</v>
      </c>
      <c r="H9300" s="72">
        <v>28355.040000000001</v>
      </c>
      <c r="I9300" s="72">
        <v>28355.040000000001</v>
      </c>
    </row>
    <row r="9301" spans="1:9" ht="38.25">
      <c r="A9301" s="71" t="s">
        <v>29199</v>
      </c>
      <c r="B9301" s="71" t="s">
        <v>29200</v>
      </c>
      <c r="C9301" s="276" t="s">
        <v>28867</v>
      </c>
      <c r="D9301" s="276" t="s">
        <v>6</v>
      </c>
      <c r="E9301" s="72">
        <v>0</v>
      </c>
      <c r="F9301" s="72">
        <v>0</v>
      </c>
      <c r="G9301" s="72">
        <v>26082.86</v>
      </c>
      <c r="H9301" s="72">
        <v>26082.86</v>
      </c>
      <c r="I9301" s="72">
        <v>26082.86</v>
      </c>
    </row>
    <row r="9302" spans="1:9" ht="51">
      <c r="A9302" s="71" t="s">
        <v>29201</v>
      </c>
      <c r="B9302" s="71" t="s">
        <v>29202</v>
      </c>
      <c r="C9302" s="276" t="s">
        <v>28867</v>
      </c>
      <c r="D9302" s="276" t="s">
        <v>6</v>
      </c>
      <c r="E9302" s="72">
        <v>0</v>
      </c>
      <c r="F9302" s="72">
        <v>0</v>
      </c>
      <c r="G9302" s="72">
        <v>30522.71</v>
      </c>
      <c r="H9302" s="72">
        <v>30522.71</v>
      </c>
      <c r="I9302" s="72">
        <v>30522.71</v>
      </c>
    </row>
    <row r="9303" spans="1:9" ht="51">
      <c r="A9303" s="71" t="s">
        <v>29203</v>
      </c>
      <c r="B9303" s="71" t="s">
        <v>29204</v>
      </c>
      <c r="C9303" s="276" t="s">
        <v>28867</v>
      </c>
      <c r="D9303" s="276" t="s">
        <v>6</v>
      </c>
      <c r="E9303" s="72">
        <v>0</v>
      </c>
      <c r="F9303" s="72">
        <v>0</v>
      </c>
      <c r="G9303" s="72">
        <v>28773.07</v>
      </c>
      <c r="H9303" s="72">
        <v>28773.07</v>
      </c>
      <c r="I9303" s="72">
        <v>28773.07</v>
      </c>
    </row>
    <row r="9304" spans="1:9" ht="51">
      <c r="A9304" s="71" t="s">
        <v>29205</v>
      </c>
      <c r="B9304" s="71" t="s">
        <v>29206</v>
      </c>
      <c r="C9304" s="276" t="s">
        <v>28867</v>
      </c>
      <c r="D9304" s="276" t="s">
        <v>6</v>
      </c>
      <c r="E9304" s="72">
        <v>0</v>
      </c>
      <c r="F9304" s="72">
        <v>0</v>
      </c>
      <c r="G9304" s="72">
        <v>27397.62</v>
      </c>
      <c r="H9304" s="72">
        <v>27397.62</v>
      </c>
      <c r="I9304" s="72">
        <v>27397.62</v>
      </c>
    </row>
    <row r="9305" spans="1:9" ht="51">
      <c r="A9305" s="71" t="s">
        <v>29207</v>
      </c>
      <c r="B9305" s="71" t="s">
        <v>29208</v>
      </c>
      <c r="C9305" s="276" t="s">
        <v>28867</v>
      </c>
      <c r="D9305" s="276" t="s">
        <v>6</v>
      </c>
      <c r="E9305" s="72">
        <v>0</v>
      </c>
      <c r="F9305" s="72">
        <v>0</v>
      </c>
      <c r="G9305" s="72">
        <v>29663.06</v>
      </c>
      <c r="H9305" s="72">
        <v>29663.06</v>
      </c>
      <c r="I9305" s="72">
        <v>29663.06</v>
      </c>
    </row>
    <row r="9306" spans="1:9" ht="51">
      <c r="A9306" s="71" t="s">
        <v>29209</v>
      </c>
      <c r="B9306" s="71" t="s">
        <v>29210</v>
      </c>
      <c r="C9306" s="276" t="s">
        <v>28867</v>
      </c>
      <c r="D9306" s="276" t="s">
        <v>6</v>
      </c>
      <c r="E9306" s="72">
        <v>0</v>
      </c>
      <c r="F9306" s="72">
        <v>0</v>
      </c>
      <c r="G9306" s="72">
        <v>51419</v>
      </c>
      <c r="H9306" s="72">
        <v>51419</v>
      </c>
      <c r="I9306" s="72">
        <v>51419</v>
      </c>
    </row>
    <row r="9307" spans="1:9">
      <c r="A9307" s="71" t="s">
        <v>29211</v>
      </c>
      <c r="B9307" s="71" t="s">
        <v>29212</v>
      </c>
      <c r="C9307" s="276" t="s">
        <v>28867</v>
      </c>
      <c r="D9307" s="276" t="s">
        <v>9</v>
      </c>
      <c r="E9307" s="72">
        <v>0</v>
      </c>
      <c r="F9307" s="72">
        <v>0</v>
      </c>
      <c r="G9307" s="72">
        <v>333.33</v>
      </c>
      <c r="H9307" s="72">
        <v>333.33</v>
      </c>
      <c r="I9307" s="72">
        <v>333.33</v>
      </c>
    </row>
    <row r="9308" spans="1:9">
      <c r="A9308" s="71" t="s">
        <v>29213</v>
      </c>
      <c r="B9308" s="71" t="s">
        <v>29214</v>
      </c>
      <c r="C9308" s="276" t="s">
        <v>28867</v>
      </c>
      <c r="D9308" s="276" t="s">
        <v>9</v>
      </c>
      <c r="E9308" s="72">
        <v>0</v>
      </c>
      <c r="F9308" s="72">
        <v>0</v>
      </c>
      <c r="G9308" s="72">
        <v>205.52</v>
      </c>
      <c r="H9308" s="72">
        <v>205.52</v>
      </c>
      <c r="I9308" s="72">
        <v>205.52</v>
      </c>
    </row>
    <row r="9309" spans="1:9" ht="25.5">
      <c r="A9309" s="71" t="s">
        <v>29215</v>
      </c>
      <c r="B9309" s="71" t="s">
        <v>29216</v>
      </c>
      <c r="C9309" s="276" t="s">
        <v>28867</v>
      </c>
      <c r="D9309" s="276" t="s">
        <v>9</v>
      </c>
      <c r="E9309" s="72">
        <v>0</v>
      </c>
      <c r="F9309" s="72">
        <v>0</v>
      </c>
      <c r="G9309" s="72">
        <v>137.75</v>
      </c>
      <c r="H9309" s="72">
        <v>137.75</v>
      </c>
      <c r="I9309" s="72">
        <v>137.75</v>
      </c>
    </row>
    <row r="9310" spans="1:9" ht="25.5">
      <c r="A9310" s="71" t="s">
        <v>29217</v>
      </c>
      <c r="B9310" s="71" t="s">
        <v>29218</v>
      </c>
      <c r="C9310" s="276" t="s">
        <v>28867</v>
      </c>
      <c r="D9310" s="276" t="s">
        <v>9</v>
      </c>
      <c r="E9310" s="72">
        <v>0</v>
      </c>
      <c r="F9310" s="72">
        <v>0</v>
      </c>
      <c r="G9310" s="72">
        <v>210.31</v>
      </c>
      <c r="H9310" s="72">
        <v>210.31</v>
      </c>
      <c r="I9310" s="72">
        <v>210.31</v>
      </c>
    </row>
    <row r="9311" spans="1:9">
      <c r="A9311" s="71" t="s">
        <v>29219</v>
      </c>
      <c r="B9311" s="71" t="s">
        <v>29220</v>
      </c>
      <c r="C9311" s="276" t="s">
        <v>28867</v>
      </c>
      <c r="D9311" s="276" t="s">
        <v>0</v>
      </c>
      <c r="E9311" s="72">
        <v>0</v>
      </c>
      <c r="F9311" s="72">
        <v>0</v>
      </c>
      <c r="G9311" s="72">
        <v>840.82</v>
      </c>
      <c r="H9311" s="72">
        <v>840.82</v>
      </c>
      <c r="I9311" s="72">
        <v>840.82</v>
      </c>
    </row>
    <row r="9312" spans="1:9" ht="25.5">
      <c r="A9312" s="71" t="s">
        <v>29221</v>
      </c>
      <c r="B9312" s="71" t="s">
        <v>29222</v>
      </c>
      <c r="C9312" s="276" t="s">
        <v>28867</v>
      </c>
      <c r="D9312" s="276" t="s">
        <v>0</v>
      </c>
      <c r="E9312" s="72">
        <v>0</v>
      </c>
      <c r="F9312" s="72">
        <v>0</v>
      </c>
      <c r="G9312" s="72">
        <v>340.03</v>
      </c>
      <c r="H9312" s="72">
        <v>340.03</v>
      </c>
      <c r="I9312" s="72">
        <v>340.03</v>
      </c>
    </row>
    <row r="9313" spans="1:9" ht="25.5">
      <c r="A9313" s="71" t="s">
        <v>29223</v>
      </c>
      <c r="B9313" s="71" t="s">
        <v>29224</v>
      </c>
      <c r="C9313" s="276" t="s">
        <v>28867</v>
      </c>
      <c r="D9313" s="276" t="s">
        <v>0</v>
      </c>
      <c r="E9313" s="72">
        <v>0</v>
      </c>
      <c r="F9313" s="72">
        <v>0</v>
      </c>
      <c r="G9313" s="72">
        <v>81.47</v>
      </c>
      <c r="H9313" s="72">
        <v>81.47</v>
      </c>
      <c r="I9313" s="72">
        <v>81.47</v>
      </c>
    </row>
    <row r="9314" spans="1:9" ht="25.5">
      <c r="A9314" s="71" t="s">
        <v>29225</v>
      </c>
      <c r="B9314" s="71" t="s">
        <v>29226</v>
      </c>
      <c r="C9314" s="276" t="s">
        <v>28867</v>
      </c>
      <c r="D9314" s="276" t="s">
        <v>9</v>
      </c>
      <c r="E9314" s="72">
        <v>0</v>
      </c>
      <c r="F9314" s="72">
        <v>0</v>
      </c>
      <c r="G9314" s="72">
        <v>115.26</v>
      </c>
      <c r="H9314" s="72">
        <v>115.26</v>
      </c>
      <c r="I9314" s="72">
        <v>115.26</v>
      </c>
    </row>
    <row r="9315" spans="1:9">
      <c r="A9315" s="71" t="s">
        <v>29227</v>
      </c>
      <c r="B9315" s="71" t="s">
        <v>29228</v>
      </c>
      <c r="C9315" s="276" t="s">
        <v>28867</v>
      </c>
      <c r="D9315" s="276" t="s">
        <v>9</v>
      </c>
      <c r="E9315" s="72">
        <v>0</v>
      </c>
      <c r="F9315" s="72">
        <v>0</v>
      </c>
      <c r="G9315" s="72">
        <v>142.80000000000001</v>
      </c>
      <c r="H9315" s="72">
        <v>142.80000000000001</v>
      </c>
      <c r="I9315" s="72">
        <v>142.80000000000001</v>
      </c>
    </row>
    <row r="9316" spans="1:9">
      <c r="A9316" s="71" t="s">
        <v>29229</v>
      </c>
      <c r="B9316" s="71" t="s">
        <v>29230</v>
      </c>
      <c r="C9316" s="276" t="s">
        <v>28867</v>
      </c>
      <c r="D9316" s="276" t="s">
        <v>9</v>
      </c>
      <c r="E9316" s="72">
        <v>0</v>
      </c>
      <c r="F9316" s="72">
        <v>0</v>
      </c>
      <c r="G9316" s="72">
        <v>238</v>
      </c>
      <c r="H9316" s="72">
        <v>238</v>
      </c>
      <c r="I9316" s="72">
        <v>238</v>
      </c>
    </row>
    <row r="9317" spans="1:9" ht="25.5">
      <c r="A9317" s="71" t="s">
        <v>29231</v>
      </c>
      <c r="B9317" s="71" t="s">
        <v>29232</v>
      </c>
      <c r="C9317" s="276" t="s">
        <v>28867</v>
      </c>
      <c r="D9317" s="276" t="s">
        <v>9</v>
      </c>
      <c r="E9317" s="72">
        <v>0</v>
      </c>
      <c r="F9317" s="72">
        <v>0</v>
      </c>
      <c r="G9317" s="72">
        <v>124.95</v>
      </c>
      <c r="H9317" s="72">
        <v>124.95</v>
      </c>
      <c r="I9317" s="72">
        <v>124.95</v>
      </c>
    </row>
    <row r="9318" spans="1:9" ht="25.5">
      <c r="A9318" s="71" t="s">
        <v>29233</v>
      </c>
      <c r="B9318" s="71" t="s">
        <v>29234</v>
      </c>
      <c r="C9318" s="276" t="s">
        <v>28867</v>
      </c>
      <c r="D9318" s="276" t="s">
        <v>9</v>
      </c>
      <c r="E9318" s="72">
        <v>0</v>
      </c>
      <c r="F9318" s="72">
        <v>0</v>
      </c>
      <c r="G9318" s="72">
        <v>174.73</v>
      </c>
      <c r="H9318" s="72">
        <v>174.73</v>
      </c>
      <c r="I9318" s="72">
        <v>174.73</v>
      </c>
    </row>
    <row r="9319" spans="1:9">
      <c r="A9319" s="71" t="s">
        <v>29235</v>
      </c>
      <c r="B9319" s="71" t="s">
        <v>29236</v>
      </c>
      <c r="C9319" s="276" t="s">
        <v>28867</v>
      </c>
      <c r="D9319" s="276" t="s">
        <v>0</v>
      </c>
      <c r="E9319" s="72">
        <v>0</v>
      </c>
      <c r="F9319" s="72">
        <v>0</v>
      </c>
      <c r="G9319" s="72">
        <v>230</v>
      </c>
      <c r="H9319" s="72">
        <v>230</v>
      </c>
      <c r="I9319" s="72">
        <v>230</v>
      </c>
    </row>
    <row r="9320" spans="1:9">
      <c r="A9320" s="71" t="s">
        <v>29237</v>
      </c>
      <c r="B9320" s="71" t="s">
        <v>29238</v>
      </c>
      <c r="C9320" s="276" t="s">
        <v>28867</v>
      </c>
      <c r="D9320" s="276" t="s">
        <v>0</v>
      </c>
      <c r="E9320" s="72">
        <v>0</v>
      </c>
      <c r="F9320" s="72">
        <v>0</v>
      </c>
      <c r="G9320" s="72">
        <v>313.89999999999998</v>
      </c>
      <c r="H9320" s="72">
        <v>313.89999999999998</v>
      </c>
      <c r="I9320" s="72">
        <v>313.89999999999998</v>
      </c>
    </row>
    <row r="9321" spans="1:9">
      <c r="A9321" s="71" t="s">
        <v>29239</v>
      </c>
      <c r="B9321" s="71" t="s">
        <v>29240</v>
      </c>
      <c r="C9321" s="276" t="s">
        <v>28867</v>
      </c>
      <c r="D9321" s="276" t="s">
        <v>9</v>
      </c>
      <c r="E9321" s="72">
        <v>0</v>
      </c>
      <c r="F9321" s="72">
        <v>0</v>
      </c>
      <c r="G9321" s="72">
        <v>118.55</v>
      </c>
      <c r="H9321" s="72">
        <v>118.55</v>
      </c>
      <c r="I9321" s="72">
        <v>118.55</v>
      </c>
    </row>
    <row r="9322" spans="1:9">
      <c r="A9322" s="71" t="s">
        <v>29241</v>
      </c>
      <c r="B9322" s="71" t="s">
        <v>29242</v>
      </c>
      <c r="C9322" s="276" t="s">
        <v>28867</v>
      </c>
      <c r="D9322" s="276" t="s">
        <v>9</v>
      </c>
      <c r="E9322" s="72">
        <v>0</v>
      </c>
      <c r="F9322" s="72">
        <v>0</v>
      </c>
      <c r="G9322" s="72">
        <v>38.31</v>
      </c>
      <c r="H9322" s="72">
        <v>38.31</v>
      </c>
      <c r="I9322" s="72">
        <v>38.31</v>
      </c>
    </row>
    <row r="9323" spans="1:9" ht="25.5">
      <c r="A9323" s="71" t="s">
        <v>29243</v>
      </c>
      <c r="B9323" s="71" t="s">
        <v>29244</v>
      </c>
      <c r="C9323" s="276" t="s">
        <v>28867</v>
      </c>
      <c r="D9323" s="276" t="s">
        <v>9</v>
      </c>
      <c r="E9323" s="72">
        <v>0</v>
      </c>
      <c r="F9323" s="72">
        <v>0</v>
      </c>
      <c r="G9323" s="72">
        <v>592.5</v>
      </c>
      <c r="H9323" s="72">
        <v>592.5</v>
      </c>
      <c r="I9323" s="72">
        <v>592.5</v>
      </c>
    </row>
    <row r="9324" spans="1:9">
      <c r="A9324" s="71" t="s">
        <v>29245</v>
      </c>
      <c r="B9324" s="71" t="s">
        <v>29246</v>
      </c>
      <c r="C9324" s="276" t="s">
        <v>28867</v>
      </c>
      <c r="D9324" s="276" t="s">
        <v>9</v>
      </c>
      <c r="E9324" s="72">
        <v>0</v>
      </c>
      <c r="F9324" s="72">
        <v>0</v>
      </c>
      <c r="G9324" s="72">
        <v>522.91</v>
      </c>
      <c r="H9324" s="72">
        <v>522.91</v>
      </c>
      <c r="I9324" s="72">
        <v>522.91</v>
      </c>
    </row>
    <row r="9325" spans="1:9">
      <c r="A9325" s="71" t="s">
        <v>29247</v>
      </c>
      <c r="B9325" s="71" t="s">
        <v>29248</v>
      </c>
      <c r="C9325" s="276" t="s">
        <v>28867</v>
      </c>
      <c r="D9325" s="276" t="s">
        <v>9</v>
      </c>
      <c r="E9325" s="72">
        <v>0</v>
      </c>
      <c r="F9325" s="72">
        <v>0</v>
      </c>
      <c r="G9325" s="72">
        <v>38.31</v>
      </c>
      <c r="H9325" s="72">
        <v>38.31</v>
      </c>
      <c r="I9325" s="72">
        <v>38.31</v>
      </c>
    </row>
    <row r="9326" spans="1:9" ht="25.5">
      <c r="A9326" s="71" t="s">
        <v>29249</v>
      </c>
      <c r="B9326" s="71" t="s">
        <v>29250</v>
      </c>
      <c r="C9326" s="276" t="s">
        <v>28867</v>
      </c>
      <c r="D9326" s="276" t="s">
        <v>9</v>
      </c>
      <c r="E9326" s="72">
        <v>0</v>
      </c>
      <c r="F9326" s="72">
        <v>0</v>
      </c>
      <c r="G9326" s="72">
        <v>253.34</v>
      </c>
      <c r="H9326" s="72">
        <v>253.34</v>
      </c>
      <c r="I9326" s="72">
        <v>253.34</v>
      </c>
    </row>
    <row r="9327" spans="1:9" ht="25.5">
      <c r="A9327" s="71" t="s">
        <v>29251</v>
      </c>
      <c r="B9327" s="71" t="s">
        <v>29252</v>
      </c>
      <c r="C9327" s="276" t="s">
        <v>28867</v>
      </c>
      <c r="D9327" s="276" t="s">
        <v>0</v>
      </c>
      <c r="E9327" s="72">
        <v>0</v>
      </c>
      <c r="F9327" s="72">
        <v>0</v>
      </c>
      <c r="G9327" s="72">
        <v>138.37</v>
      </c>
      <c r="H9327" s="72">
        <v>138.37</v>
      </c>
      <c r="I9327" s="72">
        <v>138.37</v>
      </c>
    </row>
    <row r="9328" spans="1:9">
      <c r="A9328" s="71" t="s">
        <v>29253</v>
      </c>
      <c r="B9328" s="71" t="s">
        <v>29254</v>
      </c>
      <c r="C9328" s="276" t="s">
        <v>28867</v>
      </c>
      <c r="D9328" s="276" t="s">
        <v>9</v>
      </c>
      <c r="E9328" s="72">
        <v>0</v>
      </c>
      <c r="F9328" s="72">
        <v>0</v>
      </c>
      <c r="G9328" s="72">
        <v>122.4</v>
      </c>
      <c r="H9328" s="72">
        <v>122.4</v>
      </c>
      <c r="I9328" s="72">
        <v>122.4</v>
      </c>
    </row>
    <row r="9329" spans="1:9">
      <c r="A9329" s="71" t="s">
        <v>29255</v>
      </c>
      <c r="B9329" s="71" t="s">
        <v>29256</v>
      </c>
      <c r="C9329" s="276" t="s">
        <v>28867</v>
      </c>
      <c r="D9329" s="276" t="s">
        <v>9</v>
      </c>
      <c r="E9329" s="72">
        <v>0</v>
      </c>
      <c r="F9329" s="72">
        <v>0</v>
      </c>
      <c r="G9329" s="72">
        <v>143.22999999999999</v>
      </c>
      <c r="H9329" s="72">
        <v>143.22999999999999</v>
      </c>
      <c r="I9329" s="72">
        <v>143.22999999999999</v>
      </c>
    </row>
    <row r="9330" spans="1:9">
      <c r="A9330" s="71" t="s">
        <v>29257</v>
      </c>
      <c r="B9330" s="71" t="s">
        <v>29258</v>
      </c>
      <c r="C9330" s="276" t="s">
        <v>28867</v>
      </c>
      <c r="D9330" s="276" t="s">
        <v>9</v>
      </c>
      <c r="E9330" s="72">
        <v>0</v>
      </c>
      <c r="F9330" s="72">
        <v>0</v>
      </c>
      <c r="G9330" s="72">
        <v>204</v>
      </c>
      <c r="H9330" s="72">
        <v>204</v>
      </c>
      <c r="I9330" s="72">
        <v>204</v>
      </c>
    </row>
    <row r="9331" spans="1:9">
      <c r="A9331" s="71" t="s">
        <v>29259</v>
      </c>
      <c r="B9331" s="71" t="s">
        <v>29260</v>
      </c>
      <c r="C9331" s="276" t="s">
        <v>28867</v>
      </c>
      <c r="D9331" s="276" t="s">
        <v>9</v>
      </c>
      <c r="E9331" s="72">
        <v>0</v>
      </c>
      <c r="F9331" s="72">
        <v>0</v>
      </c>
      <c r="G9331" s="72">
        <v>181.57</v>
      </c>
      <c r="H9331" s="72">
        <v>181.57</v>
      </c>
      <c r="I9331" s="72">
        <v>181.57</v>
      </c>
    </row>
    <row r="9332" spans="1:9">
      <c r="A9332" s="71" t="s">
        <v>29261</v>
      </c>
      <c r="B9332" s="71" t="s">
        <v>29262</v>
      </c>
      <c r="C9332" s="276" t="s">
        <v>28867</v>
      </c>
      <c r="D9332" s="276" t="s">
        <v>0</v>
      </c>
      <c r="E9332" s="72">
        <v>0</v>
      </c>
      <c r="F9332" s="72">
        <v>0</v>
      </c>
      <c r="G9332" s="72">
        <v>268.14999999999998</v>
      </c>
      <c r="H9332" s="72">
        <v>268.14999999999998</v>
      </c>
      <c r="I9332" s="72">
        <v>268.14999999999998</v>
      </c>
    </row>
    <row r="9333" spans="1:9">
      <c r="A9333" s="71" t="s">
        <v>29263</v>
      </c>
      <c r="B9333" s="71" t="s">
        <v>29264</v>
      </c>
      <c r="C9333" s="276" t="s">
        <v>28867</v>
      </c>
      <c r="D9333" s="276" t="s">
        <v>9</v>
      </c>
      <c r="E9333" s="72">
        <v>0</v>
      </c>
      <c r="F9333" s="72">
        <v>0</v>
      </c>
      <c r="G9333" s="72">
        <v>142.80000000000001</v>
      </c>
      <c r="H9333" s="72">
        <v>142.80000000000001</v>
      </c>
      <c r="I9333" s="72">
        <v>142.80000000000001</v>
      </c>
    </row>
    <row r="9334" spans="1:9">
      <c r="A9334" s="71" t="s">
        <v>29265</v>
      </c>
      <c r="B9334" s="71" t="s">
        <v>29266</v>
      </c>
      <c r="C9334" s="276" t="s">
        <v>28867</v>
      </c>
      <c r="D9334" s="276" t="s">
        <v>0</v>
      </c>
      <c r="E9334" s="72">
        <v>0</v>
      </c>
      <c r="F9334" s="72">
        <v>0</v>
      </c>
      <c r="G9334" s="72">
        <v>62.97</v>
      </c>
      <c r="H9334" s="72">
        <v>62.97</v>
      </c>
      <c r="I9334" s="72">
        <v>62.97</v>
      </c>
    </row>
    <row r="9335" spans="1:9" ht="38.25">
      <c r="A9335" s="71" t="s">
        <v>29267</v>
      </c>
      <c r="B9335" s="71" t="s">
        <v>29268</v>
      </c>
      <c r="C9335" s="276" t="s">
        <v>28867</v>
      </c>
      <c r="D9335" s="276" t="s">
        <v>0</v>
      </c>
      <c r="E9335" s="72">
        <v>0</v>
      </c>
      <c r="F9335" s="72">
        <v>0</v>
      </c>
      <c r="G9335" s="72">
        <v>395</v>
      </c>
      <c r="H9335" s="72">
        <v>395</v>
      </c>
      <c r="I9335" s="72">
        <v>395</v>
      </c>
    </row>
    <row r="9336" spans="1:9" ht="38.25">
      <c r="A9336" s="71" t="s">
        <v>29269</v>
      </c>
      <c r="B9336" s="71" t="s">
        <v>29270</v>
      </c>
      <c r="C9336" s="276" t="s">
        <v>28867</v>
      </c>
      <c r="D9336" s="276" t="s">
        <v>0</v>
      </c>
      <c r="E9336" s="72">
        <v>0</v>
      </c>
      <c r="F9336" s="72">
        <v>0</v>
      </c>
      <c r="G9336" s="72">
        <v>134.37</v>
      </c>
      <c r="H9336" s="72">
        <v>134.37</v>
      </c>
      <c r="I9336" s="72">
        <v>134.37</v>
      </c>
    </row>
    <row r="9337" spans="1:9" ht="38.25">
      <c r="A9337" s="71" t="s">
        <v>29271</v>
      </c>
      <c r="B9337" s="71" t="s">
        <v>29272</v>
      </c>
      <c r="C9337" s="276" t="s">
        <v>28867</v>
      </c>
      <c r="D9337" s="276" t="s">
        <v>0</v>
      </c>
      <c r="E9337" s="72">
        <v>0</v>
      </c>
      <c r="F9337" s="72">
        <v>0</v>
      </c>
      <c r="G9337" s="72">
        <v>191.29</v>
      </c>
      <c r="H9337" s="72">
        <v>191.29</v>
      </c>
      <c r="I9337" s="72">
        <v>191.29</v>
      </c>
    </row>
    <row r="9338" spans="1:9" ht="38.25">
      <c r="A9338" s="71" t="s">
        <v>29273</v>
      </c>
      <c r="B9338" s="71" t="s">
        <v>29274</v>
      </c>
      <c r="C9338" s="276" t="s">
        <v>28867</v>
      </c>
      <c r="D9338" s="276" t="s">
        <v>0</v>
      </c>
      <c r="E9338" s="72">
        <v>0</v>
      </c>
      <c r="F9338" s="72">
        <v>0</v>
      </c>
      <c r="G9338" s="72">
        <v>165.1</v>
      </c>
      <c r="H9338" s="72">
        <v>165.1</v>
      </c>
      <c r="I9338" s="72">
        <v>165.1</v>
      </c>
    </row>
    <row r="9339" spans="1:9" ht="38.25">
      <c r="A9339" s="71" t="s">
        <v>29275</v>
      </c>
      <c r="B9339" s="71" t="s">
        <v>29276</v>
      </c>
      <c r="C9339" s="276" t="s">
        <v>28867</v>
      </c>
      <c r="D9339" s="276" t="s">
        <v>0</v>
      </c>
      <c r="E9339" s="72">
        <v>0</v>
      </c>
      <c r="F9339" s="72">
        <v>0</v>
      </c>
      <c r="G9339" s="72">
        <v>124.56</v>
      </c>
      <c r="H9339" s="72">
        <v>124.56</v>
      </c>
      <c r="I9339" s="72">
        <v>124.56</v>
      </c>
    </row>
    <row r="9340" spans="1:9" ht="25.5">
      <c r="A9340" s="71" t="s">
        <v>29277</v>
      </c>
      <c r="B9340" s="71" t="s">
        <v>29278</v>
      </c>
      <c r="C9340" s="276" t="s">
        <v>28867</v>
      </c>
      <c r="D9340" s="276" t="s">
        <v>0</v>
      </c>
      <c r="E9340" s="72">
        <v>0</v>
      </c>
      <c r="F9340" s="72">
        <v>0</v>
      </c>
      <c r="G9340" s="72">
        <v>104.59</v>
      </c>
      <c r="H9340" s="72">
        <v>104.59</v>
      </c>
      <c r="I9340" s="72">
        <v>104.59</v>
      </c>
    </row>
    <row r="9341" spans="1:9" ht="25.5">
      <c r="A9341" s="71" t="s">
        <v>29279</v>
      </c>
      <c r="B9341" s="71" t="s">
        <v>29280</v>
      </c>
      <c r="C9341" s="276" t="s">
        <v>28867</v>
      </c>
      <c r="D9341" s="276" t="s">
        <v>0</v>
      </c>
      <c r="E9341" s="72">
        <v>0</v>
      </c>
      <c r="F9341" s="72">
        <v>0</v>
      </c>
      <c r="G9341" s="72">
        <v>65</v>
      </c>
      <c r="H9341" s="72">
        <v>65</v>
      </c>
      <c r="I9341" s="72">
        <v>65</v>
      </c>
    </row>
    <row r="9342" spans="1:9" ht="25.5">
      <c r="A9342" s="71" t="s">
        <v>29281</v>
      </c>
      <c r="B9342" s="71" t="s">
        <v>29282</v>
      </c>
      <c r="C9342" s="276" t="s">
        <v>28867</v>
      </c>
      <c r="D9342" s="276" t="s">
        <v>6</v>
      </c>
      <c r="E9342" s="72">
        <v>0</v>
      </c>
      <c r="F9342" s="72">
        <v>0</v>
      </c>
      <c r="G9342" s="72">
        <v>335000</v>
      </c>
      <c r="H9342" s="72">
        <v>335000</v>
      </c>
      <c r="I9342" s="72">
        <v>335000</v>
      </c>
    </row>
    <row r="9343" spans="1:9" ht="25.5">
      <c r="A9343" s="71" t="s">
        <v>29283</v>
      </c>
      <c r="B9343" s="71" t="s">
        <v>29284</v>
      </c>
      <c r="C9343" s="276" t="s">
        <v>28867</v>
      </c>
      <c r="D9343" s="276" t="s">
        <v>6</v>
      </c>
      <c r="E9343" s="72">
        <v>0</v>
      </c>
      <c r="F9343" s="72">
        <v>0</v>
      </c>
      <c r="G9343" s="72">
        <v>441341.03</v>
      </c>
      <c r="H9343" s="72">
        <v>441341.03</v>
      </c>
      <c r="I9343" s="72">
        <v>441341.03</v>
      </c>
    </row>
    <row r="9344" spans="1:9" ht="25.5">
      <c r="A9344" s="71" t="s">
        <v>29285</v>
      </c>
      <c r="B9344" s="71" t="s">
        <v>29286</v>
      </c>
      <c r="C9344" s="276" t="s">
        <v>28867</v>
      </c>
      <c r="D9344" s="276" t="s">
        <v>6</v>
      </c>
      <c r="E9344" s="72">
        <v>0</v>
      </c>
      <c r="F9344" s="72">
        <v>0</v>
      </c>
      <c r="G9344" s="72">
        <v>583243.59</v>
      </c>
      <c r="H9344" s="72">
        <v>583243.59</v>
      </c>
      <c r="I9344" s="72">
        <v>583243.59</v>
      </c>
    </row>
    <row r="9345" spans="1:9" ht="38.25">
      <c r="A9345" s="71" t="s">
        <v>29287</v>
      </c>
      <c r="B9345" s="71" t="s">
        <v>29288</v>
      </c>
      <c r="C9345" s="276" t="s">
        <v>28867</v>
      </c>
      <c r="D9345" s="276" t="s">
        <v>6</v>
      </c>
      <c r="E9345" s="72">
        <v>0</v>
      </c>
      <c r="F9345" s="72">
        <v>0</v>
      </c>
      <c r="G9345" s="72">
        <v>390833.32</v>
      </c>
      <c r="H9345" s="72">
        <v>390833.32</v>
      </c>
      <c r="I9345" s="72">
        <v>390833.32</v>
      </c>
    </row>
    <row r="9346" spans="1:9" ht="38.25">
      <c r="A9346" s="71" t="s">
        <v>29289</v>
      </c>
      <c r="B9346" s="71" t="s">
        <v>29290</v>
      </c>
      <c r="C9346" s="276" t="s">
        <v>28867</v>
      </c>
      <c r="D9346" s="276" t="s">
        <v>6</v>
      </c>
      <c r="E9346" s="72">
        <v>0</v>
      </c>
      <c r="F9346" s="72">
        <v>0</v>
      </c>
      <c r="G9346" s="72">
        <v>517102.55</v>
      </c>
      <c r="H9346" s="72">
        <v>517102.55</v>
      </c>
      <c r="I9346" s="72">
        <v>517102.55</v>
      </c>
    </row>
    <row r="9347" spans="1:9" ht="38.25">
      <c r="A9347" s="71" t="s">
        <v>29291</v>
      </c>
      <c r="B9347" s="71" t="s">
        <v>29292</v>
      </c>
      <c r="C9347" s="276" t="s">
        <v>28867</v>
      </c>
      <c r="D9347" s="276" t="s">
        <v>6</v>
      </c>
      <c r="E9347" s="72">
        <v>0</v>
      </c>
      <c r="F9347" s="72">
        <v>0</v>
      </c>
      <c r="G9347" s="72">
        <v>721538.46</v>
      </c>
      <c r="H9347" s="72">
        <v>721538.46</v>
      </c>
      <c r="I9347" s="72">
        <v>721538.46</v>
      </c>
    </row>
    <row r="9348" spans="1:9">
      <c r="A9348" s="71" t="s">
        <v>29293</v>
      </c>
      <c r="B9348" s="71" t="s">
        <v>29294</v>
      </c>
      <c r="C9348" s="276" t="s">
        <v>28867</v>
      </c>
      <c r="D9348" s="276" t="s">
        <v>1</v>
      </c>
      <c r="E9348" s="72">
        <v>0</v>
      </c>
      <c r="F9348" s="72">
        <v>0</v>
      </c>
      <c r="G9348" s="72">
        <v>59.74</v>
      </c>
      <c r="H9348" s="72">
        <v>59.74</v>
      </c>
      <c r="I9348" s="72">
        <v>59.74</v>
      </c>
    </row>
    <row r="9349" spans="1:9" ht="25.5">
      <c r="A9349" s="71" t="s">
        <v>29295</v>
      </c>
      <c r="B9349" s="71" t="s">
        <v>29296</v>
      </c>
      <c r="C9349" s="276" t="s">
        <v>28867</v>
      </c>
      <c r="D9349" s="276" t="s">
        <v>9</v>
      </c>
      <c r="E9349" s="72">
        <v>0</v>
      </c>
      <c r="F9349" s="72">
        <v>0</v>
      </c>
      <c r="G9349" s="72">
        <v>480.75</v>
      </c>
      <c r="H9349" s="72">
        <v>480.75</v>
      </c>
      <c r="I9349" s="72">
        <v>480.75</v>
      </c>
    </row>
    <row r="9350" spans="1:9" ht="25.5">
      <c r="A9350" s="71" t="s">
        <v>29297</v>
      </c>
      <c r="B9350" s="71" t="s">
        <v>29298</v>
      </c>
      <c r="C9350" s="276" t="s">
        <v>28867</v>
      </c>
      <c r="D9350" s="276" t="s">
        <v>0</v>
      </c>
      <c r="E9350" s="72">
        <v>0</v>
      </c>
      <c r="F9350" s="72">
        <v>0</v>
      </c>
      <c r="G9350" s="72">
        <v>750</v>
      </c>
      <c r="H9350" s="72">
        <v>750</v>
      </c>
      <c r="I9350" s="72">
        <v>750</v>
      </c>
    </row>
    <row r="9351" spans="1:9" ht="63.75">
      <c r="A9351" s="71" t="s">
        <v>29299</v>
      </c>
      <c r="B9351" s="71" t="s">
        <v>29300</v>
      </c>
      <c r="C9351" s="276" t="s">
        <v>28867</v>
      </c>
      <c r="D9351" s="276" t="s">
        <v>518</v>
      </c>
      <c r="E9351" s="72">
        <v>0</v>
      </c>
      <c r="F9351" s="72">
        <v>0</v>
      </c>
      <c r="G9351" s="72">
        <v>1790</v>
      </c>
      <c r="H9351" s="72">
        <v>1790</v>
      </c>
      <c r="I9351" s="72">
        <v>1790</v>
      </c>
    </row>
    <row r="9352" spans="1:9" ht="51">
      <c r="A9352" s="71" t="s">
        <v>29301</v>
      </c>
      <c r="B9352" s="71" t="s">
        <v>29302</v>
      </c>
      <c r="C9352" s="276" t="s">
        <v>28867</v>
      </c>
      <c r="D9352" s="276" t="s">
        <v>518</v>
      </c>
      <c r="E9352" s="72">
        <v>0</v>
      </c>
      <c r="F9352" s="72">
        <v>0</v>
      </c>
      <c r="G9352" s="72">
        <v>1900</v>
      </c>
      <c r="H9352" s="72">
        <v>1900</v>
      </c>
      <c r="I9352" s="72">
        <v>1900</v>
      </c>
    </row>
    <row r="9353" spans="1:9" ht="51">
      <c r="A9353" s="71" t="s">
        <v>29303</v>
      </c>
      <c r="B9353" s="71" t="s">
        <v>29304</v>
      </c>
      <c r="C9353" s="276" t="s">
        <v>28867</v>
      </c>
      <c r="D9353" s="276" t="s">
        <v>518</v>
      </c>
      <c r="E9353" s="72">
        <v>0</v>
      </c>
      <c r="F9353" s="72">
        <v>0</v>
      </c>
      <c r="G9353" s="72">
        <v>2485</v>
      </c>
      <c r="H9353" s="72">
        <v>2485</v>
      </c>
      <c r="I9353" s="72">
        <v>2485</v>
      </c>
    </row>
    <row r="9354" spans="1:9" ht="38.25">
      <c r="A9354" s="71" t="s">
        <v>29305</v>
      </c>
      <c r="B9354" s="71" t="s">
        <v>29306</v>
      </c>
      <c r="C9354" s="276" t="s">
        <v>28867</v>
      </c>
      <c r="D9354" s="276" t="s">
        <v>518</v>
      </c>
      <c r="E9354" s="72">
        <v>0</v>
      </c>
      <c r="F9354" s="72">
        <v>0</v>
      </c>
      <c r="G9354" s="72">
        <v>2595</v>
      </c>
      <c r="H9354" s="72">
        <v>2595</v>
      </c>
      <c r="I9354" s="72">
        <v>2595</v>
      </c>
    </row>
    <row r="9355" spans="1:9" ht="38.25">
      <c r="A9355" s="71" t="s">
        <v>29307</v>
      </c>
      <c r="B9355" s="71" t="s">
        <v>29308</v>
      </c>
      <c r="C9355" s="276" t="s">
        <v>28867</v>
      </c>
      <c r="D9355" s="276" t="s">
        <v>518</v>
      </c>
      <c r="E9355" s="72">
        <v>0</v>
      </c>
      <c r="F9355" s="72">
        <v>0</v>
      </c>
      <c r="G9355" s="72">
        <v>3075</v>
      </c>
      <c r="H9355" s="72">
        <v>3075</v>
      </c>
      <c r="I9355" s="72">
        <v>3075</v>
      </c>
    </row>
    <row r="9356" spans="1:9" ht="51">
      <c r="A9356" s="71" t="s">
        <v>29309</v>
      </c>
      <c r="B9356" s="71" t="s">
        <v>29310</v>
      </c>
      <c r="C9356" s="276" t="s">
        <v>28867</v>
      </c>
      <c r="D9356" s="276" t="s">
        <v>518</v>
      </c>
      <c r="E9356" s="72">
        <v>0</v>
      </c>
      <c r="F9356" s="72">
        <v>0</v>
      </c>
      <c r="G9356" s="72">
        <v>2730</v>
      </c>
      <c r="H9356" s="72">
        <v>2730</v>
      </c>
      <c r="I9356" s="72">
        <v>2730</v>
      </c>
    </row>
    <row r="9357" spans="1:9" ht="38.25">
      <c r="A9357" s="71" t="s">
        <v>29311</v>
      </c>
      <c r="B9357" s="71" t="s">
        <v>29312</v>
      </c>
      <c r="C9357" s="276" t="s">
        <v>28867</v>
      </c>
      <c r="D9357" s="276" t="s">
        <v>518</v>
      </c>
      <c r="E9357" s="72">
        <v>0</v>
      </c>
      <c r="F9357" s="72">
        <v>0</v>
      </c>
      <c r="G9357" s="72">
        <v>2840</v>
      </c>
      <c r="H9357" s="72">
        <v>2840</v>
      </c>
      <c r="I9357" s="72">
        <v>2840</v>
      </c>
    </row>
    <row r="9358" spans="1:9" ht="38.25">
      <c r="A9358" s="71" t="s">
        <v>29313</v>
      </c>
      <c r="B9358" s="71" t="s">
        <v>29314</v>
      </c>
      <c r="C9358" s="276" t="s">
        <v>28867</v>
      </c>
      <c r="D9358" s="276" t="s">
        <v>518</v>
      </c>
      <c r="E9358" s="72">
        <v>0</v>
      </c>
      <c r="F9358" s="72">
        <v>0</v>
      </c>
      <c r="G9358" s="72">
        <v>3320</v>
      </c>
      <c r="H9358" s="72">
        <v>3320</v>
      </c>
      <c r="I9358" s="72">
        <v>3320</v>
      </c>
    </row>
    <row r="9359" spans="1:9" ht="38.25">
      <c r="A9359" s="71" t="s">
        <v>29315</v>
      </c>
      <c r="B9359" s="71" t="s">
        <v>29316</v>
      </c>
      <c r="C9359" s="276" t="s">
        <v>28867</v>
      </c>
      <c r="D9359" s="276" t="s">
        <v>518</v>
      </c>
      <c r="E9359" s="72">
        <v>0</v>
      </c>
      <c r="F9359" s="72">
        <v>0</v>
      </c>
      <c r="G9359" s="72">
        <v>3910</v>
      </c>
      <c r="H9359" s="72">
        <v>3910</v>
      </c>
      <c r="I9359" s="72">
        <v>3910</v>
      </c>
    </row>
    <row r="9360" spans="1:9" ht="51">
      <c r="A9360" s="71" t="s">
        <v>29317</v>
      </c>
      <c r="B9360" s="71" t="s">
        <v>29318</v>
      </c>
      <c r="C9360" s="276" t="s">
        <v>28867</v>
      </c>
      <c r="D9360" s="276" t="s">
        <v>518</v>
      </c>
      <c r="E9360" s="72">
        <v>0</v>
      </c>
      <c r="F9360" s="72">
        <v>0</v>
      </c>
      <c r="G9360" s="72">
        <v>3540</v>
      </c>
      <c r="H9360" s="72">
        <v>3540</v>
      </c>
      <c r="I9360" s="72">
        <v>3540</v>
      </c>
    </row>
    <row r="9361" spans="1:9" ht="38.25">
      <c r="A9361" s="71" t="s">
        <v>29319</v>
      </c>
      <c r="B9361" s="71" t="s">
        <v>29320</v>
      </c>
      <c r="C9361" s="276" t="s">
        <v>28867</v>
      </c>
      <c r="D9361" s="276" t="s">
        <v>518</v>
      </c>
      <c r="E9361" s="72">
        <v>0</v>
      </c>
      <c r="F9361" s="72">
        <v>0</v>
      </c>
      <c r="G9361" s="72">
        <v>3705</v>
      </c>
      <c r="H9361" s="72">
        <v>3705</v>
      </c>
      <c r="I9361" s="72">
        <v>3705</v>
      </c>
    </row>
    <row r="9362" spans="1:9" ht="38.25">
      <c r="A9362" s="71" t="s">
        <v>29321</v>
      </c>
      <c r="B9362" s="71" t="s">
        <v>29322</v>
      </c>
      <c r="C9362" s="276" t="s">
        <v>28867</v>
      </c>
      <c r="D9362" s="276" t="s">
        <v>518</v>
      </c>
      <c r="E9362" s="72">
        <v>0</v>
      </c>
      <c r="F9362" s="72">
        <v>0</v>
      </c>
      <c r="G9362" s="72">
        <v>4130</v>
      </c>
      <c r="H9362" s="72">
        <v>4130</v>
      </c>
      <c r="I9362" s="72">
        <v>4130</v>
      </c>
    </row>
    <row r="9363" spans="1:9" ht="38.25">
      <c r="A9363" s="71" t="s">
        <v>29323</v>
      </c>
      <c r="B9363" s="71" t="s">
        <v>29324</v>
      </c>
      <c r="C9363" s="276" t="s">
        <v>28867</v>
      </c>
      <c r="D9363" s="276" t="s">
        <v>518</v>
      </c>
      <c r="E9363" s="72">
        <v>0</v>
      </c>
      <c r="F9363" s="72">
        <v>0</v>
      </c>
      <c r="G9363" s="72">
        <v>4720</v>
      </c>
      <c r="H9363" s="72">
        <v>4720</v>
      </c>
      <c r="I9363" s="72">
        <v>4720</v>
      </c>
    </row>
    <row r="9364" spans="1:9" ht="25.5" customHeight="1">
      <c r="A9364" s="71" t="s">
        <v>29325</v>
      </c>
      <c r="B9364" s="71" t="s">
        <v>29326</v>
      </c>
      <c r="C9364" s="276" t="s">
        <v>28867</v>
      </c>
      <c r="D9364" s="276" t="s">
        <v>0</v>
      </c>
      <c r="E9364" s="72">
        <v>0</v>
      </c>
      <c r="F9364" s="72">
        <v>0</v>
      </c>
      <c r="G9364" s="72">
        <v>750</v>
      </c>
      <c r="H9364" s="72">
        <v>750</v>
      </c>
      <c r="I9364" s="72">
        <v>750</v>
      </c>
    </row>
    <row r="9365" spans="1:9" ht="38.25">
      <c r="A9365" s="71" t="s">
        <v>29327</v>
      </c>
      <c r="B9365" s="71" t="s">
        <v>29328</v>
      </c>
      <c r="C9365" s="276" t="s">
        <v>28867</v>
      </c>
      <c r="D9365" s="276" t="s">
        <v>1</v>
      </c>
      <c r="E9365" s="72">
        <v>0</v>
      </c>
      <c r="F9365" s="72">
        <v>0</v>
      </c>
      <c r="G9365" s="72">
        <v>683.9</v>
      </c>
      <c r="H9365" s="72">
        <v>683.9</v>
      </c>
      <c r="I9365" s="72">
        <v>683.9</v>
      </c>
    </row>
    <row r="9366" spans="1:9" ht="25.5">
      <c r="A9366" s="275" t="s">
        <v>38456</v>
      </c>
      <c r="B9366" s="440" t="s">
        <v>38457</v>
      </c>
      <c r="C9366" s="440"/>
      <c r="D9366" s="440"/>
      <c r="E9366" s="440"/>
      <c r="F9366" s="440"/>
      <c r="G9366" s="440"/>
      <c r="H9366" s="440"/>
    </row>
    <row r="9367" spans="1:9" ht="25.5">
      <c r="A9367" s="71" t="s">
        <v>20329</v>
      </c>
      <c r="B9367" s="71" t="s">
        <v>20330</v>
      </c>
      <c r="C9367" s="276" t="s">
        <v>18917</v>
      </c>
      <c r="D9367" s="276" t="s">
        <v>18911</v>
      </c>
      <c r="E9367" s="72">
        <v>0</v>
      </c>
      <c r="F9367" s="72">
        <v>0</v>
      </c>
      <c r="G9367" s="72">
        <v>3792504.59</v>
      </c>
      <c r="H9367" s="72">
        <v>3792504.59</v>
      </c>
      <c r="I9367" s="72">
        <v>3792504.59</v>
      </c>
    </row>
    <row r="9368" spans="1:9" ht="38.25">
      <c r="A9368" s="71" t="s">
        <v>13614</v>
      </c>
      <c r="B9368" s="71" t="s">
        <v>13615</v>
      </c>
      <c r="C9368" s="276" t="s">
        <v>127</v>
      </c>
      <c r="D9368" s="276" t="s">
        <v>9</v>
      </c>
      <c r="E9368" s="72">
        <v>39.700000000000003</v>
      </c>
      <c r="F9368" s="72">
        <v>22.97</v>
      </c>
      <c r="G9368" s="72">
        <v>0</v>
      </c>
      <c r="H9368" s="72">
        <v>62.67</v>
      </c>
      <c r="I9368" s="72">
        <v>65.38</v>
      </c>
    </row>
    <row r="9369" spans="1:9" ht="38.25">
      <c r="A9369" s="71" t="s">
        <v>20581</v>
      </c>
      <c r="B9369" s="71" t="s">
        <v>20582</v>
      </c>
      <c r="C9369" s="276" t="s">
        <v>18910</v>
      </c>
      <c r="D9369" s="276" t="s">
        <v>18911</v>
      </c>
      <c r="E9369" s="72">
        <v>0</v>
      </c>
      <c r="F9369" s="72">
        <v>0</v>
      </c>
      <c r="G9369" s="72">
        <v>1014681.8</v>
      </c>
      <c r="H9369" s="72">
        <v>1014681.8</v>
      </c>
      <c r="I9369" s="72">
        <v>1014681.8</v>
      </c>
    </row>
    <row r="9370" spans="1:9" ht="38.25">
      <c r="A9370" s="71" t="s">
        <v>8781</v>
      </c>
      <c r="B9370" s="71" t="s">
        <v>8782</v>
      </c>
      <c r="C9370" s="276" t="s">
        <v>127</v>
      </c>
      <c r="D9370" s="276" t="s">
        <v>0</v>
      </c>
      <c r="E9370" s="72">
        <v>109.65</v>
      </c>
      <c r="F9370" s="72">
        <v>41.15</v>
      </c>
      <c r="G9370" s="72">
        <v>19.98</v>
      </c>
      <c r="H9370" s="72">
        <v>170.78</v>
      </c>
      <c r="I9370" s="72">
        <v>175.64</v>
      </c>
    </row>
    <row r="9371" spans="1:9" ht="25.5">
      <c r="A9371" s="71" t="s">
        <v>21297</v>
      </c>
      <c r="B9371" s="71" t="s">
        <v>21298</v>
      </c>
      <c r="C9371" s="276" t="s">
        <v>18917</v>
      </c>
      <c r="D9371" s="276" t="s">
        <v>18911</v>
      </c>
      <c r="E9371" s="72">
        <v>0</v>
      </c>
      <c r="F9371" s="72">
        <v>0</v>
      </c>
      <c r="G9371" s="72">
        <v>703322.95</v>
      </c>
      <c r="H9371" s="72">
        <v>703322.95</v>
      </c>
      <c r="I9371" s="72">
        <v>703322.95</v>
      </c>
    </row>
    <row r="9372" spans="1:9" ht="25.5">
      <c r="A9372" s="71" t="s">
        <v>21051</v>
      </c>
      <c r="B9372" s="71" t="s">
        <v>21052</v>
      </c>
      <c r="C9372" s="276" t="s">
        <v>18914</v>
      </c>
      <c r="D9372" s="276" t="s">
        <v>18911</v>
      </c>
      <c r="E9372" s="72">
        <v>0</v>
      </c>
      <c r="F9372" s="72">
        <v>0</v>
      </c>
      <c r="G9372" s="72">
        <v>476338.1</v>
      </c>
      <c r="H9372" s="72">
        <v>476338.1</v>
      </c>
      <c r="I9372" s="72">
        <v>476338.1</v>
      </c>
    </row>
    <row r="9373" spans="1:9" ht="25.5">
      <c r="A9373" s="71" t="s">
        <v>20035</v>
      </c>
      <c r="B9373" s="71" t="s">
        <v>20036</v>
      </c>
      <c r="C9373" s="276" t="s">
        <v>18910</v>
      </c>
      <c r="D9373" s="276" t="s">
        <v>18911</v>
      </c>
      <c r="E9373" s="72">
        <v>0</v>
      </c>
      <c r="F9373" s="72">
        <v>0</v>
      </c>
      <c r="G9373" s="72">
        <v>1317.37</v>
      </c>
      <c r="H9373" s="72">
        <v>1317.37</v>
      </c>
      <c r="I9373" s="72">
        <v>1317.37</v>
      </c>
    </row>
    <row r="9374" spans="1:9" ht="38.25">
      <c r="A9374" s="71" t="s">
        <v>20645</v>
      </c>
      <c r="B9374" s="71" t="s">
        <v>20646</v>
      </c>
      <c r="C9374" s="276" t="s">
        <v>18910</v>
      </c>
      <c r="D9374" s="276" t="s">
        <v>18911</v>
      </c>
      <c r="E9374" s="72">
        <v>0</v>
      </c>
      <c r="F9374" s="72">
        <v>0</v>
      </c>
      <c r="G9374" s="72">
        <v>999268.91</v>
      </c>
      <c r="H9374" s="72">
        <v>999268.91</v>
      </c>
      <c r="I9374" s="72">
        <v>999268.91</v>
      </c>
    </row>
    <row r="9375" spans="1:9" ht="38.25">
      <c r="A9375" s="71" t="s">
        <v>21237</v>
      </c>
      <c r="B9375" s="71" t="s">
        <v>21238</v>
      </c>
      <c r="C9375" s="276" t="s">
        <v>18917</v>
      </c>
      <c r="D9375" s="276" t="s">
        <v>18911</v>
      </c>
      <c r="E9375" s="72">
        <v>0</v>
      </c>
      <c r="F9375" s="72">
        <v>0</v>
      </c>
      <c r="G9375" s="72">
        <v>140117.16</v>
      </c>
      <c r="H9375" s="72">
        <v>140117.16</v>
      </c>
      <c r="I9375" s="72">
        <v>140117.16</v>
      </c>
    </row>
    <row r="9376" spans="1:9" ht="38.25">
      <c r="A9376" s="71" t="s">
        <v>20947</v>
      </c>
      <c r="B9376" s="71" t="s">
        <v>20948</v>
      </c>
      <c r="C9376" s="276" t="s">
        <v>18920</v>
      </c>
      <c r="D9376" s="276" t="s">
        <v>18911</v>
      </c>
      <c r="E9376" s="72">
        <v>0</v>
      </c>
      <c r="F9376" s="72">
        <v>0</v>
      </c>
      <c r="G9376" s="72">
        <v>2824762.04</v>
      </c>
      <c r="H9376" s="72">
        <v>2824762.04</v>
      </c>
      <c r="I9376" s="72">
        <v>2824762.04</v>
      </c>
    </row>
    <row r="9377" spans="1:9" ht="51" customHeight="1">
      <c r="A9377" s="71" t="s">
        <v>19449</v>
      </c>
      <c r="B9377" s="71" t="s">
        <v>19450</v>
      </c>
      <c r="C9377" s="276" t="s">
        <v>18910</v>
      </c>
      <c r="D9377" s="276" t="s">
        <v>18911</v>
      </c>
      <c r="E9377" s="72">
        <v>0</v>
      </c>
      <c r="F9377" s="72">
        <v>0</v>
      </c>
      <c r="G9377" s="72">
        <v>6393.39</v>
      </c>
      <c r="H9377" s="72">
        <v>6393.39</v>
      </c>
      <c r="I9377" s="72">
        <v>6393.39</v>
      </c>
    </row>
    <row r="9378" spans="1:9" ht="38.25">
      <c r="A9378" s="71" t="s">
        <v>19827</v>
      </c>
      <c r="B9378" s="71" t="s">
        <v>19828</v>
      </c>
      <c r="C9378" s="276" t="s">
        <v>18914</v>
      </c>
      <c r="D9378" s="276" t="s">
        <v>18911</v>
      </c>
      <c r="E9378" s="72">
        <v>0</v>
      </c>
      <c r="F9378" s="72">
        <v>0</v>
      </c>
      <c r="G9378" s="72">
        <v>2605467.37</v>
      </c>
      <c r="H9378" s="72">
        <v>2605467.37</v>
      </c>
      <c r="I9378" s="72">
        <v>2605467.37</v>
      </c>
    </row>
    <row r="9379" spans="1:9" ht="38.25">
      <c r="A9379" s="71" t="s">
        <v>20623</v>
      </c>
      <c r="B9379" s="71" t="s">
        <v>20624</v>
      </c>
      <c r="C9379" s="276" t="s">
        <v>18914</v>
      </c>
      <c r="D9379" s="276" t="s">
        <v>18911</v>
      </c>
      <c r="E9379" s="72">
        <v>0</v>
      </c>
      <c r="F9379" s="72">
        <v>0</v>
      </c>
      <c r="G9379" s="72">
        <v>480064.86</v>
      </c>
      <c r="H9379" s="72">
        <v>480064.86</v>
      </c>
      <c r="I9379" s="72">
        <v>480064.86</v>
      </c>
    </row>
    <row r="9380" spans="1:9" ht="25.5">
      <c r="A9380" s="71" t="s">
        <v>19965</v>
      </c>
      <c r="B9380" s="71" t="s">
        <v>19966</v>
      </c>
      <c r="C9380" s="276" t="s">
        <v>18914</v>
      </c>
      <c r="D9380" s="276" t="s">
        <v>18911</v>
      </c>
      <c r="E9380" s="72">
        <v>0</v>
      </c>
      <c r="F9380" s="72">
        <v>0</v>
      </c>
      <c r="G9380" s="72">
        <v>19820.68</v>
      </c>
      <c r="H9380" s="72">
        <v>19820.68</v>
      </c>
      <c r="I9380" s="72">
        <v>19820.68</v>
      </c>
    </row>
    <row r="9381" spans="1:9" ht="38.25">
      <c r="A9381" s="71" t="s">
        <v>19367</v>
      </c>
      <c r="B9381" s="71" t="s">
        <v>19368</v>
      </c>
      <c r="C9381" s="276" t="s">
        <v>18920</v>
      </c>
      <c r="D9381" s="276" t="s">
        <v>18911</v>
      </c>
      <c r="E9381" s="72">
        <v>0</v>
      </c>
      <c r="F9381" s="72">
        <v>0</v>
      </c>
      <c r="G9381" s="72">
        <v>129231.54</v>
      </c>
      <c r="H9381" s="72">
        <v>129231.54</v>
      </c>
      <c r="I9381" s="72">
        <v>129231.54</v>
      </c>
    </row>
    <row r="9382" spans="1:9" ht="25.5">
      <c r="A9382" s="71" t="s">
        <v>19717</v>
      </c>
      <c r="B9382" s="71" t="s">
        <v>19718</v>
      </c>
      <c r="C9382" s="276" t="s">
        <v>18920</v>
      </c>
      <c r="D9382" s="276" t="s">
        <v>18911</v>
      </c>
      <c r="E9382" s="72">
        <v>0</v>
      </c>
      <c r="F9382" s="72">
        <v>0</v>
      </c>
      <c r="G9382" s="72">
        <v>109666.67</v>
      </c>
      <c r="H9382" s="72">
        <v>109666.67</v>
      </c>
      <c r="I9382" s="72">
        <v>109666.67</v>
      </c>
    </row>
    <row r="9383" spans="1:9" ht="25.5">
      <c r="A9383" s="71" t="s">
        <v>19715</v>
      </c>
      <c r="B9383" s="71" t="s">
        <v>19716</v>
      </c>
      <c r="C9383" s="276" t="s">
        <v>18917</v>
      </c>
      <c r="D9383" s="276" t="s">
        <v>18911</v>
      </c>
      <c r="E9383" s="72">
        <v>0</v>
      </c>
      <c r="F9383" s="72">
        <v>0</v>
      </c>
      <c r="G9383" s="72">
        <v>109666.67</v>
      </c>
      <c r="H9383" s="72">
        <v>109666.67</v>
      </c>
      <c r="I9383" s="72">
        <v>109666.67</v>
      </c>
    </row>
    <row r="9384" spans="1:9" ht="25.5">
      <c r="A9384" s="71" t="s">
        <v>19711</v>
      </c>
      <c r="B9384" s="71" t="s">
        <v>19712</v>
      </c>
      <c r="C9384" s="276" t="s">
        <v>18910</v>
      </c>
      <c r="D9384" s="276" t="s">
        <v>18911</v>
      </c>
      <c r="E9384" s="72">
        <v>0</v>
      </c>
      <c r="F9384" s="72">
        <v>0</v>
      </c>
      <c r="G9384" s="72">
        <v>109666.67</v>
      </c>
      <c r="H9384" s="72">
        <v>109666.67</v>
      </c>
      <c r="I9384" s="72">
        <v>109666.67</v>
      </c>
    </row>
    <row r="9385" spans="1:9" ht="25.5">
      <c r="A9385" s="71" t="s">
        <v>19705</v>
      </c>
      <c r="B9385" s="71" t="s">
        <v>19706</v>
      </c>
      <c r="C9385" s="276" t="s">
        <v>18914</v>
      </c>
      <c r="D9385" s="276" t="s">
        <v>18911</v>
      </c>
      <c r="E9385" s="72">
        <v>0</v>
      </c>
      <c r="F9385" s="72">
        <v>0</v>
      </c>
      <c r="G9385" s="72">
        <v>109666.67</v>
      </c>
      <c r="H9385" s="72">
        <v>109666.67</v>
      </c>
      <c r="I9385" s="72">
        <v>109666.67</v>
      </c>
    </row>
    <row r="9386" spans="1:9" ht="25.5">
      <c r="A9386" s="71" t="s">
        <v>19709</v>
      </c>
      <c r="B9386" s="71" t="s">
        <v>19710</v>
      </c>
      <c r="C9386" s="276" t="s">
        <v>18920</v>
      </c>
      <c r="D9386" s="276" t="s">
        <v>18911</v>
      </c>
      <c r="E9386" s="72">
        <v>0</v>
      </c>
      <c r="F9386" s="72">
        <v>0</v>
      </c>
      <c r="G9386" s="72">
        <v>109666.67</v>
      </c>
      <c r="H9386" s="72">
        <v>109666.67</v>
      </c>
      <c r="I9386" s="72">
        <v>109666.67</v>
      </c>
    </row>
    <row r="9387" spans="1:9" ht="25.5">
      <c r="A9387" s="71" t="s">
        <v>19707</v>
      </c>
      <c r="B9387" s="71" t="s">
        <v>19708</v>
      </c>
      <c r="C9387" s="276" t="s">
        <v>18917</v>
      </c>
      <c r="D9387" s="276" t="s">
        <v>18911</v>
      </c>
      <c r="E9387" s="72">
        <v>0</v>
      </c>
      <c r="F9387" s="72">
        <v>0</v>
      </c>
      <c r="G9387" s="72">
        <v>109666.67</v>
      </c>
      <c r="H9387" s="72">
        <v>109666.67</v>
      </c>
      <c r="I9387" s="72">
        <v>109666.67</v>
      </c>
    </row>
    <row r="9388" spans="1:9" ht="25.5">
      <c r="A9388" s="71" t="s">
        <v>19703</v>
      </c>
      <c r="B9388" s="71" t="s">
        <v>19704</v>
      </c>
      <c r="C9388" s="276" t="s">
        <v>18910</v>
      </c>
      <c r="D9388" s="276" t="s">
        <v>18911</v>
      </c>
      <c r="E9388" s="72">
        <v>0</v>
      </c>
      <c r="F9388" s="72">
        <v>0</v>
      </c>
      <c r="G9388" s="72">
        <v>109666.67</v>
      </c>
      <c r="H9388" s="72">
        <v>109666.67</v>
      </c>
      <c r="I9388" s="72">
        <v>109666.67</v>
      </c>
    </row>
    <row r="9389" spans="1:9" ht="25.5">
      <c r="A9389" s="71" t="s">
        <v>19695</v>
      </c>
      <c r="B9389" s="71" t="s">
        <v>19696</v>
      </c>
      <c r="C9389" s="276" t="s">
        <v>18910</v>
      </c>
      <c r="D9389" s="276" t="s">
        <v>18911</v>
      </c>
      <c r="E9389" s="72">
        <v>0</v>
      </c>
      <c r="F9389" s="72">
        <v>0</v>
      </c>
      <c r="G9389" s="72">
        <v>98000</v>
      </c>
      <c r="H9389" s="72">
        <v>98000</v>
      </c>
      <c r="I9389" s="72">
        <v>98000</v>
      </c>
    </row>
    <row r="9390" spans="1:9" ht="25.5">
      <c r="A9390" s="71" t="s">
        <v>19753</v>
      </c>
      <c r="B9390" s="71" t="s">
        <v>19754</v>
      </c>
      <c r="C9390" s="276" t="s">
        <v>18914</v>
      </c>
      <c r="D9390" s="276" t="s">
        <v>18911</v>
      </c>
      <c r="E9390" s="72">
        <v>0</v>
      </c>
      <c r="F9390" s="72">
        <v>0</v>
      </c>
      <c r="G9390" s="72">
        <v>303333.33</v>
      </c>
      <c r="H9390" s="72">
        <v>303333.33</v>
      </c>
      <c r="I9390" s="72">
        <v>303333.33</v>
      </c>
    </row>
    <row r="9391" spans="1:9" ht="25.5">
      <c r="A9391" s="71" t="s">
        <v>19757</v>
      </c>
      <c r="B9391" s="71" t="s">
        <v>19758</v>
      </c>
      <c r="C9391" s="276" t="s">
        <v>18920</v>
      </c>
      <c r="D9391" s="276" t="s">
        <v>18911</v>
      </c>
      <c r="E9391" s="72">
        <v>0</v>
      </c>
      <c r="F9391" s="72">
        <v>0</v>
      </c>
      <c r="G9391" s="72">
        <v>303333.33</v>
      </c>
      <c r="H9391" s="72">
        <v>303333.33</v>
      </c>
      <c r="I9391" s="72">
        <v>303333.33</v>
      </c>
    </row>
    <row r="9392" spans="1:9" ht="25.5">
      <c r="A9392" s="71" t="s">
        <v>19755</v>
      </c>
      <c r="B9392" s="71" t="s">
        <v>19756</v>
      </c>
      <c r="C9392" s="276" t="s">
        <v>18917</v>
      </c>
      <c r="D9392" s="276" t="s">
        <v>18911</v>
      </c>
      <c r="E9392" s="72">
        <v>0</v>
      </c>
      <c r="F9392" s="72">
        <v>0</v>
      </c>
      <c r="G9392" s="72">
        <v>303333.33</v>
      </c>
      <c r="H9392" s="72">
        <v>303333.33</v>
      </c>
      <c r="I9392" s="72">
        <v>303333.33</v>
      </c>
    </row>
    <row r="9393" spans="1:9" ht="25.5">
      <c r="A9393" s="71" t="s">
        <v>19751</v>
      </c>
      <c r="B9393" s="71" t="s">
        <v>19752</v>
      </c>
      <c r="C9393" s="276" t="s">
        <v>18910</v>
      </c>
      <c r="D9393" s="276" t="s">
        <v>18911</v>
      </c>
      <c r="E9393" s="72">
        <v>0</v>
      </c>
      <c r="F9393" s="72">
        <v>0</v>
      </c>
      <c r="G9393" s="72">
        <v>303333.33</v>
      </c>
      <c r="H9393" s="72">
        <v>303333.33</v>
      </c>
      <c r="I9393" s="72">
        <v>303333.33</v>
      </c>
    </row>
    <row r="9394" spans="1:9" ht="25.5">
      <c r="A9394" s="71" t="s">
        <v>19743</v>
      </c>
      <c r="B9394" s="71" t="s">
        <v>19744</v>
      </c>
      <c r="C9394" s="276" t="s">
        <v>18910</v>
      </c>
      <c r="D9394" s="276" t="s">
        <v>18911</v>
      </c>
      <c r="E9394" s="72">
        <v>0</v>
      </c>
      <c r="F9394" s="72">
        <v>0</v>
      </c>
      <c r="G9394" s="72">
        <v>303333.33</v>
      </c>
      <c r="H9394" s="72">
        <v>303333.33</v>
      </c>
      <c r="I9394" s="72">
        <v>303333.33</v>
      </c>
    </row>
    <row r="9395" spans="1:9" ht="25.5">
      <c r="A9395" s="71" t="s">
        <v>19749</v>
      </c>
      <c r="B9395" s="71" t="s">
        <v>19750</v>
      </c>
      <c r="C9395" s="276" t="s">
        <v>18920</v>
      </c>
      <c r="D9395" s="276" t="s">
        <v>18911</v>
      </c>
      <c r="E9395" s="72">
        <v>0</v>
      </c>
      <c r="F9395" s="72">
        <v>0</v>
      </c>
      <c r="G9395" s="72">
        <v>303333.33</v>
      </c>
      <c r="H9395" s="72">
        <v>303333.33</v>
      </c>
      <c r="I9395" s="72">
        <v>303333.33</v>
      </c>
    </row>
    <row r="9396" spans="1:9" ht="25.5">
      <c r="A9396" s="71" t="s">
        <v>19747</v>
      </c>
      <c r="B9396" s="71" t="s">
        <v>19748</v>
      </c>
      <c r="C9396" s="276" t="s">
        <v>18917</v>
      </c>
      <c r="D9396" s="276" t="s">
        <v>18911</v>
      </c>
      <c r="E9396" s="72">
        <v>0</v>
      </c>
      <c r="F9396" s="72">
        <v>0</v>
      </c>
      <c r="G9396" s="72">
        <v>303333.33</v>
      </c>
      <c r="H9396" s="72">
        <v>303333.33</v>
      </c>
      <c r="I9396" s="72">
        <v>303333.33</v>
      </c>
    </row>
    <row r="9397" spans="1:9" ht="25.5">
      <c r="A9397" s="71" t="s">
        <v>19745</v>
      </c>
      <c r="B9397" s="71" t="s">
        <v>19746</v>
      </c>
      <c r="C9397" s="276" t="s">
        <v>18914</v>
      </c>
      <c r="D9397" s="276" t="s">
        <v>18911</v>
      </c>
      <c r="E9397" s="72">
        <v>0</v>
      </c>
      <c r="F9397" s="72">
        <v>0</v>
      </c>
      <c r="G9397" s="72">
        <v>303333.33</v>
      </c>
      <c r="H9397" s="72">
        <v>303333.33</v>
      </c>
      <c r="I9397" s="72">
        <v>303333.33</v>
      </c>
    </row>
    <row r="9398" spans="1:9" ht="25.5">
      <c r="A9398" s="71" t="s">
        <v>19701</v>
      </c>
      <c r="B9398" s="71" t="s">
        <v>19702</v>
      </c>
      <c r="C9398" s="276" t="s">
        <v>18920</v>
      </c>
      <c r="D9398" s="276" t="s">
        <v>18911</v>
      </c>
      <c r="E9398" s="72">
        <v>0</v>
      </c>
      <c r="F9398" s="72">
        <v>0</v>
      </c>
      <c r="G9398" s="72">
        <v>98000</v>
      </c>
      <c r="H9398" s="72">
        <v>98000</v>
      </c>
      <c r="I9398" s="72">
        <v>98000</v>
      </c>
    </row>
    <row r="9399" spans="1:9" ht="25.5">
      <c r="A9399" s="71" t="s">
        <v>19699</v>
      </c>
      <c r="B9399" s="71" t="s">
        <v>19700</v>
      </c>
      <c r="C9399" s="276" t="s">
        <v>18917</v>
      </c>
      <c r="D9399" s="276" t="s">
        <v>18911</v>
      </c>
      <c r="E9399" s="72">
        <v>0</v>
      </c>
      <c r="F9399" s="72">
        <v>0</v>
      </c>
      <c r="G9399" s="72">
        <v>98000</v>
      </c>
      <c r="H9399" s="72">
        <v>98000</v>
      </c>
      <c r="I9399" s="72">
        <v>98000</v>
      </c>
    </row>
    <row r="9400" spans="1:9" ht="25.5">
      <c r="A9400" s="71" t="s">
        <v>19697</v>
      </c>
      <c r="B9400" s="71" t="s">
        <v>19698</v>
      </c>
      <c r="C9400" s="276" t="s">
        <v>18914</v>
      </c>
      <c r="D9400" s="276" t="s">
        <v>18911</v>
      </c>
      <c r="E9400" s="72">
        <v>0</v>
      </c>
      <c r="F9400" s="72">
        <v>0</v>
      </c>
      <c r="G9400" s="72">
        <v>98000</v>
      </c>
      <c r="H9400" s="72">
        <v>98000</v>
      </c>
      <c r="I9400" s="72">
        <v>98000</v>
      </c>
    </row>
    <row r="9401" spans="1:9" ht="25.5">
      <c r="A9401" s="71" t="s">
        <v>18959</v>
      </c>
      <c r="B9401" s="71" t="s">
        <v>18960</v>
      </c>
      <c r="C9401" s="276" t="s">
        <v>18920</v>
      </c>
      <c r="D9401" s="276" t="s">
        <v>18911</v>
      </c>
      <c r="E9401" s="72">
        <v>0</v>
      </c>
      <c r="F9401" s="72">
        <v>0</v>
      </c>
      <c r="G9401" s="72">
        <v>333578.7</v>
      </c>
      <c r="H9401" s="72">
        <v>333578.7</v>
      </c>
      <c r="I9401" s="72">
        <v>333578.7</v>
      </c>
    </row>
    <row r="9402" spans="1:9" ht="25.5">
      <c r="A9402" s="71" t="s">
        <v>18955</v>
      </c>
      <c r="B9402" s="71" t="s">
        <v>18956</v>
      </c>
      <c r="C9402" s="276" t="s">
        <v>18914</v>
      </c>
      <c r="D9402" s="276" t="s">
        <v>18911</v>
      </c>
      <c r="E9402" s="72">
        <v>0</v>
      </c>
      <c r="F9402" s="72">
        <v>0</v>
      </c>
      <c r="G9402" s="72">
        <v>333578.7</v>
      </c>
      <c r="H9402" s="72">
        <v>333578.7</v>
      </c>
      <c r="I9402" s="72">
        <v>333578.7</v>
      </c>
    </row>
    <row r="9403" spans="1:9" ht="25.5">
      <c r="A9403" s="71" t="s">
        <v>18935</v>
      </c>
      <c r="B9403" s="71" t="s">
        <v>18936</v>
      </c>
      <c r="C9403" s="276" t="s">
        <v>18920</v>
      </c>
      <c r="D9403" s="276" t="s">
        <v>18911</v>
      </c>
      <c r="E9403" s="72">
        <v>0</v>
      </c>
      <c r="F9403" s="72">
        <v>0</v>
      </c>
      <c r="G9403" s="72">
        <v>222345.11</v>
      </c>
      <c r="H9403" s="72">
        <v>222345.11</v>
      </c>
      <c r="I9403" s="72">
        <v>222345.11</v>
      </c>
    </row>
    <row r="9404" spans="1:9" ht="25.5">
      <c r="A9404" s="71" t="s">
        <v>18931</v>
      </c>
      <c r="B9404" s="71" t="s">
        <v>18932</v>
      </c>
      <c r="C9404" s="276" t="s">
        <v>18914</v>
      </c>
      <c r="D9404" s="276" t="s">
        <v>18911</v>
      </c>
      <c r="E9404" s="72">
        <v>0</v>
      </c>
      <c r="F9404" s="72">
        <v>0</v>
      </c>
      <c r="G9404" s="72">
        <v>222345.11</v>
      </c>
      <c r="H9404" s="72">
        <v>222345.11</v>
      </c>
      <c r="I9404" s="72">
        <v>222345.11</v>
      </c>
    </row>
    <row r="9405" spans="1:9" ht="25.5">
      <c r="A9405" s="71" t="s">
        <v>18933</v>
      </c>
      <c r="B9405" s="71" t="s">
        <v>18934</v>
      </c>
      <c r="C9405" s="276" t="s">
        <v>18917</v>
      </c>
      <c r="D9405" s="276" t="s">
        <v>18911</v>
      </c>
      <c r="E9405" s="72">
        <v>0</v>
      </c>
      <c r="F9405" s="72">
        <v>0</v>
      </c>
      <c r="G9405" s="72">
        <v>222345.11</v>
      </c>
      <c r="H9405" s="72">
        <v>222345.11</v>
      </c>
      <c r="I9405" s="72">
        <v>222345.11</v>
      </c>
    </row>
    <row r="9406" spans="1:9" ht="25.5">
      <c r="A9406" s="71" t="s">
        <v>14326</v>
      </c>
      <c r="B9406" s="71" t="s">
        <v>14327</v>
      </c>
      <c r="C9406" s="276" t="s">
        <v>127</v>
      </c>
      <c r="D9406" s="276" t="s">
        <v>6</v>
      </c>
      <c r="E9406" s="72">
        <v>7.17</v>
      </c>
      <c r="F9406" s="72">
        <v>17.010000000000002</v>
      </c>
      <c r="G9406" s="72">
        <v>0</v>
      </c>
      <c r="H9406" s="72">
        <v>24.18</v>
      </c>
      <c r="I9406" s="72">
        <v>26.19</v>
      </c>
    </row>
    <row r="9407" spans="1:9" ht="25.5">
      <c r="A9407" s="71" t="s">
        <v>19739</v>
      </c>
      <c r="B9407" s="71" t="s">
        <v>19740</v>
      </c>
      <c r="C9407" s="276" t="s">
        <v>18917</v>
      </c>
      <c r="D9407" s="276" t="s">
        <v>18911</v>
      </c>
      <c r="E9407" s="72">
        <v>0</v>
      </c>
      <c r="F9407" s="72">
        <v>0</v>
      </c>
      <c r="G9407" s="72">
        <v>189000</v>
      </c>
      <c r="H9407" s="72">
        <v>189000</v>
      </c>
      <c r="I9407" s="72">
        <v>189000</v>
      </c>
    </row>
    <row r="9408" spans="1:9" ht="25.5">
      <c r="A9408" s="71" t="s">
        <v>19735</v>
      </c>
      <c r="B9408" s="71" t="s">
        <v>19736</v>
      </c>
      <c r="C9408" s="276" t="s">
        <v>18910</v>
      </c>
      <c r="D9408" s="276" t="s">
        <v>18911</v>
      </c>
      <c r="E9408" s="72">
        <v>0</v>
      </c>
      <c r="F9408" s="72">
        <v>0</v>
      </c>
      <c r="G9408" s="72">
        <v>189000</v>
      </c>
      <c r="H9408" s="72">
        <v>189000</v>
      </c>
      <c r="I9408" s="72">
        <v>189000</v>
      </c>
    </row>
    <row r="9409" spans="1:9" ht="25.5">
      <c r="A9409" s="71" t="s">
        <v>19713</v>
      </c>
      <c r="B9409" s="71" t="s">
        <v>19714</v>
      </c>
      <c r="C9409" s="276" t="s">
        <v>18914</v>
      </c>
      <c r="D9409" s="276" t="s">
        <v>18911</v>
      </c>
      <c r="E9409" s="72">
        <v>0</v>
      </c>
      <c r="F9409" s="72">
        <v>0</v>
      </c>
      <c r="G9409" s="72">
        <v>109666.67</v>
      </c>
      <c r="H9409" s="72">
        <v>109666.67</v>
      </c>
      <c r="I9409" s="72">
        <v>109666.67</v>
      </c>
    </row>
    <row r="9410" spans="1:9" ht="25.5">
      <c r="A9410" s="71" t="s">
        <v>18929</v>
      </c>
      <c r="B9410" s="71" t="s">
        <v>18930</v>
      </c>
      <c r="C9410" s="276" t="s">
        <v>18910</v>
      </c>
      <c r="D9410" s="276" t="s">
        <v>18911</v>
      </c>
      <c r="E9410" s="72">
        <v>0</v>
      </c>
      <c r="F9410" s="72">
        <v>0</v>
      </c>
      <c r="G9410" s="72">
        <v>222345.11</v>
      </c>
      <c r="H9410" s="72">
        <v>222345.11</v>
      </c>
      <c r="I9410" s="72">
        <v>222345.11</v>
      </c>
    </row>
    <row r="9411" spans="1:9" ht="25.5">
      <c r="A9411" s="71" t="s">
        <v>19969</v>
      </c>
      <c r="B9411" s="71" t="s">
        <v>19970</v>
      </c>
      <c r="C9411" s="276" t="s">
        <v>18920</v>
      </c>
      <c r="D9411" s="276" t="s">
        <v>18911</v>
      </c>
      <c r="E9411" s="72">
        <v>0</v>
      </c>
      <c r="F9411" s="72">
        <v>0</v>
      </c>
      <c r="G9411" s="72">
        <v>19820.68</v>
      </c>
      <c r="H9411" s="72">
        <v>19820.68</v>
      </c>
      <c r="I9411" s="72">
        <v>19820.68</v>
      </c>
    </row>
    <row r="9412" spans="1:9" ht="25.5">
      <c r="A9412" s="71" t="s">
        <v>19967</v>
      </c>
      <c r="B9412" s="71" t="s">
        <v>19968</v>
      </c>
      <c r="C9412" s="276" t="s">
        <v>18917</v>
      </c>
      <c r="D9412" s="276" t="s">
        <v>18911</v>
      </c>
      <c r="E9412" s="72">
        <v>0</v>
      </c>
      <c r="F9412" s="72">
        <v>0</v>
      </c>
      <c r="G9412" s="72">
        <v>19820.68</v>
      </c>
      <c r="H9412" s="72">
        <v>19820.68</v>
      </c>
      <c r="I9412" s="72">
        <v>19820.68</v>
      </c>
    </row>
    <row r="9413" spans="1:9" ht="25.5">
      <c r="A9413" s="71" t="s">
        <v>19963</v>
      </c>
      <c r="B9413" s="71" t="s">
        <v>19964</v>
      </c>
      <c r="C9413" s="276" t="s">
        <v>18910</v>
      </c>
      <c r="D9413" s="276" t="s">
        <v>18911</v>
      </c>
      <c r="E9413" s="72">
        <v>0</v>
      </c>
      <c r="F9413" s="72">
        <v>0</v>
      </c>
      <c r="G9413" s="72">
        <v>19820.68</v>
      </c>
      <c r="H9413" s="72">
        <v>19820.68</v>
      </c>
      <c r="I9413" s="72">
        <v>19820.68</v>
      </c>
    </row>
    <row r="9414" spans="1:9" ht="25.5">
      <c r="A9414" s="71" t="s">
        <v>19941</v>
      </c>
      <c r="B9414" s="71" t="s">
        <v>19942</v>
      </c>
      <c r="C9414" s="276" t="s">
        <v>18914</v>
      </c>
      <c r="D9414" s="276" t="s">
        <v>18911</v>
      </c>
      <c r="E9414" s="72">
        <v>0</v>
      </c>
      <c r="F9414" s="72">
        <v>0</v>
      </c>
      <c r="G9414" s="72">
        <v>14262.84</v>
      </c>
      <c r="H9414" s="72">
        <v>14262.84</v>
      </c>
      <c r="I9414" s="72">
        <v>14262.84</v>
      </c>
    </row>
    <row r="9415" spans="1:9" ht="25.5">
      <c r="A9415" s="71" t="s">
        <v>19945</v>
      </c>
      <c r="B9415" s="71" t="s">
        <v>19946</v>
      </c>
      <c r="C9415" s="276" t="s">
        <v>18920</v>
      </c>
      <c r="D9415" s="276" t="s">
        <v>18911</v>
      </c>
      <c r="E9415" s="72">
        <v>0</v>
      </c>
      <c r="F9415" s="72">
        <v>0</v>
      </c>
      <c r="G9415" s="72">
        <v>14262.84</v>
      </c>
      <c r="H9415" s="72">
        <v>14262.84</v>
      </c>
      <c r="I9415" s="72">
        <v>14262.84</v>
      </c>
    </row>
    <row r="9416" spans="1:9" ht="25.5">
      <c r="A9416" s="71" t="s">
        <v>19943</v>
      </c>
      <c r="B9416" s="71" t="s">
        <v>19944</v>
      </c>
      <c r="C9416" s="276" t="s">
        <v>18917</v>
      </c>
      <c r="D9416" s="276" t="s">
        <v>18911</v>
      </c>
      <c r="E9416" s="72">
        <v>0</v>
      </c>
      <c r="F9416" s="72">
        <v>0</v>
      </c>
      <c r="G9416" s="72">
        <v>14262.84</v>
      </c>
      <c r="H9416" s="72">
        <v>14262.84</v>
      </c>
      <c r="I9416" s="72">
        <v>14262.84</v>
      </c>
    </row>
    <row r="9417" spans="1:9" ht="25.5">
      <c r="A9417" s="71" t="s">
        <v>19939</v>
      </c>
      <c r="B9417" s="71" t="s">
        <v>19940</v>
      </c>
      <c r="C9417" s="276" t="s">
        <v>18910</v>
      </c>
      <c r="D9417" s="276" t="s">
        <v>18911</v>
      </c>
      <c r="E9417" s="72">
        <v>0</v>
      </c>
      <c r="F9417" s="72">
        <v>0</v>
      </c>
      <c r="G9417" s="72">
        <v>14262.84</v>
      </c>
      <c r="H9417" s="72">
        <v>14262.84</v>
      </c>
      <c r="I9417" s="72">
        <v>14262.84</v>
      </c>
    </row>
    <row r="9418" spans="1:9" ht="25.5">
      <c r="A9418" s="71" t="s">
        <v>21011</v>
      </c>
      <c r="B9418" s="71" t="s">
        <v>21012</v>
      </c>
      <c r="C9418" s="276" t="s">
        <v>18920</v>
      </c>
      <c r="D9418" s="276" t="s">
        <v>18911</v>
      </c>
      <c r="E9418" s="72">
        <v>0</v>
      </c>
      <c r="F9418" s="72">
        <v>0</v>
      </c>
      <c r="G9418" s="72">
        <v>1362179.23</v>
      </c>
      <c r="H9418" s="72">
        <v>1362179.23</v>
      </c>
      <c r="I9418" s="72">
        <v>1362179.23</v>
      </c>
    </row>
    <row r="9419" spans="1:9" ht="25.5">
      <c r="A9419" s="71" t="s">
        <v>21007</v>
      </c>
      <c r="B9419" s="71" t="s">
        <v>21008</v>
      </c>
      <c r="C9419" s="276" t="s">
        <v>18914</v>
      </c>
      <c r="D9419" s="276" t="s">
        <v>18911</v>
      </c>
      <c r="E9419" s="72">
        <v>0</v>
      </c>
      <c r="F9419" s="72">
        <v>0</v>
      </c>
      <c r="G9419" s="72">
        <v>1362179.23</v>
      </c>
      <c r="H9419" s="72">
        <v>1362179.23</v>
      </c>
      <c r="I9419" s="72">
        <v>1362179.23</v>
      </c>
    </row>
    <row r="9420" spans="1:9" ht="25.5">
      <c r="A9420" s="71" t="s">
        <v>21009</v>
      </c>
      <c r="B9420" s="71" t="s">
        <v>21010</v>
      </c>
      <c r="C9420" s="276" t="s">
        <v>18917</v>
      </c>
      <c r="D9420" s="276" t="s">
        <v>18911</v>
      </c>
      <c r="E9420" s="72">
        <v>0</v>
      </c>
      <c r="F9420" s="72">
        <v>0</v>
      </c>
      <c r="G9420" s="72">
        <v>1362179.23</v>
      </c>
      <c r="H9420" s="72">
        <v>1362179.23</v>
      </c>
      <c r="I9420" s="72">
        <v>1362179.23</v>
      </c>
    </row>
    <row r="9421" spans="1:9" ht="25.5">
      <c r="A9421" s="71" t="s">
        <v>21005</v>
      </c>
      <c r="B9421" s="71" t="s">
        <v>21006</v>
      </c>
      <c r="C9421" s="276" t="s">
        <v>18910</v>
      </c>
      <c r="D9421" s="276" t="s">
        <v>18911</v>
      </c>
      <c r="E9421" s="72">
        <v>0</v>
      </c>
      <c r="F9421" s="72">
        <v>0</v>
      </c>
      <c r="G9421" s="72">
        <v>1362179.23</v>
      </c>
      <c r="H9421" s="72">
        <v>1362179.23</v>
      </c>
      <c r="I9421" s="72">
        <v>1362179.23</v>
      </c>
    </row>
    <row r="9422" spans="1:9" ht="25.5">
      <c r="A9422" s="71" t="s">
        <v>20987</v>
      </c>
      <c r="B9422" s="71" t="s">
        <v>20988</v>
      </c>
      <c r="C9422" s="276" t="s">
        <v>18920</v>
      </c>
      <c r="D9422" s="276" t="s">
        <v>18911</v>
      </c>
      <c r="E9422" s="72">
        <v>0</v>
      </c>
      <c r="F9422" s="72">
        <v>0</v>
      </c>
      <c r="G9422" s="72">
        <v>39937.75</v>
      </c>
      <c r="H9422" s="72">
        <v>39937.75</v>
      </c>
      <c r="I9422" s="72">
        <v>39937.75</v>
      </c>
    </row>
    <row r="9423" spans="1:9" ht="25.5">
      <c r="A9423" s="71" t="s">
        <v>20983</v>
      </c>
      <c r="B9423" s="71" t="s">
        <v>20984</v>
      </c>
      <c r="C9423" s="276" t="s">
        <v>18914</v>
      </c>
      <c r="D9423" s="276" t="s">
        <v>18911</v>
      </c>
      <c r="E9423" s="72">
        <v>0</v>
      </c>
      <c r="F9423" s="72">
        <v>0</v>
      </c>
      <c r="G9423" s="72">
        <v>39937.75</v>
      </c>
      <c r="H9423" s="72">
        <v>39937.75</v>
      </c>
      <c r="I9423" s="72">
        <v>39937.75</v>
      </c>
    </row>
    <row r="9424" spans="1:9" ht="25.5">
      <c r="A9424" s="71" t="s">
        <v>20985</v>
      </c>
      <c r="B9424" s="71" t="s">
        <v>20986</v>
      </c>
      <c r="C9424" s="276" t="s">
        <v>18917</v>
      </c>
      <c r="D9424" s="276" t="s">
        <v>18911</v>
      </c>
      <c r="E9424" s="72">
        <v>0</v>
      </c>
      <c r="F9424" s="72">
        <v>0</v>
      </c>
      <c r="G9424" s="72">
        <v>39937.75</v>
      </c>
      <c r="H9424" s="72">
        <v>39937.75</v>
      </c>
      <c r="I9424" s="72">
        <v>39937.75</v>
      </c>
    </row>
    <row r="9425" spans="1:9" ht="25.5">
      <c r="A9425" s="71" t="s">
        <v>20981</v>
      </c>
      <c r="B9425" s="71" t="s">
        <v>20982</v>
      </c>
      <c r="C9425" s="276" t="s">
        <v>18910</v>
      </c>
      <c r="D9425" s="276" t="s">
        <v>18911</v>
      </c>
      <c r="E9425" s="72">
        <v>0</v>
      </c>
      <c r="F9425" s="72">
        <v>0</v>
      </c>
      <c r="G9425" s="72">
        <v>39937.75</v>
      </c>
      <c r="H9425" s="72">
        <v>39937.75</v>
      </c>
      <c r="I9425" s="72">
        <v>39937.75</v>
      </c>
    </row>
    <row r="9426" spans="1:9" ht="38.25">
      <c r="A9426" s="71" t="s">
        <v>20883</v>
      </c>
      <c r="B9426" s="71" t="s">
        <v>20884</v>
      </c>
      <c r="C9426" s="276" t="s">
        <v>18920</v>
      </c>
      <c r="D9426" s="276" t="s">
        <v>18911</v>
      </c>
      <c r="E9426" s="72">
        <v>0</v>
      </c>
      <c r="F9426" s="72">
        <v>0</v>
      </c>
      <c r="G9426" s="72">
        <v>2047000</v>
      </c>
      <c r="H9426" s="72">
        <v>2047000</v>
      </c>
      <c r="I9426" s="72">
        <v>2047000</v>
      </c>
    </row>
    <row r="9427" spans="1:9" ht="38.25">
      <c r="A9427" s="71" t="s">
        <v>20879</v>
      </c>
      <c r="B9427" s="71" t="s">
        <v>20880</v>
      </c>
      <c r="C9427" s="276" t="s">
        <v>18914</v>
      </c>
      <c r="D9427" s="276" t="s">
        <v>18911</v>
      </c>
      <c r="E9427" s="72">
        <v>0</v>
      </c>
      <c r="F9427" s="72">
        <v>0</v>
      </c>
      <c r="G9427" s="72">
        <v>2047000</v>
      </c>
      <c r="H9427" s="72">
        <v>2047000</v>
      </c>
      <c r="I9427" s="72">
        <v>2047000</v>
      </c>
    </row>
    <row r="9428" spans="1:9" ht="25.5">
      <c r="A9428" s="71" t="s">
        <v>20881</v>
      </c>
      <c r="B9428" s="71" t="s">
        <v>20882</v>
      </c>
      <c r="C9428" s="276" t="s">
        <v>18917</v>
      </c>
      <c r="D9428" s="276" t="s">
        <v>18911</v>
      </c>
      <c r="E9428" s="72">
        <v>0</v>
      </c>
      <c r="F9428" s="72">
        <v>0</v>
      </c>
      <c r="G9428" s="72">
        <v>2047000</v>
      </c>
      <c r="H9428" s="72">
        <v>2047000</v>
      </c>
      <c r="I9428" s="72">
        <v>2047000</v>
      </c>
    </row>
    <row r="9429" spans="1:9" ht="25.5">
      <c r="A9429" s="71" t="s">
        <v>20877</v>
      </c>
      <c r="B9429" s="71" t="s">
        <v>20878</v>
      </c>
      <c r="C9429" s="276" t="s">
        <v>18910</v>
      </c>
      <c r="D9429" s="276" t="s">
        <v>18911</v>
      </c>
      <c r="E9429" s="72">
        <v>0</v>
      </c>
      <c r="F9429" s="72">
        <v>0</v>
      </c>
      <c r="G9429" s="72">
        <v>2047000</v>
      </c>
      <c r="H9429" s="72">
        <v>2047000</v>
      </c>
      <c r="I9429" s="72">
        <v>2047000</v>
      </c>
    </row>
    <row r="9430" spans="1:9" ht="38.25">
      <c r="A9430" s="71" t="s">
        <v>20875</v>
      </c>
      <c r="B9430" s="71" t="s">
        <v>20876</v>
      </c>
      <c r="C9430" s="276" t="s">
        <v>18920</v>
      </c>
      <c r="D9430" s="276" t="s">
        <v>18911</v>
      </c>
      <c r="E9430" s="72">
        <v>0</v>
      </c>
      <c r="F9430" s="72">
        <v>0</v>
      </c>
      <c r="G9430" s="72">
        <v>1278800</v>
      </c>
      <c r="H9430" s="72">
        <v>1278800</v>
      </c>
      <c r="I9430" s="72">
        <v>1278800</v>
      </c>
    </row>
    <row r="9431" spans="1:9" ht="38.25">
      <c r="A9431" s="71" t="s">
        <v>20871</v>
      </c>
      <c r="B9431" s="71" t="s">
        <v>20872</v>
      </c>
      <c r="C9431" s="276" t="s">
        <v>18914</v>
      </c>
      <c r="D9431" s="276" t="s">
        <v>18911</v>
      </c>
      <c r="E9431" s="72">
        <v>0</v>
      </c>
      <c r="F9431" s="72">
        <v>0</v>
      </c>
      <c r="G9431" s="72">
        <v>1278800</v>
      </c>
      <c r="H9431" s="72">
        <v>1278800</v>
      </c>
      <c r="I9431" s="72">
        <v>1278800</v>
      </c>
    </row>
    <row r="9432" spans="1:9" ht="25.5">
      <c r="A9432" s="71" t="s">
        <v>20873</v>
      </c>
      <c r="B9432" s="71" t="s">
        <v>20874</v>
      </c>
      <c r="C9432" s="276" t="s">
        <v>18917</v>
      </c>
      <c r="D9432" s="276" t="s">
        <v>18911</v>
      </c>
      <c r="E9432" s="72">
        <v>0</v>
      </c>
      <c r="F9432" s="72">
        <v>0</v>
      </c>
      <c r="G9432" s="72">
        <v>1278800</v>
      </c>
      <c r="H9432" s="72">
        <v>1278800</v>
      </c>
      <c r="I9432" s="72">
        <v>1278800</v>
      </c>
    </row>
    <row r="9433" spans="1:9" ht="38.25">
      <c r="A9433" s="71" t="s">
        <v>19365</v>
      </c>
      <c r="B9433" s="71" t="s">
        <v>19366</v>
      </c>
      <c r="C9433" s="276" t="s">
        <v>18917</v>
      </c>
      <c r="D9433" s="276" t="s">
        <v>18911</v>
      </c>
      <c r="E9433" s="72">
        <v>0</v>
      </c>
      <c r="F9433" s="72">
        <v>0</v>
      </c>
      <c r="G9433" s="72">
        <v>129231.54</v>
      </c>
      <c r="H9433" s="72">
        <v>129231.54</v>
      </c>
      <c r="I9433" s="72">
        <v>129231.54</v>
      </c>
    </row>
    <row r="9434" spans="1:9" ht="38.25">
      <c r="A9434" s="71" t="s">
        <v>19361</v>
      </c>
      <c r="B9434" s="71" t="s">
        <v>19362</v>
      </c>
      <c r="C9434" s="276" t="s">
        <v>18910</v>
      </c>
      <c r="D9434" s="276" t="s">
        <v>18911</v>
      </c>
      <c r="E9434" s="72">
        <v>0</v>
      </c>
      <c r="F9434" s="72">
        <v>0</v>
      </c>
      <c r="G9434" s="72">
        <v>129231.54</v>
      </c>
      <c r="H9434" s="72">
        <v>129231.54</v>
      </c>
      <c r="I9434" s="72">
        <v>129231.54</v>
      </c>
    </row>
    <row r="9435" spans="1:9" ht="38.25">
      <c r="A9435" s="71" t="s">
        <v>19355</v>
      </c>
      <c r="B9435" s="71" t="s">
        <v>19356</v>
      </c>
      <c r="C9435" s="276" t="s">
        <v>18914</v>
      </c>
      <c r="D9435" s="276" t="s">
        <v>18911</v>
      </c>
      <c r="E9435" s="72">
        <v>0</v>
      </c>
      <c r="F9435" s="72">
        <v>0</v>
      </c>
      <c r="G9435" s="72">
        <v>64000</v>
      </c>
      <c r="H9435" s="72">
        <v>64000</v>
      </c>
      <c r="I9435" s="72">
        <v>64000</v>
      </c>
    </row>
    <row r="9436" spans="1:9" ht="38.25">
      <c r="A9436" s="71" t="s">
        <v>19359</v>
      </c>
      <c r="B9436" s="71" t="s">
        <v>19360</v>
      </c>
      <c r="C9436" s="276" t="s">
        <v>18920</v>
      </c>
      <c r="D9436" s="276" t="s">
        <v>18911</v>
      </c>
      <c r="E9436" s="72">
        <v>0</v>
      </c>
      <c r="F9436" s="72">
        <v>0</v>
      </c>
      <c r="G9436" s="72">
        <v>64000</v>
      </c>
      <c r="H9436" s="72">
        <v>64000</v>
      </c>
      <c r="I9436" s="72">
        <v>64000</v>
      </c>
    </row>
    <row r="9437" spans="1:9" ht="38.25">
      <c r="A9437" s="71" t="s">
        <v>19357</v>
      </c>
      <c r="B9437" s="71" t="s">
        <v>19358</v>
      </c>
      <c r="C9437" s="276" t="s">
        <v>18917</v>
      </c>
      <c r="D9437" s="276" t="s">
        <v>18911</v>
      </c>
      <c r="E9437" s="72">
        <v>0</v>
      </c>
      <c r="F9437" s="72">
        <v>0</v>
      </c>
      <c r="G9437" s="72">
        <v>64000</v>
      </c>
      <c r="H9437" s="72">
        <v>64000</v>
      </c>
      <c r="I9437" s="72">
        <v>64000</v>
      </c>
    </row>
    <row r="9438" spans="1:9" ht="38.25">
      <c r="A9438" s="71" t="s">
        <v>19353</v>
      </c>
      <c r="B9438" s="71" t="s">
        <v>19354</v>
      </c>
      <c r="C9438" s="276" t="s">
        <v>18910</v>
      </c>
      <c r="D9438" s="276" t="s">
        <v>18911</v>
      </c>
      <c r="E9438" s="72">
        <v>0</v>
      </c>
      <c r="F9438" s="72">
        <v>0</v>
      </c>
      <c r="G9438" s="72">
        <v>64000</v>
      </c>
      <c r="H9438" s="72">
        <v>64000</v>
      </c>
      <c r="I9438" s="72">
        <v>64000</v>
      </c>
    </row>
    <row r="9439" spans="1:9" ht="38.25">
      <c r="A9439" s="71" t="s">
        <v>18995</v>
      </c>
      <c r="B9439" s="71" t="s">
        <v>18996</v>
      </c>
      <c r="C9439" s="276" t="s">
        <v>18914</v>
      </c>
      <c r="D9439" s="276" t="s">
        <v>18911</v>
      </c>
      <c r="E9439" s="72">
        <v>0</v>
      </c>
      <c r="F9439" s="72">
        <v>0</v>
      </c>
      <c r="G9439" s="72">
        <v>23400</v>
      </c>
      <c r="H9439" s="72">
        <v>23400</v>
      </c>
      <c r="I9439" s="72">
        <v>23400</v>
      </c>
    </row>
    <row r="9440" spans="1:9" ht="38.25">
      <c r="A9440" s="71" t="s">
        <v>18999</v>
      </c>
      <c r="B9440" s="71" t="s">
        <v>19000</v>
      </c>
      <c r="C9440" s="276" t="s">
        <v>18920</v>
      </c>
      <c r="D9440" s="276" t="s">
        <v>18911</v>
      </c>
      <c r="E9440" s="72">
        <v>0</v>
      </c>
      <c r="F9440" s="72">
        <v>0</v>
      </c>
      <c r="G9440" s="72">
        <v>23400</v>
      </c>
      <c r="H9440" s="72">
        <v>23400</v>
      </c>
      <c r="I9440" s="72">
        <v>23400</v>
      </c>
    </row>
    <row r="9441" spans="1:9" ht="38.25">
      <c r="A9441" s="71" t="s">
        <v>18997</v>
      </c>
      <c r="B9441" s="71" t="s">
        <v>18998</v>
      </c>
      <c r="C9441" s="276" t="s">
        <v>18917</v>
      </c>
      <c r="D9441" s="276" t="s">
        <v>18911</v>
      </c>
      <c r="E9441" s="72">
        <v>0</v>
      </c>
      <c r="F9441" s="72">
        <v>0</v>
      </c>
      <c r="G9441" s="72">
        <v>23400</v>
      </c>
      <c r="H9441" s="72">
        <v>23400</v>
      </c>
      <c r="I9441" s="72">
        <v>23400</v>
      </c>
    </row>
    <row r="9442" spans="1:9" ht="38.25">
      <c r="A9442" s="71" t="s">
        <v>18993</v>
      </c>
      <c r="B9442" s="71" t="s">
        <v>18994</v>
      </c>
      <c r="C9442" s="276" t="s">
        <v>18910</v>
      </c>
      <c r="D9442" s="276" t="s">
        <v>18911</v>
      </c>
      <c r="E9442" s="72">
        <v>0</v>
      </c>
      <c r="F9442" s="72">
        <v>0</v>
      </c>
      <c r="G9442" s="72">
        <v>23400</v>
      </c>
      <c r="H9442" s="72">
        <v>23400</v>
      </c>
      <c r="I9442" s="72">
        <v>23400</v>
      </c>
    </row>
    <row r="9443" spans="1:9" ht="25.5">
      <c r="A9443" s="71" t="s">
        <v>19997</v>
      </c>
      <c r="B9443" s="71" t="s">
        <v>19998</v>
      </c>
      <c r="C9443" s="276" t="s">
        <v>18914</v>
      </c>
      <c r="D9443" s="276" t="s">
        <v>18911</v>
      </c>
      <c r="E9443" s="72">
        <v>0</v>
      </c>
      <c r="F9443" s="72">
        <v>0</v>
      </c>
      <c r="G9443" s="72">
        <v>28000</v>
      </c>
      <c r="H9443" s="72">
        <v>28000</v>
      </c>
      <c r="I9443" s="72">
        <v>28000</v>
      </c>
    </row>
    <row r="9444" spans="1:9" ht="25.5">
      <c r="A9444" s="71" t="s">
        <v>20001</v>
      </c>
      <c r="B9444" s="71" t="s">
        <v>20002</v>
      </c>
      <c r="C9444" s="276" t="s">
        <v>18920</v>
      </c>
      <c r="D9444" s="276" t="s">
        <v>18911</v>
      </c>
      <c r="E9444" s="72">
        <v>0</v>
      </c>
      <c r="F9444" s="72">
        <v>0</v>
      </c>
      <c r="G9444" s="72">
        <v>28000</v>
      </c>
      <c r="H9444" s="72">
        <v>28000</v>
      </c>
      <c r="I9444" s="72">
        <v>28000</v>
      </c>
    </row>
    <row r="9445" spans="1:9" ht="25.5">
      <c r="A9445" s="71" t="s">
        <v>19999</v>
      </c>
      <c r="B9445" s="71" t="s">
        <v>20000</v>
      </c>
      <c r="C9445" s="276" t="s">
        <v>18917</v>
      </c>
      <c r="D9445" s="276" t="s">
        <v>18911</v>
      </c>
      <c r="E9445" s="72">
        <v>0</v>
      </c>
      <c r="F9445" s="72">
        <v>0</v>
      </c>
      <c r="G9445" s="72">
        <v>28000</v>
      </c>
      <c r="H9445" s="72">
        <v>28000</v>
      </c>
      <c r="I9445" s="72">
        <v>28000</v>
      </c>
    </row>
    <row r="9446" spans="1:9" ht="25.5">
      <c r="A9446" s="71" t="s">
        <v>19995</v>
      </c>
      <c r="B9446" s="71" t="s">
        <v>19996</v>
      </c>
      <c r="C9446" s="276" t="s">
        <v>18910</v>
      </c>
      <c r="D9446" s="276" t="s">
        <v>18911</v>
      </c>
      <c r="E9446" s="72">
        <v>0</v>
      </c>
      <c r="F9446" s="72">
        <v>0</v>
      </c>
      <c r="G9446" s="72">
        <v>28000</v>
      </c>
      <c r="H9446" s="72">
        <v>28000</v>
      </c>
      <c r="I9446" s="72">
        <v>28000</v>
      </c>
    </row>
    <row r="9447" spans="1:9" ht="25.5">
      <c r="A9447" s="71" t="s">
        <v>20013</v>
      </c>
      <c r="B9447" s="71" t="s">
        <v>20014</v>
      </c>
      <c r="C9447" s="276" t="s">
        <v>18914</v>
      </c>
      <c r="D9447" s="276" t="s">
        <v>18911</v>
      </c>
      <c r="E9447" s="72">
        <v>0</v>
      </c>
      <c r="F9447" s="72">
        <v>0</v>
      </c>
      <c r="G9447" s="72">
        <v>134260</v>
      </c>
      <c r="H9447" s="72">
        <v>134260</v>
      </c>
      <c r="I9447" s="72">
        <v>134260</v>
      </c>
    </row>
    <row r="9448" spans="1:9" ht="25.5">
      <c r="A9448" s="71" t="s">
        <v>20017</v>
      </c>
      <c r="B9448" s="71" t="s">
        <v>20018</v>
      </c>
      <c r="C9448" s="276" t="s">
        <v>18920</v>
      </c>
      <c r="D9448" s="276" t="s">
        <v>18911</v>
      </c>
      <c r="E9448" s="72">
        <v>0</v>
      </c>
      <c r="F9448" s="72">
        <v>0</v>
      </c>
      <c r="G9448" s="72">
        <v>134260</v>
      </c>
      <c r="H9448" s="72">
        <v>134260</v>
      </c>
      <c r="I9448" s="72">
        <v>134260</v>
      </c>
    </row>
    <row r="9449" spans="1:9" ht="25.5">
      <c r="A9449" s="71" t="s">
        <v>20015</v>
      </c>
      <c r="B9449" s="71" t="s">
        <v>20016</v>
      </c>
      <c r="C9449" s="276" t="s">
        <v>18917</v>
      </c>
      <c r="D9449" s="276" t="s">
        <v>18911</v>
      </c>
      <c r="E9449" s="72">
        <v>0</v>
      </c>
      <c r="F9449" s="72">
        <v>0</v>
      </c>
      <c r="G9449" s="72">
        <v>134260</v>
      </c>
      <c r="H9449" s="72">
        <v>134260</v>
      </c>
      <c r="I9449" s="72">
        <v>134260</v>
      </c>
    </row>
    <row r="9450" spans="1:9" ht="25.5">
      <c r="A9450" s="71" t="s">
        <v>20011</v>
      </c>
      <c r="B9450" s="71" t="s">
        <v>20012</v>
      </c>
      <c r="C9450" s="276" t="s">
        <v>18910</v>
      </c>
      <c r="D9450" s="276" t="s">
        <v>18911</v>
      </c>
      <c r="E9450" s="72">
        <v>0</v>
      </c>
      <c r="F9450" s="72">
        <v>0</v>
      </c>
      <c r="G9450" s="72">
        <v>134260</v>
      </c>
      <c r="H9450" s="72">
        <v>134260</v>
      </c>
      <c r="I9450" s="72">
        <v>134260</v>
      </c>
    </row>
    <row r="9451" spans="1:9" ht="25.5">
      <c r="A9451" s="71" t="s">
        <v>20005</v>
      </c>
      <c r="B9451" s="71" t="s">
        <v>20006</v>
      </c>
      <c r="C9451" s="276" t="s">
        <v>18914</v>
      </c>
      <c r="D9451" s="276" t="s">
        <v>18911</v>
      </c>
      <c r="E9451" s="72">
        <v>0</v>
      </c>
      <c r="F9451" s="72">
        <v>0</v>
      </c>
      <c r="G9451" s="72">
        <v>120633.33</v>
      </c>
      <c r="H9451" s="72">
        <v>120633.33</v>
      </c>
      <c r="I9451" s="72">
        <v>120633.33</v>
      </c>
    </row>
    <row r="9452" spans="1:9" ht="25.5">
      <c r="A9452" s="71" t="s">
        <v>20009</v>
      </c>
      <c r="B9452" s="71" t="s">
        <v>20010</v>
      </c>
      <c r="C9452" s="276" t="s">
        <v>18920</v>
      </c>
      <c r="D9452" s="276" t="s">
        <v>18911</v>
      </c>
      <c r="E9452" s="72">
        <v>0</v>
      </c>
      <c r="F9452" s="72">
        <v>0</v>
      </c>
      <c r="G9452" s="72">
        <v>120633.33</v>
      </c>
      <c r="H9452" s="72">
        <v>120633.33</v>
      </c>
      <c r="I9452" s="72">
        <v>120633.33</v>
      </c>
    </row>
    <row r="9453" spans="1:9" ht="25.5">
      <c r="A9453" s="71" t="s">
        <v>20007</v>
      </c>
      <c r="B9453" s="71" t="s">
        <v>20008</v>
      </c>
      <c r="C9453" s="276" t="s">
        <v>18917</v>
      </c>
      <c r="D9453" s="276" t="s">
        <v>18911</v>
      </c>
      <c r="E9453" s="72">
        <v>0</v>
      </c>
      <c r="F9453" s="72">
        <v>0</v>
      </c>
      <c r="G9453" s="72">
        <v>120633.33</v>
      </c>
      <c r="H9453" s="72">
        <v>120633.33</v>
      </c>
      <c r="I9453" s="72">
        <v>120633.33</v>
      </c>
    </row>
    <row r="9454" spans="1:9" ht="25.5">
      <c r="A9454" s="71" t="s">
        <v>18927</v>
      </c>
      <c r="B9454" s="71" t="s">
        <v>18928</v>
      </c>
      <c r="C9454" s="276" t="s">
        <v>18920</v>
      </c>
      <c r="D9454" s="276" t="s">
        <v>18911</v>
      </c>
      <c r="E9454" s="72">
        <v>0</v>
      </c>
      <c r="F9454" s="72">
        <v>0</v>
      </c>
      <c r="G9454" s="72">
        <v>183464.66</v>
      </c>
      <c r="H9454" s="72">
        <v>183464.66</v>
      </c>
      <c r="I9454" s="72">
        <v>183464.66</v>
      </c>
    </row>
    <row r="9455" spans="1:9" ht="25.5">
      <c r="A9455" s="71" t="s">
        <v>18923</v>
      </c>
      <c r="B9455" s="71" t="s">
        <v>18924</v>
      </c>
      <c r="C9455" s="276" t="s">
        <v>18914</v>
      </c>
      <c r="D9455" s="276" t="s">
        <v>18911</v>
      </c>
      <c r="E9455" s="72">
        <v>0</v>
      </c>
      <c r="F9455" s="72">
        <v>0</v>
      </c>
      <c r="G9455" s="72">
        <v>183464.66</v>
      </c>
      <c r="H9455" s="72">
        <v>183464.66</v>
      </c>
      <c r="I9455" s="72">
        <v>183464.66</v>
      </c>
    </row>
    <row r="9456" spans="1:9" ht="25.5">
      <c r="A9456" s="71" t="s">
        <v>18925</v>
      </c>
      <c r="B9456" s="71" t="s">
        <v>18926</v>
      </c>
      <c r="C9456" s="276" t="s">
        <v>18917</v>
      </c>
      <c r="D9456" s="276" t="s">
        <v>18911</v>
      </c>
      <c r="E9456" s="72">
        <v>0</v>
      </c>
      <c r="F9456" s="72">
        <v>0</v>
      </c>
      <c r="G9456" s="72">
        <v>183464.66</v>
      </c>
      <c r="H9456" s="72">
        <v>183464.66</v>
      </c>
      <c r="I9456" s="72">
        <v>183464.66</v>
      </c>
    </row>
    <row r="9457" spans="1:9" ht="25.5">
      <c r="A9457" s="71" t="s">
        <v>18921</v>
      </c>
      <c r="B9457" s="71" t="s">
        <v>18922</v>
      </c>
      <c r="C9457" s="276" t="s">
        <v>18910</v>
      </c>
      <c r="D9457" s="276" t="s">
        <v>18911</v>
      </c>
      <c r="E9457" s="72">
        <v>0</v>
      </c>
      <c r="F9457" s="72">
        <v>0</v>
      </c>
      <c r="G9457" s="72">
        <v>183464.66</v>
      </c>
      <c r="H9457" s="72">
        <v>183464.66</v>
      </c>
      <c r="I9457" s="72">
        <v>183464.66</v>
      </c>
    </row>
    <row r="9458" spans="1:9" ht="25.5">
      <c r="A9458" s="71" t="s">
        <v>18918</v>
      </c>
      <c r="B9458" s="71" t="s">
        <v>18919</v>
      </c>
      <c r="C9458" s="276" t="s">
        <v>18920</v>
      </c>
      <c r="D9458" s="276" t="s">
        <v>18911</v>
      </c>
      <c r="E9458" s="72">
        <v>0</v>
      </c>
      <c r="F9458" s="72">
        <v>0</v>
      </c>
      <c r="G9458" s="72">
        <v>171169.81</v>
      </c>
      <c r="H9458" s="72">
        <v>171169.81</v>
      </c>
      <c r="I9458" s="72">
        <v>171169.81</v>
      </c>
    </row>
    <row r="9459" spans="1:9" ht="25.5">
      <c r="A9459" s="71" t="s">
        <v>18912</v>
      </c>
      <c r="B9459" s="71" t="s">
        <v>18913</v>
      </c>
      <c r="C9459" s="276" t="s">
        <v>18914</v>
      </c>
      <c r="D9459" s="276" t="s">
        <v>18911</v>
      </c>
      <c r="E9459" s="72">
        <v>0</v>
      </c>
      <c r="F9459" s="72">
        <v>0</v>
      </c>
      <c r="G9459" s="72">
        <v>171169.81</v>
      </c>
      <c r="H9459" s="72">
        <v>171169.81</v>
      </c>
      <c r="I9459" s="72">
        <v>171169.81</v>
      </c>
    </row>
    <row r="9460" spans="1:9" ht="25.5">
      <c r="A9460" s="71" t="s">
        <v>18979</v>
      </c>
      <c r="B9460" s="71" t="s">
        <v>18980</v>
      </c>
      <c r="C9460" s="276" t="s">
        <v>18914</v>
      </c>
      <c r="D9460" s="276" t="s">
        <v>18911</v>
      </c>
      <c r="E9460" s="72">
        <v>0</v>
      </c>
      <c r="F9460" s="72">
        <v>0</v>
      </c>
      <c r="G9460" s="72">
        <v>648944.64000000001</v>
      </c>
      <c r="H9460" s="72">
        <v>648944.64000000001</v>
      </c>
      <c r="I9460" s="72">
        <v>648944.64000000001</v>
      </c>
    </row>
    <row r="9461" spans="1:9" ht="25.5">
      <c r="A9461" s="71" t="s">
        <v>18983</v>
      </c>
      <c r="B9461" s="71" t="s">
        <v>18984</v>
      </c>
      <c r="C9461" s="276" t="s">
        <v>18920</v>
      </c>
      <c r="D9461" s="276" t="s">
        <v>18911</v>
      </c>
      <c r="E9461" s="72">
        <v>0</v>
      </c>
      <c r="F9461" s="72">
        <v>0</v>
      </c>
      <c r="G9461" s="72">
        <v>648944.64000000001</v>
      </c>
      <c r="H9461" s="72">
        <v>648944.64000000001</v>
      </c>
      <c r="I9461" s="72">
        <v>648944.64000000001</v>
      </c>
    </row>
    <row r="9462" spans="1:9" ht="25.5">
      <c r="A9462" s="71" t="s">
        <v>18981</v>
      </c>
      <c r="B9462" s="71" t="s">
        <v>18982</v>
      </c>
      <c r="C9462" s="276" t="s">
        <v>18917</v>
      </c>
      <c r="D9462" s="276" t="s">
        <v>18911</v>
      </c>
      <c r="E9462" s="72">
        <v>0</v>
      </c>
      <c r="F9462" s="72">
        <v>0</v>
      </c>
      <c r="G9462" s="72">
        <v>648944.64000000001</v>
      </c>
      <c r="H9462" s="72">
        <v>648944.64000000001</v>
      </c>
      <c r="I9462" s="72">
        <v>648944.64000000001</v>
      </c>
    </row>
    <row r="9463" spans="1:9" ht="25.5">
      <c r="A9463" s="71" t="s">
        <v>18977</v>
      </c>
      <c r="B9463" s="71" t="s">
        <v>18978</v>
      </c>
      <c r="C9463" s="276" t="s">
        <v>18910</v>
      </c>
      <c r="D9463" s="276" t="s">
        <v>18911</v>
      </c>
      <c r="E9463" s="72">
        <v>0</v>
      </c>
      <c r="F9463" s="72">
        <v>0</v>
      </c>
      <c r="G9463" s="72">
        <v>648944.64000000001</v>
      </c>
      <c r="H9463" s="72">
        <v>648944.64000000001</v>
      </c>
      <c r="I9463" s="72">
        <v>648944.64000000001</v>
      </c>
    </row>
    <row r="9464" spans="1:9" ht="25.5">
      <c r="A9464" s="71" t="s">
        <v>18971</v>
      </c>
      <c r="B9464" s="71" t="s">
        <v>18972</v>
      </c>
      <c r="C9464" s="276" t="s">
        <v>18914</v>
      </c>
      <c r="D9464" s="276" t="s">
        <v>18911</v>
      </c>
      <c r="E9464" s="72">
        <v>0</v>
      </c>
      <c r="F9464" s="72">
        <v>0</v>
      </c>
      <c r="G9464" s="72">
        <v>640357.76</v>
      </c>
      <c r="H9464" s="72">
        <v>640357.76</v>
      </c>
      <c r="I9464" s="72">
        <v>640357.76</v>
      </c>
    </row>
    <row r="9465" spans="1:9" ht="25.5">
      <c r="A9465" s="71" t="s">
        <v>18975</v>
      </c>
      <c r="B9465" s="71" t="s">
        <v>18976</v>
      </c>
      <c r="C9465" s="276" t="s">
        <v>18920</v>
      </c>
      <c r="D9465" s="276" t="s">
        <v>18911</v>
      </c>
      <c r="E9465" s="72">
        <v>0</v>
      </c>
      <c r="F9465" s="72">
        <v>0</v>
      </c>
      <c r="G9465" s="72">
        <v>640357.76</v>
      </c>
      <c r="H9465" s="72">
        <v>640357.76</v>
      </c>
      <c r="I9465" s="72">
        <v>640357.76</v>
      </c>
    </row>
    <row r="9466" spans="1:9" ht="25.5">
      <c r="A9466" s="71" t="s">
        <v>18973</v>
      </c>
      <c r="B9466" s="71" t="s">
        <v>18974</v>
      </c>
      <c r="C9466" s="276" t="s">
        <v>18917</v>
      </c>
      <c r="D9466" s="276" t="s">
        <v>18911</v>
      </c>
      <c r="E9466" s="72">
        <v>0</v>
      </c>
      <c r="F9466" s="72">
        <v>0</v>
      </c>
      <c r="G9466" s="72">
        <v>640357.76</v>
      </c>
      <c r="H9466" s="72">
        <v>640357.76</v>
      </c>
      <c r="I9466" s="72">
        <v>640357.76</v>
      </c>
    </row>
    <row r="9467" spans="1:9" ht="25.5">
      <c r="A9467" s="71" t="s">
        <v>18969</v>
      </c>
      <c r="B9467" s="71" t="s">
        <v>18970</v>
      </c>
      <c r="C9467" s="276" t="s">
        <v>18910</v>
      </c>
      <c r="D9467" s="276" t="s">
        <v>18911</v>
      </c>
      <c r="E9467" s="72">
        <v>0</v>
      </c>
      <c r="F9467" s="72">
        <v>0</v>
      </c>
      <c r="G9467" s="72">
        <v>640357.76</v>
      </c>
      <c r="H9467" s="72">
        <v>640357.76</v>
      </c>
      <c r="I9467" s="72">
        <v>640357.76</v>
      </c>
    </row>
    <row r="9468" spans="1:9" ht="25.5">
      <c r="A9468" s="71" t="s">
        <v>18963</v>
      </c>
      <c r="B9468" s="71" t="s">
        <v>18964</v>
      </c>
      <c r="C9468" s="276" t="s">
        <v>18914</v>
      </c>
      <c r="D9468" s="276" t="s">
        <v>18911</v>
      </c>
      <c r="E9468" s="72">
        <v>0</v>
      </c>
      <c r="F9468" s="72">
        <v>0</v>
      </c>
      <c r="G9468" s="72">
        <v>315000</v>
      </c>
      <c r="H9468" s="72">
        <v>315000</v>
      </c>
      <c r="I9468" s="72">
        <v>315000</v>
      </c>
    </row>
    <row r="9469" spans="1:9" ht="25.5">
      <c r="A9469" s="71" t="s">
        <v>18915</v>
      </c>
      <c r="B9469" s="71" t="s">
        <v>18916</v>
      </c>
      <c r="C9469" s="276" t="s">
        <v>18917</v>
      </c>
      <c r="D9469" s="276" t="s">
        <v>18911</v>
      </c>
      <c r="E9469" s="72">
        <v>0</v>
      </c>
      <c r="F9469" s="72">
        <v>0</v>
      </c>
      <c r="G9469" s="72">
        <v>171169.81</v>
      </c>
      <c r="H9469" s="72">
        <v>171169.81</v>
      </c>
      <c r="I9469" s="72">
        <v>171169.81</v>
      </c>
    </row>
    <row r="9470" spans="1:9" ht="25.5">
      <c r="A9470" s="71" t="s">
        <v>18908</v>
      </c>
      <c r="B9470" s="71" t="s">
        <v>18909</v>
      </c>
      <c r="C9470" s="276" t="s">
        <v>18910</v>
      </c>
      <c r="D9470" s="276" t="s">
        <v>18911</v>
      </c>
      <c r="E9470" s="72">
        <v>0</v>
      </c>
      <c r="F9470" s="72">
        <v>0</v>
      </c>
      <c r="G9470" s="72">
        <v>171169.81</v>
      </c>
      <c r="H9470" s="72">
        <v>171169.81</v>
      </c>
      <c r="I9470" s="72">
        <v>171169.81</v>
      </c>
    </row>
    <row r="9471" spans="1:9" ht="25.5">
      <c r="A9471" s="71" t="s">
        <v>19931</v>
      </c>
      <c r="B9471" s="71" t="s">
        <v>19932</v>
      </c>
      <c r="C9471" s="276" t="s">
        <v>18910</v>
      </c>
      <c r="D9471" s="276" t="s">
        <v>18911</v>
      </c>
      <c r="E9471" s="72">
        <v>0</v>
      </c>
      <c r="F9471" s="72">
        <v>0</v>
      </c>
      <c r="G9471" s="72">
        <v>17800.03</v>
      </c>
      <c r="H9471" s="72">
        <v>17800.03</v>
      </c>
      <c r="I9471" s="72">
        <v>17800.03</v>
      </c>
    </row>
    <row r="9472" spans="1:9" ht="25.5">
      <c r="A9472" s="71" t="s">
        <v>19937</v>
      </c>
      <c r="B9472" s="71" t="s">
        <v>19938</v>
      </c>
      <c r="C9472" s="276" t="s">
        <v>18920</v>
      </c>
      <c r="D9472" s="276" t="s">
        <v>18911</v>
      </c>
      <c r="E9472" s="72">
        <v>0</v>
      </c>
      <c r="F9472" s="72">
        <v>0</v>
      </c>
      <c r="G9472" s="72">
        <v>17800.03</v>
      </c>
      <c r="H9472" s="72">
        <v>17800.03</v>
      </c>
      <c r="I9472" s="72">
        <v>17800.03</v>
      </c>
    </row>
    <row r="9473" spans="1:9" ht="25.5">
      <c r="A9473" s="71" t="s">
        <v>19935</v>
      </c>
      <c r="B9473" s="71" t="s">
        <v>19936</v>
      </c>
      <c r="C9473" s="276" t="s">
        <v>18917</v>
      </c>
      <c r="D9473" s="276" t="s">
        <v>18911</v>
      </c>
      <c r="E9473" s="72">
        <v>0</v>
      </c>
      <c r="F9473" s="72">
        <v>0</v>
      </c>
      <c r="G9473" s="72">
        <v>17800.03</v>
      </c>
      <c r="H9473" s="72">
        <v>17800.03</v>
      </c>
      <c r="I9473" s="72">
        <v>17800.03</v>
      </c>
    </row>
    <row r="9474" spans="1:9" ht="25.5">
      <c r="A9474" s="71" t="s">
        <v>19933</v>
      </c>
      <c r="B9474" s="71" t="s">
        <v>19934</v>
      </c>
      <c r="C9474" s="276" t="s">
        <v>18914</v>
      </c>
      <c r="D9474" s="276" t="s">
        <v>18911</v>
      </c>
      <c r="E9474" s="72">
        <v>0</v>
      </c>
      <c r="F9474" s="72">
        <v>0</v>
      </c>
      <c r="G9474" s="72">
        <v>17800.03</v>
      </c>
      <c r="H9474" s="72">
        <v>17800.03</v>
      </c>
      <c r="I9474" s="72">
        <v>17800.03</v>
      </c>
    </row>
    <row r="9475" spans="1:9" ht="25.5">
      <c r="A9475" s="71" t="s">
        <v>19921</v>
      </c>
      <c r="B9475" s="71" t="s">
        <v>19922</v>
      </c>
      <c r="C9475" s="276" t="s">
        <v>18920</v>
      </c>
      <c r="D9475" s="276" t="s">
        <v>18911</v>
      </c>
      <c r="E9475" s="72">
        <v>0</v>
      </c>
      <c r="F9475" s="72">
        <v>0</v>
      </c>
      <c r="G9475" s="72">
        <v>2811.59</v>
      </c>
      <c r="H9475" s="72">
        <v>2811.59</v>
      </c>
      <c r="I9475" s="72">
        <v>2811.59</v>
      </c>
    </row>
    <row r="9476" spans="1:9" ht="51">
      <c r="A9476" s="71" t="s">
        <v>19423</v>
      </c>
      <c r="B9476" s="71" t="s">
        <v>19424</v>
      </c>
      <c r="C9476" s="276" t="s">
        <v>18920</v>
      </c>
      <c r="D9476" s="276" t="s">
        <v>18911</v>
      </c>
      <c r="E9476" s="72">
        <v>0</v>
      </c>
      <c r="F9476" s="72">
        <v>0</v>
      </c>
      <c r="G9476" s="72">
        <v>13295.23</v>
      </c>
      <c r="H9476" s="72">
        <v>13295.23</v>
      </c>
      <c r="I9476" s="72">
        <v>13295.23</v>
      </c>
    </row>
    <row r="9477" spans="1:9" ht="38.25">
      <c r="A9477" s="71" t="s">
        <v>19421</v>
      </c>
      <c r="B9477" s="71" t="s">
        <v>19422</v>
      </c>
      <c r="C9477" s="276" t="s">
        <v>18917</v>
      </c>
      <c r="D9477" s="276" t="s">
        <v>18911</v>
      </c>
      <c r="E9477" s="72">
        <v>0</v>
      </c>
      <c r="F9477" s="72">
        <v>0</v>
      </c>
      <c r="G9477" s="72">
        <v>13295.23</v>
      </c>
      <c r="H9477" s="72">
        <v>13295.23</v>
      </c>
      <c r="I9477" s="72">
        <v>13295.23</v>
      </c>
    </row>
    <row r="9478" spans="1:9" ht="38.25">
      <c r="A9478" s="71" t="s">
        <v>19417</v>
      </c>
      <c r="B9478" s="71" t="s">
        <v>19418</v>
      </c>
      <c r="C9478" s="276" t="s">
        <v>18910</v>
      </c>
      <c r="D9478" s="276" t="s">
        <v>18911</v>
      </c>
      <c r="E9478" s="72">
        <v>0</v>
      </c>
      <c r="F9478" s="72">
        <v>0</v>
      </c>
      <c r="G9478" s="72">
        <v>13295.23</v>
      </c>
      <c r="H9478" s="72">
        <v>13295.23</v>
      </c>
      <c r="I9478" s="72">
        <v>13295.23</v>
      </c>
    </row>
    <row r="9479" spans="1:9" ht="38.25" customHeight="1">
      <c r="A9479" s="71" t="s">
        <v>20335</v>
      </c>
      <c r="B9479" s="71" t="s">
        <v>20336</v>
      </c>
      <c r="C9479" s="276" t="s">
        <v>18914</v>
      </c>
      <c r="D9479" s="276" t="s">
        <v>18911</v>
      </c>
      <c r="E9479" s="72">
        <v>0</v>
      </c>
      <c r="F9479" s="72">
        <v>0</v>
      </c>
      <c r="G9479" s="72">
        <v>4350000</v>
      </c>
      <c r="H9479" s="72">
        <v>4350000</v>
      </c>
      <c r="I9479" s="72">
        <v>4350000</v>
      </c>
    </row>
    <row r="9480" spans="1:9" ht="38.25" customHeight="1">
      <c r="A9480" s="71" t="s">
        <v>20339</v>
      </c>
      <c r="B9480" s="71" t="s">
        <v>20340</v>
      </c>
      <c r="C9480" s="276" t="s">
        <v>18920</v>
      </c>
      <c r="D9480" s="276" t="s">
        <v>18911</v>
      </c>
      <c r="E9480" s="72">
        <v>0</v>
      </c>
      <c r="F9480" s="72">
        <v>0</v>
      </c>
      <c r="G9480" s="72">
        <v>4350000</v>
      </c>
      <c r="H9480" s="72">
        <v>4350000</v>
      </c>
      <c r="I9480" s="72">
        <v>4350000</v>
      </c>
    </row>
    <row r="9481" spans="1:9" ht="38.25">
      <c r="A9481" s="71" t="s">
        <v>20337</v>
      </c>
      <c r="B9481" s="71" t="s">
        <v>20338</v>
      </c>
      <c r="C9481" s="276" t="s">
        <v>18917</v>
      </c>
      <c r="D9481" s="276" t="s">
        <v>18911</v>
      </c>
      <c r="E9481" s="72">
        <v>0</v>
      </c>
      <c r="F9481" s="72">
        <v>0</v>
      </c>
      <c r="G9481" s="72">
        <v>4350000</v>
      </c>
      <c r="H9481" s="72">
        <v>4350000</v>
      </c>
      <c r="I9481" s="72">
        <v>4350000</v>
      </c>
    </row>
    <row r="9482" spans="1:9" ht="38.25">
      <c r="A9482" s="71" t="s">
        <v>20333</v>
      </c>
      <c r="B9482" s="71" t="s">
        <v>20334</v>
      </c>
      <c r="C9482" s="276" t="s">
        <v>18910</v>
      </c>
      <c r="D9482" s="276" t="s">
        <v>18911</v>
      </c>
      <c r="E9482" s="72">
        <v>0</v>
      </c>
      <c r="F9482" s="72">
        <v>0</v>
      </c>
      <c r="G9482" s="72">
        <v>4350000</v>
      </c>
      <c r="H9482" s="72">
        <v>4350000</v>
      </c>
      <c r="I9482" s="72">
        <v>4350000</v>
      </c>
    </row>
    <row r="9483" spans="1:9" ht="25.5" customHeight="1">
      <c r="A9483" s="71" t="s">
        <v>20319</v>
      </c>
      <c r="B9483" s="71" t="s">
        <v>20320</v>
      </c>
      <c r="C9483" s="276" t="s">
        <v>18914</v>
      </c>
      <c r="D9483" s="276" t="s">
        <v>18911</v>
      </c>
      <c r="E9483" s="72">
        <v>0</v>
      </c>
      <c r="F9483" s="72">
        <v>0</v>
      </c>
      <c r="G9483" s="72">
        <v>2550000</v>
      </c>
      <c r="H9483" s="72">
        <v>2550000</v>
      </c>
      <c r="I9483" s="72">
        <v>2550000</v>
      </c>
    </row>
    <row r="9484" spans="1:9" ht="25.5" customHeight="1">
      <c r="A9484" s="71" t="s">
        <v>20323</v>
      </c>
      <c r="B9484" s="71" t="s">
        <v>20324</v>
      </c>
      <c r="C9484" s="276" t="s">
        <v>18920</v>
      </c>
      <c r="D9484" s="276" t="s">
        <v>18911</v>
      </c>
      <c r="E9484" s="72">
        <v>0</v>
      </c>
      <c r="F9484" s="72">
        <v>0</v>
      </c>
      <c r="G9484" s="72">
        <v>2550000</v>
      </c>
      <c r="H9484" s="72">
        <v>2550000</v>
      </c>
      <c r="I9484" s="72">
        <v>2550000</v>
      </c>
    </row>
    <row r="9485" spans="1:9" ht="25.5">
      <c r="A9485" s="71" t="s">
        <v>20321</v>
      </c>
      <c r="B9485" s="71" t="s">
        <v>20322</v>
      </c>
      <c r="C9485" s="276" t="s">
        <v>18917</v>
      </c>
      <c r="D9485" s="276" t="s">
        <v>18911</v>
      </c>
      <c r="E9485" s="72">
        <v>0</v>
      </c>
      <c r="F9485" s="72">
        <v>0</v>
      </c>
      <c r="G9485" s="72">
        <v>2550000</v>
      </c>
      <c r="H9485" s="72">
        <v>2550000</v>
      </c>
      <c r="I9485" s="72">
        <v>2550000</v>
      </c>
    </row>
    <row r="9486" spans="1:9" ht="25.5">
      <c r="A9486" s="71" t="s">
        <v>20317</v>
      </c>
      <c r="B9486" s="71" t="s">
        <v>20318</v>
      </c>
      <c r="C9486" s="276" t="s">
        <v>18910</v>
      </c>
      <c r="D9486" s="276" t="s">
        <v>18911</v>
      </c>
      <c r="E9486" s="72">
        <v>0</v>
      </c>
      <c r="F9486" s="72">
        <v>0</v>
      </c>
      <c r="G9486" s="72">
        <v>2550000</v>
      </c>
      <c r="H9486" s="72">
        <v>2550000</v>
      </c>
      <c r="I9486" s="72">
        <v>2550000</v>
      </c>
    </row>
    <row r="9487" spans="1:9" ht="25.5" customHeight="1">
      <c r="A9487" s="71" t="s">
        <v>20311</v>
      </c>
      <c r="B9487" s="71" t="s">
        <v>20312</v>
      </c>
      <c r="C9487" s="276" t="s">
        <v>18914</v>
      </c>
      <c r="D9487" s="276" t="s">
        <v>18911</v>
      </c>
      <c r="E9487" s="72">
        <v>0</v>
      </c>
      <c r="F9487" s="72">
        <v>0</v>
      </c>
      <c r="G9487" s="72">
        <v>2240000</v>
      </c>
      <c r="H9487" s="72">
        <v>2240000</v>
      </c>
      <c r="I9487" s="72">
        <v>2240000</v>
      </c>
    </row>
    <row r="9488" spans="1:9" ht="25.5" customHeight="1">
      <c r="A9488" s="71" t="s">
        <v>20315</v>
      </c>
      <c r="B9488" s="71" t="s">
        <v>20316</v>
      </c>
      <c r="C9488" s="276" t="s">
        <v>18920</v>
      </c>
      <c r="D9488" s="276" t="s">
        <v>18911</v>
      </c>
      <c r="E9488" s="72">
        <v>0</v>
      </c>
      <c r="F9488" s="72">
        <v>0</v>
      </c>
      <c r="G9488" s="72">
        <v>2240000</v>
      </c>
      <c r="H9488" s="72">
        <v>2240000</v>
      </c>
      <c r="I9488" s="72">
        <v>2240000</v>
      </c>
    </row>
    <row r="9489" spans="1:9" ht="25.5">
      <c r="A9489" s="71" t="s">
        <v>20313</v>
      </c>
      <c r="B9489" s="71" t="s">
        <v>20314</v>
      </c>
      <c r="C9489" s="276" t="s">
        <v>18917</v>
      </c>
      <c r="D9489" s="276" t="s">
        <v>18911</v>
      </c>
      <c r="E9489" s="72">
        <v>0</v>
      </c>
      <c r="F9489" s="72">
        <v>0</v>
      </c>
      <c r="G9489" s="72">
        <v>2240000</v>
      </c>
      <c r="H9489" s="72">
        <v>2240000</v>
      </c>
      <c r="I9489" s="72">
        <v>2240000</v>
      </c>
    </row>
    <row r="9490" spans="1:9" ht="25.5">
      <c r="A9490" s="71" t="s">
        <v>20309</v>
      </c>
      <c r="B9490" s="71" t="s">
        <v>20310</v>
      </c>
      <c r="C9490" s="276" t="s">
        <v>18910</v>
      </c>
      <c r="D9490" s="276" t="s">
        <v>18911</v>
      </c>
      <c r="E9490" s="72">
        <v>0</v>
      </c>
      <c r="F9490" s="72">
        <v>0</v>
      </c>
      <c r="G9490" s="72">
        <v>2240000</v>
      </c>
      <c r="H9490" s="72">
        <v>2240000</v>
      </c>
      <c r="I9490" s="72">
        <v>2240000</v>
      </c>
    </row>
    <row r="9491" spans="1:9" ht="25.5">
      <c r="A9491" s="71" t="s">
        <v>20767</v>
      </c>
      <c r="B9491" s="71" t="s">
        <v>20768</v>
      </c>
      <c r="C9491" s="276" t="s">
        <v>18914</v>
      </c>
      <c r="D9491" s="276" t="s">
        <v>18911</v>
      </c>
      <c r="E9491" s="72">
        <v>0</v>
      </c>
      <c r="F9491" s="72">
        <v>0</v>
      </c>
      <c r="G9491" s="72">
        <v>7384957.3799999999</v>
      </c>
      <c r="H9491" s="72">
        <v>7384957.3799999999</v>
      </c>
      <c r="I9491" s="72">
        <v>7384957.3799999999</v>
      </c>
    </row>
    <row r="9492" spans="1:9" ht="25.5">
      <c r="A9492" s="71" t="s">
        <v>20771</v>
      </c>
      <c r="B9492" s="71" t="s">
        <v>20772</v>
      </c>
      <c r="C9492" s="276" t="s">
        <v>18920</v>
      </c>
      <c r="D9492" s="276" t="s">
        <v>18911</v>
      </c>
      <c r="E9492" s="72">
        <v>0</v>
      </c>
      <c r="F9492" s="72">
        <v>0</v>
      </c>
      <c r="G9492" s="72">
        <v>7384957.3799999999</v>
      </c>
      <c r="H9492" s="72">
        <v>7384957.3799999999</v>
      </c>
      <c r="I9492" s="72">
        <v>7384957.3799999999</v>
      </c>
    </row>
    <row r="9493" spans="1:9" ht="25.5">
      <c r="A9493" s="71" t="s">
        <v>20769</v>
      </c>
      <c r="B9493" s="71" t="s">
        <v>20770</v>
      </c>
      <c r="C9493" s="276" t="s">
        <v>18917</v>
      </c>
      <c r="D9493" s="276" t="s">
        <v>18911</v>
      </c>
      <c r="E9493" s="72">
        <v>0</v>
      </c>
      <c r="F9493" s="72">
        <v>0</v>
      </c>
      <c r="G9493" s="72">
        <v>7384957.3799999999</v>
      </c>
      <c r="H9493" s="72">
        <v>7384957.3799999999</v>
      </c>
      <c r="I9493" s="72">
        <v>7384957.3799999999</v>
      </c>
    </row>
    <row r="9494" spans="1:9" ht="25.5">
      <c r="A9494" s="71" t="s">
        <v>20765</v>
      </c>
      <c r="B9494" s="71" t="s">
        <v>20766</v>
      </c>
      <c r="C9494" s="276" t="s">
        <v>18910</v>
      </c>
      <c r="D9494" s="276" t="s">
        <v>18911</v>
      </c>
      <c r="E9494" s="72">
        <v>0</v>
      </c>
      <c r="F9494" s="72">
        <v>0</v>
      </c>
      <c r="G9494" s="72">
        <v>7384957.3799999999</v>
      </c>
      <c r="H9494" s="72">
        <v>7384957.3799999999</v>
      </c>
      <c r="I9494" s="72">
        <v>7384957.3799999999</v>
      </c>
    </row>
    <row r="9495" spans="1:9" ht="25.5">
      <c r="A9495" s="71" t="s">
        <v>20759</v>
      </c>
      <c r="B9495" s="71" t="s">
        <v>20760</v>
      </c>
      <c r="C9495" s="276" t="s">
        <v>18914</v>
      </c>
      <c r="D9495" s="276" t="s">
        <v>18911</v>
      </c>
      <c r="E9495" s="72">
        <v>0</v>
      </c>
      <c r="F9495" s="72">
        <v>0</v>
      </c>
      <c r="G9495" s="72">
        <v>5370878.0899999999</v>
      </c>
      <c r="H9495" s="72">
        <v>5370878.0899999999</v>
      </c>
      <c r="I9495" s="72">
        <v>5370878.0899999999</v>
      </c>
    </row>
    <row r="9496" spans="1:9" ht="25.5">
      <c r="A9496" s="71" t="s">
        <v>21003</v>
      </c>
      <c r="B9496" s="71" t="s">
        <v>21004</v>
      </c>
      <c r="C9496" s="276" t="s">
        <v>18920</v>
      </c>
      <c r="D9496" s="276" t="s">
        <v>18911</v>
      </c>
      <c r="E9496" s="72">
        <v>0</v>
      </c>
      <c r="F9496" s="72">
        <v>0</v>
      </c>
      <c r="G9496" s="72">
        <v>1185008.79</v>
      </c>
      <c r="H9496" s="72">
        <v>1185008.79</v>
      </c>
      <c r="I9496" s="72">
        <v>1185008.79</v>
      </c>
    </row>
    <row r="9497" spans="1:9" ht="25.5">
      <c r="A9497" s="71" t="s">
        <v>20999</v>
      </c>
      <c r="B9497" s="71" t="s">
        <v>21000</v>
      </c>
      <c r="C9497" s="276" t="s">
        <v>18914</v>
      </c>
      <c r="D9497" s="276" t="s">
        <v>18911</v>
      </c>
      <c r="E9497" s="72">
        <v>0</v>
      </c>
      <c r="F9497" s="72">
        <v>0</v>
      </c>
      <c r="G9497" s="72">
        <v>1185008.79</v>
      </c>
      <c r="H9497" s="72">
        <v>1185008.79</v>
      </c>
      <c r="I9497" s="72">
        <v>1185008.79</v>
      </c>
    </row>
    <row r="9498" spans="1:9" ht="25.5">
      <c r="A9498" s="71" t="s">
        <v>21001</v>
      </c>
      <c r="B9498" s="71" t="s">
        <v>21002</v>
      </c>
      <c r="C9498" s="276" t="s">
        <v>18917</v>
      </c>
      <c r="D9498" s="276" t="s">
        <v>18911</v>
      </c>
      <c r="E9498" s="72">
        <v>0</v>
      </c>
      <c r="F9498" s="72">
        <v>0</v>
      </c>
      <c r="G9498" s="72">
        <v>1185008.79</v>
      </c>
      <c r="H9498" s="72">
        <v>1185008.79</v>
      </c>
      <c r="I9498" s="72">
        <v>1185008.79</v>
      </c>
    </row>
    <row r="9499" spans="1:9" ht="25.5">
      <c r="A9499" s="71" t="s">
        <v>20997</v>
      </c>
      <c r="B9499" s="71" t="s">
        <v>20998</v>
      </c>
      <c r="C9499" s="276" t="s">
        <v>18910</v>
      </c>
      <c r="D9499" s="276" t="s">
        <v>18911</v>
      </c>
      <c r="E9499" s="72">
        <v>0</v>
      </c>
      <c r="F9499" s="72">
        <v>0</v>
      </c>
      <c r="G9499" s="72">
        <v>1185008.79</v>
      </c>
      <c r="H9499" s="72">
        <v>1185008.79</v>
      </c>
      <c r="I9499" s="72">
        <v>1185008.79</v>
      </c>
    </row>
    <row r="9500" spans="1:9" ht="25.5">
      <c r="A9500" s="71" t="s">
        <v>20301</v>
      </c>
      <c r="B9500" s="71" t="s">
        <v>20302</v>
      </c>
      <c r="C9500" s="276" t="s">
        <v>18910</v>
      </c>
      <c r="D9500" s="276" t="s">
        <v>18911</v>
      </c>
      <c r="E9500" s="72">
        <v>0</v>
      </c>
      <c r="F9500" s="72">
        <v>0</v>
      </c>
      <c r="G9500" s="72">
        <v>58000</v>
      </c>
      <c r="H9500" s="72">
        <v>58000</v>
      </c>
      <c r="I9500" s="72">
        <v>58000</v>
      </c>
    </row>
    <row r="9501" spans="1:9" ht="25.5">
      <c r="A9501" s="71" t="s">
        <v>21359</v>
      </c>
      <c r="B9501" s="71" t="s">
        <v>21360</v>
      </c>
      <c r="C9501" s="276" t="s">
        <v>18920</v>
      </c>
      <c r="D9501" s="276" t="s">
        <v>18911</v>
      </c>
      <c r="E9501" s="72">
        <v>0</v>
      </c>
      <c r="F9501" s="72">
        <v>0</v>
      </c>
      <c r="G9501" s="72">
        <v>663248.09</v>
      </c>
      <c r="H9501" s="72">
        <v>663248.09</v>
      </c>
      <c r="I9501" s="72">
        <v>663248.09</v>
      </c>
    </row>
    <row r="9502" spans="1:9" ht="25.5">
      <c r="A9502" s="71" t="s">
        <v>21357</v>
      </c>
      <c r="B9502" s="71" t="s">
        <v>21358</v>
      </c>
      <c r="C9502" s="276" t="s">
        <v>18917</v>
      </c>
      <c r="D9502" s="276" t="s">
        <v>18911</v>
      </c>
      <c r="E9502" s="72">
        <v>0</v>
      </c>
      <c r="F9502" s="72">
        <v>0</v>
      </c>
      <c r="G9502" s="72">
        <v>663248.09</v>
      </c>
      <c r="H9502" s="72">
        <v>663248.09</v>
      </c>
      <c r="I9502" s="72">
        <v>663248.09</v>
      </c>
    </row>
    <row r="9503" spans="1:9" ht="25.5">
      <c r="A9503" s="71" t="s">
        <v>21355</v>
      </c>
      <c r="B9503" s="71" t="s">
        <v>21356</v>
      </c>
      <c r="C9503" s="276" t="s">
        <v>18914</v>
      </c>
      <c r="D9503" s="276" t="s">
        <v>18911</v>
      </c>
      <c r="E9503" s="72">
        <v>0</v>
      </c>
      <c r="F9503" s="72">
        <v>0</v>
      </c>
      <c r="G9503" s="72">
        <v>663248.09</v>
      </c>
      <c r="H9503" s="72">
        <v>663248.09</v>
      </c>
      <c r="I9503" s="72">
        <v>663248.09</v>
      </c>
    </row>
    <row r="9504" spans="1:9" ht="25.5">
      <c r="A9504" s="71" t="s">
        <v>21349</v>
      </c>
      <c r="B9504" s="71" t="s">
        <v>21350</v>
      </c>
      <c r="C9504" s="276" t="s">
        <v>18920</v>
      </c>
      <c r="D9504" s="276" t="s">
        <v>18911</v>
      </c>
      <c r="E9504" s="72">
        <v>0</v>
      </c>
      <c r="F9504" s="72">
        <v>0</v>
      </c>
      <c r="G9504" s="72">
        <v>485455.28</v>
      </c>
      <c r="H9504" s="72">
        <v>485455.28</v>
      </c>
      <c r="I9504" s="72">
        <v>485455.28</v>
      </c>
    </row>
    <row r="9505" spans="1:9" ht="25.5">
      <c r="A9505" s="71" t="s">
        <v>21347</v>
      </c>
      <c r="B9505" s="71" t="s">
        <v>21348</v>
      </c>
      <c r="C9505" s="276" t="s">
        <v>18917</v>
      </c>
      <c r="D9505" s="276" t="s">
        <v>18911</v>
      </c>
      <c r="E9505" s="72">
        <v>0</v>
      </c>
      <c r="F9505" s="72">
        <v>0</v>
      </c>
      <c r="G9505" s="72">
        <v>485455.28</v>
      </c>
      <c r="H9505" s="72">
        <v>485455.28</v>
      </c>
      <c r="I9505" s="72">
        <v>485455.28</v>
      </c>
    </row>
    <row r="9506" spans="1:9" ht="25.5">
      <c r="A9506" s="71" t="s">
        <v>21345</v>
      </c>
      <c r="B9506" s="71" t="s">
        <v>21346</v>
      </c>
      <c r="C9506" s="276" t="s">
        <v>18914</v>
      </c>
      <c r="D9506" s="276" t="s">
        <v>18911</v>
      </c>
      <c r="E9506" s="72">
        <v>0</v>
      </c>
      <c r="F9506" s="72">
        <v>0</v>
      </c>
      <c r="G9506" s="72">
        <v>485455.28</v>
      </c>
      <c r="H9506" s="72">
        <v>485455.28</v>
      </c>
      <c r="I9506" s="72">
        <v>485455.28</v>
      </c>
    </row>
    <row r="9507" spans="1:9" ht="38.25">
      <c r="A9507" s="71" t="s">
        <v>21325</v>
      </c>
      <c r="B9507" s="71" t="s">
        <v>21326</v>
      </c>
      <c r="C9507" s="276" t="s">
        <v>18914</v>
      </c>
      <c r="D9507" s="276" t="s">
        <v>18911</v>
      </c>
      <c r="E9507" s="72">
        <v>0</v>
      </c>
      <c r="F9507" s="72">
        <v>0</v>
      </c>
      <c r="G9507" s="72">
        <v>341270.92</v>
      </c>
      <c r="H9507" s="72">
        <v>341270.92</v>
      </c>
      <c r="I9507" s="72">
        <v>341270.92</v>
      </c>
    </row>
    <row r="9508" spans="1:9" ht="38.25">
      <c r="A9508" s="71" t="s">
        <v>21329</v>
      </c>
      <c r="B9508" s="71" t="s">
        <v>21330</v>
      </c>
      <c r="C9508" s="276" t="s">
        <v>18920</v>
      </c>
      <c r="D9508" s="276" t="s">
        <v>18911</v>
      </c>
      <c r="E9508" s="72">
        <v>0</v>
      </c>
      <c r="F9508" s="72">
        <v>0</v>
      </c>
      <c r="G9508" s="72">
        <v>341270.92</v>
      </c>
      <c r="H9508" s="72">
        <v>341270.92</v>
      </c>
      <c r="I9508" s="72">
        <v>341270.92</v>
      </c>
    </row>
    <row r="9509" spans="1:9" ht="38.25">
      <c r="A9509" s="71" t="s">
        <v>21327</v>
      </c>
      <c r="B9509" s="71" t="s">
        <v>21328</v>
      </c>
      <c r="C9509" s="276" t="s">
        <v>18917</v>
      </c>
      <c r="D9509" s="276" t="s">
        <v>18911</v>
      </c>
      <c r="E9509" s="72">
        <v>0</v>
      </c>
      <c r="F9509" s="72">
        <v>0</v>
      </c>
      <c r="G9509" s="72">
        <v>341270.92</v>
      </c>
      <c r="H9509" s="72">
        <v>341270.92</v>
      </c>
      <c r="I9509" s="72">
        <v>341270.92</v>
      </c>
    </row>
    <row r="9510" spans="1:9" ht="38.25">
      <c r="A9510" s="71" t="s">
        <v>21323</v>
      </c>
      <c r="B9510" s="71" t="s">
        <v>21324</v>
      </c>
      <c r="C9510" s="276" t="s">
        <v>18910</v>
      </c>
      <c r="D9510" s="276" t="s">
        <v>18911</v>
      </c>
      <c r="E9510" s="72">
        <v>0</v>
      </c>
      <c r="F9510" s="72">
        <v>0</v>
      </c>
      <c r="G9510" s="72">
        <v>341270.92</v>
      </c>
      <c r="H9510" s="72">
        <v>341270.92</v>
      </c>
      <c r="I9510" s="72">
        <v>341270.92</v>
      </c>
    </row>
    <row r="9511" spans="1:9" ht="38.25">
      <c r="A9511" s="71" t="s">
        <v>21315</v>
      </c>
      <c r="B9511" s="71" t="s">
        <v>21316</v>
      </c>
      <c r="C9511" s="276" t="s">
        <v>18914</v>
      </c>
      <c r="D9511" s="276" t="s">
        <v>18911</v>
      </c>
      <c r="E9511" s="72">
        <v>0</v>
      </c>
      <c r="F9511" s="72">
        <v>0</v>
      </c>
      <c r="G9511" s="72">
        <v>410334.19</v>
      </c>
      <c r="H9511" s="72">
        <v>410334.19</v>
      </c>
      <c r="I9511" s="72">
        <v>410334.19</v>
      </c>
    </row>
    <row r="9512" spans="1:9" ht="38.25">
      <c r="A9512" s="71" t="s">
        <v>21319</v>
      </c>
      <c r="B9512" s="71" t="s">
        <v>21320</v>
      </c>
      <c r="C9512" s="276" t="s">
        <v>18920</v>
      </c>
      <c r="D9512" s="276" t="s">
        <v>18911</v>
      </c>
      <c r="E9512" s="72">
        <v>0</v>
      </c>
      <c r="F9512" s="72">
        <v>0</v>
      </c>
      <c r="G9512" s="72">
        <v>410334.19</v>
      </c>
      <c r="H9512" s="72">
        <v>410334.19</v>
      </c>
      <c r="I9512" s="72">
        <v>410334.19</v>
      </c>
    </row>
    <row r="9513" spans="1:9" ht="25.5">
      <c r="A9513" s="71" t="s">
        <v>21159</v>
      </c>
      <c r="B9513" s="71" t="s">
        <v>21160</v>
      </c>
      <c r="C9513" s="276" t="s">
        <v>18920</v>
      </c>
      <c r="D9513" s="276" t="s">
        <v>18911</v>
      </c>
      <c r="E9513" s="72">
        <v>0</v>
      </c>
      <c r="F9513" s="72">
        <v>0</v>
      </c>
      <c r="G9513" s="72">
        <v>288711.44</v>
      </c>
      <c r="H9513" s="72">
        <v>288711.44</v>
      </c>
      <c r="I9513" s="72">
        <v>288711.44</v>
      </c>
    </row>
    <row r="9514" spans="1:9" ht="25.5">
      <c r="A9514" s="71" t="s">
        <v>21155</v>
      </c>
      <c r="B9514" s="71" t="s">
        <v>21156</v>
      </c>
      <c r="C9514" s="276" t="s">
        <v>18914</v>
      </c>
      <c r="D9514" s="276" t="s">
        <v>18911</v>
      </c>
      <c r="E9514" s="72">
        <v>0</v>
      </c>
      <c r="F9514" s="72">
        <v>0</v>
      </c>
      <c r="G9514" s="72">
        <v>288711.44</v>
      </c>
      <c r="H9514" s="72">
        <v>288711.44</v>
      </c>
      <c r="I9514" s="72">
        <v>288711.44</v>
      </c>
    </row>
    <row r="9515" spans="1:9" ht="25.5">
      <c r="A9515" s="71" t="s">
        <v>21137</v>
      </c>
      <c r="B9515" s="71" t="s">
        <v>21138</v>
      </c>
      <c r="C9515" s="276" t="s">
        <v>18917</v>
      </c>
      <c r="D9515" s="276" t="s">
        <v>18911</v>
      </c>
      <c r="E9515" s="72">
        <v>0</v>
      </c>
      <c r="F9515" s="72">
        <v>0</v>
      </c>
      <c r="G9515" s="72">
        <v>541896.62</v>
      </c>
      <c r="H9515" s="72">
        <v>541896.62</v>
      </c>
      <c r="I9515" s="72">
        <v>541896.62</v>
      </c>
    </row>
    <row r="9516" spans="1:9" ht="25.5">
      <c r="A9516" s="71" t="s">
        <v>21133</v>
      </c>
      <c r="B9516" s="71" t="s">
        <v>21134</v>
      </c>
      <c r="C9516" s="276" t="s">
        <v>18910</v>
      </c>
      <c r="D9516" s="276" t="s">
        <v>18911</v>
      </c>
      <c r="E9516" s="72">
        <v>0</v>
      </c>
      <c r="F9516" s="72">
        <v>0</v>
      </c>
      <c r="G9516" s="72">
        <v>541896.62</v>
      </c>
      <c r="H9516" s="72">
        <v>541896.62</v>
      </c>
      <c r="I9516" s="72">
        <v>541896.62</v>
      </c>
    </row>
    <row r="9517" spans="1:9" ht="25.5">
      <c r="A9517" s="71" t="s">
        <v>21139</v>
      </c>
      <c r="B9517" s="71" t="s">
        <v>21140</v>
      </c>
      <c r="C9517" s="276" t="s">
        <v>18920</v>
      </c>
      <c r="D9517" s="276" t="s">
        <v>18911</v>
      </c>
      <c r="E9517" s="72">
        <v>0</v>
      </c>
      <c r="F9517" s="72">
        <v>0</v>
      </c>
      <c r="G9517" s="72">
        <v>541896.62</v>
      </c>
      <c r="H9517" s="72">
        <v>541896.62</v>
      </c>
      <c r="I9517" s="72">
        <v>541896.62</v>
      </c>
    </row>
    <row r="9518" spans="1:9" ht="38.25">
      <c r="A9518" s="71" t="s">
        <v>20627</v>
      </c>
      <c r="B9518" s="71" t="s">
        <v>20628</v>
      </c>
      <c r="C9518" s="276" t="s">
        <v>18920</v>
      </c>
      <c r="D9518" s="276" t="s">
        <v>18911</v>
      </c>
      <c r="E9518" s="72">
        <v>0</v>
      </c>
      <c r="F9518" s="72">
        <v>0</v>
      </c>
      <c r="G9518" s="72">
        <v>480064.86</v>
      </c>
      <c r="H9518" s="72">
        <v>480064.86</v>
      </c>
      <c r="I9518" s="72">
        <v>480064.86</v>
      </c>
    </row>
    <row r="9519" spans="1:9" ht="38.25">
      <c r="A9519" s="71" t="s">
        <v>20625</v>
      </c>
      <c r="B9519" s="71" t="s">
        <v>20626</v>
      </c>
      <c r="C9519" s="276" t="s">
        <v>18917</v>
      </c>
      <c r="D9519" s="276" t="s">
        <v>18911</v>
      </c>
      <c r="E9519" s="72">
        <v>0</v>
      </c>
      <c r="F9519" s="72">
        <v>0</v>
      </c>
      <c r="G9519" s="72">
        <v>480064.86</v>
      </c>
      <c r="H9519" s="72">
        <v>480064.86</v>
      </c>
      <c r="I9519" s="72">
        <v>480064.86</v>
      </c>
    </row>
    <row r="9520" spans="1:9" ht="38.25">
      <c r="A9520" s="71" t="s">
        <v>20621</v>
      </c>
      <c r="B9520" s="71" t="s">
        <v>20622</v>
      </c>
      <c r="C9520" s="276" t="s">
        <v>18910</v>
      </c>
      <c r="D9520" s="276" t="s">
        <v>18911</v>
      </c>
      <c r="E9520" s="72">
        <v>0</v>
      </c>
      <c r="F9520" s="72">
        <v>0</v>
      </c>
      <c r="G9520" s="72">
        <v>480064.86</v>
      </c>
      <c r="H9520" s="72">
        <v>480064.86</v>
      </c>
      <c r="I9520" s="72">
        <v>480064.86</v>
      </c>
    </row>
    <row r="9521" spans="1:9" ht="25.5">
      <c r="A9521" s="71" t="s">
        <v>19523</v>
      </c>
      <c r="B9521" s="71" t="s">
        <v>19524</v>
      </c>
      <c r="C9521" s="276" t="s">
        <v>18914</v>
      </c>
      <c r="D9521" s="276" t="s">
        <v>18911</v>
      </c>
      <c r="E9521" s="72">
        <v>0</v>
      </c>
      <c r="F9521" s="72">
        <v>0</v>
      </c>
      <c r="G9521" s="72">
        <v>91883.82</v>
      </c>
      <c r="H9521" s="72">
        <v>91883.82</v>
      </c>
      <c r="I9521" s="72">
        <v>91883.82</v>
      </c>
    </row>
    <row r="9522" spans="1:9" ht="25.5">
      <c r="A9522" s="71" t="s">
        <v>19527</v>
      </c>
      <c r="B9522" s="71" t="s">
        <v>19528</v>
      </c>
      <c r="C9522" s="276" t="s">
        <v>18920</v>
      </c>
      <c r="D9522" s="276" t="s">
        <v>18911</v>
      </c>
      <c r="E9522" s="72">
        <v>0</v>
      </c>
      <c r="F9522" s="72">
        <v>0</v>
      </c>
      <c r="G9522" s="72">
        <v>91883.82</v>
      </c>
      <c r="H9522" s="72">
        <v>91883.82</v>
      </c>
      <c r="I9522" s="72">
        <v>91883.82</v>
      </c>
    </row>
    <row r="9523" spans="1:9" ht="25.5">
      <c r="A9523" s="71" t="s">
        <v>19525</v>
      </c>
      <c r="B9523" s="71" t="s">
        <v>19526</v>
      </c>
      <c r="C9523" s="276" t="s">
        <v>18917</v>
      </c>
      <c r="D9523" s="276" t="s">
        <v>18911</v>
      </c>
      <c r="E9523" s="72">
        <v>0</v>
      </c>
      <c r="F9523" s="72">
        <v>0</v>
      </c>
      <c r="G9523" s="72">
        <v>91883.82</v>
      </c>
      <c r="H9523" s="72">
        <v>91883.82</v>
      </c>
      <c r="I9523" s="72">
        <v>91883.82</v>
      </c>
    </row>
    <row r="9524" spans="1:9" ht="25.5">
      <c r="A9524" s="71" t="s">
        <v>19521</v>
      </c>
      <c r="B9524" s="71" t="s">
        <v>19522</v>
      </c>
      <c r="C9524" s="276" t="s">
        <v>18910</v>
      </c>
      <c r="D9524" s="276" t="s">
        <v>18911</v>
      </c>
      <c r="E9524" s="72">
        <v>0</v>
      </c>
      <c r="F9524" s="72">
        <v>0</v>
      </c>
      <c r="G9524" s="72">
        <v>91883.82</v>
      </c>
      <c r="H9524" s="72">
        <v>91883.82</v>
      </c>
      <c r="I9524" s="72">
        <v>91883.82</v>
      </c>
    </row>
    <row r="9525" spans="1:9" ht="25.5">
      <c r="A9525" s="71" t="s">
        <v>20069</v>
      </c>
      <c r="B9525" s="71" t="s">
        <v>20070</v>
      </c>
      <c r="C9525" s="276" t="s">
        <v>18914</v>
      </c>
      <c r="D9525" s="276" t="s">
        <v>18911</v>
      </c>
      <c r="E9525" s="72">
        <v>0</v>
      </c>
      <c r="F9525" s="72">
        <v>0</v>
      </c>
      <c r="G9525" s="72">
        <v>1133787.04</v>
      </c>
      <c r="H9525" s="72">
        <v>1133787.04</v>
      </c>
      <c r="I9525" s="72">
        <v>1133787.04</v>
      </c>
    </row>
    <row r="9526" spans="1:9" ht="25.5">
      <c r="A9526" s="71" t="s">
        <v>20073</v>
      </c>
      <c r="B9526" s="71" t="s">
        <v>20074</v>
      </c>
      <c r="C9526" s="276" t="s">
        <v>18920</v>
      </c>
      <c r="D9526" s="276" t="s">
        <v>18911</v>
      </c>
      <c r="E9526" s="72">
        <v>0</v>
      </c>
      <c r="F9526" s="72">
        <v>0</v>
      </c>
      <c r="G9526" s="72">
        <v>1133787.04</v>
      </c>
      <c r="H9526" s="72">
        <v>1133787.04</v>
      </c>
      <c r="I9526" s="72">
        <v>1133787.04</v>
      </c>
    </row>
    <row r="9527" spans="1:9" ht="25.5">
      <c r="A9527" s="71" t="s">
        <v>20071</v>
      </c>
      <c r="B9527" s="71" t="s">
        <v>20072</v>
      </c>
      <c r="C9527" s="276" t="s">
        <v>18917</v>
      </c>
      <c r="D9527" s="276" t="s">
        <v>18911</v>
      </c>
      <c r="E9527" s="72">
        <v>0</v>
      </c>
      <c r="F9527" s="72">
        <v>0</v>
      </c>
      <c r="G9527" s="72">
        <v>1133787.04</v>
      </c>
      <c r="H9527" s="72">
        <v>1133787.04</v>
      </c>
      <c r="I9527" s="72">
        <v>1133787.04</v>
      </c>
    </row>
    <row r="9528" spans="1:9" ht="25.5">
      <c r="A9528" s="71" t="s">
        <v>20067</v>
      </c>
      <c r="B9528" s="71" t="s">
        <v>20068</v>
      </c>
      <c r="C9528" s="276" t="s">
        <v>18910</v>
      </c>
      <c r="D9528" s="276" t="s">
        <v>18911</v>
      </c>
      <c r="E9528" s="72">
        <v>0</v>
      </c>
      <c r="F9528" s="72">
        <v>0</v>
      </c>
      <c r="G9528" s="72">
        <v>1133787.04</v>
      </c>
      <c r="H9528" s="72">
        <v>1133787.04</v>
      </c>
      <c r="I9528" s="72">
        <v>1133787.04</v>
      </c>
    </row>
    <row r="9529" spans="1:9" ht="25.5">
      <c r="A9529" s="71" t="s">
        <v>20061</v>
      </c>
      <c r="B9529" s="71" t="s">
        <v>20062</v>
      </c>
      <c r="C9529" s="276" t="s">
        <v>18914</v>
      </c>
      <c r="D9529" s="276" t="s">
        <v>18911</v>
      </c>
      <c r="E9529" s="72">
        <v>0</v>
      </c>
      <c r="F9529" s="72">
        <v>0</v>
      </c>
      <c r="G9529" s="72">
        <v>11007.8</v>
      </c>
      <c r="H9529" s="72">
        <v>11007.8</v>
      </c>
      <c r="I9529" s="72">
        <v>11007.8</v>
      </c>
    </row>
    <row r="9530" spans="1:9" ht="25.5">
      <c r="A9530" s="71" t="s">
        <v>20065</v>
      </c>
      <c r="B9530" s="71" t="s">
        <v>20066</v>
      </c>
      <c r="C9530" s="276" t="s">
        <v>18920</v>
      </c>
      <c r="D9530" s="276" t="s">
        <v>18911</v>
      </c>
      <c r="E9530" s="72">
        <v>0</v>
      </c>
      <c r="F9530" s="72">
        <v>0</v>
      </c>
      <c r="G9530" s="72">
        <v>11007.8</v>
      </c>
      <c r="H9530" s="72">
        <v>11007.8</v>
      </c>
      <c r="I9530" s="72">
        <v>11007.8</v>
      </c>
    </row>
    <row r="9531" spans="1:9" ht="25.5">
      <c r="A9531" s="71" t="s">
        <v>20063</v>
      </c>
      <c r="B9531" s="71" t="s">
        <v>20064</v>
      </c>
      <c r="C9531" s="276" t="s">
        <v>18917</v>
      </c>
      <c r="D9531" s="276" t="s">
        <v>18911</v>
      </c>
      <c r="E9531" s="72">
        <v>0</v>
      </c>
      <c r="F9531" s="72">
        <v>0</v>
      </c>
      <c r="G9531" s="72">
        <v>11007.8</v>
      </c>
      <c r="H9531" s="72">
        <v>11007.8</v>
      </c>
      <c r="I9531" s="72">
        <v>11007.8</v>
      </c>
    </row>
    <row r="9532" spans="1:9" ht="25.5">
      <c r="A9532" s="71" t="s">
        <v>20059</v>
      </c>
      <c r="B9532" s="71" t="s">
        <v>20060</v>
      </c>
      <c r="C9532" s="276" t="s">
        <v>18910</v>
      </c>
      <c r="D9532" s="276" t="s">
        <v>18911</v>
      </c>
      <c r="E9532" s="72">
        <v>0</v>
      </c>
      <c r="F9532" s="72">
        <v>0</v>
      </c>
      <c r="G9532" s="72">
        <v>11007.8</v>
      </c>
      <c r="H9532" s="72">
        <v>11007.8</v>
      </c>
      <c r="I9532" s="72">
        <v>11007.8</v>
      </c>
    </row>
    <row r="9533" spans="1:9" ht="25.5" customHeight="1">
      <c r="A9533" s="71" t="s">
        <v>20075</v>
      </c>
      <c r="B9533" s="71" t="s">
        <v>20076</v>
      </c>
      <c r="C9533" s="276" t="s">
        <v>18910</v>
      </c>
      <c r="D9533" s="276" t="s">
        <v>18911</v>
      </c>
      <c r="E9533" s="72">
        <v>0</v>
      </c>
      <c r="F9533" s="72">
        <v>0</v>
      </c>
      <c r="G9533" s="72">
        <v>5865918.0099999998</v>
      </c>
      <c r="H9533" s="72">
        <v>5865918.0099999998</v>
      </c>
      <c r="I9533" s="72">
        <v>5865918.0099999998</v>
      </c>
    </row>
    <row r="9534" spans="1:9" ht="38.25">
      <c r="A9534" s="71" t="s">
        <v>20081</v>
      </c>
      <c r="B9534" s="71" t="s">
        <v>20082</v>
      </c>
      <c r="C9534" s="276" t="s">
        <v>18920</v>
      </c>
      <c r="D9534" s="276" t="s">
        <v>18911</v>
      </c>
      <c r="E9534" s="72">
        <v>0</v>
      </c>
      <c r="F9534" s="72">
        <v>0</v>
      </c>
      <c r="G9534" s="72">
        <v>5865918.0099999998</v>
      </c>
      <c r="H9534" s="72">
        <v>5865918.0099999998</v>
      </c>
      <c r="I9534" s="72">
        <v>5865918.0099999998</v>
      </c>
    </row>
    <row r="9535" spans="1:9" ht="38.25">
      <c r="A9535" s="71" t="s">
        <v>20079</v>
      </c>
      <c r="B9535" s="71" t="s">
        <v>20080</v>
      </c>
      <c r="C9535" s="276" t="s">
        <v>18917</v>
      </c>
      <c r="D9535" s="276" t="s">
        <v>18911</v>
      </c>
      <c r="E9535" s="72">
        <v>0</v>
      </c>
      <c r="F9535" s="72">
        <v>0</v>
      </c>
      <c r="G9535" s="72">
        <v>5865918.0099999998</v>
      </c>
      <c r="H9535" s="72">
        <v>5865918.0099999998</v>
      </c>
      <c r="I9535" s="72">
        <v>5865918.0099999998</v>
      </c>
    </row>
    <row r="9536" spans="1:9" ht="38.25">
      <c r="A9536" s="71" t="s">
        <v>20077</v>
      </c>
      <c r="B9536" s="71" t="s">
        <v>20078</v>
      </c>
      <c r="C9536" s="276" t="s">
        <v>18914</v>
      </c>
      <c r="D9536" s="276" t="s">
        <v>18911</v>
      </c>
      <c r="E9536" s="72">
        <v>0</v>
      </c>
      <c r="F9536" s="72">
        <v>0</v>
      </c>
      <c r="G9536" s="72">
        <v>5865918.0099999998</v>
      </c>
      <c r="H9536" s="72">
        <v>5865918.0099999998</v>
      </c>
      <c r="I9536" s="72">
        <v>5865918.0099999998</v>
      </c>
    </row>
    <row r="9537" spans="1:9" ht="25.5">
      <c r="A9537" s="71" t="s">
        <v>19403</v>
      </c>
      <c r="B9537" s="71" t="s">
        <v>19404</v>
      </c>
      <c r="C9537" s="276" t="s">
        <v>18914</v>
      </c>
      <c r="D9537" s="276" t="s">
        <v>18911</v>
      </c>
      <c r="E9537" s="72">
        <v>0</v>
      </c>
      <c r="F9537" s="72">
        <v>0</v>
      </c>
      <c r="G9537" s="72">
        <v>45434.48</v>
      </c>
      <c r="H9537" s="72">
        <v>45434.48</v>
      </c>
      <c r="I9537" s="72">
        <v>45434.48</v>
      </c>
    </row>
    <row r="9538" spans="1:9" ht="25.5">
      <c r="A9538" s="71" t="s">
        <v>19407</v>
      </c>
      <c r="B9538" s="71" t="s">
        <v>19408</v>
      </c>
      <c r="C9538" s="276" t="s">
        <v>18920</v>
      </c>
      <c r="D9538" s="276" t="s">
        <v>18911</v>
      </c>
      <c r="E9538" s="72">
        <v>0</v>
      </c>
      <c r="F9538" s="72">
        <v>0</v>
      </c>
      <c r="G9538" s="72">
        <v>45434.48</v>
      </c>
      <c r="H9538" s="72">
        <v>45434.48</v>
      </c>
      <c r="I9538" s="72">
        <v>45434.48</v>
      </c>
    </row>
    <row r="9539" spans="1:9" ht="25.5">
      <c r="A9539" s="71" t="s">
        <v>19405</v>
      </c>
      <c r="B9539" s="71" t="s">
        <v>19406</v>
      </c>
      <c r="C9539" s="276" t="s">
        <v>18917</v>
      </c>
      <c r="D9539" s="276" t="s">
        <v>18911</v>
      </c>
      <c r="E9539" s="72">
        <v>0</v>
      </c>
      <c r="F9539" s="72">
        <v>0</v>
      </c>
      <c r="G9539" s="72">
        <v>45434.48</v>
      </c>
      <c r="H9539" s="72">
        <v>45434.48</v>
      </c>
      <c r="I9539" s="72">
        <v>45434.48</v>
      </c>
    </row>
    <row r="9540" spans="1:9" ht="38.25">
      <c r="A9540" s="71" t="s">
        <v>20907</v>
      </c>
      <c r="B9540" s="71" t="s">
        <v>20908</v>
      </c>
      <c r="C9540" s="276" t="s">
        <v>18920</v>
      </c>
      <c r="D9540" s="276" t="s">
        <v>18911</v>
      </c>
      <c r="E9540" s="72">
        <v>0</v>
      </c>
      <c r="F9540" s="72">
        <v>0</v>
      </c>
      <c r="G9540" s="72">
        <v>3220000</v>
      </c>
      <c r="H9540" s="72">
        <v>3220000</v>
      </c>
      <c r="I9540" s="72">
        <v>3220000</v>
      </c>
    </row>
    <row r="9541" spans="1:9" ht="38.25">
      <c r="A9541" s="71" t="s">
        <v>20903</v>
      </c>
      <c r="B9541" s="71" t="s">
        <v>20904</v>
      </c>
      <c r="C9541" s="276" t="s">
        <v>18914</v>
      </c>
      <c r="D9541" s="276" t="s">
        <v>18911</v>
      </c>
      <c r="E9541" s="72">
        <v>0</v>
      </c>
      <c r="F9541" s="72">
        <v>0</v>
      </c>
      <c r="G9541" s="72">
        <v>3220000</v>
      </c>
      <c r="H9541" s="72">
        <v>3220000</v>
      </c>
      <c r="I9541" s="72">
        <v>3220000</v>
      </c>
    </row>
    <row r="9542" spans="1:9" ht="25.5">
      <c r="A9542" s="71" t="s">
        <v>20905</v>
      </c>
      <c r="B9542" s="71" t="s">
        <v>20906</v>
      </c>
      <c r="C9542" s="276" t="s">
        <v>18917</v>
      </c>
      <c r="D9542" s="276" t="s">
        <v>18911</v>
      </c>
      <c r="E9542" s="72">
        <v>0</v>
      </c>
      <c r="F9542" s="72">
        <v>0</v>
      </c>
      <c r="G9542" s="72">
        <v>3220000</v>
      </c>
      <c r="H9542" s="72">
        <v>3220000</v>
      </c>
      <c r="I9542" s="72">
        <v>3220000</v>
      </c>
    </row>
    <row r="9543" spans="1:9" ht="25.5">
      <c r="A9543" s="71" t="s">
        <v>20901</v>
      </c>
      <c r="B9543" s="71" t="s">
        <v>20902</v>
      </c>
      <c r="C9543" s="276" t="s">
        <v>18910</v>
      </c>
      <c r="D9543" s="276" t="s">
        <v>18911</v>
      </c>
      <c r="E9543" s="72">
        <v>0</v>
      </c>
      <c r="F9543" s="72">
        <v>0</v>
      </c>
      <c r="G9543" s="72">
        <v>3220000</v>
      </c>
      <c r="H9543" s="72">
        <v>3220000</v>
      </c>
      <c r="I9543" s="72">
        <v>3220000</v>
      </c>
    </row>
    <row r="9544" spans="1:9" ht="25.5">
      <c r="A9544" s="71" t="s">
        <v>20897</v>
      </c>
      <c r="B9544" s="71" t="s">
        <v>20898</v>
      </c>
      <c r="C9544" s="276" t="s">
        <v>18917</v>
      </c>
      <c r="D9544" s="276" t="s">
        <v>18911</v>
      </c>
      <c r="E9544" s="72">
        <v>0</v>
      </c>
      <c r="F9544" s="72">
        <v>0</v>
      </c>
      <c r="G9544" s="72">
        <v>2898000</v>
      </c>
      <c r="H9544" s="72">
        <v>2898000</v>
      </c>
      <c r="I9544" s="72">
        <v>2898000</v>
      </c>
    </row>
    <row r="9545" spans="1:9" ht="25.5">
      <c r="A9545" s="71" t="s">
        <v>20893</v>
      </c>
      <c r="B9545" s="71" t="s">
        <v>20894</v>
      </c>
      <c r="C9545" s="276" t="s">
        <v>18910</v>
      </c>
      <c r="D9545" s="276" t="s">
        <v>18911</v>
      </c>
      <c r="E9545" s="72">
        <v>0</v>
      </c>
      <c r="F9545" s="72">
        <v>0</v>
      </c>
      <c r="G9545" s="72">
        <v>2898000</v>
      </c>
      <c r="H9545" s="72">
        <v>2898000</v>
      </c>
      <c r="I9545" s="72">
        <v>2898000</v>
      </c>
    </row>
    <row r="9546" spans="1:9" ht="38.25">
      <c r="A9546" s="71" t="s">
        <v>20899</v>
      </c>
      <c r="B9546" s="71" t="s">
        <v>20900</v>
      </c>
      <c r="C9546" s="276" t="s">
        <v>18920</v>
      </c>
      <c r="D9546" s="276" t="s">
        <v>18911</v>
      </c>
      <c r="E9546" s="72">
        <v>0</v>
      </c>
      <c r="F9546" s="72">
        <v>0</v>
      </c>
      <c r="G9546" s="72">
        <v>2898000</v>
      </c>
      <c r="H9546" s="72">
        <v>2898000</v>
      </c>
      <c r="I9546" s="72">
        <v>2898000</v>
      </c>
    </row>
    <row r="9547" spans="1:9" ht="38.25">
      <c r="A9547" s="71" t="s">
        <v>20895</v>
      </c>
      <c r="B9547" s="71" t="s">
        <v>20896</v>
      </c>
      <c r="C9547" s="276" t="s">
        <v>18914</v>
      </c>
      <c r="D9547" s="276" t="s">
        <v>18911</v>
      </c>
      <c r="E9547" s="72">
        <v>0</v>
      </c>
      <c r="F9547" s="72">
        <v>0</v>
      </c>
      <c r="G9547" s="72">
        <v>2898000</v>
      </c>
      <c r="H9547" s="72">
        <v>2898000</v>
      </c>
      <c r="I9547" s="72">
        <v>2898000</v>
      </c>
    </row>
    <row r="9548" spans="1:9" ht="38.25">
      <c r="A9548" s="71" t="s">
        <v>20137</v>
      </c>
      <c r="B9548" s="71" t="s">
        <v>20138</v>
      </c>
      <c r="C9548" s="276" t="s">
        <v>18920</v>
      </c>
      <c r="D9548" s="276" t="s">
        <v>18911</v>
      </c>
      <c r="E9548" s="72">
        <v>0</v>
      </c>
      <c r="F9548" s="72">
        <v>0</v>
      </c>
      <c r="G9548" s="72">
        <v>24586.97</v>
      </c>
      <c r="H9548" s="72">
        <v>24586.97</v>
      </c>
      <c r="I9548" s="72">
        <v>24586.97</v>
      </c>
    </row>
    <row r="9549" spans="1:9" ht="38.25">
      <c r="A9549" s="71" t="s">
        <v>20135</v>
      </c>
      <c r="B9549" s="71" t="s">
        <v>20136</v>
      </c>
      <c r="C9549" s="276" t="s">
        <v>18917</v>
      </c>
      <c r="D9549" s="276" t="s">
        <v>18911</v>
      </c>
      <c r="E9549" s="72">
        <v>0</v>
      </c>
      <c r="F9549" s="72">
        <v>0</v>
      </c>
      <c r="G9549" s="72">
        <v>24586.97</v>
      </c>
      <c r="H9549" s="72">
        <v>24586.97</v>
      </c>
      <c r="I9549" s="72">
        <v>24586.97</v>
      </c>
    </row>
    <row r="9550" spans="1:9" ht="38.25">
      <c r="A9550" s="71" t="s">
        <v>20131</v>
      </c>
      <c r="B9550" s="71" t="s">
        <v>20132</v>
      </c>
      <c r="C9550" s="276" t="s">
        <v>18910</v>
      </c>
      <c r="D9550" s="276" t="s">
        <v>18911</v>
      </c>
      <c r="E9550" s="72">
        <v>0</v>
      </c>
      <c r="F9550" s="72">
        <v>0</v>
      </c>
      <c r="G9550" s="72">
        <v>24586.97</v>
      </c>
      <c r="H9550" s="72">
        <v>24586.97</v>
      </c>
      <c r="I9550" s="72">
        <v>24586.97</v>
      </c>
    </row>
    <row r="9551" spans="1:9" ht="38.25">
      <c r="A9551" s="71" t="s">
        <v>20125</v>
      </c>
      <c r="B9551" s="71" t="s">
        <v>20126</v>
      </c>
      <c r="C9551" s="276" t="s">
        <v>18914</v>
      </c>
      <c r="D9551" s="276" t="s">
        <v>18911</v>
      </c>
      <c r="E9551" s="72">
        <v>0</v>
      </c>
      <c r="F9551" s="72">
        <v>0</v>
      </c>
      <c r="G9551" s="72">
        <v>17769.09</v>
      </c>
      <c r="H9551" s="72">
        <v>17769.09</v>
      </c>
      <c r="I9551" s="72">
        <v>17769.09</v>
      </c>
    </row>
    <row r="9552" spans="1:9" ht="38.25">
      <c r="A9552" s="71" t="s">
        <v>20129</v>
      </c>
      <c r="B9552" s="71" t="s">
        <v>20130</v>
      </c>
      <c r="C9552" s="276" t="s">
        <v>18920</v>
      </c>
      <c r="D9552" s="276" t="s">
        <v>18911</v>
      </c>
      <c r="E9552" s="72">
        <v>0</v>
      </c>
      <c r="F9552" s="72">
        <v>0</v>
      </c>
      <c r="G9552" s="72">
        <v>17769.09</v>
      </c>
      <c r="H9552" s="72">
        <v>17769.09</v>
      </c>
      <c r="I9552" s="72">
        <v>17769.09</v>
      </c>
    </row>
    <row r="9553" spans="1:9" ht="38.25">
      <c r="A9553" s="71" t="s">
        <v>20127</v>
      </c>
      <c r="B9553" s="71" t="s">
        <v>20128</v>
      </c>
      <c r="C9553" s="276" t="s">
        <v>18917</v>
      </c>
      <c r="D9553" s="276" t="s">
        <v>18911</v>
      </c>
      <c r="E9553" s="72">
        <v>0</v>
      </c>
      <c r="F9553" s="72">
        <v>0</v>
      </c>
      <c r="G9553" s="72">
        <v>17769.09</v>
      </c>
      <c r="H9553" s="72">
        <v>17769.09</v>
      </c>
      <c r="I9553" s="72">
        <v>17769.09</v>
      </c>
    </row>
    <row r="9554" spans="1:9" ht="38.25">
      <c r="A9554" s="71" t="s">
        <v>20123</v>
      </c>
      <c r="B9554" s="71" t="s">
        <v>20124</v>
      </c>
      <c r="C9554" s="276" t="s">
        <v>18910</v>
      </c>
      <c r="D9554" s="276" t="s">
        <v>18911</v>
      </c>
      <c r="E9554" s="72">
        <v>0</v>
      </c>
      <c r="F9554" s="72">
        <v>0</v>
      </c>
      <c r="G9554" s="72">
        <v>17769.09</v>
      </c>
      <c r="H9554" s="72">
        <v>17769.09</v>
      </c>
      <c r="I9554" s="72">
        <v>17769.09</v>
      </c>
    </row>
    <row r="9555" spans="1:9" ht="38.25">
      <c r="A9555" s="71" t="s">
        <v>20141</v>
      </c>
      <c r="B9555" s="71" t="s">
        <v>20142</v>
      </c>
      <c r="C9555" s="276" t="s">
        <v>18914</v>
      </c>
      <c r="D9555" s="276" t="s">
        <v>18911</v>
      </c>
      <c r="E9555" s="72">
        <v>0</v>
      </c>
      <c r="F9555" s="72">
        <v>0</v>
      </c>
      <c r="G9555" s="72">
        <v>24004.26</v>
      </c>
      <c r="H9555" s="72">
        <v>24004.26</v>
      </c>
      <c r="I9555" s="72">
        <v>24004.26</v>
      </c>
    </row>
    <row r="9556" spans="1:9" ht="38.25">
      <c r="A9556" s="71" t="s">
        <v>20133</v>
      </c>
      <c r="B9556" s="71" t="s">
        <v>20134</v>
      </c>
      <c r="C9556" s="276" t="s">
        <v>18914</v>
      </c>
      <c r="D9556" s="276" t="s">
        <v>18911</v>
      </c>
      <c r="E9556" s="72">
        <v>0</v>
      </c>
      <c r="F9556" s="72">
        <v>0</v>
      </c>
      <c r="G9556" s="72">
        <v>24586.97</v>
      </c>
      <c r="H9556" s="72">
        <v>24586.97</v>
      </c>
      <c r="I9556" s="72">
        <v>24586.97</v>
      </c>
    </row>
    <row r="9557" spans="1:9" ht="25.5">
      <c r="A9557" s="71" t="s">
        <v>14740</v>
      </c>
      <c r="B9557" s="71" t="s">
        <v>14741</v>
      </c>
      <c r="C9557" s="276" t="s">
        <v>127</v>
      </c>
      <c r="D9557" s="276" t="s">
        <v>6</v>
      </c>
      <c r="E9557" s="72">
        <v>36.47</v>
      </c>
      <c r="F9557" s="72">
        <v>34.020000000000003</v>
      </c>
      <c r="G9557" s="72">
        <v>0</v>
      </c>
      <c r="H9557" s="72">
        <v>70.489999999999995</v>
      </c>
      <c r="I9557" s="72">
        <v>74.52</v>
      </c>
    </row>
    <row r="9558" spans="1:9" ht="25.5">
      <c r="A9558" s="71" t="s">
        <v>13372</v>
      </c>
      <c r="B9558" s="71" t="s">
        <v>13373</v>
      </c>
      <c r="C9558" s="276" t="s">
        <v>127</v>
      </c>
      <c r="D9558" s="276" t="s">
        <v>9</v>
      </c>
      <c r="E9558" s="72">
        <v>77.099999999999994</v>
      </c>
      <c r="F9558" s="72">
        <v>76.55</v>
      </c>
      <c r="G9558" s="72">
        <v>0</v>
      </c>
      <c r="H9558" s="72">
        <v>153.65</v>
      </c>
      <c r="I9558" s="72">
        <v>162.69999999999999</v>
      </c>
    </row>
    <row r="9559" spans="1:9" ht="25.5">
      <c r="A9559" s="71" t="s">
        <v>13370</v>
      </c>
      <c r="B9559" s="71" t="s">
        <v>13371</v>
      </c>
      <c r="C9559" s="276" t="s">
        <v>127</v>
      </c>
      <c r="D9559" s="276" t="s">
        <v>9</v>
      </c>
      <c r="E9559" s="72">
        <v>54.6</v>
      </c>
      <c r="F9559" s="72">
        <v>63.79</v>
      </c>
      <c r="G9559" s="72">
        <v>0</v>
      </c>
      <c r="H9559" s="72">
        <v>118.39</v>
      </c>
      <c r="I9559" s="72">
        <v>125.94</v>
      </c>
    </row>
    <row r="9560" spans="1:9" ht="25.5">
      <c r="A9560" s="71" t="s">
        <v>13368</v>
      </c>
      <c r="B9560" s="71" t="s">
        <v>13369</v>
      </c>
      <c r="C9560" s="276" t="s">
        <v>127</v>
      </c>
      <c r="D9560" s="276" t="s">
        <v>9</v>
      </c>
      <c r="E9560" s="72">
        <v>36.83</v>
      </c>
      <c r="F9560" s="72">
        <v>46.78</v>
      </c>
      <c r="G9560" s="72">
        <v>0</v>
      </c>
      <c r="H9560" s="72">
        <v>83.61</v>
      </c>
      <c r="I9560" s="72">
        <v>89.14</v>
      </c>
    </row>
    <row r="9561" spans="1:9" ht="25.5">
      <c r="A9561" s="71" t="s">
        <v>13366</v>
      </c>
      <c r="B9561" s="71" t="s">
        <v>13367</v>
      </c>
      <c r="C9561" s="276" t="s">
        <v>127</v>
      </c>
      <c r="D9561" s="276" t="s">
        <v>9</v>
      </c>
      <c r="E9561" s="72">
        <v>29.15</v>
      </c>
      <c r="F9561" s="72">
        <v>34.020000000000003</v>
      </c>
      <c r="G9561" s="72">
        <v>0</v>
      </c>
      <c r="H9561" s="72">
        <v>63.17</v>
      </c>
      <c r="I9561" s="72">
        <v>67.2</v>
      </c>
    </row>
    <row r="9562" spans="1:9" ht="25.5">
      <c r="A9562" s="71" t="s">
        <v>13364</v>
      </c>
      <c r="B9562" s="71" t="s">
        <v>13365</v>
      </c>
      <c r="C9562" s="276" t="s">
        <v>127</v>
      </c>
      <c r="D9562" s="276" t="s">
        <v>9</v>
      </c>
      <c r="E9562" s="72">
        <v>19.059999999999999</v>
      </c>
      <c r="F9562" s="72">
        <v>21.26</v>
      </c>
      <c r="G9562" s="72">
        <v>0</v>
      </c>
      <c r="H9562" s="72">
        <v>40.33</v>
      </c>
      <c r="I9562" s="72">
        <v>42.84</v>
      </c>
    </row>
    <row r="9563" spans="1:9" ht="25.5">
      <c r="A9563" s="71" t="s">
        <v>13362</v>
      </c>
      <c r="B9563" s="71" t="s">
        <v>13363</v>
      </c>
      <c r="C9563" s="276" t="s">
        <v>127</v>
      </c>
      <c r="D9563" s="276" t="s">
        <v>9</v>
      </c>
      <c r="E9563" s="72">
        <v>8.7200000000000006</v>
      </c>
      <c r="F9563" s="72">
        <v>21.26</v>
      </c>
      <c r="G9563" s="72">
        <v>0</v>
      </c>
      <c r="H9563" s="72">
        <v>29.99</v>
      </c>
      <c r="I9563" s="72">
        <v>32.5</v>
      </c>
    </row>
    <row r="9564" spans="1:9" ht="25.5">
      <c r="A9564" s="71" t="s">
        <v>14248</v>
      </c>
      <c r="B9564" s="71" t="s">
        <v>14249</v>
      </c>
      <c r="C9564" s="276" t="s">
        <v>127</v>
      </c>
      <c r="D9564" s="276" t="s">
        <v>9</v>
      </c>
      <c r="E9564" s="72">
        <v>49.85</v>
      </c>
      <c r="F9564" s="72">
        <v>38.28</v>
      </c>
      <c r="G9564" s="72">
        <v>0</v>
      </c>
      <c r="H9564" s="72">
        <v>88.13</v>
      </c>
      <c r="I9564" s="72">
        <v>92.65</v>
      </c>
    </row>
    <row r="9565" spans="1:9" ht="25.5">
      <c r="A9565" s="71" t="s">
        <v>14246</v>
      </c>
      <c r="B9565" s="71" t="s">
        <v>14247</v>
      </c>
      <c r="C9565" s="276" t="s">
        <v>127</v>
      </c>
      <c r="D9565" s="276" t="s">
        <v>9</v>
      </c>
      <c r="E9565" s="72">
        <v>36.83</v>
      </c>
      <c r="F9565" s="72">
        <v>29.77</v>
      </c>
      <c r="G9565" s="72">
        <v>0</v>
      </c>
      <c r="H9565" s="72">
        <v>66.599999999999994</v>
      </c>
      <c r="I9565" s="72">
        <v>70.12</v>
      </c>
    </row>
    <row r="9566" spans="1:9" ht="25.5">
      <c r="A9566" s="71" t="s">
        <v>14244</v>
      </c>
      <c r="B9566" s="71" t="s">
        <v>14245</v>
      </c>
      <c r="C9566" s="276" t="s">
        <v>127</v>
      </c>
      <c r="D9566" s="276" t="s">
        <v>9</v>
      </c>
      <c r="E9566" s="72">
        <v>23.84</v>
      </c>
      <c r="F9566" s="72">
        <v>21.26</v>
      </c>
      <c r="G9566" s="72">
        <v>0</v>
      </c>
      <c r="H9566" s="72">
        <v>45.1</v>
      </c>
      <c r="I9566" s="72">
        <v>47.62</v>
      </c>
    </row>
    <row r="9567" spans="1:9" ht="25.5">
      <c r="A9567" s="71" t="s">
        <v>14242</v>
      </c>
      <c r="B9567" s="71" t="s">
        <v>14243</v>
      </c>
      <c r="C9567" s="276" t="s">
        <v>127</v>
      </c>
      <c r="D9567" s="276" t="s">
        <v>9</v>
      </c>
      <c r="E9567" s="72">
        <v>16.95</v>
      </c>
      <c r="F9567" s="72">
        <v>17.010000000000002</v>
      </c>
      <c r="G9567" s="72">
        <v>0</v>
      </c>
      <c r="H9567" s="72">
        <v>33.96</v>
      </c>
      <c r="I9567" s="72">
        <v>35.97</v>
      </c>
    </row>
    <row r="9568" spans="1:9" ht="25.5">
      <c r="A9568" s="71" t="s">
        <v>14240</v>
      </c>
      <c r="B9568" s="71" t="s">
        <v>14241</v>
      </c>
      <c r="C9568" s="276" t="s">
        <v>127</v>
      </c>
      <c r="D9568" s="276" t="s">
        <v>9</v>
      </c>
      <c r="E9568" s="72">
        <v>14.31</v>
      </c>
      <c r="F9568" s="72">
        <v>12.76</v>
      </c>
      <c r="G9568" s="72">
        <v>0</v>
      </c>
      <c r="H9568" s="72">
        <v>27.07</v>
      </c>
      <c r="I9568" s="72">
        <v>28.58</v>
      </c>
    </row>
    <row r="9569" spans="1:9" ht="25.5">
      <c r="A9569" s="71" t="s">
        <v>14238</v>
      </c>
      <c r="B9569" s="71" t="s">
        <v>14239</v>
      </c>
      <c r="C9569" s="276" t="s">
        <v>127</v>
      </c>
      <c r="D9569" s="276" t="s">
        <v>9</v>
      </c>
      <c r="E9569" s="72">
        <v>12.19</v>
      </c>
      <c r="F9569" s="72">
        <v>10.63</v>
      </c>
      <c r="G9569" s="72">
        <v>0</v>
      </c>
      <c r="H9569" s="72">
        <v>22.82</v>
      </c>
      <c r="I9569" s="72">
        <v>24.08</v>
      </c>
    </row>
    <row r="9570" spans="1:9" ht="25.5">
      <c r="A9570" s="71" t="s">
        <v>14236</v>
      </c>
      <c r="B9570" s="71" t="s">
        <v>14237</v>
      </c>
      <c r="C9570" s="276" t="s">
        <v>127</v>
      </c>
      <c r="D9570" s="276" t="s">
        <v>9</v>
      </c>
      <c r="E9570" s="72">
        <v>6.18</v>
      </c>
      <c r="F9570" s="72">
        <v>8.51</v>
      </c>
      <c r="G9570" s="72">
        <v>0</v>
      </c>
      <c r="H9570" s="72">
        <v>14.69</v>
      </c>
      <c r="I9570" s="72">
        <v>15.69</v>
      </c>
    </row>
    <row r="9571" spans="1:9" ht="25.5">
      <c r="A9571" s="71" t="s">
        <v>14262</v>
      </c>
      <c r="B9571" s="71" t="s">
        <v>14263</v>
      </c>
      <c r="C9571" s="276" t="s">
        <v>127</v>
      </c>
      <c r="D9571" s="276" t="s">
        <v>9</v>
      </c>
      <c r="E9571" s="72">
        <v>34.39</v>
      </c>
      <c r="F9571" s="72">
        <v>38.28</v>
      </c>
      <c r="G9571" s="72">
        <v>0</v>
      </c>
      <c r="H9571" s="72">
        <v>72.67</v>
      </c>
      <c r="I9571" s="72">
        <v>77.19</v>
      </c>
    </row>
    <row r="9572" spans="1:9" ht="25.5">
      <c r="A9572" s="71" t="s">
        <v>14260</v>
      </c>
      <c r="B9572" s="71" t="s">
        <v>14261</v>
      </c>
      <c r="C9572" s="276" t="s">
        <v>127</v>
      </c>
      <c r="D9572" s="276" t="s">
        <v>9</v>
      </c>
      <c r="E9572" s="72">
        <v>36.15</v>
      </c>
      <c r="F9572" s="72">
        <v>29.77</v>
      </c>
      <c r="G9572" s="72">
        <v>0</v>
      </c>
      <c r="H9572" s="72">
        <v>65.92</v>
      </c>
      <c r="I9572" s="72">
        <v>69.44</v>
      </c>
    </row>
    <row r="9573" spans="1:9" ht="25.5">
      <c r="A9573" s="71" t="s">
        <v>14258</v>
      </c>
      <c r="B9573" s="71" t="s">
        <v>14259</v>
      </c>
      <c r="C9573" s="276" t="s">
        <v>127</v>
      </c>
      <c r="D9573" s="276" t="s">
        <v>9</v>
      </c>
      <c r="E9573" s="72">
        <v>23.01</v>
      </c>
      <c r="F9573" s="72">
        <v>21.26</v>
      </c>
      <c r="G9573" s="72">
        <v>0</v>
      </c>
      <c r="H9573" s="72">
        <v>44.27</v>
      </c>
      <c r="I9573" s="72">
        <v>46.79</v>
      </c>
    </row>
    <row r="9574" spans="1:9" ht="25.5">
      <c r="A9574" s="71" t="s">
        <v>14256</v>
      </c>
      <c r="B9574" s="71" t="s">
        <v>14257</v>
      </c>
      <c r="C9574" s="276" t="s">
        <v>127</v>
      </c>
      <c r="D9574" s="276" t="s">
        <v>9</v>
      </c>
      <c r="E9574" s="72">
        <v>14.96</v>
      </c>
      <c r="F9574" s="72">
        <v>17.010000000000002</v>
      </c>
      <c r="G9574" s="72">
        <v>0</v>
      </c>
      <c r="H9574" s="72">
        <v>31.97</v>
      </c>
      <c r="I9574" s="72">
        <v>33.979999999999997</v>
      </c>
    </row>
    <row r="9575" spans="1:9" ht="25.5">
      <c r="A9575" s="71" t="s">
        <v>14254</v>
      </c>
      <c r="B9575" s="71" t="s">
        <v>14255</v>
      </c>
      <c r="C9575" s="276" t="s">
        <v>127</v>
      </c>
      <c r="D9575" s="276" t="s">
        <v>9</v>
      </c>
      <c r="E9575" s="72">
        <v>14.11</v>
      </c>
      <c r="F9575" s="72">
        <v>12.76</v>
      </c>
      <c r="G9575" s="72">
        <v>0</v>
      </c>
      <c r="H9575" s="72">
        <v>26.87</v>
      </c>
      <c r="I9575" s="72">
        <v>28.38</v>
      </c>
    </row>
    <row r="9576" spans="1:9" ht="25.5">
      <c r="A9576" s="71" t="s">
        <v>14252</v>
      </c>
      <c r="B9576" s="71" t="s">
        <v>14253</v>
      </c>
      <c r="C9576" s="276" t="s">
        <v>127</v>
      </c>
      <c r="D9576" s="276" t="s">
        <v>9</v>
      </c>
      <c r="E9576" s="72">
        <v>10.11</v>
      </c>
      <c r="F9576" s="72">
        <v>10.63</v>
      </c>
      <c r="G9576" s="72">
        <v>0</v>
      </c>
      <c r="H9576" s="72">
        <v>20.74</v>
      </c>
      <c r="I9576" s="72">
        <v>22</v>
      </c>
    </row>
    <row r="9577" spans="1:9" ht="25.5">
      <c r="A9577" s="71" t="s">
        <v>14250</v>
      </c>
      <c r="B9577" s="71" t="s">
        <v>14251</v>
      </c>
      <c r="C9577" s="276" t="s">
        <v>127</v>
      </c>
      <c r="D9577" s="276" t="s">
        <v>9</v>
      </c>
      <c r="E9577" s="72">
        <v>6.62</v>
      </c>
      <c r="F9577" s="72">
        <v>8.51</v>
      </c>
      <c r="G9577" s="72">
        <v>0</v>
      </c>
      <c r="H9577" s="72">
        <v>15.13</v>
      </c>
      <c r="I9577" s="72">
        <v>16.13</v>
      </c>
    </row>
    <row r="9578" spans="1:9" ht="38.25">
      <c r="A9578" s="71" t="s">
        <v>14626</v>
      </c>
      <c r="B9578" s="71" t="s">
        <v>14627</v>
      </c>
      <c r="C9578" s="276" t="s">
        <v>127</v>
      </c>
      <c r="D9578" s="276" t="s">
        <v>6</v>
      </c>
      <c r="E9578" s="72">
        <v>4039.38</v>
      </c>
      <c r="F9578" s="72">
        <v>321.5</v>
      </c>
      <c r="G9578" s="72">
        <v>0</v>
      </c>
      <c r="H9578" s="72">
        <v>4360.88</v>
      </c>
      <c r="I9578" s="72">
        <v>4398.8900000000003</v>
      </c>
    </row>
    <row r="9579" spans="1:9" ht="38.25">
      <c r="A9579" s="71" t="s">
        <v>14624</v>
      </c>
      <c r="B9579" s="71" t="s">
        <v>14625</v>
      </c>
      <c r="C9579" s="276" t="s">
        <v>127</v>
      </c>
      <c r="D9579" s="276" t="s">
        <v>6</v>
      </c>
      <c r="E9579" s="72">
        <v>5217.5600000000004</v>
      </c>
      <c r="F9579" s="72">
        <v>321.5</v>
      </c>
      <c r="G9579" s="72">
        <v>0</v>
      </c>
      <c r="H9579" s="72">
        <v>5539.06</v>
      </c>
      <c r="I9579" s="72">
        <v>5577.07</v>
      </c>
    </row>
    <row r="9580" spans="1:9" ht="38.25">
      <c r="A9580" s="71" t="s">
        <v>14622</v>
      </c>
      <c r="B9580" s="71" t="s">
        <v>14623</v>
      </c>
      <c r="C9580" s="276" t="s">
        <v>127</v>
      </c>
      <c r="D9580" s="276" t="s">
        <v>6</v>
      </c>
      <c r="E9580" s="72">
        <v>2809.26</v>
      </c>
      <c r="F9580" s="72">
        <v>321.5</v>
      </c>
      <c r="G9580" s="72">
        <v>0</v>
      </c>
      <c r="H9580" s="72">
        <v>3130.76</v>
      </c>
      <c r="I9580" s="72">
        <v>3168.77</v>
      </c>
    </row>
    <row r="9581" spans="1:9">
      <c r="A9581" s="71" t="s">
        <v>14742</v>
      </c>
      <c r="B9581" s="71" t="s">
        <v>14743</v>
      </c>
      <c r="C9581" s="276" t="s">
        <v>127</v>
      </c>
      <c r="D9581" s="276" t="s">
        <v>6</v>
      </c>
      <c r="E9581" s="72">
        <v>175.31</v>
      </c>
      <c r="F9581" s="72">
        <v>10.63</v>
      </c>
      <c r="G9581" s="72">
        <v>0</v>
      </c>
      <c r="H9581" s="72">
        <v>185.94</v>
      </c>
      <c r="I9581" s="72">
        <v>187.2</v>
      </c>
    </row>
    <row r="9582" spans="1:9" ht="25.5">
      <c r="A9582" s="71" t="s">
        <v>14608</v>
      </c>
      <c r="B9582" s="71" t="s">
        <v>14609</v>
      </c>
      <c r="C9582" s="276" t="s">
        <v>127</v>
      </c>
      <c r="D9582" s="276" t="s">
        <v>6</v>
      </c>
      <c r="E9582" s="72">
        <v>173.75</v>
      </c>
      <c r="F9582" s="72">
        <v>46.78</v>
      </c>
      <c r="G9582" s="72">
        <v>0</v>
      </c>
      <c r="H9582" s="72">
        <v>220.53</v>
      </c>
      <c r="I9582" s="72">
        <v>226.06</v>
      </c>
    </row>
    <row r="9583" spans="1:9" ht="25.5">
      <c r="A9583" s="71" t="s">
        <v>14606</v>
      </c>
      <c r="B9583" s="71" t="s">
        <v>14607</v>
      </c>
      <c r="C9583" s="276" t="s">
        <v>127</v>
      </c>
      <c r="D9583" s="276" t="s">
        <v>6</v>
      </c>
      <c r="E9583" s="72">
        <v>132.41</v>
      </c>
      <c r="F9583" s="72">
        <v>46.78</v>
      </c>
      <c r="G9583" s="72">
        <v>0</v>
      </c>
      <c r="H9583" s="72">
        <v>179.19</v>
      </c>
      <c r="I9583" s="72">
        <v>184.72</v>
      </c>
    </row>
    <row r="9584" spans="1:9" ht="25.5">
      <c r="A9584" s="71" t="s">
        <v>14604</v>
      </c>
      <c r="B9584" s="71" t="s">
        <v>14605</v>
      </c>
      <c r="C9584" s="276" t="s">
        <v>127</v>
      </c>
      <c r="D9584" s="276" t="s">
        <v>6</v>
      </c>
      <c r="E9584" s="72">
        <v>188.91</v>
      </c>
      <c r="F9584" s="72">
        <v>46.78</v>
      </c>
      <c r="G9584" s="72">
        <v>0</v>
      </c>
      <c r="H9584" s="72">
        <v>235.69</v>
      </c>
      <c r="I9584" s="72">
        <v>241.22</v>
      </c>
    </row>
    <row r="9585" spans="1:9" ht="25.5">
      <c r="A9585" s="71" t="s">
        <v>14602</v>
      </c>
      <c r="B9585" s="71" t="s">
        <v>14603</v>
      </c>
      <c r="C9585" s="276" t="s">
        <v>127</v>
      </c>
      <c r="D9585" s="276" t="s">
        <v>6</v>
      </c>
      <c r="E9585" s="72">
        <v>131.80000000000001</v>
      </c>
      <c r="F9585" s="72">
        <v>46.78</v>
      </c>
      <c r="G9585" s="72">
        <v>0</v>
      </c>
      <c r="H9585" s="72">
        <v>178.58</v>
      </c>
      <c r="I9585" s="72">
        <v>184.11</v>
      </c>
    </row>
    <row r="9586" spans="1:9">
      <c r="A9586" s="71" t="s">
        <v>14738</v>
      </c>
      <c r="B9586" s="71" t="s">
        <v>14739</v>
      </c>
      <c r="C9586" s="276" t="s">
        <v>127</v>
      </c>
      <c r="D9586" s="276" t="s">
        <v>6</v>
      </c>
      <c r="E9586" s="72">
        <v>3212.34</v>
      </c>
      <c r="F9586" s="72">
        <v>25.94</v>
      </c>
      <c r="G9586" s="72">
        <v>0</v>
      </c>
      <c r="H9586" s="72">
        <v>3238.28</v>
      </c>
      <c r="I9586" s="72">
        <v>3241.35</v>
      </c>
    </row>
    <row r="9587" spans="1:9">
      <c r="A9587" s="71" t="s">
        <v>14736</v>
      </c>
      <c r="B9587" s="71" t="s">
        <v>14737</v>
      </c>
      <c r="C9587" s="276" t="s">
        <v>127</v>
      </c>
      <c r="D9587" s="276" t="s">
        <v>6</v>
      </c>
      <c r="E9587" s="72">
        <v>1429.49</v>
      </c>
      <c r="F9587" s="72">
        <v>25.94</v>
      </c>
      <c r="G9587" s="72">
        <v>0</v>
      </c>
      <c r="H9587" s="72">
        <v>1455.43</v>
      </c>
      <c r="I9587" s="72">
        <v>1458.5</v>
      </c>
    </row>
    <row r="9588" spans="1:9">
      <c r="A9588" s="71" t="s">
        <v>14734</v>
      </c>
      <c r="B9588" s="71" t="s">
        <v>14735</v>
      </c>
      <c r="C9588" s="276" t="s">
        <v>127</v>
      </c>
      <c r="D9588" s="276" t="s">
        <v>6</v>
      </c>
      <c r="E9588" s="72">
        <v>20911.349999999999</v>
      </c>
      <c r="F9588" s="72">
        <v>25.94</v>
      </c>
      <c r="G9588" s="72">
        <v>0</v>
      </c>
      <c r="H9588" s="72">
        <v>20937.29</v>
      </c>
      <c r="I9588" s="72">
        <v>20940.36</v>
      </c>
    </row>
    <row r="9589" spans="1:9">
      <c r="A9589" s="71" t="s">
        <v>14732</v>
      </c>
      <c r="B9589" s="71" t="s">
        <v>14733</v>
      </c>
      <c r="C9589" s="276" t="s">
        <v>127</v>
      </c>
      <c r="D9589" s="276" t="s">
        <v>6</v>
      </c>
      <c r="E9589" s="72">
        <v>1394.09</v>
      </c>
      <c r="F9589" s="72">
        <v>25.94</v>
      </c>
      <c r="G9589" s="72">
        <v>0</v>
      </c>
      <c r="H9589" s="72">
        <v>1420.03</v>
      </c>
      <c r="I9589" s="72">
        <v>1423.1</v>
      </c>
    </row>
    <row r="9590" spans="1:9" ht="25.5">
      <c r="A9590" s="71" t="s">
        <v>19873</v>
      </c>
      <c r="B9590" s="71" t="s">
        <v>19874</v>
      </c>
      <c r="C9590" s="276" t="s">
        <v>18920</v>
      </c>
      <c r="D9590" s="276" t="s">
        <v>18911</v>
      </c>
      <c r="E9590" s="72">
        <v>0</v>
      </c>
      <c r="F9590" s="72">
        <v>0</v>
      </c>
      <c r="G9590" s="72">
        <v>1990</v>
      </c>
      <c r="H9590" s="72">
        <v>1990</v>
      </c>
      <c r="I9590" s="72">
        <v>1990</v>
      </c>
    </row>
    <row r="9591" spans="1:9" ht="25.5">
      <c r="A9591" s="71" t="s">
        <v>19871</v>
      </c>
      <c r="B9591" s="71" t="s">
        <v>19872</v>
      </c>
      <c r="C9591" s="276" t="s">
        <v>18917</v>
      </c>
      <c r="D9591" s="276" t="s">
        <v>18911</v>
      </c>
      <c r="E9591" s="72">
        <v>0</v>
      </c>
      <c r="F9591" s="72">
        <v>0</v>
      </c>
      <c r="G9591" s="72">
        <v>1990</v>
      </c>
      <c r="H9591" s="72">
        <v>1990</v>
      </c>
      <c r="I9591" s="72">
        <v>1990</v>
      </c>
    </row>
    <row r="9592" spans="1:9" ht="25.5">
      <c r="A9592" s="71" t="s">
        <v>19867</v>
      </c>
      <c r="B9592" s="71" t="s">
        <v>19868</v>
      </c>
      <c r="C9592" s="276" t="s">
        <v>18910</v>
      </c>
      <c r="D9592" s="276" t="s">
        <v>18911</v>
      </c>
      <c r="E9592" s="72">
        <v>0</v>
      </c>
      <c r="F9592" s="72">
        <v>0</v>
      </c>
      <c r="G9592" s="72">
        <v>1990</v>
      </c>
      <c r="H9592" s="72">
        <v>1990</v>
      </c>
      <c r="I9592" s="72">
        <v>1990</v>
      </c>
    </row>
    <row r="9593" spans="1:9" ht="25.5">
      <c r="A9593" s="71" t="s">
        <v>20869</v>
      </c>
      <c r="B9593" s="71" t="s">
        <v>20870</v>
      </c>
      <c r="C9593" s="276" t="s">
        <v>18910</v>
      </c>
      <c r="D9593" s="276" t="s">
        <v>18911</v>
      </c>
      <c r="E9593" s="72">
        <v>0</v>
      </c>
      <c r="F9593" s="72">
        <v>0</v>
      </c>
      <c r="G9593" s="72">
        <v>1278800</v>
      </c>
      <c r="H9593" s="72">
        <v>1278800</v>
      </c>
      <c r="I9593" s="72">
        <v>1278800</v>
      </c>
    </row>
    <row r="9594" spans="1:9" ht="25.5">
      <c r="A9594" s="71" t="s">
        <v>19917</v>
      </c>
      <c r="B9594" s="71" t="s">
        <v>19918</v>
      </c>
      <c r="C9594" s="276" t="s">
        <v>18914</v>
      </c>
      <c r="D9594" s="276" t="s">
        <v>18911</v>
      </c>
      <c r="E9594" s="72">
        <v>0</v>
      </c>
      <c r="F9594" s="72">
        <v>0</v>
      </c>
      <c r="G9594" s="72">
        <v>2811.59</v>
      </c>
      <c r="H9594" s="72">
        <v>2811.59</v>
      </c>
      <c r="I9594" s="72">
        <v>2811.59</v>
      </c>
    </row>
    <row r="9595" spans="1:9" ht="25.5">
      <c r="A9595" s="71" t="s">
        <v>19919</v>
      </c>
      <c r="B9595" s="71" t="s">
        <v>19920</v>
      </c>
      <c r="C9595" s="276" t="s">
        <v>18917</v>
      </c>
      <c r="D9595" s="276" t="s">
        <v>18911</v>
      </c>
      <c r="E9595" s="72">
        <v>0</v>
      </c>
      <c r="F9595" s="72">
        <v>0</v>
      </c>
      <c r="G9595" s="72">
        <v>2811.59</v>
      </c>
      <c r="H9595" s="72">
        <v>2811.59</v>
      </c>
      <c r="I9595" s="72">
        <v>2811.59</v>
      </c>
    </row>
    <row r="9596" spans="1:9" ht="25.5">
      <c r="A9596" s="71" t="s">
        <v>19915</v>
      </c>
      <c r="B9596" s="71" t="s">
        <v>19916</v>
      </c>
      <c r="C9596" s="276" t="s">
        <v>18910</v>
      </c>
      <c r="D9596" s="276" t="s">
        <v>18911</v>
      </c>
      <c r="E9596" s="72">
        <v>0</v>
      </c>
      <c r="F9596" s="72">
        <v>0</v>
      </c>
      <c r="G9596" s="72">
        <v>2811.59</v>
      </c>
      <c r="H9596" s="72">
        <v>2811.59</v>
      </c>
      <c r="I9596" s="72">
        <v>2811.59</v>
      </c>
    </row>
    <row r="9597" spans="1:9" ht="25.5">
      <c r="A9597" s="71" t="s">
        <v>19843</v>
      </c>
      <c r="B9597" s="71" t="s">
        <v>19844</v>
      </c>
      <c r="C9597" s="276" t="s">
        <v>18910</v>
      </c>
      <c r="D9597" s="276" t="s">
        <v>18911</v>
      </c>
      <c r="E9597" s="72">
        <v>0</v>
      </c>
      <c r="F9597" s="72">
        <v>0</v>
      </c>
      <c r="G9597" s="72">
        <v>30900</v>
      </c>
      <c r="H9597" s="72">
        <v>30900</v>
      </c>
      <c r="I9597" s="72">
        <v>30900</v>
      </c>
    </row>
    <row r="9598" spans="1:9" ht="25.5">
      <c r="A9598" s="71" t="s">
        <v>19849</v>
      </c>
      <c r="B9598" s="71" t="s">
        <v>19850</v>
      </c>
      <c r="C9598" s="276" t="s">
        <v>18920</v>
      </c>
      <c r="D9598" s="276" t="s">
        <v>18911</v>
      </c>
      <c r="E9598" s="72">
        <v>0</v>
      </c>
      <c r="F9598" s="72">
        <v>0</v>
      </c>
      <c r="G9598" s="72">
        <v>30900</v>
      </c>
      <c r="H9598" s="72">
        <v>30900</v>
      </c>
      <c r="I9598" s="72">
        <v>30900</v>
      </c>
    </row>
    <row r="9599" spans="1:9" ht="25.5">
      <c r="A9599" s="71" t="s">
        <v>19847</v>
      </c>
      <c r="B9599" s="71" t="s">
        <v>19848</v>
      </c>
      <c r="C9599" s="276" t="s">
        <v>18917</v>
      </c>
      <c r="D9599" s="276" t="s">
        <v>18911</v>
      </c>
      <c r="E9599" s="72">
        <v>0</v>
      </c>
      <c r="F9599" s="72">
        <v>0</v>
      </c>
      <c r="G9599" s="72">
        <v>30900</v>
      </c>
      <c r="H9599" s="72">
        <v>30900</v>
      </c>
      <c r="I9599" s="72">
        <v>30900</v>
      </c>
    </row>
    <row r="9600" spans="1:9" ht="25.5">
      <c r="A9600" s="71" t="s">
        <v>19845</v>
      </c>
      <c r="B9600" s="71" t="s">
        <v>19846</v>
      </c>
      <c r="C9600" s="276" t="s">
        <v>18914</v>
      </c>
      <c r="D9600" s="276" t="s">
        <v>18911</v>
      </c>
      <c r="E9600" s="72">
        <v>0</v>
      </c>
      <c r="F9600" s="72">
        <v>0</v>
      </c>
      <c r="G9600" s="72">
        <v>30900</v>
      </c>
      <c r="H9600" s="72">
        <v>30900</v>
      </c>
      <c r="I9600" s="72">
        <v>30900</v>
      </c>
    </row>
    <row r="9601" spans="1:9" ht="38.25">
      <c r="A9601" s="71" t="s">
        <v>19347</v>
      </c>
      <c r="B9601" s="71" t="s">
        <v>19348</v>
      </c>
      <c r="C9601" s="276" t="s">
        <v>18914</v>
      </c>
      <c r="D9601" s="276" t="s">
        <v>18911</v>
      </c>
      <c r="E9601" s="72">
        <v>0</v>
      </c>
      <c r="F9601" s="72">
        <v>0</v>
      </c>
      <c r="G9601" s="72">
        <v>1078.8699999999999</v>
      </c>
      <c r="H9601" s="72">
        <v>1078.8699999999999</v>
      </c>
      <c r="I9601" s="72">
        <v>1078.8699999999999</v>
      </c>
    </row>
    <row r="9602" spans="1:9" ht="38.25">
      <c r="A9602" s="71" t="s">
        <v>19351</v>
      </c>
      <c r="B9602" s="71" t="s">
        <v>19352</v>
      </c>
      <c r="C9602" s="276" t="s">
        <v>18920</v>
      </c>
      <c r="D9602" s="276" t="s">
        <v>18911</v>
      </c>
      <c r="E9602" s="72">
        <v>0</v>
      </c>
      <c r="F9602" s="72">
        <v>0</v>
      </c>
      <c r="G9602" s="72">
        <v>1078.8699999999999</v>
      </c>
      <c r="H9602" s="72">
        <v>1078.8699999999999</v>
      </c>
      <c r="I9602" s="72">
        <v>1078.8699999999999</v>
      </c>
    </row>
    <row r="9603" spans="1:9" ht="38.25">
      <c r="A9603" s="71" t="s">
        <v>19363</v>
      </c>
      <c r="B9603" s="71" t="s">
        <v>19364</v>
      </c>
      <c r="C9603" s="276" t="s">
        <v>18914</v>
      </c>
      <c r="D9603" s="276" t="s">
        <v>18911</v>
      </c>
      <c r="E9603" s="72">
        <v>0</v>
      </c>
      <c r="F9603" s="72">
        <v>0</v>
      </c>
      <c r="G9603" s="72">
        <v>129231.54</v>
      </c>
      <c r="H9603" s="72">
        <v>129231.54</v>
      </c>
      <c r="I9603" s="72">
        <v>129231.54</v>
      </c>
    </row>
    <row r="9604" spans="1:9" ht="38.25">
      <c r="A9604" s="71" t="s">
        <v>8875</v>
      </c>
      <c r="B9604" s="71" t="s">
        <v>8876</v>
      </c>
      <c r="C9604" s="276" t="s">
        <v>127</v>
      </c>
      <c r="D9604" s="276" t="s">
        <v>0</v>
      </c>
      <c r="E9604" s="72">
        <v>129.02000000000001</v>
      </c>
      <c r="F9604" s="72">
        <v>49.42</v>
      </c>
      <c r="G9604" s="72">
        <v>16.489999999999998</v>
      </c>
      <c r="H9604" s="72">
        <v>194.93</v>
      </c>
      <c r="I9604" s="72">
        <v>200.77</v>
      </c>
    </row>
    <row r="9605" spans="1:9" ht="38.25">
      <c r="A9605" s="71" t="s">
        <v>8873</v>
      </c>
      <c r="B9605" s="71" t="s">
        <v>8874</v>
      </c>
      <c r="C9605" s="276" t="s">
        <v>127</v>
      </c>
      <c r="D9605" s="276" t="s">
        <v>0</v>
      </c>
      <c r="E9605" s="72">
        <v>111.49</v>
      </c>
      <c r="F9605" s="72">
        <v>41.93</v>
      </c>
      <c r="G9605" s="72">
        <v>15.6</v>
      </c>
      <c r="H9605" s="72">
        <v>169.03</v>
      </c>
      <c r="I9605" s="72">
        <v>173.98</v>
      </c>
    </row>
    <row r="9606" spans="1:9" ht="38.25">
      <c r="A9606" s="71" t="s">
        <v>8871</v>
      </c>
      <c r="B9606" s="71" t="s">
        <v>8872</v>
      </c>
      <c r="C9606" s="276" t="s">
        <v>127</v>
      </c>
      <c r="D9606" s="276" t="s">
        <v>0</v>
      </c>
      <c r="E9606" s="72">
        <v>219.4</v>
      </c>
      <c r="F9606" s="72">
        <v>88.02</v>
      </c>
      <c r="G9606" s="72">
        <v>21.4</v>
      </c>
      <c r="H9606" s="72">
        <v>328.82</v>
      </c>
      <c r="I9606" s="72">
        <v>339.23</v>
      </c>
    </row>
    <row r="9607" spans="1:9" ht="38.25">
      <c r="A9607" s="71" t="s">
        <v>8869</v>
      </c>
      <c r="B9607" s="71" t="s">
        <v>8870</v>
      </c>
      <c r="C9607" s="276" t="s">
        <v>127</v>
      </c>
      <c r="D9607" s="276" t="s">
        <v>0</v>
      </c>
      <c r="E9607" s="72">
        <v>177.9</v>
      </c>
      <c r="F9607" s="72">
        <v>70.3</v>
      </c>
      <c r="G9607" s="72">
        <v>19.28</v>
      </c>
      <c r="H9607" s="72">
        <v>267.48</v>
      </c>
      <c r="I9607" s="72">
        <v>275.79000000000002</v>
      </c>
    </row>
    <row r="9608" spans="1:9" ht="38.25">
      <c r="A9608" s="71" t="s">
        <v>8867</v>
      </c>
      <c r="B9608" s="71" t="s">
        <v>8868</v>
      </c>
      <c r="C9608" s="276" t="s">
        <v>127</v>
      </c>
      <c r="D9608" s="276" t="s">
        <v>0</v>
      </c>
      <c r="E9608" s="72">
        <v>141.01</v>
      </c>
      <c r="F9608" s="72">
        <v>54.54</v>
      </c>
      <c r="G9608" s="72">
        <v>17.41</v>
      </c>
      <c r="H9608" s="72">
        <v>212.95</v>
      </c>
      <c r="I9608" s="72">
        <v>219.4</v>
      </c>
    </row>
    <row r="9609" spans="1:9" ht="38.25">
      <c r="A9609" s="71" t="s">
        <v>8865</v>
      </c>
      <c r="B9609" s="71" t="s">
        <v>8866</v>
      </c>
      <c r="C9609" s="276" t="s">
        <v>127</v>
      </c>
      <c r="D9609" s="276" t="s">
        <v>0</v>
      </c>
      <c r="E9609" s="72">
        <v>176.06</v>
      </c>
      <c r="F9609" s="72">
        <v>69.510000000000005</v>
      </c>
      <c r="G9609" s="72">
        <v>18.88</v>
      </c>
      <c r="H9609" s="72">
        <v>264.45</v>
      </c>
      <c r="I9609" s="72">
        <v>272.66000000000003</v>
      </c>
    </row>
    <row r="9610" spans="1:9" ht="38.25">
      <c r="A9610" s="71" t="s">
        <v>8863</v>
      </c>
      <c r="B9610" s="71" t="s">
        <v>8864</v>
      </c>
      <c r="C9610" s="276" t="s">
        <v>127</v>
      </c>
      <c r="D9610" s="276" t="s">
        <v>0</v>
      </c>
      <c r="E9610" s="72">
        <v>155.77000000000001</v>
      </c>
      <c r="F9610" s="72">
        <v>60.84</v>
      </c>
      <c r="G9610" s="72">
        <v>17.850000000000001</v>
      </c>
      <c r="H9610" s="72">
        <v>234.46</v>
      </c>
      <c r="I9610" s="72">
        <v>241.65</v>
      </c>
    </row>
    <row r="9611" spans="1:9" ht="38.25">
      <c r="A9611" s="71" t="s">
        <v>8861</v>
      </c>
      <c r="B9611" s="71" t="s">
        <v>8862</v>
      </c>
      <c r="C9611" s="276" t="s">
        <v>127</v>
      </c>
      <c r="D9611" s="276" t="s">
        <v>0</v>
      </c>
      <c r="E9611" s="72">
        <v>133.63</v>
      </c>
      <c r="F9611" s="72">
        <v>51.39</v>
      </c>
      <c r="G9611" s="72">
        <v>16.72</v>
      </c>
      <c r="H9611" s="72">
        <v>201.74</v>
      </c>
      <c r="I9611" s="72">
        <v>207.82</v>
      </c>
    </row>
    <row r="9612" spans="1:9" ht="38.25">
      <c r="A9612" s="71" t="s">
        <v>8859</v>
      </c>
      <c r="B9612" s="71" t="s">
        <v>8860</v>
      </c>
      <c r="C9612" s="276" t="s">
        <v>127</v>
      </c>
      <c r="D9612" s="276" t="s">
        <v>0</v>
      </c>
      <c r="E9612" s="72">
        <v>119.79</v>
      </c>
      <c r="F9612" s="72">
        <v>45.48</v>
      </c>
      <c r="G9612" s="72">
        <v>16.02</v>
      </c>
      <c r="H9612" s="72">
        <v>181.29</v>
      </c>
      <c r="I9612" s="72">
        <v>186.67</v>
      </c>
    </row>
    <row r="9613" spans="1:9" ht="38.25">
      <c r="A9613" s="71" t="s">
        <v>8779</v>
      </c>
      <c r="B9613" s="71" t="s">
        <v>8780</v>
      </c>
      <c r="C9613" s="276" t="s">
        <v>127</v>
      </c>
      <c r="D9613" s="276" t="s">
        <v>0</v>
      </c>
      <c r="E9613" s="72">
        <v>238.77</v>
      </c>
      <c r="F9613" s="72">
        <v>96.29</v>
      </c>
      <c r="G9613" s="72">
        <v>22.04</v>
      </c>
      <c r="H9613" s="72">
        <v>357.11</v>
      </c>
      <c r="I9613" s="72">
        <v>368.49</v>
      </c>
    </row>
    <row r="9614" spans="1:9" ht="38.25">
      <c r="A9614" s="71" t="s">
        <v>8777</v>
      </c>
      <c r="B9614" s="71" t="s">
        <v>8778</v>
      </c>
      <c r="C9614" s="276" t="s">
        <v>127</v>
      </c>
      <c r="D9614" s="276" t="s">
        <v>0</v>
      </c>
      <c r="E9614" s="72">
        <v>190.81</v>
      </c>
      <c r="F9614" s="72">
        <v>75.81</v>
      </c>
      <c r="G9614" s="72">
        <v>19.600000000000001</v>
      </c>
      <c r="H9614" s="72">
        <v>286.22000000000003</v>
      </c>
      <c r="I9614" s="72">
        <v>295.19</v>
      </c>
    </row>
    <row r="9615" spans="1:9" ht="38.25">
      <c r="A9615" s="71" t="s">
        <v>8775</v>
      </c>
      <c r="B9615" s="71" t="s">
        <v>8776</v>
      </c>
      <c r="C9615" s="276" t="s">
        <v>127</v>
      </c>
      <c r="D9615" s="276" t="s">
        <v>0</v>
      </c>
      <c r="E9615" s="72">
        <v>153</v>
      </c>
      <c r="F9615" s="72">
        <v>59.66</v>
      </c>
      <c r="G9615" s="72">
        <v>17.68</v>
      </c>
      <c r="H9615" s="72">
        <v>230.33</v>
      </c>
      <c r="I9615" s="72">
        <v>237.39</v>
      </c>
    </row>
    <row r="9616" spans="1:9" ht="25.5">
      <c r="A9616" s="71" t="s">
        <v>21293</v>
      </c>
      <c r="B9616" s="71" t="s">
        <v>21294</v>
      </c>
      <c r="C9616" s="276" t="s">
        <v>18910</v>
      </c>
      <c r="D9616" s="276" t="s">
        <v>18911</v>
      </c>
      <c r="E9616" s="72">
        <v>0</v>
      </c>
      <c r="F9616" s="72">
        <v>0</v>
      </c>
      <c r="G9616" s="72">
        <v>703322.95</v>
      </c>
      <c r="H9616" s="72">
        <v>703322.95</v>
      </c>
      <c r="I9616" s="72">
        <v>703322.95</v>
      </c>
    </row>
    <row r="9617" spans="1:9" ht="25.5">
      <c r="A9617" s="71" t="s">
        <v>21289</v>
      </c>
      <c r="B9617" s="71" t="s">
        <v>21290</v>
      </c>
      <c r="C9617" s="276" t="s">
        <v>18920</v>
      </c>
      <c r="D9617" s="276" t="s">
        <v>18911</v>
      </c>
      <c r="E9617" s="72">
        <v>0</v>
      </c>
      <c r="F9617" s="72">
        <v>0</v>
      </c>
      <c r="G9617" s="72">
        <v>698521.48</v>
      </c>
      <c r="H9617" s="72">
        <v>698521.48</v>
      </c>
      <c r="I9617" s="72">
        <v>698521.48</v>
      </c>
    </row>
    <row r="9618" spans="1:9" ht="25.5">
      <c r="A9618" s="71" t="s">
        <v>21285</v>
      </c>
      <c r="B9618" s="71" t="s">
        <v>21286</v>
      </c>
      <c r="C9618" s="276" t="s">
        <v>18914</v>
      </c>
      <c r="D9618" s="276" t="s">
        <v>18911</v>
      </c>
      <c r="E9618" s="72">
        <v>0</v>
      </c>
      <c r="F9618" s="72">
        <v>0</v>
      </c>
      <c r="G9618" s="72">
        <v>698521.48</v>
      </c>
      <c r="H9618" s="72">
        <v>698521.48</v>
      </c>
      <c r="I9618" s="72">
        <v>698521.48</v>
      </c>
    </row>
    <row r="9619" spans="1:9" ht="25.5">
      <c r="A9619" s="71" t="s">
        <v>21277</v>
      </c>
      <c r="B9619" s="71" t="s">
        <v>21278</v>
      </c>
      <c r="C9619" s="276" t="s">
        <v>18917</v>
      </c>
      <c r="D9619" s="276" t="s">
        <v>18911</v>
      </c>
      <c r="E9619" s="72">
        <v>0</v>
      </c>
      <c r="F9619" s="72">
        <v>0</v>
      </c>
      <c r="G9619" s="72">
        <v>451892.15</v>
      </c>
      <c r="H9619" s="72">
        <v>451892.15</v>
      </c>
      <c r="I9619" s="72">
        <v>451892.15</v>
      </c>
    </row>
    <row r="9620" spans="1:9" ht="25.5">
      <c r="A9620" s="71" t="s">
        <v>21273</v>
      </c>
      <c r="B9620" s="71" t="s">
        <v>21274</v>
      </c>
      <c r="C9620" s="276" t="s">
        <v>18910</v>
      </c>
      <c r="D9620" s="276" t="s">
        <v>18911</v>
      </c>
      <c r="E9620" s="72">
        <v>0</v>
      </c>
      <c r="F9620" s="72">
        <v>0</v>
      </c>
      <c r="G9620" s="72">
        <v>451892.15</v>
      </c>
      <c r="H9620" s="72">
        <v>451892.15</v>
      </c>
      <c r="I9620" s="72">
        <v>451892.15</v>
      </c>
    </row>
    <row r="9621" spans="1:9" ht="25.5">
      <c r="A9621" s="71" t="s">
        <v>21269</v>
      </c>
      <c r="B9621" s="71" t="s">
        <v>21270</v>
      </c>
      <c r="C9621" s="276" t="s">
        <v>18920</v>
      </c>
      <c r="D9621" s="276" t="s">
        <v>18911</v>
      </c>
      <c r="E9621" s="72">
        <v>0</v>
      </c>
      <c r="F9621" s="72">
        <v>0</v>
      </c>
      <c r="G9621" s="72">
        <v>445636.39</v>
      </c>
      <c r="H9621" s="72">
        <v>445636.39</v>
      </c>
      <c r="I9621" s="72">
        <v>445636.39</v>
      </c>
    </row>
    <row r="9622" spans="1:9" ht="25.5">
      <c r="A9622" s="71" t="s">
        <v>21265</v>
      </c>
      <c r="B9622" s="71" t="s">
        <v>21266</v>
      </c>
      <c r="C9622" s="276" t="s">
        <v>18914</v>
      </c>
      <c r="D9622" s="276" t="s">
        <v>18911</v>
      </c>
      <c r="E9622" s="72">
        <v>0</v>
      </c>
      <c r="F9622" s="72">
        <v>0</v>
      </c>
      <c r="G9622" s="72">
        <v>445636.39</v>
      </c>
      <c r="H9622" s="72">
        <v>445636.39</v>
      </c>
      <c r="I9622" s="72">
        <v>445636.39</v>
      </c>
    </row>
    <row r="9623" spans="1:9" ht="38.25">
      <c r="A9623" s="71" t="s">
        <v>21257</v>
      </c>
      <c r="B9623" s="71" t="s">
        <v>21258</v>
      </c>
      <c r="C9623" s="276" t="s">
        <v>18917</v>
      </c>
      <c r="D9623" s="276" t="s">
        <v>18911</v>
      </c>
      <c r="E9623" s="72">
        <v>0</v>
      </c>
      <c r="F9623" s="72">
        <v>0</v>
      </c>
      <c r="G9623" s="72">
        <v>926706.69</v>
      </c>
      <c r="H9623" s="72">
        <v>926706.69</v>
      </c>
      <c r="I9623" s="72">
        <v>926706.69</v>
      </c>
    </row>
    <row r="9624" spans="1:9" ht="38.25">
      <c r="A9624" s="71" t="s">
        <v>21253</v>
      </c>
      <c r="B9624" s="71" t="s">
        <v>21254</v>
      </c>
      <c r="C9624" s="276" t="s">
        <v>18910</v>
      </c>
      <c r="D9624" s="276" t="s">
        <v>18911</v>
      </c>
      <c r="E9624" s="72">
        <v>0</v>
      </c>
      <c r="F9624" s="72">
        <v>0</v>
      </c>
      <c r="G9624" s="72">
        <v>926706.69</v>
      </c>
      <c r="H9624" s="72">
        <v>926706.69</v>
      </c>
      <c r="I9624" s="72">
        <v>926706.69</v>
      </c>
    </row>
    <row r="9625" spans="1:9" ht="38.25" customHeight="1">
      <c r="A9625" s="71" t="s">
        <v>21239</v>
      </c>
      <c r="B9625" s="71" t="s">
        <v>21240</v>
      </c>
      <c r="C9625" s="276" t="s">
        <v>18920</v>
      </c>
      <c r="D9625" s="276" t="s">
        <v>18911</v>
      </c>
      <c r="E9625" s="72">
        <v>0</v>
      </c>
      <c r="F9625" s="72">
        <v>0</v>
      </c>
      <c r="G9625" s="72">
        <v>140117.16</v>
      </c>
      <c r="H9625" s="72">
        <v>140117.16</v>
      </c>
      <c r="I9625" s="72">
        <v>140117.16</v>
      </c>
    </row>
    <row r="9626" spans="1:9" ht="38.25" customHeight="1">
      <c r="A9626" s="71" t="s">
        <v>21235</v>
      </c>
      <c r="B9626" s="71" t="s">
        <v>21236</v>
      </c>
      <c r="C9626" s="276" t="s">
        <v>18914</v>
      </c>
      <c r="D9626" s="276" t="s">
        <v>18911</v>
      </c>
      <c r="E9626" s="72">
        <v>0</v>
      </c>
      <c r="F9626" s="72">
        <v>0</v>
      </c>
      <c r="G9626" s="72">
        <v>140117.16</v>
      </c>
      <c r="H9626" s="72">
        <v>140117.16</v>
      </c>
      <c r="I9626" s="72">
        <v>140117.16</v>
      </c>
    </row>
    <row r="9627" spans="1:9" ht="38.25">
      <c r="A9627" s="71" t="s">
        <v>21247</v>
      </c>
      <c r="B9627" s="71" t="s">
        <v>21248</v>
      </c>
      <c r="C9627" s="276" t="s">
        <v>18917</v>
      </c>
      <c r="D9627" s="276" t="s">
        <v>18911</v>
      </c>
      <c r="E9627" s="72">
        <v>0</v>
      </c>
      <c r="F9627" s="72">
        <v>0</v>
      </c>
      <c r="G9627" s="72">
        <v>418553.32</v>
      </c>
      <c r="H9627" s="72">
        <v>418553.32</v>
      </c>
      <c r="I9627" s="72">
        <v>418553.32</v>
      </c>
    </row>
    <row r="9628" spans="1:9" ht="38.25">
      <c r="A9628" s="71" t="s">
        <v>21243</v>
      </c>
      <c r="B9628" s="71" t="s">
        <v>21244</v>
      </c>
      <c r="C9628" s="276" t="s">
        <v>18910</v>
      </c>
      <c r="D9628" s="276" t="s">
        <v>18911</v>
      </c>
      <c r="E9628" s="72">
        <v>0</v>
      </c>
      <c r="F9628" s="72">
        <v>0</v>
      </c>
      <c r="G9628" s="72">
        <v>418553.32</v>
      </c>
      <c r="H9628" s="72">
        <v>418553.32</v>
      </c>
      <c r="I9628" s="72">
        <v>418553.32</v>
      </c>
    </row>
    <row r="9629" spans="1:9" ht="38.25">
      <c r="A9629" s="71" t="s">
        <v>21229</v>
      </c>
      <c r="B9629" s="71" t="s">
        <v>21230</v>
      </c>
      <c r="C9629" s="276" t="s">
        <v>18920</v>
      </c>
      <c r="D9629" s="276" t="s">
        <v>18911</v>
      </c>
      <c r="E9629" s="72">
        <v>0</v>
      </c>
      <c r="F9629" s="72">
        <v>0</v>
      </c>
      <c r="G9629" s="72">
        <v>856185.12</v>
      </c>
      <c r="H9629" s="72">
        <v>856185.12</v>
      </c>
      <c r="I9629" s="72">
        <v>856185.12</v>
      </c>
    </row>
    <row r="9630" spans="1:9" ht="38.25">
      <c r="A9630" s="71" t="s">
        <v>21225</v>
      </c>
      <c r="B9630" s="71" t="s">
        <v>21226</v>
      </c>
      <c r="C9630" s="276" t="s">
        <v>18914</v>
      </c>
      <c r="D9630" s="276" t="s">
        <v>18911</v>
      </c>
      <c r="E9630" s="72">
        <v>0</v>
      </c>
      <c r="F9630" s="72">
        <v>0</v>
      </c>
      <c r="G9630" s="72">
        <v>856185.12</v>
      </c>
      <c r="H9630" s="72">
        <v>856185.12</v>
      </c>
      <c r="I9630" s="72">
        <v>856185.12</v>
      </c>
    </row>
    <row r="9631" spans="1:9" ht="38.25">
      <c r="A9631" s="71" t="s">
        <v>21207</v>
      </c>
      <c r="B9631" s="71" t="s">
        <v>21208</v>
      </c>
      <c r="C9631" s="276" t="s">
        <v>18917</v>
      </c>
      <c r="D9631" s="276" t="s">
        <v>18911</v>
      </c>
      <c r="E9631" s="72">
        <v>0</v>
      </c>
      <c r="F9631" s="72">
        <v>0</v>
      </c>
      <c r="G9631" s="72">
        <v>567866.11</v>
      </c>
      <c r="H9631" s="72">
        <v>567866.11</v>
      </c>
      <c r="I9631" s="72">
        <v>567866.11</v>
      </c>
    </row>
    <row r="9632" spans="1:9" ht="38.25">
      <c r="A9632" s="71" t="s">
        <v>21203</v>
      </c>
      <c r="B9632" s="71" t="s">
        <v>21204</v>
      </c>
      <c r="C9632" s="276" t="s">
        <v>18910</v>
      </c>
      <c r="D9632" s="276" t="s">
        <v>18911</v>
      </c>
      <c r="E9632" s="72">
        <v>0</v>
      </c>
      <c r="F9632" s="72">
        <v>0</v>
      </c>
      <c r="G9632" s="72">
        <v>567866.11</v>
      </c>
      <c r="H9632" s="72">
        <v>567866.11</v>
      </c>
      <c r="I9632" s="72">
        <v>567866.11</v>
      </c>
    </row>
    <row r="9633" spans="1:9" ht="25.5">
      <c r="A9633" s="71" t="s">
        <v>20723</v>
      </c>
      <c r="B9633" s="71" t="s">
        <v>20724</v>
      </c>
      <c r="C9633" s="276" t="s">
        <v>18920</v>
      </c>
      <c r="D9633" s="276" t="s">
        <v>18911</v>
      </c>
      <c r="E9633" s="72">
        <v>0</v>
      </c>
      <c r="F9633" s="72">
        <v>0</v>
      </c>
      <c r="G9633" s="72">
        <v>1454883.23</v>
      </c>
      <c r="H9633" s="72">
        <v>1454883.23</v>
      </c>
      <c r="I9633" s="72">
        <v>1454883.23</v>
      </c>
    </row>
    <row r="9634" spans="1:9" ht="38.25">
      <c r="A9634" s="71" t="s">
        <v>20279</v>
      </c>
      <c r="B9634" s="71" t="s">
        <v>20280</v>
      </c>
      <c r="C9634" s="276" t="s">
        <v>18914</v>
      </c>
      <c r="D9634" s="276" t="s">
        <v>18911</v>
      </c>
      <c r="E9634" s="72">
        <v>0</v>
      </c>
      <c r="F9634" s="72">
        <v>0</v>
      </c>
      <c r="G9634" s="72">
        <v>2690762.15</v>
      </c>
      <c r="H9634" s="72">
        <v>2690762.15</v>
      </c>
      <c r="I9634" s="72">
        <v>2690762.15</v>
      </c>
    </row>
    <row r="9635" spans="1:9" ht="38.25">
      <c r="A9635" s="71" t="s">
        <v>19031</v>
      </c>
      <c r="B9635" s="71" t="s">
        <v>19032</v>
      </c>
      <c r="C9635" s="276" t="s">
        <v>18920</v>
      </c>
      <c r="D9635" s="276" t="s">
        <v>18911</v>
      </c>
      <c r="E9635" s="72">
        <v>0</v>
      </c>
      <c r="F9635" s="72">
        <v>0</v>
      </c>
      <c r="G9635" s="72">
        <v>21610.240000000002</v>
      </c>
      <c r="H9635" s="72">
        <v>21610.240000000002</v>
      </c>
      <c r="I9635" s="72">
        <v>21610.240000000002</v>
      </c>
    </row>
    <row r="9636" spans="1:9" ht="38.25">
      <c r="A9636" s="71" t="s">
        <v>20521</v>
      </c>
      <c r="B9636" s="71" t="s">
        <v>20522</v>
      </c>
      <c r="C9636" s="276" t="s">
        <v>18917</v>
      </c>
      <c r="D9636" s="276" t="s">
        <v>18911</v>
      </c>
      <c r="E9636" s="72">
        <v>0</v>
      </c>
      <c r="F9636" s="72">
        <v>0</v>
      </c>
      <c r="G9636" s="72">
        <v>1089691.19</v>
      </c>
      <c r="H9636" s="72">
        <v>1089691.19</v>
      </c>
      <c r="I9636" s="72">
        <v>1089691.19</v>
      </c>
    </row>
    <row r="9637" spans="1:9" ht="38.25">
      <c r="A9637" s="71" t="s">
        <v>20517</v>
      </c>
      <c r="B9637" s="71" t="s">
        <v>20518</v>
      </c>
      <c r="C9637" s="276" t="s">
        <v>18910</v>
      </c>
      <c r="D9637" s="276" t="s">
        <v>18911</v>
      </c>
      <c r="E9637" s="72">
        <v>0</v>
      </c>
      <c r="F9637" s="72">
        <v>0</v>
      </c>
      <c r="G9637" s="72">
        <v>1089691.19</v>
      </c>
      <c r="H9637" s="72">
        <v>1089691.19</v>
      </c>
      <c r="I9637" s="72">
        <v>1089691.19</v>
      </c>
    </row>
    <row r="9638" spans="1:9" ht="38.25">
      <c r="A9638" s="71" t="s">
        <v>20505</v>
      </c>
      <c r="B9638" s="71" t="s">
        <v>20506</v>
      </c>
      <c r="C9638" s="276" t="s">
        <v>18917</v>
      </c>
      <c r="D9638" s="276" t="s">
        <v>18911</v>
      </c>
      <c r="E9638" s="72">
        <v>0</v>
      </c>
      <c r="F9638" s="72">
        <v>0</v>
      </c>
      <c r="G9638" s="72">
        <v>1078902.17</v>
      </c>
      <c r="H9638" s="72">
        <v>1078902.17</v>
      </c>
      <c r="I9638" s="72">
        <v>1078902.17</v>
      </c>
    </row>
    <row r="9639" spans="1:9" ht="38.25">
      <c r="A9639" s="71" t="s">
        <v>20501</v>
      </c>
      <c r="B9639" s="71" t="s">
        <v>20502</v>
      </c>
      <c r="C9639" s="276" t="s">
        <v>18910</v>
      </c>
      <c r="D9639" s="276" t="s">
        <v>18911</v>
      </c>
      <c r="E9639" s="72">
        <v>0</v>
      </c>
      <c r="F9639" s="72">
        <v>0</v>
      </c>
      <c r="G9639" s="72">
        <v>1078902.17</v>
      </c>
      <c r="H9639" s="72">
        <v>1078902.17</v>
      </c>
      <c r="I9639" s="72">
        <v>1078902.17</v>
      </c>
    </row>
    <row r="9640" spans="1:9" ht="38.25">
      <c r="A9640" s="71" t="s">
        <v>20513</v>
      </c>
      <c r="B9640" s="71" t="s">
        <v>20514</v>
      </c>
      <c r="C9640" s="276" t="s">
        <v>18917</v>
      </c>
      <c r="D9640" s="276" t="s">
        <v>18911</v>
      </c>
      <c r="E9640" s="72">
        <v>0</v>
      </c>
      <c r="F9640" s="72">
        <v>0</v>
      </c>
      <c r="G9640" s="72">
        <v>994131.28</v>
      </c>
      <c r="H9640" s="72">
        <v>994131.28</v>
      </c>
      <c r="I9640" s="72">
        <v>994131.28</v>
      </c>
    </row>
    <row r="9641" spans="1:9" ht="38.25">
      <c r="A9641" s="71" t="s">
        <v>20509</v>
      </c>
      <c r="B9641" s="71" t="s">
        <v>20510</v>
      </c>
      <c r="C9641" s="276" t="s">
        <v>18910</v>
      </c>
      <c r="D9641" s="276" t="s">
        <v>18911</v>
      </c>
      <c r="E9641" s="72">
        <v>0</v>
      </c>
      <c r="F9641" s="72">
        <v>0</v>
      </c>
      <c r="G9641" s="72">
        <v>994131.28</v>
      </c>
      <c r="H9641" s="72">
        <v>994131.28</v>
      </c>
      <c r="I9641" s="72">
        <v>994131.28</v>
      </c>
    </row>
    <row r="9642" spans="1:9" ht="38.25">
      <c r="A9642" s="71" t="s">
        <v>20593</v>
      </c>
      <c r="B9642" s="71" t="s">
        <v>20594</v>
      </c>
      <c r="C9642" s="276" t="s">
        <v>18917</v>
      </c>
      <c r="D9642" s="276" t="s">
        <v>18911</v>
      </c>
      <c r="E9642" s="72">
        <v>0</v>
      </c>
      <c r="F9642" s="72">
        <v>0</v>
      </c>
      <c r="G9642" s="72">
        <v>981287.21</v>
      </c>
      <c r="H9642" s="72">
        <v>981287.21</v>
      </c>
      <c r="I9642" s="72">
        <v>981287.21</v>
      </c>
    </row>
    <row r="9643" spans="1:9" ht="38.25">
      <c r="A9643" s="71" t="s">
        <v>20589</v>
      </c>
      <c r="B9643" s="71" t="s">
        <v>20590</v>
      </c>
      <c r="C9643" s="276" t="s">
        <v>18910</v>
      </c>
      <c r="D9643" s="276" t="s">
        <v>18911</v>
      </c>
      <c r="E9643" s="72">
        <v>0</v>
      </c>
      <c r="F9643" s="72">
        <v>0</v>
      </c>
      <c r="G9643" s="72">
        <v>981287.21</v>
      </c>
      <c r="H9643" s="72">
        <v>981287.21</v>
      </c>
      <c r="I9643" s="72">
        <v>981287.21</v>
      </c>
    </row>
    <row r="9644" spans="1:9" ht="38.25">
      <c r="A9644" s="71" t="s">
        <v>20617</v>
      </c>
      <c r="B9644" s="71" t="s">
        <v>20618</v>
      </c>
      <c r="C9644" s="276" t="s">
        <v>18917</v>
      </c>
      <c r="D9644" s="276" t="s">
        <v>18911</v>
      </c>
      <c r="E9644" s="72">
        <v>0</v>
      </c>
      <c r="F9644" s="72">
        <v>0</v>
      </c>
      <c r="G9644" s="72">
        <v>345068.88</v>
      </c>
      <c r="H9644" s="72">
        <v>345068.88</v>
      </c>
      <c r="I9644" s="72">
        <v>345068.88</v>
      </c>
    </row>
    <row r="9645" spans="1:9" ht="38.25">
      <c r="A9645" s="71" t="s">
        <v>20613</v>
      </c>
      <c r="B9645" s="71" t="s">
        <v>20614</v>
      </c>
      <c r="C9645" s="276" t="s">
        <v>18910</v>
      </c>
      <c r="D9645" s="276" t="s">
        <v>18911</v>
      </c>
      <c r="E9645" s="72">
        <v>0</v>
      </c>
      <c r="F9645" s="72">
        <v>0</v>
      </c>
      <c r="G9645" s="72">
        <v>345068.88</v>
      </c>
      <c r="H9645" s="72">
        <v>345068.88</v>
      </c>
      <c r="I9645" s="72">
        <v>345068.88</v>
      </c>
    </row>
    <row r="9646" spans="1:9" ht="38.25">
      <c r="A9646" s="71" t="s">
        <v>20529</v>
      </c>
      <c r="B9646" s="71" t="s">
        <v>20530</v>
      </c>
      <c r="C9646" s="276" t="s">
        <v>18917</v>
      </c>
      <c r="D9646" s="276" t="s">
        <v>18911</v>
      </c>
      <c r="E9646" s="72">
        <v>0</v>
      </c>
      <c r="F9646" s="72">
        <v>0</v>
      </c>
      <c r="G9646" s="72">
        <v>480882.11</v>
      </c>
      <c r="H9646" s="72">
        <v>480882.11</v>
      </c>
      <c r="I9646" s="72">
        <v>480882.11</v>
      </c>
    </row>
    <row r="9647" spans="1:9" ht="38.25">
      <c r="A9647" s="71" t="s">
        <v>20525</v>
      </c>
      <c r="B9647" s="71" t="s">
        <v>20526</v>
      </c>
      <c r="C9647" s="276" t="s">
        <v>18910</v>
      </c>
      <c r="D9647" s="276" t="s">
        <v>18911</v>
      </c>
      <c r="E9647" s="72">
        <v>0</v>
      </c>
      <c r="F9647" s="72">
        <v>0</v>
      </c>
      <c r="G9647" s="72">
        <v>480882.11</v>
      </c>
      <c r="H9647" s="72">
        <v>480882.11</v>
      </c>
      <c r="I9647" s="72">
        <v>480882.11</v>
      </c>
    </row>
    <row r="9648" spans="1:9" ht="25.5" customHeight="1">
      <c r="A9648" s="71" t="s">
        <v>20489</v>
      </c>
      <c r="B9648" s="71" t="s">
        <v>20490</v>
      </c>
      <c r="C9648" s="276" t="s">
        <v>18917</v>
      </c>
      <c r="D9648" s="276" t="s">
        <v>18911</v>
      </c>
      <c r="E9648" s="72">
        <v>0</v>
      </c>
      <c r="F9648" s="72">
        <v>0</v>
      </c>
      <c r="G9648" s="72">
        <v>451854.5</v>
      </c>
      <c r="H9648" s="72">
        <v>451854.5</v>
      </c>
      <c r="I9648" s="72">
        <v>451854.5</v>
      </c>
    </row>
    <row r="9649" spans="1:9" ht="25.5" customHeight="1">
      <c r="A9649" s="71" t="s">
        <v>20485</v>
      </c>
      <c r="B9649" s="71" t="s">
        <v>20486</v>
      </c>
      <c r="C9649" s="276" t="s">
        <v>18910</v>
      </c>
      <c r="D9649" s="276" t="s">
        <v>18911</v>
      </c>
      <c r="E9649" s="72">
        <v>0</v>
      </c>
      <c r="F9649" s="72">
        <v>0</v>
      </c>
      <c r="G9649" s="72">
        <v>451854.5</v>
      </c>
      <c r="H9649" s="72">
        <v>451854.5</v>
      </c>
      <c r="I9649" s="72">
        <v>451854.5</v>
      </c>
    </row>
    <row r="9650" spans="1:9" ht="25.5">
      <c r="A9650" s="71" t="s">
        <v>20481</v>
      </c>
      <c r="B9650" s="71" t="s">
        <v>20482</v>
      </c>
      <c r="C9650" s="276" t="s">
        <v>18917</v>
      </c>
      <c r="D9650" s="276" t="s">
        <v>18911</v>
      </c>
      <c r="E9650" s="72">
        <v>0</v>
      </c>
      <c r="F9650" s="72">
        <v>0</v>
      </c>
      <c r="G9650" s="72">
        <v>1080456.21</v>
      </c>
      <c r="H9650" s="72">
        <v>1080456.21</v>
      </c>
      <c r="I9650" s="72">
        <v>1080456.21</v>
      </c>
    </row>
    <row r="9651" spans="1:9" ht="25.5">
      <c r="A9651" s="71" t="s">
        <v>20477</v>
      </c>
      <c r="B9651" s="71" t="s">
        <v>20478</v>
      </c>
      <c r="C9651" s="276" t="s">
        <v>18910</v>
      </c>
      <c r="D9651" s="276" t="s">
        <v>18911</v>
      </c>
      <c r="E9651" s="72">
        <v>0</v>
      </c>
      <c r="F9651" s="72">
        <v>0</v>
      </c>
      <c r="G9651" s="72">
        <v>1080456.21</v>
      </c>
      <c r="H9651" s="72">
        <v>1080456.21</v>
      </c>
      <c r="I9651" s="72">
        <v>1080456.21</v>
      </c>
    </row>
    <row r="9652" spans="1:9" ht="38.25">
      <c r="A9652" s="71" t="s">
        <v>20227</v>
      </c>
      <c r="B9652" s="71" t="s">
        <v>20228</v>
      </c>
      <c r="C9652" s="276" t="s">
        <v>18920</v>
      </c>
      <c r="D9652" s="276" t="s">
        <v>18911</v>
      </c>
      <c r="E9652" s="72">
        <v>0</v>
      </c>
      <c r="F9652" s="72">
        <v>0</v>
      </c>
      <c r="G9652" s="72">
        <v>1426000</v>
      </c>
      <c r="H9652" s="72">
        <v>1426000</v>
      </c>
      <c r="I9652" s="72">
        <v>1426000</v>
      </c>
    </row>
    <row r="9653" spans="1:9" ht="38.25">
      <c r="A9653" s="71" t="s">
        <v>20223</v>
      </c>
      <c r="B9653" s="71" t="s">
        <v>20224</v>
      </c>
      <c r="C9653" s="276" t="s">
        <v>18914</v>
      </c>
      <c r="D9653" s="276" t="s">
        <v>18911</v>
      </c>
      <c r="E9653" s="72">
        <v>0</v>
      </c>
      <c r="F9653" s="72">
        <v>0</v>
      </c>
      <c r="G9653" s="72">
        <v>1426000</v>
      </c>
      <c r="H9653" s="72">
        <v>1426000</v>
      </c>
      <c r="I9653" s="72">
        <v>1426000</v>
      </c>
    </row>
    <row r="9654" spans="1:9" ht="38.25">
      <c r="A9654" s="71" t="s">
        <v>20273</v>
      </c>
      <c r="B9654" s="71" t="s">
        <v>20274</v>
      </c>
      <c r="C9654" s="276" t="s">
        <v>18917</v>
      </c>
      <c r="D9654" s="276" t="s">
        <v>18911</v>
      </c>
      <c r="E9654" s="72">
        <v>0</v>
      </c>
      <c r="F9654" s="72">
        <v>0</v>
      </c>
      <c r="G9654" s="72">
        <v>3067515.03</v>
      </c>
      <c r="H9654" s="72">
        <v>3067515.03</v>
      </c>
      <c r="I9654" s="72">
        <v>3067515.03</v>
      </c>
    </row>
    <row r="9655" spans="1:9" ht="38.25">
      <c r="A9655" s="71" t="s">
        <v>20269</v>
      </c>
      <c r="B9655" s="71" t="s">
        <v>20270</v>
      </c>
      <c r="C9655" s="276" t="s">
        <v>18910</v>
      </c>
      <c r="D9655" s="276" t="s">
        <v>18911</v>
      </c>
      <c r="E9655" s="72">
        <v>0</v>
      </c>
      <c r="F9655" s="72">
        <v>0</v>
      </c>
      <c r="G9655" s="72">
        <v>3067515.03</v>
      </c>
      <c r="H9655" s="72">
        <v>3067515.03</v>
      </c>
      <c r="I9655" s="72">
        <v>3067515.03</v>
      </c>
    </row>
    <row r="9656" spans="1:9" ht="38.25">
      <c r="A9656" s="71" t="s">
        <v>13564</v>
      </c>
      <c r="B9656" s="71" t="s">
        <v>13565</v>
      </c>
      <c r="C9656" s="276" t="s">
        <v>127</v>
      </c>
      <c r="D9656" s="276" t="s">
        <v>9</v>
      </c>
      <c r="E9656" s="72">
        <v>43.15</v>
      </c>
      <c r="F9656" s="72">
        <v>19.14</v>
      </c>
      <c r="G9656" s="72">
        <v>0</v>
      </c>
      <c r="H9656" s="72">
        <v>62.28</v>
      </c>
      <c r="I9656" s="72">
        <v>64.55</v>
      </c>
    </row>
    <row r="9657" spans="1:9">
      <c r="A9657" s="71" t="s">
        <v>13446</v>
      </c>
      <c r="B9657" s="71" t="s">
        <v>13447</v>
      </c>
      <c r="C9657" s="276" t="s">
        <v>127</v>
      </c>
      <c r="D9657" s="276" t="s">
        <v>9</v>
      </c>
      <c r="E9657" s="72">
        <v>2.87</v>
      </c>
      <c r="F9657" s="72">
        <v>6.38</v>
      </c>
      <c r="G9657" s="72">
        <v>0</v>
      </c>
      <c r="H9657" s="72">
        <v>9.25</v>
      </c>
      <c r="I9657" s="72">
        <v>10</v>
      </c>
    </row>
    <row r="9658" spans="1:9" ht="38.25">
      <c r="A9658" s="71" t="s">
        <v>20631</v>
      </c>
      <c r="B9658" s="71" t="s">
        <v>20632</v>
      </c>
      <c r="C9658" s="276" t="s">
        <v>18914</v>
      </c>
      <c r="D9658" s="276" t="s">
        <v>18911</v>
      </c>
      <c r="E9658" s="72">
        <v>0</v>
      </c>
      <c r="F9658" s="72">
        <v>0</v>
      </c>
      <c r="G9658" s="72">
        <v>963628.74</v>
      </c>
      <c r="H9658" s="72">
        <v>963628.74</v>
      </c>
      <c r="I9658" s="72">
        <v>963628.74</v>
      </c>
    </row>
    <row r="9659" spans="1:9" ht="38.25">
      <c r="A9659" s="71" t="s">
        <v>20635</v>
      </c>
      <c r="B9659" s="71" t="s">
        <v>20636</v>
      </c>
      <c r="C9659" s="276" t="s">
        <v>18920</v>
      </c>
      <c r="D9659" s="276" t="s">
        <v>18911</v>
      </c>
      <c r="E9659" s="72">
        <v>0</v>
      </c>
      <c r="F9659" s="72">
        <v>0</v>
      </c>
      <c r="G9659" s="72">
        <v>963628.74</v>
      </c>
      <c r="H9659" s="72">
        <v>963628.74</v>
      </c>
      <c r="I9659" s="72">
        <v>963628.74</v>
      </c>
    </row>
    <row r="9660" spans="1:9" ht="38.25">
      <c r="A9660" s="71" t="s">
        <v>20633</v>
      </c>
      <c r="B9660" s="71" t="s">
        <v>20634</v>
      </c>
      <c r="C9660" s="276" t="s">
        <v>18917</v>
      </c>
      <c r="D9660" s="276" t="s">
        <v>18911</v>
      </c>
      <c r="E9660" s="72">
        <v>0</v>
      </c>
      <c r="F9660" s="72">
        <v>0</v>
      </c>
      <c r="G9660" s="72">
        <v>963628.74</v>
      </c>
      <c r="H9660" s="72">
        <v>963628.74</v>
      </c>
      <c r="I9660" s="72">
        <v>963628.74</v>
      </c>
    </row>
    <row r="9661" spans="1:9" ht="38.25">
      <c r="A9661" s="71" t="s">
        <v>20629</v>
      </c>
      <c r="B9661" s="71" t="s">
        <v>20630</v>
      </c>
      <c r="C9661" s="276" t="s">
        <v>18910</v>
      </c>
      <c r="D9661" s="276" t="s">
        <v>18911</v>
      </c>
      <c r="E9661" s="72">
        <v>0</v>
      </c>
      <c r="F9661" s="72">
        <v>0</v>
      </c>
      <c r="G9661" s="72">
        <v>963628.74</v>
      </c>
      <c r="H9661" s="72">
        <v>963628.74</v>
      </c>
      <c r="I9661" s="72">
        <v>963628.74</v>
      </c>
    </row>
    <row r="9662" spans="1:9" ht="38.25">
      <c r="A9662" s="71" t="s">
        <v>19673</v>
      </c>
      <c r="B9662" s="71" t="s">
        <v>19674</v>
      </c>
      <c r="C9662" s="276" t="s">
        <v>18914</v>
      </c>
      <c r="D9662" s="276" t="s">
        <v>18911</v>
      </c>
      <c r="E9662" s="72">
        <v>0</v>
      </c>
      <c r="F9662" s="72">
        <v>0</v>
      </c>
      <c r="G9662" s="72">
        <v>286000</v>
      </c>
      <c r="H9662" s="72">
        <v>286000</v>
      </c>
      <c r="I9662" s="72">
        <v>286000</v>
      </c>
    </row>
    <row r="9663" spans="1:9" ht="38.25">
      <c r="A9663" s="71" t="s">
        <v>19677</v>
      </c>
      <c r="B9663" s="71" t="s">
        <v>19678</v>
      </c>
      <c r="C9663" s="276" t="s">
        <v>18920</v>
      </c>
      <c r="D9663" s="276" t="s">
        <v>18911</v>
      </c>
      <c r="E9663" s="72">
        <v>0</v>
      </c>
      <c r="F9663" s="72">
        <v>0</v>
      </c>
      <c r="G9663" s="72">
        <v>286000</v>
      </c>
      <c r="H9663" s="72">
        <v>286000</v>
      </c>
      <c r="I9663" s="72">
        <v>286000</v>
      </c>
    </row>
    <row r="9664" spans="1:9" ht="38.25">
      <c r="A9664" s="71" t="s">
        <v>19675</v>
      </c>
      <c r="B9664" s="71" t="s">
        <v>19676</v>
      </c>
      <c r="C9664" s="276" t="s">
        <v>18917</v>
      </c>
      <c r="D9664" s="276" t="s">
        <v>18911</v>
      </c>
      <c r="E9664" s="72">
        <v>0</v>
      </c>
      <c r="F9664" s="72">
        <v>0</v>
      </c>
      <c r="G9664" s="72">
        <v>286000</v>
      </c>
      <c r="H9664" s="72">
        <v>286000</v>
      </c>
      <c r="I9664" s="72">
        <v>286000</v>
      </c>
    </row>
    <row r="9665" spans="1:9" ht="38.25">
      <c r="A9665" s="71" t="s">
        <v>19671</v>
      </c>
      <c r="B9665" s="71" t="s">
        <v>19672</v>
      </c>
      <c r="C9665" s="276" t="s">
        <v>18910</v>
      </c>
      <c r="D9665" s="276" t="s">
        <v>18911</v>
      </c>
      <c r="E9665" s="72">
        <v>0</v>
      </c>
      <c r="F9665" s="72">
        <v>0</v>
      </c>
      <c r="G9665" s="72">
        <v>286000</v>
      </c>
      <c r="H9665" s="72">
        <v>286000</v>
      </c>
      <c r="I9665" s="72">
        <v>286000</v>
      </c>
    </row>
    <row r="9666" spans="1:9" ht="38.25">
      <c r="A9666" s="71" t="s">
        <v>19379</v>
      </c>
      <c r="B9666" s="71" t="s">
        <v>19380</v>
      </c>
      <c r="C9666" s="276" t="s">
        <v>18914</v>
      </c>
      <c r="D9666" s="276" t="s">
        <v>18911</v>
      </c>
      <c r="E9666" s="72">
        <v>0</v>
      </c>
      <c r="F9666" s="72">
        <v>0</v>
      </c>
      <c r="G9666" s="72">
        <v>86448.06</v>
      </c>
      <c r="H9666" s="72">
        <v>86448.06</v>
      </c>
      <c r="I9666" s="72">
        <v>86448.06</v>
      </c>
    </row>
    <row r="9667" spans="1:9" ht="38.25">
      <c r="A9667" s="71" t="s">
        <v>19383</v>
      </c>
      <c r="B9667" s="71" t="s">
        <v>19384</v>
      </c>
      <c r="C9667" s="276" t="s">
        <v>18920</v>
      </c>
      <c r="D9667" s="276" t="s">
        <v>18911</v>
      </c>
      <c r="E9667" s="72">
        <v>0</v>
      </c>
      <c r="F9667" s="72">
        <v>0</v>
      </c>
      <c r="G9667" s="72">
        <v>86448.06</v>
      </c>
      <c r="H9667" s="72">
        <v>86448.06</v>
      </c>
      <c r="I9667" s="72">
        <v>86448.06</v>
      </c>
    </row>
    <row r="9668" spans="1:9" ht="38.25">
      <c r="A9668" s="71" t="s">
        <v>19381</v>
      </c>
      <c r="B9668" s="71" t="s">
        <v>19382</v>
      </c>
      <c r="C9668" s="276" t="s">
        <v>18917</v>
      </c>
      <c r="D9668" s="276" t="s">
        <v>18911</v>
      </c>
      <c r="E9668" s="72">
        <v>0</v>
      </c>
      <c r="F9668" s="72">
        <v>0</v>
      </c>
      <c r="G9668" s="72">
        <v>86448.06</v>
      </c>
      <c r="H9668" s="72">
        <v>86448.06</v>
      </c>
      <c r="I9668" s="72">
        <v>86448.06</v>
      </c>
    </row>
    <row r="9669" spans="1:9" ht="38.25">
      <c r="A9669" s="71" t="s">
        <v>19377</v>
      </c>
      <c r="B9669" s="71" t="s">
        <v>19378</v>
      </c>
      <c r="C9669" s="276" t="s">
        <v>18910</v>
      </c>
      <c r="D9669" s="276" t="s">
        <v>18911</v>
      </c>
      <c r="E9669" s="72">
        <v>0</v>
      </c>
      <c r="F9669" s="72">
        <v>0</v>
      </c>
      <c r="G9669" s="72">
        <v>86448.06</v>
      </c>
      <c r="H9669" s="72">
        <v>86448.06</v>
      </c>
      <c r="I9669" s="72">
        <v>86448.06</v>
      </c>
    </row>
    <row r="9670" spans="1:9" ht="38.25">
      <c r="A9670" s="71" t="s">
        <v>19371</v>
      </c>
      <c r="B9670" s="71" t="s">
        <v>19372</v>
      </c>
      <c r="C9670" s="276" t="s">
        <v>18914</v>
      </c>
      <c r="D9670" s="276" t="s">
        <v>18911</v>
      </c>
      <c r="E9670" s="72">
        <v>0</v>
      </c>
      <c r="F9670" s="72">
        <v>0</v>
      </c>
      <c r="G9670" s="72">
        <v>119749.69</v>
      </c>
      <c r="H9670" s="72">
        <v>119749.69</v>
      </c>
      <c r="I9670" s="72">
        <v>119749.69</v>
      </c>
    </row>
    <row r="9671" spans="1:9" ht="38.25">
      <c r="A9671" s="71" t="s">
        <v>19375</v>
      </c>
      <c r="B9671" s="71" t="s">
        <v>19376</v>
      </c>
      <c r="C9671" s="276" t="s">
        <v>18920</v>
      </c>
      <c r="D9671" s="276" t="s">
        <v>18911</v>
      </c>
      <c r="E9671" s="72">
        <v>0</v>
      </c>
      <c r="F9671" s="72">
        <v>0</v>
      </c>
      <c r="G9671" s="72">
        <v>119749.69</v>
      </c>
      <c r="H9671" s="72">
        <v>119749.69</v>
      </c>
      <c r="I9671" s="72">
        <v>119749.69</v>
      </c>
    </row>
    <row r="9672" spans="1:9" ht="38.25">
      <c r="A9672" s="71" t="s">
        <v>19373</v>
      </c>
      <c r="B9672" s="71" t="s">
        <v>19374</v>
      </c>
      <c r="C9672" s="276" t="s">
        <v>18917</v>
      </c>
      <c r="D9672" s="276" t="s">
        <v>18911</v>
      </c>
      <c r="E9672" s="72">
        <v>0</v>
      </c>
      <c r="F9672" s="72">
        <v>0</v>
      </c>
      <c r="G9672" s="72">
        <v>119749.69</v>
      </c>
      <c r="H9672" s="72">
        <v>119749.69</v>
      </c>
      <c r="I9672" s="72">
        <v>119749.69</v>
      </c>
    </row>
    <row r="9673" spans="1:9" ht="38.25">
      <c r="A9673" s="71" t="s">
        <v>19369</v>
      </c>
      <c r="B9673" s="71" t="s">
        <v>19370</v>
      </c>
      <c r="C9673" s="276" t="s">
        <v>18910</v>
      </c>
      <c r="D9673" s="276" t="s">
        <v>18911</v>
      </c>
      <c r="E9673" s="72">
        <v>0</v>
      </c>
      <c r="F9673" s="72">
        <v>0</v>
      </c>
      <c r="G9673" s="72">
        <v>119749.69</v>
      </c>
      <c r="H9673" s="72">
        <v>119749.69</v>
      </c>
      <c r="I9673" s="72">
        <v>119749.69</v>
      </c>
    </row>
    <row r="9674" spans="1:9" ht="38.25">
      <c r="A9674" s="71" t="s">
        <v>19349</v>
      </c>
      <c r="B9674" s="71" t="s">
        <v>19350</v>
      </c>
      <c r="C9674" s="276" t="s">
        <v>18917</v>
      </c>
      <c r="D9674" s="276" t="s">
        <v>18911</v>
      </c>
      <c r="E9674" s="72">
        <v>0</v>
      </c>
      <c r="F9674" s="72">
        <v>0</v>
      </c>
      <c r="G9674" s="72">
        <v>1078.8699999999999</v>
      </c>
      <c r="H9674" s="72">
        <v>1078.8699999999999</v>
      </c>
      <c r="I9674" s="72">
        <v>1078.8699999999999</v>
      </c>
    </row>
    <row r="9675" spans="1:9" ht="38.25">
      <c r="A9675" s="71" t="s">
        <v>19345</v>
      </c>
      <c r="B9675" s="71" t="s">
        <v>19346</v>
      </c>
      <c r="C9675" s="276" t="s">
        <v>18910</v>
      </c>
      <c r="D9675" s="276" t="s">
        <v>18911</v>
      </c>
      <c r="E9675" s="72">
        <v>0</v>
      </c>
      <c r="F9675" s="72">
        <v>0</v>
      </c>
      <c r="G9675" s="72">
        <v>1078.8699999999999</v>
      </c>
      <c r="H9675" s="72">
        <v>1078.8699999999999</v>
      </c>
      <c r="I9675" s="72">
        <v>1078.8699999999999</v>
      </c>
    </row>
    <row r="9676" spans="1:9" ht="25.5">
      <c r="A9676" s="71" t="s">
        <v>19149</v>
      </c>
      <c r="B9676" s="71" t="s">
        <v>19150</v>
      </c>
      <c r="C9676" s="276" t="s">
        <v>18917</v>
      </c>
      <c r="D9676" s="276" t="s">
        <v>18911</v>
      </c>
      <c r="E9676" s="72">
        <v>0</v>
      </c>
      <c r="F9676" s="72">
        <v>0</v>
      </c>
      <c r="G9676" s="72">
        <v>17997.11</v>
      </c>
      <c r="H9676" s="72">
        <v>17997.11</v>
      </c>
      <c r="I9676" s="72">
        <v>17997.11</v>
      </c>
    </row>
    <row r="9677" spans="1:9" ht="25.5">
      <c r="A9677" s="71" t="s">
        <v>19145</v>
      </c>
      <c r="B9677" s="71" t="s">
        <v>19146</v>
      </c>
      <c r="C9677" s="276" t="s">
        <v>18910</v>
      </c>
      <c r="D9677" s="276" t="s">
        <v>18911</v>
      </c>
      <c r="E9677" s="72">
        <v>0</v>
      </c>
      <c r="F9677" s="72">
        <v>0</v>
      </c>
      <c r="G9677" s="72">
        <v>17997.11</v>
      </c>
      <c r="H9677" s="72">
        <v>17997.11</v>
      </c>
      <c r="I9677" s="72">
        <v>17997.11</v>
      </c>
    </row>
    <row r="9678" spans="1:9" ht="25.5">
      <c r="A9678" s="71" t="s">
        <v>19137</v>
      </c>
      <c r="B9678" s="71" t="s">
        <v>19138</v>
      </c>
      <c r="C9678" s="276" t="s">
        <v>18910</v>
      </c>
      <c r="D9678" s="276" t="s">
        <v>18911</v>
      </c>
      <c r="E9678" s="72">
        <v>0</v>
      </c>
      <c r="F9678" s="72">
        <v>0</v>
      </c>
      <c r="G9678" s="72">
        <v>13567.85</v>
      </c>
      <c r="H9678" s="72">
        <v>13567.85</v>
      </c>
      <c r="I9678" s="72">
        <v>13567.85</v>
      </c>
    </row>
    <row r="9679" spans="1:9" ht="38.25">
      <c r="A9679" s="71" t="s">
        <v>19143</v>
      </c>
      <c r="B9679" s="71" t="s">
        <v>19144</v>
      </c>
      <c r="C9679" s="276" t="s">
        <v>18920</v>
      </c>
      <c r="D9679" s="276" t="s">
        <v>18911</v>
      </c>
      <c r="E9679" s="72">
        <v>0</v>
      </c>
      <c r="F9679" s="72">
        <v>0</v>
      </c>
      <c r="G9679" s="72">
        <v>13567.85</v>
      </c>
      <c r="H9679" s="72">
        <v>13567.85</v>
      </c>
      <c r="I9679" s="72">
        <v>13567.85</v>
      </c>
    </row>
    <row r="9680" spans="1:9" ht="25.5">
      <c r="A9680" s="71" t="s">
        <v>19141</v>
      </c>
      <c r="B9680" s="71" t="s">
        <v>19142</v>
      </c>
      <c r="C9680" s="276" t="s">
        <v>18917</v>
      </c>
      <c r="D9680" s="276" t="s">
        <v>18911</v>
      </c>
      <c r="E9680" s="72">
        <v>0</v>
      </c>
      <c r="F9680" s="72">
        <v>0</v>
      </c>
      <c r="G9680" s="72">
        <v>13567.85</v>
      </c>
      <c r="H9680" s="72">
        <v>13567.85</v>
      </c>
      <c r="I9680" s="72">
        <v>13567.85</v>
      </c>
    </row>
    <row r="9681" spans="1:9" ht="38.25">
      <c r="A9681" s="71" t="s">
        <v>19139</v>
      </c>
      <c r="B9681" s="71" t="s">
        <v>19140</v>
      </c>
      <c r="C9681" s="276" t="s">
        <v>18914</v>
      </c>
      <c r="D9681" s="276" t="s">
        <v>18911</v>
      </c>
      <c r="E9681" s="72">
        <v>0</v>
      </c>
      <c r="F9681" s="72">
        <v>0</v>
      </c>
      <c r="G9681" s="72">
        <v>13567.85</v>
      </c>
      <c r="H9681" s="72">
        <v>13567.85</v>
      </c>
      <c r="I9681" s="72">
        <v>13567.85</v>
      </c>
    </row>
    <row r="9682" spans="1:9" ht="38.25">
      <c r="A9682" s="71" t="s">
        <v>19233</v>
      </c>
      <c r="B9682" s="71" t="s">
        <v>19234</v>
      </c>
      <c r="C9682" s="276" t="s">
        <v>18910</v>
      </c>
      <c r="D9682" s="276" t="s">
        <v>18911</v>
      </c>
      <c r="E9682" s="72">
        <v>0</v>
      </c>
      <c r="F9682" s="72">
        <v>0</v>
      </c>
      <c r="G9682" s="72">
        <v>333977.78000000003</v>
      </c>
      <c r="H9682" s="72">
        <v>333977.78000000003</v>
      </c>
      <c r="I9682" s="72">
        <v>333977.78000000003</v>
      </c>
    </row>
    <row r="9683" spans="1:9" ht="38.25">
      <c r="A9683" s="71" t="s">
        <v>19239</v>
      </c>
      <c r="B9683" s="71" t="s">
        <v>19240</v>
      </c>
      <c r="C9683" s="276" t="s">
        <v>18920</v>
      </c>
      <c r="D9683" s="276" t="s">
        <v>18911</v>
      </c>
      <c r="E9683" s="72">
        <v>0</v>
      </c>
      <c r="F9683" s="72">
        <v>0</v>
      </c>
      <c r="G9683" s="72">
        <v>333977.78000000003</v>
      </c>
      <c r="H9683" s="72">
        <v>333977.78000000003</v>
      </c>
      <c r="I9683" s="72">
        <v>333977.78000000003</v>
      </c>
    </row>
    <row r="9684" spans="1:9" ht="38.25">
      <c r="A9684" s="71" t="s">
        <v>19237</v>
      </c>
      <c r="B9684" s="71" t="s">
        <v>19238</v>
      </c>
      <c r="C9684" s="276" t="s">
        <v>18917</v>
      </c>
      <c r="D9684" s="276" t="s">
        <v>18911</v>
      </c>
      <c r="E9684" s="72">
        <v>0</v>
      </c>
      <c r="F9684" s="72">
        <v>0</v>
      </c>
      <c r="G9684" s="72">
        <v>333977.78000000003</v>
      </c>
      <c r="H9684" s="72">
        <v>333977.78000000003</v>
      </c>
      <c r="I9684" s="72">
        <v>333977.78000000003</v>
      </c>
    </row>
    <row r="9685" spans="1:9" ht="38.25">
      <c r="A9685" s="71" t="s">
        <v>19235</v>
      </c>
      <c r="B9685" s="71" t="s">
        <v>19236</v>
      </c>
      <c r="C9685" s="276" t="s">
        <v>18914</v>
      </c>
      <c r="D9685" s="276" t="s">
        <v>18911</v>
      </c>
      <c r="E9685" s="72">
        <v>0</v>
      </c>
      <c r="F9685" s="72">
        <v>0</v>
      </c>
      <c r="G9685" s="72">
        <v>333977.78000000003</v>
      </c>
      <c r="H9685" s="72">
        <v>333977.78000000003</v>
      </c>
      <c r="I9685" s="72">
        <v>333977.78000000003</v>
      </c>
    </row>
    <row r="9686" spans="1:9" ht="25.5">
      <c r="A9686" s="71" t="s">
        <v>19219</v>
      </c>
      <c r="B9686" s="71" t="s">
        <v>19220</v>
      </c>
      <c r="C9686" s="276" t="s">
        <v>18914</v>
      </c>
      <c r="D9686" s="276" t="s">
        <v>18911</v>
      </c>
      <c r="E9686" s="72">
        <v>0</v>
      </c>
      <c r="F9686" s="72">
        <v>0</v>
      </c>
      <c r="G9686" s="72">
        <v>305900</v>
      </c>
      <c r="H9686" s="72">
        <v>305900</v>
      </c>
      <c r="I9686" s="72">
        <v>305900</v>
      </c>
    </row>
    <row r="9687" spans="1:9" ht="25.5">
      <c r="A9687" s="71" t="s">
        <v>19223</v>
      </c>
      <c r="B9687" s="71" t="s">
        <v>19224</v>
      </c>
      <c r="C9687" s="276" t="s">
        <v>18920</v>
      </c>
      <c r="D9687" s="276" t="s">
        <v>18911</v>
      </c>
      <c r="E9687" s="72">
        <v>0</v>
      </c>
      <c r="F9687" s="72">
        <v>0</v>
      </c>
      <c r="G9687" s="72">
        <v>305900</v>
      </c>
      <c r="H9687" s="72">
        <v>305900</v>
      </c>
      <c r="I9687" s="72">
        <v>305900</v>
      </c>
    </row>
    <row r="9688" spans="1:9" ht="25.5">
      <c r="A9688" s="71" t="s">
        <v>19221</v>
      </c>
      <c r="B9688" s="71" t="s">
        <v>19222</v>
      </c>
      <c r="C9688" s="276" t="s">
        <v>18917</v>
      </c>
      <c r="D9688" s="276" t="s">
        <v>18911</v>
      </c>
      <c r="E9688" s="72">
        <v>0</v>
      </c>
      <c r="F9688" s="72">
        <v>0</v>
      </c>
      <c r="G9688" s="72">
        <v>305900</v>
      </c>
      <c r="H9688" s="72">
        <v>305900</v>
      </c>
      <c r="I9688" s="72">
        <v>305900</v>
      </c>
    </row>
    <row r="9689" spans="1:9" ht="25.5">
      <c r="A9689" s="71" t="s">
        <v>19217</v>
      </c>
      <c r="B9689" s="71" t="s">
        <v>19218</v>
      </c>
      <c r="C9689" s="276" t="s">
        <v>18910</v>
      </c>
      <c r="D9689" s="276" t="s">
        <v>18911</v>
      </c>
      <c r="E9689" s="72">
        <v>0</v>
      </c>
      <c r="F9689" s="72">
        <v>0</v>
      </c>
      <c r="G9689" s="72">
        <v>305900</v>
      </c>
      <c r="H9689" s="72">
        <v>305900</v>
      </c>
      <c r="I9689" s="72">
        <v>305900</v>
      </c>
    </row>
    <row r="9690" spans="1:9" ht="25.5">
      <c r="A9690" s="71" t="s">
        <v>19203</v>
      </c>
      <c r="B9690" s="71" t="s">
        <v>19204</v>
      </c>
      <c r="C9690" s="276" t="s">
        <v>18914</v>
      </c>
      <c r="D9690" s="276" t="s">
        <v>18911</v>
      </c>
      <c r="E9690" s="72">
        <v>0</v>
      </c>
      <c r="F9690" s="72">
        <v>0</v>
      </c>
      <c r="G9690" s="72">
        <v>22653.29</v>
      </c>
      <c r="H9690" s="72">
        <v>22653.29</v>
      </c>
      <c r="I9690" s="72">
        <v>22653.29</v>
      </c>
    </row>
    <row r="9691" spans="1:9" ht="25.5">
      <c r="A9691" s="71" t="s">
        <v>19207</v>
      </c>
      <c r="B9691" s="71" t="s">
        <v>19208</v>
      </c>
      <c r="C9691" s="276" t="s">
        <v>18920</v>
      </c>
      <c r="D9691" s="276" t="s">
        <v>18911</v>
      </c>
      <c r="E9691" s="72">
        <v>0</v>
      </c>
      <c r="F9691" s="72">
        <v>0</v>
      </c>
      <c r="G9691" s="72">
        <v>22653.29</v>
      </c>
      <c r="H9691" s="72">
        <v>22653.29</v>
      </c>
      <c r="I9691" s="72">
        <v>22653.29</v>
      </c>
    </row>
    <row r="9692" spans="1:9" ht="25.5">
      <c r="A9692" s="71" t="s">
        <v>19205</v>
      </c>
      <c r="B9692" s="71" t="s">
        <v>19206</v>
      </c>
      <c r="C9692" s="276" t="s">
        <v>18917</v>
      </c>
      <c r="D9692" s="276" t="s">
        <v>18911</v>
      </c>
      <c r="E9692" s="72">
        <v>0</v>
      </c>
      <c r="F9692" s="72">
        <v>0</v>
      </c>
      <c r="G9692" s="72">
        <v>22653.29</v>
      </c>
      <c r="H9692" s="72">
        <v>22653.29</v>
      </c>
      <c r="I9692" s="72">
        <v>22653.29</v>
      </c>
    </row>
    <row r="9693" spans="1:9" ht="25.5">
      <c r="A9693" s="71" t="s">
        <v>19201</v>
      </c>
      <c r="B9693" s="71" t="s">
        <v>19202</v>
      </c>
      <c r="C9693" s="276" t="s">
        <v>18910</v>
      </c>
      <c r="D9693" s="276" t="s">
        <v>18911</v>
      </c>
      <c r="E9693" s="72">
        <v>0</v>
      </c>
      <c r="F9693" s="72">
        <v>0</v>
      </c>
      <c r="G9693" s="72">
        <v>22653.29</v>
      </c>
      <c r="H9693" s="72">
        <v>22653.29</v>
      </c>
      <c r="I9693" s="72">
        <v>22653.29</v>
      </c>
    </row>
    <row r="9694" spans="1:9" ht="25.5">
      <c r="A9694" s="71" t="s">
        <v>19195</v>
      </c>
      <c r="B9694" s="71" t="s">
        <v>19196</v>
      </c>
      <c r="C9694" s="276" t="s">
        <v>18914</v>
      </c>
      <c r="D9694" s="276" t="s">
        <v>18911</v>
      </c>
      <c r="E9694" s="72">
        <v>0</v>
      </c>
      <c r="F9694" s="72">
        <v>0</v>
      </c>
      <c r="G9694" s="72">
        <v>4490</v>
      </c>
      <c r="H9694" s="72">
        <v>4490</v>
      </c>
      <c r="I9694" s="72">
        <v>4490</v>
      </c>
    </row>
    <row r="9695" spans="1:9" ht="25.5">
      <c r="A9695" s="71" t="s">
        <v>19199</v>
      </c>
      <c r="B9695" s="71" t="s">
        <v>19200</v>
      </c>
      <c r="C9695" s="276" t="s">
        <v>18920</v>
      </c>
      <c r="D9695" s="276" t="s">
        <v>18911</v>
      </c>
      <c r="E9695" s="72">
        <v>0</v>
      </c>
      <c r="F9695" s="72">
        <v>0</v>
      </c>
      <c r="G9695" s="72">
        <v>4490</v>
      </c>
      <c r="H9695" s="72">
        <v>4490</v>
      </c>
      <c r="I9695" s="72">
        <v>4490</v>
      </c>
    </row>
    <row r="9696" spans="1:9" ht="25.5">
      <c r="A9696" s="71" t="s">
        <v>19197</v>
      </c>
      <c r="B9696" s="71" t="s">
        <v>19198</v>
      </c>
      <c r="C9696" s="276" t="s">
        <v>18917</v>
      </c>
      <c r="D9696" s="276" t="s">
        <v>18911</v>
      </c>
      <c r="E9696" s="72">
        <v>0</v>
      </c>
      <c r="F9696" s="72">
        <v>0</v>
      </c>
      <c r="G9696" s="72">
        <v>4490</v>
      </c>
      <c r="H9696" s="72">
        <v>4490</v>
      </c>
      <c r="I9696" s="72">
        <v>4490</v>
      </c>
    </row>
    <row r="9697" spans="1:9" ht="38.25">
      <c r="A9697" s="71" t="s">
        <v>20143</v>
      </c>
      <c r="B9697" s="71" t="s">
        <v>20144</v>
      </c>
      <c r="C9697" s="276" t="s">
        <v>18917</v>
      </c>
      <c r="D9697" s="276" t="s">
        <v>18911</v>
      </c>
      <c r="E9697" s="72">
        <v>0</v>
      </c>
      <c r="F9697" s="72">
        <v>0</v>
      </c>
      <c r="G9697" s="72">
        <v>24004.26</v>
      </c>
      <c r="H9697" s="72">
        <v>24004.26</v>
      </c>
      <c r="I9697" s="72">
        <v>24004.26</v>
      </c>
    </row>
    <row r="9698" spans="1:9" ht="38.25">
      <c r="A9698" s="71" t="s">
        <v>20139</v>
      </c>
      <c r="B9698" s="71" t="s">
        <v>20140</v>
      </c>
      <c r="C9698" s="276" t="s">
        <v>18910</v>
      </c>
      <c r="D9698" s="276" t="s">
        <v>18911</v>
      </c>
      <c r="E9698" s="72">
        <v>0</v>
      </c>
      <c r="F9698" s="72">
        <v>0</v>
      </c>
      <c r="G9698" s="72">
        <v>24004.26</v>
      </c>
      <c r="H9698" s="72">
        <v>24004.26</v>
      </c>
      <c r="I9698" s="72">
        <v>24004.26</v>
      </c>
    </row>
    <row r="9699" spans="1:9" ht="38.25">
      <c r="A9699" s="71" t="s">
        <v>20101</v>
      </c>
      <c r="B9699" s="71" t="s">
        <v>20102</v>
      </c>
      <c r="C9699" s="276" t="s">
        <v>18914</v>
      </c>
      <c r="D9699" s="276" t="s">
        <v>18911</v>
      </c>
      <c r="E9699" s="72">
        <v>0</v>
      </c>
      <c r="F9699" s="72">
        <v>0</v>
      </c>
      <c r="G9699" s="72">
        <v>115000</v>
      </c>
      <c r="H9699" s="72">
        <v>115000</v>
      </c>
      <c r="I9699" s="72">
        <v>115000</v>
      </c>
    </row>
    <row r="9700" spans="1:9" ht="38.25">
      <c r="A9700" s="71" t="s">
        <v>20105</v>
      </c>
      <c r="B9700" s="71" t="s">
        <v>20106</v>
      </c>
      <c r="C9700" s="276" t="s">
        <v>18920</v>
      </c>
      <c r="D9700" s="276" t="s">
        <v>18911</v>
      </c>
      <c r="E9700" s="72">
        <v>0</v>
      </c>
      <c r="F9700" s="72">
        <v>0</v>
      </c>
      <c r="G9700" s="72">
        <v>115000</v>
      </c>
      <c r="H9700" s="72">
        <v>115000</v>
      </c>
      <c r="I9700" s="72">
        <v>115000</v>
      </c>
    </row>
    <row r="9701" spans="1:9" ht="38.25">
      <c r="A9701" s="71" t="s">
        <v>20103</v>
      </c>
      <c r="B9701" s="71" t="s">
        <v>20104</v>
      </c>
      <c r="C9701" s="276" t="s">
        <v>18917</v>
      </c>
      <c r="D9701" s="276" t="s">
        <v>18911</v>
      </c>
      <c r="E9701" s="72">
        <v>0</v>
      </c>
      <c r="F9701" s="72">
        <v>0</v>
      </c>
      <c r="G9701" s="72">
        <v>115000</v>
      </c>
      <c r="H9701" s="72">
        <v>115000</v>
      </c>
      <c r="I9701" s="72">
        <v>115000</v>
      </c>
    </row>
    <row r="9702" spans="1:9" ht="38.25">
      <c r="A9702" s="71" t="s">
        <v>20099</v>
      </c>
      <c r="B9702" s="71" t="s">
        <v>20100</v>
      </c>
      <c r="C9702" s="276" t="s">
        <v>18910</v>
      </c>
      <c r="D9702" s="276" t="s">
        <v>18911</v>
      </c>
      <c r="E9702" s="72">
        <v>0</v>
      </c>
      <c r="F9702" s="72">
        <v>0</v>
      </c>
      <c r="G9702" s="72">
        <v>115000</v>
      </c>
      <c r="H9702" s="72">
        <v>115000</v>
      </c>
      <c r="I9702" s="72">
        <v>115000</v>
      </c>
    </row>
    <row r="9703" spans="1:9" ht="38.25">
      <c r="A9703" s="71" t="s">
        <v>21199</v>
      </c>
      <c r="B9703" s="71" t="s">
        <v>21200</v>
      </c>
      <c r="C9703" s="276" t="s">
        <v>18920</v>
      </c>
      <c r="D9703" s="276" t="s">
        <v>18911</v>
      </c>
      <c r="E9703" s="72">
        <v>0</v>
      </c>
      <c r="F9703" s="72">
        <v>0</v>
      </c>
      <c r="G9703" s="72">
        <v>760709.74</v>
      </c>
      <c r="H9703" s="72">
        <v>760709.74</v>
      </c>
      <c r="I9703" s="72">
        <v>760709.74</v>
      </c>
    </row>
    <row r="9704" spans="1:9" ht="38.25">
      <c r="A9704" s="71" t="s">
        <v>21195</v>
      </c>
      <c r="B9704" s="71" t="s">
        <v>21196</v>
      </c>
      <c r="C9704" s="276" t="s">
        <v>18914</v>
      </c>
      <c r="D9704" s="276" t="s">
        <v>18911</v>
      </c>
      <c r="E9704" s="72">
        <v>0</v>
      </c>
      <c r="F9704" s="72">
        <v>0</v>
      </c>
      <c r="G9704" s="72">
        <v>760709.74</v>
      </c>
      <c r="H9704" s="72">
        <v>760709.74</v>
      </c>
      <c r="I9704" s="72">
        <v>760709.74</v>
      </c>
    </row>
    <row r="9705" spans="1:9" ht="38.25">
      <c r="A9705" s="71" t="s">
        <v>21197</v>
      </c>
      <c r="B9705" s="71" t="s">
        <v>21198</v>
      </c>
      <c r="C9705" s="276" t="s">
        <v>18917</v>
      </c>
      <c r="D9705" s="276" t="s">
        <v>18911</v>
      </c>
      <c r="E9705" s="72">
        <v>0</v>
      </c>
      <c r="F9705" s="72">
        <v>0</v>
      </c>
      <c r="G9705" s="72">
        <v>760709.74</v>
      </c>
      <c r="H9705" s="72">
        <v>760709.74</v>
      </c>
      <c r="I9705" s="72">
        <v>760709.74</v>
      </c>
    </row>
    <row r="9706" spans="1:9" ht="38.25">
      <c r="A9706" s="71" t="s">
        <v>21193</v>
      </c>
      <c r="B9706" s="71" t="s">
        <v>21194</v>
      </c>
      <c r="C9706" s="276" t="s">
        <v>18910</v>
      </c>
      <c r="D9706" s="276" t="s">
        <v>18911</v>
      </c>
      <c r="E9706" s="72">
        <v>0</v>
      </c>
      <c r="F9706" s="72">
        <v>0</v>
      </c>
      <c r="G9706" s="72">
        <v>760709.74</v>
      </c>
      <c r="H9706" s="72">
        <v>760709.74</v>
      </c>
      <c r="I9706" s="72">
        <v>760709.74</v>
      </c>
    </row>
    <row r="9707" spans="1:9" ht="25.5">
      <c r="A9707" s="71" t="s">
        <v>19901</v>
      </c>
      <c r="B9707" s="71" t="s">
        <v>19902</v>
      </c>
      <c r="C9707" s="276" t="s">
        <v>18914</v>
      </c>
      <c r="D9707" s="276" t="s">
        <v>18911</v>
      </c>
      <c r="E9707" s="72">
        <v>0</v>
      </c>
      <c r="F9707" s="72">
        <v>0</v>
      </c>
      <c r="G9707" s="72">
        <v>5389.66</v>
      </c>
      <c r="H9707" s="72">
        <v>5389.66</v>
      </c>
      <c r="I9707" s="72">
        <v>5389.66</v>
      </c>
    </row>
    <row r="9708" spans="1:9" ht="25.5">
      <c r="A9708" s="71" t="s">
        <v>19905</v>
      </c>
      <c r="B9708" s="71" t="s">
        <v>19906</v>
      </c>
      <c r="C9708" s="276" t="s">
        <v>18920</v>
      </c>
      <c r="D9708" s="276" t="s">
        <v>18911</v>
      </c>
      <c r="E9708" s="72">
        <v>0</v>
      </c>
      <c r="F9708" s="72">
        <v>0</v>
      </c>
      <c r="G9708" s="72">
        <v>5389.66</v>
      </c>
      <c r="H9708" s="72">
        <v>5389.66</v>
      </c>
      <c r="I9708" s="72">
        <v>5389.66</v>
      </c>
    </row>
    <row r="9709" spans="1:9" ht="25.5">
      <c r="A9709" s="71" t="s">
        <v>19903</v>
      </c>
      <c r="B9709" s="71" t="s">
        <v>19904</v>
      </c>
      <c r="C9709" s="276" t="s">
        <v>18917</v>
      </c>
      <c r="D9709" s="276" t="s">
        <v>18911</v>
      </c>
      <c r="E9709" s="72">
        <v>0</v>
      </c>
      <c r="F9709" s="72">
        <v>0</v>
      </c>
      <c r="G9709" s="72">
        <v>5389.66</v>
      </c>
      <c r="H9709" s="72">
        <v>5389.66</v>
      </c>
      <c r="I9709" s="72">
        <v>5389.66</v>
      </c>
    </row>
    <row r="9710" spans="1:9" ht="25.5">
      <c r="A9710" s="71" t="s">
        <v>19899</v>
      </c>
      <c r="B9710" s="71" t="s">
        <v>19900</v>
      </c>
      <c r="C9710" s="276" t="s">
        <v>18910</v>
      </c>
      <c r="D9710" s="276" t="s">
        <v>18911</v>
      </c>
      <c r="E9710" s="72">
        <v>0</v>
      </c>
      <c r="F9710" s="72">
        <v>0</v>
      </c>
      <c r="G9710" s="72">
        <v>5389.66</v>
      </c>
      <c r="H9710" s="72">
        <v>5389.66</v>
      </c>
      <c r="I9710" s="72">
        <v>5389.66</v>
      </c>
    </row>
    <row r="9711" spans="1:9" ht="25.5">
      <c r="A9711" s="71" t="s">
        <v>19893</v>
      </c>
      <c r="B9711" s="71" t="s">
        <v>19894</v>
      </c>
      <c r="C9711" s="276" t="s">
        <v>18914</v>
      </c>
      <c r="D9711" s="276" t="s">
        <v>18911</v>
      </c>
      <c r="E9711" s="72">
        <v>0</v>
      </c>
      <c r="F9711" s="72">
        <v>0</v>
      </c>
      <c r="G9711" s="72">
        <v>5459.55</v>
      </c>
      <c r="H9711" s="72">
        <v>5459.55</v>
      </c>
      <c r="I9711" s="72">
        <v>5459.55</v>
      </c>
    </row>
    <row r="9712" spans="1:9" ht="25.5">
      <c r="A9712" s="71" t="s">
        <v>19897</v>
      </c>
      <c r="B9712" s="71" t="s">
        <v>19898</v>
      </c>
      <c r="C9712" s="276" t="s">
        <v>18920</v>
      </c>
      <c r="D9712" s="276" t="s">
        <v>18911</v>
      </c>
      <c r="E9712" s="72">
        <v>0</v>
      </c>
      <c r="F9712" s="72">
        <v>0</v>
      </c>
      <c r="G9712" s="72">
        <v>5459.55</v>
      </c>
      <c r="H9712" s="72">
        <v>5459.55</v>
      </c>
      <c r="I9712" s="72">
        <v>5459.55</v>
      </c>
    </row>
    <row r="9713" spans="1:9" ht="25.5">
      <c r="A9713" s="71" t="s">
        <v>19895</v>
      </c>
      <c r="B9713" s="71" t="s">
        <v>19896</v>
      </c>
      <c r="C9713" s="276" t="s">
        <v>18917</v>
      </c>
      <c r="D9713" s="276" t="s">
        <v>18911</v>
      </c>
      <c r="E9713" s="72">
        <v>0</v>
      </c>
      <c r="F9713" s="72">
        <v>0</v>
      </c>
      <c r="G9713" s="72">
        <v>5459.55</v>
      </c>
      <c r="H9713" s="72">
        <v>5459.55</v>
      </c>
      <c r="I9713" s="72">
        <v>5459.55</v>
      </c>
    </row>
    <row r="9714" spans="1:9" ht="25.5">
      <c r="A9714" s="71" t="s">
        <v>19891</v>
      </c>
      <c r="B9714" s="71" t="s">
        <v>19892</v>
      </c>
      <c r="C9714" s="276" t="s">
        <v>18910</v>
      </c>
      <c r="D9714" s="276" t="s">
        <v>18911</v>
      </c>
      <c r="E9714" s="72">
        <v>0</v>
      </c>
      <c r="F9714" s="72">
        <v>0</v>
      </c>
      <c r="G9714" s="72">
        <v>5459.55</v>
      </c>
      <c r="H9714" s="72">
        <v>5459.55</v>
      </c>
      <c r="I9714" s="72">
        <v>5459.55</v>
      </c>
    </row>
    <row r="9715" spans="1:9" ht="25.5">
      <c r="A9715" s="71" t="s">
        <v>19885</v>
      </c>
      <c r="B9715" s="71" t="s">
        <v>19886</v>
      </c>
      <c r="C9715" s="276" t="s">
        <v>18914</v>
      </c>
      <c r="D9715" s="276" t="s">
        <v>18911</v>
      </c>
      <c r="E9715" s="72">
        <v>0</v>
      </c>
      <c r="F9715" s="72">
        <v>0</v>
      </c>
      <c r="G9715" s="72">
        <v>4100</v>
      </c>
      <c r="H9715" s="72">
        <v>4100</v>
      </c>
      <c r="I9715" s="72">
        <v>4100</v>
      </c>
    </row>
    <row r="9716" spans="1:9" ht="25.5">
      <c r="A9716" s="71" t="s">
        <v>19889</v>
      </c>
      <c r="B9716" s="71" t="s">
        <v>19890</v>
      </c>
      <c r="C9716" s="276" t="s">
        <v>18920</v>
      </c>
      <c r="D9716" s="276" t="s">
        <v>18911</v>
      </c>
      <c r="E9716" s="72">
        <v>0</v>
      </c>
      <c r="F9716" s="72">
        <v>0</v>
      </c>
      <c r="G9716" s="72">
        <v>4100</v>
      </c>
      <c r="H9716" s="72">
        <v>4100</v>
      </c>
      <c r="I9716" s="72">
        <v>4100</v>
      </c>
    </row>
    <row r="9717" spans="1:9" ht="25.5">
      <c r="A9717" s="71" t="s">
        <v>19887</v>
      </c>
      <c r="B9717" s="71" t="s">
        <v>19888</v>
      </c>
      <c r="C9717" s="276" t="s">
        <v>18917</v>
      </c>
      <c r="D9717" s="276" t="s">
        <v>18911</v>
      </c>
      <c r="E9717" s="72">
        <v>0</v>
      </c>
      <c r="F9717" s="72">
        <v>0</v>
      </c>
      <c r="G9717" s="72">
        <v>4100</v>
      </c>
      <c r="H9717" s="72">
        <v>4100</v>
      </c>
      <c r="I9717" s="72">
        <v>4100</v>
      </c>
    </row>
    <row r="9718" spans="1:9" ht="25.5">
      <c r="A9718" s="71" t="s">
        <v>19883</v>
      </c>
      <c r="B9718" s="71" t="s">
        <v>19884</v>
      </c>
      <c r="C9718" s="276" t="s">
        <v>18910</v>
      </c>
      <c r="D9718" s="276" t="s">
        <v>18911</v>
      </c>
      <c r="E9718" s="72">
        <v>0</v>
      </c>
      <c r="F9718" s="72">
        <v>0</v>
      </c>
      <c r="G9718" s="72">
        <v>4100</v>
      </c>
      <c r="H9718" s="72">
        <v>4100</v>
      </c>
      <c r="I9718" s="72">
        <v>4100</v>
      </c>
    </row>
    <row r="9719" spans="1:9" ht="38.25">
      <c r="A9719" s="71" t="s">
        <v>20943</v>
      </c>
      <c r="B9719" s="71" t="s">
        <v>20944</v>
      </c>
      <c r="C9719" s="276" t="s">
        <v>18914</v>
      </c>
      <c r="D9719" s="276" t="s">
        <v>18911</v>
      </c>
      <c r="E9719" s="72">
        <v>0</v>
      </c>
      <c r="F9719" s="72">
        <v>0</v>
      </c>
      <c r="G9719" s="72">
        <v>2824762.04</v>
      </c>
      <c r="H9719" s="72">
        <v>2824762.04</v>
      </c>
      <c r="I9719" s="72">
        <v>2824762.04</v>
      </c>
    </row>
    <row r="9720" spans="1:9" ht="25.5">
      <c r="A9720" s="71" t="s">
        <v>20939</v>
      </c>
      <c r="B9720" s="71" t="s">
        <v>20940</v>
      </c>
      <c r="C9720" s="276" t="s">
        <v>18920</v>
      </c>
      <c r="D9720" s="276" t="s">
        <v>18911</v>
      </c>
      <c r="E9720" s="72">
        <v>0</v>
      </c>
      <c r="F9720" s="72">
        <v>0</v>
      </c>
      <c r="G9720" s="72">
        <v>4445567.34</v>
      </c>
      <c r="H9720" s="72">
        <v>4445567.34</v>
      </c>
      <c r="I9720" s="72">
        <v>4445567.34</v>
      </c>
    </row>
    <row r="9721" spans="1:9" ht="25.5">
      <c r="A9721" s="71" t="s">
        <v>20935</v>
      </c>
      <c r="B9721" s="71" t="s">
        <v>20936</v>
      </c>
      <c r="C9721" s="276" t="s">
        <v>18914</v>
      </c>
      <c r="D9721" s="276" t="s">
        <v>18911</v>
      </c>
      <c r="E9721" s="72">
        <v>0</v>
      </c>
      <c r="F9721" s="72">
        <v>0</v>
      </c>
      <c r="G9721" s="72">
        <v>4445567.34</v>
      </c>
      <c r="H9721" s="72">
        <v>4445567.34</v>
      </c>
      <c r="I9721" s="72">
        <v>4445567.34</v>
      </c>
    </row>
    <row r="9722" spans="1:9" ht="25.5">
      <c r="A9722" s="71" t="s">
        <v>20931</v>
      </c>
      <c r="B9722" s="71" t="s">
        <v>20932</v>
      </c>
      <c r="C9722" s="276" t="s">
        <v>18920</v>
      </c>
      <c r="D9722" s="276" t="s">
        <v>18911</v>
      </c>
      <c r="E9722" s="72">
        <v>0</v>
      </c>
      <c r="F9722" s="72">
        <v>0</v>
      </c>
      <c r="G9722" s="72">
        <v>2211749.44</v>
      </c>
      <c r="H9722" s="72">
        <v>2211749.44</v>
      </c>
      <c r="I9722" s="72">
        <v>2211749.44</v>
      </c>
    </row>
    <row r="9723" spans="1:9" ht="25.5">
      <c r="A9723" s="71" t="s">
        <v>20927</v>
      </c>
      <c r="B9723" s="71" t="s">
        <v>20928</v>
      </c>
      <c r="C9723" s="276" t="s">
        <v>18914</v>
      </c>
      <c r="D9723" s="276" t="s">
        <v>18911</v>
      </c>
      <c r="E9723" s="72">
        <v>0</v>
      </c>
      <c r="F9723" s="72">
        <v>0</v>
      </c>
      <c r="G9723" s="72">
        <v>2211749.44</v>
      </c>
      <c r="H9723" s="72">
        <v>2211749.44</v>
      </c>
      <c r="I9723" s="72">
        <v>2211749.44</v>
      </c>
    </row>
    <row r="9724" spans="1:9" ht="38.25">
      <c r="A9724" s="71" t="s">
        <v>20915</v>
      </c>
      <c r="B9724" s="71" t="s">
        <v>20916</v>
      </c>
      <c r="C9724" s="276" t="s">
        <v>18920</v>
      </c>
      <c r="D9724" s="276" t="s">
        <v>18911</v>
      </c>
      <c r="E9724" s="72">
        <v>0</v>
      </c>
      <c r="F9724" s="72">
        <v>0</v>
      </c>
      <c r="G9724" s="72">
        <v>4203514.9400000004</v>
      </c>
      <c r="H9724" s="72">
        <v>4203514.9400000004</v>
      </c>
      <c r="I9724" s="72">
        <v>4203514.9400000004</v>
      </c>
    </row>
    <row r="9725" spans="1:9" ht="38.25">
      <c r="A9725" s="71" t="s">
        <v>20911</v>
      </c>
      <c r="B9725" s="71" t="s">
        <v>20912</v>
      </c>
      <c r="C9725" s="276" t="s">
        <v>18914</v>
      </c>
      <c r="D9725" s="276" t="s">
        <v>18911</v>
      </c>
      <c r="E9725" s="72">
        <v>0</v>
      </c>
      <c r="F9725" s="72">
        <v>0</v>
      </c>
      <c r="G9725" s="72">
        <v>4203514.9400000004</v>
      </c>
      <c r="H9725" s="72">
        <v>4203514.9400000004</v>
      </c>
      <c r="I9725" s="72">
        <v>4203514.9400000004</v>
      </c>
    </row>
    <row r="9726" spans="1:9" ht="38.25">
      <c r="A9726" s="71" t="s">
        <v>20923</v>
      </c>
      <c r="B9726" s="71" t="s">
        <v>20924</v>
      </c>
      <c r="C9726" s="276" t="s">
        <v>18920</v>
      </c>
      <c r="D9726" s="276" t="s">
        <v>18911</v>
      </c>
      <c r="E9726" s="72">
        <v>0</v>
      </c>
      <c r="F9726" s="72">
        <v>0</v>
      </c>
      <c r="G9726" s="72">
        <v>8042725.25</v>
      </c>
      <c r="H9726" s="72">
        <v>8042725.25</v>
      </c>
      <c r="I9726" s="72">
        <v>8042725.25</v>
      </c>
    </row>
    <row r="9727" spans="1:9" ht="38.25">
      <c r="A9727" s="71" t="s">
        <v>20919</v>
      </c>
      <c r="B9727" s="71" t="s">
        <v>20920</v>
      </c>
      <c r="C9727" s="276" t="s">
        <v>18914</v>
      </c>
      <c r="D9727" s="276" t="s">
        <v>18911</v>
      </c>
      <c r="E9727" s="72">
        <v>0</v>
      </c>
      <c r="F9727" s="72">
        <v>0</v>
      </c>
      <c r="G9727" s="72">
        <v>8042725.25</v>
      </c>
      <c r="H9727" s="72">
        <v>8042725.25</v>
      </c>
      <c r="I9727" s="72">
        <v>8042725.25</v>
      </c>
    </row>
    <row r="9728" spans="1:9" ht="38.25">
      <c r="A9728" s="71" t="s">
        <v>20891</v>
      </c>
      <c r="B9728" s="71" t="s">
        <v>20892</v>
      </c>
      <c r="C9728" s="276" t="s">
        <v>18920</v>
      </c>
      <c r="D9728" s="276" t="s">
        <v>18911</v>
      </c>
      <c r="E9728" s="72">
        <v>0</v>
      </c>
      <c r="F9728" s="72">
        <v>0</v>
      </c>
      <c r="G9728" s="72">
        <v>3988668.62</v>
      </c>
      <c r="H9728" s="72">
        <v>3988668.62</v>
      </c>
      <c r="I9728" s="72">
        <v>3988668.62</v>
      </c>
    </row>
    <row r="9729" spans="1:9" ht="38.25">
      <c r="A9729" s="71" t="s">
        <v>20887</v>
      </c>
      <c r="B9729" s="71" t="s">
        <v>20888</v>
      </c>
      <c r="C9729" s="276" t="s">
        <v>18914</v>
      </c>
      <c r="D9729" s="276" t="s">
        <v>18911</v>
      </c>
      <c r="E9729" s="72">
        <v>0</v>
      </c>
      <c r="F9729" s="72">
        <v>0</v>
      </c>
      <c r="G9729" s="72">
        <v>3988668.62</v>
      </c>
      <c r="H9729" s="72">
        <v>3988668.62</v>
      </c>
      <c r="I9729" s="72">
        <v>3988668.62</v>
      </c>
    </row>
    <row r="9730" spans="1:9" ht="38.25">
      <c r="A9730" s="71" t="s">
        <v>20867</v>
      </c>
      <c r="B9730" s="71" t="s">
        <v>20868</v>
      </c>
      <c r="C9730" s="276" t="s">
        <v>18920</v>
      </c>
      <c r="D9730" s="276" t="s">
        <v>18911</v>
      </c>
      <c r="E9730" s="72">
        <v>0</v>
      </c>
      <c r="F9730" s="72">
        <v>0</v>
      </c>
      <c r="G9730" s="72">
        <v>630527.24</v>
      </c>
      <c r="H9730" s="72">
        <v>630527.24</v>
      </c>
      <c r="I9730" s="72">
        <v>630527.24</v>
      </c>
    </row>
    <row r="9731" spans="1:9" ht="38.25">
      <c r="A9731" s="71" t="s">
        <v>20863</v>
      </c>
      <c r="B9731" s="71" t="s">
        <v>20864</v>
      </c>
      <c r="C9731" s="276" t="s">
        <v>18914</v>
      </c>
      <c r="D9731" s="276" t="s">
        <v>18911</v>
      </c>
      <c r="E9731" s="72">
        <v>0</v>
      </c>
      <c r="F9731" s="72">
        <v>0</v>
      </c>
      <c r="G9731" s="72">
        <v>630527.24</v>
      </c>
      <c r="H9731" s="72">
        <v>630527.24</v>
      </c>
      <c r="I9731" s="72">
        <v>630527.24</v>
      </c>
    </row>
    <row r="9732" spans="1:9" ht="38.25">
      <c r="A9732" s="71" t="s">
        <v>20859</v>
      </c>
      <c r="B9732" s="71" t="s">
        <v>20860</v>
      </c>
      <c r="C9732" s="276" t="s">
        <v>18920</v>
      </c>
      <c r="D9732" s="276" t="s">
        <v>18911</v>
      </c>
      <c r="E9732" s="72">
        <v>0</v>
      </c>
      <c r="F9732" s="72">
        <v>0</v>
      </c>
      <c r="G9732" s="72">
        <v>569809.80000000005</v>
      </c>
      <c r="H9732" s="72">
        <v>569809.80000000005</v>
      </c>
      <c r="I9732" s="72">
        <v>569809.80000000005</v>
      </c>
    </row>
    <row r="9733" spans="1:9" ht="38.25">
      <c r="A9733" s="71" t="s">
        <v>20855</v>
      </c>
      <c r="B9733" s="71" t="s">
        <v>20856</v>
      </c>
      <c r="C9733" s="276" t="s">
        <v>18914</v>
      </c>
      <c r="D9733" s="276" t="s">
        <v>18911</v>
      </c>
      <c r="E9733" s="72">
        <v>0</v>
      </c>
      <c r="F9733" s="72">
        <v>0</v>
      </c>
      <c r="G9733" s="72">
        <v>569809.80000000005</v>
      </c>
      <c r="H9733" s="72">
        <v>569809.80000000005</v>
      </c>
      <c r="I9733" s="72">
        <v>569809.80000000005</v>
      </c>
    </row>
    <row r="9734" spans="1:9" ht="25.5">
      <c r="A9734" s="71" t="s">
        <v>20795</v>
      </c>
      <c r="B9734" s="71" t="s">
        <v>20796</v>
      </c>
      <c r="C9734" s="276" t="s">
        <v>18920</v>
      </c>
      <c r="D9734" s="276" t="s">
        <v>18911</v>
      </c>
      <c r="E9734" s="72">
        <v>0</v>
      </c>
      <c r="F9734" s="72">
        <v>0</v>
      </c>
      <c r="G9734" s="72">
        <v>137753.10999999999</v>
      </c>
      <c r="H9734" s="72">
        <v>137753.10999999999</v>
      </c>
      <c r="I9734" s="72">
        <v>137753.10999999999</v>
      </c>
    </row>
    <row r="9735" spans="1:9" ht="25.5">
      <c r="A9735" s="71" t="s">
        <v>20791</v>
      </c>
      <c r="B9735" s="71" t="s">
        <v>20792</v>
      </c>
      <c r="C9735" s="276" t="s">
        <v>18914</v>
      </c>
      <c r="D9735" s="276" t="s">
        <v>18911</v>
      </c>
      <c r="E9735" s="72">
        <v>0</v>
      </c>
      <c r="F9735" s="72">
        <v>0</v>
      </c>
      <c r="G9735" s="72">
        <v>137753.10999999999</v>
      </c>
      <c r="H9735" s="72">
        <v>137753.10999999999</v>
      </c>
      <c r="I9735" s="72">
        <v>137753.10999999999</v>
      </c>
    </row>
    <row r="9736" spans="1:9" ht="25.5">
      <c r="A9736" s="71" t="s">
        <v>20787</v>
      </c>
      <c r="B9736" s="71" t="s">
        <v>20788</v>
      </c>
      <c r="C9736" s="276" t="s">
        <v>18920</v>
      </c>
      <c r="D9736" s="276" t="s">
        <v>18911</v>
      </c>
      <c r="E9736" s="72">
        <v>0</v>
      </c>
      <c r="F9736" s="72">
        <v>0</v>
      </c>
      <c r="G9736" s="72">
        <v>4787336.46</v>
      </c>
      <c r="H9736" s="72">
        <v>4787336.46</v>
      </c>
      <c r="I9736" s="72">
        <v>4787336.46</v>
      </c>
    </row>
    <row r="9737" spans="1:9" ht="25.5">
      <c r="A9737" s="71" t="s">
        <v>20783</v>
      </c>
      <c r="B9737" s="71" t="s">
        <v>20784</v>
      </c>
      <c r="C9737" s="276" t="s">
        <v>18914</v>
      </c>
      <c r="D9737" s="276" t="s">
        <v>18911</v>
      </c>
      <c r="E9737" s="72">
        <v>0</v>
      </c>
      <c r="F9737" s="72">
        <v>0</v>
      </c>
      <c r="G9737" s="72">
        <v>4787336.46</v>
      </c>
      <c r="H9737" s="72">
        <v>4787336.46</v>
      </c>
      <c r="I9737" s="72">
        <v>4787336.46</v>
      </c>
    </row>
    <row r="9738" spans="1:9" ht="38.25">
      <c r="A9738" s="71" t="s">
        <v>20779</v>
      </c>
      <c r="B9738" s="71" t="s">
        <v>20780</v>
      </c>
      <c r="C9738" s="276" t="s">
        <v>18920</v>
      </c>
      <c r="D9738" s="276" t="s">
        <v>18911</v>
      </c>
      <c r="E9738" s="72">
        <v>0</v>
      </c>
      <c r="F9738" s="72">
        <v>0</v>
      </c>
      <c r="G9738" s="72">
        <v>1611347.39</v>
      </c>
      <c r="H9738" s="72">
        <v>1611347.39</v>
      </c>
      <c r="I9738" s="72">
        <v>1611347.39</v>
      </c>
    </row>
    <row r="9739" spans="1:9" ht="38.25">
      <c r="A9739" s="71" t="s">
        <v>20775</v>
      </c>
      <c r="B9739" s="71" t="s">
        <v>20776</v>
      </c>
      <c r="C9739" s="276" t="s">
        <v>18914</v>
      </c>
      <c r="D9739" s="276" t="s">
        <v>18911</v>
      </c>
      <c r="E9739" s="72">
        <v>0</v>
      </c>
      <c r="F9739" s="72">
        <v>0</v>
      </c>
      <c r="G9739" s="72">
        <v>1611347.39</v>
      </c>
      <c r="H9739" s="72">
        <v>1611347.39</v>
      </c>
      <c r="I9739" s="72">
        <v>1611347.39</v>
      </c>
    </row>
    <row r="9740" spans="1:9" ht="25.5">
      <c r="A9740" s="71" t="s">
        <v>21043</v>
      </c>
      <c r="B9740" s="71" t="s">
        <v>21044</v>
      </c>
      <c r="C9740" s="276" t="s">
        <v>18917</v>
      </c>
      <c r="D9740" s="276" t="s">
        <v>18911</v>
      </c>
      <c r="E9740" s="72">
        <v>0</v>
      </c>
      <c r="F9740" s="72">
        <v>0</v>
      </c>
      <c r="G9740" s="72">
        <v>447229.19</v>
      </c>
      <c r="H9740" s="72">
        <v>447229.19</v>
      </c>
      <c r="I9740" s="72">
        <v>447229.19</v>
      </c>
    </row>
    <row r="9741" spans="1:9" ht="25.5">
      <c r="A9741" s="71" t="s">
        <v>21039</v>
      </c>
      <c r="B9741" s="71" t="s">
        <v>21040</v>
      </c>
      <c r="C9741" s="276" t="s">
        <v>18910</v>
      </c>
      <c r="D9741" s="276" t="s">
        <v>18911</v>
      </c>
      <c r="E9741" s="72">
        <v>0</v>
      </c>
      <c r="F9741" s="72">
        <v>0</v>
      </c>
      <c r="G9741" s="72">
        <v>447229.19</v>
      </c>
      <c r="H9741" s="72">
        <v>447229.19</v>
      </c>
      <c r="I9741" s="72">
        <v>447229.19</v>
      </c>
    </row>
    <row r="9742" spans="1:9" ht="25.5">
      <c r="A9742" s="71" t="s">
        <v>21035</v>
      </c>
      <c r="B9742" s="71" t="s">
        <v>21036</v>
      </c>
      <c r="C9742" s="276" t="s">
        <v>18920</v>
      </c>
      <c r="D9742" s="276" t="s">
        <v>18911</v>
      </c>
      <c r="E9742" s="72">
        <v>0</v>
      </c>
      <c r="F9742" s="72">
        <v>0</v>
      </c>
      <c r="G9742" s="72">
        <v>111025.08</v>
      </c>
      <c r="H9742" s="72">
        <v>111025.08</v>
      </c>
      <c r="I9742" s="72">
        <v>111025.08</v>
      </c>
    </row>
    <row r="9743" spans="1:9" ht="25.5">
      <c r="A9743" s="71" t="s">
        <v>21031</v>
      </c>
      <c r="B9743" s="71" t="s">
        <v>21032</v>
      </c>
      <c r="C9743" s="276" t="s">
        <v>18914</v>
      </c>
      <c r="D9743" s="276" t="s">
        <v>18911</v>
      </c>
      <c r="E9743" s="72">
        <v>0</v>
      </c>
      <c r="F9743" s="72">
        <v>0</v>
      </c>
      <c r="G9743" s="72">
        <v>111025.08</v>
      </c>
      <c r="H9743" s="72">
        <v>111025.08</v>
      </c>
      <c r="I9743" s="72">
        <v>111025.08</v>
      </c>
    </row>
    <row r="9744" spans="1:9" ht="25.5">
      <c r="A9744" s="71" t="s">
        <v>19977</v>
      </c>
      <c r="B9744" s="71" t="s">
        <v>19978</v>
      </c>
      <c r="C9744" s="276" t="s">
        <v>18920</v>
      </c>
      <c r="D9744" s="276" t="s">
        <v>18911</v>
      </c>
      <c r="E9744" s="72">
        <v>0</v>
      </c>
      <c r="F9744" s="72">
        <v>0</v>
      </c>
      <c r="G9744" s="72">
        <v>93824.01</v>
      </c>
      <c r="H9744" s="72">
        <v>93824.01</v>
      </c>
      <c r="I9744" s="72">
        <v>93824.01</v>
      </c>
    </row>
    <row r="9745" spans="1:9" ht="25.5">
      <c r="A9745" s="71" t="s">
        <v>19973</v>
      </c>
      <c r="B9745" s="71" t="s">
        <v>19974</v>
      </c>
      <c r="C9745" s="276" t="s">
        <v>18914</v>
      </c>
      <c r="D9745" s="276" t="s">
        <v>18911</v>
      </c>
      <c r="E9745" s="72">
        <v>0</v>
      </c>
      <c r="F9745" s="72">
        <v>0</v>
      </c>
      <c r="G9745" s="72">
        <v>93824.01</v>
      </c>
      <c r="H9745" s="72">
        <v>93824.01</v>
      </c>
      <c r="I9745" s="72">
        <v>93824.01</v>
      </c>
    </row>
    <row r="9746" spans="1:9" ht="38.25">
      <c r="A9746" s="71" t="s">
        <v>20995</v>
      </c>
      <c r="B9746" s="71" t="s">
        <v>20996</v>
      </c>
      <c r="C9746" s="276" t="s">
        <v>18920</v>
      </c>
      <c r="D9746" s="276" t="s">
        <v>18911</v>
      </c>
      <c r="E9746" s="72">
        <v>0</v>
      </c>
      <c r="F9746" s="72">
        <v>0</v>
      </c>
      <c r="G9746" s="72">
        <v>1538953.52</v>
      </c>
      <c r="H9746" s="72">
        <v>1538953.52</v>
      </c>
      <c r="I9746" s="72">
        <v>1538953.52</v>
      </c>
    </row>
    <row r="9747" spans="1:9" ht="38.25">
      <c r="A9747" s="71" t="s">
        <v>20991</v>
      </c>
      <c r="B9747" s="71" t="s">
        <v>20992</v>
      </c>
      <c r="C9747" s="276" t="s">
        <v>18914</v>
      </c>
      <c r="D9747" s="276" t="s">
        <v>18911</v>
      </c>
      <c r="E9747" s="72">
        <v>0</v>
      </c>
      <c r="F9747" s="72">
        <v>0</v>
      </c>
      <c r="G9747" s="72">
        <v>1538953.52</v>
      </c>
      <c r="H9747" s="72">
        <v>1538953.52</v>
      </c>
      <c r="I9747" s="72">
        <v>1538953.52</v>
      </c>
    </row>
    <row r="9748" spans="1:9" ht="38.25">
      <c r="A9748" s="71" t="s">
        <v>21027</v>
      </c>
      <c r="B9748" s="71" t="s">
        <v>21028</v>
      </c>
      <c r="C9748" s="276" t="s">
        <v>18920</v>
      </c>
      <c r="D9748" s="276" t="s">
        <v>18911</v>
      </c>
      <c r="E9748" s="72">
        <v>0</v>
      </c>
      <c r="F9748" s="72">
        <v>0</v>
      </c>
      <c r="G9748" s="72">
        <v>1571647.53</v>
      </c>
      <c r="H9748" s="72">
        <v>1571647.53</v>
      </c>
      <c r="I9748" s="72">
        <v>1571647.53</v>
      </c>
    </row>
    <row r="9749" spans="1:9" ht="38.25">
      <c r="A9749" s="71" t="s">
        <v>21023</v>
      </c>
      <c r="B9749" s="71" t="s">
        <v>21024</v>
      </c>
      <c r="C9749" s="276" t="s">
        <v>18914</v>
      </c>
      <c r="D9749" s="276" t="s">
        <v>18911</v>
      </c>
      <c r="E9749" s="72">
        <v>0</v>
      </c>
      <c r="F9749" s="72">
        <v>0</v>
      </c>
      <c r="G9749" s="72">
        <v>1571647.53</v>
      </c>
      <c r="H9749" s="72">
        <v>1571647.53</v>
      </c>
      <c r="I9749" s="72">
        <v>1571647.53</v>
      </c>
    </row>
    <row r="9750" spans="1:9" ht="38.25">
      <c r="A9750" s="71" t="s">
        <v>20979</v>
      </c>
      <c r="B9750" s="71" t="s">
        <v>20980</v>
      </c>
      <c r="C9750" s="276" t="s">
        <v>18920</v>
      </c>
      <c r="D9750" s="276" t="s">
        <v>18911</v>
      </c>
      <c r="E9750" s="72">
        <v>0</v>
      </c>
      <c r="F9750" s="72">
        <v>0</v>
      </c>
      <c r="G9750" s="72">
        <v>109461.34</v>
      </c>
      <c r="H9750" s="72">
        <v>109461.34</v>
      </c>
      <c r="I9750" s="72">
        <v>109461.34</v>
      </c>
    </row>
    <row r="9751" spans="1:9" ht="38.25">
      <c r="A9751" s="71" t="s">
        <v>20975</v>
      </c>
      <c r="B9751" s="71" t="s">
        <v>20976</v>
      </c>
      <c r="C9751" s="276" t="s">
        <v>18914</v>
      </c>
      <c r="D9751" s="276" t="s">
        <v>18911</v>
      </c>
      <c r="E9751" s="72">
        <v>0</v>
      </c>
      <c r="F9751" s="72">
        <v>0</v>
      </c>
      <c r="G9751" s="72">
        <v>109461.34</v>
      </c>
      <c r="H9751" s="72">
        <v>109461.34</v>
      </c>
      <c r="I9751" s="72">
        <v>109461.34</v>
      </c>
    </row>
    <row r="9752" spans="1:9" ht="38.25">
      <c r="A9752" s="71" t="s">
        <v>20971</v>
      </c>
      <c r="B9752" s="71" t="s">
        <v>20972</v>
      </c>
      <c r="C9752" s="276" t="s">
        <v>18920</v>
      </c>
      <c r="D9752" s="276" t="s">
        <v>18911</v>
      </c>
      <c r="E9752" s="72">
        <v>0</v>
      </c>
      <c r="F9752" s="72">
        <v>0</v>
      </c>
      <c r="G9752" s="72">
        <v>3318604.98</v>
      </c>
      <c r="H9752" s="72">
        <v>3318604.98</v>
      </c>
      <c r="I9752" s="72">
        <v>3318604.98</v>
      </c>
    </row>
    <row r="9753" spans="1:9" ht="38.25">
      <c r="A9753" s="71" t="s">
        <v>20967</v>
      </c>
      <c r="B9753" s="71" t="s">
        <v>20968</v>
      </c>
      <c r="C9753" s="276" t="s">
        <v>18914</v>
      </c>
      <c r="D9753" s="276" t="s">
        <v>18911</v>
      </c>
      <c r="E9753" s="72">
        <v>0</v>
      </c>
      <c r="F9753" s="72">
        <v>0</v>
      </c>
      <c r="G9753" s="72">
        <v>3318604.98</v>
      </c>
      <c r="H9753" s="72">
        <v>3318604.98</v>
      </c>
      <c r="I9753" s="72">
        <v>3318604.98</v>
      </c>
    </row>
    <row r="9754" spans="1:9" ht="38.25">
      <c r="A9754" s="71" t="s">
        <v>20963</v>
      </c>
      <c r="B9754" s="71" t="s">
        <v>20964</v>
      </c>
      <c r="C9754" s="276" t="s">
        <v>18920</v>
      </c>
      <c r="D9754" s="276" t="s">
        <v>18911</v>
      </c>
      <c r="E9754" s="72">
        <v>0</v>
      </c>
      <c r="F9754" s="72">
        <v>0</v>
      </c>
      <c r="G9754" s="72">
        <v>8017037.0999999996</v>
      </c>
      <c r="H9754" s="72">
        <v>8017037.0999999996</v>
      </c>
      <c r="I9754" s="72">
        <v>8017037.0999999996</v>
      </c>
    </row>
    <row r="9755" spans="1:9" ht="38.25">
      <c r="A9755" s="71" t="s">
        <v>20959</v>
      </c>
      <c r="B9755" s="71" t="s">
        <v>20960</v>
      </c>
      <c r="C9755" s="276" t="s">
        <v>18914</v>
      </c>
      <c r="D9755" s="276" t="s">
        <v>18911</v>
      </c>
      <c r="E9755" s="72">
        <v>0</v>
      </c>
      <c r="F9755" s="72">
        <v>0</v>
      </c>
      <c r="G9755" s="72">
        <v>8017037.0999999996</v>
      </c>
      <c r="H9755" s="72">
        <v>8017037.0999999996</v>
      </c>
      <c r="I9755" s="72">
        <v>8017037.0999999996</v>
      </c>
    </row>
    <row r="9756" spans="1:9" ht="38.25">
      <c r="A9756" s="71" t="s">
        <v>20955</v>
      </c>
      <c r="B9756" s="71" t="s">
        <v>20956</v>
      </c>
      <c r="C9756" s="276" t="s">
        <v>18920</v>
      </c>
      <c r="D9756" s="276" t="s">
        <v>18911</v>
      </c>
      <c r="E9756" s="72">
        <v>0</v>
      </c>
      <c r="F9756" s="72">
        <v>0</v>
      </c>
      <c r="G9756" s="72">
        <v>5263734.82</v>
      </c>
      <c r="H9756" s="72">
        <v>5263734.82</v>
      </c>
      <c r="I9756" s="72">
        <v>5263734.82</v>
      </c>
    </row>
    <row r="9757" spans="1:9" ht="38.25">
      <c r="A9757" s="71" t="s">
        <v>20951</v>
      </c>
      <c r="B9757" s="71" t="s">
        <v>20952</v>
      </c>
      <c r="C9757" s="276" t="s">
        <v>18914</v>
      </c>
      <c r="D9757" s="276" t="s">
        <v>18911</v>
      </c>
      <c r="E9757" s="72">
        <v>0</v>
      </c>
      <c r="F9757" s="72">
        <v>0</v>
      </c>
      <c r="G9757" s="72">
        <v>5263734.82</v>
      </c>
      <c r="H9757" s="72">
        <v>5263734.82</v>
      </c>
      <c r="I9757" s="72">
        <v>5263734.82</v>
      </c>
    </row>
    <row r="9758" spans="1:9" ht="25.5">
      <c r="A9758" s="71" t="s">
        <v>20763</v>
      </c>
      <c r="B9758" s="71" t="s">
        <v>20764</v>
      </c>
      <c r="C9758" s="276" t="s">
        <v>18920</v>
      </c>
      <c r="D9758" s="276" t="s">
        <v>18911</v>
      </c>
      <c r="E9758" s="72">
        <v>0</v>
      </c>
      <c r="F9758" s="72">
        <v>0</v>
      </c>
      <c r="G9758" s="72">
        <v>5370878.0899999999</v>
      </c>
      <c r="H9758" s="72">
        <v>5370878.0899999999</v>
      </c>
      <c r="I9758" s="72">
        <v>5370878.0899999999</v>
      </c>
    </row>
    <row r="9759" spans="1:9" ht="25.5">
      <c r="A9759" s="71" t="s">
        <v>21135</v>
      </c>
      <c r="B9759" s="71" t="s">
        <v>21136</v>
      </c>
      <c r="C9759" s="276" t="s">
        <v>18914</v>
      </c>
      <c r="D9759" s="276" t="s">
        <v>18911</v>
      </c>
      <c r="E9759" s="72">
        <v>0</v>
      </c>
      <c r="F9759" s="72">
        <v>0</v>
      </c>
      <c r="G9759" s="72">
        <v>541896.62</v>
      </c>
      <c r="H9759" s="72">
        <v>541896.62</v>
      </c>
      <c r="I9759" s="72">
        <v>541896.62</v>
      </c>
    </row>
    <row r="9760" spans="1:9" ht="38.25">
      <c r="A9760" s="71" t="s">
        <v>20045</v>
      </c>
      <c r="B9760" s="71" t="s">
        <v>20046</v>
      </c>
      <c r="C9760" s="276" t="s">
        <v>18914</v>
      </c>
      <c r="D9760" s="276" t="s">
        <v>18911</v>
      </c>
      <c r="E9760" s="72">
        <v>0</v>
      </c>
      <c r="F9760" s="72">
        <v>0</v>
      </c>
      <c r="G9760" s="72">
        <v>1777.93</v>
      </c>
      <c r="H9760" s="72">
        <v>1777.93</v>
      </c>
      <c r="I9760" s="72">
        <v>1777.93</v>
      </c>
    </row>
    <row r="9761" spans="1:9" ht="38.25">
      <c r="A9761" s="71" t="s">
        <v>20041</v>
      </c>
      <c r="B9761" s="71" t="s">
        <v>20042</v>
      </c>
      <c r="C9761" s="276" t="s">
        <v>18920</v>
      </c>
      <c r="D9761" s="276" t="s">
        <v>18911</v>
      </c>
      <c r="E9761" s="72">
        <v>0</v>
      </c>
      <c r="F9761" s="72">
        <v>0</v>
      </c>
      <c r="G9761" s="72">
        <v>1317.37</v>
      </c>
      <c r="H9761" s="72">
        <v>1317.37</v>
      </c>
      <c r="I9761" s="72">
        <v>1317.37</v>
      </c>
    </row>
    <row r="9762" spans="1:9" ht="25.5">
      <c r="A9762" s="71" t="s">
        <v>20039</v>
      </c>
      <c r="B9762" s="71" t="s">
        <v>20040</v>
      </c>
      <c r="C9762" s="276" t="s">
        <v>18917</v>
      </c>
      <c r="D9762" s="276" t="s">
        <v>18911</v>
      </c>
      <c r="E9762" s="72">
        <v>0</v>
      </c>
      <c r="F9762" s="72">
        <v>0</v>
      </c>
      <c r="G9762" s="72">
        <v>1317.37</v>
      </c>
      <c r="H9762" s="72">
        <v>1317.37</v>
      </c>
      <c r="I9762" s="72">
        <v>1317.37</v>
      </c>
    </row>
    <row r="9763" spans="1:9" ht="25.5">
      <c r="A9763" s="71" t="s">
        <v>20761</v>
      </c>
      <c r="B9763" s="71" t="s">
        <v>20762</v>
      </c>
      <c r="C9763" s="276" t="s">
        <v>18917</v>
      </c>
      <c r="D9763" s="276" t="s">
        <v>18911</v>
      </c>
      <c r="E9763" s="72">
        <v>0</v>
      </c>
      <c r="F9763" s="72">
        <v>0</v>
      </c>
      <c r="G9763" s="72">
        <v>5370878.0899999999</v>
      </c>
      <c r="H9763" s="72">
        <v>5370878.0899999999</v>
      </c>
      <c r="I9763" s="72">
        <v>5370878.0899999999</v>
      </c>
    </row>
    <row r="9764" spans="1:9" ht="25.5">
      <c r="A9764" s="71" t="s">
        <v>20757</v>
      </c>
      <c r="B9764" s="71" t="s">
        <v>20758</v>
      </c>
      <c r="C9764" s="276" t="s">
        <v>18910</v>
      </c>
      <c r="D9764" s="276" t="s">
        <v>18911</v>
      </c>
      <c r="E9764" s="72">
        <v>0</v>
      </c>
      <c r="F9764" s="72">
        <v>0</v>
      </c>
      <c r="G9764" s="72">
        <v>5370878.0899999999</v>
      </c>
      <c r="H9764" s="72">
        <v>5370878.0899999999</v>
      </c>
      <c r="I9764" s="72">
        <v>5370878.0899999999</v>
      </c>
    </row>
    <row r="9765" spans="1:9" ht="25.5">
      <c r="A9765" s="71" t="s">
        <v>20751</v>
      </c>
      <c r="B9765" s="71" t="s">
        <v>20752</v>
      </c>
      <c r="C9765" s="276" t="s">
        <v>18914</v>
      </c>
      <c r="D9765" s="276" t="s">
        <v>18911</v>
      </c>
      <c r="E9765" s="72">
        <v>0</v>
      </c>
      <c r="F9765" s="72">
        <v>0</v>
      </c>
      <c r="G9765" s="72">
        <v>4923304.92</v>
      </c>
      <c r="H9765" s="72">
        <v>4923304.92</v>
      </c>
      <c r="I9765" s="72">
        <v>4923304.92</v>
      </c>
    </row>
    <row r="9766" spans="1:9" ht="25.5">
      <c r="A9766" s="71" t="s">
        <v>20755</v>
      </c>
      <c r="B9766" s="71" t="s">
        <v>20756</v>
      </c>
      <c r="C9766" s="276" t="s">
        <v>18920</v>
      </c>
      <c r="D9766" s="276" t="s">
        <v>18911</v>
      </c>
      <c r="E9766" s="72">
        <v>0</v>
      </c>
      <c r="F9766" s="72">
        <v>0</v>
      </c>
      <c r="G9766" s="72">
        <v>4923304.92</v>
      </c>
      <c r="H9766" s="72">
        <v>4923304.92</v>
      </c>
      <c r="I9766" s="72">
        <v>4923304.92</v>
      </c>
    </row>
    <row r="9767" spans="1:9" ht="25.5">
      <c r="A9767" s="71" t="s">
        <v>20753</v>
      </c>
      <c r="B9767" s="71" t="s">
        <v>20754</v>
      </c>
      <c r="C9767" s="276" t="s">
        <v>18917</v>
      </c>
      <c r="D9767" s="276" t="s">
        <v>18911</v>
      </c>
      <c r="E9767" s="72">
        <v>0</v>
      </c>
      <c r="F9767" s="72">
        <v>0</v>
      </c>
      <c r="G9767" s="72">
        <v>4923304.92</v>
      </c>
      <c r="H9767" s="72">
        <v>4923304.92</v>
      </c>
      <c r="I9767" s="72">
        <v>4923304.92</v>
      </c>
    </row>
    <row r="9768" spans="1:9" ht="25.5">
      <c r="A9768" s="71" t="s">
        <v>20749</v>
      </c>
      <c r="B9768" s="71" t="s">
        <v>20750</v>
      </c>
      <c r="C9768" s="276" t="s">
        <v>18910</v>
      </c>
      <c r="D9768" s="276" t="s">
        <v>18911</v>
      </c>
      <c r="E9768" s="72">
        <v>0</v>
      </c>
      <c r="F9768" s="72">
        <v>0</v>
      </c>
      <c r="G9768" s="72">
        <v>4923304.92</v>
      </c>
      <c r="H9768" s="72">
        <v>4923304.92</v>
      </c>
      <c r="I9768" s="72">
        <v>4923304.92</v>
      </c>
    </row>
    <row r="9769" spans="1:9" ht="25.5">
      <c r="A9769" s="71" t="s">
        <v>20743</v>
      </c>
      <c r="B9769" s="71" t="s">
        <v>20744</v>
      </c>
      <c r="C9769" s="276" t="s">
        <v>18914</v>
      </c>
      <c r="D9769" s="276" t="s">
        <v>18911</v>
      </c>
      <c r="E9769" s="72">
        <v>0</v>
      </c>
      <c r="F9769" s="72">
        <v>0</v>
      </c>
      <c r="G9769" s="72">
        <v>4475731.75</v>
      </c>
      <c r="H9769" s="72">
        <v>4475731.75</v>
      </c>
      <c r="I9769" s="72">
        <v>4475731.75</v>
      </c>
    </row>
    <row r="9770" spans="1:9" ht="25.5">
      <c r="A9770" s="71" t="s">
        <v>20747</v>
      </c>
      <c r="B9770" s="71" t="s">
        <v>20748</v>
      </c>
      <c r="C9770" s="276" t="s">
        <v>18920</v>
      </c>
      <c r="D9770" s="276" t="s">
        <v>18911</v>
      </c>
      <c r="E9770" s="72">
        <v>0</v>
      </c>
      <c r="F9770" s="72">
        <v>0</v>
      </c>
      <c r="G9770" s="72">
        <v>4475731.75</v>
      </c>
      <c r="H9770" s="72">
        <v>4475731.75</v>
      </c>
      <c r="I9770" s="72">
        <v>4475731.75</v>
      </c>
    </row>
    <row r="9771" spans="1:9" ht="25.5">
      <c r="A9771" s="71" t="s">
        <v>20745</v>
      </c>
      <c r="B9771" s="71" t="s">
        <v>20746</v>
      </c>
      <c r="C9771" s="276" t="s">
        <v>18917</v>
      </c>
      <c r="D9771" s="276" t="s">
        <v>18911</v>
      </c>
      <c r="E9771" s="72">
        <v>0</v>
      </c>
      <c r="F9771" s="72">
        <v>0</v>
      </c>
      <c r="G9771" s="72">
        <v>4475731.75</v>
      </c>
      <c r="H9771" s="72">
        <v>4475731.75</v>
      </c>
      <c r="I9771" s="72">
        <v>4475731.75</v>
      </c>
    </row>
    <row r="9772" spans="1:9" ht="25.5">
      <c r="A9772" s="71" t="s">
        <v>20741</v>
      </c>
      <c r="B9772" s="71" t="s">
        <v>20742</v>
      </c>
      <c r="C9772" s="276" t="s">
        <v>18910</v>
      </c>
      <c r="D9772" s="276" t="s">
        <v>18911</v>
      </c>
      <c r="E9772" s="72">
        <v>0</v>
      </c>
      <c r="F9772" s="72">
        <v>0</v>
      </c>
      <c r="G9772" s="72">
        <v>4475731.75</v>
      </c>
      <c r="H9772" s="72">
        <v>4475731.75</v>
      </c>
      <c r="I9772" s="72">
        <v>4475731.75</v>
      </c>
    </row>
    <row r="9773" spans="1:9" ht="25.5">
      <c r="A9773" s="71" t="s">
        <v>20735</v>
      </c>
      <c r="B9773" s="71" t="s">
        <v>20736</v>
      </c>
      <c r="C9773" s="276" t="s">
        <v>18914</v>
      </c>
      <c r="D9773" s="276" t="s">
        <v>18911</v>
      </c>
      <c r="E9773" s="72">
        <v>0</v>
      </c>
      <c r="F9773" s="72">
        <v>0</v>
      </c>
      <c r="G9773" s="72">
        <v>3580585.4</v>
      </c>
      <c r="H9773" s="72">
        <v>3580585.4</v>
      </c>
      <c r="I9773" s="72">
        <v>3580585.4</v>
      </c>
    </row>
    <row r="9774" spans="1:9" ht="25.5">
      <c r="A9774" s="71" t="s">
        <v>20739</v>
      </c>
      <c r="B9774" s="71" t="s">
        <v>20740</v>
      </c>
      <c r="C9774" s="276" t="s">
        <v>18920</v>
      </c>
      <c r="D9774" s="276" t="s">
        <v>18911</v>
      </c>
      <c r="E9774" s="72">
        <v>0</v>
      </c>
      <c r="F9774" s="72">
        <v>0</v>
      </c>
      <c r="G9774" s="72">
        <v>3580585.4</v>
      </c>
      <c r="H9774" s="72">
        <v>3580585.4</v>
      </c>
      <c r="I9774" s="72">
        <v>3580585.4</v>
      </c>
    </row>
    <row r="9775" spans="1:9" ht="25.5">
      <c r="A9775" s="71" t="s">
        <v>20737</v>
      </c>
      <c r="B9775" s="71" t="s">
        <v>20738</v>
      </c>
      <c r="C9775" s="276" t="s">
        <v>18917</v>
      </c>
      <c r="D9775" s="276" t="s">
        <v>18911</v>
      </c>
      <c r="E9775" s="72">
        <v>0</v>
      </c>
      <c r="F9775" s="72">
        <v>0</v>
      </c>
      <c r="G9775" s="72">
        <v>3580585.4</v>
      </c>
      <c r="H9775" s="72">
        <v>3580585.4</v>
      </c>
      <c r="I9775" s="72">
        <v>3580585.4</v>
      </c>
    </row>
    <row r="9776" spans="1:9" ht="25.5">
      <c r="A9776" s="71" t="s">
        <v>20733</v>
      </c>
      <c r="B9776" s="71" t="s">
        <v>20734</v>
      </c>
      <c r="C9776" s="276" t="s">
        <v>18910</v>
      </c>
      <c r="D9776" s="276" t="s">
        <v>18911</v>
      </c>
      <c r="E9776" s="72">
        <v>0</v>
      </c>
      <c r="F9776" s="72">
        <v>0</v>
      </c>
      <c r="G9776" s="72">
        <v>3580585.4</v>
      </c>
      <c r="H9776" s="72">
        <v>3580585.4</v>
      </c>
      <c r="I9776" s="72">
        <v>3580585.4</v>
      </c>
    </row>
    <row r="9777" spans="1:9" ht="25.5">
      <c r="A9777" s="71" t="s">
        <v>20727</v>
      </c>
      <c r="B9777" s="71" t="s">
        <v>20728</v>
      </c>
      <c r="C9777" s="276" t="s">
        <v>18914</v>
      </c>
      <c r="D9777" s="276" t="s">
        <v>18911</v>
      </c>
      <c r="E9777" s="72">
        <v>0</v>
      </c>
      <c r="F9777" s="72">
        <v>0</v>
      </c>
      <c r="G9777" s="72">
        <v>3356798.81</v>
      </c>
      <c r="H9777" s="72">
        <v>3356798.81</v>
      </c>
      <c r="I9777" s="72">
        <v>3356798.81</v>
      </c>
    </row>
    <row r="9778" spans="1:9" ht="25.5">
      <c r="A9778" s="71" t="s">
        <v>20731</v>
      </c>
      <c r="B9778" s="71" t="s">
        <v>20732</v>
      </c>
      <c r="C9778" s="276" t="s">
        <v>18920</v>
      </c>
      <c r="D9778" s="276" t="s">
        <v>18911</v>
      </c>
      <c r="E9778" s="72">
        <v>0</v>
      </c>
      <c r="F9778" s="72">
        <v>0</v>
      </c>
      <c r="G9778" s="72">
        <v>3356798.81</v>
      </c>
      <c r="H9778" s="72">
        <v>3356798.81</v>
      </c>
      <c r="I9778" s="72">
        <v>3356798.81</v>
      </c>
    </row>
    <row r="9779" spans="1:9" ht="25.5">
      <c r="A9779" s="71" t="s">
        <v>20729</v>
      </c>
      <c r="B9779" s="71" t="s">
        <v>20730</v>
      </c>
      <c r="C9779" s="276" t="s">
        <v>18917</v>
      </c>
      <c r="D9779" s="276" t="s">
        <v>18911</v>
      </c>
      <c r="E9779" s="72">
        <v>0</v>
      </c>
      <c r="F9779" s="72">
        <v>0</v>
      </c>
      <c r="G9779" s="72">
        <v>3356798.81</v>
      </c>
      <c r="H9779" s="72">
        <v>3356798.81</v>
      </c>
      <c r="I9779" s="72">
        <v>3356798.81</v>
      </c>
    </row>
    <row r="9780" spans="1:9" ht="25.5">
      <c r="A9780" s="71" t="s">
        <v>20725</v>
      </c>
      <c r="B9780" s="71" t="s">
        <v>20726</v>
      </c>
      <c r="C9780" s="276" t="s">
        <v>18910</v>
      </c>
      <c r="D9780" s="276" t="s">
        <v>18911</v>
      </c>
      <c r="E9780" s="72">
        <v>0</v>
      </c>
      <c r="F9780" s="72">
        <v>0</v>
      </c>
      <c r="G9780" s="72">
        <v>3356798.81</v>
      </c>
      <c r="H9780" s="72">
        <v>3356798.81</v>
      </c>
      <c r="I9780" s="72">
        <v>3356798.81</v>
      </c>
    </row>
    <row r="9781" spans="1:9" ht="51" customHeight="1">
      <c r="A9781" s="71" t="s">
        <v>19445</v>
      </c>
      <c r="B9781" s="71" t="s">
        <v>19446</v>
      </c>
      <c r="C9781" s="276" t="s">
        <v>18917</v>
      </c>
      <c r="D9781" s="276" t="s">
        <v>18911</v>
      </c>
      <c r="E9781" s="72">
        <v>0</v>
      </c>
      <c r="F9781" s="72">
        <v>0</v>
      </c>
      <c r="G9781" s="72">
        <v>6277.84</v>
      </c>
      <c r="H9781" s="72">
        <v>6277.84</v>
      </c>
      <c r="I9781" s="72">
        <v>6277.84</v>
      </c>
    </row>
    <row r="9782" spans="1:9" ht="51" customHeight="1">
      <c r="A9782" s="71" t="s">
        <v>19441</v>
      </c>
      <c r="B9782" s="71" t="s">
        <v>19442</v>
      </c>
      <c r="C9782" s="276" t="s">
        <v>18910</v>
      </c>
      <c r="D9782" s="276" t="s">
        <v>18911</v>
      </c>
      <c r="E9782" s="72">
        <v>0</v>
      </c>
      <c r="F9782" s="72">
        <v>0</v>
      </c>
      <c r="G9782" s="72">
        <v>6277.84</v>
      </c>
      <c r="H9782" s="72">
        <v>6277.84</v>
      </c>
      <c r="I9782" s="72">
        <v>6277.84</v>
      </c>
    </row>
    <row r="9783" spans="1:9" ht="25.5">
      <c r="A9783" s="71" t="s">
        <v>19397</v>
      </c>
      <c r="B9783" s="71" t="s">
        <v>19398</v>
      </c>
      <c r="C9783" s="276" t="s">
        <v>18917</v>
      </c>
      <c r="D9783" s="276" t="s">
        <v>18911</v>
      </c>
      <c r="E9783" s="72">
        <v>0</v>
      </c>
      <c r="F9783" s="72">
        <v>0</v>
      </c>
      <c r="G9783" s="72">
        <v>6995.13</v>
      </c>
      <c r="H9783" s="72">
        <v>6995.13</v>
      </c>
      <c r="I9783" s="72">
        <v>6995.13</v>
      </c>
    </row>
    <row r="9784" spans="1:9" ht="25.5">
      <c r="A9784" s="71" t="s">
        <v>19393</v>
      </c>
      <c r="B9784" s="71" t="s">
        <v>19394</v>
      </c>
      <c r="C9784" s="276" t="s">
        <v>18910</v>
      </c>
      <c r="D9784" s="276" t="s">
        <v>18911</v>
      </c>
      <c r="E9784" s="72">
        <v>0</v>
      </c>
      <c r="F9784" s="72">
        <v>0</v>
      </c>
      <c r="G9784" s="72">
        <v>6995.13</v>
      </c>
      <c r="H9784" s="72">
        <v>6995.13</v>
      </c>
      <c r="I9784" s="72">
        <v>6995.13</v>
      </c>
    </row>
    <row r="9785" spans="1:9" ht="25.5">
      <c r="A9785" s="71" t="s">
        <v>19389</v>
      </c>
      <c r="B9785" s="71" t="s">
        <v>19390</v>
      </c>
      <c r="C9785" s="276" t="s">
        <v>18917</v>
      </c>
      <c r="D9785" s="276" t="s">
        <v>18911</v>
      </c>
      <c r="E9785" s="72">
        <v>0</v>
      </c>
      <c r="F9785" s="72">
        <v>0</v>
      </c>
      <c r="G9785" s="72">
        <v>6868.24</v>
      </c>
      <c r="H9785" s="72">
        <v>6868.24</v>
      </c>
      <c r="I9785" s="72">
        <v>6868.24</v>
      </c>
    </row>
    <row r="9786" spans="1:9" ht="25.5">
      <c r="A9786" s="71" t="s">
        <v>19385</v>
      </c>
      <c r="B9786" s="71" t="s">
        <v>19386</v>
      </c>
      <c r="C9786" s="276" t="s">
        <v>18910</v>
      </c>
      <c r="D9786" s="276" t="s">
        <v>18911</v>
      </c>
      <c r="E9786" s="72">
        <v>0</v>
      </c>
      <c r="F9786" s="72">
        <v>0</v>
      </c>
      <c r="G9786" s="72">
        <v>6868.24</v>
      </c>
      <c r="H9786" s="72">
        <v>6868.24</v>
      </c>
      <c r="I9786" s="72">
        <v>6868.24</v>
      </c>
    </row>
    <row r="9787" spans="1:9" ht="25.5">
      <c r="A9787" s="71" t="s">
        <v>19341</v>
      </c>
      <c r="B9787" s="71" t="s">
        <v>19342</v>
      </c>
      <c r="C9787" s="276" t="s">
        <v>18917</v>
      </c>
      <c r="D9787" s="276" t="s">
        <v>18911</v>
      </c>
      <c r="E9787" s="72">
        <v>0</v>
      </c>
      <c r="F9787" s="72">
        <v>0</v>
      </c>
      <c r="G9787" s="72">
        <v>2795.96</v>
      </c>
      <c r="H9787" s="72">
        <v>2795.96</v>
      </c>
      <c r="I9787" s="72">
        <v>2795.96</v>
      </c>
    </row>
    <row r="9788" spans="1:9" ht="25.5">
      <c r="A9788" s="71" t="s">
        <v>19337</v>
      </c>
      <c r="B9788" s="71" t="s">
        <v>19338</v>
      </c>
      <c r="C9788" s="276" t="s">
        <v>18910</v>
      </c>
      <c r="D9788" s="276" t="s">
        <v>18911</v>
      </c>
      <c r="E9788" s="72">
        <v>0</v>
      </c>
      <c r="F9788" s="72">
        <v>0</v>
      </c>
      <c r="G9788" s="72">
        <v>2795.96</v>
      </c>
      <c r="H9788" s="72">
        <v>2795.96</v>
      </c>
      <c r="I9788" s="72">
        <v>2795.96</v>
      </c>
    </row>
    <row r="9789" spans="1:9" ht="25.5">
      <c r="A9789" s="71" t="s">
        <v>19333</v>
      </c>
      <c r="B9789" s="71" t="s">
        <v>19334</v>
      </c>
      <c r="C9789" s="276" t="s">
        <v>18917</v>
      </c>
      <c r="D9789" s="276" t="s">
        <v>18911</v>
      </c>
      <c r="E9789" s="72">
        <v>0</v>
      </c>
      <c r="F9789" s="72">
        <v>0</v>
      </c>
      <c r="G9789" s="72">
        <v>2702.13</v>
      </c>
      <c r="H9789" s="72">
        <v>2702.13</v>
      </c>
      <c r="I9789" s="72">
        <v>2702.13</v>
      </c>
    </row>
    <row r="9790" spans="1:9" ht="25.5">
      <c r="A9790" s="71" t="s">
        <v>19329</v>
      </c>
      <c r="B9790" s="71" t="s">
        <v>19330</v>
      </c>
      <c r="C9790" s="276" t="s">
        <v>18910</v>
      </c>
      <c r="D9790" s="276" t="s">
        <v>18911</v>
      </c>
      <c r="E9790" s="72">
        <v>0</v>
      </c>
      <c r="F9790" s="72">
        <v>0</v>
      </c>
      <c r="G9790" s="72">
        <v>2702.13</v>
      </c>
      <c r="H9790" s="72">
        <v>2702.13</v>
      </c>
      <c r="I9790" s="72">
        <v>2702.13</v>
      </c>
    </row>
    <row r="9791" spans="1:9" ht="25.5">
      <c r="A9791" s="71" t="s">
        <v>19325</v>
      </c>
      <c r="B9791" s="71" t="s">
        <v>19326</v>
      </c>
      <c r="C9791" s="276" t="s">
        <v>18917</v>
      </c>
      <c r="D9791" s="276" t="s">
        <v>18911</v>
      </c>
      <c r="E9791" s="72">
        <v>0</v>
      </c>
      <c r="F9791" s="72">
        <v>0</v>
      </c>
      <c r="G9791" s="72">
        <v>2326.84</v>
      </c>
      <c r="H9791" s="72">
        <v>2326.84</v>
      </c>
      <c r="I9791" s="72">
        <v>2326.84</v>
      </c>
    </row>
    <row r="9792" spans="1:9" ht="25.5">
      <c r="A9792" s="71" t="s">
        <v>19321</v>
      </c>
      <c r="B9792" s="71" t="s">
        <v>19322</v>
      </c>
      <c r="C9792" s="276" t="s">
        <v>18910</v>
      </c>
      <c r="D9792" s="276" t="s">
        <v>18911</v>
      </c>
      <c r="E9792" s="72">
        <v>0</v>
      </c>
      <c r="F9792" s="72">
        <v>0</v>
      </c>
      <c r="G9792" s="72">
        <v>2326.84</v>
      </c>
      <c r="H9792" s="72">
        <v>2326.84</v>
      </c>
      <c r="I9792" s="72">
        <v>2326.84</v>
      </c>
    </row>
    <row r="9793" spans="1:9" ht="25.5">
      <c r="A9793" s="71" t="s">
        <v>19317</v>
      </c>
      <c r="B9793" s="71" t="s">
        <v>19318</v>
      </c>
      <c r="C9793" s="276" t="s">
        <v>18917</v>
      </c>
      <c r="D9793" s="276" t="s">
        <v>18911</v>
      </c>
      <c r="E9793" s="72">
        <v>0</v>
      </c>
      <c r="F9793" s="72">
        <v>0</v>
      </c>
      <c r="G9793" s="72">
        <v>2329.96</v>
      </c>
      <c r="H9793" s="72">
        <v>2329.96</v>
      </c>
      <c r="I9793" s="72">
        <v>2329.96</v>
      </c>
    </row>
    <row r="9794" spans="1:9" ht="25.5">
      <c r="A9794" s="71" t="s">
        <v>19313</v>
      </c>
      <c r="B9794" s="71" t="s">
        <v>19314</v>
      </c>
      <c r="C9794" s="276" t="s">
        <v>18910</v>
      </c>
      <c r="D9794" s="276" t="s">
        <v>18911</v>
      </c>
      <c r="E9794" s="72">
        <v>0</v>
      </c>
      <c r="F9794" s="72">
        <v>0</v>
      </c>
      <c r="G9794" s="72">
        <v>2329.96</v>
      </c>
      <c r="H9794" s="72">
        <v>2329.96</v>
      </c>
      <c r="I9794" s="72">
        <v>2329.96</v>
      </c>
    </row>
    <row r="9795" spans="1:9" ht="25.5">
      <c r="A9795" s="71" t="s">
        <v>19309</v>
      </c>
      <c r="B9795" s="71" t="s">
        <v>19310</v>
      </c>
      <c r="C9795" s="276" t="s">
        <v>18917</v>
      </c>
      <c r="D9795" s="276" t="s">
        <v>18911</v>
      </c>
      <c r="E9795" s="72">
        <v>0</v>
      </c>
      <c r="F9795" s="72">
        <v>0</v>
      </c>
      <c r="G9795" s="72">
        <v>2112.6</v>
      </c>
      <c r="H9795" s="72">
        <v>2112.6</v>
      </c>
      <c r="I9795" s="72">
        <v>2112.6</v>
      </c>
    </row>
    <row r="9796" spans="1:9" ht="25.5">
      <c r="A9796" s="71" t="s">
        <v>19305</v>
      </c>
      <c r="B9796" s="71" t="s">
        <v>19306</v>
      </c>
      <c r="C9796" s="276" t="s">
        <v>18910</v>
      </c>
      <c r="D9796" s="276" t="s">
        <v>18911</v>
      </c>
      <c r="E9796" s="72">
        <v>0</v>
      </c>
      <c r="F9796" s="72">
        <v>0</v>
      </c>
      <c r="G9796" s="72">
        <v>2112.6</v>
      </c>
      <c r="H9796" s="72">
        <v>2112.6</v>
      </c>
      <c r="I9796" s="72">
        <v>2112.6</v>
      </c>
    </row>
    <row r="9797" spans="1:9" ht="25.5">
      <c r="A9797" s="71" t="s">
        <v>19301</v>
      </c>
      <c r="B9797" s="71" t="s">
        <v>19302</v>
      </c>
      <c r="C9797" s="276" t="s">
        <v>18917</v>
      </c>
      <c r="D9797" s="276" t="s">
        <v>18911</v>
      </c>
      <c r="E9797" s="72">
        <v>0</v>
      </c>
      <c r="F9797" s="72">
        <v>0</v>
      </c>
      <c r="G9797" s="72">
        <v>1862.41</v>
      </c>
      <c r="H9797" s="72">
        <v>1862.41</v>
      </c>
      <c r="I9797" s="72">
        <v>1862.41</v>
      </c>
    </row>
    <row r="9798" spans="1:9" ht="25.5">
      <c r="A9798" s="71" t="s">
        <v>19297</v>
      </c>
      <c r="B9798" s="71" t="s">
        <v>19298</v>
      </c>
      <c r="C9798" s="276" t="s">
        <v>18910</v>
      </c>
      <c r="D9798" s="276" t="s">
        <v>18911</v>
      </c>
      <c r="E9798" s="72">
        <v>0</v>
      </c>
      <c r="F9798" s="72">
        <v>0</v>
      </c>
      <c r="G9798" s="72">
        <v>1862.41</v>
      </c>
      <c r="H9798" s="72">
        <v>1862.41</v>
      </c>
      <c r="I9798" s="72">
        <v>1862.41</v>
      </c>
    </row>
    <row r="9799" spans="1:9" ht="25.5">
      <c r="A9799" s="71" t="s">
        <v>19157</v>
      </c>
      <c r="B9799" s="71" t="s">
        <v>19158</v>
      </c>
      <c r="C9799" s="276" t="s">
        <v>18917</v>
      </c>
      <c r="D9799" s="276" t="s">
        <v>18911</v>
      </c>
      <c r="E9799" s="72">
        <v>0</v>
      </c>
      <c r="F9799" s="72">
        <v>0</v>
      </c>
      <c r="G9799" s="72">
        <v>11258.88</v>
      </c>
      <c r="H9799" s="72">
        <v>11258.88</v>
      </c>
      <c r="I9799" s="72">
        <v>11258.88</v>
      </c>
    </row>
    <row r="9800" spans="1:9" ht="25.5">
      <c r="A9800" s="71" t="s">
        <v>19153</v>
      </c>
      <c r="B9800" s="71" t="s">
        <v>19154</v>
      </c>
      <c r="C9800" s="276" t="s">
        <v>18910</v>
      </c>
      <c r="D9800" s="276" t="s">
        <v>18911</v>
      </c>
      <c r="E9800" s="72">
        <v>0</v>
      </c>
      <c r="F9800" s="72">
        <v>0</v>
      </c>
      <c r="G9800" s="72">
        <v>11258.88</v>
      </c>
      <c r="H9800" s="72">
        <v>11258.88</v>
      </c>
      <c r="I9800" s="72">
        <v>11258.88</v>
      </c>
    </row>
    <row r="9801" spans="1:9" ht="25.5">
      <c r="A9801" s="71" t="s">
        <v>20703</v>
      </c>
      <c r="B9801" s="71" t="s">
        <v>20704</v>
      </c>
      <c r="C9801" s="276" t="s">
        <v>18914</v>
      </c>
      <c r="D9801" s="276" t="s">
        <v>18911</v>
      </c>
      <c r="E9801" s="72">
        <v>0</v>
      </c>
      <c r="F9801" s="72">
        <v>0</v>
      </c>
      <c r="G9801" s="72">
        <v>1254771.3899999999</v>
      </c>
      <c r="H9801" s="72">
        <v>1254771.3899999999</v>
      </c>
      <c r="I9801" s="72">
        <v>1254771.3899999999</v>
      </c>
    </row>
    <row r="9802" spans="1:9" ht="25.5">
      <c r="A9802" s="71" t="s">
        <v>19877</v>
      </c>
      <c r="B9802" s="71" t="s">
        <v>19878</v>
      </c>
      <c r="C9802" s="276" t="s">
        <v>18914</v>
      </c>
      <c r="D9802" s="276" t="s">
        <v>18911</v>
      </c>
      <c r="E9802" s="72">
        <v>0</v>
      </c>
      <c r="F9802" s="72">
        <v>0</v>
      </c>
      <c r="G9802" s="72">
        <v>5012.3900000000003</v>
      </c>
      <c r="H9802" s="72">
        <v>5012.3900000000003</v>
      </c>
      <c r="I9802" s="72">
        <v>5012.3900000000003</v>
      </c>
    </row>
    <row r="9803" spans="1:9" ht="25.5">
      <c r="A9803" s="71" t="s">
        <v>20707</v>
      </c>
      <c r="B9803" s="71" t="s">
        <v>20708</v>
      </c>
      <c r="C9803" s="276" t="s">
        <v>18920</v>
      </c>
      <c r="D9803" s="276" t="s">
        <v>18911</v>
      </c>
      <c r="E9803" s="72">
        <v>0</v>
      </c>
      <c r="F9803" s="72">
        <v>0</v>
      </c>
      <c r="G9803" s="72">
        <v>1254771.3899999999</v>
      </c>
      <c r="H9803" s="72">
        <v>1254771.3899999999</v>
      </c>
      <c r="I9803" s="72">
        <v>1254771.3899999999</v>
      </c>
    </row>
    <row r="9804" spans="1:9" ht="25.5">
      <c r="A9804" s="71" t="s">
        <v>20705</v>
      </c>
      <c r="B9804" s="71" t="s">
        <v>20706</v>
      </c>
      <c r="C9804" s="276" t="s">
        <v>18917</v>
      </c>
      <c r="D9804" s="276" t="s">
        <v>18911</v>
      </c>
      <c r="E9804" s="72">
        <v>0</v>
      </c>
      <c r="F9804" s="72">
        <v>0</v>
      </c>
      <c r="G9804" s="72">
        <v>1254771.3899999999</v>
      </c>
      <c r="H9804" s="72">
        <v>1254771.3899999999</v>
      </c>
      <c r="I9804" s="72">
        <v>1254771.3899999999</v>
      </c>
    </row>
    <row r="9805" spans="1:9" ht="25.5">
      <c r="A9805" s="71" t="s">
        <v>20701</v>
      </c>
      <c r="B9805" s="71" t="s">
        <v>20702</v>
      </c>
      <c r="C9805" s="276" t="s">
        <v>18910</v>
      </c>
      <c r="D9805" s="276" t="s">
        <v>18911</v>
      </c>
      <c r="E9805" s="72">
        <v>0</v>
      </c>
      <c r="F9805" s="72">
        <v>0</v>
      </c>
      <c r="G9805" s="72">
        <v>1254771.3899999999</v>
      </c>
      <c r="H9805" s="72">
        <v>1254771.3899999999</v>
      </c>
      <c r="I9805" s="72">
        <v>1254771.3899999999</v>
      </c>
    </row>
    <row r="9806" spans="1:9" ht="25.5">
      <c r="A9806" s="71" t="s">
        <v>20695</v>
      </c>
      <c r="B9806" s="71" t="s">
        <v>20696</v>
      </c>
      <c r="C9806" s="276" t="s">
        <v>18914</v>
      </c>
      <c r="D9806" s="276" t="s">
        <v>18911</v>
      </c>
      <c r="E9806" s="72">
        <v>0</v>
      </c>
      <c r="F9806" s="72">
        <v>0</v>
      </c>
      <c r="G9806" s="72">
        <v>1156976.6599999999</v>
      </c>
      <c r="H9806" s="72">
        <v>1156976.6599999999</v>
      </c>
      <c r="I9806" s="72">
        <v>1156976.6599999999</v>
      </c>
    </row>
    <row r="9807" spans="1:9" ht="25.5">
      <c r="A9807" s="71" t="s">
        <v>20699</v>
      </c>
      <c r="B9807" s="71" t="s">
        <v>20700</v>
      </c>
      <c r="C9807" s="276" t="s">
        <v>18920</v>
      </c>
      <c r="D9807" s="276" t="s">
        <v>18911</v>
      </c>
      <c r="E9807" s="72">
        <v>0</v>
      </c>
      <c r="F9807" s="72">
        <v>0</v>
      </c>
      <c r="G9807" s="72">
        <v>1156976.6599999999</v>
      </c>
      <c r="H9807" s="72">
        <v>1156976.6599999999</v>
      </c>
      <c r="I9807" s="72">
        <v>1156976.6599999999</v>
      </c>
    </row>
    <row r="9808" spans="1:9" ht="25.5">
      <c r="A9808" s="71" t="s">
        <v>20697</v>
      </c>
      <c r="B9808" s="71" t="s">
        <v>20698</v>
      </c>
      <c r="C9808" s="276" t="s">
        <v>18917</v>
      </c>
      <c r="D9808" s="276" t="s">
        <v>18911</v>
      </c>
      <c r="E9808" s="72">
        <v>0</v>
      </c>
      <c r="F9808" s="72">
        <v>0</v>
      </c>
      <c r="G9808" s="72">
        <v>1156976.6599999999</v>
      </c>
      <c r="H9808" s="72">
        <v>1156976.6599999999</v>
      </c>
      <c r="I9808" s="72">
        <v>1156976.6599999999</v>
      </c>
    </row>
    <row r="9809" spans="1:9" ht="25.5">
      <c r="A9809" s="71" t="s">
        <v>20693</v>
      </c>
      <c r="B9809" s="71" t="s">
        <v>20694</v>
      </c>
      <c r="C9809" s="276" t="s">
        <v>18910</v>
      </c>
      <c r="D9809" s="276" t="s">
        <v>18911</v>
      </c>
      <c r="E9809" s="72">
        <v>0</v>
      </c>
      <c r="F9809" s="72">
        <v>0</v>
      </c>
      <c r="G9809" s="72">
        <v>1156976.6599999999</v>
      </c>
      <c r="H9809" s="72">
        <v>1156976.6599999999</v>
      </c>
      <c r="I9809" s="72">
        <v>1156976.6599999999</v>
      </c>
    </row>
    <row r="9810" spans="1:9" ht="25.5">
      <c r="A9810" s="71" t="s">
        <v>20671</v>
      </c>
      <c r="B9810" s="71" t="s">
        <v>20672</v>
      </c>
      <c r="C9810" s="276" t="s">
        <v>18914</v>
      </c>
      <c r="D9810" s="276" t="s">
        <v>18911</v>
      </c>
      <c r="E9810" s="72">
        <v>0</v>
      </c>
      <c r="F9810" s="72">
        <v>0</v>
      </c>
      <c r="G9810" s="72">
        <v>946617.26</v>
      </c>
      <c r="H9810" s="72">
        <v>946617.26</v>
      </c>
      <c r="I9810" s="72">
        <v>946617.26</v>
      </c>
    </row>
    <row r="9811" spans="1:9" ht="25.5">
      <c r="A9811" s="71" t="s">
        <v>20675</v>
      </c>
      <c r="B9811" s="71" t="s">
        <v>20676</v>
      </c>
      <c r="C9811" s="276" t="s">
        <v>18920</v>
      </c>
      <c r="D9811" s="276" t="s">
        <v>18911</v>
      </c>
      <c r="E9811" s="72">
        <v>0</v>
      </c>
      <c r="F9811" s="72">
        <v>0</v>
      </c>
      <c r="G9811" s="72">
        <v>946617.26</v>
      </c>
      <c r="H9811" s="72">
        <v>946617.26</v>
      </c>
      <c r="I9811" s="72">
        <v>946617.26</v>
      </c>
    </row>
    <row r="9812" spans="1:9" ht="25.5">
      <c r="A9812" s="71" t="s">
        <v>20673</v>
      </c>
      <c r="B9812" s="71" t="s">
        <v>20674</v>
      </c>
      <c r="C9812" s="276" t="s">
        <v>18917</v>
      </c>
      <c r="D9812" s="276" t="s">
        <v>18911</v>
      </c>
      <c r="E9812" s="72">
        <v>0</v>
      </c>
      <c r="F9812" s="72">
        <v>0</v>
      </c>
      <c r="G9812" s="72">
        <v>946617.26</v>
      </c>
      <c r="H9812" s="72">
        <v>946617.26</v>
      </c>
      <c r="I9812" s="72">
        <v>946617.26</v>
      </c>
    </row>
    <row r="9813" spans="1:9" ht="25.5">
      <c r="A9813" s="71" t="s">
        <v>20669</v>
      </c>
      <c r="B9813" s="71" t="s">
        <v>20670</v>
      </c>
      <c r="C9813" s="276" t="s">
        <v>18910</v>
      </c>
      <c r="D9813" s="276" t="s">
        <v>18911</v>
      </c>
      <c r="E9813" s="72">
        <v>0</v>
      </c>
      <c r="F9813" s="72">
        <v>0</v>
      </c>
      <c r="G9813" s="72">
        <v>946617.26</v>
      </c>
      <c r="H9813" s="72">
        <v>946617.26</v>
      </c>
      <c r="I9813" s="72">
        <v>946617.26</v>
      </c>
    </row>
    <row r="9814" spans="1:9" ht="25.5">
      <c r="A9814" s="71" t="s">
        <v>20653</v>
      </c>
      <c r="B9814" s="71" t="s">
        <v>20654</v>
      </c>
      <c r="C9814" s="276" t="s">
        <v>18910</v>
      </c>
      <c r="D9814" s="276" t="s">
        <v>18911</v>
      </c>
      <c r="E9814" s="72">
        <v>0</v>
      </c>
      <c r="F9814" s="72">
        <v>0</v>
      </c>
      <c r="G9814" s="72">
        <v>736257.87</v>
      </c>
      <c r="H9814" s="72">
        <v>736257.87</v>
      </c>
      <c r="I9814" s="72">
        <v>736257.87</v>
      </c>
    </row>
    <row r="9815" spans="1:9" ht="38.25">
      <c r="A9815" s="71" t="s">
        <v>20299</v>
      </c>
      <c r="B9815" s="71" t="s">
        <v>20300</v>
      </c>
      <c r="C9815" s="276" t="s">
        <v>18920</v>
      </c>
      <c r="D9815" s="276" t="s">
        <v>18911</v>
      </c>
      <c r="E9815" s="72">
        <v>0</v>
      </c>
      <c r="F9815" s="72">
        <v>0</v>
      </c>
      <c r="G9815" s="72">
        <v>4898141.42</v>
      </c>
      <c r="H9815" s="72">
        <v>4898141.42</v>
      </c>
      <c r="I9815" s="72">
        <v>4898141.42</v>
      </c>
    </row>
    <row r="9816" spans="1:9" ht="38.25">
      <c r="A9816" s="71" t="s">
        <v>20295</v>
      </c>
      <c r="B9816" s="71" t="s">
        <v>20296</v>
      </c>
      <c r="C9816" s="276" t="s">
        <v>18914</v>
      </c>
      <c r="D9816" s="276" t="s">
        <v>18911</v>
      </c>
      <c r="E9816" s="72">
        <v>0</v>
      </c>
      <c r="F9816" s="72">
        <v>0</v>
      </c>
      <c r="G9816" s="72">
        <v>4898141.42</v>
      </c>
      <c r="H9816" s="72">
        <v>4898141.42</v>
      </c>
      <c r="I9816" s="72">
        <v>4898141.42</v>
      </c>
    </row>
    <row r="9817" spans="1:9" ht="38.25">
      <c r="A9817" s="71" t="s">
        <v>20297</v>
      </c>
      <c r="B9817" s="71" t="s">
        <v>20298</v>
      </c>
      <c r="C9817" s="276" t="s">
        <v>18917</v>
      </c>
      <c r="D9817" s="276" t="s">
        <v>18911</v>
      </c>
      <c r="E9817" s="72">
        <v>0</v>
      </c>
      <c r="F9817" s="72">
        <v>0</v>
      </c>
      <c r="G9817" s="72">
        <v>4898141.42</v>
      </c>
      <c r="H9817" s="72">
        <v>4898141.42</v>
      </c>
      <c r="I9817" s="72">
        <v>4898141.42</v>
      </c>
    </row>
    <row r="9818" spans="1:9" ht="38.25">
      <c r="A9818" s="71" t="s">
        <v>20293</v>
      </c>
      <c r="B9818" s="71" t="s">
        <v>20294</v>
      </c>
      <c r="C9818" s="276" t="s">
        <v>18910</v>
      </c>
      <c r="D9818" s="276" t="s">
        <v>18911</v>
      </c>
      <c r="E9818" s="72">
        <v>0</v>
      </c>
      <c r="F9818" s="72">
        <v>0</v>
      </c>
      <c r="G9818" s="72">
        <v>4898141.42</v>
      </c>
      <c r="H9818" s="72">
        <v>4898141.42</v>
      </c>
      <c r="I9818" s="72">
        <v>4898141.42</v>
      </c>
    </row>
    <row r="9819" spans="1:9" ht="38.25">
      <c r="A9819" s="71" t="s">
        <v>20291</v>
      </c>
      <c r="B9819" s="71" t="s">
        <v>20292</v>
      </c>
      <c r="C9819" s="276" t="s">
        <v>18920</v>
      </c>
      <c r="D9819" s="276" t="s">
        <v>18911</v>
      </c>
      <c r="E9819" s="72">
        <v>0</v>
      </c>
      <c r="F9819" s="72">
        <v>0</v>
      </c>
      <c r="G9819" s="72">
        <v>3767481.93</v>
      </c>
      <c r="H9819" s="72">
        <v>3767481.93</v>
      </c>
      <c r="I9819" s="72">
        <v>3767481.93</v>
      </c>
    </row>
    <row r="9820" spans="1:9" ht="38.25">
      <c r="A9820" s="71" t="s">
        <v>20287</v>
      </c>
      <c r="B9820" s="71" t="s">
        <v>20288</v>
      </c>
      <c r="C9820" s="276" t="s">
        <v>18914</v>
      </c>
      <c r="D9820" s="276" t="s">
        <v>18911</v>
      </c>
      <c r="E9820" s="72">
        <v>0</v>
      </c>
      <c r="F9820" s="72">
        <v>0</v>
      </c>
      <c r="G9820" s="72">
        <v>3767481.93</v>
      </c>
      <c r="H9820" s="72">
        <v>3767481.93</v>
      </c>
      <c r="I9820" s="72">
        <v>3767481.93</v>
      </c>
    </row>
    <row r="9821" spans="1:9" ht="38.25">
      <c r="A9821" s="71" t="s">
        <v>20289</v>
      </c>
      <c r="B9821" s="71" t="s">
        <v>20290</v>
      </c>
      <c r="C9821" s="276" t="s">
        <v>18917</v>
      </c>
      <c r="D9821" s="276" t="s">
        <v>18911</v>
      </c>
      <c r="E9821" s="72">
        <v>0</v>
      </c>
      <c r="F9821" s="72">
        <v>0</v>
      </c>
      <c r="G9821" s="72">
        <v>3767481.93</v>
      </c>
      <c r="H9821" s="72">
        <v>3767481.93</v>
      </c>
      <c r="I9821" s="72">
        <v>3767481.93</v>
      </c>
    </row>
    <row r="9822" spans="1:9" ht="38.25">
      <c r="A9822" s="71" t="s">
        <v>20285</v>
      </c>
      <c r="B9822" s="71" t="s">
        <v>20286</v>
      </c>
      <c r="C9822" s="276" t="s">
        <v>18910</v>
      </c>
      <c r="D9822" s="276" t="s">
        <v>18911</v>
      </c>
      <c r="E9822" s="72">
        <v>0</v>
      </c>
      <c r="F9822" s="72">
        <v>0</v>
      </c>
      <c r="G9822" s="72">
        <v>3767481.93</v>
      </c>
      <c r="H9822" s="72">
        <v>3767481.93</v>
      </c>
      <c r="I9822" s="72">
        <v>3767481.93</v>
      </c>
    </row>
    <row r="9823" spans="1:9" ht="38.25">
      <c r="A9823" s="71" t="s">
        <v>20283</v>
      </c>
      <c r="B9823" s="71" t="s">
        <v>20284</v>
      </c>
      <c r="C9823" s="276" t="s">
        <v>18920</v>
      </c>
      <c r="D9823" s="276" t="s">
        <v>18911</v>
      </c>
      <c r="E9823" s="72">
        <v>0</v>
      </c>
      <c r="F9823" s="72">
        <v>0</v>
      </c>
      <c r="G9823" s="72">
        <v>2690762.15</v>
      </c>
      <c r="H9823" s="72">
        <v>2690762.15</v>
      </c>
      <c r="I9823" s="72">
        <v>2690762.15</v>
      </c>
    </row>
    <row r="9824" spans="1:9" ht="25.5" customHeight="1">
      <c r="A9824" s="71" t="s">
        <v>19825</v>
      </c>
      <c r="B9824" s="71" t="s">
        <v>19826</v>
      </c>
      <c r="C9824" s="276" t="s">
        <v>18910</v>
      </c>
      <c r="D9824" s="276" t="s">
        <v>18911</v>
      </c>
      <c r="E9824" s="72">
        <v>0</v>
      </c>
      <c r="F9824" s="72">
        <v>0</v>
      </c>
      <c r="G9824" s="72">
        <v>2605467.37</v>
      </c>
      <c r="H9824" s="72">
        <v>2605467.37</v>
      </c>
      <c r="I9824" s="72">
        <v>2605467.37</v>
      </c>
    </row>
    <row r="9825" spans="1:9" ht="38.25">
      <c r="A9825" s="71" t="s">
        <v>19831</v>
      </c>
      <c r="B9825" s="71" t="s">
        <v>19832</v>
      </c>
      <c r="C9825" s="276" t="s">
        <v>18920</v>
      </c>
      <c r="D9825" s="276" t="s">
        <v>18911</v>
      </c>
      <c r="E9825" s="72">
        <v>0</v>
      </c>
      <c r="F9825" s="72">
        <v>0</v>
      </c>
      <c r="G9825" s="72">
        <v>2605467.37</v>
      </c>
      <c r="H9825" s="72">
        <v>2605467.37</v>
      </c>
      <c r="I9825" s="72">
        <v>2605467.37</v>
      </c>
    </row>
    <row r="9826" spans="1:9" ht="38.25">
      <c r="A9826" s="71" t="s">
        <v>19829</v>
      </c>
      <c r="B9826" s="71" t="s">
        <v>19830</v>
      </c>
      <c r="C9826" s="276" t="s">
        <v>18917</v>
      </c>
      <c r="D9826" s="276" t="s">
        <v>18911</v>
      </c>
      <c r="E9826" s="72">
        <v>0</v>
      </c>
      <c r="F9826" s="72">
        <v>0</v>
      </c>
      <c r="G9826" s="72">
        <v>2605467.37</v>
      </c>
      <c r="H9826" s="72">
        <v>2605467.37</v>
      </c>
      <c r="I9826" s="72">
        <v>2605467.37</v>
      </c>
    </row>
    <row r="9827" spans="1:9" ht="38.25">
      <c r="A9827" s="71" t="s">
        <v>20145</v>
      </c>
      <c r="B9827" s="71" t="s">
        <v>20146</v>
      </c>
      <c r="C9827" s="276" t="s">
        <v>18920</v>
      </c>
      <c r="D9827" s="276" t="s">
        <v>18911</v>
      </c>
      <c r="E9827" s="72">
        <v>0</v>
      </c>
      <c r="F9827" s="72">
        <v>0</v>
      </c>
      <c r="G9827" s="72">
        <v>24004.26</v>
      </c>
      <c r="H9827" s="72">
        <v>24004.26</v>
      </c>
      <c r="I9827" s="72">
        <v>24004.26</v>
      </c>
    </row>
    <row r="9828" spans="1:9" ht="25.5">
      <c r="A9828" s="71" t="s">
        <v>19881</v>
      </c>
      <c r="B9828" s="71" t="s">
        <v>19882</v>
      </c>
      <c r="C9828" s="276" t="s">
        <v>18920</v>
      </c>
      <c r="D9828" s="276" t="s">
        <v>18911</v>
      </c>
      <c r="E9828" s="72">
        <v>0</v>
      </c>
      <c r="F9828" s="72">
        <v>0</v>
      </c>
      <c r="G9828" s="72">
        <v>5012.3900000000003</v>
      </c>
      <c r="H9828" s="72">
        <v>5012.3900000000003</v>
      </c>
      <c r="I9828" s="72">
        <v>5012.3900000000003</v>
      </c>
    </row>
    <row r="9829" spans="1:9" ht="25.5">
      <c r="A9829" s="71" t="s">
        <v>19879</v>
      </c>
      <c r="B9829" s="71" t="s">
        <v>19880</v>
      </c>
      <c r="C9829" s="276" t="s">
        <v>18917</v>
      </c>
      <c r="D9829" s="276" t="s">
        <v>18911</v>
      </c>
      <c r="E9829" s="72">
        <v>0</v>
      </c>
      <c r="F9829" s="72">
        <v>0</v>
      </c>
      <c r="G9829" s="72">
        <v>5012.3900000000003</v>
      </c>
      <c r="H9829" s="72">
        <v>5012.3900000000003</v>
      </c>
      <c r="I9829" s="72">
        <v>5012.3900000000003</v>
      </c>
    </row>
    <row r="9830" spans="1:9" ht="25.5">
      <c r="A9830" s="71" t="s">
        <v>19875</v>
      </c>
      <c r="B9830" s="71" t="s">
        <v>19876</v>
      </c>
      <c r="C9830" s="276" t="s">
        <v>18910</v>
      </c>
      <c r="D9830" s="276" t="s">
        <v>18911</v>
      </c>
      <c r="E9830" s="72">
        <v>0</v>
      </c>
      <c r="F9830" s="72">
        <v>0</v>
      </c>
      <c r="G9830" s="72">
        <v>5012.3900000000003</v>
      </c>
      <c r="H9830" s="72">
        <v>5012.3900000000003</v>
      </c>
      <c r="I9830" s="72">
        <v>5012.3900000000003</v>
      </c>
    </row>
    <row r="9831" spans="1:9" ht="25.5">
      <c r="A9831" s="71" t="s">
        <v>19861</v>
      </c>
      <c r="B9831" s="71" t="s">
        <v>19862</v>
      </c>
      <c r="C9831" s="276" t="s">
        <v>18914</v>
      </c>
      <c r="D9831" s="276" t="s">
        <v>18911</v>
      </c>
      <c r="E9831" s="72">
        <v>0</v>
      </c>
      <c r="F9831" s="72">
        <v>0</v>
      </c>
      <c r="G9831" s="72">
        <v>3600</v>
      </c>
      <c r="H9831" s="72">
        <v>3600</v>
      </c>
      <c r="I9831" s="72">
        <v>3600</v>
      </c>
    </row>
    <row r="9832" spans="1:9" ht="25.5">
      <c r="A9832" s="71" t="s">
        <v>19865</v>
      </c>
      <c r="B9832" s="71" t="s">
        <v>19866</v>
      </c>
      <c r="C9832" s="276" t="s">
        <v>18920</v>
      </c>
      <c r="D9832" s="276" t="s">
        <v>18911</v>
      </c>
      <c r="E9832" s="72">
        <v>0</v>
      </c>
      <c r="F9832" s="72">
        <v>0</v>
      </c>
      <c r="G9832" s="72">
        <v>3600</v>
      </c>
      <c r="H9832" s="72">
        <v>3600</v>
      </c>
      <c r="I9832" s="72">
        <v>3600</v>
      </c>
    </row>
    <row r="9833" spans="1:9" ht="25.5">
      <c r="A9833" s="71" t="s">
        <v>19863</v>
      </c>
      <c r="B9833" s="71" t="s">
        <v>19864</v>
      </c>
      <c r="C9833" s="276" t="s">
        <v>18917</v>
      </c>
      <c r="D9833" s="276" t="s">
        <v>18911</v>
      </c>
      <c r="E9833" s="72">
        <v>0</v>
      </c>
      <c r="F9833" s="72">
        <v>0</v>
      </c>
      <c r="G9833" s="72">
        <v>3600</v>
      </c>
      <c r="H9833" s="72">
        <v>3600</v>
      </c>
      <c r="I9833" s="72">
        <v>3600</v>
      </c>
    </row>
    <row r="9834" spans="1:9" ht="25.5">
      <c r="A9834" s="71" t="s">
        <v>19859</v>
      </c>
      <c r="B9834" s="71" t="s">
        <v>19860</v>
      </c>
      <c r="C9834" s="276" t="s">
        <v>18910</v>
      </c>
      <c r="D9834" s="276" t="s">
        <v>18911</v>
      </c>
      <c r="E9834" s="72">
        <v>0</v>
      </c>
      <c r="F9834" s="72">
        <v>0</v>
      </c>
      <c r="G9834" s="72">
        <v>3600</v>
      </c>
      <c r="H9834" s="72">
        <v>3600</v>
      </c>
      <c r="I9834" s="72">
        <v>3600</v>
      </c>
    </row>
    <row r="9835" spans="1:9" ht="38.25">
      <c r="A9835" s="71" t="s">
        <v>19275</v>
      </c>
      <c r="B9835" s="71" t="s">
        <v>19276</v>
      </c>
      <c r="C9835" s="276" t="s">
        <v>18914</v>
      </c>
      <c r="D9835" s="276" t="s">
        <v>18911</v>
      </c>
      <c r="E9835" s="72">
        <v>0</v>
      </c>
      <c r="F9835" s="72">
        <v>0</v>
      </c>
      <c r="G9835" s="72">
        <v>11990</v>
      </c>
      <c r="H9835" s="72">
        <v>11990</v>
      </c>
      <c r="I9835" s="72">
        <v>11990</v>
      </c>
    </row>
    <row r="9836" spans="1:9" ht="25.5">
      <c r="A9836" s="71" t="s">
        <v>19277</v>
      </c>
      <c r="B9836" s="71" t="s">
        <v>19278</v>
      </c>
      <c r="C9836" s="276" t="s">
        <v>18917</v>
      </c>
      <c r="D9836" s="276" t="s">
        <v>18911</v>
      </c>
      <c r="E9836" s="72">
        <v>0</v>
      </c>
      <c r="F9836" s="72">
        <v>0</v>
      </c>
      <c r="G9836" s="72">
        <v>11990</v>
      </c>
      <c r="H9836" s="72">
        <v>11990</v>
      </c>
      <c r="I9836" s="72">
        <v>11990</v>
      </c>
    </row>
    <row r="9837" spans="1:9" ht="25.5">
      <c r="A9837" s="71" t="s">
        <v>19273</v>
      </c>
      <c r="B9837" s="71" t="s">
        <v>19274</v>
      </c>
      <c r="C9837" s="276" t="s">
        <v>18910</v>
      </c>
      <c r="D9837" s="276" t="s">
        <v>18911</v>
      </c>
      <c r="E9837" s="72">
        <v>0</v>
      </c>
      <c r="F9837" s="72">
        <v>0</v>
      </c>
      <c r="G9837" s="72">
        <v>11990</v>
      </c>
      <c r="H9837" s="72">
        <v>11990</v>
      </c>
      <c r="I9837" s="72">
        <v>11990</v>
      </c>
    </row>
    <row r="9838" spans="1:9" ht="25.5">
      <c r="A9838" s="71" t="s">
        <v>19295</v>
      </c>
      <c r="B9838" s="71" t="s">
        <v>19296</v>
      </c>
      <c r="C9838" s="276" t="s">
        <v>18920</v>
      </c>
      <c r="D9838" s="276" t="s">
        <v>18911</v>
      </c>
      <c r="E9838" s="72">
        <v>0</v>
      </c>
      <c r="F9838" s="72">
        <v>0</v>
      </c>
      <c r="G9838" s="72">
        <v>1205200</v>
      </c>
      <c r="H9838" s="72">
        <v>1205200</v>
      </c>
      <c r="I9838" s="72">
        <v>1205200</v>
      </c>
    </row>
    <row r="9839" spans="1:9" ht="25.5">
      <c r="A9839" s="71" t="s">
        <v>19291</v>
      </c>
      <c r="B9839" s="71" t="s">
        <v>19292</v>
      </c>
      <c r="C9839" s="276" t="s">
        <v>18914</v>
      </c>
      <c r="D9839" s="276" t="s">
        <v>18911</v>
      </c>
      <c r="E9839" s="72">
        <v>0</v>
      </c>
      <c r="F9839" s="72">
        <v>0</v>
      </c>
      <c r="G9839" s="72">
        <v>1205200</v>
      </c>
      <c r="H9839" s="72">
        <v>1205200</v>
      </c>
      <c r="I9839" s="72">
        <v>1205200</v>
      </c>
    </row>
    <row r="9840" spans="1:9" ht="25.5">
      <c r="A9840" s="71" t="s">
        <v>19293</v>
      </c>
      <c r="B9840" s="71" t="s">
        <v>19294</v>
      </c>
      <c r="C9840" s="276" t="s">
        <v>18917</v>
      </c>
      <c r="D9840" s="276" t="s">
        <v>18911</v>
      </c>
      <c r="E9840" s="72">
        <v>0</v>
      </c>
      <c r="F9840" s="72">
        <v>0</v>
      </c>
      <c r="G9840" s="72">
        <v>1205200</v>
      </c>
      <c r="H9840" s="72">
        <v>1205200</v>
      </c>
      <c r="I9840" s="72">
        <v>1205200</v>
      </c>
    </row>
    <row r="9841" spans="1:9" ht="25.5">
      <c r="A9841" s="71" t="s">
        <v>19289</v>
      </c>
      <c r="B9841" s="71" t="s">
        <v>19290</v>
      </c>
      <c r="C9841" s="276" t="s">
        <v>18910</v>
      </c>
      <c r="D9841" s="276" t="s">
        <v>18911</v>
      </c>
      <c r="E9841" s="72">
        <v>0</v>
      </c>
      <c r="F9841" s="72">
        <v>0</v>
      </c>
      <c r="G9841" s="72">
        <v>1205200</v>
      </c>
      <c r="H9841" s="72">
        <v>1205200</v>
      </c>
      <c r="I9841" s="72">
        <v>1205200</v>
      </c>
    </row>
    <row r="9842" spans="1:9" ht="25.5">
      <c r="A9842" s="71" t="s">
        <v>19287</v>
      </c>
      <c r="B9842" s="71" t="s">
        <v>19288</v>
      </c>
      <c r="C9842" s="276" t="s">
        <v>18920</v>
      </c>
      <c r="D9842" s="276" t="s">
        <v>18911</v>
      </c>
      <c r="E9842" s="72">
        <v>0</v>
      </c>
      <c r="F9842" s="72">
        <v>0</v>
      </c>
      <c r="G9842" s="72">
        <v>818800</v>
      </c>
      <c r="H9842" s="72">
        <v>818800</v>
      </c>
      <c r="I9842" s="72">
        <v>818800</v>
      </c>
    </row>
    <row r="9843" spans="1:9" ht="25.5">
      <c r="A9843" s="71" t="s">
        <v>19283</v>
      </c>
      <c r="B9843" s="71" t="s">
        <v>19284</v>
      </c>
      <c r="C9843" s="276" t="s">
        <v>18914</v>
      </c>
      <c r="D9843" s="276" t="s">
        <v>18911</v>
      </c>
      <c r="E9843" s="72">
        <v>0</v>
      </c>
      <c r="F9843" s="72">
        <v>0</v>
      </c>
      <c r="G9843" s="72">
        <v>818800</v>
      </c>
      <c r="H9843" s="72">
        <v>818800</v>
      </c>
      <c r="I9843" s="72">
        <v>818800</v>
      </c>
    </row>
    <row r="9844" spans="1:9" ht="25.5">
      <c r="A9844" s="71" t="s">
        <v>19285</v>
      </c>
      <c r="B9844" s="71" t="s">
        <v>19286</v>
      </c>
      <c r="C9844" s="276" t="s">
        <v>18917</v>
      </c>
      <c r="D9844" s="276" t="s">
        <v>18911</v>
      </c>
      <c r="E9844" s="72">
        <v>0</v>
      </c>
      <c r="F9844" s="72">
        <v>0</v>
      </c>
      <c r="G9844" s="72">
        <v>818800</v>
      </c>
      <c r="H9844" s="72">
        <v>818800</v>
      </c>
      <c r="I9844" s="72">
        <v>818800</v>
      </c>
    </row>
    <row r="9845" spans="1:9" ht="25.5">
      <c r="A9845" s="71" t="s">
        <v>19281</v>
      </c>
      <c r="B9845" s="71" t="s">
        <v>19282</v>
      </c>
      <c r="C9845" s="276" t="s">
        <v>18910</v>
      </c>
      <c r="D9845" s="276" t="s">
        <v>18911</v>
      </c>
      <c r="E9845" s="72">
        <v>0</v>
      </c>
      <c r="F9845" s="72">
        <v>0</v>
      </c>
      <c r="G9845" s="72">
        <v>818800</v>
      </c>
      <c r="H9845" s="72">
        <v>818800</v>
      </c>
      <c r="I9845" s="72">
        <v>818800</v>
      </c>
    </row>
    <row r="9846" spans="1:9" ht="38.25">
      <c r="A9846" s="71" t="s">
        <v>19147</v>
      </c>
      <c r="B9846" s="71" t="s">
        <v>19148</v>
      </c>
      <c r="C9846" s="276" t="s">
        <v>18914</v>
      </c>
      <c r="D9846" s="276" t="s">
        <v>18911</v>
      </c>
      <c r="E9846" s="72">
        <v>0</v>
      </c>
      <c r="F9846" s="72">
        <v>0</v>
      </c>
      <c r="G9846" s="72">
        <v>17997.11</v>
      </c>
      <c r="H9846" s="72">
        <v>17997.11</v>
      </c>
      <c r="I9846" s="72">
        <v>17997.11</v>
      </c>
    </row>
    <row r="9847" spans="1:9" ht="25.5">
      <c r="A9847" s="71" t="s">
        <v>21125</v>
      </c>
      <c r="B9847" s="71" t="s">
        <v>21126</v>
      </c>
      <c r="C9847" s="276" t="s">
        <v>18914</v>
      </c>
      <c r="D9847" s="276" t="s">
        <v>18911</v>
      </c>
      <c r="E9847" s="72">
        <v>0</v>
      </c>
      <c r="F9847" s="72">
        <v>0</v>
      </c>
      <c r="G9847" s="72">
        <v>2565190.16</v>
      </c>
      <c r="H9847" s="72">
        <v>2565190.16</v>
      </c>
      <c r="I9847" s="72">
        <v>2565190.16</v>
      </c>
    </row>
    <row r="9848" spans="1:9" ht="25.5">
      <c r="A9848" s="71" t="s">
        <v>21129</v>
      </c>
      <c r="B9848" s="71" t="s">
        <v>21130</v>
      </c>
      <c r="C9848" s="276" t="s">
        <v>18920</v>
      </c>
      <c r="D9848" s="276" t="s">
        <v>18911</v>
      </c>
      <c r="E9848" s="72">
        <v>0</v>
      </c>
      <c r="F9848" s="72">
        <v>0</v>
      </c>
      <c r="G9848" s="72">
        <v>2565190.16</v>
      </c>
      <c r="H9848" s="72">
        <v>2565190.16</v>
      </c>
      <c r="I9848" s="72">
        <v>2565190.16</v>
      </c>
    </row>
    <row r="9849" spans="1:9" ht="25.5">
      <c r="A9849" s="71" t="s">
        <v>21127</v>
      </c>
      <c r="B9849" s="71" t="s">
        <v>21128</v>
      </c>
      <c r="C9849" s="276" t="s">
        <v>18917</v>
      </c>
      <c r="D9849" s="276" t="s">
        <v>18911</v>
      </c>
      <c r="E9849" s="72">
        <v>0</v>
      </c>
      <c r="F9849" s="72">
        <v>0</v>
      </c>
      <c r="G9849" s="72">
        <v>2565190.16</v>
      </c>
      <c r="H9849" s="72">
        <v>2565190.16</v>
      </c>
      <c r="I9849" s="72">
        <v>2565190.16</v>
      </c>
    </row>
    <row r="9850" spans="1:9" ht="25.5">
      <c r="A9850" s="71" t="s">
        <v>21123</v>
      </c>
      <c r="B9850" s="71" t="s">
        <v>21124</v>
      </c>
      <c r="C9850" s="276" t="s">
        <v>18910</v>
      </c>
      <c r="D9850" s="276" t="s">
        <v>18911</v>
      </c>
      <c r="E9850" s="72">
        <v>0</v>
      </c>
      <c r="F9850" s="72">
        <v>0</v>
      </c>
      <c r="G9850" s="72">
        <v>2565190.16</v>
      </c>
      <c r="H9850" s="72">
        <v>2565190.16</v>
      </c>
      <c r="I9850" s="72">
        <v>2565190.16</v>
      </c>
    </row>
    <row r="9851" spans="1:9" ht="25.5">
      <c r="A9851" s="71" t="s">
        <v>21117</v>
      </c>
      <c r="B9851" s="71" t="s">
        <v>21118</v>
      </c>
      <c r="C9851" s="276" t="s">
        <v>18914</v>
      </c>
      <c r="D9851" s="276" t="s">
        <v>18911</v>
      </c>
      <c r="E9851" s="72">
        <v>0</v>
      </c>
      <c r="F9851" s="72">
        <v>0</v>
      </c>
      <c r="G9851" s="72">
        <v>2104725.7000000002</v>
      </c>
      <c r="H9851" s="72">
        <v>2104725.7000000002</v>
      </c>
      <c r="I9851" s="72">
        <v>2104725.7000000002</v>
      </c>
    </row>
    <row r="9852" spans="1:9" ht="25.5">
      <c r="A9852" s="71" t="s">
        <v>21121</v>
      </c>
      <c r="B9852" s="71" t="s">
        <v>21122</v>
      </c>
      <c r="C9852" s="276" t="s">
        <v>18920</v>
      </c>
      <c r="D9852" s="276" t="s">
        <v>18911</v>
      </c>
      <c r="E9852" s="72">
        <v>0</v>
      </c>
      <c r="F9852" s="72">
        <v>0</v>
      </c>
      <c r="G9852" s="72">
        <v>2104725.7000000002</v>
      </c>
      <c r="H9852" s="72">
        <v>2104725.7000000002</v>
      </c>
      <c r="I9852" s="72">
        <v>2104725.7000000002</v>
      </c>
    </row>
    <row r="9853" spans="1:9" ht="25.5">
      <c r="A9853" s="71" t="s">
        <v>21119</v>
      </c>
      <c r="B9853" s="71" t="s">
        <v>21120</v>
      </c>
      <c r="C9853" s="276" t="s">
        <v>18917</v>
      </c>
      <c r="D9853" s="276" t="s">
        <v>18911</v>
      </c>
      <c r="E9853" s="72">
        <v>0</v>
      </c>
      <c r="F9853" s="72">
        <v>0</v>
      </c>
      <c r="G9853" s="72">
        <v>2104725.7000000002</v>
      </c>
      <c r="H9853" s="72">
        <v>2104725.7000000002</v>
      </c>
      <c r="I9853" s="72">
        <v>2104725.7000000002</v>
      </c>
    </row>
    <row r="9854" spans="1:9" ht="25.5">
      <c r="A9854" s="71" t="s">
        <v>21115</v>
      </c>
      <c r="B9854" s="71" t="s">
        <v>21116</v>
      </c>
      <c r="C9854" s="276" t="s">
        <v>18910</v>
      </c>
      <c r="D9854" s="276" t="s">
        <v>18911</v>
      </c>
      <c r="E9854" s="72">
        <v>0</v>
      </c>
      <c r="F9854" s="72">
        <v>0</v>
      </c>
      <c r="G9854" s="72">
        <v>2104725.7000000002</v>
      </c>
      <c r="H9854" s="72">
        <v>2104725.7000000002</v>
      </c>
      <c r="I9854" s="72">
        <v>2104725.7000000002</v>
      </c>
    </row>
    <row r="9855" spans="1:9" ht="25.5">
      <c r="A9855" s="71" t="s">
        <v>21109</v>
      </c>
      <c r="B9855" s="71" t="s">
        <v>21110</v>
      </c>
      <c r="C9855" s="276" t="s">
        <v>18914</v>
      </c>
      <c r="D9855" s="276" t="s">
        <v>18911</v>
      </c>
      <c r="E9855" s="72">
        <v>0</v>
      </c>
      <c r="F9855" s="72">
        <v>0</v>
      </c>
      <c r="G9855" s="72">
        <v>1988022.37</v>
      </c>
      <c r="H9855" s="72">
        <v>1988022.37</v>
      </c>
      <c r="I9855" s="72">
        <v>1988022.37</v>
      </c>
    </row>
    <row r="9856" spans="1:9" ht="25.5">
      <c r="A9856" s="71" t="s">
        <v>21113</v>
      </c>
      <c r="B9856" s="71" t="s">
        <v>21114</v>
      </c>
      <c r="C9856" s="276" t="s">
        <v>18920</v>
      </c>
      <c r="D9856" s="276" t="s">
        <v>18911</v>
      </c>
      <c r="E9856" s="72">
        <v>0</v>
      </c>
      <c r="F9856" s="72">
        <v>0</v>
      </c>
      <c r="G9856" s="72">
        <v>1988022.37</v>
      </c>
      <c r="H9856" s="72">
        <v>1988022.37</v>
      </c>
      <c r="I9856" s="72">
        <v>1988022.37</v>
      </c>
    </row>
    <row r="9857" spans="1:9" ht="25.5">
      <c r="A9857" s="71" t="s">
        <v>21111</v>
      </c>
      <c r="B9857" s="71" t="s">
        <v>21112</v>
      </c>
      <c r="C9857" s="276" t="s">
        <v>18917</v>
      </c>
      <c r="D9857" s="276" t="s">
        <v>18911</v>
      </c>
      <c r="E9857" s="72">
        <v>0</v>
      </c>
      <c r="F9857" s="72">
        <v>0</v>
      </c>
      <c r="G9857" s="72">
        <v>1988022.37</v>
      </c>
      <c r="H9857" s="72">
        <v>1988022.37</v>
      </c>
      <c r="I9857" s="72">
        <v>1988022.37</v>
      </c>
    </row>
    <row r="9858" spans="1:9" ht="25.5">
      <c r="A9858" s="71" t="s">
        <v>21107</v>
      </c>
      <c r="B9858" s="71" t="s">
        <v>21108</v>
      </c>
      <c r="C9858" s="276" t="s">
        <v>18910</v>
      </c>
      <c r="D9858" s="276" t="s">
        <v>18911</v>
      </c>
      <c r="E9858" s="72">
        <v>0</v>
      </c>
      <c r="F9858" s="72">
        <v>0</v>
      </c>
      <c r="G9858" s="72">
        <v>1988022.37</v>
      </c>
      <c r="H9858" s="72">
        <v>1988022.37</v>
      </c>
      <c r="I9858" s="72">
        <v>1988022.37</v>
      </c>
    </row>
    <row r="9859" spans="1:9" ht="25.5">
      <c r="A9859" s="71" t="s">
        <v>21393</v>
      </c>
      <c r="B9859" s="71" t="s">
        <v>21394</v>
      </c>
      <c r="C9859" s="276" t="s">
        <v>18914</v>
      </c>
      <c r="D9859" s="276" t="s">
        <v>18911</v>
      </c>
      <c r="E9859" s="72">
        <v>0</v>
      </c>
      <c r="F9859" s="72">
        <v>0</v>
      </c>
      <c r="G9859" s="72">
        <v>612978.72</v>
      </c>
      <c r="H9859" s="72">
        <v>612978.72</v>
      </c>
      <c r="I9859" s="72">
        <v>612978.72</v>
      </c>
    </row>
    <row r="9860" spans="1:9" ht="25.5">
      <c r="A9860" s="71" t="s">
        <v>21397</v>
      </c>
      <c r="B9860" s="71" t="s">
        <v>21398</v>
      </c>
      <c r="C9860" s="276" t="s">
        <v>18920</v>
      </c>
      <c r="D9860" s="276" t="s">
        <v>18911</v>
      </c>
      <c r="E9860" s="72">
        <v>0</v>
      </c>
      <c r="F9860" s="72">
        <v>0</v>
      </c>
      <c r="G9860" s="72">
        <v>612978.72</v>
      </c>
      <c r="H9860" s="72">
        <v>612978.72</v>
      </c>
      <c r="I9860" s="72">
        <v>612978.72</v>
      </c>
    </row>
    <row r="9861" spans="1:9" ht="25.5">
      <c r="A9861" s="71" t="s">
        <v>21395</v>
      </c>
      <c r="B9861" s="71" t="s">
        <v>21396</v>
      </c>
      <c r="C9861" s="276" t="s">
        <v>18917</v>
      </c>
      <c r="D9861" s="276" t="s">
        <v>18911</v>
      </c>
      <c r="E9861" s="72">
        <v>0</v>
      </c>
      <c r="F9861" s="72">
        <v>0</v>
      </c>
      <c r="G9861" s="72">
        <v>612978.72</v>
      </c>
      <c r="H9861" s="72">
        <v>612978.72</v>
      </c>
      <c r="I9861" s="72">
        <v>612978.72</v>
      </c>
    </row>
    <row r="9862" spans="1:9" ht="25.5">
      <c r="A9862" s="71" t="s">
        <v>21391</v>
      </c>
      <c r="B9862" s="71" t="s">
        <v>21392</v>
      </c>
      <c r="C9862" s="276" t="s">
        <v>18910</v>
      </c>
      <c r="D9862" s="276" t="s">
        <v>18911</v>
      </c>
      <c r="E9862" s="72">
        <v>0</v>
      </c>
      <c r="F9862" s="72">
        <v>0</v>
      </c>
      <c r="G9862" s="72">
        <v>612978.72</v>
      </c>
      <c r="H9862" s="72">
        <v>612978.72</v>
      </c>
      <c r="I9862" s="72">
        <v>612978.72</v>
      </c>
    </row>
    <row r="9863" spans="1:9" ht="25.5">
      <c r="A9863" s="71" t="s">
        <v>21399</v>
      </c>
      <c r="B9863" s="71" t="s">
        <v>21400</v>
      </c>
      <c r="C9863" s="276" t="s">
        <v>18910</v>
      </c>
      <c r="D9863" s="276" t="s">
        <v>18911</v>
      </c>
      <c r="E9863" s="72">
        <v>0</v>
      </c>
      <c r="F9863" s="72">
        <v>0</v>
      </c>
      <c r="G9863" s="72">
        <v>335000</v>
      </c>
      <c r="H9863" s="72">
        <v>335000</v>
      </c>
      <c r="I9863" s="72">
        <v>335000</v>
      </c>
    </row>
    <row r="9864" spans="1:9" ht="25.5">
      <c r="A9864" s="71" t="s">
        <v>21405</v>
      </c>
      <c r="B9864" s="71" t="s">
        <v>21406</v>
      </c>
      <c r="C9864" s="276" t="s">
        <v>18920</v>
      </c>
      <c r="D9864" s="276" t="s">
        <v>18911</v>
      </c>
      <c r="E9864" s="72">
        <v>0</v>
      </c>
      <c r="F9864" s="72">
        <v>0</v>
      </c>
      <c r="G9864" s="72">
        <v>335000</v>
      </c>
      <c r="H9864" s="72">
        <v>335000</v>
      </c>
      <c r="I9864" s="72">
        <v>335000</v>
      </c>
    </row>
    <row r="9865" spans="1:9" ht="25.5">
      <c r="A9865" s="71" t="s">
        <v>21403</v>
      </c>
      <c r="B9865" s="71" t="s">
        <v>21404</v>
      </c>
      <c r="C9865" s="276" t="s">
        <v>18917</v>
      </c>
      <c r="D9865" s="276" t="s">
        <v>18911</v>
      </c>
      <c r="E9865" s="72">
        <v>0</v>
      </c>
      <c r="F9865" s="72">
        <v>0</v>
      </c>
      <c r="G9865" s="72">
        <v>335000</v>
      </c>
      <c r="H9865" s="72">
        <v>335000</v>
      </c>
      <c r="I9865" s="72">
        <v>335000</v>
      </c>
    </row>
    <row r="9866" spans="1:9" ht="25.5">
      <c r="A9866" s="71" t="s">
        <v>21401</v>
      </c>
      <c r="B9866" s="71" t="s">
        <v>21402</v>
      </c>
      <c r="C9866" s="276" t="s">
        <v>18914</v>
      </c>
      <c r="D9866" s="276" t="s">
        <v>18911</v>
      </c>
      <c r="E9866" s="72">
        <v>0</v>
      </c>
      <c r="F9866" s="72">
        <v>0</v>
      </c>
      <c r="G9866" s="72">
        <v>335000</v>
      </c>
      <c r="H9866" s="72">
        <v>335000</v>
      </c>
      <c r="I9866" s="72">
        <v>335000</v>
      </c>
    </row>
    <row r="9867" spans="1:9" ht="38.25">
      <c r="A9867" s="71" t="s">
        <v>19151</v>
      </c>
      <c r="B9867" s="71" t="s">
        <v>19152</v>
      </c>
      <c r="C9867" s="276" t="s">
        <v>18920</v>
      </c>
      <c r="D9867" s="276" t="s">
        <v>18911</v>
      </c>
      <c r="E9867" s="72">
        <v>0</v>
      </c>
      <c r="F9867" s="72">
        <v>0</v>
      </c>
      <c r="G9867" s="72">
        <v>17997.11</v>
      </c>
      <c r="H9867" s="72">
        <v>17997.11</v>
      </c>
      <c r="I9867" s="72">
        <v>17997.11</v>
      </c>
    </row>
    <row r="9868" spans="1:9">
      <c r="A9868" s="71" t="s">
        <v>14332</v>
      </c>
      <c r="B9868" s="71" t="s">
        <v>14333</v>
      </c>
      <c r="C9868" s="276" t="s">
        <v>127</v>
      </c>
      <c r="D9868" s="276" t="s">
        <v>6</v>
      </c>
      <c r="E9868" s="72">
        <v>5.54</v>
      </c>
      <c r="F9868" s="72">
        <v>1.7</v>
      </c>
      <c r="G9868" s="72">
        <v>0</v>
      </c>
      <c r="H9868" s="72">
        <v>7.24</v>
      </c>
      <c r="I9868" s="72">
        <v>7.44</v>
      </c>
    </row>
    <row r="9869" spans="1:9" ht="25.5">
      <c r="A9869" s="71" t="s">
        <v>14330</v>
      </c>
      <c r="B9869" s="71" t="s">
        <v>14331</v>
      </c>
      <c r="C9869" s="276" t="s">
        <v>127</v>
      </c>
      <c r="D9869" s="276" t="s">
        <v>6</v>
      </c>
      <c r="E9869" s="72">
        <v>3.47</v>
      </c>
      <c r="F9869" s="72">
        <v>1.7</v>
      </c>
      <c r="G9869" s="72">
        <v>0</v>
      </c>
      <c r="H9869" s="72">
        <v>5.17</v>
      </c>
      <c r="I9869" s="72">
        <v>5.37</v>
      </c>
    </row>
    <row r="9870" spans="1:9" ht="25.5">
      <c r="A9870" s="71" t="s">
        <v>14328</v>
      </c>
      <c r="B9870" s="71" t="s">
        <v>14329</v>
      </c>
      <c r="C9870" s="276" t="s">
        <v>127</v>
      </c>
      <c r="D9870" s="276" t="s">
        <v>6</v>
      </c>
      <c r="E9870" s="72">
        <v>2.92</v>
      </c>
      <c r="F9870" s="72">
        <v>1.7</v>
      </c>
      <c r="G9870" s="72">
        <v>0</v>
      </c>
      <c r="H9870" s="72">
        <v>4.62</v>
      </c>
      <c r="I9870" s="72">
        <v>4.82</v>
      </c>
    </row>
    <row r="9871" spans="1:9" ht="25.5">
      <c r="A9871" s="71" t="s">
        <v>14160</v>
      </c>
      <c r="B9871" s="71" t="s">
        <v>14161</v>
      </c>
      <c r="C9871" s="276" t="s">
        <v>127</v>
      </c>
      <c r="D9871" s="276" t="s">
        <v>6</v>
      </c>
      <c r="E9871" s="72">
        <v>9.43</v>
      </c>
      <c r="F9871" s="72">
        <v>14.03</v>
      </c>
      <c r="G9871" s="72">
        <v>0</v>
      </c>
      <c r="H9871" s="72">
        <v>23.46</v>
      </c>
      <c r="I9871" s="72">
        <v>25.12</v>
      </c>
    </row>
    <row r="9872" spans="1:9" ht="25.5">
      <c r="A9872" s="71" t="s">
        <v>14158</v>
      </c>
      <c r="B9872" s="71" t="s">
        <v>14159</v>
      </c>
      <c r="C9872" s="276" t="s">
        <v>127</v>
      </c>
      <c r="D9872" s="276" t="s">
        <v>6</v>
      </c>
      <c r="E9872" s="72">
        <v>7.54</v>
      </c>
      <c r="F9872" s="72">
        <v>14.03</v>
      </c>
      <c r="G9872" s="72">
        <v>0</v>
      </c>
      <c r="H9872" s="72">
        <v>21.57</v>
      </c>
      <c r="I9872" s="72">
        <v>23.23</v>
      </c>
    </row>
    <row r="9873" spans="1:9" ht="25.5">
      <c r="A9873" s="71" t="s">
        <v>14152</v>
      </c>
      <c r="B9873" s="71" t="s">
        <v>14153</v>
      </c>
      <c r="C9873" s="276" t="s">
        <v>127</v>
      </c>
      <c r="D9873" s="276" t="s">
        <v>6</v>
      </c>
      <c r="E9873" s="72">
        <v>8.1999999999999993</v>
      </c>
      <c r="F9873" s="72">
        <v>6.38</v>
      </c>
      <c r="G9873" s="72">
        <v>0</v>
      </c>
      <c r="H9873" s="72">
        <v>14.58</v>
      </c>
      <c r="I9873" s="72">
        <v>15.33</v>
      </c>
    </row>
    <row r="9874" spans="1:9" ht="25.5">
      <c r="A9874" s="71" t="s">
        <v>14150</v>
      </c>
      <c r="B9874" s="71" t="s">
        <v>14151</v>
      </c>
      <c r="C9874" s="276" t="s">
        <v>127</v>
      </c>
      <c r="D9874" s="276" t="s">
        <v>6</v>
      </c>
      <c r="E9874" s="72">
        <v>9.0500000000000007</v>
      </c>
      <c r="F9874" s="72">
        <v>6.38</v>
      </c>
      <c r="G9874" s="72">
        <v>0</v>
      </c>
      <c r="H9874" s="72">
        <v>15.43</v>
      </c>
      <c r="I9874" s="72">
        <v>16.18</v>
      </c>
    </row>
    <row r="9875" spans="1:9" ht="25.5">
      <c r="A9875" s="71" t="s">
        <v>14148</v>
      </c>
      <c r="B9875" s="71" t="s">
        <v>14149</v>
      </c>
      <c r="C9875" s="276" t="s">
        <v>127</v>
      </c>
      <c r="D9875" s="276" t="s">
        <v>6</v>
      </c>
      <c r="E9875" s="72">
        <v>9.0500000000000007</v>
      </c>
      <c r="F9875" s="72">
        <v>6.38</v>
      </c>
      <c r="G9875" s="72">
        <v>0</v>
      </c>
      <c r="H9875" s="72">
        <v>15.43</v>
      </c>
      <c r="I9875" s="72">
        <v>16.18</v>
      </c>
    </row>
    <row r="9876" spans="1:9" ht="25.5">
      <c r="A9876" s="71" t="s">
        <v>14276</v>
      </c>
      <c r="B9876" s="71" t="s">
        <v>14277</v>
      </c>
      <c r="C9876" s="276" t="s">
        <v>127</v>
      </c>
      <c r="D9876" s="276" t="s">
        <v>6</v>
      </c>
      <c r="E9876" s="72">
        <v>34.700000000000003</v>
      </c>
      <c r="F9876" s="72">
        <v>7.66</v>
      </c>
      <c r="G9876" s="72">
        <v>0</v>
      </c>
      <c r="H9876" s="72">
        <v>42.36</v>
      </c>
      <c r="I9876" s="72">
        <v>43.26</v>
      </c>
    </row>
    <row r="9877" spans="1:9" ht="25.5">
      <c r="A9877" s="71" t="s">
        <v>14274</v>
      </c>
      <c r="B9877" s="71" t="s">
        <v>14275</v>
      </c>
      <c r="C9877" s="276" t="s">
        <v>127</v>
      </c>
      <c r="D9877" s="276" t="s">
        <v>6</v>
      </c>
      <c r="E9877" s="72">
        <v>39.65</v>
      </c>
      <c r="F9877" s="72">
        <v>7.66</v>
      </c>
      <c r="G9877" s="72">
        <v>0</v>
      </c>
      <c r="H9877" s="72">
        <v>47.31</v>
      </c>
      <c r="I9877" s="72">
        <v>48.21</v>
      </c>
    </row>
    <row r="9878" spans="1:9" ht="25.5">
      <c r="A9878" s="71" t="s">
        <v>14272</v>
      </c>
      <c r="B9878" s="71" t="s">
        <v>14273</v>
      </c>
      <c r="C9878" s="276" t="s">
        <v>127</v>
      </c>
      <c r="D9878" s="276" t="s">
        <v>6</v>
      </c>
      <c r="E9878" s="72">
        <v>24.53</v>
      </c>
      <c r="F9878" s="72">
        <v>7.66</v>
      </c>
      <c r="G9878" s="72">
        <v>0</v>
      </c>
      <c r="H9878" s="72">
        <v>32.19</v>
      </c>
      <c r="I9878" s="72">
        <v>33.090000000000003</v>
      </c>
    </row>
    <row r="9879" spans="1:9" ht="25.5">
      <c r="A9879" s="71" t="s">
        <v>14270</v>
      </c>
      <c r="B9879" s="71" t="s">
        <v>14271</v>
      </c>
      <c r="C9879" s="276" t="s">
        <v>127</v>
      </c>
      <c r="D9879" s="276" t="s">
        <v>6</v>
      </c>
      <c r="E9879" s="72">
        <v>22.99</v>
      </c>
      <c r="F9879" s="72">
        <v>5.0999999999999996</v>
      </c>
      <c r="G9879" s="72">
        <v>0</v>
      </c>
      <c r="H9879" s="72">
        <v>28.09</v>
      </c>
      <c r="I9879" s="72">
        <v>28.7</v>
      </c>
    </row>
    <row r="9880" spans="1:9" ht="25.5">
      <c r="A9880" s="71" t="s">
        <v>14268</v>
      </c>
      <c r="B9880" s="71" t="s">
        <v>14269</v>
      </c>
      <c r="C9880" s="276" t="s">
        <v>127</v>
      </c>
      <c r="D9880" s="276" t="s">
        <v>6</v>
      </c>
      <c r="E9880" s="72">
        <v>12.83</v>
      </c>
      <c r="F9880" s="72">
        <v>5.0999999999999996</v>
      </c>
      <c r="G9880" s="72">
        <v>0</v>
      </c>
      <c r="H9880" s="72">
        <v>17.93</v>
      </c>
      <c r="I9880" s="72">
        <v>18.54</v>
      </c>
    </row>
    <row r="9881" spans="1:9" ht="25.5">
      <c r="A9881" s="71" t="s">
        <v>14278</v>
      </c>
      <c r="B9881" s="71" t="s">
        <v>14279</v>
      </c>
      <c r="C9881" s="276" t="s">
        <v>127</v>
      </c>
      <c r="D9881" s="276" t="s">
        <v>6</v>
      </c>
      <c r="E9881" s="72">
        <v>6.16</v>
      </c>
      <c r="F9881" s="72">
        <v>1.7</v>
      </c>
      <c r="G9881" s="72">
        <v>0</v>
      </c>
      <c r="H9881" s="72">
        <v>7.86</v>
      </c>
      <c r="I9881" s="72">
        <v>8.06</v>
      </c>
    </row>
    <row r="9882" spans="1:9">
      <c r="A9882" s="71" t="s">
        <v>13476</v>
      </c>
      <c r="B9882" s="71" t="s">
        <v>13477</v>
      </c>
      <c r="C9882" s="276" t="s">
        <v>127</v>
      </c>
      <c r="D9882" s="276" t="s">
        <v>9</v>
      </c>
      <c r="E9882" s="72">
        <v>30.76</v>
      </c>
      <c r="F9882" s="72">
        <v>4.25</v>
      </c>
      <c r="G9882" s="72">
        <v>0</v>
      </c>
      <c r="H9882" s="72">
        <v>35.020000000000003</v>
      </c>
      <c r="I9882" s="72">
        <v>35.520000000000003</v>
      </c>
    </row>
    <row r="9883" spans="1:9">
      <c r="A9883" s="71" t="s">
        <v>13474</v>
      </c>
      <c r="B9883" s="71" t="s">
        <v>13475</v>
      </c>
      <c r="C9883" s="276" t="s">
        <v>127</v>
      </c>
      <c r="D9883" s="276" t="s">
        <v>9</v>
      </c>
      <c r="E9883" s="72">
        <v>21.09</v>
      </c>
      <c r="F9883" s="72">
        <v>4.25</v>
      </c>
      <c r="G9883" s="72">
        <v>0</v>
      </c>
      <c r="H9883" s="72">
        <v>25.35</v>
      </c>
      <c r="I9883" s="72">
        <v>25.85</v>
      </c>
    </row>
    <row r="9884" spans="1:9">
      <c r="A9884" s="71" t="s">
        <v>13472</v>
      </c>
      <c r="B9884" s="71" t="s">
        <v>13473</v>
      </c>
      <c r="C9884" s="276" t="s">
        <v>127</v>
      </c>
      <c r="D9884" s="276" t="s">
        <v>9</v>
      </c>
      <c r="E9884" s="72">
        <v>15.79</v>
      </c>
      <c r="F9884" s="72">
        <v>4.25</v>
      </c>
      <c r="G9884" s="72">
        <v>0</v>
      </c>
      <c r="H9884" s="72">
        <v>20.04</v>
      </c>
      <c r="I9884" s="72">
        <v>20.55</v>
      </c>
    </row>
    <row r="9885" spans="1:9" ht="25.5">
      <c r="A9885" s="71" t="s">
        <v>13360</v>
      </c>
      <c r="B9885" s="71" t="s">
        <v>13361</v>
      </c>
      <c r="C9885" s="276" t="s">
        <v>127</v>
      </c>
      <c r="D9885" s="276" t="s">
        <v>9</v>
      </c>
      <c r="E9885" s="72">
        <v>49.13</v>
      </c>
      <c r="F9885" s="72">
        <v>7.66</v>
      </c>
      <c r="G9885" s="72">
        <v>0</v>
      </c>
      <c r="H9885" s="72">
        <v>56.78</v>
      </c>
      <c r="I9885" s="72">
        <v>57.69</v>
      </c>
    </row>
    <row r="9886" spans="1:9" ht="25.5">
      <c r="A9886" s="71" t="s">
        <v>13358</v>
      </c>
      <c r="B9886" s="71" t="s">
        <v>13359</v>
      </c>
      <c r="C9886" s="276" t="s">
        <v>127</v>
      </c>
      <c r="D9886" s="276" t="s">
        <v>9</v>
      </c>
      <c r="E9886" s="72">
        <v>6.79</v>
      </c>
      <c r="F9886" s="72">
        <v>7.66</v>
      </c>
      <c r="G9886" s="72">
        <v>0</v>
      </c>
      <c r="H9886" s="72">
        <v>14.44</v>
      </c>
      <c r="I9886" s="72">
        <v>15.35</v>
      </c>
    </row>
    <row r="9887" spans="1:9" ht="25.5">
      <c r="A9887" s="71" t="s">
        <v>14282</v>
      </c>
      <c r="B9887" s="71" t="s">
        <v>14283</v>
      </c>
      <c r="C9887" s="276" t="s">
        <v>127</v>
      </c>
      <c r="D9887" s="276" t="s">
        <v>6</v>
      </c>
      <c r="E9887" s="72">
        <v>11.94</v>
      </c>
      <c r="F9887" s="72">
        <v>1.7</v>
      </c>
      <c r="G9887" s="72">
        <v>0</v>
      </c>
      <c r="H9887" s="72">
        <v>13.64</v>
      </c>
      <c r="I9887" s="72">
        <v>13.84</v>
      </c>
    </row>
    <row r="9888" spans="1:9" ht="25.5">
      <c r="A9888" s="71" t="s">
        <v>14280</v>
      </c>
      <c r="B9888" s="71" t="s">
        <v>14281</v>
      </c>
      <c r="C9888" s="276" t="s">
        <v>127</v>
      </c>
      <c r="D9888" s="276" t="s">
        <v>6</v>
      </c>
      <c r="E9888" s="72">
        <v>8.6300000000000008</v>
      </c>
      <c r="F9888" s="72">
        <v>1.7</v>
      </c>
      <c r="G9888" s="72">
        <v>0</v>
      </c>
      <c r="H9888" s="72">
        <v>10.33</v>
      </c>
      <c r="I9888" s="72">
        <v>10.53</v>
      </c>
    </row>
    <row r="9889" spans="1:9" ht="25.5">
      <c r="A9889" s="71" t="s">
        <v>14166</v>
      </c>
      <c r="B9889" s="71" t="s">
        <v>14167</v>
      </c>
      <c r="C9889" s="276" t="s">
        <v>127</v>
      </c>
      <c r="D9889" s="276" t="s">
        <v>6</v>
      </c>
      <c r="E9889" s="72">
        <v>5.54</v>
      </c>
      <c r="F9889" s="72">
        <v>14.89</v>
      </c>
      <c r="G9889" s="72">
        <v>0</v>
      </c>
      <c r="H9889" s="72">
        <v>20.43</v>
      </c>
      <c r="I9889" s="72">
        <v>22.18</v>
      </c>
    </row>
    <row r="9890" spans="1:9" ht="25.5">
      <c r="A9890" s="71" t="s">
        <v>13482</v>
      </c>
      <c r="B9890" s="71" t="s">
        <v>13483</v>
      </c>
      <c r="C9890" s="276" t="s">
        <v>127</v>
      </c>
      <c r="D9890" s="276" t="s">
        <v>9</v>
      </c>
      <c r="E9890" s="72">
        <v>34.68</v>
      </c>
      <c r="F9890" s="72">
        <v>6.38</v>
      </c>
      <c r="G9890" s="72">
        <v>0</v>
      </c>
      <c r="H9890" s="72">
        <v>41.06</v>
      </c>
      <c r="I9890" s="72">
        <v>41.82</v>
      </c>
    </row>
    <row r="9891" spans="1:9" ht="25.5">
      <c r="A9891" s="71" t="s">
        <v>13480</v>
      </c>
      <c r="B9891" s="71" t="s">
        <v>13481</v>
      </c>
      <c r="C9891" s="276" t="s">
        <v>127</v>
      </c>
      <c r="D9891" s="276" t="s">
        <v>9</v>
      </c>
      <c r="E9891" s="72">
        <v>23.78</v>
      </c>
      <c r="F9891" s="72">
        <v>6.38</v>
      </c>
      <c r="G9891" s="72">
        <v>0</v>
      </c>
      <c r="H9891" s="72">
        <v>30.16</v>
      </c>
      <c r="I9891" s="72">
        <v>30.92</v>
      </c>
    </row>
    <row r="9892" spans="1:9" ht="25.5">
      <c r="A9892" s="71" t="s">
        <v>13478</v>
      </c>
      <c r="B9892" s="71" t="s">
        <v>13479</v>
      </c>
      <c r="C9892" s="276" t="s">
        <v>127</v>
      </c>
      <c r="D9892" s="276" t="s">
        <v>9</v>
      </c>
      <c r="E9892" s="72">
        <v>17.8</v>
      </c>
      <c r="F9892" s="72">
        <v>6.38</v>
      </c>
      <c r="G9892" s="72">
        <v>0</v>
      </c>
      <c r="H9892" s="72">
        <v>24.18</v>
      </c>
      <c r="I9892" s="72">
        <v>24.94</v>
      </c>
    </row>
    <row r="9893" spans="1:9" ht="25.5">
      <c r="A9893" s="71" t="s">
        <v>14146</v>
      </c>
      <c r="B9893" s="71" t="s">
        <v>14147</v>
      </c>
      <c r="C9893" s="276" t="s">
        <v>127</v>
      </c>
      <c r="D9893" s="276" t="s">
        <v>6</v>
      </c>
      <c r="E9893" s="72">
        <v>7.86</v>
      </c>
      <c r="F9893" s="72">
        <v>6.38</v>
      </c>
      <c r="G9893" s="72">
        <v>0</v>
      </c>
      <c r="H9893" s="72">
        <v>14.24</v>
      </c>
      <c r="I9893" s="72">
        <v>14.99</v>
      </c>
    </row>
    <row r="9894" spans="1:9" ht="25.5">
      <c r="A9894" s="71" t="s">
        <v>14144</v>
      </c>
      <c r="B9894" s="71" t="s">
        <v>14145</v>
      </c>
      <c r="C9894" s="276" t="s">
        <v>127</v>
      </c>
      <c r="D9894" s="276" t="s">
        <v>6</v>
      </c>
      <c r="E9894" s="72">
        <v>3</v>
      </c>
      <c r="F9894" s="72">
        <v>6.38</v>
      </c>
      <c r="G9894" s="72">
        <v>0</v>
      </c>
      <c r="H9894" s="72">
        <v>9.3800000000000008</v>
      </c>
      <c r="I9894" s="72">
        <v>10.130000000000001</v>
      </c>
    </row>
    <row r="9895" spans="1:9" ht="25.5">
      <c r="A9895" s="71" t="s">
        <v>14266</v>
      </c>
      <c r="B9895" s="71" t="s">
        <v>14267</v>
      </c>
      <c r="C9895" s="276" t="s">
        <v>127</v>
      </c>
      <c r="D9895" s="276" t="s">
        <v>6</v>
      </c>
      <c r="E9895" s="72">
        <v>19.82</v>
      </c>
      <c r="F9895" s="72">
        <v>5.0999999999999996</v>
      </c>
      <c r="G9895" s="72">
        <v>0</v>
      </c>
      <c r="H9895" s="72">
        <v>24.92</v>
      </c>
      <c r="I9895" s="72">
        <v>25.53</v>
      </c>
    </row>
    <row r="9896" spans="1:9" ht="25.5">
      <c r="A9896" s="71" t="s">
        <v>14264</v>
      </c>
      <c r="B9896" s="71" t="s">
        <v>14265</v>
      </c>
      <c r="C9896" s="276" t="s">
        <v>127</v>
      </c>
      <c r="D9896" s="276" t="s">
        <v>6</v>
      </c>
      <c r="E9896" s="72">
        <v>8.86</v>
      </c>
      <c r="F9896" s="72">
        <v>5.0999999999999996</v>
      </c>
      <c r="G9896" s="72">
        <v>0</v>
      </c>
      <c r="H9896" s="72">
        <v>13.96</v>
      </c>
      <c r="I9896" s="72">
        <v>14.57</v>
      </c>
    </row>
    <row r="9897" spans="1:9" ht="25.5">
      <c r="A9897" s="71" t="s">
        <v>14306</v>
      </c>
      <c r="B9897" s="71" t="s">
        <v>14307</v>
      </c>
      <c r="C9897" s="276" t="s">
        <v>127</v>
      </c>
      <c r="D9897" s="276" t="s">
        <v>6</v>
      </c>
      <c r="E9897" s="72">
        <v>7.86</v>
      </c>
      <c r="F9897" s="72">
        <v>3.4</v>
      </c>
      <c r="G9897" s="72">
        <v>0</v>
      </c>
      <c r="H9897" s="72">
        <v>11.26</v>
      </c>
      <c r="I9897" s="72">
        <v>11.66</v>
      </c>
    </row>
    <row r="9898" spans="1:9" ht="25.5">
      <c r="A9898" s="71" t="s">
        <v>14304</v>
      </c>
      <c r="B9898" s="71" t="s">
        <v>14305</v>
      </c>
      <c r="C9898" s="276" t="s">
        <v>127</v>
      </c>
      <c r="D9898" s="276" t="s">
        <v>6</v>
      </c>
      <c r="E9898" s="72">
        <v>5.31</v>
      </c>
      <c r="F9898" s="72">
        <v>3.4</v>
      </c>
      <c r="G9898" s="72">
        <v>0</v>
      </c>
      <c r="H9898" s="72">
        <v>8.7100000000000009</v>
      </c>
      <c r="I9898" s="72">
        <v>9.11</v>
      </c>
    </row>
    <row r="9899" spans="1:9" ht="25.5">
      <c r="A9899" s="71" t="s">
        <v>14302</v>
      </c>
      <c r="B9899" s="71" t="s">
        <v>14303</v>
      </c>
      <c r="C9899" s="276" t="s">
        <v>127</v>
      </c>
      <c r="D9899" s="276" t="s">
        <v>6</v>
      </c>
      <c r="E9899" s="72">
        <v>4.6399999999999997</v>
      </c>
      <c r="F9899" s="72">
        <v>3.4</v>
      </c>
      <c r="G9899" s="72">
        <v>0</v>
      </c>
      <c r="H9899" s="72">
        <v>8.0399999999999991</v>
      </c>
      <c r="I9899" s="72">
        <v>8.44</v>
      </c>
    </row>
    <row r="9900" spans="1:9" ht="25.5">
      <c r="A9900" s="71" t="s">
        <v>14170</v>
      </c>
      <c r="B9900" s="71" t="s">
        <v>14171</v>
      </c>
      <c r="C9900" s="276" t="s">
        <v>127</v>
      </c>
      <c r="D9900" s="276" t="s">
        <v>6</v>
      </c>
      <c r="E9900" s="72">
        <v>19.02</v>
      </c>
      <c r="F9900" s="72">
        <v>12.76</v>
      </c>
      <c r="G9900" s="72">
        <v>0</v>
      </c>
      <c r="H9900" s="72">
        <v>31.78</v>
      </c>
      <c r="I9900" s="72">
        <v>33.29</v>
      </c>
    </row>
    <row r="9901" spans="1:9" ht="25.5">
      <c r="A9901" s="71" t="s">
        <v>14168</v>
      </c>
      <c r="B9901" s="71" t="s">
        <v>14169</v>
      </c>
      <c r="C9901" s="276" t="s">
        <v>127</v>
      </c>
      <c r="D9901" s="276" t="s">
        <v>6</v>
      </c>
      <c r="E9901" s="72">
        <v>15.24</v>
      </c>
      <c r="F9901" s="72">
        <v>12.76</v>
      </c>
      <c r="G9901" s="72">
        <v>0</v>
      </c>
      <c r="H9901" s="72">
        <v>28</v>
      </c>
      <c r="I9901" s="72">
        <v>29.51</v>
      </c>
    </row>
    <row r="9902" spans="1:9" ht="38.25">
      <c r="A9902" s="71" t="s">
        <v>14164</v>
      </c>
      <c r="B9902" s="71" t="s">
        <v>14165</v>
      </c>
      <c r="C9902" s="276" t="s">
        <v>127</v>
      </c>
      <c r="D9902" s="276" t="s">
        <v>6</v>
      </c>
      <c r="E9902" s="72">
        <v>19.34</v>
      </c>
      <c r="F9902" s="72">
        <v>21.26</v>
      </c>
      <c r="G9902" s="72">
        <v>0</v>
      </c>
      <c r="H9902" s="72">
        <v>40.6</v>
      </c>
      <c r="I9902" s="72">
        <v>43.12</v>
      </c>
    </row>
    <row r="9903" spans="1:9" ht="38.25">
      <c r="A9903" s="71" t="s">
        <v>14162</v>
      </c>
      <c r="B9903" s="71" t="s">
        <v>14163</v>
      </c>
      <c r="C9903" s="276" t="s">
        <v>127</v>
      </c>
      <c r="D9903" s="276" t="s">
        <v>6</v>
      </c>
      <c r="E9903" s="72">
        <v>22.7</v>
      </c>
      <c r="F9903" s="72">
        <v>21.26</v>
      </c>
      <c r="G9903" s="72">
        <v>0</v>
      </c>
      <c r="H9903" s="72">
        <v>43.96</v>
      </c>
      <c r="I9903" s="72">
        <v>46.48</v>
      </c>
    </row>
    <row r="9904" spans="1:9" ht="38.25">
      <c r="A9904" s="71" t="s">
        <v>13566</v>
      </c>
      <c r="B9904" s="71" t="s">
        <v>13567</v>
      </c>
      <c r="C9904" s="276" t="s">
        <v>127</v>
      </c>
      <c r="D9904" s="276" t="s">
        <v>9</v>
      </c>
      <c r="E9904" s="72">
        <v>34.82</v>
      </c>
      <c r="F9904" s="72">
        <v>19.14</v>
      </c>
      <c r="G9904" s="72">
        <v>0</v>
      </c>
      <c r="H9904" s="72">
        <v>53.96</v>
      </c>
      <c r="I9904" s="72">
        <v>56.22</v>
      </c>
    </row>
    <row r="9905" spans="1:9" ht="38.25">
      <c r="A9905" s="71" t="s">
        <v>13590</v>
      </c>
      <c r="B9905" s="71" t="s">
        <v>13591</v>
      </c>
      <c r="C9905" s="276" t="s">
        <v>127</v>
      </c>
      <c r="D9905" s="276" t="s">
        <v>9</v>
      </c>
      <c r="E9905" s="72">
        <v>43.75</v>
      </c>
      <c r="F9905" s="72">
        <v>19.14</v>
      </c>
      <c r="G9905" s="72">
        <v>0</v>
      </c>
      <c r="H9905" s="72">
        <v>62.89</v>
      </c>
      <c r="I9905" s="72">
        <v>65.16</v>
      </c>
    </row>
    <row r="9906" spans="1:9" ht="38.25">
      <c r="A9906" s="71" t="s">
        <v>13588</v>
      </c>
      <c r="B9906" s="71" t="s">
        <v>13589</v>
      </c>
      <c r="C9906" s="276" t="s">
        <v>127</v>
      </c>
      <c r="D9906" s="276" t="s">
        <v>9</v>
      </c>
      <c r="E9906" s="72">
        <v>35.43</v>
      </c>
      <c r="F9906" s="72">
        <v>19.14</v>
      </c>
      <c r="G9906" s="72">
        <v>0</v>
      </c>
      <c r="H9906" s="72">
        <v>54.57</v>
      </c>
      <c r="I9906" s="72">
        <v>56.83</v>
      </c>
    </row>
    <row r="9907" spans="1:9" ht="38.25">
      <c r="A9907" s="71" t="s">
        <v>13586</v>
      </c>
      <c r="B9907" s="71" t="s">
        <v>13587</v>
      </c>
      <c r="C9907" s="276" t="s">
        <v>127</v>
      </c>
      <c r="D9907" s="276" t="s">
        <v>9</v>
      </c>
      <c r="E9907" s="72">
        <v>37.299999999999997</v>
      </c>
      <c r="F9907" s="72">
        <v>19.14</v>
      </c>
      <c r="G9907" s="72">
        <v>0</v>
      </c>
      <c r="H9907" s="72">
        <v>56.44</v>
      </c>
      <c r="I9907" s="72">
        <v>58.7</v>
      </c>
    </row>
    <row r="9908" spans="1:9" ht="38.25">
      <c r="A9908" s="71" t="s">
        <v>13584</v>
      </c>
      <c r="B9908" s="71" t="s">
        <v>13585</v>
      </c>
      <c r="C9908" s="276" t="s">
        <v>127</v>
      </c>
      <c r="D9908" s="276" t="s">
        <v>9</v>
      </c>
      <c r="E9908" s="72">
        <v>31</v>
      </c>
      <c r="F9908" s="72">
        <v>19.14</v>
      </c>
      <c r="G9908" s="72">
        <v>0</v>
      </c>
      <c r="H9908" s="72">
        <v>50.14</v>
      </c>
      <c r="I9908" s="72">
        <v>52.4</v>
      </c>
    </row>
    <row r="9909" spans="1:9" ht="38.25">
      <c r="A9909" s="71" t="s">
        <v>13582</v>
      </c>
      <c r="B9909" s="71" t="s">
        <v>13583</v>
      </c>
      <c r="C9909" s="276" t="s">
        <v>127</v>
      </c>
      <c r="D9909" s="276" t="s">
        <v>9</v>
      </c>
      <c r="E9909" s="72">
        <v>33.049999999999997</v>
      </c>
      <c r="F9909" s="72">
        <v>19.14</v>
      </c>
      <c r="G9909" s="72">
        <v>0</v>
      </c>
      <c r="H9909" s="72">
        <v>52.19</v>
      </c>
      <c r="I9909" s="72">
        <v>54.45</v>
      </c>
    </row>
    <row r="9910" spans="1:9" ht="38.25">
      <c r="A9910" s="71" t="s">
        <v>13580</v>
      </c>
      <c r="B9910" s="71" t="s">
        <v>13581</v>
      </c>
      <c r="C9910" s="276" t="s">
        <v>127</v>
      </c>
      <c r="D9910" s="276" t="s">
        <v>9</v>
      </c>
      <c r="E9910" s="72">
        <v>26.75</v>
      </c>
      <c r="F9910" s="72">
        <v>19.14</v>
      </c>
      <c r="G9910" s="72">
        <v>0</v>
      </c>
      <c r="H9910" s="72">
        <v>45.89</v>
      </c>
      <c r="I9910" s="72">
        <v>48.15</v>
      </c>
    </row>
    <row r="9911" spans="1:9" ht="38.25">
      <c r="A9911" s="71" t="s">
        <v>13578</v>
      </c>
      <c r="B9911" s="71" t="s">
        <v>13579</v>
      </c>
      <c r="C9911" s="276" t="s">
        <v>127</v>
      </c>
      <c r="D9911" s="276" t="s">
        <v>9</v>
      </c>
      <c r="E9911" s="72">
        <v>47.35</v>
      </c>
      <c r="F9911" s="72">
        <v>19.14</v>
      </c>
      <c r="G9911" s="72">
        <v>0</v>
      </c>
      <c r="H9911" s="72">
        <v>66.48</v>
      </c>
      <c r="I9911" s="72">
        <v>68.75</v>
      </c>
    </row>
    <row r="9912" spans="1:9" ht="38.25">
      <c r="A9912" s="71" t="s">
        <v>13576</v>
      </c>
      <c r="B9912" s="71" t="s">
        <v>13577</v>
      </c>
      <c r="C9912" s="276" t="s">
        <v>127</v>
      </c>
      <c r="D9912" s="276" t="s">
        <v>9</v>
      </c>
      <c r="E9912" s="72">
        <v>37.58</v>
      </c>
      <c r="F9912" s="72">
        <v>19.14</v>
      </c>
      <c r="G9912" s="72">
        <v>0</v>
      </c>
      <c r="H9912" s="72">
        <v>56.72</v>
      </c>
      <c r="I9912" s="72">
        <v>58.98</v>
      </c>
    </row>
    <row r="9913" spans="1:9" ht="38.25">
      <c r="A9913" s="71" t="s">
        <v>13574</v>
      </c>
      <c r="B9913" s="71" t="s">
        <v>13575</v>
      </c>
      <c r="C9913" s="276" t="s">
        <v>127</v>
      </c>
      <c r="D9913" s="276" t="s">
        <v>9</v>
      </c>
      <c r="E9913" s="72">
        <v>36.79</v>
      </c>
      <c r="F9913" s="72">
        <v>19.14</v>
      </c>
      <c r="G9913" s="72">
        <v>0</v>
      </c>
      <c r="H9913" s="72">
        <v>55.92</v>
      </c>
      <c r="I9913" s="72">
        <v>58.19</v>
      </c>
    </row>
    <row r="9914" spans="1:9" ht="38.25">
      <c r="A9914" s="71" t="s">
        <v>13572</v>
      </c>
      <c r="B9914" s="71" t="s">
        <v>13573</v>
      </c>
      <c r="C9914" s="276" t="s">
        <v>127</v>
      </c>
      <c r="D9914" s="276" t="s">
        <v>9</v>
      </c>
      <c r="E9914" s="72">
        <v>30.49</v>
      </c>
      <c r="F9914" s="72">
        <v>19.14</v>
      </c>
      <c r="G9914" s="72">
        <v>0</v>
      </c>
      <c r="H9914" s="72">
        <v>49.62</v>
      </c>
      <c r="I9914" s="72">
        <v>51.89</v>
      </c>
    </row>
    <row r="9915" spans="1:9" ht="38.25">
      <c r="A9915" s="71" t="s">
        <v>13570</v>
      </c>
      <c r="B9915" s="71" t="s">
        <v>13571</v>
      </c>
      <c r="C9915" s="276" t="s">
        <v>127</v>
      </c>
      <c r="D9915" s="276" t="s">
        <v>9</v>
      </c>
      <c r="E9915" s="72">
        <v>32.659999999999997</v>
      </c>
      <c r="F9915" s="72">
        <v>19.14</v>
      </c>
      <c r="G9915" s="72">
        <v>0</v>
      </c>
      <c r="H9915" s="72">
        <v>51.8</v>
      </c>
      <c r="I9915" s="72">
        <v>54.06</v>
      </c>
    </row>
    <row r="9916" spans="1:9" ht="38.25">
      <c r="A9916" s="71" t="s">
        <v>13568</v>
      </c>
      <c r="B9916" s="71" t="s">
        <v>13569</v>
      </c>
      <c r="C9916" s="276" t="s">
        <v>127</v>
      </c>
      <c r="D9916" s="276" t="s">
        <v>9</v>
      </c>
      <c r="E9916" s="72">
        <v>26.36</v>
      </c>
      <c r="F9916" s="72">
        <v>19.14</v>
      </c>
      <c r="G9916" s="72">
        <v>0</v>
      </c>
      <c r="H9916" s="72">
        <v>45.5</v>
      </c>
      <c r="I9916" s="72">
        <v>47.76</v>
      </c>
    </row>
    <row r="9917" spans="1:9" ht="51">
      <c r="A9917" s="71" t="s">
        <v>19209</v>
      </c>
      <c r="B9917" s="71" t="s">
        <v>19210</v>
      </c>
      <c r="C9917" s="276" t="s">
        <v>18910</v>
      </c>
      <c r="D9917" s="276" t="s">
        <v>18911</v>
      </c>
      <c r="E9917" s="72">
        <v>0</v>
      </c>
      <c r="F9917" s="72">
        <v>0</v>
      </c>
      <c r="G9917" s="72">
        <v>14330.05</v>
      </c>
      <c r="H9917" s="72">
        <v>14330.05</v>
      </c>
      <c r="I9917" s="72">
        <v>14330.05</v>
      </c>
    </row>
    <row r="9918" spans="1:9" ht="38.25">
      <c r="A9918" s="71" t="s">
        <v>19133</v>
      </c>
      <c r="B9918" s="71" t="s">
        <v>19134</v>
      </c>
      <c r="C9918" s="276" t="s">
        <v>18917</v>
      </c>
      <c r="D9918" s="276" t="s">
        <v>18911</v>
      </c>
      <c r="E9918" s="72">
        <v>0</v>
      </c>
      <c r="F9918" s="72">
        <v>0</v>
      </c>
      <c r="G9918" s="72">
        <v>5734.21</v>
      </c>
      <c r="H9918" s="72">
        <v>5734.21</v>
      </c>
      <c r="I9918" s="72">
        <v>5734.21</v>
      </c>
    </row>
    <row r="9919" spans="1:9" ht="38.25">
      <c r="A9919" s="71" t="s">
        <v>19129</v>
      </c>
      <c r="B9919" s="71" t="s">
        <v>19130</v>
      </c>
      <c r="C9919" s="276" t="s">
        <v>18910</v>
      </c>
      <c r="D9919" s="276" t="s">
        <v>18911</v>
      </c>
      <c r="E9919" s="72">
        <v>0</v>
      </c>
      <c r="F9919" s="72">
        <v>0</v>
      </c>
      <c r="G9919" s="72">
        <v>5734.21</v>
      </c>
      <c r="H9919" s="72">
        <v>5734.21</v>
      </c>
      <c r="I9919" s="72">
        <v>5734.21</v>
      </c>
    </row>
    <row r="9920" spans="1:9" ht="38.25">
      <c r="A9920" s="71" t="s">
        <v>19117</v>
      </c>
      <c r="B9920" s="71" t="s">
        <v>19118</v>
      </c>
      <c r="C9920" s="276" t="s">
        <v>18917</v>
      </c>
      <c r="D9920" s="276" t="s">
        <v>18911</v>
      </c>
      <c r="E9920" s="72">
        <v>0</v>
      </c>
      <c r="F9920" s="72">
        <v>0</v>
      </c>
      <c r="G9920" s="72">
        <v>5358.91</v>
      </c>
      <c r="H9920" s="72">
        <v>5358.91</v>
      </c>
      <c r="I9920" s="72">
        <v>5358.91</v>
      </c>
    </row>
    <row r="9921" spans="1:9" ht="38.25">
      <c r="A9921" s="71" t="s">
        <v>19113</v>
      </c>
      <c r="B9921" s="71" t="s">
        <v>19114</v>
      </c>
      <c r="C9921" s="276" t="s">
        <v>18910</v>
      </c>
      <c r="D9921" s="276" t="s">
        <v>18911</v>
      </c>
      <c r="E9921" s="72">
        <v>0</v>
      </c>
      <c r="F9921" s="72">
        <v>0</v>
      </c>
      <c r="G9921" s="72">
        <v>5358.91</v>
      </c>
      <c r="H9921" s="72">
        <v>5358.91</v>
      </c>
      <c r="I9921" s="72">
        <v>5358.91</v>
      </c>
    </row>
    <row r="9922" spans="1:9" ht="25.5">
      <c r="A9922" s="71" t="s">
        <v>19101</v>
      </c>
      <c r="B9922" s="71" t="s">
        <v>19102</v>
      </c>
      <c r="C9922" s="276" t="s">
        <v>18917</v>
      </c>
      <c r="D9922" s="276" t="s">
        <v>18911</v>
      </c>
      <c r="E9922" s="72">
        <v>0</v>
      </c>
      <c r="F9922" s="72">
        <v>0</v>
      </c>
      <c r="G9922" s="72">
        <v>8429.7199999999993</v>
      </c>
      <c r="H9922" s="72">
        <v>8429.7199999999993</v>
      </c>
      <c r="I9922" s="72">
        <v>8429.7199999999993</v>
      </c>
    </row>
    <row r="9923" spans="1:9" ht="25.5">
      <c r="A9923" s="71" t="s">
        <v>19097</v>
      </c>
      <c r="B9923" s="71" t="s">
        <v>19098</v>
      </c>
      <c r="C9923" s="276" t="s">
        <v>18910</v>
      </c>
      <c r="D9923" s="276" t="s">
        <v>18911</v>
      </c>
      <c r="E9923" s="72">
        <v>0</v>
      </c>
      <c r="F9923" s="72">
        <v>0</v>
      </c>
      <c r="G9923" s="72">
        <v>8429.7199999999993</v>
      </c>
      <c r="H9923" s="72">
        <v>8429.7199999999993</v>
      </c>
      <c r="I9923" s="72">
        <v>8429.7199999999993</v>
      </c>
    </row>
    <row r="9924" spans="1:9" ht="25.5">
      <c r="A9924" s="71" t="s">
        <v>19109</v>
      </c>
      <c r="B9924" s="71" t="s">
        <v>19110</v>
      </c>
      <c r="C9924" s="276" t="s">
        <v>18917</v>
      </c>
      <c r="D9924" s="276" t="s">
        <v>18911</v>
      </c>
      <c r="E9924" s="72">
        <v>0</v>
      </c>
      <c r="F9924" s="72">
        <v>0</v>
      </c>
      <c r="G9924" s="72">
        <v>7586.75</v>
      </c>
      <c r="H9924" s="72">
        <v>7586.75</v>
      </c>
      <c r="I9924" s="72">
        <v>7586.75</v>
      </c>
    </row>
    <row r="9925" spans="1:9" ht="25.5">
      <c r="A9925" s="71" t="s">
        <v>19105</v>
      </c>
      <c r="B9925" s="71" t="s">
        <v>19106</v>
      </c>
      <c r="C9925" s="276" t="s">
        <v>18910</v>
      </c>
      <c r="D9925" s="276" t="s">
        <v>18911</v>
      </c>
      <c r="E9925" s="72">
        <v>0</v>
      </c>
      <c r="F9925" s="72">
        <v>0</v>
      </c>
      <c r="G9925" s="72">
        <v>7586.75</v>
      </c>
      <c r="H9925" s="72">
        <v>7586.75</v>
      </c>
      <c r="I9925" s="72">
        <v>7586.75</v>
      </c>
    </row>
    <row r="9926" spans="1:9" ht="25.5">
      <c r="A9926" s="71" t="s">
        <v>19093</v>
      </c>
      <c r="B9926" s="71" t="s">
        <v>19094</v>
      </c>
      <c r="C9926" s="276" t="s">
        <v>18917</v>
      </c>
      <c r="D9926" s="276" t="s">
        <v>18911</v>
      </c>
      <c r="E9926" s="72">
        <v>0</v>
      </c>
      <c r="F9926" s="72">
        <v>0</v>
      </c>
      <c r="G9926" s="72">
        <v>7693.79</v>
      </c>
      <c r="H9926" s="72">
        <v>7693.79</v>
      </c>
      <c r="I9926" s="72">
        <v>7693.79</v>
      </c>
    </row>
    <row r="9927" spans="1:9" ht="25.5">
      <c r="A9927" s="71" t="s">
        <v>19089</v>
      </c>
      <c r="B9927" s="71" t="s">
        <v>19090</v>
      </c>
      <c r="C9927" s="276" t="s">
        <v>18910</v>
      </c>
      <c r="D9927" s="276" t="s">
        <v>18911</v>
      </c>
      <c r="E9927" s="72">
        <v>0</v>
      </c>
      <c r="F9927" s="72">
        <v>0</v>
      </c>
      <c r="G9927" s="72">
        <v>7693.79</v>
      </c>
      <c r="H9927" s="72">
        <v>7693.79</v>
      </c>
      <c r="I9927" s="72">
        <v>7693.79</v>
      </c>
    </row>
    <row r="9928" spans="1:9" ht="25.5">
      <c r="A9928" s="71" t="s">
        <v>19021</v>
      </c>
      <c r="B9928" s="71" t="s">
        <v>19022</v>
      </c>
      <c r="C9928" s="276" t="s">
        <v>18917</v>
      </c>
      <c r="D9928" s="276" t="s">
        <v>18911</v>
      </c>
      <c r="E9928" s="72">
        <v>0</v>
      </c>
      <c r="F9928" s="72">
        <v>0</v>
      </c>
      <c r="G9928" s="72">
        <v>12997.24</v>
      </c>
      <c r="H9928" s="72">
        <v>12997.24</v>
      </c>
      <c r="I9928" s="72">
        <v>12997.24</v>
      </c>
    </row>
    <row r="9929" spans="1:9" ht="25.5">
      <c r="A9929" s="71" t="s">
        <v>19017</v>
      </c>
      <c r="B9929" s="71" t="s">
        <v>19018</v>
      </c>
      <c r="C9929" s="276" t="s">
        <v>18910</v>
      </c>
      <c r="D9929" s="276" t="s">
        <v>18911</v>
      </c>
      <c r="E9929" s="72">
        <v>0</v>
      </c>
      <c r="F9929" s="72">
        <v>0</v>
      </c>
      <c r="G9929" s="72">
        <v>12997.24</v>
      </c>
      <c r="H9929" s="72">
        <v>12997.24</v>
      </c>
      <c r="I9929" s="72">
        <v>12997.24</v>
      </c>
    </row>
    <row r="9930" spans="1:9" ht="38.25">
      <c r="A9930" s="71" t="s">
        <v>19045</v>
      </c>
      <c r="B9930" s="71" t="s">
        <v>19046</v>
      </c>
      <c r="C9930" s="276" t="s">
        <v>18917</v>
      </c>
      <c r="D9930" s="276" t="s">
        <v>18911</v>
      </c>
      <c r="E9930" s="72">
        <v>0</v>
      </c>
      <c r="F9930" s="72">
        <v>0</v>
      </c>
      <c r="G9930" s="72">
        <v>12662.07</v>
      </c>
      <c r="H9930" s="72">
        <v>12662.07</v>
      </c>
      <c r="I9930" s="72">
        <v>12662.07</v>
      </c>
    </row>
    <row r="9931" spans="1:9" ht="38.25">
      <c r="A9931" s="71" t="s">
        <v>19041</v>
      </c>
      <c r="B9931" s="71" t="s">
        <v>19042</v>
      </c>
      <c r="C9931" s="276" t="s">
        <v>18910</v>
      </c>
      <c r="D9931" s="276" t="s">
        <v>18911</v>
      </c>
      <c r="E9931" s="72">
        <v>0</v>
      </c>
      <c r="F9931" s="72">
        <v>0</v>
      </c>
      <c r="G9931" s="72">
        <v>12662.07</v>
      </c>
      <c r="H9931" s="72">
        <v>12662.07</v>
      </c>
      <c r="I9931" s="72">
        <v>12662.07</v>
      </c>
    </row>
    <row r="9932" spans="1:9" ht="38.25">
      <c r="A9932" s="71" t="s">
        <v>19061</v>
      </c>
      <c r="B9932" s="71" t="s">
        <v>19062</v>
      </c>
      <c r="C9932" s="276" t="s">
        <v>18917</v>
      </c>
      <c r="D9932" s="276" t="s">
        <v>18911</v>
      </c>
      <c r="E9932" s="72">
        <v>0</v>
      </c>
      <c r="F9932" s="72">
        <v>0</v>
      </c>
      <c r="G9932" s="72">
        <v>24206.9</v>
      </c>
      <c r="H9932" s="72">
        <v>24206.9</v>
      </c>
      <c r="I9932" s="72">
        <v>24206.9</v>
      </c>
    </row>
    <row r="9933" spans="1:9" ht="38.25">
      <c r="A9933" s="71" t="s">
        <v>19057</v>
      </c>
      <c r="B9933" s="71" t="s">
        <v>19058</v>
      </c>
      <c r="C9933" s="276" t="s">
        <v>18910</v>
      </c>
      <c r="D9933" s="276" t="s">
        <v>18911</v>
      </c>
      <c r="E9933" s="72">
        <v>0</v>
      </c>
      <c r="F9933" s="72">
        <v>0</v>
      </c>
      <c r="G9933" s="72">
        <v>24206.9</v>
      </c>
      <c r="H9933" s="72">
        <v>24206.9</v>
      </c>
      <c r="I9933" s="72">
        <v>24206.9</v>
      </c>
    </row>
    <row r="9934" spans="1:9" ht="38.25">
      <c r="A9934" s="71" t="s">
        <v>19053</v>
      </c>
      <c r="B9934" s="71" t="s">
        <v>19054</v>
      </c>
      <c r="C9934" s="276" t="s">
        <v>18917</v>
      </c>
      <c r="D9934" s="276" t="s">
        <v>18911</v>
      </c>
      <c r="E9934" s="72">
        <v>0</v>
      </c>
      <c r="F9934" s="72">
        <v>0</v>
      </c>
      <c r="G9934" s="72">
        <v>20110.34</v>
      </c>
      <c r="H9934" s="72">
        <v>20110.34</v>
      </c>
      <c r="I9934" s="72">
        <v>20110.34</v>
      </c>
    </row>
    <row r="9935" spans="1:9" ht="38.25">
      <c r="A9935" s="71" t="s">
        <v>19049</v>
      </c>
      <c r="B9935" s="71" t="s">
        <v>19050</v>
      </c>
      <c r="C9935" s="276" t="s">
        <v>18910</v>
      </c>
      <c r="D9935" s="276" t="s">
        <v>18911</v>
      </c>
      <c r="E9935" s="72">
        <v>0</v>
      </c>
      <c r="F9935" s="72">
        <v>0</v>
      </c>
      <c r="G9935" s="72">
        <v>20110.34</v>
      </c>
      <c r="H9935" s="72">
        <v>20110.34</v>
      </c>
      <c r="I9935" s="72">
        <v>20110.34</v>
      </c>
    </row>
    <row r="9936" spans="1:9" ht="38.25">
      <c r="A9936" s="71" t="s">
        <v>19013</v>
      </c>
      <c r="B9936" s="71" t="s">
        <v>19014</v>
      </c>
      <c r="C9936" s="276" t="s">
        <v>18917</v>
      </c>
      <c r="D9936" s="276" t="s">
        <v>18911</v>
      </c>
      <c r="E9936" s="72">
        <v>0</v>
      </c>
      <c r="F9936" s="72">
        <v>0</v>
      </c>
      <c r="G9936" s="72">
        <v>6517.24</v>
      </c>
      <c r="H9936" s="72">
        <v>6517.24</v>
      </c>
      <c r="I9936" s="72">
        <v>6517.24</v>
      </c>
    </row>
    <row r="9937" spans="1:9" ht="38.25">
      <c r="A9937" s="71" t="s">
        <v>19009</v>
      </c>
      <c r="B9937" s="71" t="s">
        <v>19010</v>
      </c>
      <c r="C9937" s="276" t="s">
        <v>18910</v>
      </c>
      <c r="D9937" s="276" t="s">
        <v>18911</v>
      </c>
      <c r="E9937" s="72">
        <v>0</v>
      </c>
      <c r="F9937" s="72">
        <v>0</v>
      </c>
      <c r="G9937" s="72">
        <v>6517.24</v>
      </c>
      <c r="H9937" s="72">
        <v>6517.24</v>
      </c>
      <c r="I9937" s="72">
        <v>6517.24</v>
      </c>
    </row>
    <row r="9938" spans="1:9" ht="25.5">
      <c r="A9938" s="71" t="s">
        <v>20367</v>
      </c>
      <c r="B9938" s="71" t="s">
        <v>20368</v>
      </c>
      <c r="C9938" s="276" t="s">
        <v>18914</v>
      </c>
      <c r="D9938" s="276" t="s">
        <v>18911</v>
      </c>
      <c r="E9938" s="72">
        <v>0</v>
      </c>
      <c r="F9938" s="72">
        <v>0</v>
      </c>
      <c r="G9938" s="72">
        <v>1740505.36</v>
      </c>
      <c r="H9938" s="72">
        <v>1740505.36</v>
      </c>
      <c r="I9938" s="72">
        <v>1740505.36</v>
      </c>
    </row>
    <row r="9939" spans="1:9" ht="25.5">
      <c r="A9939" s="71" t="s">
        <v>20371</v>
      </c>
      <c r="B9939" s="71" t="s">
        <v>20372</v>
      </c>
      <c r="C9939" s="276" t="s">
        <v>18920</v>
      </c>
      <c r="D9939" s="276" t="s">
        <v>18911</v>
      </c>
      <c r="E9939" s="72">
        <v>0</v>
      </c>
      <c r="F9939" s="72">
        <v>0</v>
      </c>
      <c r="G9939" s="72">
        <v>1740505.36</v>
      </c>
      <c r="H9939" s="72">
        <v>1740505.36</v>
      </c>
      <c r="I9939" s="72">
        <v>1740505.36</v>
      </c>
    </row>
    <row r="9940" spans="1:9" ht="25.5">
      <c r="A9940" s="71" t="s">
        <v>20369</v>
      </c>
      <c r="B9940" s="71" t="s">
        <v>20370</v>
      </c>
      <c r="C9940" s="276" t="s">
        <v>18917</v>
      </c>
      <c r="D9940" s="276" t="s">
        <v>18911</v>
      </c>
      <c r="E9940" s="72">
        <v>0</v>
      </c>
      <c r="F9940" s="72">
        <v>0</v>
      </c>
      <c r="G9940" s="72">
        <v>1740505.36</v>
      </c>
      <c r="H9940" s="72">
        <v>1740505.36</v>
      </c>
      <c r="I9940" s="72">
        <v>1740505.36</v>
      </c>
    </row>
    <row r="9941" spans="1:9" ht="25.5">
      <c r="A9941" s="71" t="s">
        <v>20365</v>
      </c>
      <c r="B9941" s="71" t="s">
        <v>20366</v>
      </c>
      <c r="C9941" s="276" t="s">
        <v>18910</v>
      </c>
      <c r="D9941" s="276" t="s">
        <v>18911</v>
      </c>
      <c r="E9941" s="72">
        <v>0</v>
      </c>
      <c r="F9941" s="72">
        <v>0</v>
      </c>
      <c r="G9941" s="72">
        <v>1740505.36</v>
      </c>
      <c r="H9941" s="72">
        <v>1740505.36</v>
      </c>
      <c r="I9941" s="72">
        <v>1740505.36</v>
      </c>
    </row>
    <row r="9942" spans="1:9" ht="25.5">
      <c r="A9942" s="71" t="s">
        <v>20359</v>
      </c>
      <c r="B9942" s="71" t="s">
        <v>20360</v>
      </c>
      <c r="C9942" s="276" t="s">
        <v>18914</v>
      </c>
      <c r="D9942" s="276" t="s">
        <v>18911</v>
      </c>
      <c r="E9942" s="72">
        <v>0</v>
      </c>
      <c r="F9942" s="72">
        <v>0</v>
      </c>
      <c r="G9942" s="72">
        <v>1699509.45</v>
      </c>
      <c r="H9942" s="72">
        <v>1699509.45</v>
      </c>
      <c r="I9942" s="72">
        <v>1699509.45</v>
      </c>
    </row>
    <row r="9943" spans="1:9" ht="25.5">
      <c r="A9943" s="71" t="s">
        <v>20363</v>
      </c>
      <c r="B9943" s="71" t="s">
        <v>20364</v>
      </c>
      <c r="C9943" s="276" t="s">
        <v>18920</v>
      </c>
      <c r="D9943" s="276" t="s">
        <v>18911</v>
      </c>
      <c r="E9943" s="72">
        <v>0</v>
      </c>
      <c r="F9943" s="72">
        <v>0</v>
      </c>
      <c r="G9943" s="72">
        <v>1699509.45</v>
      </c>
      <c r="H9943" s="72">
        <v>1699509.45</v>
      </c>
      <c r="I9943" s="72">
        <v>1699509.45</v>
      </c>
    </row>
    <row r="9944" spans="1:9" ht="25.5">
      <c r="A9944" s="71" t="s">
        <v>20361</v>
      </c>
      <c r="B9944" s="71" t="s">
        <v>20362</v>
      </c>
      <c r="C9944" s="276" t="s">
        <v>18917</v>
      </c>
      <c r="D9944" s="276" t="s">
        <v>18911</v>
      </c>
      <c r="E9944" s="72">
        <v>0</v>
      </c>
      <c r="F9944" s="72">
        <v>0</v>
      </c>
      <c r="G9944" s="72">
        <v>1699509.45</v>
      </c>
      <c r="H9944" s="72">
        <v>1699509.45</v>
      </c>
      <c r="I9944" s="72">
        <v>1699509.45</v>
      </c>
    </row>
    <row r="9945" spans="1:9" ht="25.5">
      <c r="A9945" s="71" t="s">
        <v>20357</v>
      </c>
      <c r="B9945" s="71" t="s">
        <v>20358</v>
      </c>
      <c r="C9945" s="276" t="s">
        <v>18910</v>
      </c>
      <c r="D9945" s="276" t="s">
        <v>18911</v>
      </c>
      <c r="E9945" s="72">
        <v>0</v>
      </c>
      <c r="F9945" s="72">
        <v>0</v>
      </c>
      <c r="G9945" s="72">
        <v>1699509.45</v>
      </c>
      <c r="H9945" s="72">
        <v>1699509.45</v>
      </c>
      <c r="I9945" s="72">
        <v>1699509.45</v>
      </c>
    </row>
    <row r="9946" spans="1:9" ht="25.5">
      <c r="A9946" s="71" t="s">
        <v>20349</v>
      </c>
      <c r="B9946" s="71" t="s">
        <v>20350</v>
      </c>
      <c r="C9946" s="276" t="s">
        <v>18910</v>
      </c>
      <c r="D9946" s="276" t="s">
        <v>18911</v>
      </c>
      <c r="E9946" s="72">
        <v>0</v>
      </c>
      <c r="F9946" s="72">
        <v>0</v>
      </c>
      <c r="G9946" s="72">
        <v>1150000</v>
      </c>
      <c r="H9946" s="72">
        <v>1150000</v>
      </c>
      <c r="I9946" s="72">
        <v>1150000</v>
      </c>
    </row>
    <row r="9947" spans="1:9" ht="25.5">
      <c r="A9947" s="71" t="s">
        <v>20355</v>
      </c>
      <c r="B9947" s="71" t="s">
        <v>20356</v>
      </c>
      <c r="C9947" s="276" t="s">
        <v>18920</v>
      </c>
      <c r="D9947" s="276" t="s">
        <v>18911</v>
      </c>
      <c r="E9947" s="72">
        <v>0</v>
      </c>
      <c r="F9947" s="72">
        <v>0</v>
      </c>
      <c r="G9947" s="72">
        <v>1150000</v>
      </c>
      <c r="H9947" s="72">
        <v>1150000</v>
      </c>
      <c r="I9947" s="72">
        <v>1150000</v>
      </c>
    </row>
    <row r="9948" spans="1:9" ht="25.5">
      <c r="A9948" s="71" t="s">
        <v>20353</v>
      </c>
      <c r="B9948" s="71" t="s">
        <v>20354</v>
      </c>
      <c r="C9948" s="276" t="s">
        <v>18917</v>
      </c>
      <c r="D9948" s="276" t="s">
        <v>18911</v>
      </c>
      <c r="E9948" s="72">
        <v>0</v>
      </c>
      <c r="F9948" s="72">
        <v>0</v>
      </c>
      <c r="G9948" s="72">
        <v>1150000</v>
      </c>
      <c r="H9948" s="72">
        <v>1150000</v>
      </c>
      <c r="I9948" s="72">
        <v>1150000</v>
      </c>
    </row>
    <row r="9949" spans="1:9" ht="25.5">
      <c r="A9949" s="71" t="s">
        <v>20351</v>
      </c>
      <c r="B9949" s="71" t="s">
        <v>20352</v>
      </c>
      <c r="C9949" s="276" t="s">
        <v>18914</v>
      </c>
      <c r="D9949" s="276" t="s">
        <v>18911</v>
      </c>
      <c r="E9949" s="72">
        <v>0</v>
      </c>
      <c r="F9949" s="72">
        <v>0</v>
      </c>
      <c r="G9949" s="72">
        <v>1150000</v>
      </c>
      <c r="H9949" s="72">
        <v>1150000</v>
      </c>
      <c r="I9949" s="72">
        <v>1150000</v>
      </c>
    </row>
    <row r="9950" spans="1:9" ht="38.25">
      <c r="A9950" s="71" t="s">
        <v>19555</v>
      </c>
      <c r="B9950" s="71" t="s">
        <v>19556</v>
      </c>
      <c r="C9950" s="276" t="s">
        <v>18914</v>
      </c>
      <c r="D9950" s="276" t="s">
        <v>18911</v>
      </c>
      <c r="E9950" s="72">
        <v>0</v>
      </c>
      <c r="F9950" s="72">
        <v>0</v>
      </c>
      <c r="G9950" s="72">
        <v>207000</v>
      </c>
      <c r="H9950" s="72">
        <v>207000</v>
      </c>
      <c r="I9950" s="72">
        <v>207000</v>
      </c>
    </row>
    <row r="9951" spans="1:9" ht="38.25">
      <c r="A9951" s="71" t="s">
        <v>19559</v>
      </c>
      <c r="B9951" s="71" t="s">
        <v>19560</v>
      </c>
      <c r="C9951" s="276" t="s">
        <v>18920</v>
      </c>
      <c r="D9951" s="276" t="s">
        <v>18911</v>
      </c>
      <c r="E9951" s="72">
        <v>0</v>
      </c>
      <c r="F9951" s="72">
        <v>0</v>
      </c>
      <c r="G9951" s="72">
        <v>207000</v>
      </c>
      <c r="H9951" s="72">
        <v>207000</v>
      </c>
      <c r="I9951" s="72">
        <v>207000</v>
      </c>
    </row>
    <row r="9952" spans="1:9" ht="38.25">
      <c r="A9952" s="71" t="s">
        <v>20463</v>
      </c>
      <c r="B9952" s="71" t="s">
        <v>20464</v>
      </c>
      <c r="C9952" s="276" t="s">
        <v>18914</v>
      </c>
      <c r="D9952" s="276" t="s">
        <v>18911</v>
      </c>
      <c r="E9952" s="72">
        <v>0</v>
      </c>
      <c r="F9952" s="72">
        <v>0</v>
      </c>
      <c r="G9952" s="72">
        <v>5179224.5999999996</v>
      </c>
      <c r="H9952" s="72">
        <v>5179224.5999999996</v>
      </c>
      <c r="I9952" s="72">
        <v>5179224.5999999996</v>
      </c>
    </row>
    <row r="9953" spans="1:9" ht="25.5">
      <c r="A9953" s="71" t="s">
        <v>20459</v>
      </c>
      <c r="B9953" s="71" t="s">
        <v>20460</v>
      </c>
      <c r="C9953" s="276" t="s">
        <v>18920</v>
      </c>
      <c r="D9953" s="276" t="s">
        <v>18911</v>
      </c>
      <c r="E9953" s="72">
        <v>0</v>
      </c>
      <c r="F9953" s="72">
        <v>0</v>
      </c>
      <c r="G9953" s="72">
        <v>2263596.14</v>
      </c>
      <c r="H9953" s="72">
        <v>2263596.14</v>
      </c>
      <c r="I9953" s="72">
        <v>2263596.14</v>
      </c>
    </row>
    <row r="9954" spans="1:9" ht="25.5">
      <c r="A9954" s="71" t="s">
        <v>20457</v>
      </c>
      <c r="B9954" s="71" t="s">
        <v>20458</v>
      </c>
      <c r="C9954" s="276" t="s">
        <v>18917</v>
      </c>
      <c r="D9954" s="276" t="s">
        <v>18911</v>
      </c>
      <c r="E9954" s="72">
        <v>0</v>
      </c>
      <c r="F9954" s="72">
        <v>0</v>
      </c>
      <c r="G9954" s="72">
        <v>2263596.14</v>
      </c>
      <c r="H9954" s="72">
        <v>2263596.14</v>
      </c>
      <c r="I9954" s="72">
        <v>2263596.14</v>
      </c>
    </row>
    <row r="9955" spans="1:9" ht="25.5">
      <c r="A9955" s="71" t="s">
        <v>20455</v>
      </c>
      <c r="B9955" s="71" t="s">
        <v>20456</v>
      </c>
      <c r="C9955" s="276" t="s">
        <v>18914</v>
      </c>
      <c r="D9955" s="276" t="s">
        <v>18911</v>
      </c>
      <c r="E9955" s="72">
        <v>0</v>
      </c>
      <c r="F9955" s="72">
        <v>0</v>
      </c>
      <c r="G9955" s="72">
        <v>2263596.14</v>
      </c>
      <c r="H9955" s="72">
        <v>2263596.14</v>
      </c>
      <c r="I9955" s="72">
        <v>2263596.14</v>
      </c>
    </row>
    <row r="9956" spans="1:9" ht="25.5">
      <c r="A9956" s="71" t="s">
        <v>20451</v>
      </c>
      <c r="B9956" s="71" t="s">
        <v>20452</v>
      </c>
      <c r="C9956" s="276" t="s">
        <v>18920</v>
      </c>
      <c r="D9956" s="276" t="s">
        <v>18911</v>
      </c>
      <c r="E9956" s="72">
        <v>0</v>
      </c>
      <c r="F9956" s="72">
        <v>0</v>
      </c>
      <c r="G9956" s="72">
        <v>1561688.42</v>
      </c>
      <c r="H9956" s="72">
        <v>1561688.42</v>
      </c>
      <c r="I9956" s="72">
        <v>1561688.42</v>
      </c>
    </row>
    <row r="9957" spans="1:9" ht="25.5">
      <c r="A9957" s="71" t="s">
        <v>20449</v>
      </c>
      <c r="B9957" s="71" t="s">
        <v>20450</v>
      </c>
      <c r="C9957" s="276" t="s">
        <v>18917</v>
      </c>
      <c r="D9957" s="276" t="s">
        <v>18911</v>
      </c>
      <c r="E9957" s="72">
        <v>0</v>
      </c>
      <c r="F9957" s="72">
        <v>0</v>
      </c>
      <c r="G9957" s="72">
        <v>1561688.42</v>
      </c>
      <c r="H9957" s="72">
        <v>1561688.42</v>
      </c>
      <c r="I9957" s="72">
        <v>1561688.42</v>
      </c>
    </row>
    <row r="9958" spans="1:9" ht="25.5">
      <c r="A9958" s="71" t="s">
        <v>20445</v>
      </c>
      <c r="B9958" s="71" t="s">
        <v>20446</v>
      </c>
      <c r="C9958" s="276" t="s">
        <v>18910</v>
      </c>
      <c r="D9958" s="276" t="s">
        <v>18911</v>
      </c>
      <c r="E9958" s="72">
        <v>0</v>
      </c>
      <c r="F9958" s="72">
        <v>0</v>
      </c>
      <c r="G9958" s="72">
        <v>1561688.42</v>
      </c>
      <c r="H9958" s="72">
        <v>1561688.42</v>
      </c>
      <c r="I9958" s="72">
        <v>1561688.42</v>
      </c>
    </row>
    <row r="9959" spans="1:9" ht="25.5">
      <c r="A9959" s="71" t="s">
        <v>20435</v>
      </c>
      <c r="B9959" s="71" t="s">
        <v>20436</v>
      </c>
      <c r="C9959" s="276" t="s">
        <v>18920</v>
      </c>
      <c r="D9959" s="276" t="s">
        <v>18911</v>
      </c>
      <c r="E9959" s="72">
        <v>0</v>
      </c>
      <c r="F9959" s="72">
        <v>0</v>
      </c>
      <c r="G9959" s="72">
        <v>1184729.1399999999</v>
      </c>
      <c r="H9959" s="72">
        <v>1184729.1399999999</v>
      </c>
      <c r="I9959" s="72">
        <v>1184729.1399999999</v>
      </c>
    </row>
    <row r="9960" spans="1:9" ht="25.5">
      <c r="A9960" s="71" t="s">
        <v>20431</v>
      </c>
      <c r="B9960" s="71" t="s">
        <v>20432</v>
      </c>
      <c r="C9960" s="276" t="s">
        <v>18914</v>
      </c>
      <c r="D9960" s="276" t="s">
        <v>18911</v>
      </c>
      <c r="E9960" s="72">
        <v>0</v>
      </c>
      <c r="F9960" s="72">
        <v>0</v>
      </c>
      <c r="G9960" s="72">
        <v>1184729.1399999999</v>
      </c>
      <c r="H9960" s="72">
        <v>1184729.1399999999</v>
      </c>
      <c r="I9960" s="72">
        <v>1184729.1399999999</v>
      </c>
    </row>
    <row r="9961" spans="1:9" ht="51" customHeight="1">
      <c r="A9961" s="71" t="s">
        <v>19513</v>
      </c>
      <c r="B9961" s="71" t="s">
        <v>19514</v>
      </c>
      <c r="C9961" s="276" t="s">
        <v>18910</v>
      </c>
      <c r="D9961" s="276" t="s">
        <v>18911</v>
      </c>
      <c r="E9961" s="72">
        <v>0</v>
      </c>
      <c r="F9961" s="72">
        <v>0</v>
      </c>
      <c r="G9961" s="72">
        <v>34085.230000000003</v>
      </c>
      <c r="H9961" s="72">
        <v>34085.230000000003</v>
      </c>
      <c r="I9961" s="72">
        <v>34085.230000000003</v>
      </c>
    </row>
    <row r="9962" spans="1:9" ht="51" customHeight="1">
      <c r="A9962" s="71" t="s">
        <v>19509</v>
      </c>
      <c r="B9962" s="71" t="s">
        <v>19510</v>
      </c>
      <c r="C9962" s="276" t="s">
        <v>18917</v>
      </c>
      <c r="D9962" s="276" t="s">
        <v>18911</v>
      </c>
      <c r="E9962" s="72">
        <v>0</v>
      </c>
      <c r="F9962" s="72">
        <v>0</v>
      </c>
      <c r="G9962" s="72">
        <v>27867.91</v>
      </c>
      <c r="H9962" s="72">
        <v>27867.91</v>
      </c>
      <c r="I9962" s="72">
        <v>27867.91</v>
      </c>
    </row>
    <row r="9963" spans="1:9" ht="51" customHeight="1">
      <c r="A9963" s="71" t="s">
        <v>19505</v>
      </c>
      <c r="B9963" s="71" t="s">
        <v>19506</v>
      </c>
      <c r="C9963" s="276" t="s">
        <v>18910</v>
      </c>
      <c r="D9963" s="276" t="s">
        <v>18911</v>
      </c>
      <c r="E9963" s="72">
        <v>0</v>
      </c>
      <c r="F9963" s="72">
        <v>0</v>
      </c>
      <c r="G9963" s="72">
        <v>27867.91</v>
      </c>
      <c r="H9963" s="72">
        <v>27867.91</v>
      </c>
      <c r="I9963" s="72">
        <v>27867.91</v>
      </c>
    </row>
    <row r="9964" spans="1:9" ht="25.5">
      <c r="A9964" s="71" t="s">
        <v>20411</v>
      </c>
      <c r="B9964" s="71" t="s">
        <v>20412</v>
      </c>
      <c r="C9964" s="276" t="s">
        <v>18920</v>
      </c>
      <c r="D9964" s="276" t="s">
        <v>18911</v>
      </c>
      <c r="E9964" s="72">
        <v>0</v>
      </c>
      <c r="F9964" s="72">
        <v>0</v>
      </c>
      <c r="G9964" s="72">
        <v>947468.28</v>
      </c>
      <c r="H9964" s="72">
        <v>947468.28</v>
      </c>
      <c r="I9964" s="72">
        <v>947468.28</v>
      </c>
    </row>
    <row r="9965" spans="1:9" ht="51">
      <c r="A9965" s="71" t="s">
        <v>20571</v>
      </c>
      <c r="B9965" s="71" t="s">
        <v>20572</v>
      </c>
      <c r="C9965" s="276" t="s">
        <v>18920</v>
      </c>
      <c r="D9965" s="276" t="s">
        <v>18911</v>
      </c>
      <c r="E9965" s="72">
        <v>0</v>
      </c>
      <c r="F9965" s="72">
        <v>0</v>
      </c>
      <c r="G9965" s="72">
        <v>1378480.73</v>
      </c>
      <c r="H9965" s="72">
        <v>1378480.73</v>
      </c>
      <c r="I9965" s="72">
        <v>1378480.73</v>
      </c>
    </row>
    <row r="9966" spans="1:9" ht="38.25">
      <c r="A9966" s="71" t="s">
        <v>19029</v>
      </c>
      <c r="B9966" s="71" t="s">
        <v>19030</v>
      </c>
      <c r="C9966" s="276" t="s">
        <v>18917</v>
      </c>
      <c r="D9966" s="276" t="s">
        <v>18911</v>
      </c>
      <c r="E9966" s="72">
        <v>0</v>
      </c>
      <c r="F9966" s="72">
        <v>0</v>
      </c>
      <c r="G9966" s="72">
        <v>21610.240000000002</v>
      </c>
      <c r="H9966" s="72">
        <v>21610.240000000002</v>
      </c>
      <c r="I9966" s="72">
        <v>21610.240000000002</v>
      </c>
    </row>
    <row r="9967" spans="1:9" ht="38.25">
      <c r="A9967" s="71" t="s">
        <v>19025</v>
      </c>
      <c r="B9967" s="71" t="s">
        <v>19026</v>
      </c>
      <c r="C9967" s="276" t="s">
        <v>18910</v>
      </c>
      <c r="D9967" s="276" t="s">
        <v>18911</v>
      </c>
      <c r="E9967" s="72">
        <v>0</v>
      </c>
      <c r="F9967" s="72">
        <v>0</v>
      </c>
      <c r="G9967" s="72">
        <v>21610.240000000002</v>
      </c>
      <c r="H9967" s="72">
        <v>21610.240000000002</v>
      </c>
      <c r="I9967" s="72">
        <v>21610.240000000002</v>
      </c>
    </row>
    <row r="9968" spans="1:9" ht="25.5">
      <c r="A9968" s="71" t="s">
        <v>20825</v>
      </c>
      <c r="B9968" s="71" t="s">
        <v>20826</v>
      </c>
      <c r="C9968" s="276" t="s">
        <v>18917</v>
      </c>
      <c r="D9968" s="276" t="s">
        <v>18911</v>
      </c>
      <c r="E9968" s="72">
        <v>0</v>
      </c>
      <c r="F9968" s="72">
        <v>0</v>
      </c>
      <c r="G9968" s="72">
        <v>269100</v>
      </c>
      <c r="H9968" s="72">
        <v>269100</v>
      </c>
      <c r="I9968" s="72">
        <v>269100</v>
      </c>
    </row>
    <row r="9969" spans="1:9" ht="25.5">
      <c r="A9969" s="71" t="s">
        <v>20821</v>
      </c>
      <c r="B9969" s="71" t="s">
        <v>20822</v>
      </c>
      <c r="C9969" s="276" t="s">
        <v>18910</v>
      </c>
      <c r="D9969" s="276" t="s">
        <v>18911</v>
      </c>
      <c r="E9969" s="72">
        <v>0</v>
      </c>
      <c r="F9969" s="72">
        <v>0</v>
      </c>
      <c r="G9969" s="72">
        <v>269100</v>
      </c>
      <c r="H9969" s="72">
        <v>269100</v>
      </c>
      <c r="I9969" s="72">
        <v>269100</v>
      </c>
    </row>
    <row r="9970" spans="1:9" ht="25.5">
      <c r="A9970" s="71" t="s">
        <v>20819</v>
      </c>
      <c r="B9970" s="71" t="s">
        <v>20820</v>
      </c>
      <c r="C9970" s="276" t="s">
        <v>18920</v>
      </c>
      <c r="D9970" s="276" t="s">
        <v>18911</v>
      </c>
      <c r="E9970" s="72">
        <v>0</v>
      </c>
      <c r="F9970" s="72">
        <v>0</v>
      </c>
      <c r="G9970" s="72">
        <v>232300</v>
      </c>
      <c r="H9970" s="72">
        <v>232300</v>
      </c>
      <c r="I9970" s="72">
        <v>232300</v>
      </c>
    </row>
    <row r="9971" spans="1:9" ht="25.5">
      <c r="A9971" s="71" t="s">
        <v>20815</v>
      </c>
      <c r="B9971" s="71" t="s">
        <v>20816</v>
      </c>
      <c r="C9971" s="276" t="s">
        <v>18914</v>
      </c>
      <c r="D9971" s="276" t="s">
        <v>18911</v>
      </c>
      <c r="E9971" s="72">
        <v>0</v>
      </c>
      <c r="F9971" s="72">
        <v>0</v>
      </c>
      <c r="G9971" s="72">
        <v>232300</v>
      </c>
      <c r="H9971" s="72">
        <v>232300</v>
      </c>
      <c r="I9971" s="72">
        <v>232300</v>
      </c>
    </row>
    <row r="9972" spans="1:9" ht="25.5">
      <c r="A9972" s="71" t="s">
        <v>20817</v>
      </c>
      <c r="B9972" s="71" t="s">
        <v>20818</v>
      </c>
      <c r="C9972" s="276" t="s">
        <v>18917</v>
      </c>
      <c r="D9972" s="276" t="s">
        <v>18911</v>
      </c>
      <c r="E9972" s="72">
        <v>0</v>
      </c>
      <c r="F9972" s="72">
        <v>0</v>
      </c>
      <c r="G9972" s="72">
        <v>232300</v>
      </c>
      <c r="H9972" s="72">
        <v>232300</v>
      </c>
      <c r="I9972" s="72">
        <v>232300</v>
      </c>
    </row>
    <row r="9973" spans="1:9" ht="25.5">
      <c r="A9973" s="71" t="s">
        <v>20813</v>
      </c>
      <c r="B9973" s="71" t="s">
        <v>20814</v>
      </c>
      <c r="C9973" s="276" t="s">
        <v>18910</v>
      </c>
      <c r="D9973" s="276" t="s">
        <v>18911</v>
      </c>
      <c r="E9973" s="72">
        <v>0</v>
      </c>
      <c r="F9973" s="72">
        <v>0</v>
      </c>
      <c r="G9973" s="72">
        <v>232300</v>
      </c>
      <c r="H9973" s="72">
        <v>232300</v>
      </c>
      <c r="I9973" s="72">
        <v>232300</v>
      </c>
    </row>
    <row r="9974" spans="1:9" ht="25.5">
      <c r="A9974" s="71" t="s">
        <v>20811</v>
      </c>
      <c r="B9974" s="71" t="s">
        <v>20812</v>
      </c>
      <c r="C9974" s="276" t="s">
        <v>18920</v>
      </c>
      <c r="D9974" s="276" t="s">
        <v>18911</v>
      </c>
      <c r="E9974" s="72">
        <v>0</v>
      </c>
      <c r="F9974" s="72">
        <v>0</v>
      </c>
      <c r="G9974" s="72">
        <v>193890</v>
      </c>
      <c r="H9974" s="72">
        <v>193890</v>
      </c>
      <c r="I9974" s="72">
        <v>193890</v>
      </c>
    </row>
    <row r="9975" spans="1:9" ht="25.5">
      <c r="A9975" s="71" t="s">
        <v>20807</v>
      </c>
      <c r="B9975" s="71" t="s">
        <v>20808</v>
      </c>
      <c r="C9975" s="276" t="s">
        <v>18914</v>
      </c>
      <c r="D9975" s="276" t="s">
        <v>18911</v>
      </c>
      <c r="E9975" s="72">
        <v>0</v>
      </c>
      <c r="F9975" s="72">
        <v>0</v>
      </c>
      <c r="G9975" s="72">
        <v>193890</v>
      </c>
      <c r="H9975" s="72">
        <v>193890</v>
      </c>
      <c r="I9975" s="72">
        <v>193890</v>
      </c>
    </row>
    <row r="9976" spans="1:9" ht="25.5">
      <c r="A9976" s="71" t="s">
        <v>20809</v>
      </c>
      <c r="B9976" s="71" t="s">
        <v>20810</v>
      </c>
      <c r="C9976" s="276" t="s">
        <v>18917</v>
      </c>
      <c r="D9976" s="276" t="s">
        <v>18911</v>
      </c>
      <c r="E9976" s="72">
        <v>0</v>
      </c>
      <c r="F9976" s="72">
        <v>0</v>
      </c>
      <c r="G9976" s="72">
        <v>193890</v>
      </c>
      <c r="H9976" s="72">
        <v>193890</v>
      </c>
      <c r="I9976" s="72">
        <v>193890</v>
      </c>
    </row>
    <row r="9977" spans="1:9" ht="25.5">
      <c r="A9977" s="71" t="s">
        <v>20805</v>
      </c>
      <c r="B9977" s="71" t="s">
        <v>20806</v>
      </c>
      <c r="C9977" s="276" t="s">
        <v>18910</v>
      </c>
      <c r="D9977" s="276" t="s">
        <v>18911</v>
      </c>
      <c r="E9977" s="72">
        <v>0</v>
      </c>
      <c r="F9977" s="72">
        <v>0</v>
      </c>
      <c r="G9977" s="72">
        <v>193890</v>
      </c>
      <c r="H9977" s="72">
        <v>193890</v>
      </c>
      <c r="I9977" s="72">
        <v>193890</v>
      </c>
    </row>
    <row r="9978" spans="1:9" ht="25.5">
      <c r="A9978" s="71" t="s">
        <v>20803</v>
      </c>
      <c r="B9978" s="71" t="s">
        <v>20804</v>
      </c>
      <c r="C9978" s="276" t="s">
        <v>18920</v>
      </c>
      <c r="D9978" s="276" t="s">
        <v>18911</v>
      </c>
      <c r="E9978" s="72">
        <v>0</v>
      </c>
      <c r="F9978" s="72">
        <v>0</v>
      </c>
      <c r="G9978" s="72">
        <v>193361.69</v>
      </c>
      <c r="H9978" s="72">
        <v>193361.69</v>
      </c>
      <c r="I9978" s="72">
        <v>193361.69</v>
      </c>
    </row>
    <row r="9979" spans="1:9" ht="25.5">
      <c r="A9979" s="71" t="s">
        <v>20799</v>
      </c>
      <c r="B9979" s="71" t="s">
        <v>20800</v>
      </c>
      <c r="C9979" s="276" t="s">
        <v>18914</v>
      </c>
      <c r="D9979" s="276" t="s">
        <v>18911</v>
      </c>
      <c r="E9979" s="72">
        <v>0</v>
      </c>
      <c r="F9979" s="72">
        <v>0</v>
      </c>
      <c r="G9979" s="72">
        <v>193361.69</v>
      </c>
      <c r="H9979" s="72">
        <v>193361.69</v>
      </c>
      <c r="I9979" s="72">
        <v>193361.69</v>
      </c>
    </row>
    <row r="9980" spans="1:9" ht="25.5">
      <c r="A9980" s="71" t="s">
        <v>20801</v>
      </c>
      <c r="B9980" s="71" t="s">
        <v>20802</v>
      </c>
      <c r="C9980" s="276" t="s">
        <v>18917</v>
      </c>
      <c r="D9980" s="276" t="s">
        <v>18911</v>
      </c>
      <c r="E9980" s="72">
        <v>0</v>
      </c>
      <c r="F9980" s="72">
        <v>0</v>
      </c>
      <c r="G9980" s="72">
        <v>193361.69</v>
      </c>
      <c r="H9980" s="72">
        <v>193361.69</v>
      </c>
      <c r="I9980" s="72">
        <v>193361.69</v>
      </c>
    </row>
    <row r="9981" spans="1:9" ht="25.5">
      <c r="A9981" s="71" t="s">
        <v>20797</v>
      </c>
      <c r="B9981" s="71" t="s">
        <v>20798</v>
      </c>
      <c r="C9981" s="276" t="s">
        <v>18910</v>
      </c>
      <c r="D9981" s="276" t="s">
        <v>18911</v>
      </c>
      <c r="E9981" s="72">
        <v>0</v>
      </c>
      <c r="F9981" s="72">
        <v>0</v>
      </c>
      <c r="G9981" s="72">
        <v>193361.69</v>
      </c>
      <c r="H9981" s="72">
        <v>193361.69</v>
      </c>
      <c r="I9981" s="72">
        <v>193361.69</v>
      </c>
    </row>
    <row r="9982" spans="1:9" ht="25.5">
      <c r="A9982" s="71" t="s">
        <v>20851</v>
      </c>
      <c r="B9982" s="71" t="s">
        <v>20852</v>
      </c>
      <c r="C9982" s="276" t="s">
        <v>18920</v>
      </c>
      <c r="D9982" s="276" t="s">
        <v>18911</v>
      </c>
      <c r="E9982" s="72">
        <v>0</v>
      </c>
      <c r="F9982" s="72">
        <v>0</v>
      </c>
      <c r="G9982" s="72">
        <v>358800</v>
      </c>
      <c r="H9982" s="72">
        <v>358800</v>
      </c>
      <c r="I9982" s="72">
        <v>358800</v>
      </c>
    </row>
    <row r="9983" spans="1:9" ht="38.25">
      <c r="A9983" s="71" t="s">
        <v>20281</v>
      </c>
      <c r="B9983" s="71" t="s">
        <v>20282</v>
      </c>
      <c r="C9983" s="276" t="s">
        <v>18917</v>
      </c>
      <c r="D9983" s="276" t="s">
        <v>18911</v>
      </c>
      <c r="E9983" s="72">
        <v>0</v>
      </c>
      <c r="F9983" s="72">
        <v>0</v>
      </c>
      <c r="G9983" s="72">
        <v>2690762.15</v>
      </c>
      <c r="H9983" s="72">
        <v>2690762.15</v>
      </c>
      <c r="I9983" s="72">
        <v>2690762.15</v>
      </c>
    </row>
    <row r="9984" spans="1:9" ht="38.25">
      <c r="A9984" s="71" t="s">
        <v>20277</v>
      </c>
      <c r="B9984" s="71" t="s">
        <v>20278</v>
      </c>
      <c r="C9984" s="276" t="s">
        <v>18910</v>
      </c>
      <c r="D9984" s="276" t="s">
        <v>18911</v>
      </c>
      <c r="E9984" s="72">
        <v>0</v>
      </c>
      <c r="F9984" s="72">
        <v>0</v>
      </c>
      <c r="G9984" s="72">
        <v>2690762.15</v>
      </c>
      <c r="H9984" s="72">
        <v>2690762.15</v>
      </c>
      <c r="I9984" s="72">
        <v>2690762.15</v>
      </c>
    </row>
    <row r="9985" spans="1:9" ht="38.25">
      <c r="A9985" s="71" t="s">
        <v>20257</v>
      </c>
      <c r="B9985" s="71" t="s">
        <v>20258</v>
      </c>
      <c r="C9985" s="276" t="s">
        <v>18917</v>
      </c>
      <c r="D9985" s="276" t="s">
        <v>18911</v>
      </c>
      <c r="E9985" s="72">
        <v>0</v>
      </c>
      <c r="F9985" s="72">
        <v>0</v>
      </c>
      <c r="G9985" s="72">
        <v>1856771.1</v>
      </c>
      <c r="H9985" s="72">
        <v>1856771.1</v>
      </c>
      <c r="I9985" s="72">
        <v>1856771.1</v>
      </c>
    </row>
    <row r="9986" spans="1:9" ht="38.25">
      <c r="A9986" s="71" t="s">
        <v>20253</v>
      </c>
      <c r="B9986" s="71" t="s">
        <v>20254</v>
      </c>
      <c r="C9986" s="276" t="s">
        <v>18910</v>
      </c>
      <c r="D9986" s="276" t="s">
        <v>18911</v>
      </c>
      <c r="E9986" s="72">
        <v>0</v>
      </c>
      <c r="F9986" s="72">
        <v>0</v>
      </c>
      <c r="G9986" s="72">
        <v>1856771.1</v>
      </c>
      <c r="H9986" s="72">
        <v>1856771.1</v>
      </c>
      <c r="I9986" s="72">
        <v>1856771.1</v>
      </c>
    </row>
    <row r="9987" spans="1:9" ht="38.25">
      <c r="A9987" s="71" t="s">
        <v>20259</v>
      </c>
      <c r="B9987" s="71" t="s">
        <v>20260</v>
      </c>
      <c r="C9987" s="276" t="s">
        <v>18920</v>
      </c>
      <c r="D9987" s="276" t="s">
        <v>18911</v>
      </c>
      <c r="E9987" s="72">
        <v>0</v>
      </c>
      <c r="F9987" s="72">
        <v>0</v>
      </c>
      <c r="G9987" s="72">
        <v>1856771.1</v>
      </c>
      <c r="H9987" s="72">
        <v>1856771.1</v>
      </c>
      <c r="I9987" s="72">
        <v>1856771.1</v>
      </c>
    </row>
    <row r="9988" spans="1:9" ht="38.25">
      <c r="A9988" s="71" t="s">
        <v>20255</v>
      </c>
      <c r="B9988" s="71" t="s">
        <v>20256</v>
      </c>
      <c r="C9988" s="276" t="s">
        <v>18914</v>
      </c>
      <c r="D9988" s="276" t="s">
        <v>18911</v>
      </c>
      <c r="E9988" s="72">
        <v>0</v>
      </c>
      <c r="F9988" s="72">
        <v>0</v>
      </c>
      <c r="G9988" s="72">
        <v>1856771.1</v>
      </c>
      <c r="H9988" s="72">
        <v>1856771.1</v>
      </c>
      <c r="I9988" s="72">
        <v>1856771.1</v>
      </c>
    </row>
    <row r="9989" spans="1:9" ht="38.25">
      <c r="A9989" s="71" t="s">
        <v>20637</v>
      </c>
      <c r="B9989" s="71" t="s">
        <v>20638</v>
      </c>
      <c r="C9989" s="276" t="s">
        <v>18910</v>
      </c>
      <c r="D9989" s="276" t="s">
        <v>18911</v>
      </c>
      <c r="E9989" s="72">
        <v>0</v>
      </c>
      <c r="F9989" s="72">
        <v>0</v>
      </c>
      <c r="G9989" s="72">
        <v>1840000</v>
      </c>
      <c r="H9989" s="72">
        <v>1840000</v>
      </c>
      <c r="I9989" s="72">
        <v>1840000</v>
      </c>
    </row>
    <row r="9990" spans="1:9" ht="38.25">
      <c r="A9990" s="71" t="s">
        <v>20643</v>
      </c>
      <c r="B9990" s="71" t="s">
        <v>20644</v>
      </c>
      <c r="C9990" s="276" t="s">
        <v>18920</v>
      </c>
      <c r="D9990" s="276" t="s">
        <v>18911</v>
      </c>
      <c r="E9990" s="72">
        <v>0</v>
      </c>
      <c r="F9990" s="72">
        <v>0</v>
      </c>
      <c r="G9990" s="72">
        <v>1840000</v>
      </c>
      <c r="H9990" s="72">
        <v>1840000</v>
      </c>
      <c r="I9990" s="72">
        <v>1840000</v>
      </c>
    </row>
    <row r="9991" spans="1:9" ht="38.25">
      <c r="A9991" s="71" t="s">
        <v>20641</v>
      </c>
      <c r="B9991" s="71" t="s">
        <v>20642</v>
      </c>
      <c r="C9991" s="276" t="s">
        <v>18917</v>
      </c>
      <c r="D9991" s="276" t="s">
        <v>18911</v>
      </c>
      <c r="E9991" s="72">
        <v>0</v>
      </c>
      <c r="F9991" s="72">
        <v>0</v>
      </c>
      <c r="G9991" s="72">
        <v>1840000</v>
      </c>
      <c r="H9991" s="72">
        <v>1840000</v>
      </c>
      <c r="I9991" s="72">
        <v>1840000</v>
      </c>
    </row>
    <row r="9992" spans="1:9" ht="38.25">
      <c r="A9992" s="71" t="s">
        <v>20639</v>
      </c>
      <c r="B9992" s="71" t="s">
        <v>20640</v>
      </c>
      <c r="C9992" s="276" t="s">
        <v>18914</v>
      </c>
      <c r="D9992" s="276" t="s">
        <v>18911</v>
      </c>
      <c r="E9992" s="72">
        <v>0</v>
      </c>
      <c r="F9992" s="72">
        <v>0</v>
      </c>
      <c r="G9992" s="72">
        <v>1840000</v>
      </c>
      <c r="H9992" s="72">
        <v>1840000</v>
      </c>
      <c r="I9992" s="72">
        <v>1840000</v>
      </c>
    </row>
    <row r="9993" spans="1:9" ht="38.25">
      <c r="A9993" s="71" t="s">
        <v>20611</v>
      </c>
      <c r="B9993" s="71" t="s">
        <v>20612</v>
      </c>
      <c r="C9993" s="276" t="s">
        <v>18920</v>
      </c>
      <c r="D9993" s="276" t="s">
        <v>18911</v>
      </c>
      <c r="E9993" s="72">
        <v>0</v>
      </c>
      <c r="F9993" s="72">
        <v>0</v>
      </c>
      <c r="G9993" s="72">
        <v>544331.82999999996</v>
      </c>
      <c r="H9993" s="72">
        <v>544331.82999999996</v>
      </c>
      <c r="I9993" s="72">
        <v>544331.82999999996</v>
      </c>
    </row>
    <row r="9994" spans="1:9" ht="38.25">
      <c r="A9994" s="71" t="s">
        <v>20607</v>
      </c>
      <c r="B9994" s="71" t="s">
        <v>20608</v>
      </c>
      <c r="C9994" s="276" t="s">
        <v>18914</v>
      </c>
      <c r="D9994" s="276" t="s">
        <v>18911</v>
      </c>
      <c r="E9994" s="72">
        <v>0</v>
      </c>
      <c r="F9994" s="72">
        <v>0</v>
      </c>
      <c r="G9994" s="72">
        <v>544331.82999999996</v>
      </c>
      <c r="H9994" s="72">
        <v>544331.82999999996</v>
      </c>
      <c r="I9994" s="72">
        <v>544331.82999999996</v>
      </c>
    </row>
    <row r="9995" spans="1:9" ht="51">
      <c r="A9995" s="71" t="s">
        <v>20587</v>
      </c>
      <c r="B9995" s="71" t="s">
        <v>20588</v>
      </c>
      <c r="C9995" s="276" t="s">
        <v>18920</v>
      </c>
      <c r="D9995" s="276" t="s">
        <v>18911</v>
      </c>
      <c r="E9995" s="72">
        <v>0</v>
      </c>
      <c r="F9995" s="72">
        <v>0</v>
      </c>
      <c r="G9995" s="72">
        <v>1014681.8</v>
      </c>
      <c r="H9995" s="72">
        <v>1014681.8</v>
      </c>
      <c r="I9995" s="72">
        <v>1014681.8</v>
      </c>
    </row>
    <row r="9996" spans="1:9" ht="51">
      <c r="A9996" s="71" t="s">
        <v>20583</v>
      </c>
      <c r="B9996" s="71" t="s">
        <v>20584</v>
      </c>
      <c r="C9996" s="276" t="s">
        <v>18914</v>
      </c>
      <c r="D9996" s="276" t="s">
        <v>18911</v>
      </c>
      <c r="E9996" s="72">
        <v>0</v>
      </c>
      <c r="F9996" s="72">
        <v>0</v>
      </c>
      <c r="G9996" s="72">
        <v>1014681.8</v>
      </c>
      <c r="H9996" s="72">
        <v>1014681.8</v>
      </c>
      <c r="I9996" s="72">
        <v>1014681.8</v>
      </c>
    </row>
    <row r="9997" spans="1:9" ht="38.25">
      <c r="A9997" s="71" t="s">
        <v>20225</v>
      </c>
      <c r="B9997" s="71" t="s">
        <v>20226</v>
      </c>
      <c r="C9997" s="276" t="s">
        <v>18917</v>
      </c>
      <c r="D9997" s="276" t="s">
        <v>18911</v>
      </c>
      <c r="E9997" s="72">
        <v>0</v>
      </c>
      <c r="F9997" s="72">
        <v>0</v>
      </c>
      <c r="G9997" s="72">
        <v>1426000</v>
      </c>
      <c r="H9997" s="72">
        <v>1426000</v>
      </c>
      <c r="I9997" s="72">
        <v>1426000</v>
      </c>
    </row>
    <row r="9998" spans="1:9" ht="38.25">
      <c r="A9998" s="71" t="s">
        <v>20221</v>
      </c>
      <c r="B9998" s="71" t="s">
        <v>20222</v>
      </c>
      <c r="C9998" s="276" t="s">
        <v>18910</v>
      </c>
      <c r="D9998" s="276" t="s">
        <v>18911</v>
      </c>
      <c r="E9998" s="72">
        <v>0</v>
      </c>
      <c r="F9998" s="72">
        <v>0</v>
      </c>
      <c r="G9998" s="72">
        <v>1426000</v>
      </c>
      <c r="H9998" s="72">
        <v>1426000</v>
      </c>
      <c r="I9998" s="72">
        <v>1426000</v>
      </c>
    </row>
    <row r="9999" spans="1:9" ht="38.25">
      <c r="A9999" s="71" t="s">
        <v>20235</v>
      </c>
      <c r="B9999" s="71" t="s">
        <v>20236</v>
      </c>
      <c r="C9999" s="276" t="s">
        <v>18920</v>
      </c>
      <c r="D9999" s="276" t="s">
        <v>18911</v>
      </c>
      <c r="E9999" s="72">
        <v>0</v>
      </c>
      <c r="F9999" s="72">
        <v>0</v>
      </c>
      <c r="G9999" s="72">
        <v>1633000</v>
      </c>
      <c r="H9999" s="72">
        <v>1633000</v>
      </c>
      <c r="I9999" s="72">
        <v>1633000</v>
      </c>
    </row>
    <row r="10000" spans="1:9" ht="38.25">
      <c r="A10000" s="71" t="s">
        <v>20233</v>
      </c>
      <c r="B10000" s="71" t="s">
        <v>20234</v>
      </c>
      <c r="C10000" s="276" t="s">
        <v>18917</v>
      </c>
      <c r="D10000" s="276" t="s">
        <v>18911</v>
      </c>
      <c r="E10000" s="72">
        <v>0</v>
      </c>
      <c r="F10000" s="72">
        <v>0</v>
      </c>
      <c r="G10000" s="72">
        <v>1633000</v>
      </c>
      <c r="H10000" s="72">
        <v>1633000</v>
      </c>
      <c r="I10000" s="72">
        <v>1633000</v>
      </c>
    </row>
    <row r="10001" spans="1:9" ht="38.25">
      <c r="A10001" s="71" t="s">
        <v>20231</v>
      </c>
      <c r="B10001" s="71" t="s">
        <v>20232</v>
      </c>
      <c r="C10001" s="276" t="s">
        <v>18914</v>
      </c>
      <c r="D10001" s="276" t="s">
        <v>18911</v>
      </c>
      <c r="E10001" s="72">
        <v>0</v>
      </c>
      <c r="F10001" s="72">
        <v>0</v>
      </c>
      <c r="G10001" s="72">
        <v>1633000</v>
      </c>
      <c r="H10001" s="72">
        <v>1633000</v>
      </c>
      <c r="I10001" s="72">
        <v>1633000</v>
      </c>
    </row>
    <row r="10002" spans="1:9" ht="25.5">
      <c r="A10002" s="71" t="s">
        <v>21055</v>
      </c>
      <c r="B10002" s="71" t="s">
        <v>21056</v>
      </c>
      <c r="C10002" s="276" t="s">
        <v>18920</v>
      </c>
      <c r="D10002" s="276" t="s">
        <v>18911</v>
      </c>
      <c r="E10002" s="72">
        <v>0</v>
      </c>
      <c r="F10002" s="72">
        <v>0</v>
      </c>
      <c r="G10002" s="72">
        <v>476338.1</v>
      </c>
      <c r="H10002" s="72">
        <v>476338.1</v>
      </c>
      <c r="I10002" s="72">
        <v>476338.1</v>
      </c>
    </row>
    <row r="10003" spans="1:9" ht="38.25">
      <c r="A10003" s="71" t="s">
        <v>20603</v>
      </c>
      <c r="B10003" s="71" t="s">
        <v>20604</v>
      </c>
      <c r="C10003" s="276" t="s">
        <v>18920</v>
      </c>
      <c r="D10003" s="276" t="s">
        <v>18911</v>
      </c>
      <c r="E10003" s="72">
        <v>0</v>
      </c>
      <c r="F10003" s="72">
        <v>0</v>
      </c>
      <c r="G10003" s="72">
        <v>1024957.06</v>
      </c>
      <c r="H10003" s="72">
        <v>1024957.06</v>
      </c>
      <c r="I10003" s="72">
        <v>1024957.06</v>
      </c>
    </row>
    <row r="10004" spans="1:9" ht="51">
      <c r="A10004" s="71" t="s">
        <v>19213</v>
      </c>
      <c r="B10004" s="71" t="s">
        <v>19214</v>
      </c>
      <c r="C10004" s="276" t="s">
        <v>18917</v>
      </c>
      <c r="D10004" s="276" t="s">
        <v>18911</v>
      </c>
      <c r="E10004" s="72">
        <v>0</v>
      </c>
      <c r="F10004" s="72">
        <v>0</v>
      </c>
      <c r="G10004" s="72">
        <v>14330.05</v>
      </c>
      <c r="H10004" s="72">
        <v>14330.05</v>
      </c>
      <c r="I10004" s="72">
        <v>14330.05</v>
      </c>
    </row>
    <row r="10005" spans="1:9" ht="38.25">
      <c r="A10005" s="71" t="s">
        <v>20229</v>
      </c>
      <c r="B10005" s="71" t="s">
        <v>20230</v>
      </c>
      <c r="C10005" s="276" t="s">
        <v>18910</v>
      </c>
      <c r="D10005" s="276" t="s">
        <v>18911</v>
      </c>
      <c r="E10005" s="72">
        <v>0</v>
      </c>
      <c r="F10005" s="72">
        <v>0</v>
      </c>
      <c r="G10005" s="72">
        <v>1633000</v>
      </c>
      <c r="H10005" s="72">
        <v>1633000</v>
      </c>
      <c r="I10005" s="72">
        <v>1633000</v>
      </c>
    </row>
    <row r="10006" spans="1:9" ht="38.25">
      <c r="A10006" s="71" t="s">
        <v>20217</v>
      </c>
      <c r="B10006" s="71" t="s">
        <v>20218</v>
      </c>
      <c r="C10006" s="276" t="s">
        <v>18917</v>
      </c>
      <c r="D10006" s="276" t="s">
        <v>18911</v>
      </c>
      <c r="E10006" s="72">
        <v>0</v>
      </c>
      <c r="F10006" s="72">
        <v>0</v>
      </c>
      <c r="G10006" s="72">
        <v>1173000</v>
      </c>
      <c r="H10006" s="72">
        <v>1173000</v>
      </c>
      <c r="I10006" s="72">
        <v>1173000</v>
      </c>
    </row>
    <row r="10007" spans="1:9" ht="38.25">
      <c r="A10007" s="71" t="s">
        <v>20213</v>
      </c>
      <c r="B10007" s="71" t="s">
        <v>20214</v>
      </c>
      <c r="C10007" s="276" t="s">
        <v>18910</v>
      </c>
      <c r="D10007" s="276" t="s">
        <v>18911</v>
      </c>
      <c r="E10007" s="72">
        <v>0</v>
      </c>
      <c r="F10007" s="72">
        <v>0</v>
      </c>
      <c r="G10007" s="72">
        <v>1173000</v>
      </c>
      <c r="H10007" s="72">
        <v>1173000</v>
      </c>
      <c r="I10007" s="72">
        <v>1173000</v>
      </c>
    </row>
    <row r="10008" spans="1:9" ht="38.25">
      <c r="A10008" s="71" t="s">
        <v>20219</v>
      </c>
      <c r="B10008" s="71" t="s">
        <v>20220</v>
      </c>
      <c r="C10008" s="276" t="s">
        <v>18920</v>
      </c>
      <c r="D10008" s="276" t="s">
        <v>18911</v>
      </c>
      <c r="E10008" s="72">
        <v>0</v>
      </c>
      <c r="F10008" s="72">
        <v>0</v>
      </c>
      <c r="G10008" s="72">
        <v>1173000</v>
      </c>
      <c r="H10008" s="72">
        <v>1173000</v>
      </c>
      <c r="I10008" s="72">
        <v>1173000</v>
      </c>
    </row>
    <row r="10009" spans="1:9" ht="38.25">
      <c r="A10009" s="71" t="s">
        <v>20215</v>
      </c>
      <c r="B10009" s="71" t="s">
        <v>20216</v>
      </c>
      <c r="C10009" s="276" t="s">
        <v>18914</v>
      </c>
      <c r="D10009" s="276" t="s">
        <v>18911</v>
      </c>
      <c r="E10009" s="72">
        <v>0</v>
      </c>
      <c r="F10009" s="72">
        <v>0</v>
      </c>
      <c r="G10009" s="72">
        <v>1173000</v>
      </c>
      <c r="H10009" s="72">
        <v>1173000</v>
      </c>
      <c r="I10009" s="72">
        <v>1173000</v>
      </c>
    </row>
    <row r="10010" spans="1:9" ht="25.5">
      <c r="A10010" s="71" t="s">
        <v>20395</v>
      </c>
      <c r="B10010" s="71" t="s">
        <v>20396</v>
      </c>
      <c r="C10010" s="276" t="s">
        <v>18920</v>
      </c>
      <c r="D10010" s="276" t="s">
        <v>18911</v>
      </c>
      <c r="E10010" s="72">
        <v>0</v>
      </c>
      <c r="F10010" s="72">
        <v>0</v>
      </c>
      <c r="G10010" s="72">
        <v>1350858.97</v>
      </c>
      <c r="H10010" s="72">
        <v>1350858.97</v>
      </c>
      <c r="I10010" s="72">
        <v>1350858.97</v>
      </c>
    </row>
    <row r="10011" spans="1:9" ht="25.5">
      <c r="A10011" s="71" t="s">
        <v>20391</v>
      </c>
      <c r="B10011" s="71" t="s">
        <v>20392</v>
      </c>
      <c r="C10011" s="276" t="s">
        <v>18914</v>
      </c>
      <c r="D10011" s="276" t="s">
        <v>18911</v>
      </c>
      <c r="E10011" s="72">
        <v>0</v>
      </c>
      <c r="F10011" s="72">
        <v>0</v>
      </c>
      <c r="G10011" s="72">
        <v>1350858.97</v>
      </c>
      <c r="H10011" s="72">
        <v>1350858.97</v>
      </c>
      <c r="I10011" s="72">
        <v>1350858.97</v>
      </c>
    </row>
    <row r="10012" spans="1:9" ht="38.25">
      <c r="A10012" s="71" t="s">
        <v>20211</v>
      </c>
      <c r="B10012" s="71" t="s">
        <v>20212</v>
      </c>
      <c r="C10012" s="276" t="s">
        <v>18920</v>
      </c>
      <c r="D10012" s="276" t="s">
        <v>18911</v>
      </c>
      <c r="E10012" s="72">
        <v>0</v>
      </c>
      <c r="F10012" s="72">
        <v>0</v>
      </c>
      <c r="G10012" s="72">
        <v>819468.81</v>
      </c>
      <c r="H10012" s="72">
        <v>819468.81</v>
      </c>
      <c r="I10012" s="72">
        <v>819468.81</v>
      </c>
    </row>
    <row r="10013" spans="1:9" ht="38.25">
      <c r="A10013" s="71" t="s">
        <v>20207</v>
      </c>
      <c r="B10013" s="71" t="s">
        <v>20208</v>
      </c>
      <c r="C10013" s="276" t="s">
        <v>18914</v>
      </c>
      <c r="D10013" s="276" t="s">
        <v>18911</v>
      </c>
      <c r="E10013" s="72">
        <v>0</v>
      </c>
      <c r="F10013" s="72">
        <v>0</v>
      </c>
      <c r="G10013" s="72">
        <v>819468.81</v>
      </c>
      <c r="H10013" s="72">
        <v>819468.81</v>
      </c>
      <c r="I10013" s="72">
        <v>819468.81</v>
      </c>
    </row>
    <row r="10014" spans="1:9" ht="38.25">
      <c r="A10014" s="71" t="s">
        <v>20209</v>
      </c>
      <c r="B10014" s="71" t="s">
        <v>20210</v>
      </c>
      <c r="C10014" s="276" t="s">
        <v>18917</v>
      </c>
      <c r="D10014" s="276" t="s">
        <v>18911</v>
      </c>
      <c r="E10014" s="72">
        <v>0</v>
      </c>
      <c r="F10014" s="72">
        <v>0</v>
      </c>
      <c r="G10014" s="72">
        <v>819468.81</v>
      </c>
      <c r="H10014" s="72">
        <v>819468.81</v>
      </c>
      <c r="I10014" s="72">
        <v>819468.81</v>
      </c>
    </row>
    <row r="10015" spans="1:9" ht="38.25">
      <c r="A10015" s="71" t="s">
        <v>20205</v>
      </c>
      <c r="B10015" s="71" t="s">
        <v>20206</v>
      </c>
      <c r="C10015" s="276" t="s">
        <v>18910</v>
      </c>
      <c r="D10015" s="276" t="s">
        <v>18911</v>
      </c>
      <c r="E10015" s="72">
        <v>0</v>
      </c>
      <c r="F10015" s="72">
        <v>0</v>
      </c>
      <c r="G10015" s="72">
        <v>819468.81</v>
      </c>
      <c r="H10015" s="72">
        <v>819468.81</v>
      </c>
      <c r="I10015" s="72">
        <v>819468.81</v>
      </c>
    </row>
    <row r="10016" spans="1:9" ht="38.25">
      <c r="A10016" s="71" t="s">
        <v>20195</v>
      </c>
      <c r="B10016" s="71" t="s">
        <v>20196</v>
      </c>
      <c r="C10016" s="276" t="s">
        <v>18920</v>
      </c>
      <c r="D10016" s="276" t="s">
        <v>18911</v>
      </c>
      <c r="E10016" s="72">
        <v>0</v>
      </c>
      <c r="F10016" s="72">
        <v>0</v>
      </c>
      <c r="G10016" s="72">
        <v>726111.6</v>
      </c>
      <c r="H10016" s="72">
        <v>726111.6</v>
      </c>
      <c r="I10016" s="72">
        <v>726111.6</v>
      </c>
    </row>
    <row r="10017" spans="1:9" ht="38.25">
      <c r="A10017" s="71" t="s">
        <v>20191</v>
      </c>
      <c r="B10017" s="71" t="s">
        <v>20192</v>
      </c>
      <c r="C10017" s="276" t="s">
        <v>18914</v>
      </c>
      <c r="D10017" s="276" t="s">
        <v>18911</v>
      </c>
      <c r="E10017" s="72">
        <v>0</v>
      </c>
      <c r="F10017" s="72">
        <v>0</v>
      </c>
      <c r="G10017" s="72">
        <v>726111.6</v>
      </c>
      <c r="H10017" s="72">
        <v>726111.6</v>
      </c>
      <c r="I10017" s="72">
        <v>726111.6</v>
      </c>
    </row>
    <row r="10018" spans="1:9" ht="38.25">
      <c r="A10018" s="71" t="s">
        <v>20193</v>
      </c>
      <c r="B10018" s="71" t="s">
        <v>20194</v>
      </c>
      <c r="C10018" s="276" t="s">
        <v>18917</v>
      </c>
      <c r="D10018" s="276" t="s">
        <v>18911</v>
      </c>
      <c r="E10018" s="72">
        <v>0</v>
      </c>
      <c r="F10018" s="72">
        <v>0</v>
      </c>
      <c r="G10018" s="72">
        <v>726111.6</v>
      </c>
      <c r="H10018" s="72">
        <v>726111.6</v>
      </c>
      <c r="I10018" s="72">
        <v>726111.6</v>
      </c>
    </row>
    <row r="10019" spans="1:9" ht="38.25">
      <c r="A10019" s="71" t="s">
        <v>20189</v>
      </c>
      <c r="B10019" s="71" t="s">
        <v>20190</v>
      </c>
      <c r="C10019" s="276" t="s">
        <v>18910</v>
      </c>
      <c r="D10019" s="276" t="s">
        <v>18911</v>
      </c>
      <c r="E10019" s="72">
        <v>0</v>
      </c>
      <c r="F10019" s="72">
        <v>0</v>
      </c>
      <c r="G10019" s="72">
        <v>726111.6</v>
      </c>
      <c r="H10019" s="72">
        <v>726111.6</v>
      </c>
      <c r="I10019" s="72">
        <v>726111.6</v>
      </c>
    </row>
    <row r="10020" spans="1:9" ht="25.5">
      <c r="A10020" s="71" t="s">
        <v>20375</v>
      </c>
      <c r="B10020" s="71" t="s">
        <v>20376</v>
      </c>
      <c r="C10020" s="276" t="s">
        <v>18914</v>
      </c>
      <c r="D10020" s="276" t="s">
        <v>18911</v>
      </c>
      <c r="E10020" s="72">
        <v>0</v>
      </c>
      <c r="F10020" s="72">
        <v>0</v>
      </c>
      <c r="G10020" s="72">
        <v>1520000</v>
      </c>
      <c r="H10020" s="72">
        <v>1520000</v>
      </c>
      <c r="I10020" s="72">
        <v>1520000</v>
      </c>
    </row>
    <row r="10021" spans="1:9" ht="25.5">
      <c r="A10021" s="71" t="s">
        <v>20379</v>
      </c>
      <c r="B10021" s="71" t="s">
        <v>20380</v>
      </c>
      <c r="C10021" s="276" t="s">
        <v>18920</v>
      </c>
      <c r="D10021" s="276" t="s">
        <v>18911</v>
      </c>
      <c r="E10021" s="72">
        <v>0</v>
      </c>
      <c r="F10021" s="72">
        <v>0</v>
      </c>
      <c r="G10021" s="72">
        <v>1520000</v>
      </c>
      <c r="H10021" s="72">
        <v>1520000</v>
      </c>
      <c r="I10021" s="72">
        <v>1520000</v>
      </c>
    </row>
    <row r="10022" spans="1:9" ht="25.5">
      <c r="A10022" s="71" t="s">
        <v>20377</v>
      </c>
      <c r="B10022" s="71" t="s">
        <v>20378</v>
      </c>
      <c r="C10022" s="276" t="s">
        <v>18917</v>
      </c>
      <c r="D10022" s="276" t="s">
        <v>18911</v>
      </c>
      <c r="E10022" s="72">
        <v>0</v>
      </c>
      <c r="F10022" s="72">
        <v>0</v>
      </c>
      <c r="G10022" s="72">
        <v>1520000</v>
      </c>
      <c r="H10022" s="72">
        <v>1520000</v>
      </c>
      <c r="I10022" s="72">
        <v>1520000</v>
      </c>
    </row>
    <row r="10023" spans="1:9" ht="38.25">
      <c r="A10023" s="71" t="s">
        <v>21233</v>
      </c>
      <c r="B10023" s="71" t="s">
        <v>21234</v>
      </c>
      <c r="C10023" s="276" t="s">
        <v>18910</v>
      </c>
      <c r="D10023" s="276" t="s">
        <v>18911</v>
      </c>
      <c r="E10023" s="72">
        <v>0</v>
      </c>
      <c r="F10023" s="72">
        <v>0</v>
      </c>
      <c r="G10023" s="72">
        <v>140117.16</v>
      </c>
      <c r="H10023" s="72">
        <v>140117.16</v>
      </c>
      <c r="I10023" s="72">
        <v>140117.16</v>
      </c>
    </row>
    <row r="10024" spans="1:9" ht="38.25">
      <c r="A10024" s="71" t="s">
        <v>21249</v>
      </c>
      <c r="B10024" s="71" t="s">
        <v>21250</v>
      </c>
      <c r="C10024" s="276" t="s">
        <v>18920</v>
      </c>
      <c r="D10024" s="276" t="s">
        <v>18911</v>
      </c>
      <c r="E10024" s="72">
        <v>0</v>
      </c>
      <c r="F10024" s="72">
        <v>0</v>
      </c>
      <c r="G10024" s="72">
        <v>418553.32</v>
      </c>
      <c r="H10024" s="72">
        <v>418553.32</v>
      </c>
      <c r="I10024" s="72">
        <v>418553.32</v>
      </c>
    </row>
    <row r="10025" spans="1:9" ht="38.25">
      <c r="A10025" s="71" t="s">
        <v>21245</v>
      </c>
      <c r="B10025" s="71" t="s">
        <v>21246</v>
      </c>
      <c r="C10025" s="276" t="s">
        <v>18914</v>
      </c>
      <c r="D10025" s="276" t="s">
        <v>18911</v>
      </c>
      <c r="E10025" s="72">
        <v>0</v>
      </c>
      <c r="F10025" s="72">
        <v>0</v>
      </c>
      <c r="G10025" s="72">
        <v>418553.32</v>
      </c>
      <c r="H10025" s="72">
        <v>418553.32</v>
      </c>
      <c r="I10025" s="72">
        <v>418553.32</v>
      </c>
    </row>
    <row r="10026" spans="1:9" ht="38.25">
      <c r="A10026" s="71" t="s">
        <v>21227</v>
      </c>
      <c r="B10026" s="71" t="s">
        <v>21228</v>
      </c>
      <c r="C10026" s="276" t="s">
        <v>18917</v>
      </c>
      <c r="D10026" s="276" t="s">
        <v>18911</v>
      </c>
      <c r="E10026" s="72">
        <v>0</v>
      </c>
      <c r="F10026" s="72">
        <v>0</v>
      </c>
      <c r="G10026" s="72">
        <v>856185.12</v>
      </c>
      <c r="H10026" s="72">
        <v>856185.12</v>
      </c>
      <c r="I10026" s="72">
        <v>856185.12</v>
      </c>
    </row>
    <row r="10027" spans="1:9" ht="38.25">
      <c r="A10027" s="71" t="s">
        <v>21223</v>
      </c>
      <c r="B10027" s="71" t="s">
        <v>21224</v>
      </c>
      <c r="C10027" s="276" t="s">
        <v>18910</v>
      </c>
      <c r="D10027" s="276" t="s">
        <v>18911</v>
      </c>
      <c r="E10027" s="72">
        <v>0</v>
      </c>
      <c r="F10027" s="72">
        <v>0</v>
      </c>
      <c r="G10027" s="72">
        <v>856185.12</v>
      </c>
      <c r="H10027" s="72">
        <v>856185.12</v>
      </c>
      <c r="I10027" s="72">
        <v>856185.12</v>
      </c>
    </row>
    <row r="10028" spans="1:9" ht="38.25">
      <c r="A10028" s="71" t="s">
        <v>21209</v>
      </c>
      <c r="B10028" s="71" t="s">
        <v>21210</v>
      </c>
      <c r="C10028" s="276" t="s">
        <v>18920</v>
      </c>
      <c r="D10028" s="276" t="s">
        <v>18911</v>
      </c>
      <c r="E10028" s="72">
        <v>0</v>
      </c>
      <c r="F10028" s="72">
        <v>0</v>
      </c>
      <c r="G10028" s="72">
        <v>567866.11</v>
      </c>
      <c r="H10028" s="72">
        <v>567866.11</v>
      </c>
      <c r="I10028" s="72">
        <v>567866.11</v>
      </c>
    </row>
    <row r="10029" spans="1:9" ht="38.25">
      <c r="A10029" s="71" t="s">
        <v>21205</v>
      </c>
      <c r="B10029" s="71" t="s">
        <v>21206</v>
      </c>
      <c r="C10029" s="276" t="s">
        <v>18914</v>
      </c>
      <c r="D10029" s="276" t="s">
        <v>18911</v>
      </c>
      <c r="E10029" s="72">
        <v>0</v>
      </c>
      <c r="F10029" s="72">
        <v>0</v>
      </c>
      <c r="G10029" s="72">
        <v>567866.11</v>
      </c>
      <c r="H10029" s="72">
        <v>567866.11</v>
      </c>
      <c r="I10029" s="72">
        <v>567866.11</v>
      </c>
    </row>
    <row r="10030" spans="1:9" ht="38.25">
      <c r="A10030" s="71" t="s">
        <v>21217</v>
      </c>
      <c r="B10030" s="71" t="s">
        <v>21218</v>
      </c>
      <c r="C10030" s="276" t="s">
        <v>18917</v>
      </c>
      <c r="D10030" s="276" t="s">
        <v>18911</v>
      </c>
      <c r="E10030" s="72">
        <v>0</v>
      </c>
      <c r="F10030" s="72">
        <v>0</v>
      </c>
      <c r="G10030" s="72">
        <v>814957.1</v>
      </c>
      <c r="H10030" s="72">
        <v>814957.1</v>
      </c>
      <c r="I10030" s="72">
        <v>814957.1</v>
      </c>
    </row>
    <row r="10031" spans="1:9" ht="38.25">
      <c r="A10031" s="71" t="s">
        <v>21213</v>
      </c>
      <c r="B10031" s="71" t="s">
        <v>21214</v>
      </c>
      <c r="C10031" s="276" t="s">
        <v>18910</v>
      </c>
      <c r="D10031" s="276" t="s">
        <v>18911</v>
      </c>
      <c r="E10031" s="72">
        <v>0</v>
      </c>
      <c r="F10031" s="72">
        <v>0</v>
      </c>
      <c r="G10031" s="72">
        <v>814957.1</v>
      </c>
      <c r="H10031" s="72">
        <v>814957.1</v>
      </c>
      <c r="I10031" s="72">
        <v>814957.1</v>
      </c>
    </row>
    <row r="10032" spans="1:9" ht="25.5">
      <c r="A10032" s="71" t="s">
        <v>21149</v>
      </c>
      <c r="B10032" s="71" t="s">
        <v>21150</v>
      </c>
      <c r="C10032" s="276" t="s">
        <v>18920</v>
      </c>
      <c r="D10032" s="276" t="s">
        <v>18911</v>
      </c>
      <c r="E10032" s="72">
        <v>0</v>
      </c>
      <c r="F10032" s="72">
        <v>0</v>
      </c>
      <c r="G10032" s="72">
        <v>901614.4</v>
      </c>
      <c r="H10032" s="72">
        <v>901614.4</v>
      </c>
      <c r="I10032" s="72">
        <v>901614.4</v>
      </c>
    </row>
    <row r="10033" spans="1:9" ht="25.5">
      <c r="A10033" s="71" t="s">
        <v>21145</v>
      </c>
      <c r="B10033" s="71" t="s">
        <v>21146</v>
      </c>
      <c r="C10033" s="276" t="s">
        <v>18914</v>
      </c>
      <c r="D10033" s="276" t="s">
        <v>18911</v>
      </c>
      <c r="E10033" s="72">
        <v>0</v>
      </c>
      <c r="F10033" s="72">
        <v>0</v>
      </c>
      <c r="G10033" s="72">
        <v>901614.4</v>
      </c>
      <c r="H10033" s="72">
        <v>901614.4</v>
      </c>
      <c r="I10033" s="72">
        <v>901614.4</v>
      </c>
    </row>
    <row r="10034" spans="1:9" ht="25.5">
      <c r="A10034" s="71" t="s">
        <v>21103</v>
      </c>
      <c r="B10034" s="71" t="s">
        <v>21104</v>
      </c>
      <c r="C10034" s="276" t="s">
        <v>18917</v>
      </c>
      <c r="D10034" s="276" t="s">
        <v>18911</v>
      </c>
      <c r="E10034" s="72">
        <v>0</v>
      </c>
      <c r="F10034" s="72">
        <v>0</v>
      </c>
      <c r="G10034" s="72">
        <v>1110339.82</v>
      </c>
      <c r="H10034" s="72">
        <v>1110339.82</v>
      </c>
      <c r="I10034" s="72">
        <v>1110339.82</v>
      </c>
    </row>
    <row r="10035" spans="1:9" ht="25.5">
      <c r="A10035" s="71" t="s">
        <v>21099</v>
      </c>
      <c r="B10035" s="71" t="s">
        <v>21100</v>
      </c>
      <c r="C10035" s="276" t="s">
        <v>18910</v>
      </c>
      <c r="D10035" s="276" t="s">
        <v>18911</v>
      </c>
      <c r="E10035" s="72">
        <v>0</v>
      </c>
      <c r="F10035" s="72">
        <v>0</v>
      </c>
      <c r="G10035" s="72">
        <v>1110339.82</v>
      </c>
      <c r="H10035" s="72">
        <v>1110339.82</v>
      </c>
      <c r="I10035" s="72">
        <v>1110339.82</v>
      </c>
    </row>
    <row r="10036" spans="1:9" ht="25.5">
      <c r="A10036" s="71" t="s">
        <v>21085</v>
      </c>
      <c r="B10036" s="71" t="s">
        <v>21086</v>
      </c>
      <c r="C10036" s="276" t="s">
        <v>18920</v>
      </c>
      <c r="D10036" s="276" t="s">
        <v>18911</v>
      </c>
      <c r="E10036" s="72">
        <v>0</v>
      </c>
      <c r="F10036" s="72">
        <v>0</v>
      </c>
      <c r="G10036" s="72">
        <v>1014541.28</v>
      </c>
      <c r="H10036" s="72">
        <v>1014541.28</v>
      </c>
      <c r="I10036" s="72">
        <v>1014541.28</v>
      </c>
    </row>
    <row r="10037" spans="1:9" ht="25.5">
      <c r="A10037" s="71" t="s">
        <v>21081</v>
      </c>
      <c r="B10037" s="71" t="s">
        <v>21082</v>
      </c>
      <c r="C10037" s="276" t="s">
        <v>18914</v>
      </c>
      <c r="D10037" s="276" t="s">
        <v>18911</v>
      </c>
      <c r="E10037" s="72">
        <v>0</v>
      </c>
      <c r="F10037" s="72">
        <v>0</v>
      </c>
      <c r="G10037" s="72">
        <v>1014541.28</v>
      </c>
      <c r="H10037" s="72">
        <v>1014541.28</v>
      </c>
      <c r="I10037" s="72">
        <v>1014541.28</v>
      </c>
    </row>
    <row r="10038" spans="1:9" ht="25.5">
      <c r="A10038" s="71" t="s">
        <v>21093</v>
      </c>
      <c r="B10038" s="71" t="s">
        <v>21094</v>
      </c>
      <c r="C10038" s="276" t="s">
        <v>18917</v>
      </c>
      <c r="D10038" s="276" t="s">
        <v>18911</v>
      </c>
      <c r="E10038" s="72">
        <v>0</v>
      </c>
      <c r="F10038" s="72">
        <v>0</v>
      </c>
      <c r="G10038" s="72">
        <v>813018.06</v>
      </c>
      <c r="H10038" s="72">
        <v>813018.06</v>
      </c>
      <c r="I10038" s="72">
        <v>813018.06</v>
      </c>
    </row>
    <row r="10039" spans="1:9" ht="25.5">
      <c r="A10039" s="71" t="s">
        <v>21089</v>
      </c>
      <c r="B10039" s="71" t="s">
        <v>21090</v>
      </c>
      <c r="C10039" s="276" t="s">
        <v>18910</v>
      </c>
      <c r="D10039" s="276" t="s">
        <v>18911</v>
      </c>
      <c r="E10039" s="72">
        <v>0</v>
      </c>
      <c r="F10039" s="72">
        <v>0</v>
      </c>
      <c r="G10039" s="72">
        <v>813018.06</v>
      </c>
      <c r="H10039" s="72">
        <v>813018.06</v>
      </c>
      <c r="I10039" s="72">
        <v>813018.06</v>
      </c>
    </row>
    <row r="10040" spans="1:9" ht="25.5">
      <c r="A10040" s="71" t="s">
        <v>21075</v>
      </c>
      <c r="B10040" s="71" t="s">
        <v>21076</v>
      </c>
      <c r="C10040" s="276" t="s">
        <v>18920</v>
      </c>
      <c r="D10040" s="276" t="s">
        <v>18911</v>
      </c>
      <c r="E10040" s="72">
        <v>0</v>
      </c>
      <c r="F10040" s="72">
        <v>0</v>
      </c>
      <c r="G10040" s="72">
        <v>703784.63</v>
      </c>
      <c r="H10040" s="72">
        <v>703784.63</v>
      </c>
      <c r="I10040" s="72">
        <v>703784.63</v>
      </c>
    </row>
    <row r="10041" spans="1:9" ht="25.5">
      <c r="A10041" s="71" t="s">
        <v>21071</v>
      </c>
      <c r="B10041" s="71" t="s">
        <v>21072</v>
      </c>
      <c r="C10041" s="276" t="s">
        <v>18914</v>
      </c>
      <c r="D10041" s="276" t="s">
        <v>18911</v>
      </c>
      <c r="E10041" s="72">
        <v>0</v>
      </c>
      <c r="F10041" s="72">
        <v>0</v>
      </c>
      <c r="G10041" s="72">
        <v>703784.63</v>
      </c>
      <c r="H10041" s="72">
        <v>703784.63</v>
      </c>
      <c r="I10041" s="72">
        <v>703784.63</v>
      </c>
    </row>
    <row r="10042" spans="1:9" ht="25.5">
      <c r="A10042" s="71" t="s">
        <v>21063</v>
      </c>
      <c r="B10042" s="71" t="s">
        <v>21064</v>
      </c>
      <c r="C10042" s="276" t="s">
        <v>18917</v>
      </c>
      <c r="D10042" s="276" t="s">
        <v>18911</v>
      </c>
      <c r="E10042" s="72">
        <v>0</v>
      </c>
      <c r="F10042" s="72">
        <v>0</v>
      </c>
      <c r="G10042" s="72">
        <v>595913.14</v>
      </c>
      <c r="H10042" s="72">
        <v>595913.14</v>
      </c>
      <c r="I10042" s="72">
        <v>595913.14</v>
      </c>
    </row>
    <row r="10043" spans="1:9" ht="25.5">
      <c r="A10043" s="71" t="s">
        <v>21059</v>
      </c>
      <c r="B10043" s="71" t="s">
        <v>21060</v>
      </c>
      <c r="C10043" s="276" t="s">
        <v>18910</v>
      </c>
      <c r="D10043" s="276" t="s">
        <v>18911</v>
      </c>
      <c r="E10043" s="72">
        <v>0</v>
      </c>
      <c r="F10043" s="72">
        <v>0</v>
      </c>
      <c r="G10043" s="72">
        <v>595913.14</v>
      </c>
      <c r="H10043" s="72">
        <v>595913.14</v>
      </c>
      <c r="I10043" s="72">
        <v>595913.14</v>
      </c>
    </row>
    <row r="10044" spans="1:9" ht="25.5">
      <c r="A10044" s="71" t="s">
        <v>20719</v>
      </c>
      <c r="B10044" s="71" t="s">
        <v>20720</v>
      </c>
      <c r="C10044" s="276" t="s">
        <v>18914</v>
      </c>
      <c r="D10044" s="276" t="s">
        <v>18911</v>
      </c>
      <c r="E10044" s="72">
        <v>0</v>
      </c>
      <c r="F10044" s="72">
        <v>0</v>
      </c>
      <c r="G10044" s="72">
        <v>1454883.23</v>
      </c>
      <c r="H10044" s="72">
        <v>1454883.23</v>
      </c>
      <c r="I10044" s="72">
        <v>1454883.23</v>
      </c>
    </row>
    <row r="10045" spans="1:9" ht="25.5">
      <c r="A10045" s="71" t="s">
        <v>20715</v>
      </c>
      <c r="B10045" s="71" t="s">
        <v>20716</v>
      </c>
      <c r="C10045" s="276" t="s">
        <v>18920</v>
      </c>
      <c r="D10045" s="276" t="s">
        <v>18911</v>
      </c>
      <c r="E10045" s="72">
        <v>0</v>
      </c>
      <c r="F10045" s="72">
        <v>0</v>
      </c>
      <c r="G10045" s="72">
        <v>1529612.38</v>
      </c>
      <c r="H10045" s="72">
        <v>1529612.38</v>
      </c>
      <c r="I10045" s="72">
        <v>1529612.38</v>
      </c>
    </row>
    <row r="10046" spans="1:9" ht="25.5">
      <c r="A10046" s="71" t="s">
        <v>20711</v>
      </c>
      <c r="B10046" s="71" t="s">
        <v>20712</v>
      </c>
      <c r="C10046" s="276" t="s">
        <v>18914</v>
      </c>
      <c r="D10046" s="276" t="s">
        <v>18911</v>
      </c>
      <c r="E10046" s="72">
        <v>0</v>
      </c>
      <c r="F10046" s="72">
        <v>0</v>
      </c>
      <c r="G10046" s="72">
        <v>1529612.38</v>
      </c>
      <c r="H10046" s="72">
        <v>1529612.38</v>
      </c>
      <c r="I10046" s="72">
        <v>1529612.38</v>
      </c>
    </row>
    <row r="10047" spans="1:9" ht="25.5">
      <c r="A10047" s="71" t="s">
        <v>20691</v>
      </c>
      <c r="B10047" s="71" t="s">
        <v>20692</v>
      </c>
      <c r="C10047" s="276" t="s">
        <v>18920</v>
      </c>
      <c r="D10047" s="276" t="s">
        <v>18911</v>
      </c>
      <c r="E10047" s="72">
        <v>0</v>
      </c>
      <c r="F10047" s="72">
        <v>0</v>
      </c>
      <c r="G10047" s="72">
        <v>1097584.46</v>
      </c>
      <c r="H10047" s="72">
        <v>1097584.46</v>
      </c>
      <c r="I10047" s="72">
        <v>1097584.46</v>
      </c>
    </row>
    <row r="10048" spans="1:9" ht="25.5">
      <c r="A10048" s="71" t="s">
        <v>20687</v>
      </c>
      <c r="B10048" s="71" t="s">
        <v>20688</v>
      </c>
      <c r="C10048" s="276" t="s">
        <v>18914</v>
      </c>
      <c r="D10048" s="276" t="s">
        <v>18911</v>
      </c>
      <c r="E10048" s="72">
        <v>0</v>
      </c>
      <c r="F10048" s="72">
        <v>0</v>
      </c>
      <c r="G10048" s="72">
        <v>1097584.46</v>
      </c>
      <c r="H10048" s="72">
        <v>1097584.46</v>
      </c>
      <c r="I10048" s="72">
        <v>1097584.46</v>
      </c>
    </row>
    <row r="10049" spans="1:9" ht="25.5">
      <c r="A10049" s="71" t="s">
        <v>20683</v>
      </c>
      <c r="B10049" s="71" t="s">
        <v>20684</v>
      </c>
      <c r="C10049" s="276" t="s">
        <v>18920</v>
      </c>
      <c r="D10049" s="276" t="s">
        <v>18911</v>
      </c>
      <c r="E10049" s="72">
        <v>0</v>
      </c>
      <c r="F10049" s="72">
        <v>0</v>
      </c>
      <c r="G10049" s="72">
        <v>945790.86</v>
      </c>
      <c r="H10049" s="72">
        <v>945790.86</v>
      </c>
      <c r="I10049" s="72">
        <v>945790.86</v>
      </c>
    </row>
    <row r="10050" spans="1:9" ht="25.5">
      <c r="A10050" s="71" t="s">
        <v>20679</v>
      </c>
      <c r="B10050" s="71" t="s">
        <v>20680</v>
      </c>
      <c r="C10050" s="276" t="s">
        <v>18914</v>
      </c>
      <c r="D10050" s="276" t="s">
        <v>18911</v>
      </c>
      <c r="E10050" s="72">
        <v>0</v>
      </c>
      <c r="F10050" s="72">
        <v>0</v>
      </c>
      <c r="G10050" s="72">
        <v>945790.86</v>
      </c>
      <c r="H10050" s="72">
        <v>945790.86</v>
      </c>
      <c r="I10050" s="72">
        <v>945790.86</v>
      </c>
    </row>
    <row r="10051" spans="1:9" ht="25.5">
      <c r="A10051" s="71" t="s">
        <v>20667</v>
      </c>
      <c r="B10051" s="71" t="s">
        <v>20668</v>
      </c>
      <c r="C10051" s="276" t="s">
        <v>18920</v>
      </c>
      <c r="D10051" s="276" t="s">
        <v>18911</v>
      </c>
      <c r="E10051" s="72">
        <v>0</v>
      </c>
      <c r="F10051" s="72">
        <v>0</v>
      </c>
      <c r="G10051" s="72">
        <v>829026.56</v>
      </c>
      <c r="H10051" s="72">
        <v>829026.56</v>
      </c>
      <c r="I10051" s="72">
        <v>829026.56</v>
      </c>
    </row>
    <row r="10052" spans="1:9" ht="25.5">
      <c r="A10052" s="71" t="s">
        <v>20663</v>
      </c>
      <c r="B10052" s="71" t="s">
        <v>20664</v>
      </c>
      <c r="C10052" s="276" t="s">
        <v>18914</v>
      </c>
      <c r="D10052" s="276" t="s">
        <v>18911</v>
      </c>
      <c r="E10052" s="72">
        <v>0</v>
      </c>
      <c r="F10052" s="72">
        <v>0</v>
      </c>
      <c r="G10052" s="72">
        <v>829026.56</v>
      </c>
      <c r="H10052" s="72">
        <v>829026.56</v>
      </c>
      <c r="I10052" s="72">
        <v>829026.56</v>
      </c>
    </row>
    <row r="10053" spans="1:9" ht="38.25">
      <c r="A10053" s="71" t="s">
        <v>20563</v>
      </c>
      <c r="B10053" s="71" t="s">
        <v>20564</v>
      </c>
      <c r="C10053" s="276" t="s">
        <v>18920</v>
      </c>
      <c r="D10053" s="276" t="s">
        <v>18911</v>
      </c>
      <c r="E10053" s="72">
        <v>0</v>
      </c>
      <c r="F10053" s="72">
        <v>0</v>
      </c>
      <c r="G10053" s="72">
        <v>221932.74</v>
      </c>
      <c r="H10053" s="72">
        <v>221932.74</v>
      </c>
      <c r="I10053" s="72">
        <v>221932.74</v>
      </c>
    </row>
    <row r="10054" spans="1:9" ht="38.25">
      <c r="A10054" s="71" t="s">
        <v>20559</v>
      </c>
      <c r="B10054" s="71" t="s">
        <v>20560</v>
      </c>
      <c r="C10054" s="276" t="s">
        <v>18914</v>
      </c>
      <c r="D10054" s="276" t="s">
        <v>18911</v>
      </c>
      <c r="E10054" s="72">
        <v>0</v>
      </c>
      <c r="F10054" s="72">
        <v>0</v>
      </c>
      <c r="G10054" s="72">
        <v>221932.74</v>
      </c>
      <c r="H10054" s="72">
        <v>221932.74</v>
      </c>
      <c r="I10054" s="72">
        <v>221932.74</v>
      </c>
    </row>
    <row r="10055" spans="1:9" ht="38.25">
      <c r="A10055" s="71" t="s">
        <v>20555</v>
      </c>
      <c r="B10055" s="71" t="s">
        <v>20556</v>
      </c>
      <c r="C10055" s="276" t="s">
        <v>18920</v>
      </c>
      <c r="D10055" s="276" t="s">
        <v>18911</v>
      </c>
      <c r="E10055" s="72">
        <v>0</v>
      </c>
      <c r="F10055" s="72">
        <v>0</v>
      </c>
      <c r="G10055" s="72">
        <v>176580.32</v>
      </c>
      <c r="H10055" s="72">
        <v>176580.32</v>
      </c>
      <c r="I10055" s="72">
        <v>176580.32</v>
      </c>
    </row>
    <row r="10056" spans="1:9" ht="38.25">
      <c r="A10056" s="71" t="s">
        <v>20551</v>
      </c>
      <c r="B10056" s="71" t="s">
        <v>20552</v>
      </c>
      <c r="C10056" s="276" t="s">
        <v>18914</v>
      </c>
      <c r="D10056" s="276" t="s">
        <v>18911</v>
      </c>
      <c r="E10056" s="72">
        <v>0</v>
      </c>
      <c r="F10056" s="72">
        <v>0</v>
      </c>
      <c r="G10056" s="72">
        <v>176580.32</v>
      </c>
      <c r="H10056" s="72">
        <v>176580.32</v>
      </c>
      <c r="I10056" s="72">
        <v>176580.32</v>
      </c>
    </row>
    <row r="10057" spans="1:9" ht="38.25">
      <c r="A10057" s="71" t="s">
        <v>20547</v>
      </c>
      <c r="B10057" s="71" t="s">
        <v>20548</v>
      </c>
      <c r="C10057" s="276" t="s">
        <v>18920</v>
      </c>
      <c r="D10057" s="276" t="s">
        <v>18911</v>
      </c>
      <c r="E10057" s="72">
        <v>0</v>
      </c>
      <c r="F10057" s="72">
        <v>0</v>
      </c>
      <c r="G10057" s="72">
        <v>72055.25</v>
      </c>
      <c r="H10057" s="72">
        <v>72055.25</v>
      </c>
      <c r="I10057" s="72">
        <v>72055.25</v>
      </c>
    </row>
    <row r="10058" spans="1:9" ht="38.25">
      <c r="A10058" s="71" t="s">
        <v>20543</v>
      </c>
      <c r="B10058" s="71" t="s">
        <v>20544</v>
      </c>
      <c r="C10058" s="276" t="s">
        <v>18914</v>
      </c>
      <c r="D10058" s="276" t="s">
        <v>18911</v>
      </c>
      <c r="E10058" s="72">
        <v>0</v>
      </c>
      <c r="F10058" s="72">
        <v>0</v>
      </c>
      <c r="G10058" s="72">
        <v>72055.25</v>
      </c>
      <c r="H10058" s="72">
        <v>72055.25</v>
      </c>
      <c r="I10058" s="72">
        <v>72055.25</v>
      </c>
    </row>
    <row r="10059" spans="1:9" ht="38.25">
      <c r="A10059" s="71" t="s">
        <v>20539</v>
      </c>
      <c r="B10059" s="71" t="s">
        <v>20540</v>
      </c>
      <c r="C10059" s="276" t="s">
        <v>18920</v>
      </c>
      <c r="D10059" s="276" t="s">
        <v>18911</v>
      </c>
      <c r="E10059" s="72">
        <v>0</v>
      </c>
      <c r="F10059" s="72">
        <v>0</v>
      </c>
      <c r="G10059" s="72">
        <v>39233.51</v>
      </c>
      <c r="H10059" s="72">
        <v>39233.51</v>
      </c>
      <c r="I10059" s="72">
        <v>39233.51</v>
      </c>
    </row>
    <row r="10060" spans="1:9" ht="38.25">
      <c r="A10060" s="71" t="s">
        <v>20535</v>
      </c>
      <c r="B10060" s="71" t="s">
        <v>20536</v>
      </c>
      <c r="C10060" s="276" t="s">
        <v>18914</v>
      </c>
      <c r="D10060" s="276" t="s">
        <v>18911</v>
      </c>
      <c r="E10060" s="72">
        <v>0</v>
      </c>
      <c r="F10060" s="72">
        <v>0</v>
      </c>
      <c r="G10060" s="72">
        <v>39233.51</v>
      </c>
      <c r="H10060" s="72">
        <v>39233.51</v>
      </c>
      <c r="I10060" s="72">
        <v>39233.51</v>
      </c>
    </row>
    <row r="10061" spans="1:9" ht="25.5">
      <c r="A10061" s="71" t="s">
        <v>20373</v>
      </c>
      <c r="B10061" s="71" t="s">
        <v>20374</v>
      </c>
      <c r="C10061" s="276" t="s">
        <v>18910</v>
      </c>
      <c r="D10061" s="276" t="s">
        <v>18911</v>
      </c>
      <c r="E10061" s="72">
        <v>0</v>
      </c>
      <c r="F10061" s="72">
        <v>0</v>
      </c>
      <c r="G10061" s="72">
        <v>1520000</v>
      </c>
      <c r="H10061" s="72">
        <v>1520000</v>
      </c>
      <c r="I10061" s="72">
        <v>1520000</v>
      </c>
    </row>
    <row r="10062" spans="1:9" ht="25.5">
      <c r="A10062" s="71" t="s">
        <v>19193</v>
      </c>
      <c r="B10062" s="71" t="s">
        <v>19194</v>
      </c>
      <c r="C10062" s="276" t="s">
        <v>18910</v>
      </c>
      <c r="D10062" s="276" t="s">
        <v>18911</v>
      </c>
      <c r="E10062" s="72">
        <v>0</v>
      </c>
      <c r="F10062" s="72">
        <v>0</v>
      </c>
      <c r="G10062" s="72">
        <v>4490</v>
      </c>
      <c r="H10062" s="72">
        <v>4490</v>
      </c>
      <c r="I10062" s="72">
        <v>4490</v>
      </c>
    </row>
    <row r="10063" spans="1:9" ht="38.25">
      <c r="A10063" s="71" t="s">
        <v>19007</v>
      </c>
      <c r="B10063" s="71" t="s">
        <v>19008</v>
      </c>
      <c r="C10063" s="276" t="s">
        <v>18920</v>
      </c>
      <c r="D10063" s="276" t="s">
        <v>18911</v>
      </c>
      <c r="E10063" s="72">
        <v>0</v>
      </c>
      <c r="F10063" s="72">
        <v>0</v>
      </c>
      <c r="G10063" s="72">
        <v>7820.69</v>
      </c>
      <c r="H10063" s="72">
        <v>7820.69</v>
      </c>
      <c r="I10063" s="72">
        <v>7820.69</v>
      </c>
    </row>
    <row r="10064" spans="1:9" ht="38.25">
      <c r="A10064" s="71" t="s">
        <v>19005</v>
      </c>
      <c r="B10064" s="71" t="s">
        <v>19006</v>
      </c>
      <c r="C10064" s="276" t="s">
        <v>18917</v>
      </c>
      <c r="D10064" s="276" t="s">
        <v>18911</v>
      </c>
      <c r="E10064" s="72">
        <v>0</v>
      </c>
      <c r="F10064" s="72">
        <v>0</v>
      </c>
      <c r="G10064" s="72">
        <v>7820.69</v>
      </c>
      <c r="H10064" s="72">
        <v>7820.69</v>
      </c>
      <c r="I10064" s="72">
        <v>7820.69</v>
      </c>
    </row>
    <row r="10065" spans="1:9" ht="38.25">
      <c r="A10065" s="71" t="s">
        <v>21219</v>
      </c>
      <c r="B10065" s="71" t="s">
        <v>21220</v>
      </c>
      <c r="C10065" s="276" t="s">
        <v>18920</v>
      </c>
      <c r="D10065" s="276" t="s">
        <v>18911</v>
      </c>
      <c r="E10065" s="72">
        <v>0</v>
      </c>
      <c r="F10065" s="72">
        <v>0</v>
      </c>
      <c r="G10065" s="72">
        <v>814957.1</v>
      </c>
      <c r="H10065" s="72">
        <v>814957.1</v>
      </c>
      <c r="I10065" s="72">
        <v>814957.1</v>
      </c>
    </row>
    <row r="10066" spans="1:9" ht="25.5">
      <c r="A10066" s="71" t="s">
        <v>19315</v>
      </c>
      <c r="B10066" s="71" t="s">
        <v>19316</v>
      </c>
      <c r="C10066" s="276" t="s">
        <v>18914</v>
      </c>
      <c r="D10066" s="276" t="s">
        <v>18911</v>
      </c>
      <c r="E10066" s="72">
        <v>0</v>
      </c>
      <c r="F10066" s="72">
        <v>0</v>
      </c>
      <c r="G10066" s="72">
        <v>2329.96</v>
      </c>
      <c r="H10066" s="72">
        <v>2329.96</v>
      </c>
      <c r="I10066" s="72">
        <v>2329.96</v>
      </c>
    </row>
    <row r="10067" spans="1:9" ht="25.5">
      <c r="A10067" s="71" t="s">
        <v>19311</v>
      </c>
      <c r="B10067" s="71" t="s">
        <v>19312</v>
      </c>
      <c r="C10067" s="276" t="s">
        <v>18920</v>
      </c>
      <c r="D10067" s="276" t="s">
        <v>18911</v>
      </c>
      <c r="E10067" s="72">
        <v>0</v>
      </c>
      <c r="F10067" s="72">
        <v>0</v>
      </c>
      <c r="G10067" s="72">
        <v>2112.6</v>
      </c>
      <c r="H10067" s="72">
        <v>2112.6</v>
      </c>
      <c r="I10067" s="72">
        <v>2112.6</v>
      </c>
    </row>
    <row r="10068" spans="1:9" ht="25.5">
      <c r="A10068" s="71" t="s">
        <v>19307</v>
      </c>
      <c r="B10068" s="71" t="s">
        <v>19308</v>
      </c>
      <c r="C10068" s="276" t="s">
        <v>18914</v>
      </c>
      <c r="D10068" s="276" t="s">
        <v>18911</v>
      </c>
      <c r="E10068" s="72">
        <v>0</v>
      </c>
      <c r="F10068" s="72">
        <v>0</v>
      </c>
      <c r="G10068" s="72">
        <v>2112.6</v>
      </c>
      <c r="H10068" s="72">
        <v>2112.6</v>
      </c>
      <c r="I10068" s="72">
        <v>2112.6</v>
      </c>
    </row>
    <row r="10069" spans="1:9" ht="25.5">
      <c r="A10069" s="71" t="s">
        <v>19303</v>
      </c>
      <c r="B10069" s="71" t="s">
        <v>19304</v>
      </c>
      <c r="C10069" s="276" t="s">
        <v>18920</v>
      </c>
      <c r="D10069" s="276" t="s">
        <v>18911</v>
      </c>
      <c r="E10069" s="72">
        <v>0</v>
      </c>
      <c r="F10069" s="72">
        <v>0</v>
      </c>
      <c r="G10069" s="72">
        <v>1862.41</v>
      </c>
      <c r="H10069" s="72">
        <v>1862.41</v>
      </c>
      <c r="I10069" s="72">
        <v>1862.41</v>
      </c>
    </row>
    <row r="10070" spans="1:9" ht="25.5">
      <c r="A10070" s="71" t="s">
        <v>19299</v>
      </c>
      <c r="B10070" s="71" t="s">
        <v>19300</v>
      </c>
      <c r="C10070" s="276" t="s">
        <v>18914</v>
      </c>
      <c r="D10070" s="276" t="s">
        <v>18911</v>
      </c>
      <c r="E10070" s="72">
        <v>0</v>
      </c>
      <c r="F10070" s="72">
        <v>0</v>
      </c>
      <c r="G10070" s="72">
        <v>1862.41</v>
      </c>
      <c r="H10070" s="72">
        <v>1862.41</v>
      </c>
      <c r="I10070" s="72">
        <v>1862.41</v>
      </c>
    </row>
    <row r="10071" spans="1:9" ht="38.25">
      <c r="A10071" s="71" t="s">
        <v>19159</v>
      </c>
      <c r="B10071" s="71" t="s">
        <v>19160</v>
      </c>
      <c r="C10071" s="276" t="s">
        <v>18920</v>
      </c>
      <c r="D10071" s="276" t="s">
        <v>18911</v>
      </c>
      <c r="E10071" s="72">
        <v>0</v>
      </c>
      <c r="F10071" s="72">
        <v>0</v>
      </c>
      <c r="G10071" s="72">
        <v>11258.88</v>
      </c>
      <c r="H10071" s="72">
        <v>11258.88</v>
      </c>
      <c r="I10071" s="72">
        <v>11258.88</v>
      </c>
    </row>
    <row r="10072" spans="1:9" ht="38.25">
      <c r="A10072" s="71" t="s">
        <v>19155</v>
      </c>
      <c r="B10072" s="71" t="s">
        <v>19156</v>
      </c>
      <c r="C10072" s="276" t="s">
        <v>18914</v>
      </c>
      <c r="D10072" s="276" t="s">
        <v>18911</v>
      </c>
      <c r="E10072" s="72">
        <v>0</v>
      </c>
      <c r="F10072" s="72">
        <v>0</v>
      </c>
      <c r="G10072" s="72">
        <v>11258.88</v>
      </c>
      <c r="H10072" s="72">
        <v>11258.88</v>
      </c>
      <c r="I10072" s="72">
        <v>11258.88</v>
      </c>
    </row>
    <row r="10073" spans="1:9" ht="51">
      <c r="A10073" s="71" t="s">
        <v>19215</v>
      </c>
      <c r="B10073" s="71" t="s">
        <v>19216</v>
      </c>
      <c r="C10073" s="276" t="s">
        <v>18920</v>
      </c>
      <c r="D10073" s="276" t="s">
        <v>18911</v>
      </c>
      <c r="E10073" s="72">
        <v>0</v>
      </c>
      <c r="F10073" s="72">
        <v>0</v>
      </c>
      <c r="G10073" s="72">
        <v>14330.05</v>
      </c>
      <c r="H10073" s="72">
        <v>14330.05</v>
      </c>
      <c r="I10073" s="72">
        <v>14330.05</v>
      </c>
    </row>
    <row r="10074" spans="1:9" ht="25.5">
      <c r="A10074" s="71" t="s">
        <v>19927</v>
      </c>
      <c r="B10074" s="71" t="s">
        <v>19928</v>
      </c>
      <c r="C10074" s="276" t="s">
        <v>18917</v>
      </c>
      <c r="D10074" s="276" t="s">
        <v>18911</v>
      </c>
      <c r="E10074" s="72">
        <v>0</v>
      </c>
      <c r="F10074" s="72">
        <v>0</v>
      </c>
      <c r="G10074" s="72">
        <v>3144.67</v>
      </c>
      <c r="H10074" s="72">
        <v>3144.67</v>
      </c>
      <c r="I10074" s="72">
        <v>3144.67</v>
      </c>
    </row>
    <row r="10075" spans="1:9" ht="25.5" customHeight="1">
      <c r="A10075" s="71" t="s">
        <v>19819</v>
      </c>
      <c r="B10075" s="71" t="s">
        <v>19820</v>
      </c>
      <c r="C10075" s="276" t="s">
        <v>18917</v>
      </c>
      <c r="D10075" s="276" t="s">
        <v>18911</v>
      </c>
      <c r="E10075" s="72">
        <v>0</v>
      </c>
      <c r="F10075" s="72">
        <v>0</v>
      </c>
      <c r="G10075" s="72">
        <v>790000</v>
      </c>
      <c r="H10075" s="72">
        <v>790000</v>
      </c>
      <c r="I10075" s="72">
        <v>790000</v>
      </c>
    </row>
    <row r="10076" spans="1:9" ht="25.5">
      <c r="A10076" s="71" t="s">
        <v>19401</v>
      </c>
      <c r="B10076" s="71" t="s">
        <v>19402</v>
      </c>
      <c r="C10076" s="276" t="s">
        <v>18910</v>
      </c>
      <c r="D10076" s="276" t="s">
        <v>18911</v>
      </c>
      <c r="E10076" s="72">
        <v>0</v>
      </c>
      <c r="F10076" s="72">
        <v>0</v>
      </c>
      <c r="G10076" s="72">
        <v>45434.48</v>
      </c>
      <c r="H10076" s="72">
        <v>45434.48</v>
      </c>
      <c r="I10076" s="72">
        <v>45434.48</v>
      </c>
    </row>
    <row r="10077" spans="1:9" ht="25.5">
      <c r="A10077" s="71" t="s">
        <v>19923</v>
      </c>
      <c r="B10077" s="71" t="s">
        <v>19924</v>
      </c>
      <c r="C10077" s="276" t="s">
        <v>18910</v>
      </c>
      <c r="D10077" s="276" t="s">
        <v>18911</v>
      </c>
      <c r="E10077" s="72">
        <v>0</v>
      </c>
      <c r="F10077" s="72">
        <v>0</v>
      </c>
      <c r="G10077" s="72">
        <v>3144.67</v>
      </c>
      <c r="H10077" s="72">
        <v>3144.67</v>
      </c>
      <c r="I10077" s="72">
        <v>3144.67</v>
      </c>
    </row>
    <row r="10078" spans="1:9" ht="25.5">
      <c r="A10078" s="71" t="s">
        <v>19911</v>
      </c>
      <c r="B10078" s="71" t="s">
        <v>19912</v>
      </c>
      <c r="C10078" s="276" t="s">
        <v>18917</v>
      </c>
      <c r="D10078" s="276" t="s">
        <v>18911</v>
      </c>
      <c r="E10078" s="72">
        <v>0</v>
      </c>
      <c r="F10078" s="72">
        <v>0</v>
      </c>
      <c r="G10078" s="72">
        <v>50821.34</v>
      </c>
      <c r="H10078" s="72">
        <v>50821.34</v>
      </c>
      <c r="I10078" s="72">
        <v>50821.34</v>
      </c>
    </row>
    <row r="10079" spans="1:9" ht="25.5">
      <c r="A10079" s="71" t="s">
        <v>19907</v>
      </c>
      <c r="B10079" s="71" t="s">
        <v>19908</v>
      </c>
      <c r="C10079" s="276" t="s">
        <v>18910</v>
      </c>
      <c r="D10079" s="276" t="s">
        <v>18911</v>
      </c>
      <c r="E10079" s="72">
        <v>0</v>
      </c>
      <c r="F10079" s="72">
        <v>0</v>
      </c>
      <c r="G10079" s="72">
        <v>50821.34</v>
      </c>
      <c r="H10079" s="72">
        <v>50821.34</v>
      </c>
      <c r="I10079" s="72">
        <v>50821.34</v>
      </c>
    </row>
    <row r="10080" spans="1:9" ht="25.5">
      <c r="A10080" s="71" t="s">
        <v>19855</v>
      </c>
      <c r="B10080" s="71" t="s">
        <v>19856</v>
      </c>
      <c r="C10080" s="276" t="s">
        <v>18917</v>
      </c>
      <c r="D10080" s="276" t="s">
        <v>18911</v>
      </c>
      <c r="E10080" s="72">
        <v>0</v>
      </c>
      <c r="F10080" s="72">
        <v>0</v>
      </c>
      <c r="G10080" s="72">
        <v>321802.42</v>
      </c>
      <c r="H10080" s="72">
        <v>321802.42</v>
      </c>
      <c r="I10080" s="72">
        <v>321802.42</v>
      </c>
    </row>
    <row r="10081" spans="1:9" ht="25.5">
      <c r="A10081" s="71" t="s">
        <v>19851</v>
      </c>
      <c r="B10081" s="71" t="s">
        <v>19852</v>
      </c>
      <c r="C10081" s="276" t="s">
        <v>18910</v>
      </c>
      <c r="D10081" s="276" t="s">
        <v>18911</v>
      </c>
      <c r="E10081" s="72">
        <v>0</v>
      </c>
      <c r="F10081" s="72">
        <v>0</v>
      </c>
      <c r="G10081" s="72">
        <v>321802.42</v>
      </c>
      <c r="H10081" s="72">
        <v>321802.42</v>
      </c>
      <c r="I10081" s="72">
        <v>321802.42</v>
      </c>
    </row>
    <row r="10082" spans="1:9" ht="38.25">
      <c r="A10082" s="71" t="s">
        <v>19839</v>
      </c>
      <c r="B10082" s="71" t="s">
        <v>19840</v>
      </c>
      <c r="C10082" s="276" t="s">
        <v>18917</v>
      </c>
      <c r="D10082" s="276" t="s">
        <v>18911</v>
      </c>
      <c r="E10082" s="72">
        <v>0</v>
      </c>
      <c r="F10082" s="72">
        <v>0</v>
      </c>
      <c r="G10082" s="72">
        <v>1267901.23</v>
      </c>
      <c r="H10082" s="72">
        <v>1267901.23</v>
      </c>
      <c r="I10082" s="72">
        <v>1267901.23</v>
      </c>
    </row>
    <row r="10083" spans="1:9" ht="38.25">
      <c r="A10083" s="71" t="s">
        <v>19835</v>
      </c>
      <c r="B10083" s="71" t="s">
        <v>19836</v>
      </c>
      <c r="C10083" s="276" t="s">
        <v>18910</v>
      </c>
      <c r="D10083" s="276" t="s">
        <v>18911</v>
      </c>
      <c r="E10083" s="72">
        <v>0</v>
      </c>
      <c r="F10083" s="72">
        <v>0</v>
      </c>
      <c r="G10083" s="72">
        <v>1267901.23</v>
      </c>
      <c r="H10083" s="72">
        <v>1267901.23</v>
      </c>
      <c r="I10083" s="72">
        <v>1267901.23</v>
      </c>
    </row>
    <row r="10084" spans="1:9" ht="25.5">
      <c r="A10084" s="71" t="s">
        <v>19811</v>
      </c>
      <c r="B10084" s="71" t="s">
        <v>19812</v>
      </c>
      <c r="C10084" s="276" t="s">
        <v>18920</v>
      </c>
      <c r="D10084" s="276" t="s">
        <v>18911</v>
      </c>
      <c r="E10084" s="72">
        <v>0</v>
      </c>
      <c r="F10084" s="72">
        <v>0</v>
      </c>
      <c r="G10084" s="72">
        <v>29694.74</v>
      </c>
      <c r="H10084" s="72">
        <v>29694.74</v>
      </c>
      <c r="I10084" s="72">
        <v>29694.74</v>
      </c>
    </row>
    <row r="10085" spans="1:9" ht="25.5">
      <c r="A10085" s="71" t="s">
        <v>19807</v>
      </c>
      <c r="B10085" s="71" t="s">
        <v>19808</v>
      </c>
      <c r="C10085" s="276" t="s">
        <v>18914</v>
      </c>
      <c r="D10085" s="276" t="s">
        <v>18911</v>
      </c>
      <c r="E10085" s="72">
        <v>0</v>
      </c>
      <c r="F10085" s="72">
        <v>0</v>
      </c>
      <c r="G10085" s="72">
        <v>29694.74</v>
      </c>
      <c r="H10085" s="72">
        <v>29694.74</v>
      </c>
      <c r="I10085" s="72">
        <v>29694.74</v>
      </c>
    </row>
    <row r="10086" spans="1:9" ht="25.5">
      <c r="A10086" s="71" t="s">
        <v>19803</v>
      </c>
      <c r="B10086" s="71" t="s">
        <v>19804</v>
      </c>
      <c r="C10086" s="276" t="s">
        <v>18920</v>
      </c>
      <c r="D10086" s="276" t="s">
        <v>18911</v>
      </c>
      <c r="E10086" s="72">
        <v>0</v>
      </c>
      <c r="F10086" s="72">
        <v>0</v>
      </c>
      <c r="G10086" s="72">
        <v>28000</v>
      </c>
      <c r="H10086" s="72">
        <v>28000</v>
      </c>
      <c r="I10086" s="72">
        <v>28000</v>
      </c>
    </row>
    <row r="10087" spans="1:9" ht="25.5">
      <c r="A10087" s="71" t="s">
        <v>19799</v>
      </c>
      <c r="B10087" s="71" t="s">
        <v>19800</v>
      </c>
      <c r="C10087" s="276" t="s">
        <v>18914</v>
      </c>
      <c r="D10087" s="276" t="s">
        <v>18911</v>
      </c>
      <c r="E10087" s="72">
        <v>0</v>
      </c>
      <c r="F10087" s="72">
        <v>0</v>
      </c>
      <c r="G10087" s="72">
        <v>28000</v>
      </c>
      <c r="H10087" s="72">
        <v>28000</v>
      </c>
      <c r="I10087" s="72">
        <v>28000</v>
      </c>
    </row>
    <row r="10088" spans="1:9" ht="25.5">
      <c r="A10088" s="71" t="s">
        <v>19733</v>
      </c>
      <c r="B10088" s="71" t="s">
        <v>19734</v>
      </c>
      <c r="C10088" s="276" t="s">
        <v>18920</v>
      </c>
      <c r="D10088" s="276" t="s">
        <v>18911</v>
      </c>
      <c r="E10088" s="72">
        <v>0</v>
      </c>
      <c r="F10088" s="72">
        <v>0</v>
      </c>
      <c r="G10088" s="72">
        <v>156800</v>
      </c>
      <c r="H10088" s="72">
        <v>156800</v>
      </c>
      <c r="I10088" s="72">
        <v>156800</v>
      </c>
    </row>
    <row r="10089" spans="1:9" ht="25.5">
      <c r="A10089" s="71" t="s">
        <v>19729</v>
      </c>
      <c r="B10089" s="71" t="s">
        <v>19730</v>
      </c>
      <c r="C10089" s="276" t="s">
        <v>18914</v>
      </c>
      <c r="D10089" s="276" t="s">
        <v>18911</v>
      </c>
      <c r="E10089" s="72">
        <v>0</v>
      </c>
      <c r="F10089" s="72">
        <v>0</v>
      </c>
      <c r="G10089" s="72">
        <v>156800</v>
      </c>
      <c r="H10089" s="72">
        <v>156800</v>
      </c>
      <c r="I10089" s="72">
        <v>156800</v>
      </c>
    </row>
    <row r="10090" spans="1:9" ht="25.5">
      <c r="A10090" s="71" t="s">
        <v>19725</v>
      </c>
      <c r="B10090" s="71" t="s">
        <v>19726</v>
      </c>
      <c r="C10090" s="276" t="s">
        <v>18920</v>
      </c>
      <c r="D10090" s="276" t="s">
        <v>18911</v>
      </c>
      <c r="E10090" s="72">
        <v>0</v>
      </c>
      <c r="F10090" s="72">
        <v>0</v>
      </c>
      <c r="G10090" s="72">
        <v>130666.67</v>
      </c>
      <c r="H10090" s="72">
        <v>130666.67</v>
      </c>
      <c r="I10090" s="72">
        <v>130666.67</v>
      </c>
    </row>
    <row r="10091" spans="1:9" ht="25.5">
      <c r="A10091" s="71" t="s">
        <v>19721</v>
      </c>
      <c r="B10091" s="71" t="s">
        <v>19722</v>
      </c>
      <c r="C10091" s="276" t="s">
        <v>18914</v>
      </c>
      <c r="D10091" s="276" t="s">
        <v>18911</v>
      </c>
      <c r="E10091" s="72">
        <v>0</v>
      </c>
      <c r="F10091" s="72">
        <v>0</v>
      </c>
      <c r="G10091" s="72">
        <v>130666.67</v>
      </c>
      <c r="H10091" s="72">
        <v>130666.67</v>
      </c>
      <c r="I10091" s="72">
        <v>130666.67</v>
      </c>
    </row>
    <row r="10092" spans="1:9" ht="25.5">
      <c r="A10092" s="71" t="s">
        <v>19693</v>
      </c>
      <c r="B10092" s="71" t="s">
        <v>19694</v>
      </c>
      <c r="C10092" s="276" t="s">
        <v>18920</v>
      </c>
      <c r="D10092" s="276" t="s">
        <v>18911</v>
      </c>
      <c r="E10092" s="72">
        <v>0</v>
      </c>
      <c r="F10092" s="72">
        <v>0</v>
      </c>
      <c r="G10092" s="72">
        <v>67946.67</v>
      </c>
      <c r="H10092" s="72">
        <v>67946.67</v>
      </c>
      <c r="I10092" s="72">
        <v>67946.67</v>
      </c>
    </row>
    <row r="10093" spans="1:9" ht="25.5">
      <c r="A10093" s="71" t="s">
        <v>19689</v>
      </c>
      <c r="B10093" s="71" t="s">
        <v>19690</v>
      </c>
      <c r="C10093" s="276" t="s">
        <v>18914</v>
      </c>
      <c r="D10093" s="276" t="s">
        <v>18911</v>
      </c>
      <c r="E10093" s="72">
        <v>0</v>
      </c>
      <c r="F10093" s="72">
        <v>0</v>
      </c>
      <c r="G10093" s="72">
        <v>67946.67</v>
      </c>
      <c r="H10093" s="72">
        <v>67946.67</v>
      </c>
      <c r="I10093" s="72">
        <v>67946.67</v>
      </c>
    </row>
    <row r="10094" spans="1:9" ht="38.25">
      <c r="A10094" s="71" t="s">
        <v>20163</v>
      </c>
      <c r="B10094" s="71" t="s">
        <v>20164</v>
      </c>
      <c r="C10094" s="276" t="s">
        <v>18920</v>
      </c>
      <c r="D10094" s="276" t="s">
        <v>18911</v>
      </c>
      <c r="E10094" s="72">
        <v>0</v>
      </c>
      <c r="F10094" s="72">
        <v>0</v>
      </c>
      <c r="G10094" s="72">
        <v>1140810.68</v>
      </c>
      <c r="H10094" s="72">
        <v>1140810.68</v>
      </c>
      <c r="I10094" s="72">
        <v>1140810.68</v>
      </c>
    </row>
    <row r="10095" spans="1:9" ht="38.25">
      <c r="A10095" s="71" t="s">
        <v>20121</v>
      </c>
      <c r="B10095" s="71" t="s">
        <v>20122</v>
      </c>
      <c r="C10095" s="276" t="s">
        <v>18920</v>
      </c>
      <c r="D10095" s="276" t="s">
        <v>18911</v>
      </c>
      <c r="E10095" s="72">
        <v>0</v>
      </c>
      <c r="F10095" s="72">
        <v>0</v>
      </c>
      <c r="G10095" s="72">
        <v>1327920</v>
      </c>
      <c r="H10095" s="72">
        <v>1327920</v>
      </c>
      <c r="I10095" s="72">
        <v>1327920</v>
      </c>
    </row>
    <row r="10096" spans="1:9" ht="38.25">
      <c r="A10096" s="71" t="s">
        <v>20119</v>
      </c>
      <c r="B10096" s="71" t="s">
        <v>20120</v>
      </c>
      <c r="C10096" s="276" t="s">
        <v>18917</v>
      </c>
      <c r="D10096" s="276" t="s">
        <v>18911</v>
      </c>
      <c r="E10096" s="72">
        <v>0</v>
      </c>
      <c r="F10096" s="72">
        <v>0</v>
      </c>
      <c r="G10096" s="72">
        <v>1327920</v>
      </c>
      <c r="H10096" s="72">
        <v>1327920</v>
      </c>
      <c r="I10096" s="72">
        <v>1327920</v>
      </c>
    </row>
    <row r="10097" spans="1:9" ht="38.25">
      <c r="A10097" s="71" t="s">
        <v>20117</v>
      </c>
      <c r="B10097" s="71" t="s">
        <v>20118</v>
      </c>
      <c r="C10097" s="276" t="s">
        <v>18914</v>
      </c>
      <c r="D10097" s="276" t="s">
        <v>18911</v>
      </c>
      <c r="E10097" s="72">
        <v>0</v>
      </c>
      <c r="F10097" s="72">
        <v>0</v>
      </c>
      <c r="G10097" s="72">
        <v>1327920</v>
      </c>
      <c r="H10097" s="72">
        <v>1327920</v>
      </c>
      <c r="I10097" s="72">
        <v>1327920</v>
      </c>
    </row>
    <row r="10098" spans="1:9" ht="38.25">
      <c r="A10098" s="71" t="s">
        <v>20115</v>
      </c>
      <c r="B10098" s="71" t="s">
        <v>20116</v>
      </c>
      <c r="C10098" s="276" t="s">
        <v>18910</v>
      </c>
      <c r="D10098" s="276" t="s">
        <v>18911</v>
      </c>
      <c r="E10098" s="72">
        <v>0</v>
      </c>
      <c r="F10098" s="72">
        <v>0</v>
      </c>
      <c r="G10098" s="72">
        <v>1327920</v>
      </c>
      <c r="H10098" s="72">
        <v>1327920</v>
      </c>
      <c r="I10098" s="72">
        <v>1327920</v>
      </c>
    </row>
    <row r="10099" spans="1:9" ht="25.5" customHeight="1">
      <c r="A10099" s="71" t="s">
        <v>20097</v>
      </c>
      <c r="B10099" s="71" t="s">
        <v>20098</v>
      </c>
      <c r="C10099" s="276" t="s">
        <v>18920</v>
      </c>
      <c r="D10099" s="276" t="s">
        <v>18911</v>
      </c>
      <c r="E10099" s="72">
        <v>0</v>
      </c>
      <c r="F10099" s="72">
        <v>0</v>
      </c>
      <c r="G10099" s="72">
        <v>93356.79</v>
      </c>
      <c r="H10099" s="72">
        <v>93356.79</v>
      </c>
      <c r="I10099" s="72">
        <v>93356.79</v>
      </c>
    </row>
    <row r="10100" spans="1:9" ht="25.5">
      <c r="A10100" s="71" t="s">
        <v>20095</v>
      </c>
      <c r="B10100" s="71" t="s">
        <v>20096</v>
      </c>
      <c r="C10100" s="276" t="s">
        <v>18917</v>
      </c>
      <c r="D10100" s="276" t="s">
        <v>18911</v>
      </c>
      <c r="E10100" s="72">
        <v>0</v>
      </c>
      <c r="F10100" s="72">
        <v>0</v>
      </c>
      <c r="G10100" s="72">
        <v>93356.79</v>
      </c>
      <c r="H10100" s="72">
        <v>93356.79</v>
      </c>
      <c r="I10100" s="72">
        <v>93356.79</v>
      </c>
    </row>
    <row r="10101" spans="1:9" ht="25.5" customHeight="1">
      <c r="A10101" s="71" t="s">
        <v>20093</v>
      </c>
      <c r="B10101" s="71" t="s">
        <v>20094</v>
      </c>
      <c r="C10101" s="276" t="s">
        <v>18914</v>
      </c>
      <c r="D10101" s="276" t="s">
        <v>18911</v>
      </c>
      <c r="E10101" s="72">
        <v>0</v>
      </c>
      <c r="F10101" s="72">
        <v>0</v>
      </c>
      <c r="G10101" s="72">
        <v>93356.79</v>
      </c>
      <c r="H10101" s="72">
        <v>93356.79</v>
      </c>
      <c r="I10101" s="72">
        <v>93356.79</v>
      </c>
    </row>
    <row r="10102" spans="1:9" ht="51" customHeight="1">
      <c r="A10102" s="71" t="s">
        <v>19471</v>
      </c>
      <c r="B10102" s="71" t="s">
        <v>19472</v>
      </c>
      <c r="C10102" s="276" t="s">
        <v>18920</v>
      </c>
      <c r="D10102" s="276" t="s">
        <v>18911</v>
      </c>
      <c r="E10102" s="72">
        <v>0</v>
      </c>
      <c r="F10102" s="72">
        <v>0</v>
      </c>
      <c r="G10102" s="72">
        <v>10894.07</v>
      </c>
      <c r="H10102" s="72">
        <v>10894.07</v>
      </c>
      <c r="I10102" s="72">
        <v>10894.07</v>
      </c>
    </row>
    <row r="10103" spans="1:9" ht="38.25">
      <c r="A10103" s="71" t="s">
        <v>19685</v>
      </c>
      <c r="B10103" s="71" t="s">
        <v>19686</v>
      </c>
      <c r="C10103" s="276" t="s">
        <v>18920</v>
      </c>
      <c r="D10103" s="276" t="s">
        <v>18911</v>
      </c>
      <c r="E10103" s="72">
        <v>0</v>
      </c>
      <c r="F10103" s="72">
        <v>0</v>
      </c>
      <c r="G10103" s="72">
        <v>374181.82</v>
      </c>
      <c r="H10103" s="72">
        <v>374181.82</v>
      </c>
      <c r="I10103" s="72">
        <v>374181.82</v>
      </c>
    </row>
    <row r="10104" spans="1:9" ht="51" customHeight="1">
      <c r="A10104" s="71" t="s">
        <v>19501</v>
      </c>
      <c r="B10104" s="71" t="s">
        <v>19502</v>
      </c>
      <c r="C10104" s="276" t="s">
        <v>18917</v>
      </c>
      <c r="D10104" s="276" t="s">
        <v>18911</v>
      </c>
      <c r="E10104" s="72">
        <v>0</v>
      </c>
      <c r="F10104" s="72">
        <v>0</v>
      </c>
      <c r="G10104" s="72">
        <v>25089.37</v>
      </c>
      <c r="H10104" s="72">
        <v>25089.37</v>
      </c>
      <c r="I10104" s="72">
        <v>25089.37</v>
      </c>
    </row>
    <row r="10105" spans="1:9" ht="51" customHeight="1">
      <c r="A10105" s="71" t="s">
        <v>19497</v>
      </c>
      <c r="B10105" s="71" t="s">
        <v>19498</v>
      </c>
      <c r="C10105" s="276" t="s">
        <v>18910</v>
      </c>
      <c r="D10105" s="276" t="s">
        <v>18911</v>
      </c>
      <c r="E10105" s="72">
        <v>0</v>
      </c>
      <c r="F10105" s="72">
        <v>0</v>
      </c>
      <c r="G10105" s="72">
        <v>25089.37</v>
      </c>
      <c r="H10105" s="72">
        <v>25089.37</v>
      </c>
      <c r="I10105" s="72">
        <v>25089.37</v>
      </c>
    </row>
    <row r="10106" spans="1:9" ht="51" customHeight="1">
      <c r="A10106" s="71" t="s">
        <v>19493</v>
      </c>
      <c r="B10106" s="71" t="s">
        <v>19494</v>
      </c>
      <c r="C10106" s="276" t="s">
        <v>18917</v>
      </c>
      <c r="D10106" s="276" t="s">
        <v>18911</v>
      </c>
      <c r="E10106" s="72">
        <v>0</v>
      </c>
      <c r="F10106" s="72">
        <v>0</v>
      </c>
      <c r="G10106" s="72">
        <v>19642.330000000002</v>
      </c>
      <c r="H10106" s="72">
        <v>19642.330000000002</v>
      </c>
      <c r="I10106" s="72">
        <v>19642.330000000002</v>
      </c>
    </row>
    <row r="10107" spans="1:9" ht="51" customHeight="1">
      <c r="A10107" s="71" t="s">
        <v>19489</v>
      </c>
      <c r="B10107" s="71" t="s">
        <v>19490</v>
      </c>
      <c r="C10107" s="276" t="s">
        <v>18910</v>
      </c>
      <c r="D10107" s="276" t="s">
        <v>18911</v>
      </c>
      <c r="E10107" s="72">
        <v>0</v>
      </c>
      <c r="F10107" s="72">
        <v>0</v>
      </c>
      <c r="G10107" s="72">
        <v>19642.330000000002</v>
      </c>
      <c r="H10107" s="72">
        <v>19642.330000000002</v>
      </c>
      <c r="I10107" s="72">
        <v>19642.330000000002</v>
      </c>
    </row>
    <row r="10108" spans="1:9" ht="51" customHeight="1">
      <c r="A10108" s="71" t="s">
        <v>19485</v>
      </c>
      <c r="B10108" s="71" t="s">
        <v>19486</v>
      </c>
      <c r="C10108" s="276" t="s">
        <v>18917</v>
      </c>
      <c r="D10108" s="276" t="s">
        <v>18911</v>
      </c>
      <c r="E10108" s="72">
        <v>0</v>
      </c>
      <c r="F10108" s="72">
        <v>0</v>
      </c>
      <c r="G10108" s="72">
        <v>16902.310000000001</v>
      </c>
      <c r="H10108" s="72">
        <v>16902.310000000001</v>
      </c>
      <c r="I10108" s="72">
        <v>16902.310000000001</v>
      </c>
    </row>
    <row r="10109" spans="1:9" ht="51" customHeight="1">
      <c r="A10109" s="71" t="s">
        <v>19481</v>
      </c>
      <c r="B10109" s="71" t="s">
        <v>19482</v>
      </c>
      <c r="C10109" s="276" t="s">
        <v>18910</v>
      </c>
      <c r="D10109" s="276" t="s">
        <v>18911</v>
      </c>
      <c r="E10109" s="72">
        <v>0</v>
      </c>
      <c r="F10109" s="72">
        <v>0</v>
      </c>
      <c r="G10109" s="72">
        <v>16902.310000000001</v>
      </c>
      <c r="H10109" s="72">
        <v>16902.310000000001</v>
      </c>
      <c r="I10109" s="72">
        <v>16902.310000000001</v>
      </c>
    </row>
    <row r="10110" spans="1:9" ht="51" customHeight="1">
      <c r="A10110" s="71" t="s">
        <v>19477</v>
      </c>
      <c r="B10110" s="71" t="s">
        <v>19478</v>
      </c>
      <c r="C10110" s="276" t="s">
        <v>18917</v>
      </c>
      <c r="D10110" s="276" t="s">
        <v>18911</v>
      </c>
      <c r="E10110" s="72">
        <v>0</v>
      </c>
      <c r="F10110" s="72">
        <v>0</v>
      </c>
      <c r="G10110" s="72">
        <v>12506.17</v>
      </c>
      <c r="H10110" s="72">
        <v>12506.17</v>
      </c>
      <c r="I10110" s="72">
        <v>12506.17</v>
      </c>
    </row>
    <row r="10111" spans="1:9" ht="51" customHeight="1">
      <c r="A10111" s="71" t="s">
        <v>19473</v>
      </c>
      <c r="B10111" s="71" t="s">
        <v>19474</v>
      </c>
      <c r="C10111" s="276" t="s">
        <v>18910</v>
      </c>
      <c r="D10111" s="276" t="s">
        <v>18911</v>
      </c>
      <c r="E10111" s="72">
        <v>0</v>
      </c>
      <c r="F10111" s="72">
        <v>0</v>
      </c>
      <c r="G10111" s="72">
        <v>12506.17</v>
      </c>
      <c r="H10111" s="72">
        <v>12506.17</v>
      </c>
      <c r="I10111" s="72">
        <v>12506.17</v>
      </c>
    </row>
    <row r="10112" spans="1:9" ht="51" customHeight="1">
      <c r="A10112" s="71" t="s">
        <v>19469</v>
      </c>
      <c r="B10112" s="71" t="s">
        <v>19470</v>
      </c>
      <c r="C10112" s="276" t="s">
        <v>18917</v>
      </c>
      <c r="D10112" s="276" t="s">
        <v>18911</v>
      </c>
      <c r="E10112" s="72">
        <v>0</v>
      </c>
      <c r="F10112" s="72">
        <v>0</v>
      </c>
      <c r="G10112" s="72">
        <v>10894.07</v>
      </c>
      <c r="H10112" s="72">
        <v>10894.07</v>
      </c>
      <c r="I10112" s="72">
        <v>10894.07</v>
      </c>
    </row>
    <row r="10113" spans="1:9" ht="51" customHeight="1">
      <c r="A10113" s="71" t="s">
        <v>19465</v>
      </c>
      <c r="B10113" s="71" t="s">
        <v>19466</v>
      </c>
      <c r="C10113" s="276" t="s">
        <v>18910</v>
      </c>
      <c r="D10113" s="276" t="s">
        <v>18911</v>
      </c>
      <c r="E10113" s="72">
        <v>0</v>
      </c>
      <c r="F10113" s="72">
        <v>0</v>
      </c>
      <c r="G10113" s="72">
        <v>10894.07</v>
      </c>
      <c r="H10113" s="72">
        <v>10894.07</v>
      </c>
      <c r="I10113" s="72">
        <v>10894.07</v>
      </c>
    </row>
    <row r="10114" spans="1:9" ht="38.25">
      <c r="A10114" s="71" t="s">
        <v>21013</v>
      </c>
      <c r="B10114" s="71" t="s">
        <v>21014</v>
      </c>
      <c r="C10114" s="276" t="s">
        <v>18910</v>
      </c>
      <c r="D10114" s="276" t="s">
        <v>18911</v>
      </c>
      <c r="E10114" s="72">
        <v>0</v>
      </c>
      <c r="F10114" s="72">
        <v>0</v>
      </c>
      <c r="G10114" s="72">
        <v>1538953.52</v>
      </c>
      <c r="H10114" s="72">
        <v>1538953.52</v>
      </c>
      <c r="I10114" s="72">
        <v>1538953.52</v>
      </c>
    </row>
    <row r="10115" spans="1:9" ht="38.25">
      <c r="A10115" s="71" t="s">
        <v>21019</v>
      </c>
      <c r="B10115" s="71" t="s">
        <v>21020</v>
      </c>
      <c r="C10115" s="276" t="s">
        <v>18920</v>
      </c>
      <c r="D10115" s="276" t="s">
        <v>18911</v>
      </c>
      <c r="E10115" s="72">
        <v>0</v>
      </c>
      <c r="F10115" s="72">
        <v>0</v>
      </c>
      <c r="G10115" s="72">
        <v>1538953.52</v>
      </c>
      <c r="H10115" s="72">
        <v>1538953.52</v>
      </c>
      <c r="I10115" s="72">
        <v>1538953.52</v>
      </c>
    </row>
    <row r="10116" spans="1:9" ht="38.25">
      <c r="A10116" s="71" t="s">
        <v>21017</v>
      </c>
      <c r="B10116" s="71" t="s">
        <v>21018</v>
      </c>
      <c r="C10116" s="276" t="s">
        <v>18917</v>
      </c>
      <c r="D10116" s="276" t="s">
        <v>18911</v>
      </c>
      <c r="E10116" s="72">
        <v>0</v>
      </c>
      <c r="F10116" s="72">
        <v>0</v>
      </c>
      <c r="G10116" s="72">
        <v>1538953.52</v>
      </c>
      <c r="H10116" s="72">
        <v>1538953.52</v>
      </c>
      <c r="I10116" s="72">
        <v>1538953.52</v>
      </c>
    </row>
    <row r="10117" spans="1:9" ht="38.25">
      <c r="A10117" s="71" t="s">
        <v>21015</v>
      </c>
      <c r="B10117" s="71" t="s">
        <v>21016</v>
      </c>
      <c r="C10117" s="276" t="s">
        <v>18914</v>
      </c>
      <c r="D10117" s="276" t="s">
        <v>18911</v>
      </c>
      <c r="E10117" s="72">
        <v>0</v>
      </c>
      <c r="F10117" s="72">
        <v>0</v>
      </c>
      <c r="G10117" s="72">
        <v>1538953.52</v>
      </c>
      <c r="H10117" s="72">
        <v>1538953.52</v>
      </c>
      <c r="I10117" s="72">
        <v>1538953.52</v>
      </c>
    </row>
    <row r="10118" spans="1:9" ht="25.5">
      <c r="A10118" s="71" t="s">
        <v>20439</v>
      </c>
      <c r="B10118" s="71" t="s">
        <v>20440</v>
      </c>
      <c r="C10118" s="276" t="s">
        <v>18914</v>
      </c>
      <c r="D10118" s="276" t="s">
        <v>18911</v>
      </c>
      <c r="E10118" s="72">
        <v>0</v>
      </c>
      <c r="F10118" s="72">
        <v>0</v>
      </c>
      <c r="G10118" s="72">
        <v>1321266.08</v>
      </c>
      <c r="H10118" s="72">
        <v>1321266.08</v>
      </c>
      <c r="I10118" s="72">
        <v>1321266.08</v>
      </c>
    </row>
    <row r="10119" spans="1:9" ht="25.5">
      <c r="A10119" s="71" t="s">
        <v>20427</v>
      </c>
      <c r="B10119" s="71" t="s">
        <v>20428</v>
      </c>
      <c r="C10119" s="276" t="s">
        <v>18920</v>
      </c>
      <c r="D10119" s="276" t="s">
        <v>18911</v>
      </c>
      <c r="E10119" s="72">
        <v>0</v>
      </c>
      <c r="F10119" s="72">
        <v>0</v>
      </c>
      <c r="G10119" s="72">
        <v>881992.48</v>
      </c>
      <c r="H10119" s="72">
        <v>881992.48</v>
      </c>
      <c r="I10119" s="72">
        <v>881992.48</v>
      </c>
    </row>
    <row r="10120" spans="1:9" ht="25.5">
      <c r="A10120" s="71" t="s">
        <v>20423</v>
      </c>
      <c r="B10120" s="71" t="s">
        <v>20424</v>
      </c>
      <c r="C10120" s="276" t="s">
        <v>18914</v>
      </c>
      <c r="D10120" s="276" t="s">
        <v>18911</v>
      </c>
      <c r="E10120" s="72">
        <v>0</v>
      </c>
      <c r="F10120" s="72">
        <v>0</v>
      </c>
      <c r="G10120" s="72">
        <v>881992.48</v>
      </c>
      <c r="H10120" s="72">
        <v>881992.48</v>
      </c>
      <c r="I10120" s="72">
        <v>881992.48</v>
      </c>
    </row>
    <row r="10121" spans="1:9" ht="25.5">
      <c r="A10121" s="71" t="s">
        <v>20419</v>
      </c>
      <c r="B10121" s="71" t="s">
        <v>20420</v>
      </c>
      <c r="C10121" s="276" t="s">
        <v>18920</v>
      </c>
      <c r="D10121" s="276" t="s">
        <v>18911</v>
      </c>
      <c r="E10121" s="72">
        <v>0</v>
      </c>
      <c r="F10121" s="72">
        <v>0</v>
      </c>
      <c r="G10121" s="72">
        <v>685611.34</v>
      </c>
      <c r="H10121" s="72">
        <v>685611.34</v>
      </c>
      <c r="I10121" s="72">
        <v>685611.34</v>
      </c>
    </row>
    <row r="10122" spans="1:9" ht="25.5">
      <c r="A10122" s="71" t="s">
        <v>20415</v>
      </c>
      <c r="B10122" s="71" t="s">
        <v>20416</v>
      </c>
      <c r="C10122" s="276" t="s">
        <v>18914</v>
      </c>
      <c r="D10122" s="276" t="s">
        <v>18911</v>
      </c>
      <c r="E10122" s="72">
        <v>0</v>
      </c>
      <c r="F10122" s="72">
        <v>0</v>
      </c>
      <c r="G10122" s="72">
        <v>685611.34</v>
      </c>
      <c r="H10122" s="72">
        <v>685611.34</v>
      </c>
      <c r="I10122" s="72">
        <v>685611.34</v>
      </c>
    </row>
    <row r="10123" spans="1:9" ht="25.5">
      <c r="A10123" s="71" t="s">
        <v>20403</v>
      </c>
      <c r="B10123" s="71" t="s">
        <v>20404</v>
      </c>
      <c r="C10123" s="276" t="s">
        <v>18920</v>
      </c>
      <c r="D10123" s="276" t="s">
        <v>18911</v>
      </c>
      <c r="E10123" s="72">
        <v>0</v>
      </c>
      <c r="F10123" s="72">
        <v>0</v>
      </c>
      <c r="G10123" s="72">
        <v>654603.79</v>
      </c>
      <c r="H10123" s="72">
        <v>654603.79</v>
      </c>
      <c r="I10123" s="72">
        <v>654603.79</v>
      </c>
    </row>
    <row r="10124" spans="1:9" ht="25.5">
      <c r="A10124" s="71" t="s">
        <v>20399</v>
      </c>
      <c r="B10124" s="71" t="s">
        <v>20400</v>
      </c>
      <c r="C10124" s="276" t="s">
        <v>18914</v>
      </c>
      <c r="D10124" s="276" t="s">
        <v>18911</v>
      </c>
      <c r="E10124" s="72">
        <v>0</v>
      </c>
      <c r="F10124" s="72">
        <v>0</v>
      </c>
      <c r="G10124" s="72">
        <v>654603.79</v>
      </c>
      <c r="H10124" s="72">
        <v>654603.79</v>
      </c>
      <c r="I10124" s="72">
        <v>654603.79</v>
      </c>
    </row>
    <row r="10125" spans="1:9" ht="25.5">
      <c r="A10125" s="71" t="s">
        <v>20387</v>
      </c>
      <c r="B10125" s="71" t="s">
        <v>20388</v>
      </c>
      <c r="C10125" s="276" t="s">
        <v>18920</v>
      </c>
      <c r="D10125" s="276" t="s">
        <v>18911</v>
      </c>
      <c r="E10125" s="72">
        <v>0</v>
      </c>
      <c r="F10125" s="72">
        <v>0</v>
      </c>
      <c r="G10125" s="72">
        <v>163650.95000000001</v>
      </c>
      <c r="H10125" s="72">
        <v>163650.95000000001</v>
      </c>
      <c r="I10125" s="72">
        <v>163650.95000000001</v>
      </c>
    </row>
    <row r="10126" spans="1:9" ht="25.5">
      <c r="A10126" s="71" t="s">
        <v>20383</v>
      </c>
      <c r="B10126" s="71" t="s">
        <v>20384</v>
      </c>
      <c r="C10126" s="276" t="s">
        <v>18914</v>
      </c>
      <c r="D10126" s="276" t="s">
        <v>18911</v>
      </c>
      <c r="E10126" s="72">
        <v>0</v>
      </c>
      <c r="F10126" s="72">
        <v>0</v>
      </c>
      <c r="G10126" s="72">
        <v>163650.95000000001</v>
      </c>
      <c r="H10126" s="72">
        <v>163650.95000000001</v>
      </c>
      <c r="I10126" s="72">
        <v>163650.95000000001</v>
      </c>
    </row>
    <row r="10127" spans="1:9" ht="25.5">
      <c r="A10127" s="71" t="s">
        <v>20347</v>
      </c>
      <c r="B10127" s="71" t="s">
        <v>20348</v>
      </c>
      <c r="C10127" s="276" t="s">
        <v>18920</v>
      </c>
      <c r="D10127" s="276" t="s">
        <v>18911</v>
      </c>
      <c r="E10127" s="72">
        <v>0</v>
      </c>
      <c r="F10127" s="72">
        <v>0</v>
      </c>
      <c r="G10127" s="72">
        <v>1693082.41</v>
      </c>
      <c r="H10127" s="72">
        <v>1693082.41</v>
      </c>
      <c r="I10127" s="72">
        <v>1693082.41</v>
      </c>
    </row>
    <row r="10128" spans="1:9" ht="25.5">
      <c r="A10128" s="71" t="s">
        <v>20343</v>
      </c>
      <c r="B10128" s="71" t="s">
        <v>20344</v>
      </c>
      <c r="C10128" s="276" t="s">
        <v>18914</v>
      </c>
      <c r="D10128" s="276" t="s">
        <v>18911</v>
      </c>
      <c r="E10128" s="72">
        <v>0</v>
      </c>
      <c r="F10128" s="72">
        <v>0</v>
      </c>
      <c r="G10128" s="72">
        <v>1693082.41</v>
      </c>
      <c r="H10128" s="72">
        <v>1693082.41</v>
      </c>
      <c r="I10128" s="72">
        <v>1693082.41</v>
      </c>
    </row>
    <row r="10129" spans="1:9" ht="25.5" customHeight="1">
      <c r="A10129" s="71" t="s">
        <v>20331</v>
      </c>
      <c r="B10129" s="71" t="s">
        <v>20332</v>
      </c>
      <c r="C10129" s="276" t="s">
        <v>18920</v>
      </c>
      <c r="D10129" s="276" t="s">
        <v>18911</v>
      </c>
      <c r="E10129" s="72">
        <v>0</v>
      </c>
      <c r="F10129" s="72">
        <v>0</v>
      </c>
      <c r="G10129" s="72">
        <v>3792504.59</v>
      </c>
      <c r="H10129" s="72">
        <v>3792504.59</v>
      </c>
      <c r="I10129" s="72">
        <v>3792504.59</v>
      </c>
    </row>
    <row r="10130" spans="1:9" ht="25.5" customHeight="1">
      <c r="A10130" s="71" t="s">
        <v>20327</v>
      </c>
      <c r="B10130" s="71" t="s">
        <v>20328</v>
      </c>
      <c r="C10130" s="276" t="s">
        <v>18914</v>
      </c>
      <c r="D10130" s="276" t="s">
        <v>18911</v>
      </c>
      <c r="E10130" s="72">
        <v>0</v>
      </c>
      <c r="F10130" s="72">
        <v>0</v>
      </c>
      <c r="G10130" s="72">
        <v>3792504.59</v>
      </c>
      <c r="H10130" s="72">
        <v>3792504.59</v>
      </c>
      <c r="I10130" s="72">
        <v>3792504.59</v>
      </c>
    </row>
    <row r="10131" spans="1:9" ht="38.25">
      <c r="A10131" s="71" t="s">
        <v>20275</v>
      </c>
      <c r="B10131" s="71" t="s">
        <v>20276</v>
      </c>
      <c r="C10131" s="276" t="s">
        <v>18920</v>
      </c>
      <c r="D10131" s="276" t="s">
        <v>18911</v>
      </c>
      <c r="E10131" s="72">
        <v>0</v>
      </c>
      <c r="F10131" s="72">
        <v>0</v>
      </c>
      <c r="G10131" s="72">
        <v>3067515.03</v>
      </c>
      <c r="H10131" s="72">
        <v>3067515.03</v>
      </c>
      <c r="I10131" s="72">
        <v>3067515.03</v>
      </c>
    </row>
    <row r="10132" spans="1:9" ht="38.25">
      <c r="A10132" s="71" t="s">
        <v>20271</v>
      </c>
      <c r="B10132" s="71" t="s">
        <v>20272</v>
      </c>
      <c r="C10132" s="276" t="s">
        <v>18914</v>
      </c>
      <c r="D10132" s="276" t="s">
        <v>18911</v>
      </c>
      <c r="E10132" s="72">
        <v>0</v>
      </c>
      <c r="F10132" s="72">
        <v>0</v>
      </c>
      <c r="G10132" s="72">
        <v>3067515.03</v>
      </c>
      <c r="H10132" s="72">
        <v>3067515.03</v>
      </c>
      <c r="I10132" s="72">
        <v>3067515.03</v>
      </c>
    </row>
    <row r="10133" spans="1:9" ht="38.25">
      <c r="A10133" s="71" t="s">
        <v>20267</v>
      </c>
      <c r="B10133" s="71" t="s">
        <v>20268</v>
      </c>
      <c r="C10133" s="276" t="s">
        <v>18920</v>
      </c>
      <c r="D10133" s="276" t="s">
        <v>18911</v>
      </c>
      <c r="E10133" s="72">
        <v>0</v>
      </c>
      <c r="F10133" s="72">
        <v>0</v>
      </c>
      <c r="G10133" s="72">
        <v>2744334.79</v>
      </c>
      <c r="H10133" s="72">
        <v>2744334.79</v>
      </c>
      <c r="I10133" s="72">
        <v>2744334.79</v>
      </c>
    </row>
    <row r="10134" spans="1:9" ht="38.25">
      <c r="A10134" s="71" t="s">
        <v>20263</v>
      </c>
      <c r="B10134" s="71" t="s">
        <v>20264</v>
      </c>
      <c r="C10134" s="276" t="s">
        <v>18914</v>
      </c>
      <c r="D10134" s="276" t="s">
        <v>18911</v>
      </c>
      <c r="E10134" s="72">
        <v>0</v>
      </c>
      <c r="F10134" s="72">
        <v>0</v>
      </c>
      <c r="G10134" s="72">
        <v>2744334.79</v>
      </c>
      <c r="H10134" s="72">
        <v>2744334.79</v>
      </c>
      <c r="I10134" s="72">
        <v>2744334.79</v>
      </c>
    </row>
    <row r="10135" spans="1:9" ht="38.25">
      <c r="A10135" s="71" t="s">
        <v>20251</v>
      </c>
      <c r="B10135" s="71" t="s">
        <v>20252</v>
      </c>
      <c r="C10135" s="276" t="s">
        <v>18920</v>
      </c>
      <c r="D10135" s="276" t="s">
        <v>18911</v>
      </c>
      <c r="E10135" s="72">
        <v>0</v>
      </c>
      <c r="F10135" s="72">
        <v>0</v>
      </c>
      <c r="G10135" s="72">
        <v>2048852.62</v>
      </c>
      <c r="H10135" s="72">
        <v>2048852.62</v>
      </c>
      <c r="I10135" s="72">
        <v>2048852.62</v>
      </c>
    </row>
    <row r="10136" spans="1:9" ht="38.25">
      <c r="A10136" s="71" t="s">
        <v>20247</v>
      </c>
      <c r="B10136" s="71" t="s">
        <v>20248</v>
      </c>
      <c r="C10136" s="276" t="s">
        <v>18914</v>
      </c>
      <c r="D10136" s="276" t="s">
        <v>18911</v>
      </c>
      <c r="E10136" s="72">
        <v>0</v>
      </c>
      <c r="F10136" s="72">
        <v>0</v>
      </c>
      <c r="G10136" s="72">
        <v>2048852.62</v>
      </c>
      <c r="H10136" s="72">
        <v>2048852.62</v>
      </c>
      <c r="I10136" s="72">
        <v>2048852.62</v>
      </c>
    </row>
    <row r="10137" spans="1:9" ht="38.25">
      <c r="A10137" s="71" t="s">
        <v>20243</v>
      </c>
      <c r="B10137" s="71" t="s">
        <v>20244</v>
      </c>
      <c r="C10137" s="276" t="s">
        <v>18920</v>
      </c>
      <c r="D10137" s="276" t="s">
        <v>18911</v>
      </c>
      <c r="E10137" s="72">
        <v>0</v>
      </c>
      <c r="F10137" s="72">
        <v>0</v>
      </c>
      <c r="G10137" s="72">
        <v>1840000</v>
      </c>
      <c r="H10137" s="72">
        <v>1840000</v>
      </c>
      <c r="I10137" s="72">
        <v>1840000</v>
      </c>
    </row>
    <row r="10138" spans="1:9" ht="38.25">
      <c r="A10138" s="71" t="s">
        <v>20239</v>
      </c>
      <c r="B10138" s="71" t="s">
        <v>20240</v>
      </c>
      <c r="C10138" s="276" t="s">
        <v>18914</v>
      </c>
      <c r="D10138" s="276" t="s">
        <v>18911</v>
      </c>
      <c r="E10138" s="72">
        <v>0</v>
      </c>
      <c r="F10138" s="72">
        <v>0</v>
      </c>
      <c r="G10138" s="72">
        <v>1840000</v>
      </c>
      <c r="H10138" s="72">
        <v>1840000</v>
      </c>
      <c r="I10138" s="72">
        <v>1840000</v>
      </c>
    </row>
    <row r="10139" spans="1:9" ht="38.25">
      <c r="A10139" s="71" t="s">
        <v>20203</v>
      </c>
      <c r="B10139" s="71" t="s">
        <v>20204</v>
      </c>
      <c r="C10139" s="276" t="s">
        <v>18920</v>
      </c>
      <c r="D10139" s="276" t="s">
        <v>18911</v>
      </c>
      <c r="E10139" s="72">
        <v>0</v>
      </c>
      <c r="F10139" s="72">
        <v>0</v>
      </c>
      <c r="G10139" s="72">
        <v>899902.49</v>
      </c>
      <c r="H10139" s="72">
        <v>899902.49</v>
      </c>
      <c r="I10139" s="72">
        <v>899902.49</v>
      </c>
    </row>
    <row r="10140" spans="1:9" ht="38.25">
      <c r="A10140" s="71" t="s">
        <v>19063</v>
      </c>
      <c r="B10140" s="71" t="s">
        <v>19064</v>
      </c>
      <c r="C10140" s="276" t="s">
        <v>18920</v>
      </c>
      <c r="D10140" s="276" t="s">
        <v>18911</v>
      </c>
      <c r="E10140" s="72">
        <v>0</v>
      </c>
      <c r="F10140" s="72">
        <v>0</v>
      </c>
      <c r="G10140" s="72">
        <v>24206.9</v>
      </c>
      <c r="H10140" s="72">
        <v>24206.9</v>
      </c>
      <c r="I10140" s="72">
        <v>24206.9</v>
      </c>
    </row>
    <row r="10141" spans="1:9" ht="38.25">
      <c r="A10141" s="71" t="s">
        <v>19059</v>
      </c>
      <c r="B10141" s="71" t="s">
        <v>19060</v>
      </c>
      <c r="C10141" s="276" t="s">
        <v>18914</v>
      </c>
      <c r="D10141" s="276" t="s">
        <v>18911</v>
      </c>
      <c r="E10141" s="72">
        <v>0</v>
      </c>
      <c r="F10141" s="72">
        <v>0</v>
      </c>
      <c r="G10141" s="72">
        <v>24206.9</v>
      </c>
      <c r="H10141" s="72">
        <v>24206.9</v>
      </c>
      <c r="I10141" s="72">
        <v>24206.9</v>
      </c>
    </row>
    <row r="10142" spans="1:9" ht="38.25">
      <c r="A10142" s="71" t="s">
        <v>19055</v>
      </c>
      <c r="B10142" s="71" t="s">
        <v>19056</v>
      </c>
      <c r="C10142" s="276" t="s">
        <v>18920</v>
      </c>
      <c r="D10142" s="276" t="s">
        <v>18911</v>
      </c>
      <c r="E10142" s="72">
        <v>0</v>
      </c>
      <c r="F10142" s="72">
        <v>0</v>
      </c>
      <c r="G10142" s="72">
        <v>20110.34</v>
      </c>
      <c r="H10142" s="72">
        <v>20110.34</v>
      </c>
      <c r="I10142" s="72">
        <v>20110.34</v>
      </c>
    </row>
    <row r="10143" spans="1:9" ht="38.25">
      <c r="A10143" s="71" t="s">
        <v>19051</v>
      </c>
      <c r="B10143" s="71" t="s">
        <v>19052</v>
      </c>
      <c r="C10143" s="276" t="s">
        <v>18914</v>
      </c>
      <c r="D10143" s="276" t="s">
        <v>18911</v>
      </c>
      <c r="E10143" s="72">
        <v>0</v>
      </c>
      <c r="F10143" s="72">
        <v>0</v>
      </c>
      <c r="G10143" s="72">
        <v>20110.34</v>
      </c>
      <c r="H10143" s="72">
        <v>20110.34</v>
      </c>
      <c r="I10143" s="72">
        <v>20110.34</v>
      </c>
    </row>
    <row r="10144" spans="1:9" ht="38.25">
      <c r="A10144" s="71" t="s">
        <v>20199</v>
      </c>
      <c r="B10144" s="71" t="s">
        <v>20200</v>
      </c>
      <c r="C10144" s="276" t="s">
        <v>18914</v>
      </c>
      <c r="D10144" s="276" t="s">
        <v>18911</v>
      </c>
      <c r="E10144" s="72">
        <v>0</v>
      </c>
      <c r="F10144" s="72">
        <v>0</v>
      </c>
      <c r="G10144" s="72">
        <v>899902.49</v>
      </c>
      <c r="H10144" s="72">
        <v>899902.49</v>
      </c>
      <c r="I10144" s="72">
        <v>899902.49</v>
      </c>
    </row>
    <row r="10145" spans="1:9" ht="51" customHeight="1">
      <c r="A10145" s="71" t="s">
        <v>19461</v>
      </c>
      <c r="B10145" s="71" t="s">
        <v>19462</v>
      </c>
      <c r="C10145" s="276" t="s">
        <v>18917</v>
      </c>
      <c r="D10145" s="276" t="s">
        <v>18911</v>
      </c>
      <c r="E10145" s="72">
        <v>0</v>
      </c>
      <c r="F10145" s="72">
        <v>0</v>
      </c>
      <c r="G10145" s="72">
        <v>7125.16</v>
      </c>
      <c r="H10145" s="72">
        <v>7125.16</v>
      </c>
      <c r="I10145" s="72">
        <v>7125.16</v>
      </c>
    </row>
    <row r="10146" spans="1:9" ht="51" customHeight="1">
      <c r="A10146" s="71" t="s">
        <v>19457</v>
      </c>
      <c r="B10146" s="71" t="s">
        <v>19458</v>
      </c>
      <c r="C10146" s="276" t="s">
        <v>18910</v>
      </c>
      <c r="D10146" s="276" t="s">
        <v>18911</v>
      </c>
      <c r="E10146" s="72">
        <v>0</v>
      </c>
      <c r="F10146" s="72">
        <v>0</v>
      </c>
      <c r="G10146" s="72">
        <v>7125.16</v>
      </c>
      <c r="H10146" s="72">
        <v>7125.16</v>
      </c>
      <c r="I10146" s="72">
        <v>7125.16</v>
      </c>
    </row>
    <row r="10147" spans="1:9" ht="51" customHeight="1">
      <c r="A10147" s="71" t="s">
        <v>19453</v>
      </c>
      <c r="B10147" s="71" t="s">
        <v>19454</v>
      </c>
      <c r="C10147" s="276" t="s">
        <v>18917</v>
      </c>
      <c r="D10147" s="276" t="s">
        <v>18911</v>
      </c>
      <c r="E10147" s="72">
        <v>0</v>
      </c>
      <c r="F10147" s="72">
        <v>0</v>
      </c>
      <c r="G10147" s="72">
        <v>6393.39</v>
      </c>
      <c r="H10147" s="72">
        <v>6393.39</v>
      </c>
      <c r="I10147" s="72">
        <v>6393.39</v>
      </c>
    </row>
    <row r="10148" spans="1:9" ht="25.5">
      <c r="A10148" s="71" t="s">
        <v>20849</v>
      </c>
      <c r="B10148" s="71" t="s">
        <v>20850</v>
      </c>
      <c r="C10148" s="276" t="s">
        <v>18917</v>
      </c>
      <c r="D10148" s="276" t="s">
        <v>18911</v>
      </c>
      <c r="E10148" s="72">
        <v>0</v>
      </c>
      <c r="F10148" s="72">
        <v>0</v>
      </c>
      <c r="G10148" s="72">
        <v>358800</v>
      </c>
      <c r="H10148" s="72">
        <v>358800</v>
      </c>
      <c r="I10148" s="72">
        <v>358800</v>
      </c>
    </row>
    <row r="10149" spans="1:9" ht="25.5">
      <c r="A10149" s="71" t="s">
        <v>20845</v>
      </c>
      <c r="B10149" s="71" t="s">
        <v>20846</v>
      </c>
      <c r="C10149" s="276" t="s">
        <v>18910</v>
      </c>
      <c r="D10149" s="276" t="s">
        <v>18911</v>
      </c>
      <c r="E10149" s="72">
        <v>0</v>
      </c>
      <c r="F10149" s="72">
        <v>0</v>
      </c>
      <c r="G10149" s="72">
        <v>358800</v>
      </c>
      <c r="H10149" s="72">
        <v>358800</v>
      </c>
      <c r="I10149" s="72">
        <v>358800</v>
      </c>
    </row>
    <row r="10150" spans="1:9" ht="25.5">
      <c r="A10150" s="71" t="s">
        <v>20843</v>
      </c>
      <c r="B10150" s="71" t="s">
        <v>20844</v>
      </c>
      <c r="C10150" s="276" t="s">
        <v>18920</v>
      </c>
      <c r="D10150" s="276" t="s">
        <v>18911</v>
      </c>
      <c r="E10150" s="72">
        <v>0</v>
      </c>
      <c r="F10150" s="72">
        <v>0</v>
      </c>
      <c r="G10150" s="72">
        <v>340400</v>
      </c>
      <c r="H10150" s="72">
        <v>340400</v>
      </c>
      <c r="I10150" s="72">
        <v>340400</v>
      </c>
    </row>
    <row r="10151" spans="1:9" ht="25.5">
      <c r="A10151" s="71" t="s">
        <v>20839</v>
      </c>
      <c r="B10151" s="71" t="s">
        <v>20840</v>
      </c>
      <c r="C10151" s="276" t="s">
        <v>18914</v>
      </c>
      <c r="D10151" s="276" t="s">
        <v>18911</v>
      </c>
      <c r="E10151" s="72">
        <v>0</v>
      </c>
      <c r="F10151" s="72">
        <v>0</v>
      </c>
      <c r="G10151" s="72">
        <v>340400</v>
      </c>
      <c r="H10151" s="72">
        <v>340400</v>
      </c>
      <c r="I10151" s="72">
        <v>340400</v>
      </c>
    </row>
    <row r="10152" spans="1:9" ht="25.5">
      <c r="A10152" s="71" t="s">
        <v>20841</v>
      </c>
      <c r="B10152" s="71" t="s">
        <v>20842</v>
      </c>
      <c r="C10152" s="276" t="s">
        <v>18917</v>
      </c>
      <c r="D10152" s="276" t="s">
        <v>18911</v>
      </c>
      <c r="E10152" s="72">
        <v>0</v>
      </c>
      <c r="F10152" s="72">
        <v>0</v>
      </c>
      <c r="G10152" s="72">
        <v>340400</v>
      </c>
      <c r="H10152" s="72">
        <v>340400</v>
      </c>
      <c r="I10152" s="72">
        <v>340400</v>
      </c>
    </row>
    <row r="10153" spans="1:9" ht="25.5">
      <c r="A10153" s="71" t="s">
        <v>20837</v>
      </c>
      <c r="B10153" s="71" t="s">
        <v>20838</v>
      </c>
      <c r="C10153" s="276" t="s">
        <v>18910</v>
      </c>
      <c r="D10153" s="276" t="s">
        <v>18911</v>
      </c>
      <c r="E10153" s="72">
        <v>0</v>
      </c>
      <c r="F10153" s="72">
        <v>0</v>
      </c>
      <c r="G10153" s="72">
        <v>340400</v>
      </c>
      <c r="H10153" s="72">
        <v>340400</v>
      </c>
      <c r="I10153" s="72">
        <v>340400</v>
      </c>
    </row>
    <row r="10154" spans="1:9" ht="25.5">
      <c r="A10154" s="71" t="s">
        <v>20835</v>
      </c>
      <c r="B10154" s="71" t="s">
        <v>20836</v>
      </c>
      <c r="C10154" s="276" t="s">
        <v>18920</v>
      </c>
      <c r="D10154" s="276" t="s">
        <v>18911</v>
      </c>
      <c r="E10154" s="72">
        <v>0</v>
      </c>
      <c r="F10154" s="72">
        <v>0</v>
      </c>
      <c r="G10154" s="72">
        <v>293480</v>
      </c>
      <c r="H10154" s="72">
        <v>293480</v>
      </c>
      <c r="I10154" s="72">
        <v>293480</v>
      </c>
    </row>
    <row r="10155" spans="1:9" ht="25.5">
      <c r="A10155" s="71" t="s">
        <v>20831</v>
      </c>
      <c r="B10155" s="71" t="s">
        <v>20832</v>
      </c>
      <c r="C10155" s="276" t="s">
        <v>18914</v>
      </c>
      <c r="D10155" s="276" t="s">
        <v>18911</v>
      </c>
      <c r="E10155" s="72">
        <v>0</v>
      </c>
      <c r="F10155" s="72">
        <v>0</v>
      </c>
      <c r="G10155" s="72">
        <v>293480</v>
      </c>
      <c r="H10155" s="72">
        <v>293480</v>
      </c>
      <c r="I10155" s="72">
        <v>293480</v>
      </c>
    </row>
    <row r="10156" spans="1:9" ht="25.5">
      <c r="A10156" s="71" t="s">
        <v>20833</v>
      </c>
      <c r="B10156" s="71" t="s">
        <v>20834</v>
      </c>
      <c r="C10156" s="276" t="s">
        <v>18917</v>
      </c>
      <c r="D10156" s="276" t="s">
        <v>18911</v>
      </c>
      <c r="E10156" s="72">
        <v>0</v>
      </c>
      <c r="F10156" s="72">
        <v>0</v>
      </c>
      <c r="G10156" s="72">
        <v>293480</v>
      </c>
      <c r="H10156" s="72">
        <v>293480</v>
      </c>
      <c r="I10156" s="72">
        <v>293480</v>
      </c>
    </row>
    <row r="10157" spans="1:9" ht="25.5">
      <c r="A10157" s="71" t="s">
        <v>20829</v>
      </c>
      <c r="B10157" s="71" t="s">
        <v>20830</v>
      </c>
      <c r="C10157" s="276" t="s">
        <v>18910</v>
      </c>
      <c r="D10157" s="276" t="s">
        <v>18911</v>
      </c>
      <c r="E10157" s="72">
        <v>0</v>
      </c>
      <c r="F10157" s="72">
        <v>0</v>
      </c>
      <c r="G10157" s="72">
        <v>293480</v>
      </c>
      <c r="H10157" s="72">
        <v>293480</v>
      </c>
      <c r="I10157" s="72">
        <v>293480</v>
      </c>
    </row>
    <row r="10158" spans="1:9" ht="25.5">
      <c r="A10158" s="71" t="s">
        <v>20827</v>
      </c>
      <c r="B10158" s="71" t="s">
        <v>20828</v>
      </c>
      <c r="C10158" s="276" t="s">
        <v>18920</v>
      </c>
      <c r="D10158" s="276" t="s">
        <v>18911</v>
      </c>
      <c r="E10158" s="72">
        <v>0</v>
      </c>
      <c r="F10158" s="72">
        <v>0</v>
      </c>
      <c r="G10158" s="72">
        <v>269100</v>
      </c>
      <c r="H10158" s="72">
        <v>269100</v>
      </c>
      <c r="I10158" s="72">
        <v>269100</v>
      </c>
    </row>
    <row r="10159" spans="1:9" ht="25.5">
      <c r="A10159" s="71" t="s">
        <v>20823</v>
      </c>
      <c r="B10159" s="71" t="s">
        <v>20824</v>
      </c>
      <c r="C10159" s="276" t="s">
        <v>18914</v>
      </c>
      <c r="D10159" s="276" t="s">
        <v>18911</v>
      </c>
      <c r="E10159" s="72">
        <v>0</v>
      </c>
      <c r="F10159" s="72">
        <v>0</v>
      </c>
      <c r="G10159" s="72">
        <v>269100</v>
      </c>
      <c r="H10159" s="72">
        <v>269100</v>
      </c>
      <c r="I10159" s="72">
        <v>269100</v>
      </c>
    </row>
    <row r="10160" spans="1:9" ht="38.25">
      <c r="A10160" s="71" t="s">
        <v>20187</v>
      </c>
      <c r="B10160" s="71" t="s">
        <v>20188</v>
      </c>
      <c r="C10160" s="276" t="s">
        <v>18920</v>
      </c>
      <c r="D10160" s="276" t="s">
        <v>18911</v>
      </c>
      <c r="E10160" s="72">
        <v>0</v>
      </c>
      <c r="F10160" s="72">
        <v>0</v>
      </c>
      <c r="G10160" s="72">
        <v>740519.21</v>
      </c>
      <c r="H10160" s="72">
        <v>740519.21</v>
      </c>
      <c r="I10160" s="72">
        <v>740519.21</v>
      </c>
    </row>
    <row r="10161" spans="1:9" ht="38.25">
      <c r="A10161" s="71" t="s">
        <v>20183</v>
      </c>
      <c r="B10161" s="71" t="s">
        <v>20184</v>
      </c>
      <c r="C10161" s="276" t="s">
        <v>18914</v>
      </c>
      <c r="D10161" s="276" t="s">
        <v>18911</v>
      </c>
      <c r="E10161" s="72">
        <v>0</v>
      </c>
      <c r="F10161" s="72">
        <v>0</v>
      </c>
      <c r="G10161" s="72">
        <v>740519.21</v>
      </c>
      <c r="H10161" s="72">
        <v>740519.21</v>
      </c>
      <c r="I10161" s="72">
        <v>740519.21</v>
      </c>
    </row>
    <row r="10162" spans="1:9" ht="51">
      <c r="A10162" s="71" t="s">
        <v>20179</v>
      </c>
      <c r="B10162" s="71" t="s">
        <v>20180</v>
      </c>
      <c r="C10162" s="276" t="s">
        <v>18920</v>
      </c>
      <c r="D10162" s="276" t="s">
        <v>18911</v>
      </c>
      <c r="E10162" s="72">
        <v>0</v>
      </c>
      <c r="F10162" s="72">
        <v>0</v>
      </c>
      <c r="G10162" s="72">
        <v>1973329.23</v>
      </c>
      <c r="H10162" s="72">
        <v>1973329.23</v>
      </c>
      <c r="I10162" s="72">
        <v>1973329.23</v>
      </c>
    </row>
    <row r="10163" spans="1:9" ht="51">
      <c r="A10163" s="71" t="s">
        <v>20175</v>
      </c>
      <c r="B10163" s="71" t="s">
        <v>20176</v>
      </c>
      <c r="C10163" s="276" t="s">
        <v>18914</v>
      </c>
      <c r="D10163" s="276" t="s">
        <v>18911</v>
      </c>
      <c r="E10163" s="72">
        <v>0</v>
      </c>
      <c r="F10163" s="72">
        <v>0</v>
      </c>
      <c r="G10163" s="72">
        <v>1973329.23</v>
      </c>
      <c r="H10163" s="72">
        <v>1973329.23</v>
      </c>
      <c r="I10163" s="72">
        <v>1973329.23</v>
      </c>
    </row>
    <row r="10164" spans="1:9" ht="38.25">
      <c r="A10164" s="71" t="s">
        <v>20171</v>
      </c>
      <c r="B10164" s="71" t="s">
        <v>20172</v>
      </c>
      <c r="C10164" s="276" t="s">
        <v>18920</v>
      </c>
      <c r="D10164" s="276" t="s">
        <v>18911</v>
      </c>
      <c r="E10164" s="72">
        <v>0</v>
      </c>
      <c r="F10164" s="72">
        <v>0</v>
      </c>
      <c r="G10164" s="72">
        <v>1140810.68</v>
      </c>
      <c r="H10164" s="72">
        <v>1140810.68</v>
      </c>
      <c r="I10164" s="72">
        <v>1140810.68</v>
      </c>
    </row>
    <row r="10165" spans="1:9" ht="38.25">
      <c r="A10165" s="71" t="s">
        <v>20167</v>
      </c>
      <c r="B10165" s="71" t="s">
        <v>20168</v>
      </c>
      <c r="C10165" s="276" t="s">
        <v>18914</v>
      </c>
      <c r="D10165" s="276" t="s">
        <v>18911</v>
      </c>
      <c r="E10165" s="72">
        <v>0</v>
      </c>
      <c r="F10165" s="72">
        <v>0</v>
      </c>
      <c r="G10165" s="72">
        <v>1140810.68</v>
      </c>
      <c r="H10165" s="72">
        <v>1140810.68</v>
      </c>
      <c r="I10165" s="72">
        <v>1140810.68</v>
      </c>
    </row>
    <row r="10166" spans="1:9" ht="38.25">
      <c r="A10166" s="71" t="s">
        <v>20159</v>
      </c>
      <c r="B10166" s="71" t="s">
        <v>20160</v>
      </c>
      <c r="C10166" s="276" t="s">
        <v>18917</v>
      </c>
      <c r="D10166" s="276" t="s">
        <v>18911</v>
      </c>
      <c r="E10166" s="72">
        <v>0</v>
      </c>
      <c r="F10166" s="72">
        <v>0</v>
      </c>
      <c r="G10166" s="72">
        <v>66149.649999999994</v>
      </c>
      <c r="H10166" s="72">
        <v>66149.649999999994</v>
      </c>
      <c r="I10166" s="72">
        <v>66149.649999999994</v>
      </c>
    </row>
    <row r="10167" spans="1:9" ht="38.25">
      <c r="A10167" s="71" t="s">
        <v>20155</v>
      </c>
      <c r="B10167" s="71" t="s">
        <v>20156</v>
      </c>
      <c r="C10167" s="276" t="s">
        <v>18910</v>
      </c>
      <c r="D10167" s="276" t="s">
        <v>18911</v>
      </c>
      <c r="E10167" s="72">
        <v>0</v>
      </c>
      <c r="F10167" s="72">
        <v>0</v>
      </c>
      <c r="G10167" s="72">
        <v>66149.649999999994</v>
      </c>
      <c r="H10167" s="72">
        <v>66149.649999999994</v>
      </c>
      <c r="I10167" s="72">
        <v>66149.649999999994</v>
      </c>
    </row>
    <row r="10168" spans="1:9" ht="38.25">
      <c r="A10168" s="71" t="s">
        <v>20151</v>
      </c>
      <c r="B10168" s="71" t="s">
        <v>20152</v>
      </c>
      <c r="C10168" s="276" t="s">
        <v>18917</v>
      </c>
      <c r="D10168" s="276" t="s">
        <v>18911</v>
      </c>
      <c r="E10168" s="72">
        <v>0</v>
      </c>
      <c r="F10168" s="72">
        <v>0</v>
      </c>
      <c r="G10168" s="72">
        <v>26400</v>
      </c>
      <c r="H10168" s="72">
        <v>26400</v>
      </c>
      <c r="I10168" s="72">
        <v>26400</v>
      </c>
    </row>
    <row r="10169" spans="1:9" ht="38.25">
      <c r="A10169" s="71" t="s">
        <v>20147</v>
      </c>
      <c r="B10169" s="71" t="s">
        <v>20148</v>
      </c>
      <c r="C10169" s="276" t="s">
        <v>18910</v>
      </c>
      <c r="D10169" s="276" t="s">
        <v>18911</v>
      </c>
      <c r="E10169" s="72">
        <v>0</v>
      </c>
      <c r="F10169" s="72">
        <v>0</v>
      </c>
      <c r="G10169" s="72">
        <v>26400</v>
      </c>
      <c r="H10169" s="72">
        <v>26400</v>
      </c>
      <c r="I10169" s="72">
        <v>26400</v>
      </c>
    </row>
    <row r="10170" spans="1:9" ht="38.25">
      <c r="A10170" s="71" t="s">
        <v>20111</v>
      </c>
      <c r="B10170" s="71" t="s">
        <v>20112</v>
      </c>
      <c r="C10170" s="276" t="s">
        <v>18917</v>
      </c>
      <c r="D10170" s="276" t="s">
        <v>18911</v>
      </c>
      <c r="E10170" s="72">
        <v>0</v>
      </c>
      <c r="F10170" s="72">
        <v>0</v>
      </c>
      <c r="G10170" s="72">
        <v>1236707.3999999999</v>
      </c>
      <c r="H10170" s="72">
        <v>1236707.3999999999</v>
      </c>
      <c r="I10170" s="72">
        <v>1236707.3999999999</v>
      </c>
    </row>
    <row r="10171" spans="1:9" ht="38.25">
      <c r="A10171" s="71" t="s">
        <v>20107</v>
      </c>
      <c r="B10171" s="71" t="s">
        <v>20108</v>
      </c>
      <c r="C10171" s="276" t="s">
        <v>18910</v>
      </c>
      <c r="D10171" s="276" t="s">
        <v>18911</v>
      </c>
      <c r="E10171" s="72">
        <v>0</v>
      </c>
      <c r="F10171" s="72">
        <v>0</v>
      </c>
      <c r="G10171" s="72">
        <v>1236707.3999999999</v>
      </c>
      <c r="H10171" s="72">
        <v>1236707.3999999999</v>
      </c>
      <c r="I10171" s="72">
        <v>1236707.3999999999</v>
      </c>
    </row>
    <row r="10172" spans="1:9" ht="38.25">
      <c r="A10172" s="71" t="s">
        <v>20087</v>
      </c>
      <c r="B10172" s="71" t="s">
        <v>20088</v>
      </c>
      <c r="C10172" s="276" t="s">
        <v>18917</v>
      </c>
      <c r="D10172" s="276" t="s">
        <v>18911</v>
      </c>
      <c r="E10172" s="72">
        <v>0</v>
      </c>
      <c r="F10172" s="72">
        <v>0</v>
      </c>
      <c r="G10172" s="72">
        <v>196164.03</v>
      </c>
      <c r="H10172" s="72">
        <v>196164.03</v>
      </c>
      <c r="I10172" s="72">
        <v>196164.03</v>
      </c>
    </row>
    <row r="10173" spans="1:9" ht="38.25">
      <c r="A10173" s="71" t="s">
        <v>20083</v>
      </c>
      <c r="B10173" s="71" t="s">
        <v>20084</v>
      </c>
      <c r="C10173" s="276" t="s">
        <v>18910</v>
      </c>
      <c r="D10173" s="276" t="s">
        <v>18911</v>
      </c>
      <c r="E10173" s="72">
        <v>0</v>
      </c>
      <c r="F10173" s="72">
        <v>0</v>
      </c>
      <c r="G10173" s="72">
        <v>196164.03</v>
      </c>
      <c r="H10173" s="72">
        <v>196164.03</v>
      </c>
      <c r="I10173" s="72">
        <v>196164.03</v>
      </c>
    </row>
    <row r="10174" spans="1:9" ht="25.5">
      <c r="A10174" s="71" t="s">
        <v>20031</v>
      </c>
      <c r="B10174" s="71" t="s">
        <v>20032</v>
      </c>
      <c r="C10174" s="276" t="s">
        <v>18917</v>
      </c>
      <c r="D10174" s="276" t="s">
        <v>18911</v>
      </c>
      <c r="E10174" s="72">
        <v>0</v>
      </c>
      <c r="F10174" s="72">
        <v>0</v>
      </c>
      <c r="G10174" s="72">
        <v>4472.28</v>
      </c>
      <c r="H10174" s="72">
        <v>4472.28</v>
      </c>
      <c r="I10174" s="72">
        <v>4472.28</v>
      </c>
    </row>
    <row r="10175" spans="1:9" ht="25.5">
      <c r="A10175" s="71" t="s">
        <v>20027</v>
      </c>
      <c r="B10175" s="71" t="s">
        <v>20028</v>
      </c>
      <c r="C10175" s="276" t="s">
        <v>18910</v>
      </c>
      <c r="D10175" s="276" t="s">
        <v>18911</v>
      </c>
      <c r="E10175" s="72">
        <v>0</v>
      </c>
      <c r="F10175" s="72">
        <v>0</v>
      </c>
      <c r="G10175" s="72">
        <v>4472.28</v>
      </c>
      <c r="H10175" s="72">
        <v>4472.28</v>
      </c>
      <c r="I10175" s="72">
        <v>4472.28</v>
      </c>
    </row>
    <row r="10176" spans="1:9" ht="25.5">
      <c r="A10176" s="71" t="s">
        <v>19959</v>
      </c>
      <c r="B10176" s="71" t="s">
        <v>19960</v>
      </c>
      <c r="C10176" s="276" t="s">
        <v>18917</v>
      </c>
      <c r="D10176" s="276" t="s">
        <v>18911</v>
      </c>
      <c r="E10176" s="72">
        <v>0</v>
      </c>
      <c r="F10176" s="72">
        <v>0</v>
      </c>
      <c r="G10176" s="72">
        <v>9155.66</v>
      </c>
      <c r="H10176" s="72">
        <v>9155.66</v>
      </c>
      <c r="I10176" s="72">
        <v>9155.66</v>
      </c>
    </row>
    <row r="10177" spans="1:9" ht="25.5">
      <c r="A10177" s="71" t="s">
        <v>19955</v>
      </c>
      <c r="B10177" s="71" t="s">
        <v>19956</v>
      </c>
      <c r="C10177" s="276" t="s">
        <v>18910</v>
      </c>
      <c r="D10177" s="276" t="s">
        <v>18911</v>
      </c>
      <c r="E10177" s="72">
        <v>0</v>
      </c>
      <c r="F10177" s="72">
        <v>0</v>
      </c>
      <c r="G10177" s="72">
        <v>9155.66</v>
      </c>
      <c r="H10177" s="72">
        <v>9155.66</v>
      </c>
      <c r="I10177" s="72">
        <v>9155.66</v>
      </c>
    </row>
    <row r="10178" spans="1:9" ht="25.5">
      <c r="A10178" s="71" t="s">
        <v>19951</v>
      </c>
      <c r="B10178" s="71" t="s">
        <v>19952</v>
      </c>
      <c r="C10178" s="276" t="s">
        <v>18917</v>
      </c>
      <c r="D10178" s="276" t="s">
        <v>18911</v>
      </c>
      <c r="E10178" s="72">
        <v>0</v>
      </c>
      <c r="F10178" s="72">
        <v>0</v>
      </c>
      <c r="G10178" s="72">
        <v>8350.34</v>
      </c>
      <c r="H10178" s="72">
        <v>8350.34</v>
      </c>
      <c r="I10178" s="72">
        <v>8350.34</v>
      </c>
    </row>
    <row r="10179" spans="1:9" ht="25.5">
      <c r="A10179" s="71" t="s">
        <v>19947</v>
      </c>
      <c r="B10179" s="71" t="s">
        <v>19948</v>
      </c>
      <c r="C10179" s="276" t="s">
        <v>18910</v>
      </c>
      <c r="D10179" s="276" t="s">
        <v>18911</v>
      </c>
      <c r="E10179" s="72">
        <v>0</v>
      </c>
      <c r="F10179" s="72">
        <v>0</v>
      </c>
      <c r="G10179" s="72">
        <v>8350.34</v>
      </c>
      <c r="H10179" s="72">
        <v>8350.34</v>
      </c>
      <c r="I10179" s="72">
        <v>8350.34</v>
      </c>
    </row>
    <row r="10180" spans="1:9" ht="25.5">
      <c r="A10180" s="71" t="s">
        <v>21457</v>
      </c>
      <c r="B10180" s="71" t="s">
        <v>21458</v>
      </c>
      <c r="C10180" s="276" t="s">
        <v>18920</v>
      </c>
      <c r="D10180" s="276" t="s">
        <v>18911</v>
      </c>
      <c r="E10180" s="72">
        <v>0</v>
      </c>
      <c r="F10180" s="72">
        <v>0</v>
      </c>
      <c r="G10180" s="72">
        <v>57076.27</v>
      </c>
      <c r="H10180" s="72">
        <v>57076.27</v>
      </c>
      <c r="I10180" s="72">
        <v>57076.27</v>
      </c>
    </row>
    <row r="10181" spans="1:9" ht="25.5">
      <c r="A10181" s="71" t="s">
        <v>19981</v>
      </c>
      <c r="B10181" s="71" t="s">
        <v>19982</v>
      </c>
      <c r="C10181" s="276" t="s">
        <v>18914</v>
      </c>
      <c r="D10181" s="276" t="s">
        <v>18911</v>
      </c>
      <c r="E10181" s="72">
        <v>0</v>
      </c>
      <c r="F10181" s="72">
        <v>0</v>
      </c>
      <c r="G10181" s="72">
        <v>45191.9</v>
      </c>
      <c r="H10181" s="72">
        <v>45191.9</v>
      </c>
      <c r="I10181" s="72">
        <v>45191.9</v>
      </c>
    </row>
    <row r="10182" spans="1:9" ht="25.5">
      <c r="A10182" s="71" t="s">
        <v>19985</v>
      </c>
      <c r="B10182" s="71" t="s">
        <v>19986</v>
      </c>
      <c r="C10182" s="276" t="s">
        <v>18920</v>
      </c>
      <c r="D10182" s="276" t="s">
        <v>18911</v>
      </c>
      <c r="E10182" s="72">
        <v>0</v>
      </c>
      <c r="F10182" s="72">
        <v>0</v>
      </c>
      <c r="G10182" s="72">
        <v>45191.9</v>
      </c>
      <c r="H10182" s="72">
        <v>45191.9</v>
      </c>
      <c r="I10182" s="72">
        <v>45191.9</v>
      </c>
    </row>
    <row r="10183" spans="1:9" ht="25.5">
      <c r="A10183" s="71" t="s">
        <v>19983</v>
      </c>
      <c r="B10183" s="71" t="s">
        <v>19984</v>
      </c>
      <c r="C10183" s="276" t="s">
        <v>18917</v>
      </c>
      <c r="D10183" s="276" t="s">
        <v>18911</v>
      </c>
      <c r="E10183" s="72">
        <v>0</v>
      </c>
      <c r="F10183" s="72">
        <v>0</v>
      </c>
      <c r="G10183" s="72">
        <v>45191.9</v>
      </c>
      <c r="H10183" s="72">
        <v>45191.9</v>
      </c>
      <c r="I10183" s="72">
        <v>45191.9</v>
      </c>
    </row>
    <row r="10184" spans="1:9" ht="25.5">
      <c r="A10184" s="71" t="s">
        <v>19979</v>
      </c>
      <c r="B10184" s="71" t="s">
        <v>19980</v>
      </c>
      <c r="C10184" s="276" t="s">
        <v>18910</v>
      </c>
      <c r="D10184" s="276" t="s">
        <v>18911</v>
      </c>
      <c r="E10184" s="72">
        <v>0</v>
      </c>
      <c r="F10184" s="72">
        <v>0</v>
      </c>
      <c r="G10184" s="72">
        <v>45191.9</v>
      </c>
      <c r="H10184" s="72">
        <v>45191.9</v>
      </c>
      <c r="I10184" s="72">
        <v>45191.9</v>
      </c>
    </row>
    <row r="10185" spans="1:9" ht="25.5">
      <c r="A10185" s="71" t="s">
        <v>19769</v>
      </c>
      <c r="B10185" s="71" t="s">
        <v>19770</v>
      </c>
      <c r="C10185" s="276" t="s">
        <v>18914</v>
      </c>
      <c r="D10185" s="276" t="s">
        <v>18911</v>
      </c>
      <c r="E10185" s="72">
        <v>0</v>
      </c>
      <c r="F10185" s="72">
        <v>0</v>
      </c>
      <c r="G10185" s="72">
        <v>1145400.5900000001</v>
      </c>
      <c r="H10185" s="72">
        <v>1145400.5900000001</v>
      </c>
      <c r="I10185" s="72">
        <v>1145400.5900000001</v>
      </c>
    </row>
    <row r="10186" spans="1:9" ht="25.5">
      <c r="A10186" s="71" t="s">
        <v>19773</v>
      </c>
      <c r="B10186" s="71" t="s">
        <v>19774</v>
      </c>
      <c r="C10186" s="276" t="s">
        <v>18920</v>
      </c>
      <c r="D10186" s="276" t="s">
        <v>18911</v>
      </c>
      <c r="E10186" s="72">
        <v>0</v>
      </c>
      <c r="F10186" s="72">
        <v>0</v>
      </c>
      <c r="G10186" s="72">
        <v>1145400.5900000001</v>
      </c>
      <c r="H10186" s="72">
        <v>1145400.5900000001</v>
      </c>
      <c r="I10186" s="72">
        <v>1145400.5900000001</v>
      </c>
    </row>
    <row r="10187" spans="1:9" ht="25.5">
      <c r="A10187" s="71" t="s">
        <v>19771</v>
      </c>
      <c r="B10187" s="71" t="s">
        <v>19772</v>
      </c>
      <c r="C10187" s="276" t="s">
        <v>18917</v>
      </c>
      <c r="D10187" s="276" t="s">
        <v>18911</v>
      </c>
      <c r="E10187" s="72">
        <v>0</v>
      </c>
      <c r="F10187" s="72">
        <v>0</v>
      </c>
      <c r="G10187" s="72">
        <v>1145400.5900000001</v>
      </c>
      <c r="H10187" s="72">
        <v>1145400.5900000001</v>
      </c>
      <c r="I10187" s="72">
        <v>1145400.5900000001</v>
      </c>
    </row>
    <row r="10188" spans="1:9" ht="25.5">
      <c r="A10188" s="71" t="s">
        <v>19767</v>
      </c>
      <c r="B10188" s="71" t="s">
        <v>19768</v>
      </c>
      <c r="C10188" s="276" t="s">
        <v>18910</v>
      </c>
      <c r="D10188" s="276" t="s">
        <v>18911</v>
      </c>
      <c r="E10188" s="72">
        <v>0</v>
      </c>
      <c r="F10188" s="72">
        <v>0</v>
      </c>
      <c r="G10188" s="72">
        <v>1145400.5900000001</v>
      </c>
      <c r="H10188" s="72">
        <v>1145400.5900000001</v>
      </c>
      <c r="I10188" s="72">
        <v>1145400.5900000001</v>
      </c>
    </row>
    <row r="10189" spans="1:9" ht="25.5">
      <c r="A10189" s="71" t="s">
        <v>19761</v>
      </c>
      <c r="B10189" s="71" t="s">
        <v>19762</v>
      </c>
      <c r="C10189" s="276" t="s">
        <v>18914</v>
      </c>
      <c r="D10189" s="276" t="s">
        <v>18911</v>
      </c>
      <c r="E10189" s="72">
        <v>0</v>
      </c>
      <c r="F10189" s="72">
        <v>0</v>
      </c>
      <c r="G10189" s="72">
        <v>590000</v>
      </c>
      <c r="H10189" s="72">
        <v>590000</v>
      </c>
      <c r="I10189" s="72">
        <v>590000</v>
      </c>
    </row>
    <row r="10190" spans="1:9" ht="25.5">
      <c r="A10190" s="71" t="s">
        <v>19765</v>
      </c>
      <c r="B10190" s="71" t="s">
        <v>19766</v>
      </c>
      <c r="C10190" s="276" t="s">
        <v>18920</v>
      </c>
      <c r="D10190" s="276" t="s">
        <v>18911</v>
      </c>
      <c r="E10190" s="72">
        <v>0</v>
      </c>
      <c r="F10190" s="72">
        <v>0</v>
      </c>
      <c r="G10190" s="72">
        <v>590000</v>
      </c>
      <c r="H10190" s="72">
        <v>590000</v>
      </c>
      <c r="I10190" s="72">
        <v>590000</v>
      </c>
    </row>
    <row r="10191" spans="1:9" ht="25.5">
      <c r="A10191" s="71" t="s">
        <v>19763</v>
      </c>
      <c r="B10191" s="71" t="s">
        <v>19764</v>
      </c>
      <c r="C10191" s="276" t="s">
        <v>18917</v>
      </c>
      <c r="D10191" s="276" t="s">
        <v>18911</v>
      </c>
      <c r="E10191" s="72">
        <v>0</v>
      </c>
      <c r="F10191" s="72">
        <v>0</v>
      </c>
      <c r="G10191" s="72">
        <v>590000</v>
      </c>
      <c r="H10191" s="72">
        <v>590000</v>
      </c>
      <c r="I10191" s="72">
        <v>590000</v>
      </c>
    </row>
    <row r="10192" spans="1:9" ht="25.5">
      <c r="A10192" s="71" t="s">
        <v>19759</v>
      </c>
      <c r="B10192" s="71" t="s">
        <v>19760</v>
      </c>
      <c r="C10192" s="276" t="s">
        <v>18910</v>
      </c>
      <c r="D10192" s="276" t="s">
        <v>18911</v>
      </c>
      <c r="E10192" s="72">
        <v>0</v>
      </c>
      <c r="F10192" s="72">
        <v>0</v>
      </c>
      <c r="G10192" s="72">
        <v>590000</v>
      </c>
      <c r="H10192" s="72">
        <v>590000</v>
      </c>
      <c r="I10192" s="72">
        <v>590000</v>
      </c>
    </row>
    <row r="10193" spans="1:9" ht="25.5">
      <c r="A10193" s="71" t="s">
        <v>19791</v>
      </c>
      <c r="B10193" s="71" t="s">
        <v>19792</v>
      </c>
      <c r="C10193" s="276" t="s">
        <v>18914</v>
      </c>
      <c r="D10193" s="276" t="s">
        <v>18911</v>
      </c>
      <c r="E10193" s="72">
        <v>0</v>
      </c>
      <c r="F10193" s="72">
        <v>0</v>
      </c>
      <c r="G10193" s="72">
        <v>590000</v>
      </c>
      <c r="H10193" s="72">
        <v>590000</v>
      </c>
      <c r="I10193" s="72">
        <v>590000</v>
      </c>
    </row>
    <row r="10194" spans="1:9" ht="25.5">
      <c r="A10194" s="71" t="s">
        <v>19795</v>
      </c>
      <c r="B10194" s="71" t="s">
        <v>19796</v>
      </c>
      <c r="C10194" s="276" t="s">
        <v>18920</v>
      </c>
      <c r="D10194" s="276" t="s">
        <v>18911</v>
      </c>
      <c r="E10194" s="72">
        <v>0</v>
      </c>
      <c r="F10194" s="72">
        <v>0</v>
      </c>
      <c r="G10194" s="72">
        <v>590000</v>
      </c>
      <c r="H10194" s="72">
        <v>590000</v>
      </c>
      <c r="I10194" s="72">
        <v>590000</v>
      </c>
    </row>
    <row r="10195" spans="1:9" ht="25.5">
      <c r="A10195" s="71" t="s">
        <v>19793</v>
      </c>
      <c r="B10195" s="71" t="s">
        <v>19794</v>
      </c>
      <c r="C10195" s="276" t="s">
        <v>18917</v>
      </c>
      <c r="D10195" s="276" t="s">
        <v>18911</v>
      </c>
      <c r="E10195" s="72">
        <v>0</v>
      </c>
      <c r="F10195" s="72">
        <v>0</v>
      </c>
      <c r="G10195" s="72">
        <v>590000</v>
      </c>
      <c r="H10195" s="72">
        <v>590000</v>
      </c>
      <c r="I10195" s="72">
        <v>590000</v>
      </c>
    </row>
    <row r="10196" spans="1:9" ht="25.5">
      <c r="A10196" s="71" t="s">
        <v>19789</v>
      </c>
      <c r="B10196" s="71" t="s">
        <v>19790</v>
      </c>
      <c r="C10196" s="276" t="s">
        <v>18910</v>
      </c>
      <c r="D10196" s="276" t="s">
        <v>18911</v>
      </c>
      <c r="E10196" s="72">
        <v>0</v>
      </c>
      <c r="F10196" s="72">
        <v>0</v>
      </c>
      <c r="G10196" s="72">
        <v>590000</v>
      </c>
      <c r="H10196" s="72">
        <v>590000</v>
      </c>
      <c r="I10196" s="72">
        <v>590000</v>
      </c>
    </row>
    <row r="10197" spans="1:9" ht="25.5">
      <c r="A10197" s="71" t="s">
        <v>19785</v>
      </c>
      <c r="B10197" s="71" t="s">
        <v>19786</v>
      </c>
      <c r="C10197" s="276" t="s">
        <v>18914</v>
      </c>
      <c r="D10197" s="276" t="s">
        <v>18911</v>
      </c>
      <c r="E10197" s="72">
        <v>0</v>
      </c>
      <c r="F10197" s="72">
        <v>0</v>
      </c>
      <c r="G10197" s="72">
        <v>386980.83</v>
      </c>
      <c r="H10197" s="72">
        <v>386980.83</v>
      </c>
      <c r="I10197" s="72">
        <v>386980.83</v>
      </c>
    </row>
    <row r="10198" spans="1:9" ht="25.5">
      <c r="A10198" s="71" t="s">
        <v>19787</v>
      </c>
      <c r="B10198" s="71" t="s">
        <v>19788</v>
      </c>
      <c r="C10198" s="276" t="s">
        <v>18920</v>
      </c>
      <c r="D10198" s="276" t="s">
        <v>18911</v>
      </c>
      <c r="E10198" s="72">
        <v>0</v>
      </c>
      <c r="F10198" s="72">
        <v>0</v>
      </c>
      <c r="G10198" s="72">
        <v>386980.83</v>
      </c>
      <c r="H10198" s="72">
        <v>386980.83</v>
      </c>
      <c r="I10198" s="72">
        <v>386980.83</v>
      </c>
    </row>
    <row r="10199" spans="1:9" ht="25.5">
      <c r="A10199" s="71" t="s">
        <v>19783</v>
      </c>
      <c r="B10199" s="71" t="s">
        <v>19784</v>
      </c>
      <c r="C10199" s="276" t="s">
        <v>18910</v>
      </c>
      <c r="D10199" s="276" t="s">
        <v>18911</v>
      </c>
      <c r="E10199" s="72">
        <v>0</v>
      </c>
      <c r="F10199" s="72">
        <v>0</v>
      </c>
      <c r="G10199" s="72">
        <v>386980.83</v>
      </c>
      <c r="H10199" s="72">
        <v>386980.83</v>
      </c>
      <c r="I10199" s="72">
        <v>386980.83</v>
      </c>
    </row>
    <row r="10200" spans="1:9" ht="25.5">
      <c r="A10200" s="71" t="s">
        <v>19775</v>
      </c>
      <c r="B10200" s="71" t="s">
        <v>19776</v>
      </c>
      <c r="C10200" s="276" t="s">
        <v>18910</v>
      </c>
      <c r="D10200" s="276" t="s">
        <v>18911</v>
      </c>
      <c r="E10200" s="72">
        <v>0</v>
      </c>
      <c r="F10200" s="72">
        <v>0</v>
      </c>
      <c r="G10200" s="72">
        <v>454943.95</v>
      </c>
      <c r="H10200" s="72">
        <v>454943.95</v>
      </c>
      <c r="I10200" s="72">
        <v>454943.95</v>
      </c>
    </row>
    <row r="10201" spans="1:9" ht="25.5">
      <c r="A10201" s="71" t="s">
        <v>19781</v>
      </c>
      <c r="B10201" s="71" t="s">
        <v>19782</v>
      </c>
      <c r="C10201" s="276" t="s">
        <v>18920</v>
      </c>
      <c r="D10201" s="276" t="s">
        <v>18911</v>
      </c>
      <c r="E10201" s="72">
        <v>0</v>
      </c>
      <c r="F10201" s="72">
        <v>0</v>
      </c>
      <c r="G10201" s="72">
        <v>454943.95</v>
      </c>
      <c r="H10201" s="72">
        <v>454943.95</v>
      </c>
      <c r="I10201" s="72">
        <v>454943.95</v>
      </c>
    </row>
    <row r="10202" spans="1:9" ht="25.5">
      <c r="A10202" s="71" t="s">
        <v>19779</v>
      </c>
      <c r="B10202" s="71" t="s">
        <v>19780</v>
      </c>
      <c r="C10202" s="276" t="s">
        <v>18917</v>
      </c>
      <c r="D10202" s="276" t="s">
        <v>18911</v>
      </c>
      <c r="E10202" s="72">
        <v>0</v>
      </c>
      <c r="F10202" s="72">
        <v>0</v>
      </c>
      <c r="G10202" s="72">
        <v>454943.95</v>
      </c>
      <c r="H10202" s="72">
        <v>454943.95</v>
      </c>
      <c r="I10202" s="72">
        <v>454943.95</v>
      </c>
    </row>
    <row r="10203" spans="1:9" ht="25.5">
      <c r="A10203" s="71" t="s">
        <v>19777</v>
      </c>
      <c r="B10203" s="71" t="s">
        <v>19778</v>
      </c>
      <c r="C10203" s="276" t="s">
        <v>18914</v>
      </c>
      <c r="D10203" s="276" t="s">
        <v>18911</v>
      </c>
      <c r="E10203" s="72">
        <v>0</v>
      </c>
      <c r="F10203" s="72">
        <v>0</v>
      </c>
      <c r="G10203" s="72">
        <v>454943.95</v>
      </c>
      <c r="H10203" s="72">
        <v>454943.95</v>
      </c>
      <c r="I10203" s="72">
        <v>454943.95</v>
      </c>
    </row>
    <row r="10204" spans="1:9" ht="38.25">
      <c r="A10204" s="71" t="s">
        <v>21215</v>
      </c>
      <c r="B10204" s="71" t="s">
        <v>21216</v>
      </c>
      <c r="C10204" s="276" t="s">
        <v>18914</v>
      </c>
      <c r="D10204" s="276" t="s">
        <v>18911</v>
      </c>
      <c r="E10204" s="72">
        <v>0</v>
      </c>
      <c r="F10204" s="72">
        <v>0</v>
      </c>
      <c r="G10204" s="72">
        <v>814957.1</v>
      </c>
      <c r="H10204" s="72">
        <v>814957.1</v>
      </c>
      <c r="I10204" s="72">
        <v>814957.1</v>
      </c>
    </row>
    <row r="10205" spans="1:9" ht="25.5">
      <c r="A10205" s="71" t="s">
        <v>21147</v>
      </c>
      <c r="B10205" s="71" t="s">
        <v>21148</v>
      </c>
      <c r="C10205" s="276" t="s">
        <v>18917</v>
      </c>
      <c r="D10205" s="276" t="s">
        <v>18911</v>
      </c>
      <c r="E10205" s="72">
        <v>0</v>
      </c>
      <c r="F10205" s="72">
        <v>0</v>
      </c>
      <c r="G10205" s="72">
        <v>901614.4</v>
      </c>
      <c r="H10205" s="72">
        <v>901614.4</v>
      </c>
      <c r="I10205" s="72">
        <v>901614.4</v>
      </c>
    </row>
    <row r="10206" spans="1:9" ht="25.5">
      <c r="A10206" s="71" t="s">
        <v>21143</v>
      </c>
      <c r="B10206" s="71" t="s">
        <v>21144</v>
      </c>
      <c r="C10206" s="276" t="s">
        <v>18910</v>
      </c>
      <c r="D10206" s="276" t="s">
        <v>18911</v>
      </c>
      <c r="E10206" s="72">
        <v>0</v>
      </c>
      <c r="F10206" s="72">
        <v>0</v>
      </c>
      <c r="G10206" s="72">
        <v>901614.4</v>
      </c>
      <c r="H10206" s="72">
        <v>901614.4</v>
      </c>
      <c r="I10206" s="72">
        <v>901614.4</v>
      </c>
    </row>
    <row r="10207" spans="1:9" ht="25.5">
      <c r="A10207" s="71" t="s">
        <v>21105</v>
      </c>
      <c r="B10207" s="71" t="s">
        <v>21106</v>
      </c>
      <c r="C10207" s="276" t="s">
        <v>18920</v>
      </c>
      <c r="D10207" s="276" t="s">
        <v>18911</v>
      </c>
      <c r="E10207" s="72">
        <v>0</v>
      </c>
      <c r="F10207" s="72">
        <v>0</v>
      </c>
      <c r="G10207" s="72">
        <v>1110339.82</v>
      </c>
      <c r="H10207" s="72">
        <v>1110339.82</v>
      </c>
      <c r="I10207" s="72">
        <v>1110339.82</v>
      </c>
    </row>
    <row r="10208" spans="1:9" ht="25.5">
      <c r="A10208" s="71" t="s">
        <v>21101</v>
      </c>
      <c r="B10208" s="71" t="s">
        <v>21102</v>
      </c>
      <c r="C10208" s="276" t="s">
        <v>18914</v>
      </c>
      <c r="D10208" s="276" t="s">
        <v>18911</v>
      </c>
      <c r="E10208" s="72">
        <v>0</v>
      </c>
      <c r="F10208" s="72">
        <v>0</v>
      </c>
      <c r="G10208" s="72">
        <v>1110339.82</v>
      </c>
      <c r="H10208" s="72">
        <v>1110339.82</v>
      </c>
      <c r="I10208" s="72">
        <v>1110339.82</v>
      </c>
    </row>
    <row r="10209" spans="1:9" ht="25.5">
      <c r="A10209" s="71" t="s">
        <v>21083</v>
      </c>
      <c r="B10209" s="71" t="s">
        <v>21084</v>
      </c>
      <c r="C10209" s="276" t="s">
        <v>18917</v>
      </c>
      <c r="D10209" s="276" t="s">
        <v>18911</v>
      </c>
      <c r="E10209" s="72">
        <v>0</v>
      </c>
      <c r="F10209" s="72">
        <v>0</v>
      </c>
      <c r="G10209" s="72">
        <v>1014541.28</v>
      </c>
      <c r="H10209" s="72">
        <v>1014541.28</v>
      </c>
      <c r="I10209" s="72">
        <v>1014541.28</v>
      </c>
    </row>
    <row r="10210" spans="1:9" ht="25.5">
      <c r="A10210" s="71" t="s">
        <v>21079</v>
      </c>
      <c r="B10210" s="71" t="s">
        <v>21080</v>
      </c>
      <c r="C10210" s="276" t="s">
        <v>18910</v>
      </c>
      <c r="D10210" s="276" t="s">
        <v>18911</v>
      </c>
      <c r="E10210" s="72">
        <v>0</v>
      </c>
      <c r="F10210" s="72">
        <v>0</v>
      </c>
      <c r="G10210" s="72">
        <v>1014541.28</v>
      </c>
      <c r="H10210" s="72">
        <v>1014541.28</v>
      </c>
      <c r="I10210" s="72">
        <v>1014541.28</v>
      </c>
    </row>
    <row r="10211" spans="1:9" ht="25.5">
      <c r="A10211" s="71" t="s">
        <v>21095</v>
      </c>
      <c r="B10211" s="71" t="s">
        <v>21096</v>
      </c>
      <c r="C10211" s="276" t="s">
        <v>18920</v>
      </c>
      <c r="D10211" s="276" t="s">
        <v>18911</v>
      </c>
      <c r="E10211" s="72">
        <v>0</v>
      </c>
      <c r="F10211" s="72">
        <v>0</v>
      </c>
      <c r="G10211" s="72">
        <v>813018.06</v>
      </c>
      <c r="H10211" s="72">
        <v>813018.06</v>
      </c>
      <c r="I10211" s="72">
        <v>813018.06</v>
      </c>
    </row>
    <row r="10212" spans="1:9" ht="25.5">
      <c r="A10212" s="71" t="s">
        <v>21091</v>
      </c>
      <c r="B10212" s="71" t="s">
        <v>21092</v>
      </c>
      <c r="C10212" s="276" t="s">
        <v>18914</v>
      </c>
      <c r="D10212" s="276" t="s">
        <v>18911</v>
      </c>
      <c r="E10212" s="72">
        <v>0</v>
      </c>
      <c r="F10212" s="72">
        <v>0</v>
      </c>
      <c r="G10212" s="72">
        <v>813018.06</v>
      </c>
      <c r="H10212" s="72">
        <v>813018.06</v>
      </c>
      <c r="I10212" s="72">
        <v>813018.06</v>
      </c>
    </row>
    <row r="10213" spans="1:9" ht="25.5">
      <c r="A10213" s="71" t="s">
        <v>21073</v>
      </c>
      <c r="B10213" s="71" t="s">
        <v>21074</v>
      </c>
      <c r="C10213" s="276" t="s">
        <v>18917</v>
      </c>
      <c r="D10213" s="276" t="s">
        <v>18911</v>
      </c>
      <c r="E10213" s="72">
        <v>0</v>
      </c>
      <c r="F10213" s="72">
        <v>0</v>
      </c>
      <c r="G10213" s="72">
        <v>703784.63</v>
      </c>
      <c r="H10213" s="72">
        <v>703784.63</v>
      </c>
      <c r="I10213" s="72">
        <v>703784.63</v>
      </c>
    </row>
    <row r="10214" spans="1:9" ht="25.5">
      <c r="A10214" s="71" t="s">
        <v>21069</v>
      </c>
      <c r="B10214" s="71" t="s">
        <v>21070</v>
      </c>
      <c r="C10214" s="276" t="s">
        <v>18910</v>
      </c>
      <c r="D10214" s="276" t="s">
        <v>18911</v>
      </c>
      <c r="E10214" s="72">
        <v>0</v>
      </c>
      <c r="F10214" s="72">
        <v>0</v>
      </c>
      <c r="G10214" s="72">
        <v>703784.63</v>
      </c>
      <c r="H10214" s="72">
        <v>703784.63</v>
      </c>
      <c r="I10214" s="72">
        <v>703784.63</v>
      </c>
    </row>
    <row r="10215" spans="1:9" ht="25.5">
      <c r="A10215" s="71" t="s">
        <v>21065</v>
      </c>
      <c r="B10215" s="71" t="s">
        <v>21066</v>
      </c>
      <c r="C10215" s="276" t="s">
        <v>18920</v>
      </c>
      <c r="D10215" s="276" t="s">
        <v>18911</v>
      </c>
      <c r="E10215" s="72">
        <v>0</v>
      </c>
      <c r="F10215" s="72">
        <v>0</v>
      </c>
      <c r="G10215" s="72">
        <v>595913.14</v>
      </c>
      <c r="H10215" s="72">
        <v>595913.14</v>
      </c>
      <c r="I10215" s="72">
        <v>595913.14</v>
      </c>
    </row>
    <row r="10216" spans="1:9" ht="25.5">
      <c r="A10216" s="71" t="s">
        <v>21061</v>
      </c>
      <c r="B10216" s="71" t="s">
        <v>21062</v>
      </c>
      <c r="C10216" s="276" t="s">
        <v>18914</v>
      </c>
      <c r="D10216" s="276" t="s">
        <v>18911</v>
      </c>
      <c r="E10216" s="72">
        <v>0</v>
      </c>
      <c r="F10216" s="72">
        <v>0</v>
      </c>
      <c r="G10216" s="72">
        <v>595913.14</v>
      </c>
      <c r="H10216" s="72">
        <v>595913.14</v>
      </c>
      <c r="I10216" s="72">
        <v>595913.14</v>
      </c>
    </row>
    <row r="10217" spans="1:9" ht="25.5">
      <c r="A10217" s="71" t="s">
        <v>21053</v>
      </c>
      <c r="B10217" s="71" t="s">
        <v>21054</v>
      </c>
      <c r="C10217" s="276" t="s">
        <v>18917</v>
      </c>
      <c r="D10217" s="276" t="s">
        <v>18911</v>
      </c>
      <c r="E10217" s="72">
        <v>0</v>
      </c>
      <c r="F10217" s="72">
        <v>0</v>
      </c>
      <c r="G10217" s="72">
        <v>476338.1</v>
      </c>
      <c r="H10217" s="72">
        <v>476338.1</v>
      </c>
      <c r="I10217" s="72">
        <v>476338.1</v>
      </c>
    </row>
    <row r="10218" spans="1:9" ht="25.5">
      <c r="A10218" s="71" t="s">
        <v>21049</v>
      </c>
      <c r="B10218" s="71" t="s">
        <v>21050</v>
      </c>
      <c r="C10218" s="276" t="s">
        <v>18910</v>
      </c>
      <c r="D10218" s="276" t="s">
        <v>18911</v>
      </c>
      <c r="E10218" s="72">
        <v>0</v>
      </c>
      <c r="F10218" s="72">
        <v>0</v>
      </c>
      <c r="G10218" s="72">
        <v>476338.1</v>
      </c>
      <c r="H10218" s="72">
        <v>476338.1</v>
      </c>
      <c r="I10218" s="72">
        <v>476338.1</v>
      </c>
    </row>
    <row r="10219" spans="1:9" ht="25.5">
      <c r="A10219" s="71" t="s">
        <v>21045</v>
      </c>
      <c r="B10219" s="71" t="s">
        <v>21046</v>
      </c>
      <c r="C10219" s="276" t="s">
        <v>18920</v>
      </c>
      <c r="D10219" s="276" t="s">
        <v>18911</v>
      </c>
      <c r="E10219" s="72">
        <v>0</v>
      </c>
      <c r="F10219" s="72">
        <v>0</v>
      </c>
      <c r="G10219" s="72">
        <v>447229.19</v>
      </c>
      <c r="H10219" s="72">
        <v>447229.19</v>
      </c>
      <c r="I10219" s="72">
        <v>447229.19</v>
      </c>
    </row>
    <row r="10220" spans="1:9" ht="25.5">
      <c r="A10220" s="71" t="s">
        <v>21041</v>
      </c>
      <c r="B10220" s="71" t="s">
        <v>21042</v>
      </c>
      <c r="C10220" s="276" t="s">
        <v>18914</v>
      </c>
      <c r="D10220" s="276" t="s">
        <v>18911</v>
      </c>
      <c r="E10220" s="72">
        <v>0</v>
      </c>
      <c r="F10220" s="72">
        <v>0</v>
      </c>
      <c r="G10220" s="72">
        <v>447229.19</v>
      </c>
      <c r="H10220" s="72">
        <v>447229.19</v>
      </c>
      <c r="I10220" s="72">
        <v>447229.19</v>
      </c>
    </row>
    <row r="10221" spans="1:9" ht="25.5">
      <c r="A10221" s="71" t="s">
        <v>21033</v>
      </c>
      <c r="B10221" s="71" t="s">
        <v>21034</v>
      </c>
      <c r="C10221" s="276" t="s">
        <v>18917</v>
      </c>
      <c r="D10221" s="276" t="s">
        <v>18911</v>
      </c>
      <c r="E10221" s="72">
        <v>0</v>
      </c>
      <c r="F10221" s="72">
        <v>0</v>
      </c>
      <c r="G10221" s="72">
        <v>111025.08</v>
      </c>
      <c r="H10221" s="72">
        <v>111025.08</v>
      </c>
      <c r="I10221" s="72">
        <v>111025.08</v>
      </c>
    </row>
    <row r="10222" spans="1:9" ht="25.5">
      <c r="A10222" s="71" t="s">
        <v>21029</v>
      </c>
      <c r="B10222" s="71" t="s">
        <v>21030</v>
      </c>
      <c r="C10222" s="276" t="s">
        <v>18910</v>
      </c>
      <c r="D10222" s="276" t="s">
        <v>18911</v>
      </c>
      <c r="E10222" s="72">
        <v>0</v>
      </c>
      <c r="F10222" s="72">
        <v>0</v>
      </c>
      <c r="G10222" s="72">
        <v>111025.08</v>
      </c>
      <c r="H10222" s="72">
        <v>111025.08</v>
      </c>
      <c r="I10222" s="72">
        <v>111025.08</v>
      </c>
    </row>
    <row r="10223" spans="1:9" ht="25.5">
      <c r="A10223" s="71" t="s">
        <v>19975</v>
      </c>
      <c r="B10223" s="71" t="s">
        <v>19976</v>
      </c>
      <c r="C10223" s="276" t="s">
        <v>18917</v>
      </c>
      <c r="D10223" s="276" t="s">
        <v>18911</v>
      </c>
      <c r="E10223" s="72">
        <v>0</v>
      </c>
      <c r="F10223" s="72">
        <v>0</v>
      </c>
      <c r="G10223" s="72">
        <v>93824.01</v>
      </c>
      <c r="H10223" s="72">
        <v>93824.01</v>
      </c>
      <c r="I10223" s="72">
        <v>93824.01</v>
      </c>
    </row>
    <row r="10224" spans="1:9" ht="25.5">
      <c r="A10224" s="71" t="s">
        <v>19971</v>
      </c>
      <c r="B10224" s="71" t="s">
        <v>19972</v>
      </c>
      <c r="C10224" s="276" t="s">
        <v>18910</v>
      </c>
      <c r="D10224" s="276" t="s">
        <v>18911</v>
      </c>
      <c r="E10224" s="72">
        <v>0</v>
      </c>
      <c r="F10224" s="72">
        <v>0</v>
      </c>
      <c r="G10224" s="72">
        <v>93824.01</v>
      </c>
      <c r="H10224" s="72">
        <v>93824.01</v>
      </c>
      <c r="I10224" s="72">
        <v>93824.01</v>
      </c>
    </row>
    <row r="10225" spans="1:9" ht="25.5">
      <c r="A10225" s="71" t="s">
        <v>19737</v>
      </c>
      <c r="B10225" s="71" t="s">
        <v>19738</v>
      </c>
      <c r="C10225" s="276" t="s">
        <v>18914</v>
      </c>
      <c r="D10225" s="276" t="s">
        <v>18911</v>
      </c>
      <c r="E10225" s="72">
        <v>0</v>
      </c>
      <c r="F10225" s="72">
        <v>0</v>
      </c>
      <c r="G10225" s="72">
        <v>189000</v>
      </c>
      <c r="H10225" s="72">
        <v>189000</v>
      </c>
      <c r="I10225" s="72">
        <v>189000</v>
      </c>
    </row>
    <row r="10226" spans="1:9" ht="25.5">
      <c r="A10226" s="71" t="s">
        <v>19741</v>
      </c>
      <c r="B10226" s="71" t="s">
        <v>19742</v>
      </c>
      <c r="C10226" s="276" t="s">
        <v>18920</v>
      </c>
      <c r="D10226" s="276" t="s">
        <v>18911</v>
      </c>
      <c r="E10226" s="72">
        <v>0</v>
      </c>
      <c r="F10226" s="72">
        <v>0</v>
      </c>
      <c r="G10226" s="72">
        <v>189000</v>
      </c>
      <c r="H10226" s="72">
        <v>189000</v>
      </c>
      <c r="I10226" s="72">
        <v>189000</v>
      </c>
    </row>
    <row r="10227" spans="1:9" ht="25.5">
      <c r="A10227" s="71" t="s">
        <v>21363</v>
      </c>
      <c r="B10227" s="71" t="s">
        <v>21364</v>
      </c>
      <c r="C10227" s="276" t="s">
        <v>18910</v>
      </c>
      <c r="D10227" s="276" t="s">
        <v>18911</v>
      </c>
      <c r="E10227" s="72">
        <v>0</v>
      </c>
      <c r="F10227" s="72">
        <v>0</v>
      </c>
      <c r="G10227" s="72">
        <v>1005307.67</v>
      </c>
      <c r="H10227" s="72">
        <v>1005307.67</v>
      </c>
      <c r="I10227" s="72">
        <v>1005307.67</v>
      </c>
    </row>
    <row r="10228" spans="1:9" ht="25.5">
      <c r="A10228" s="71" t="s">
        <v>21339</v>
      </c>
      <c r="B10228" s="71" t="s">
        <v>21340</v>
      </c>
      <c r="C10228" s="276" t="s">
        <v>18920</v>
      </c>
      <c r="D10228" s="276" t="s">
        <v>18911</v>
      </c>
      <c r="E10228" s="72">
        <v>0</v>
      </c>
      <c r="F10228" s="72">
        <v>0</v>
      </c>
      <c r="G10228" s="72">
        <v>652122.66</v>
      </c>
      <c r="H10228" s="72">
        <v>652122.66</v>
      </c>
      <c r="I10228" s="72">
        <v>652122.66</v>
      </c>
    </row>
    <row r="10229" spans="1:9" ht="25.5">
      <c r="A10229" s="71" t="s">
        <v>21335</v>
      </c>
      <c r="B10229" s="71" t="s">
        <v>21336</v>
      </c>
      <c r="C10229" s="276" t="s">
        <v>18914</v>
      </c>
      <c r="D10229" s="276" t="s">
        <v>18911</v>
      </c>
      <c r="E10229" s="72">
        <v>0</v>
      </c>
      <c r="F10229" s="72">
        <v>0</v>
      </c>
      <c r="G10229" s="72">
        <v>652122.66</v>
      </c>
      <c r="H10229" s="72">
        <v>652122.66</v>
      </c>
      <c r="I10229" s="72">
        <v>652122.66</v>
      </c>
    </row>
    <row r="10230" spans="1:9" ht="38.25">
      <c r="A10230" s="71" t="s">
        <v>20993</v>
      </c>
      <c r="B10230" s="71" t="s">
        <v>20994</v>
      </c>
      <c r="C10230" s="276" t="s">
        <v>18917</v>
      </c>
      <c r="D10230" s="276" t="s">
        <v>18911</v>
      </c>
      <c r="E10230" s="72">
        <v>0</v>
      </c>
      <c r="F10230" s="72">
        <v>0</v>
      </c>
      <c r="G10230" s="72">
        <v>1538953.52</v>
      </c>
      <c r="H10230" s="72">
        <v>1538953.52</v>
      </c>
      <c r="I10230" s="72">
        <v>1538953.52</v>
      </c>
    </row>
    <row r="10231" spans="1:9" ht="38.25">
      <c r="A10231" s="71" t="s">
        <v>19003</v>
      </c>
      <c r="B10231" s="71" t="s">
        <v>19004</v>
      </c>
      <c r="C10231" s="276" t="s">
        <v>18914</v>
      </c>
      <c r="D10231" s="276" t="s">
        <v>18911</v>
      </c>
      <c r="E10231" s="72">
        <v>0</v>
      </c>
      <c r="F10231" s="72">
        <v>0</v>
      </c>
      <c r="G10231" s="72">
        <v>7820.69</v>
      </c>
      <c r="H10231" s="72">
        <v>7820.69</v>
      </c>
      <c r="I10231" s="72">
        <v>7820.69</v>
      </c>
    </row>
    <row r="10232" spans="1:9" ht="38.25">
      <c r="A10232" s="71" t="s">
        <v>18991</v>
      </c>
      <c r="B10232" s="71" t="s">
        <v>18992</v>
      </c>
      <c r="C10232" s="276" t="s">
        <v>18920</v>
      </c>
      <c r="D10232" s="276" t="s">
        <v>18911</v>
      </c>
      <c r="E10232" s="72">
        <v>0</v>
      </c>
      <c r="F10232" s="72">
        <v>0</v>
      </c>
      <c r="G10232" s="72">
        <v>8090.12</v>
      </c>
      <c r="H10232" s="72">
        <v>8090.12</v>
      </c>
      <c r="I10232" s="72">
        <v>8090.12</v>
      </c>
    </row>
    <row r="10233" spans="1:9" ht="38.25">
      <c r="A10233" s="71" t="s">
        <v>18987</v>
      </c>
      <c r="B10233" s="71" t="s">
        <v>18988</v>
      </c>
      <c r="C10233" s="276" t="s">
        <v>18914</v>
      </c>
      <c r="D10233" s="276" t="s">
        <v>18911</v>
      </c>
      <c r="E10233" s="72">
        <v>0</v>
      </c>
      <c r="F10233" s="72">
        <v>0</v>
      </c>
      <c r="G10233" s="72">
        <v>8090.12</v>
      </c>
      <c r="H10233" s="72">
        <v>8090.12</v>
      </c>
      <c r="I10233" s="72">
        <v>8090.12</v>
      </c>
    </row>
    <row r="10234" spans="1:9" ht="25.5">
      <c r="A10234" s="71" t="s">
        <v>18957</v>
      </c>
      <c r="B10234" s="71" t="s">
        <v>18958</v>
      </c>
      <c r="C10234" s="276" t="s">
        <v>18917</v>
      </c>
      <c r="D10234" s="276" t="s">
        <v>18911</v>
      </c>
      <c r="E10234" s="72">
        <v>0</v>
      </c>
      <c r="F10234" s="72">
        <v>0</v>
      </c>
      <c r="G10234" s="72">
        <v>333578.7</v>
      </c>
      <c r="H10234" s="72">
        <v>333578.7</v>
      </c>
      <c r="I10234" s="72">
        <v>333578.7</v>
      </c>
    </row>
    <row r="10235" spans="1:9" ht="25.5">
      <c r="A10235" s="71" t="s">
        <v>18953</v>
      </c>
      <c r="B10235" s="71" t="s">
        <v>18954</v>
      </c>
      <c r="C10235" s="276" t="s">
        <v>18910</v>
      </c>
      <c r="D10235" s="276" t="s">
        <v>18911</v>
      </c>
      <c r="E10235" s="72">
        <v>0</v>
      </c>
      <c r="F10235" s="72">
        <v>0</v>
      </c>
      <c r="G10235" s="72">
        <v>333578.7</v>
      </c>
      <c r="H10235" s="72">
        <v>333578.7</v>
      </c>
      <c r="I10235" s="72">
        <v>333578.7</v>
      </c>
    </row>
    <row r="10236" spans="1:9" ht="25.5">
      <c r="A10236" s="71" t="s">
        <v>18951</v>
      </c>
      <c r="B10236" s="71" t="s">
        <v>18952</v>
      </c>
      <c r="C10236" s="276" t="s">
        <v>18920</v>
      </c>
      <c r="D10236" s="276" t="s">
        <v>18911</v>
      </c>
      <c r="E10236" s="72">
        <v>0</v>
      </c>
      <c r="F10236" s="72">
        <v>0</v>
      </c>
      <c r="G10236" s="72">
        <v>315000</v>
      </c>
      <c r="H10236" s="72">
        <v>315000</v>
      </c>
      <c r="I10236" s="72">
        <v>315000</v>
      </c>
    </row>
    <row r="10237" spans="1:9" ht="25.5">
      <c r="A10237" s="71" t="s">
        <v>18947</v>
      </c>
      <c r="B10237" s="71" t="s">
        <v>18948</v>
      </c>
      <c r="C10237" s="276" t="s">
        <v>18914</v>
      </c>
      <c r="D10237" s="276" t="s">
        <v>18911</v>
      </c>
      <c r="E10237" s="72">
        <v>0</v>
      </c>
      <c r="F10237" s="72">
        <v>0</v>
      </c>
      <c r="G10237" s="72">
        <v>315000</v>
      </c>
      <c r="H10237" s="72">
        <v>315000</v>
      </c>
      <c r="I10237" s="72">
        <v>315000</v>
      </c>
    </row>
    <row r="10238" spans="1:9" ht="25.5">
      <c r="A10238" s="71" t="s">
        <v>18943</v>
      </c>
      <c r="B10238" s="71" t="s">
        <v>18944</v>
      </c>
      <c r="C10238" s="276" t="s">
        <v>18920</v>
      </c>
      <c r="D10238" s="276" t="s">
        <v>18911</v>
      </c>
      <c r="E10238" s="72">
        <v>0</v>
      </c>
      <c r="F10238" s="72">
        <v>0</v>
      </c>
      <c r="G10238" s="72">
        <v>275684.88</v>
      </c>
      <c r="H10238" s="72">
        <v>275684.88</v>
      </c>
      <c r="I10238" s="72">
        <v>275684.88</v>
      </c>
    </row>
    <row r="10239" spans="1:9" ht="25.5">
      <c r="A10239" s="71" t="s">
        <v>18939</v>
      </c>
      <c r="B10239" s="71" t="s">
        <v>18940</v>
      </c>
      <c r="C10239" s="276" t="s">
        <v>18914</v>
      </c>
      <c r="D10239" s="276" t="s">
        <v>18911</v>
      </c>
      <c r="E10239" s="72">
        <v>0</v>
      </c>
      <c r="F10239" s="72">
        <v>0</v>
      </c>
      <c r="G10239" s="72">
        <v>275684.88</v>
      </c>
      <c r="H10239" s="72">
        <v>275684.88</v>
      </c>
      <c r="I10239" s="72">
        <v>275684.88</v>
      </c>
    </row>
    <row r="10240" spans="1:9" ht="25.5">
      <c r="A10240" s="71" t="s">
        <v>21483</v>
      </c>
      <c r="B10240" s="71" t="s">
        <v>21484</v>
      </c>
      <c r="C10240" s="276" t="s">
        <v>18917</v>
      </c>
      <c r="D10240" s="276" t="s">
        <v>18911</v>
      </c>
      <c r="E10240" s="72">
        <v>0</v>
      </c>
      <c r="F10240" s="72">
        <v>0</v>
      </c>
      <c r="G10240" s="72">
        <v>173480.59</v>
      </c>
      <c r="H10240" s="72">
        <v>173480.59</v>
      </c>
      <c r="I10240" s="72">
        <v>173480.59</v>
      </c>
    </row>
    <row r="10241" spans="1:9" ht="25.5">
      <c r="A10241" s="71" t="s">
        <v>21479</v>
      </c>
      <c r="B10241" s="71" t="s">
        <v>21480</v>
      </c>
      <c r="C10241" s="276" t="s">
        <v>18910</v>
      </c>
      <c r="D10241" s="276" t="s">
        <v>18911</v>
      </c>
      <c r="E10241" s="72">
        <v>0</v>
      </c>
      <c r="F10241" s="72">
        <v>0</v>
      </c>
      <c r="G10241" s="72">
        <v>173480.59</v>
      </c>
      <c r="H10241" s="72">
        <v>173480.59</v>
      </c>
      <c r="I10241" s="72">
        <v>173480.59</v>
      </c>
    </row>
    <row r="10242" spans="1:9" ht="25.5">
      <c r="A10242" s="71" t="s">
        <v>21475</v>
      </c>
      <c r="B10242" s="71" t="s">
        <v>21476</v>
      </c>
      <c r="C10242" s="276" t="s">
        <v>18920</v>
      </c>
      <c r="D10242" s="276" t="s">
        <v>18911</v>
      </c>
      <c r="E10242" s="72">
        <v>0</v>
      </c>
      <c r="F10242" s="72">
        <v>0</v>
      </c>
      <c r="G10242" s="72">
        <v>132604.6</v>
      </c>
      <c r="H10242" s="72">
        <v>132604.6</v>
      </c>
      <c r="I10242" s="72">
        <v>132604.6</v>
      </c>
    </row>
    <row r="10243" spans="1:9" ht="25.5">
      <c r="A10243" s="71" t="s">
        <v>21471</v>
      </c>
      <c r="B10243" s="71" t="s">
        <v>21472</v>
      </c>
      <c r="C10243" s="276" t="s">
        <v>18914</v>
      </c>
      <c r="D10243" s="276" t="s">
        <v>18911</v>
      </c>
      <c r="E10243" s="72">
        <v>0</v>
      </c>
      <c r="F10243" s="72">
        <v>0</v>
      </c>
      <c r="G10243" s="72">
        <v>132604.6</v>
      </c>
      <c r="H10243" s="72">
        <v>132604.6</v>
      </c>
      <c r="I10243" s="72">
        <v>132604.6</v>
      </c>
    </row>
    <row r="10244" spans="1:9" ht="25.5">
      <c r="A10244" s="71" t="s">
        <v>21453</v>
      </c>
      <c r="B10244" s="71" t="s">
        <v>21454</v>
      </c>
      <c r="C10244" s="276" t="s">
        <v>18917</v>
      </c>
      <c r="D10244" s="276" t="s">
        <v>18911</v>
      </c>
      <c r="E10244" s="72">
        <v>0</v>
      </c>
      <c r="F10244" s="72">
        <v>0</v>
      </c>
      <c r="G10244" s="72">
        <v>52134.87</v>
      </c>
      <c r="H10244" s="72">
        <v>52134.87</v>
      </c>
      <c r="I10244" s="72">
        <v>52134.87</v>
      </c>
    </row>
    <row r="10245" spans="1:9" ht="25.5">
      <c r="A10245" s="71" t="s">
        <v>21449</v>
      </c>
      <c r="B10245" s="71" t="s">
        <v>21450</v>
      </c>
      <c r="C10245" s="276" t="s">
        <v>18910</v>
      </c>
      <c r="D10245" s="276" t="s">
        <v>18911</v>
      </c>
      <c r="E10245" s="72">
        <v>0</v>
      </c>
      <c r="F10245" s="72">
        <v>0</v>
      </c>
      <c r="G10245" s="72">
        <v>52134.87</v>
      </c>
      <c r="H10245" s="72">
        <v>52134.87</v>
      </c>
      <c r="I10245" s="72">
        <v>52134.87</v>
      </c>
    </row>
    <row r="10246" spans="1:9" ht="25.5">
      <c r="A10246" s="71" t="s">
        <v>21445</v>
      </c>
      <c r="B10246" s="71" t="s">
        <v>21446</v>
      </c>
      <c r="C10246" s="276" t="s">
        <v>18920</v>
      </c>
      <c r="D10246" s="276" t="s">
        <v>18911</v>
      </c>
      <c r="E10246" s="72">
        <v>0</v>
      </c>
      <c r="F10246" s="72">
        <v>0</v>
      </c>
      <c r="G10246" s="72">
        <v>47185.66</v>
      </c>
      <c r="H10246" s="72">
        <v>47185.66</v>
      </c>
      <c r="I10246" s="72">
        <v>47185.66</v>
      </c>
    </row>
    <row r="10247" spans="1:9" ht="25.5">
      <c r="A10247" s="71" t="s">
        <v>21441</v>
      </c>
      <c r="B10247" s="71" t="s">
        <v>21442</v>
      </c>
      <c r="C10247" s="276" t="s">
        <v>18914</v>
      </c>
      <c r="D10247" s="276" t="s">
        <v>18911</v>
      </c>
      <c r="E10247" s="72">
        <v>0</v>
      </c>
      <c r="F10247" s="72">
        <v>0</v>
      </c>
      <c r="G10247" s="72">
        <v>47185.66</v>
      </c>
      <c r="H10247" s="72">
        <v>47185.66</v>
      </c>
      <c r="I10247" s="72">
        <v>47185.66</v>
      </c>
    </row>
    <row r="10248" spans="1:9" ht="25.5">
      <c r="A10248" s="71" t="s">
        <v>21433</v>
      </c>
      <c r="B10248" s="71" t="s">
        <v>21434</v>
      </c>
      <c r="C10248" s="276" t="s">
        <v>18917</v>
      </c>
      <c r="D10248" s="276" t="s">
        <v>18911</v>
      </c>
      <c r="E10248" s="72">
        <v>0</v>
      </c>
      <c r="F10248" s="72">
        <v>0</v>
      </c>
      <c r="G10248" s="72">
        <v>42220.800000000003</v>
      </c>
      <c r="H10248" s="72">
        <v>42220.800000000003</v>
      </c>
      <c r="I10248" s="72">
        <v>42220.800000000003</v>
      </c>
    </row>
    <row r="10249" spans="1:9" ht="25.5">
      <c r="A10249" s="71" t="s">
        <v>13189</v>
      </c>
      <c r="B10249" s="71" t="s">
        <v>13190</v>
      </c>
      <c r="C10249" s="276" t="s">
        <v>127</v>
      </c>
      <c r="D10249" s="276" t="s">
        <v>6</v>
      </c>
      <c r="E10249" s="72">
        <v>55379.48</v>
      </c>
      <c r="F10249" s="72">
        <v>5640.91</v>
      </c>
      <c r="G10249" s="72">
        <v>0</v>
      </c>
      <c r="H10249" s="72">
        <v>61020.39</v>
      </c>
      <c r="I10249" s="72">
        <v>61687.23</v>
      </c>
    </row>
    <row r="10250" spans="1:9" ht="25.5">
      <c r="A10250" s="71" t="s">
        <v>13187</v>
      </c>
      <c r="B10250" s="71" t="s">
        <v>13188</v>
      </c>
      <c r="C10250" s="276" t="s">
        <v>127</v>
      </c>
      <c r="D10250" s="276" t="s">
        <v>6</v>
      </c>
      <c r="E10250" s="72">
        <v>48447.4</v>
      </c>
      <c r="F10250" s="72">
        <v>4636.3599999999997</v>
      </c>
      <c r="G10250" s="72">
        <v>0</v>
      </c>
      <c r="H10250" s="72">
        <v>53083.76</v>
      </c>
      <c r="I10250" s="72">
        <v>53631.85</v>
      </c>
    </row>
    <row r="10251" spans="1:9" ht="25.5">
      <c r="A10251" s="71" t="s">
        <v>13185</v>
      </c>
      <c r="B10251" s="71" t="s">
        <v>13186</v>
      </c>
      <c r="C10251" s="276" t="s">
        <v>127</v>
      </c>
      <c r="D10251" s="276" t="s">
        <v>6</v>
      </c>
      <c r="E10251" s="72">
        <v>35000</v>
      </c>
      <c r="F10251" s="72">
        <v>3090.91</v>
      </c>
      <c r="G10251" s="72">
        <v>0</v>
      </c>
      <c r="H10251" s="72">
        <v>38090.910000000003</v>
      </c>
      <c r="I10251" s="72">
        <v>38456.300000000003</v>
      </c>
    </row>
    <row r="10252" spans="1:9">
      <c r="A10252" s="71" t="s">
        <v>14070</v>
      </c>
      <c r="B10252" s="71" t="s">
        <v>14071</v>
      </c>
      <c r="C10252" s="276" t="s">
        <v>127</v>
      </c>
      <c r="D10252" s="276" t="s">
        <v>6</v>
      </c>
      <c r="E10252" s="72">
        <v>482.52</v>
      </c>
      <c r="F10252" s="72">
        <v>21.26</v>
      </c>
      <c r="G10252" s="72">
        <v>0</v>
      </c>
      <c r="H10252" s="72">
        <v>503.78</v>
      </c>
      <c r="I10252" s="72">
        <v>506.3</v>
      </c>
    </row>
    <row r="10253" spans="1:9">
      <c r="A10253" s="71" t="s">
        <v>14068</v>
      </c>
      <c r="B10253" s="71" t="s">
        <v>14069</v>
      </c>
      <c r="C10253" s="276" t="s">
        <v>127</v>
      </c>
      <c r="D10253" s="276" t="s">
        <v>6</v>
      </c>
      <c r="E10253" s="72">
        <v>482.51</v>
      </c>
      <c r="F10253" s="72">
        <v>21.26</v>
      </c>
      <c r="G10253" s="72">
        <v>0</v>
      </c>
      <c r="H10253" s="72">
        <v>503.77</v>
      </c>
      <c r="I10253" s="72">
        <v>506.29</v>
      </c>
    </row>
    <row r="10254" spans="1:9">
      <c r="A10254" s="71" t="s">
        <v>14066</v>
      </c>
      <c r="B10254" s="71" t="s">
        <v>14067</v>
      </c>
      <c r="C10254" s="276" t="s">
        <v>127</v>
      </c>
      <c r="D10254" s="276" t="s">
        <v>6</v>
      </c>
      <c r="E10254" s="72">
        <v>273.18</v>
      </c>
      <c r="F10254" s="72">
        <v>21.26</v>
      </c>
      <c r="G10254" s="72">
        <v>0</v>
      </c>
      <c r="H10254" s="72">
        <v>294.44</v>
      </c>
      <c r="I10254" s="72">
        <v>296.95999999999998</v>
      </c>
    </row>
    <row r="10255" spans="1:9">
      <c r="A10255" s="71" t="s">
        <v>14064</v>
      </c>
      <c r="B10255" s="71" t="s">
        <v>14065</v>
      </c>
      <c r="C10255" s="276" t="s">
        <v>127</v>
      </c>
      <c r="D10255" s="276" t="s">
        <v>6</v>
      </c>
      <c r="E10255" s="72">
        <v>192.3</v>
      </c>
      <c r="F10255" s="72">
        <v>21.26</v>
      </c>
      <c r="G10255" s="72">
        <v>0</v>
      </c>
      <c r="H10255" s="72">
        <v>213.56</v>
      </c>
      <c r="I10255" s="72">
        <v>216.08</v>
      </c>
    </row>
    <row r="10256" spans="1:9">
      <c r="A10256" s="71" t="s">
        <v>14062</v>
      </c>
      <c r="B10256" s="71" t="s">
        <v>14063</v>
      </c>
      <c r="C10256" s="276" t="s">
        <v>127</v>
      </c>
      <c r="D10256" s="276" t="s">
        <v>6</v>
      </c>
      <c r="E10256" s="72">
        <v>78.78</v>
      </c>
      <c r="F10256" s="72">
        <v>21.26</v>
      </c>
      <c r="G10256" s="72">
        <v>0</v>
      </c>
      <c r="H10256" s="72">
        <v>100.04</v>
      </c>
      <c r="I10256" s="72">
        <v>102.56</v>
      </c>
    </row>
    <row r="10257" spans="1:9">
      <c r="A10257" s="71" t="s">
        <v>14106</v>
      </c>
      <c r="B10257" s="71" t="s">
        <v>14107</v>
      </c>
      <c r="C10257" s="276" t="s">
        <v>127</v>
      </c>
      <c r="D10257" s="276" t="s">
        <v>6</v>
      </c>
      <c r="E10257" s="72">
        <v>470.1</v>
      </c>
      <c r="F10257" s="72">
        <v>21.26</v>
      </c>
      <c r="G10257" s="72">
        <v>0</v>
      </c>
      <c r="H10257" s="72">
        <v>491.36</v>
      </c>
      <c r="I10257" s="72">
        <v>493.88</v>
      </c>
    </row>
    <row r="10258" spans="1:9">
      <c r="A10258" s="71" t="s">
        <v>14104</v>
      </c>
      <c r="B10258" s="71" t="s">
        <v>14105</v>
      </c>
      <c r="C10258" s="276" t="s">
        <v>127</v>
      </c>
      <c r="D10258" s="276" t="s">
        <v>6</v>
      </c>
      <c r="E10258" s="72">
        <v>470.1</v>
      </c>
      <c r="F10258" s="72">
        <v>21.26</v>
      </c>
      <c r="G10258" s="72">
        <v>0</v>
      </c>
      <c r="H10258" s="72">
        <v>491.36</v>
      </c>
      <c r="I10258" s="72">
        <v>493.88</v>
      </c>
    </row>
    <row r="10259" spans="1:9">
      <c r="A10259" s="71" t="s">
        <v>14102</v>
      </c>
      <c r="B10259" s="71" t="s">
        <v>14103</v>
      </c>
      <c r="C10259" s="276" t="s">
        <v>127</v>
      </c>
      <c r="D10259" s="276" t="s">
        <v>6</v>
      </c>
      <c r="E10259" s="72">
        <v>262.25</v>
      </c>
      <c r="F10259" s="72">
        <v>21.26</v>
      </c>
      <c r="G10259" s="72">
        <v>0</v>
      </c>
      <c r="H10259" s="72">
        <v>283.51</v>
      </c>
      <c r="I10259" s="72">
        <v>286.02999999999997</v>
      </c>
    </row>
    <row r="10260" spans="1:9">
      <c r="A10260" s="71" t="s">
        <v>14100</v>
      </c>
      <c r="B10260" s="71" t="s">
        <v>14101</v>
      </c>
      <c r="C10260" s="276" t="s">
        <v>127</v>
      </c>
      <c r="D10260" s="276" t="s">
        <v>6</v>
      </c>
      <c r="E10260" s="72">
        <v>199.13</v>
      </c>
      <c r="F10260" s="72">
        <v>21.26</v>
      </c>
      <c r="G10260" s="72">
        <v>0</v>
      </c>
      <c r="H10260" s="72">
        <v>220.39</v>
      </c>
      <c r="I10260" s="72">
        <v>222.91</v>
      </c>
    </row>
    <row r="10261" spans="1:9">
      <c r="A10261" s="71" t="s">
        <v>14098</v>
      </c>
      <c r="B10261" s="71" t="s">
        <v>14099</v>
      </c>
      <c r="C10261" s="276" t="s">
        <v>127</v>
      </c>
      <c r="D10261" s="276" t="s">
        <v>6</v>
      </c>
      <c r="E10261" s="72">
        <v>92.7</v>
      </c>
      <c r="F10261" s="72">
        <v>21.26</v>
      </c>
      <c r="G10261" s="72">
        <v>0</v>
      </c>
      <c r="H10261" s="72">
        <v>113.96</v>
      </c>
      <c r="I10261" s="72">
        <v>116.48</v>
      </c>
    </row>
    <row r="10262" spans="1:9">
      <c r="A10262" s="71" t="s">
        <v>14096</v>
      </c>
      <c r="B10262" s="71" t="s">
        <v>14097</v>
      </c>
      <c r="C10262" s="276" t="s">
        <v>127</v>
      </c>
      <c r="D10262" s="276" t="s">
        <v>6</v>
      </c>
      <c r="E10262" s="72">
        <v>59.07</v>
      </c>
      <c r="F10262" s="72">
        <v>21.26</v>
      </c>
      <c r="G10262" s="72">
        <v>0</v>
      </c>
      <c r="H10262" s="72">
        <v>80.33</v>
      </c>
      <c r="I10262" s="72">
        <v>82.85</v>
      </c>
    </row>
    <row r="10263" spans="1:9">
      <c r="A10263" s="71" t="s">
        <v>14060</v>
      </c>
      <c r="B10263" s="71" t="s">
        <v>14061</v>
      </c>
      <c r="C10263" s="276" t="s">
        <v>127</v>
      </c>
      <c r="D10263" s="276" t="s">
        <v>6</v>
      </c>
      <c r="E10263" s="72">
        <v>57.12</v>
      </c>
      <c r="F10263" s="72">
        <v>21.26</v>
      </c>
      <c r="G10263" s="72">
        <v>0</v>
      </c>
      <c r="H10263" s="72">
        <v>78.38</v>
      </c>
      <c r="I10263" s="72">
        <v>80.900000000000006</v>
      </c>
    </row>
    <row r="10264" spans="1:9">
      <c r="A10264" s="71" t="s">
        <v>14094</v>
      </c>
      <c r="B10264" s="71" t="s">
        <v>14095</v>
      </c>
      <c r="C10264" s="276" t="s">
        <v>127</v>
      </c>
      <c r="D10264" s="276" t="s">
        <v>6</v>
      </c>
      <c r="E10264" s="72">
        <v>45.46</v>
      </c>
      <c r="F10264" s="72">
        <v>21.26</v>
      </c>
      <c r="G10264" s="72">
        <v>0</v>
      </c>
      <c r="H10264" s="72">
        <v>66.72</v>
      </c>
      <c r="I10264" s="72">
        <v>69.239999999999995</v>
      </c>
    </row>
    <row r="10265" spans="1:9">
      <c r="A10265" s="71" t="s">
        <v>14092</v>
      </c>
      <c r="B10265" s="71" t="s">
        <v>14093</v>
      </c>
      <c r="C10265" s="276" t="s">
        <v>127</v>
      </c>
      <c r="D10265" s="276" t="s">
        <v>6</v>
      </c>
      <c r="E10265" s="72">
        <v>27.97</v>
      </c>
      <c r="F10265" s="72">
        <v>21.26</v>
      </c>
      <c r="G10265" s="72">
        <v>0</v>
      </c>
      <c r="H10265" s="72">
        <v>49.23</v>
      </c>
      <c r="I10265" s="72">
        <v>51.75</v>
      </c>
    </row>
    <row r="10266" spans="1:9">
      <c r="A10266" s="71" t="s">
        <v>14090</v>
      </c>
      <c r="B10266" s="71" t="s">
        <v>14091</v>
      </c>
      <c r="C10266" s="276" t="s">
        <v>127</v>
      </c>
      <c r="D10266" s="276" t="s">
        <v>6</v>
      </c>
      <c r="E10266" s="72">
        <v>17.57</v>
      </c>
      <c r="F10266" s="72">
        <v>21.26</v>
      </c>
      <c r="G10266" s="72">
        <v>0</v>
      </c>
      <c r="H10266" s="72">
        <v>38.83</v>
      </c>
      <c r="I10266" s="72">
        <v>41.35</v>
      </c>
    </row>
    <row r="10267" spans="1:9">
      <c r="A10267" s="71" t="s">
        <v>14124</v>
      </c>
      <c r="B10267" s="71" t="s">
        <v>14125</v>
      </c>
      <c r="C10267" s="276" t="s">
        <v>127</v>
      </c>
      <c r="D10267" s="276" t="s">
        <v>6</v>
      </c>
      <c r="E10267" s="72">
        <v>473.18</v>
      </c>
      <c r="F10267" s="72">
        <v>25.52</v>
      </c>
      <c r="G10267" s="72">
        <v>0</v>
      </c>
      <c r="H10267" s="72">
        <v>498.7</v>
      </c>
      <c r="I10267" s="72">
        <v>501.71</v>
      </c>
    </row>
    <row r="10268" spans="1:9">
      <c r="A10268" s="71" t="s">
        <v>14122</v>
      </c>
      <c r="B10268" s="71" t="s">
        <v>14123</v>
      </c>
      <c r="C10268" s="276" t="s">
        <v>127</v>
      </c>
      <c r="D10268" s="276" t="s">
        <v>6</v>
      </c>
      <c r="E10268" s="72">
        <v>473.18</v>
      </c>
      <c r="F10268" s="72">
        <v>25.52</v>
      </c>
      <c r="G10268" s="72">
        <v>0</v>
      </c>
      <c r="H10268" s="72">
        <v>498.7</v>
      </c>
      <c r="I10268" s="72">
        <v>501.71</v>
      </c>
    </row>
    <row r="10269" spans="1:9">
      <c r="A10269" s="71" t="s">
        <v>14120</v>
      </c>
      <c r="B10269" s="71" t="s">
        <v>14121</v>
      </c>
      <c r="C10269" s="276" t="s">
        <v>127</v>
      </c>
      <c r="D10269" s="276" t="s">
        <v>6</v>
      </c>
      <c r="E10269" s="72">
        <v>296.69</v>
      </c>
      <c r="F10269" s="72">
        <v>25.52</v>
      </c>
      <c r="G10269" s="72">
        <v>0</v>
      </c>
      <c r="H10269" s="72">
        <v>322.20999999999998</v>
      </c>
      <c r="I10269" s="72">
        <v>325.22000000000003</v>
      </c>
    </row>
    <row r="10270" spans="1:9">
      <c r="A10270" s="71" t="s">
        <v>14118</v>
      </c>
      <c r="B10270" s="71" t="s">
        <v>14119</v>
      </c>
      <c r="C10270" s="276" t="s">
        <v>127</v>
      </c>
      <c r="D10270" s="276" t="s">
        <v>6</v>
      </c>
      <c r="E10270" s="72">
        <v>209.88</v>
      </c>
      <c r="F10270" s="72">
        <v>25.52</v>
      </c>
      <c r="G10270" s="72">
        <v>0</v>
      </c>
      <c r="H10270" s="72">
        <v>235.4</v>
      </c>
      <c r="I10270" s="72">
        <v>238.41</v>
      </c>
    </row>
    <row r="10271" spans="1:9">
      <c r="A10271" s="71" t="s">
        <v>14116</v>
      </c>
      <c r="B10271" s="71" t="s">
        <v>14117</v>
      </c>
      <c r="C10271" s="276" t="s">
        <v>127</v>
      </c>
      <c r="D10271" s="276" t="s">
        <v>6</v>
      </c>
      <c r="E10271" s="72">
        <v>94.53</v>
      </c>
      <c r="F10271" s="72">
        <v>25.52</v>
      </c>
      <c r="G10271" s="72">
        <v>0</v>
      </c>
      <c r="H10271" s="72">
        <v>120.05</v>
      </c>
      <c r="I10271" s="72">
        <v>123.06</v>
      </c>
    </row>
    <row r="10272" spans="1:9">
      <c r="A10272" s="71" t="s">
        <v>14114</v>
      </c>
      <c r="B10272" s="71" t="s">
        <v>14115</v>
      </c>
      <c r="C10272" s="276" t="s">
        <v>127</v>
      </c>
      <c r="D10272" s="276" t="s">
        <v>6</v>
      </c>
      <c r="E10272" s="72">
        <v>71.33</v>
      </c>
      <c r="F10272" s="72">
        <v>25.52</v>
      </c>
      <c r="G10272" s="72">
        <v>0</v>
      </c>
      <c r="H10272" s="72">
        <v>96.85</v>
      </c>
      <c r="I10272" s="72">
        <v>99.86</v>
      </c>
    </row>
    <row r="10273" spans="1:9">
      <c r="A10273" s="71" t="s">
        <v>14112</v>
      </c>
      <c r="B10273" s="71" t="s">
        <v>14113</v>
      </c>
      <c r="C10273" s="276" t="s">
        <v>127</v>
      </c>
      <c r="D10273" s="276" t="s">
        <v>6</v>
      </c>
      <c r="E10273" s="72">
        <v>49.32</v>
      </c>
      <c r="F10273" s="72">
        <v>25.52</v>
      </c>
      <c r="G10273" s="72">
        <v>0</v>
      </c>
      <c r="H10273" s="72">
        <v>74.84</v>
      </c>
      <c r="I10273" s="72">
        <v>77.849999999999994</v>
      </c>
    </row>
    <row r="10274" spans="1:9">
      <c r="A10274" s="71" t="s">
        <v>14058</v>
      </c>
      <c r="B10274" s="71" t="s">
        <v>14059</v>
      </c>
      <c r="C10274" s="276" t="s">
        <v>127</v>
      </c>
      <c r="D10274" s="276" t="s">
        <v>6</v>
      </c>
      <c r="E10274" s="72">
        <v>46.88</v>
      </c>
      <c r="F10274" s="72">
        <v>21.26</v>
      </c>
      <c r="G10274" s="72">
        <v>0</v>
      </c>
      <c r="H10274" s="72">
        <v>68.14</v>
      </c>
      <c r="I10274" s="72">
        <v>70.66</v>
      </c>
    </row>
    <row r="10275" spans="1:9">
      <c r="A10275" s="71" t="s">
        <v>14110</v>
      </c>
      <c r="B10275" s="71" t="s">
        <v>14111</v>
      </c>
      <c r="C10275" s="276" t="s">
        <v>127</v>
      </c>
      <c r="D10275" s="276" t="s">
        <v>6</v>
      </c>
      <c r="E10275" s="72">
        <v>29.43</v>
      </c>
      <c r="F10275" s="72">
        <v>25.52</v>
      </c>
      <c r="G10275" s="72">
        <v>0</v>
      </c>
      <c r="H10275" s="72">
        <v>54.95</v>
      </c>
      <c r="I10275" s="72">
        <v>57.96</v>
      </c>
    </row>
    <row r="10276" spans="1:9">
      <c r="A10276" s="71" t="s">
        <v>14108</v>
      </c>
      <c r="B10276" s="71" t="s">
        <v>14109</v>
      </c>
      <c r="C10276" s="276" t="s">
        <v>127</v>
      </c>
      <c r="D10276" s="276" t="s">
        <v>6</v>
      </c>
      <c r="E10276" s="72">
        <v>18.87</v>
      </c>
      <c r="F10276" s="72">
        <v>25.52</v>
      </c>
      <c r="G10276" s="72">
        <v>0</v>
      </c>
      <c r="H10276" s="72">
        <v>44.39</v>
      </c>
      <c r="I10276" s="72">
        <v>47.4</v>
      </c>
    </row>
    <row r="10277" spans="1:9">
      <c r="A10277" s="71" t="s">
        <v>14142</v>
      </c>
      <c r="B10277" s="71" t="s">
        <v>14143</v>
      </c>
      <c r="C10277" s="276" t="s">
        <v>127</v>
      </c>
      <c r="D10277" s="276" t="s">
        <v>6</v>
      </c>
      <c r="E10277" s="72">
        <v>567.6</v>
      </c>
      <c r="F10277" s="72">
        <v>29.77</v>
      </c>
      <c r="G10277" s="72">
        <v>0</v>
      </c>
      <c r="H10277" s="72">
        <v>597.37</v>
      </c>
      <c r="I10277" s="72">
        <v>600.89</v>
      </c>
    </row>
    <row r="10278" spans="1:9">
      <c r="A10278" s="71" t="s">
        <v>14140</v>
      </c>
      <c r="B10278" s="71" t="s">
        <v>14141</v>
      </c>
      <c r="C10278" s="276" t="s">
        <v>127</v>
      </c>
      <c r="D10278" s="276" t="s">
        <v>6</v>
      </c>
      <c r="E10278" s="72">
        <v>567.6</v>
      </c>
      <c r="F10278" s="72">
        <v>29.77</v>
      </c>
      <c r="G10278" s="72">
        <v>0</v>
      </c>
      <c r="H10278" s="72">
        <v>597.37</v>
      </c>
      <c r="I10278" s="72">
        <v>600.89</v>
      </c>
    </row>
    <row r="10279" spans="1:9">
      <c r="A10279" s="71" t="s">
        <v>14138</v>
      </c>
      <c r="B10279" s="71" t="s">
        <v>14139</v>
      </c>
      <c r="C10279" s="276" t="s">
        <v>127</v>
      </c>
      <c r="D10279" s="276" t="s">
        <v>6</v>
      </c>
      <c r="E10279" s="72">
        <v>341.3</v>
      </c>
      <c r="F10279" s="72">
        <v>29.77</v>
      </c>
      <c r="G10279" s="72">
        <v>0</v>
      </c>
      <c r="H10279" s="72">
        <v>371.07</v>
      </c>
      <c r="I10279" s="72">
        <v>374.59</v>
      </c>
    </row>
    <row r="10280" spans="1:9">
      <c r="A10280" s="71" t="s">
        <v>14136</v>
      </c>
      <c r="B10280" s="71" t="s">
        <v>14137</v>
      </c>
      <c r="C10280" s="276" t="s">
        <v>127</v>
      </c>
      <c r="D10280" s="276" t="s">
        <v>6</v>
      </c>
      <c r="E10280" s="72">
        <v>238.49</v>
      </c>
      <c r="F10280" s="72">
        <v>29.77</v>
      </c>
      <c r="G10280" s="72">
        <v>0</v>
      </c>
      <c r="H10280" s="72">
        <v>268.26</v>
      </c>
      <c r="I10280" s="72">
        <v>271.77999999999997</v>
      </c>
    </row>
    <row r="10281" spans="1:9">
      <c r="A10281" s="71" t="s">
        <v>14134</v>
      </c>
      <c r="B10281" s="71" t="s">
        <v>14135</v>
      </c>
      <c r="C10281" s="276" t="s">
        <v>127</v>
      </c>
      <c r="D10281" s="276" t="s">
        <v>6</v>
      </c>
      <c r="E10281" s="72">
        <v>105.32</v>
      </c>
      <c r="F10281" s="72">
        <v>29.77</v>
      </c>
      <c r="G10281" s="72">
        <v>0</v>
      </c>
      <c r="H10281" s="72">
        <v>135.09</v>
      </c>
      <c r="I10281" s="72">
        <v>138.61000000000001</v>
      </c>
    </row>
    <row r="10282" spans="1:9">
      <c r="A10282" s="71" t="s">
        <v>14132</v>
      </c>
      <c r="B10282" s="71" t="s">
        <v>14133</v>
      </c>
      <c r="C10282" s="276" t="s">
        <v>127</v>
      </c>
      <c r="D10282" s="276" t="s">
        <v>6</v>
      </c>
      <c r="E10282" s="72">
        <v>81.09</v>
      </c>
      <c r="F10282" s="72">
        <v>29.77</v>
      </c>
      <c r="G10282" s="72">
        <v>0</v>
      </c>
      <c r="H10282" s="72">
        <v>110.86</v>
      </c>
      <c r="I10282" s="72">
        <v>114.38</v>
      </c>
    </row>
    <row r="10283" spans="1:9">
      <c r="A10283" s="71" t="s">
        <v>14130</v>
      </c>
      <c r="B10283" s="71" t="s">
        <v>14131</v>
      </c>
      <c r="C10283" s="276" t="s">
        <v>127</v>
      </c>
      <c r="D10283" s="276" t="s">
        <v>6</v>
      </c>
      <c r="E10283" s="72">
        <v>61.76</v>
      </c>
      <c r="F10283" s="72">
        <v>29.77</v>
      </c>
      <c r="G10283" s="72">
        <v>0</v>
      </c>
      <c r="H10283" s="72">
        <v>91.53</v>
      </c>
      <c r="I10283" s="72">
        <v>95.05</v>
      </c>
    </row>
    <row r="10284" spans="1:9">
      <c r="A10284" s="71" t="s">
        <v>14128</v>
      </c>
      <c r="B10284" s="71" t="s">
        <v>14129</v>
      </c>
      <c r="C10284" s="276" t="s">
        <v>127</v>
      </c>
      <c r="D10284" s="276" t="s">
        <v>6</v>
      </c>
      <c r="E10284" s="72">
        <v>42.43</v>
      </c>
      <c r="F10284" s="72">
        <v>29.77</v>
      </c>
      <c r="G10284" s="72">
        <v>0</v>
      </c>
      <c r="H10284" s="72">
        <v>72.2</v>
      </c>
      <c r="I10284" s="72">
        <v>75.72</v>
      </c>
    </row>
    <row r="10285" spans="1:9">
      <c r="A10285" s="71" t="s">
        <v>14056</v>
      </c>
      <c r="B10285" s="71" t="s">
        <v>14057</v>
      </c>
      <c r="C10285" s="276" t="s">
        <v>127</v>
      </c>
      <c r="D10285" s="276" t="s">
        <v>6</v>
      </c>
      <c r="E10285" s="72">
        <v>26.09</v>
      </c>
      <c r="F10285" s="72">
        <v>21.26</v>
      </c>
      <c r="G10285" s="72">
        <v>0</v>
      </c>
      <c r="H10285" s="72">
        <v>47.35</v>
      </c>
      <c r="I10285" s="72">
        <v>49.87</v>
      </c>
    </row>
    <row r="10286" spans="1:9">
      <c r="A10286" s="71" t="s">
        <v>14126</v>
      </c>
      <c r="B10286" s="71" t="s">
        <v>14127</v>
      </c>
      <c r="C10286" s="276" t="s">
        <v>127</v>
      </c>
      <c r="D10286" s="276" t="s">
        <v>6</v>
      </c>
      <c r="E10286" s="72">
        <v>27.29</v>
      </c>
      <c r="F10286" s="72">
        <v>29.77</v>
      </c>
      <c r="G10286" s="72">
        <v>0</v>
      </c>
      <c r="H10286" s="72">
        <v>57.06</v>
      </c>
      <c r="I10286" s="72">
        <v>60.58</v>
      </c>
    </row>
    <row r="10287" spans="1:9">
      <c r="A10287" s="71" t="s">
        <v>14088</v>
      </c>
      <c r="B10287" s="71" t="s">
        <v>14089</v>
      </c>
      <c r="C10287" s="276" t="s">
        <v>127</v>
      </c>
      <c r="D10287" s="276" t="s">
        <v>6</v>
      </c>
      <c r="E10287" s="72">
        <v>436.54</v>
      </c>
      <c r="F10287" s="72">
        <v>21.26</v>
      </c>
      <c r="G10287" s="72">
        <v>0</v>
      </c>
      <c r="H10287" s="72">
        <v>457.8</v>
      </c>
      <c r="I10287" s="72">
        <v>460.32</v>
      </c>
    </row>
    <row r="10288" spans="1:9">
      <c r="A10288" s="71" t="s">
        <v>14086</v>
      </c>
      <c r="B10288" s="71" t="s">
        <v>14087</v>
      </c>
      <c r="C10288" s="276" t="s">
        <v>127</v>
      </c>
      <c r="D10288" s="276" t="s">
        <v>6</v>
      </c>
      <c r="E10288" s="72">
        <v>436.54</v>
      </c>
      <c r="F10288" s="72">
        <v>21.26</v>
      </c>
      <c r="G10288" s="72">
        <v>0</v>
      </c>
      <c r="H10288" s="72">
        <v>457.8</v>
      </c>
      <c r="I10288" s="72">
        <v>460.32</v>
      </c>
    </row>
    <row r="10289" spans="1:9">
      <c r="A10289" s="71" t="s">
        <v>14084</v>
      </c>
      <c r="B10289" s="71" t="s">
        <v>14085</v>
      </c>
      <c r="C10289" s="276" t="s">
        <v>127</v>
      </c>
      <c r="D10289" s="276" t="s">
        <v>6</v>
      </c>
      <c r="E10289" s="72">
        <v>238.22</v>
      </c>
      <c r="F10289" s="72">
        <v>21.26</v>
      </c>
      <c r="G10289" s="72">
        <v>0</v>
      </c>
      <c r="H10289" s="72">
        <v>259.48</v>
      </c>
      <c r="I10289" s="72">
        <v>262</v>
      </c>
    </row>
    <row r="10290" spans="1:9">
      <c r="A10290" s="71" t="s">
        <v>14082</v>
      </c>
      <c r="B10290" s="71" t="s">
        <v>14083</v>
      </c>
      <c r="C10290" s="276" t="s">
        <v>127</v>
      </c>
      <c r="D10290" s="276" t="s">
        <v>6</v>
      </c>
      <c r="E10290" s="72">
        <v>170.15</v>
      </c>
      <c r="F10290" s="72">
        <v>21.26</v>
      </c>
      <c r="G10290" s="72">
        <v>0</v>
      </c>
      <c r="H10290" s="72">
        <v>191.41</v>
      </c>
      <c r="I10290" s="72">
        <v>193.93</v>
      </c>
    </row>
    <row r="10291" spans="1:9">
      <c r="A10291" s="71" t="s">
        <v>14080</v>
      </c>
      <c r="B10291" s="71" t="s">
        <v>14081</v>
      </c>
      <c r="C10291" s="276" t="s">
        <v>127</v>
      </c>
      <c r="D10291" s="276" t="s">
        <v>6</v>
      </c>
      <c r="E10291" s="72">
        <v>85.31</v>
      </c>
      <c r="F10291" s="72">
        <v>21.26</v>
      </c>
      <c r="G10291" s="72">
        <v>0</v>
      </c>
      <c r="H10291" s="72">
        <v>106.57</v>
      </c>
      <c r="I10291" s="72">
        <v>109.09</v>
      </c>
    </row>
    <row r="10292" spans="1:9">
      <c r="A10292" s="71" t="s">
        <v>14078</v>
      </c>
      <c r="B10292" s="71" t="s">
        <v>14079</v>
      </c>
      <c r="C10292" s="276" t="s">
        <v>127</v>
      </c>
      <c r="D10292" s="276" t="s">
        <v>6</v>
      </c>
      <c r="E10292" s="72">
        <v>55.94</v>
      </c>
      <c r="F10292" s="72">
        <v>21.26</v>
      </c>
      <c r="G10292" s="72">
        <v>0</v>
      </c>
      <c r="H10292" s="72">
        <v>77.2</v>
      </c>
      <c r="I10292" s="72">
        <v>79.72</v>
      </c>
    </row>
    <row r="10293" spans="1:9">
      <c r="A10293" s="71" t="s">
        <v>14076</v>
      </c>
      <c r="B10293" s="71" t="s">
        <v>14077</v>
      </c>
      <c r="C10293" s="276" t="s">
        <v>127</v>
      </c>
      <c r="D10293" s="276" t="s">
        <v>6</v>
      </c>
      <c r="E10293" s="72">
        <v>50.73</v>
      </c>
      <c r="F10293" s="72">
        <v>21.26</v>
      </c>
      <c r="G10293" s="72">
        <v>0</v>
      </c>
      <c r="H10293" s="72">
        <v>71.989999999999995</v>
      </c>
      <c r="I10293" s="72">
        <v>74.510000000000005</v>
      </c>
    </row>
    <row r="10294" spans="1:9">
      <c r="A10294" s="71" t="s">
        <v>14074</v>
      </c>
      <c r="B10294" s="71" t="s">
        <v>14075</v>
      </c>
      <c r="C10294" s="276" t="s">
        <v>127</v>
      </c>
      <c r="D10294" s="276" t="s">
        <v>6</v>
      </c>
      <c r="E10294" s="72">
        <v>26.11</v>
      </c>
      <c r="F10294" s="72">
        <v>21.26</v>
      </c>
      <c r="G10294" s="72">
        <v>0</v>
      </c>
      <c r="H10294" s="72">
        <v>47.37</v>
      </c>
      <c r="I10294" s="72">
        <v>49.89</v>
      </c>
    </row>
    <row r="10295" spans="1:9">
      <c r="A10295" s="71" t="s">
        <v>14072</v>
      </c>
      <c r="B10295" s="71" t="s">
        <v>14073</v>
      </c>
      <c r="C10295" s="276" t="s">
        <v>127</v>
      </c>
      <c r="D10295" s="276" t="s">
        <v>6</v>
      </c>
      <c r="E10295" s="72">
        <v>21.17</v>
      </c>
      <c r="F10295" s="72">
        <v>21.26</v>
      </c>
      <c r="G10295" s="72">
        <v>0</v>
      </c>
      <c r="H10295" s="72">
        <v>42.43</v>
      </c>
      <c r="I10295" s="72">
        <v>44.95</v>
      </c>
    </row>
    <row r="10296" spans="1:9">
      <c r="A10296" s="71" t="s">
        <v>14054</v>
      </c>
      <c r="B10296" s="71" t="s">
        <v>14055</v>
      </c>
      <c r="C10296" s="276" t="s">
        <v>127</v>
      </c>
      <c r="D10296" s="276" t="s">
        <v>6</v>
      </c>
      <c r="E10296" s="72">
        <v>17.72</v>
      </c>
      <c r="F10296" s="72">
        <v>21.26</v>
      </c>
      <c r="G10296" s="72">
        <v>0</v>
      </c>
      <c r="H10296" s="72">
        <v>38.979999999999997</v>
      </c>
      <c r="I10296" s="72">
        <v>41.5</v>
      </c>
    </row>
    <row r="10297" spans="1:9" ht="25.5">
      <c r="A10297" s="71" t="s">
        <v>14034</v>
      </c>
      <c r="B10297" s="71" t="s">
        <v>14035</v>
      </c>
      <c r="C10297" s="276" t="s">
        <v>127</v>
      </c>
      <c r="D10297" s="276" t="s">
        <v>6</v>
      </c>
      <c r="E10297" s="72">
        <v>278.57</v>
      </c>
      <c r="F10297" s="72">
        <v>63.79</v>
      </c>
      <c r="G10297" s="72">
        <v>0</v>
      </c>
      <c r="H10297" s="72">
        <v>342.36</v>
      </c>
      <c r="I10297" s="72">
        <v>349.9</v>
      </c>
    </row>
    <row r="10298" spans="1:9" ht="25.5">
      <c r="A10298" s="71" t="s">
        <v>14032</v>
      </c>
      <c r="B10298" s="71" t="s">
        <v>14033</v>
      </c>
      <c r="C10298" s="276" t="s">
        <v>127</v>
      </c>
      <c r="D10298" s="276" t="s">
        <v>6</v>
      </c>
      <c r="E10298" s="72">
        <v>98</v>
      </c>
      <c r="F10298" s="72">
        <v>63.79</v>
      </c>
      <c r="G10298" s="72">
        <v>0</v>
      </c>
      <c r="H10298" s="72">
        <v>161.79</v>
      </c>
      <c r="I10298" s="72">
        <v>169.33</v>
      </c>
    </row>
    <row r="10299" spans="1:9" ht="25.5">
      <c r="A10299" s="71" t="s">
        <v>14030</v>
      </c>
      <c r="B10299" s="71" t="s">
        <v>14031</v>
      </c>
      <c r="C10299" s="276" t="s">
        <v>127</v>
      </c>
      <c r="D10299" s="276" t="s">
        <v>6</v>
      </c>
      <c r="E10299" s="72">
        <v>177.6</v>
      </c>
      <c r="F10299" s="72">
        <v>63.79</v>
      </c>
      <c r="G10299" s="72">
        <v>0</v>
      </c>
      <c r="H10299" s="72">
        <v>241.39</v>
      </c>
      <c r="I10299" s="72">
        <v>248.93</v>
      </c>
    </row>
    <row r="10300" spans="1:9" ht="25.5">
      <c r="A10300" s="71" t="s">
        <v>13356</v>
      </c>
      <c r="B10300" s="71" t="s">
        <v>13357</v>
      </c>
      <c r="C10300" s="276" t="s">
        <v>127</v>
      </c>
      <c r="D10300" s="276" t="s">
        <v>6</v>
      </c>
      <c r="E10300" s="72">
        <v>8021.5</v>
      </c>
      <c r="F10300" s="72">
        <v>114.83</v>
      </c>
      <c r="G10300" s="72">
        <v>0</v>
      </c>
      <c r="H10300" s="72">
        <v>8136.33</v>
      </c>
      <c r="I10300" s="72">
        <v>8149.9</v>
      </c>
    </row>
    <row r="10301" spans="1:9" ht="25.5">
      <c r="A10301" s="71" t="s">
        <v>13354</v>
      </c>
      <c r="B10301" s="71" t="s">
        <v>13355</v>
      </c>
      <c r="C10301" s="276" t="s">
        <v>127</v>
      </c>
      <c r="D10301" s="276" t="s">
        <v>6</v>
      </c>
      <c r="E10301" s="72">
        <v>4181.76</v>
      </c>
      <c r="F10301" s="72">
        <v>102.07</v>
      </c>
      <c r="G10301" s="72">
        <v>0</v>
      </c>
      <c r="H10301" s="72">
        <v>4283.83</v>
      </c>
      <c r="I10301" s="72">
        <v>4295.8999999999996</v>
      </c>
    </row>
    <row r="10302" spans="1:9" ht="25.5">
      <c r="A10302" s="71" t="s">
        <v>13352</v>
      </c>
      <c r="B10302" s="71" t="s">
        <v>13353</v>
      </c>
      <c r="C10302" s="276" t="s">
        <v>127</v>
      </c>
      <c r="D10302" s="276" t="s">
        <v>6</v>
      </c>
      <c r="E10302" s="72">
        <v>3710.95</v>
      </c>
      <c r="F10302" s="72">
        <v>89.31</v>
      </c>
      <c r="G10302" s="72">
        <v>0</v>
      </c>
      <c r="H10302" s="72">
        <v>3800.26</v>
      </c>
      <c r="I10302" s="72">
        <v>3810.82</v>
      </c>
    </row>
    <row r="10303" spans="1:9" ht="25.5">
      <c r="A10303" s="71" t="s">
        <v>13350</v>
      </c>
      <c r="B10303" s="71" t="s">
        <v>13351</v>
      </c>
      <c r="C10303" s="276" t="s">
        <v>127</v>
      </c>
      <c r="D10303" s="276" t="s">
        <v>6</v>
      </c>
      <c r="E10303" s="72">
        <v>1453.44</v>
      </c>
      <c r="F10303" s="72">
        <v>76.55</v>
      </c>
      <c r="G10303" s="72">
        <v>0</v>
      </c>
      <c r="H10303" s="72">
        <v>1529.99</v>
      </c>
      <c r="I10303" s="72">
        <v>1539.04</v>
      </c>
    </row>
    <row r="10304" spans="1:9" ht="25.5">
      <c r="A10304" s="71" t="s">
        <v>13334</v>
      </c>
      <c r="B10304" s="71" t="s">
        <v>13335</v>
      </c>
      <c r="C10304" s="276" t="s">
        <v>127</v>
      </c>
      <c r="D10304" s="276" t="s">
        <v>6</v>
      </c>
      <c r="E10304" s="72">
        <v>19.43</v>
      </c>
      <c r="F10304" s="72">
        <v>42.53</v>
      </c>
      <c r="G10304" s="72">
        <v>0</v>
      </c>
      <c r="H10304" s="72">
        <v>61.96</v>
      </c>
      <c r="I10304" s="72">
        <v>66.989999999999995</v>
      </c>
    </row>
    <row r="10305" spans="1:9" ht="25.5">
      <c r="A10305" s="71" t="s">
        <v>13338</v>
      </c>
      <c r="B10305" s="71" t="s">
        <v>13339</v>
      </c>
      <c r="C10305" s="276" t="s">
        <v>127</v>
      </c>
      <c r="D10305" s="276" t="s">
        <v>6</v>
      </c>
      <c r="E10305" s="72">
        <v>38.86</v>
      </c>
      <c r="F10305" s="72">
        <v>63.79</v>
      </c>
      <c r="G10305" s="72">
        <v>0</v>
      </c>
      <c r="H10305" s="72">
        <v>102.65</v>
      </c>
      <c r="I10305" s="72">
        <v>110.19</v>
      </c>
    </row>
    <row r="10306" spans="1:9" ht="25.5">
      <c r="A10306" s="71" t="s">
        <v>13336</v>
      </c>
      <c r="B10306" s="71" t="s">
        <v>13337</v>
      </c>
      <c r="C10306" s="276" t="s">
        <v>127</v>
      </c>
      <c r="D10306" s="276" t="s">
        <v>6</v>
      </c>
      <c r="E10306" s="72">
        <v>22</v>
      </c>
      <c r="F10306" s="72">
        <v>63.79</v>
      </c>
      <c r="G10306" s="72">
        <v>0</v>
      </c>
      <c r="H10306" s="72">
        <v>85.79</v>
      </c>
      <c r="I10306" s="72">
        <v>93.33</v>
      </c>
    </row>
    <row r="10307" spans="1:9" ht="25.5">
      <c r="A10307" s="71" t="s">
        <v>13314</v>
      </c>
      <c r="B10307" s="71" t="s">
        <v>13315</v>
      </c>
      <c r="C10307" s="276" t="s">
        <v>127</v>
      </c>
      <c r="D10307" s="276" t="s">
        <v>6</v>
      </c>
      <c r="E10307" s="72">
        <v>74.400000000000006</v>
      </c>
      <c r="F10307" s="72">
        <v>29.77</v>
      </c>
      <c r="G10307" s="72">
        <v>0</v>
      </c>
      <c r="H10307" s="72">
        <v>104.17</v>
      </c>
      <c r="I10307" s="72">
        <v>107.69</v>
      </c>
    </row>
    <row r="10308" spans="1:9" ht="38.25">
      <c r="A10308" s="71" t="s">
        <v>13318</v>
      </c>
      <c r="B10308" s="71" t="s">
        <v>13319</v>
      </c>
      <c r="C10308" s="276" t="s">
        <v>127</v>
      </c>
      <c r="D10308" s="276" t="s">
        <v>6</v>
      </c>
      <c r="E10308" s="72">
        <v>368.97</v>
      </c>
      <c r="F10308" s="72">
        <v>131.84</v>
      </c>
      <c r="G10308" s="72">
        <v>0</v>
      </c>
      <c r="H10308" s="72">
        <v>500.81</v>
      </c>
      <c r="I10308" s="72">
        <v>516.39</v>
      </c>
    </row>
    <row r="10309" spans="1:9" ht="38.25">
      <c r="A10309" s="71" t="s">
        <v>13316</v>
      </c>
      <c r="B10309" s="71" t="s">
        <v>13317</v>
      </c>
      <c r="C10309" s="276" t="s">
        <v>127</v>
      </c>
      <c r="D10309" s="276" t="s">
        <v>6</v>
      </c>
      <c r="E10309" s="72">
        <v>267.02999999999997</v>
      </c>
      <c r="F10309" s="72">
        <v>123.33</v>
      </c>
      <c r="G10309" s="72">
        <v>0</v>
      </c>
      <c r="H10309" s="72">
        <v>390.36</v>
      </c>
      <c r="I10309" s="72">
        <v>404.94</v>
      </c>
    </row>
    <row r="10310" spans="1:9" ht="38.25">
      <c r="A10310" s="71" t="s">
        <v>13312</v>
      </c>
      <c r="B10310" s="71" t="s">
        <v>13313</v>
      </c>
      <c r="C10310" s="276" t="s">
        <v>127</v>
      </c>
      <c r="D10310" s="276" t="s">
        <v>6</v>
      </c>
      <c r="E10310" s="72">
        <v>142.79</v>
      </c>
      <c r="F10310" s="72">
        <v>110.58</v>
      </c>
      <c r="G10310" s="72">
        <v>0</v>
      </c>
      <c r="H10310" s="72">
        <v>253.37</v>
      </c>
      <c r="I10310" s="72">
        <v>266.44</v>
      </c>
    </row>
    <row r="10311" spans="1:9" ht="25.5">
      <c r="A10311" s="71" t="s">
        <v>13324</v>
      </c>
      <c r="B10311" s="71" t="s">
        <v>13325</v>
      </c>
      <c r="C10311" s="276" t="s">
        <v>127</v>
      </c>
      <c r="D10311" s="276" t="s">
        <v>6</v>
      </c>
      <c r="E10311" s="72">
        <v>316.89999999999998</v>
      </c>
      <c r="F10311" s="72">
        <v>34.020000000000003</v>
      </c>
      <c r="G10311" s="72">
        <v>0</v>
      </c>
      <c r="H10311" s="72">
        <v>350.92</v>
      </c>
      <c r="I10311" s="72">
        <v>354.95</v>
      </c>
    </row>
    <row r="10312" spans="1:9" ht="25.5">
      <c r="A10312" s="71" t="s">
        <v>13320</v>
      </c>
      <c r="B10312" s="71" t="s">
        <v>13321</v>
      </c>
      <c r="C10312" s="276" t="s">
        <v>127</v>
      </c>
      <c r="D10312" s="276" t="s">
        <v>6</v>
      </c>
      <c r="E10312" s="72">
        <v>284.97000000000003</v>
      </c>
      <c r="F10312" s="72">
        <v>29.77</v>
      </c>
      <c r="G10312" s="72">
        <v>0</v>
      </c>
      <c r="H10312" s="72">
        <v>314.74</v>
      </c>
      <c r="I10312" s="72">
        <v>318.26</v>
      </c>
    </row>
    <row r="10313" spans="1:9" ht="25.5">
      <c r="A10313" s="71" t="s">
        <v>13348</v>
      </c>
      <c r="B10313" s="71" t="s">
        <v>13349</v>
      </c>
      <c r="C10313" s="276" t="s">
        <v>127</v>
      </c>
      <c r="D10313" s="276" t="s">
        <v>6</v>
      </c>
      <c r="E10313" s="72">
        <v>2244.9299999999998</v>
      </c>
      <c r="F10313" s="72">
        <v>38.28</v>
      </c>
      <c r="G10313" s="72">
        <v>0</v>
      </c>
      <c r="H10313" s="72">
        <v>2283.21</v>
      </c>
      <c r="I10313" s="72">
        <v>2287.73</v>
      </c>
    </row>
    <row r="10314" spans="1:9" ht="38.25">
      <c r="A10314" s="71" t="s">
        <v>13310</v>
      </c>
      <c r="B10314" s="71" t="s">
        <v>13311</v>
      </c>
      <c r="C10314" s="276" t="s">
        <v>127</v>
      </c>
      <c r="D10314" s="276" t="s">
        <v>6</v>
      </c>
      <c r="E10314" s="72">
        <v>111.2</v>
      </c>
      <c r="F10314" s="72">
        <v>97.82</v>
      </c>
      <c r="G10314" s="72">
        <v>0</v>
      </c>
      <c r="H10314" s="72">
        <v>209.02</v>
      </c>
      <c r="I10314" s="72">
        <v>220.58</v>
      </c>
    </row>
    <row r="10315" spans="1:9" ht="38.25">
      <c r="A10315" s="71" t="s">
        <v>13326</v>
      </c>
      <c r="B10315" s="71" t="s">
        <v>13327</v>
      </c>
      <c r="C10315" s="276" t="s">
        <v>127</v>
      </c>
      <c r="D10315" s="276" t="s">
        <v>6</v>
      </c>
      <c r="E10315" s="72">
        <v>782.18</v>
      </c>
      <c r="F10315" s="72">
        <v>161.61000000000001</v>
      </c>
      <c r="G10315" s="72">
        <v>0</v>
      </c>
      <c r="H10315" s="72">
        <v>943.79</v>
      </c>
      <c r="I10315" s="72">
        <v>962.89</v>
      </c>
    </row>
    <row r="10316" spans="1:9" ht="38.25">
      <c r="A10316" s="71" t="s">
        <v>13322</v>
      </c>
      <c r="B10316" s="71" t="s">
        <v>13323</v>
      </c>
      <c r="C10316" s="276" t="s">
        <v>127</v>
      </c>
      <c r="D10316" s="276" t="s">
        <v>6</v>
      </c>
      <c r="E10316" s="72">
        <v>626.20000000000005</v>
      </c>
      <c r="F10316" s="72">
        <v>148.85</v>
      </c>
      <c r="G10316" s="72">
        <v>0</v>
      </c>
      <c r="H10316" s="72">
        <v>775.05</v>
      </c>
      <c r="I10316" s="72">
        <v>792.65</v>
      </c>
    </row>
    <row r="10317" spans="1:9" ht="25.5">
      <c r="A10317" s="71" t="s">
        <v>13346</v>
      </c>
      <c r="B10317" s="71" t="s">
        <v>13347</v>
      </c>
      <c r="C10317" s="276" t="s">
        <v>127</v>
      </c>
      <c r="D10317" s="276" t="s">
        <v>6</v>
      </c>
      <c r="E10317" s="72">
        <v>426.48</v>
      </c>
      <c r="F10317" s="72">
        <v>34.020000000000003</v>
      </c>
      <c r="G10317" s="72">
        <v>0</v>
      </c>
      <c r="H10317" s="72">
        <v>460.5</v>
      </c>
      <c r="I10317" s="72">
        <v>464.53</v>
      </c>
    </row>
    <row r="10318" spans="1:9" ht="25.5">
      <c r="A10318" s="71" t="s">
        <v>13344</v>
      </c>
      <c r="B10318" s="71" t="s">
        <v>13345</v>
      </c>
      <c r="C10318" s="276" t="s">
        <v>127</v>
      </c>
      <c r="D10318" s="276" t="s">
        <v>6</v>
      </c>
      <c r="E10318" s="72">
        <v>275.98</v>
      </c>
      <c r="F10318" s="72">
        <v>29.77</v>
      </c>
      <c r="G10318" s="72">
        <v>0</v>
      </c>
      <c r="H10318" s="72">
        <v>305.75</v>
      </c>
      <c r="I10318" s="72">
        <v>309.27</v>
      </c>
    </row>
    <row r="10319" spans="1:9" ht="25.5">
      <c r="A10319" s="71" t="s">
        <v>13342</v>
      </c>
      <c r="B10319" s="71" t="s">
        <v>13343</v>
      </c>
      <c r="C10319" s="276" t="s">
        <v>127</v>
      </c>
      <c r="D10319" s="276" t="s">
        <v>6</v>
      </c>
      <c r="E10319" s="72">
        <v>223.38</v>
      </c>
      <c r="F10319" s="72">
        <v>25.52</v>
      </c>
      <c r="G10319" s="72">
        <v>0</v>
      </c>
      <c r="H10319" s="72">
        <v>248.9</v>
      </c>
      <c r="I10319" s="72">
        <v>251.91</v>
      </c>
    </row>
    <row r="10320" spans="1:9" ht="25.5">
      <c r="A10320" s="71" t="s">
        <v>13340</v>
      </c>
      <c r="B10320" s="71" t="s">
        <v>13341</v>
      </c>
      <c r="C10320" s="276" t="s">
        <v>127</v>
      </c>
      <c r="D10320" s="276" t="s">
        <v>6</v>
      </c>
      <c r="E10320" s="72">
        <v>70.83</v>
      </c>
      <c r="F10320" s="72">
        <v>21.26</v>
      </c>
      <c r="G10320" s="72">
        <v>0</v>
      </c>
      <c r="H10320" s="72">
        <v>92.09</v>
      </c>
      <c r="I10320" s="72">
        <v>94.61</v>
      </c>
    </row>
    <row r="10321" spans="1:9" ht="25.5">
      <c r="A10321" s="71" t="s">
        <v>13330</v>
      </c>
      <c r="B10321" s="71" t="s">
        <v>13331</v>
      </c>
      <c r="C10321" s="276" t="s">
        <v>127</v>
      </c>
      <c r="D10321" s="276" t="s">
        <v>6</v>
      </c>
      <c r="E10321" s="72">
        <v>69.89</v>
      </c>
      <c r="F10321" s="72">
        <v>19.14</v>
      </c>
      <c r="G10321" s="72">
        <v>0</v>
      </c>
      <c r="H10321" s="72">
        <v>89.03</v>
      </c>
      <c r="I10321" s="72">
        <v>91.29</v>
      </c>
    </row>
    <row r="10322" spans="1:9" ht="25.5">
      <c r="A10322" s="71" t="s">
        <v>13328</v>
      </c>
      <c r="B10322" s="71" t="s">
        <v>13329</v>
      </c>
      <c r="C10322" s="276" t="s">
        <v>127</v>
      </c>
      <c r="D10322" s="276" t="s">
        <v>6</v>
      </c>
      <c r="E10322" s="72">
        <v>58.85</v>
      </c>
      <c r="F10322" s="72">
        <v>19.14</v>
      </c>
      <c r="G10322" s="72">
        <v>0</v>
      </c>
      <c r="H10322" s="72">
        <v>77.989999999999995</v>
      </c>
      <c r="I10322" s="72">
        <v>80.25</v>
      </c>
    </row>
    <row r="10323" spans="1:9" ht="25.5">
      <c r="A10323" s="71" t="s">
        <v>13278</v>
      </c>
      <c r="B10323" s="71" t="s">
        <v>13279</v>
      </c>
      <c r="C10323" s="276" t="s">
        <v>127</v>
      </c>
      <c r="D10323" s="276" t="s">
        <v>6</v>
      </c>
      <c r="E10323" s="72">
        <v>49.46</v>
      </c>
      <c r="F10323" s="72">
        <v>38.28</v>
      </c>
      <c r="G10323" s="72">
        <v>0</v>
      </c>
      <c r="H10323" s="72">
        <v>87.74</v>
      </c>
      <c r="I10323" s="72">
        <v>92.26</v>
      </c>
    </row>
    <row r="10324" spans="1:9" ht="25.5">
      <c r="A10324" s="71" t="s">
        <v>13276</v>
      </c>
      <c r="B10324" s="71" t="s">
        <v>13277</v>
      </c>
      <c r="C10324" s="276" t="s">
        <v>127</v>
      </c>
      <c r="D10324" s="276" t="s">
        <v>6</v>
      </c>
      <c r="E10324" s="72">
        <v>98.47</v>
      </c>
      <c r="F10324" s="72">
        <v>38.28</v>
      </c>
      <c r="G10324" s="72">
        <v>0</v>
      </c>
      <c r="H10324" s="72">
        <v>136.75</v>
      </c>
      <c r="I10324" s="72">
        <v>141.27000000000001</v>
      </c>
    </row>
    <row r="10325" spans="1:9" ht="25.5">
      <c r="A10325" s="71" t="s">
        <v>13274</v>
      </c>
      <c r="B10325" s="71" t="s">
        <v>13275</v>
      </c>
      <c r="C10325" s="276" t="s">
        <v>127</v>
      </c>
      <c r="D10325" s="276" t="s">
        <v>6</v>
      </c>
      <c r="E10325" s="72">
        <v>91.99</v>
      </c>
      <c r="F10325" s="72">
        <v>38.28</v>
      </c>
      <c r="G10325" s="72">
        <v>0</v>
      </c>
      <c r="H10325" s="72">
        <v>130.27000000000001</v>
      </c>
      <c r="I10325" s="72">
        <v>134.79</v>
      </c>
    </row>
    <row r="10326" spans="1:9" ht="25.5">
      <c r="A10326" s="71" t="s">
        <v>13272</v>
      </c>
      <c r="B10326" s="71" t="s">
        <v>13273</v>
      </c>
      <c r="C10326" s="276" t="s">
        <v>127</v>
      </c>
      <c r="D10326" s="276" t="s">
        <v>6</v>
      </c>
      <c r="E10326" s="72">
        <v>67.930000000000007</v>
      </c>
      <c r="F10326" s="72">
        <v>38.28</v>
      </c>
      <c r="G10326" s="72">
        <v>0</v>
      </c>
      <c r="H10326" s="72">
        <v>106.21</v>
      </c>
      <c r="I10326" s="72">
        <v>110.73</v>
      </c>
    </row>
    <row r="10327" spans="1:9" ht="25.5">
      <c r="A10327" s="71" t="s">
        <v>13270</v>
      </c>
      <c r="B10327" s="71" t="s">
        <v>13271</v>
      </c>
      <c r="C10327" s="276" t="s">
        <v>127</v>
      </c>
      <c r="D10327" s="276" t="s">
        <v>6</v>
      </c>
      <c r="E10327" s="72">
        <v>91.55</v>
      </c>
      <c r="F10327" s="72">
        <v>38.28</v>
      </c>
      <c r="G10327" s="72">
        <v>0</v>
      </c>
      <c r="H10327" s="72">
        <v>129.83000000000001</v>
      </c>
      <c r="I10327" s="72">
        <v>134.35</v>
      </c>
    </row>
    <row r="10328" spans="1:9" ht="25.5">
      <c r="A10328" s="71" t="s">
        <v>13268</v>
      </c>
      <c r="B10328" s="71" t="s">
        <v>13269</v>
      </c>
      <c r="C10328" s="276" t="s">
        <v>127</v>
      </c>
      <c r="D10328" s="276" t="s">
        <v>6</v>
      </c>
      <c r="E10328" s="72">
        <v>171.54</v>
      </c>
      <c r="F10328" s="72">
        <v>38.28</v>
      </c>
      <c r="G10328" s="72">
        <v>0</v>
      </c>
      <c r="H10328" s="72">
        <v>209.82</v>
      </c>
      <c r="I10328" s="72">
        <v>214.34</v>
      </c>
    </row>
    <row r="10329" spans="1:9" ht="25.5">
      <c r="A10329" s="71" t="s">
        <v>13266</v>
      </c>
      <c r="B10329" s="71" t="s">
        <v>13267</v>
      </c>
      <c r="C10329" s="276" t="s">
        <v>127</v>
      </c>
      <c r="D10329" s="276" t="s">
        <v>6</v>
      </c>
      <c r="E10329" s="72">
        <v>171.35</v>
      </c>
      <c r="F10329" s="72">
        <v>38.28</v>
      </c>
      <c r="G10329" s="72">
        <v>0</v>
      </c>
      <c r="H10329" s="72">
        <v>209.63</v>
      </c>
      <c r="I10329" s="72">
        <v>214.15</v>
      </c>
    </row>
    <row r="10330" spans="1:9" ht="25.5">
      <c r="A10330" s="71" t="s">
        <v>13264</v>
      </c>
      <c r="B10330" s="71" t="s">
        <v>13265</v>
      </c>
      <c r="C10330" s="276" t="s">
        <v>127</v>
      </c>
      <c r="D10330" s="276" t="s">
        <v>6</v>
      </c>
      <c r="E10330" s="72">
        <v>179.45</v>
      </c>
      <c r="F10330" s="72">
        <v>38.28</v>
      </c>
      <c r="G10330" s="72">
        <v>0</v>
      </c>
      <c r="H10330" s="72">
        <v>217.73</v>
      </c>
      <c r="I10330" s="72">
        <v>222.25</v>
      </c>
    </row>
    <row r="10331" spans="1:9" ht="25.5">
      <c r="A10331" s="71" t="s">
        <v>13282</v>
      </c>
      <c r="B10331" s="71" t="s">
        <v>13283</v>
      </c>
      <c r="C10331" s="276" t="s">
        <v>127</v>
      </c>
      <c r="D10331" s="276" t="s">
        <v>6</v>
      </c>
      <c r="E10331" s="72">
        <v>67.930000000000007</v>
      </c>
      <c r="F10331" s="72">
        <v>38.28</v>
      </c>
      <c r="G10331" s="72">
        <v>0</v>
      </c>
      <c r="H10331" s="72">
        <v>106.21</v>
      </c>
      <c r="I10331" s="72">
        <v>110.73</v>
      </c>
    </row>
    <row r="10332" spans="1:9" ht="25.5">
      <c r="A10332" s="71" t="s">
        <v>13280</v>
      </c>
      <c r="B10332" s="71" t="s">
        <v>13281</v>
      </c>
      <c r="C10332" s="276" t="s">
        <v>127</v>
      </c>
      <c r="D10332" s="276" t="s">
        <v>6</v>
      </c>
      <c r="E10332" s="72">
        <v>89.07</v>
      </c>
      <c r="F10332" s="72">
        <v>38.28</v>
      </c>
      <c r="G10332" s="72">
        <v>0</v>
      </c>
      <c r="H10332" s="72">
        <v>127.35</v>
      </c>
      <c r="I10332" s="72">
        <v>131.87</v>
      </c>
    </row>
    <row r="10333" spans="1:9" ht="25.5">
      <c r="A10333" s="71" t="s">
        <v>13262</v>
      </c>
      <c r="B10333" s="71" t="s">
        <v>13263</v>
      </c>
      <c r="C10333" s="276" t="s">
        <v>127</v>
      </c>
      <c r="D10333" s="276" t="s">
        <v>6</v>
      </c>
      <c r="E10333" s="72">
        <v>173.69</v>
      </c>
      <c r="F10333" s="72">
        <v>38.28</v>
      </c>
      <c r="G10333" s="72">
        <v>0</v>
      </c>
      <c r="H10333" s="72">
        <v>211.97</v>
      </c>
      <c r="I10333" s="72">
        <v>216.49</v>
      </c>
    </row>
    <row r="10334" spans="1:9" ht="25.5">
      <c r="A10334" s="71" t="s">
        <v>13256</v>
      </c>
      <c r="B10334" s="71" t="s">
        <v>13257</v>
      </c>
      <c r="C10334" s="276" t="s">
        <v>127</v>
      </c>
      <c r="D10334" s="276" t="s">
        <v>6</v>
      </c>
      <c r="E10334" s="72">
        <v>46.45</v>
      </c>
      <c r="F10334" s="72">
        <v>25.52</v>
      </c>
      <c r="G10334" s="72">
        <v>0</v>
      </c>
      <c r="H10334" s="72">
        <v>71.97</v>
      </c>
      <c r="I10334" s="72">
        <v>74.98</v>
      </c>
    </row>
    <row r="10335" spans="1:9" ht="25.5">
      <c r="A10335" s="71" t="s">
        <v>13254</v>
      </c>
      <c r="B10335" s="71" t="s">
        <v>13255</v>
      </c>
      <c r="C10335" s="276" t="s">
        <v>127</v>
      </c>
      <c r="D10335" s="276" t="s">
        <v>6</v>
      </c>
      <c r="E10335" s="72">
        <v>38.950000000000003</v>
      </c>
      <c r="F10335" s="72">
        <v>25.52</v>
      </c>
      <c r="G10335" s="72">
        <v>0</v>
      </c>
      <c r="H10335" s="72">
        <v>64.47</v>
      </c>
      <c r="I10335" s="72">
        <v>67.48</v>
      </c>
    </row>
    <row r="10336" spans="1:9" ht="25.5">
      <c r="A10336" s="71" t="s">
        <v>13252</v>
      </c>
      <c r="B10336" s="71" t="s">
        <v>13253</v>
      </c>
      <c r="C10336" s="276" t="s">
        <v>127</v>
      </c>
      <c r="D10336" s="276" t="s">
        <v>6</v>
      </c>
      <c r="E10336" s="72">
        <v>47.63</v>
      </c>
      <c r="F10336" s="72">
        <v>25.52</v>
      </c>
      <c r="G10336" s="72">
        <v>0</v>
      </c>
      <c r="H10336" s="72">
        <v>73.150000000000006</v>
      </c>
      <c r="I10336" s="72">
        <v>76.16</v>
      </c>
    </row>
    <row r="10337" spans="1:9" ht="25.5">
      <c r="A10337" s="71" t="s">
        <v>13250</v>
      </c>
      <c r="B10337" s="71" t="s">
        <v>13251</v>
      </c>
      <c r="C10337" s="276" t="s">
        <v>127</v>
      </c>
      <c r="D10337" s="276" t="s">
        <v>6</v>
      </c>
      <c r="E10337" s="72">
        <v>47.46</v>
      </c>
      <c r="F10337" s="72">
        <v>25.52</v>
      </c>
      <c r="G10337" s="72">
        <v>0</v>
      </c>
      <c r="H10337" s="72">
        <v>72.98</v>
      </c>
      <c r="I10337" s="72">
        <v>75.989999999999995</v>
      </c>
    </row>
    <row r="10338" spans="1:9" ht="38.25">
      <c r="A10338" s="71" t="s">
        <v>20989</v>
      </c>
      <c r="B10338" s="71" t="s">
        <v>20990</v>
      </c>
      <c r="C10338" s="276" t="s">
        <v>18910</v>
      </c>
      <c r="D10338" s="276" t="s">
        <v>18911</v>
      </c>
      <c r="E10338" s="72">
        <v>0</v>
      </c>
      <c r="F10338" s="72">
        <v>0</v>
      </c>
      <c r="G10338" s="72">
        <v>1538953.52</v>
      </c>
      <c r="H10338" s="72">
        <v>1538953.52</v>
      </c>
      <c r="I10338" s="72">
        <v>1538953.52</v>
      </c>
    </row>
    <row r="10339" spans="1:9" ht="38.25">
      <c r="A10339" s="71" t="s">
        <v>21025</v>
      </c>
      <c r="B10339" s="71" t="s">
        <v>21026</v>
      </c>
      <c r="C10339" s="276" t="s">
        <v>18917</v>
      </c>
      <c r="D10339" s="276" t="s">
        <v>18911</v>
      </c>
      <c r="E10339" s="72">
        <v>0</v>
      </c>
      <c r="F10339" s="72">
        <v>0</v>
      </c>
      <c r="G10339" s="72">
        <v>1571647.53</v>
      </c>
      <c r="H10339" s="72">
        <v>1571647.53</v>
      </c>
      <c r="I10339" s="72">
        <v>1571647.53</v>
      </c>
    </row>
    <row r="10340" spans="1:9" ht="38.25">
      <c r="A10340" s="71" t="s">
        <v>21021</v>
      </c>
      <c r="B10340" s="71" t="s">
        <v>21022</v>
      </c>
      <c r="C10340" s="276" t="s">
        <v>18910</v>
      </c>
      <c r="D10340" s="276" t="s">
        <v>18911</v>
      </c>
      <c r="E10340" s="72">
        <v>0</v>
      </c>
      <c r="F10340" s="72">
        <v>0</v>
      </c>
      <c r="G10340" s="72">
        <v>1571647.53</v>
      </c>
      <c r="H10340" s="72">
        <v>1571647.53</v>
      </c>
      <c r="I10340" s="72">
        <v>1571647.53</v>
      </c>
    </row>
    <row r="10341" spans="1:9" ht="38.25">
      <c r="A10341" s="71" t="s">
        <v>20977</v>
      </c>
      <c r="B10341" s="71" t="s">
        <v>20978</v>
      </c>
      <c r="C10341" s="276" t="s">
        <v>18917</v>
      </c>
      <c r="D10341" s="276" t="s">
        <v>18911</v>
      </c>
      <c r="E10341" s="72">
        <v>0</v>
      </c>
      <c r="F10341" s="72">
        <v>0</v>
      </c>
      <c r="G10341" s="72">
        <v>109461.34</v>
      </c>
      <c r="H10341" s="72">
        <v>109461.34</v>
      </c>
      <c r="I10341" s="72">
        <v>109461.34</v>
      </c>
    </row>
    <row r="10342" spans="1:9" ht="38.25">
      <c r="A10342" s="71" t="s">
        <v>20973</v>
      </c>
      <c r="B10342" s="71" t="s">
        <v>20974</v>
      </c>
      <c r="C10342" s="276" t="s">
        <v>18910</v>
      </c>
      <c r="D10342" s="276" t="s">
        <v>18911</v>
      </c>
      <c r="E10342" s="72">
        <v>0</v>
      </c>
      <c r="F10342" s="72">
        <v>0</v>
      </c>
      <c r="G10342" s="72">
        <v>109461.34</v>
      </c>
      <c r="H10342" s="72">
        <v>109461.34</v>
      </c>
      <c r="I10342" s="72">
        <v>109461.34</v>
      </c>
    </row>
    <row r="10343" spans="1:9" ht="38.25">
      <c r="A10343" s="71" t="s">
        <v>20969</v>
      </c>
      <c r="B10343" s="71" t="s">
        <v>20970</v>
      </c>
      <c r="C10343" s="276" t="s">
        <v>18917</v>
      </c>
      <c r="D10343" s="276" t="s">
        <v>18911</v>
      </c>
      <c r="E10343" s="72">
        <v>0</v>
      </c>
      <c r="F10343" s="72">
        <v>0</v>
      </c>
      <c r="G10343" s="72">
        <v>3318604.98</v>
      </c>
      <c r="H10343" s="72">
        <v>3318604.98</v>
      </c>
      <c r="I10343" s="72">
        <v>3318604.98</v>
      </c>
    </row>
    <row r="10344" spans="1:9" ht="38.25">
      <c r="A10344" s="71" t="s">
        <v>20965</v>
      </c>
      <c r="B10344" s="71" t="s">
        <v>20966</v>
      </c>
      <c r="C10344" s="276" t="s">
        <v>18910</v>
      </c>
      <c r="D10344" s="276" t="s">
        <v>18911</v>
      </c>
      <c r="E10344" s="72">
        <v>0</v>
      </c>
      <c r="F10344" s="72">
        <v>0</v>
      </c>
      <c r="G10344" s="72">
        <v>3318604.98</v>
      </c>
      <c r="H10344" s="72">
        <v>3318604.98</v>
      </c>
      <c r="I10344" s="72">
        <v>3318604.98</v>
      </c>
    </row>
    <row r="10345" spans="1:9" ht="38.25">
      <c r="A10345" s="71" t="s">
        <v>20961</v>
      </c>
      <c r="B10345" s="71" t="s">
        <v>20962</v>
      </c>
      <c r="C10345" s="276" t="s">
        <v>18917</v>
      </c>
      <c r="D10345" s="276" t="s">
        <v>18911</v>
      </c>
      <c r="E10345" s="72">
        <v>0</v>
      </c>
      <c r="F10345" s="72">
        <v>0</v>
      </c>
      <c r="G10345" s="72">
        <v>8017037.0999999996</v>
      </c>
      <c r="H10345" s="72">
        <v>8017037.0999999996</v>
      </c>
      <c r="I10345" s="72">
        <v>8017037.0999999996</v>
      </c>
    </row>
    <row r="10346" spans="1:9" ht="38.25">
      <c r="A10346" s="71" t="s">
        <v>20957</v>
      </c>
      <c r="B10346" s="71" t="s">
        <v>20958</v>
      </c>
      <c r="C10346" s="276" t="s">
        <v>18910</v>
      </c>
      <c r="D10346" s="276" t="s">
        <v>18911</v>
      </c>
      <c r="E10346" s="72">
        <v>0</v>
      </c>
      <c r="F10346" s="72">
        <v>0</v>
      </c>
      <c r="G10346" s="72">
        <v>8017037.0999999996</v>
      </c>
      <c r="H10346" s="72">
        <v>8017037.0999999996</v>
      </c>
      <c r="I10346" s="72">
        <v>8017037.0999999996</v>
      </c>
    </row>
    <row r="10347" spans="1:9" ht="25.5">
      <c r="A10347" s="71" t="s">
        <v>20953</v>
      </c>
      <c r="B10347" s="71" t="s">
        <v>20954</v>
      </c>
      <c r="C10347" s="276" t="s">
        <v>18917</v>
      </c>
      <c r="D10347" s="276" t="s">
        <v>18911</v>
      </c>
      <c r="E10347" s="72">
        <v>0</v>
      </c>
      <c r="F10347" s="72">
        <v>0</v>
      </c>
      <c r="G10347" s="72">
        <v>5263734.82</v>
      </c>
      <c r="H10347" s="72">
        <v>5263734.82</v>
      </c>
      <c r="I10347" s="72">
        <v>5263734.82</v>
      </c>
    </row>
    <row r="10348" spans="1:9" ht="25.5">
      <c r="A10348" s="71" t="s">
        <v>20949</v>
      </c>
      <c r="B10348" s="71" t="s">
        <v>20950</v>
      </c>
      <c r="C10348" s="276" t="s">
        <v>18910</v>
      </c>
      <c r="D10348" s="276" t="s">
        <v>18911</v>
      </c>
      <c r="E10348" s="72">
        <v>0</v>
      </c>
      <c r="F10348" s="72">
        <v>0</v>
      </c>
      <c r="G10348" s="72">
        <v>5263734.82</v>
      </c>
      <c r="H10348" s="72">
        <v>5263734.82</v>
      </c>
      <c r="I10348" s="72">
        <v>5263734.82</v>
      </c>
    </row>
    <row r="10349" spans="1:9" ht="38.25">
      <c r="A10349" s="71" t="s">
        <v>20945</v>
      </c>
      <c r="B10349" s="71" t="s">
        <v>20946</v>
      </c>
      <c r="C10349" s="276" t="s">
        <v>18917</v>
      </c>
      <c r="D10349" s="276" t="s">
        <v>18911</v>
      </c>
      <c r="E10349" s="72">
        <v>0</v>
      </c>
      <c r="F10349" s="72">
        <v>0</v>
      </c>
      <c r="G10349" s="72">
        <v>2824762.04</v>
      </c>
      <c r="H10349" s="72">
        <v>2824762.04</v>
      </c>
      <c r="I10349" s="72">
        <v>2824762.04</v>
      </c>
    </row>
    <row r="10350" spans="1:9" ht="38.25">
      <c r="A10350" s="71" t="s">
        <v>20941</v>
      </c>
      <c r="B10350" s="71" t="s">
        <v>20942</v>
      </c>
      <c r="C10350" s="276" t="s">
        <v>18910</v>
      </c>
      <c r="D10350" s="276" t="s">
        <v>18911</v>
      </c>
      <c r="E10350" s="72">
        <v>0</v>
      </c>
      <c r="F10350" s="72">
        <v>0</v>
      </c>
      <c r="G10350" s="72">
        <v>2824762.04</v>
      </c>
      <c r="H10350" s="72">
        <v>2824762.04</v>
      </c>
      <c r="I10350" s="72">
        <v>2824762.04</v>
      </c>
    </row>
    <row r="10351" spans="1:9" ht="25.5">
      <c r="A10351" s="71" t="s">
        <v>20937</v>
      </c>
      <c r="B10351" s="71" t="s">
        <v>20938</v>
      </c>
      <c r="C10351" s="276" t="s">
        <v>18917</v>
      </c>
      <c r="D10351" s="276" t="s">
        <v>18911</v>
      </c>
      <c r="E10351" s="72">
        <v>0</v>
      </c>
      <c r="F10351" s="72">
        <v>0</v>
      </c>
      <c r="G10351" s="72">
        <v>4445567.34</v>
      </c>
      <c r="H10351" s="72">
        <v>4445567.34</v>
      </c>
      <c r="I10351" s="72">
        <v>4445567.34</v>
      </c>
    </row>
    <row r="10352" spans="1:9" ht="25.5">
      <c r="A10352" s="71" t="s">
        <v>20933</v>
      </c>
      <c r="B10352" s="71" t="s">
        <v>20934</v>
      </c>
      <c r="C10352" s="276" t="s">
        <v>18910</v>
      </c>
      <c r="D10352" s="276" t="s">
        <v>18911</v>
      </c>
      <c r="E10352" s="72">
        <v>0</v>
      </c>
      <c r="F10352" s="72">
        <v>0</v>
      </c>
      <c r="G10352" s="72">
        <v>4445567.34</v>
      </c>
      <c r="H10352" s="72">
        <v>4445567.34</v>
      </c>
      <c r="I10352" s="72">
        <v>4445567.34</v>
      </c>
    </row>
    <row r="10353" spans="1:9" ht="25.5">
      <c r="A10353" s="71" t="s">
        <v>20929</v>
      </c>
      <c r="B10353" s="71" t="s">
        <v>20930</v>
      </c>
      <c r="C10353" s="276" t="s">
        <v>18917</v>
      </c>
      <c r="D10353" s="276" t="s">
        <v>18911</v>
      </c>
      <c r="E10353" s="72">
        <v>0</v>
      </c>
      <c r="F10353" s="72">
        <v>0</v>
      </c>
      <c r="G10353" s="72">
        <v>2211749.44</v>
      </c>
      <c r="H10353" s="72">
        <v>2211749.44</v>
      </c>
      <c r="I10353" s="72">
        <v>2211749.44</v>
      </c>
    </row>
    <row r="10354" spans="1:9" ht="25.5">
      <c r="A10354" s="71" t="s">
        <v>20925</v>
      </c>
      <c r="B10354" s="71" t="s">
        <v>20926</v>
      </c>
      <c r="C10354" s="276" t="s">
        <v>18910</v>
      </c>
      <c r="D10354" s="276" t="s">
        <v>18911</v>
      </c>
      <c r="E10354" s="72">
        <v>0</v>
      </c>
      <c r="F10354" s="72">
        <v>0</v>
      </c>
      <c r="G10354" s="72">
        <v>2211749.44</v>
      </c>
      <c r="H10354" s="72">
        <v>2211749.44</v>
      </c>
      <c r="I10354" s="72">
        <v>2211749.44</v>
      </c>
    </row>
    <row r="10355" spans="1:9" ht="25.5" customHeight="1">
      <c r="A10355" s="71" t="s">
        <v>20913</v>
      </c>
      <c r="B10355" s="71" t="s">
        <v>20914</v>
      </c>
      <c r="C10355" s="276" t="s">
        <v>18917</v>
      </c>
      <c r="D10355" s="276" t="s">
        <v>18911</v>
      </c>
      <c r="E10355" s="72">
        <v>0</v>
      </c>
      <c r="F10355" s="72">
        <v>0</v>
      </c>
      <c r="G10355" s="72">
        <v>4203514.9400000004</v>
      </c>
      <c r="H10355" s="72">
        <v>4203514.9400000004</v>
      </c>
      <c r="I10355" s="72">
        <v>4203514.9400000004</v>
      </c>
    </row>
    <row r="10356" spans="1:9" ht="25.5">
      <c r="A10356" s="71" t="s">
        <v>20909</v>
      </c>
      <c r="B10356" s="71" t="s">
        <v>20910</v>
      </c>
      <c r="C10356" s="276" t="s">
        <v>18910</v>
      </c>
      <c r="D10356" s="276" t="s">
        <v>18911</v>
      </c>
      <c r="E10356" s="72">
        <v>0</v>
      </c>
      <c r="F10356" s="72">
        <v>0</v>
      </c>
      <c r="G10356" s="72">
        <v>4203514.9400000004</v>
      </c>
      <c r="H10356" s="72">
        <v>4203514.9400000004</v>
      </c>
      <c r="I10356" s="72">
        <v>4203514.9400000004</v>
      </c>
    </row>
    <row r="10357" spans="1:9" ht="25.5">
      <c r="A10357" s="71" t="s">
        <v>21429</v>
      </c>
      <c r="B10357" s="71" t="s">
        <v>21430</v>
      </c>
      <c r="C10357" s="276" t="s">
        <v>18910</v>
      </c>
      <c r="D10357" s="276" t="s">
        <v>18911</v>
      </c>
      <c r="E10357" s="72">
        <v>0</v>
      </c>
      <c r="F10357" s="72">
        <v>0</v>
      </c>
      <c r="G10357" s="72">
        <v>42220.800000000003</v>
      </c>
      <c r="H10357" s="72">
        <v>42220.800000000003</v>
      </c>
      <c r="I10357" s="72">
        <v>42220.800000000003</v>
      </c>
    </row>
    <row r="10358" spans="1:9" ht="25.5">
      <c r="A10358" s="71" t="s">
        <v>19869</v>
      </c>
      <c r="B10358" s="71" t="s">
        <v>19870</v>
      </c>
      <c r="C10358" s="276" t="s">
        <v>18914</v>
      </c>
      <c r="D10358" s="276" t="s">
        <v>18911</v>
      </c>
      <c r="E10358" s="72">
        <v>0</v>
      </c>
      <c r="F10358" s="72">
        <v>0</v>
      </c>
      <c r="G10358" s="72">
        <v>1990</v>
      </c>
      <c r="H10358" s="72">
        <v>1990</v>
      </c>
      <c r="I10358" s="72">
        <v>1990</v>
      </c>
    </row>
    <row r="10359" spans="1:9" ht="51" customHeight="1">
      <c r="A10359" s="71" t="s">
        <v>19467</v>
      </c>
      <c r="B10359" s="71" t="s">
        <v>19468</v>
      </c>
      <c r="C10359" s="276" t="s">
        <v>18914</v>
      </c>
      <c r="D10359" s="276" t="s">
        <v>18911</v>
      </c>
      <c r="E10359" s="72">
        <v>0</v>
      </c>
      <c r="F10359" s="72">
        <v>0</v>
      </c>
      <c r="G10359" s="72">
        <v>10894.07</v>
      </c>
      <c r="H10359" s="72">
        <v>10894.07</v>
      </c>
      <c r="I10359" s="72">
        <v>10894.07</v>
      </c>
    </row>
    <row r="10360" spans="1:9" ht="51" customHeight="1">
      <c r="A10360" s="71" t="s">
        <v>19463</v>
      </c>
      <c r="B10360" s="71" t="s">
        <v>19464</v>
      </c>
      <c r="C10360" s="276" t="s">
        <v>18920</v>
      </c>
      <c r="D10360" s="276" t="s">
        <v>18911</v>
      </c>
      <c r="E10360" s="72">
        <v>0</v>
      </c>
      <c r="F10360" s="72">
        <v>0</v>
      </c>
      <c r="G10360" s="72">
        <v>7125.16</v>
      </c>
      <c r="H10360" s="72">
        <v>7125.16</v>
      </c>
      <c r="I10360" s="72">
        <v>7125.16</v>
      </c>
    </row>
    <row r="10361" spans="1:9" ht="51" customHeight="1">
      <c r="A10361" s="71" t="s">
        <v>19459</v>
      </c>
      <c r="B10361" s="71" t="s">
        <v>19460</v>
      </c>
      <c r="C10361" s="276" t="s">
        <v>18914</v>
      </c>
      <c r="D10361" s="276" t="s">
        <v>18911</v>
      </c>
      <c r="E10361" s="72">
        <v>0</v>
      </c>
      <c r="F10361" s="72">
        <v>0</v>
      </c>
      <c r="G10361" s="72">
        <v>7125.16</v>
      </c>
      <c r="H10361" s="72">
        <v>7125.16</v>
      </c>
      <c r="I10361" s="72">
        <v>7125.16</v>
      </c>
    </row>
    <row r="10362" spans="1:9" ht="51" customHeight="1">
      <c r="A10362" s="71" t="s">
        <v>19455</v>
      </c>
      <c r="B10362" s="71" t="s">
        <v>19456</v>
      </c>
      <c r="C10362" s="276" t="s">
        <v>18920</v>
      </c>
      <c r="D10362" s="276" t="s">
        <v>18911</v>
      </c>
      <c r="E10362" s="72">
        <v>0</v>
      </c>
      <c r="F10362" s="72">
        <v>0</v>
      </c>
      <c r="G10362" s="72">
        <v>6393.39</v>
      </c>
      <c r="H10362" s="72">
        <v>6393.39</v>
      </c>
      <c r="I10362" s="72">
        <v>6393.39</v>
      </c>
    </row>
    <row r="10363" spans="1:9" ht="51" customHeight="1">
      <c r="A10363" s="71" t="s">
        <v>19451</v>
      </c>
      <c r="B10363" s="71" t="s">
        <v>19452</v>
      </c>
      <c r="C10363" s="276" t="s">
        <v>18914</v>
      </c>
      <c r="D10363" s="276" t="s">
        <v>18911</v>
      </c>
      <c r="E10363" s="72">
        <v>0</v>
      </c>
      <c r="F10363" s="72">
        <v>0</v>
      </c>
      <c r="G10363" s="72">
        <v>6393.39</v>
      </c>
      <c r="H10363" s="72">
        <v>6393.39</v>
      </c>
      <c r="I10363" s="72">
        <v>6393.39</v>
      </c>
    </row>
    <row r="10364" spans="1:9" ht="51" customHeight="1">
      <c r="A10364" s="71" t="s">
        <v>19447</v>
      </c>
      <c r="B10364" s="71" t="s">
        <v>19448</v>
      </c>
      <c r="C10364" s="276" t="s">
        <v>18920</v>
      </c>
      <c r="D10364" s="276" t="s">
        <v>18911</v>
      </c>
      <c r="E10364" s="72">
        <v>0</v>
      </c>
      <c r="F10364" s="72">
        <v>0</v>
      </c>
      <c r="G10364" s="72">
        <v>6277.84</v>
      </c>
      <c r="H10364" s="72">
        <v>6277.84</v>
      </c>
      <c r="I10364" s="72">
        <v>6277.84</v>
      </c>
    </row>
    <row r="10365" spans="1:9" ht="51" customHeight="1">
      <c r="A10365" s="71" t="s">
        <v>19443</v>
      </c>
      <c r="B10365" s="71" t="s">
        <v>19444</v>
      </c>
      <c r="C10365" s="276" t="s">
        <v>18914</v>
      </c>
      <c r="D10365" s="276" t="s">
        <v>18911</v>
      </c>
      <c r="E10365" s="72">
        <v>0</v>
      </c>
      <c r="F10365" s="72">
        <v>0</v>
      </c>
      <c r="G10365" s="72">
        <v>6277.84</v>
      </c>
      <c r="H10365" s="72">
        <v>6277.84</v>
      </c>
      <c r="I10365" s="72">
        <v>6277.84</v>
      </c>
    </row>
    <row r="10366" spans="1:9" ht="25.5">
      <c r="A10366" s="71" t="s">
        <v>19399</v>
      </c>
      <c r="B10366" s="71" t="s">
        <v>19400</v>
      </c>
      <c r="C10366" s="276" t="s">
        <v>18920</v>
      </c>
      <c r="D10366" s="276" t="s">
        <v>18911</v>
      </c>
      <c r="E10366" s="72">
        <v>0</v>
      </c>
      <c r="F10366" s="72">
        <v>0</v>
      </c>
      <c r="G10366" s="72">
        <v>6995.13</v>
      </c>
      <c r="H10366" s="72">
        <v>6995.13</v>
      </c>
      <c r="I10366" s="72">
        <v>6995.13</v>
      </c>
    </row>
    <row r="10367" spans="1:9" ht="25.5">
      <c r="A10367" s="71" t="s">
        <v>19395</v>
      </c>
      <c r="B10367" s="71" t="s">
        <v>19396</v>
      </c>
      <c r="C10367" s="276" t="s">
        <v>18914</v>
      </c>
      <c r="D10367" s="276" t="s">
        <v>18911</v>
      </c>
      <c r="E10367" s="72">
        <v>0</v>
      </c>
      <c r="F10367" s="72">
        <v>0</v>
      </c>
      <c r="G10367" s="72">
        <v>6995.13</v>
      </c>
      <c r="H10367" s="72">
        <v>6995.13</v>
      </c>
      <c r="I10367" s="72">
        <v>6995.13</v>
      </c>
    </row>
    <row r="10368" spans="1:9" ht="25.5">
      <c r="A10368" s="71" t="s">
        <v>19391</v>
      </c>
      <c r="B10368" s="71" t="s">
        <v>19392</v>
      </c>
      <c r="C10368" s="276" t="s">
        <v>18920</v>
      </c>
      <c r="D10368" s="276" t="s">
        <v>18911</v>
      </c>
      <c r="E10368" s="72">
        <v>0</v>
      </c>
      <c r="F10368" s="72">
        <v>0</v>
      </c>
      <c r="G10368" s="72">
        <v>6868.24</v>
      </c>
      <c r="H10368" s="72">
        <v>6868.24</v>
      </c>
      <c r="I10368" s="72">
        <v>6868.24</v>
      </c>
    </row>
    <row r="10369" spans="1:9" ht="25.5">
      <c r="A10369" s="71" t="s">
        <v>19387</v>
      </c>
      <c r="B10369" s="71" t="s">
        <v>19388</v>
      </c>
      <c r="C10369" s="276" t="s">
        <v>18914</v>
      </c>
      <c r="D10369" s="276" t="s">
        <v>18911</v>
      </c>
      <c r="E10369" s="72">
        <v>0</v>
      </c>
      <c r="F10369" s="72">
        <v>0</v>
      </c>
      <c r="G10369" s="72">
        <v>6868.24</v>
      </c>
      <c r="H10369" s="72">
        <v>6868.24</v>
      </c>
      <c r="I10369" s="72">
        <v>6868.24</v>
      </c>
    </row>
    <row r="10370" spans="1:9" ht="25.5">
      <c r="A10370" s="71" t="s">
        <v>19343</v>
      </c>
      <c r="B10370" s="71" t="s">
        <v>19344</v>
      </c>
      <c r="C10370" s="276" t="s">
        <v>18920</v>
      </c>
      <c r="D10370" s="276" t="s">
        <v>18911</v>
      </c>
      <c r="E10370" s="72">
        <v>0</v>
      </c>
      <c r="F10370" s="72">
        <v>0</v>
      </c>
      <c r="G10370" s="72">
        <v>2795.96</v>
      </c>
      <c r="H10370" s="72">
        <v>2795.96</v>
      </c>
      <c r="I10370" s="72">
        <v>2795.96</v>
      </c>
    </row>
    <row r="10371" spans="1:9" ht="25.5">
      <c r="A10371" s="71" t="s">
        <v>19339</v>
      </c>
      <c r="B10371" s="71" t="s">
        <v>19340</v>
      </c>
      <c r="C10371" s="276" t="s">
        <v>18914</v>
      </c>
      <c r="D10371" s="276" t="s">
        <v>18911</v>
      </c>
      <c r="E10371" s="72">
        <v>0</v>
      </c>
      <c r="F10371" s="72">
        <v>0</v>
      </c>
      <c r="G10371" s="72">
        <v>2795.96</v>
      </c>
      <c r="H10371" s="72">
        <v>2795.96</v>
      </c>
      <c r="I10371" s="72">
        <v>2795.96</v>
      </c>
    </row>
    <row r="10372" spans="1:9" ht="25.5">
      <c r="A10372" s="71" t="s">
        <v>19335</v>
      </c>
      <c r="B10372" s="71" t="s">
        <v>19336</v>
      </c>
      <c r="C10372" s="276" t="s">
        <v>18920</v>
      </c>
      <c r="D10372" s="276" t="s">
        <v>18911</v>
      </c>
      <c r="E10372" s="72">
        <v>0</v>
      </c>
      <c r="F10372" s="72">
        <v>0</v>
      </c>
      <c r="G10372" s="72">
        <v>2702.13</v>
      </c>
      <c r="H10372" s="72">
        <v>2702.13</v>
      </c>
      <c r="I10372" s="72">
        <v>2702.13</v>
      </c>
    </row>
    <row r="10373" spans="1:9" ht="25.5">
      <c r="A10373" s="71" t="s">
        <v>19331</v>
      </c>
      <c r="B10373" s="71" t="s">
        <v>19332</v>
      </c>
      <c r="C10373" s="276" t="s">
        <v>18914</v>
      </c>
      <c r="D10373" s="276" t="s">
        <v>18911</v>
      </c>
      <c r="E10373" s="72">
        <v>0</v>
      </c>
      <c r="F10373" s="72">
        <v>0</v>
      </c>
      <c r="G10373" s="72">
        <v>2702.13</v>
      </c>
      <c r="H10373" s="72">
        <v>2702.13</v>
      </c>
      <c r="I10373" s="72">
        <v>2702.13</v>
      </c>
    </row>
    <row r="10374" spans="1:9" ht="25.5">
      <c r="A10374" s="71" t="s">
        <v>19327</v>
      </c>
      <c r="B10374" s="71" t="s">
        <v>19328</v>
      </c>
      <c r="C10374" s="276" t="s">
        <v>18920</v>
      </c>
      <c r="D10374" s="276" t="s">
        <v>18911</v>
      </c>
      <c r="E10374" s="72">
        <v>0</v>
      </c>
      <c r="F10374" s="72">
        <v>0</v>
      </c>
      <c r="G10374" s="72">
        <v>2326.84</v>
      </c>
      <c r="H10374" s="72">
        <v>2326.84</v>
      </c>
      <c r="I10374" s="72">
        <v>2326.84</v>
      </c>
    </row>
    <row r="10375" spans="1:9" ht="25.5">
      <c r="A10375" s="71" t="s">
        <v>19323</v>
      </c>
      <c r="B10375" s="71" t="s">
        <v>19324</v>
      </c>
      <c r="C10375" s="276" t="s">
        <v>18914</v>
      </c>
      <c r="D10375" s="276" t="s">
        <v>18911</v>
      </c>
      <c r="E10375" s="72">
        <v>0</v>
      </c>
      <c r="F10375" s="72">
        <v>0</v>
      </c>
      <c r="G10375" s="72">
        <v>2326.84</v>
      </c>
      <c r="H10375" s="72">
        <v>2326.84</v>
      </c>
      <c r="I10375" s="72">
        <v>2326.84</v>
      </c>
    </row>
    <row r="10376" spans="1:9" ht="25.5">
      <c r="A10376" s="71" t="s">
        <v>19319</v>
      </c>
      <c r="B10376" s="71" t="s">
        <v>19320</v>
      </c>
      <c r="C10376" s="276" t="s">
        <v>18920</v>
      </c>
      <c r="D10376" s="276" t="s">
        <v>18911</v>
      </c>
      <c r="E10376" s="72">
        <v>0</v>
      </c>
      <c r="F10376" s="72">
        <v>0</v>
      </c>
      <c r="G10376" s="72">
        <v>2329.96</v>
      </c>
      <c r="H10376" s="72">
        <v>2329.96</v>
      </c>
      <c r="I10376" s="72">
        <v>2329.96</v>
      </c>
    </row>
    <row r="10377" spans="1:9" ht="38.25">
      <c r="A10377" s="71" t="s">
        <v>19681</v>
      </c>
      <c r="B10377" s="71" t="s">
        <v>19682</v>
      </c>
      <c r="C10377" s="276" t="s">
        <v>18914</v>
      </c>
      <c r="D10377" s="276" t="s">
        <v>18911</v>
      </c>
      <c r="E10377" s="72">
        <v>0</v>
      </c>
      <c r="F10377" s="72">
        <v>0</v>
      </c>
      <c r="G10377" s="72">
        <v>374181.82</v>
      </c>
      <c r="H10377" s="72">
        <v>374181.82</v>
      </c>
      <c r="I10377" s="72">
        <v>374181.82</v>
      </c>
    </row>
    <row r="10378" spans="1:9" ht="25.5">
      <c r="A10378" s="71" t="s">
        <v>19669</v>
      </c>
      <c r="B10378" s="71" t="s">
        <v>19670</v>
      </c>
      <c r="C10378" s="276" t="s">
        <v>18920</v>
      </c>
      <c r="D10378" s="276" t="s">
        <v>18911</v>
      </c>
      <c r="E10378" s="72">
        <v>0</v>
      </c>
      <c r="F10378" s="72">
        <v>0</v>
      </c>
      <c r="G10378" s="72">
        <v>905521.01</v>
      </c>
      <c r="H10378" s="72">
        <v>905521.01</v>
      </c>
      <c r="I10378" s="72">
        <v>905521.01</v>
      </c>
    </row>
    <row r="10379" spans="1:9" ht="25.5">
      <c r="A10379" s="71" t="s">
        <v>19665</v>
      </c>
      <c r="B10379" s="71" t="s">
        <v>19666</v>
      </c>
      <c r="C10379" s="276" t="s">
        <v>18914</v>
      </c>
      <c r="D10379" s="276" t="s">
        <v>18911</v>
      </c>
      <c r="E10379" s="72">
        <v>0</v>
      </c>
      <c r="F10379" s="72">
        <v>0</v>
      </c>
      <c r="G10379" s="72">
        <v>905521.01</v>
      </c>
      <c r="H10379" s="72">
        <v>905521.01</v>
      </c>
      <c r="I10379" s="72">
        <v>905521.01</v>
      </c>
    </row>
    <row r="10380" spans="1:9" ht="51">
      <c r="A10380" s="71" t="s">
        <v>19629</v>
      </c>
      <c r="B10380" s="71" t="s">
        <v>19630</v>
      </c>
      <c r="C10380" s="276" t="s">
        <v>18920</v>
      </c>
      <c r="D10380" s="276" t="s">
        <v>18911</v>
      </c>
      <c r="E10380" s="72">
        <v>0</v>
      </c>
      <c r="F10380" s="72">
        <v>0</v>
      </c>
      <c r="G10380" s="72">
        <v>537115.80000000005</v>
      </c>
      <c r="H10380" s="72">
        <v>537115.80000000005</v>
      </c>
      <c r="I10380" s="72">
        <v>537115.80000000005</v>
      </c>
    </row>
    <row r="10381" spans="1:9" ht="51">
      <c r="A10381" s="71" t="s">
        <v>19625</v>
      </c>
      <c r="B10381" s="71" t="s">
        <v>19626</v>
      </c>
      <c r="C10381" s="276" t="s">
        <v>18914</v>
      </c>
      <c r="D10381" s="276" t="s">
        <v>18911</v>
      </c>
      <c r="E10381" s="72">
        <v>0</v>
      </c>
      <c r="F10381" s="72">
        <v>0</v>
      </c>
      <c r="G10381" s="72">
        <v>537115.80000000005</v>
      </c>
      <c r="H10381" s="72">
        <v>537115.80000000005</v>
      </c>
      <c r="I10381" s="72">
        <v>537115.80000000005</v>
      </c>
    </row>
    <row r="10382" spans="1:9" ht="51">
      <c r="A10382" s="71" t="s">
        <v>19619</v>
      </c>
      <c r="B10382" s="71" t="s">
        <v>19620</v>
      </c>
      <c r="C10382" s="276" t="s">
        <v>18920</v>
      </c>
      <c r="D10382" s="276" t="s">
        <v>18911</v>
      </c>
      <c r="E10382" s="72">
        <v>0</v>
      </c>
      <c r="F10382" s="72">
        <v>0</v>
      </c>
      <c r="G10382" s="72">
        <v>490410.08</v>
      </c>
      <c r="H10382" s="72">
        <v>490410.08</v>
      </c>
      <c r="I10382" s="72">
        <v>490410.08</v>
      </c>
    </row>
    <row r="10383" spans="1:9" ht="51">
      <c r="A10383" s="71" t="s">
        <v>19615</v>
      </c>
      <c r="B10383" s="71" t="s">
        <v>19616</v>
      </c>
      <c r="C10383" s="276" t="s">
        <v>18914</v>
      </c>
      <c r="D10383" s="276" t="s">
        <v>18911</v>
      </c>
      <c r="E10383" s="72">
        <v>0</v>
      </c>
      <c r="F10383" s="72">
        <v>0</v>
      </c>
      <c r="G10383" s="72">
        <v>490410.08</v>
      </c>
      <c r="H10383" s="72">
        <v>490410.08</v>
      </c>
      <c r="I10383" s="72">
        <v>490410.08</v>
      </c>
    </row>
    <row r="10384" spans="1:9" ht="51">
      <c r="A10384" s="71" t="s">
        <v>19609</v>
      </c>
      <c r="B10384" s="71" t="s">
        <v>19610</v>
      </c>
      <c r="C10384" s="276" t="s">
        <v>18920</v>
      </c>
      <c r="D10384" s="276" t="s">
        <v>18911</v>
      </c>
      <c r="E10384" s="72">
        <v>0</v>
      </c>
      <c r="F10384" s="72">
        <v>0</v>
      </c>
      <c r="G10384" s="72">
        <v>539451.07999999996</v>
      </c>
      <c r="H10384" s="72">
        <v>539451.07999999996</v>
      </c>
      <c r="I10384" s="72">
        <v>539451.07999999996</v>
      </c>
    </row>
    <row r="10385" spans="1:9" ht="51">
      <c r="A10385" s="71" t="s">
        <v>19605</v>
      </c>
      <c r="B10385" s="71" t="s">
        <v>19606</v>
      </c>
      <c r="C10385" s="276" t="s">
        <v>18914</v>
      </c>
      <c r="D10385" s="276" t="s">
        <v>18911</v>
      </c>
      <c r="E10385" s="72">
        <v>0</v>
      </c>
      <c r="F10385" s="72">
        <v>0</v>
      </c>
      <c r="G10385" s="72">
        <v>539451.07999999996</v>
      </c>
      <c r="H10385" s="72">
        <v>539451.07999999996</v>
      </c>
      <c r="I10385" s="72">
        <v>539451.07999999996</v>
      </c>
    </row>
    <row r="10386" spans="1:9" ht="51">
      <c r="A10386" s="71" t="s">
        <v>19599</v>
      </c>
      <c r="B10386" s="71" t="s">
        <v>19600</v>
      </c>
      <c r="C10386" s="276" t="s">
        <v>18920</v>
      </c>
      <c r="D10386" s="276" t="s">
        <v>18911</v>
      </c>
      <c r="E10386" s="72">
        <v>0</v>
      </c>
      <c r="F10386" s="72">
        <v>0</v>
      </c>
      <c r="G10386" s="72">
        <v>586156.81000000006</v>
      </c>
      <c r="H10386" s="72">
        <v>586156.81000000006</v>
      </c>
      <c r="I10386" s="72">
        <v>586156.81000000006</v>
      </c>
    </row>
    <row r="10387" spans="1:9" ht="51">
      <c r="A10387" s="71" t="s">
        <v>19595</v>
      </c>
      <c r="B10387" s="71" t="s">
        <v>19596</v>
      </c>
      <c r="C10387" s="276" t="s">
        <v>18914</v>
      </c>
      <c r="D10387" s="276" t="s">
        <v>18911</v>
      </c>
      <c r="E10387" s="72">
        <v>0</v>
      </c>
      <c r="F10387" s="72">
        <v>0</v>
      </c>
      <c r="G10387" s="72">
        <v>586156.81000000006</v>
      </c>
      <c r="H10387" s="72">
        <v>586156.81000000006</v>
      </c>
      <c r="I10387" s="72">
        <v>586156.81000000006</v>
      </c>
    </row>
    <row r="10388" spans="1:9" ht="51">
      <c r="A10388" s="71" t="s">
        <v>19589</v>
      </c>
      <c r="B10388" s="71" t="s">
        <v>19590</v>
      </c>
      <c r="C10388" s="276" t="s">
        <v>18920</v>
      </c>
      <c r="D10388" s="276" t="s">
        <v>18911</v>
      </c>
      <c r="E10388" s="72">
        <v>0</v>
      </c>
      <c r="F10388" s="72">
        <v>0</v>
      </c>
      <c r="G10388" s="72">
        <v>525439.37</v>
      </c>
      <c r="H10388" s="72">
        <v>525439.37</v>
      </c>
      <c r="I10388" s="72">
        <v>525439.37</v>
      </c>
    </row>
    <row r="10389" spans="1:9" ht="51">
      <c r="A10389" s="71" t="s">
        <v>19585</v>
      </c>
      <c r="B10389" s="71" t="s">
        <v>19586</v>
      </c>
      <c r="C10389" s="276" t="s">
        <v>18914</v>
      </c>
      <c r="D10389" s="276" t="s">
        <v>18911</v>
      </c>
      <c r="E10389" s="72">
        <v>0</v>
      </c>
      <c r="F10389" s="72">
        <v>0</v>
      </c>
      <c r="G10389" s="72">
        <v>525439.37</v>
      </c>
      <c r="H10389" s="72">
        <v>525439.37</v>
      </c>
      <c r="I10389" s="72">
        <v>525439.37</v>
      </c>
    </row>
    <row r="10390" spans="1:9" ht="51">
      <c r="A10390" s="71" t="s">
        <v>19579</v>
      </c>
      <c r="B10390" s="71" t="s">
        <v>19580</v>
      </c>
      <c r="C10390" s="276" t="s">
        <v>18920</v>
      </c>
      <c r="D10390" s="276" t="s">
        <v>18911</v>
      </c>
      <c r="E10390" s="72">
        <v>0</v>
      </c>
      <c r="F10390" s="72">
        <v>0</v>
      </c>
      <c r="G10390" s="72">
        <v>483871.27</v>
      </c>
      <c r="H10390" s="72">
        <v>483871.27</v>
      </c>
      <c r="I10390" s="72">
        <v>483871.27</v>
      </c>
    </row>
    <row r="10391" spans="1:9" ht="51">
      <c r="A10391" s="71" t="s">
        <v>19575</v>
      </c>
      <c r="B10391" s="71" t="s">
        <v>19576</v>
      </c>
      <c r="C10391" s="276" t="s">
        <v>18914</v>
      </c>
      <c r="D10391" s="276" t="s">
        <v>18911</v>
      </c>
      <c r="E10391" s="72">
        <v>0</v>
      </c>
      <c r="F10391" s="72">
        <v>0</v>
      </c>
      <c r="G10391" s="72">
        <v>483871.27</v>
      </c>
      <c r="H10391" s="72">
        <v>483871.27</v>
      </c>
      <c r="I10391" s="72">
        <v>483871.27</v>
      </c>
    </row>
    <row r="10392" spans="1:9" ht="25.5" customHeight="1">
      <c r="A10392" s="71" t="s">
        <v>19815</v>
      </c>
      <c r="B10392" s="71" t="s">
        <v>19816</v>
      </c>
      <c r="C10392" s="276" t="s">
        <v>18910</v>
      </c>
      <c r="D10392" s="276" t="s">
        <v>18911</v>
      </c>
      <c r="E10392" s="72">
        <v>0</v>
      </c>
      <c r="F10392" s="72">
        <v>0</v>
      </c>
      <c r="G10392" s="72">
        <v>790000</v>
      </c>
      <c r="H10392" s="72">
        <v>790000</v>
      </c>
      <c r="I10392" s="72">
        <v>790000</v>
      </c>
    </row>
    <row r="10393" spans="1:9" ht="25.5" customHeight="1">
      <c r="A10393" s="71" t="s">
        <v>19821</v>
      </c>
      <c r="B10393" s="71" t="s">
        <v>19822</v>
      </c>
      <c r="C10393" s="276" t="s">
        <v>18920</v>
      </c>
      <c r="D10393" s="276" t="s">
        <v>18911</v>
      </c>
      <c r="E10393" s="72">
        <v>0</v>
      </c>
      <c r="F10393" s="72">
        <v>0</v>
      </c>
      <c r="G10393" s="72">
        <v>790000</v>
      </c>
      <c r="H10393" s="72">
        <v>790000</v>
      </c>
      <c r="I10393" s="72">
        <v>790000</v>
      </c>
    </row>
    <row r="10394" spans="1:9" ht="25.5" customHeight="1">
      <c r="A10394" s="71" t="s">
        <v>19817</v>
      </c>
      <c r="B10394" s="71" t="s">
        <v>19818</v>
      </c>
      <c r="C10394" s="276" t="s">
        <v>18914</v>
      </c>
      <c r="D10394" s="276" t="s">
        <v>18911</v>
      </c>
      <c r="E10394" s="72">
        <v>0</v>
      </c>
      <c r="F10394" s="72">
        <v>0</v>
      </c>
      <c r="G10394" s="72">
        <v>790000</v>
      </c>
      <c r="H10394" s="72">
        <v>790000</v>
      </c>
      <c r="I10394" s="72">
        <v>790000</v>
      </c>
    </row>
    <row r="10395" spans="1:9" ht="38.25">
      <c r="A10395" s="71" t="s">
        <v>20609</v>
      </c>
      <c r="B10395" s="71" t="s">
        <v>20610</v>
      </c>
      <c r="C10395" s="276" t="s">
        <v>18917</v>
      </c>
      <c r="D10395" s="276" t="s">
        <v>18911</v>
      </c>
      <c r="E10395" s="72">
        <v>0</v>
      </c>
      <c r="F10395" s="72">
        <v>0</v>
      </c>
      <c r="G10395" s="72">
        <v>544331.82999999996</v>
      </c>
      <c r="H10395" s="72">
        <v>544331.82999999996</v>
      </c>
      <c r="I10395" s="72">
        <v>544331.82999999996</v>
      </c>
    </row>
    <row r="10396" spans="1:9" ht="38.25">
      <c r="A10396" s="71" t="s">
        <v>20605</v>
      </c>
      <c r="B10396" s="71" t="s">
        <v>20606</v>
      </c>
      <c r="C10396" s="276" t="s">
        <v>18910</v>
      </c>
      <c r="D10396" s="276" t="s">
        <v>18911</v>
      </c>
      <c r="E10396" s="72">
        <v>0</v>
      </c>
      <c r="F10396" s="72">
        <v>0</v>
      </c>
      <c r="G10396" s="72">
        <v>544331.82999999996</v>
      </c>
      <c r="H10396" s="72">
        <v>544331.82999999996</v>
      </c>
      <c r="I10396" s="72">
        <v>544331.82999999996</v>
      </c>
    </row>
    <row r="10397" spans="1:9" ht="38.25">
      <c r="A10397" s="71" t="s">
        <v>20649</v>
      </c>
      <c r="B10397" s="71" t="s">
        <v>20650</v>
      </c>
      <c r="C10397" s="276" t="s">
        <v>18917</v>
      </c>
      <c r="D10397" s="276" t="s">
        <v>18911</v>
      </c>
      <c r="E10397" s="72">
        <v>0</v>
      </c>
      <c r="F10397" s="72">
        <v>0</v>
      </c>
      <c r="G10397" s="72">
        <v>999268.91</v>
      </c>
      <c r="H10397" s="72">
        <v>999268.91</v>
      </c>
      <c r="I10397" s="72">
        <v>999268.91</v>
      </c>
    </row>
    <row r="10398" spans="1:9" ht="51">
      <c r="A10398" s="71" t="s">
        <v>19211</v>
      </c>
      <c r="B10398" s="71" t="s">
        <v>19212</v>
      </c>
      <c r="C10398" s="276" t="s">
        <v>18914</v>
      </c>
      <c r="D10398" s="276" t="s">
        <v>18911</v>
      </c>
      <c r="E10398" s="72">
        <v>0</v>
      </c>
      <c r="F10398" s="72">
        <v>0</v>
      </c>
      <c r="G10398" s="72">
        <v>14330.05</v>
      </c>
      <c r="H10398" s="72">
        <v>14330.05</v>
      </c>
      <c r="I10398" s="72">
        <v>14330.05</v>
      </c>
    </row>
    <row r="10399" spans="1:9" ht="25.5">
      <c r="A10399" s="71" t="s">
        <v>21425</v>
      </c>
      <c r="B10399" s="71" t="s">
        <v>21426</v>
      </c>
      <c r="C10399" s="276" t="s">
        <v>18920</v>
      </c>
      <c r="D10399" s="276" t="s">
        <v>18911</v>
      </c>
      <c r="E10399" s="72">
        <v>0</v>
      </c>
      <c r="F10399" s="72">
        <v>0</v>
      </c>
      <c r="G10399" s="72">
        <v>75325.039999999994</v>
      </c>
      <c r="H10399" s="72">
        <v>75325.039999999994</v>
      </c>
      <c r="I10399" s="72">
        <v>75325.039999999994</v>
      </c>
    </row>
    <row r="10400" spans="1:9" ht="25.5">
      <c r="A10400" s="71" t="s">
        <v>21421</v>
      </c>
      <c r="B10400" s="71" t="s">
        <v>21422</v>
      </c>
      <c r="C10400" s="276" t="s">
        <v>18914</v>
      </c>
      <c r="D10400" s="276" t="s">
        <v>18911</v>
      </c>
      <c r="E10400" s="72">
        <v>0</v>
      </c>
      <c r="F10400" s="72">
        <v>0</v>
      </c>
      <c r="G10400" s="72">
        <v>75325.039999999994</v>
      </c>
      <c r="H10400" s="72">
        <v>75325.039999999994</v>
      </c>
      <c r="I10400" s="72">
        <v>75325.039999999994</v>
      </c>
    </row>
    <row r="10401" spans="1:9" ht="25.5">
      <c r="A10401" s="71" t="s">
        <v>21413</v>
      </c>
      <c r="B10401" s="71" t="s">
        <v>21414</v>
      </c>
      <c r="C10401" s="276" t="s">
        <v>18917</v>
      </c>
      <c r="D10401" s="276" t="s">
        <v>18911</v>
      </c>
      <c r="E10401" s="72">
        <v>0</v>
      </c>
      <c r="F10401" s="72">
        <v>0</v>
      </c>
      <c r="G10401" s="72">
        <v>70352.37</v>
      </c>
      <c r="H10401" s="72">
        <v>70352.37</v>
      </c>
      <c r="I10401" s="72">
        <v>70352.37</v>
      </c>
    </row>
    <row r="10402" spans="1:9" ht="25.5">
      <c r="A10402" s="71" t="s">
        <v>21409</v>
      </c>
      <c r="B10402" s="71" t="s">
        <v>21410</v>
      </c>
      <c r="C10402" s="276" t="s">
        <v>18910</v>
      </c>
      <c r="D10402" s="276" t="s">
        <v>18911</v>
      </c>
      <c r="E10402" s="72">
        <v>0</v>
      </c>
      <c r="F10402" s="72">
        <v>0</v>
      </c>
      <c r="G10402" s="72">
        <v>70352.37</v>
      </c>
      <c r="H10402" s="72">
        <v>70352.37</v>
      </c>
      <c r="I10402" s="72">
        <v>70352.37</v>
      </c>
    </row>
    <row r="10403" spans="1:9" ht="38.25">
      <c r="A10403" s="71" t="s">
        <v>21389</v>
      </c>
      <c r="B10403" s="71" t="s">
        <v>21390</v>
      </c>
      <c r="C10403" s="276" t="s">
        <v>18920</v>
      </c>
      <c r="D10403" s="276" t="s">
        <v>18911</v>
      </c>
      <c r="E10403" s="72">
        <v>0</v>
      </c>
      <c r="F10403" s="72">
        <v>0</v>
      </c>
      <c r="G10403" s="72">
        <v>1326867.6200000001</v>
      </c>
      <c r="H10403" s="72">
        <v>1326867.6200000001</v>
      </c>
      <c r="I10403" s="72">
        <v>1326867.6200000001</v>
      </c>
    </row>
    <row r="10404" spans="1:9" ht="38.25">
      <c r="A10404" s="71" t="s">
        <v>21385</v>
      </c>
      <c r="B10404" s="71" t="s">
        <v>21386</v>
      </c>
      <c r="C10404" s="276" t="s">
        <v>18914</v>
      </c>
      <c r="D10404" s="276" t="s">
        <v>18911</v>
      </c>
      <c r="E10404" s="72">
        <v>0</v>
      </c>
      <c r="F10404" s="72">
        <v>0</v>
      </c>
      <c r="G10404" s="72">
        <v>1326867.6200000001</v>
      </c>
      <c r="H10404" s="72">
        <v>1326867.6200000001</v>
      </c>
      <c r="I10404" s="72">
        <v>1326867.6200000001</v>
      </c>
    </row>
    <row r="10405" spans="1:9" ht="25.5">
      <c r="A10405" s="71" t="s">
        <v>21377</v>
      </c>
      <c r="B10405" s="71" t="s">
        <v>21378</v>
      </c>
      <c r="C10405" s="276" t="s">
        <v>18917</v>
      </c>
      <c r="D10405" s="276" t="s">
        <v>18911</v>
      </c>
      <c r="E10405" s="72">
        <v>0</v>
      </c>
      <c r="F10405" s="72">
        <v>0</v>
      </c>
      <c r="G10405" s="72">
        <v>1276082.8600000001</v>
      </c>
      <c r="H10405" s="72">
        <v>1276082.8600000001</v>
      </c>
      <c r="I10405" s="72">
        <v>1276082.8600000001</v>
      </c>
    </row>
    <row r="10406" spans="1:9" ht="25.5">
      <c r="A10406" s="71" t="s">
        <v>21373</v>
      </c>
      <c r="B10406" s="71" t="s">
        <v>21374</v>
      </c>
      <c r="C10406" s="276" t="s">
        <v>18910</v>
      </c>
      <c r="D10406" s="276" t="s">
        <v>18911</v>
      </c>
      <c r="E10406" s="72">
        <v>0</v>
      </c>
      <c r="F10406" s="72">
        <v>0</v>
      </c>
      <c r="G10406" s="72">
        <v>1276082.8600000001</v>
      </c>
      <c r="H10406" s="72">
        <v>1276082.8600000001</v>
      </c>
      <c r="I10406" s="72">
        <v>1276082.8600000001</v>
      </c>
    </row>
    <row r="10407" spans="1:9" ht="25.5">
      <c r="A10407" s="71" t="s">
        <v>21369</v>
      </c>
      <c r="B10407" s="71" t="s">
        <v>21370</v>
      </c>
      <c r="C10407" s="276" t="s">
        <v>18920</v>
      </c>
      <c r="D10407" s="276" t="s">
        <v>18911</v>
      </c>
      <c r="E10407" s="72">
        <v>0</v>
      </c>
      <c r="F10407" s="72">
        <v>0</v>
      </c>
      <c r="G10407" s="72">
        <v>1005307.67</v>
      </c>
      <c r="H10407" s="72">
        <v>1005307.67</v>
      </c>
      <c r="I10407" s="72">
        <v>1005307.67</v>
      </c>
    </row>
    <row r="10408" spans="1:9" ht="25.5">
      <c r="A10408" s="71" t="s">
        <v>21365</v>
      </c>
      <c r="B10408" s="71" t="s">
        <v>21366</v>
      </c>
      <c r="C10408" s="276" t="s">
        <v>18914</v>
      </c>
      <c r="D10408" s="276" t="s">
        <v>18911</v>
      </c>
      <c r="E10408" s="72">
        <v>0</v>
      </c>
      <c r="F10408" s="72">
        <v>0</v>
      </c>
      <c r="G10408" s="72">
        <v>1005307.67</v>
      </c>
      <c r="H10408" s="72">
        <v>1005307.67</v>
      </c>
      <c r="I10408" s="72">
        <v>1005307.67</v>
      </c>
    </row>
    <row r="10409" spans="1:9" ht="25.5">
      <c r="A10409" s="71" t="s">
        <v>21337</v>
      </c>
      <c r="B10409" s="71" t="s">
        <v>21338</v>
      </c>
      <c r="C10409" s="276" t="s">
        <v>18917</v>
      </c>
      <c r="D10409" s="276" t="s">
        <v>18911</v>
      </c>
      <c r="E10409" s="72">
        <v>0</v>
      </c>
      <c r="F10409" s="72">
        <v>0</v>
      </c>
      <c r="G10409" s="72">
        <v>652122.66</v>
      </c>
      <c r="H10409" s="72">
        <v>652122.66</v>
      </c>
      <c r="I10409" s="72">
        <v>652122.66</v>
      </c>
    </row>
    <row r="10410" spans="1:9" ht="25.5">
      <c r="A10410" s="71" t="s">
        <v>21333</v>
      </c>
      <c r="B10410" s="71" t="s">
        <v>21334</v>
      </c>
      <c r="C10410" s="276" t="s">
        <v>18910</v>
      </c>
      <c r="D10410" s="276" t="s">
        <v>18911</v>
      </c>
      <c r="E10410" s="72">
        <v>0</v>
      </c>
      <c r="F10410" s="72">
        <v>0</v>
      </c>
      <c r="G10410" s="72">
        <v>652122.66</v>
      </c>
      <c r="H10410" s="72">
        <v>652122.66</v>
      </c>
      <c r="I10410" s="72">
        <v>652122.66</v>
      </c>
    </row>
    <row r="10411" spans="1:9" ht="25.5">
      <c r="A10411" s="71" t="s">
        <v>21299</v>
      </c>
      <c r="B10411" s="71" t="s">
        <v>21300</v>
      </c>
      <c r="C10411" s="276" t="s">
        <v>18920</v>
      </c>
      <c r="D10411" s="276" t="s">
        <v>18911</v>
      </c>
      <c r="E10411" s="72">
        <v>0</v>
      </c>
      <c r="F10411" s="72">
        <v>0</v>
      </c>
      <c r="G10411" s="72">
        <v>703322.95</v>
      </c>
      <c r="H10411" s="72">
        <v>703322.95</v>
      </c>
      <c r="I10411" s="72">
        <v>703322.95</v>
      </c>
    </row>
    <row r="10412" spans="1:9" ht="25.5">
      <c r="A10412" s="71" t="s">
        <v>21295</v>
      </c>
      <c r="B10412" s="71" t="s">
        <v>21296</v>
      </c>
      <c r="C10412" s="276" t="s">
        <v>18914</v>
      </c>
      <c r="D10412" s="276" t="s">
        <v>18911</v>
      </c>
      <c r="E10412" s="72">
        <v>0</v>
      </c>
      <c r="F10412" s="72">
        <v>0</v>
      </c>
      <c r="G10412" s="72">
        <v>703322.95</v>
      </c>
      <c r="H10412" s="72">
        <v>703322.95</v>
      </c>
      <c r="I10412" s="72">
        <v>703322.95</v>
      </c>
    </row>
    <row r="10413" spans="1:9" ht="25.5">
      <c r="A10413" s="71" t="s">
        <v>21287</v>
      </c>
      <c r="B10413" s="71" t="s">
        <v>21288</v>
      </c>
      <c r="C10413" s="276" t="s">
        <v>18917</v>
      </c>
      <c r="D10413" s="276" t="s">
        <v>18911</v>
      </c>
      <c r="E10413" s="72">
        <v>0</v>
      </c>
      <c r="F10413" s="72">
        <v>0</v>
      </c>
      <c r="G10413" s="72">
        <v>698521.48</v>
      </c>
      <c r="H10413" s="72">
        <v>698521.48</v>
      </c>
      <c r="I10413" s="72">
        <v>698521.48</v>
      </c>
    </row>
    <row r="10414" spans="1:9" ht="25.5">
      <c r="A10414" s="71" t="s">
        <v>21283</v>
      </c>
      <c r="B10414" s="71" t="s">
        <v>21284</v>
      </c>
      <c r="C10414" s="276" t="s">
        <v>18910</v>
      </c>
      <c r="D10414" s="276" t="s">
        <v>18911</v>
      </c>
      <c r="E10414" s="72">
        <v>0</v>
      </c>
      <c r="F10414" s="72">
        <v>0</v>
      </c>
      <c r="G10414" s="72">
        <v>698521.48</v>
      </c>
      <c r="H10414" s="72">
        <v>698521.48</v>
      </c>
      <c r="I10414" s="72">
        <v>698521.48</v>
      </c>
    </row>
    <row r="10415" spans="1:9" ht="25.5">
      <c r="A10415" s="71" t="s">
        <v>21279</v>
      </c>
      <c r="B10415" s="71" t="s">
        <v>21280</v>
      </c>
      <c r="C10415" s="276" t="s">
        <v>18920</v>
      </c>
      <c r="D10415" s="276" t="s">
        <v>18911</v>
      </c>
      <c r="E10415" s="72">
        <v>0</v>
      </c>
      <c r="F10415" s="72">
        <v>0</v>
      </c>
      <c r="G10415" s="72">
        <v>451892.15</v>
      </c>
      <c r="H10415" s="72">
        <v>451892.15</v>
      </c>
      <c r="I10415" s="72">
        <v>451892.15</v>
      </c>
    </row>
    <row r="10416" spans="1:9" ht="38.25">
      <c r="A10416" s="71" t="s">
        <v>19001</v>
      </c>
      <c r="B10416" s="71" t="s">
        <v>19002</v>
      </c>
      <c r="C10416" s="276" t="s">
        <v>18910</v>
      </c>
      <c r="D10416" s="276" t="s">
        <v>18911</v>
      </c>
      <c r="E10416" s="72">
        <v>0</v>
      </c>
      <c r="F10416" s="72">
        <v>0</v>
      </c>
      <c r="G10416" s="72">
        <v>7820.69</v>
      </c>
      <c r="H10416" s="72">
        <v>7820.69</v>
      </c>
      <c r="I10416" s="72">
        <v>7820.69</v>
      </c>
    </row>
    <row r="10417" spans="1:9" ht="38.25">
      <c r="A10417" s="71" t="s">
        <v>18989</v>
      </c>
      <c r="B10417" s="71" t="s">
        <v>18990</v>
      </c>
      <c r="C10417" s="276" t="s">
        <v>18917</v>
      </c>
      <c r="D10417" s="276" t="s">
        <v>18911</v>
      </c>
      <c r="E10417" s="72">
        <v>0</v>
      </c>
      <c r="F10417" s="72">
        <v>0</v>
      </c>
      <c r="G10417" s="72">
        <v>8090.12</v>
      </c>
      <c r="H10417" s="72">
        <v>8090.12</v>
      </c>
      <c r="I10417" s="72">
        <v>8090.12</v>
      </c>
    </row>
    <row r="10418" spans="1:9" ht="38.25">
      <c r="A10418" s="71" t="s">
        <v>18985</v>
      </c>
      <c r="B10418" s="71" t="s">
        <v>18986</v>
      </c>
      <c r="C10418" s="276" t="s">
        <v>18910</v>
      </c>
      <c r="D10418" s="276" t="s">
        <v>18911</v>
      </c>
      <c r="E10418" s="72">
        <v>0</v>
      </c>
      <c r="F10418" s="72">
        <v>0</v>
      </c>
      <c r="G10418" s="72">
        <v>8090.12</v>
      </c>
      <c r="H10418" s="72">
        <v>8090.12</v>
      </c>
      <c r="I10418" s="72">
        <v>8090.12</v>
      </c>
    </row>
    <row r="10419" spans="1:9" ht="25.5">
      <c r="A10419" s="71" t="s">
        <v>18967</v>
      </c>
      <c r="B10419" s="71" t="s">
        <v>18968</v>
      </c>
      <c r="C10419" s="276" t="s">
        <v>18920</v>
      </c>
      <c r="D10419" s="276" t="s">
        <v>18911</v>
      </c>
      <c r="E10419" s="72">
        <v>0</v>
      </c>
      <c r="F10419" s="72">
        <v>0</v>
      </c>
      <c r="G10419" s="72">
        <v>315000</v>
      </c>
      <c r="H10419" s="72">
        <v>315000</v>
      </c>
      <c r="I10419" s="72">
        <v>315000</v>
      </c>
    </row>
    <row r="10420" spans="1:9" ht="25.5">
      <c r="A10420" s="71" t="s">
        <v>18965</v>
      </c>
      <c r="B10420" s="71" t="s">
        <v>18966</v>
      </c>
      <c r="C10420" s="276" t="s">
        <v>18917</v>
      </c>
      <c r="D10420" s="276" t="s">
        <v>18911</v>
      </c>
      <c r="E10420" s="72">
        <v>0</v>
      </c>
      <c r="F10420" s="72">
        <v>0</v>
      </c>
      <c r="G10420" s="72">
        <v>315000</v>
      </c>
      <c r="H10420" s="72">
        <v>315000</v>
      </c>
      <c r="I10420" s="72">
        <v>315000</v>
      </c>
    </row>
    <row r="10421" spans="1:9" ht="25.5">
      <c r="A10421" s="71" t="s">
        <v>18961</v>
      </c>
      <c r="B10421" s="71" t="s">
        <v>18962</v>
      </c>
      <c r="C10421" s="276" t="s">
        <v>18910</v>
      </c>
      <c r="D10421" s="276" t="s">
        <v>18911</v>
      </c>
      <c r="E10421" s="72">
        <v>0</v>
      </c>
      <c r="F10421" s="72">
        <v>0</v>
      </c>
      <c r="G10421" s="72">
        <v>315000</v>
      </c>
      <c r="H10421" s="72">
        <v>315000</v>
      </c>
      <c r="I10421" s="72">
        <v>315000</v>
      </c>
    </row>
    <row r="10422" spans="1:9" ht="25.5">
      <c r="A10422" s="71" t="s">
        <v>18949</v>
      </c>
      <c r="B10422" s="71" t="s">
        <v>18950</v>
      </c>
      <c r="C10422" s="276" t="s">
        <v>18917</v>
      </c>
      <c r="D10422" s="276" t="s">
        <v>18911</v>
      </c>
      <c r="E10422" s="72">
        <v>0</v>
      </c>
      <c r="F10422" s="72">
        <v>0</v>
      </c>
      <c r="G10422" s="72">
        <v>315000</v>
      </c>
      <c r="H10422" s="72">
        <v>315000</v>
      </c>
      <c r="I10422" s="72">
        <v>315000</v>
      </c>
    </row>
    <row r="10423" spans="1:9" ht="25.5">
      <c r="A10423" s="71" t="s">
        <v>18945</v>
      </c>
      <c r="B10423" s="71" t="s">
        <v>18946</v>
      </c>
      <c r="C10423" s="276" t="s">
        <v>18910</v>
      </c>
      <c r="D10423" s="276" t="s">
        <v>18911</v>
      </c>
      <c r="E10423" s="72">
        <v>0</v>
      </c>
      <c r="F10423" s="72">
        <v>0</v>
      </c>
      <c r="G10423" s="72">
        <v>315000</v>
      </c>
      <c r="H10423" s="72">
        <v>315000</v>
      </c>
      <c r="I10423" s="72">
        <v>315000</v>
      </c>
    </row>
    <row r="10424" spans="1:9" ht="25.5">
      <c r="A10424" s="71" t="s">
        <v>18941</v>
      </c>
      <c r="B10424" s="71" t="s">
        <v>18942</v>
      </c>
      <c r="C10424" s="276" t="s">
        <v>18917</v>
      </c>
      <c r="D10424" s="276" t="s">
        <v>18911</v>
      </c>
      <c r="E10424" s="72">
        <v>0</v>
      </c>
      <c r="F10424" s="72">
        <v>0</v>
      </c>
      <c r="G10424" s="72">
        <v>275684.88</v>
      </c>
      <c r="H10424" s="72">
        <v>275684.88</v>
      </c>
      <c r="I10424" s="72">
        <v>275684.88</v>
      </c>
    </row>
    <row r="10425" spans="1:9" ht="25.5">
      <c r="A10425" s="71" t="s">
        <v>18937</v>
      </c>
      <c r="B10425" s="71" t="s">
        <v>18938</v>
      </c>
      <c r="C10425" s="276" t="s">
        <v>18910</v>
      </c>
      <c r="D10425" s="276" t="s">
        <v>18911</v>
      </c>
      <c r="E10425" s="72">
        <v>0</v>
      </c>
      <c r="F10425" s="72">
        <v>0</v>
      </c>
      <c r="G10425" s="72">
        <v>275684.88</v>
      </c>
      <c r="H10425" s="72">
        <v>275684.88</v>
      </c>
      <c r="I10425" s="72">
        <v>275684.88</v>
      </c>
    </row>
    <row r="10426" spans="1:9" ht="25.5">
      <c r="A10426" s="71" t="s">
        <v>20051</v>
      </c>
      <c r="B10426" s="71" t="s">
        <v>20052</v>
      </c>
      <c r="C10426" s="276" t="s">
        <v>18910</v>
      </c>
      <c r="D10426" s="276" t="s">
        <v>18911</v>
      </c>
      <c r="E10426" s="72">
        <v>0</v>
      </c>
      <c r="F10426" s="72">
        <v>0</v>
      </c>
      <c r="G10426" s="72">
        <v>34230.82</v>
      </c>
      <c r="H10426" s="72">
        <v>34230.82</v>
      </c>
      <c r="I10426" s="72">
        <v>34230.82</v>
      </c>
    </row>
    <row r="10427" spans="1:9" ht="25.5">
      <c r="A10427" s="71" t="s">
        <v>20043</v>
      </c>
      <c r="B10427" s="71" t="s">
        <v>20044</v>
      </c>
      <c r="C10427" s="276" t="s">
        <v>18910</v>
      </c>
      <c r="D10427" s="276" t="s">
        <v>18911</v>
      </c>
      <c r="E10427" s="72">
        <v>0</v>
      </c>
      <c r="F10427" s="72">
        <v>0</v>
      </c>
      <c r="G10427" s="72">
        <v>1777.93</v>
      </c>
      <c r="H10427" s="72">
        <v>1777.93</v>
      </c>
      <c r="I10427" s="72">
        <v>1777.93</v>
      </c>
    </row>
    <row r="10428" spans="1:9" ht="38.25">
      <c r="A10428" s="71" t="s">
        <v>20037</v>
      </c>
      <c r="B10428" s="71" t="s">
        <v>20038</v>
      </c>
      <c r="C10428" s="276" t="s">
        <v>18914</v>
      </c>
      <c r="D10428" s="276" t="s">
        <v>18911</v>
      </c>
      <c r="E10428" s="72">
        <v>0</v>
      </c>
      <c r="F10428" s="72">
        <v>0</v>
      </c>
      <c r="G10428" s="72">
        <v>1317.37</v>
      </c>
      <c r="H10428" s="72">
        <v>1317.37</v>
      </c>
      <c r="I10428" s="72">
        <v>1317.37</v>
      </c>
    </row>
    <row r="10429" spans="1:9" ht="38.25">
      <c r="A10429" s="71" t="s">
        <v>19439</v>
      </c>
      <c r="B10429" s="71" t="s">
        <v>19440</v>
      </c>
      <c r="C10429" s="276" t="s">
        <v>18920</v>
      </c>
      <c r="D10429" s="276" t="s">
        <v>18911</v>
      </c>
      <c r="E10429" s="72">
        <v>0</v>
      </c>
      <c r="F10429" s="72">
        <v>0</v>
      </c>
      <c r="G10429" s="72">
        <v>4452.51</v>
      </c>
      <c r="H10429" s="72">
        <v>4452.51</v>
      </c>
      <c r="I10429" s="72">
        <v>4452.51</v>
      </c>
    </row>
    <row r="10430" spans="1:9" ht="38.25">
      <c r="A10430" s="71" t="s">
        <v>19437</v>
      </c>
      <c r="B10430" s="71" t="s">
        <v>19438</v>
      </c>
      <c r="C10430" s="276" t="s">
        <v>18917</v>
      </c>
      <c r="D10430" s="276" t="s">
        <v>18911</v>
      </c>
      <c r="E10430" s="72">
        <v>0</v>
      </c>
      <c r="F10430" s="72">
        <v>0</v>
      </c>
      <c r="G10430" s="72">
        <v>4452.51</v>
      </c>
      <c r="H10430" s="72">
        <v>4452.51</v>
      </c>
      <c r="I10430" s="72">
        <v>4452.51</v>
      </c>
    </row>
    <row r="10431" spans="1:9" ht="38.25">
      <c r="A10431" s="71" t="s">
        <v>19433</v>
      </c>
      <c r="B10431" s="71" t="s">
        <v>19434</v>
      </c>
      <c r="C10431" s="276" t="s">
        <v>18910</v>
      </c>
      <c r="D10431" s="276" t="s">
        <v>18911</v>
      </c>
      <c r="E10431" s="72">
        <v>0</v>
      </c>
      <c r="F10431" s="72">
        <v>0</v>
      </c>
      <c r="G10431" s="72">
        <v>4452.51</v>
      </c>
      <c r="H10431" s="72">
        <v>4452.51</v>
      </c>
      <c r="I10431" s="72">
        <v>4452.51</v>
      </c>
    </row>
    <row r="10432" spans="1:9" ht="51">
      <c r="A10432" s="71" t="s">
        <v>19411</v>
      </c>
      <c r="B10432" s="71" t="s">
        <v>19412</v>
      </c>
      <c r="C10432" s="276" t="s">
        <v>18914</v>
      </c>
      <c r="D10432" s="276" t="s">
        <v>18911</v>
      </c>
      <c r="E10432" s="72">
        <v>0</v>
      </c>
      <c r="F10432" s="72">
        <v>0</v>
      </c>
      <c r="G10432" s="72">
        <v>8581.8700000000008</v>
      </c>
      <c r="H10432" s="72">
        <v>8581.8700000000008</v>
      </c>
      <c r="I10432" s="72">
        <v>8581.8700000000008</v>
      </c>
    </row>
    <row r="10433" spans="1:9" ht="25.5">
      <c r="A10433" s="71" t="s">
        <v>19425</v>
      </c>
      <c r="B10433" s="71" t="s">
        <v>19426</v>
      </c>
      <c r="C10433" s="276" t="s">
        <v>18910</v>
      </c>
      <c r="D10433" s="276" t="s">
        <v>18911</v>
      </c>
      <c r="E10433" s="72">
        <v>0</v>
      </c>
      <c r="F10433" s="72">
        <v>0</v>
      </c>
      <c r="G10433" s="72">
        <v>6288.86</v>
      </c>
      <c r="H10433" s="72">
        <v>6288.86</v>
      </c>
      <c r="I10433" s="72">
        <v>6288.86</v>
      </c>
    </row>
    <row r="10434" spans="1:9" ht="25.5">
      <c r="A10434" s="71" t="s">
        <v>20057</v>
      </c>
      <c r="B10434" s="71" t="s">
        <v>20058</v>
      </c>
      <c r="C10434" s="276" t="s">
        <v>18920</v>
      </c>
      <c r="D10434" s="276" t="s">
        <v>18911</v>
      </c>
      <c r="E10434" s="72">
        <v>0</v>
      </c>
      <c r="F10434" s="72">
        <v>0</v>
      </c>
      <c r="G10434" s="72">
        <v>34230.82</v>
      </c>
      <c r="H10434" s="72">
        <v>34230.82</v>
      </c>
      <c r="I10434" s="72">
        <v>34230.82</v>
      </c>
    </row>
    <row r="10435" spans="1:9" ht="25.5">
      <c r="A10435" s="71" t="s">
        <v>20055</v>
      </c>
      <c r="B10435" s="71" t="s">
        <v>20056</v>
      </c>
      <c r="C10435" s="276" t="s">
        <v>18917</v>
      </c>
      <c r="D10435" s="276" t="s">
        <v>18911</v>
      </c>
      <c r="E10435" s="72">
        <v>0</v>
      </c>
      <c r="F10435" s="72">
        <v>0</v>
      </c>
      <c r="G10435" s="72">
        <v>34230.82</v>
      </c>
      <c r="H10435" s="72">
        <v>34230.82</v>
      </c>
      <c r="I10435" s="72">
        <v>34230.82</v>
      </c>
    </row>
    <row r="10436" spans="1:9" ht="25.5">
      <c r="A10436" s="71" t="s">
        <v>20053</v>
      </c>
      <c r="B10436" s="71" t="s">
        <v>20054</v>
      </c>
      <c r="C10436" s="276" t="s">
        <v>18914</v>
      </c>
      <c r="D10436" s="276" t="s">
        <v>18911</v>
      </c>
      <c r="E10436" s="72">
        <v>0</v>
      </c>
      <c r="F10436" s="72">
        <v>0</v>
      </c>
      <c r="G10436" s="72">
        <v>34230.82</v>
      </c>
      <c r="H10436" s="72">
        <v>34230.82</v>
      </c>
      <c r="I10436" s="72">
        <v>34230.82</v>
      </c>
    </row>
    <row r="10437" spans="1:9" ht="25.5">
      <c r="A10437" s="71" t="s">
        <v>21477</v>
      </c>
      <c r="B10437" s="71" t="s">
        <v>21478</v>
      </c>
      <c r="C10437" s="276" t="s">
        <v>18920</v>
      </c>
      <c r="D10437" s="276" t="s">
        <v>18911</v>
      </c>
      <c r="E10437" s="72">
        <v>0</v>
      </c>
      <c r="F10437" s="72">
        <v>0</v>
      </c>
      <c r="G10437" s="72">
        <v>173480.59</v>
      </c>
      <c r="H10437" s="72">
        <v>173480.59</v>
      </c>
      <c r="I10437" s="72">
        <v>173480.59</v>
      </c>
    </row>
    <row r="10438" spans="1:9" ht="25.5">
      <c r="A10438" s="71" t="s">
        <v>21467</v>
      </c>
      <c r="B10438" s="71" t="s">
        <v>21468</v>
      </c>
      <c r="C10438" s="276" t="s">
        <v>18920</v>
      </c>
      <c r="D10438" s="276" t="s">
        <v>18911</v>
      </c>
      <c r="E10438" s="72">
        <v>0</v>
      </c>
      <c r="F10438" s="72">
        <v>0</v>
      </c>
      <c r="G10438" s="72">
        <v>132604.6</v>
      </c>
      <c r="H10438" s="72">
        <v>132604.6</v>
      </c>
      <c r="I10438" s="72">
        <v>132604.6</v>
      </c>
    </row>
    <row r="10439" spans="1:9" ht="25.5">
      <c r="A10439" s="71" t="s">
        <v>21437</v>
      </c>
      <c r="B10439" s="71" t="s">
        <v>21438</v>
      </c>
      <c r="C10439" s="276" t="s">
        <v>18920</v>
      </c>
      <c r="D10439" s="276" t="s">
        <v>18911</v>
      </c>
      <c r="E10439" s="72">
        <v>0</v>
      </c>
      <c r="F10439" s="72">
        <v>0</v>
      </c>
      <c r="G10439" s="72">
        <v>47185.66</v>
      </c>
      <c r="H10439" s="72">
        <v>47185.66</v>
      </c>
      <c r="I10439" s="72">
        <v>47185.66</v>
      </c>
    </row>
    <row r="10440" spans="1:9" ht="25.5">
      <c r="A10440" s="71" t="s">
        <v>21427</v>
      </c>
      <c r="B10440" s="71" t="s">
        <v>21428</v>
      </c>
      <c r="C10440" s="276" t="s">
        <v>18920</v>
      </c>
      <c r="D10440" s="276" t="s">
        <v>18911</v>
      </c>
      <c r="E10440" s="72">
        <v>0</v>
      </c>
      <c r="F10440" s="72">
        <v>0</v>
      </c>
      <c r="G10440" s="72">
        <v>42220.800000000003</v>
      </c>
      <c r="H10440" s="72">
        <v>42220.800000000003</v>
      </c>
      <c r="I10440" s="72">
        <v>42220.800000000003</v>
      </c>
    </row>
    <row r="10441" spans="1:9" ht="25.5">
      <c r="A10441" s="71" t="s">
        <v>21067</v>
      </c>
      <c r="B10441" s="71" t="s">
        <v>21068</v>
      </c>
      <c r="C10441" s="276" t="s">
        <v>18920</v>
      </c>
      <c r="D10441" s="276" t="s">
        <v>18911</v>
      </c>
      <c r="E10441" s="72">
        <v>0</v>
      </c>
      <c r="F10441" s="72">
        <v>0</v>
      </c>
      <c r="G10441" s="72">
        <v>703784.63</v>
      </c>
      <c r="H10441" s="72">
        <v>703784.63</v>
      </c>
      <c r="I10441" s="72">
        <v>703784.63</v>
      </c>
    </row>
    <row r="10442" spans="1:9" ht="25.5">
      <c r="A10442" s="71" t="s">
        <v>21057</v>
      </c>
      <c r="B10442" s="71" t="s">
        <v>21058</v>
      </c>
      <c r="C10442" s="276" t="s">
        <v>18920</v>
      </c>
      <c r="D10442" s="276" t="s">
        <v>18911</v>
      </c>
      <c r="E10442" s="72">
        <v>0</v>
      </c>
      <c r="F10442" s="72">
        <v>0</v>
      </c>
      <c r="G10442" s="72">
        <v>595913.14</v>
      </c>
      <c r="H10442" s="72">
        <v>595913.14</v>
      </c>
      <c r="I10442" s="72">
        <v>595913.14</v>
      </c>
    </row>
    <row r="10443" spans="1:9" ht="25.5">
      <c r="A10443" s="71" t="s">
        <v>21047</v>
      </c>
      <c r="B10443" s="71" t="s">
        <v>21048</v>
      </c>
      <c r="C10443" s="276" t="s">
        <v>18920</v>
      </c>
      <c r="D10443" s="276" t="s">
        <v>18911</v>
      </c>
      <c r="E10443" s="72">
        <v>0</v>
      </c>
      <c r="F10443" s="72">
        <v>0</v>
      </c>
      <c r="G10443" s="72">
        <v>476338.1</v>
      </c>
      <c r="H10443" s="72">
        <v>476338.1</v>
      </c>
      <c r="I10443" s="72">
        <v>476338.1</v>
      </c>
    </row>
    <row r="10444" spans="1:9" ht="25.5">
      <c r="A10444" s="71" t="s">
        <v>21037</v>
      </c>
      <c r="B10444" s="71" t="s">
        <v>21038</v>
      </c>
      <c r="C10444" s="276" t="s">
        <v>18920</v>
      </c>
      <c r="D10444" s="276" t="s">
        <v>18911</v>
      </c>
      <c r="E10444" s="72">
        <v>0</v>
      </c>
      <c r="F10444" s="72">
        <v>0</v>
      </c>
      <c r="G10444" s="72">
        <v>447229.19</v>
      </c>
      <c r="H10444" s="72">
        <v>447229.19</v>
      </c>
      <c r="I10444" s="72">
        <v>447229.19</v>
      </c>
    </row>
    <row r="10445" spans="1:9" ht="38.25">
      <c r="A10445" s="71" t="s">
        <v>19135</v>
      </c>
      <c r="B10445" s="71" t="s">
        <v>19136</v>
      </c>
      <c r="C10445" s="276" t="s">
        <v>18920</v>
      </c>
      <c r="D10445" s="276" t="s">
        <v>18911</v>
      </c>
      <c r="E10445" s="72">
        <v>0</v>
      </c>
      <c r="F10445" s="72">
        <v>0</v>
      </c>
      <c r="G10445" s="72">
        <v>5734.21</v>
      </c>
      <c r="H10445" s="72">
        <v>5734.21</v>
      </c>
      <c r="I10445" s="72">
        <v>5734.21</v>
      </c>
    </row>
    <row r="10446" spans="1:9" ht="38.25">
      <c r="A10446" s="71" t="s">
        <v>19131</v>
      </c>
      <c r="B10446" s="71" t="s">
        <v>19132</v>
      </c>
      <c r="C10446" s="276" t="s">
        <v>18914</v>
      </c>
      <c r="D10446" s="276" t="s">
        <v>18911</v>
      </c>
      <c r="E10446" s="72">
        <v>0</v>
      </c>
      <c r="F10446" s="72">
        <v>0</v>
      </c>
      <c r="G10446" s="72">
        <v>5734.21</v>
      </c>
      <c r="H10446" s="72">
        <v>5734.21</v>
      </c>
      <c r="I10446" s="72">
        <v>5734.21</v>
      </c>
    </row>
    <row r="10447" spans="1:9" ht="38.25">
      <c r="A10447" s="71" t="s">
        <v>19119</v>
      </c>
      <c r="B10447" s="71" t="s">
        <v>19120</v>
      </c>
      <c r="C10447" s="276" t="s">
        <v>18920</v>
      </c>
      <c r="D10447" s="276" t="s">
        <v>18911</v>
      </c>
      <c r="E10447" s="72">
        <v>0</v>
      </c>
      <c r="F10447" s="72">
        <v>0</v>
      </c>
      <c r="G10447" s="72">
        <v>5358.91</v>
      </c>
      <c r="H10447" s="72">
        <v>5358.91</v>
      </c>
      <c r="I10447" s="72">
        <v>5358.91</v>
      </c>
    </row>
    <row r="10448" spans="1:9" ht="38.25">
      <c r="A10448" s="71" t="s">
        <v>19115</v>
      </c>
      <c r="B10448" s="71" t="s">
        <v>19116</v>
      </c>
      <c r="C10448" s="276" t="s">
        <v>18914</v>
      </c>
      <c r="D10448" s="276" t="s">
        <v>18911</v>
      </c>
      <c r="E10448" s="72">
        <v>0</v>
      </c>
      <c r="F10448" s="72">
        <v>0</v>
      </c>
      <c r="G10448" s="72">
        <v>5358.91</v>
      </c>
      <c r="H10448" s="72">
        <v>5358.91</v>
      </c>
      <c r="I10448" s="72">
        <v>5358.91</v>
      </c>
    </row>
    <row r="10449" spans="1:9" ht="25.5">
      <c r="A10449" s="71" t="s">
        <v>19103</v>
      </c>
      <c r="B10449" s="71" t="s">
        <v>19104</v>
      </c>
      <c r="C10449" s="276" t="s">
        <v>18920</v>
      </c>
      <c r="D10449" s="276" t="s">
        <v>18911</v>
      </c>
      <c r="E10449" s="72">
        <v>0</v>
      </c>
      <c r="F10449" s="72">
        <v>0</v>
      </c>
      <c r="G10449" s="72">
        <v>8429.7199999999993</v>
      </c>
      <c r="H10449" s="72">
        <v>8429.7199999999993</v>
      </c>
      <c r="I10449" s="72">
        <v>8429.7199999999993</v>
      </c>
    </row>
    <row r="10450" spans="1:9" ht="25.5">
      <c r="A10450" s="71" t="s">
        <v>19099</v>
      </c>
      <c r="B10450" s="71" t="s">
        <v>19100</v>
      </c>
      <c r="C10450" s="276" t="s">
        <v>18914</v>
      </c>
      <c r="D10450" s="276" t="s">
        <v>18911</v>
      </c>
      <c r="E10450" s="72">
        <v>0</v>
      </c>
      <c r="F10450" s="72">
        <v>0</v>
      </c>
      <c r="G10450" s="72">
        <v>8429.7199999999993</v>
      </c>
      <c r="H10450" s="72">
        <v>8429.7199999999993</v>
      </c>
      <c r="I10450" s="72">
        <v>8429.7199999999993</v>
      </c>
    </row>
    <row r="10451" spans="1:9" ht="25.5">
      <c r="A10451" s="71" t="s">
        <v>19111</v>
      </c>
      <c r="B10451" s="71" t="s">
        <v>19112</v>
      </c>
      <c r="C10451" s="276" t="s">
        <v>18920</v>
      </c>
      <c r="D10451" s="276" t="s">
        <v>18911</v>
      </c>
      <c r="E10451" s="72">
        <v>0</v>
      </c>
      <c r="F10451" s="72">
        <v>0</v>
      </c>
      <c r="G10451" s="72">
        <v>7586.75</v>
      </c>
      <c r="H10451" s="72">
        <v>7586.75</v>
      </c>
      <c r="I10451" s="72">
        <v>7586.75</v>
      </c>
    </row>
    <row r="10452" spans="1:9" ht="25.5">
      <c r="A10452" s="71" t="s">
        <v>19107</v>
      </c>
      <c r="B10452" s="71" t="s">
        <v>19108</v>
      </c>
      <c r="C10452" s="276" t="s">
        <v>18914</v>
      </c>
      <c r="D10452" s="276" t="s">
        <v>18911</v>
      </c>
      <c r="E10452" s="72">
        <v>0</v>
      </c>
      <c r="F10452" s="72">
        <v>0</v>
      </c>
      <c r="G10452" s="72">
        <v>7586.75</v>
      </c>
      <c r="H10452" s="72">
        <v>7586.75</v>
      </c>
      <c r="I10452" s="72">
        <v>7586.75</v>
      </c>
    </row>
    <row r="10453" spans="1:9" ht="25.5">
      <c r="A10453" s="71" t="s">
        <v>19095</v>
      </c>
      <c r="B10453" s="71" t="s">
        <v>19096</v>
      </c>
      <c r="C10453" s="276" t="s">
        <v>18920</v>
      </c>
      <c r="D10453" s="276" t="s">
        <v>18911</v>
      </c>
      <c r="E10453" s="72">
        <v>0</v>
      </c>
      <c r="F10453" s="72">
        <v>0</v>
      </c>
      <c r="G10453" s="72">
        <v>7693.79</v>
      </c>
      <c r="H10453" s="72">
        <v>7693.79</v>
      </c>
      <c r="I10453" s="72">
        <v>7693.79</v>
      </c>
    </row>
    <row r="10454" spans="1:9" ht="25.5">
      <c r="A10454" s="71" t="s">
        <v>19091</v>
      </c>
      <c r="B10454" s="71" t="s">
        <v>19092</v>
      </c>
      <c r="C10454" s="276" t="s">
        <v>18914</v>
      </c>
      <c r="D10454" s="276" t="s">
        <v>18911</v>
      </c>
      <c r="E10454" s="72">
        <v>0</v>
      </c>
      <c r="F10454" s="72">
        <v>0</v>
      </c>
      <c r="G10454" s="72">
        <v>7693.79</v>
      </c>
      <c r="H10454" s="72">
        <v>7693.79</v>
      </c>
      <c r="I10454" s="72">
        <v>7693.79</v>
      </c>
    </row>
    <row r="10455" spans="1:9" ht="25.5">
      <c r="A10455" s="71" t="s">
        <v>19023</v>
      </c>
      <c r="B10455" s="71" t="s">
        <v>19024</v>
      </c>
      <c r="C10455" s="276" t="s">
        <v>18920</v>
      </c>
      <c r="D10455" s="276" t="s">
        <v>18911</v>
      </c>
      <c r="E10455" s="72">
        <v>0</v>
      </c>
      <c r="F10455" s="72">
        <v>0</v>
      </c>
      <c r="G10455" s="72">
        <v>12997.24</v>
      </c>
      <c r="H10455" s="72">
        <v>12997.24</v>
      </c>
      <c r="I10455" s="72">
        <v>12997.24</v>
      </c>
    </row>
    <row r="10456" spans="1:9" ht="25.5">
      <c r="A10456" s="71" t="s">
        <v>19019</v>
      </c>
      <c r="B10456" s="71" t="s">
        <v>19020</v>
      </c>
      <c r="C10456" s="276" t="s">
        <v>18914</v>
      </c>
      <c r="D10456" s="276" t="s">
        <v>18911</v>
      </c>
      <c r="E10456" s="72">
        <v>0</v>
      </c>
      <c r="F10456" s="72">
        <v>0</v>
      </c>
      <c r="G10456" s="72">
        <v>12997.24</v>
      </c>
      <c r="H10456" s="72">
        <v>12997.24</v>
      </c>
      <c r="I10456" s="72">
        <v>12997.24</v>
      </c>
    </row>
    <row r="10457" spans="1:9" ht="38.25">
      <c r="A10457" s="71" t="s">
        <v>19047</v>
      </c>
      <c r="B10457" s="71" t="s">
        <v>19048</v>
      </c>
      <c r="C10457" s="276" t="s">
        <v>18920</v>
      </c>
      <c r="D10457" s="276" t="s">
        <v>18911</v>
      </c>
      <c r="E10457" s="72">
        <v>0</v>
      </c>
      <c r="F10457" s="72">
        <v>0</v>
      </c>
      <c r="G10457" s="72">
        <v>12662.07</v>
      </c>
      <c r="H10457" s="72">
        <v>12662.07</v>
      </c>
      <c r="I10457" s="72">
        <v>12662.07</v>
      </c>
    </row>
    <row r="10458" spans="1:9" ht="38.25">
      <c r="A10458" s="71" t="s">
        <v>19043</v>
      </c>
      <c r="B10458" s="71" t="s">
        <v>19044</v>
      </c>
      <c r="C10458" s="276" t="s">
        <v>18914</v>
      </c>
      <c r="D10458" s="276" t="s">
        <v>18911</v>
      </c>
      <c r="E10458" s="72">
        <v>0</v>
      </c>
      <c r="F10458" s="72">
        <v>0</v>
      </c>
      <c r="G10458" s="72">
        <v>12662.07</v>
      </c>
      <c r="H10458" s="72">
        <v>12662.07</v>
      </c>
      <c r="I10458" s="72">
        <v>12662.07</v>
      </c>
    </row>
    <row r="10459" spans="1:9" ht="38.25">
      <c r="A10459" s="71" t="s">
        <v>19015</v>
      </c>
      <c r="B10459" s="71" t="s">
        <v>19016</v>
      </c>
      <c r="C10459" s="276" t="s">
        <v>18920</v>
      </c>
      <c r="D10459" s="276" t="s">
        <v>18911</v>
      </c>
      <c r="E10459" s="72">
        <v>0</v>
      </c>
      <c r="F10459" s="72">
        <v>0</v>
      </c>
      <c r="G10459" s="72">
        <v>6517.24</v>
      </c>
      <c r="H10459" s="72">
        <v>6517.24</v>
      </c>
      <c r="I10459" s="72">
        <v>6517.24</v>
      </c>
    </row>
    <row r="10460" spans="1:9" ht="38.25">
      <c r="A10460" s="71" t="s">
        <v>19011</v>
      </c>
      <c r="B10460" s="71" t="s">
        <v>19012</v>
      </c>
      <c r="C10460" s="276" t="s">
        <v>18914</v>
      </c>
      <c r="D10460" s="276" t="s">
        <v>18911</v>
      </c>
      <c r="E10460" s="72">
        <v>0</v>
      </c>
      <c r="F10460" s="72">
        <v>0</v>
      </c>
      <c r="G10460" s="72">
        <v>6517.24</v>
      </c>
      <c r="H10460" s="72">
        <v>6517.24</v>
      </c>
      <c r="I10460" s="72">
        <v>6517.24</v>
      </c>
    </row>
    <row r="10461" spans="1:9" ht="25.5">
      <c r="A10461" s="71" t="s">
        <v>20091</v>
      </c>
      <c r="B10461" s="71" t="s">
        <v>20092</v>
      </c>
      <c r="C10461" s="276" t="s">
        <v>18910</v>
      </c>
      <c r="D10461" s="276" t="s">
        <v>18911</v>
      </c>
      <c r="E10461" s="72">
        <v>0</v>
      </c>
      <c r="F10461" s="72">
        <v>0</v>
      </c>
      <c r="G10461" s="72">
        <v>93356.79</v>
      </c>
      <c r="H10461" s="72">
        <v>93356.79</v>
      </c>
      <c r="I10461" s="72">
        <v>93356.79</v>
      </c>
    </row>
    <row r="10462" spans="1:9" ht="38.25">
      <c r="A10462" s="71" t="s">
        <v>20917</v>
      </c>
      <c r="B10462" s="71" t="s">
        <v>20918</v>
      </c>
      <c r="C10462" s="276" t="s">
        <v>18910</v>
      </c>
      <c r="D10462" s="276" t="s">
        <v>18911</v>
      </c>
      <c r="E10462" s="72">
        <v>0</v>
      </c>
      <c r="F10462" s="72">
        <v>0</v>
      </c>
      <c r="G10462" s="72">
        <v>8042725.25</v>
      </c>
      <c r="H10462" s="72">
        <v>8042725.25</v>
      </c>
      <c r="I10462" s="72">
        <v>8042725.25</v>
      </c>
    </row>
    <row r="10463" spans="1:9" ht="38.25">
      <c r="A10463" s="71" t="s">
        <v>20889</v>
      </c>
      <c r="B10463" s="71" t="s">
        <v>20890</v>
      </c>
      <c r="C10463" s="276" t="s">
        <v>18917</v>
      </c>
      <c r="D10463" s="276" t="s">
        <v>18911</v>
      </c>
      <c r="E10463" s="72">
        <v>0</v>
      </c>
      <c r="F10463" s="72">
        <v>0</v>
      </c>
      <c r="G10463" s="72">
        <v>3988668.62</v>
      </c>
      <c r="H10463" s="72">
        <v>3988668.62</v>
      </c>
      <c r="I10463" s="72">
        <v>3988668.62</v>
      </c>
    </row>
    <row r="10464" spans="1:9" ht="38.25">
      <c r="A10464" s="71" t="s">
        <v>20885</v>
      </c>
      <c r="B10464" s="71" t="s">
        <v>20886</v>
      </c>
      <c r="C10464" s="276" t="s">
        <v>18910</v>
      </c>
      <c r="D10464" s="276" t="s">
        <v>18911</v>
      </c>
      <c r="E10464" s="72">
        <v>0</v>
      </c>
      <c r="F10464" s="72">
        <v>0</v>
      </c>
      <c r="G10464" s="72">
        <v>3988668.62</v>
      </c>
      <c r="H10464" s="72">
        <v>3988668.62</v>
      </c>
      <c r="I10464" s="72">
        <v>3988668.62</v>
      </c>
    </row>
    <row r="10465" spans="1:9" ht="25.5">
      <c r="A10465" s="71" t="s">
        <v>20865</v>
      </c>
      <c r="B10465" s="71" t="s">
        <v>20866</v>
      </c>
      <c r="C10465" s="276" t="s">
        <v>18917</v>
      </c>
      <c r="D10465" s="276" t="s">
        <v>18911</v>
      </c>
      <c r="E10465" s="72">
        <v>0</v>
      </c>
      <c r="F10465" s="72">
        <v>0</v>
      </c>
      <c r="G10465" s="72">
        <v>630527.24</v>
      </c>
      <c r="H10465" s="72">
        <v>630527.24</v>
      </c>
      <c r="I10465" s="72">
        <v>630527.24</v>
      </c>
    </row>
    <row r="10466" spans="1:9" ht="25.5">
      <c r="A10466" s="71" t="s">
        <v>20861</v>
      </c>
      <c r="B10466" s="71" t="s">
        <v>20862</v>
      </c>
      <c r="C10466" s="276" t="s">
        <v>18910</v>
      </c>
      <c r="D10466" s="276" t="s">
        <v>18911</v>
      </c>
      <c r="E10466" s="72">
        <v>0</v>
      </c>
      <c r="F10466" s="72">
        <v>0</v>
      </c>
      <c r="G10466" s="72">
        <v>630527.24</v>
      </c>
      <c r="H10466" s="72">
        <v>630527.24</v>
      </c>
      <c r="I10466" s="72">
        <v>630527.24</v>
      </c>
    </row>
    <row r="10467" spans="1:9" ht="25.5">
      <c r="A10467" s="71" t="s">
        <v>20857</v>
      </c>
      <c r="B10467" s="71" t="s">
        <v>20858</v>
      </c>
      <c r="C10467" s="276" t="s">
        <v>18917</v>
      </c>
      <c r="D10467" s="276" t="s">
        <v>18911</v>
      </c>
      <c r="E10467" s="72">
        <v>0</v>
      </c>
      <c r="F10467" s="72">
        <v>0</v>
      </c>
      <c r="G10467" s="72">
        <v>569809.80000000005</v>
      </c>
      <c r="H10467" s="72">
        <v>569809.80000000005</v>
      </c>
      <c r="I10467" s="72">
        <v>569809.80000000005</v>
      </c>
    </row>
    <row r="10468" spans="1:9" ht="25.5">
      <c r="A10468" s="71" t="s">
        <v>20853</v>
      </c>
      <c r="B10468" s="71" t="s">
        <v>20854</v>
      </c>
      <c r="C10468" s="276" t="s">
        <v>18910</v>
      </c>
      <c r="D10468" s="276" t="s">
        <v>18911</v>
      </c>
      <c r="E10468" s="72">
        <v>0</v>
      </c>
      <c r="F10468" s="72">
        <v>0</v>
      </c>
      <c r="G10468" s="72">
        <v>569809.80000000005</v>
      </c>
      <c r="H10468" s="72">
        <v>569809.80000000005</v>
      </c>
      <c r="I10468" s="72">
        <v>569809.80000000005</v>
      </c>
    </row>
    <row r="10469" spans="1:9" ht="25.5">
      <c r="A10469" s="71" t="s">
        <v>20793</v>
      </c>
      <c r="B10469" s="71" t="s">
        <v>20794</v>
      </c>
      <c r="C10469" s="276" t="s">
        <v>18917</v>
      </c>
      <c r="D10469" s="276" t="s">
        <v>18911</v>
      </c>
      <c r="E10469" s="72">
        <v>0</v>
      </c>
      <c r="F10469" s="72">
        <v>0</v>
      </c>
      <c r="G10469" s="72">
        <v>137753.10999999999</v>
      </c>
      <c r="H10469" s="72">
        <v>137753.10999999999</v>
      </c>
      <c r="I10469" s="72">
        <v>137753.10999999999</v>
      </c>
    </row>
    <row r="10470" spans="1:9" ht="25.5">
      <c r="A10470" s="71" t="s">
        <v>20789</v>
      </c>
      <c r="B10470" s="71" t="s">
        <v>20790</v>
      </c>
      <c r="C10470" s="276" t="s">
        <v>18910</v>
      </c>
      <c r="D10470" s="276" t="s">
        <v>18911</v>
      </c>
      <c r="E10470" s="72">
        <v>0</v>
      </c>
      <c r="F10470" s="72">
        <v>0</v>
      </c>
      <c r="G10470" s="72">
        <v>137753.10999999999</v>
      </c>
      <c r="H10470" s="72">
        <v>137753.10999999999</v>
      </c>
      <c r="I10470" s="72">
        <v>137753.10999999999</v>
      </c>
    </row>
    <row r="10471" spans="1:9" ht="25.5">
      <c r="A10471" s="71" t="s">
        <v>20785</v>
      </c>
      <c r="B10471" s="71" t="s">
        <v>20786</v>
      </c>
      <c r="C10471" s="276" t="s">
        <v>18917</v>
      </c>
      <c r="D10471" s="276" t="s">
        <v>18911</v>
      </c>
      <c r="E10471" s="72">
        <v>0</v>
      </c>
      <c r="F10471" s="72">
        <v>0</v>
      </c>
      <c r="G10471" s="72">
        <v>4787336.46</v>
      </c>
      <c r="H10471" s="72">
        <v>4787336.46</v>
      </c>
      <c r="I10471" s="72">
        <v>4787336.46</v>
      </c>
    </row>
    <row r="10472" spans="1:9" ht="25.5">
      <c r="A10472" s="71" t="s">
        <v>20781</v>
      </c>
      <c r="B10472" s="71" t="s">
        <v>20782</v>
      </c>
      <c r="C10472" s="276" t="s">
        <v>18910</v>
      </c>
      <c r="D10472" s="276" t="s">
        <v>18911</v>
      </c>
      <c r="E10472" s="72">
        <v>0</v>
      </c>
      <c r="F10472" s="72">
        <v>0</v>
      </c>
      <c r="G10472" s="72">
        <v>4787336.46</v>
      </c>
      <c r="H10472" s="72">
        <v>4787336.46</v>
      </c>
      <c r="I10472" s="72">
        <v>4787336.46</v>
      </c>
    </row>
    <row r="10473" spans="1:9" ht="38.25">
      <c r="A10473" s="71" t="s">
        <v>20777</v>
      </c>
      <c r="B10473" s="71" t="s">
        <v>20778</v>
      </c>
      <c r="C10473" s="276" t="s">
        <v>18917</v>
      </c>
      <c r="D10473" s="276" t="s">
        <v>18911</v>
      </c>
      <c r="E10473" s="72">
        <v>0</v>
      </c>
      <c r="F10473" s="72">
        <v>0</v>
      </c>
      <c r="G10473" s="72">
        <v>1611347.39</v>
      </c>
      <c r="H10473" s="72">
        <v>1611347.39</v>
      </c>
      <c r="I10473" s="72">
        <v>1611347.39</v>
      </c>
    </row>
    <row r="10474" spans="1:9" ht="38.25">
      <c r="A10474" s="71" t="s">
        <v>20773</v>
      </c>
      <c r="B10474" s="71" t="s">
        <v>20774</v>
      </c>
      <c r="C10474" s="276" t="s">
        <v>18910</v>
      </c>
      <c r="D10474" s="276" t="s">
        <v>18911</v>
      </c>
      <c r="E10474" s="72">
        <v>0</v>
      </c>
      <c r="F10474" s="72">
        <v>0</v>
      </c>
      <c r="G10474" s="72">
        <v>1611347.39</v>
      </c>
      <c r="H10474" s="72">
        <v>1611347.39</v>
      </c>
      <c r="I10474" s="72">
        <v>1611347.39</v>
      </c>
    </row>
    <row r="10475" spans="1:9" ht="25.5">
      <c r="A10475" s="71" t="s">
        <v>20721</v>
      </c>
      <c r="B10475" s="71" t="s">
        <v>20722</v>
      </c>
      <c r="C10475" s="276" t="s">
        <v>18917</v>
      </c>
      <c r="D10475" s="276" t="s">
        <v>18911</v>
      </c>
      <c r="E10475" s="72">
        <v>0</v>
      </c>
      <c r="F10475" s="72">
        <v>0</v>
      </c>
      <c r="G10475" s="72">
        <v>1454883.23</v>
      </c>
      <c r="H10475" s="72">
        <v>1454883.23</v>
      </c>
      <c r="I10475" s="72">
        <v>1454883.23</v>
      </c>
    </row>
    <row r="10476" spans="1:9" ht="25.5">
      <c r="A10476" s="71" t="s">
        <v>20717</v>
      </c>
      <c r="B10476" s="71" t="s">
        <v>20718</v>
      </c>
      <c r="C10476" s="276" t="s">
        <v>18910</v>
      </c>
      <c r="D10476" s="276" t="s">
        <v>18911</v>
      </c>
      <c r="E10476" s="72">
        <v>0</v>
      </c>
      <c r="F10476" s="72">
        <v>0</v>
      </c>
      <c r="G10476" s="72">
        <v>1454883.23</v>
      </c>
      <c r="H10476" s="72">
        <v>1454883.23</v>
      </c>
      <c r="I10476" s="72">
        <v>1454883.23</v>
      </c>
    </row>
    <row r="10477" spans="1:9" ht="25.5">
      <c r="A10477" s="71" t="s">
        <v>21275</v>
      </c>
      <c r="B10477" s="71" t="s">
        <v>21276</v>
      </c>
      <c r="C10477" s="276" t="s">
        <v>18914</v>
      </c>
      <c r="D10477" s="276" t="s">
        <v>18911</v>
      </c>
      <c r="E10477" s="72">
        <v>0</v>
      </c>
      <c r="F10477" s="72">
        <v>0</v>
      </c>
      <c r="G10477" s="72">
        <v>451892.15</v>
      </c>
      <c r="H10477" s="72">
        <v>451892.15</v>
      </c>
      <c r="I10477" s="72">
        <v>451892.15</v>
      </c>
    </row>
    <row r="10478" spans="1:9" ht="38.25">
      <c r="A10478" s="71" t="s">
        <v>19125</v>
      </c>
      <c r="B10478" s="71" t="s">
        <v>19126</v>
      </c>
      <c r="C10478" s="276" t="s">
        <v>18917</v>
      </c>
      <c r="D10478" s="276" t="s">
        <v>18911</v>
      </c>
      <c r="E10478" s="72">
        <v>0</v>
      </c>
      <c r="F10478" s="72">
        <v>0</v>
      </c>
      <c r="G10478" s="72">
        <v>3908.29</v>
      </c>
      <c r="H10478" s="72">
        <v>3908.29</v>
      </c>
      <c r="I10478" s="72">
        <v>3908.29</v>
      </c>
    </row>
    <row r="10479" spans="1:9" ht="38.25">
      <c r="A10479" s="71" t="s">
        <v>19123</v>
      </c>
      <c r="B10479" s="71" t="s">
        <v>19124</v>
      </c>
      <c r="C10479" s="276" t="s">
        <v>18914</v>
      </c>
      <c r="D10479" s="276" t="s">
        <v>18911</v>
      </c>
      <c r="E10479" s="72">
        <v>0</v>
      </c>
      <c r="F10479" s="72">
        <v>0</v>
      </c>
      <c r="G10479" s="72">
        <v>3908.29</v>
      </c>
      <c r="H10479" s="72">
        <v>3908.29</v>
      </c>
      <c r="I10479" s="72">
        <v>3908.29</v>
      </c>
    </row>
    <row r="10480" spans="1:9" ht="25.5">
      <c r="A10480" s="71" t="s">
        <v>19163</v>
      </c>
      <c r="B10480" s="71" t="s">
        <v>19164</v>
      </c>
      <c r="C10480" s="276" t="s">
        <v>18914</v>
      </c>
      <c r="D10480" s="276" t="s">
        <v>18911</v>
      </c>
      <c r="E10480" s="72">
        <v>0</v>
      </c>
      <c r="F10480" s="72">
        <v>0</v>
      </c>
      <c r="G10480" s="72">
        <v>13100</v>
      </c>
      <c r="H10480" s="72">
        <v>13100</v>
      </c>
      <c r="I10480" s="72">
        <v>13100</v>
      </c>
    </row>
    <row r="10481" spans="1:9" ht="25.5">
      <c r="A10481" s="71" t="s">
        <v>19167</v>
      </c>
      <c r="B10481" s="71" t="s">
        <v>19168</v>
      </c>
      <c r="C10481" s="276" t="s">
        <v>18920</v>
      </c>
      <c r="D10481" s="276" t="s">
        <v>18911</v>
      </c>
      <c r="E10481" s="72">
        <v>0</v>
      </c>
      <c r="F10481" s="72">
        <v>0</v>
      </c>
      <c r="G10481" s="72">
        <v>13100</v>
      </c>
      <c r="H10481" s="72">
        <v>13100</v>
      </c>
      <c r="I10481" s="72">
        <v>13100</v>
      </c>
    </row>
    <row r="10482" spans="1:9" ht="25.5">
      <c r="A10482" s="71" t="s">
        <v>19165</v>
      </c>
      <c r="B10482" s="71" t="s">
        <v>19166</v>
      </c>
      <c r="C10482" s="276" t="s">
        <v>18917</v>
      </c>
      <c r="D10482" s="276" t="s">
        <v>18911</v>
      </c>
      <c r="E10482" s="72">
        <v>0</v>
      </c>
      <c r="F10482" s="72">
        <v>0</v>
      </c>
      <c r="G10482" s="72">
        <v>13100</v>
      </c>
      <c r="H10482" s="72">
        <v>13100</v>
      </c>
      <c r="I10482" s="72">
        <v>13100</v>
      </c>
    </row>
    <row r="10483" spans="1:9" ht="25.5">
      <c r="A10483" s="71" t="s">
        <v>19161</v>
      </c>
      <c r="B10483" s="71" t="s">
        <v>19162</v>
      </c>
      <c r="C10483" s="276" t="s">
        <v>18910</v>
      </c>
      <c r="D10483" s="276" t="s">
        <v>18911</v>
      </c>
      <c r="E10483" s="72">
        <v>0</v>
      </c>
      <c r="F10483" s="72">
        <v>0</v>
      </c>
      <c r="G10483" s="72">
        <v>13100</v>
      </c>
      <c r="H10483" s="72">
        <v>13100</v>
      </c>
      <c r="I10483" s="72">
        <v>13100</v>
      </c>
    </row>
    <row r="10484" spans="1:9" ht="38.25">
      <c r="A10484" s="71" t="s">
        <v>19259</v>
      </c>
      <c r="B10484" s="71" t="s">
        <v>19260</v>
      </c>
      <c r="C10484" s="276" t="s">
        <v>18914</v>
      </c>
      <c r="D10484" s="276" t="s">
        <v>18911</v>
      </c>
      <c r="E10484" s="72">
        <v>0</v>
      </c>
      <c r="F10484" s="72">
        <v>0</v>
      </c>
      <c r="G10484" s="72">
        <v>133051.98000000001</v>
      </c>
      <c r="H10484" s="72">
        <v>133051.98000000001</v>
      </c>
      <c r="I10484" s="72">
        <v>133051.98000000001</v>
      </c>
    </row>
    <row r="10485" spans="1:9" ht="38.25">
      <c r="A10485" s="71" t="s">
        <v>19263</v>
      </c>
      <c r="B10485" s="71" t="s">
        <v>19264</v>
      </c>
      <c r="C10485" s="276" t="s">
        <v>18920</v>
      </c>
      <c r="D10485" s="276" t="s">
        <v>18911</v>
      </c>
      <c r="E10485" s="72">
        <v>0</v>
      </c>
      <c r="F10485" s="72">
        <v>0</v>
      </c>
      <c r="G10485" s="72">
        <v>133051.98000000001</v>
      </c>
      <c r="H10485" s="72">
        <v>133051.98000000001</v>
      </c>
      <c r="I10485" s="72">
        <v>133051.98000000001</v>
      </c>
    </row>
    <row r="10486" spans="1:9" ht="38.25">
      <c r="A10486" s="71" t="s">
        <v>19261</v>
      </c>
      <c r="B10486" s="71" t="s">
        <v>19262</v>
      </c>
      <c r="C10486" s="276" t="s">
        <v>18917</v>
      </c>
      <c r="D10486" s="276" t="s">
        <v>18911</v>
      </c>
      <c r="E10486" s="72">
        <v>0</v>
      </c>
      <c r="F10486" s="72">
        <v>0</v>
      </c>
      <c r="G10486" s="72">
        <v>133051.98000000001</v>
      </c>
      <c r="H10486" s="72">
        <v>133051.98000000001</v>
      </c>
      <c r="I10486" s="72">
        <v>133051.98000000001</v>
      </c>
    </row>
    <row r="10487" spans="1:9" ht="38.25">
      <c r="A10487" s="71" t="s">
        <v>19257</v>
      </c>
      <c r="B10487" s="71" t="s">
        <v>19258</v>
      </c>
      <c r="C10487" s="276" t="s">
        <v>18910</v>
      </c>
      <c r="D10487" s="276" t="s">
        <v>18911</v>
      </c>
      <c r="E10487" s="72">
        <v>0</v>
      </c>
      <c r="F10487" s="72">
        <v>0</v>
      </c>
      <c r="G10487" s="72">
        <v>133051.98000000001</v>
      </c>
      <c r="H10487" s="72">
        <v>133051.98000000001</v>
      </c>
      <c r="I10487" s="72">
        <v>133051.98000000001</v>
      </c>
    </row>
    <row r="10488" spans="1:9" ht="38.25">
      <c r="A10488" s="71" t="s">
        <v>19243</v>
      </c>
      <c r="B10488" s="71" t="s">
        <v>19244</v>
      </c>
      <c r="C10488" s="276" t="s">
        <v>18914</v>
      </c>
      <c r="D10488" s="276" t="s">
        <v>18911</v>
      </c>
      <c r="E10488" s="72">
        <v>0</v>
      </c>
      <c r="F10488" s="72">
        <v>0</v>
      </c>
      <c r="G10488" s="72">
        <v>384222.22</v>
      </c>
      <c r="H10488" s="72">
        <v>384222.22</v>
      </c>
      <c r="I10488" s="72">
        <v>384222.22</v>
      </c>
    </row>
    <row r="10489" spans="1:9" ht="38.25">
      <c r="A10489" s="71" t="s">
        <v>19247</v>
      </c>
      <c r="B10489" s="71" t="s">
        <v>19248</v>
      </c>
      <c r="C10489" s="276" t="s">
        <v>18920</v>
      </c>
      <c r="D10489" s="276" t="s">
        <v>18911</v>
      </c>
      <c r="E10489" s="72">
        <v>0</v>
      </c>
      <c r="F10489" s="72">
        <v>0</v>
      </c>
      <c r="G10489" s="72">
        <v>384222.22</v>
      </c>
      <c r="H10489" s="72">
        <v>384222.22</v>
      </c>
      <c r="I10489" s="72">
        <v>384222.22</v>
      </c>
    </row>
    <row r="10490" spans="1:9" ht="38.25">
      <c r="A10490" s="71" t="s">
        <v>19245</v>
      </c>
      <c r="B10490" s="71" t="s">
        <v>19246</v>
      </c>
      <c r="C10490" s="276" t="s">
        <v>18917</v>
      </c>
      <c r="D10490" s="276" t="s">
        <v>18911</v>
      </c>
      <c r="E10490" s="72">
        <v>0</v>
      </c>
      <c r="F10490" s="72">
        <v>0</v>
      </c>
      <c r="G10490" s="72">
        <v>384222.22</v>
      </c>
      <c r="H10490" s="72">
        <v>384222.22</v>
      </c>
      <c r="I10490" s="72">
        <v>384222.22</v>
      </c>
    </row>
    <row r="10491" spans="1:9" ht="38.25">
      <c r="A10491" s="71" t="s">
        <v>19241</v>
      </c>
      <c r="B10491" s="71" t="s">
        <v>19242</v>
      </c>
      <c r="C10491" s="276" t="s">
        <v>18910</v>
      </c>
      <c r="D10491" s="276" t="s">
        <v>18911</v>
      </c>
      <c r="E10491" s="72">
        <v>0</v>
      </c>
      <c r="F10491" s="72">
        <v>0</v>
      </c>
      <c r="G10491" s="72">
        <v>384222.22</v>
      </c>
      <c r="H10491" s="72">
        <v>384222.22</v>
      </c>
      <c r="I10491" s="72">
        <v>384222.22</v>
      </c>
    </row>
    <row r="10492" spans="1:9" ht="38.25">
      <c r="A10492" s="71" t="s">
        <v>19227</v>
      </c>
      <c r="B10492" s="71" t="s">
        <v>19228</v>
      </c>
      <c r="C10492" s="276" t="s">
        <v>18914</v>
      </c>
      <c r="D10492" s="276" t="s">
        <v>18911</v>
      </c>
      <c r="E10492" s="72">
        <v>0</v>
      </c>
      <c r="F10492" s="72">
        <v>0</v>
      </c>
      <c r="G10492" s="72">
        <v>266000</v>
      </c>
      <c r="H10492" s="72">
        <v>266000</v>
      </c>
      <c r="I10492" s="72">
        <v>266000</v>
      </c>
    </row>
    <row r="10493" spans="1:9" ht="38.25">
      <c r="A10493" s="71" t="s">
        <v>19231</v>
      </c>
      <c r="B10493" s="71" t="s">
        <v>19232</v>
      </c>
      <c r="C10493" s="276" t="s">
        <v>18920</v>
      </c>
      <c r="D10493" s="276" t="s">
        <v>18911</v>
      </c>
      <c r="E10493" s="72">
        <v>0</v>
      </c>
      <c r="F10493" s="72">
        <v>0</v>
      </c>
      <c r="G10493" s="72">
        <v>266000</v>
      </c>
      <c r="H10493" s="72">
        <v>266000</v>
      </c>
      <c r="I10493" s="72">
        <v>266000</v>
      </c>
    </row>
    <row r="10494" spans="1:9" ht="38.25">
      <c r="A10494" s="71" t="s">
        <v>19229</v>
      </c>
      <c r="B10494" s="71" t="s">
        <v>19230</v>
      </c>
      <c r="C10494" s="276" t="s">
        <v>18917</v>
      </c>
      <c r="D10494" s="276" t="s">
        <v>18911</v>
      </c>
      <c r="E10494" s="72">
        <v>0</v>
      </c>
      <c r="F10494" s="72">
        <v>0</v>
      </c>
      <c r="G10494" s="72">
        <v>266000</v>
      </c>
      <c r="H10494" s="72">
        <v>266000</v>
      </c>
      <c r="I10494" s="72">
        <v>266000</v>
      </c>
    </row>
    <row r="10495" spans="1:9" ht="38.25">
      <c r="A10495" s="71" t="s">
        <v>19225</v>
      </c>
      <c r="B10495" s="71" t="s">
        <v>19226</v>
      </c>
      <c r="C10495" s="276" t="s">
        <v>18910</v>
      </c>
      <c r="D10495" s="276" t="s">
        <v>18911</v>
      </c>
      <c r="E10495" s="72">
        <v>0</v>
      </c>
      <c r="F10495" s="72">
        <v>0</v>
      </c>
      <c r="G10495" s="72">
        <v>266000</v>
      </c>
      <c r="H10495" s="72">
        <v>266000</v>
      </c>
      <c r="I10495" s="72">
        <v>266000</v>
      </c>
    </row>
    <row r="10496" spans="1:9" ht="38.25">
      <c r="A10496" s="71" t="s">
        <v>20921</v>
      </c>
      <c r="B10496" s="71" t="s">
        <v>20922</v>
      </c>
      <c r="C10496" s="276" t="s">
        <v>18917</v>
      </c>
      <c r="D10496" s="276" t="s">
        <v>18911</v>
      </c>
      <c r="E10496" s="72">
        <v>0</v>
      </c>
      <c r="F10496" s="72">
        <v>0</v>
      </c>
      <c r="G10496" s="72">
        <v>8042725.25</v>
      </c>
      <c r="H10496" s="72">
        <v>8042725.25</v>
      </c>
      <c r="I10496" s="72">
        <v>8042725.25</v>
      </c>
    </row>
    <row r="10497" spans="1:9" ht="25.5">
      <c r="A10497" s="71" t="s">
        <v>21267</v>
      </c>
      <c r="B10497" s="71" t="s">
        <v>21268</v>
      </c>
      <c r="C10497" s="276" t="s">
        <v>18917</v>
      </c>
      <c r="D10497" s="276" t="s">
        <v>18911</v>
      </c>
      <c r="E10497" s="72">
        <v>0</v>
      </c>
      <c r="F10497" s="72">
        <v>0</v>
      </c>
      <c r="G10497" s="72">
        <v>445636.39</v>
      </c>
      <c r="H10497" s="72">
        <v>445636.39</v>
      </c>
      <c r="I10497" s="72">
        <v>445636.39</v>
      </c>
    </row>
    <row r="10498" spans="1:9" ht="25.5">
      <c r="A10498" s="71" t="s">
        <v>21263</v>
      </c>
      <c r="B10498" s="71" t="s">
        <v>21264</v>
      </c>
      <c r="C10498" s="276" t="s">
        <v>18910</v>
      </c>
      <c r="D10498" s="276" t="s">
        <v>18911</v>
      </c>
      <c r="E10498" s="72">
        <v>0</v>
      </c>
      <c r="F10498" s="72">
        <v>0</v>
      </c>
      <c r="G10498" s="72">
        <v>445636.39</v>
      </c>
      <c r="H10498" s="72">
        <v>445636.39</v>
      </c>
      <c r="I10498" s="72">
        <v>445636.39</v>
      </c>
    </row>
    <row r="10499" spans="1:9" ht="38.25">
      <c r="A10499" s="71" t="s">
        <v>21259</v>
      </c>
      <c r="B10499" s="71" t="s">
        <v>21260</v>
      </c>
      <c r="C10499" s="276" t="s">
        <v>18920</v>
      </c>
      <c r="D10499" s="276" t="s">
        <v>18911</v>
      </c>
      <c r="E10499" s="72">
        <v>0</v>
      </c>
      <c r="F10499" s="72">
        <v>0</v>
      </c>
      <c r="G10499" s="72">
        <v>926706.69</v>
      </c>
      <c r="H10499" s="72">
        <v>926706.69</v>
      </c>
      <c r="I10499" s="72">
        <v>926706.69</v>
      </c>
    </row>
    <row r="10500" spans="1:9" ht="38.25">
      <c r="A10500" s="71" t="s">
        <v>21255</v>
      </c>
      <c r="B10500" s="71" t="s">
        <v>21256</v>
      </c>
      <c r="C10500" s="276" t="s">
        <v>18914</v>
      </c>
      <c r="D10500" s="276" t="s">
        <v>18911</v>
      </c>
      <c r="E10500" s="72">
        <v>0</v>
      </c>
      <c r="F10500" s="72">
        <v>0</v>
      </c>
      <c r="G10500" s="72">
        <v>926706.69</v>
      </c>
      <c r="H10500" s="72">
        <v>926706.69</v>
      </c>
      <c r="I10500" s="72">
        <v>926706.69</v>
      </c>
    </row>
    <row r="10501" spans="1:9" ht="38.25">
      <c r="A10501" s="71" t="s">
        <v>19569</v>
      </c>
      <c r="B10501" s="71" t="s">
        <v>19570</v>
      </c>
      <c r="C10501" s="276" t="s">
        <v>18920</v>
      </c>
      <c r="D10501" s="276" t="s">
        <v>18911</v>
      </c>
      <c r="E10501" s="72">
        <v>0</v>
      </c>
      <c r="F10501" s="72">
        <v>0</v>
      </c>
      <c r="G10501" s="72">
        <v>374813.42</v>
      </c>
      <c r="H10501" s="72">
        <v>374813.42</v>
      </c>
      <c r="I10501" s="72">
        <v>374813.42</v>
      </c>
    </row>
    <row r="10502" spans="1:9" ht="38.25">
      <c r="A10502" s="71" t="s">
        <v>19565</v>
      </c>
      <c r="B10502" s="71" t="s">
        <v>19566</v>
      </c>
      <c r="C10502" s="276" t="s">
        <v>18914</v>
      </c>
      <c r="D10502" s="276" t="s">
        <v>18911</v>
      </c>
      <c r="E10502" s="72">
        <v>0</v>
      </c>
      <c r="F10502" s="72">
        <v>0</v>
      </c>
      <c r="G10502" s="72">
        <v>374813.42</v>
      </c>
      <c r="H10502" s="72">
        <v>374813.42</v>
      </c>
      <c r="I10502" s="72">
        <v>374813.42</v>
      </c>
    </row>
    <row r="10503" spans="1:9" ht="38.25">
      <c r="A10503" s="71" t="s">
        <v>19543</v>
      </c>
      <c r="B10503" s="71" t="s">
        <v>19544</v>
      </c>
      <c r="C10503" s="276" t="s">
        <v>18920</v>
      </c>
      <c r="D10503" s="276" t="s">
        <v>18911</v>
      </c>
      <c r="E10503" s="72">
        <v>0</v>
      </c>
      <c r="F10503" s="72">
        <v>0</v>
      </c>
      <c r="G10503" s="72">
        <v>155037.74</v>
      </c>
      <c r="H10503" s="72">
        <v>155037.74</v>
      </c>
      <c r="I10503" s="72">
        <v>155037.74</v>
      </c>
    </row>
    <row r="10504" spans="1:9" ht="38.25">
      <c r="A10504" s="71" t="s">
        <v>19539</v>
      </c>
      <c r="B10504" s="71" t="s">
        <v>19540</v>
      </c>
      <c r="C10504" s="276" t="s">
        <v>18914</v>
      </c>
      <c r="D10504" s="276" t="s">
        <v>18911</v>
      </c>
      <c r="E10504" s="72">
        <v>0</v>
      </c>
      <c r="F10504" s="72">
        <v>0</v>
      </c>
      <c r="G10504" s="72">
        <v>155037.74</v>
      </c>
      <c r="H10504" s="72">
        <v>155037.74</v>
      </c>
      <c r="I10504" s="72">
        <v>155037.74</v>
      </c>
    </row>
    <row r="10505" spans="1:9" ht="51" customHeight="1">
      <c r="A10505" s="71" t="s">
        <v>19517</v>
      </c>
      <c r="B10505" s="71" t="s">
        <v>19518</v>
      </c>
      <c r="C10505" s="276" t="s">
        <v>18917</v>
      </c>
      <c r="D10505" s="276" t="s">
        <v>18911</v>
      </c>
      <c r="E10505" s="72">
        <v>0</v>
      </c>
      <c r="F10505" s="72">
        <v>0</v>
      </c>
      <c r="G10505" s="72">
        <v>34085.230000000003</v>
      </c>
      <c r="H10505" s="72">
        <v>34085.230000000003</v>
      </c>
      <c r="I10505" s="72">
        <v>34085.230000000003</v>
      </c>
    </row>
    <row r="10506" spans="1:9" ht="38.25">
      <c r="A10506" s="71" t="s">
        <v>20049</v>
      </c>
      <c r="B10506" s="71" t="s">
        <v>20050</v>
      </c>
      <c r="C10506" s="276" t="s">
        <v>18920</v>
      </c>
      <c r="D10506" s="276" t="s">
        <v>18911</v>
      </c>
      <c r="E10506" s="72">
        <v>0</v>
      </c>
      <c r="F10506" s="72">
        <v>0</v>
      </c>
      <c r="G10506" s="72">
        <v>1777.93</v>
      </c>
      <c r="H10506" s="72">
        <v>1777.93</v>
      </c>
      <c r="I10506" s="72">
        <v>1777.93</v>
      </c>
    </row>
    <row r="10507" spans="1:9" ht="25.5">
      <c r="A10507" s="71" t="s">
        <v>20047</v>
      </c>
      <c r="B10507" s="71" t="s">
        <v>20048</v>
      </c>
      <c r="C10507" s="276" t="s">
        <v>18917</v>
      </c>
      <c r="D10507" s="276" t="s">
        <v>18911</v>
      </c>
      <c r="E10507" s="72">
        <v>0</v>
      </c>
      <c r="F10507" s="72">
        <v>0</v>
      </c>
      <c r="G10507" s="72">
        <v>1777.93</v>
      </c>
      <c r="H10507" s="72">
        <v>1777.93</v>
      </c>
      <c r="I10507" s="72">
        <v>1777.93</v>
      </c>
    </row>
    <row r="10508" spans="1:9" ht="38.25">
      <c r="A10508" s="71" t="s">
        <v>20601</v>
      </c>
      <c r="B10508" s="71" t="s">
        <v>20602</v>
      </c>
      <c r="C10508" s="276" t="s">
        <v>18917</v>
      </c>
      <c r="D10508" s="276" t="s">
        <v>18911</v>
      </c>
      <c r="E10508" s="72">
        <v>0</v>
      </c>
      <c r="F10508" s="72">
        <v>0</v>
      </c>
      <c r="G10508" s="72">
        <v>1024957.06</v>
      </c>
      <c r="H10508" s="72">
        <v>1024957.06</v>
      </c>
      <c r="I10508" s="72">
        <v>1024957.06</v>
      </c>
    </row>
    <row r="10509" spans="1:9" ht="38.25">
      <c r="A10509" s="71" t="s">
        <v>20597</v>
      </c>
      <c r="B10509" s="71" t="s">
        <v>20598</v>
      </c>
      <c r="C10509" s="276" t="s">
        <v>18910</v>
      </c>
      <c r="D10509" s="276" t="s">
        <v>18911</v>
      </c>
      <c r="E10509" s="72">
        <v>0</v>
      </c>
      <c r="F10509" s="72">
        <v>0</v>
      </c>
      <c r="G10509" s="72">
        <v>1024957.06</v>
      </c>
      <c r="H10509" s="72">
        <v>1024957.06</v>
      </c>
      <c r="I10509" s="72">
        <v>1024957.06</v>
      </c>
    </row>
    <row r="10510" spans="1:9" ht="25.5">
      <c r="A10510" s="71" t="s">
        <v>19657</v>
      </c>
      <c r="B10510" s="71" t="s">
        <v>19658</v>
      </c>
      <c r="C10510" s="276" t="s">
        <v>18914</v>
      </c>
      <c r="D10510" s="276" t="s">
        <v>18911</v>
      </c>
      <c r="E10510" s="72">
        <v>0</v>
      </c>
      <c r="F10510" s="72">
        <v>0</v>
      </c>
      <c r="G10510" s="72">
        <v>619411.76</v>
      </c>
      <c r="H10510" s="72">
        <v>619411.76</v>
      </c>
      <c r="I10510" s="72">
        <v>619411.76</v>
      </c>
    </row>
    <row r="10511" spans="1:9" ht="25.5">
      <c r="A10511" s="71" t="s">
        <v>19661</v>
      </c>
      <c r="B10511" s="71" t="s">
        <v>19662</v>
      </c>
      <c r="C10511" s="276" t="s">
        <v>18920</v>
      </c>
      <c r="D10511" s="276" t="s">
        <v>18911</v>
      </c>
      <c r="E10511" s="72">
        <v>0</v>
      </c>
      <c r="F10511" s="72">
        <v>0</v>
      </c>
      <c r="G10511" s="72">
        <v>619411.76</v>
      </c>
      <c r="H10511" s="72">
        <v>619411.76</v>
      </c>
      <c r="I10511" s="72">
        <v>619411.76</v>
      </c>
    </row>
    <row r="10512" spans="1:9" ht="25.5">
      <c r="A10512" s="71" t="s">
        <v>19659</v>
      </c>
      <c r="B10512" s="71" t="s">
        <v>19660</v>
      </c>
      <c r="C10512" s="276" t="s">
        <v>18917</v>
      </c>
      <c r="D10512" s="276" t="s">
        <v>18911</v>
      </c>
      <c r="E10512" s="72">
        <v>0</v>
      </c>
      <c r="F10512" s="72">
        <v>0</v>
      </c>
      <c r="G10512" s="72">
        <v>619411.76</v>
      </c>
      <c r="H10512" s="72">
        <v>619411.76</v>
      </c>
      <c r="I10512" s="72">
        <v>619411.76</v>
      </c>
    </row>
    <row r="10513" spans="1:9" ht="25.5">
      <c r="A10513" s="71" t="s">
        <v>19655</v>
      </c>
      <c r="B10513" s="71" t="s">
        <v>19656</v>
      </c>
      <c r="C10513" s="276" t="s">
        <v>18910</v>
      </c>
      <c r="D10513" s="276" t="s">
        <v>18911</v>
      </c>
      <c r="E10513" s="72">
        <v>0</v>
      </c>
      <c r="F10513" s="72">
        <v>0</v>
      </c>
      <c r="G10513" s="72">
        <v>619411.76</v>
      </c>
      <c r="H10513" s="72">
        <v>619411.76</v>
      </c>
      <c r="I10513" s="72">
        <v>619411.76</v>
      </c>
    </row>
    <row r="10514" spans="1:9" ht="25.5">
      <c r="A10514" s="71" t="s">
        <v>19649</v>
      </c>
      <c r="B10514" s="71" t="s">
        <v>19650</v>
      </c>
      <c r="C10514" s="276" t="s">
        <v>18914</v>
      </c>
      <c r="D10514" s="276" t="s">
        <v>18911</v>
      </c>
      <c r="E10514" s="72">
        <v>0</v>
      </c>
      <c r="F10514" s="72">
        <v>0</v>
      </c>
      <c r="G10514" s="72">
        <v>465378.15</v>
      </c>
      <c r="H10514" s="72">
        <v>465378.15</v>
      </c>
      <c r="I10514" s="72">
        <v>465378.15</v>
      </c>
    </row>
    <row r="10515" spans="1:9" ht="25.5">
      <c r="A10515" s="71" t="s">
        <v>19653</v>
      </c>
      <c r="B10515" s="71" t="s">
        <v>19654</v>
      </c>
      <c r="C10515" s="276" t="s">
        <v>18920</v>
      </c>
      <c r="D10515" s="276" t="s">
        <v>18911</v>
      </c>
      <c r="E10515" s="72">
        <v>0</v>
      </c>
      <c r="F10515" s="72">
        <v>0</v>
      </c>
      <c r="G10515" s="72">
        <v>465378.15</v>
      </c>
      <c r="H10515" s="72">
        <v>465378.15</v>
      </c>
      <c r="I10515" s="72">
        <v>465378.15</v>
      </c>
    </row>
    <row r="10516" spans="1:9" ht="25.5">
      <c r="A10516" s="71" t="s">
        <v>19651</v>
      </c>
      <c r="B10516" s="71" t="s">
        <v>19652</v>
      </c>
      <c r="C10516" s="276" t="s">
        <v>18917</v>
      </c>
      <c r="D10516" s="276" t="s">
        <v>18911</v>
      </c>
      <c r="E10516" s="72">
        <v>0</v>
      </c>
      <c r="F10516" s="72">
        <v>0</v>
      </c>
      <c r="G10516" s="72">
        <v>465378.15</v>
      </c>
      <c r="H10516" s="72">
        <v>465378.15</v>
      </c>
      <c r="I10516" s="72">
        <v>465378.15</v>
      </c>
    </row>
    <row r="10517" spans="1:9" ht="25.5">
      <c r="A10517" s="71" t="s">
        <v>19647</v>
      </c>
      <c r="B10517" s="71" t="s">
        <v>19648</v>
      </c>
      <c r="C10517" s="276" t="s">
        <v>18910</v>
      </c>
      <c r="D10517" s="276" t="s">
        <v>18911</v>
      </c>
      <c r="E10517" s="72">
        <v>0</v>
      </c>
      <c r="F10517" s="72">
        <v>0</v>
      </c>
      <c r="G10517" s="72">
        <v>465378.15</v>
      </c>
      <c r="H10517" s="72">
        <v>465378.15</v>
      </c>
      <c r="I10517" s="72">
        <v>465378.15</v>
      </c>
    </row>
    <row r="10518" spans="1:9" ht="25.5">
      <c r="A10518" s="71" t="s">
        <v>19641</v>
      </c>
      <c r="B10518" s="71" t="s">
        <v>19642</v>
      </c>
      <c r="C10518" s="276" t="s">
        <v>18914</v>
      </c>
      <c r="D10518" s="276" t="s">
        <v>18911</v>
      </c>
      <c r="E10518" s="72">
        <v>0</v>
      </c>
      <c r="F10518" s="72">
        <v>0</v>
      </c>
      <c r="G10518" s="72">
        <v>390000</v>
      </c>
      <c r="H10518" s="72">
        <v>390000</v>
      </c>
      <c r="I10518" s="72">
        <v>390000</v>
      </c>
    </row>
    <row r="10519" spans="1:9" ht="25.5">
      <c r="A10519" s="71" t="s">
        <v>19645</v>
      </c>
      <c r="B10519" s="71" t="s">
        <v>19646</v>
      </c>
      <c r="C10519" s="276" t="s">
        <v>18920</v>
      </c>
      <c r="D10519" s="276" t="s">
        <v>18911</v>
      </c>
      <c r="E10519" s="72">
        <v>0</v>
      </c>
      <c r="F10519" s="72">
        <v>0</v>
      </c>
      <c r="G10519" s="72">
        <v>390000</v>
      </c>
      <c r="H10519" s="72">
        <v>390000</v>
      </c>
      <c r="I10519" s="72">
        <v>390000</v>
      </c>
    </row>
    <row r="10520" spans="1:9" ht="25.5">
      <c r="A10520" s="71" t="s">
        <v>19643</v>
      </c>
      <c r="B10520" s="71" t="s">
        <v>19644</v>
      </c>
      <c r="C10520" s="276" t="s">
        <v>18917</v>
      </c>
      <c r="D10520" s="276" t="s">
        <v>18911</v>
      </c>
      <c r="E10520" s="72">
        <v>0</v>
      </c>
      <c r="F10520" s="72">
        <v>0</v>
      </c>
      <c r="G10520" s="72">
        <v>390000</v>
      </c>
      <c r="H10520" s="72">
        <v>390000</v>
      </c>
      <c r="I10520" s="72">
        <v>390000</v>
      </c>
    </row>
    <row r="10521" spans="1:9" ht="25.5">
      <c r="A10521" s="71" t="s">
        <v>19639</v>
      </c>
      <c r="B10521" s="71" t="s">
        <v>19640</v>
      </c>
      <c r="C10521" s="276" t="s">
        <v>18910</v>
      </c>
      <c r="D10521" s="276" t="s">
        <v>18911</v>
      </c>
      <c r="E10521" s="72">
        <v>0</v>
      </c>
      <c r="F10521" s="72">
        <v>0</v>
      </c>
      <c r="G10521" s="72">
        <v>390000</v>
      </c>
      <c r="H10521" s="72">
        <v>390000</v>
      </c>
      <c r="I10521" s="72">
        <v>390000</v>
      </c>
    </row>
    <row r="10522" spans="1:9" ht="25.5">
      <c r="A10522" s="71" t="s">
        <v>19633</v>
      </c>
      <c r="B10522" s="71" t="s">
        <v>19634</v>
      </c>
      <c r="C10522" s="276" t="s">
        <v>18914</v>
      </c>
      <c r="D10522" s="276" t="s">
        <v>18911</v>
      </c>
      <c r="E10522" s="72">
        <v>0</v>
      </c>
      <c r="F10522" s="72">
        <v>0</v>
      </c>
      <c r="G10522" s="72">
        <v>199915.97</v>
      </c>
      <c r="H10522" s="72">
        <v>199915.97</v>
      </c>
      <c r="I10522" s="72">
        <v>199915.97</v>
      </c>
    </row>
    <row r="10523" spans="1:9" ht="25.5">
      <c r="A10523" s="71" t="s">
        <v>19637</v>
      </c>
      <c r="B10523" s="71" t="s">
        <v>19638</v>
      </c>
      <c r="C10523" s="276" t="s">
        <v>18920</v>
      </c>
      <c r="D10523" s="276" t="s">
        <v>18911</v>
      </c>
      <c r="E10523" s="72">
        <v>0</v>
      </c>
      <c r="F10523" s="72">
        <v>0</v>
      </c>
      <c r="G10523" s="72">
        <v>199915.97</v>
      </c>
      <c r="H10523" s="72">
        <v>199915.97</v>
      </c>
      <c r="I10523" s="72">
        <v>199915.97</v>
      </c>
    </row>
    <row r="10524" spans="1:9" ht="25.5">
      <c r="A10524" s="71" t="s">
        <v>19635</v>
      </c>
      <c r="B10524" s="71" t="s">
        <v>19636</v>
      </c>
      <c r="C10524" s="276" t="s">
        <v>18917</v>
      </c>
      <c r="D10524" s="276" t="s">
        <v>18911</v>
      </c>
      <c r="E10524" s="72">
        <v>0</v>
      </c>
      <c r="F10524" s="72">
        <v>0</v>
      </c>
      <c r="G10524" s="72">
        <v>199915.97</v>
      </c>
      <c r="H10524" s="72">
        <v>199915.97</v>
      </c>
      <c r="I10524" s="72">
        <v>199915.97</v>
      </c>
    </row>
    <row r="10525" spans="1:9" ht="25.5">
      <c r="A10525" s="71" t="s">
        <v>19631</v>
      </c>
      <c r="B10525" s="71" t="s">
        <v>19632</v>
      </c>
      <c r="C10525" s="276" t="s">
        <v>18910</v>
      </c>
      <c r="D10525" s="276" t="s">
        <v>18911</v>
      </c>
      <c r="E10525" s="72">
        <v>0</v>
      </c>
      <c r="F10525" s="72">
        <v>0</v>
      </c>
      <c r="G10525" s="72">
        <v>199915.97</v>
      </c>
      <c r="H10525" s="72">
        <v>199915.97</v>
      </c>
      <c r="I10525" s="72">
        <v>199915.97</v>
      </c>
    </row>
    <row r="10526" spans="1:9" ht="25.5">
      <c r="A10526" s="71" t="s">
        <v>19991</v>
      </c>
      <c r="B10526" s="71" t="s">
        <v>19992</v>
      </c>
      <c r="C10526" s="276" t="s">
        <v>18917</v>
      </c>
      <c r="D10526" s="276" t="s">
        <v>18911</v>
      </c>
      <c r="E10526" s="72">
        <v>0</v>
      </c>
      <c r="F10526" s="72">
        <v>0</v>
      </c>
      <c r="G10526" s="72">
        <v>565</v>
      </c>
      <c r="H10526" s="72">
        <v>565</v>
      </c>
      <c r="I10526" s="72">
        <v>565</v>
      </c>
    </row>
    <row r="10527" spans="1:9" ht="25.5">
      <c r="A10527" s="71" t="s">
        <v>19987</v>
      </c>
      <c r="B10527" s="71" t="s">
        <v>19988</v>
      </c>
      <c r="C10527" s="276" t="s">
        <v>18910</v>
      </c>
      <c r="D10527" s="276" t="s">
        <v>18911</v>
      </c>
      <c r="E10527" s="72">
        <v>0</v>
      </c>
      <c r="F10527" s="72">
        <v>0</v>
      </c>
      <c r="G10527" s="72">
        <v>565</v>
      </c>
      <c r="H10527" s="72">
        <v>565</v>
      </c>
      <c r="I10527" s="72">
        <v>565</v>
      </c>
    </row>
    <row r="10528" spans="1:9" ht="25.5">
      <c r="A10528" s="71" t="s">
        <v>19993</v>
      </c>
      <c r="B10528" s="71" t="s">
        <v>19994</v>
      </c>
      <c r="C10528" s="276" t="s">
        <v>18920</v>
      </c>
      <c r="D10528" s="276" t="s">
        <v>18911</v>
      </c>
      <c r="E10528" s="72">
        <v>0</v>
      </c>
      <c r="F10528" s="72">
        <v>0</v>
      </c>
      <c r="G10528" s="72">
        <v>565</v>
      </c>
      <c r="H10528" s="72">
        <v>565</v>
      </c>
      <c r="I10528" s="72">
        <v>565</v>
      </c>
    </row>
    <row r="10529" spans="1:9" ht="25.5">
      <c r="A10529" s="71" t="s">
        <v>19989</v>
      </c>
      <c r="B10529" s="71" t="s">
        <v>19990</v>
      </c>
      <c r="C10529" s="276" t="s">
        <v>18914</v>
      </c>
      <c r="D10529" s="276" t="s">
        <v>18911</v>
      </c>
      <c r="E10529" s="72">
        <v>0</v>
      </c>
      <c r="F10529" s="72">
        <v>0</v>
      </c>
      <c r="G10529" s="72">
        <v>565</v>
      </c>
      <c r="H10529" s="72">
        <v>565</v>
      </c>
      <c r="I10529" s="72">
        <v>565</v>
      </c>
    </row>
    <row r="10530" spans="1:9" ht="25.5">
      <c r="A10530" s="71" t="s">
        <v>20325</v>
      </c>
      <c r="B10530" s="71" t="s">
        <v>20326</v>
      </c>
      <c r="C10530" s="276" t="s">
        <v>18910</v>
      </c>
      <c r="D10530" s="276" t="s">
        <v>18911</v>
      </c>
      <c r="E10530" s="72">
        <v>0</v>
      </c>
      <c r="F10530" s="72">
        <v>0</v>
      </c>
      <c r="G10530" s="72">
        <v>3792504.59</v>
      </c>
      <c r="H10530" s="72">
        <v>3792504.59</v>
      </c>
      <c r="I10530" s="72">
        <v>3792504.59</v>
      </c>
    </row>
    <row r="10531" spans="1:9" ht="25.5">
      <c r="A10531" s="71" t="s">
        <v>19557</v>
      </c>
      <c r="B10531" s="71" t="s">
        <v>19558</v>
      </c>
      <c r="C10531" s="276" t="s">
        <v>18917</v>
      </c>
      <c r="D10531" s="276" t="s">
        <v>18911</v>
      </c>
      <c r="E10531" s="72">
        <v>0</v>
      </c>
      <c r="F10531" s="72">
        <v>0</v>
      </c>
      <c r="G10531" s="72">
        <v>207000</v>
      </c>
      <c r="H10531" s="72">
        <v>207000</v>
      </c>
      <c r="I10531" s="72">
        <v>207000</v>
      </c>
    </row>
    <row r="10532" spans="1:9" ht="25.5">
      <c r="A10532" s="71" t="s">
        <v>19553</v>
      </c>
      <c r="B10532" s="71" t="s">
        <v>19554</v>
      </c>
      <c r="C10532" s="276" t="s">
        <v>18910</v>
      </c>
      <c r="D10532" s="276" t="s">
        <v>18911</v>
      </c>
      <c r="E10532" s="72">
        <v>0</v>
      </c>
      <c r="F10532" s="72">
        <v>0</v>
      </c>
      <c r="G10532" s="72">
        <v>207000</v>
      </c>
      <c r="H10532" s="72">
        <v>207000</v>
      </c>
      <c r="I10532" s="72">
        <v>207000</v>
      </c>
    </row>
    <row r="10533" spans="1:9" ht="38.25">
      <c r="A10533" s="71" t="s">
        <v>19547</v>
      </c>
      <c r="B10533" s="71" t="s">
        <v>19548</v>
      </c>
      <c r="C10533" s="276" t="s">
        <v>18914</v>
      </c>
      <c r="D10533" s="276" t="s">
        <v>18911</v>
      </c>
      <c r="E10533" s="72">
        <v>0</v>
      </c>
      <c r="F10533" s="72">
        <v>0</v>
      </c>
      <c r="G10533" s="72">
        <v>175593.1</v>
      </c>
      <c r="H10533" s="72">
        <v>175593.1</v>
      </c>
      <c r="I10533" s="72">
        <v>175593.1</v>
      </c>
    </row>
    <row r="10534" spans="1:9" ht="38.25">
      <c r="A10534" s="71" t="s">
        <v>19551</v>
      </c>
      <c r="B10534" s="71" t="s">
        <v>19552</v>
      </c>
      <c r="C10534" s="276" t="s">
        <v>18920</v>
      </c>
      <c r="D10534" s="276" t="s">
        <v>18911</v>
      </c>
      <c r="E10534" s="72">
        <v>0</v>
      </c>
      <c r="F10534" s="72">
        <v>0</v>
      </c>
      <c r="G10534" s="72">
        <v>175593.1</v>
      </c>
      <c r="H10534" s="72">
        <v>175593.1</v>
      </c>
      <c r="I10534" s="72">
        <v>175593.1</v>
      </c>
    </row>
    <row r="10535" spans="1:9" ht="25.5">
      <c r="A10535" s="71" t="s">
        <v>19549</v>
      </c>
      <c r="B10535" s="71" t="s">
        <v>19550</v>
      </c>
      <c r="C10535" s="276" t="s">
        <v>18917</v>
      </c>
      <c r="D10535" s="276" t="s">
        <v>18911</v>
      </c>
      <c r="E10535" s="72">
        <v>0</v>
      </c>
      <c r="F10535" s="72">
        <v>0</v>
      </c>
      <c r="G10535" s="72">
        <v>175593.1</v>
      </c>
      <c r="H10535" s="72">
        <v>175593.1</v>
      </c>
      <c r="I10535" s="72">
        <v>175593.1</v>
      </c>
    </row>
    <row r="10536" spans="1:9" ht="25.5">
      <c r="A10536" s="71" t="s">
        <v>19545</v>
      </c>
      <c r="B10536" s="71" t="s">
        <v>19546</v>
      </c>
      <c r="C10536" s="276" t="s">
        <v>18910</v>
      </c>
      <c r="D10536" s="276" t="s">
        <v>18911</v>
      </c>
      <c r="E10536" s="72">
        <v>0</v>
      </c>
      <c r="F10536" s="72">
        <v>0</v>
      </c>
      <c r="G10536" s="72">
        <v>175593.1</v>
      </c>
      <c r="H10536" s="72">
        <v>175593.1</v>
      </c>
      <c r="I10536" s="72">
        <v>175593.1</v>
      </c>
    </row>
    <row r="10537" spans="1:9" ht="25.5">
      <c r="A10537" s="71" t="s">
        <v>20659</v>
      </c>
      <c r="B10537" s="71" t="s">
        <v>20660</v>
      </c>
      <c r="C10537" s="276" t="s">
        <v>18920</v>
      </c>
      <c r="D10537" s="276" t="s">
        <v>18911</v>
      </c>
      <c r="E10537" s="72">
        <v>0</v>
      </c>
      <c r="F10537" s="72">
        <v>0</v>
      </c>
      <c r="G10537" s="72">
        <v>736257.87</v>
      </c>
      <c r="H10537" s="72">
        <v>736257.87</v>
      </c>
      <c r="I10537" s="72">
        <v>736257.87</v>
      </c>
    </row>
    <row r="10538" spans="1:9" ht="25.5">
      <c r="A10538" s="71" t="s">
        <v>20657</v>
      </c>
      <c r="B10538" s="71" t="s">
        <v>20658</v>
      </c>
      <c r="C10538" s="276" t="s">
        <v>18917</v>
      </c>
      <c r="D10538" s="276" t="s">
        <v>18911</v>
      </c>
      <c r="E10538" s="72">
        <v>0</v>
      </c>
      <c r="F10538" s="72">
        <v>0</v>
      </c>
      <c r="G10538" s="72">
        <v>736257.87</v>
      </c>
      <c r="H10538" s="72">
        <v>736257.87</v>
      </c>
      <c r="I10538" s="72">
        <v>736257.87</v>
      </c>
    </row>
    <row r="10539" spans="1:9" ht="25.5">
      <c r="A10539" s="71" t="s">
        <v>20655</v>
      </c>
      <c r="B10539" s="71" t="s">
        <v>20656</v>
      </c>
      <c r="C10539" s="276" t="s">
        <v>18914</v>
      </c>
      <c r="D10539" s="276" t="s">
        <v>18911</v>
      </c>
      <c r="E10539" s="72">
        <v>0</v>
      </c>
      <c r="F10539" s="72">
        <v>0</v>
      </c>
      <c r="G10539" s="72">
        <v>736257.87</v>
      </c>
      <c r="H10539" s="72">
        <v>736257.87</v>
      </c>
      <c r="I10539" s="72">
        <v>736257.87</v>
      </c>
    </row>
    <row r="10540" spans="1:9" ht="25.5">
      <c r="A10540" s="71" t="s">
        <v>19533</v>
      </c>
      <c r="B10540" s="71" t="s">
        <v>19534</v>
      </c>
      <c r="C10540" s="276" t="s">
        <v>18917</v>
      </c>
      <c r="D10540" s="276" t="s">
        <v>18911</v>
      </c>
      <c r="E10540" s="72">
        <v>0</v>
      </c>
      <c r="F10540" s="72">
        <v>0</v>
      </c>
      <c r="G10540" s="72">
        <v>137811.32</v>
      </c>
      <c r="H10540" s="72">
        <v>137811.32</v>
      </c>
      <c r="I10540" s="72">
        <v>137811.32</v>
      </c>
    </row>
    <row r="10541" spans="1:9" ht="25.5">
      <c r="A10541" s="71" t="s">
        <v>19529</v>
      </c>
      <c r="B10541" s="71" t="s">
        <v>19530</v>
      </c>
      <c r="C10541" s="276" t="s">
        <v>18910</v>
      </c>
      <c r="D10541" s="276" t="s">
        <v>18911</v>
      </c>
      <c r="E10541" s="72">
        <v>0</v>
      </c>
      <c r="F10541" s="72">
        <v>0</v>
      </c>
      <c r="G10541" s="72">
        <v>137811.32</v>
      </c>
      <c r="H10541" s="72">
        <v>137811.32</v>
      </c>
      <c r="I10541" s="72">
        <v>137811.32</v>
      </c>
    </row>
    <row r="10542" spans="1:9" ht="25.5">
      <c r="A10542" s="71" t="s">
        <v>20469</v>
      </c>
      <c r="B10542" s="71" t="s">
        <v>20470</v>
      </c>
      <c r="C10542" s="276" t="s">
        <v>18910</v>
      </c>
      <c r="D10542" s="276" t="s">
        <v>18911</v>
      </c>
      <c r="E10542" s="72">
        <v>0</v>
      </c>
      <c r="F10542" s="72">
        <v>0</v>
      </c>
      <c r="G10542" s="72">
        <v>6215069.5199999996</v>
      </c>
      <c r="H10542" s="72">
        <v>6215069.5199999996</v>
      </c>
      <c r="I10542" s="72">
        <v>6215069.5199999996</v>
      </c>
    </row>
    <row r="10543" spans="1:9" ht="25.5">
      <c r="A10543" s="71" t="s">
        <v>20461</v>
      </c>
      <c r="B10543" s="71" t="s">
        <v>20462</v>
      </c>
      <c r="C10543" s="276" t="s">
        <v>18910</v>
      </c>
      <c r="D10543" s="276" t="s">
        <v>18911</v>
      </c>
      <c r="E10543" s="72">
        <v>0</v>
      </c>
      <c r="F10543" s="72">
        <v>0</v>
      </c>
      <c r="G10543" s="72">
        <v>5179224.5999999996</v>
      </c>
      <c r="H10543" s="72">
        <v>5179224.5999999996</v>
      </c>
      <c r="I10543" s="72">
        <v>5179224.5999999996</v>
      </c>
    </row>
    <row r="10544" spans="1:9" ht="25.5">
      <c r="A10544" s="71" t="s">
        <v>20453</v>
      </c>
      <c r="B10544" s="71" t="s">
        <v>20454</v>
      </c>
      <c r="C10544" s="276" t="s">
        <v>18910</v>
      </c>
      <c r="D10544" s="276" t="s">
        <v>18911</v>
      </c>
      <c r="E10544" s="72">
        <v>0</v>
      </c>
      <c r="F10544" s="72">
        <v>0</v>
      </c>
      <c r="G10544" s="72">
        <v>2263596.14</v>
      </c>
      <c r="H10544" s="72">
        <v>2263596.14</v>
      </c>
      <c r="I10544" s="72">
        <v>2263596.14</v>
      </c>
    </row>
    <row r="10545" spans="1:9" ht="25.5">
      <c r="A10545" s="71" t="s">
        <v>20447</v>
      </c>
      <c r="B10545" s="71" t="s">
        <v>20448</v>
      </c>
      <c r="C10545" s="276" t="s">
        <v>18914</v>
      </c>
      <c r="D10545" s="276" t="s">
        <v>18911</v>
      </c>
      <c r="E10545" s="72">
        <v>0</v>
      </c>
      <c r="F10545" s="72">
        <v>0</v>
      </c>
      <c r="G10545" s="72">
        <v>1561688.42</v>
      </c>
      <c r="H10545" s="72">
        <v>1561688.42</v>
      </c>
      <c r="I10545" s="72">
        <v>1561688.42</v>
      </c>
    </row>
    <row r="10546" spans="1:9" ht="38.25">
      <c r="A10546" s="71" t="s">
        <v>20475</v>
      </c>
      <c r="B10546" s="71" t="s">
        <v>20476</v>
      </c>
      <c r="C10546" s="276" t="s">
        <v>18920</v>
      </c>
      <c r="D10546" s="276" t="s">
        <v>18911</v>
      </c>
      <c r="E10546" s="72">
        <v>0</v>
      </c>
      <c r="F10546" s="72">
        <v>0</v>
      </c>
      <c r="G10546" s="72">
        <v>6215069.5199999996</v>
      </c>
      <c r="H10546" s="72">
        <v>6215069.5199999996</v>
      </c>
      <c r="I10546" s="72">
        <v>6215069.5199999996</v>
      </c>
    </row>
    <row r="10547" spans="1:9" ht="25.5">
      <c r="A10547" s="71" t="s">
        <v>20473</v>
      </c>
      <c r="B10547" s="71" t="s">
        <v>20474</v>
      </c>
      <c r="C10547" s="276" t="s">
        <v>18917</v>
      </c>
      <c r="D10547" s="276" t="s">
        <v>18911</v>
      </c>
      <c r="E10547" s="72">
        <v>0</v>
      </c>
      <c r="F10547" s="72">
        <v>0</v>
      </c>
      <c r="G10547" s="72">
        <v>6215069.5199999996</v>
      </c>
      <c r="H10547" s="72">
        <v>6215069.5199999996</v>
      </c>
      <c r="I10547" s="72">
        <v>6215069.5199999996</v>
      </c>
    </row>
    <row r="10548" spans="1:9" ht="38.25">
      <c r="A10548" s="71" t="s">
        <v>20471</v>
      </c>
      <c r="B10548" s="71" t="s">
        <v>20472</v>
      </c>
      <c r="C10548" s="276" t="s">
        <v>18914</v>
      </c>
      <c r="D10548" s="276" t="s">
        <v>18911</v>
      </c>
      <c r="E10548" s="72">
        <v>0</v>
      </c>
      <c r="F10548" s="72">
        <v>0</v>
      </c>
      <c r="G10548" s="72">
        <v>6215069.5199999996</v>
      </c>
      <c r="H10548" s="72">
        <v>6215069.5199999996</v>
      </c>
      <c r="I10548" s="72">
        <v>6215069.5199999996</v>
      </c>
    </row>
    <row r="10549" spans="1:9" ht="38.25">
      <c r="A10549" s="71" t="s">
        <v>20467</v>
      </c>
      <c r="B10549" s="71" t="s">
        <v>20468</v>
      </c>
      <c r="C10549" s="276" t="s">
        <v>18920</v>
      </c>
      <c r="D10549" s="276" t="s">
        <v>18911</v>
      </c>
      <c r="E10549" s="72">
        <v>0</v>
      </c>
      <c r="F10549" s="72">
        <v>0</v>
      </c>
      <c r="G10549" s="72">
        <v>5179224.5999999996</v>
      </c>
      <c r="H10549" s="72">
        <v>5179224.5999999996</v>
      </c>
      <c r="I10549" s="72">
        <v>5179224.5999999996</v>
      </c>
    </row>
    <row r="10550" spans="1:9" ht="25.5">
      <c r="A10550" s="71" t="s">
        <v>20465</v>
      </c>
      <c r="B10550" s="71" t="s">
        <v>20466</v>
      </c>
      <c r="C10550" s="276" t="s">
        <v>18917</v>
      </c>
      <c r="D10550" s="276" t="s">
        <v>18911</v>
      </c>
      <c r="E10550" s="72">
        <v>0</v>
      </c>
      <c r="F10550" s="72">
        <v>0</v>
      </c>
      <c r="G10550" s="72">
        <v>5179224.5999999996</v>
      </c>
      <c r="H10550" s="72">
        <v>5179224.5999999996</v>
      </c>
      <c r="I10550" s="72">
        <v>5179224.5999999996</v>
      </c>
    </row>
    <row r="10551" spans="1:9" ht="38.25">
      <c r="A10551" s="71" t="s">
        <v>19121</v>
      </c>
      <c r="B10551" s="71" t="s">
        <v>19122</v>
      </c>
      <c r="C10551" s="276" t="s">
        <v>18910</v>
      </c>
      <c r="D10551" s="276" t="s">
        <v>18911</v>
      </c>
      <c r="E10551" s="72">
        <v>0</v>
      </c>
      <c r="F10551" s="72">
        <v>0</v>
      </c>
      <c r="G10551" s="72">
        <v>3908.29</v>
      </c>
      <c r="H10551" s="72">
        <v>3908.29</v>
      </c>
      <c r="I10551" s="72">
        <v>3908.29</v>
      </c>
    </row>
    <row r="10552" spans="1:9" ht="25.5">
      <c r="A10552" s="71" t="s">
        <v>20341</v>
      </c>
      <c r="B10552" s="71" t="s">
        <v>20342</v>
      </c>
      <c r="C10552" s="276" t="s">
        <v>18910</v>
      </c>
      <c r="D10552" s="276" t="s">
        <v>18911</v>
      </c>
      <c r="E10552" s="72">
        <v>0</v>
      </c>
      <c r="F10552" s="72">
        <v>0</v>
      </c>
      <c r="G10552" s="72">
        <v>1693082.41</v>
      </c>
      <c r="H10552" s="72">
        <v>1693082.41</v>
      </c>
      <c r="I10552" s="72">
        <v>1693082.41</v>
      </c>
    </row>
    <row r="10553" spans="1:9" ht="38.25">
      <c r="A10553" s="71" t="s">
        <v>19127</v>
      </c>
      <c r="B10553" s="71" t="s">
        <v>19128</v>
      </c>
      <c r="C10553" s="276" t="s">
        <v>18920</v>
      </c>
      <c r="D10553" s="276" t="s">
        <v>18911</v>
      </c>
      <c r="E10553" s="72">
        <v>0</v>
      </c>
      <c r="F10553" s="72">
        <v>0</v>
      </c>
      <c r="G10553" s="72">
        <v>3908.29</v>
      </c>
      <c r="H10553" s="72">
        <v>3908.29</v>
      </c>
      <c r="I10553" s="72">
        <v>3908.29</v>
      </c>
    </row>
    <row r="10554" spans="1:9" ht="38.25">
      <c r="A10554" s="71" t="s">
        <v>19833</v>
      </c>
      <c r="B10554" s="71" t="s">
        <v>19834</v>
      </c>
      <c r="C10554" s="276" t="s">
        <v>18920</v>
      </c>
      <c r="D10554" s="276" t="s">
        <v>18911</v>
      </c>
      <c r="E10554" s="72">
        <v>0</v>
      </c>
      <c r="F10554" s="72">
        <v>0</v>
      </c>
      <c r="G10554" s="72">
        <v>1267901.23</v>
      </c>
      <c r="H10554" s="72">
        <v>1267901.23</v>
      </c>
      <c r="I10554" s="72">
        <v>1267901.23</v>
      </c>
    </row>
    <row r="10555" spans="1:9" ht="38.25">
      <c r="A10555" s="71" t="s">
        <v>19823</v>
      </c>
      <c r="B10555" s="71" t="s">
        <v>19824</v>
      </c>
      <c r="C10555" s="276" t="s">
        <v>18920</v>
      </c>
      <c r="D10555" s="276" t="s">
        <v>18911</v>
      </c>
      <c r="E10555" s="72">
        <v>0</v>
      </c>
      <c r="F10555" s="72">
        <v>0</v>
      </c>
      <c r="G10555" s="72">
        <v>2605467.37</v>
      </c>
      <c r="H10555" s="72">
        <v>2605467.37</v>
      </c>
      <c r="I10555" s="72">
        <v>2605467.37</v>
      </c>
    </row>
    <row r="10556" spans="1:9" ht="25.5" customHeight="1">
      <c r="A10556" s="71" t="s">
        <v>19813</v>
      </c>
      <c r="B10556" s="71" t="s">
        <v>19814</v>
      </c>
      <c r="C10556" s="276" t="s">
        <v>18920</v>
      </c>
      <c r="D10556" s="276" t="s">
        <v>18911</v>
      </c>
      <c r="E10556" s="72">
        <v>0</v>
      </c>
      <c r="F10556" s="72">
        <v>0</v>
      </c>
      <c r="G10556" s="72">
        <v>790000</v>
      </c>
      <c r="H10556" s="72">
        <v>790000</v>
      </c>
      <c r="I10556" s="72">
        <v>790000</v>
      </c>
    </row>
    <row r="10557" spans="1:9" ht="25.5">
      <c r="A10557" s="71" t="s">
        <v>21417</v>
      </c>
      <c r="B10557" s="71" t="s">
        <v>21418</v>
      </c>
      <c r="C10557" s="276" t="s">
        <v>18920</v>
      </c>
      <c r="D10557" s="276" t="s">
        <v>18911</v>
      </c>
      <c r="E10557" s="72">
        <v>0</v>
      </c>
      <c r="F10557" s="72">
        <v>0</v>
      </c>
      <c r="G10557" s="72">
        <v>75325.039999999994</v>
      </c>
      <c r="H10557" s="72">
        <v>75325.039999999994</v>
      </c>
      <c r="I10557" s="72">
        <v>75325.039999999994</v>
      </c>
    </row>
    <row r="10558" spans="1:9" ht="25.5">
      <c r="A10558" s="71" t="s">
        <v>21407</v>
      </c>
      <c r="B10558" s="71" t="s">
        <v>21408</v>
      </c>
      <c r="C10558" s="276" t="s">
        <v>18920</v>
      </c>
      <c r="D10558" s="276" t="s">
        <v>18911</v>
      </c>
      <c r="E10558" s="72">
        <v>0</v>
      </c>
      <c r="F10558" s="72">
        <v>0</v>
      </c>
      <c r="G10558" s="72">
        <v>70352.37</v>
      </c>
      <c r="H10558" s="72">
        <v>70352.37</v>
      </c>
      <c r="I10558" s="72">
        <v>70352.37</v>
      </c>
    </row>
    <row r="10559" spans="1:9" ht="25.5">
      <c r="A10559" s="71" t="s">
        <v>21381</v>
      </c>
      <c r="B10559" s="71" t="s">
        <v>21382</v>
      </c>
      <c r="C10559" s="276" t="s">
        <v>18920</v>
      </c>
      <c r="D10559" s="276" t="s">
        <v>18911</v>
      </c>
      <c r="E10559" s="72">
        <v>0</v>
      </c>
      <c r="F10559" s="72">
        <v>0</v>
      </c>
      <c r="G10559" s="72">
        <v>1326867.6200000001</v>
      </c>
      <c r="H10559" s="72">
        <v>1326867.6200000001</v>
      </c>
      <c r="I10559" s="72">
        <v>1326867.6200000001</v>
      </c>
    </row>
    <row r="10560" spans="1:9" ht="25.5">
      <c r="A10560" s="71" t="s">
        <v>21371</v>
      </c>
      <c r="B10560" s="71" t="s">
        <v>21372</v>
      </c>
      <c r="C10560" s="276" t="s">
        <v>18920</v>
      </c>
      <c r="D10560" s="276" t="s">
        <v>18911</v>
      </c>
      <c r="E10560" s="72">
        <v>0</v>
      </c>
      <c r="F10560" s="72">
        <v>0</v>
      </c>
      <c r="G10560" s="72">
        <v>1276082.8600000001</v>
      </c>
      <c r="H10560" s="72">
        <v>1276082.8600000001</v>
      </c>
      <c r="I10560" s="72">
        <v>1276082.8600000001</v>
      </c>
    </row>
    <row r="10561" spans="1:9" ht="25.5">
      <c r="A10561" s="71" t="s">
        <v>21361</v>
      </c>
      <c r="B10561" s="71" t="s">
        <v>21362</v>
      </c>
      <c r="C10561" s="276" t="s">
        <v>18920</v>
      </c>
      <c r="D10561" s="276" t="s">
        <v>18911</v>
      </c>
      <c r="E10561" s="72">
        <v>0</v>
      </c>
      <c r="F10561" s="72">
        <v>0</v>
      </c>
      <c r="G10561" s="72">
        <v>1005307.67</v>
      </c>
      <c r="H10561" s="72">
        <v>1005307.67</v>
      </c>
      <c r="I10561" s="72">
        <v>1005307.67</v>
      </c>
    </row>
    <row r="10562" spans="1:9" ht="25.5">
      <c r="A10562" s="71" t="s">
        <v>21353</v>
      </c>
      <c r="B10562" s="71" t="s">
        <v>21354</v>
      </c>
      <c r="C10562" s="276" t="s">
        <v>18910</v>
      </c>
      <c r="D10562" s="276" t="s">
        <v>18911</v>
      </c>
      <c r="E10562" s="72">
        <v>0</v>
      </c>
      <c r="F10562" s="72">
        <v>0</v>
      </c>
      <c r="G10562" s="72">
        <v>663248.09</v>
      </c>
      <c r="H10562" s="72">
        <v>663248.09</v>
      </c>
      <c r="I10562" s="72">
        <v>663248.09</v>
      </c>
    </row>
    <row r="10563" spans="1:9" ht="25.5">
      <c r="A10563" s="71" t="s">
        <v>21351</v>
      </c>
      <c r="B10563" s="71" t="s">
        <v>21352</v>
      </c>
      <c r="C10563" s="276" t="s">
        <v>18920</v>
      </c>
      <c r="D10563" s="276" t="s">
        <v>18911</v>
      </c>
      <c r="E10563" s="72">
        <v>0</v>
      </c>
      <c r="F10563" s="72">
        <v>0</v>
      </c>
      <c r="G10563" s="72">
        <v>663248.09</v>
      </c>
      <c r="H10563" s="72">
        <v>663248.09</v>
      </c>
      <c r="I10563" s="72">
        <v>663248.09</v>
      </c>
    </row>
    <row r="10564" spans="1:9" ht="25.5">
      <c r="A10564" s="71" t="s">
        <v>21343</v>
      </c>
      <c r="B10564" s="71" t="s">
        <v>21344</v>
      </c>
      <c r="C10564" s="276" t="s">
        <v>18910</v>
      </c>
      <c r="D10564" s="276" t="s">
        <v>18911</v>
      </c>
      <c r="E10564" s="72">
        <v>0</v>
      </c>
      <c r="F10564" s="72">
        <v>0</v>
      </c>
      <c r="G10564" s="72">
        <v>485455.28</v>
      </c>
      <c r="H10564" s="72">
        <v>485455.28</v>
      </c>
      <c r="I10564" s="72">
        <v>485455.28</v>
      </c>
    </row>
    <row r="10565" spans="1:9" ht="25.5">
      <c r="A10565" s="71" t="s">
        <v>21341</v>
      </c>
      <c r="B10565" s="71" t="s">
        <v>21342</v>
      </c>
      <c r="C10565" s="276" t="s">
        <v>18920</v>
      </c>
      <c r="D10565" s="276" t="s">
        <v>18911</v>
      </c>
      <c r="E10565" s="72">
        <v>0</v>
      </c>
      <c r="F10565" s="72">
        <v>0</v>
      </c>
      <c r="G10565" s="72">
        <v>485455.28</v>
      </c>
      <c r="H10565" s="72">
        <v>485455.28</v>
      </c>
      <c r="I10565" s="72">
        <v>485455.28</v>
      </c>
    </row>
    <row r="10566" spans="1:9" ht="25.5">
      <c r="A10566" s="71" t="s">
        <v>21331</v>
      </c>
      <c r="B10566" s="71" t="s">
        <v>21332</v>
      </c>
      <c r="C10566" s="276" t="s">
        <v>18920</v>
      </c>
      <c r="D10566" s="276" t="s">
        <v>18911</v>
      </c>
      <c r="E10566" s="72">
        <v>0</v>
      </c>
      <c r="F10566" s="72">
        <v>0</v>
      </c>
      <c r="G10566" s="72">
        <v>652122.66</v>
      </c>
      <c r="H10566" s="72">
        <v>652122.66</v>
      </c>
      <c r="I10566" s="72">
        <v>652122.66</v>
      </c>
    </row>
    <row r="10567" spans="1:9" ht="38.25">
      <c r="A10567" s="71" t="s">
        <v>19621</v>
      </c>
      <c r="B10567" s="71" t="s">
        <v>19622</v>
      </c>
      <c r="C10567" s="276" t="s">
        <v>18920</v>
      </c>
      <c r="D10567" s="276" t="s">
        <v>18911</v>
      </c>
      <c r="E10567" s="72">
        <v>0</v>
      </c>
      <c r="F10567" s="72">
        <v>0</v>
      </c>
      <c r="G10567" s="72">
        <v>537115.80000000005</v>
      </c>
      <c r="H10567" s="72">
        <v>537115.80000000005</v>
      </c>
      <c r="I10567" s="72">
        <v>537115.80000000005</v>
      </c>
    </row>
    <row r="10568" spans="1:9" ht="38.25">
      <c r="A10568" s="71" t="s">
        <v>19611</v>
      </c>
      <c r="B10568" s="71" t="s">
        <v>19612</v>
      </c>
      <c r="C10568" s="276" t="s">
        <v>18920</v>
      </c>
      <c r="D10568" s="276" t="s">
        <v>18911</v>
      </c>
      <c r="E10568" s="72">
        <v>0</v>
      </c>
      <c r="F10568" s="72">
        <v>0</v>
      </c>
      <c r="G10568" s="72">
        <v>490410.08</v>
      </c>
      <c r="H10568" s="72">
        <v>490410.08</v>
      </c>
      <c r="I10568" s="72">
        <v>490410.08</v>
      </c>
    </row>
    <row r="10569" spans="1:9" ht="38.25">
      <c r="A10569" s="71" t="s">
        <v>19601</v>
      </c>
      <c r="B10569" s="71" t="s">
        <v>19602</v>
      </c>
      <c r="C10569" s="276" t="s">
        <v>18920</v>
      </c>
      <c r="D10569" s="276" t="s">
        <v>18911</v>
      </c>
      <c r="E10569" s="72">
        <v>0</v>
      </c>
      <c r="F10569" s="72">
        <v>0</v>
      </c>
      <c r="G10569" s="72">
        <v>539451.07999999996</v>
      </c>
      <c r="H10569" s="72">
        <v>539451.07999999996</v>
      </c>
      <c r="I10569" s="72">
        <v>539451.07999999996</v>
      </c>
    </row>
    <row r="10570" spans="1:9" ht="25.5">
      <c r="A10570" s="71" t="s">
        <v>21485</v>
      </c>
      <c r="B10570" s="71" t="s">
        <v>21486</v>
      </c>
      <c r="C10570" s="276" t="s">
        <v>18920</v>
      </c>
      <c r="D10570" s="276" t="s">
        <v>18911</v>
      </c>
      <c r="E10570" s="72">
        <v>0</v>
      </c>
      <c r="F10570" s="72">
        <v>0</v>
      </c>
      <c r="G10570" s="72">
        <v>173480.59</v>
      </c>
      <c r="H10570" s="72">
        <v>173480.59</v>
      </c>
      <c r="I10570" s="72">
        <v>173480.59</v>
      </c>
    </row>
    <row r="10571" spans="1:9" ht="25.5">
      <c r="A10571" s="71" t="s">
        <v>21481</v>
      </c>
      <c r="B10571" s="71" t="s">
        <v>21482</v>
      </c>
      <c r="C10571" s="276" t="s">
        <v>18914</v>
      </c>
      <c r="D10571" s="276" t="s">
        <v>18911</v>
      </c>
      <c r="E10571" s="72">
        <v>0</v>
      </c>
      <c r="F10571" s="72">
        <v>0</v>
      </c>
      <c r="G10571" s="72">
        <v>173480.59</v>
      </c>
      <c r="H10571" s="72">
        <v>173480.59</v>
      </c>
      <c r="I10571" s="72">
        <v>173480.59</v>
      </c>
    </row>
    <row r="10572" spans="1:9" ht="25.5">
      <c r="A10572" s="71" t="s">
        <v>21473</v>
      </c>
      <c r="B10572" s="71" t="s">
        <v>21474</v>
      </c>
      <c r="C10572" s="276" t="s">
        <v>18917</v>
      </c>
      <c r="D10572" s="276" t="s">
        <v>18911</v>
      </c>
      <c r="E10572" s="72">
        <v>0</v>
      </c>
      <c r="F10572" s="72">
        <v>0</v>
      </c>
      <c r="G10572" s="72">
        <v>132604.6</v>
      </c>
      <c r="H10572" s="72">
        <v>132604.6</v>
      </c>
      <c r="I10572" s="72">
        <v>132604.6</v>
      </c>
    </row>
    <row r="10573" spans="1:9" ht="25.5">
      <c r="A10573" s="71" t="s">
        <v>21469</v>
      </c>
      <c r="B10573" s="71" t="s">
        <v>21470</v>
      </c>
      <c r="C10573" s="276" t="s">
        <v>18910</v>
      </c>
      <c r="D10573" s="276" t="s">
        <v>18911</v>
      </c>
      <c r="E10573" s="72">
        <v>0</v>
      </c>
      <c r="F10573" s="72">
        <v>0</v>
      </c>
      <c r="G10573" s="72">
        <v>132604.6</v>
      </c>
      <c r="H10573" s="72">
        <v>132604.6</v>
      </c>
      <c r="I10573" s="72">
        <v>132604.6</v>
      </c>
    </row>
    <row r="10574" spans="1:9" ht="25.5">
      <c r="A10574" s="71" t="s">
        <v>21455</v>
      </c>
      <c r="B10574" s="71" t="s">
        <v>21456</v>
      </c>
      <c r="C10574" s="276" t="s">
        <v>18920</v>
      </c>
      <c r="D10574" s="276" t="s">
        <v>18911</v>
      </c>
      <c r="E10574" s="72">
        <v>0</v>
      </c>
      <c r="F10574" s="72">
        <v>0</v>
      </c>
      <c r="G10574" s="72">
        <v>52134.87</v>
      </c>
      <c r="H10574" s="72">
        <v>52134.87</v>
      </c>
      <c r="I10574" s="72">
        <v>52134.87</v>
      </c>
    </row>
    <row r="10575" spans="1:9" ht="25.5">
      <c r="A10575" s="71" t="s">
        <v>21451</v>
      </c>
      <c r="B10575" s="71" t="s">
        <v>21452</v>
      </c>
      <c r="C10575" s="276" t="s">
        <v>18914</v>
      </c>
      <c r="D10575" s="276" t="s">
        <v>18911</v>
      </c>
      <c r="E10575" s="72">
        <v>0</v>
      </c>
      <c r="F10575" s="72">
        <v>0</v>
      </c>
      <c r="G10575" s="72">
        <v>52134.87</v>
      </c>
      <c r="H10575" s="72">
        <v>52134.87</v>
      </c>
      <c r="I10575" s="72">
        <v>52134.87</v>
      </c>
    </row>
    <row r="10576" spans="1:9" ht="25.5">
      <c r="A10576" s="71" t="s">
        <v>21447</v>
      </c>
      <c r="B10576" s="71" t="s">
        <v>21448</v>
      </c>
      <c r="C10576" s="276" t="s">
        <v>18920</v>
      </c>
      <c r="D10576" s="276" t="s">
        <v>18911</v>
      </c>
      <c r="E10576" s="72">
        <v>0</v>
      </c>
      <c r="F10576" s="72">
        <v>0</v>
      </c>
      <c r="G10576" s="72">
        <v>52134.87</v>
      </c>
      <c r="H10576" s="72">
        <v>52134.87</v>
      </c>
      <c r="I10576" s="72">
        <v>52134.87</v>
      </c>
    </row>
    <row r="10577" spans="1:9" ht="25.5">
      <c r="A10577" s="71" t="s">
        <v>21443</v>
      </c>
      <c r="B10577" s="71" t="s">
        <v>21444</v>
      </c>
      <c r="C10577" s="276" t="s">
        <v>18917</v>
      </c>
      <c r="D10577" s="276" t="s">
        <v>18911</v>
      </c>
      <c r="E10577" s="72">
        <v>0</v>
      </c>
      <c r="F10577" s="72">
        <v>0</v>
      </c>
      <c r="G10577" s="72">
        <v>47185.66</v>
      </c>
      <c r="H10577" s="72">
        <v>47185.66</v>
      </c>
      <c r="I10577" s="72">
        <v>47185.66</v>
      </c>
    </row>
    <row r="10578" spans="1:9" ht="25.5">
      <c r="A10578" s="71" t="s">
        <v>21439</v>
      </c>
      <c r="B10578" s="71" t="s">
        <v>21440</v>
      </c>
      <c r="C10578" s="276" t="s">
        <v>18910</v>
      </c>
      <c r="D10578" s="276" t="s">
        <v>18911</v>
      </c>
      <c r="E10578" s="72">
        <v>0</v>
      </c>
      <c r="F10578" s="72">
        <v>0</v>
      </c>
      <c r="G10578" s="72">
        <v>47185.66</v>
      </c>
      <c r="H10578" s="72">
        <v>47185.66</v>
      </c>
      <c r="I10578" s="72">
        <v>47185.66</v>
      </c>
    </row>
    <row r="10579" spans="1:9" ht="25.5">
      <c r="A10579" s="71" t="s">
        <v>21435</v>
      </c>
      <c r="B10579" s="71" t="s">
        <v>21436</v>
      </c>
      <c r="C10579" s="276" t="s">
        <v>18920</v>
      </c>
      <c r="D10579" s="276" t="s">
        <v>18911</v>
      </c>
      <c r="E10579" s="72">
        <v>0</v>
      </c>
      <c r="F10579" s="72">
        <v>0</v>
      </c>
      <c r="G10579" s="72">
        <v>42220.800000000003</v>
      </c>
      <c r="H10579" s="72">
        <v>42220.800000000003</v>
      </c>
      <c r="I10579" s="72">
        <v>42220.800000000003</v>
      </c>
    </row>
    <row r="10580" spans="1:9" ht="25.5">
      <c r="A10580" s="71" t="s">
        <v>21431</v>
      </c>
      <c r="B10580" s="71" t="s">
        <v>21432</v>
      </c>
      <c r="C10580" s="276" t="s">
        <v>18914</v>
      </c>
      <c r="D10580" s="276" t="s">
        <v>18911</v>
      </c>
      <c r="E10580" s="72">
        <v>0</v>
      </c>
      <c r="F10580" s="72">
        <v>0</v>
      </c>
      <c r="G10580" s="72">
        <v>42220.800000000003</v>
      </c>
      <c r="H10580" s="72">
        <v>42220.800000000003</v>
      </c>
      <c r="I10580" s="72">
        <v>42220.800000000003</v>
      </c>
    </row>
    <row r="10581" spans="1:9" ht="25.5">
      <c r="A10581" s="71" t="s">
        <v>21423</v>
      </c>
      <c r="B10581" s="71" t="s">
        <v>21424</v>
      </c>
      <c r="C10581" s="276" t="s">
        <v>18917</v>
      </c>
      <c r="D10581" s="276" t="s">
        <v>18911</v>
      </c>
      <c r="E10581" s="72">
        <v>0</v>
      </c>
      <c r="F10581" s="72">
        <v>0</v>
      </c>
      <c r="G10581" s="72">
        <v>75325.039999999994</v>
      </c>
      <c r="H10581" s="72">
        <v>75325.039999999994</v>
      </c>
      <c r="I10581" s="72">
        <v>75325.039999999994</v>
      </c>
    </row>
    <row r="10582" spans="1:9" ht="25.5">
      <c r="A10582" s="71" t="s">
        <v>21419</v>
      </c>
      <c r="B10582" s="71" t="s">
        <v>21420</v>
      </c>
      <c r="C10582" s="276" t="s">
        <v>18910</v>
      </c>
      <c r="D10582" s="276" t="s">
        <v>18911</v>
      </c>
      <c r="E10582" s="72">
        <v>0</v>
      </c>
      <c r="F10582" s="72">
        <v>0</v>
      </c>
      <c r="G10582" s="72">
        <v>75325.039999999994</v>
      </c>
      <c r="H10582" s="72">
        <v>75325.039999999994</v>
      </c>
      <c r="I10582" s="72">
        <v>75325.039999999994</v>
      </c>
    </row>
    <row r="10583" spans="1:9" ht="25.5">
      <c r="A10583" s="71" t="s">
        <v>21415</v>
      </c>
      <c r="B10583" s="71" t="s">
        <v>21416</v>
      </c>
      <c r="C10583" s="276" t="s">
        <v>18920</v>
      </c>
      <c r="D10583" s="276" t="s">
        <v>18911</v>
      </c>
      <c r="E10583" s="72">
        <v>0</v>
      </c>
      <c r="F10583" s="72">
        <v>0</v>
      </c>
      <c r="G10583" s="72">
        <v>70352.37</v>
      </c>
      <c r="H10583" s="72">
        <v>70352.37</v>
      </c>
      <c r="I10583" s="72">
        <v>70352.37</v>
      </c>
    </row>
    <row r="10584" spans="1:9" ht="25.5">
      <c r="A10584" s="71" t="s">
        <v>21411</v>
      </c>
      <c r="B10584" s="71" t="s">
        <v>21412</v>
      </c>
      <c r="C10584" s="276" t="s">
        <v>18914</v>
      </c>
      <c r="D10584" s="276" t="s">
        <v>18911</v>
      </c>
      <c r="E10584" s="72">
        <v>0</v>
      </c>
      <c r="F10584" s="72">
        <v>0</v>
      </c>
      <c r="G10584" s="72">
        <v>70352.37</v>
      </c>
      <c r="H10584" s="72">
        <v>70352.37</v>
      </c>
      <c r="I10584" s="72">
        <v>70352.37</v>
      </c>
    </row>
    <row r="10585" spans="1:9" ht="25.5">
      <c r="A10585" s="71" t="s">
        <v>21387</v>
      </c>
      <c r="B10585" s="71" t="s">
        <v>21388</v>
      </c>
      <c r="C10585" s="276" t="s">
        <v>18917</v>
      </c>
      <c r="D10585" s="276" t="s">
        <v>18911</v>
      </c>
      <c r="E10585" s="72">
        <v>0</v>
      </c>
      <c r="F10585" s="72">
        <v>0</v>
      </c>
      <c r="G10585" s="72">
        <v>1326867.6200000001</v>
      </c>
      <c r="H10585" s="72">
        <v>1326867.6200000001</v>
      </c>
      <c r="I10585" s="72">
        <v>1326867.6200000001</v>
      </c>
    </row>
    <row r="10586" spans="1:9" ht="25.5">
      <c r="A10586" s="71" t="s">
        <v>21383</v>
      </c>
      <c r="B10586" s="71" t="s">
        <v>21384</v>
      </c>
      <c r="C10586" s="276" t="s">
        <v>18910</v>
      </c>
      <c r="D10586" s="276" t="s">
        <v>18911</v>
      </c>
      <c r="E10586" s="72">
        <v>0</v>
      </c>
      <c r="F10586" s="72">
        <v>0</v>
      </c>
      <c r="G10586" s="72">
        <v>1326867.6200000001</v>
      </c>
      <c r="H10586" s="72">
        <v>1326867.6200000001</v>
      </c>
      <c r="I10586" s="72">
        <v>1326867.6200000001</v>
      </c>
    </row>
    <row r="10587" spans="1:9" ht="25.5">
      <c r="A10587" s="71" t="s">
        <v>21379</v>
      </c>
      <c r="B10587" s="71" t="s">
        <v>21380</v>
      </c>
      <c r="C10587" s="276" t="s">
        <v>18920</v>
      </c>
      <c r="D10587" s="276" t="s">
        <v>18911</v>
      </c>
      <c r="E10587" s="72">
        <v>0</v>
      </c>
      <c r="F10587" s="72">
        <v>0</v>
      </c>
      <c r="G10587" s="72">
        <v>1276082.8600000001</v>
      </c>
      <c r="H10587" s="72">
        <v>1276082.8600000001</v>
      </c>
      <c r="I10587" s="72">
        <v>1276082.8600000001</v>
      </c>
    </row>
    <row r="10588" spans="1:9" ht="25.5">
      <c r="A10588" s="71" t="s">
        <v>21375</v>
      </c>
      <c r="B10588" s="71" t="s">
        <v>21376</v>
      </c>
      <c r="C10588" s="276" t="s">
        <v>18914</v>
      </c>
      <c r="D10588" s="276" t="s">
        <v>18911</v>
      </c>
      <c r="E10588" s="72">
        <v>0</v>
      </c>
      <c r="F10588" s="72">
        <v>0</v>
      </c>
      <c r="G10588" s="72">
        <v>1276082.8600000001</v>
      </c>
      <c r="H10588" s="72">
        <v>1276082.8600000001</v>
      </c>
      <c r="I10588" s="72">
        <v>1276082.8600000001</v>
      </c>
    </row>
    <row r="10589" spans="1:9" ht="25.5">
      <c r="A10589" s="71" t="s">
        <v>21367</v>
      </c>
      <c r="B10589" s="71" t="s">
        <v>21368</v>
      </c>
      <c r="C10589" s="276" t="s">
        <v>18917</v>
      </c>
      <c r="D10589" s="276" t="s">
        <v>18911</v>
      </c>
      <c r="E10589" s="72">
        <v>0</v>
      </c>
      <c r="F10589" s="72">
        <v>0</v>
      </c>
      <c r="G10589" s="72">
        <v>1005307.67</v>
      </c>
      <c r="H10589" s="72">
        <v>1005307.67</v>
      </c>
      <c r="I10589" s="72">
        <v>1005307.67</v>
      </c>
    </row>
    <row r="10590" spans="1:9" ht="25.5">
      <c r="A10590" s="71" t="s">
        <v>14022</v>
      </c>
      <c r="B10590" s="71" t="s">
        <v>14023</v>
      </c>
      <c r="C10590" s="276" t="s">
        <v>127</v>
      </c>
      <c r="D10590" s="276" t="s">
        <v>6</v>
      </c>
      <c r="E10590" s="72">
        <v>4.47</v>
      </c>
      <c r="F10590" s="72">
        <v>6.38</v>
      </c>
      <c r="G10590" s="72">
        <v>0</v>
      </c>
      <c r="H10590" s="72">
        <v>10.85</v>
      </c>
      <c r="I10590" s="72">
        <v>11.6</v>
      </c>
    </row>
    <row r="10591" spans="1:9" ht="25.5">
      <c r="A10591" s="71" t="s">
        <v>14052</v>
      </c>
      <c r="B10591" s="71" t="s">
        <v>14053</v>
      </c>
      <c r="C10591" s="276" t="s">
        <v>127</v>
      </c>
      <c r="D10591" s="276" t="s">
        <v>6</v>
      </c>
      <c r="E10591" s="72">
        <v>408.85</v>
      </c>
      <c r="F10591" s="72">
        <v>85.06</v>
      </c>
      <c r="G10591" s="72">
        <v>0</v>
      </c>
      <c r="H10591" s="72">
        <v>493.91</v>
      </c>
      <c r="I10591" s="72">
        <v>503.96</v>
      </c>
    </row>
    <row r="10592" spans="1:9" ht="25.5">
      <c r="A10592" s="71" t="s">
        <v>14050</v>
      </c>
      <c r="B10592" s="71" t="s">
        <v>14051</v>
      </c>
      <c r="C10592" s="276" t="s">
        <v>127</v>
      </c>
      <c r="D10592" s="276" t="s">
        <v>6</v>
      </c>
      <c r="E10592" s="72">
        <v>290.98</v>
      </c>
      <c r="F10592" s="72">
        <v>85.06</v>
      </c>
      <c r="G10592" s="72">
        <v>0</v>
      </c>
      <c r="H10592" s="72">
        <v>376.04</v>
      </c>
      <c r="I10592" s="72">
        <v>386.09</v>
      </c>
    </row>
    <row r="10593" spans="1:9" ht="25.5">
      <c r="A10593" s="71" t="s">
        <v>14048</v>
      </c>
      <c r="B10593" s="71" t="s">
        <v>14049</v>
      </c>
      <c r="C10593" s="276" t="s">
        <v>127</v>
      </c>
      <c r="D10593" s="276" t="s">
        <v>6</v>
      </c>
      <c r="E10593" s="72">
        <v>262.33999999999997</v>
      </c>
      <c r="F10593" s="72">
        <v>85.06</v>
      </c>
      <c r="G10593" s="72">
        <v>0</v>
      </c>
      <c r="H10593" s="72">
        <v>347.4</v>
      </c>
      <c r="I10593" s="72">
        <v>357.45</v>
      </c>
    </row>
    <row r="10594" spans="1:9" ht="25.5">
      <c r="A10594" s="71" t="s">
        <v>14046</v>
      </c>
      <c r="B10594" s="71" t="s">
        <v>14047</v>
      </c>
      <c r="C10594" s="276" t="s">
        <v>127</v>
      </c>
      <c r="D10594" s="276" t="s">
        <v>6</v>
      </c>
      <c r="E10594" s="72">
        <v>171.44</v>
      </c>
      <c r="F10594" s="72">
        <v>63.79</v>
      </c>
      <c r="G10594" s="72">
        <v>0</v>
      </c>
      <c r="H10594" s="72">
        <v>235.23</v>
      </c>
      <c r="I10594" s="72">
        <v>242.77</v>
      </c>
    </row>
    <row r="10595" spans="1:9" ht="25.5">
      <c r="A10595" s="71" t="s">
        <v>14044</v>
      </c>
      <c r="B10595" s="71" t="s">
        <v>14045</v>
      </c>
      <c r="C10595" s="276" t="s">
        <v>127</v>
      </c>
      <c r="D10595" s="276" t="s">
        <v>6</v>
      </c>
      <c r="E10595" s="72">
        <v>159.72999999999999</v>
      </c>
      <c r="F10595" s="72">
        <v>63.79</v>
      </c>
      <c r="G10595" s="72">
        <v>0</v>
      </c>
      <c r="H10595" s="72">
        <v>223.52</v>
      </c>
      <c r="I10595" s="72">
        <v>231.06</v>
      </c>
    </row>
    <row r="10596" spans="1:9" ht="25.5">
      <c r="A10596" s="71" t="s">
        <v>14042</v>
      </c>
      <c r="B10596" s="71" t="s">
        <v>14043</v>
      </c>
      <c r="C10596" s="276" t="s">
        <v>127</v>
      </c>
      <c r="D10596" s="276" t="s">
        <v>6</v>
      </c>
      <c r="E10596" s="72">
        <v>113.94</v>
      </c>
      <c r="F10596" s="72">
        <v>55.29</v>
      </c>
      <c r="G10596" s="72">
        <v>0</v>
      </c>
      <c r="H10596" s="72">
        <v>169.23</v>
      </c>
      <c r="I10596" s="72">
        <v>175.76</v>
      </c>
    </row>
    <row r="10597" spans="1:9" ht="25.5">
      <c r="A10597" s="71" t="s">
        <v>14040</v>
      </c>
      <c r="B10597" s="71" t="s">
        <v>14041</v>
      </c>
      <c r="C10597" s="276" t="s">
        <v>127</v>
      </c>
      <c r="D10597" s="276" t="s">
        <v>6</v>
      </c>
      <c r="E10597" s="72">
        <v>75.260000000000005</v>
      </c>
      <c r="F10597" s="72">
        <v>53.16</v>
      </c>
      <c r="G10597" s="72">
        <v>0</v>
      </c>
      <c r="H10597" s="72">
        <v>128.41999999999999</v>
      </c>
      <c r="I10597" s="72">
        <v>134.71</v>
      </c>
    </row>
    <row r="10598" spans="1:9" ht="25.5">
      <c r="A10598" s="71" t="s">
        <v>14038</v>
      </c>
      <c r="B10598" s="71" t="s">
        <v>14039</v>
      </c>
      <c r="C10598" s="276" t="s">
        <v>127</v>
      </c>
      <c r="D10598" s="276" t="s">
        <v>6</v>
      </c>
      <c r="E10598" s="72">
        <v>52.49</v>
      </c>
      <c r="F10598" s="72">
        <v>29.77</v>
      </c>
      <c r="G10598" s="72">
        <v>0</v>
      </c>
      <c r="H10598" s="72">
        <v>82.26</v>
      </c>
      <c r="I10598" s="72">
        <v>85.78</v>
      </c>
    </row>
    <row r="10599" spans="1:9" ht="25.5">
      <c r="A10599" s="71" t="s">
        <v>14028</v>
      </c>
      <c r="B10599" s="71" t="s">
        <v>14029</v>
      </c>
      <c r="C10599" s="276" t="s">
        <v>127</v>
      </c>
      <c r="D10599" s="276" t="s">
        <v>6</v>
      </c>
      <c r="E10599" s="72">
        <v>4.79</v>
      </c>
      <c r="F10599" s="72">
        <v>6.38</v>
      </c>
      <c r="G10599" s="72">
        <v>0</v>
      </c>
      <c r="H10599" s="72">
        <v>11.17</v>
      </c>
      <c r="I10599" s="72">
        <v>11.92</v>
      </c>
    </row>
    <row r="10600" spans="1:9" ht="25.5">
      <c r="A10600" s="71" t="s">
        <v>14036</v>
      </c>
      <c r="B10600" s="71" t="s">
        <v>14037</v>
      </c>
      <c r="C10600" s="276" t="s">
        <v>127</v>
      </c>
      <c r="D10600" s="276" t="s">
        <v>6</v>
      </c>
      <c r="E10600" s="72">
        <v>36.380000000000003</v>
      </c>
      <c r="F10600" s="72">
        <v>17.010000000000002</v>
      </c>
      <c r="G10600" s="72">
        <v>0</v>
      </c>
      <c r="H10600" s="72">
        <v>53.39</v>
      </c>
      <c r="I10600" s="72">
        <v>55.4</v>
      </c>
    </row>
    <row r="10601" spans="1:9" ht="25.5">
      <c r="A10601" s="71" t="s">
        <v>13171</v>
      </c>
      <c r="B10601" s="71" t="s">
        <v>13172</v>
      </c>
      <c r="C10601" s="276" t="s">
        <v>127</v>
      </c>
      <c r="D10601" s="276" t="s">
        <v>6</v>
      </c>
      <c r="E10601" s="72">
        <v>3896.4</v>
      </c>
      <c r="F10601" s="72">
        <v>340.23</v>
      </c>
      <c r="G10601" s="72">
        <v>0</v>
      </c>
      <c r="H10601" s="72">
        <v>4236.63</v>
      </c>
      <c r="I10601" s="72">
        <v>4276.8500000000004</v>
      </c>
    </row>
    <row r="10602" spans="1:9" ht="25.5">
      <c r="A10602" s="71" t="s">
        <v>13169</v>
      </c>
      <c r="B10602" s="71" t="s">
        <v>13170</v>
      </c>
      <c r="C10602" s="276" t="s">
        <v>127</v>
      </c>
      <c r="D10602" s="276" t="s">
        <v>6</v>
      </c>
      <c r="E10602" s="72">
        <v>3844.41</v>
      </c>
      <c r="F10602" s="72">
        <v>276.44</v>
      </c>
      <c r="G10602" s="72">
        <v>0</v>
      </c>
      <c r="H10602" s="72">
        <v>4120.8500000000004</v>
      </c>
      <c r="I10602" s="72">
        <v>4153.53</v>
      </c>
    </row>
    <row r="10603" spans="1:9" ht="25.5">
      <c r="A10603" s="71" t="s">
        <v>13167</v>
      </c>
      <c r="B10603" s="71" t="s">
        <v>13168</v>
      </c>
      <c r="C10603" s="276" t="s">
        <v>127</v>
      </c>
      <c r="D10603" s="276" t="s">
        <v>6</v>
      </c>
      <c r="E10603" s="72">
        <v>3245.58</v>
      </c>
      <c r="F10603" s="72">
        <v>255.17</v>
      </c>
      <c r="G10603" s="72">
        <v>0</v>
      </c>
      <c r="H10603" s="72">
        <v>3500.75</v>
      </c>
      <c r="I10603" s="72">
        <v>3530.92</v>
      </c>
    </row>
    <row r="10604" spans="1:9" ht="25.5">
      <c r="A10604" s="71" t="s">
        <v>13165</v>
      </c>
      <c r="B10604" s="71" t="s">
        <v>13166</v>
      </c>
      <c r="C10604" s="276" t="s">
        <v>127</v>
      </c>
      <c r="D10604" s="276" t="s">
        <v>6</v>
      </c>
      <c r="E10604" s="72">
        <v>2454.0700000000002</v>
      </c>
      <c r="F10604" s="72">
        <v>204.14</v>
      </c>
      <c r="G10604" s="72">
        <v>0</v>
      </c>
      <c r="H10604" s="72">
        <v>2658.21</v>
      </c>
      <c r="I10604" s="72">
        <v>2682.34</v>
      </c>
    </row>
    <row r="10605" spans="1:9" ht="25.5">
      <c r="A10605" s="71" t="s">
        <v>13163</v>
      </c>
      <c r="B10605" s="71" t="s">
        <v>13164</v>
      </c>
      <c r="C10605" s="276" t="s">
        <v>127</v>
      </c>
      <c r="D10605" s="276" t="s">
        <v>6</v>
      </c>
      <c r="E10605" s="72">
        <v>2445.12</v>
      </c>
      <c r="F10605" s="72">
        <v>187.13</v>
      </c>
      <c r="G10605" s="72">
        <v>0</v>
      </c>
      <c r="H10605" s="72">
        <v>2632.25</v>
      </c>
      <c r="I10605" s="72">
        <v>2654.37</v>
      </c>
    </row>
    <row r="10606" spans="1:9" ht="25.5">
      <c r="A10606" s="71" t="s">
        <v>13161</v>
      </c>
      <c r="B10606" s="71" t="s">
        <v>13162</v>
      </c>
      <c r="C10606" s="276" t="s">
        <v>127</v>
      </c>
      <c r="D10606" s="276" t="s">
        <v>6</v>
      </c>
      <c r="E10606" s="72">
        <v>2438.1999999999998</v>
      </c>
      <c r="F10606" s="72">
        <v>170.12</v>
      </c>
      <c r="G10606" s="72">
        <v>0</v>
      </c>
      <c r="H10606" s="72">
        <v>2608.3200000000002</v>
      </c>
      <c r="I10606" s="72">
        <v>2628.43</v>
      </c>
    </row>
    <row r="10607" spans="1:9" ht="25.5">
      <c r="A10607" s="71" t="s">
        <v>13548</v>
      </c>
      <c r="B10607" s="71" t="s">
        <v>13549</v>
      </c>
      <c r="C10607" s="276" t="s">
        <v>127</v>
      </c>
      <c r="D10607" s="276" t="s">
        <v>6</v>
      </c>
      <c r="E10607" s="72">
        <v>6.91</v>
      </c>
      <c r="F10607" s="72">
        <v>6.38</v>
      </c>
      <c r="G10607" s="72">
        <v>0</v>
      </c>
      <c r="H10607" s="72">
        <v>13.29</v>
      </c>
      <c r="I10607" s="72">
        <v>14.04</v>
      </c>
    </row>
    <row r="10608" spans="1:9" ht="25.5">
      <c r="A10608" s="71" t="s">
        <v>13546</v>
      </c>
      <c r="B10608" s="71" t="s">
        <v>13547</v>
      </c>
      <c r="C10608" s="276" t="s">
        <v>127</v>
      </c>
      <c r="D10608" s="276" t="s">
        <v>6</v>
      </c>
      <c r="E10608" s="72">
        <v>6.13</v>
      </c>
      <c r="F10608" s="72">
        <v>6.38</v>
      </c>
      <c r="G10608" s="72">
        <v>0</v>
      </c>
      <c r="H10608" s="72">
        <v>12.51</v>
      </c>
      <c r="I10608" s="72">
        <v>13.26</v>
      </c>
    </row>
    <row r="10609" spans="1:9" ht="25.5">
      <c r="A10609" s="71" t="s">
        <v>13538</v>
      </c>
      <c r="B10609" s="71" t="s">
        <v>13539</v>
      </c>
      <c r="C10609" s="276" t="s">
        <v>127</v>
      </c>
      <c r="D10609" s="276" t="s">
        <v>6</v>
      </c>
      <c r="E10609" s="72">
        <v>1.1499999999999999</v>
      </c>
      <c r="F10609" s="72">
        <v>8.51</v>
      </c>
      <c r="G10609" s="72">
        <v>0</v>
      </c>
      <c r="H10609" s="72">
        <v>9.66</v>
      </c>
      <c r="I10609" s="72">
        <v>10.66</v>
      </c>
    </row>
    <row r="10610" spans="1:9" ht="25.5">
      <c r="A10610" s="71" t="s">
        <v>13512</v>
      </c>
      <c r="B10610" s="71" t="s">
        <v>13513</v>
      </c>
      <c r="C10610" s="276" t="s">
        <v>127</v>
      </c>
      <c r="D10610" s="276" t="s">
        <v>6</v>
      </c>
      <c r="E10610" s="72">
        <v>22.23</v>
      </c>
      <c r="F10610" s="72">
        <v>27.64</v>
      </c>
      <c r="G10610" s="72">
        <v>0</v>
      </c>
      <c r="H10610" s="72">
        <v>49.87</v>
      </c>
      <c r="I10610" s="72">
        <v>53.14</v>
      </c>
    </row>
    <row r="10611" spans="1:9">
      <c r="A10611" s="71" t="s">
        <v>13510</v>
      </c>
      <c r="B10611" s="71" t="s">
        <v>13511</v>
      </c>
      <c r="C10611" s="276" t="s">
        <v>127</v>
      </c>
      <c r="D10611" s="276" t="s">
        <v>6</v>
      </c>
      <c r="E10611" s="72">
        <v>47.41</v>
      </c>
      <c r="F10611" s="72">
        <v>17.010000000000002</v>
      </c>
      <c r="G10611" s="72">
        <v>0</v>
      </c>
      <c r="H10611" s="72">
        <v>64.42</v>
      </c>
      <c r="I10611" s="72">
        <v>66.430000000000007</v>
      </c>
    </row>
    <row r="10612" spans="1:9">
      <c r="A10612" s="71" t="s">
        <v>13508</v>
      </c>
      <c r="B10612" s="71" t="s">
        <v>13509</v>
      </c>
      <c r="C10612" s="276" t="s">
        <v>127</v>
      </c>
      <c r="D10612" s="276" t="s">
        <v>6</v>
      </c>
      <c r="E10612" s="72">
        <v>42</v>
      </c>
      <c r="F10612" s="72">
        <v>17.010000000000002</v>
      </c>
      <c r="G10612" s="72">
        <v>0</v>
      </c>
      <c r="H10612" s="72">
        <v>59.01</v>
      </c>
      <c r="I10612" s="72">
        <v>61.02</v>
      </c>
    </row>
    <row r="10613" spans="1:9">
      <c r="A10613" s="71" t="s">
        <v>13506</v>
      </c>
      <c r="B10613" s="71" t="s">
        <v>13507</v>
      </c>
      <c r="C10613" s="276" t="s">
        <v>127</v>
      </c>
      <c r="D10613" s="276" t="s">
        <v>6</v>
      </c>
      <c r="E10613" s="72">
        <v>36.65</v>
      </c>
      <c r="F10613" s="72">
        <v>17.010000000000002</v>
      </c>
      <c r="G10613" s="72">
        <v>0</v>
      </c>
      <c r="H10613" s="72">
        <v>53.66</v>
      </c>
      <c r="I10613" s="72">
        <v>55.67</v>
      </c>
    </row>
    <row r="10614" spans="1:9">
      <c r="A10614" s="71" t="s">
        <v>13504</v>
      </c>
      <c r="B10614" s="71" t="s">
        <v>13505</v>
      </c>
      <c r="C10614" s="276" t="s">
        <v>127</v>
      </c>
      <c r="D10614" s="276" t="s">
        <v>6</v>
      </c>
      <c r="E10614" s="72">
        <v>40.58</v>
      </c>
      <c r="F10614" s="72">
        <v>17.010000000000002</v>
      </c>
      <c r="G10614" s="72">
        <v>0</v>
      </c>
      <c r="H10614" s="72">
        <v>57.59</v>
      </c>
      <c r="I10614" s="72">
        <v>59.6</v>
      </c>
    </row>
    <row r="10615" spans="1:9">
      <c r="A10615" s="71" t="s">
        <v>13502</v>
      </c>
      <c r="B10615" s="71" t="s">
        <v>13503</v>
      </c>
      <c r="C10615" s="276" t="s">
        <v>127</v>
      </c>
      <c r="D10615" s="276" t="s">
        <v>6</v>
      </c>
      <c r="E10615" s="72">
        <v>37.56</v>
      </c>
      <c r="F10615" s="72">
        <v>17.010000000000002</v>
      </c>
      <c r="G10615" s="72">
        <v>0</v>
      </c>
      <c r="H10615" s="72">
        <v>54.57</v>
      </c>
      <c r="I10615" s="72">
        <v>56.58</v>
      </c>
    </row>
    <row r="10616" spans="1:9" ht="25.5">
      <c r="A10616" s="71" t="s">
        <v>13562</v>
      </c>
      <c r="B10616" s="71" t="s">
        <v>13563</v>
      </c>
      <c r="C10616" s="276" t="s">
        <v>127</v>
      </c>
      <c r="D10616" s="276" t="s">
        <v>6</v>
      </c>
      <c r="E10616" s="72">
        <v>12</v>
      </c>
      <c r="F10616" s="72">
        <v>12.76</v>
      </c>
      <c r="G10616" s="72">
        <v>0</v>
      </c>
      <c r="H10616" s="72">
        <v>24.76</v>
      </c>
      <c r="I10616" s="72">
        <v>26.27</v>
      </c>
    </row>
    <row r="10617" spans="1:9" ht="25.5">
      <c r="A10617" s="71" t="s">
        <v>13958</v>
      </c>
      <c r="B10617" s="71" t="s">
        <v>13959</v>
      </c>
      <c r="C10617" s="276" t="s">
        <v>127</v>
      </c>
      <c r="D10617" s="276" t="s">
        <v>9</v>
      </c>
      <c r="E10617" s="72">
        <v>29.85</v>
      </c>
      <c r="F10617" s="72">
        <v>20.56</v>
      </c>
      <c r="G10617" s="72">
        <v>6.09</v>
      </c>
      <c r="H10617" s="72">
        <v>56.5</v>
      </c>
      <c r="I10617" s="72">
        <v>58.93</v>
      </c>
    </row>
    <row r="10618" spans="1:9" ht="38.25">
      <c r="A10618" s="71" t="s">
        <v>14006</v>
      </c>
      <c r="B10618" s="71" t="s">
        <v>14007</v>
      </c>
      <c r="C10618" s="276" t="s">
        <v>127</v>
      </c>
      <c r="D10618" s="276" t="s">
        <v>9</v>
      </c>
      <c r="E10618" s="72">
        <v>31.06</v>
      </c>
      <c r="F10618" s="72">
        <v>20.56</v>
      </c>
      <c r="G10618" s="72">
        <v>6.09</v>
      </c>
      <c r="H10618" s="72">
        <v>57.71</v>
      </c>
      <c r="I10618" s="72">
        <v>60.14</v>
      </c>
    </row>
    <row r="10619" spans="1:9">
      <c r="A10619" s="71" t="s">
        <v>13560</v>
      </c>
      <c r="B10619" s="71" t="s">
        <v>13561</v>
      </c>
      <c r="C10619" s="276" t="s">
        <v>127</v>
      </c>
      <c r="D10619" s="276" t="s">
        <v>9</v>
      </c>
      <c r="E10619" s="72">
        <v>9.56</v>
      </c>
      <c r="F10619" s="72">
        <v>12.76</v>
      </c>
      <c r="G10619" s="72">
        <v>0</v>
      </c>
      <c r="H10619" s="72">
        <v>22.32</v>
      </c>
      <c r="I10619" s="72">
        <v>23.83</v>
      </c>
    </row>
    <row r="10620" spans="1:9">
      <c r="A10620" s="71" t="s">
        <v>13558</v>
      </c>
      <c r="B10620" s="71" t="s">
        <v>13559</v>
      </c>
      <c r="C10620" s="276" t="s">
        <v>127</v>
      </c>
      <c r="D10620" s="276" t="s">
        <v>6</v>
      </c>
      <c r="E10620" s="72">
        <v>5.59</v>
      </c>
      <c r="F10620" s="72">
        <v>8.51</v>
      </c>
      <c r="G10620" s="72">
        <v>0</v>
      </c>
      <c r="H10620" s="72">
        <v>14.1</v>
      </c>
      <c r="I10620" s="72">
        <v>15.1</v>
      </c>
    </row>
    <row r="10621" spans="1:9">
      <c r="A10621" s="71" t="s">
        <v>13544</v>
      </c>
      <c r="B10621" s="71" t="s">
        <v>13545</v>
      </c>
      <c r="C10621" s="276" t="s">
        <v>127</v>
      </c>
      <c r="D10621" s="276" t="s">
        <v>6</v>
      </c>
      <c r="E10621" s="72">
        <v>2.83</v>
      </c>
      <c r="F10621" s="72">
        <v>4.25</v>
      </c>
      <c r="G10621" s="72">
        <v>0</v>
      </c>
      <c r="H10621" s="72">
        <v>7.08</v>
      </c>
      <c r="I10621" s="72">
        <v>7.59</v>
      </c>
    </row>
    <row r="10622" spans="1:9" ht="25.5">
      <c r="A10622" s="71" t="s">
        <v>13908</v>
      </c>
      <c r="B10622" s="71" t="s">
        <v>13909</v>
      </c>
      <c r="C10622" s="276" t="s">
        <v>127</v>
      </c>
      <c r="D10622" s="276" t="s">
        <v>6</v>
      </c>
      <c r="E10622" s="72">
        <v>3.07</v>
      </c>
      <c r="F10622" s="72">
        <v>8.51</v>
      </c>
      <c r="G10622" s="72">
        <v>0</v>
      </c>
      <c r="H10622" s="72">
        <v>11.58</v>
      </c>
      <c r="I10622" s="72">
        <v>12.58</v>
      </c>
    </row>
    <row r="10623" spans="1:9" ht="25.5">
      <c r="A10623" s="71" t="s">
        <v>13540</v>
      </c>
      <c r="B10623" s="71" t="s">
        <v>13541</v>
      </c>
      <c r="C10623" s="276" t="s">
        <v>127</v>
      </c>
      <c r="D10623" s="276" t="s">
        <v>6</v>
      </c>
      <c r="E10623" s="72">
        <v>2.63</v>
      </c>
      <c r="F10623" s="72">
        <v>6.38</v>
      </c>
      <c r="G10623" s="72">
        <v>0</v>
      </c>
      <c r="H10623" s="72">
        <v>9.01</v>
      </c>
      <c r="I10623" s="72">
        <v>9.76</v>
      </c>
    </row>
    <row r="10624" spans="1:9" ht="25.5">
      <c r="A10624" s="71" t="s">
        <v>13542</v>
      </c>
      <c r="B10624" s="71" t="s">
        <v>13543</v>
      </c>
      <c r="C10624" s="276" t="s">
        <v>127</v>
      </c>
      <c r="D10624" s="276" t="s">
        <v>6</v>
      </c>
      <c r="E10624" s="72">
        <v>3.31</v>
      </c>
      <c r="F10624" s="72">
        <v>8.51</v>
      </c>
      <c r="G10624" s="72">
        <v>0</v>
      </c>
      <c r="H10624" s="72">
        <v>11.82</v>
      </c>
      <c r="I10624" s="72">
        <v>12.82</v>
      </c>
    </row>
    <row r="10625" spans="1:9" ht="38.25">
      <c r="A10625" s="71" t="s">
        <v>14014</v>
      </c>
      <c r="B10625" s="71" t="s">
        <v>14015</v>
      </c>
      <c r="C10625" s="276" t="s">
        <v>127</v>
      </c>
      <c r="D10625" s="276" t="s">
        <v>9</v>
      </c>
      <c r="E10625" s="72">
        <v>23.43</v>
      </c>
      <c r="F10625" s="72">
        <v>18.440000000000001</v>
      </c>
      <c r="G10625" s="72">
        <v>6.09</v>
      </c>
      <c r="H10625" s="72">
        <v>47.96</v>
      </c>
      <c r="I10625" s="72">
        <v>50.14</v>
      </c>
    </row>
    <row r="10626" spans="1:9" ht="25.5">
      <c r="A10626" s="71" t="s">
        <v>13972</v>
      </c>
      <c r="B10626" s="71" t="s">
        <v>13973</v>
      </c>
      <c r="C10626" s="276" t="s">
        <v>127</v>
      </c>
      <c r="D10626" s="276" t="s">
        <v>9</v>
      </c>
      <c r="E10626" s="72">
        <v>32.9</v>
      </c>
      <c r="F10626" s="72">
        <v>20.56</v>
      </c>
      <c r="G10626" s="72">
        <v>6.09</v>
      </c>
      <c r="H10626" s="72">
        <v>59.56</v>
      </c>
      <c r="I10626" s="72">
        <v>61.99</v>
      </c>
    </row>
    <row r="10627" spans="1:9" ht="25.5">
      <c r="A10627" s="71" t="s">
        <v>13980</v>
      </c>
      <c r="B10627" s="71" t="s">
        <v>13981</v>
      </c>
      <c r="C10627" s="276" t="s">
        <v>127</v>
      </c>
      <c r="D10627" s="276" t="s">
        <v>9</v>
      </c>
      <c r="E10627" s="72">
        <v>25.28</v>
      </c>
      <c r="F10627" s="72">
        <v>18.440000000000001</v>
      </c>
      <c r="G10627" s="72">
        <v>6.09</v>
      </c>
      <c r="H10627" s="72">
        <v>49.81</v>
      </c>
      <c r="I10627" s="72">
        <v>51.99</v>
      </c>
    </row>
    <row r="10628" spans="1:9" ht="25.5">
      <c r="A10628" s="71" t="s">
        <v>13964</v>
      </c>
      <c r="B10628" s="71" t="s">
        <v>13965</v>
      </c>
      <c r="C10628" s="276" t="s">
        <v>127</v>
      </c>
      <c r="D10628" s="276" t="s">
        <v>9</v>
      </c>
      <c r="E10628" s="72">
        <v>22.23</v>
      </c>
      <c r="F10628" s="72">
        <v>18.440000000000001</v>
      </c>
      <c r="G10628" s="72">
        <v>6.09</v>
      </c>
      <c r="H10628" s="72">
        <v>46.75</v>
      </c>
      <c r="I10628" s="72">
        <v>48.93</v>
      </c>
    </row>
    <row r="10629" spans="1:9">
      <c r="A10629" s="71" t="s">
        <v>13532</v>
      </c>
      <c r="B10629" s="71" t="s">
        <v>13533</v>
      </c>
      <c r="C10629" s="276" t="s">
        <v>127</v>
      </c>
      <c r="D10629" s="276" t="s">
        <v>6</v>
      </c>
      <c r="E10629" s="72">
        <v>12.28</v>
      </c>
      <c r="F10629" s="72">
        <v>17.010000000000002</v>
      </c>
      <c r="G10629" s="72">
        <v>0</v>
      </c>
      <c r="H10629" s="72">
        <v>29.29</v>
      </c>
      <c r="I10629" s="72">
        <v>31.3</v>
      </c>
    </row>
    <row r="10630" spans="1:9">
      <c r="A10630" s="71" t="s">
        <v>13530</v>
      </c>
      <c r="B10630" s="71" t="s">
        <v>13531</v>
      </c>
      <c r="C10630" s="276" t="s">
        <v>127</v>
      </c>
      <c r="D10630" s="276" t="s">
        <v>6</v>
      </c>
      <c r="E10630" s="72">
        <v>11.84</v>
      </c>
      <c r="F10630" s="72">
        <v>17.010000000000002</v>
      </c>
      <c r="G10630" s="72">
        <v>0</v>
      </c>
      <c r="H10630" s="72">
        <v>28.85</v>
      </c>
      <c r="I10630" s="72">
        <v>30.86</v>
      </c>
    </row>
    <row r="10631" spans="1:9" ht="25.5">
      <c r="A10631" s="71" t="s">
        <v>13536</v>
      </c>
      <c r="B10631" s="71" t="s">
        <v>13537</v>
      </c>
      <c r="C10631" s="276" t="s">
        <v>127</v>
      </c>
      <c r="D10631" s="276" t="s">
        <v>6</v>
      </c>
      <c r="E10631" s="72">
        <v>4.1100000000000003</v>
      </c>
      <c r="F10631" s="72">
        <v>8.51</v>
      </c>
      <c r="G10631" s="72">
        <v>0</v>
      </c>
      <c r="H10631" s="72">
        <v>12.62</v>
      </c>
      <c r="I10631" s="72">
        <v>13.62</v>
      </c>
    </row>
    <row r="10632" spans="1:9" ht="25.5">
      <c r="A10632" s="71" t="s">
        <v>13534</v>
      </c>
      <c r="B10632" s="71" t="s">
        <v>13535</v>
      </c>
      <c r="C10632" s="276" t="s">
        <v>127</v>
      </c>
      <c r="D10632" s="276" t="s">
        <v>6</v>
      </c>
      <c r="E10632" s="72">
        <v>2.41</v>
      </c>
      <c r="F10632" s="72">
        <v>8.51</v>
      </c>
      <c r="G10632" s="72">
        <v>0</v>
      </c>
      <c r="H10632" s="72">
        <v>10.92</v>
      </c>
      <c r="I10632" s="72">
        <v>11.92</v>
      </c>
    </row>
    <row r="10633" spans="1:9" ht="25.5">
      <c r="A10633" s="71" t="s">
        <v>13528</v>
      </c>
      <c r="B10633" s="71" t="s">
        <v>13529</v>
      </c>
      <c r="C10633" s="276" t="s">
        <v>127</v>
      </c>
      <c r="D10633" s="276" t="s">
        <v>6</v>
      </c>
      <c r="E10633" s="72">
        <v>114.32</v>
      </c>
      <c r="F10633" s="72">
        <v>12.76</v>
      </c>
      <c r="G10633" s="72">
        <v>0</v>
      </c>
      <c r="H10633" s="72">
        <v>127.08</v>
      </c>
      <c r="I10633" s="72">
        <v>128.59</v>
      </c>
    </row>
    <row r="10634" spans="1:9" ht="25.5">
      <c r="A10634" s="71" t="s">
        <v>13526</v>
      </c>
      <c r="B10634" s="71" t="s">
        <v>13527</v>
      </c>
      <c r="C10634" s="276" t="s">
        <v>127</v>
      </c>
      <c r="D10634" s="276" t="s">
        <v>6</v>
      </c>
      <c r="E10634" s="72">
        <v>39.15</v>
      </c>
      <c r="F10634" s="72">
        <v>12.76</v>
      </c>
      <c r="G10634" s="72">
        <v>0</v>
      </c>
      <c r="H10634" s="72">
        <v>51.91</v>
      </c>
      <c r="I10634" s="72">
        <v>53.42</v>
      </c>
    </row>
    <row r="10635" spans="1:9" ht="25.5">
      <c r="A10635" s="71" t="s">
        <v>13524</v>
      </c>
      <c r="B10635" s="71" t="s">
        <v>13525</v>
      </c>
      <c r="C10635" s="276" t="s">
        <v>127</v>
      </c>
      <c r="D10635" s="276" t="s">
        <v>6</v>
      </c>
      <c r="E10635" s="72">
        <v>100.26</v>
      </c>
      <c r="F10635" s="72">
        <v>12.76</v>
      </c>
      <c r="G10635" s="72">
        <v>0</v>
      </c>
      <c r="H10635" s="72">
        <v>113.02</v>
      </c>
      <c r="I10635" s="72">
        <v>114.53</v>
      </c>
    </row>
    <row r="10636" spans="1:9" ht="25.5">
      <c r="A10636" s="71" t="s">
        <v>13522</v>
      </c>
      <c r="B10636" s="71" t="s">
        <v>13523</v>
      </c>
      <c r="C10636" s="276" t="s">
        <v>127</v>
      </c>
      <c r="D10636" s="276" t="s">
        <v>6</v>
      </c>
      <c r="E10636" s="72">
        <v>77.680000000000007</v>
      </c>
      <c r="F10636" s="72">
        <v>12.76</v>
      </c>
      <c r="G10636" s="72">
        <v>0</v>
      </c>
      <c r="H10636" s="72">
        <v>90.44</v>
      </c>
      <c r="I10636" s="72">
        <v>91.95</v>
      </c>
    </row>
    <row r="10637" spans="1:9" ht="25.5">
      <c r="A10637" s="71" t="s">
        <v>13520</v>
      </c>
      <c r="B10637" s="71" t="s">
        <v>13521</v>
      </c>
      <c r="C10637" s="276" t="s">
        <v>127</v>
      </c>
      <c r="D10637" s="276" t="s">
        <v>6</v>
      </c>
      <c r="E10637" s="72">
        <v>116.42</v>
      </c>
      <c r="F10637" s="72">
        <v>17.010000000000002</v>
      </c>
      <c r="G10637" s="72">
        <v>0</v>
      </c>
      <c r="H10637" s="72">
        <v>133.43</v>
      </c>
      <c r="I10637" s="72">
        <v>135.44</v>
      </c>
    </row>
    <row r="10638" spans="1:9" ht="25.5">
      <c r="A10638" s="71" t="s">
        <v>13518</v>
      </c>
      <c r="B10638" s="71" t="s">
        <v>13519</v>
      </c>
      <c r="C10638" s="276" t="s">
        <v>127</v>
      </c>
      <c r="D10638" s="276" t="s">
        <v>6</v>
      </c>
      <c r="E10638" s="72">
        <v>115.54</v>
      </c>
      <c r="F10638" s="72">
        <v>17.010000000000002</v>
      </c>
      <c r="G10638" s="72">
        <v>0</v>
      </c>
      <c r="H10638" s="72">
        <v>132.55000000000001</v>
      </c>
      <c r="I10638" s="72">
        <v>134.56</v>
      </c>
    </row>
    <row r="10639" spans="1:9" ht="25.5">
      <c r="A10639" s="71" t="s">
        <v>13516</v>
      </c>
      <c r="B10639" s="71" t="s">
        <v>13517</v>
      </c>
      <c r="C10639" s="276" t="s">
        <v>127</v>
      </c>
      <c r="D10639" s="276" t="s">
        <v>6</v>
      </c>
      <c r="E10639" s="72">
        <v>273.42</v>
      </c>
      <c r="F10639" s="72">
        <v>17.010000000000002</v>
      </c>
      <c r="G10639" s="72">
        <v>0</v>
      </c>
      <c r="H10639" s="72">
        <v>290.43</v>
      </c>
      <c r="I10639" s="72">
        <v>292.44</v>
      </c>
    </row>
    <row r="10640" spans="1:9" ht="25.5">
      <c r="A10640" s="71" t="s">
        <v>13514</v>
      </c>
      <c r="B10640" s="71" t="s">
        <v>13515</v>
      </c>
      <c r="C10640" s="276" t="s">
        <v>127</v>
      </c>
      <c r="D10640" s="276" t="s">
        <v>6</v>
      </c>
      <c r="E10640" s="72">
        <v>111.45</v>
      </c>
      <c r="F10640" s="72">
        <v>17.010000000000002</v>
      </c>
      <c r="G10640" s="72">
        <v>0</v>
      </c>
      <c r="H10640" s="72">
        <v>128.46</v>
      </c>
      <c r="I10640" s="72">
        <v>130.47</v>
      </c>
    </row>
    <row r="10641" spans="1:9" ht="25.5">
      <c r="A10641" s="71" t="s">
        <v>13556</v>
      </c>
      <c r="B10641" s="71" t="s">
        <v>13557</v>
      </c>
      <c r="C10641" s="276" t="s">
        <v>127</v>
      </c>
      <c r="D10641" s="276" t="s">
        <v>9</v>
      </c>
      <c r="E10641" s="72">
        <v>84.77</v>
      </c>
      <c r="F10641" s="72">
        <v>28.49</v>
      </c>
      <c r="G10641" s="72">
        <v>0</v>
      </c>
      <c r="H10641" s="72">
        <v>113.26</v>
      </c>
      <c r="I10641" s="72">
        <v>116.63</v>
      </c>
    </row>
    <row r="10642" spans="1:9" ht="25.5">
      <c r="A10642" s="71" t="s">
        <v>13554</v>
      </c>
      <c r="B10642" s="71" t="s">
        <v>13555</v>
      </c>
      <c r="C10642" s="276" t="s">
        <v>127</v>
      </c>
      <c r="D10642" s="276" t="s">
        <v>9</v>
      </c>
      <c r="E10642" s="72">
        <v>68.010000000000005</v>
      </c>
      <c r="F10642" s="72">
        <v>28.49</v>
      </c>
      <c r="G10642" s="72">
        <v>0</v>
      </c>
      <c r="H10642" s="72">
        <v>96.5</v>
      </c>
      <c r="I10642" s="72">
        <v>99.87</v>
      </c>
    </row>
    <row r="10643" spans="1:9" ht="25.5">
      <c r="A10643" s="71" t="s">
        <v>13552</v>
      </c>
      <c r="B10643" s="71" t="s">
        <v>13553</v>
      </c>
      <c r="C10643" s="276" t="s">
        <v>127</v>
      </c>
      <c r="D10643" s="276" t="s">
        <v>9</v>
      </c>
      <c r="E10643" s="72">
        <v>42</v>
      </c>
      <c r="F10643" s="72">
        <v>21.26</v>
      </c>
      <c r="G10643" s="72">
        <v>0</v>
      </c>
      <c r="H10643" s="72">
        <v>63.26</v>
      </c>
      <c r="I10643" s="72">
        <v>65.78</v>
      </c>
    </row>
    <row r="10644" spans="1:9">
      <c r="A10644" s="71" t="s">
        <v>14324</v>
      </c>
      <c r="B10644" s="71" t="s">
        <v>14325</v>
      </c>
      <c r="C10644" s="276" t="s">
        <v>127</v>
      </c>
      <c r="D10644" s="276" t="s">
        <v>6</v>
      </c>
      <c r="E10644" s="72">
        <v>88.12</v>
      </c>
      <c r="F10644" s="72">
        <v>34.020000000000003</v>
      </c>
      <c r="G10644" s="72">
        <v>0</v>
      </c>
      <c r="H10644" s="72">
        <v>122.14</v>
      </c>
      <c r="I10644" s="72">
        <v>126.17</v>
      </c>
    </row>
    <row r="10645" spans="1:9">
      <c r="A10645" s="71" t="s">
        <v>14322</v>
      </c>
      <c r="B10645" s="71" t="s">
        <v>14323</v>
      </c>
      <c r="C10645" s="276" t="s">
        <v>127</v>
      </c>
      <c r="D10645" s="276" t="s">
        <v>6</v>
      </c>
      <c r="E10645" s="72">
        <v>44.71</v>
      </c>
      <c r="F10645" s="72">
        <v>34.020000000000003</v>
      </c>
      <c r="G10645" s="72">
        <v>0</v>
      </c>
      <c r="H10645" s="72">
        <v>78.73</v>
      </c>
      <c r="I10645" s="72">
        <v>82.76</v>
      </c>
    </row>
    <row r="10646" spans="1:9">
      <c r="A10646" s="71" t="s">
        <v>14320</v>
      </c>
      <c r="B10646" s="71" t="s">
        <v>14321</v>
      </c>
      <c r="C10646" s="276" t="s">
        <v>127</v>
      </c>
      <c r="D10646" s="276" t="s">
        <v>6</v>
      </c>
      <c r="E10646" s="72">
        <v>36.18</v>
      </c>
      <c r="F10646" s="72">
        <v>34.020000000000003</v>
      </c>
      <c r="G10646" s="72">
        <v>0</v>
      </c>
      <c r="H10646" s="72">
        <v>70.2</v>
      </c>
      <c r="I10646" s="72">
        <v>74.23</v>
      </c>
    </row>
    <row r="10647" spans="1:9">
      <c r="A10647" s="71" t="s">
        <v>14318</v>
      </c>
      <c r="B10647" s="71" t="s">
        <v>14319</v>
      </c>
      <c r="C10647" s="276" t="s">
        <v>127</v>
      </c>
      <c r="D10647" s="276" t="s">
        <v>6</v>
      </c>
      <c r="E10647" s="72">
        <v>15.63</v>
      </c>
      <c r="F10647" s="72">
        <v>2.5499999999999998</v>
      </c>
      <c r="G10647" s="72">
        <v>0</v>
      </c>
      <c r="H10647" s="72">
        <v>18.18</v>
      </c>
      <c r="I10647" s="72">
        <v>18.48</v>
      </c>
    </row>
    <row r="10648" spans="1:9">
      <c r="A10648" s="71" t="s">
        <v>14316</v>
      </c>
      <c r="B10648" s="71" t="s">
        <v>14317</v>
      </c>
      <c r="C10648" s="276" t="s">
        <v>127</v>
      </c>
      <c r="D10648" s="276" t="s">
        <v>6</v>
      </c>
      <c r="E10648" s="72">
        <v>8.4499999999999993</v>
      </c>
      <c r="F10648" s="72">
        <v>2.5499999999999998</v>
      </c>
      <c r="G10648" s="72">
        <v>0</v>
      </c>
      <c r="H10648" s="72">
        <v>11</v>
      </c>
      <c r="I10648" s="72">
        <v>11.3</v>
      </c>
    </row>
    <row r="10649" spans="1:9">
      <c r="A10649" s="71" t="s">
        <v>14314</v>
      </c>
      <c r="B10649" s="71" t="s">
        <v>14315</v>
      </c>
      <c r="C10649" s="276" t="s">
        <v>127</v>
      </c>
      <c r="D10649" s="276" t="s">
        <v>6</v>
      </c>
      <c r="E10649" s="72">
        <v>7.14</v>
      </c>
      <c r="F10649" s="72">
        <v>2.5499999999999998</v>
      </c>
      <c r="G10649" s="72">
        <v>0</v>
      </c>
      <c r="H10649" s="72">
        <v>9.69</v>
      </c>
      <c r="I10649" s="72">
        <v>9.99</v>
      </c>
    </row>
    <row r="10650" spans="1:9">
      <c r="A10650" s="71" t="s">
        <v>14312</v>
      </c>
      <c r="B10650" s="71" t="s">
        <v>14313</v>
      </c>
      <c r="C10650" s="276" t="s">
        <v>127</v>
      </c>
      <c r="D10650" s="276" t="s">
        <v>6</v>
      </c>
      <c r="E10650" s="72">
        <v>4.38</v>
      </c>
      <c r="F10650" s="72">
        <v>1.7</v>
      </c>
      <c r="G10650" s="72">
        <v>0</v>
      </c>
      <c r="H10650" s="72">
        <v>6.08</v>
      </c>
      <c r="I10650" s="72">
        <v>6.28</v>
      </c>
    </row>
    <row r="10651" spans="1:9">
      <c r="A10651" s="71" t="s">
        <v>14310</v>
      </c>
      <c r="B10651" s="71" t="s">
        <v>14311</v>
      </c>
      <c r="C10651" s="276" t="s">
        <v>127</v>
      </c>
      <c r="D10651" s="276" t="s">
        <v>6</v>
      </c>
      <c r="E10651" s="72">
        <v>3.29</v>
      </c>
      <c r="F10651" s="72">
        <v>1.7</v>
      </c>
      <c r="G10651" s="72">
        <v>0</v>
      </c>
      <c r="H10651" s="72">
        <v>4.99</v>
      </c>
      <c r="I10651" s="72">
        <v>5.19</v>
      </c>
    </row>
    <row r="10652" spans="1:9">
      <c r="A10652" s="71" t="s">
        <v>14308</v>
      </c>
      <c r="B10652" s="71" t="s">
        <v>14309</v>
      </c>
      <c r="C10652" s="276" t="s">
        <v>127</v>
      </c>
      <c r="D10652" s="276" t="s">
        <v>6</v>
      </c>
      <c r="E10652" s="72">
        <v>2.15</v>
      </c>
      <c r="F10652" s="72">
        <v>1.7</v>
      </c>
      <c r="G10652" s="72">
        <v>0</v>
      </c>
      <c r="H10652" s="72">
        <v>3.85</v>
      </c>
      <c r="I10652" s="72">
        <v>4.05</v>
      </c>
    </row>
    <row r="10653" spans="1:9" ht="25.5">
      <c r="A10653" s="71" t="s">
        <v>14284</v>
      </c>
      <c r="B10653" s="71" t="s">
        <v>14285</v>
      </c>
      <c r="C10653" s="276" t="s">
        <v>127</v>
      </c>
      <c r="D10653" s="276" t="s">
        <v>6</v>
      </c>
      <c r="E10653" s="72">
        <v>75.64</v>
      </c>
      <c r="F10653" s="72">
        <v>10.210000000000001</v>
      </c>
      <c r="G10653" s="72">
        <v>0</v>
      </c>
      <c r="H10653" s="72">
        <v>85.85</v>
      </c>
      <c r="I10653" s="72">
        <v>87.05</v>
      </c>
    </row>
    <row r="10654" spans="1:9">
      <c r="A10654" s="71" t="s">
        <v>14300</v>
      </c>
      <c r="B10654" s="71" t="s">
        <v>14301</v>
      </c>
      <c r="C10654" s="276" t="s">
        <v>127</v>
      </c>
      <c r="D10654" s="276" t="s">
        <v>6</v>
      </c>
      <c r="E10654" s="72">
        <v>42.27</v>
      </c>
      <c r="F10654" s="72">
        <v>10.210000000000001</v>
      </c>
      <c r="G10654" s="72">
        <v>0</v>
      </c>
      <c r="H10654" s="72">
        <v>52.48</v>
      </c>
      <c r="I10654" s="72">
        <v>53.68</v>
      </c>
    </row>
    <row r="10655" spans="1:9" ht="25.5">
      <c r="A10655" s="71" t="s">
        <v>14298</v>
      </c>
      <c r="B10655" s="71" t="s">
        <v>14299</v>
      </c>
      <c r="C10655" s="276" t="s">
        <v>127</v>
      </c>
      <c r="D10655" s="276" t="s">
        <v>6</v>
      </c>
      <c r="E10655" s="72">
        <v>35.24</v>
      </c>
      <c r="F10655" s="72">
        <v>10.210000000000001</v>
      </c>
      <c r="G10655" s="72">
        <v>0</v>
      </c>
      <c r="H10655" s="72">
        <v>45.45</v>
      </c>
      <c r="I10655" s="72">
        <v>46.65</v>
      </c>
    </row>
    <row r="10656" spans="1:9">
      <c r="A10656" s="71" t="s">
        <v>14296</v>
      </c>
      <c r="B10656" s="71" t="s">
        <v>14297</v>
      </c>
      <c r="C10656" s="276" t="s">
        <v>127</v>
      </c>
      <c r="D10656" s="276" t="s">
        <v>6</v>
      </c>
      <c r="E10656" s="72">
        <v>13.73</v>
      </c>
      <c r="F10656" s="72">
        <v>7.66</v>
      </c>
      <c r="G10656" s="72">
        <v>0</v>
      </c>
      <c r="H10656" s="72">
        <v>21.39</v>
      </c>
      <c r="I10656" s="72">
        <v>22.29</v>
      </c>
    </row>
    <row r="10657" spans="1:9" ht="25.5">
      <c r="A10657" s="71" t="s">
        <v>14294</v>
      </c>
      <c r="B10657" s="71" t="s">
        <v>14295</v>
      </c>
      <c r="C10657" s="276" t="s">
        <v>127</v>
      </c>
      <c r="D10657" s="276" t="s">
        <v>6</v>
      </c>
      <c r="E10657" s="72">
        <v>9.08</v>
      </c>
      <c r="F10657" s="72">
        <v>7.66</v>
      </c>
      <c r="G10657" s="72">
        <v>0</v>
      </c>
      <c r="H10657" s="72">
        <v>16.739999999999998</v>
      </c>
      <c r="I10657" s="72">
        <v>17.64</v>
      </c>
    </row>
    <row r="10658" spans="1:9" ht="25.5">
      <c r="A10658" s="71" t="s">
        <v>14292</v>
      </c>
      <c r="B10658" s="71" t="s">
        <v>14293</v>
      </c>
      <c r="C10658" s="276" t="s">
        <v>127</v>
      </c>
      <c r="D10658" s="276" t="s">
        <v>6</v>
      </c>
      <c r="E10658" s="72">
        <v>7.62</v>
      </c>
      <c r="F10658" s="72">
        <v>7.66</v>
      </c>
      <c r="G10658" s="72">
        <v>0</v>
      </c>
      <c r="H10658" s="72">
        <v>15.28</v>
      </c>
      <c r="I10658" s="72">
        <v>16.18</v>
      </c>
    </row>
    <row r="10659" spans="1:9">
      <c r="A10659" s="71" t="s">
        <v>14290</v>
      </c>
      <c r="B10659" s="71" t="s">
        <v>14291</v>
      </c>
      <c r="C10659" s="276" t="s">
        <v>127</v>
      </c>
      <c r="D10659" s="276" t="s">
        <v>6</v>
      </c>
      <c r="E10659" s="72">
        <v>5.41</v>
      </c>
      <c r="F10659" s="72">
        <v>5.0999999999999996</v>
      </c>
      <c r="G10659" s="72">
        <v>0</v>
      </c>
      <c r="H10659" s="72">
        <v>10.51</v>
      </c>
      <c r="I10659" s="72">
        <v>11.12</v>
      </c>
    </row>
    <row r="10660" spans="1:9" ht="25.5">
      <c r="A10660" s="71" t="s">
        <v>14288</v>
      </c>
      <c r="B10660" s="71" t="s">
        <v>14289</v>
      </c>
      <c r="C10660" s="276" t="s">
        <v>127</v>
      </c>
      <c r="D10660" s="276" t="s">
        <v>6</v>
      </c>
      <c r="E10660" s="72">
        <v>4.1500000000000004</v>
      </c>
      <c r="F10660" s="72">
        <v>5.0999999999999996</v>
      </c>
      <c r="G10660" s="72">
        <v>0</v>
      </c>
      <c r="H10660" s="72">
        <v>9.25</v>
      </c>
      <c r="I10660" s="72">
        <v>9.86</v>
      </c>
    </row>
    <row r="10661" spans="1:9" ht="25.5">
      <c r="A10661" s="71" t="s">
        <v>14286</v>
      </c>
      <c r="B10661" s="71" t="s">
        <v>14287</v>
      </c>
      <c r="C10661" s="276" t="s">
        <v>127</v>
      </c>
      <c r="D10661" s="276" t="s">
        <v>6</v>
      </c>
      <c r="E10661" s="72">
        <v>3.33</v>
      </c>
      <c r="F10661" s="72">
        <v>5.0999999999999996</v>
      </c>
      <c r="G10661" s="72">
        <v>0</v>
      </c>
      <c r="H10661" s="72">
        <v>8.43</v>
      </c>
      <c r="I10661" s="72">
        <v>9.0399999999999991</v>
      </c>
    </row>
    <row r="10662" spans="1:9">
      <c r="A10662" s="71" t="s">
        <v>13452</v>
      </c>
      <c r="B10662" s="71" t="s">
        <v>13453</v>
      </c>
      <c r="C10662" s="276" t="s">
        <v>127</v>
      </c>
      <c r="D10662" s="276" t="s">
        <v>9</v>
      </c>
      <c r="E10662" s="72">
        <v>4.96</v>
      </c>
      <c r="F10662" s="72">
        <v>6.38</v>
      </c>
      <c r="G10662" s="72">
        <v>0</v>
      </c>
      <c r="H10662" s="72">
        <v>11.34</v>
      </c>
      <c r="I10662" s="72">
        <v>12.09</v>
      </c>
    </row>
    <row r="10663" spans="1:9">
      <c r="A10663" s="71" t="s">
        <v>13450</v>
      </c>
      <c r="B10663" s="71" t="s">
        <v>13451</v>
      </c>
      <c r="C10663" s="276" t="s">
        <v>127</v>
      </c>
      <c r="D10663" s="276" t="s">
        <v>9</v>
      </c>
      <c r="E10663" s="72">
        <v>4.0599999999999996</v>
      </c>
      <c r="F10663" s="72">
        <v>6.38</v>
      </c>
      <c r="G10663" s="72">
        <v>0</v>
      </c>
      <c r="H10663" s="72">
        <v>10.44</v>
      </c>
      <c r="I10663" s="72">
        <v>11.19</v>
      </c>
    </row>
    <row r="10664" spans="1:9">
      <c r="A10664" s="71" t="s">
        <v>13448</v>
      </c>
      <c r="B10664" s="71" t="s">
        <v>13449</v>
      </c>
      <c r="C10664" s="276" t="s">
        <v>127</v>
      </c>
      <c r="D10664" s="276" t="s">
        <v>9</v>
      </c>
      <c r="E10664" s="72">
        <v>2.99</v>
      </c>
      <c r="F10664" s="72">
        <v>6.38</v>
      </c>
      <c r="G10664" s="72">
        <v>0</v>
      </c>
      <c r="H10664" s="72">
        <v>9.3699999999999992</v>
      </c>
      <c r="I10664" s="72">
        <v>10.130000000000001</v>
      </c>
    </row>
    <row r="10665" spans="1:9" ht="25.5">
      <c r="A10665" s="71" t="s">
        <v>13500</v>
      </c>
      <c r="B10665" s="71" t="s">
        <v>13501</v>
      </c>
      <c r="C10665" s="276" t="s">
        <v>127</v>
      </c>
      <c r="D10665" s="276" t="s">
        <v>9</v>
      </c>
      <c r="E10665" s="72">
        <v>122.37</v>
      </c>
      <c r="F10665" s="72">
        <v>25.52</v>
      </c>
      <c r="G10665" s="72">
        <v>0</v>
      </c>
      <c r="H10665" s="72">
        <v>147.88999999999999</v>
      </c>
      <c r="I10665" s="72">
        <v>150.91</v>
      </c>
    </row>
    <row r="10666" spans="1:9" ht="25.5">
      <c r="A10666" s="71" t="s">
        <v>13498</v>
      </c>
      <c r="B10666" s="71" t="s">
        <v>13499</v>
      </c>
      <c r="C10666" s="276" t="s">
        <v>127</v>
      </c>
      <c r="D10666" s="276" t="s">
        <v>9</v>
      </c>
      <c r="E10666" s="72">
        <v>82.19</v>
      </c>
      <c r="F10666" s="72">
        <v>25.52</v>
      </c>
      <c r="G10666" s="72">
        <v>0</v>
      </c>
      <c r="H10666" s="72">
        <v>107.71</v>
      </c>
      <c r="I10666" s="72">
        <v>110.72</v>
      </c>
    </row>
    <row r="10667" spans="1:9" ht="25.5">
      <c r="A10667" s="71" t="s">
        <v>13496</v>
      </c>
      <c r="B10667" s="71" t="s">
        <v>13497</v>
      </c>
      <c r="C10667" s="276" t="s">
        <v>127</v>
      </c>
      <c r="D10667" s="276" t="s">
        <v>9</v>
      </c>
      <c r="E10667" s="72">
        <v>66.3</v>
      </c>
      <c r="F10667" s="72">
        <v>25.52</v>
      </c>
      <c r="G10667" s="72">
        <v>0</v>
      </c>
      <c r="H10667" s="72">
        <v>91.81</v>
      </c>
      <c r="I10667" s="72">
        <v>94.83</v>
      </c>
    </row>
    <row r="10668" spans="1:9" ht="25.5">
      <c r="A10668" s="71" t="s">
        <v>13494</v>
      </c>
      <c r="B10668" s="71" t="s">
        <v>13495</v>
      </c>
      <c r="C10668" s="276" t="s">
        <v>127</v>
      </c>
      <c r="D10668" s="276" t="s">
        <v>9</v>
      </c>
      <c r="E10668" s="72">
        <v>35.19</v>
      </c>
      <c r="F10668" s="72">
        <v>19.14</v>
      </c>
      <c r="G10668" s="72">
        <v>0</v>
      </c>
      <c r="H10668" s="72">
        <v>54.33</v>
      </c>
      <c r="I10668" s="72">
        <v>56.59</v>
      </c>
    </row>
    <row r="10669" spans="1:9" ht="25.5">
      <c r="A10669" s="71" t="s">
        <v>13492</v>
      </c>
      <c r="B10669" s="71" t="s">
        <v>13493</v>
      </c>
      <c r="C10669" s="276" t="s">
        <v>127</v>
      </c>
      <c r="D10669" s="276" t="s">
        <v>9</v>
      </c>
      <c r="E10669" s="72">
        <v>26.5</v>
      </c>
      <c r="F10669" s="72">
        <v>19.14</v>
      </c>
      <c r="G10669" s="72">
        <v>0</v>
      </c>
      <c r="H10669" s="72">
        <v>45.63</v>
      </c>
      <c r="I10669" s="72">
        <v>47.9</v>
      </c>
    </row>
    <row r="10670" spans="1:9" ht="25.5">
      <c r="A10670" s="71" t="s">
        <v>13490</v>
      </c>
      <c r="B10670" s="71" t="s">
        <v>13491</v>
      </c>
      <c r="C10670" s="276" t="s">
        <v>127</v>
      </c>
      <c r="D10670" s="276" t="s">
        <v>9</v>
      </c>
      <c r="E10670" s="72">
        <v>20.420000000000002</v>
      </c>
      <c r="F10670" s="72">
        <v>19.14</v>
      </c>
      <c r="G10670" s="72">
        <v>0</v>
      </c>
      <c r="H10670" s="72">
        <v>39.56</v>
      </c>
      <c r="I10670" s="72">
        <v>41.82</v>
      </c>
    </row>
    <row r="10671" spans="1:9" ht="25.5">
      <c r="A10671" s="71" t="s">
        <v>13488</v>
      </c>
      <c r="B10671" s="71" t="s">
        <v>13489</v>
      </c>
      <c r="C10671" s="276" t="s">
        <v>127</v>
      </c>
      <c r="D10671" s="276" t="s">
        <v>9</v>
      </c>
      <c r="E10671" s="72">
        <v>16.23</v>
      </c>
      <c r="F10671" s="72">
        <v>12.76</v>
      </c>
      <c r="G10671" s="72">
        <v>0</v>
      </c>
      <c r="H10671" s="72">
        <v>28.98</v>
      </c>
      <c r="I10671" s="72">
        <v>30.49</v>
      </c>
    </row>
    <row r="10672" spans="1:9" ht="25.5">
      <c r="A10672" s="71" t="s">
        <v>13486</v>
      </c>
      <c r="B10672" s="71" t="s">
        <v>13487</v>
      </c>
      <c r="C10672" s="276" t="s">
        <v>127</v>
      </c>
      <c r="D10672" s="276" t="s">
        <v>9</v>
      </c>
      <c r="E10672" s="72">
        <v>9.64</v>
      </c>
      <c r="F10672" s="72">
        <v>12.76</v>
      </c>
      <c r="G10672" s="72">
        <v>0</v>
      </c>
      <c r="H10672" s="72">
        <v>22.4</v>
      </c>
      <c r="I10672" s="72">
        <v>23.9</v>
      </c>
    </row>
    <row r="10673" spans="1:9" ht="25.5">
      <c r="A10673" s="71" t="s">
        <v>13484</v>
      </c>
      <c r="B10673" s="71" t="s">
        <v>13485</v>
      </c>
      <c r="C10673" s="276" t="s">
        <v>127</v>
      </c>
      <c r="D10673" s="276" t="s">
        <v>9</v>
      </c>
      <c r="E10673" s="72">
        <v>6.99</v>
      </c>
      <c r="F10673" s="72">
        <v>12.76</v>
      </c>
      <c r="G10673" s="72">
        <v>0</v>
      </c>
      <c r="H10673" s="72">
        <v>19.75</v>
      </c>
      <c r="I10673" s="72">
        <v>21.26</v>
      </c>
    </row>
    <row r="10674" spans="1:9">
      <c r="A10674" s="71" t="s">
        <v>13470</v>
      </c>
      <c r="B10674" s="71" t="s">
        <v>13471</v>
      </c>
      <c r="C10674" s="276" t="s">
        <v>127</v>
      </c>
      <c r="D10674" s="276" t="s">
        <v>9</v>
      </c>
      <c r="E10674" s="72">
        <v>108.54</v>
      </c>
      <c r="F10674" s="72">
        <v>17.010000000000002</v>
      </c>
      <c r="G10674" s="72">
        <v>0</v>
      </c>
      <c r="H10674" s="72">
        <v>125.55</v>
      </c>
      <c r="I10674" s="72">
        <v>127.56</v>
      </c>
    </row>
    <row r="10675" spans="1:9">
      <c r="A10675" s="71" t="s">
        <v>13468</v>
      </c>
      <c r="B10675" s="71" t="s">
        <v>13469</v>
      </c>
      <c r="C10675" s="276" t="s">
        <v>127</v>
      </c>
      <c r="D10675" s="276" t="s">
        <v>9</v>
      </c>
      <c r="E10675" s="72">
        <v>72.900000000000006</v>
      </c>
      <c r="F10675" s="72">
        <v>17.010000000000002</v>
      </c>
      <c r="G10675" s="72">
        <v>0</v>
      </c>
      <c r="H10675" s="72">
        <v>89.91</v>
      </c>
      <c r="I10675" s="72">
        <v>91.92</v>
      </c>
    </row>
    <row r="10676" spans="1:9">
      <c r="A10676" s="71" t="s">
        <v>13466</v>
      </c>
      <c r="B10676" s="71" t="s">
        <v>13467</v>
      </c>
      <c r="C10676" s="276" t="s">
        <v>127</v>
      </c>
      <c r="D10676" s="276" t="s">
        <v>9</v>
      </c>
      <c r="E10676" s="72">
        <v>58.8</v>
      </c>
      <c r="F10676" s="72">
        <v>17.010000000000002</v>
      </c>
      <c r="G10676" s="72">
        <v>0</v>
      </c>
      <c r="H10676" s="72">
        <v>75.81</v>
      </c>
      <c r="I10676" s="72">
        <v>77.83</v>
      </c>
    </row>
    <row r="10677" spans="1:9">
      <c r="A10677" s="71" t="s">
        <v>13464</v>
      </c>
      <c r="B10677" s="71" t="s">
        <v>13465</v>
      </c>
      <c r="C10677" s="276" t="s">
        <v>127</v>
      </c>
      <c r="D10677" s="276" t="s">
        <v>9</v>
      </c>
      <c r="E10677" s="72">
        <v>31.21</v>
      </c>
      <c r="F10677" s="72">
        <v>12.76</v>
      </c>
      <c r="G10677" s="72">
        <v>0</v>
      </c>
      <c r="H10677" s="72">
        <v>43.97</v>
      </c>
      <c r="I10677" s="72">
        <v>45.48</v>
      </c>
    </row>
    <row r="10678" spans="1:9">
      <c r="A10678" s="71" t="s">
        <v>13462</v>
      </c>
      <c r="B10678" s="71" t="s">
        <v>13463</v>
      </c>
      <c r="C10678" s="276" t="s">
        <v>127</v>
      </c>
      <c r="D10678" s="276" t="s">
        <v>9</v>
      </c>
      <c r="E10678" s="72">
        <v>23.5</v>
      </c>
      <c r="F10678" s="72">
        <v>12.76</v>
      </c>
      <c r="G10678" s="72">
        <v>0</v>
      </c>
      <c r="H10678" s="72">
        <v>36.26</v>
      </c>
      <c r="I10678" s="72">
        <v>37.770000000000003</v>
      </c>
    </row>
    <row r="10679" spans="1:9">
      <c r="A10679" s="71" t="s">
        <v>13460</v>
      </c>
      <c r="B10679" s="71" t="s">
        <v>13461</v>
      </c>
      <c r="C10679" s="276" t="s">
        <v>127</v>
      </c>
      <c r="D10679" s="276" t="s">
        <v>9</v>
      </c>
      <c r="E10679" s="72">
        <v>18.12</v>
      </c>
      <c r="F10679" s="72">
        <v>12.76</v>
      </c>
      <c r="G10679" s="72">
        <v>0</v>
      </c>
      <c r="H10679" s="72">
        <v>30.87</v>
      </c>
      <c r="I10679" s="72">
        <v>32.380000000000003</v>
      </c>
    </row>
    <row r="10680" spans="1:9">
      <c r="A10680" s="71" t="s">
        <v>13458</v>
      </c>
      <c r="B10680" s="71" t="s">
        <v>13459</v>
      </c>
      <c r="C10680" s="276" t="s">
        <v>127</v>
      </c>
      <c r="D10680" s="276" t="s">
        <v>9</v>
      </c>
      <c r="E10680" s="72">
        <v>15.05</v>
      </c>
      <c r="F10680" s="72">
        <v>8.51</v>
      </c>
      <c r="G10680" s="72">
        <v>0</v>
      </c>
      <c r="H10680" s="72">
        <v>23.55</v>
      </c>
      <c r="I10680" s="72">
        <v>24.56</v>
      </c>
    </row>
    <row r="10681" spans="1:9">
      <c r="A10681" s="71" t="s">
        <v>13456</v>
      </c>
      <c r="B10681" s="71" t="s">
        <v>13457</v>
      </c>
      <c r="C10681" s="276" t="s">
        <v>127</v>
      </c>
      <c r="D10681" s="276" t="s">
        <v>9</v>
      </c>
      <c r="E10681" s="72">
        <v>8.5500000000000007</v>
      </c>
      <c r="F10681" s="72">
        <v>8.51</v>
      </c>
      <c r="G10681" s="72">
        <v>0</v>
      </c>
      <c r="H10681" s="72">
        <v>17.05</v>
      </c>
      <c r="I10681" s="72">
        <v>18.059999999999999</v>
      </c>
    </row>
    <row r="10682" spans="1:9">
      <c r="A10682" s="71" t="s">
        <v>13454</v>
      </c>
      <c r="B10682" s="71" t="s">
        <v>13455</v>
      </c>
      <c r="C10682" s="276" t="s">
        <v>127</v>
      </c>
      <c r="D10682" s="276" t="s">
        <v>9</v>
      </c>
      <c r="E10682" s="72">
        <v>6.2</v>
      </c>
      <c r="F10682" s="72">
        <v>8.51</v>
      </c>
      <c r="G10682" s="72">
        <v>0</v>
      </c>
      <c r="H10682" s="72">
        <v>14.71</v>
      </c>
      <c r="I10682" s="72">
        <v>15.71</v>
      </c>
    </row>
    <row r="10683" spans="1:9">
      <c r="A10683" s="71" t="s">
        <v>14220</v>
      </c>
      <c r="B10683" s="71" t="s">
        <v>14221</v>
      </c>
      <c r="C10683" s="276" t="s">
        <v>127</v>
      </c>
      <c r="D10683" s="276" t="s">
        <v>6</v>
      </c>
      <c r="E10683" s="72">
        <v>3.29</v>
      </c>
      <c r="F10683" s="72">
        <v>2.5499999999999998</v>
      </c>
      <c r="G10683" s="72">
        <v>0</v>
      </c>
      <c r="H10683" s="72">
        <v>5.84</v>
      </c>
      <c r="I10683" s="72">
        <v>6.14</v>
      </c>
    </row>
    <row r="10684" spans="1:9">
      <c r="A10684" s="71" t="s">
        <v>14232</v>
      </c>
      <c r="B10684" s="71" t="s">
        <v>14233</v>
      </c>
      <c r="C10684" s="276" t="s">
        <v>127</v>
      </c>
      <c r="D10684" s="276" t="s">
        <v>6</v>
      </c>
      <c r="E10684" s="72">
        <v>29.22</v>
      </c>
      <c r="F10684" s="72">
        <v>5.0999999999999996</v>
      </c>
      <c r="G10684" s="72">
        <v>0</v>
      </c>
      <c r="H10684" s="72">
        <v>34.32</v>
      </c>
      <c r="I10684" s="72">
        <v>34.93</v>
      </c>
    </row>
    <row r="10685" spans="1:9">
      <c r="A10685" s="71" t="s">
        <v>14230</v>
      </c>
      <c r="B10685" s="71" t="s">
        <v>14231</v>
      </c>
      <c r="C10685" s="276" t="s">
        <v>127</v>
      </c>
      <c r="D10685" s="276" t="s">
        <v>6</v>
      </c>
      <c r="E10685" s="72">
        <v>19.579999999999998</v>
      </c>
      <c r="F10685" s="72">
        <v>5.0999999999999996</v>
      </c>
      <c r="G10685" s="72">
        <v>0</v>
      </c>
      <c r="H10685" s="72">
        <v>24.68</v>
      </c>
      <c r="I10685" s="72">
        <v>25.29</v>
      </c>
    </row>
    <row r="10686" spans="1:9">
      <c r="A10686" s="71" t="s">
        <v>14228</v>
      </c>
      <c r="B10686" s="71" t="s">
        <v>14229</v>
      </c>
      <c r="C10686" s="276" t="s">
        <v>127</v>
      </c>
      <c r="D10686" s="276" t="s">
        <v>6</v>
      </c>
      <c r="E10686" s="72">
        <v>11.29</v>
      </c>
      <c r="F10686" s="72">
        <v>3.83</v>
      </c>
      <c r="G10686" s="72">
        <v>0</v>
      </c>
      <c r="H10686" s="72">
        <v>15.12</v>
      </c>
      <c r="I10686" s="72">
        <v>15.57</v>
      </c>
    </row>
    <row r="10687" spans="1:9">
      <c r="A10687" s="71" t="s">
        <v>14226</v>
      </c>
      <c r="B10687" s="71" t="s">
        <v>14227</v>
      </c>
      <c r="C10687" s="276" t="s">
        <v>127</v>
      </c>
      <c r="D10687" s="276" t="s">
        <v>6</v>
      </c>
      <c r="E10687" s="72">
        <v>8.33</v>
      </c>
      <c r="F10687" s="72">
        <v>3.83</v>
      </c>
      <c r="G10687" s="72">
        <v>0</v>
      </c>
      <c r="H10687" s="72">
        <v>12.16</v>
      </c>
      <c r="I10687" s="72">
        <v>12.61</v>
      </c>
    </row>
    <row r="10688" spans="1:9">
      <c r="A10688" s="71" t="s">
        <v>14224</v>
      </c>
      <c r="B10688" s="71" t="s">
        <v>14225</v>
      </c>
      <c r="C10688" s="276" t="s">
        <v>127</v>
      </c>
      <c r="D10688" s="276" t="s">
        <v>6</v>
      </c>
      <c r="E10688" s="72">
        <v>6.65</v>
      </c>
      <c r="F10688" s="72">
        <v>3.83</v>
      </c>
      <c r="G10688" s="72">
        <v>0</v>
      </c>
      <c r="H10688" s="72">
        <v>10.48</v>
      </c>
      <c r="I10688" s="72">
        <v>10.93</v>
      </c>
    </row>
    <row r="10689" spans="1:9">
      <c r="A10689" s="71" t="s">
        <v>14222</v>
      </c>
      <c r="B10689" s="71" t="s">
        <v>14223</v>
      </c>
      <c r="C10689" s="276" t="s">
        <v>127</v>
      </c>
      <c r="D10689" s="276" t="s">
        <v>6</v>
      </c>
      <c r="E10689" s="72">
        <v>4.0599999999999996</v>
      </c>
      <c r="F10689" s="72">
        <v>2.5499999999999998</v>
      </c>
      <c r="G10689" s="72">
        <v>0</v>
      </c>
      <c r="H10689" s="72">
        <v>6.61</v>
      </c>
      <c r="I10689" s="72">
        <v>6.91</v>
      </c>
    </row>
    <row r="10690" spans="1:9">
      <c r="A10690" s="71" t="s">
        <v>14218</v>
      </c>
      <c r="B10690" s="71" t="s">
        <v>14219</v>
      </c>
      <c r="C10690" s="276" t="s">
        <v>127</v>
      </c>
      <c r="D10690" s="276" t="s">
        <v>6</v>
      </c>
      <c r="E10690" s="72">
        <v>2.34</v>
      </c>
      <c r="F10690" s="72">
        <v>2.5499999999999998</v>
      </c>
      <c r="G10690" s="72">
        <v>0</v>
      </c>
      <c r="H10690" s="72">
        <v>4.8899999999999997</v>
      </c>
      <c r="I10690" s="72">
        <v>5.19</v>
      </c>
    </row>
    <row r="10691" spans="1:9">
      <c r="A10691" s="71" t="s">
        <v>14234</v>
      </c>
      <c r="B10691" s="71" t="s">
        <v>14235</v>
      </c>
      <c r="C10691" s="276" t="s">
        <v>127</v>
      </c>
      <c r="D10691" s="276" t="s">
        <v>6</v>
      </c>
      <c r="E10691" s="72">
        <v>45.08</v>
      </c>
      <c r="F10691" s="72">
        <v>5.0999999999999996</v>
      </c>
      <c r="G10691" s="72">
        <v>0</v>
      </c>
      <c r="H10691" s="72">
        <v>50.18</v>
      </c>
      <c r="I10691" s="72">
        <v>50.79</v>
      </c>
    </row>
    <row r="10692" spans="1:9" ht="25.5">
      <c r="A10692" s="71" t="s">
        <v>13442</v>
      </c>
      <c r="B10692" s="71" t="s">
        <v>13443</v>
      </c>
      <c r="C10692" s="276" t="s">
        <v>127</v>
      </c>
      <c r="D10692" s="276" t="s">
        <v>9</v>
      </c>
      <c r="E10692" s="72">
        <v>44.49</v>
      </c>
      <c r="F10692" s="72">
        <v>42.53</v>
      </c>
      <c r="G10692" s="72">
        <v>0</v>
      </c>
      <c r="H10692" s="72">
        <v>87.02</v>
      </c>
      <c r="I10692" s="72">
        <v>92.04</v>
      </c>
    </row>
    <row r="10693" spans="1:9" ht="25.5">
      <c r="A10693" s="71" t="s">
        <v>13440</v>
      </c>
      <c r="B10693" s="71" t="s">
        <v>13441</v>
      </c>
      <c r="C10693" s="276" t="s">
        <v>127</v>
      </c>
      <c r="D10693" s="276" t="s">
        <v>9</v>
      </c>
      <c r="E10693" s="72">
        <v>36.840000000000003</v>
      </c>
      <c r="F10693" s="72">
        <v>42.53</v>
      </c>
      <c r="G10693" s="72">
        <v>0</v>
      </c>
      <c r="H10693" s="72">
        <v>79.37</v>
      </c>
      <c r="I10693" s="72">
        <v>84.4</v>
      </c>
    </row>
    <row r="10694" spans="1:9" ht="25.5">
      <c r="A10694" s="71" t="s">
        <v>13438</v>
      </c>
      <c r="B10694" s="71" t="s">
        <v>13439</v>
      </c>
      <c r="C10694" s="276" t="s">
        <v>127</v>
      </c>
      <c r="D10694" s="276" t="s">
        <v>9</v>
      </c>
      <c r="E10694" s="72">
        <v>27.42</v>
      </c>
      <c r="F10694" s="72">
        <v>31.9</v>
      </c>
      <c r="G10694" s="72">
        <v>0</v>
      </c>
      <c r="H10694" s="72">
        <v>59.31</v>
      </c>
      <c r="I10694" s="72">
        <v>63.08</v>
      </c>
    </row>
    <row r="10695" spans="1:9" ht="25.5">
      <c r="A10695" s="71" t="s">
        <v>13436</v>
      </c>
      <c r="B10695" s="71" t="s">
        <v>13437</v>
      </c>
      <c r="C10695" s="276" t="s">
        <v>127</v>
      </c>
      <c r="D10695" s="276" t="s">
        <v>9</v>
      </c>
      <c r="E10695" s="72">
        <v>17.41</v>
      </c>
      <c r="F10695" s="72">
        <v>31.9</v>
      </c>
      <c r="G10695" s="72">
        <v>0</v>
      </c>
      <c r="H10695" s="72">
        <v>49.31</v>
      </c>
      <c r="I10695" s="72">
        <v>53.08</v>
      </c>
    </row>
    <row r="10696" spans="1:9" ht="25.5">
      <c r="A10696" s="71" t="s">
        <v>13434</v>
      </c>
      <c r="B10696" s="71" t="s">
        <v>13435</v>
      </c>
      <c r="C10696" s="276" t="s">
        <v>127</v>
      </c>
      <c r="D10696" s="276" t="s">
        <v>9</v>
      </c>
      <c r="E10696" s="72">
        <v>15.63</v>
      </c>
      <c r="F10696" s="72">
        <v>31.9</v>
      </c>
      <c r="G10696" s="72">
        <v>0</v>
      </c>
      <c r="H10696" s="72">
        <v>47.53</v>
      </c>
      <c r="I10696" s="72">
        <v>51.3</v>
      </c>
    </row>
    <row r="10697" spans="1:9" ht="25.5">
      <c r="A10697" s="71" t="s">
        <v>13432</v>
      </c>
      <c r="B10697" s="71" t="s">
        <v>13433</v>
      </c>
      <c r="C10697" s="276" t="s">
        <v>127</v>
      </c>
      <c r="D10697" s="276" t="s">
        <v>9</v>
      </c>
      <c r="E10697" s="72">
        <v>8.9</v>
      </c>
      <c r="F10697" s="72">
        <v>21.26</v>
      </c>
      <c r="G10697" s="72">
        <v>0</v>
      </c>
      <c r="H10697" s="72">
        <v>30.17</v>
      </c>
      <c r="I10697" s="72">
        <v>32.68</v>
      </c>
    </row>
    <row r="10698" spans="1:9" ht="25.5">
      <c r="A10698" s="71" t="s">
        <v>13430</v>
      </c>
      <c r="B10698" s="71" t="s">
        <v>13431</v>
      </c>
      <c r="C10698" s="276" t="s">
        <v>127</v>
      </c>
      <c r="D10698" s="276" t="s">
        <v>9</v>
      </c>
      <c r="E10698" s="72">
        <v>7.26</v>
      </c>
      <c r="F10698" s="72">
        <v>21.26</v>
      </c>
      <c r="G10698" s="72">
        <v>0</v>
      </c>
      <c r="H10698" s="72">
        <v>28.52</v>
      </c>
      <c r="I10698" s="72">
        <v>31.03</v>
      </c>
    </row>
    <row r="10699" spans="1:9" ht="25.5">
      <c r="A10699" s="71" t="s">
        <v>13428</v>
      </c>
      <c r="B10699" s="71" t="s">
        <v>13429</v>
      </c>
      <c r="C10699" s="276" t="s">
        <v>127</v>
      </c>
      <c r="D10699" s="276" t="s">
        <v>9</v>
      </c>
      <c r="E10699" s="72">
        <v>5.44</v>
      </c>
      <c r="F10699" s="72">
        <v>21.26</v>
      </c>
      <c r="G10699" s="72">
        <v>0</v>
      </c>
      <c r="H10699" s="72">
        <v>26.7</v>
      </c>
      <c r="I10699" s="72">
        <v>29.22</v>
      </c>
    </row>
    <row r="10700" spans="1:9" ht="25.5">
      <c r="A10700" s="71" t="s">
        <v>13444</v>
      </c>
      <c r="B10700" s="71" t="s">
        <v>13445</v>
      </c>
      <c r="C10700" s="276" t="s">
        <v>127</v>
      </c>
      <c r="D10700" s="276" t="s">
        <v>9</v>
      </c>
      <c r="E10700" s="72">
        <v>58.17</v>
      </c>
      <c r="F10700" s="72">
        <v>42.53</v>
      </c>
      <c r="G10700" s="72">
        <v>0</v>
      </c>
      <c r="H10700" s="72">
        <v>100.7</v>
      </c>
      <c r="I10700" s="72">
        <v>105.73</v>
      </c>
    </row>
    <row r="10701" spans="1:9" ht="25.5">
      <c r="A10701" s="71" t="s">
        <v>13388</v>
      </c>
      <c r="B10701" s="71" t="s">
        <v>13389</v>
      </c>
      <c r="C10701" s="276" t="s">
        <v>127</v>
      </c>
      <c r="D10701" s="276" t="s">
        <v>9</v>
      </c>
      <c r="E10701" s="72">
        <v>44.49</v>
      </c>
      <c r="F10701" s="72">
        <v>25.52</v>
      </c>
      <c r="G10701" s="72">
        <v>0</v>
      </c>
      <c r="H10701" s="72">
        <v>70.010000000000005</v>
      </c>
      <c r="I10701" s="72">
        <v>73.02</v>
      </c>
    </row>
    <row r="10702" spans="1:9" ht="25.5">
      <c r="A10702" s="71" t="s">
        <v>13386</v>
      </c>
      <c r="B10702" s="71" t="s">
        <v>13387</v>
      </c>
      <c r="C10702" s="276" t="s">
        <v>127</v>
      </c>
      <c r="D10702" s="276" t="s">
        <v>9</v>
      </c>
      <c r="E10702" s="72">
        <v>36.840000000000003</v>
      </c>
      <c r="F10702" s="72">
        <v>25.52</v>
      </c>
      <c r="G10702" s="72">
        <v>0</v>
      </c>
      <c r="H10702" s="72">
        <v>62.36</v>
      </c>
      <c r="I10702" s="72">
        <v>65.38</v>
      </c>
    </row>
    <row r="10703" spans="1:9" ht="25.5">
      <c r="A10703" s="71" t="s">
        <v>13384</v>
      </c>
      <c r="B10703" s="71" t="s">
        <v>13385</v>
      </c>
      <c r="C10703" s="276" t="s">
        <v>127</v>
      </c>
      <c r="D10703" s="276" t="s">
        <v>9</v>
      </c>
      <c r="E10703" s="72">
        <v>27.42</v>
      </c>
      <c r="F10703" s="72">
        <v>19.14</v>
      </c>
      <c r="G10703" s="72">
        <v>0</v>
      </c>
      <c r="H10703" s="72">
        <v>46.55</v>
      </c>
      <c r="I10703" s="72">
        <v>48.82</v>
      </c>
    </row>
    <row r="10704" spans="1:9" ht="25.5">
      <c r="A10704" s="71" t="s">
        <v>13382</v>
      </c>
      <c r="B10704" s="71" t="s">
        <v>13383</v>
      </c>
      <c r="C10704" s="276" t="s">
        <v>127</v>
      </c>
      <c r="D10704" s="276" t="s">
        <v>9</v>
      </c>
      <c r="E10704" s="72">
        <v>17.41</v>
      </c>
      <c r="F10704" s="72">
        <v>19.14</v>
      </c>
      <c r="G10704" s="72">
        <v>0</v>
      </c>
      <c r="H10704" s="72">
        <v>36.549999999999997</v>
      </c>
      <c r="I10704" s="72">
        <v>38.81</v>
      </c>
    </row>
    <row r="10705" spans="1:9" ht="25.5">
      <c r="A10705" s="71" t="s">
        <v>13380</v>
      </c>
      <c r="B10705" s="71" t="s">
        <v>13381</v>
      </c>
      <c r="C10705" s="276" t="s">
        <v>127</v>
      </c>
      <c r="D10705" s="276" t="s">
        <v>9</v>
      </c>
      <c r="E10705" s="72">
        <v>15.63</v>
      </c>
      <c r="F10705" s="72">
        <v>19.14</v>
      </c>
      <c r="G10705" s="72">
        <v>0</v>
      </c>
      <c r="H10705" s="72">
        <v>34.770000000000003</v>
      </c>
      <c r="I10705" s="72">
        <v>37.03</v>
      </c>
    </row>
    <row r="10706" spans="1:9" ht="25.5">
      <c r="A10706" s="71" t="s">
        <v>13378</v>
      </c>
      <c r="B10706" s="71" t="s">
        <v>13379</v>
      </c>
      <c r="C10706" s="276" t="s">
        <v>127</v>
      </c>
      <c r="D10706" s="276" t="s">
        <v>9</v>
      </c>
      <c r="E10706" s="72">
        <v>8.9</v>
      </c>
      <c r="F10706" s="72">
        <v>12.76</v>
      </c>
      <c r="G10706" s="72">
        <v>0</v>
      </c>
      <c r="H10706" s="72">
        <v>21.66</v>
      </c>
      <c r="I10706" s="72">
        <v>23.17</v>
      </c>
    </row>
    <row r="10707" spans="1:9" ht="25.5">
      <c r="A10707" s="71" t="s">
        <v>13376</v>
      </c>
      <c r="B10707" s="71" t="s">
        <v>13377</v>
      </c>
      <c r="C10707" s="276" t="s">
        <v>127</v>
      </c>
      <c r="D10707" s="276" t="s">
        <v>9</v>
      </c>
      <c r="E10707" s="72">
        <v>7.26</v>
      </c>
      <c r="F10707" s="72">
        <v>12.76</v>
      </c>
      <c r="G10707" s="72">
        <v>0</v>
      </c>
      <c r="H10707" s="72">
        <v>20.010000000000002</v>
      </c>
      <c r="I10707" s="72">
        <v>21.52</v>
      </c>
    </row>
    <row r="10708" spans="1:9" ht="25.5">
      <c r="A10708" s="71" t="s">
        <v>13374</v>
      </c>
      <c r="B10708" s="71" t="s">
        <v>13375</v>
      </c>
      <c r="C10708" s="276" t="s">
        <v>127</v>
      </c>
      <c r="D10708" s="276" t="s">
        <v>9</v>
      </c>
      <c r="E10708" s="72">
        <v>5.44</v>
      </c>
      <c r="F10708" s="72">
        <v>12.76</v>
      </c>
      <c r="G10708" s="72">
        <v>0</v>
      </c>
      <c r="H10708" s="72">
        <v>18.2</v>
      </c>
      <c r="I10708" s="72">
        <v>19.71</v>
      </c>
    </row>
    <row r="10709" spans="1:9" ht="25.5">
      <c r="A10709" s="71" t="s">
        <v>13406</v>
      </c>
      <c r="B10709" s="71" t="s">
        <v>13407</v>
      </c>
      <c r="C10709" s="276" t="s">
        <v>127</v>
      </c>
      <c r="D10709" s="276" t="s">
        <v>9</v>
      </c>
      <c r="E10709" s="72">
        <v>47.6</v>
      </c>
      <c r="F10709" s="72">
        <v>25.52</v>
      </c>
      <c r="G10709" s="72">
        <v>0</v>
      </c>
      <c r="H10709" s="72">
        <v>73.11</v>
      </c>
      <c r="I10709" s="72">
        <v>76.13</v>
      </c>
    </row>
    <row r="10710" spans="1:9" ht="25.5">
      <c r="A10710" s="71" t="s">
        <v>13404</v>
      </c>
      <c r="B10710" s="71" t="s">
        <v>13405</v>
      </c>
      <c r="C10710" s="276" t="s">
        <v>127</v>
      </c>
      <c r="D10710" s="276" t="s">
        <v>9</v>
      </c>
      <c r="E10710" s="72">
        <v>43.39</v>
      </c>
      <c r="F10710" s="72">
        <v>25.52</v>
      </c>
      <c r="G10710" s="72">
        <v>0</v>
      </c>
      <c r="H10710" s="72">
        <v>68.900000000000006</v>
      </c>
      <c r="I10710" s="72">
        <v>71.92</v>
      </c>
    </row>
    <row r="10711" spans="1:9" ht="25.5">
      <c r="A10711" s="71" t="s">
        <v>13402</v>
      </c>
      <c r="B10711" s="71" t="s">
        <v>13403</v>
      </c>
      <c r="C10711" s="276" t="s">
        <v>127</v>
      </c>
      <c r="D10711" s="276" t="s">
        <v>9</v>
      </c>
      <c r="E10711" s="72">
        <v>51.81</v>
      </c>
      <c r="F10711" s="72">
        <v>19.14</v>
      </c>
      <c r="G10711" s="72">
        <v>0</v>
      </c>
      <c r="H10711" s="72">
        <v>70.95</v>
      </c>
      <c r="I10711" s="72">
        <v>73.209999999999994</v>
      </c>
    </row>
    <row r="10712" spans="1:9" ht="25.5">
      <c r="A10712" s="71" t="s">
        <v>13400</v>
      </c>
      <c r="B10712" s="71" t="s">
        <v>13401</v>
      </c>
      <c r="C10712" s="276" t="s">
        <v>127</v>
      </c>
      <c r="D10712" s="276" t="s">
        <v>9</v>
      </c>
      <c r="E10712" s="72">
        <v>40.68</v>
      </c>
      <c r="F10712" s="72">
        <v>19.14</v>
      </c>
      <c r="G10712" s="72">
        <v>0</v>
      </c>
      <c r="H10712" s="72">
        <v>59.82</v>
      </c>
      <c r="I10712" s="72">
        <v>62.08</v>
      </c>
    </row>
    <row r="10713" spans="1:9" ht="25.5">
      <c r="A10713" s="71" t="s">
        <v>13398</v>
      </c>
      <c r="B10713" s="71" t="s">
        <v>13399</v>
      </c>
      <c r="C10713" s="276" t="s">
        <v>127</v>
      </c>
      <c r="D10713" s="276" t="s">
        <v>9</v>
      </c>
      <c r="E10713" s="72">
        <v>36.200000000000003</v>
      </c>
      <c r="F10713" s="72">
        <v>19.14</v>
      </c>
      <c r="G10713" s="72">
        <v>0</v>
      </c>
      <c r="H10713" s="72">
        <v>55.34</v>
      </c>
      <c r="I10713" s="72">
        <v>57.6</v>
      </c>
    </row>
    <row r="10714" spans="1:9" ht="25.5">
      <c r="A10714" s="71" t="s">
        <v>13396</v>
      </c>
      <c r="B10714" s="71" t="s">
        <v>13397</v>
      </c>
      <c r="C10714" s="276" t="s">
        <v>127</v>
      </c>
      <c r="D10714" s="276" t="s">
        <v>9</v>
      </c>
      <c r="E10714" s="72">
        <v>20.61</v>
      </c>
      <c r="F10714" s="72">
        <v>12.76</v>
      </c>
      <c r="G10714" s="72">
        <v>0</v>
      </c>
      <c r="H10714" s="72">
        <v>33.369999999999997</v>
      </c>
      <c r="I10714" s="72">
        <v>34.880000000000003</v>
      </c>
    </row>
    <row r="10715" spans="1:9" ht="25.5">
      <c r="A10715" s="71" t="s">
        <v>13394</v>
      </c>
      <c r="B10715" s="71" t="s">
        <v>13395</v>
      </c>
      <c r="C10715" s="276" t="s">
        <v>127</v>
      </c>
      <c r="D10715" s="276" t="s">
        <v>9</v>
      </c>
      <c r="E10715" s="72">
        <v>15.46</v>
      </c>
      <c r="F10715" s="72">
        <v>12.76</v>
      </c>
      <c r="G10715" s="72">
        <v>0</v>
      </c>
      <c r="H10715" s="72">
        <v>28.21</v>
      </c>
      <c r="I10715" s="72">
        <v>29.72</v>
      </c>
    </row>
    <row r="10716" spans="1:9" ht="25.5">
      <c r="A10716" s="71" t="s">
        <v>13390</v>
      </c>
      <c r="B10716" s="71" t="s">
        <v>13391</v>
      </c>
      <c r="C10716" s="276" t="s">
        <v>127</v>
      </c>
      <c r="D10716" s="276" t="s">
        <v>9</v>
      </c>
      <c r="E10716" s="72">
        <v>58.17</v>
      </c>
      <c r="F10716" s="72">
        <v>25.52</v>
      </c>
      <c r="G10716" s="72">
        <v>0</v>
      </c>
      <c r="H10716" s="72">
        <v>83.69</v>
      </c>
      <c r="I10716" s="72">
        <v>86.7</v>
      </c>
    </row>
    <row r="10717" spans="1:9" ht="25.5">
      <c r="A10717" s="71" t="s">
        <v>13392</v>
      </c>
      <c r="B10717" s="71" t="s">
        <v>13393</v>
      </c>
      <c r="C10717" s="276" t="s">
        <v>127</v>
      </c>
      <c r="D10717" s="276" t="s">
        <v>9</v>
      </c>
      <c r="E10717" s="72">
        <v>11.93</v>
      </c>
      <c r="F10717" s="72">
        <v>12.76</v>
      </c>
      <c r="G10717" s="72">
        <v>0</v>
      </c>
      <c r="H10717" s="72">
        <v>24.69</v>
      </c>
      <c r="I10717" s="72">
        <v>26.19</v>
      </c>
    </row>
    <row r="10718" spans="1:9" ht="25.5">
      <c r="A10718" s="71" t="s">
        <v>13424</v>
      </c>
      <c r="B10718" s="71" t="s">
        <v>13425</v>
      </c>
      <c r="C10718" s="276" t="s">
        <v>127</v>
      </c>
      <c r="D10718" s="276" t="s">
        <v>9</v>
      </c>
      <c r="E10718" s="72">
        <v>47.6</v>
      </c>
      <c r="F10718" s="72">
        <v>42.53</v>
      </c>
      <c r="G10718" s="72">
        <v>0</v>
      </c>
      <c r="H10718" s="72">
        <v>90.13</v>
      </c>
      <c r="I10718" s="72">
        <v>95.15</v>
      </c>
    </row>
    <row r="10719" spans="1:9" ht="25.5">
      <c r="A10719" s="71" t="s">
        <v>13422</v>
      </c>
      <c r="B10719" s="71" t="s">
        <v>13423</v>
      </c>
      <c r="C10719" s="276" t="s">
        <v>127</v>
      </c>
      <c r="D10719" s="276" t="s">
        <v>9</v>
      </c>
      <c r="E10719" s="72">
        <v>43.39</v>
      </c>
      <c r="F10719" s="72">
        <v>42.53</v>
      </c>
      <c r="G10719" s="72">
        <v>0</v>
      </c>
      <c r="H10719" s="72">
        <v>85.91</v>
      </c>
      <c r="I10719" s="72">
        <v>90.94</v>
      </c>
    </row>
    <row r="10720" spans="1:9" ht="25.5">
      <c r="A10720" s="71" t="s">
        <v>13420</v>
      </c>
      <c r="B10720" s="71" t="s">
        <v>13421</v>
      </c>
      <c r="C10720" s="276" t="s">
        <v>127</v>
      </c>
      <c r="D10720" s="276" t="s">
        <v>9</v>
      </c>
      <c r="E10720" s="72">
        <v>51.81</v>
      </c>
      <c r="F10720" s="72">
        <v>31.9</v>
      </c>
      <c r="G10720" s="72">
        <v>0</v>
      </c>
      <c r="H10720" s="72">
        <v>83.7</v>
      </c>
      <c r="I10720" s="72">
        <v>87.47</v>
      </c>
    </row>
    <row r="10721" spans="1:9" ht="25.5">
      <c r="A10721" s="71" t="s">
        <v>13418</v>
      </c>
      <c r="B10721" s="71" t="s">
        <v>13419</v>
      </c>
      <c r="C10721" s="276" t="s">
        <v>127</v>
      </c>
      <c r="D10721" s="276" t="s">
        <v>9</v>
      </c>
      <c r="E10721" s="72">
        <v>40.68</v>
      </c>
      <c r="F10721" s="72">
        <v>31.9</v>
      </c>
      <c r="G10721" s="72">
        <v>0</v>
      </c>
      <c r="H10721" s="72">
        <v>72.569999999999993</v>
      </c>
      <c r="I10721" s="72">
        <v>76.34</v>
      </c>
    </row>
    <row r="10722" spans="1:9" ht="25.5">
      <c r="A10722" s="71" t="s">
        <v>13416</v>
      </c>
      <c r="B10722" s="71" t="s">
        <v>13417</v>
      </c>
      <c r="C10722" s="276" t="s">
        <v>127</v>
      </c>
      <c r="D10722" s="276" t="s">
        <v>9</v>
      </c>
      <c r="E10722" s="72">
        <v>36.200000000000003</v>
      </c>
      <c r="F10722" s="72">
        <v>31.9</v>
      </c>
      <c r="G10722" s="72">
        <v>0</v>
      </c>
      <c r="H10722" s="72">
        <v>68.099999999999994</v>
      </c>
      <c r="I10722" s="72">
        <v>71.87</v>
      </c>
    </row>
    <row r="10723" spans="1:9" ht="25.5">
      <c r="A10723" s="71" t="s">
        <v>13414</v>
      </c>
      <c r="B10723" s="71" t="s">
        <v>13415</v>
      </c>
      <c r="C10723" s="276" t="s">
        <v>127</v>
      </c>
      <c r="D10723" s="276" t="s">
        <v>9</v>
      </c>
      <c r="E10723" s="72">
        <v>20.61</v>
      </c>
      <c r="F10723" s="72">
        <v>21.26</v>
      </c>
      <c r="G10723" s="72">
        <v>0</v>
      </c>
      <c r="H10723" s="72">
        <v>41.88</v>
      </c>
      <c r="I10723" s="72">
        <v>44.39</v>
      </c>
    </row>
    <row r="10724" spans="1:9" ht="25.5">
      <c r="A10724" s="71" t="s">
        <v>13412</v>
      </c>
      <c r="B10724" s="71" t="s">
        <v>13413</v>
      </c>
      <c r="C10724" s="276" t="s">
        <v>127</v>
      </c>
      <c r="D10724" s="276" t="s">
        <v>9</v>
      </c>
      <c r="E10724" s="72">
        <v>15.46</v>
      </c>
      <c r="F10724" s="72">
        <v>21.26</v>
      </c>
      <c r="G10724" s="72">
        <v>0</v>
      </c>
      <c r="H10724" s="72">
        <v>36.72</v>
      </c>
      <c r="I10724" s="72">
        <v>39.229999999999997</v>
      </c>
    </row>
    <row r="10725" spans="1:9" ht="25.5">
      <c r="A10725" s="71" t="s">
        <v>13410</v>
      </c>
      <c r="B10725" s="71" t="s">
        <v>13411</v>
      </c>
      <c r="C10725" s="276" t="s">
        <v>127</v>
      </c>
      <c r="D10725" s="276" t="s">
        <v>9</v>
      </c>
      <c r="E10725" s="72">
        <v>11.93</v>
      </c>
      <c r="F10725" s="72">
        <v>21.26</v>
      </c>
      <c r="G10725" s="72">
        <v>0</v>
      </c>
      <c r="H10725" s="72">
        <v>33.19</v>
      </c>
      <c r="I10725" s="72">
        <v>35.71</v>
      </c>
    </row>
    <row r="10726" spans="1:9" ht="25.5">
      <c r="A10726" s="71" t="s">
        <v>13426</v>
      </c>
      <c r="B10726" s="71" t="s">
        <v>13427</v>
      </c>
      <c r="C10726" s="276" t="s">
        <v>127</v>
      </c>
      <c r="D10726" s="276" t="s">
        <v>9</v>
      </c>
      <c r="E10726" s="72">
        <v>70.319999999999993</v>
      </c>
      <c r="F10726" s="72">
        <v>42.53</v>
      </c>
      <c r="G10726" s="72">
        <v>0</v>
      </c>
      <c r="H10726" s="72">
        <v>112.85</v>
      </c>
      <c r="I10726" s="72">
        <v>117.87</v>
      </c>
    </row>
    <row r="10727" spans="1:9" ht="25.5">
      <c r="A10727" s="71" t="s">
        <v>13408</v>
      </c>
      <c r="B10727" s="71" t="s">
        <v>13409</v>
      </c>
      <c r="C10727" s="276" t="s">
        <v>127</v>
      </c>
      <c r="D10727" s="276" t="s">
        <v>9</v>
      </c>
      <c r="E10727" s="72">
        <v>70.319999999999993</v>
      </c>
      <c r="F10727" s="72">
        <v>25.52</v>
      </c>
      <c r="G10727" s="72">
        <v>0</v>
      </c>
      <c r="H10727" s="72">
        <v>95.84</v>
      </c>
      <c r="I10727" s="72">
        <v>98.85</v>
      </c>
    </row>
    <row r="10728" spans="1:9">
      <c r="A10728" s="71" t="s">
        <v>14214</v>
      </c>
      <c r="B10728" s="71" t="s">
        <v>14215</v>
      </c>
      <c r="C10728" s="276" t="s">
        <v>127</v>
      </c>
      <c r="D10728" s="276" t="s">
        <v>6</v>
      </c>
      <c r="E10728" s="72">
        <v>164.13</v>
      </c>
      <c r="F10728" s="72">
        <v>5.95</v>
      </c>
      <c r="G10728" s="72">
        <v>0</v>
      </c>
      <c r="H10728" s="72">
        <v>170.08</v>
      </c>
      <c r="I10728" s="72">
        <v>170.79</v>
      </c>
    </row>
    <row r="10729" spans="1:9">
      <c r="A10729" s="71" t="s">
        <v>14212</v>
      </c>
      <c r="B10729" s="71" t="s">
        <v>14213</v>
      </c>
      <c r="C10729" s="276" t="s">
        <v>127</v>
      </c>
      <c r="D10729" s="276" t="s">
        <v>6</v>
      </c>
      <c r="E10729" s="72">
        <v>123.56</v>
      </c>
      <c r="F10729" s="72">
        <v>5.95</v>
      </c>
      <c r="G10729" s="72">
        <v>0</v>
      </c>
      <c r="H10729" s="72">
        <v>129.51</v>
      </c>
      <c r="I10729" s="72">
        <v>130.22</v>
      </c>
    </row>
    <row r="10730" spans="1:9">
      <c r="A10730" s="71" t="s">
        <v>14210</v>
      </c>
      <c r="B10730" s="71" t="s">
        <v>14211</v>
      </c>
      <c r="C10730" s="276" t="s">
        <v>127</v>
      </c>
      <c r="D10730" s="276" t="s">
        <v>6</v>
      </c>
      <c r="E10730" s="72">
        <v>57.56</v>
      </c>
      <c r="F10730" s="72">
        <v>8.93</v>
      </c>
      <c r="G10730" s="72">
        <v>0</v>
      </c>
      <c r="H10730" s="72">
        <v>66.489999999999995</v>
      </c>
      <c r="I10730" s="72">
        <v>67.55</v>
      </c>
    </row>
    <row r="10731" spans="1:9">
      <c r="A10731" s="71" t="s">
        <v>14208</v>
      </c>
      <c r="B10731" s="71" t="s">
        <v>14209</v>
      </c>
      <c r="C10731" s="276" t="s">
        <v>127</v>
      </c>
      <c r="D10731" s="276" t="s">
        <v>6</v>
      </c>
      <c r="E10731" s="72">
        <v>36.21</v>
      </c>
      <c r="F10731" s="72">
        <v>8.93</v>
      </c>
      <c r="G10731" s="72">
        <v>0</v>
      </c>
      <c r="H10731" s="72">
        <v>45.14</v>
      </c>
      <c r="I10731" s="72">
        <v>46.2</v>
      </c>
    </row>
    <row r="10732" spans="1:9">
      <c r="A10732" s="71" t="s">
        <v>14206</v>
      </c>
      <c r="B10732" s="71" t="s">
        <v>14207</v>
      </c>
      <c r="C10732" s="276" t="s">
        <v>127</v>
      </c>
      <c r="D10732" s="276" t="s">
        <v>6</v>
      </c>
      <c r="E10732" s="72">
        <v>25.01</v>
      </c>
      <c r="F10732" s="72">
        <v>8.51</v>
      </c>
      <c r="G10732" s="72">
        <v>0</v>
      </c>
      <c r="H10732" s="72">
        <v>33.520000000000003</v>
      </c>
      <c r="I10732" s="72">
        <v>34.520000000000003</v>
      </c>
    </row>
    <row r="10733" spans="1:9">
      <c r="A10733" s="71" t="s">
        <v>14204</v>
      </c>
      <c r="B10733" s="71" t="s">
        <v>14205</v>
      </c>
      <c r="C10733" s="276" t="s">
        <v>127</v>
      </c>
      <c r="D10733" s="276" t="s">
        <v>6</v>
      </c>
      <c r="E10733" s="72">
        <v>12.15</v>
      </c>
      <c r="F10733" s="72">
        <v>5.95</v>
      </c>
      <c r="G10733" s="72">
        <v>0</v>
      </c>
      <c r="H10733" s="72">
        <v>18.100000000000001</v>
      </c>
      <c r="I10733" s="72">
        <v>18.809999999999999</v>
      </c>
    </row>
    <row r="10734" spans="1:9">
      <c r="A10734" s="71" t="s">
        <v>14202</v>
      </c>
      <c r="B10734" s="71" t="s">
        <v>14203</v>
      </c>
      <c r="C10734" s="276" t="s">
        <v>127</v>
      </c>
      <c r="D10734" s="276" t="s">
        <v>6</v>
      </c>
      <c r="E10734" s="72">
        <v>8.4</v>
      </c>
      <c r="F10734" s="72">
        <v>5.95</v>
      </c>
      <c r="G10734" s="72">
        <v>0</v>
      </c>
      <c r="H10734" s="72">
        <v>14.35</v>
      </c>
      <c r="I10734" s="72">
        <v>15.06</v>
      </c>
    </row>
    <row r="10735" spans="1:9">
      <c r="A10735" s="71" t="s">
        <v>14200</v>
      </c>
      <c r="B10735" s="71" t="s">
        <v>14201</v>
      </c>
      <c r="C10735" s="276" t="s">
        <v>127</v>
      </c>
      <c r="D10735" s="276" t="s">
        <v>6</v>
      </c>
      <c r="E10735" s="72">
        <v>7.39</v>
      </c>
      <c r="F10735" s="72">
        <v>17.010000000000002</v>
      </c>
      <c r="G10735" s="72">
        <v>0</v>
      </c>
      <c r="H10735" s="72">
        <v>24.4</v>
      </c>
      <c r="I10735" s="72">
        <v>26.41</v>
      </c>
    </row>
    <row r="10736" spans="1:9">
      <c r="A10736" s="71" t="s">
        <v>14216</v>
      </c>
      <c r="B10736" s="71" t="s">
        <v>14217</v>
      </c>
      <c r="C10736" s="276" t="s">
        <v>127</v>
      </c>
      <c r="D10736" s="276" t="s">
        <v>6</v>
      </c>
      <c r="E10736" s="72">
        <v>150.77000000000001</v>
      </c>
      <c r="F10736" s="72">
        <v>11.91</v>
      </c>
      <c r="G10736" s="72">
        <v>0</v>
      </c>
      <c r="H10736" s="72">
        <v>162.68</v>
      </c>
      <c r="I10736" s="72">
        <v>164.09</v>
      </c>
    </row>
    <row r="10737" spans="1:9">
      <c r="A10737" s="71" t="s">
        <v>14196</v>
      </c>
      <c r="B10737" s="71" t="s">
        <v>14197</v>
      </c>
      <c r="C10737" s="276" t="s">
        <v>127</v>
      </c>
      <c r="D10737" s="276" t="s">
        <v>6</v>
      </c>
      <c r="E10737" s="72">
        <v>15.34</v>
      </c>
      <c r="F10737" s="72">
        <v>7.66</v>
      </c>
      <c r="G10737" s="72">
        <v>0</v>
      </c>
      <c r="H10737" s="72">
        <v>23</v>
      </c>
      <c r="I10737" s="72">
        <v>23.9</v>
      </c>
    </row>
    <row r="10738" spans="1:9" ht="25.5">
      <c r="A10738" s="71" t="s">
        <v>14194</v>
      </c>
      <c r="B10738" s="71" t="s">
        <v>14195</v>
      </c>
      <c r="C10738" s="276" t="s">
        <v>127</v>
      </c>
      <c r="D10738" s="276" t="s">
        <v>6</v>
      </c>
      <c r="E10738" s="72">
        <v>11.99</v>
      </c>
      <c r="F10738" s="72">
        <v>5.0999999999999996</v>
      </c>
      <c r="G10738" s="72">
        <v>0</v>
      </c>
      <c r="H10738" s="72">
        <v>17.09</v>
      </c>
      <c r="I10738" s="72">
        <v>17.7</v>
      </c>
    </row>
    <row r="10739" spans="1:9">
      <c r="A10739" s="71" t="s">
        <v>14192</v>
      </c>
      <c r="B10739" s="71" t="s">
        <v>14193</v>
      </c>
      <c r="C10739" s="276" t="s">
        <v>127</v>
      </c>
      <c r="D10739" s="276" t="s">
        <v>6</v>
      </c>
      <c r="E10739" s="72">
        <v>7.74</v>
      </c>
      <c r="F10739" s="72">
        <v>2.5499999999999998</v>
      </c>
      <c r="G10739" s="72">
        <v>0</v>
      </c>
      <c r="H10739" s="72">
        <v>10.29</v>
      </c>
      <c r="I10739" s="72">
        <v>10.59</v>
      </c>
    </row>
    <row r="10740" spans="1:9" ht="25.5">
      <c r="A10740" s="71" t="s">
        <v>14190</v>
      </c>
      <c r="B10740" s="71" t="s">
        <v>14191</v>
      </c>
      <c r="C10740" s="276" t="s">
        <v>127</v>
      </c>
      <c r="D10740" s="276" t="s">
        <v>6</v>
      </c>
      <c r="E10740" s="72">
        <v>5.41</v>
      </c>
      <c r="F10740" s="72">
        <v>1.7</v>
      </c>
      <c r="G10740" s="72">
        <v>0</v>
      </c>
      <c r="H10740" s="72">
        <v>7.11</v>
      </c>
      <c r="I10740" s="72">
        <v>7.31</v>
      </c>
    </row>
    <row r="10741" spans="1:9" ht="25.5">
      <c r="A10741" s="71" t="s">
        <v>14188</v>
      </c>
      <c r="B10741" s="71" t="s">
        <v>14189</v>
      </c>
      <c r="C10741" s="276" t="s">
        <v>127</v>
      </c>
      <c r="D10741" s="276" t="s">
        <v>6</v>
      </c>
      <c r="E10741" s="72">
        <v>4.2</v>
      </c>
      <c r="F10741" s="72">
        <v>1.28</v>
      </c>
      <c r="G10741" s="72">
        <v>0</v>
      </c>
      <c r="H10741" s="72">
        <v>5.48</v>
      </c>
      <c r="I10741" s="72">
        <v>5.63</v>
      </c>
    </row>
    <row r="10742" spans="1:9">
      <c r="A10742" s="71" t="s">
        <v>14186</v>
      </c>
      <c r="B10742" s="71" t="s">
        <v>14187</v>
      </c>
      <c r="C10742" s="276" t="s">
        <v>127</v>
      </c>
      <c r="D10742" s="276" t="s">
        <v>6</v>
      </c>
      <c r="E10742" s="72">
        <v>3.14</v>
      </c>
      <c r="F10742" s="72">
        <v>0.43</v>
      </c>
      <c r="G10742" s="72">
        <v>0</v>
      </c>
      <c r="H10742" s="72">
        <v>3.57</v>
      </c>
      <c r="I10742" s="72">
        <v>3.62</v>
      </c>
    </row>
    <row r="10743" spans="1:9" ht="25.5">
      <c r="A10743" s="71" t="s">
        <v>14184</v>
      </c>
      <c r="B10743" s="71" t="s">
        <v>14185</v>
      </c>
      <c r="C10743" s="276" t="s">
        <v>127</v>
      </c>
      <c r="D10743" s="276" t="s">
        <v>6</v>
      </c>
      <c r="E10743" s="72">
        <v>2.5299999999999998</v>
      </c>
      <c r="F10743" s="72">
        <v>0.43</v>
      </c>
      <c r="G10743" s="72">
        <v>0</v>
      </c>
      <c r="H10743" s="72">
        <v>2.96</v>
      </c>
      <c r="I10743" s="72">
        <v>3.01</v>
      </c>
    </row>
    <row r="10744" spans="1:9" ht="25.5">
      <c r="A10744" s="71" t="s">
        <v>14182</v>
      </c>
      <c r="B10744" s="71" t="s">
        <v>14183</v>
      </c>
      <c r="C10744" s="276" t="s">
        <v>127</v>
      </c>
      <c r="D10744" s="276" t="s">
        <v>6</v>
      </c>
      <c r="E10744" s="72">
        <v>1.72</v>
      </c>
      <c r="F10744" s="72">
        <v>0.43</v>
      </c>
      <c r="G10744" s="72">
        <v>0</v>
      </c>
      <c r="H10744" s="72">
        <v>2.15</v>
      </c>
      <c r="I10744" s="72">
        <v>2.2000000000000002</v>
      </c>
    </row>
    <row r="10745" spans="1:9">
      <c r="A10745" s="71" t="s">
        <v>14198</v>
      </c>
      <c r="B10745" s="71" t="s">
        <v>14199</v>
      </c>
      <c r="C10745" s="276" t="s">
        <v>127</v>
      </c>
      <c r="D10745" s="276" t="s">
        <v>6</v>
      </c>
      <c r="E10745" s="72">
        <v>29.68</v>
      </c>
      <c r="F10745" s="72">
        <v>10.63</v>
      </c>
      <c r="G10745" s="72">
        <v>0</v>
      </c>
      <c r="H10745" s="72">
        <v>40.31</v>
      </c>
      <c r="I10745" s="72">
        <v>41.57</v>
      </c>
    </row>
    <row r="10746" spans="1:9" ht="38.25">
      <c r="A10746" s="71" t="s">
        <v>20585</v>
      </c>
      <c r="B10746" s="71" t="s">
        <v>20586</v>
      </c>
      <c r="C10746" s="276" t="s">
        <v>18917</v>
      </c>
      <c r="D10746" s="276" t="s">
        <v>18911</v>
      </c>
      <c r="E10746" s="72">
        <v>0</v>
      </c>
      <c r="F10746" s="72">
        <v>0</v>
      </c>
      <c r="G10746" s="72">
        <v>1014681.8</v>
      </c>
      <c r="H10746" s="72">
        <v>1014681.8</v>
      </c>
      <c r="I10746" s="72">
        <v>1014681.8</v>
      </c>
    </row>
    <row r="10747" spans="1:9" ht="38.25">
      <c r="A10747" s="71" t="s">
        <v>19597</v>
      </c>
      <c r="B10747" s="71" t="s">
        <v>19598</v>
      </c>
      <c r="C10747" s="276" t="s">
        <v>18917</v>
      </c>
      <c r="D10747" s="276" t="s">
        <v>18911</v>
      </c>
      <c r="E10747" s="72">
        <v>0</v>
      </c>
      <c r="F10747" s="72">
        <v>0</v>
      </c>
      <c r="G10747" s="72">
        <v>586156.81000000006</v>
      </c>
      <c r="H10747" s="72">
        <v>586156.81000000006</v>
      </c>
      <c r="I10747" s="72">
        <v>586156.81000000006</v>
      </c>
    </row>
    <row r="10748" spans="1:9" ht="38.25">
      <c r="A10748" s="71" t="s">
        <v>19591</v>
      </c>
      <c r="B10748" s="71" t="s">
        <v>19592</v>
      </c>
      <c r="C10748" s="276" t="s">
        <v>18920</v>
      </c>
      <c r="D10748" s="276" t="s">
        <v>18911</v>
      </c>
      <c r="E10748" s="72">
        <v>0</v>
      </c>
      <c r="F10748" s="72">
        <v>0</v>
      </c>
      <c r="G10748" s="72">
        <v>586156.81000000006</v>
      </c>
      <c r="H10748" s="72">
        <v>586156.81000000006</v>
      </c>
      <c r="I10748" s="72">
        <v>586156.81000000006</v>
      </c>
    </row>
    <row r="10749" spans="1:9" ht="25.5">
      <c r="A10749" s="71" t="s">
        <v>14156</v>
      </c>
      <c r="B10749" s="71" t="s">
        <v>14157</v>
      </c>
      <c r="C10749" s="276" t="s">
        <v>127</v>
      </c>
      <c r="D10749" s="276" t="s">
        <v>6</v>
      </c>
      <c r="E10749" s="72">
        <v>3.88</v>
      </c>
      <c r="F10749" s="72">
        <v>6.38</v>
      </c>
      <c r="G10749" s="72">
        <v>0</v>
      </c>
      <c r="H10749" s="72">
        <v>10.26</v>
      </c>
      <c r="I10749" s="72">
        <v>11.01</v>
      </c>
    </row>
    <row r="10750" spans="1:9" ht="25.5">
      <c r="A10750" s="71" t="s">
        <v>14154</v>
      </c>
      <c r="B10750" s="71" t="s">
        <v>14155</v>
      </c>
      <c r="C10750" s="276" t="s">
        <v>127</v>
      </c>
      <c r="D10750" s="276" t="s">
        <v>6</v>
      </c>
      <c r="E10750" s="72">
        <v>2.71</v>
      </c>
      <c r="F10750" s="72">
        <v>6.38</v>
      </c>
      <c r="G10750" s="72">
        <v>0</v>
      </c>
      <c r="H10750" s="72">
        <v>9.09</v>
      </c>
      <c r="I10750" s="72">
        <v>9.84</v>
      </c>
    </row>
    <row r="10751" spans="1:9" ht="25.5">
      <c r="A10751" s="71" t="s">
        <v>14026</v>
      </c>
      <c r="B10751" s="71" t="s">
        <v>14027</v>
      </c>
      <c r="C10751" s="276" t="s">
        <v>127</v>
      </c>
      <c r="D10751" s="276" t="s">
        <v>6</v>
      </c>
      <c r="E10751" s="72">
        <v>10.59</v>
      </c>
      <c r="F10751" s="72">
        <v>6.38</v>
      </c>
      <c r="G10751" s="72">
        <v>0</v>
      </c>
      <c r="H10751" s="72">
        <v>16.97</v>
      </c>
      <c r="I10751" s="72">
        <v>17.72</v>
      </c>
    </row>
    <row r="10752" spans="1:9" ht="25.5">
      <c r="A10752" s="71" t="s">
        <v>14024</v>
      </c>
      <c r="B10752" s="71" t="s">
        <v>14025</v>
      </c>
      <c r="C10752" s="276" t="s">
        <v>127</v>
      </c>
      <c r="D10752" s="276" t="s">
        <v>6</v>
      </c>
      <c r="E10752" s="72">
        <v>10.08</v>
      </c>
      <c r="F10752" s="72">
        <v>6.38</v>
      </c>
      <c r="G10752" s="72">
        <v>0</v>
      </c>
      <c r="H10752" s="72">
        <v>16.46</v>
      </c>
      <c r="I10752" s="72">
        <v>17.21</v>
      </c>
    </row>
    <row r="10753" spans="1:9" ht="25.5">
      <c r="A10753" s="71" t="s">
        <v>13248</v>
      </c>
      <c r="B10753" s="71" t="s">
        <v>13249</v>
      </c>
      <c r="C10753" s="276" t="s">
        <v>127</v>
      </c>
      <c r="D10753" s="276" t="s">
        <v>6</v>
      </c>
      <c r="E10753" s="72">
        <v>47.33</v>
      </c>
      <c r="F10753" s="72">
        <v>25.52</v>
      </c>
      <c r="G10753" s="72">
        <v>0</v>
      </c>
      <c r="H10753" s="72">
        <v>72.849999999999994</v>
      </c>
      <c r="I10753" s="72">
        <v>75.86</v>
      </c>
    </row>
    <row r="10754" spans="1:9" ht="25.5">
      <c r="A10754" s="71" t="s">
        <v>13246</v>
      </c>
      <c r="B10754" s="71" t="s">
        <v>13247</v>
      </c>
      <c r="C10754" s="276" t="s">
        <v>127</v>
      </c>
      <c r="D10754" s="276" t="s">
        <v>6</v>
      </c>
      <c r="E10754" s="72">
        <v>88.21</v>
      </c>
      <c r="F10754" s="72">
        <v>25.52</v>
      </c>
      <c r="G10754" s="72">
        <v>0</v>
      </c>
      <c r="H10754" s="72">
        <v>113.73</v>
      </c>
      <c r="I10754" s="72">
        <v>116.74</v>
      </c>
    </row>
    <row r="10755" spans="1:9" ht="25.5">
      <c r="A10755" s="71" t="s">
        <v>13244</v>
      </c>
      <c r="B10755" s="71" t="s">
        <v>13245</v>
      </c>
      <c r="C10755" s="276" t="s">
        <v>127</v>
      </c>
      <c r="D10755" s="276" t="s">
        <v>6</v>
      </c>
      <c r="E10755" s="72">
        <v>88.21</v>
      </c>
      <c r="F10755" s="72">
        <v>25.52</v>
      </c>
      <c r="G10755" s="72">
        <v>0</v>
      </c>
      <c r="H10755" s="72">
        <v>113.73</v>
      </c>
      <c r="I10755" s="72">
        <v>116.74</v>
      </c>
    </row>
    <row r="10756" spans="1:9" ht="25.5">
      <c r="A10756" s="71" t="s">
        <v>13242</v>
      </c>
      <c r="B10756" s="71" t="s">
        <v>13243</v>
      </c>
      <c r="C10756" s="276" t="s">
        <v>127</v>
      </c>
      <c r="D10756" s="276" t="s">
        <v>6</v>
      </c>
      <c r="E10756" s="72">
        <v>86.5</v>
      </c>
      <c r="F10756" s="72">
        <v>25.52</v>
      </c>
      <c r="G10756" s="72">
        <v>0</v>
      </c>
      <c r="H10756" s="72">
        <v>112.02</v>
      </c>
      <c r="I10756" s="72">
        <v>115.03</v>
      </c>
    </row>
    <row r="10757" spans="1:9" ht="25.5">
      <c r="A10757" s="71" t="s">
        <v>13260</v>
      </c>
      <c r="B10757" s="71" t="s">
        <v>13261</v>
      </c>
      <c r="C10757" s="276" t="s">
        <v>127</v>
      </c>
      <c r="D10757" s="276" t="s">
        <v>6</v>
      </c>
      <c r="E10757" s="72">
        <v>48.82</v>
      </c>
      <c r="F10757" s="72">
        <v>25.52</v>
      </c>
      <c r="G10757" s="72">
        <v>0</v>
      </c>
      <c r="H10757" s="72">
        <v>74.34</v>
      </c>
      <c r="I10757" s="72">
        <v>77.349999999999994</v>
      </c>
    </row>
    <row r="10758" spans="1:9" ht="25.5">
      <c r="A10758" s="71" t="s">
        <v>13258</v>
      </c>
      <c r="B10758" s="71" t="s">
        <v>13259</v>
      </c>
      <c r="C10758" s="276" t="s">
        <v>127</v>
      </c>
      <c r="D10758" s="276" t="s">
        <v>6</v>
      </c>
      <c r="E10758" s="72">
        <v>47.73</v>
      </c>
      <c r="F10758" s="72">
        <v>25.52</v>
      </c>
      <c r="G10758" s="72">
        <v>0</v>
      </c>
      <c r="H10758" s="72">
        <v>73.25</v>
      </c>
      <c r="I10758" s="72">
        <v>76.260000000000005</v>
      </c>
    </row>
    <row r="10759" spans="1:9" ht="25.5">
      <c r="A10759" s="71" t="s">
        <v>13240</v>
      </c>
      <c r="B10759" s="71" t="s">
        <v>13241</v>
      </c>
      <c r="C10759" s="276" t="s">
        <v>127</v>
      </c>
      <c r="D10759" s="276" t="s">
        <v>6</v>
      </c>
      <c r="E10759" s="72">
        <v>88.21</v>
      </c>
      <c r="F10759" s="72">
        <v>25.52</v>
      </c>
      <c r="G10759" s="72">
        <v>0</v>
      </c>
      <c r="H10759" s="72">
        <v>113.73</v>
      </c>
      <c r="I10759" s="72">
        <v>116.74</v>
      </c>
    </row>
    <row r="10760" spans="1:9" ht="25.5">
      <c r="A10760" s="71" t="s">
        <v>13226</v>
      </c>
      <c r="B10760" s="71" t="s">
        <v>13227</v>
      </c>
      <c r="C10760" s="276" t="s">
        <v>127</v>
      </c>
      <c r="D10760" s="276" t="s">
        <v>6</v>
      </c>
      <c r="E10760" s="72">
        <v>14.54</v>
      </c>
      <c r="F10760" s="72">
        <v>12.76</v>
      </c>
      <c r="G10760" s="72">
        <v>0</v>
      </c>
      <c r="H10760" s="72">
        <v>27.3</v>
      </c>
      <c r="I10760" s="72">
        <v>28.81</v>
      </c>
    </row>
    <row r="10761" spans="1:9" ht="25.5">
      <c r="A10761" s="71" t="s">
        <v>13224</v>
      </c>
      <c r="B10761" s="71" t="s">
        <v>13225</v>
      </c>
      <c r="C10761" s="276" t="s">
        <v>127</v>
      </c>
      <c r="D10761" s="276" t="s">
        <v>6</v>
      </c>
      <c r="E10761" s="72">
        <v>43.22</v>
      </c>
      <c r="F10761" s="72">
        <v>12.76</v>
      </c>
      <c r="G10761" s="72">
        <v>0</v>
      </c>
      <c r="H10761" s="72">
        <v>55.98</v>
      </c>
      <c r="I10761" s="72">
        <v>57.49</v>
      </c>
    </row>
    <row r="10762" spans="1:9" ht="25.5">
      <c r="A10762" s="71" t="s">
        <v>13222</v>
      </c>
      <c r="B10762" s="71" t="s">
        <v>13223</v>
      </c>
      <c r="C10762" s="276" t="s">
        <v>127</v>
      </c>
      <c r="D10762" s="276" t="s">
        <v>6</v>
      </c>
      <c r="E10762" s="72">
        <v>50.37</v>
      </c>
      <c r="F10762" s="72">
        <v>12.76</v>
      </c>
      <c r="G10762" s="72">
        <v>0</v>
      </c>
      <c r="H10762" s="72">
        <v>63.13</v>
      </c>
      <c r="I10762" s="72">
        <v>64.64</v>
      </c>
    </row>
    <row r="10763" spans="1:9" ht="25.5">
      <c r="A10763" s="71" t="s">
        <v>13220</v>
      </c>
      <c r="B10763" s="71" t="s">
        <v>13221</v>
      </c>
      <c r="C10763" s="276" t="s">
        <v>127</v>
      </c>
      <c r="D10763" s="276" t="s">
        <v>6</v>
      </c>
      <c r="E10763" s="72">
        <v>50.37</v>
      </c>
      <c r="F10763" s="72">
        <v>12.76</v>
      </c>
      <c r="G10763" s="72">
        <v>0</v>
      </c>
      <c r="H10763" s="72">
        <v>63.13</v>
      </c>
      <c r="I10763" s="72">
        <v>64.64</v>
      </c>
    </row>
    <row r="10764" spans="1:9" ht="25.5">
      <c r="A10764" s="71" t="s">
        <v>13238</v>
      </c>
      <c r="B10764" s="71" t="s">
        <v>13239</v>
      </c>
      <c r="C10764" s="276" t="s">
        <v>127</v>
      </c>
      <c r="D10764" s="276" t="s">
        <v>6</v>
      </c>
      <c r="E10764" s="72">
        <v>18.82</v>
      </c>
      <c r="F10764" s="72">
        <v>12.76</v>
      </c>
      <c r="G10764" s="72">
        <v>0</v>
      </c>
      <c r="H10764" s="72">
        <v>31.58</v>
      </c>
      <c r="I10764" s="72">
        <v>33.090000000000003</v>
      </c>
    </row>
    <row r="10765" spans="1:9" ht="25.5">
      <c r="A10765" s="71" t="s">
        <v>13218</v>
      </c>
      <c r="B10765" s="71" t="s">
        <v>13219</v>
      </c>
      <c r="C10765" s="276" t="s">
        <v>127</v>
      </c>
      <c r="D10765" s="276" t="s">
        <v>6</v>
      </c>
      <c r="E10765" s="72">
        <v>49.5</v>
      </c>
      <c r="F10765" s="72">
        <v>12.76</v>
      </c>
      <c r="G10765" s="72">
        <v>0</v>
      </c>
      <c r="H10765" s="72">
        <v>62.26</v>
      </c>
      <c r="I10765" s="72">
        <v>63.77</v>
      </c>
    </row>
    <row r="10766" spans="1:9" ht="25.5">
      <c r="A10766" s="71" t="s">
        <v>13236</v>
      </c>
      <c r="B10766" s="71" t="s">
        <v>13237</v>
      </c>
      <c r="C10766" s="276" t="s">
        <v>127</v>
      </c>
      <c r="D10766" s="276" t="s">
        <v>6</v>
      </c>
      <c r="E10766" s="72">
        <v>18.62</v>
      </c>
      <c r="F10766" s="72">
        <v>12.76</v>
      </c>
      <c r="G10766" s="72">
        <v>0</v>
      </c>
      <c r="H10766" s="72">
        <v>31.38</v>
      </c>
      <c r="I10766" s="72">
        <v>32.89</v>
      </c>
    </row>
    <row r="10767" spans="1:9" ht="25.5">
      <c r="A10767" s="71" t="s">
        <v>13234</v>
      </c>
      <c r="B10767" s="71" t="s">
        <v>13235</v>
      </c>
      <c r="C10767" s="276" t="s">
        <v>127</v>
      </c>
      <c r="D10767" s="276" t="s">
        <v>6</v>
      </c>
      <c r="E10767" s="72">
        <v>14.41</v>
      </c>
      <c r="F10767" s="72">
        <v>12.76</v>
      </c>
      <c r="G10767" s="72">
        <v>0</v>
      </c>
      <c r="H10767" s="72">
        <v>27.17</v>
      </c>
      <c r="I10767" s="72">
        <v>28.68</v>
      </c>
    </row>
    <row r="10768" spans="1:9" ht="25.5">
      <c r="A10768" s="71" t="s">
        <v>13232</v>
      </c>
      <c r="B10768" s="71" t="s">
        <v>13233</v>
      </c>
      <c r="C10768" s="276" t="s">
        <v>127</v>
      </c>
      <c r="D10768" s="276" t="s">
        <v>6</v>
      </c>
      <c r="E10768" s="72">
        <v>14.59</v>
      </c>
      <c r="F10768" s="72">
        <v>12.76</v>
      </c>
      <c r="G10768" s="72">
        <v>0</v>
      </c>
      <c r="H10768" s="72">
        <v>27.35</v>
      </c>
      <c r="I10768" s="72">
        <v>28.86</v>
      </c>
    </row>
    <row r="10769" spans="1:9" ht="25.5">
      <c r="A10769" s="71" t="s">
        <v>13230</v>
      </c>
      <c r="B10769" s="71" t="s">
        <v>13231</v>
      </c>
      <c r="C10769" s="276" t="s">
        <v>127</v>
      </c>
      <c r="D10769" s="276" t="s">
        <v>6</v>
      </c>
      <c r="E10769" s="72">
        <v>14.54</v>
      </c>
      <c r="F10769" s="72">
        <v>12.76</v>
      </c>
      <c r="G10769" s="72">
        <v>0</v>
      </c>
      <c r="H10769" s="72">
        <v>27.3</v>
      </c>
      <c r="I10769" s="72">
        <v>28.81</v>
      </c>
    </row>
    <row r="10770" spans="1:9" ht="25.5">
      <c r="A10770" s="71" t="s">
        <v>13228</v>
      </c>
      <c r="B10770" s="71" t="s">
        <v>13229</v>
      </c>
      <c r="C10770" s="276" t="s">
        <v>127</v>
      </c>
      <c r="D10770" s="276" t="s">
        <v>6</v>
      </c>
      <c r="E10770" s="72">
        <v>10.66</v>
      </c>
      <c r="F10770" s="72">
        <v>12.76</v>
      </c>
      <c r="G10770" s="72">
        <v>0</v>
      </c>
      <c r="H10770" s="72">
        <v>23.42</v>
      </c>
      <c r="I10770" s="72">
        <v>24.93</v>
      </c>
    </row>
    <row r="10771" spans="1:9" ht="25.5">
      <c r="A10771" s="71" t="s">
        <v>13290</v>
      </c>
      <c r="B10771" s="71" t="s">
        <v>13291</v>
      </c>
      <c r="C10771" s="276" t="s">
        <v>127</v>
      </c>
      <c r="D10771" s="276" t="s">
        <v>6</v>
      </c>
      <c r="E10771" s="72">
        <v>835</v>
      </c>
      <c r="F10771" s="72">
        <v>85.06</v>
      </c>
      <c r="G10771" s="72">
        <v>0</v>
      </c>
      <c r="H10771" s="72">
        <v>920.06</v>
      </c>
      <c r="I10771" s="72">
        <v>930.11</v>
      </c>
    </row>
    <row r="10772" spans="1:9" ht="25.5">
      <c r="A10772" s="71" t="s">
        <v>13288</v>
      </c>
      <c r="B10772" s="71" t="s">
        <v>13289</v>
      </c>
      <c r="C10772" s="276" t="s">
        <v>127</v>
      </c>
      <c r="D10772" s="276" t="s">
        <v>6</v>
      </c>
      <c r="E10772" s="72">
        <v>1375</v>
      </c>
      <c r="F10772" s="72">
        <v>42.53</v>
      </c>
      <c r="G10772" s="72">
        <v>0</v>
      </c>
      <c r="H10772" s="72">
        <v>1417.53</v>
      </c>
      <c r="I10772" s="72">
        <v>1422.56</v>
      </c>
    </row>
    <row r="10773" spans="1:9" ht="25.5">
      <c r="A10773" s="71" t="s">
        <v>13286</v>
      </c>
      <c r="B10773" s="71" t="s">
        <v>13287</v>
      </c>
      <c r="C10773" s="276" t="s">
        <v>127</v>
      </c>
      <c r="D10773" s="276" t="s">
        <v>6</v>
      </c>
      <c r="E10773" s="72">
        <v>996.01</v>
      </c>
      <c r="F10773" s="72">
        <v>42.53</v>
      </c>
      <c r="G10773" s="72">
        <v>0</v>
      </c>
      <c r="H10773" s="72">
        <v>1038.54</v>
      </c>
      <c r="I10773" s="72">
        <v>1043.57</v>
      </c>
    </row>
    <row r="10774" spans="1:9" ht="25.5">
      <c r="A10774" s="71" t="s">
        <v>13308</v>
      </c>
      <c r="B10774" s="71" t="s">
        <v>13309</v>
      </c>
      <c r="C10774" s="276" t="s">
        <v>127</v>
      </c>
      <c r="D10774" s="276" t="s">
        <v>6</v>
      </c>
      <c r="E10774" s="72">
        <v>65628.12</v>
      </c>
      <c r="F10774" s="72">
        <v>493.62</v>
      </c>
      <c r="G10774" s="72">
        <v>0</v>
      </c>
      <c r="H10774" s="72">
        <v>66121.740000000005</v>
      </c>
      <c r="I10774" s="72">
        <v>66180.09</v>
      </c>
    </row>
    <row r="10775" spans="1:9" ht="25.5">
      <c r="A10775" s="71" t="s">
        <v>13306</v>
      </c>
      <c r="B10775" s="71" t="s">
        <v>13307</v>
      </c>
      <c r="C10775" s="276" t="s">
        <v>127</v>
      </c>
      <c r="D10775" s="276" t="s">
        <v>6</v>
      </c>
      <c r="E10775" s="72">
        <v>62402.239999999998</v>
      </c>
      <c r="F10775" s="72">
        <v>493.62</v>
      </c>
      <c r="G10775" s="72">
        <v>0</v>
      </c>
      <c r="H10775" s="72">
        <v>62895.86</v>
      </c>
      <c r="I10775" s="72">
        <v>62954.21</v>
      </c>
    </row>
    <row r="10776" spans="1:9" ht="25.5">
      <c r="A10776" s="71" t="s">
        <v>13304</v>
      </c>
      <c r="B10776" s="71" t="s">
        <v>13305</v>
      </c>
      <c r="C10776" s="276" t="s">
        <v>127</v>
      </c>
      <c r="D10776" s="276" t="s">
        <v>6</v>
      </c>
      <c r="E10776" s="72">
        <v>30378.18</v>
      </c>
      <c r="F10776" s="72">
        <v>308.51</v>
      </c>
      <c r="G10776" s="72">
        <v>0</v>
      </c>
      <c r="H10776" s="72">
        <v>30686.69</v>
      </c>
      <c r="I10776" s="72">
        <v>30723.16</v>
      </c>
    </row>
    <row r="10777" spans="1:9" ht="25.5">
      <c r="A10777" s="71" t="s">
        <v>13302</v>
      </c>
      <c r="B10777" s="71" t="s">
        <v>13303</v>
      </c>
      <c r="C10777" s="276" t="s">
        <v>127</v>
      </c>
      <c r="D10777" s="276" t="s">
        <v>6</v>
      </c>
      <c r="E10777" s="72">
        <v>27000</v>
      </c>
      <c r="F10777" s="72">
        <v>308.51</v>
      </c>
      <c r="G10777" s="72">
        <v>0</v>
      </c>
      <c r="H10777" s="72">
        <v>27308.51</v>
      </c>
      <c r="I10777" s="72">
        <v>27344.98</v>
      </c>
    </row>
    <row r="10778" spans="1:9" ht="25.5">
      <c r="A10778" s="71" t="s">
        <v>13300</v>
      </c>
      <c r="B10778" s="71" t="s">
        <v>13301</v>
      </c>
      <c r="C10778" s="276" t="s">
        <v>127</v>
      </c>
      <c r="D10778" s="276" t="s">
        <v>6</v>
      </c>
      <c r="E10778" s="72">
        <v>23964.73</v>
      </c>
      <c r="F10778" s="72">
        <v>246.81</v>
      </c>
      <c r="G10778" s="72">
        <v>0</v>
      </c>
      <c r="H10778" s="72">
        <v>24211.54</v>
      </c>
      <c r="I10778" s="72">
        <v>24240.720000000001</v>
      </c>
    </row>
    <row r="10779" spans="1:9" ht="25.5">
      <c r="A10779" s="71" t="s">
        <v>13298</v>
      </c>
      <c r="B10779" s="71" t="s">
        <v>13299</v>
      </c>
      <c r="C10779" s="276" t="s">
        <v>127</v>
      </c>
      <c r="D10779" s="276" t="s">
        <v>6</v>
      </c>
      <c r="E10779" s="72">
        <v>21561.82</v>
      </c>
      <c r="F10779" s="72">
        <v>246.81</v>
      </c>
      <c r="G10779" s="72">
        <v>0</v>
      </c>
      <c r="H10779" s="72">
        <v>21808.63</v>
      </c>
      <c r="I10779" s="72">
        <v>21837.81</v>
      </c>
    </row>
    <row r="10780" spans="1:9" ht="25.5">
      <c r="A10780" s="71" t="s">
        <v>13296</v>
      </c>
      <c r="B10780" s="71" t="s">
        <v>13297</v>
      </c>
      <c r="C10780" s="276" t="s">
        <v>127</v>
      </c>
      <c r="D10780" s="276" t="s">
        <v>6</v>
      </c>
      <c r="E10780" s="72">
        <v>3035.56</v>
      </c>
      <c r="F10780" s="72">
        <v>85.06</v>
      </c>
      <c r="G10780" s="72">
        <v>0</v>
      </c>
      <c r="H10780" s="72">
        <v>3120.62</v>
      </c>
      <c r="I10780" s="72">
        <v>3130.67</v>
      </c>
    </row>
    <row r="10781" spans="1:9" ht="25.5">
      <c r="A10781" s="71" t="s">
        <v>13294</v>
      </c>
      <c r="B10781" s="71" t="s">
        <v>13295</v>
      </c>
      <c r="C10781" s="276" t="s">
        <v>127</v>
      </c>
      <c r="D10781" s="276" t="s">
        <v>6</v>
      </c>
      <c r="E10781" s="72">
        <v>2027.8</v>
      </c>
      <c r="F10781" s="72">
        <v>85.06</v>
      </c>
      <c r="G10781" s="72">
        <v>0</v>
      </c>
      <c r="H10781" s="72">
        <v>2112.86</v>
      </c>
      <c r="I10781" s="72">
        <v>2122.91</v>
      </c>
    </row>
    <row r="10782" spans="1:9" ht="25.5">
      <c r="A10782" s="71" t="s">
        <v>13292</v>
      </c>
      <c r="B10782" s="71" t="s">
        <v>13293</v>
      </c>
      <c r="C10782" s="276" t="s">
        <v>127</v>
      </c>
      <c r="D10782" s="276" t="s">
        <v>6</v>
      </c>
      <c r="E10782" s="72">
        <v>1578.99</v>
      </c>
      <c r="F10782" s="72">
        <v>85.06</v>
      </c>
      <c r="G10782" s="72">
        <v>0</v>
      </c>
      <c r="H10782" s="72">
        <v>1664.05</v>
      </c>
      <c r="I10782" s="72">
        <v>1674.1</v>
      </c>
    </row>
    <row r="10783" spans="1:9" ht="25.5">
      <c r="A10783" s="71" t="s">
        <v>13284</v>
      </c>
      <c r="B10783" s="71" t="s">
        <v>13285</v>
      </c>
      <c r="C10783" s="276" t="s">
        <v>127</v>
      </c>
      <c r="D10783" s="276" t="s">
        <v>6</v>
      </c>
      <c r="E10783" s="72">
        <v>486.82</v>
      </c>
      <c r="F10783" s="72">
        <v>42.53</v>
      </c>
      <c r="G10783" s="72">
        <v>0</v>
      </c>
      <c r="H10783" s="72">
        <v>529.35</v>
      </c>
      <c r="I10783" s="72">
        <v>534.38</v>
      </c>
    </row>
    <row r="10784" spans="1:9" ht="38.25">
      <c r="A10784" s="71" t="s">
        <v>19593</v>
      </c>
      <c r="B10784" s="71" t="s">
        <v>19594</v>
      </c>
      <c r="C10784" s="276" t="s">
        <v>18910</v>
      </c>
      <c r="D10784" s="276" t="s">
        <v>18911</v>
      </c>
      <c r="E10784" s="72">
        <v>0</v>
      </c>
      <c r="F10784" s="72">
        <v>0</v>
      </c>
      <c r="G10784" s="72">
        <v>586156.81000000006</v>
      </c>
      <c r="H10784" s="72">
        <v>586156.81000000006</v>
      </c>
      <c r="I10784" s="72">
        <v>586156.81000000006</v>
      </c>
    </row>
    <row r="10785" spans="1:9" ht="38.25">
      <c r="A10785" s="71" t="s">
        <v>19587</v>
      </c>
      <c r="B10785" s="71" t="s">
        <v>19588</v>
      </c>
      <c r="C10785" s="276" t="s">
        <v>18917</v>
      </c>
      <c r="D10785" s="276" t="s">
        <v>18911</v>
      </c>
      <c r="E10785" s="72">
        <v>0</v>
      </c>
      <c r="F10785" s="72">
        <v>0</v>
      </c>
      <c r="G10785" s="72">
        <v>525439.37</v>
      </c>
      <c r="H10785" s="72">
        <v>525439.37</v>
      </c>
      <c r="I10785" s="72">
        <v>525439.37</v>
      </c>
    </row>
    <row r="10786" spans="1:9" ht="38.25">
      <c r="A10786" s="71" t="s">
        <v>19583</v>
      </c>
      <c r="B10786" s="71" t="s">
        <v>19584</v>
      </c>
      <c r="C10786" s="276" t="s">
        <v>18910</v>
      </c>
      <c r="D10786" s="276" t="s">
        <v>18911</v>
      </c>
      <c r="E10786" s="72">
        <v>0</v>
      </c>
      <c r="F10786" s="72">
        <v>0</v>
      </c>
      <c r="G10786" s="72">
        <v>525439.37</v>
      </c>
      <c r="H10786" s="72">
        <v>525439.37</v>
      </c>
      <c r="I10786" s="72">
        <v>525439.37</v>
      </c>
    </row>
    <row r="10787" spans="1:9" ht="38.25">
      <c r="A10787" s="71" t="s">
        <v>19577</v>
      </c>
      <c r="B10787" s="71" t="s">
        <v>19578</v>
      </c>
      <c r="C10787" s="276" t="s">
        <v>18917</v>
      </c>
      <c r="D10787" s="276" t="s">
        <v>18911</v>
      </c>
      <c r="E10787" s="72">
        <v>0</v>
      </c>
      <c r="F10787" s="72">
        <v>0</v>
      </c>
      <c r="G10787" s="72">
        <v>483871.27</v>
      </c>
      <c r="H10787" s="72">
        <v>483871.27</v>
      </c>
      <c r="I10787" s="72">
        <v>483871.27</v>
      </c>
    </row>
    <row r="10788" spans="1:9" ht="38.25">
      <c r="A10788" s="71" t="s">
        <v>19573</v>
      </c>
      <c r="B10788" s="71" t="s">
        <v>19574</v>
      </c>
      <c r="C10788" s="276" t="s">
        <v>18910</v>
      </c>
      <c r="D10788" s="276" t="s">
        <v>18911</v>
      </c>
      <c r="E10788" s="72">
        <v>0</v>
      </c>
      <c r="F10788" s="72">
        <v>0</v>
      </c>
      <c r="G10788" s="72">
        <v>483871.27</v>
      </c>
      <c r="H10788" s="72">
        <v>483871.27</v>
      </c>
      <c r="I10788" s="72">
        <v>483871.27</v>
      </c>
    </row>
    <row r="10789" spans="1:9" ht="38.25">
      <c r="A10789" s="71" t="s">
        <v>19567</v>
      </c>
      <c r="B10789" s="71" t="s">
        <v>19568</v>
      </c>
      <c r="C10789" s="276" t="s">
        <v>18917</v>
      </c>
      <c r="D10789" s="276" t="s">
        <v>18911</v>
      </c>
      <c r="E10789" s="72">
        <v>0</v>
      </c>
      <c r="F10789" s="72">
        <v>0</v>
      </c>
      <c r="G10789" s="72">
        <v>374813.42</v>
      </c>
      <c r="H10789" s="72">
        <v>374813.42</v>
      </c>
      <c r="I10789" s="72">
        <v>374813.42</v>
      </c>
    </row>
    <row r="10790" spans="1:9" ht="38.25">
      <c r="A10790" s="71" t="s">
        <v>19563</v>
      </c>
      <c r="B10790" s="71" t="s">
        <v>19564</v>
      </c>
      <c r="C10790" s="276" t="s">
        <v>18910</v>
      </c>
      <c r="D10790" s="276" t="s">
        <v>18911</v>
      </c>
      <c r="E10790" s="72">
        <v>0</v>
      </c>
      <c r="F10790" s="72">
        <v>0</v>
      </c>
      <c r="G10790" s="72">
        <v>374813.42</v>
      </c>
      <c r="H10790" s="72">
        <v>374813.42</v>
      </c>
      <c r="I10790" s="72">
        <v>374813.42</v>
      </c>
    </row>
    <row r="10791" spans="1:9" ht="25.5">
      <c r="A10791" s="71" t="s">
        <v>19541</v>
      </c>
      <c r="B10791" s="71" t="s">
        <v>19542</v>
      </c>
      <c r="C10791" s="276" t="s">
        <v>18917</v>
      </c>
      <c r="D10791" s="276" t="s">
        <v>18911</v>
      </c>
      <c r="E10791" s="72">
        <v>0</v>
      </c>
      <c r="F10791" s="72">
        <v>0</v>
      </c>
      <c r="G10791" s="72">
        <v>155037.74</v>
      </c>
      <c r="H10791" s="72">
        <v>155037.74</v>
      </c>
      <c r="I10791" s="72">
        <v>155037.74</v>
      </c>
    </row>
    <row r="10792" spans="1:9" ht="25.5">
      <c r="A10792" s="71" t="s">
        <v>19537</v>
      </c>
      <c r="B10792" s="71" t="s">
        <v>19538</v>
      </c>
      <c r="C10792" s="276" t="s">
        <v>18910</v>
      </c>
      <c r="D10792" s="276" t="s">
        <v>18911</v>
      </c>
      <c r="E10792" s="72">
        <v>0</v>
      </c>
      <c r="F10792" s="72">
        <v>0</v>
      </c>
      <c r="G10792" s="72">
        <v>155037.74</v>
      </c>
      <c r="H10792" s="72">
        <v>155037.74</v>
      </c>
      <c r="I10792" s="72">
        <v>155037.74</v>
      </c>
    </row>
    <row r="10793" spans="1:9" ht="38.25">
      <c r="A10793" s="71" t="s">
        <v>19535</v>
      </c>
      <c r="B10793" s="71" t="s">
        <v>19536</v>
      </c>
      <c r="C10793" s="276" t="s">
        <v>18920</v>
      </c>
      <c r="D10793" s="276" t="s">
        <v>18911</v>
      </c>
      <c r="E10793" s="72">
        <v>0</v>
      </c>
      <c r="F10793" s="72">
        <v>0</v>
      </c>
      <c r="G10793" s="72">
        <v>137811.32</v>
      </c>
      <c r="H10793" s="72">
        <v>137811.32</v>
      </c>
      <c r="I10793" s="72">
        <v>137811.32</v>
      </c>
    </row>
    <row r="10794" spans="1:9" ht="38.25">
      <c r="A10794" s="71" t="s">
        <v>19531</v>
      </c>
      <c r="B10794" s="71" t="s">
        <v>19532</v>
      </c>
      <c r="C10794" s="276" t="s">
        <v>18914</v>
      </c>
      <c r="D10794" s="276" t="s">
        <v>18911</v>
      </c>
      <c r="E10794" s="72">
        <v>0</v>
      </c>
      <c r="F10794" s="72">
        <v>0</v>
      </c>
      <c r="G10794" s="72">
        <v>137811.32</v>
      </c>
      <c r="H10794" s="72">
        <v>137811.32</v>
      </c>
      <c r="I10794" s="72">
        <v>137811.32</v>
      </c>
    </row>
    <row r="10795" spans="1:9" ht="51" customHeight="1">
      <c r="A10795" s="71" t="s">
        <v>19519</v>
      </c>
      <c r="B10795" s="71" t="s">
        <v>19520</v>
      </c>
      <c r="C10795" s="276" t="s">
        <v>18920</v>
      </c>
      <c r="D10795" s="276" t="s">
        <v>18911</v>
      </c>
      <c r="E10795" s="72">
        <v>0</v>
      </c>
      <c r="F10795" s="72">
        <v>0</v>
      </c>
      <c r="G10795" s="72">
        <v>34085.230000000003</v>
      </c>
      <c r="H10795" s="72">
        <v>34085.230000000003</v>
      </c>
      <c r="I10795" s="72">
        <v>34085.230000000003</v>
      </c>
    </row>
    <row r="10796" spans="1:9" ht="51" customHeight="1">
      <c r="A10796" s="71" t="s">
        <v>19515</v>
      </c>
      <c r="B10796" s="71" t="s">
        <v>19516</v>
      </c>
      <c r="C10796" s="276" t="s">
        <v>18914</v>
      </c>
      <c r="D10796" s="276" t="s">
        <v>18911</v>
      </c>
      <c r="E10796" s="72">
        <v>0</v>
      </c>
      <c r="F10796" s="72">
        <v>0</v>
      </c>
      <c r="G10796" s="72">
        <v>34085.230000000003</v>
      </c>
      <c r="H10796" s="72">
        <v>34085.230000000003</v>
      </c>
      <c r="I10796" s="72">
        <v>34085.230000000003</v>
      </c>
    </row>
    <row r="10797" spans="1:9" ht="51" customHeight="1">
      <c r="A10797" s="71" t="s">
        <v>19511</v>
      </c>
      <c r="B10797" s="71" t="s">
        <v>19512</v>
      </c>
      <c r="C10797" s="276" t="s">
        <v>18920</v>
      </c>
      <c r="D10797" s="276" t="s">
        <v>18911</v>
      </c>
      <c r="E10797" s="72">
        <v>0</v>
      </c>
      <c r="F10797" s="72">
        <v>0</v>
      </c>
      <c r="G10797" s="72">
        <v>27867.91</v>
      </c>
      <c r="H10797" s="72">
        <v>27867.91</v>
      </c>
      <c r="I10797" s="72">
        <v>27867.91</v>
      </c>
    </row>
    <row r="10798" spans="1:9" ht="51" customHeight="1">
      <c r="A10798" s="71" t="s">
        <v>19507</v>
      </c>
      <c r="B10798" s="71" t="s">
        <v>19508</v>
      </c>
      <c r="C10798" s="276" t="s">
        <v>18914</v>
      </c>
      <c r="D10798" s="276" t="s">
        <v>18911</v>
      </c>
      <c r="E10798" s="72">
        <v>0</v>
      </c>
      <c r="F10798" s="72">
        <v>0</v>
      </c>
      <c r="G10798" s="72">
        <v>27867.91</v>
      </c>
      <c r="H10798" s="72">
        <v>27867.91</v>
      </c>
      <c r="I10798" s="72">
        <v>27867.91</v>
      </c>
    </row>
    <row r="10799" spans="1:9" ht="38.25">
      <c r="A10799" s="71" t="s">
        <v>13612</v>
      </c>
      <c r="B10799" s="71" t="s">
        <v>13613</v>
      </c>
      <c r="C10799" s="276" t="s">
        <v>127</v>
      </c>
      <c r="D10799" s="276" t="s">
        <v>9</v>
      </c>
      <c r="E10799" s="72">
        <v>33.4</v>
      </c>
      <c r="F10799" s="72">
        <v>22.97</v>
      </c>
      <c r="G10799" s="72">
        <v>0</v>
      </c>
      <c r="H10799" s="72">
        <v>56.37</v>
      </c>
      <c r="I10799" s="72">
        <v>59.08</v>
      </c>
    </row>
    <row r="10800" spans="1:9" ht="38.25">
      <c r="A10800" s="71" t="s">
        <v>13610</v>
      </c>
      <c r="B10800" s="71" t="s">
        <v>13611</v>
      </c>
      <c r="C10800" s="276" t="s">
        <v>127</v>
      </c>
      <c r="D10800" s="276" t="s">
        <v>9</v>
      </c>
      <c r="E10800" s="72">
        <v>34.94</v>
      </c>
      <c r="F10800" s="72">
        <v>22.97</v>
      </c>
      <c r="G10800" s="72">
        <v>0</v>
      </c>
      <c r="H10800" s="72">
        <v>57.9</v>
      </c>
      <c r="I10800" s="72">
        <v>60.62</v>
      </c>
    </row>
    <row r="10801" spans="1:9" ht="38.25">
      <c r="A10801" s="71" t="s">
        <v>13608</v>
      </c>
      <c r="B10801" s="71" t="s">
        <v>13609</v>
      </c>
      <c r="C10801" s="276" t="s">
        <v>127</v>
      </c>
      <c r="D10801" s="276" t="s">
        <v>9</v>
      </c>
      <c r="E10801" s="72">
        <v>28.64</v>
      </c>
      <c r="F10801" s="72">
        <v>22.97</v>
      </c>
      <c r="G10801" s="72">
        <v>0</v>
      </c>
      <c r="H10801" s="72">
        <v>51.6</v>
      </c>
      <c r="I10801" s="72">
        <v>54.32</v>
      </c>
    </row>
    <row r="10802" spans="1:9" ht="38.25">
      <c r="A10802" s="71" t="s">
        <v>13606</v>
      </c>
      <c r="B10802" s="71" t="s">
        <v>13607</v>
      </c>
      <c r="C10802" s="276" t="s">
        <v>127</v>
      </c>
      <c r="D10802" s="276" t="s">
        <v>9</v>
      </c>
      <c r="E10802" s="72">
        <v>50.64</v>
      </c>
      <c r="F10802" s="72">
        <v>22.97</v>
      </c>
      <c r="G10802" s="72">
        <v>0</v>
      </c>
      <c r="H10802" s="72">
        <v>73.61</v>
      </c>
      <c r="I10802" s="72">
        <v>76.319999999999993</v>
      </c>
    </row>
    <row r="10803" spans="1:9" ht="38.25">
      <c r="A10803" s="71" t="s">
        <v>13604</v>
      </c>
      <c r="B10803" s="71" t="s">
        <v>13605</v>
      </c>
      <c r="C10803" s="276" t="s">
        <v>127</v>
      </c>
      <c r="D10803" s="276" t="s">
        <v>9</v>
      </c>
      <c r="E10803" s="72">
        <v>40.880000000000003</v>
      </c>
      <c r="F10803" s="72">
        <v>22.97</v>
      </c>
      <c r="G10803" s="72">
        <v>0</v>
      </c>
      <c r="H10803" s="72">
        <v>63.84</v>
      </c>
      <c r="I10803" s="72">
        <v>66.56</v>
      </c>
    </row>
    <row r="10804" spans="1:9" ht="38.25">
      <c r="A10804" s="71" t="s">
        <v>13602</v>
      </c>
      <c r="B10804" s="71" t="s">
        <v>13603</v>
      </c>
      <c r="C10804" s="276" t="s">
        <v>127</v>
      </c>
      <c r="D10804" s="276" t="s">
        <v>9</v>
      </c>
      <c r="E10804" s="72">
        <v>39.11</v>
      </c>
      <c r="F10804" s="72">
        <v>22.97</v>
      </c>
      <c r="G10804" s="72">
        <v>0</v>
      </c>
      <c r="H10804" s="72">
        <v>62.08</v>
      </c>
      <c r="I10804" s="72">
        <v>64.790000000000006</v>
      </c>
    </row>
    <row r="10805" spans="1:9" ht="38.25">
      <c r="A10805" s="71" t="s">
        <v>13600</v>
      </c>
      <c r="B10805" s="71" t="s">
        <v>13601</v>
      </c>
      <c r="C10805" s="276" t="s">
        <v>127</v>
      </c>
      <c r="D10805" s="276" t="s">
        <v>9</v>
      </c>
      <c r="E10805" s="72">
        <v>32.81</v>
      </c>
      <c r="F10805" s="72">
        <v>22.97</v>
      </c>
      <c r="G10805" s="72">
        <v>0</v>
      </c>
      <c r="H10805" s="72">
        <v>55.78</v>
      </c>
      <c r="I10805" s="72">
        <v>58.49</v>
      </c>
    </row>
    <row r="10806" spans="1:9" ht="38.25">
      <c r="A10806" s="71" t="s">
        <v>13598</v>
      </c>
      <c r="B10806" s="71" t="s">
        <v>13599</v>
      </c>
      <c r="C10806" s="276" t="s">
        <v>127</v>
      </c>
      <c r="D10806" s="276" t="s">
        <v>9</v>
      </c>
      <c r="E10806" s="72">
        <v>34.49</v>
      </c>
      <c r="F10806" s="72">
        <v>22.97</v>
      </c>
      <c r="G10806" s="72">
        <v>0</v>
      </c>
      <c r="H10806" s="72">
        <v>57.46</v>
      </c>
      <c r="I10806" s="72">
        <v>60.17</v>
      </c>
    </row>
    <row r="10807" spans="1:9" ht="38.25">
      <c r="A10807" s="71" t="s">
        <v>13596</v>
      </c>
      <c r="B10807" s="71" t="s">
        <v>13597</v>
      </c>
      <c r="C10807" s="276" t="s">
        <v>127</v>
      </c>
      <c r="D10807" s="276" t="s">
        <v>9</v>
      </c>
      <c r="E10807" s="72">
        <v>28.19</v>
      </c>
      <c r="F10807" s="72">
        <v>22.97</v>
      </c>
      <c r="G10807" s="72">
        <v>0</v>
      </c>
      <c r="H10807" s="72">
        <v>51.16</v>
      </c>
      <c r="I10807" s="72">
        <v>53.87</v>
      </c>
    </row>
    <row r="10808" spans="1:9" ht="38.25">
      <c r="A10808" s="71" t="s">
        <v>13594</v>
      </c>
      <c r="B10808" s="71" t="s">
        <v>13595</v>
      </c>
      <c r="C10808" s="276" t="s">
        <v>127</v>
      </c>
      <c r="D10808" s="276" t="s">
        <v>9</v>
      </c>
      <c r="E10808" s="72">
        <v>45.91</v>
      </c>
      <c r="F10808" s="72">
        <v>22.97</v>
      </c>
      <c r="G10808" s="72">
        <v>0</v>
      </c>
      <c r="H10808" s="72">
        <v>68.88</v>
      </c>
      <c r="I10808" s="72">
        <v>71.59</v>
      </c>
    </row>
    <row r="10809" spans="1:9" ht="38.25">
      <c r="A10809" s="71" t="s">
        <v>13592</v>
      </c>
      <c r="B10809" s="71" t="s">
        <v>13593</v>
      </c>
      <c r="C10809" s="276" t="s">
        <v>127</v>
      </c>
      <c r="D10809" s="276" t="s">
        <v>9</v>
      </c>
      <c r="E10809" s="72">
        <v>37.58</v>
      </c>
      <c r="F10809" s="72">
        <v>22.97</v>
      </c>
      <c r="G10809" s="72">
        <v>0</v>
      </c>
      <c r="H10809" s="72">
        <v>60.55</v>
      </c>
      <c r="I10809" s="72">
        <v>63.26</v>
      </c>
    </row>
    <row r="10810" spans="1:9" ht="25.5">
      <c r="A10810" s="71" t="s">
        <v>19169</v>
      </c>
      <c r="B10810" s="71" t="s">
        <v>19170</v>
      </c>
      <c r="C10810" s="276" t="s">
        <v>18910</v>
      </c>
      <c r="D10810" s="276" t="s">
        <v>18911</v>
      </c>
      <c r="E10810" s="72">
        <v>0</v>
      </c>
      <c r="F10810" s="72">
        <v>0</v>
      </c>
      <c r="G10810" s="72">
        <v>18248.28</v>
      </c>
      <c r="H10810" s="72">
        <v>18248.28</v>
      </c>
      <c r="I10810" s="72">
        <v>18248.28</v>
      </c>
    </row>
    <row r="10811" spans="1:9" ht="38.25">
      <c r="A10811" s="71" t="s">
        <v>19279</v>
      </c>
      <c r="B10811" s="71" t="s">
        <v>19280</v>
      </c>
      <c r="C10811" s="276" t="s">
        <v>18920</v>
      </c>
      <c r="D10811" s="276" t="s">
        <v>18911</v>
      </c>
      <c r="E10811" s="72">
        <v>0</v>
      </c>
      <c r="F10811" s="72">
        <v>0</v>
      </c>
      <c r="G10811" s="72">
        <v>11990</v>
      </c>
      <c r="H10811" s="72">
        <v>11990</v>
      </c>
      <c r="I10811" s="72">
        <v>11990</v>
      </c>
    </row>
    <row r="10812" spans="1:9" ht="38.25">
      <c r="A10812" s="71" t="s">
        <v>19249</v>
      </c>
      <c r="B10812" s="71" t="s">
        <v>19250</v>
      </c>
      <c r="C10812" s="276" t="s">
        <v>18910</v>
      </c>
      <c r="D10812" s="276" t="s">
        <v>18911</v>
      </c>
      <c r="E10812" s="72">
        <v>0</v>
      </c>
      <c r="F10812" s="72">
        <v>0</v>
      </c>
      <c r="G10812" s="72">
        <v>32052.639999999999</v>
      </c>
      <c r="H10812" s="72">
        <v>32052.639999999999</v>
      </c>
      <c r="I10812" s="72">
        <v>32052.639999999999</v>
      </c>
    </row>
    <row r="10813" spans="1:9" ht="25.5">
      <c r="A10813" s="71" t="s">
        <v>19175</v>
      </c>
      <c r="B10813" s="71" t="s">
        <v>19176</v>
      </c>
      <c r="C10813" s="276" t="s">
        <v>18920</v>
      </c>
      <c r="D10813" s="276" t="s">
        <v>18911</v>
      </c>
      <c r="E10813" s="72">
        <v>0</v>
      </c>
      <c r="F10813" s="72">
        <v>0</v>
      </c>
      <c r="G10813" s="72">
        <v>18248.28</v>
      </c>
      <c r="H10813" s="72">
        <v>18248.28</v>
      </c>
      <c r="I10813" s="72">
        <v>18248.28</v>
      </c>
    </row>
    <row r="10814" spans="1:9" ht="25.5">
      <c r="A10814" s="71" t="s">
        <v>19173</v>
      </c>
      <c r="B10814" s="71" t="s">
        <v>19174</v>
      </c>
      <c r="C10814" s="276" t="s">
        <v>18917</v>
      </c>
      <c r="D10814" s="276" t="s">
        <v>18911</v>
      </c>
      <c r="E10814" s="72">
        <v>0</v>
      </c>
      <c r="F10814" s="72">
        <v>0</v>
      </c>
      <c r="G10814" s="72">
        <v>18248.28</v>
      </c>
      <c r="H10814" s="72">
        <v>18248.28</v>
      </c>
      <c r="I10814" s="72">
        <v>18248.28</v>
      </c>
    </row>
    <row r="10815" spans="1:9" ht="25.5">
      <c r="A10815" s="71" t="s">
        <v>19171</v>
      </c>
      <c r="B10815" s="71" t="s">
        <v>19172</v>
      </c>
      <c r="C10815" s="276" t="s">
        <v>18914</v>
      </c>
      <c r="D10815" s="276" t="s">
        <v>18911</v>
      </c>
      <c r="E10815" s="72">
        <v>0</v>
      </c>
      <c r="F10815" s="72">
        <v>0</v>
      </c>
      <c r="G10815" s="72">
        <v>18248.28</v>
      </c>
      <c r="H10815" s="72">
        <v>18248.28</v>
      </c>
      <c r="I10815" s="72">
        <v>18248.28</v>
      </c>
    </row>
    <row r="10816" spans="1:9" ht="25.5">
      <c r="A10816" s="71" t="s">
        <v>20441</v>
      </c>
      <c r="B10816" s="71" t="s">
        <v>20442</v>
      </c>
      <c r="C10816" s="276" t="s">
        <v>18917</v>
      </c>
      <c r="D10816" s="276" t="s">
        <v>18911</v>
      </c>
      <c r="E10816" s="72">
        <v>0</v>
      </c>
      <c r="F10816" s="72">
        <v>0</v>
      </c>
      <c r="G10816" s="72">
        <v>1321266.08</v>
      </c>
      <c r="H10816" s="72">
        <v>1321266.08</v>
      </c>
      <c r="I10816" s="72">
        <v>1321266.08</v>
      </c>
    </row>
    <row r="10817" spans="1:9" ht="25.5">
      <c r="A10817" s="71" t="s">
        <v>20437</v>
      </c>
      <c r="B10817" s="71" t="s">
        <v>20438</v>
      </c>
      <c r="C10817" s="276" t="s">
        <v>18910</v>
      </c>
      <c r="D10817" s="276" t="s">
        <v>18911</v>
      </c>
      <c r="E10817" s="72">
        <v>0</v>
      </c>
      <c r="F10817" s="72">
        <v>0</v>
      </c>
      <c r="G10817" s="72">
        <v>1321266.08</v>
      </c>
      <c r="H10817" s="72">
        <v>1321266.08</v>
      </c>
      <c r="I10817" s="72">
        <v>1321266.08</v>
      </c>
    </row>
    <row r="10818" spans="1:9" ht="25.5">
      <c r="A10818" s="71" t="s">
        <v>20433</v>
      </c>
      <c r="B10818" s="71" t="s">
        <v>20434</v>
      </c>
      <c r="C10818" s="276" t="s">
        <v>18917</v>
      </c>
      <c r="D10818" s="276" t="s">
        <v>18911</v>
      </c>
      <c r="E10818" s="72">
        <v>0</v>
      </c>
      <c r="F10818" s="72">
        <v>0</v>
      </c>
      <c r="G10818" s="72">
        <v>1184729.1399999999</v>
      </c>
      <c r="H10818" s="72">
        <v>1184729.1399999999</v>
      </c>
      <c r="I10818" s="72">
        <v>1184729.1399999999</v>
      </c>
    </row>
    <row r="10819" spans="1:9" ht="25.5">
      <c r="A10819" s="71" t="s">
        <v>20429</v>
      </c>
      <c r="B10819" s="71" t="s">
        <v>20430</v>
      </c>
      <c r="C10819" s="276" t="s">
        <v>18910</v>
      </c>
      <c r="D10819" s="276" t="s">
        <v>18911</v>
      </c>
      <c r="E10819" s="72">
        <v>0</v>
      </c>
      <c r="F10819" s="72">
        <v>0</v>
      </c>
      <c r="G10819" s="72">
        <v>1184729.1399999999</v>
      </c>
      <c r="H10819" s="72">
        <v>1184729.1399999999</v>
      </c>
      <c r="I10819" s="72">
        <v>1184729.1399999999</v>
      </c>
    </row>
    <row r="10820" spans="1:9" ht="25.5">
      <c r="A10820" s="71" t="s">
        <v>20425</v>
      </c>
      <c r="B10820" s="71" t="s">
        <v>20426</v>
      </c>
      <c r="C10820" s="276" t="s">
        <v>18917</v>
      </c>
      <c r="D10820" s="276" t="s">
        <v>18911</v>
      </c>
      <c r="E10820" s="72">
        <v>0</v>
      </c>
      <c r="F10820" s="72">
        <v>0</v>
      </c>
      <c r="G10820" s="72">
        <v>881992.48</v>
      </c>
      <c r="H10820" s="72">
        <v>881992.48</v>
      </c>
      <c r="I10820" s="72">
        <v>881992.48</v>
      </c>
    </row>
    <row r="10821" spans="1:9" ht="25.5">
      <c r="A10821" s="71" t="s">
        <v>20421</v>
      </c>
      <c r="B10821" s="71" t="s">
        <v>20422</v>
      </c>
      <c r="C10821" s="276" t="s">
        <v>18910</v>
      </c>
      <c r="D10821" s="276" t="s">
        <v>18911</v>
      </c>
      <c r="E10821" s="72">
        <v>0</v>
      </c>
      <c r="F10821" s="72">
        <v>0</v>
      </c>
      <c r="G10821" s="72">
        <v>881992.48</v>
      </c>
      <c r="H10821" s="72">
        <v>881992.48</v>
      </c>
      <c r="I10821" s="72">
        <v>881992.48</v>
      </c>
    </row>
    <row r="10822" spans="1:9" ht="25.5">
      <c r="A10822" s="71" t="s">
        <v>20417</v>
      </c>
      <c r="B10822" s="71" t="s">
        <v>20418</v>
      </c>
      <c r="C10822" s="276" t="s">
        <v>18917</v>
      </c>
      <c r="D10822" s="276" t="s">
        <v>18911</v>
      </c>
      <c r="E10822" s="72">
        <v>0</v>
      </c>
      <c r="F10822" s="72">
        <v>0</v>
      </c>
      <c r="G10822" s="72">
        <v>685611.34</v>
      </c>
      <c r="H10822" s="72">
        <v>685611.34</v>
      </c>
      <c r="I10822" s="72">
        <v>685611.34</v>
      </c>
    </row>
    <row r="10823" spans="1:9" ht="25.5">
      <c r="A10823" s="71" t="s">
        <v>20413</v>
      </c>
      <c r="B10823" s="71" t="s">
        <v>20414</v>
      </c>
      <c r="C10823" s="276" t="s">
        <v>18910</v>
      </c>
      <c r="D10823" s="276" t="s">
        <v>18911</v>
      </c>
      <c r="E10823" s="72">
        <v>0</v>
      </c>
      <c r="F10823" s="72">
        <v>0</v>
      </c>
      <c r="G10823" s="72">
        <v>685611.34</v>
      </c>
      <c r="H10823" s="72">
        <v>685611.34</v>
      </c>
      <c r="I10823" s="72">
        <v>685611.34</v>
      </c>
    </row>
    <row r="10824" spans="1:9" ht="25.5">
      <c r="A10824" s="71" t="s">
        <v>20409</v>
      </c>
      <c r="B10824" s="71" t="s">
        <v>20410</v>
      </c>
      <c r="C10824" s="276" t="s">
        <v>18917</v>
      </c>
      <c r="D10824" s="276" t="s">
        <v>18911</v>
      </c>
      <c r="E10824" s="72">
        <v>0</v>
      </c>
      <c r="F10824" s="72">
        <v>0</v>
      </c>
      <c r="G10824" s="72">
        <v>947468.28</v>
      </c>
      <c r="H10824" s="72">
        <v>947468.28</v>
      </c>
      <c r="I10824" s="72">
        <v>947468.28</v>
      </c>
    </row>
    <row r="10825" spans="1:9" ht="25.5">
      <c r="A10825" s="71" t="s">
        <v>20405</v>
      </c>
      <c r="B10825" s="71" t="s">
        <v>20406</v>
      </c>
      <c r="C10825" s="276" t="s">
        <v>18910</v>
      </c>
      <c r="D10825" s="276" t="s">
        <v>18911</v>
      </c>
      <c r="E10825" s="72">
        <v>0</v>
      </c>
      <c r="F10825" s="72">
        <v>0</v>
      </c>
      <c r="G10825" s="72">
        <v>947468.28</v>
      </c>
      <c r="H10825" s="72">
        <v>947468.28</v>
      </c>
      <c r="I10825" s="72">
        <v>947468.28</v>
      </c>
    </row>
    <row r="10826" spans="1:9" ht="25.5">
      <c r="A10826" s="71" t="s">
        <v>20401</v>
      </c>
      <c r="B10826" s="71" t="s">
        <v>20402</v>
      </c>
      <c r="C10826" s="276" t="s">
        <v>18917</v>
      </c>
      <c r="D10826" s="276" t="s">
        <v>18911</v>
      </c>
      <c r="E10826" s="72">
        <v>0</v>
      </c>
      <c r="F10826" s="72">
        <v>0</v>
      </c>
      <c r="G10826" s="72">
        <v>654603.79</v>
      </c>
      <c r="H10826" s="72">
        <v>654603.79</v>
      </c>
      <c r="I10826" s="72">
        <v>654603.79</v>
      </c>
    </row>
    <row r="10827" spans="1:9" ht="25.5">
      <c r="A10827" s="71" t="s">
        <v>20397</v>
      </c>
      <c r="B10827" s="71" t="s">
        <v>20398</v>
      </c>
      <c r="C10827" s="276" t="s">
        <v>18910</v>
      </c>
      <c r="D10827" s="276" t="s">
        <v>18911</v>
      </c>
      <c r="E10827" s="72">
        <v>0</v>
      </c>
      <c r="F10827" s="72">
        <v>0</v>
      </c>
      <c r="G10827" s="72">
        <v>654603.79</v>
      </c>
      <c r="H10827" s="72">
        <v>654603.79</v>
      </c>
      <c r="I10827" s="72">
        <v>654603.79</v>
      </c>
    </row>
    <row r="10828" spans="1:9" ht="25.5">
      <c r="A10828" s="71" t="s">
        <v>20393</v>
      </c>
      <c r="B10828" s="71" t="s">
        <v>20394</v>
      </c>
      <c r="C10828" s="276" t="s">
        <v>18917</v>
      </c>
      <c r="D10828" s="276" t="s">
        <v>18911</v>
      </c>
      <c r="E10828" s="72">
        <v>0</v>
      </c>
      <c r="F10828" s="72">
        <v>0</v>
      </c>
      <c r="G10828" s="72">
        <v>1350858.97</v>
      </c>
      <c r="H10828" s="72">
        <v>1350858.97</v>
      </c>
      <c r="I10828" s="72">
        <v>1350858.97</v>
      </c>
    </row>
    <row r="10829" spans="1:9" ht="25.5">
      <c r="A10829" s="71" t="s">
        <v>20389</v>
      </c>
      <c r="B10829" s="71" t="s">
        <v>20390</v>
      </c>
      <c r="C10829" s="276" t="s">
        <v>18910</v>
      </c>
      <c r="D10829" s="276" t="s">
        <v>18911</v>
      </c>
      <c r="E10829" s="72">
        <v>0</v>
      </c>
      <c r="F10829" s="72">
        <v>0</v>
      </c>
      <c r="G10829" s="72">
        <v>1350858.97</v>
      </c>
      <c r="H10829" s="72">
        <v>1350858.97</v>
      </c>
      <c r="I10829" s="72">
        <v>1350858.97</v>
      </c>
    </row>
    <row r="10830" spans="1:9" ht="25.5">
      <c r="A10830" s="71" t="s">
        <v>20385</v>
      </c>
      <c r="B10830" s="71" t="s">
        <v>20386</v>
      </c>
      <c r="C10830" s="276" t="s">
        <v>18917</v>
      </c>
      <c r="D10830" s="276" t="s">
        <v>18911</v>
      </c>
      <c r="E10830" s="72">
        <v>0</v>
      </c>
      <c r="F10830" s="72">
        <v>0</v>
      </c>
      <c r="G10830" s="72">
        <v>163650.95000000001</v>
      </c>
      <c r="H10830" s="72">
        <v>163650.95000000001</v>
      </c>
      <c r="I10830" s="72">
        <v>163650.95000000001</v>
      </c>
    </row>
    <row r="10831" spans="1:9" ht="25.5">
      <c r="A10831" s="71" t="s">
        <v>20381</v>
      </c>
      <c r="B10831" s="71" t="s">
        <v>20382</v>
      </c>
      <c r="C10831" s="276" t="s">
        <v>18910</v>
      </c>
      <c r="D10831" s="276" t="s">
        <v>18911</v>
      </c>
      <c r="E10831" s="72">
        <v>0</v>
      </c>
      <c r="F10831" s="72">
        <v>0</v>
      </c>
      <c r="G10831" s="72">
        <v>163650.95000000001</v>
      </c>
      <c r="H10831" s="72">
        <v>163650.95000000001</v>
      </c>
      <c r="I10831" s="72">
        <v>163650.95000000001</v>
      </c>
    </row>
    <row r="10832" spans="1:9" ht="25.5">
      <c r="A10832" s="71" t="s">
        <v>20345</v>
      </c>
      <c r="B10832" s="71" t="s">
        <v>20346</v>
      </c>
      <c r="C10832" s="276" t="s">
        <v>18917</v>
      </c>
      <c r="D10832" s="276" t="s">
        <v>18911</v>
      </c>
      <c r="E10832" s="72">
        <v>0</v>
      </c>
      <c r="F10832" s="72">
        <v>0</v>
      </c>
      <c r="G10832" s="72">
        <v>1693082.41</v>
      </c>
      <c r="H10832" s="72">
        <v>1693082.41</v>
      </c>
      <c r="I10832" s="72">
        <v>1693082.41</v>
      </c>
    </row>
    <row r="10833" spans="1:9" ht="38.25">
      <c r="A10833" s="71" t="s">
        <v>19255</v>
      </c>
      <c r="B10833" s="71" t="s">
        <v>19256</v>
      </c>
      <c r="C10833" s="276" t="s">
        <v>18920</v>
      </c>
      <c r="D10833" s="276" t="s">
        <v>18911</v>
      </c>
      <c r="E10833" s="72">
        <v>0</v>
      </c>
      <c r="F10833" s="72">
        <v>0</v>
      </c>
      <c r="G10833" s="72">
        <v>32052.639999999999</v>
      </c>
      <c r="H10833" s="72">
        <v>32052.639999999999</v>
      </c>
      <c r="I10833" s="72">
        <v>32052.639999999999</v>
      </c>
    </row>
    <row r="10834" spans="1:9" ht="38.25">
      <c r="A10834" s="71" t="s">
        <v>19253</v>
      </c>
      <c r="B10834" s="71" t="s">
        <v>19254</v>
      </c>
      <c r="C10834" s="276" t="s">
        <v>18917</v>
      </c>
      <c r="D10834" s="276" t="s">
        <v>18911</v>
      </c>
      <c r="E10834" s="72">
        <v>0</v>
      </c>
      <c r="F10834" s="72">
        <v>0</v>
      </c>
      <c r="G10834" s="72">
        <v>32052.639999999999</v>
      </c>
      <c r="H10834" s="72">
        <v>32052.639999999999</v>
      </c>
      <c r="I10834" s="72">
        <v>32052.639999999999</v>
      </c>
    </row>
    <row r="10835" spans="1:9" ht="38.25">
      <c r="A10835" s="71" t="s">
        <v>19251</v>
      </c>
      <c r="B10835" s="71" t="s">
        <v>19252</v>
      </c>
      <c r="C10835" s="276" t="s">
        <v>18914</v>
      </c>
      <c r="D10835" s="276" t="s">
        <v>18911</v>
      </c>
      <c r="E10835" s="72">
        <v>0</v>
      </c>
      <c r="F10835" s="72">
        <v>0</v>
      </c>
      <c r="G10835" s="72">
        <v>32052.639999999999</v>
      </c>
      <c r="H10835" s="72">
        <v>32052.639999999999</v>
      </c>
      <c r="I10835" s="72">
        <v>32052.639999999999</v>
      </c>
    </row>
    <row r="10836" spans="1:9" ht="38.25">
      <c r="A10836" s="71" t="s">
        <v>21321</v>
      </c>
      <c r="B10836" s="71" t="s">
        <v>21322</v>
      </c>
      <c r="C10836" s="276" t="s">
        <v>18920</v>
      </c>
      <c r="D10836" s="276" t="s">
        <v>18911</v>
      </c>
      <c r="E10836" s="72">
        <v>0</v>
      </c>
      <c r="F10836" s="72">
        <v>0</v>
      </c>
      <c r="G10836" s="72">
        <v>341270.92</v>
      </c>
      <c r="H10836" s="72">
        <v>341270.92</v>
      </c>
      <c r="I10836" s="72">
        <v>341270.92</v>
      </c>
    </row>
    <row r="10837" spans="1:9" ht="38.25">
      <c r="A10837" s="71" t="s">
        <v>19581</v>
      </c>
      <c r="B10837" s="71" t="s">
        <v>19582</v>
      </c>
      <c r="C10837" s="276" t="s">
        <v>18920</v>
      </c>
      <c r="D10837" s="276" t="s">
        <v>18911</v>
      </c>
      <c r="E10837" s="72">
        <v>0</v>
      </c>
      <c r="F10837" s="72">
        <v>0</v>
      </c>
      <c r="G10837" s="72">
        <v>525439.37</v>
      </c>
      <c r="H10837" s="72">
        <v>525439.37</v>
      </c>
      <c r="I10837" s="72">
        <v>525439.37</v>
      </c>
    </row>
    <row r="10838" spans="1:9" ht="38.25">
      <c r="A10838" s="71" t="s">
        <v>19571</v>
      </c>
      <c r="B10838" s="71" t="s">
        <v>19572</v>
      </c>
      <c r="C10838" s="276" t="s">
        <v>18920</v>
      </c>
      <c r="D10838" s="276" t="s">
        <v>18911</v>
      </c>
      <c r="E10838" s="72">
        <v>0</v>
      </c>
      <c r="F10838" s="72">
        <v>0</v>
      </c>
      <c r="G10838" s="72">
        <v>483871.27</v>
      </c>
      <c r="H10838" s="72">
        <v>483871.27</v>
      </c>
      <c r="I10838" s="72">
        <v>483871.27</v>
      </c>
    </row>
    <row r="10839" spans="1:9" ht="38.25">
      <c r="A10839" s="71" t="s">
        <v>19561</v>
      </c>
      <c r="B10839" s="71" t="s">
        <v>19562</v>
      </c>
      <c r="C10839" s="276" t="s">
        <v>18920</v>
      </c>
      <c r="D10839" s="276" t="s">
        <v>18911</v>
      </c>
      <c r="E10839" s="72">
        <v>0</v>
      </c>
      <c r="F10839" s="72">
        <v>0</v>
      </c>
      <c r="G10839" s="72">
        <v>374813.42</v>
      </c>
      <c r="H10839" s="72">
        <v>374813.42</v>
      </c>
      <c r="I10839" s="72">
        <v>374813.42</v>
      </c>
    </row>
    <row r="10840" spans="1:9" ht="38.25">
      <c r="A10840" s="71" t="s">
        <v>8857</v>
      </c>
      <c r="B10840" s="71" t="s">
        <v>8858</v>
      </c>
      <c r="C10840" s="276" t="s">
        <v>127</v>
      </c>
      <c r="D10840" s="276" t="s">
        <v>0</v>
      </c>
      <c r="E10840" s="72">
        <v>115.18</v>
      </c>
      <c r="F10840" s="72">
        <v>43.51</v>
      </c>
      <c r="G10840" s="72">
        <v>15.79</v>
      </c>
      <c r="H10840" s="72">
        <v>174.48</v>
      </c>
      <c r="I10840" s="72">
        <v>179.62</v>
      </c>
    </row>
    <row r="10841" spans="1:9" ht="38.25">
      <c r="A10841" s="71" t="s">
        <v>20265</v>
      </c>
      <c r="B10841" s="71" t="s">
        <v>20266</v>
      </c>
      <c r="C10841" s="276" t="s">
        <v>18917</v>
      </c>
      <c r="D10841" s="276" t="s">
        <v>18911</v>
      </c>
      <c r="E10841" s="72">
        <v>0</v>
      </c>
      <c r="F10841" s="72">
        <v>0</v>
      </c>
      <c r="G10841" s="72">
        <v>2744334.79</v>
      </c>
      <c r="H10841" s="72">
        <v>2744334.79</v>
      </c>
      <c r="I10841" s="72">
        <v>2744334.79</v>
      </c>
    </row>
    <row r="10842" spans="1:9" ht="25.5">
      <c r="A10842" s="71" t="s">
        <v>20443</v>
      </c>
      <c r="B10842" s="71" t="s">
        <v>20444</v>
      </c>
      <c r="C10842" s="276" t="s">
        <v>18920</v>
      </c>
      <c r="D10842" s="276" t="s">
        <v>18911</v>
      </c>
      <c r="E10842" s="72">
        <v>0</v>
      </c>
      <c r="F10842" s="72">
        <v>0</v>
      </c>
      <c r="G10842" s="72">
        <v>1321266.08</v>
      </c>
      <c r="H10842" s="72">
        <v>1321266.08</v>
      </c>
      <c r="I10842" s="72">
        <v>1321266.08</v>
      </c>
    </row>
    <row r="10843" spans="1:9" ht="38.25">
      <c r="A10843" s="71" t="s">
        <v>8855</v>
      </c>
      <c r="B10843" s="71" t="s">
        <v>8856</v>
      </c>
      <c r="C10843" s="276" t="s">
        <v>127</v>
      </c>
      <c r="D10843" s="276" t="s">
        <v>0</v>
      </c>
      <c r="E10843" s="72">
        <v>132.71</v>
      </c>
      <c r="F10843" s="72">
        <v>50.99</v>
      </c>
      <c r="G10843" s="72">
        <v>21.08</v>
      </c>
      <c r="H10843" s="72">
        <v>204.78</v>
      </c>
      <c r="I10843" s="72">
        <v>210.81</v>
      </c>
    </row>
    <row r="10844" spans="1:9" ht="38.25">
      <c r="A10844" s="71" t="s">
        <v>8853</v>
      </c>
      <c r="B10844" s="71" t="s">
        <v>8854</v>
      </c>
      <c r="C10844" s="276" t="s">
        <v>127</v>
      </c>
      <c r="D10844" s="276" t="s">
        <v>0</v>
      </c>
      <c r="E10844" s="72">
        <v>119.79</v>
      </c>
      <c r="F10844" s="72">
        <v>45.48</v>
      </c>
      <c r="G10844" s="72">
        <v>20.13</v>
      </c>
      <c r="H10844" s="72">
        <v>185.4</v>
      </c>
      <c r="I10844" s="72">
        <v>190.78</v>
      </c>
    </row>
    <row r="10845" spans="1:9" ht="38.25">
      <c r="A10845" s="71" t="s">
        <v>8851</v>
      </c>
      <c r="B10845" s="71" t="s">
        <v>8852</v>
      </c>
      <c r="C10845" s="276" t="s">
        <v>127</v>
      </c>
      <c r="D10845" s="276" t="s">
        <v>0</v>
      </c>
      <c r="E10845" s="72">
        <v>107.8</v>
      </c>
      <c r="F10845" s="72">
        <v>40.36</v>
      </c>
      <c r="G10845" s="72">
        <v>19.21</v>
      </c>
      <c r="H10845" s="72">
        <v>167.37</v>
      </c>
      <c r="I10845" s="72">
        <v>172.14</v>
      </c>
    </row>
    <row r="10846" spans="1:9" ht="38.25">
      <c r="A10846" s="71" t="s">
        <v>8849</v>
      </c>
      <c r="B10846" s="71" t="s">
        <v>8850</v>
      </c>
      <c r="C10846" s="276" t="s">
        <v>127</v>
      </c>
      <c r="D10846" s="276" t="s">
        <v>0</v>
      </c>
      <c r="E10846" s="72">
        <v>100.43</v>
      </c>
      <c r="F10846" s="72">
        <v>37.21</v>
      </c>
      <c r="G10846" s="72">
        <v>18.54</v>
      </c>
      <c r="H10846" s="72">
        <v>156.16999999999999</v>
      </c>
      <c r="I10846" s="72">
        <v>160.57</v>
      </c>
    </row>
    <row r="10847" spans="1:9" ht="38.25">
      <c r="A10847" s="71" t="s">
        <v>8847</v>
      </c>
      <c r="B10847" s="71" t="s">
        <v>8848</v>
      </c>
      <c r="C10847" s="276" t="s">
        <v>127</v>
      </c>
      <c r="D10847" s="276" t="s">
        <v>0</v>
      </c>
      <c r="E10847" s="72">
        <v>97.66</v>
      </c>
      <c r="F10847" s="72">
        <v>36.020000000000003</v>
      </c>
      <c r="G10847" s="72">
        <v>18.100000000000001</v>
      </c>
      <c r="H10847" s="72">
        <v>151.78</v>
      </c>
      <c r="I10847" s="72">
        <v>156.04</v>
      </c>
    </row>
    <row r="10848" spans="1:9" ht="38.25">
      <c r="A10848" s="71" t="s">
        <v>8845</v>
      </c>
      <c r="B10848" s="71" t="s">
        <v>8846</v>
      </c>
      <c r="C10848" s="276" t="s">
        <v>127</v>
      </c>
      <c r="D10848" s="276" t="s">
        <v>0</v>
      </c>
      <c r="E10848" s="72">
        <v>202.8</v>
      </c>
      <c r="F10848" s="72">
        <v>80.930000000000007</v>
      </c>
      <c r="G10848" s="72">
        <v>20.239999999999998</v>
      </c>
      <c r="H10848" s="72">
        <v>303.98</v>
      </c>
      <c r="I10848" s="72">
        <v>313.55</v>
      </c>
    </row>
    <row r="10849" spans="1:9" ht="38.25">
      <c r="A10849" s="71" t="s">
        <v>8843</v>
      </c>
      <c r="B10849" s="71" t="s">
        <v>8844</v>
      </c>
      <c r="C10849" s="276" t="s">
        <v>127</v>
      </c>
      <c r="D10849" s="276" t="s">
        <v>0</v>
      </c>
      <c r="E10849" s="72">
        <v>176.98</v>
      </c>
      <c r="F10849" s="72">
        <v>69.900000000000006</v>
      </c>
      <c r="G10849" s="72">
        <v>18.93</v>
      </c>
      <c r="H10849" s="72">
        <v>265.81</v>
      </c>
      <c r="I10849" s="72">
        <v>274.07</v>
      </c>
    </row>
    <row r="10850" spans="1:9" ht="38.25">
      <c r="A10850" s="71" t="s">
        <v>8841</v>
      </c>
      <c r="B10850" s="71" t="s">
        <v>8842</v>
      </c>
      <c r="C10850" s="276" t="s">
        <v>127</v>
      </c>
      <c r="D10850" s="276" t="s">
        <v>0</v>
      </c>
      <c r="E10850" s="72">
        <v>155.77000000000001</v>
      </c>
      <c r="F10850" s="72">
        <v>60.84</v>
      </c>
      <c r="G10850" s="72">
        <v>17.850000000000001</v>
      </c>
      <c r="H10850" s="72">
        <v>234.46</v>
      </c>
      <c r="I10850" s="72">
        <v>241.65</v>
      </c>
    </row>
    <row r="10851" spans="1:9" ht="38.25">
      <c r="A10851" s="71" t="s">
        <v>8839</v>
      </c>
      <c r="B10851" s="71" t="s">
        <v>8840</v>
      </c>
      <c r="C10851" s="276" t="s">
        <v>127</v>
      </c>
      <c r="D10851" s="276" t="s">
        <v>0</v>
      </c>
      <c r="E10851" s="72">
        <v>141.01</v>
      </c>
      <c r="F10851" s="72">
        <v>54.54</v>
      </c>
      <c r="G10851" s="72">
        <v>17.100000000000001</v>
      </c>
      <c r="H10851" s="72">
        <v>212.65</v>
      </c>
      <c r="I10851" s="72">
        <v>219.09</v>
      </c>
    </row>
    <row r="10852" spans="1:9" ht="38.25">
      <c r="A10852" s="71" t="s">
        <v>8837</v>
      </c>
      <c r="B10852" s="71" t="s">
        <v>8838</v>
      </c>
      <c r="C10852" s="276" t="s">
        <v>127</v>
      </c>
      <c r="D10852" s="276" t="s">
        <v>0</v>
      </c>
      <c r="E10852" s="72">
        <v>124.41</v>
      </c>
      <c r="F10852" s="72">
        <v>47.45</v>
      </c>
      <c r="G10852" s="72">
        <v>16.25</v>
      </c>
      <c r="H10852" s="72">
        <v>188.11</v>
      </c>
      <c r="I10852" s="72">
        <v>193.72</v>
      </c>
    </row>
    <row r="10853" spans="1:9" ht="38.25">
      <c r="A10853" s="71" t="s">
        <v>8835</v>
      </c>
      <c r="B10853" s="71" t="s">
        <v>8836</v>
      </c>
      <c r="C10853" s="276" t="s">
        <v>127</v>
      </c>
      <c r="D10853" s="276" t="s">
        <v>0</v>
      </c>
      <c r="E10853" s="72">
        <v>116.11</v>
      </c>
      <c r="F10853" s="72">
        <v>43.9</v>
      </c>
      <c r="G10853" s="72">
        <v>15.83</v>
      </c>
      <c r="H10853" s="72">
        <v>175.84</v>
      </c>
      <c r="I10853" s="72">
        <v>181.03</v>
      </c>
    </row>
    <row r="10854" spans="1:9" ht="38.25">
      <c r="A10854" s="71" t="s">
        <v>8833</v>
      </c>
      <c r="B10854" s="71" t="s">
        <v>8834</v>
      </c>
      <c r="C10854" s="276" t="s">
        <v>127</v>
      </c>
      <c r="D10854" s="276" t="s">
        <v>0</v>
      </c>
      <c r="E10854" s="72">
        <v>201.88</v>
      </c>
      <c r="F10854" s="72">
        <v>80.540000000000006</v>
      </c>
      <c r="G10854" s="72">
        <v>20.2</v>
      </c>
      <c r="H10854" s="72">
        <v>302.62</v>
      </c>
      <c r="I10854" s="72">
        <v>312.14</v>
      </c>
    </row>
    <row r="10855" spans="1:9" ht="38.25">
      <c r="A10855" s="71" t="s">
        <v>8831</v>
      </c>
      <c r="B10855" s="71" t="s">
        <v>8832</v>
      </c>
      <c r="C10855" s="276" t="s">
        <v>127</v>
      </c>
      <c r="D10855" s="276" t="s">
        <v>0</v>
      </c>
      <c r="E10855" s="72">
        <v>178.82</v>
      </c>
      <c r="F10855" s="72">
        <v>70.69</v>
      </c>
      <c r="G10855" s="72">
        <v>19.02</v>
      </c>
      <c r="H10855" s="72">
        <v>268.54000000000002</v>
      </c>
      <c r="I10855" s="72">
        <v>276.89</v>
      </c>
    </row>
    <row r="10856" spans="1:9" ht="38.25">
      <c r="A10856" s="71" t="s">
        <v>8829</v>
      </c>
      <c r="B10856" s="71" t="s">
        <v>8830</v>
      </c>
      <c r="C10856" s="276" t="s">
        <v>127</v>
      </c>
      <c r="D10856" s="276" t="s">
        <v>0</v>
      </c>
      <c r="E10856" s="72">
        <v>153.91999999999999</v>
      </c>
      <c r="F10856" s="72">
        <v>60.05</v>
      </c>
      <c r="G10856" s="72">
        <v>17.760000000000002</v>
      </c>
      <c r="H10856" s="72">
        <v>231.73</v>
      </c>
      <c r="I10856" s="72">
        <v>238.83</v>
      </c>
    </row>
    <row r="10857" spans="1:9" ht="38.25">
      <c r="A10857" s="71" t="s">
        <v>8827</v>
      </c>
      <c r="B10857" s="71" t="s">
        <v>8828</v>
      </c>
      <c r="C10857" s="276" t="s">
        <v>127</v>
      </c>
      <c r="D10857" s="276" t="s">
        <v>0</v>
      </c>
      <c r="E10857" s="72">
        <v>138.24</v>
      </c>
      <c r="F10857" s="72">
        <v>53.36</v>
      </c>
      <c r="G10857" s="72">
        <v>16.96</v>
      </c>
      <c r="H10857" s="72">
        <v>208.56</v>
      </c>
      <c r="I10857" s="72">
        <v>214.86</v>
      </c>
    </row>
    <row r="10858" spans="1:9" ht="38.25">
      <c r="A10858" s="71" t="s">
        <v>8825</v>
      </c>
      <c r="B10858" s="71" t="s">
        <v>8826</v>
      </c>
      <c r="C10858" s="276" t="s">
        <v>127</v>
      </c>
      <c r="D10858" s="276" t="s">
        <v>0</v>
      </c>
      <c r="E10858" s="72">
        <v>131.78</v>
      </c>
      <c r="F10858" s="72">
        <v>50.6</v>
      </c>
      <c r="G10858" s="72">
        <v>16.63</v>
      </c>
      <c r="H10858" s="72">
        <v>199.01</v>
      </c>
      <c r="I10858" s="72">
        <v>205</v>
      </c>
    </row>
    <row r="10859" spans="1:9" ht="38.25">
      <c r="A10859" s="71" t="s">
        <v>8823</v>
      </c>
      <c r="B10859" s="71" t="s">
        <v>8824</v>
      </c>
      <c r="C10859" s="276" t="s">
        <v>127</v>
      </c>
      <c r="D10859" s="276" t="s">
        <v>0</v>
      </c>
      <c r="E10859" s="72">
        <v>236.01</v>
      </c>
      <c r="F10859" s="72">
        <v>95.11</v>
      </c>
      <c r="G10859" s="72">
        <v>22.56</v>
      </c>
      <c r="H10859" s="72">
        <v>353.67</v>
      </c>
      <c r="I10859" s="72">
        <v>364.92</v>
      </c>
    </row>
    <row r="10860" spans="1:9" ht="38.25">
      <c r="A10860" s="71" t="s">
        <v>8821</v>
      </c>
      <c r="B10860" s="71" t="s">
        <v>8822</v>
      </c>
      <c r="C10860" s="276" t="s">
        <v>127</v>
      </c>
      <c r="D10860" s="276" t="s">
        <v>0</v>
      </c>
      <c r="E10860" s="72">
        <v>208.34</v>
      </c>
      <c r="F10860" s="72">
        <v>83.3</v>
      </c>
      <c r="G10860" s="72">
        <v>21.15</v>
      </c>
      <c r="H10860" s="72">
        <v>312.77999999999997</v>
      </c>
      <c r="I10860" s="72">
        <v>322.63</v>
      </c>
    </row>
    <row r="10861" spans="1:9" ht="38.25">
      <c r="A10861" s="71" t="s">
        <v>8819</v>
      </c>
      <c r="B10861" s="71" t="s">
        <v>8820</v>
      </c>
      <c r="C10861" s="276" t="s">
        <v>127</v>
      </c>
      <c r="D10861" s="276" t="s">
        <v>0</v>
      </c>
      <c r="E10861" s="72">
        <v>183.43</v>
      </c>
      <c r="F10861" s="72">
        <v>72.66</v>
      </c>
      <c r="G10861" s="72">
        <v>19.88</v>
      </c>
      <c r="H10861" s="72">
        <v>275.97000000000003</v>
      </c>
      <c r="I10861" s="72">
        <v>284.56</v>
      </c>
    </row>
    <row r="10862" spans="1:9" ht="25.5">
      <c r="A10862" s="71" t="s">
        <v>20407</v>
      </c>
      <c r="B10862" s="71" t="s">
        <v>20408</v>
      </c>
      <c r="C10862" s="276" t="s">
        <v>18914</v>
      </c>
      <c r="D10862" s="276" t="s">
        <v>18911</v>
      </c>
      <c r="E10862" s="72">
        <v>0</v>
      </c>
      <c r="F10862" s="72">
        <v>0</v>
      </c>
      <c r="G10862" s="72">
        <v>947468.28</v>
      </c>
      <c r="H10862" s="72">
        <v>947468.28</v>
      </c>
      <c r="I10862" s="72">
        <v>947468.28</v>
      </c>
    </row>
    <row r="10863" spans="1:9" ht="38.25">
      <c r="A10863" s="71" t="s">
        <v>19265</v>
      </c>
      <c r="B10863" s="71" t="s">
        <v>19266</v>
      </c>
      <c r="C10863" s="276" t="s">
        <v>18910</v>
      </c>
      <c r="D10863" s="276" t="s">
        <v>18911</v>
      </c>
      <c r="E10863" s="72">
        <v>0</v>
      </c>
      <c r="F10863" s="72">
        <v>0</v>
      </c>
      <c r="G10863" s="72">
        <v>96000</v>
      </c>
      <c r="H10863" s="72">
        <v>96000</v>
      </c>
      <c r="I10863" s="72">
        <v>96000</v>
      </c>
    </row>
    <row r="10864" spans="1:9" ht="38.25">
      <c r="A10864" s="71" t="s">
        <v>19271</v>
      </c>
      <c r="B10864" s="71" t="s">
        <v>19272</v>
      </c>
      <c r="C10864" s="276" t="s">
        <v>18920</v>
      </c>
      <c r="D10864" s="276" t="s">
        <v>18911</v>
      </c>
      <c r="E10864" s="72">
        <v>0</v>
      </c>
      <c r="F10864" s="72">
        <v>0</v>
      </c>
      <c r="G10864" s="72">
        <v>96000</v>
      </c>
      <c r="H10864" s="72">
        <v>96000</v>
      </c>
      <c r="I10864" s="72">
        <v>96000</v>
      </c>
    </row>
    <row r="10865" spans="1:9" ht="38.25">
      <c r="A10865" s="71" t="s">
        <v>19269</v>
      </c>
      <c r="B10865" s="71" t="s">
        <v>19270</v>
      </c>
      <c r="C10865" s="276" t="s">
        <v>18917</v>
      </c>
      <c r="D10865" s="276" t="s">
        <v>18911</v>
      </c>
      <c r="E10865" s="72">
        <v>0</v>
      </c>
      <c r="F10865" s="72">
        <v>0</v>
      </c>
      <c r="G10865" s="72">
        <v>96000</v>
      </c>
      <c r="H10865" s="72">
        <v>96000</v>
      </c>
      <c r="I10865" s="72">
        <v>96000</v>
      </c>
    </row>
    <row r="10866" spans="1:9" ht="38.25">
      <c r="A10866" s="71" t="s">
        <v>19267</v>
      </c>
      <c r="B10866" s="71" t="s">
        <v>19268</v>
      </c>
      <c r="C10866" s="276" t="s">
        <v>18914</v>
      </c>
      <c r="D10866" s="276" t="s">
        <v>18911</v>
      </c>
      <c r="E10866" s="72">
        <v>0</v>
      </c>
      <c r="F10866" s="72">
        <v>0</v>
      </c>
      <c r="G10866" s="72">
        <v>96000</v>
      </c>
      <c r="H10866" s="72">
        <v>96000</v>
      </c>
      <c r="I10866" s="72">
        <v>96000</v>
      </c>
    </row>
    <row r="10867" spans="1:9" ht="25.5">
      <c r="A10867" s="71" t="s">
        <v>20019</v>
      </c>
      <c r="B10867" s="71" t="s">
        <v>20020</v>
      </c>
      <c r="C10867" s="276" t="s">
        <v>18910</v>
      </c>
      <c r="D10867" s="276" t="s">
        <v>18911</v>
      </c>
      <c r="E10867" s="72">
        <v>0</v>
      </c>
      <c r="F10867" s="72">
        <v>0</v>
      </c>
      <c r="G10867" s="72">
        <v>1705.32</v>
      </c>
      <c r="H10867" s="72">
        <v>1705.32</v>
      </c>
      <c r="I10867" s="72">
        <v>1705.32</v>
      </c>
    </row>
    <row r="10868" spans="1:9" ht="25.5">
      <c r="A10868" s="71" t="s">
        <v>20025</v>
      </c>
      <c r="B10868" s="71" t="s">
        <v>20026</v>
      </c>
      <c r="C10868" s="276" t="s">
        <v>18920</v>
      </c>
      <c r="D10868" s="276" t="s">
        <v>18911</v>
      </c>
      <c r="E10868" s="72">
        <v>0</v>
      </c>
      <c r="F10868" s="72">
        <v>0</v>
      </c>
      <c r="G10868" s="72">
        <v>1705.32</v>
      </c>
      <c r="H10868" s="72">
        <v>1705.32</v>
      </c>
      <c r="I10868" s="72">
        <v>1705.32</v>
      </c>
    </row>
    <row r="10869" spans="1:9" ht="25.5">
      <c r="A10869" s="71" t="s">
        <v>20023</v>
      </c>
      <c r="B10869" s="71" t="s">
        <v>20024</v>
      </c>
      <c r="C10869" s="276" t="s">
        <v>18917</v>
      </c>
      <c r="D10869" s="276" t="s">
        <v>18911</v>
      </c>
      <c r="E10869" s="72">
        <v>0</v>
      </c>
      <c r="F10869" s="72">
        <v>0</v>
      </c>
      <c r="G10869" s="72">
        <v>1705.32</v>
      </c>
      <c r="H10869" s="72">
        <v>1705.32</v>
      </c>
      <c r="I10869" s="72">
        <v>1705.32</v>
      </c>
    </row>
    <row r="10870" spans="1:9" ht="25.5">
      <c r="A10870" s="71" t="s">
        <v>20021</v>
      </c>
      <c r="B10870" s="71" t="s">
        <v>20022</v>
      </c>
      <c r="C10870" s="276" t="s">
        <v>18914</v>
      </c>
      <c r="D10870" s="276" t="s">
        <v>18911</v>
      </c>
      <c r="E10870" s="72">
        <v>0</v>
      </c>
      <c r="F10870" s="72">
        <v>0</v>
      </c>
      <c r="G10870" s="72">
        <v>1705.32</v>
      </c>
      <c r="H10870" s="72">
        <v>1705.32</v>
      </c>
      <c r="I10870" s="72">
        <v>1705.32</v>
      </c>
    </row>
    <row r="10871" spans="1:9" ht="38.25">
      <c r="A10871" s="71" t="s">
        <v>19435</v>
      </c>
      <c r="B10871" s="71" t="s">
        <v>19436</v>
      </c>
      <c r="C10871" s="276" t="s">
        <v>18914</v>
      </c>
      <c r="D10871" s="276" t="s">
        <v>18911</v>
      </c>
      <c r="E10871" s="72">
        <v>0</v>
      </c>
      <c r="F10871" s="72">
        <v>0</v>
      </c>
      <c r="G10871" s="72">
        <v>4452.51</v>
      </c>
      <c r="H10871" s="72">
        <v>4452.51</v>
      </c>
      <c r="I10871" s="72">
        <v>4452.51</v>
      </c>
    </row>
    <row r="10872" spans="1:9" ht="38.25">
      <c r="A10872" s="71" t="s">
        <v>19431</v>
      </c>
      <c r="B10872" s="71" t="s">
        <v>19432</v>
      </c>
      <c r="C10872" s="276" t="s">
        <v>18920</v>
      </c>
      <c r="D10872" s="276" t="s">
        <v>18911</v>
      </c>
      <c r="E10872" s="72">
        <v>0</v>
      </c>
      <c r="F10872" s="72">
        <v>0</v>
      </c>
      <c r="G10872" s="72">
        <v>6288.86</v>
      </c>
      <c r="H10872" s="72">
        <v>6288.86</v>
      </c>
      <c r="I10872" s="72">
        <v>6288.86</v>
      </c>
    </row>
    <row r="10873" spans="1:9" ht="25.5">
      <c r="A10873" s="71" t="s">
        <v>19429</v>
      </c>
      <c r="B10873" s="71" t="s">
        <v>19430</v>
      </c>
      <c r="C10873" s="276" t="s">
        <v>18917</v>
      </c>
      <c r="D10873" s="276" t="s">
        <v>18911</v>
      </c>
      <c r="E10873" s="72">
        <v>0</v>
      </c>
      <c r="F10873" s="72">
        <v>0</v>
      </c>
      <c r="G10873" s="72">
        <v>6288.86</v>
      </c>
      <c r="H10873" s="72">
        <v>6288.86</v>
      </c>
      <c r="I10873" s="72">
        <v>6288.86</v>
      </c>
    </row>
    <row r="10874" spans="1:9" ht="38.25">
      <c r="A10874" s="71" t="s">
        <v>19427</v>
      </c>
      <c r="B10874" s="71" t="s">
        <v>19428</v>
      </c>
      <c r="C10874" s="276" t="s">
        <v>18914</v>
      </c>
      <c r="D10874" s="276" t="s">
        <v>18911</v>
      </c>
      <c r="E10874" s="72">
        <v>0</v>
      </c>
      <c r="F10874" s="72">
        <v>0</v>
      </c>
      <c r="G10874" s="72">
        <v>6288.86</v>
      </c>
      <c r="H10874" s="72">
        <v>6288.86</v>
      </c>
      <c r="I10874" s="72">
        <v>6288.86</v>
      </c>
    </row>
    <row r="10875" spans="1:9" ht="51">
      <c r="A10875" s="71" t="s">
        <v>19419</v>
      </c>
      <c r="B10875" s="71" t="s">
        <v>19420</v>
      </c>
      <c r="C10875" s="276" t="s">
        <v>18914</v>
      </c>
      <c r="D10875" s="276" t="s">
        <v>18911</v>
      </c>
      <c r="E10875" s="72">
        <v>0</v>
      </c>
      <c r="F10875" s="72">
        <v>0</v>
      </c>
      <c r="G10875" s="72">
        <v>13295.23</v>
      </c>
      <c r="H10875" s="72">
        <v>13295.23</v>
      </c>
      <c r="I10875" s="72">
        <v>13295.23</v>
      </c>
    </row>
    <row r="10876" spans="1:9" ht="51">
      <c r="A10876" s="71" t="s">
        <v>19415</v>
      </c>
      <c r="B10876" s="71" t="s">
        <v>19416</v>
      </c>
      <c r="C10876" s="276" t="s">
        <v>18920</v>
      </c>
      <c r="D10876" s="276" t="s">
        <v>18911</v>
      </c>
      <c r="E10876" s="72">
        <v>0</v>
      </c>
      <c r="F10876" s="72">
        <v>0</v>
      </c>
      <c r="G10876" s="72">
        <v>8581.8700000000008</v>
      </c>
      <c r="H10876" s="72">
        <v>8581.8700000000008</v>
      </c>
      <c r="I10876" s="72">
        <v>8581.8700000000008</v>
      </c>
    </row>
    <row r="10877" spans="1:9" ht="38.25">
      <c r="A10877" s="71" t="s">
        <v>19413</v>
      </c>
      <c r="B10877" s="71" t="s">
        <v>19414</v>
      </c>
      <c r="C10877" s="276" t="s">
        <v>18917</v>
      </c>
      <c r="D10877" s="276" t="s">
        <v>18911</v>
      </c>
      <c r="E10877" s="72">
        <v>0</v>
      </c>
      <c r="F10877" s="72">
        <v>0</v>
      </c>
      <c r="G10877" s="72">
        <v>8581.8700000000008</v>
      </c>
      <c r="H10877" s="72">
        <v>8581.8700000000008</v>
      </c>
      <c r="I10877" s="72">
        <v>8581.8700000000008</v>
      </c>
    </row>
    <row r="10878" spans="1:9" ht="38.25">
      <c r="A10878" s="71" t="s">
        <v>19409</v>
      </c>
      <c r="B10878" s="71" t="s">
        <v>19410</v>
      </c>
      <c r="C10878" s="276" t="s">
        <v>18910</v>
      </c>
      <c r="D10878" s="276" t="s">
        <v>18911</v>
      </c>
      <c r="E10878" s="72">
        <v>0</v>
      </c>
      <c r="F10878" s="72">
        <v>0</v>
      </c>
      <c r="G10878" s="72">
        <v>8581.8700000000008</v>
      </c>
      <c r="H10878" s="72">
        <v>8581.8700000000008</v>
      </c>
      <c r="I10878" s="72">
        <v>8581.8700000000008</v>
      </c>
    </row>
    <row r="10879" spans="1:9" ht="25.5">
      <c r="A10879" s="71" t="s">
        <v>21463</v>
      </c>
      <c r="B10879" s="71" t="s">
        <v>21464</v>
      </c>
      <c r="C10879" s="276" t="s">
        <v>18917</v>
      </c>
      <c r="D10879" s="276" t="s">
        <v>18911</v>
      </c>
      <c r="E10879" s="72">
        <v>0</v>
      </c>
      <c r="F10879" s="72">
        <v>0</v>
      </c>
      <c r="G10879" s="72">
        <v>57076.27</v>
      </c>
      <c r="H10879" s="72">
        <v>57076.27</v>
      </c>
      <c r="I10879" s="72">
        <v>57076.27</v>
      </c>
    </row>
    <row r="10880" spans="1:9" ht="25.5">
      <c r="A10880" s="71" t="s">
        <v>21459</v>
      </c>
      <c r="B10880" s="71" t="s">
        <v>21460</v>
      </c>
      <c r="C10880" s="276" t="s">
        <v>18910</v>
      </c>
      <c r="D10880" s="276" t="s">
        <v>18911</v>
      </c>
      <c r="E10880" s="72">
        <v>0</v>
      </c>
      <c r="F10880" s="72">
        <v>0</v>
      </c>
      <c r="G10880" s="72">
        <v>57076.27</v>
      </c>
      <c r="H10880" s="72">
        <v>57076.27</v>
      </c>
      <c r="I10880" s="72">
        <v>57076.27</v>
      </c>
    </row>
    <row r="10881" spans="1:9" ht="25.5">
      <c r="A10881" s="71" t="s">
        <v>21465</v>
      </c>
      <c r="B10881" s="71" t="s">
        <v>21466</v>
      </c>
      <c r="C10881" s="276" t="s">
        <v>18920</v>
      </c>
      <c r="D10881" s="276" t="s">
        <v>18911</v>
      </c>
      <c r="E10881" s="72">
        <v>0</v>
      </c>
      <c r="F10881" s="72">
        <v>0</v>
      </c>
      <c r="G10881" s="72">
        <v>57076.27</v>
      </c>
      <c r="H10881" s="72">
        <v>57076.27</v>
      </c>
      <c r="I10881" s="72">
        <v>57076.27</v>
      </c>
    </row>
    <row r="10882" spans="1:9" ht="38.25">
      <c r="A10882" s="71" t="s">
        <v>20569</v>
      </c>
      <c r="B10882" s="71" t="s">
        <v>20570</v>
      </c>
      <c r="C10882" s="276" t="s">
        <v>18917</v>
      </c>
      <c r="D10882" s="276" t="s">
        <v>18911</v>
      </c>
      <c r="E10882" s="72">
        <v>0</v>
      </c>
      <c r="F10882" s="72">
        <v>0</v>
      </c>
      <c r="G10882" s="72">
        <v>1378480.73</v>
      </c>
      <c r="H10882" s="72">
        <v>1378480.73</v>
      </c>
      <c r="I10882" s="72">
        <v>1378480.73</v>
      </c>
    </row>
    <row r="10883" spans="1:9" ht="38.25">
      <c r="A10883" s="71" t="s">
        <v>20565</v>
      </c>
      <c r="B10883" s="71" t="s">
        <v>20566</v>
      </c>
      <c r="C10883" s="276" t="s">
        <v>18910</v>
      </c>
      <c r="D10883" s="276" t="s">
        <v>18911</v>
      </c>
      <c r="E10883" s="72">
        <v>0</v>
      </c>
      <c r="F10883" s="72">
        <v>0</v>
      </c>
      <c r="G10883" s="72">
        <v>1378480.73</v>
      </c>
      <c r="H10883" s="72">
        <v>1378480.73</v>
      </c>
      <c r="I10883" s="72">
        <v>1378480.73</v>
      </c>
    </row>
    <row r="10884" spans="1:9" ht="51">
      <c r="A10884" s="71" t="s">
        <v>20575</v>
      </c>
      <c r="B10884" s="71" t="s">
        <v>20576</v>
      </c>
      <c r="C10884" s="276" t="s">
        <v>18914</v>
      </c>
      <c r="D10884" s="276" t="s">
        <v>18911</v>
      </c>
      <c r="E10884" s="72">
        <v>0</v>
      </c>
      <c r="F10884" s="72">
        <v>0</v>
      </c>
      <c r="G10884" s="72">
        <v>749818.21</v>
      </c>
      <c r="H10884" s="72">
        <v>749818.21</v>
      </c>
      <c r="I10884" s="72">
        <v>749818.21</v>
      </c>
    </row>
    <row r="10885" spans="1:9" ht="51">
      <c r="A10885" s="71" t="s">
        <v>20579</v>
      </c>
      <c r="B10885" s="71" t="s">
        <v>20580</v>
      </c>
      <c r="C10885" s="276" t="s">
        <v>18920</v>
      </c>
      <c r="D10885" s="276" t="s">
        <v>18911</v>
      </c>
      <c r="E10885" s="72">
        <v>0</v>
      </c>
      <c r="F10885" s="72">
        <v>0</v>
      </c>
      <c r="G10885" s="72">
        <v>749818.21</v>
      </c>
      <c r="H10885" s="72">
        <v>749818.21</v>
      </c>
      <c r="I10885" s="72">
        <v>749818.21</v>
      </c>
    </row>
    <row r="10886" spans="1:9" ht="38.25">
      <c r="A10886" s="71" t="s">
        <v>20577</v>
      </c>
      <c r="B10886" s="71" t="s">
        <v>20578</v>
      </c>
      <c r="C10886" s="276" t="s">
        <v>18917</v>
      </c>
      <c r="D10886" s="276" t="s">
        <v>18911</v>
      </c>
      <c r="E10886" s="72">
        <v>0</v>
      </c>
      <c r="F10886" s="72">
        <v>0</v>
      </c>
      <c r="G10886" s="72">
        <v>749818.21</v>
      </c>
      <c r="H10886" s="72">
        <v>749818.21</v>
      </c>
      <c r="I10886" s="72">
        <v>749818.21</v>
      </c>
    </row>
    <row r="10887" spans="1:9" ht="38.25">
      <c r="A10887" s="71" t="s">
        <v>20573</v>
      </c>
      <c r="B10887" s="71" t="s">
        <v>20574</v>
      </c>
      <c r="C10887" s="276" t="s">
        <v>18910</v>
      </c>
      <c r="D10887" s="276" t="s">
        <v>18911</v>
      </c>
      <c r="E10887" s="72">
        <v>0</v>
      </c>
      <c r="F10887" s="72">
        <v>0</v>
      </c>
      <c r="G10887" s="72">
        <v>749818.21</v>
      </c>
      <c r="H10887" s="72">
        <v>749818.21</v>
      </c>
      <c r="I10887" s="72">
        <v>749818.21</v>
      </c>
    </row>
    <row r="10888" spans="1:9" ht="51">
      <c r="A10888" s="71" t="s">
        <v>20567</v>
      </c>
      <c r="B10888" s="71" t="s">
        <v>20568</v>
      </c>
      <c r="C10888" s="276" t="s">
        <v>18914</v>
      </c>
      <c r="D10888" s="276" t="s">
        <v>18911</v>
      </c>
      <c r="E10888" s="72">
        <v>0</v>
      </c>
      <c r="F10888" s="72">
        <v>0</v>
      </c>
      <c r="G10888" s="72">
        <v>1378480.73</v>
      </c>
      <c r="H10888" s="72">
        <v>1378480.73</v>
      </c>
      <c r="I10888" s="72">
        <v>1378480.73</v>
      </c>
    </row>
    <row r="10889" spans="1:9" ht="38.25">
      <c r="A10889" s="71" t="s">
        <v>20495</v>
      </c>
      <c r="B10889" s="71" t="s">
        <v>20496</v>
      </c>
      <c r="C10889" s="276" t="s">
        <v>18914</v>
      </c>
      <c r="D10889" s="276" t="s">
        <v>18911</v>
      </c>
      <c r="E10889" s="72">
        <v>0</v>
      </c>
      <c r="F10889" s="72">
        <v>0</v>
      </c>
      <c r="G10889" s="72">
        <v>457250.97</v>
      </c>
      <c r="H10889" s="72">
        <v>457250.97</v>
      </c>
      <c r="I10889" s="72">
        <v>457250.97</v>
      </c>
    </row>
    <row r="10890" spans="1:9" ht="38.25">
      <c r="A10890" s="71" t="s">
        <v>20499</v>
      </c>
      <c r="B10890" s="71" t="s">
        <v>20500</v>
      </c>
      <c r="C10890" s="276" t="s">
        <v>18920</v>
      </c>
      <c r="D10890" s="276" t="s">
        <v>18911</v>
      </c>
      <c r="E10890" s="72">
        <v>0</v>
      </c>
      <c r="F10890" s="72">
        <v>0</v>
      </c>
      <c r="G10890" s="72">
        <v>457250.97</v>
      </c>
      <c r="H10890" s="72">
        <v>457250.97</v>
      </c>
      <c r="I10890" s="72">
        <v>457250.97</v>
      </c>
    </row>
    <row r="10891" spans="1:9" ht="25.5">
      <c r="A10891" s="71" t="s">
        <v>20497</v>
      </c>
      <c r="B10891" s="71" t="s">
        <v>20498</v>
      </c>
      <c r="C10891" s="276" t="s">
        <v>18917</v>
      </c>
      <c r="D10891" s="276" t="s">
        <v>18911</v>
      </c>
      <c r="E10891" s="72">
        <v>0</v>
      </c>
      <c r="F10891" s="72">
        <v>0</v>
      </c>
      <c r="G10891" s="72">
        <v>457250.97</v>
      </c>
      <c r="H10891" s="72">
        <v>457250.97</v>
      </c>
      <c r="I10891" s="72">
        <v>457250.97</v>
      </c>
    </row>
    <row r="10892" spans="1:9" ht="25.5">
      <c r="A10892" s="71" t="s">
        <v>20493</v>
      </c>
      <c r="B10892" s="71" t="s">
        <v>20494</v>
      </c>
      <c r="C10892" s="276" t="s">
        <v>18910</v>
      </c>
      <c r="D10892" s="276" t="s">
        <v>18911</v>
      </c>
      <c r="E10892" s="72">
        <v>0</v>
      </c>
      <c r="F10892" s="72">
        <v>0</v>
      </c>
      <c r="G10892" s="72">
        <v>457250.97</v>
      </c>
      <c r="H10892" s="72">
        <v>457250.97</v>
      </c>
      <c r="I10892" s="72">
        <v>457250.97</v>
      </c>
    </row>
    <row r="10893" spans="1:9" ht="25.5">
      <c r="A10893" s="71" t="s">
        <v>20307</v>
      </c>
      <c r="B10893" s="71" t="s">
        <v>20308</v>
      </c>
      <c r="C10893" s="276" t="s">
        <v>18920</v>
      </c>
      <c r="D10893" s="276" t="s">
        <v>18911</v>
      </c>
      <c r="E10893" s="72">
        <v>0</v>
      </c>
      <c r="F10893" s="72">
        <v>0</v>
      </c>
      <c r="G10893" s="72">
        <v>58000</v>
      </c>
      <c r="H10893" s="72">
        <v>58000</v>
      </c>
      <c r="I10893" s="72">
        <v>58000</v>
      </c>
    </row>
    <row r="10894" spans="1:9" ht="25.5">
      <c r="A10894" s="71" t="s">
        <v>20305</v>
      </c>
      <c r="B10894" s="71" t="s">
        <v>20306</v>
      </c>
      <c r="C10894" s="276" t="s">
        <v>18917</v>
      </c>
      <c r="D10894" s="276" t="s">
        <v>18911</v>
      </c>
      <c r="E10894" s="72">
        <v>0</v>
      </c>
      <c r="F10894" s="72">
        <v>0</v>
      </c>
      <c r="G10894" s="72">
        <v>58000</v>
      </c>
      <c r="H10894" s="72">
        <v>58000</v>
      </c>
      <c r="I10894" s="72">
        <v>58000</v>
      </c>
    </row>
    <row r="10895" spans="1:9" ht="25.5">
      <c r="A10895" s="71" t="s">
        <v>20303</v>
      </c>
      <c r="B10895" s="71" t="s">
        <v>20304</v>
      </c>
      <c r="C10895" s="276" t="s">
        <v>18914</v>
      </c>
      <c r="D10895" s="276" t="s">
        <v>18911</v>
      </c>
      <c r="E10895" s="72">
        <v>0</v>
      </c>
      <c r="F10895" s="72">
        <v>0</v>
      </c>
      <c r="G10895" s="72">
        <v>58000</v>
      </c>
      <c r="H10895" s="72">
        <v>58000</v>
      </c>
      <c r="I10895" s="72">
        <v>58000</v>
      </c>
    </row>
    <row r="10896" spans="1:9" ht="25.5">
      <c r="A10896" s="71" t="s">
        <v>19035</v>
      </c>
      <c r="B10896" s="71" t="s">
        <v>19036</v>
      </c>
      <c r="C10896" s="276" t="s">
        <v>18914</v>
      </c>
      <c r="D10896" s="276" t="s">
        <v>18911</v>
      </c>
      <c r="E10896" s="72">
        <v>0</v>
      </c>
      <c r="F10896" s="72">
        <v>0</v>
      </c>
      <c r="G10896" s="72">
        <v>33517.24</v>
      </c>
      <c r="H10896" s="72">
        <v>33517.24</v>
      </c>
      <c r="I10896" s="72">
        <v>33517.24</v>
      </c>
    </row>
    <row r="10897" spans="1:9" ht="25.5">
      <c r="A10897" s="71" t="s">
        <v>19039</v>
      </c>
      <c r="B10897" s="71" t="s">
        <v>19040</v>
      </c>
      <c r="C10897" s="276" t="s">
        <v>18920</v>
      </c>
      <c r="D10897" s="276" t="s">
        <v>18911</v>
      </c>
      <c r="E10897" s="72">
        <v>0</v>
      </c>
      <c r="F10897" s="72">
        <v>0</v>
      </c>
      <c r="G10897" s="72">
        <v>33517.24</v>
      </c>
      <c r="H10897" s="72">
        <v>33517.24</v>
      </c>
      <c r="I10897" s="72">
        <v>33517.24</v>
      </c>
    </row>
    <row r="10898" spans="1:9" ht="25.5">
      <c r="A10898" s="71" t="s">
        <v>19037</v>
      </c>
      <c r="B10898" s="71" t="s">
        <v>19038</v>
      </c>
      <c r="C10898" s="276" t="s">
        <v>18917</v>
      </c>
      <c r="D10898" s="276" t="s">
        <v>18911</v>
      </c>
      <c r="E10898" s="72">
        <v>0</v>
      </c>
      <c r="F10898" s="72">
        <v>0</v>
      </c>
      <c r="G10898" s="72">
        <v>33517.24</v>
      </c>
      <c r="H10898" s="72">
        <v>33517.24</v>
      </c>
      <c r="I10898" s="72">
        <v>33517.24</v>
      </c>
    </row>
    <row r="10899" spans="1:9" ht="25.5">
      <c r="A10899" s="71" t="s">
        <v>19033</v>
      </c>
      <c r="B10899" s="71" t="s">
        <v>19034</v>
      </c>
      <c r="C10899" s="276" t="s">
        <v>18910</v>
      </c>
      <c r="D10899" s="276" t="s">
        <v>18911</v>
      </c>
      <c r="E10899" s="72">
        <v>0</v>
      </c>
      <c r="F10899" s="72">
        <v>0</v>
      </c>
      <c r="G10899" s="72">
        <v>33517.24</v>
      </c>
      <c r="H10899" s="72">
        <v>33517.24</v>
      </c>
      <c r="I10899" s="72">
        <v>33517.24</v>
      </c>
    </row>
    <row r="10900" spans="1:9" ht="38.25">
      <c r="A10900" s="71" t="s">
        <v>19027</v>
      </c>
      <c r="B10900" s="71" t="s">
        <v>19028</v>
      </c>
      <c r="C10900" s="276" t="s">
        <v>18914</v>
      </c>
      <c r="D10900" s="276" t="s">
        <v>18911</v>
      </c>
      <c r="E10900" s="72">
        <v>0</v>
      </c>
      <c r="F10900" s="72">
        <v>0</v>
      </c>
      <c r="G10900" s="72">
        <v>21610.240000000002</v>
      </c>
      <c r="H10900" s="72">
        <v>21610.240000000002</v>
      </c>
      <c r="I10900" s="72">
        <v>21610.240000000002</v>
      </c>
    </row>
    <row r="10901" spans="1:9" ht="25.5">
      <c r="A10901" s="71" t="s">
        <v>19187</v>
      </c>
      <c r="B10901" s="71" t="s">
        <v>19188</v>
      </c>
      <c r="C10901" s="276" t="s">
        <v>18914</v>
      </c>
      <c r="D10901" s="276" t="s">
        <v>18911</v>
      </c>
      <c r="E10901" s="72">
        <v>0</v>
      </c>
      <c r="F10901" s="72">
        <v>0</v>
      </c>
      <c r="G10901" s="72">
        <v>3448.47</v>
      </c>
      <c r="H10901" s="72">
        <v>3448.47</v>
      </c>
      <c r="I10901" s="72">
        <v>3448.47</v>
      </c>
    </row>
    <row r="10902" spans="1:9" ht="25.5">
      <c r="A10902" s="71" t="s">
        <v>19191</v>
      </c>
      <c r="B10902" s="71" t="s">
        <v>19192</v>
      </c>
      <c r="C10902" s="276" t="s">
        <v>18920</v>
      </c>
      <c r="D10902" s="276" t="s">
        <v>18911</v>
      </c>
      <c r="E10902" s="72">
        <v>0</v>
      </c>
      <c r="F10902" s="72">
        <v>0</v>
      </c>
      <c r="G10902" s="72">
        <v>3448.47</v>
      </c>
      <c r="H10902" s="72">
        <v>3448.47</v>
      </c>
      <c r="I10902" s="72">
        <v>3448.47</v>
      </c>
    </row>
    <row r="10903" spans="1:9" ht="25.5">
      <c r="A10903" s="71" t="s">
        <v>19189</v>
      </c>
      <c r="B10903" s="71" t="s">
        <v>19190</v>
      </c>
      <c r="C10903" s="276" t="s">
        <v>18917</v>
      </c>
      <c r="D10903" s="276" t="s">
        <v>18911</v>
      </c>
      <c r="E10903" s="72">
        <v>0</v>
      </c>
      <c r="F10903" s="72">
        <v>0</v>
      </c>
      <c r="G10903" s="72">
        <v>3448.47</v>
      </c>
      <c r="H10903" s="72">
        <v>3448.47</v>
      </c>
      <c r="I10903" s="72">
        <v>3448.47</v>
      </c>
    </row>
    <row r="10904" spans="1:9" ht="25.5">
      <c r="A10904" s="71" t="s">
        <v>19185</v>
      </c>
      <c r="B10904" s="71" t="s">
        <v>19186</v>
      </c>
      <c r="C10904" s="276" t="s">
        <v>18910</v>
      </c>
      <c r="D10904" s="276" t="s">
        <v>18911</v>
      </c>
      <c r="E10904" s="72">
        <v>0</v>
      </c>
      <c r="F10904" s="72">
        <v>0</v>
      </c>
      <c r="G10904" s="72">
        <v>3448.47</v>
      </c>
      <c r="H10904" s="72">
        <v>3448.47</v>
      </c>
      <c r="I10904" s="72">
        <v>3448.47</v>
      </c>
    </row>
    <row r="10905" spans="1:9" ht="25.5">
      <c r="A10905" s="71" t="s">
        <v>19179</v>
      </c>
      <c r="B10905" s="71" t="s">
        <v>19180</v>
      </c>
      <c r="C10905" s="276" t="s">
        <v>18914</v>
      </c>
      <c r="D10905" s="276" t="s">
        <v>18911</v>
      </c>
      <c r="E10905" s="72">
        <v>0</v>
      </c>
      <c r="F10905" s="72">
        <v>0</v>
      </c>
      <c r="G10905" s="72">
        <v>2168.2399999999998</v>
      </c>
      <c r="H10905" s="72">
        <v>2168.2399999999998</v>
      </c>
      <c r="I10905" s="72">
        <v>2168.2399999999998</v>
      </c>
    </row>
    <row r="10906" spans="1:9" ht="25.5">
      <c r="A10906" s="71" t="s">
        <v>19183</v>
      </c>
      <c r="B10906" s="71" t="s">
        <v>19184</v>
      </c>
      <c r="C10906" s="276" t="s">
        <v>18920</v>
      </c>
      <c r="D10906" s="276" t="s">
        <v>18911</v>
      </c>
      <c r="E10906" s="72">
        <v>0</v>
      </c>
      <c r="F10906" s="72">
        <v>0</v>
      </c>
      <c r="G10906" s="72">
        <v>2168.2399999999998</v>
      </c>
      <c r="H10906" s="72">
        <v>2168.2399999999998</v>
      </c>
      <c r="I10906" s="72">
        <v>2168.2399999999998</v>
      </c>
    </row>
    <row r="10907" spans="1:9" ht="25.5">
      <c r="A10907" s="71" t="s">
        <v>19181</v>
      </c>
      <c r="B10907" s="71" t="s">
        <v>19182</v>
      </c>
      <c r="C10907" s="276" t="s">
        <v>18917</v>
      </c>
      <c r="D10907" s="276" t="s">
        <v>18911</v>
      </c>
      <c r="E10907" s="72">
        <v>0</v>
      </c>
      <c r="F10907" s="72">
        <v>0</v>
      </c>
      <c r="G10907" s="72">
        <v>2168.2399999999998</v>
      </c>
      <c r="H10907" s="72">
        <v>2168.2399999999998</v>
      </c>
      <c r="I10907" s="72">
        <v>2168.2399999999998</v>
      </c>
    </row>
    <row r="10908" spans="1:9" ht="25.5">
      <c r="A10908" s="71" t="s">
        <v>19177</v>
      </c>
      <c r="B10908" s="71" t="s">
        <v>19178</v>
      </c>
      <c r="C10908" s="276" t="s">
        <v>18910</v>
      </c>
      <c r="D10908" s="276" t="s">
        <v>18911</v>
      </c>
      <c r="E10908" s="72">
        <v>0</v>
      </c>
      <c r="F10908" s="72">
        <v>0</v>
      </c>
      <c r="G10908" s="72">
        <v>2168.2399999999998</v>
      </c>
      <c r="H10908" s="72">
        <v>2168.2399999999998</v>
      </c>
      <c r="I10908" s="72">
        <v>2168.2399999999998</v>
      </c>
    </row>
    <row r="10909" spans="1:9" ht="25.5">
      <c r="A10909" s="71" t="s">
        <v>19087</v>
      </c>
      <c r="B10909" s="71" t="s">
        <v>19088</v>
      </c>
      <c r="C10909" s="276" t="s">
        <v>18920</v>
      </c>
      <c r="D10909" s="276" t="s">
        <v>18911</v>
      </c>
      <c r="E10909" s="72">
        <v>0</v>
      </c>
      <c r="F10909" s="72">
        <v>0</v>
      </c>
      <c r="G10909" s="72">
        <v>14071.64</v>
      </c>
      <c r="H10909" s="72">
        <v>14071.64</v>
      </c>
      <c r="I10909" s="72">
        <v>14071.64</v>
      </c>
    </row>
    <row r="10910" spans="1:9" ht="25.5">
      <c r="A10910" s="71" t="s">
        <v>19085</v>
      </c>
      <c r="B10910" s="71" t="s">
        <v>19086</v>
      </c>
      <c r="C10910" s="276" t="s">
        <v>18917</v>
      </c>
      <c r="D10910" s="276" t="s">
        <v>18911</v>
      </c>
      <c r="E10910" s="72">
        <v>0</v>
      </c>
      <c r="F10910" s="72">
        <v>0</v>
      </c>
      <c r="G10910" s="72">
        <v>14071.64</v>
      </c>
      <c r="H10910" s="72">
        <v>14071.64</v>
      </c>
      <c r="I10910" s="72">
        <v>14071.64</v>
      </c>
    </row>
    <row r="10911" spans="1:9" ht="25.5">
      <c r="A10911" s="71" t="s">
        <v>19083</v>
      </c>
      <c r="B10911" s="71" t="s">
        <v>19084</v>
      </c>
      <c r="C10911" s="276" t="s">
        <v>18914</v>
      </c>
      <c r="D10911" s="276" t="s">
        <v>18911</v>
      </c>
      <c r="E10911" s="72">
        <v>0</v>
      </c>
      <c r="F10911" s="72">
        <v>0</v>
      </c>
      <c r="G10911" s="72">
        <v>14071.64</v>
      </c>
      <c r="H10911" s="72">
        <v>14071.64</v>
      </c>
      <c r="I10911" s="72">
        <v>14071.64</v>
      </c>
    </row>
    <row r="10912" spans="1:9" ht="25.5">
      <c r="A10912" s="71" t="s">
        <v>19081</v>
      </c>
      <c r="B10912" s="71" t="s">
        <v>19082</v>
      </c>
      <c r="C10912" s="276" t="s">
        <v>18910</v>
      </c>
      <c r="D10912" s="276" t="s">
        <v>18911</v>
      </c>
      <c r="E10912" s="72">
        <v>0</v>
      </c>
      <c r="F10912" s="72">
        <v>0</v>
      </c>
      <c r="G10912" s="72">
        <v>14071.64</v>
      </c>
      <c r="H10912" s="72">
        <v>14071.64</v>
      </c>
      <c r="I10912" s="72">
        <v>14071.64</v>
      </c>
    </row>
    <row r="10913" spans="1:9" ht="25.5">
      <c r="A10913" s="71" t="s">
        <v>19079</v>
      </c>
      <c r="B10913" s="71" t="s">
        <v>19080</v>
      </c>
      <c r="C10913" s="276" t="s">
        <v>18920</v>
      </c>
      <c r="D10913" s="276" t="s">
        <v>18911</v>
      </c>
      <c r="E10913" s="72">
        <v>0</v>
      </c>
      <c r="F10913" s="72">
        <v>0</v>
      </c>
      <c r="G10913" s="72">
        <v>15350.88</v>
      </c>
      <c r="H10913" s="72">
        <v>15350.88</v>
      </c>
      <c r="I10913" s="72">
        <v>15350.88</v>
      </c>
    </row>
    <row r="10914" spans="1:9" ht="25.5">
      <c r="A10914" s="71" t="s">
        <v>19077</v>
      </c>
      <c r="B10914" s="71" t="s">
        <v>19078</v>
      </c>
      <c r="C10914" s="276" t="s">
        <v>18917</v>
      </c>
      <c r="D10914" s="276" t="s">
        <v>18911</v>
      </c>
      <c r="E10914" s="72">
        <v>0</v>
      </c>
      <c r="F10914" s="72">
        <v>0</v>
      </c>
      <c r="G10914" s="72">
        <v>15350.88</v>
      </c>
      <c r="H10914" s="72">
        <v>15350.88</v>
      </c>
      <c r="I10914" s="72">
        <v>15350.88</v>
      </c>
    </row>
    <row r="10915" spans="1:9" ht="25.5">
      <c r="A10915" s="71" t="s">
        <v>19075</v>
      </c>
      <c r="B10915" s="71" t="s">
        <v>19076</v>
      </c>
      <c r="C10915" s="276" t="s">
        <v>18914</v>
      </c>
      <c r="D10915" s="276" t="s">
        <v>18911</v>
      </c>
      <c r="E10915" s="72">
        <v>0</v>
      </c>
      <c r="F10915" s="72">
        <v>0</v>
      </c>
      <c r="G10915" s="72">
        <v>15350.88</v>
      </c>
      <c r="H10915" s="72">
        <v>15350.88</v>
      </c>
      <c r="I10915" s="72">
        <v>15350.88</v>
      </c>
    </row>
    <row r="10916" spans="1:9" ht="25.5">
      <c r="A10916" s="71" t="s">
        <v>19073</v>
      </c>
      <c r="B10916" s="71" t="s">
        <v>19074</v>
      </c>
      <c r="C10916" s="276" t="s">
        <v>18910</v>
      </c>
      <c r="D10916" s="276" t="s">
        <v>18911</v>
      </c>
      <c r="E10916" s="72">
        <v>0</v>
      </c>
      <c r="F10916" s="72">
        <v>0</v>
      </c>
      <c r="G10916" s="72">
        <v>15350.88</v>
      </c>
      <c r="H10916" s="72">
        <v>15350.88</v>
      </c>
      <c r="I10916" s="72">
        <v>15350.88</v>
      </c>
    </row>
    <row r="10917" spans="1:9" ht="25.5">
      <c r="A10917" s="71" t="s">
        <v>19071</v>
      </c>
      <c r="B10917" s="71" t="s">
        <v>19072</v>
      </c>
      <c r="C10917" s="276" t="s">
        <v>18920</v>
      </c>
      <c r="D10917" s="276" t="s">
        <v>18911</v>
      </c>
      <c r="E10917" s="72">
        <v>0</v>
      </c>
      <c r="F10917" s="72">
        <v>0</v>
      </c>
      <c r="G10917" s="72">
        <v>12500</v>
      </c>
      <c r="H10917" s="72">
        <v>12500</v>
      </c>
      <c r="I10917" s="72">
        <v>12500</v>
      </c>
    </row>
    <row r="10918" spans="1:9" ht="25.5">
      <c r="A10918" s="71" t="s">
        <v>19069</v>
      </c>
      <c r="B10918" s="71" t="s">
        <v>19070</v>
      </c>
      <c r="C10918" s="276" t="s">
        <v>18917</v>
      </c>
      <c r="D10918" s="276" t="s">
        <v>18911</v>
      </c>
      <c r="E10918" s="72">
        <v>0</v>
      </c>
      <c r="F10918" s="72">
        <v>0</v>
      </c>
      <c r="G10918" s="72">
        <v>12500</v>
      </c>
      <c r="H10918" s="72">
        <v>12500</v>
      </c>
      <c r="I10918" s="72">
        <v>12500</v>
      </c>
    </row>
    <row r="10919" spans="1:9" ht="25.5">
      <c r="A10919" s="71" t="s">
        <v>19067</v>
      </c>
      <c r="B10919" s="71" t="s">
        <v>19068</v>
      </c>
      <c r="C10919" s="276" t="s">
        <v>18914</v>
      </c>
      <c r="D10919" s="276" t="s">
        <v>18911</v>
      </c>
      <c r="E10919" s="72">
        <v>0</v>
      </c>
      <c r="F10919" s="72">
        <v>0</v>
      </c>
      <c r="G10919" s="72">
        <v>12500</v>
      </c>
      <c r="H10919" s="72">
        <v>12500</v>
      </c>
      <c r="I10919" s="72">
        <v>12500</v>
      </c>
    </row>
    <row r="10920" spans="1:9" ht="25.5">
      <c r="A10920" s="71" t="s">
        <v>19065</v>
      </c>
      <c r="B10920" s="71" t="s">
        <v>19066</v>
      </c>
      <c r="C10920" s="276" t="s">
        <v>18910</v>
      </c>
      <c r="D10920" s="276" t="s">
        <v>18911</v>
      </c>
      <c r="E10920" s="72">
        <v>0</v>
      </c>
      <c r="F10920" s="72">
        <v>0</v>
      </c>
      <c r="G10920" s="72">
        <v>12500</v>
      </c>
      <c r="H10920" s="72">
        <v>12500</v>
      </c>
      <c r="I10920" s="72">
        <v>12500</v>
      </c>
    </row>
    <row r="10921" spans="1:9" ht="25.5">
      <c r="A10921" s="71" t="s">
        <v>13332</v>
      </c>
      <c r="B10921" s="71" t="s">
        <v>13333</v>
      </c>
      <c r="C10921" s="276" t="s">
        <v>127</v>
      </c>
      <c r="D10921" s="276" t="s">
        <v>6</v>
      </c>
      <c r="E10921" s="72">
        <v>11</v>
      </c>
      <c r="F10921" s="72">
        <v>42.53</v>
      </c>
      <c r="G10921" s="72">
        <v>0</v>
      </c>
      <c r="H10921" s="72">
        <v>53.53</v>
      </c>
      <c r="I10921" s="72">
        <v>58.56</v>
      </c>
    </row>
    <row r="10922" spans="1:9" ht="25.5">
      <c r="A10922" s="71" t="s">
        <v>14616</v>
      </c>
      <c r="B10922" s="71" t="s">
        <v>14617</v>
      </c>
      <c r="C10922" s="276" t="s">
        <v>127</v>
      </c>
      <c r="D10922" s="276" t="s">
        <v>6</v>
      </c>
      <c r="E10922" s="72">
        <v>355.85</v>
      </c>
      <c r="F10922" s="72">
        <v>29.77</v>
      </c>
      <c r="G10922" s="72">
        <v>0</v>
      </c>
      <c r="H10922" s="72">
        <v>385.62</v>
      </c>
      <c r="I10922" s="72">
        <v>389.14</v>
      </c>
    </row>
    <row r="10923" spans="1:9" ht="38.25">
      <c r="A10923" s="71" t="s">
        <v>8817</v>
      </c>
      <c r="B10923" s="71" t="s">
        <v>8818</v>
      </c>
      <c r="C10923" s="276" t="s">
        <v>127</v>
      </c>
      <c r="D10923" s="276" t="s">
        <v>0</v>
      </c>
      <c r="E10923" s="72">
        <v>164.99</v>
      </c>
      <c r="F10923" s="72">
        <v>64.78</v>
      </c>
      <c r="G10923" s="72">
        <v>18.940000000000001</v>
      </c>
      <c r="H10923" s="72">
        <v>248.71</v>
      </c>
      <c r="I10923" s="72">
        <v>256.37</v>
      </c>
    </row>
    <row r="10924" spans="1:9" ht="25.5">
      <c r="A10924" s="71" t="s">
        <v>19809</v>
      </c>
      <c r="B10924" s="71" t="s">
        <v>19810</v>
      </c>
      <c r="C10924" s="276" t="s">
        <v>18917</v>
      </c>
      <c r="D10924" s="276" t="s">
        <v>18911</v>
      </c>
      <c r="E10924" s="72">
        <v>0</v>
      </c>
      <c r="F10924" s="72">
        <v>0</v>
      </c>
      <c r="G10924" s="72">
        <v>29694.74</v>
      </c>
      <c r="H10924" s="72">
        <v>29694.74</v>
      </c>
      <c r="I10924" s="72">
        <v>29694.74</v>
      </c>
    </row>
    <row r="10925" spans="1:9" ht="25.5">
      <c r="A10925" s="71" t="s">
        <v>19805</v>
      </c>
      <c r="B10925" s="71" t="s">
        <v>19806</v>
      </c>
      <c r="C10925" s="276" t="s">
        <v>18910</v>
      </c>
      <c r="D10925" s="276" t="s">
        <v>18911</v>
      </c>
      <c r="E10925" s="72">
        <v>0</v>
      </c>
      <c r="F10925" s="72">
        <v>0</v>
      </c>
      <c r="G10925" s="72">
        <v>29694.74</v>
      </c>
      <c r="H10925" s="72">
        <v>29694.74</v>
      </c>
      <c r="I10925" s="72">
        <v>29694.74</v>
      </c>
    </row>
    <row r="10926" spans="1:9" ht="25.5">
      <c r="A10926" s="71" t="s">
        <v>19801</v>
      </c>
      <c r="B10926" s="71" t="s">
        <v>19802</v>
      </c>
      <c r="C10926" s="276" t="s">
        <v>18917</v>
      </c>
      <c r="D10926" s="276" t="s">
        <v>18911</v>
      </c>
      <c r="E10926" s="72">
        <v>0</v>
      </c>
      <c r="F10926" s="72">
        <v>0</v>
      </c>
      <c r="G10926" s="72">
        <v>28000</v>
      </c>
      <c r="H10926" s="72">
        <v>28000</v>
      </c>
      <c r="I10926" s="72">
        <v>28000</v>
      </c>
    </row>
    <row r="10927" spans="1:9" ht="25.5">
      <c r="A10927" s="71" t="s">
        <v>19797</v>
      </c>
      <c r="B10927" s="71" t="s">
        <v>19798</v>
      </c>
      <c r="C10927" s="276" t="s">
        <v>18910</v>
      </c>
      <c r="D10927" s="276" t="s">
        <v>18911</v>
      </c>
      <c r="E10927" s="72">
        <v>0</v>
      </c>
      <c r="F10927" s="72">
        <v>0</v>
      </c>
      <c r="G10927" s="72">
        <v>28000</v>
      </c>
      <c r="H10927" s="72">
        <v>28000</v>
      </c>
      <c r="I10927" s="72">
        <v>28000</v>
      </c>
    </row>
    <row r="10928" spans="1:9" ht="25.5">
      <c r="A10928" s="71" t="s">
        <v>19731</v>
      </c>
      <c r="B10928" s="71" t="s">
        <v>19732</v>
      </c>
      <c r="C10928" s="276" t="s">
        <v>18917</v>
      </c>
      <c r="D10928" s="276" t="s">
        <v>18911</v>
      </c>
      <c r="E10928" s="72">
        <v>0</v>
      </c>
      <c r="F10928" s="72">
        <v>0</v>
      </c>
      <c r="G10928" s="72">
        <v>156800</v>
      </c>
      <c r="H10928" s="72">
        <v>156800</v>
      </c>
      <c r="I10928" s="72">
        <v>156800</v>
      </c>
    </row>
    <row r="10929" spans="1:9" ht="25.5">
      <c r="A10929" s="71" t="s">
        <v>19727</v>
      </c>
      <c r="B10929" s="71" t="s">
        <v>19728</v>
      </c>
      <c r="C10929" s="276" t="s">
        <v>18910</v>
      </c>
      <c r="D10929" s="276" t="s">
        <v>18911</v>
      </c>
      <c r="E10929" s="72">
        <v>0</v>
      </c>
      <c r="F10929" s="72">
        <v>0</v>
      </c>
      <c r="G10929" s="72">
        <v>156800</v>
      </c>
      <c r="H10929" s="72">
        <v>156800</v>
      </c>
      <c r="I10929" s="72">
        <v>156800</v>
      </c>
    </row>
    <row r="10930" spans="1:9" ht="25.5">
      <c r="A10930" s="71" t="s">
        <v>19723</v>
      </c>
      <c r="B10930" s="71" t="s">
        <v>19724</v>
      </c>
      <c r="C10930" s="276" t="s">
        <v>18917</v>
      </c>
      <c r="D10930" s="276" t="s">
        <v>18911</v>
      </c>
      <c r="E10930" s="72">
        <v>0</v>
      </c>
      <c r="F10930" s="72">
        <v>0</v>
      </c>
      <c r="G10930" s="72">
        <v>130666.67</v>
      </c>
      <c r="H10930" s="72">
        <v>130666.67</v>
      </c>
      <c r="I10930" s="72">
        <v>130666.67</v>
      </c>
    </row>
    <row r="10931" spans="1:9" ht="25.5">
      <c r="A10931" s="71" t="s">
        <v>19719</v>
      </c>
      <c r="B10931" s="71" t="s">
        <v>19720</v>
      </c>
      <c r="C10931" s="276" t="s">
        <v>18910</v>
      </c>
      <c r="D10931" s="276" t="s">
        <v>18911</v>
      </c>
      <c r="E10931" s="72">
        <v>0</v>
      </c>
      <c r="F10931" s="72">
        <v>0</v>
      </c>
      <c r="G10931" s="72">
        <v>130666.67</v>
      </c>
      <c r="H10931" s="72">
        <v>130666.67</v>
      </c>
      <c r="I10931" s="72">
        <v>130666.67</v>
      </c>
    </row>
    <row r="10932" spans="1:9" ht="38.25">
      <c r="A10932" s="71" t="s">
        <v>8815</v>
      </c>
      <c r="B10932" s="71" t="s">
        <v>8816</v>
      </c>
      <c r="C10932" s="276" t="s">
        <v>127</v>
      </c>
      <c r="D10932" s="276" t="s">
        <v>0</v>
      </c>
      <c r="E10932" s="72">
        <v>144.69999999999999</v>
      </c>
      <c r="F10932" s="72">
        <v>56.11</v>
      </c>
      <c r="G10932" s="72">
        <v>17.91</v>
      </c>
      <c r="H10932" s="72">
        <v>218.72</v>
      </c>
      <c r="I10932" s="72">
        <v>225.36</v>
      </c>
    </row>
    <row r="10933" spans="1:9" ht="38.25">
      <c r="A10933" s="71" t="s">
        <v>8813</v>
      </c>
      <c r="B10933" s="71" t="s">
        <v>8814</v>
      </c>
      <c r="C10933" s="276" t="s">
        <v>127</v>
      </c>
      <c r="D10933" s="276" t="s">
        <v>0</v>
      </c>
      <c r="E10933" s="72">
        <v>133.63</v>
      </c>
      <c r="F10933" s="72">
        <v>51.39</v>
      </c>
      <c r="G10933" s="72">
        <v>17.350000000000001</v>
      </c>
      <c r="H10933" s="72">
        <v>202.36</v>
      </c>
      <c r="I10933" s="72">
        <v>208.44</v>
      </c>
    </row>
    <row r="10934" spans="1:9" ht="38.25">
      <c r="A10934" s="71" t="s">
        <v>8811</v>
      </c>
      <c r="B10934" s="71" t="s">
        <v>8812</v>
      </c>
      <c r="C10934" s="276" t="s">
        <v>127</v>
      </c>
      <c r="D10934" s="276" t="s">
        <v>0</v>
      </c>
      <c r="E10934" s="72">
        <v>258.14</v>
      </c>
      <c r="F10934" s="72">
        <v>104.57</v>
      </c>
      <c r="G10934" s="72">
        <v>23.68</v>
      </c>
      <c r="H10934" s="72">
        <v>386.39</v>
      </c>
      <c r="I10934" s="72">
        <v>398.75</v>
      </c>
    </row>
    <row r="10935" spans="1:9" ht="38.25">
      <c r="A10935" s="71" t="s">
        <v>8809</v>
      </c>
      <c r="B10935" s="71" t="s">
        <v>8810</v>
      </c>
      <c r="C10935" s="276" t="s">
        <v>127</v>
      </c>
      <c r="D10935" s="276" t="s">
        <v>0</v>
      </c>
      <c r="E10935" s="72">
        <v>228.63</v>
      </c>
      <c r="F10935" s="72">
        <v>91.96</v>
      </c>
      <c r="G10935" s="72">
        <v>22.18</v>
      </c>
      <c r="H10935" s="72">
        <v>342.77</v>
      </c>
      <c r="I10935" s="72">
        <v>353.64</v>
      </c>
    </row>
    <row r="10936" spans="1:9" ht="38.25">
      <c r="A10936" s="71" t="s">
        <v>8807</v>
      </c>
      <c r="B10936" s="71" t="s">
        <v>8808</v>
      </c>
      <c r="C10936" s="276" t="s">
        <v>127</v>
      </c>
      <c r="D10936" s="276" t="s">
        <v>0</v>
      </c>
      <c r="E10936" s="72">
        <v>200.96</v>
      </c>
      <c r="F10936" s="72">
        <v>80.14</v>
      </c>
      <c r="G10936" s="72">
        <v>20.77</v>
      </c>
      <c r="H10936" s="72">
        <v>301.87</v>
      </c>
      <c r="I10936" s="72">
        <v>311.35000000000002</v>
      </c>
    </row>
    <row r="10937" spans="1:9" ht="38.25">
      <c r="A10937" s="71" t="s">
        <v>8805</v>
      </c>
      <c r="B10937" s="71" t="s">
        <v>8806</v>
      </c>
      <c r="C10937" s="276" t="s">
        <v>127</v>
      </c>
      <c r="D10937" s="276" t="s">
        <v>0</v>
      </c>
      <c r="E10937" s="72">
        <v>180.67</v>
      </c>
      <c r="F10937" s="72">
        <v>71.48</v>
      </c>
      <c r="G10937" s="72">
        <v>19.739999999999998</v>
      </c>
      <c r="H10937" s="72">
        <v>271.89</v>
      </c>
      <c r="I10937" s="72">
        <v>280.33999999999997</v>
      </c>
    </row>
    <row r="10938" spans="1:9" ht="38.25">
      <c r="A10938" s="71" t="s">
        <v>8803</v>
      </c>
      <c r="B10938" s="71" t="s">
        <v>8804</v>
      </c>
      <c r="C10938" s="276" t="s">
        <v>127</v>
      </c>
      <c r="D10938" s="276" t="s">
        <v>0</v>
      </c>
      <c r="E10938" s="72">
        <v>157.61000000000001</v>
      </c>
      <c r="F10938" s="72">
        <v>61.63</v>
      </c>
      <c r="G10938" s="72">
        <v>18.57</v>
      </c>
      <c r="H10938" s="72">
        <v>237.81</v>
      </c>
      <c r="I10938" s="72">
        <v>245.09</v>
      </c>
    </row>
    <row r="10939" spans="1:9" ht="38.25">
      <c r="A10939" s="71" t="s">
        <v>8801</v>
      </c>
      <c r="B10939" s="71" t="s">
        <v>8802</v>
      </c>
      <c r="C10939" s="276" t="s">
        <v>127</v>
      </c>
      <c r="D10939" s="276" t="s">
        <v>0</v>
      </c>
      <c r="E10939" s="72">
        <v>145.62</v>
      </c>
      <c r="F10939" s="72">
        <v>56.51</v>
      </c>
      <c r="G10939" s="72">
        <v>17.96</v>
      </c>
      <c r="H10939" s="72">
        <v>220.09</v>
      </c>
      <c r="I10939" s="72">
        <v>226.77</v>
      </c>
    </row>
    <row r="10940" spans="1:9" ht="38.25">
      <c r="A10940" s="71" t="s">
        <v>8799</v>
      </c>
      <c r="B10940" s="71" t="s">
        <v>8800</v>
      </c>
      <c r="C10940" s="276" t="s">
        <v>127</v>
      </c>
      <c r="D10940" s="276" t="s">
        <v>0</v>
      </c>
      <c r="E10940" s="72">
        <v>233.24</v>
      </c>
      <c r="F10940" s="72">
        <v>93.93</v>
      </c>
      <c r="G10940" s="72">
        <v>21.45</v>
      </c>
      <c r="H10940" s="72">
        <v>348.62</v>
      </c>
      <c r="I10940" s="72">
        <v>359.72</v>
      </c>
    </row>
    <row r="10941" spans="1:9" ht="38.25">
      <c r="A10941" s="71" t="s">
        <v>8797</v>
      </c>
      <c r="B10941" s="71" t="s">
        <v>8798</v>
      </c>
      <c r="C10941" s="276" t="s">
        <v>127</v>
      </c>
      <c r="D10941" s="276" t="s">
        <v>0</v>
      </c>
      <c r="E10941" s="72">
        <v>202.8</v>
      </c>
      <c r="F10941" s="72">
        <v>80.930000000000007</v>
      </c>
      <c r="G10941" s="72">
        <v>20.87</v>
      </c>
      <c r="H10941" s="72">
        <v>304.60000000000002</v>
      </c>
      <c r="I10941" s="72">
        <v>314.17</v>
      </c>
    </row>
    <row r="10942" spans="1:9" ht="38.25">
      <c r="A10942" s="71" t="s">
        <v>8795</v>
      </c>
      <c r="B10942" s="71" t="s">
        <v>8796</v>
      </c>
      <c r="C10942" s="276" t="s">
        <v>127</v>
      </c>
      <c r="D10942" s="276" t="s">
        <v>0</v>
      </c>
      <c r="E10942" s="72">
        <v>177.9</v>
      </c>
      <c r="F10942" s="72">
        <v>70.3</v>
      </c>
      <c r="G10942" s="72">
        <v>19.600000000000001</v>
      </c>
      <c r="H10942" s="72">
        <v>267.8</v>
      </c>
      <c r="I10942" s="72">
        <v>276.11</v>
      </c>
    </row>
    <row r="10943" spans="1:9" ht="38.25">
      <c r="A10943" s="71" t="s">
        <v>8793</v>
      </c>
      <c r="B10943" s="71" t="s">
        <v>8794</v>
      </c>
      <c r="C10943" s="276" t="s">
        <v>127</v>
      </c>
      <c r="D10943" s="276" t="s">
        <v>0</v>
      </c>
      <c r="E10943" s="72">
        <v>154.84</v>
      </c>
      <c r="F10943" s="72">
        <v>60.45</v>
      </c>
      <c r="G10943" s="72">
        <v>18.43</v>
      </c>
      <c r="H10943" s="72">
        <v>233.72</v>
      </c>
      <c r="I10943" s="72">
        <v>240.86</v>
      </c>
    </row>
    <row r="10944" spans="1:9" ht="38.25">
      <c r="A10944" s="71" t="s">
        <v>8791</v>
      </c>
      <c r="B10944" s="71" t="s">
        <v>8792</v>
      </c>
      <c r="C10944" s="276" t="s">
        <v>127</v>
      </c>
      <c r="D10944" s="276" t="s">
        <v>0</v>
      </c>
      <c r="E10944" s="72">
        <v>136.4</v>
      </c>
      <c r="F10944" s="72">
        <v>52.57</v>
      </c>
      <c r="G10944" s="72">
        <v>17.489999999999998</v>
      </c>
      <c r="H10944" s="72">
        <v>206.45</v>
      </c>
      <c r="I10944" s="72">
        <v>212.67</v>
      </c>
    </row>
    <row r="10945" spans="1:9" ht="38.25">
      <c r="A10945" s="71" t="s">
        <v>8789</v>
      </c>
      <c r="B10945" s="71" t="s">
        <v>8790</v>
      </c>
      <c r="C10945" s="276" t="s">
        <v>127</v>
      </c>
      <c r="D10945" s="276" t="s">
        <v>0</v>
      </c>
      <c r="E10945" s="72">
        <v>165.91</v>
      </c>
      <c r="F10945" s="72">
        <v>65.180000000000007</v>
      </c>
      <c r="G10945" s="72">
        <v>26.21</v>
      </c>
      <c r="H10945" s="72">
        <v>257.3</v>
      </c>
      <c r="I10945" s="72">
        <v>265</v>
      </c>
    </row>
    <row r="10946" spans="1:9" ht="38.25">
      <c r="A10946" s="71" t="s">
        <v>8787</v>
      </c>
      <c r="B10946" s="71" t="s">
        <v>8788</v>
      </c>
      <c r="C10946" s="276" t="s">
        <v>127</v>
      </c>
      <c r="D10946" s="276" t="s">
        <v>0</v>
      </c>
      <c r="E10946" s="72">
        <v>148.38999999999999</v>
      </c>
      <c r="F10946" s="72">
        <v>57.69</v>
      </c>
      <c r="G10946" s="72">
        <v>23.45</v>
      </c>
      <c r="H10946" s="72">
        <v>229.53</v>
      </c>
      <c r="I10946" s="72">
        <v>236.35</v>
      </c>
    </row>
    <row r="10947" spans="1:9" ht="38.25">
      <c r="A10947" s="71" t="s">
        <v>8785</v>
      </c>
      <c r="B10947" s="71" t="s">
        <v>8786</v>
      </c>
      <c r="C10947" s="276" t="s">
        <v>127</v>
      </c>
      <c r="D10947" s="276" t="s">
        <v>0</v>
      </c>
      <c r="E10947" s="72">
        <v>133.63</v>
      </c>
      <c r="F10947" s="72">
        <v>51.39</v>
      </c>
      <c r="G10947" s="72">
        <v>23.07</v>
      </c>
      <c r="H10947" s="72">
        <v>208.09</v>
      </c>
      <c r="I10947" s="72">
        <v>214.16</v>
      </c>
    </row>
    <row r="10948" spans="1:9" ht="25.5">
      <c r="A10948" s="71" t="s">
        <v>19691</v>
      </c>
      <c r="B10948" s="71" t="s">
        <v>19692</v>
      </c>
      <c r="C10948" s="276" t="s">
        <v>18917</v>
      </c>
      <c r="D10948" s="276" t="s">
        <v>18911</v>
      </c>
      <c r="E10948" s="72">
        <v>0</v>
      </c>
      <c r="F10948" s="72">
        <v>0</v>
      </c>
      <c r="G10948" s="72">
        <v>67946.67</v>
      </c>
      <c r="H10948" s="72">
        <v>67946.67</v>
      </c>
      <c r="I10948" s="72">
        <v>67946.67</v>
      </c>
    </row>
    <row r="10949" spans="1:9" ht="25.5">
      <c r="A10949" s="71" t="s">
        <v>19687</v>
      </c>
      <c r="B10949" s="71" t="s">
        <v>19688</v>
      </c>
      <c r="C10949" s="276" t="s">
        <v>18910</v>
      </c>
      <c r="D10949" s="276" t="s">
        <v>18911</v>
      </c>
      <c r="E10949" s="72">
        <v>0</v>
      </c>
      <c r="F10949" s="72">
        <v>0</v>
      </c>
      <c r="G10949" s="72">
        <v>67946.67</v>
      </c>
      <c r="H10949" s="72">
        <v>67946.67</v>
      </c>
      <c r="I10949" s="72">
        <v>67946.67</v>
      </c>
    </row>
    <row r="10950" spans="1:9" ht="38.25">
      <c r="A10950" s="71" t="s">
        <v>19683</v>
      </c>
      <c r="B10950" s="71" t="s">
        <v>19684</v>
      </c>
      <c r="C10950" s="276" t="s">
        <v>18917</v>
      </c>
      <c r="D10950" s="276" t="s">
        <v>18911</v>
      </c>
      <c r="E10950" s="72">
        <v>0</v>
      </c>
      <c r="F10950" s="72">
        <v>0</v>
      </c>
      <c r="G10950" s="72">
        <v>374181.82</v>
      </c>
      <c r="H10950" s="72">
        <v>374181.82</v>
      </c>
      <c r="I10950" s="72">
        <v>374181.82</v>
      </c>
    </row>
    <row r="10951" spans="1:9" ht="38.25">
      <c r="A10951" s="71" t="s">
        <v>19679</v>
      </c>
      <c r="B10951" s="71" t="s">
        <v>19680</v>
      </c>
      <c r="C10951" s="276" t="s">
        <v>18910</v>
      </c>
      <c r="D10951" s="276" t="s">
        <v>18911</v>
      </c>
      <c r="E10951" s="72">
        <v>0</v>
      </c>
      <c r="F10951" s="72">
        <v>0</v>
      </c>
      <c r="G10951" s="72">
        <v>374181.82</v>
      </c>
      <c r="H10951" s="72">
        <v>374181.82</v>
      </c>
      <c r="I10951" s="72">
        <v>374181.82</v>
      </c>
    </row>
    <row r="10952" spans="1:9" ht="25.5">
      <c r="A10952" s="71" t="s">
        <v>19667</v>
      </c>
      <c r="B10952" s="71" t="s">
        <v>19668</v>
      </c>
      <c r="C10952" s="276" t="s">
        <v>18917</v>
      </c>
      <c r="D10952" s="276" t="s">
        <v>18911</v>
      </c>
      <c r="E10952" s="72">
        <v>0</v>
      </c>
      <c r="F10952" s="72">
        <v>0</v>
      </c>
      <c r="G10952" s="72">
        <v>905521.01</v>
      </c>
      <c r="H10952" s="72">
        <v>905521.01</v>
      </c>
      <c r="I10952" s="72">
        <v>905521.01</v>
      </c>
    </row>
    <row r="10953" spans="1:9" ht="25.5">
      <c r="A10953" s="71" t="s">
        <v>19663</v>
      </c>
      <c r="B10953" s="71" t="s">
        <v>19664</v>
      </c>
      <c r="C10953" s="276" t="s">
        <v>18910</v>
      </c>
      <c r="D10953" s="276" t="s">
        <v>18911</v>
      </c>
      <c r="E10953" s="72">
        <v>0</v>
      </c>
      <c r="F10953" s="72">
        <v>0</v>
      </c>
      <c r="G10953" s="72">
        <v>905521.01</v>
      </c>
      <c r="H10953" s="72">
        <v>905521.01</v>
      </c>
      <c r="I10953" s="72">
        <v>905521.01</v>
      </c>
    </row>
    <row r="10954" spans="1:9" ht="38.25">
      <c r="A10954" s="71" t="s">
        <v>19627</v>
      </c>
      <c r="B10954" s="71" t="s">
        <v>19628</v>
      </c>
      <c r="C10954" s="276" t="s">
        <v>18917</v>
      </c>
      <c r="D10954" s="276" t="s">
        <v>18911</v>
      </c>
      <c r="E10954" s="72">
        <v>0</v>
      </c>
      <c r="F10954" s="72">
        <v>0</v>
      </c>
      <c r="G10954" s="72">
        <v>537115.80000000005</v>
      </c>
      <c r="H10954" s="72">
        <v>537115.80000000005</v>
      </c>
      <c r="I10954" s="72">
        <v>537115.80000000005</v>
      </c>
    </row>
    <row r="10955" spans="1:9" ht="38.25">
      <c r="A10955" s="71" t="s">
        <v>19623</v>
      </c>
      <c r="B10955" s="71" t="s">
        <v>19624</v>
      </c>
      <c r="C10955" s="276" t="s">
        <v>18910</v>
      </c>
      <c r="D10955" s="276" t="s">
        <v>18911</v>
      </c>
      <c r="E10955" s="72">
        <v>0</v>
      </c>
      <c r="F10955" s="72">
        <v>0</v>
      </c>
      <c r="G10955" s="72">
        <v>537115.80000000005</v>
      </c>
      <c r="H10955" s="72">
        <v>537115.80000000005</v>
      </c>
      <c r="I10955" s="72">
        <v>537115.80000000005</v>
      </c>
    </row>
    <row r="10956" spans="1:9" ht="38.25">
      <c r="A10956" s="71" t="s">
        <v>19617</v>
      </c>
      <c r="B10956" s="71" t="s">
        <v>19618</v>
      </c>
      <c r="C10956" s="276" t="s">
        <v>18917</v>
      </c>
      <c r="D10956" s="276" t="s">
        <v>18911</v>
      </c>
      <c r="E10956" s="72">
        <v>0</v>
      </c>
      <c r="F10956" s="72">
        <v>0</v>
      </c>
      <c r="G10956" s="72">
        <v>490410.08</v>
      </c>
      <c r="H10956" s="72">
        <v>490410.08</v>
      </c>
      <c r="I10956" s="72">
        <v>490410.08</v>
      </c>
    </row>
    <row r="10957" spans="1:9" ht="38.25">
      <c r="A10957" s="71" t="s">
        <v>19613</v>
      </c>
      <c r="B10957" s="71" t="s">
        <v>19614</v>
      </c>
      <c r="C10957" s="276" t="s">
        <v>18910</v>
      </c>
      <c r="D10957" s="276" t="s">
        <v>18911</v>
      </c>
      <c r="E10957" s="72">
        <v>0</v>
      </c>
      <c r="F10957" s="72">
        <v>0</v>
      </c>
      <c r="G10957" s="72">
        <v>490410.08</v>
      </c>
      <c r="H10957" s="72">
        <v>490410.08</v>
      </c>
      <c r="I10957" s="72">
        <v>490410.08</v>
      </c>
    </row>
    <row r="10958" spans="1:9" ht="38.25">
      <c r="A10958" s="71" t="s">
        <v>19607</v>
      </c>
      <c r="B10958" s="71" t="s">
        <v>19608</v>
      </c>
      <c r="C10958" s="276" t="s">
        <v>18917</v>
      </c>
      <c r="D10958" s="276" t="s">
        <v>18911</v>
      </c>
      <c r="E10958" s="72">
        <v>0</v>
      </c>
      <c r="F10958" s="72">
        <v>0</v>
      </c>
      <c r="G10958" s="72">
        <v>539451.07999999996</v>
      </c>
      <c r="H10958" s="72">
        <v>539451.07999999996</v>
      </c>
      <c r="I10958" s="72">
        <v>539451.07999999996</v>
      </c>
    </row>
    <row r="10959" spans="1:9" ht="38.25">
      <c r="A10959" s="71" t="s">
        <v>19603</v>
      </c>
      <c r="B10959" s="71" t="s">
        <v>19604</v>
      </c>
      <c r="C10959" s="276" t="s">
        <v>18910</v>
      </c>
      <c r="D10959" s="276" t="s">
        <v>18911</v>
      </c>
      <c r="E10959" s="72">
        <v>0</v>
      </c>
      <c r="F10959" s="72">
        <v>0</v>
      </c>
      <c r="G10959" s="72">
        <v>539451.07999999996</v>
      </c>
      <c r="H10959" s="72">
        <v>539451.07999999996</v>
      </c>
      <c r="I10959" s="72">
        <v>539451.07999999996</v>
      </c>
    </row>
    <row r="10960" spans="1:9" ht="51" customHeight="1">
      <c r="A10960" s="71" t="s">
        <v>19487</v>
      </c>
      <c r="B10960" s="71" t="s">
        <v>19488</v>
      </c>
      <c r="C10960" s="276" t="s">
        <v>18920</v>
      </c>
      <c r="D10960" s="276" t="s">
        <v>18911</v>
      </c>
      <c r="E10960" s="72">
        <v>0</v>
      </c>
      <c r="F10960" s="72">
        <v>0</v>
      </c>
      <c r="G10960" s="72">
        <v>16902.310000000001</v>
      </c>
      <c r="H10960" s="72">
        <v>16902.310000000001</v>
      </c>
      <c r="I10960" s="72">
        <v>16902.310000000001</v>
      </c>
    </row>
    <row r="10961" spans="1:9" ht="51" customHeight="1">
      <c r="A10961" s="71" t="s">
        <v>19483</v>
      </c>
      <c r="B10961" s="71" t="s">
        <v>19484</v>
      </c>
      <c r="C10961" s="276" t="s">
        <v>18914</v>
      </c>
      <c r="D10961" s="276" t="s">
        <v>18911</v>
      </c>
      <c r="E10961" s="72">
        <v>0</v>
      </c>
      <c r="F10961" s="72">
        <v>0</v>
      </c>
      <c r="G10961" s="72">
        <v>16902.310000000001</v>
      </c>
      <c r="H10961" s="72">
        <v>16902.310000000001</v>
      </c>
      <c r="I10961" s="72">
        <v>16902.310000000001</v>
      </c>
    </row>
    <row r="10962" spans="1:9" ht="51" customHeight="1">
      <c r="A10962" s="71" t="s">
        <v>19479</v>
      </c>
      <c r="B10962" s="71" t="s">
        <v>19480</v>
      </c>
      <c r="C10962" s="276" t="s">
        <v>18920</v>
      </c>
      <c r="D10962" s="276" t="s">
        <v>18911</v>
      </c>
      <c r="E10962" s="72">
        <v>0</v>
      </c>
      <c r="F10962" s="72">
        <v>0</v>
      </c>
      <c r="G10962" s="72">
        <v>12506.17</v>
      </c>
      <c r="H10962" s="72">
        <v>12506.17</v>
      </c>
      <c r="I10962" s="72">
        <v>12506.17</v>
      </c>
    </row>
    <row r="10963" spans="1:9" ht="51" customHeight="1">
      <c r="A10963" s="71" t="s">
        <v>19475</v>
      </c>
      <c r="B10963" s="71" t="s">
        <v>19476</v>
      </c>
      <c r="C10963" s="276" t="s">
        <v>18914</v>
      </c>
      <c r="D10963" s="276" t="s">
        <v>18911</v>
      </c>
      <c r="E10963" s="72">
        <v>0</v>
      </c>
      <c r="F10963" s="72">
        <v>0</v>
      </c>
      <c r="G10963" s="72">
        <v>12506.17</v>
      </c>
      <c r="H10963" s="72">
        <v>12506.17</v>
      </c>
      <c r="I10963" s="72">
        <v>12506.17</v>
      </c>
    </row>
    <row r="10964" spans="1:9" ht="38.25">
      <c r="A10964" s="71" t="s">
        <v>20157</v>
      </c>
      <c r="B10964" s="71" t="s">
        <v>20158</v>
      </c>
      <c r="C10964" s="276" t="s">
        <v>18914</v>
      </c>
      <c r="D10964" s="276" t="s">
        <v>18911</v>
      </c>
      <c r="E10964" s="72">
        <v>0</v>
      </c>
      <c r="F10964" s="72">
        <v>0</v>
      </c>
      <c r="G10964" s="72">
        <v>66149.649999999994</v>
      </c>
      <c r="H10964" s="72">
        <v>66149.649999999994</v>
      </c>
      <c r="I10964" s="72">
        <v>66149.649999999994</v>
      </c>
    </row>
    <row r="10965" spans="1:9" ht="38.25">
      <c r="A10965" s="71" t="s">
        <v>20153</v>
      </c>
      <c r="B10965" s="71" t="s">
        <v>20154</v>
      </c>
      <c r="C10965" s="276" t="s">
        <v>18920</v>
      </c>
      <c r="D10965" s="276" t="s">
        <v>18911</v>
      </c>
      <c r="E10965" s="72">
        <v>0</v>
      </c>
      <c r="F10965" s="72">
        <v>0</v>
      </c>
      <c r="G10965" s="72">
        <v>26400</v>
      </c>
      <c r="H10965" s="72">
        <v>26400</v>
      </c>
      <c r="I10965" s="72">
        <v>26400</v>
      </c>
    </row>
    <row r="10966" spans="1:9" ht="38.25">
      <c r="A10966" s="71" t="s">
        <v>20149</v>
      </c>
      <c r="B10966" s="71" t="s">
        <v>20150</v>
      </c>
      <c r="C10966" s="276" t="s">
        <v>18914</v>
      </c>
      <c r="D10966" s="276" t="s">
        <v>18911</v>
      </c>
      <c r="E10966" s="72">
        <v>0</v>
      </c>
      <c r="F10966" s="72">
        <v>0</v>
      </c>
      <c r="G10966" s="72">
        <v>26400</v>
      </c>
      <c r="H10966" s="72">
        <v>26400</v>
      </c>
      <c r="I10966" s="72">
        <v>26400</v>
      </c>
    </row>
    <row r="10967" spans="1:9" ht="38.25">
      <c r="A10967" s="71" t="s">
        <v>20113</v>
      </c>
      <c r="B10967" s="71" t="s">
        <v>20114</v>
      </c>
      <c r="C10967" s="276" t="s">
        <v>18920</v>
      </c>
      <c r="D10967" s="276" t="s">
        <v>18911</v>
      </c>
      <c r="E10967" s="72">
        <v>0</v>
      </c>
      <c r="F10967" s="72">
        <v>0</v>
      </c>
      <c r="G10967" s="72">
        <v>1236707.3999999999</v>
      </c>
      <c r="H10967" s="72">
        <v>1236707.3999999999</v>
      </c>
      <c r="I10967" s="72">
        <v>1236707.3999999999</v>
      </c>
    </row>
    <row r="10968" spans="1:9" ht="38.25">
      <c r="A10968" s="71" t="s">
        <v>20109</v>
      </c>
      <c r="B10968" s="71" t="s">
        <v>20110</v>
      </c>
      <c r="C10968" s="276" t="s">
        <v>18914</v>
      </c>
      <c r="D10968" s="276" t="s">
        <v>18911</v>
      </c>
      <c r="E10968" s="72">
        <v>0</v>
      </c>
      <c r="F10968" s="72">
        <v>0</v>
      </c>
      <c r="G10968" s="72">
        <v>1236707.3999999999</v>
      </c>
      <c r="H10968" s="72">
        <v>1236707.3999999999</v>
      </c>
      <c r="I10968" s="72">
        <v>1236707.3999999999</v>
      </c>
    </row>
    <row r="10969" spans="1:9" ht="38.25">
      <c r="A10969" s="71" t="s">
        <v>20089</v>
      </c>
      <c r="B10969" s="71" t="s">
        <v>20090</v>
      </c>
      <c r="C10969" s="276" t="s">
        <v>18920</v>
      </c>
      <c r="D10969" s="276" t="s">
        <v>18911</v>
      </c>
      <c r="E10969" s="72">
        <v>0</v>
      </c>
      <c r="F10969" s="72">
        <v>0</v>
      </c>
      <c r="G10969" s="72">
        <v>196164.03</v>
      </c>
      <c r="H10969" s="72">
        <v>196164.03</v>
      </c>
      <c r="I10969" s="72">
        <v>196164.03</v>
      </c>
    </row>
    <row r="10970" spans="1:9" ht="38.25">
      <c r="A10970" s="71" t="s">
        <v>20085</v>
      </c>
      <c r="B10970" s="71" t="s">
        <v>20086</v>
      </c>
      <c r="C10970" s="276" t="s">
        <v>18914</v>
      </c>
      <c r="D10970" s="276" t="s">
        <v>18911</v>
      </c>
      <c r="E10970" s="72">
        <v>0</v>
      </c>
      <c r="F10970" s="72">
        <v>0</v>
      </c>
      <c r="G10970" s="72">
        <v>196164.03</v>
      </c>
      <c r="H10970" s="72">
        <v>196164.03</v>
      </c>
      <c r="I10970" s="72">
        <v>196164.03</v>
      </c>
    </row>
    <row r="10971" spans="1:9" ht="25.5">
      <c r="A10971" s="71" t="s">
        <v>20033</v>
      </c>
      <c r="B10971" s="71" t="s">
        <v>20034</v>
      </c>
      <c r="C10971" s="276" t="s">
        <v>18920</v>
      </c>
      <c r="D10971" s="276" t="s">
        <v>18911</v>
      </c>
      <c r="E10971" s="72">
        <v>0</v>
      </c>
      <c r="F10971" s="72">
        <v>0</v>
      </c>
      <c r="G10971" s="72">
        <v>4472.28</v>
      </c>
      <c r="H10971" s="72">
        <v>4472.28</v>
      </c>
      <c r="I10971" s="72">
        <v>4472.28</v>
      </c>
    </row>
    <row r="10972" spans="1:9" ht="25.5">
      <c r="A10972" s="71" t="s">
        <v>20029</v>
      </c>
      <c r="B10972" s="71" t="s">
        <v>20030</v>
      </c>
      <c r="C10972" s="276" t="s">
        <v>18914</v>
      </c>
      <c r="D10972" s="276" t="s">
        <v>18911</v>
      </c>
      <c r="E10972" s="72">
        <v>0</v>
      </c>
      <c r="F10972" s="72">
        <v>0</v>
      </c>
      <c r="G10972" s="72">
        <v>4472.28</v>
      </c>
      <c r="H10972" s="72">
        <v>4472.28</v>
      </c>
      <c r="I10972" s="72">
        <v>4472.28</v>
      </c>
    </row>
    <row r="10973" spans="1:9" ht="25.5">
      <c r="A10973" s="71" t="s">
        <v>19961</v>
      </c>
      <c r="B10973" s="71" t="s">
        <v>19962</v>
      </c>
      <c r="C10973" s="276" t="s">
        <v>18920</v>
      </c>
      <c r="D10973" s="276" t="s">
        <v>18911</v>
      </c>
      <c r="E10973" s="72">
        <v>0</v>
      </c>
      <c r="F10973" s="72">
        <v>0</v>
      </c>
      <c r="G10973" s="72">
        <v>9155.66</v>
      </c>
      <c r="H10973" s="72">
        <v>9155.66</v>
      </c>
      <c r="I10973" s="72">
        <v>9155.66</v>
      </c>
    </row>
    <row r="10974" spans="1:9" ht="25.5">
      <c r="A10974" s="71" t="s">
        <v>19957</v>
      </c>
      <c r="B10974" s="71" t="s">
        <v>19958</v>
      </c>
      <c r="C10974" s="276" t="s">
        <v>18914</v>
      </c>
      <c r="D10974" s="276" t="s">
        <v>18911</v>
      </c>
      <c r="E10974" s="72">
        <v>0</v>
      </c>
      <c r="F10974" s="72">
        <v>0</v>
      </c>
      <c r="G10974" s="72">
        <v>9155.66</v>
      </c>
      <c r="H10974" s="72">
        <v>9155.66</v>
      </c>
      <c r="I10974" s="72">
        <v>9155.66</v>
      </c>
    </row>
    <row r="10975" spans="1:9" ht="25.5">
      <c r="A10975" s="71" t="s">
        <v>19953</v>
      </c>
      <c r="B10975" s="71" t="s">
        <v>19954</v>
      </c>
      <c r="C10975" s="276" t="s">
        <v>18920</v>
      </c>
      <c r="D10975" s="276" t="s">
        <v>18911</v>
      </c>
      <c r="E10975" s="72">
        <v>0</v>
      </c>
      <c r="F10975" s="72">
        <v>0</v>
      </c>
      <c r="G10975" s="72">
        <v>8350.34</v>
      </c>
      <c r="H10975" s="72">
        <v>8350.34</v>
      </c>
      <c r="I10975" s="72">
        <v>8350.34</v>
      </c>
    </row>
    <row r="10976" spans="1:9" ht="25.5">
      <c r="A10976" s="71" t="s">
        <v>19949</v>
      </c>
      <c r="B10976" s="71" t="s">
        <v>19950</v>
      </c>
      <c r="C10976" s="276" t="s">
        <v>18914</v>
      </c>
      <c r="D10976" s="276" t="s">
        <v>18911</v>
      </c>
      <c r="E10976" s="72">
        <v>0</v>
      </c>
      <c r="F10976" s="72">
        <v>0</v>
      </c>
      <c r="G10976" s="72">
        <v>8350.34</v>
      </c>
      <c r="H10976" s="72">
        <v>8350.34</v>
      </c>
      <c r="I10976" s="72">
        <v>8350.34</v>
      </c>
    </row>
    <row r="10977" spans="1:9" ht="25.5">
      <c r="A10977" s="71" t="s">
        <v>19929</v>
      </c>
      <c r="B10977" s="71" t="s">
        <v>19930</v>
      </c>
      <c r="C10977" s="276" t="s">
        <v>18920</v>
      </c>
      <c r="D10977" s="276" t="s">
        <v>18911</v>
      </c>
      <c r="E10977" s="72">
        <v>0</v>
      </c>
      <c r="F10977" s="72">
        <v>0</v>
      </c>
      <c r="G10977" s="72">
        <v>3144.67</v>
      </c>
      <c r="H10977" s="72">
        <v>3144.67</v>
      </c>
      <c r="I10977" s="72">
        <v>3144.67</v>
      </c>
    </row>
    <row r="10978" spans="1:9" ht="25.5">
      <c r="A10978" s="71" t="s">
        <v>19925</v>
      </c>
      <c r="B10978" s="71" t="s">
        <v>19926</v>
      </c>
      <c r="C10978" s="276" t="s">
        <v>18914</v>
      </c>
      <c r="D10978" s="276" t="s">
        <v>18911</v>
      </c>
      <c r="E10978" s="72">
        <v>0</v>
      </c>
      <c r="F10978" s="72">
        <v>0</v>
      </c>
      <c r="G10978" s="72">
        <v>3144.67</v>
      </c>
      <c r="H10978" s="72">
        <v>3144.67</v>
      </c>
      <c r="I10978" s="72">
        <v>3144.67</v>
      </c>
    </row>
    <row r="10979" spans="1:9" ht="25.5">
      <c r="A10979" s="71" t="s">
        <v>19913</v>
      </c>
      <c r="B10979" s="71" t="s">
        <v>19914</v>
      </c>
      <c r="C10979" s="276" t="s">
        <v>18920</v>
      </c>
      <c r="D10979" s="276" t="s">
        <v>18911</v>
      </c>
      <c r="E10979" s="72">
        <v>0</v>
      </c>
      <c r="F10979" s="72">
        <v>0</v>
      </c>
      <c r="G10979" s="72">
        <v>50821.34</v>
      </c>
      <c r="H10979" s="72">
        <v>50821.34</v>
      </c>
      <c r="I10979" s="72">
        <v>50821.34</v>
      </c>
    </row>
    <row r="10980" spans="1:9" ht="25.5">
      <c r="A10980" s="71" t="s">
        <v>19909</v>
      </c>
      <c r="B10980" s="71" t="s">
        <v>19910</v>
      </c>
      <c r="C10980" s="276" t="s">
        <v>18914</v>
      </c>
      <c r="D10980" s="276" t="s">
        <v>18911</v>
      </c>
      <c r="E10980" s="72">
        <v>0</v>
      </c>
      <c r="F10980" s="72">
        <v>0</v>
      </c>
      <c r="G10980" s="72">
        <v>50821.34</v>
      </c>
      <c r="H10980" s="72">
        <v>50821.34</v>
      </c>
      <c r="I10980" s="72">
        <v>50821.34</v>
      </c>
    </row>
    <row r="10981" spans="1:9" ht="25.5">
      <c r="A10981" s="71" t="s">
        <v>19857</v>
      </c>
      <c r="B10981" s="71" t="s">
        <v>19858</v>
      </c>
      <c r="C10981" s="276" t="s">
        <v>18920</v>
      </c>
      <c r="D10981" s="276" t="s">
        <v>18911</v>
      </c>
      <c r="E10981" s="72">
        <v>0</v>
      </c>
      <c r="F10981" s="72">
        <v>0</v>
      </c>
      <c r="G10981" s="72">
        <v>321802.42</v>
      </c>
      <c r="H10981" s="72">
        <v>321802.42</v>
      </c>
      <c r="I10981" s="72">
        <v>321802.42</v>
      </c>
    </row>
    <row r="10982" spans="1:9" ht="25.5">
      <c r="A10982" s="71" t="s">
        <v>19853</v>
      </c>
      <c r="B10982" s="71" t="s">
        <v>19854</v>
      </c>
      <c r="C10982" s="276" t="s">
        <v>18914</v>
      </c>
      <c r="D10982" s="276" t="s">
        <v>18911</v>
      </c>
      <c r="E10982" s="72">
        <v>0</v>
      </c>
      <c r="F10982" s="72">
        <v>0</v>
      </c>
      <c r="G10982" s="72">
        <v>321802.42</v>
      </c>
      <c r="H10982" s="72">
        <v>321802.42</v>
      </c>
      <c r="I10982" s="72">
        <v>321802.42</v>
      </c>
    </row>
    <row r="10983" spans="1:9" ht="38.25">
      <c r="A10983" s="71" t="s">
        <v>19841</v>
      </c>
      <c r="B10983" s="71" t="s">
        <v>19842</v>
      </c>
      <c r="C10983" s="276" t="s">
        <v>18920</v>
      </c>
      <c r="D10983" s="276" t="s">
        <v>18911</v>
      </c>
      <c r="E10983" s="72">
        <v>0</v>
      </c>
      <c r="F10983" s="72">
        <v>0</v>
      </c>
      <c r="G10983" s="72">
        <v>1267901.23</v>
      </c>
      <c r="H10983" s="72">
        <v>1267901.23</v>
      </c>
      <c r="I10983" s="72">
        <v>1267901.23</v>
      </c>
    </row>
    <row r="10984" spans="1:9" ht="38.25">
      <c r="A10984" s="71" t="s">
        <v>19837</v>
      </c>
      <c r="B10984" s="71" t="s">
        <v>19838</v>
      </c>
      <c r="C10984" s="276" t="s">
        <v>18914</v>
      </c>
      <c r="D10984" s="276" t="s">
        <v>18911</v>
      </c>
      <c r="E10984" s="72">
        <v>0</v>
      </c>
      <c r="F10984" s="72">
        <v>0</v>
      </c>
      <c r="G10984" s="72">
        <v>1267901.23</v>
      </c>
      <c r="H10984" s="72">
        <v>1267901.23</v>
      </c>
      <c r="I10984" s="72">
        <v>1267901.23</v>
      </c>
    </row>
    <row r="10985" spans="1:9" ht="38.25">
      <c r="A10985" s="71" t="s">
        <v>20599</v>
      </c>
      <c r="B10985" s="71" t="s">
        <v>20600</v>
      </c>
      <c r="C10985" s="276" t="s">
        <v>18914</v>
      </c>
      <c r="D10985" s="276" t="s">
        <v>18911</v>
      </c>
      <c r="E10985" s="72">
        <v>0</v>
      </c>
      <c r="F10985" s="72">
        <v>0</v>
      </c>
      <c r="G10985" s="72">
        <v>1024957.06</v>
      </c>
      <c r="H10985" s="72">
        <v>1024957.06</v>
      </c>
      <c r="I10985" s="72">
        <v>1024957.06</v>
      </c>
    </row>
    <row r="10986" spans="1:9" ht="38.25">
      <c r="A10986" s="71" t="s">
        <v>20651</v>
      </c>
      <c r="B10986" s="71" t="s">
        <v>20652</v>
      </c>
      <c r="C10986" s="276" t="s">
        <v>18920</v>
      </c>
      <c r="D10986" s="276" t="s">
        <v>18911</v>
      </c>
      <c r="E10986" s="72">
        <v>0</v>
      </c>
      <c r="F10986" s="72">
        <v>0</v>
      </c>
      <c r="G10986" s="72">
        <v>999268.91</v>
      </c>
      <c r="H10986" s="72">
        <v>999268.91</v>
      </c>
      <c r="I10986" s="72">
        <v>999268.91</v>
      </c>
    </row>
    <row r="10987" spans="1:9" ht="38.25">
      <c r="A10987" s="71" t="s">
        <v>20647</v>
      </c>
      <c r="B10987" s="71" t="s">
        <v>20648</v>
      </c>
      <c r="C10987" s="276" t="s">
        <v>18914</v>
      </c>
      <c r="D10987" s="276" t="s">
        <v>18911</v>
      </c>
      <c r="E10987" s="72">
        <v>0</v>
      </c>
      <c r="F10987" s="72">
        <v>0</v>
      </c>
      <c r="G10987" s="72">
        <v>999268.91</v>
      </c>
      <c r="H10987" s="72">
        <v>999268.91</v>
      </c>
      <c r="I10987" s="72">
        <v>999268.91</v>
      </c>
    </row>
    <row r="10988" spans="1:9" ht="38.25">
      <c r="A10988" s="71" t="s">
        <v>20523</v>
      </c>
      <c r="B10988" s="71" t="s">
        <v>20524</v>
      </c>
      <c r="C10988" s="276" t="s">
        <v>18920</v>
      </c>
      <c r="D10988" s="276" t="s">
        <v>18911</v>
      </c>
      <c r="E10988" s="72">
        <v>0</v>
      </c>
      <c r="F10988" s="72">
        <v>0</v>
      </c>
      <c r="G10988" s="72">
        <v>1089691.19</v>
      </c>
      <c r="H10988" s="72">
        <v>1089691.19</v>
      </c>
      <c r="I10988" s="72">
        <v>1089691.19</v>
      </c>
    </row>
    <row r="10989" spans="1:9" ht="38.25">
      <c r="A10989" s="71" t="s">
        <v>20519</v>
      </c>
      <c r="B10989" s="71" t="s">
        <v>20520</v>
      </c>
      <c r="C10989" s="276" t="s">
        <v>18914</v>
      </c>
      <c r="D10989" s="276" t="s">
        <v>18911</v>
      </c>
      <c r="E10989" s="72">
        <v>0</v>
      </c>
      <c r="F10989" s="72">
        <v>0</v>
      </c>
      <c r="G10989" s="72">
        <v>1089691.19</v>
      </c>
      <c r="H10989" s="72">
        <v>1089691.19</v>
      </c>
      <c r="I10989" s="72">
        <v>1089691.19</v>
      </c>
    </row>
    <row r="10990" spans="1:9" ht="38.25">
      <c r="A10990" s="71" t="s">
        <v>20507</v>
      </c>
      <c r="B10990" s="71" t="s">
        <v>20508</v>
      </c>
      <c r="C10990" s="276" t="s">
        <v>18920</v>
      </c>
      <c r="D10990" s="276" t="s">
        <v>18911</v>
      </c>
      <c r="E10990" s="72">
        <v>0</v>
      </c>
      <c r="F10990" s="72">
        <v>0</v>
      </c>
      <c r="G10990" s="72">
        <v>1078902.17</v>
      </c>
      <c r="H10990" s="72">
        <v>1078902.17</v>
      </c>
      <c r="I10990" s="72">
        <v>1078902.17</v>
      </c>
    </row>
    <row r="10991" spans="1:9" ht="38.25">
      <c r="A10991" s="71" t="s">
        <v>20503</v>
      </c>
      <c r="B10991" s="71" t="s">
        <v>20504</v>
      </c>
      <c r="C10991" s="276" t="s">
        <v>18914</v>
      </c>
      <c r="D10991" s="276" t="s">
        <v>18911</v>
      </c>
      <c r="E10991" s="72">
        <v>0</v>
      </c>
      <c r="F10991" s="72">
        <v>0</v>
      </c>
      <c r="G10991" s="72">
        <v>1078902.17</v>
      </c>
      <c r="H10991" s="72">
        <v>1078902.17</v>
      </c>
      <c r="I10991" s="72">
        <v>1078902.17</v>
      </c>
    </row>
    <row r="10992" spans="1:9" ht="38.25">
      <c r="A10992" s="71" t="s">
        <v>20515</v>
      </c>
      <c r="B10992" s="71" t="s">
        <v>20516</v>
      </c>
      <c r="C10992" s="276" t="s">
        <v>18920</v>
      </c>
      <c r="D10992" s="276" t="s">
        <v>18911</v>
      </c>
      <c r="E10992" s="72">
        <v>0</v>
      </c>
      <c r="F10992" s="72">
        <v>0</v>
      </c>
      <c r="G10992" s="72">
        <v>994131.28</v>
      </c>
      <c r="H10992" s="72">
        <v>994131.28</v>
      </c>
      <c r="I10992" s="72">
        <v>994131.28</v>
      </c>
    </row>
    <row r="10993" spans="1:9" ht="38.25">
      <c r="A10993" s="71" t="s">
        <v>20511</v>
      </c>
      <c r="B10993" s="71" t="s">
        <v>20512</v>
      </c>
      <c r="C10993" s="276" t="s">
        <v>18914</v>
      </c>
      <c r="D10993" s="276" t="s">
        <v>18911</v>
      </c>
      <c r="E10993" s="72">
        <v>0</v>
      </c>
      <c r="F10993" s="72">
        <v>0</v>
      </c>
      <c r="G10993" s="72">
        <v>994131.28</v>
      </c>
      <c r="H10993" s="72">
        <v>994131.28</v>
      </c>
      <c r="I10993" s="72">
        <v>994131.28</v>
      </c>
    </row>
    <row r="10994" spans="1:9" ht="38.25">
      <c r="A10994" s="71" t="s">
        <v>20595</v>
      </c>
      <c r="B10994" s="71" t="s">
        <v>20596</v>
      </c>
      <c r="C10994" s="276" t="s">
        <v>18920</v>
      </c>
      <c r="D10994" s="276" t="s">
        <v>18911</v>
      </c>
      <c r="E10994" s="72">
        <v>0</v>
      </c>
      <c r="F10994" s="72">
        <v>0</v>
      </c>
      <c r="G10994" s="72">
        <v>981287.21</v>
      </c>
      <c r="H10994" s="72">
        <v>981287.21</v>
      </c>
      <c r="I10994" s="72">
        <v>981287.21</v>
      </c>
    </row>
    <row r="10995" spans="1:9" ht="38.25">
      <c r="A10995" s="71" t="s">
        <v>20591</v>
      </c>
      <c r="B10995" s="71" t="s">
        <v>20592</v>
      </c>
      <c r="C10995" s="276" t="s">
        <v>18914</v>
      </c>
      <c r="D10995" s="276" t="s">
        <v>18911</v>
      </c>
      <c r="E10995" s="72">
        <v>0</v>
      </c>
      <c r="F10995" s="72">
        <v>0</v>
      </c>
      <c r="G10995" s="72">
        <v>981287.21</v>
      </c>
      <c r="H10995" s="72">
        <v>981287.21</v>
      </c>
      <c r="I10995" s="72">
        <v>981287.21</v>
      </c>
    </row>
    <row r="10996" spans="1:9" ht="38.25">
      <c r="A10996" s="71" t="s">
        <v>20619</v>
      </c>
      <c r="B10996" s="71" t="s">
        <v>20620</v>
      </c>
      <c r="C10996" s="276" t="s">
        <v>18920</v>
      </c>
      <c r="D10996" s="276" t="s">
        <v>18911</v>
      </c>
      <c r="E10996" s="72">
        <v>0</v>
      </c>
      <c r="F10996" s="72">
        <v>0</v>
      </c>
      <c r="G10996" s="72">
        <v>345068.88</v>
      </c>
      <c r="H10996" s="72">
        <v>345068.88</v>
      </c>
      <c r="I10996" s="72">
        <v>345068.88</v>
      </c>
    </row>
    <row r="10997" spans="1:9" ht="38.25">
      <c r="A10997" s="71" t="s">
        <v>20615</v>
      </c>
      <c r="B10997" s="71" t="s">
        <v>20616</v>
      </c>
      <c r="C10997" s="276" t="s">
        <v>18914</v>
      </c>
      <c r="D10997" s="276" t="s">
        <v>18911</v>
      </c>
      <c r="E10997" s="72">
        <v>0</v>
      </c>
      <c r="F10997" s="72">
        <v>0</v>
      </c>
      <c r="G10997" s="72">
        <v>345068.88</v>
      </c>
      <c r="H10997" s="72">
        <v>345068.88</v>
      </c>
      <c r="I10997" s="72">
        <v>345068.88</v>
      </c>
    </row>
    <row r="10998" spans="1:9" ht="38.25">
      <c r="A10998" s="71" t="s">
        <v>20531</v>
      </c>
      <c r="B10998" s="71" t="s">
        <v>20532</v>
      </c>
      <c r="C10998" s="276" t="s">
        <v>18920</v>
      </c>
      <c r="D10998" s="276" t="s">
        <v>18911</v>
      </c>
      <c r="E10998" s="72">
        <v>0</v>
      </c>
      <c r="F10998" s="72">
        <v>0</v>
      </c>
      <c r="G10998" s="72">
        <v>480882.11</v>
      </c>
      <c r="H10998" s="72">
        <v>480882.11</v>
      </c>
      <c r="I10998" s="72">
        <v>480882.11</v>
      </c>
    </row>
    <row r="10999" spans="1:9" ht="38.25">
      <c r="A10999" s="71" t="s">
        <v>20527</v>
      </c>
      <c r="B10999" s="71" t="s">
        <v>20528</v>
      </c>
      <c r="C10999" s="276" t="s">
        <v>18914</v>
      </c>
      <c r="D10999" s="276" t="s">
        <v>18911</v>
      </c>
      <c r="E10999" s="72">
        <v>0</v>
      </c>
      <c r="F10999" s="72">
        <v>0</v>
      </c>
      <c r="G10999" s="72">
        <v>480882.11</v>
      </c>
      <c r="H10999" s="72">
        <v>480882.11</v>
      </c>
      <c r="I10999" s="72">
        <v>480882.11</v>
      </c>
    </row>
    <row r="11000" spans="1:9" ht="38.25">
      <c r="A11000" s="71" t="s">
        <v>20491</v>
      </c>
      <c r="B11000" s="71" t="s">
        <v>20492</v>
      </c>
      <c r="C11000" s="276" t="s">
        <v>18920</v>
      </c>
      <c r="D11000" s="276" t="s">
        <v>18911</v>
      </c>
      <c r="E11000" s="72">
        <v>0</v>
      </c>
      <c r="F11000" s="72">
        <v>0</v>
      </c>
      <c r="G11000" s="72">
        <v>451854.5</v>
      </c>
      <c r="H11000" s="72">
        <v>451854.5</v>
      </c>
      <c r="I11000" s="72">
        <v>451854.5</v>
      </c>
    </row>
    <row r="11001" spans="1:9" ht="38.25">
      <c r="A11001" s="71" t="s">
        <v>20487</v>
      </c>
      <c r="B11001" s="71" t="s">
        <v>20488</v>
      </c>
      <c r="C11001" s="276" t="s">
        <v>18914</v>
      </c>
      <c r="D11001" s="276" t="s">
        <v>18911</v>
      </c>
      <c r="E11001" s="72">
        <v>0</v>
      </c>
      <c r="F11001" s="72">
        <v>0</v>
      </c>
      <c r="G11001" s="72">
        <v>451854.5</v>
      </c>
      <c r="H11001" s="72">
        <v>451854.5</v>
      </c>
      <c r="I11001" s="72">
        <v>451854.5</v>
      </c>
    </row>
    <row r="11002" spans="1:9" ht="25.5">
      <c r="A11002" s="71" t="s">
        <v>20483</v>
      </c>
      <c r="B11002" s="71" t="s">
        <v>20484</v>
      </c>
      <c r="C11002" s="276" t="s">
        <v>18920</v>
      </c>
      <c r="D11002" s="276" t="s">
        <v>18911</v>
      </c>
      <c r="E11002" s="72">
        <v>0</v>
      </c>
      <c r="F11002" s="72">
        <v>0</v>
      </c>
      <c r="G11002" s="72">
        <v>1080456.21</v>
      </c>
      <c r="H11002" s="72">
        <v>1080456.21</v>
      </c>
      <c r="I11002" s="72">
        <v>1080456.21</v>
      </c>
    </row>
    <row r="11003" spans="1:9" ht="25.5">
      <c r="A11003" s="71" t="s">
        <v>20479</v>
      </c>
      <c r="B11003" s="71" t="s">
        <v>20480</v>
      </c>
      <c r="C11003" s="276" t="s">
        <v>18914</v>
      </c>
      <c r="D11003" s="276" t="s">
        <v>18911</v>
      </c>
      <c r="E11003" s="72">
        <v>0</v>
      </c>
      <c r="F11003" s="72">
        <v>0</v>
      </c>
      <c r="G11003" s="72">
        <v>1080456.21</v>
      </c>
      <c r="H11003" s="72">
        <v>1080456.21</v>
      </c>
      <c r="I11003" s="72">
        <v>1080456.21</v>
      </c>
    </row>
    <row r="11004" spans="1:9" ht="38.25">
      <c r="A11004" s="71" t="s">
        <v>8783</v>
      </c>
      <c r="B11004" s="71" t="s">
        <v>8784</v>
      </c>
      <c r="C11004" s="276" t="s">
        <v>127</v>
      </c>
      <c r="D11004" s="276" t="s">
        <v>0</v>
      </c>
      <c r="E11004" s="72">
        <v>119.79</v>
      </c>
      <c r="F11004" s="72">
        <v>45.48</v>
      </c>
      <c r="G11004" s="72">
        <v>21.76</v>
      </c>
      <c r="H11004" s="72">
        <v>187.03</v>
      </c>
      <c r="I11004" s="72">
        <v>192.41</v>
      </c>
    </row>
    <row r="11005" spans="1:9" ht="38.25">
      <c r="A11005" s="71" t="s">
        <v>20261</v>
      </c>
      <c r="B11005" s="71" t="s">
        <v>20262</v>
      </c>
      <c r="C11005" s="276" t="s">
        <v>18910</v>
      </c>
      <c r="D11005" s="276" t="s">
        <v>18911</v>
      </c>
      <c r="E11005" s="72">
        <v>0</v>
      </c>
      <c r="F11005" s="72">
        <v>0</v>
      </c>
      <c r="G11005" s="72">
        <v>2744334.79</v>
      </c>
      <c r="H11005" s="72">
        <v>2744334.79</v>
      </c>
      <c r="I11005" s="72">
        <v>2744334.79</v>
      </c>
    </row>
    <row r="11006" spans="1:9" ht="38.25">
      <c r="A11006" s="71" t="s">
        <v>20249</v>
      </c>
      <c r="B11006" s="71" t="s">
        <v>20250</v>
      </c>
      <c r="C11006" s="276" t="s">
        <v>18917</v>
      </c>
      <c r="D11006" s="276" t="s">
        <v>18911</v>
      </c>
      <c r="E11006" s="72">
        <v>0</v>
      </c>
      <c r="F11006" s="72">
        <v>0</v>
      </c>
      <c r="G11006" s="72">
        <v>2048852.62</v>
      </c>
      <c r="H11006" s="72">
        <v>2048852.62</v>
      </c>
      <c r="I11006" s="72">
        <v>2048852.62</v>
      </c>
    </row>
    <row r="11007" spans="1:9" ht="38.25">
      <c r="A11007" s="71" t="s">
        <v>20245</v>
      </c>
      <c r="B11007" s="71" t="s">
        <v>20246</v>
      </c>
      <c r="C11007" s="276" t="s">
        <v>18910</v>
      </c>
      <c r="D11007" s="276" t="s">
        <v>18911</v>
      </c>
      <c r="E11007" s="72">
        <v>0</v>
      </c>
      <c r="F11007" s="72">
        <v>0</v>
      </c>
      <c r="G11007" s="72">
        <v>2048852.62</v>
      </c>
      <c r="H11007" s="72">
        <v>2048852.62</v>
      </c>
      <c r="I11007" s="72">
        <v>2048852.62</v>
      </c>
    </row>
    <row r="11008" spans="1:9" ht="38.25">
      <c r="A11008" s="71" t="s">
        <v>20241</v>
      </c>
      <c r="B11008" s="71" t="s">
        <v>20242</v>
      </c>
      <c r="C11008" s="276" t="s">
        <v>18917</v>
      </c>
      <c r="D11008" s="276" t="s">
        <v>18911</v>
      </c>
      <c r="E11008" s="72">
        <v>0</v>
      </c>
      <c r="F11008" s="72">
        <v>0</v>
      </c>
      <c r="G11008" s="72">
        <v>1840000</v>
      </c>
      <c r="H11008" s="72">
        <v>1840000</v>
      </c>
      <c r="I11008" s="72">
        <v>1840000</v>
      </c>
    </row>
    <row r="11009" spans="1:9" ht="38.25">
      <c r="A11009" s="71" t="s">
        <v>20237</v>
      </c>
      <c r="B11009" s="71" t="s">
        <v>20238</v>
      </c>
      <c r="C11009" s="276" t="s">
        <v>18910</v>
      </c>
      <c r="D11009" s="276" t="s">
        <v>18911</v>
      </c>
      <c r="E11009" s="72">
        <v>0</v>
      </c>
      <c r="F11009" s="72">
        <v>0</v>
      </c>
      <c r="G11009" s="72">
        <v>1840000</v>
      </c>
      <c r="H11009" s="72">
        <v>1840000</v>
      </c>
      <c r="I11009" s="72">
        <v>1840000</v>
      </c>
    </row>
    <row r="11010" spans="1:9" ht="38.25">
      <c r="A11010" s="71" t="s">
        <v>20201</v>
      </c>
      <c r="B11010" s="71" t="s">
        <v>20202</v>
      </c>
      <c r="C11010" s="276" t="s">
        <v>18917</v>
      </c>
      <c r="D11010" s="276" t="s">
        <v>18911</v>
      </c>
      <c r="E11010" s="72">
        <v>0</v>
      </c>
      <c r="F11010" s="72">
        <v>0</v>
      </c>
      <c r="G11010" s="72">
        <v>899902.49</v>
      </c>
      <c r="H11010" s="72">
        <v>899902.49</v>
      </c>
      <c r="I11010" s="72">
        <v>899902.49</v>
      </c>
    </row>
    <row r="11011" spans="1:9" ht="38.25">
      <c r="A11011" s="71" t="s">
        <v>20197</v>
      </c>
      <c r="B11011" s="71" t="s">
        <v>20198</v>
      </c>
      <c r="C11011" s="276" t="s">
        <v>18910</v>
      </c>
      <c r="D11011" s="276" t="s">
        <v>18911</v>
      </c>
      <c r="E11011" s="72">
        <v>0</v>
      </c>
      <c r="F11011" s="72">
        <v>0</v>
      </c>
      <c r="G11011" s="72">
        <v>899902.49</v>
      </c>
      <c r="H11011" s="72">
        <v>899902.49</v>
      </c>
      <c r="I11011" s="72">
        <v>899902.49</v>
      </c>
    </row>
    <row r="11012" spans="1:9" ht="38.25">
      <c r="A11012" s="71" t="s">
        <v>20185</v>
      </c>
      <c r="B11012" s="71" t="s">
        <v>20186</v>
      </c>
      <c r="C11012" s="276" t="s">
        <v>18917</v>
      </c>
      <c r="D11012" s="276" t="s">
        <v>18911</v>
      </c>
      <c r="E11012" s="72">
        <v>0</v>
      </c>
      <c r="F11012" s="72">
        <v>0</v>
      </c>
      <c r="G11012" s="72">
        <v>740519.21</v>
      </c>
      <c r="H11012" s="72">
        <v>740519.21</v>
      </c>
      <c r="I11012" s="72">
        <v>740519.21</v>
      </c>
    </row>
    <row r="11013" spans="1:9" ht="38.25">
      <c r="A11013" s="71" t="s">
        <v>20181</v>
      </c>
      <c r="B11013" s="71" t="s">
        <v>20182</v>
      </c>
      <c r="C11013" s="276" t="s">
        <v>18910</v>
      </c>
      <c r="D11013" s="276" t="s">
        <v>18911</v>
      </c>
      <c r="E11013" s="72">
        <v>0</v>
      </c>
      <c r="F11013" s="72">
        <v>0</v>
      </c>
      <c r="G11013" s="72">
        <v>740519.21</v>
      </c>
      <c r="H11013" s="72">
        <v>740519.21</v>
      </c>
      <c r="I11013" s="72">
        <v>740519.21</v>
      </c>
    </row>
    <row r="11014" spans="1:9" ht="38.25" customHeight="1">
      <c r="A11014" s="71" t="s">
        <v>20177</v>
      </c>
      <c r="B11014" s="71" t="s">
        <v>20178</v>
      </c>
      <c r="C11014" s="276" t="s">
        <v>18917</v>
      </c>
      <c r="D11014" s="276" t="s">
        <v>18911</v>
      </c>
      <c r="E11014" s="72">
        <v>0</v>
      </c>
      <c r="F11014" s="72">
        <v>0</v>
      </c>
      <c r="G11014" s="72">
        <v>1973329.23</v>
      </c>
      <c r="H11014" s="72">
        <v>1973329.23</v>
      </c>
      <c r="I11014" s="72">
        <v>1973329.23</v>
      </c>
    </row>
    <row r="11015" spans="1:9" ht="38.25" customHeight="1">
      <c r="A11015" s="71" t="s">
        <v>20173</v>
      </c>
      <c r="B11015" s="71" t="s">
        <v>20174</v>
      </c>
      <c r="C11015" s="276" t="s">
        <v>18910</v>
      </c>
      <c r="D11015" s="276" t="s">
        <v>18911</v>
      </c>
      <c r="E11015" s="72">
        <v>0</v>
      </c>
      <c r="F11015" s="72">
        <v>0</v>
      </c>
      <c r="G11015" s="72">
        <v>1973329.23</v>
      </c>
      <c r="H11015" s="72">
        <v>1973329.23</v>
      </c>
      <c r="I11015" s="72">
        <v>1973329.23</v>
      </c>
    </row>
    <row r="11016" spans="1:9" ht="38.25">
      <c r="A11016" s="71" t="s">
        <v>20169</v>
      </c>
      <c r="B11016" s="71" t="s">
        <v>20170</v>
      </c>
      <c r="C11016" s="276" t="s">
        <v>18917</v>
      </c>
      <c r="D11016" s="276" t="s">
        <v>18911</v>
      </c>
      <c r="E11016" s="72">
        <v>0</v>
      </c>
      <c r="F11016" s="72">
        <v>0</v>
      </c>
      <c r="G11016" s="72">
        <v>1140810.68</v>
      </c>
      <c r="H11016" s="72">
        <v>1140810.68</v>
      </c>
      <c r="I11016" s="72">
        <v>1140810.68</v>
      </c>
    </row>
    <row r="11017" spans="1:9" ht="38.25">
      <c r="A11017" s="71" t="s">
        <v>20165</v>
      </c>
      <c r="B11017" s="71" t="s">
        <v>20166</v>
      </c>
      <c r="C11017" s="276" t="s">
        <v>18910</v>
      </c>
      <c r="D11017" s="276" t="s">
        <v>18911</v>
      </c>
      <c r="E11017" s="72">
        <v>0</v>
      </c>
      <c r="F11017" s="72">
        <v>0</v>
      </c>
      <c r="G11017" s="72">
        <v>1140810.68</v>
      </c>
      <c r="H11017" s="72">
        <v>1140810.68</v>
      </c>
      <c r="I11017" s="72">
        <v>1140810.68</v>
      </c>
    </row>
    <row r="11018" spans="1:9" ht="38.25">
      <c r="A11018" s="71" t="s">
        <v>20161</v>
      </c>
      <c r="B11018" s="71" t="s">
        <v>20162</v>
      </c>
      <c r="C11018" s="276" t="s">
        <v>18920</v>
      </c>
      <c r="D11018" s="276" t="s">
        <v>18911</v>
      </c>
      <c r="E11018" s="72">
        <v>0</v>
      </c>
      <c r="F11018" s="72">
        <v>0</v>
      </c>
      <c r="G11018" s="72">
        <v>66149.649999999994</v>
      </c>
      <c r="H11018" s="72">
        <v>66149.649999999994</v>
      </c>
      <c r="I11018" s="72">
        <v>66149.649999999994</v>
      </c>
    </row>
    <row r="11019" spans="1:9" ht="25.5">
      <c r="A11019" s="71" t="s">
        <v>21461</v>
      </c>
      <c r="B11019" s="71" t="s">
        <v>21462</v>
      </c>
      <c r="C11019" s="276" t="s">
        <v>18914</v>
      </c>
      <c r="D11019" s="276" t="s">
        <v>18911</v>
      </c>
      <c r="E11019" s="72">
        <v>0</v>
      </c>
      <c r="F11019" s="72">
        <v>0</v>
      </c>
      <c r="G11019" s="72">
        <v>57076.27</v>
      </c>
      <c r="H11019" s="72">
        <v>57076.27</v>
      </c>
      <c r="I11019" s="72">
        <v>57076.27</v>
      </c>
    </row>
    <row r="11020" spans="1:9" ht="25.5">
      <c r="A11020" s="71" t="s">
        <v>20847</v>
      </c>
      <c r="B11020" s="71" t="s">
        <v>20848</v>
      </c>
      <c r="C11020" s="276" t="s">
        <v>18914</v>
      </c>
      <c r="D11020" s="276" t="s">
        <v>18911</v>
      </c>
      <c r="E11020" s="72">
        <v>0</v>
      </c>
      <c r="F11020" s="72">
        <v>0</v>
      </c>
      <c r="G11020" s="72">
        <v>358800</v>
      </c>
      <c r="H11020" s="72">
        <v>358800</v>
      </c>
      <c r="I11020" s="72">
        <v>358800</v>
      </c>
    </row>
    <row r="11021" spans="1:9" ht="25.5">
      <c r="A11021" s="71" t="s">
        <v>20003</v>
      </c>
      <c r="B11021" s="71" t="s">
        <v>20004</v>
      </c>
      <c r="C11021" s="276" t="s">
        <v>18910</v>
      </c>
      <c r="D11021" s="276" t="s">
        <v>18911</v>
      </c>
      <c r="E11021" s="72">
        <v>0</v>
      </c>
      <c r="F11021" s="72">
        <v>0</v>
      </c>
      <c r="G11021" s="72">
        <v>120633.33</v>
      </c>
      <c r="H11021" s="72">
        <v>120633.33</v>
      </c>
      <c r="I11021" s="72">
        <v>120633.33</v>
      </c>
    </row>
    <row r="11022" spans="1:9" ht="25.5">
      <c r="A11022" s="71" t="s">
        <v>13183</v>
      </c>
      <c r="B11022" s="71" t="s">
        <v>13184</v>
      </c>
      <c r="C11022" s="276" t="s">
        <v>127</v>
      </c>
      <c r="D11022" s="276" t="s">
        <v>6</v>
      </c>
      <c r="E11022" s="72">
        <v>3981.15</v>
      </c>
      <c r="F11022" s="72">
        <v>765.52</v>
      </c>
      <c r="G11022" s="72">
        <v>0</v>
      </c>
      <c r="H11022" s="72">
        <v>4746.67</v>
      </c>
      <c r="I11022" s="72">
        <v>4837.17</v>
      </c>
    </row>
    <row r="11023" spans="1:9" ht="25.5">
      <c r="A11023" s="71" t="s">
        <v>13181</v>
      </c>
      <c r="B11023" s="71" t="s">
        <v>13182</v>
      </c>
      <c r="C11023" s="276" t="s">
        <v>127</v>
      </c>
      <c r="D11023" s="276" t="s">
        <v>6</v>
      </c>
      <c r="E11023" s="72">
        <v>3104.45</v>
      </c>
      <c r="F11023" s="72">
        <v>637.92999999999995</v>
      </c>
      <c r="G11023" s="72">
        <v>0</v>
      </c>
      <c r="H11023" s="72">
        <v>3742.38</v>
      </c>
      <c r="I11023" s="72">
        <v>3817.8</v>
      </c>
    </row>
    <row r="11024" spans="1:9" ht="25.5">
      <c r="A11024" s="71" t="s">
        <v>13179</v>
      </c>
      <c r="B11024" s="71" t="s">
        <v>13180</v>
      </c>
      <c r="C11024" s="276" t="s">
        <v>127</v>
      </c>
      <c r="D11024" s="276" t="s">
        <v>6</v>
      </c>
      <c r="E11024" s="72">
        <v>2218.86</v>
      </c>
      <c r="F11024" s="72">
        <v>510.35</v>
      </c>
      <c r="G11024" s="72">
        <v>0</v>
      </c>
      <c r="H11024" s="72">
        <v>2729.21</v>
      </c>
      <c r="I11024" s="72">
        <v>2789.54</v>
      </c>
    </row>
    <row r="11025" spans="1:9" ht="25.5">
      <c r="A11025" s="71" t="s">
        <v>13177</v>
      </c>
      <c r="B11025" s="71" t="s">
        <v>13178</v>
      </c>
      <c r="C11025" s="276" t="s">
        <v>127</v>
      </c>
      <c r="D11025" s="276" t="s">
        <v>6</v>
      </c>
      <c r="E11025" s="72">
        <v>1979.36</v>
      </c>
      <c r="F11025" s="72">
        <v>425.29</v>
      </c>
      <c r="G11025" s="72">
        <v>0</v>
      </c>
      <c r="H11025" s="72">
        <v>2404.65</v>
      </c>
      <c r="I11025" s="72">
        <v>2454.92</v>
      </c>
    </row>
    <row r="11026" spans="1:9" ht="25.5">
      <c r="A11026" s="71" t="s">
        <v>13175</v>
      </c>
      <c r="B11026" s="71" t="s">
        <v>13176</v>
      </c>
      <c r="C11026" s="276" t="s">
        <v>127</v>
      </c>
      <c r="D11026" s="276" t="s">
        <v>6</v>
      </c>
      <c r="E11026" s="72">
        <v>1763.99</v>
      </c>
      <c r="F11026" s="72">
        <v>255.17</v>
      </c>
      <c r="G11026" s="72">
        <v>0</v>
      </c>
      <c r="H11026" s="72">
        <v>2019.16</v>
      </c>
      <c r="I11026" s="72">
        <v>2049.33</v>
      </c>
    </row>
    <row r="11027" spans="1:9" ht="25.5">
      <c r="A11027" s="71" t="s">
        <v>13173</v>
      </c>
      <c r="B11027" s="71" t="s">
        <v>13174</v>
      </c>
      <c r="C11027" s="276" t="s">
        <v>127</v>
      </c>
      <c r="D11027" s="276" t="s">
        <v>6</v>
      </c>
      <c r="E11027" s="72">
        <v>1630.14</v>
      </c>
      <c r="F11027" s="72">
        <v>212.64</v>
      </c>
      <c r="G11027" s="72">
        <v>0</v>
      </c>
      <c r="H11027" s="72">
        <v>1842.78</v>
      </c>
      <c r="I11027" s="72">
        <v>1867.92</v>
      </c>
    </row>
    <row r="11028" spans="1:9" ht="12.75" customHeight="1">
      <c r="A11028" s="71" t="s">
        <v>14610</v>
      </c>
      <c r="B11028" s="71" t="s">
        <v>14611</v>
      </c>
      <c r="C11028" s="276" t="s">
        <v>127</v>
      </c>
      <c r="D11028" s="276" t="s">
        <v>6</v>
      </c>
      <c r="E11028" s="72">
        <v>410.02</v>
      </c>
      <c r="F11028" s="72">
        <v>46.78</v>
      </c>
      <c r="G11028" s="72">
        <v>0</v>
      </c>
      <c r="H11028" s="72">
        <v>456.8</v>
      </c>
      <c r="I11028" s="72">
        <v>462.33</v>
      </c>
    </row>
    <row r="11029" spans="1:9" ht="38.25">
      <c r="A11029" s="71" t="s">
        <v>14612</v>
      </c>
      <c r="B11029" s="71" t="s">
        <v>14613</v>
      </c>
      <c r="C11029" s="276" t="s">
        <v>127</v>
      </c>
      <c r="D11029" s="276" t="s">
        <v>6</v>
      </c>
      <c r="E11029" s="72">
        <v>466.81</v>
      </c>
      <c r="F11029" s="72">
        <v>85.06</v>
      </c>
      <c r="G11029" s="72">
        <v>0</v>
      </c>
      <c r="H11029" s="72">
        <v>551.87</v>
      </c>
      <c r="I11029" s="72">
        <v>561.91999999999996</v>
      </c>
    </row>
    <row r="11030" spans="1:9" ht="38.25">
      <c r="A11030" s="71" t="s">
        <v>14620</v>
      </c>
      <c r="B11030" s="71" t="s">
        <v>14621</v>
      </c>
      <c r="C11030" s="276" t="s">
        <v>127</v>
      </c>
      <c r="D11030" s="276" t="s">
        <v>6</v>
      </c>
      <c r="E11030" s="72">
        <v>3621.97</v>
      </c>
      <c r="F11030" s="72">
        <v>441.86</v>
      </c>
      <c r="G11030" s="72">
        <v>0</v>
      </c>
      <c r="H11030" s="72">
        <v>4063.84</v>
      </c>
      <c r="I11030" s="72">
        <v>4116.07</v>
      </c>
    </row>
    <row r="11031" spans="1:9" ht="38.25">
      <c r="A11031" s="71" t="s">
        <v>14618</v>
      </c>
      <c r="B11031" s="71" t="s">
        <v>14619</v>
      </c>
      <c r="C11031" s="276" t="s">
        <v>127</v>
      </c>
      <c r="D11031" s="276" t="s">
        <v>6</v>
      </c>
      <c r="E11031" s="72">
        <v>3132.36</v>
      </c>
      <c r="F11031" s="72">
        <v>420.6</v>
      </c>
      <c r="G11031" s="72">
        <v>0</v>
      </c>
      <c r="H11031" s="72">
        <v>3552.96</v>
      </c>
      <c r="I11031" s="72">
        <v>3602.68</v>
      </c>
    </row>
    <row r="11032" spans="1:9" ht="25.5">
      <c r="A11032" s="71" t="s">
        <v>14614</v>
      </c>
      <c r="B11032" s="71" t="s">
        <v>14615</v>
      </c>
      <c r="C11032" s="276" t="s">
        <v>127</v>
      </c>
      <c r="D11032" s="276" t="s">
        <v>6</v>
      </c>
      <c r="E11032" s="72">
        <v>29.29</v>
      </c>
      <c r="F11032" s="72">
        <v>34.020000000000003</v>
      </c>
      <c r="G11032" s="72">
        <v>0</v>
      </c>
      <c r="H11032" s="72">
        <v>63.31</v>
      </c>
      <c r="I11032" s="72">
        <v>67.34</v>
      </c>
    </row>
    <row r="11033" spans="1:9" ht="25.5">
      <c r="A11033" s="71" t="s">
        <v>14600</v>
      </c>
      <c r="B11033" s="71" t="s">
        <v>14601</v>
      </c>
      <c r="C11033" s="276" t="s">
        <v>127</v>
      </c>
      <c r="D11033" s="276" t="s">
        <v>6</v>
      </c>
      <c r="E11033" s="72">
        <v>352.42</v>
      </c>
      <c r="F11033" s="72">
        <v>63.79</v>
      </c>
      <c r="G11033" s="72">
        <v>0</v>
      </c>
      <c r="H11033" s="72">
        <v>416.21</v>
      </c>
      <c r="I11033" s="72">
        <v>423.75</v>
      </c>
    </row>
    <row r="11034" spans="1:9" ht="25.5">
      <c r="A11034" s="71" t="s">
        <v>14598</v>
      </c>
      <c r="B11034" s="71" t="s">
        <v>14599</v>
      </c>
      <c r="C11034" s="276" t="s">
        <v>127</v>
      </c>
      <c r="D11034" s="276" t="s">
        <v>6</v>
      </c>
      <c r="E11034" s="72">
        <v>332.28</v>
      </c>
      <c r="F11034" s="72">
        <v>63.79</v>
      </c>
      <c r="G11034" s="72">
        <v>0</v>
      </c>
      <c r="H11034" s="72">
        <v>396.07</v>
      </c>
      <c r="I11034" s="72">
        <v>403.61</v>
      </c>
    </row>
    <row r="11035" spans="1:9" ht="25.5">
      <c r="A11035" s="71" t="s">
        <v>14596</v>
      </c>
      <c r="B11035" s="71" t="s">
        <v>14597</v>
      </c>
      <c r="C11035" s="276" t="s">
        <v>127</v>
      </c>
      <c r="D11035" s="276" t="s">
        <v>6</v>
      </c>
      <c r="E11035" s="72">
        <v>331.08</v>
      </c>
      <c r="F11035" s="72">
        <v>46.78</v>
      </c>
      <c r="G11035" s="72">
        <v>0</v>
      </c>
      <c r="H11035" s="72">
        <v>377.86</v>
      </c>
      <c r="I11035" s="72">
        <v>383.39</v>
      </c>
    </row>
    <row r="11036" spans="1:9" ht="25.5">
      <c r="A11036" s="71" t="s">
        <v>14594</v>
      </c>
      <c r="B11036" s="71" t="s">
        <v>14595</v>
      </c>
      <c r="C11036" s="276" t="s">
        <v>127</v>
      </c>
      <c r="D11036" s="276" t="s">
        <v>6</v>
      </c>
      <c r="E11036" s="72">
        <v>220.21</v>
      </c>
      <c r="F11036" s="72">
        <v>46.78</v>
      </c>
      <c r="G11036" s="72">
        <v>0</v>
      </c>
      <c r="H11036" s="72">
        <v>266.99</v>
      </c>
      <c r="I11036" s="72">
        <v>272.52</v>
      </c>
    </row>
    <row r="11037" spans="1:9" ht="25.5">
      <c r="A11037" s="71" t="s">
        <v>14592</v>
      </c>
      <c r="B11037" s="71" t="s">
        <v>14593</v>
      </c>
      <c r="C11037" s="276" t="s">
        <v>127</v>
      </c>
      <c r="D11037" s="276" t="s">
        <v>6</v>
      </c>
      <c r="E11037" s="72">
        <v>210.14</v>
      </c>
      <c r="F11037" s="72">
        <v>46.78</v>
      </c>
      <c r="G11037" s="72">
        <v>0</v>
      </c>
      <c r="H11037" s="72">
        <v>256.92</v>
      </c>
      <c r="I11037" s="72">
        <v>262.45</v>
      </c>
    </row>
    <row r="11038" spans="1:9" ht="25.5">
      <c r="A11038" s="71" t="s">
        <v>14590</v>
      </c>
      <c r="B11038" s="71" t="s">
        <v>14591</v>
      </c>
      <c r="C11038" s="276" t="s">
        <v>127</v>
      </c>
      <c r="D11038" s="276" t="s">
        <v>518</v>
      </c>
      <c r="E11038" s="72">
        <v>232.93</v>
      </c>
      <c r="F11038" s="72">
        <v>46.78</v>
      </c>
      <c r="G11038" s="72">
        <v>0</v>
      </c>
      <c r="H11038" s="72">
        <v>279.70999999999998</v>
      </c>
      <c r="I11038" s="72">
        <v>285.24</v>
      </c>
    </row>
    <row r="11039" spans="1:9" ht="25.5">
      <c r="A11039" s="71" t="s">
        <v>14588</v>
      </c>
      <c r="B11039" s="71" t="s">
        <v>14589</v>
      </c>
      <c r="C11039" s="276" t="s">
        <v>127</v>
      </c>
      <c r="D11039" s="276" t="s">
        <v>518</v>
      </c>
      <c r="E11039" s="72">
        <v>346.12</v>
      </c>
      <c r="F11039" s="72">
        <v>46.78</v>
      </c>
      <c r="G11039" s="72">
        <v>0</v>
      </c>
      <c r="H11039" s="72">
        <v>392.9</v>
      </c>
      <c r="I11039" s="72">
        <v>398.43</v>
      </c>
    </row>
    <row r="11040" spans="1:9" ht="25.5">
      <c r="A11040" s="71" t="s">
        <v>14586</v>
      </c>
      <c r="B11040" s="71" t="s">
        <v>14587</v>
      </c>
      <c r="C11040" s="276" t="s">
        <v>127</v>
      </c>
      <c r="D11040" s="276" t="s">
        <v>518</v>
      </c>
      <c r="E11040" s="72">
        <v>346.12</v>
      </c>
      <c r="F11040" s="72">
        <v>46.78</v>
      </c>
      <c r="G11040" s="72">
        <v>0</v>
      </c>
      <c r="H11040" s="72">
        <v>392.9</v>
      </c>
      <c r="I11040" s="72">
        <v>398.43</v>
      </c>
    </row>
    <row r="11041" spans="1:9" ht="25.5">
      <c r="A11041" s="71" t="s">
        <v>14584</v>
      </c>
      <c r="B11041" s="71" t="s">
        <v>14585</v>
      </c>
      <c r="C11041" s="276" t="s">
        <v>127</v>
      </c>
      <c r="D11041" s="276" t="s">
        <v>518</v>
      </c>
      <c r="E11041" s="72">
        <v>340.46</v>
      </c>
      <c r="F11041" s="72">
        <v>46.78</v>
      </c>
      <c r="G11041" s="72">
        <v>0</v>
      </c>
      <c r="H11041" s="72">
        <v>387.24</v>
      </c>
      <c r="I11041" s="72">
        <v>392.77</v>
      </c>
    </row>
    <row r="11042" spans="1:9" ht="25.5">
      <c r="A11042" s="71" t="s">
        <v>13199</v>
      </c>
      <c r="B11042" s="71" t="s">
        <v>13200</v>
      </c>
      <c r="C11042" s="276" t="s">
        <v>127</v>
      </c>
      <c r="D11042" s="276" t="s">
        <v>6</v>
      </c>
      <c r="E11042" s="72">
        <v>28770.63</v>
      </c>
      <c r="F11042" s="72">
        <v>1545.45</v>
      </c>
      <c r="G11042" s="72">
        <v>0</v>
      </c>
      <c r="H11042" s="72">
        <v>30316.080000000002</v>
      </c>
      <c r="I11042" s="72">
        <v>30498.78</v>
      </c>
    </row>
    <row r="11043" spans="1:9" ht="25.5">
      <c r="A11043" s="71" t="s">
        <v>13197</v>
      </c>
      <c r="B11043" s="71" t="s">
        <v>13198</v>
      </c>
      <c r="C11043" s="276" t="s">
        <v>127</v>
      </c>
      <c r="D11043" s="276" t="s">
        <v>6</v>
      </c>
      <c r="E11043" s="72">
        <v>22841.01</v>
      </c>
      <c r="F11043" s="72">
        <v>1313.64</v>
      </c>
      <c r="G11043" s="72">
        <v>0</v>
      </c>
      <c r="H11043" s="72">
        <v>24154.65</v>
      </c>
      <c r="I11043" s="72">
        <v>24309.94</v>
      </c>
    </row>
    <row r="11044" spans="1:9" ht="25.5">
      <c r="A11044" s="71" t="s">
        <v>13195</v>
      </c>
      <c r="B11044" s="71" t="s">
        <v>13196</v>
      </c>
      <c r="C11044" s="276" t="s">
        <v>127</v>
      </c>
      <c r="D11044" s="276" t="s">
        <v>6</v>
      </c>
      <c r="E11044" s="72">
        <v>17629.32</v>
      </c>
      <c r="F11044" s="72">
        <v>1004.55</v>
      </c>
      <c r="G11044" s="72">
        <v>0</v>
      </c>
      <c r="H11044" s="72">
        <v>18633.87</v>
      </c>
      <c r="I11044" s="72">
        <v>18752.62</v>
      </c>
    </row>
    <row r="11045" spans="1:9" ht="25.5">
      <c r="A11045" s="71" t="s">
        <v>13193</v>
      </c>
      <c r="B11045" s="71" t="s">
        <v>13194</v>
      </c>
      <c r="C11045" s="276" t="s">
        <v>127</v>
      </c>
      <c r="D11045" s="276" t="s">
        <v>6</v>
      </c>
      <c r="E11045" s="72">
        <v>17629.32</v>
      </c>
      <c r="F11045" s="72">
        <v>1004.55</v>
      </c>
      <c r="G11045" s="72">
        <v>0</v>
      </c>
      <c r="H11045" s="72">
        <v>18633.87</v>
      </c>
      <c r="I11045" s="72">
        <v>18752.62</v>
      </c>
    </row>
    <row r="11046" spans="1:9">
      <c r="A11046" s="71" t="s">
        <v>13201</v>
      </c>
      <c r="B11046" s="71" t="s">
        <v>13202</v>
      </c>
      <c r="C11046" s="276" t="s">
        <v>127</v>
      </c>
      <c r="D11046" s="276" t="s">
        <v>6</v>
      </c>
      <c r="E11046" s="72">
        <v>25000.54</v>
      </c>
      <c r="F11046" s="72">
        <v>2086.36</v>
      </c>
      <c r="G11046" s="72">
        <v>0</v>
      </c>
      <c r="H11046" s="72">
        <v>27086.9</v>
      </c>
      <c r="I11046" s="72">
        <v>27333.54</v>
      </c>
    </row>
    <row r="11047" spans="1:9" ht="25.5">
      <c r="A11047" s="71" t="s">
        <v>13191</v>
      </c>
      <c r="B11047" s="71" t="s">
        <v>13192</v>
      </c>
      <c r="C11047" s="276" t="s">
        <v>127</v>
      </c>
      <c r="D11047" s="276" t="s">
        <v>6</v>
      </c>
      <c r="E11047" s="72">
        <v>81366.11</v>
      </c>
      <c r="F11047" s="72">
        <v>8963.6299999999992</v>
      </c>
      <c r="G11047" s="72">
        <v>0</v>
      </c>
      <c r="H11047" s="72">
        <v>90329.74</v>
      </c>
      <c r="I11047" s="72">
        <v>91389.38</v>
      </c>
    </row>
    <row r="11048" spans="1:9" ht="38.25">
      <c r="A11048" s="71" t="s">
        <v>21221</v>
      </c>
      <c r="B11048" s="71" t="s">
        <v>21222</v>
      </c>
      <c r="C11048" s="276" t="s">
        <v>18920</v>
      </c>
      <c r="D11048" s="276" t="s">
        <v>18911</v>
      </c>
      <c r="E11048" s="72">
        <v>0</v>
      </c>
      <c r="F11048" s="72">
        <v>0</v>
      </c>
      <c r="G11048" s="72">
        <v>856185.12</v>
      </c>
      <c r="H11048" s="72">
        <v>856185.12</v>
      </c>
      <c r="I11048" s="72">
        <v>856185.12</v>
      </c>
    </row>
    <row r="11049" spans="1:9" ht="38.25">
      <c r="A11049" s="71" t="s">
        <v>21211</v>
      </c>
      <c r="B11049" s="71" t="s">
        <v>21212</v>
      </c>
      <c r="C11049" s="276" t="s">
        <v>18920</v>
      </c>
      <c r="D11049" s="276" t="s">
        <v>18911</v>
      </c>
      <c r="E11049" s="72">
        <v>0</v>
      </c>
      <c r="F11049" s="72">
        <v>0</v>
      </c>
      <c r="G11049" s="72">
        <v>814957.1</v>
      </c>
      <c r="H11049" s="72">
        <v>814957.1</v>
      </c>
      <c r="I11049" s="72">
        <v>814957.1</v>
      </c>
    </row>
    <row r="11050" spans="1:9" ht="38.25">
      <c r="A11050" s="71" t="s">
        <v>21201</v>
      </c>
      <c r="B11050" s="71" t="s">
        <v>21202</v>
      </c>
      <c r="C11050" s="276" t="s">
        <v>18920</v>
      </c>
      <c r="D11050" s="276" t="s">
        <v>18911</v>
      </c>
      <c r="E11050" s="72">
        <v>0</v>
      </c>
      <c r="F11050" s="72">
        <v>0</v>
      </c>
      <c r="G11050" s="72">
        <v>567866.11</v>
      </c>
      <c r="H11050" s="72">
        <v>567866.11</v>
      </c>
      <c r="I11050" s="72">
        <v>567866.11</v>
      </c>
    </row>
    <row r="11051" spans="1:9" ht="38.25">
      <c r="A11051" s="71" t="s">
        <v>21191</v>
      </c>
      <c r="B11051" s="71" t="s">
        <v>21192</v>
      </c>
      <c r="C11051" s="276" t="s">
        <v>18920</v>
      </c>
      <c r="D11051" s="276" t="s">
        <v>18911</v>
      </c>
      <c r="E11051" s="72">
        <v>0</v>
      </c>
      <c r="F11051" s="72">
        <v>0</v>
      </c>
      <c r="G11051" s="72">
        <v>760709.74</v>
      </c>
      <c r="H11051" s="72">
        <v>760709.74</v>
      </c>
      <c r="I11051" s="72">
        <v>760709.74</v>
      </c>
    </row>
    <row r="11052" spans="1:9" ht="25.5">
      <c r="A11052" s="71" t="s">
        <v>21181</v>
      </c>
      <c r="B11052" s="71" t="s">
        <v>21182</v>
      </c>
      <c r="C11052" s="276" t="s">
        <v>18920</v>
      </c>
      <c r="D11052" s="276" t="s">
        <v>18911</v>
      </c>
      <c r="E11052" s="72">
        <v>0</v>
      </c>
      <c r="F11052" s="72">
        <v>0</v>
      </c>
      <c r="G11052" s="72">
        <v>662464.29</v>
      </c>
      <c r="H11052" s="72">
        <v>662464.29</v>
      </c>
      <c r="I11052" s="72">
        <v>662464.29</v>
      </c>
    </row>
    <row r="11053" spans="1:9" ht="25.5">
      <c r="A11053" s="71" t="s">
        <v>21171</v>
      </c>
      <c r="B11053" s="71" t="s">
        <v>21172</v>
      </c>
      <c r="C11053" s="276" t="s">
        <v>18920</v>
      </c>
      <c r="D11053" s="276" t="s">
        <v>18911</v>
      </c>
      <c r="E11053" s="72">
        <v>0</v>
      </c>
      <c r="F11053" s="72">
        <v>0</v>
      </c>
      <c r="G11053" s="72">
        <v>659925.05000000005</v>
      </c>
      <c r="H11053" s="72">
        <v>659925.05000000005</v>
      </c>
      <c r="I11053" s="72">
        <v>659925.05000000005</v>
      </c>
    </row>
    <row r="11054" spans="1:9" ht="25.5">
      <c r="A11054" s="71" t="s">
        <v>21161</v>
      </c>
      <c r="B11054" s="71" t="s">
        <v>21162</v>
      </c>
      <c r="C11054" s="276" t="s">
        <v>18920</v>
      </c>
      <c r="D11054" s="276" t="s">
        <v>18911</v>
      </c>
      <c r="E11054" s="72">
        <v>0</v>
      </c>
      <c r="F11054" s="72">
        <v>0</v>
      </c>
      <c r="G11054" s="72">
        <v>412834.04</v>
      </c>
      <c r="H11054" s="72">
        <v>412834.04</v>
      </c>
      <c r="I11054" s="72">
        <v>412834.04</v>
      </c>
    </row>
    <row r="11055" spans="1:9" ht="25.5">
      <c r="A11055" s="71" t="s">
        <v>21151</v>
      </c>
      <c r="B11055" s="71" t="s">
        <v>21152</v>
      </c>
      <c r="C11055" s="276" t="s">
        <v>18920</v>
      </c>
      <c r="D11055" s="276" t="s">
        <v>18911</v>
      </c>
      <c r="E11055" s="72">
        <v>0</v>
      </c>
      <c r="F11055" s="72">
        <v>0</v>
      </c>
      <c r="G11055" s="72">
        <v>288711.44</v>
      </c>
      <c r="H11055" s="72">
        <v>288711.44</v>
      </c>
      <c r="I11055" s="72">
        <v>288711.44</v>
      </c>
    </row>
    <row r="11056" spans="1:9" ht="38.25">
      <c r="A11056" s="71" t="s">
        <v>13766</v>
      </c>
      <c r="B11056" s="71" t="s">
        <v>13767</v>
      </c>
      <c r="C11056" s="276" t="s">
        <v>127</v>
      </c>
      <c r="D11056" s="276" t="s">
        <v>9</v>
      </c>
      <c r="E11056" s="72">
        <v>82.16</v>
      </c>
      <c r="F11056" s="72">
        <v>33.46</v>
      </c>
      <c r="G11056" s="72">
        <v>12.12</v>
      </c>
      <c r="H11056" s="72">
        <v>127.74</v>
      </c>
      <c r="I11056" s="72">
        <v>131.69</v>
      </c>
    </row>
    <row r="11057" spans="1:9" ht="38.25">
      <c r="A11057" s="71" t="s">
        <v>13764</v>
      </c>
      <c r="B11057" s="71" t="s">
        <v>13765</v>
      </c>
      <c r="C11057" s="276" t="s">
        <v>127</v>
      </c>
      <c r="D11057" s="276" t="s">
        <v>9</v>
      </c>
      <c r="E11057" s="72">
        <v>68.73</v>
      </c>
      <c r="F11057" s="72">
        <v>30.9</v>
      </c>
      <c r="G11057" s="72">
        <v>12.12</v>
      </c>
      <c r="H11057" s="72">
        <v>111.75</v>
      </c>
      <c r="I11057" s="72">
        <v>115.41</v>
      </c>
    </row>
    <row r="11058" spans="1:9" ht="38.25">
      <c r="A11058" s="71" t="s">
        <v>13762</v>
      </c>
      <c r="B11058" s="71" t="s">
        <v>13763</v>
      </c>
      <c r="C11058" s="276" t="s">
        <v>127</v>
      </c>
      <c r="D11058" s="276" t="s">
        <v>9</v>
      </c>
      <c r="E11058" s="72">
        <v>100.46</v>
      </c>
      <c r="F11058" s="72">
        <v>30.9</v>
      </c>
      <c r="G11058" s="72">
        <v>12.12</v>
      </c>
      <c r="H11058" s="72">
        <v>143.49</v>
      </c>
      <c r="I11058" s="72">
        <v>147.13999999999999</v>
      </c>
    </row>
    <row r="11059" spans="1:9" ht="38.25">
      <c r="A11059" s="71" t="s">
        <v>13760</v>
      </c>
      <c r="B11059" s="71" t="s">
        <v>13761</v>
      </c>
      <c r="C11059" s="276" t="s">
        <v>127</v>
      </c>
      <c r="D11059" s="276" t="s">
        <v>9</v>
      </c>
      <c r="E11059" s="72">
        <v>87.81</v>
      </c>
      <c r="F11059" s="72">
        <v>30.9</v>
      </c>
      <c r="G11059" s="72">
        <v>12.12</v>
      </c>
      <c r="H11059" s="72">
        <v>130.83000000000001</v>
      </c>
      <c r="I11059" s="72">
        <v>134.47999999999999</v>
      </c>
    </row>
    <row r="11060" spans="1:9" ht="38.25">
      <c r="A11060" s="71" t="s">
        <v>13758</v>
      </c>
      <c r="B11060" s="71" t="s">
        <v>13759</v>
      </c>
      <c r="C11060" s="276" t="s">
        <v>127</v>
      </c>
      <c r="D11060" s="276" t="s">
        <v>9</v>
      </c>
      <c r="E11060" s="72">
        <v>74.349999999999994</v>
      </c>
      <c r="F11060" s="72">
        <v>28.35</v>
      </c>
      <c r="G11060" s="72">
        <v>12.12</v>
      </c>
      <c r="H11060" s="72">
        <v>114.83</v>
      </c>
      <c r="I11060" s="72">
        <v>118.18</v>
      </c>
    </row>
    <row r="11061" spans="1:9" ht="38.25">
      <c r="A11061" s="71" t="s">
        <v>13756</v>
      </c>
      <c r="B11061" s="71" t="s">
        <v>13757</v>
      </c>
      <c r="C11061" s="276" t="s">
        <v>127</v>
      </c>
      <c r="D11061" s="276" t="s">
        <v>9</v>
      </c>
      <c r="E11061" s="72">
        <v>60.04</v>
      </c>
      <c r="F11061" s="72">
        <v>28.07</v>
      </c>
      <c r="G11061" s="72">
        <v>10.91</v>
      </c>
      <c r="H11061" s="72">
        <v>99.01</v>
      </c>
      <c r="I11061" s="72">
        <v>102.33</v>
      </c>
    </row>
    <row r="11062" spans="1:9" ht="38.25">
      <c r="A11062" s="71" t="s">
        <v>13754</v>
      </c>
      <c r="B11062" s="71" t="s">
        <v>13755</v>
      </c>
      <c r="C11062" s="276" t="s">
        <v>127</v>
      </c>
      <c r="D11062" s="276" t="s">
        <v>9</v>
      </c>
      <c r="E11062" s="72">
        <v>85.18</v>
      </c>
      <c r="F11062" s="72">
        <v>28.35</v>
      </c>
      <c r="G11062" s="72">
        <v>12.12</v>
      </c>
      <c r="H11062" s="72">
        <v>125.65</v>
      </c>
      <c r="I11062" s="72">
        <v>129</v>
      </c>
    </row>
    <row r="11063" spans="1:9" ht="38.25">
      <c r="A11063" s="71" t="s">
        <v>13752</v>
      </c>
      <c r="B11063" s="71" t="s">
        <v>13753</v>
      </c>
      <c r="C11063" s="276" t="s">
        <v>127</v>
      </c>
      <c r="D11063" s="276" t="s">
        <v>9</v>
      </c>
      <c r="E11063" s="72">
        <v>67.47</v>
      </c>
      <c r="F11063" s="72">
        <v>28.35</v>
      </c>
      <c r="G11063" s="72">
        <v>12.12</v>
      </c>
      <c r="H11063" s="72">
        <v>107.95</v>
      </c>
      <c r="I11063" s="72">
        <v>111.3</v>
      </c>
    </row>
    <row r="11064" spans="1:9" ht="38.25">
      <c r="A11064" s="71" t="s">
        <v>13750</v>
      </c>
      <c r="B11064" s="71" t="s">
        <v>13751</v>
      </c>
      <c r="C11064" s="276" t="s">
        <v>127</v>
      </c>
      <c r="D11064" s="276" t="s">
        <v>9</v>
      </c>
      <c r="E11064" s="72">
        <v>56.63</v>
      </c>
      <c r="F11064" s="72">
        <v>25.8</v>
      </c>
      <c r="G11064" s="72">
        <v>12.12</v>
      </c>
      <c r="H11064" s="72">
        <v>94.54</v>
      </c>
      <c r="I11064" s="72">
        <v>97.59</v>
      </c>
    </row>
    <row r="11065" spans="1:9" ht="38.25">
      <c r="A11065" s="71" t="s">
        <v>13748</v>
      </c>
      <c r="B11065" s="71" t="s">
        <v>13749</v>
      </c>
      <c r="C11065" s="276" t="s">
        <v>127</v>
      </c>
      <c r="D11065" s="276" t="s">
        <v>9</v>
      </c>
      <c r="E11065" s="72">
        <v>49.13</v>
      </c>
      <c r="F11065" s="72">
        <v>25.8</v>
      </c>
      <c r="G11065" s="72">
        <v>12.12</v>
      </c>
      <c r="H11065" s="72">
        <v>87.05</v>
      </c>
      <c r="I11065" s="72">
        <v>90.1</v>
      </c>
    </row>
    <row r="11066" spans="1:9" ht="38.25">
      <c r="A11066" s="71" t="s">
        <v>13746</v>
      </c>
      <c r="B11066" s="71" t="s">
        <v>13747</v>
      </c>
      <c r="C11066" s="276" t="s">
        <v>127</v>
      </c>
      <c r="D11066" s="276" t="s">
        <v>9</v>
      </c>
      <c r="E11066" s="72">
        <v>38.270000000000003</v>
      </c>
      <c r="F11066" s="72">
        <v>21.84</v>
      </c>
      <c r="G11066" s="72">
        <v>6.09</v>
      </c>
      <c r="H11066" s="72">
        <v>66.2</v>
      </c>
      <c r="I11066" s="72">
        <v>68.78</v>
      </c>
    </row>
    <row r="11067" spans="1:9" ht="38.25">
      <c r="A11067" s="71" t="s">
        <v>13744</v>
      </c>
      <c r="B11067" s="71" t="s">
        <v>13745</v>
      </c>
      <c r="C11067" s="276" t="s">
        <v>127</v>
      </c>
      <c r="D11067" s="276" t="s">
        <v>9</v>
      </c>
      <c r="E11067" s="72">
        <v>34.72</v>
      </c>
      <c r="F11067" s="72">
        <v>21.84</v>
      </c>
      <c r="G11067" s="72">
        <v>6.09</v>
      </c>
      <c r="H11067" s="72">
        <v>62.65</v>
      </c>
      <c r="I11067" s="72">
        <v>65.23</v>
      </c>
    </row>
    <row r="11068" spans="1:9" ht="38.25">
      <c r="A11068" s="71" t="s">
        <v>13742</v>
      </c>
      <c r="B11068" s="71" t="s">
        <v>13743</v>
      </c>
      <c r="C11068" s="276" t="s">
        <v>127</v>
      </c>
      <c r="D11068" s="276" t="s">
        <v>9</v>
      </c>
      <c r="E11068" s="72">
        <v>30.95</v>
      </c>
      <c r="F11068" s="72">
        <v>21.84</v>
      </c>
      <c r="G11068" s="72">
        <v>6.09</v>
      </c>
      <c r="H11068" s="72">
        <v>58.87</v>
      </c>
      <c r="I11068" s="72">
        <v>61.46</v>
      </c>
    </row>
    <row r="11069" spans="1:9" ht="38.25">
      <c r="A11069" s="71" t="s">
        <v>13740</v>
      </c>
      <c r="B11069" s="71" t="s">
        <v>13741</v>
      </c>
      <c r="C11069" s="276" t="s">
        <v>127</v>
      </c>
      <c r="D11069" s="276" t="s">
        <v>9</v>
      </c>
      <c r="E11069" s="72">
        <v>26.33</v>
      </c>
      <c r="F11069" s="72">
        <v>21.84</v>
      </c>
      <c r="G11069" s="72">
        <v>6.09</v>
      </c>
      <c r="H11069" s="72">
        <v>54.26</v>
      </c>
      <c r="I11069" s="72">
        <v>56.84</v>
      </c>
    </row>
    <row r="11070" spans="1:9" ht="38.25">
      <c r="A11070" s="71" t="s">
        <v>13738</v>
      </c>
      <c r="B11070" s="71" t="s">
        <v>13739</v>
      </c>
      <c r="C11070" s="276" t="s">
        <v>127</v>
      </c>
      <c r="D11070" s="276" t="s">
        <v>9</v>
      </c>
      <c r="E11070" s="72">
        <v>143.06</v>
      </c>
      <c r="F11070" s="72">
        <v>30.48</v>
      </c>
      <c r="G11070" s="72">
        <v>12.12</v>
      </c>
      <c r="H11070" s="72">
        <v>185.66</v>
      </c>
      <c r="I11070" s="72">
        <v>189.26</v>
      </c>
    </row>
    <row r="11071" spans="1:9" ht="38.25">
      <c r="A11071" s="71" t="s">
        <v>13616</v>
      </c>
      <c r="B11071" s="71" t="s">
        <v>13617</v>
      </c>
      <c r="C11071" s="276" t="s">
        <v>127</v>
      </c>
      <c r="D11071" s="276" t="s">
        <v>9</v>
      </c>
      <c r="E11071" s="72">
        <v>38.28</v>
      </c>
      <c r="F11071" s="72">
        <v>22.97</v>
      </c>
      <c r="G11071" s="72">
        <v>0</v>
      </c>
      <c r="H11071" s="72">
        <v>61.25</v>
      </c>
      <c r="I11071" s="72">
        <v>63.96</v>
      </c>
    </row>
    <row r="11072" spans="1:9" ht="38.25">
      <c r="A11072" s="71" t="s">
        <v>21241</v>
      </c>
      <c r="B11072" s="71" t="s">
        <v>21242</v>
      </c>
      <c r="C11072" s="276" t="s">
        <v>18920</v>
      </c>
      <c r="D11072" s="276" t="s">
        <v>18911</v>
      </c>
      <c r="E11072" s="72">
        <v>0</v>
      </c>
      <c r="F11072" s="72">
        <v>0</v>
      </c>
      <c r="G11072" s="72">
        <v>418553.32</v>
      </c>
      <c r="H11072" s="72">
        <v>418553.32</v>
      </c>
      <c r="I11072" s="72">
        <v>418553.32</v>
      </c>
    </row>
    <row r="11073" spans="1:9" ht="38.25">
      <c r="A11073" s="71" t="s">
        <v>21231</v>
      </c>
      <c r="B11073" s="71" t="s">
        <v>21232</v>
      </c>
      <c r="C11073" s="276" t="s">
        <v>18920</v>
      </c>
      <c r="D11073" s="276" t="s">
        <v>18911</v>
      </c>
      <c r="E11073" s="72">
        <v>0</v>
      </c>
      <c r="F11073" s="72">
        <v>0</v>
      </c>
      <c r="G11073" s="72">
        <v>140117.16</v>
      </c>
      <c r="H11073" s="72">
        <v>140117.16</v>
      </c>
      <c r="I11073" s="72">
        <v>140117.16</v>
      </c>
    </row>
    <row r="11074" spans="1:9" ht="38.25">
      <c r="A11074" s="71" t="s">
        <v>13648</v>
      </c>
      <c r="B11074" s="71" t="s">
        <v>13649</v>
      </c>
      <c r="C11074" s="276" t="s">
        <v>127</v>
      </c>
      <c r="D11074" s="276" t="s">
        <v>9</v>
      </c>
      <c r="E11074" s="72">
        <v>101.11</v>
      </c>
      <c r="F11074" s="72">
        <v>28.35</v>
      </c>
      <c r="G11074" s="72">
        <v>12.12</v>
      </c>
      <c r="H11074" s="72">
        <v>141.58000000000001</v>
      </c>
      <c r="I11074" s="72">
        <v>144.94</v>
      </c>
    </row>
    <row r="11075" spans="1:9" ht="38.25">
      <c r="A11075" s="71" t="s">
        <v>13646</v>
      </c>
      <c r="B11075" s="71" t="s">
        <v>13647</v>
      </c>
      <c r="C11075" s="276" t="s">
        <v>127</v>
      </c>
      <c r="D11075" s="276" t="s">
        <v>9</v>
      </c>
      <c r="E11075" s="72">
        <v>75.06</v>
      </c>
      <c r="F11075" s="72">
        <v>28.35</v>
      </c>
      <c r="G11075" s="72">
        <v>12.12</v>
      </c>
      <c r="H11075" s="72">
        <v>115.53</v>
      </c>
      <c r="I11075" s="72">
        <v>118.88</v>
      </c>
    </row>
    <row r="11076" spans="1:9" ht="38.25">
      <c r="A11076" s="71" t="s">
        <v>13644</v>
      </c>
      <c r="B11076" s="71" t="s">
        <v>13645</v>
      </c>
      <c r="C11076" s="276" t="s">
        <v>127</v>
      </c>
      <c r="D11076" s="276" t="s">
        <v>9</v>
      </c>
      <c r="E11076" s="72">
        <v>63.02</v>
      </c>
      <c r="F11076" s="72">
        <v>26.23</v>
      </c>
      <c r="G11076" s="72">
        <v>12.12</v>
      </c>
      <c r="H11076" s="72">
        <v>101.36</v>
      </c>
      <c r="I11076" s="72">
        <v>104.46</v>
      </c>
    </row>
    <row r="11077" spans="1:9" ht="38.25">
      <c r="A11077" s="71" t="s">
        <v>13642</v>
      </c>
      <c r="B11077" s="71" t="s">
        <v>13643</v>
      </c>
      <c r="C11077" s="276" t="s">
        <v>127</v>
      </c>
      <c r="D11077" s="276" t="s">
        <v>9</v>
      </c>
      <c r="E11077" s="72">
        <v>90.71</v>
      </c>
      <c r="F11077" s="72">
        <v>26.23</v>
      </c>
      <c r="G11077" s="72">
        <v>12.12</v>
      </c>
      <c r="H11077" s="72">
        <v>129.05000000000001</v>
      </c>
      <c r="I11077" s="72">
        <v>132.15</v>
      </c>
    </row>
    <row r="11078" spans="1:9" ht="38.25">
      <c r="A11078" s="71" t="s">
        <v>13640</v>
      </c>
      <c r="B11078" s="71" t="s">
        <v>13641</v>
      </c>
      <c r="C11078" s="276" t="s">
        <v>127</v>
      </c>
      <c r="D11078" s="276" t="s">
        <v>9</v>
      </c>
      <c r="E11078" s="72">
        <v>79.69</v>
      </c>
      <c r="F11078" s="72">
        <v>26.23</v>
      </c>
      <c r="G11078" s="72">
        <v>12.12</v>
      </c>
      <c r="H11078" s="72">
        <v>118.04</v>
      </c>
      <c r="I11078" s="72">
        <v>121.14</v>
      </c>
    </row>
    <row r="11079" spans="1:9" ht="38.25">
      <c r="A11079" s="71" t="s">
        <v>13638</v>
      </c>
      <c r="B11079" s="71" t="s">
        <v>13639</v>
      </c>
      <c r="C11079" s="276" t="s">
        <v>127</v>
      </c>
      <c r="D11079" s="276" t="s">
        <v>9</v>
      </c>
      <c r="E11079" s="72">
        <v>67.83</v>
      </c>
      <c r="F11079" s="72">
        <v>24.1</v>
      </c>
      <c r="G11079" s="72">
        <v>12.12</v>
      </c>
      <c r="H11079" s="72">
        <v>104.04</v>
      </c>
      <c r="I11079" s="72">
        <v>106.89</v>
      </c>
    </row>
    <row r="11080" spans="1:9" ht="38.25">
      <c r="A11080" s="71" t="s">
        <v>13636</v>
      </c>
      <c r="B11080" s="71" t="s">
        <v>13637</v>
      </c>
      <c r="C11080" s="276" t="s">
        <v>127</v>
      </c>
      <c r="D11080" s="276" t="s">
        <v>9</v>
      </c>
      <c r="E11080" s="72">
        <v>53.7</v>
      </c>
      <c r="F11080" s="72">
        <v>24.1</v>
      </c>
      <c r="G11080" s="72">
        <v>12.12</v>
      </c>
      <c r="H11080" s="72">
        <v>89.91</v>
      </c>
      <c r="I11080" s="72">
        <v>92.76</v>
      </c>
    </row>
    <row r="11081" spans="1:9" ht="38.25">
      <c r="A11081" s="71" t="s">
        <v>13634</v>
      </c>
      <c r="B11081" s="71" t="s">
        <v>13635</v>
      </c>
      <c r="C11081" s="276" t="s">
        <v>127</v>
      </c>
      <c r="D11081" s="276" t="s">
        <v>9</v>
      </c>
      <c r="E11081" s="72">
        <v>77.39</v>
      </c>
      <c r="F11081" s="72">
        <v>24.1</v>
      </c>
      <c r="G11081" s="72">
        <v>12.12</v>
      </c>
      <c r="H11081" s="72">
        <v>113.61</v>
      </c>
      <c r="I11081" s="72">
        <v>116.46</v>
      </c>
    </row>
    <row r="11082" spans="1:9" ht="38.25">
      <c r="A11082" s="71" t="s">
        <v>13632</v>
      </c>
      <c r="B11082" s="71" t="s">
        <v>13633</v>
      </c>
      <c r="C11082" s="276" t="s">
        <v>127</v>
      </c>
      <c r="D11082" s="276" t="s">
        <v>9</v>
      </c>
      <c r="E11082" s="72">
        <v>61.76</v>
      </c>
      <c r="F11082" s="72">
        <v>24.1</v>
      </c>
      <c r="G11082" s="72">
        <v>12.12</v>
      </c>
      <c r="H11082" s="72">
        <v>97.98</v>
      </c>
      <c r="I11082" s="72">
        <v>100.82</v>
      </c>
    </row>
    <row r="11083" spans="1:9" ht="38.25">
      <c r="A11083" s="71" t="s">
        <v>13630</v>
      </c>
      <c r="B11083" s="71" t="s">
        <v>13631</v>
      </c>
      <c r="C11083" s="276" t="s">
        <v>127</v>
      </c>
      <c r="D11083" s="276" t="s">
        <v>9</v>
      </c>
      <c r="E11083" s="72">
        <v>52.19</v>
      </c>
      <c r="F11083" s="72">
        <v>21.97</v>
      </c>
      <c r="G11083" s="72">
        <v>12.12</v>
      </c>
      <c r="H11083" s="72">
        <v>86.28</v>
      </c>
      <c r="I11083" s="72">
        <v>88.87</v>
      </c>
    </row>
    <row r="11084" spans="1:9" ht="38.25">
      <c r="A11084" s="71" t="s">
        <v>13628</v>
      </c>
      <c r="B11084" s="71" t="s">
        <v>13629</v>
      </c>
      <c r="C11084" s="276" t="s">
        <v>127</v>
      </c>
      <c r="D11084" s="276" t="s">
        <v>9</v>
      </c>
      <c r="E11084" s="72">
        <v>45.53</v>
      </c>
      <c r="F11084" s="72">
        <v>21.97</v>
      </c>
      <c r="G11084" s="72">
        <v>12.12</v>
      </c>
      <c r="H11084" s="72">
        <v>79.62</v>
      </c>
      <c r="I11084" s="72">
        <v>82.21</v>
      </c>
    </row>
    <row r="11085" spans="1:9" ht="38.25">
      <c r="A11085" s="71" t="s">
        <v>13626</v>
      </c>
      <c r="B11085" s="71" t="s">
        <v>13627</v>
      </c>
      <c r="C11085" s="276" t="s">
        <v>127</v>
      </c>
      <c r="D11085" s="276" t="s">
        <v>9</v>
      </c>
      <c r="E11085" s="72">
        <v>35.06</v>
      </c>
      <c r="F11085" s="72">
        <v>18.440000000000001</v>
      </c>
      <c r="G11085" s="72">
        <v>6.09</v>
      </c>
      <c r="H11085" s="72">
        <v>59.59</v>
      </c>
      <c r="I11085" s="72">
        <v>61.77</v>
      </c>
    </row>
    <row r="11086" spans="1:9" ht="38.25">
      <c r="A11086" s="71" t="s">
        <v>13624</v>
      </c>
      <c r="B11086" s="71" t="s">
        <v>13625</v>
      </c>
      <c r="C11086" s="276" t="s">
        <v>127</v>
      </c>
      <c r="D11086" s="276" t="s">
        <v>9</v>
      </c>
      <c r="E11086" s="72">
        <v>31.95</v>
      </c>
      <c r="F11086" s="72">
        <v>18.440000000000001</v>
      </c>
      <c r="G11086" s="72">
        <v>6.09</v>
      </c>
      <c r="H11086" s="72">
        <v>56.48</v>
      </c>
      <c r="I11086" s="72">
        <v>58.66</v>
      </c>
    </row>
    <row r="11087" spans="1:9" ht="38.25">
      <c r="A11087" s="71" t="s">
        <v>13622</v>
      </c>
      <c r="B11087" s="71" t="s">
        <v>13623</v>
      </c>
      <c r="C11087" s="276" t="s">
        <v>127</v>
      </c>
      <c r="D11087" s="276" t="s">
        <v>9</v>
      </c>
      <c r="E11087" s="72">
        <v>28.62</v>
      </c>
      <c r="F11087" s="72">
        <v>18.440000000000001</v>
      </c>
      <c r="G11087" s="72">
        <v>6.09</v>
      </c>
      <c r="H11087" s="72">
        <v>53.15</v>
      </c>
      <c r="I11087" s="72">
        <v>55.32</v>
      </c>
    </row>
    <row r="11088" spans="1:9" ht="38.25">
      <c r="A11088" s="71" t="s">
        <v>13620</v>
      </c>
      <c r="B11088" s="71" t="s">
        <v>13621</v>
      </c>
      <c r="C11088" s="276" t="s">
        <v>127</v>
      </c>
      <c r="D11088" s="276" t="s">
        <v>9</v>
      </c>
      <c r="E11088" s="72">
        <v>24.49</v>
      </c>
      <c r="F11088" s="72">
        <v>18.440000000000001</v>
      </c>
      <c r="G11088" s="72">
        <v>6.09</v>
      </c>
      <c r="H11088" s="72">
        <v>49.02</v>
      </c>
      <c r="I11088" s="72">
        <v>51.2</v>
      </c>
    </row>
    <row r="11089" spans="1:9" ht="38.25">
      <c r="A11089" s="71" t="s">
        <v>13618</v>
      </c>
      <c r="B11089" s="71" t="s">
        <v>13619</v>
      </c>
      <c r="C11089" s="276" t="s">
        <v>127</v>
      </c>
      <c r="D11089" s="276" t="s">
        <v>9</v>
      </c>
      <c r="E11089" s="72">
        <v>46.61</v>
      </c>
      <c r="F11089" s="72">
        <v>22.97</v>
      </c>
      <c r="G11089" s="72">
        <v>0</v>
      </c>
      <c r="H11089" s="72">
        <v>69.569999999999993</v>
      </c>
      <c r="I11089" s="72">
        <v>72.290000000000006</v>
      </c>
    </row>
    <row r="11090" spans="1:9" ht="25.5">
      <c r="A11090" s="71" t="s">
        <v>13550</v>
      </c>
      <c r="B11090" s="71" t="s">
        <v>13551</v>
      </c>
      <c r="C11090" s="276" t="s">
        <v>127</v>
      </c>
      <c r="D11090" s="276" t="s">
        <v>6</v>
      </c>
      <c r="E11090" s="72">
        <v>0.84</v>
      </c>
      <c r="F11090" s="72">
        <v>2.13</v>
      </c>
      <c r="G11090" s="72">
        <v>9.09</v>
      </c>
      <c r="H11090" s="72">
        <v>12.06</v>
      </c>
      <c r="I11090" s="72">
        <v>12.31</v>
      </c>
    </row>
    <row r="11091" spans="1:9" ht="38.25">
      <c r="A11091" s="71" t="s">
        <v>13856</v>
      </c>
      <c r="B11091" s="71" t="s">
        <v>13857</v>
      </c>
      <c r="C11091" s="276" t="s">
        <v>127</v>
      </c>
      <c r="D11091" s="276" t="s">
        <v>9</v>
      </c>
      <c r="E11091" s="72">
        <v>116.43</v>
      </c>
      <c r="F11091" s="72">
        <v>36.01</v>
      </c>
      <c r="G11091" s="72">
        <v>12.12</v>
      </c>
      <c r="H11091" s="72">
        <v>164.56</v>
      </c>
      <c r="I11091" s="72">
        <v>168.82</v>
      </c>
    </row>
    <row r="11092" spans="1:9" ht="38.25">
      <c r="A11092" s="71" t="s">
        <v>13854</v>
      </c>
      <c r="B11092" s="71" t="s">
        <v>13855</v>
      </c>
      <c r="C11092" s="276" t="s">
        <v>127</v>
      </c>
      <c r="D11092" s="276" t="s">
        <v>9</v>
      </c>
      <c r="E11092" s="72">
        <v>91.32</v>
      </c>
      <c r="F11092" s="72">
        <v>33.46</v>
      </c>
      <c r="G11092" s="72">
        <v>12.12</v>
      </c>
      <c r="H11092" s="72">
        <v>136.88999999999999</v>
      </c>
      <c r="I11092" s="72">
        <v>140.84</v>
      </c>
    </row>
    <row r="11093" spans="1:9" ht="38.25">
      <c r="A11093" s="71" t="s">
        <v>13852</v>
      </c>
      <c r="B11093" s="71" t="s">
        <v>13853</v>
      </c>
      <c r="C11093" s="276" t="s">
        <v>127</v>
      </c>
      <c r="D11093" s="276" t="s">
        <v>9</v>
      </c>
      <c r="E11093" s="72">
        <v>147.94999999999999</v>
      </c>
      <c r="F11093" s="72">
        <v>33.46</v>
      </c>
      <c r="G11093" s="72">
        <v>12.12</v>
      </c>
      <c r="H11093" s="72">
        <v>193.52</v>
      </c>
      <c r="I11093" s="72">
        <v>197.48</v>
      </c>
    </row>
    <row r="11094" spans="1:9" ht="38.25">
      <c r="A11094" s="71" t="s">
        <v>13850</v>
      </c>
      <c r="B11094" s="71" t="s">
        <v>13851</v>
      </c>
      <c r="C11094" s="276" t="s">
        <v>127</v>
      </c>
      <c r="D11094" s="276" t="s">
        <v>9</v>
      </c>
      <c r="E11094" s="72">
        <v>122.41</v>
      </c>
      <c r="F11094" s="72">
        <v>33.46</v>
      </c>
      <c r="G11094" s="72">
        <v>12.12</v>
      </c>
      <c r="H11094" s="72">
        <v>167.99</v>
      </c>
      <c r="I11094" s="72">
        <v>171.94</v>
      </c>
    </row>
    <row r="11095" spans="1:9" ht="38.25">
      <c r="A11095" s="71" t="s">
        <v>13848</v>
      </c>
      <c r="B11095" s="71" t="s">
        <v>13849</v>
      </c>
      <c r="C11095" s="276" t="s">
        <v>127</v>
      </c>
      <c r="D11095" s="276" t="s">
        <v>9</v>
      </c>
      <c r="E11095" s="72">
        <v>97.13</v>
      </c>
      <c r="F11095" s="72">
        <v>30.9</v>
      </c>
      <c r="G11095" s="72">
        <v>12.12</v>
      </c>
      <c r="H11095" s="72">
        <v>140.15</v>
      </c>
      <c r="I11095" s="72">
        <v>143.81</v>
      </c>
    </row>
    <row r="11096" spans="1:9" ht="38.25">
      <c r="A11096" s="71" t="s">
        <v>13846</v>
      </c>
      <c r="B11096" s="71" t="s">
        <v>13847</v>
      </c>
      <c r="C11096" s="276" t="s">
        <v>127</v>
      </c>
      <c r="D11096" s="276" t="s">
        <v>9</v>
      </c>
      <c r="E11096" s="72">
        <v>75.63</v>
      </c>
      <c r="F11096" s="72">
        <v>30.9</v>
      </c>
      <c r="G11096" s="72">
        <v>12.12</v>
      </c>
      <c r="H11096" s="72">
        <v>118.66</v>
      </c>
      <c r="I11096" s="72">
        <v>122.31</v>
      </c>
    </row>
    <row r="11097" spans="1:9" ht="38.25">
      <c r="A11097" s="71" t="s">
        <v>13844</v>
      </c>
      <c r="B11097" s="71" t="s">
        <v>13845</v>
      </c>
      <c r="C11097" s="276" t="s">
        <v>127</v>
      </c>
      <c r="D11097" s="276" t="s">
        <v>9</v>
      </c>
      <c r="E11097" s="72">
        <v>132.16999999999999</v>
      </c>
      <c r="F11097" s="72">
        <v>30.9</v>
      </c>
      <c r="G11097" s="72">
        <v>12.12</v>
      </c>
      <c r="H11097" s="72">
        <v>175.2</v>
      </c>
      <c r="I11097" s="72">
        <v>178.85</v>
      </c>
    </row>
    <row r="11098" spans="1:9" ht="38.25">
      <c r="A11098" s="71" t="s">
        <v>13842</v>
      </c>
      <c r="B11098" s="71" t="s">
        <v>13843</v>
      </c>
      <c r="C11098" s="276" t="s">
        <v>127</v>
      </c>
      <c r="D11098" s="276" t="s">
        <v>9</v>
      </c>
      <c r="E11098" s="72">
        <v>101.41</v>
      </c>
      <c r="F11098" s="72">
        <v>30.9</v>
      </c>
      <c r="G11098" s="72">
        <v>12.12</v>
      </c>
      <c r="H11098" s="72">
        <v>144.43</v>
      </c>
      <c r="I11098" s="72">
        <v>148.09</v>
      </c>
    </row>
    <row r="11099" spans="1:9" ht="38.25">
      <c r="A11099" s="71" t="s">
        <v>13840</v>
      </c>
      <c r="B11099" s="71" t="s">
        <v>13841</v>
      </c>
      <c r="C11099" s="276" t="s">
        <v>127</v>
      </c>
      <c r="D11099" s="276" t="s">
        <v>9</v>
      </c>
      <c r="E11099" s="72">
        <v>78.89</v>
      </c>
      <c r="F11099" s="72">
        <v>28.35</v>
      </c>
      <c r="G11099" s="72">
        <v>12.12</v>
      </c>
      <c r="H11099" s="72">
        <v>119.36</v>
      </c>
      <c r="I11099" s="72">
        <v>122.71</v>
      </c>
    </row>
    <row r="11100" spans="1:9" ht="38.25">
      <c r="A11100" s="71" t="s">
        <v>13838</v>
      </c>
      <c r="B11100" s="71" t="s">
        <v>13839</v>
      </c>
      <c r="C11100" s="276" t="s">
        <v>127</v>
      </c>
      <c r="D11100" s="276" t="s">
        <v>9</v>
      </c>
      <c r="E11100" s="72">
        <v>66.19</v>
      </c>
      <c r="F11100" s="72">
        <v>28.35</v>
      </c>
      <c r="G11100" s="72">
        <v>12.12</v>
      </c>
      <c r="H11100" s="72">
        <v>106.66</v>
      </c>
      <c r="I11100" s="72">
        <v>110.01</v>
      </c>
    </row>
    <row r="11101" spans="1:9" ht="38.25">
      <c r="A11101" s="71" t="s">
        <v>13836</v>
      </c>
      <c r="B11101" s="71" t="s">
        <v>13837</v>
      </c>
      <c r="C11101" s="276" t="s">
        <v>127</v>
      </c>
      <c r="D11101" s="276" t="s">
        <v>9</v>
      </c>
      <c r="E11101" s="72">
        <v>50.17</v>
      </c>
      <c r="F11101" s="72">
        <v>24.39</v>
      </c>
      <c r="G11101" s="72">
        <v>6.09</v>
      </c>
      <c r="H11101" s="72">
        <v>80.650000000000006</v>
      </c>
      <c r="I11101" s="72">
        <v>83.53</v>
      </c>
    </row>
    <row r="11102" spans="1:9" ht="38.25">
      <c r="A11102" s="71" t="s">
        <v>13834</v>
      </c>
      <c r="B11102" s="71" t="s">
        <v>13835</v>
      </c>
      <c r="C11102" s="276" t="s">
        <v>127</v>
      </c>
      <c r="D11102" s="276" t="s">
        <v>9</v>
      </c>
      <c r="E11102" s="72">
        <v>44.93</v>
      </c>
      <c r="F11102" s="72">
        <v>24.39</v>
      </c>
      <c r="G11102" s="72">
        <v>6.09</v>
      </c>
      <c r="H11102" s="72">
        <v>75.41</v>
      </c>
      <c r="I11102" s="72">
        <v>78.290000000000006</v>
      </c>
    </row>
    <row r="11103" spans="1:9" ht="38.25">
      <c r="A11103" s="71" t="s">
        <v>13832</v>
      </c>
      <c r="B11103" s="71" t="s">
        <v>13833</v>
      </c>
      <c r="C11103" s="276" t="s">
        <v>127</v>
      </c>
      <c r="D11103" s="276" t="s">
        <v>9</v>
      </c>
      <c r="E11103" s="72">
        <v>38.049999999999997</v>
      </c>
      <c r="F11103" s="72">
        <v>24.39</v>
      </c>
      <c r="G11103" s="72">
        <v>6.09</v>
      </c>
      <c r="H11103" s="72">
        <v>68.53</v>
      </c>
      <c r="I11103" s="72">
        <v>71.41</v>
      </c>
    </row>
    <row r="11104" spans="1:9" ht="38.25">
      <c r="A11104" s="71" t="s">
        <v>13830</v>
      </c>
      <c r="B11104" s="71" t="s">
        <v>13831</v>
      </c>
      <c r="C11104" s="276" t="s">
        <v>127</v>
      </c>
      <c r="D11104" s="276" t="s">
        <v>9</v>
      </c>
      <c r="E11104" s="72">
        <v>33.97</v>
      </c>
      <c r="F11104" s="72">
        <v>24.39</v>
      </c>
      <c r="G11104" s="72">
        <v>6.09</v>
      </c>
      <c r="H11104" s="72">
        <v>64.45</v>
      </c>
      <c r="I11104" s="72">
        <v>67.33</v>
      </c>
    </row>
    <row r="11105" spans="1:9" ht="38.25">
      <c r="A11105" s="71" t="s">
        <v>13828</v>
      </c>
      <c r="B11105" s="71" t="s">
        <v>13829</v>
      </c>
      <c r="C11105" s="276" t="s">
        <v>127</v>
      </c>
      <c r="D11105" s="276" t="s">
        <v>9</v>
      </c>
      <c r="E11105" s="72">
        <v>114.7</v>
      </c>
      <c r="F11105" s="72">
        <v>33.46</v>
      </c>
      <c r="G11105" s="72">
        <v>12.12</v>
      </c>
      <c r="H11105" s="72">
        <v>160.27000000000001</v>
      </c>
      <c r="I11105" s="72">
        <v>164.23</v>
      </c>
    </row>
    <row r="11106" spans="1:9" ht="25.5">
      <c r="A11106" s="71" t="s">
        <v>21169</v>
      </c>
      <c r="B11106" s="71" t="s">
        <v>21170</v>
      </c>
      <c r="C11106" s="276" t="s">
        <v>18920</v>
      </c>
      <c r="D11106" s="276" t="s">
        <v>18911</v>
      </c>
      <c r="E11106" s="72">
        <v>0</v>
      </c>
      <c r="F11106" s="72">
        <v>0</v>
      </c>
      <c r="G11106" s="72">
        <v>412834.04</v>
      </c>
      <c r="H11106" s="72">
        <v>412834.04</v>
      </c>
      <c r="I11106" s="72">
        <v>412834.04</v>
      </c>
    </row>
    <row r="11107" spans="1:9" ht="25.5">
      <c r="A11107" s="71" t="s">
        <v>13924</v>
      </c>
      <c r="B11107" s="71" t="s">
        <v>13925</v>
      </c>
      <c r="C11107" s="276" t="s">
        <v>127</v>
      </c>
      <c r="D11107" s="276" t="s">
        <v>9</v>
      </c>
      <c r="E11107" s="72">
        <v>155.96</v>
      </c>
      <c r="F11107" s="72">
        <v>31.9</v>
      </c>
      <c r="G11107" s="72">
        <v>18.18</v>
      </c>
      <c r="H11107" s="72">
        <v>206.04</v>
      </c>
      <c r="I11107" s="72">
        <v>209.81</v>
      </c>
    </row>
    <row r="11108" spans="1:9" ht="38.25">
      <c r="A11108" s="71" t="s">
        <v>13796</v>
      </c>
      <c r="B11108" s="71" t="s">
        <v>13797</v>
      </c>
      <c r="C11108" s="276" t="s">
        <v>127</v>
      </c>
      <c r="D11108" s="276" t="s">
        <v>9</v>
      </c>
      <c r="E11108" s="72">
        <v>114.68</v>
      </c>
      <c r="F11108" s="72">
        <v>36.01</v>
      </c>
      <c r="G11108" s="72">
        <v>12.12</v>
      </c>
      <c r="H11108" s="72">
        <v>162.81</v>
      </c>
      <c r="I11108" s="72">
        <v>167.07</v>
      </c>
    </row>
    <row r="11109" spans="1:9" ht="38.25">
      <c r="A11109" s="71" t="s">
        <v>13794</v>
      </c>
      <c r="B11109" s="71" t="s">
        <v>13795</v>
      </c>
      <c r="C11109" s="276" t="s">
        <v>127</v>
      </c>
      <c r="D11109" s="276" t="s">
        <v>9</v>
      </c>
      <c r="E11109" s="72">
        <v>89.9</v>
      </c>
      <c r="F11109" s="72">
        <v>33.46</v>
      </c>
      <c r="G11109" s="72">
        <v>12.12</v>
      </c>
      <c r="H11109" s="72">
        <v>135.47</v>
      </c>
      <c r="I11109" s="72">
        <v>139.43</v>
      </c>
    </row>
    <row r="11110" spans="1:9" ht="38.25">
      <c r="A11110" s="71" t="s">
        <v>13792</v>
      </c>
      <c r="B11110" s="71" t="s">
        <v>13793</v>
      </c>
      <c r="C11110" s="276" t="s">
        <v>127</v>
      </c>
      <c r="D11110" s="276" t="s">
        <v>9</v>
      </c>
      <c r="E11110" s="72">
        <v>145.53</v>
      </c>
      <c r="F11110" s="72">
        <v>33.46</v>
      </c>
      <c r="G11110" s="72">
        <v>12.12</v>
      </c>
      <c r="H11110" s="72">
        <v>191.11</v>
      </c>
      <c r="I11110" s="72">
        <v>195.06</v>
      </c>
    </row>
    <row r="11111" spans="1:9" ht="38.25">
      <c r="A11111" s="71" t="s">
        <v>13790</v>
      </c>
      <c r="B11111" s="71" t="s">
        <v>13791</v>
      </c>
      <c r="C11111" s="276" t="s">
        <v>127</v>
      </c>
      <c r="D11111" s="276" t="s">
        <v>9</v>
      </c>
      <c r="E11111" s="72">
        <v>120.33</v>
      </c>
      <c r="F11111" s="72">
        <v>33.46</v>
      </c>
      <c r="G11111" s="72">
        <v>12.12</v>
      </c>
      <c r="H11111" s="72">
        <v>165.9</v>
      </c>
      <c r="I11111" s="72">
        <v>169.85</v>
      </c>
    </row>
    <row r="11112" spans="1:9" ht="38.25">
      <c r="A11112" s="71" t="s">
        <v>13788</v>
      </c>
      <c r="B11112" s="71" t="s">
        <v>13789</v>
      </c>
      <c r="C11112" s="276" t="s">
        <v>127</v>
      </c>
      <c r="D11112" s="276" t="s">
        <v>9</v>
      </c>
      <c r="E11112" s="72">
        <v>95.52</v>
      </c>
      <c r="F11112" s="72">
        <v>30.9</v>
      </c>
      <c r="G11112" s="72">
        <v>12.12</v>
      </c>
      <c r="H11112" s="72">
        <v>138.55000000000001</v>
      </c>
      <c r="I11112" s="72">
        <v>142.19999999999999</v>
      </c>
    </row>
    <row r="11113" spans="1:9" ht="38.25">
      <c r="A11113" s="71" t="s">
        <v>13786</v>
      </c>
      <c r="B11113" s="71" t="s">
        <v>13787</v>
      </c>
      <c r="C11113" s="276" t="s">
        <v>127</v>
      </c>
      <c r="D11113" s="276" t="s">
        <v>9</v>
      </c>
      <c r="E11113" s="72">
        <v>74.48</v>
      </c>
      <c r="F11113" s="72">
        <v>30.9</v>
      </c>
      <c r="G11113" s="72">
        <v>12.12</v>
      </c>
      <c r="H11113" s="72">
        <v>117.5</v>
      </c>
      <c r="I11113" s="72">
        <v>121.16</v>
      </c>
    </row>
    <row r="11114" spans="1:9" ht="38.25">
      <c r="A11114" s="71" t="s">
        <v>13784</v>
      </c>
      <c r="B11114" s="71" t="s">
        <v>13785</v>
      </c>
      <c r="C11114" s="276" t="s">
        <v>127</v>
      </c>
      <c r="D11114" s="276" t="s">
        <v>9</v>
      </c>
      <c r="E11114" s="72">
        <v>130.25</v>
      </c>
      <c r="F11114" s="72">
        <v>30.9</v>
      </c>
      <c r="G11114" s="72">
        <v>12.12</v>
      </c>
      <c r="H11114" s="72">
        <v>173.28</v>
      </c>
      <c r="I11114" s="72">
        <v>176.93</v>
      </c>
    </row>
    <row r="11115" spans="1:9" ht="38.25">
      <c r="A11115" s="71" t="s">
        <v>13782</v>
      </c>
      <c r="B11115" s="71" t="s">
        <v>13783</v>
      </c>
      <c r="C11115" s="276" t="s">
        <v>127</v>
      </c>
      <c r="D11115" s="276" t="s">
        <v>9</v>
      </c>
      <c r="E11115" s="72">
        <v>99.99</v>
      </c>
      <c r="F11115" s="72">
        <v>30.9</v>
      </c>
      <c r="G11115" s="72">
        <v>12.12</v>
      </c>
      <c r="H11115" s="72">
        <v>143.02000000000001</v>
      </c>
      <c r="I11115" s="72">
        <v>146.66999999999999</v>
      </c>
    </row>
    <row r="11116" spans="1:9" ht="38.25">
      <c r="A11116" s="71" t="s">
        <v>13780</v>
      </c>
      <c r="B11116" s="71" t="s">
        <v>13781</v>
      </c>
      <c r="C11116" s="276" t="s">
        <v>127</v>
      </c>
      <c r="D11116" s="276" t="s">
        <v>9</v>
      </c>
      <c r="E11116" s="72">
        <v>77.790000000000006</v>
      </c>
      <c r="F11116" s="72">
        <v>28.35</v>
      </c>
      <c r="G11116" s="72">
        <v>12.12</v>
      </c>
      <c r="H11116" s="72">
        <v>118.26</v>
      </c>
      <c r="I11116" s="72">
        <v>121.62</v>
      </c>
    </row>
    <row r="11117" spans="1:9" ht="38.25">
      <c r="A11117" s="71" t="s">
        <v>13778</v>
      </c>
      <c r="B11117" s="71" t="s">
        <v>13779</v>
      </c>
      <c r="C11117" s="276" t="s">
        <v>127</v>
      </c>
      <c r="D11117" s="276" t="s">
        <v>9</v>
      </c>
      <c r="E11117" s="72">
        <v>65.3</v>
      </c>
      <c r="F11117" s="72">
        <v>28.35</v>
      </c>
      <c r="G11117" s="72">
        <v>12.12</v>
      </c>
      <c r="H11117" s="72">
        <v>105.77</v>
      </c>
      <c r="I11117" s="72">
        <v>109.13</v>
      </c>
    </row>
    <row r="11118" spans="1:9" ht="38.25">
      <c r="A11118" s="71" t="s">
        <v>13776</v>
      </c>
      <c r="B11118" s="71" t="s">
        <v>13777</v>
      </c>
      <c r="C11118" s="276" t="s">
        <v>127</v>
      </c>
      <c r="D11118" s="276" t="s">
        <v>9</v>
      </c>
      <c r="E11118" s="72">
        <v>49.43</v>
      </c>
      <c r="F11118" s="72">
        <v>24.39</v>
      </c>
      <c r="G11118" s="72">
        <v>6.09</v>
      </c>
      <c r="H11118" s="72">
        <v>79.91</v>
      </c>
      <c r="I11118" s="72">
        <v>82.79</v>
      </c>
    </row>
    <row r="11119" spans="1:9" ht="38.25">
      <c r="A11119" s="71" t="s">
        <v>13774</v>
      </c>
      <c r="B11119" s="71" t="s">
        <v>13775</v>
      </c>
      <c r="C11119" s="276" t="s">
        <v>127</v>
      </c>
      <c r="D11119" s="276" t="s">
        <v>9</v>
      </c>
      <c r="E11119" s="72">
        <v>44.23</v>
      </c>
      <c r="F11119" s="72">
        <v>24.39</v>
      </c>
      <c r="G11119" s="72">
        <v>6.09</v>
      </c>
      <c r="H11119" s="72">
        <v>74.709999999999994</v>
      </c>
      <c r="I11119" s="72">
        <v>77.599999999999994</v>
      </c>
    </row>
    <row r="11120" spans="1:9" ht="38.25">
      <c r="A11120" s="71" t="s">
        <v>13772</v>
      </c>
      <c r="B11120" s="71" t="s">
        <v>13773</v>
      </c>
      <c r="C11120" s="276" t="s">
        <v>127</v>
      </c>
      <c r="D11120" s="276" t="s">
        <v>9</v>
      </c>
      <c r="E11120" s="72">
        <v>38.15</v>
      </c>
      <c r="F11120" s="72">
        <v>24.39</v>
      </c>
      <c r="G11120" s="72">
        <v>6.09</v>
      </c>
      <c r="H11120" s="72">
        <v>68.63</v>
      </c>
      <c r="I11120" s="72">
        <v>71.510000000000005</v>
      </c>
    </row>
    <row r="11121" spans="1:9" ht="38.25">
      <c r="A11121" s="71" t="s">
        <v>13770</v>
      </c>
      <c r="B11121" s="71" t="s">
        <v>13771</v>
      </c>
      <c r="C11121" s="276" t="s">
        <v>127</v>
      </c>
      <c r="D11121" s="276" t="s">
        <v>9</v>
      </c>
      <c r="E11121" s="72">
        <v>33.53</v>
      </c>
      <c r="F11121" s="72">
        <v>24.39</v>
      </c>
      <c r="G11121" s="72">
        <v>6.09</v>
      </c>
      <c r="H11121" s="72">
        <v>64.010000000000005</v>
      </c>
      <c r="I11121" s="72">
        <v>66.89</v>
      </c>
    </row>
    <row r="11122" spans="1:9" ht="38.25">
      <c r="A11122" s="71" t="s">
        <v>13768</v>
      </c>
      <c r="B11122" s="71" t="s">
        <v>13769</v>
      </c>
      <c r="C11122" s="276" t="s">
        <v>127</v>
      </c>
      <c r="D11122" s="276" t="s">
        <v>9</v>
      </c>
      <c r="E11122" s="72">
        <v>111.83</v>
      </c>
      <c r="F11122" s="72">
        <v>33.46</v>
      </c>
      <c r="G11122" s="72">
        <v>12.12</v>
      </c>
      <c r="H11122" s="72">
        <v>157.4</v>
      </c>
      <c r="I11122" s="72">
        <v>161.36000000000001</v>
      </c>
    </row>
    <row r="11123" spans="1:9" ht="25.5">
      <c r="A11123" s="71" t="s">
        <v>21165</v>
      </c>
      <c r="B11123" s="71" t="s">
        <v>21166</v>
      </c>
      <c r="C11123" s="276" t="s">
        <v>18914</v>
      </c>
      <c r="D11123" s="276" t="s">
        <v>18911</v>
      </c>
      <c r="E11123" s="72">
        <v>0</v>
      </c>
      <c r="F11123" s="72">
        <v>0</v>
      </c>
      <c r="G11123" s="72">
        <v>412834.04</v>
      </c>
      <c r="H11123" s="72">
        <v>412834.04</v>
      </c>
      <c r="I11123" s="72">
        <v>412834.04</v>
      </c>
    </row>
    <row r="11124" spans="1:9" ht="25.5">
      <c r="A11124" s="71" t="s">
        <v>21157</v>
      </c>
      <c r="B11124" s="71" t="s">
        <v>21158</v>
      </c>
      <c r="C11124" s="276" t="s">
        <v>18917</v>
      </c>
      <c r="D11124" s="276" t="s">
        <v>18911</v>
      </c>
      <c r="E11124" s="72">
        <v>0</v>
      </c>
      <c r="F11124" s="72">
        <v>0</v>
      </c>
      <c r="G11124" s="72">
        <v>288711.44</v>
      </c>
      <c r="H11124" s="72">
        <v>288711.44</v>
      </c>
      <c r="I11124" s="72">
        <v>288711.44</v>
      </c>
    </row>
    <row r="11125" spans="1:9" ht="25.5">
      <c r="A11125" s="71" t="s">
        <v>21153</v>
      </c>
      <c r="B11125" s="71" t="s">
        <v>21154</v>
      </c>
      <c r="C11125" s="276" t="s">
        <v>18910</v>
      </c>
      <c r="D11125" s="276" t="s">
        <v>18911</v>
      </c>
      <c r="E11125" s="72">
        <v>0</v>
      </c>
      <c r="F11125" s="72">
        <v>0</v>
      </c>
      <c r="G11125" s="72">
        <v>288711.44</v>
      </c>
      <c r="H11125" s="72">
        <v>288711.44</v>
      </c>
      <c r="I11125" s="72">
        <v>288711.44</v>
      </c>
    </row>
    <row r="11126" spans="1:9" ht="38.25">
      <c r="A11126" s="71" t="s">
        <v>13922</v>
      </c>
      <c r="B11126" s="71" t="s">
        <v>13923</v>
      </c>
      <c r="C11126" s="276" t="s">
        <v>127</v>
      </c>
      <c r="D11126" s="276" t="s">
        <v>9</v>
      </c>
      <c r="E11126" s="72">
        <v>176.17</v>
      </c>
      <c r="F11126" s="72">
        <v>34.020000000000003</v>
      </c>
      <c r="G11126" s="72">
        <v>18.18</v>
      </c>
      <c r="H11126" s="72">
        <v>228.37</v>
      </c>
      <c r="I11126" s="72">
        <v>232.39</v>
      </c>
    </row>
    <row r="11127" spans="1:9" ht="25.5">
      <c r="A11127" s="71" t="s">
        <v>13920</v>
      </c>
      <c r="B11127" s="71" t="s">
        <v>13921</v>
      </c>
      <c r="C11127" s="276" t="s">
        <v>127</v>
      </c>
      <c r="D11127" s="276" t="s">
        <v>9</v>
      </c>
      <c r="E11127" s="72">
        <v>135.63</v>
      </c>
      <c r="F11127" s="72">
        <v>29.77</v>
      </c>
      <c r="G11127" s="72">
        <v>18.18</v>
      </c>
      <c r="H11127" s="72">
        <v>183.58</v>
      </c>
      <c r="I11127" s="72">
        <v>187.1</v>
      </c>
    </row>
    <row r="11128" spans="1:9" ht="38.25">
      <c r="A11128" s="71" t="s">
        <v>13918</v>
      </c>
      <c r="B11128" s="71" t="s">
        <v>13919</v>
      </c>
      <c r="C11128" s="276" t="s">
        <v>127</v>
      </c>
      <c r="D11128" s="276" t="s">
        <v>9</v>
      </c>
      <c r="E11128" s="72">
        <v>156.79</v>
      </c>
      <c r="F11128" s="72">
        <v>31.9</v>
      </c>
      <c r="G11128" s="72">
        <v>18.18</v>
      </c>
      <c r="H11128" s="72">
        <v>206.87</v>
      </c>
      <c r="I11128" s="72">
        <v>210.64</v>
      </c>
    </row>
    <row r="11129" spans="1:9" ht="25.5">
      <c r="A11129" s="71" t="s">
        <v>13916</v>
      </c>
      <c r="B11129" s="71" t="s">
        <v>13917</v>
      </c>
      <c r="C11129" s="276" t="s">
        <v>127</v>
      </c>
      <c r="D11129" s="276" t="s">
        <v>9</v>
      </c>
      <c r="E11129" s="72">
        <v>118.43</v>
      </c>
      <c r="F11129" s="72">
        <v>29.77</v>
      </c>
      <c r="G11129" s="72">
        <v>18.18</v>
      </c>
      <c r="H11129" s="72">
        <v>166.38</v>
      </c>
      <c r="I11129" s="72">
        <v>169.89</v>
      </c>
    </row>
    <row r="11130" spans="1:9" ht="38.25">
      <c r="A11130" s="71" t="s">
        <v>13914</v>
      </c>
      <c r="B11130" s="71" t="s">
        <v>13915</v>
      </c>
      <c r="C11130" s="276" t="s">
        <v>127</v>
      </c>
      <c r="D11130" s="276" t="s">
        <v>9</v>
      </c>
      <c r="E11130" s="72">
        <v>134.94</v>
      </c>
      <c r="F11130" s="72">
        <v>31.9</v>
      </c>
      <c r="G11130" s="72">
        <v>18.18</v>
      </c>
      <c r="H11130" s="72">
        <v>185.01</v>
      </c>
      <c r="I11130" s="72">
        <v>188.78</v>
      </c>
    </row>
    <row r="11131" spans="1:9" ht="25.5">
      <c r="A11131" s="71" t="s">
        <v>13912</v>
      </c>
      <c r="B11131" s="71" t="s">
        <v>13913</v>
      </c>
      <c r="C11131" s="276" t="s">
        <v>127</v>
      </c>
      <c r="D11131" s="276" t="s">
        <v>9</v>
      </c>
      <c r="E11131" s="72">
        <v>99.83</v>
      </c>
      <c r="F11131" s="72">
        <v>27.64</v>
      </c>
      <c r="G11131" s="72">
        <v>18.18</v>
      </c>
      <c r="H11131" s="72">
        <v>145.65</v>
      </c>
      <c r="I11131" s="72">
        <v>148.91999999999999</v>
      </c>
    </row>
    <row r="11132" spans="1:9" ht="38.25">
      <c r="A11132" s="71" t="s">
        <v>13910</v>
      </c>
      <c r="B11132" s="71" t="s">
        <v>13911</v>
      </c>
      <c r="C11132" s="276" t="s">
        <v>127</v>
      </c>
      <c r="D11132" s="276" t="s">
        <v>9</v>
      </c>
      <c r="E11132" s="72">
        <v>110.31</v>
      </c>
      <c r="F11132" s="72">
        <v>29.77</v>
      </c>
      <c r="G11132" s="72">
        <v>18.18</v>
      </c>
      <c r="H11132" s="72">
        <v>158.25</v>
      </c>
      <c r="I11132" s="72">
        <v>161.77000000000001</v>
      </c>
    </row>
    <row r="11133" spans="1:9" ht="38.25">
      <c r="A11133" s="71" t="s">
        <v>13906</v>
      </c>
      <c r="B11133" s="71" t="s">
        <v>13907</v>
      </c>
      <c r="C11133" s="276" t="s">
        <v>127</v>
      </c>
      <c r="D11133" s="276" t="s">
        <v>9</v>
      </c>
      <c r="E11133" s="72">
        <v>55.29</v>
      </c>
      <c r="F11133" s="72">
        <v>30.9</v>
      </c>
      <c r="G11133" s="72">
        <v>12.12</v>
      </c>
      <c r="H11133" s="72">
        <v>98.32</v>
      </c>
      <c r="I11133" s="72">
        <v>101.97</v>
      </c>
    </row>
    <row r="11134" spans="1:9" ht="38.25">
      <c r="A11134" s="71" t="s">
        <v>13904</v>
      </c>
      <c r="B11134" s="71" t="s">
        <v>13905</v>
      </c>
      <c r="C11134" s="276" t="s">
        <v>127</v>
      </c>
      <c r="D11134" s="276" t="s">
        <v>9</v>
      </c>
      <c r="E11134" s="72">
        <v>56.34</v>
      </c>
      <c r="F11134" s="72">
        <v>30.9</v>
      </c>
      <c r="G11134" s="72">
        <v>12.12</v>
      </c>
      <c r="H11134" s="72">
        <v>99.36</v>
      </c>
      <c r="I11134" s="72">
        <v>103.01</v>
      </c>
    </row>
    <row r="11135" spans="1:9" ht="38.25">
      <c r="A11135" s="71" t="s">
        <v>13902</v>
      </c>
      <c r="B11135" s="71" t="s">
        <v>13903</v>
      </c>
      <c r="C11135" s="276" t="s">
        <v>127</v>
      </c>
      <c r="D11135" s="276" t="s">
        <v>9</v>
      </c>
      <c r="E11135" s="72">
        <v>63.57</v>
      </c>
      <c r="F11135" s="72">
        <v>30.9</v>
      </c>
      <c r="G11135" s="72">
        <v>12.12</v>
      </c>
      <c r="H11135" s="72">
        <v>106.59</v>
      </c>
      <c r="I11135" s="72">
        <v>110.25</v>
      </c>
    </row>
    <row r="11136" spans="1:9" ht="38.25">
      <c r="A11136" s="71" t="s">
        <v>13900</v>
      </c>
      <c r="B11136" s="71" t="s">
        <v>13901</v>
      </c>
      <c r="C11136" s="276" t="s">
        <v>127</v>
      </c>
      <c r="D11136" s="276" t="s">
        <v>9</v>
      </c>
      <c r="E11136" s="72">
        <v>64.81</v>
      </c>
      <c r="F11136" s="72">
        <v>30.9</v>
      </c>
      <c r="G11136" s="72">
        <v>12.12</v>
      </c>
      <c r="H11136" s="72">
        <v>107.83</v>
      </c>
      <c r="I11136" s="72">
        <v>111.48</v>
      </c>
    </row>
    <row r="11137" spans="1:9" ht="38.25">
      <c r="A11137" s="71" t="s">
        <v>13898</v>
      </c>
      <c r="B11137" s="71" t="s">
        <v>13899</v>
      </c>
      <c r="C11137" s="276" t="s">
        <v>127</v>
      </c>
      <c r="D11137" s="276" t="s">
        <v>9</v>
      </c>
      <c r="E11137" s="72">
        <v>51.31</v>
      </c>
      <c r="F11137" s="72">
        <v>28.35</v>
      </c>
      <c r="G11137" s="72">
        <v>12.12</v>
      </c>
      <c r="H11137" s="72">
        <v>91.78</v>
      </c>
      <c r="I11137" s="72">
        <v>95.13</v>
      </c>
    </row>
    <row r="11138" spans="1:9" ht="38.25">
      <c r="A11138" s="71" t="s">
        <v>13896</v>
      </c>
      <c r="B11138" s="71" t="s">
        <v>13897</v>
      </c>
      <c r="C11138" s="276" t="s">
        <v>127</v>
      </c>
      <c r="D11138" s="276" t="s">
        <v>9</v>
      </c>
      <c r="E11138" s="72">
        <v>52.24</v>
      </c>
      <c r="F11138" s="72">
        <v>28.35</v>
      </c>
      <c r="G11138" s="72">
        <v>12.12</v>
      </c>
      <c r="H11138" s="72">
        <v>92.71</v>
      </c>
      <c r="I11138" s="72">
        <v>96.06</v>
      </c>
    </row>
    <row r="11139" spans="1:9" ht="38.25">
      <c r="A11139" s="71" t="s">
        <v>13894</v>
      </c>
      <c r="B11139" s="71" t="s">
        <v>13895</v>
      </c>
      <c r="C11139" s="276" t="s">
        <v>127</v>
      </c>
      <c r="D11139" s="276" t="s">
        <v>9</v>
      </c>
      <c r="E11139" s="72">
        <v>51.07</v>
      </c>
      <c r="F11139" s="72">
        <v>28.35</v>
      </c>
      <c r="G11139" s="72">
        <v>12.12</v>
      </c>
      <c r="H11139" s="72">
        <v>91.54</v>
      </c>
      <c r="I11139" s="72">
        <v>94.89</v>
      </c>
    </row>
    <row r="11140" spans="1:9" ht="38.25">
      <c r="A11140" s="71" t="s">
        <v>13892</v>
      </c>
      <c r="B11140" s="71" t="s">
        <v>13893</v>
      </c>
      <c r="C11140" s="276" t="s">
        <v>127</v>
      </c>
      <c r="D11140" s="276" t="s">
        <v>9</v>
      </c>
      <c r="E11140" s="72">
        <v>51.99</v>
      </c>
      <c r="F11140" s="72">
        <v>26.23</v>
      </c>
      <c r="G11140" s="72">
        <v>12.12</v>
      </c>
      <c r="H11140" s="72">
        <v>90.33</v>
      </c>
      <c r="I11140" s="72">
        <v>93.43</v>
      </c>
    </row>
    <row r="11141" spans="1:9" ht="38.25">
      <c r="A11141" s="71" t="s">
        <v>13890</v>
      </c>
      <c r="B11141" s="71" t="s">
        <v>13891</v>
      </c>
      <c r="C11141" s="276" t="s">
        <v>127</v>
      </c>
      <c r="D11141" s="276" t="s">
        <v>9</v>
      </c>
      <c r="E11141" s="72">
        <v>58.47</v>
      </c>
      <c r="F11141" s="72">
        <v>26.23</v>
      </c>
      <c r="G11141" s="72">
        <v>12.12</v>
      </c>
      <c r="H11141" s="72">
        <v>96.81</v>
      </c>
      <c r="I11141" s="72">
        <v>99.91</v>
      </c>
    </row>
    <row r="11142" spans="1:9" ht="38.25">
      <c r="A11142" s="71" t="s">
        <v>13654</v>
      </c>
      <c r="B11142" s="71" t="s">
        <v>13655</v>
      </c>
      <c r="C11142" s="276" t="s">
        <v>127</v>
      </c>
      <c r="D11142" s="276" t="s">
        <v>9</v>
      </c>
      <c r="E11142" s="72">
        <v>40.28</v>
      </c>
      <c r="F11142" s="72">
        <v>20.56</v>
      </c>
      <c r="G11142" s="72">
        <v>6.09</v>
      </c>
      <c r="H11142" s="72">
        <v>66.930000000000007</v>
      </c>
      <c r="I11142" s="72">
        <v>69.36</v>
      </c>
    </row>
    <row r="11143" spans="1:9" ht="38.25">
      <c r="A11143" s="71" t="s">
        <v>13652</v>
      </c>
      <c r="B11143" s="71" t="s">
        <v>13653</v>
      </c>
      <c r="C11143" s="276" t="s">
        <v>127</v>
      </c>
      <c r="D11143" s="276" t="s">
        <v>9</v>
      </c>
      <c r="E11143" s="72">
        <v>34.92</v>
      </c>
      <c r="F11143" s="72">
        <v>20.56</v>
      </c>
      <c r="G11143" s="72">
        <v>6.09</v>
      </c>
      <c r="H11143" s="72">
        <v>61.57</v>
      </c>
      <c r="I11143" s="72">
        <v>64</v>
      </c>
    </row>
    <row r="11144" spans="1:9" ht="38.25">
      <c r="A11144" s="71" t="s">
        <v>13650</v>
      </c>
      <c r="B11144" s="71" t="s">
        <v>13651</v>
      </c>
      <c r="C11144" s="276" t="s">
        <v>127</v>
      </c>
      <c r="D11144" s="276" t="s">
        <v>9</v>
      </c>
      <c r="E11144" s="72">
        <v>30.79</v>
      </c>
      <c r="F11144" s="72">
        <v>20.56</v>
      </c>
      <c r="G11144" s="72">
        <v>6.09</v>
      </c>
      <c r="H11144" s="72">
        <v>57.45</v>
      </c>
      <c r="I11144" s="72">
        <v>59.88</v>
      </c>
    </row>
    <row r="11145" spans="1:9" ht="38.25">
      <c r="A11145" s="71" t="s">
        <v>13826</v>
      </c>
      <c r="B11145" s="71" t="s">
        <v>13827</v>
      </c>
      <c r="C11145" s="276" t="s">
        <v>127</v>
      </c>
      <c r="D11145" s="276" t="s">
        <v>9</v>
      </c>
      <c r="E11145" s="72">
        <v>83.91</v>
      </c>
      <c r="F11145" s="72">
        <v>33.46</v>
      </c>
      <c r="G11145" s="72">
        <v>12.12</v>
      </c>
      <c r="H11145" s="72">
        <v>129.49</v>
      </c>
      <c r="I11145" s="72">
        <v>133.44</v>
      </c>
    </row>
    <row r="11146" spans="1:9" ht="38.25">
      <c r="A11146" s="71" t="s">
        <v>13824</v>
      </c>
      <c r="B11146" s="71" t="s">
        <v>13825</v>
      </c>
      <c r="C11146" s="276" t="s">
        <v>127</v>
      </c>
      <c r="D11146" s="276" t="s">
        <v>9</v>
      </c>
      <c r="E11146" s="72">
        <v>70.150000000000006</v>
      </c>
      <c r="F11146" s="72">
        <v>30.9</v>
      </c>
      <c r="G11146" s="72">
        <v>12.12</v>
      </c>
      <c r="H11146" s="72">
        <v>113.17</v>
      </c>
      <c r="I11146" s="72">
        <v>116.82</v>
      </c>
    </row>
    <row r="11147" spans="1:9" ht="38.25">
      <c r="A11147" s="71" t="s">
        <v>13822</v>
      </c>
      <c r="B11147" s="71" t="s">
        <v>13823</v>
      </c>
      <c r="C11147" s="276" t="s">
        <v>127</v>
      </c>
      <c r="D11147" s="276" t="s">
        <v>9</v>
      </c>
      <c r="E11147" s="72">
        <v>102.87</v>
      </c>
      <c r="F11147" s="72">
        <v>30.9</v>
      </c>
      <c r="G11147" s="72">
        <v>12.12</v>
      </c>
      <c r="H11147" s="72">
        <v>145.9</v>
      </c>
      <c r="I11147" s="72">
        <v>149.55000000000001</v>
      </c>
    </row>
    <row r="11148" spans="1:9" ht="38.25">
      <c r="A11148" s="71" t="s">
        <v>13820</v>
      </c>
      <c r="B11148" s="71" t="s">
        <v>13821</v>
      </c>
      <c r="C11148" s="276" t="s">
        <v>127</v>
      </c>
      <c r="D11148" s="276" t="s">
        <v>9</v>
      </c>
      <c r="E11148" s="72">
        <v>89.89</v>
      </c>
      <c r="F11148" s="72">
        <v>30.9</v>
      </c>
      <c r="G11148" s="72">
        <v>12.12</v>
      </c>
      <c r="H11148" s="72">
        <v>132.91999999999999</v>
      </c>
      <c r="I11148" s="72">
        <v>136.57</v>
      </c>
    </row>
    <row r="11149" spans="1:9" ht="38.25">
      <c r="A11149" s="71" t="s">
        <v>13818</v>
      </c>
      <c r="B11149" s="71" t="s">
        <v>13819</v>
      </c>
      <c r="C11149" s="276" t="s">
        <v>127</v>
      </c>
      <c r="D11149" s="276" t="s">
        <v>9</v>
      </c>
      <c r="E11149" s="72">
        <v>75.959999999999994</v>
      </c>
      <c r="F11149" s="72">
        <v>28.35</v>
      </c>
      <c r="G11149" s="72">
        <v>12.12</v>
      </c>
      <c r="H11149" s="72">
        <v>116.43</v>
      </c>
      <c r="I11149" s="72">
        <v>119.79</v>
      </c>
    </row>
    <row r="11150" spans="1:9" ht="38.25">
      <c r="A11150" s="71" t="s">
        <v>13816</v>
      </c>
      <c r="B11150" s="71" t="s">
        <v>13817</v>
      </c>
      <c r="C11150" s="276" t="s">
        <v>127</v>
      </c>
      <c r="D11150" s="276" t="s">
        <v>9</v>
      </c>
      <c r="E11150" s="72">
        <v>59.46</v>
      </c>
      <c r="F11150" s="72">
        <v>28.35</v>
      </c>
      <c r="G11150" s="72">
        <v>12.12</v>
      </c>
      <c r="H11150" s="72">
        <v>99.93</v>
      </c>
      <c r="I11150" s="72">
        <v>103.28</v>
      </c>
    </row>
    <row r="11151" spans="1:9" ht="38.25">
      <c r="A11151" s="71" t="s">
        <v>13814</v>
      </c>
      <c r="B11151" s="71" t="s">
        <v>13815</v>
      </c>
      <c r="C11151" s="276" t="s">
        <v>127</v>
      </c>
      <c r="D11151" s="276" t="s">
        <v>9</v>
      </c>
      <c r="E11151" s="72">
        <v>87.1</v>
      </c>
      <c r="F11151" s="72">
        <v>28.35</v>
      </c>
      <c r="G11151" s="72">
        <v>12.12</v>
      </c>
      <c r="H11151" s="72">
        <v>127.57</v>
      </c>
      <c r="I11151" s="72">
        <v>130.91999999999999</v>
      </c>
    </row>
    <row r="11152" spans="1:9" ht="38.25">
      <c r="A11152" s="71" t="s">
        <v>13812</v>
      </c>
      <c r="B11152" s="71" t="s">
        <v>13813</v>
      </c>
      <c r="C11152" s="276" t="s">
        <v>127</v>
      </c>
      <c r="D11152" s="276" t="s">
        <v>9</v>
      </c>
      <c r="E11152" s="72">
        <v>68.89</v>
      </c>
      <c r="F11152" s="72">
        <v>28.35</v>
      </c>
      <c r="G11152" s="72">
        <v>12.12</v>
      </c>
      <c r="H11152" s="72">
        <v>109.36</v>
      </c>
      <c r="I11152" s="72">
        <v>112.71</v>
      </c>
    </row>
    <row r="11153" spans="1:9" ht="38.25">
      <c r="A11153" s="71" t="s">
        <v>13810</v>
      </c>
      <c r="B11153" s="71" t="s">
        <v>13811</v>
      </c>
      <c r="C11153" s="276" t="s">
        <v>127</v>
      </c>
      <c r="D11153" s="276" t="s">
        <v>9</v>
      </c>
      <c r="E11153" s="72">
        <v>57.72</v>
      </c>
      <c r="F11153" s="72">
        <v>25.8</v>
      </c>
      <c r="G11153" s="72">
        <v>12.12</v>
      </c>
      <c r="H11153" s="72">
        <v>95.64</v>
      </c>
      <c r="I11153" s="72">
        <v>98.69</v>
      </c>
    </row>
    <row r="11154" spans="1:9" ht="38.25">
      <c r="A11154" s="71" t="s">
        <v>13808</v>
      </c>
      <c r="B11154" s="71" t="s">
        <v>13809</v>
      </c>
      <c r="C11154" s="276" t="s">
        <v>127</v>
      </c>
      <c r="D11154" s="276" t="s">
        <v>9</v>
      </c>
      <c r="E11154" s="72">
        <v>50.02</v>
      </c>
      <c r="F11154" s="72">
        <v>25.8</v>
      </c>
      <c r="G11154" s="72">
        <v>12.12</v>
      </c>
      <c r="H11154" s="72">
        <v>87.93</v>
      </c>
      <c r="I11154" s="72">
        <v>90.98</v>
      </c>
    </row>
    <row r="11155" spans="1:9" ht="38.25">
      <c r="A11155" s="71" t="s">
        <v>13806</v>
      </c>
      <c r="B11155" s="71" t="s">
        <v>13807</v>
      </c>
      <c r="C11155" s="276" t="s">
        <v>127</v>
      </c>
      <c r="D11155" s="276" t="s">
        <v>9</v>
      </c>
      <c r="E11155" s="72">
        <v>39.01</v>
      </c>
      <c r="F11155" s="72">
        <v>21.84</v>
      </c>
      <c r="G11155" s="72">
        <v>6.09</v>
      </c>
      <c r="H11155" s="72">
        <v>66.94</v>
      </c>
      <c r="I11155" s="72">
        <v>69.52</v>
      </c>
    </row>
    <row r="11156" spans="1:9" ht="38.25">
      <c r="A11156" s="71" t="s">
        <v>13804</v>
      </c>
      <c r="B11156" s="71" t="s">
        <v>13805</v>
      </c>
      <c r="C11156" s="276" t="s">
        <v>127</v>
      </c>
      <c r="D11156" s="276" t="s">
        <v>9</v>
      </c>
      <c r="E11156" s="72">
        <v>35.409999999999997</v>
      </c>
      <c r="F11156" s="72">
        <v>21.84</v>
      </c>
      <c r="G11156" s="72">
        <v>6.09</v>
      </c>
      <c r="H11156" s="72">
        <v>63.34</v>
      </c>
      <c r="I11156" s="72">
        <v>65.92</v>
      </c>
    </row>
    <row r="11157" spans="1:9" ht="38.25">
      <c r="A11157" s="71" t="s">
        <v>13802</v>
      </c>
      <c r="B11157" s="71" t="s">
        <v>13803</v>
      </c>
      <c r="C11157" s="276" t="s">
        <v>127</v>
      </c>
      <c r="D11157" s="276" t="s">
        <v>9</v>
      </c>
      <c r="E11157" s="72">
        <v>31.53</v>
      </c>
      <c r="F11157" s="72">
        <v>21.84</v>
      </c>
      <c r="G11157" s="72">
        <v>6.09</v>
      </c>
      <c r="H11157" s="72">
        <v>59.46</v>
      </c>
      <c r="I11157" s="72">
        <v>62.04</v>
      </c>
    </row>
    <row r="11158" spans="1:9" ht="38.25">
      <c r="A11158" s="71" t="s">
        <v>13800</v>
      </c>
      <c r="B11158" s="71" t="s">
        <v>13801</v>
      </c>
      <c r="C11158" s="276" t="s">
        <v>127</v>
      </c>
      <c r="D11158" s="276" t="s">
        <v>9</v>
      </c>
      <c r="E11158" s="72">
        <v>26.77</v>
      </c>
      <c r="F11158" s="72">
        <v>21.84</v>
      </c>
      <c r="G11158" s="72">
        <v>6.09</v>
      </c>
      <c r="H11158" s="72">
        <v>54.7</v>
      </c>
      <c r="I11158" s="72">
        <v>57.28</v>
      </c>
    </row>
    <row r="11159" spans="1:9" ht="38.25">
      <c r="A11159" s="71" t="s">
        <v>13798</v>
      </c>
      <c r="B11159" s="71" t="s">
        <v>13799</v>
      </c>
      <c r="C11159" s="276" t="s">
        <v>127</v>
      </c>
      <c r="D11159" s="276" t="s">
        <v>9</v>
      </c>
      <c r="E11159" s="72">
        <v>156.9</v>
      </c>
      <c r="F11159" s="72">
        <v>36.01</v>
      </c>
      <c r="G11159" s="72">
        <v>12.12</v>
      </c>
      <c r="H11159" s="72">
        <v>205.03</v>
      </c>
      <c r="I11159" s="72">
        <v>209.29</v>
      </c>
    </row>
    <row r="11160" spans="1:9" ht="25.5">
      <c r="A11160" s="71" t="s">
        <v>21087</v>
      </c>
      <c r="B11160" s="71" t="s">
        <v>21088</v>
      </c>
      <c r="C11160" s="276" t="s">
        <v>18920</v>
      </c>
      <c r="D11160" s="276" t="s">
        <v>18911</v>
      </c>
      <c r="E11160" s="72">
        <v>0</v>
      </c>
      <c r="F11160" s="72">
        <v>0</v>
      </c>
      <c r="G11160" s="72">
        <v>813018.06</v>
      </c>
      <c r="H11160" s="72">
        <v>813018.06</v>
      </c>
      <c r="I11160" s="72">
        <v>813018.06</v>
      </c>
    </row>
    <row r="11161" spans="1:9" ht="38.25">
      <c r="A11161" s="71" t="s">
        <v>21251</v>
      </c>
      <c r="B11161" s="71" t="s">
        <v>21252</v>
      </c>
      <c r="C11161" s="276" t="s">
        <v>18920</v>
      </c>
      <c r="D11161" s="276" t="s">
        <v>18911</v>
      </c>
      <c r="E11161" s="72">
        <v>0</v>
      </c>
      <c r="F11161" s="72">
        <v>0</v>
      </c>
      <c r="G11161" s="72">
        <v>926706.69</v>
      </c>
      <c r="H11161" s="72">
        <v>926706.69</v>
      </c>
      <c r="I11161" s="72">
        <v>926706.69</v>
      </c>
    </row>
    <row r="11162" spans="1:9" ht="25.5">
      <c r="A11162" s="71" t="s">
        <v>21141</v>
      </c>
      <c r="B11162" s="71" t="s">
        <v>21142</v>
      </c>
      <c r="C11162" s="276" t="s">
        <v>18920</v>
      </c>
      <c r="D11162" s="276" t="s">
        <v>18911</v>
      </c>
      <c r="E11162" s="72">
        <v>0</v>
      </c>
      <c r="F11162" s="72">
        <v>0</v>
      </c>
      <c r="G11162" s="72">
        <v>901614.4</v>
      </c>
      <c r="H11162" s="72">
        <v>901614.4</v>
      </c>
      <c r="I11162" s="72">
        <v>901614.4</v>
      </c>
    </row>
    <row r="11163" spans="1:9" ht="25.5">
      <c r="A11163" s="71" t="s">
        <v>21131</v>
      </c>
      <c r="B11163" s="71" t="s">
        <v>21132</v>
      </c>
      <c r="C11163" s="276" t="s">
        <v>18920</v>
      </c>
      <c r="D11163" s="276" t="s">
        <v>18911</v>
      </c>
      <c r="E11163" s="72">
        <v>0</v>
      </c>
      <c r="F11163" s="72">
        <v>0</v>
      </c>
      <c r="G11163" s="72">
        <v>541896.62</v>
      </c>
      <c r="H11163" s="72">
        <v>541896.62</v>
      </c>
      <c r="I11163" s="72">
        <v>541896.62</v>
      </c>
    </row>
    <row r="11164" spans="1:9" ht="25.5">
      <c r="A11164" s="71" t="s">
        <v>21097</v>
      </c>
      <c r="B11164" s="71" t="s">
        <v>21098</v>
      </c>
      <c r="C11164" s="276" t="s">
        <v>18920</v>
      </c>
      <c r="D11164" s="276" t="s">
        <v>18911</v>
      </c>
      <c r="E11164" s="72">
        <v>0</v>
      </c>
      <c r="F11164" s="72">
        <v>0</v>
      </c>
      <c r="G11164" s="72">
        <v>1110339.82</v>
      </c>
      <c r="H11164" s="72">
        <v>1110339.82</v>
      </c>
      <c r="I11164" s="72">
        <v>1110339.82</v>
      </c>
    </row>
    <row r="11165" spans="1:9" ht="38.25">
      <c r="A11165" s="71" t="s">
        <v>21311</v>
      </c>
      <c r="B11165" s="71" t="s">
        <v>21312</v>
      </c>
      <c r="C11165" s="276" t="s">
        <v>18920</v>
      </c>
      <c r="D11165" s="276" t="s">
        <v>18911</v>
      </c>
      <c r="E11165" s="72">
        <v>0</v>
      </c>
      <c r="F11165" s="72">
        <v>0</v>
      </c>
      <c r="G11165" s="72">
        <v>410334.19</v>
      </c>
      <c r="H11165" s="72">
        <v>410334.19</v>
      </c>
      <c r="I11165" s="72">
        <v>410334.19</v>
      </c>
    </row>
    <row r="11166" spans="1:9" ht="38.25">
      <c r="A11166" s="71" t="s">
        <v>21301</v>
      </c>
      <c r="B11166" s="71" t="s">
        <v>21302</v>
      </c>
      <c r="C11166" s="276" t="s">
        <v>18920</v>
      </c>
      <c r="D11166" s="276" t="s">
        <v>18911</v>
      </c>
      <c r="E11166" s="72">
        <v>0</v>
      </c>
      <c r="F11166" s="72">
        <v>0</v>
      </c>
      <c r="G11166" s="72">
        <v>335711</v>
      </c>
      <c r="H11166" s="72">
        <v>335711</v>
      </c>
      <c r="I11166" s="72">
        <v>335711</v>
      </c>
    </row>
    <row r="11167" spans="1:9" ht="25.5">
      <c r="A11167" s="71" t="s">
        <v>21291</v>
      </c>
      <c r="B11167" s="71" t="s">
        <v>21292</v>
      </c>
      <c r="C11167" s="276" t="s">
        <v>18920</v>
      </c>
      <c r="D11167" s="276" t="s">
        <v>18911</v>
      </c>
      <c r="E11167" s="72">
        <v>0</v>
      </c>
      <c r="F11167" s="72">
        <v>0</v>
      </c>
      <c r="G11167" s="72">
        <v>703322.95</v>
      </c>
      <c r="H11167" s="72">
        <v>703322.95</v>
      </c>
      <c r="I11167" s="72">
        <v>703322.95</v>
      </c>
    </row>
    <row r="11168" spans="1:9" ht="25.5">
      <c r="A11168" s="71" t="s">
        <v>21281</v>
      </c>
      <c r="B11168" s="71" t="s">
        <v>21282</v>
      </c>
      <c r="C11168" s="276" t="s">
        <v>18920</v>
      </c>
      <c r="D11168" s="276" t="s">
        <v>18911</v>
      </c>
      <c r="E11168" s="72">
        <v>0</v>
      </c>
      <c r="F11168" s="72">
        <v>0</v>
      </c>
      <c r="G11168" s="72">
        <v>698521.48</v>
      </c>
      <c r="H11168" s="72">
        <v>698521.48</v>
      </c>
      <c r="I11168" s="72">
        <v>698521.48</v>
      </c>
    </row>
    <row r="11169" spans="1:9" ht="25.5">
      <c r="A11169" s="71" t="s">
        <v>21271</v>
      </c>
      <c r="B11169" s="71" t="s">
        <v>21272</v>
      </c>
      <c r="C11169" s="276" t="s">
        <v>18920</v>
      </c>
      <c r="D11169" s="276" t="s">
        <v>18911</v>
      </c>
      <c r="E11169" s="72">
        <v>0</v>
      </c>
      <c r="F11169" s="72">
        <v>0</v>
      </c>
      <c r="G11169" s="72">
        <v>451892.15</v>
      </c>
      <c r="H11169" s="72">
        <v>451892.15</v>
      </c>
      <c r="I11169" s="72">
        <v>451892.15</v>
      </c>
    </row>
    <row r="11170" spans="1:9" ht="25.5">
      <c r="A11170" s="71" t="s">
        <v>21261</v>
      </c>
      <c r="B11170" s="71" t="s">
        <v>21262</v>
      </c>
      <c r="C11170" s="276" t="s">
        <v>18920</v>
      </c>
      <c r="D11170" s="276" t="s">
        <v>18911</v>
      </c>
      <c r="E11170" s="72">
        <v>0</v>
      </c>
      <c r="F11170" s="72">
        <v>0</v>
      </c>
      <c r="G11170" s="72">
        <v>445636.39</v>
      </c>
      <c r="H11170" s="72">
        <v>445636.39</v>
      </c>
      <c r="I11170" s="72">
        <v>445636.39</v>
      </c>
    </row>
    <row r="11171" spans="1:9" ht="38.25">
      <c r="A11171" s="71" t="s">
        <v>13994</v>
      </c>
      <c r="B11171" s="71" t="s">
        <v>13995</v>
      </c>
      <c r="C11171" s="276" t="s">
        <v>127</v>
      </c>
      <c r="D11171" s="276" t="s">
        <v>9</v>
      </c>
      <c r="E11171" s="72">
        <v>37.880000000000003</v>
      </c>
      <c r="F11171" s="72">
        <v>22.97</v>
      </c>
      <c r="G11171" s="72">
        <v>0</v>
      </c>
      <c r="H11171" s="72">
        <v>60.84</v>
      </c>
      <c r="I11171" s="72">
        <v>63.56</v>
      </c>
    </row>
    <row r="11172" spans="1:9" ht="38.25">
      <c r="A11172" s="71" t="s">
        <v>13992</v>
      </c>
      <c r="B11172" s="71" t="s">
        <v>13993</v>
      </c>
      <c r="C11172" s="276" t="s">
        <v>127</v>
      </c>
      <c r="D11172" s="276" t="s">
        <v>9</v>
      </c>
      <c r="E11172" s="72">
        <v>35.36</v>
      </c>
      <c r="F11172" s="72">
        <v>19.14</v>
      </c>
      <c r="G11172" s="72">
        <v>0</v>
      </c>
      <c r="H11172" s="72">
        <v>54.5</v>
      </c>
      <c r="I11172" s="72">
        <v>56.76</v>
      </c>
    </row>
    <row r="11173" spans="1:9" ht="38.25">
      <c r="A11173" s="71" t="s">
        <v>13988</v>
      </c>
      <c r="B11173" s="71" t="s">
        <v>13989</v>
      </c>
      <c r="C11173" s="276" t="s">
        <v>127</v>
      </c>
      <c r="D11173" s="276" t="s">
        <v>9</v>
      </c>
      <c r="E11173" s="72">
        <v>33.340000000000003</v>
      </c>
      <c r="F11173" s="72">
        <v>22.97</v>
      </c>
      <c r="G11173" s="72">
        <v>0</v>
      </c>
      <c r="H11173" s="72">
        <v>56.31</v>
      </c>
      <c r="I11173" s="72">
        <v>59.02</v>
      </c>
    </row>
    <row r="11174" spans="1:9" ht="38.25">
      <c r="A11174" s="71" t="s">
        <v>13986</v>
      </c>
      <c r="B11174" s="71" t="s">
        <v>13987</v>
      </c>
      <c r="C11174" s="276" t="s">
        <v>127</v>
      </c>
      <c r="D11174" s="276" t="s">
        <v>9</v>
      </c>
      <c r="E11174" s="72">
        <v>26.96</v>
      </c>
      <c r="F11174" s="72">
        <v>21.84</v>
      </c>
      <c r="G11174" s="72">
        <v>6.09</v>
      </c>
      <c r="H11174" s="72">
        <v>54.89</v>
      </c>
      <c r="I11174" s="72">
        <v>57.47</v>
      </c>
    </row>
    <row r="11175" spans="1:9" ht="38.25">
      <c r="A11175" s="71" t="s">
        <v>13984</v>
      </c>
      <c r="B11175" s="71" t="s">
        <v>13985</v>
      </c>
      <c r="C11175" s="276" t="s">
        <v>127</v>
      </c>
      <c r="D11175" s="276" t="s">
        <v>9</v>
      </c>
      <c r="E11175" s="72">
        <v>28.12</v>
      </c>
      <c r="F11175" s="72">
        <v>20.41</v>
      </c>
      <c r="G11175" s="72">
        <v>0</v>
      </c>
      <c r="H11175" s="72">
        <v>48.54</v>
      </c>
      <c r="I11175" s="72">
        <v>50.95</v>
      </c>
    </row>
    <row r="11176" spans="1:9" ht="38.25">
      <c r="A11176" s="71" t="s">
        <v>13978</v>
      </c>
      <c r="B11176" s="71" t="s">
        <v>13979</v>
      </c>
      <c r="C11176" s="276" t="s">
        <v>127</v>
      </c>
      <c r="D11176" s="276" t="s">
        <v>9</v>
      </c>
      <c r="E11176" s="72">
        <v>35.67</v>
      </c>
      <c r="F11176" s="72">
        <v>24.39</v>
      </c>
      <c r="G11176" s="72">
        <v>6.09</v>
      </c>
      <c r="H11176" s="72">
        <v>66.150000000000006</v>
      </c>
      <c r="I11176" s="72">
        <v>69.040000000000006</v>
      </c>
    </row>
    <row r="11177" spans="1:9" ht="38.25">
      <c r="A11177" s="71" t="s">
        <v>13976</v>
      </c>
      <c r="B11177" s="71" t="s">
        <v>13977</v>
      </c>
      <c r="C11177" s="276" t="s">
        <v>127</v>
      </c>
      <c r="D11177" s="276" t="s">
        <v>9</v>
      </c>
      <c r="E11177" s="72">
        <v>36.840000000000003</v>
      </c>
      <c r="F11177" s="72">
        <v>22.97</v>
      </c>
      <c r="G11177" s="72">
        <v>0</v>
      </c>
      <c r="H11177" s="72">
        <v>59.8</v>
      </c>
      <c r="I11177" s="72">
        <v>62.52</v>
      </c>
    </row>
    <row r="11178" spans="1:9" ht="51" customHeight="1">
      <c r="A11178" s="71" t="s">
        <v>19503</v>
      </c>
      <c r="B11178" s="71" t="s">
        <v>19504</v>
      </c>
      <c r="C11178" s="276" t="s">
        <v>18920</v>
      </c>
      <c r="D11178" s="276" t="s">
        <v>18911</v>
      </c>
      <c r="E11178" s="72">
        <v>0</v>
      </c>
      <c r="F11178" s="72">
        <v>0</v>
      </c>
      <c r="G11178" s="72">
        <v>25089.37</v>
      </c>
      <c r="H11178" s="72">
        <v>25089.37</v>
      </c>
      <c r="I11178" s="72">
        <v>25089.37</v>
      </c>
    </row>
    <row r="11179" spans="1:9" ht="25.5">
      <c r="A11179" s="71" t="s">
        <v>14180</v>
      </c>
      <c r="B11179" s="71" t="s">
        <v>14181</v>
      </c>
      <c r="C11179" s="276" t="s">
        <v>127</v>
      </c>
      <c r="D11179" s="276" t="s">
        <v>6</v>
      </c>
      <c r="E11179" s="72">
        <v>23.16</v>
      </c>
      <c r="F11179" s="72">
        <v>12.76</v>
      </c>
      <c r="G11179" s="72">
        <v>0</v>
      </c>
      <c r="H11179" s="72">
        <v>35.92</v>
      </c>
      <c r="I11179" s="72">
        <v>37.43</v>
      </c>
    </row>
    <row r="11180" spans="1:9" ht="25.5">
      <c r="A11180" s="71" t="s">
        <v>14178</v>
      </c>
      <c r="B11180" s="71" t="s">
        <v>14179</v>
      </c>
      <c r="C11180" s="276" t="s">
        <v>127</v>
      </c>
      <c r="D11180" s="276" t="s">
        <v>6</v>
      </c>
      <c r="E11180" s="72">
        <v>20.61</v>
      </c>
      <c r="F11180" s="72">
        <v>12.76</v>
      </c>
      <c r="G11180" s="72">
        <v>0</v>
      </c>
      <c r="H11180" s="72">
        <v>33.369999999999997</v>
      </c>
      <c r="I11180" s="72">
        <v>34.880000000000003</v>
      </c>
    </row>
    <row r="11181" spans="1:9" ht="25.5">
      <c r="A11181" s="71" t="s">
        <v>14176</v>
      </c>
      <c r="B11181" s="71" t="s">
        <v>14177</v>
      </c>
      <c r="C11181" s="276" t="s">
        <v>127</v>
      </c>
      <c r="D11181" s="276" t="s">
        <v>6</v>
      </c>
      <c r="E11181" s="72">
        <v>29.48</v>
      </c>
      <c r="F11181" s="72">
        <v>12.76</v>
      </c>
      <c r="G11181" s="72">
        <v>0</v>
      </c>
      <c r="H11181" s="72">
        <v>42.24</v>
      </c>
      <c r="I11181" s="72">
        <v>43.75</v>
      </c>
    </row>
    <row r="11182" spans="1:9" ht="25.5">
      <c r="A11182" s="71" t="s">
        <v>14174</v>
      </c>
      <c r="B11182" s="71" t="s">
        <v>14175</v>
      </c>
      <c r="C11182" s="276" t="s">
        <v>127</v>
      </c>
      <c r="D11182" s="276" t="s">
        <v>6</v>
      </c>
      <c r="E11182" s="72">
        <v>24.82</v>
      </c>
      <c r="F11182" s="72">
        <v>12.76</v>
      </c>
      <c r="G11182" s="72">
        <v>0</v>
      </c>
      <c r="H11182" s="72">
        <v>37.58</v>
      </c>
      <c r="I11182" s="72">
        <v>39.090000000000003</v>
      </c>
    </row>
    <row r="11183" spans="1:9" ht="25.5">
      <c r="A11183" s="71" t="s">
        <v>14172</v>
      </c>
      <c r="B11183" s="71" t="s">
        <v>14173</v>
      </c>
      <c r="C11183" s="276" t="s">
        <v>127</v>
      </c>
      <c r="D11183" s="276" t="s">
        <v>6</v>
      </c>
      <c r="E11183" s="72">
        <v>27.75</v>
      </c>
      <c r="F11183" s="72">
        <v>12.76</v>
      </c>
      <c r="G11183" s="72">
        <v>0</v>
      </c>
      <c r="H11183" s="72">
        <v>40.51</v>
      </c>
      <c r="I11183" s="72">
        <v>42.02</v>
      </c>
    </row>
    <row r="11184" spans="1:9" ht="38.25">
      <c r="A11184" s="71" t="s">
        <v>14020</v>
      </c>
      <c r="B11184" s="71" t="s">
        <v>14021</v>
      </c>
      <c r="C11184" s="276" t="s">
        <v>127</v>
      </c>
      <c r="D11184" s="276" t="s">
        <v>9</v>
      </c>
      <c r="E11184" s="72">
        <v>24.85</v>
      </c>
      <c r="F11184" s="72">
        <v>21.84</v>
      </c>
      <c r="G11184" s="72">
        <v>6.09</v>
      </c>
      <c r="H11184" s="72">
        <v>52.78</v>
      </c>
      <c r="I11184" s="72">
        <v>55.36</v>
      </c>
    </row>
    <row r="11185" spans="1:9" ht="38.25">
      <c r="A11185" s="71" t="s">
        <v>14018</v>
      </c>
      <c r="B11185" s="71" t="s">
        <v>14019</v>
      </c>
      <c r="C11185" s="276" t="s">
        <v>127</v>
      </c>
      <c r="D11185" s="276" t="s">
        <v>9</v>
      </c>
      <c r="E11185" s="72">
        <v>28.12</v>
      </c>
      <c r="F11185" s="72">
        <v>20.41</v>
      </c>
      <c r="G11185" s="72">
        <v>0</v>
      </c>
      <c r="H11185" s="72">
        <v>48.54</v>
      </c>
      <c r="I11185" s="72">
        <v>50.95</v>
      </c>
    </row>
    <row r="11186" spans="1:9" ht="38.25">
      <c r="A11186" s="71" t="s">
        <v>14016</v>
      </c>
      <c r="B11186" s="71" t="s">
        <v>14017</v>
      </c>
      <c r="C11186" s="276" t="s">
        <v>127</v>
      </c>
      <c r="D11186" s="276" t="s">
        <v>9</v>
      </c>
      <c r="E11186" s="72">
        <v>26.44</v>
      </c>
      <c r="F11186" s="72">
        <v>17.010000000000002</v>
      </c>
      <c r="G11186" s="72">
        <v>0</v>
      </c>
      <c r="H11186" s="72">
        <v>43.45</v>
      </c>
      <c r="I11186" s="72">
        <v>45.47</v>
      </c>
    </row>
    <row r="11187" spans="1:9" ht="38.25">
      <c r="A11187" s="71" t="s">
        <v>14012</v>
      </c>
      <c r="B11187" s="71" t="s">
        <v>14013</v>
      </c>
      <c r="C11187" s="276" t="s">
        <v>127</v>
      </c>
      <c r="D11187" s="276" t="s">
        <v>9</v>
      </c>
      <c r="E11187" s="72">
        <v>33.56</v>
      </c>
      <c r="F11187" s="72">
        <v>24.39</v>
      </c>
      <c r="G11187" s="72">
        <v>6.09</v>
      </c>
      <c r="H11187" s="72">
        <v>64.040000000000006</v>
      </c>
      <c r="I11187" s="72">
        <v>66.92</v>
      </c>
    </row>
    <row r="11188" spans="1:9" ht="38.25">
      <c r="A11188" s="71" t="s">
        <v>14010</v>
      </c>
      <c r="B11188" s="71" t="s">
        <v>14011</v>
      </c>
      <c r="C11188" s="276" t="s">
        <v>127</v>
      </c>
      <c r="D11188" s="276" t="s">
        <v>9</v>
      </c>
      <c r="E11188" s="72">
        <v>39.89</v>
      </c>
      <c r="F11188" s="72">
        <v>22.97</v>
      </c>
      <c r="G11188" s="72">
        <v>0</v>
      </c>
      <c r="H11188" s="72">
        <v>62.86</v>
      </c>
      <c r="I11188" s="72">
        <v>65.569999999999993</v>
      </c>
    </row>
    <row r="11189" spans="1:9" ht="38.25">
      <c r="A11189" s="71" t="s">
        <v>14008</v>
      </c>
      <c r="B11189" s="71" t="s">
        <v>14009</v>
      </c>
      <c r="C11189" s="276" t="s">
        <v>127</v>
      </c>
      <c r="D11189" s="276" t="s">
        <v>9</v>
      </c>
      <c r="E11189" s="72">
        <v>37.119999999999997</v>
      </c>
      <c r="F11189" s="72">
        <v>19.14</v>
      </c>
      <c r="G11189" s="72">
        <v>0</v>
      </c>
      <c r="H11189" s="72">
        <v>56.26</v>
      </c>
      <c r="I11189" s="72">
        <v>58.52</v>
      </c>
    </row>
    <row r="11190" spans="1:9" ht="38.25">
      <c r="A11190" s="71" t="s">
        <v>14004</v>
      </c>
      <c r="B11190" s="71" t="s">
        <v>14005</v>
      </c>
      <c r="C11190" s="276" t="s">
        <v>127</v>
      </c>
      <c r="D11190" s="276" t="s">
        <v>9</v>
      </c>
      <c r="E11190" s="72">
        <v>24.95</v>
      </c>
      <c r="F11190" s="72">
        <v>21.84</v>
      </c>
      <c r="G11190" s="72">
        <v>6.09</v>
      </c>
      <c r="H11190" s="72">
        <v>52.87</v>
      </c>
      <c r="I11190" s="72">
        <v>55.45</v>
      </c>
    </row>
    <row r="11191" spans="1:9" ht="38.25">
      <c r="A11191" s="71" t="s">
        <v>14002</v>
      </c>
      <c r="B11191" s="71" t="s">
        <v>14003</v>
      </c>
      <c r="C11191" s="276" t="s">
        <v>127</v>
      </c>
      <c r="D11191" s="276" t="s">
        <v>9</v>
      </c>
      <c r="E11191" s="72">
        <v>26.11</v>
      </c>
      <c r="F11191" s="72">
        <v>20.41</v>
      </c>
      <c r="G11191" s="72">
        <v>0</v>
      </c>
      <c r="H11191" s="72">
        <v>46.52</v>
      </c>
      <c r="I11191" s="72">
        <v>48.93</v>
      </c>
    </row>
    <row r="11192" spans="1:9" ht="38.25">
      <c r="A11192" s="71" t="s">
        <v>14000</v>
      </c>
      <c r="B11192" s="71" t="s">
        <v>14001</v>
      </c>
      <c r="C11192" s="276" t="s">
        <v>127</v>
      </c>
      <c r="D11192" s="276" t="s">
        <v>9</v>
      </c>
      <c r="E11192" s="72">
        <v>24.68</v>
      </c>
      <c r="F11192" s="72">
        <v>17.010000000000002</v>
      </c>
      <c r="G11192" s="72">
        <v>0</v>
      </c>
      <c r="H11192" s="72">
        <v>41.69</v>
      </c>
      <c r="I11192" s="72">
        <v>43.7</v>
      </c>
    </row>
    <row r="11193" spans="1:9" ht="38.25">
      <c r="A11193" s="71" t="s">
        <v>13998</v>
      </c>
      <c r="B11193" s="71" t="s">
        <v>13999</v>
      </c>
      <c r="C11193" s="276" t="s">
        <v>127</v>
      </c>
      <c r="D11193" s="276" t="s">
        <v>9</v>
      </c>
      <c r="E11193" s="72">
        <v>23.52</v>
      </c>
      <c r="F11193" s="72">
        <v>18.440000000000001</v>
      </c>
      <c r="G11193" s="72">
        <v>6.09</v>
      </c>
      <c r="H11193" s="72">
        <v>48.04</v>
      </c>
      <c r="I11193" s="72">
        <v>50.22</v>
      </c>
    </row>
    <row r="11194" spans="1:9" ht="38.25">
      <c r="A11194" s="71" t="s">
        <v>13996</v>
      </c>
      <c r="B11194" s="71" t="s">
        <v>13997</v>
      </c>
      <c r="C11194" s="276" t="s">
        <v>127</v>
      </c>
      <c r="D11194" s="276" t="s">
        <v>9</v>
      </c>
      <c r="E11194" s="72">
        <v>33.659999999999997</v>
      </c>
      <c r="F11194" s="72">
        <v>24.39</v>
      </c>
      <c r="G11194" s="72">
        <v>6.09</v>
      </c>
      <c r="H11194" s="72">
        <v>64.14</v>
      </c>
      <c r="I11194" s="72">
        <v>67.02</v>
      </c>
    </row>
    <row r="11195" spans="1:9" ht="38.25">
      <c r="A11195" s="71" t="s">
        <v>13990</v>
      </c>
      <c r="B11195" s="71" t="s">
        <v>13991</v>
      </c>
      <c r="C11195" s="276" t="s">
        <v>127</v>
      </c>
      <c r="D11195" s="276" t="s">
        <v>9</v>
      </c>
      <c r="E11195" s="72">
        <v>31.14</v>
      </c>
      <c r="F11195" s="72">
        <v>20.56</v>
      </c>
      <c r="G11195" s="72">
        <v>6.09</v>
      </c>
      <c r="H11195" s="72">
        <v>57.79</v>
      </c>
      <c r="I11195" s="72">
        <v>60.22</v>
      </c>
    </row>
    <row r="11196" spans="1:9" ht="38.25">
      <c r="A11196" s="71" t="s">
        <v>13982</v>
      </c>
      <c r="B11196" s="71" t="s">
        <v>13983</v>
      </c>
      <c r="C11196" s="276" t="s">
        <v>127</v>
      </c>
      <c r="D11196" s="276" t="s">
        <v>9</v>
      </c>
      <c r="E11196" s="72">
        <v>26.44</v>
      </c>
      <c r="F11196" s="72">
        <v>17.010000000000002</v>
      </c>
      <c r="G11196" s="72">
        <v>0</v>
      </c>
      <c r="H11196" s="72">
        <v>43.45</v>
      </c>
      <c r="I11196" s="72">
        <v>45.47</v>
      </c>
    </row>
    <row r="11197" spans="1:9" ht="38.25">
      <c r="A11197" s="71" t="s">
        <v>13974</v>
      </c>
      <c r="B11197" s="71" t="s">
        <v>13975</v>
      </c>
      <c r="C11197" s="276" t="s">
        <v>127</v>
      </c>
      <c r="D11197" s="276" t="s">
        <v>9</v>
      </c>
      <c r="E11197" s="72">
        <v>34.07</v>
      </c>
      <c r="F11197" s="72">
        <v>19.14</v>
      </c>
      <c r="G11197" s="72">
        <v>0</v>
      </c>
      <c r="H11197" s="72">
        <v>53.2</v>
      </c>
      <c r="I11197" s="72">
        <v>55.47</v>
      </c>
    </row>
    <row r="11198" spans="1:9" ht="51" customHeight="1">
      <c r="A11198" s="71" t="s">
        <v>19499</v>
      </c>
      <c r="B11198" s="71" t="s">
        <v>19500</v>
      </c>
      <c r="C11198" s="276" t="s">
        <v>18914</v>
      </c>
      <c r="D11198" s="276" t="s">
        <v>18911</v>
      </c>
      <c r="E11198" s="72">
        <v>0</v>
      </c>
      <c r="F11198" s="72">
        <v>0</v>
      </c>
      <c r="G11198" s="72">
        <v>25089.37</v>
      </c>
      <c r="H11198" s="72">
        <v>25089.37</v>
      </c>
      <c r="I11198" s="72">
        <v>25089.37</v>
      </c>
    </row>
    <row r="11199" spans="1:9" ht="51" customHeight="1">
      <c r="A11199" s="71" t="s">
        <v>19495</v>
      </c>
      <c r="B11199" s="71" t="s">
        <v>19496</v>
      </c>
      <c r="C11199" s="276" t="s">
        <v>18920</v>
      </c>
      <c r="D11199" s="276" t="s">
        <v>18911</v>
      </c>
      <c r="E11199" s="72">
        <v>0</v>
      </c>
      <c r="F11199" s="72">
        <v>0</v>
      </c>
      <c r="G11199" s="72">
        <v>19642.330000000002</v>
      </c>
      <c r="H11199" s="72">
        <v>19642.330000000002</v>
      </c>
      <c r="I11199" s="72">
        <v>19642.330000000002</v>
      </c>
    </row>
    <row r="11200" spans="1:9" ht="51" customHeight="1">
      <c r="A11200" s="71" t="s">
        <v>19491</v>
      </c>
      <c r="B11200" s="71" t="s">
        <v>19492</v>
      </c>
      <c r="C11200" s="276" t="s">
        <v>18914</v>
      </c>
      <c r="D11200" s="276" t="s">
        <v>18911</v>
      </c>
      <c r="E11200" s="72">
        <v>0</v>
      </c>
      <c r="F11200" s="72">
        <v>0</v>
      </c>
      <c r="G11200" s="72">
        <v>19642.330000000002</v>
      </c>
      <c r="H11200" s="72">
        <v>19642.330000000002</v>
      </c>
      <c r="I11200" s="72">
        <v>19642.330000000002</v>
      </c>
    </row>
    <row r="11201" spans="1:9" ht="38.25">
      <c r="A11201" s="71" t="s">
        <v>21317</v>
      </c>
      <c r="B11201" s="71" t="s">
        <v>21318</v>
      </c>
      <c r="C11201" s="276" t="s">
        <v>18917</v>
      </c>
      <c r="D11201" s="276" t="s">
        <v>18911</v>
      </c>
      <c r="E11201" s="72">
        <v>0</v>
      </c>
      <c r="F11201" s="72">
        <v>0</v>
      </c>
      <c r="G11201" s="72">
        <v>410334.19</v>
      </c>
      <c r="H11201" s="72">
        <v>410334.19</v>
      </c>
      <c r="I11201" s="72">
        <v>410334.19</v>
      </c>
    </row>
    <row r="11202" spans="1:9" ht="38.25">
      <c r="A11202" s="71" t="s">
        <v>21313</v>
      </c>
      <c r="B11202" s="71" t="s">
        <v>21314</v>
      </c>
      <c r="C11202" s="276" t="s">
        <v>18910</v>
      </c>
      <c r="D11202" s="276" t="s">
        <v>18911</v>
      </c>
      <c r="E11202" s="72">
        <v>0</v>
      </c>
      <c r="F11202" s="72">
        <v>0</v>
      </c>
      <c r="G11202" s="72">
        <v>410334.19</v>
      </c>
      <c r="H11202" s="72">
        <v>410334.19</v>
      </c>
      <c r="I11202" s="72">
        <v>410334.19</v>
      </c>
    </row>
    <row r="11203" spans="1:9" ht="38.25">
      <c r="A11203" s="71" t="s">
        <v>21305</v>
      </c>
      <c r="B11203" s="71" t="s">
        <v>21306</v>
      </c>
      <c r="C11203" s="276" t="s">
        <v>18914</v>
      </c>
      <c r="D11203" s="276" t="s">
        <v>18911</v>
      </c>
      <c r="E11203" s="72">
        <v>0</v>
      </c>
      <c r="F11203" s="72">
        <v>0</v>
      </c>
      <c r="G11203" s="72">
        <v>335711</v>
      </c>
      <c r="H11203" s="72">
        <v>335711</v>
      </c>
      <c r="I11203" s="72">
        <v>335711</v>
      </c>
    </row>
    <row r="11204" spans="1:9" ht="38.25">
      <c r="A11204" s="71" t="s">
        <v>21309</v>
      </c>
      <c r="B11204" s="71" t="s">
        <v>21310</v>
      </c>
      <c r="C11204" s="276" t="s">
        <v>18920</v>
      </c>
      <c r="D11204" s="276" t="s">
        <v>18911</v>
      </c>
      <c r="E11204" s="72">
        <v>0</v>
      </c>
      <c r="F11204" s="72">
        <v>0</v>
      </c>
      <c r="G11204" s="72">
        <v>335711</v>
      </c>
      <c r="H11204" s="72">
        <v>335711</v>
      </c>
      <c r="I11204" s="72">
        <v>335711</v>
      </c>
    </row>
    <row r="11205" spans="1:9" ht="38.25">
      <c r="A11205" s="71" t="s">
        <v>21307</v>
      </c>
      <c r="B11205" s="71" t="s">
        <v>21308</v>
      </c>
      <c r="C11205" s="276" t="s">
        <v>18917</v>
      </c>
      <c r="D11205" s="276" t="s">
        <v>18911</v>
      </c>
      <c r="E11205" s="72">
        <v>0</v>
      </c>
      <c r="F11205" s="72">
        <v>0</v>
      </c>
      <c r="G11205" s="72">
        <v>335711</v>
      </c>
      <c r="H11205" s="72">
        <v>335711</v>
      </c>
      <c r="I11205" s="72">
        <v>335711</v>
      </c>
    </row>
    <row r="11206" spans="1:9" ht="38.25">
      <c r="A11206" s="71" t="s">
        <v>21303</v>
      </c>
      <c r="B11206" s="71" t="s">
        <v>21304</v>
      </c>
      <c r="C11206" s="276" t="s">
        <v>18910</v>
      </c>
      <c r="D11206" s="276" t="s">
        <v>18911</v>
      </c>
      <c r="E11206" s="72">
        <v>0</v>
      </c>
      <c r="F11206" s="72">
        <v>0</v>
      </c>
      <c r="G11206" s="72">
        <v>335711</v>
      </c>
      <c r="H11206" s="72">
        <v>335711</v>
      </c>
      <c r="I11206" s="72">
        <v>335711</v>
      </c>
    </row>
    <row r="11207" spans="1:9" ht="25.5">
      <c r="A11207" s="71" t="s">
        <v>21187</v>
      </c>
      <c r="B11207" s="71" t="s">
        <v>21188</v>
      </c>
      <c r="C11207" s="276" t="s">
        <v>18917</v>
      </c>
      <c r="D11207" s="276" t="s">
        <v>18911</v>
      </c>
      <c r="E11207" s="72">
        <v>0</v>
      </c>
      <c r="F11207" s="72">
        <v>0</v>
      </c>
      <c r="G11207" s="72">
        <v>662464.29</v>
      </c>
      <c r="H11207" s="72">
        <v>662464.29</v>
      </c>
      <c r="I11207" s="72">
        <v>662464.29</v>
      </c>
    </row>
    <row r="11208" spans="1:9" ht="25.5">
      <c r="A11208" s="71" t="s">
        <v>21183</v>
      </c>
      <c r="B11208" s="71" t="s">
        <v>21184</v>
      </c>
      <c r="C11208" s="276" t="s">
        <v>18910</v>
      </c>
      <c r="D11208" s="276" t="s">
        <v>18911</v>
      </c>
      <c r="E11208" s="72">
        <v>0</v>
      </c>
      <c r="F11208" s="72">
        <v>0</v>
      </c>
      <c r="G11208" s="72">
        <v>662464.29</v>
      </c>
      <c r="H11208" s="72">
        <v>662464.29</v>
      </c>
      <c r="I11208" s="72">
        <v>662464.29</v>
      </c>
    </row>
    <row r="11209" spans="1:9" ht="25.5">
      <c r="A11209" s="71" t="s">
        <v>21189</v>
      </c>
      <c r="B11209" s="71" t="s">
        <v>21190</v>
      </c>
      <c r="C11209" s="276" t="s">
        <v>18920</v>
      </c>
      <c r="D11209" s="276" t="s">
        <v>18911</v>
      </c>
      <c r="E11209" s="72">
        <v>0</v>
      </c>
      <c r="F11209" s="72">
        <v>0</v>
      </c>
      <c r="G11209" s="72">
        <v>662464.29</v>
      </c>
      <c r="H11209" s="72">
        <v>662464.29</v>
      </c>
      <c r="I11209" s="72">
        <v>662464.29</v>
      </c>
    </row>
    <row r="11210" spans="1:9" ht="25.5">
      <c r="A11210" s="71" t="s">
        <v>21185</v>
      </c>
      <c r="B11210" s="71" t="s">
        <v>21186</v>
      </c>
      <c r="C11210" s="276" t="s">
        <v>18914</v>
      </c>
      <c r="D11210" s="276" t="s">
        <v>18911</v>
      </c>
      <c r="E11210" s="72">
        <v>0</v>
      </c>
      <c r="F11210" s="72">
        <v>0</v>
      </c>
      <c r="G11210" s="72">
        <v>662464.29</v>
      </c>
      <c r="H11210" s="72">
        <v>662464.29</v>
      </c>
      <c r="I11210" s="72">
        <v>662464.29</v>
      </c>
    </row>
    <row r="11211" spans="1:9" ht="25.5">
      <c r="A11211" s="71" t="s">
        <v>21177</v>
      </c>
      <c r="B11211" s="71" t="s">
        <v>21178</v>
      </c>
      <c r="C11211" s="276" t="s">
        <v>18917</v>
      </c>
      <c r="D11211" s="276" t="s">
        <v>18911</v>
      </c>
      <c r="E11211" s="72">
        <v>0</v>
      </c>
      <c r="F11211" s="72">
        <v>0</v>
      </c>
      <c r="G11211" s="72">
        <v>659925.05000000005</v>
      </c>
      <c r="H11211" s="72">
        <v>659925.05000000005</v>
      </c>
      <c r="I11211" s="72">
        <v>659925.05000000005</v>
      </c>
    </row>
    <row r="11212" spans="1:9" ht="25.5">
      <c r="A11212" s="71" t="s">
        <v>21173</v>
      </c>
      <c r="B11212" s="71" t="s">
        <v>21174</v>
      </c>
      <c r="C11212" s="276" t="s">
        <v>18910</v>
      </c>
      <c r="D11212" s="276" t="s">
        <v>18911</v>
      </c>
      <c r="E11212" s="72">
        <v>0</v>
      </c>
      <c r="F11212" s="72">
        <v>0</v>
      </c>
      <c r="G11212" s="72">
        <v>659925.05000000005</v>
      </c>
      <c r="H11212" s="72">
        <v>659925.05000000005</v>
      </c>
      <c r="I11212" s="72">
        <v>659925.05000000005</v>
      </c>
    </row>
    <row r="11213" spans="1:9" ht="25.5">
      <c r="A11213" s="71" t="s">
        <v>21179</v>
      </c>
      <c r="B11213" s="71" t="s">
        <v>21180</v>
      </c>
      <c r="C11213" s="276" t="s">
        <v>18920</v>
      </c>
      <c r="D11213" s="276" t="s">
        <v>18911</v>
      </c>
      <c r="E11213" s="72">
        <v>0</v>
      </c>
      <c r="F11213" s="72">
        <v>0</v>
      </c>
      <c r="G11213" s="72">
        <v>659925.05000000005</v>
      </c>
      <c r="H11213" s="72">
        <v>659925.05000000005</v>
      </c>
      <c r="I11213" s="72">
        <v>659925.05000000005</v>
      </c>
    </row>
    <row r="11214" spans="1:9" ht="25.5">
      <c r="A11214" s="71" t="s">
        <v>21175</v>
      </c>
      <c r="B11214" s="71" t="s">
        <v>21176</v>
      </c>
      <c r="C11214" s="276" t="s">
        <v>18914</v>
      </c>
      <c r="D11214" s="276" t="s">
        <v>18911</v>
      </c>
      <c r="E11214" s="72">
        <v>0</v>
      </c>
      <c r="F11214" s="72">
        <v>0</v>
      </c>
      <c r="G11214" s="72">
        <v>659925.05000000005</v>
      </c>
      <c r="H11214" s="72">
        <v>659925.05000000005</v>
      </c>
      <c r="I11214" s="72">
        <v>659925.05000000005</v>
      </c>
    </row>
    <row r="11215" spans="1:9" ht="25.5">
      <c r="A11215" s="71" t="s">
        <v>21167</v>
      </c>
      <c r="B11215" s="71" t="s">
        <v>21168</v>
      </c>
      <c r="C11215" s="276" t="s">
        <v>18917</v>
      </c>
      <c r="D11215" s="276" t="s">
        <v>18911</v>
      </c>
      <c r="E11215" s="72">
        <v>0</v>
      </c>
      <c r="F11215" s="72">
        <v>0</v>
      </c>
      <c r="G11215" s="72">
        <v>412834.04</v>
      </c>
      <c r="H11215" s="72">
        <v>412834.04</v>
      </c>
      <c r="I11215" s="72">
        <v>412834.04</v>
      </c>
    </row>
    <row r="11216" spans="1:9" ht="25.5">
      <c r="A11216" s="71" t="s">
        <v>21163</v>
      </c>
      <c r="B11216" s="71" t="s">
        <v>21164</v>
      </c>
      <c r="C11216" s="276" t="s">
        <v>18910</v>
      </c>
      <c r="D11216" s="276" t="s">
        <v>18911</v>
      </c>
      <c r="E11216" s="72">
        <v>0</v>
      </c>
      <c r="F11216" s="72">
        <v>0</v>
      </c>
      <c r="G11216" s="72">
        <v>412834.04</v>
      </c>
      <c r="H11216" s="72">
        <v>412834.04</v>
      </c>
      <c r="I11216" s="72">
        <v>412834.04</v>
      </c>
    </row>
    <row r="11217" spans="1:9" ht="38.25">
      <c r="A11217" s="71" t="s">
        <v>13736</v>
      </c>
      <c r="B11217" s="71" t="s">
        <v>13737</v>
      </c>
      <c r="C11217" s="276" t="s">
        <v>127</v>
      </c>
      <c r="D11217" s="276" t="s">
        <v>9</v>
      </c>
      <c r="E11217" s="72">
        <v>105.04</v>
      </c>
      <c r="F11217" s="72">
        <v>30.48</v>
      </c>
      <c r="G11217" s="72">
        <v>12.12</v>
      </c>
      <c r="H11217" s="72">
        <v>147.63999999999999</v>
      </c>
      <c r="I11217" s="72">
        <v>151.24</v>
      </c>
    </row>
    <row r="11218" spans="1:9" ht="38.25">
      <c r="A11218" s="71" t="s">
        <v>13734</v>
      </c>
      <c r="B11218" s="71" t="s">
        <v>13735</v>
      </c>
      <c r="C11218" s="276" t="s">
        <v>127</v>
      </c>
      <c r="D11218" s="276" t="s">
        <v>9</v>
      </c>
      <c r="E11218" s="72">
        <v>82.78</v>
      </c>
      <c r="F11218" s="72">
        <v>28.35</v>
      </c>
      <c r="G11218" s="72">
        <v>12.12</v>
      </c>
      <c r="H11218" s="72">
        <v>123.25</v>
      </c>
      <c r="I11218" s="72">
        <v>126.6</v>
      </c>
    </row>
    <row r="11219" spans="1:9" ht="38.25">
      <c r="A11219" s="71" t="s">
        <v>13732</v>
      </c>
      <c r="B11219" s="71" t="s">
        <v>13733</v>
      </c>
      <c r="C11219" s="276" t="s">
        <v>127</v>
      </c>
      <c r="D11219" s="276" t="s">
        <v>9</v>
      </c>
      <c r="E11219" s="72">
        <v>132.26</v>
      </c>
      <c r="F11219" s="72">
        <v>28.35</v>
      </c>
      <c r="G11219" s="72">
        <v>12.12</v>
      </c>
      <c r="H11219" s="72">
        <v>172.73</v>
      </c>
      <c r="I11219" s="72">
        <v>176.08</v>
      </c>
    </row>
    <row r="11220" spans="1:9" ht="38.25">
      <c r="A11220" s="71" t="s">
        <v>13730</v>
      </c>
      <c r="B11220" s="71" t="s">
        <v>13731</v>
      </c>
      <c r="C11220" s="276" t="s">
        <v>127</v>
      </c>
      <c r="D11220" s="276" t="s">
        <v>9</v>
      </c>
      <c r="E11220" s="72">
        <v>109.98</v>
      </c>
      <c r="F11220" s="72">
        <v>28.35</v>
      </c>
      <c r="G11220" s="72">
        <v>12.12</v>
      </c>
      <c r="H11220" s="72">
        <v>150.44999999999999</v>
      </c>
      <c r="I11220" s="72">
        <v>153.80000000000001</v>
      </c>
    </row>
    <row r="11221" spans="1:9" ht="38.25">
      <c r="A11221" s="71" t="s">
        <v>13728</v>
      </c>
      <c r="B11221" s="71" t="s">
        <v>13729</v>
      </c>
      <c r="C11221" s="276" t="s">
        <v>127</v>
      </c>
      <c r="D11221" s="276" t="s">
        <v>9</v>
      </c>
      <c r="E11221" s="72">
        <v>87.76</v>
      </c>
      <c r="F11221" s="72">
        <v>26.23</v>
      </c>
      <c r="G11221" s="72">
        <v>12.12</v>
      </c>
      <c r="H11221" s="72">
        <v>126.1</v>
      </c>
      <c r="I11221" s="72">
        <v>129.19999999999999</v>
      </c>
    </row>
    <row r="11222" spans="1:9" ht="38.25">
      <c r="A11222" s="71" t="s">
        <v>13726</v>
      </c>
      <c r="B11222" s="71" t="s">
        <v>13727</v>
      </c>
      <c r="C11222" s="276" t="s">
        <v>127</v>
      </c>
      <c r="D11222" s="276" t="s">
        <v>9</v>
      </c>
      <c r="E11222" s="72">
        <v>68.86</v>
      </c>
      <c r="F11222" s="72">
        <v>26.23</v>
      </c>
      <c r="G11222" s="72">
        <v>12.12</v>
      </c>
      <c r="H11222" s="72">
        <v>107.2</v>
      </c>
      <c r="I11222" s="72">
        <v>110.3</v>
      </c>
    </row>
    <row r="11223" spans="1:9" ht="38.25">
      <c r="A11223" s="71" t="s">
        <v>13724</v>
      </c>
      <c r="B11223" s="71" t="s">
        <v>13725</v>
      </c>
      <c r="C11223" s="276" t="s">
        <v>127</v>
      </c>
      <c r="D11223" s="276" t="s">
        <v>9</v>
      </c>
      <c r="E11223" s="72">
        <v>118.51</v>
      </c>
      <c r="F11223" s="72">
        <v>24.1</v>
      </c>
      <c r="G11223" s="72">
        <v>12.12</v>
      </c>
      <c r="H11223" s="72">
        <v>154.72</v>
      </c>
      <c r="I11223" s="72">
        <v>157.57</v>
      </c>
    </row>
    <row r="11224" spans="1:9" ht="38.25">
      <c r="A11224" s="71" t="s">
        <v>13722</v>
      </c>
      <c r="B11224" s="71" t="s">
        <v>13723</v>
      </c>
      <c r="C11224" s="276" t="s">
        <v>127</v>
      </c>
      <c r="D11224" s="276" t="s">
        <v>9</v>
      </c>
      <c r="E11224" s="72">
        <v>91.45</v>
      </c>
      <c r="F11224" s="72">
        <v>24.1</v>
      </c>
      <c r="G11224" s="72">
        <v>12.12</v>
      </c>
      <c r="H11224" s="72">
        <v>127.67</v>
      </c>
      <c r="I11224" s="72">
        <v>130.52000000000001</v>
      </c>
    </row>
    <row r="11225" spans="1:9" ht="38.25">
      <c r="A11225" s="71" t="s">
        <v>13720</v>
      </c>
      <c r="B11225" s="71" t="s">
        <v>13721</v>
      </c>
      <c r="C11225" s="276" t="s">
        <v>127</v>
      </c>
      <c r="D11225" s="276" t="s">
        <v>9</v>
      </c>
      <c r="E11225" s="72">
        <v>71.66</v>
      </c>
      <c r="F11225" s="72">
        <v>24.1</v>
      </c>
      <c r="G11225" s="72">
        <v>12.12</v>
      </c>
      <c r="H11225" s="72">
        <v>107.88</v>
      </c>
      <c r="I11225" s="72">
        <v>110.73</v>
      </c>
    </row>
    <row r="11226" spans="1:9" ht="38.25">
      <c r="A11226" s="71" t="s">
        <v>13718</v>
      </c>
      <c r="B11226" s="71" t="s">
        <v>13719</v>
      </c>
      <c r="C11226" s="276" t="s">
        <v>127</v>
      </c>
      <c r="D11226" s="276" t="s">
        <v>9</v>
      </c>
      <c r="E11226" s="72">
        <v>60.46</v>
      </c>
      <c r="F11226" s="72">
        <v>24.1</v>
      </c>
      <c r="G11226" s="72">
        <v>12.12</v>
      </c>
      <c r="H11226" s="72">
        <v>96.67</v>
      </c>
      <c r="I11226" s="72">
        <v>99.52</v>
      </c>
    </row>
    <row r="11227" spans="1:9" ht="38.25">
      <c r="A11227" s="71" t="s">
        <v>13716</v>
      </c>
      <c r="B11227" s="71" t="s">
        <v>13717</v>
      </c>
      <c r="C11227" s="276" t="s">
        <v>127</v>
      </c>
      <c r="D11227" s="276" t="s">
        <v>9</v>
      </c>
      <c r="E11227" s="72">
        <v>45.48</v>
      </c>
      <c r="F11227" s="72">
        <v>20.56</v>
      </c>
      <c r="G11227" s="72">
        <v>6.09</v>
      </c>
      <c r="H11227" s="72">
        <v>72.13</v>
      </c>
      <c r="I11227" s="72">
        <v>74.56</v>
      </c>
    </row>
    <row r="11228" spans="1:9" ht="38.25">
      <c r="A11228" s="71" t="s">
        <v>13714</v>
      </c>
      <c r="B11228" s="71" t="s">
        <v>13715</v>
      </c>
      <c r="C11228" s="276" t="s">
        <v>127</v>
      </c>
      <c r="D11228" s="276" t="s">
        <v>9</v>
      </c>
      <c r="E11228" s="72">
        <v>40.89</v>
      </c>
      <c r="F11228" s="72">
        <v>20.56</v>
      </c>
      <c r="G11228" s="72">
        <v>6.09</v>
      </c>
      <c r="H11228" s="72">
        <v>67.540000000000006</v>
      </c>
      <c r="I11228" s="72">
        <v>69.97</v>
      </c>
    </row>
    <row r="11229" spans="1:9" ht="38.25">
      <c r="A11229" s="71" t="s">
        <v>13712</v>
      </c>
      <c r="B11229" s="71" t="s">
        <v>13713</v>
      </c>
      <c r="C11229" s="276" t="s">
        <v>127</v>
      </c>
      <c r="D11229" s="276" t="s">
        <v>9</v>
      </c>
      <c r="E11229" s="72">
        <v>35.43</v>
      </c>
      <c r="F11229" s="72">
        <v>20.56</v>
      </c>
      <c r="G11229" s="72">
        <v>6.09</v>
      </c>
      <c r="H11229" s="72">
        <v>62.09</v>
      </c>
      <c r="I11229" s="72">
        <v>64.52</v>
      </c>
    </row>
    <row r="11230" spans="1:9" ht="38.25">
      <c r="A11230" s="71" t="s">
        <v>13710</v>
      </c>
      <c r="B11230" s="71" t="s">
        <v>13711</v>
      </c>
      <c r="C11230" s="276" t="s">
        <v>127</v>
      </c>
      <c r="D11230" s="276" t="s">
        <v>9</v>
      </c>
      <c r="E11230" s="72">
        <v>31.18</v>
      </c>
      <c r="F11230" s="72">
        <v>20.56</v>
      </c>
      <c r="G11230" s="72">
        <v>6.09</v>
      </c>
      <c r="H11230" s="72">
        <v>57.83</v>
      </c>
      <c r="I11230" s="72">
        <v>60.26</v>
      </c>
    </row>
    <row r="11231" spans="1:9" ht="38.25">
      <c r="A11231" s="71" t="s">
        <v>13708</v>
      </c>
      <c r="B11231" s="71" t="s">
        <v>13709</v>
      </c>
      <c r="C11231" s="276" t="s">
        <v>127</v>
      </c>
      <c r="D11231" s="276" t="s">
        <v>9</v>
      </c>
      <c r="E11231" s="72">
        <v>102.54</v>
      </c>
      <c r="F11231" s="72">
        <v>28.35</v>
      </c>
      <c r="G11231" s="72">
        <v>12.12</v>
      </c>
      <c r="H11231" s="72">
        <v>143.01</v>
      </c>
      <c r="I11231" s="72">
        <v>146.36000000000001</v>
      </c>
    </row>
    <row r="11232" spans="1:9" ht="38.25">
      <c r="A11232" s="71" t="s">
        <v>13706</v>
      </c>
      <c r="B11232" s="71" t="s">
        <v>13707</v>
      </c>
      <c r="C11232" s="276" t="s">
        <v>127</v>
      </c>
      <c r="D11232" s="276" t="s">
        <v>9</v>
      </c>
      <c r="E11232" s="72">
        <v>75.5</v>
      </c>
      <c r="F11232" s="72">
        <v>28.35</v>
      </c>
      <c r="G11232" s="72">
        <v>12.12</v>
      </c>
      <c r="H11232" s="72">
        <v>115.97</v>
      </c>
      <c r="I11232" s="72">
        <v>119.33</v>
      </c>
    </row>
    <row r="11233" spans="1:9" ht="38.25">
      <c r="A11233" s="71" t="s">
        <v>13704</v>
      </c>
      <c r="B11233" s="71" t="s">
        <v>13705</v>
      </c>
      <c r="C11233" s="276" t="s">
        <v>127</v>
      </c>
      <c r="D11233" s="276" t="s">
        <v>9</v>
      </c>
      <c r="E11233" s="72">
        <v>63.17</v>
      </c>
      <c r="F11233" s="72">
        <v>26.23</v>
      </c>
      <c r="G11233" s="72">
        <v>12.12</v>
      </c>
      <c r="H11233" s="72">
        <v>101.52</v>
      </c>
      <c r="I11233" s="72">
        <v>104.62</v>
      </c>
    </row>
    <row r="11234" spans="1:9" ht="38.25">
      <c r="A11234" s="71" t="s">
        <v>13702</v>
      </c>
      <c r="B11234" s="71" t="s">
        <v>13703</v>
      </c>
      <c r="C11234" s="276" t="s">
        <v>127</v>
      </c>
      <c r="D11234" s="276" t="s">
        <v>9</v>
      </c>
      <c r="E11234" s="72">
        <v>92.82</v>
      </c>
      <c r="F11234" s="72">
        <v>26.23</v>
      </c>
      <c r="G11234" s="72">
        <v>12.12</v>
      </c>
      <c r="H11234" s="72">
        <v>131.16</v>
      </c>
      <c r="I11234" s="72">
        <v>134.27000000000001</v>
      </c>
    </row>
    <row r="11235" spans="1:9" ht="38.25">
      <c r="A11235" s="71" t="s">
        <v>13700</v>
      </c>
      <c r="B11235" s="71" t="s">
        <v>13701</v>
      </c>
      <c r="C11235" s="276" t="s">
        <v>127</v>
      </c>
      <c r="D11235" s="276" t="s">
        <v>9</v>
      </c>
      <c r="E11235" s="72">
        <v>81.52</v>
      </c>
      <c r="F11235" s="72">
        <v>26.23</v>
      </c>
      <c r="G11235" s="72">
        <v>12.12</v>
      </c>
      <c r="H11235" s="72">
        <v>119.87</v>
      </c>
      <c r="I11235" s="72">
        <v>122.97</v>
      </c>
    </row>
    <row r="11236" spans="1:9" ht="38.25">
      <c r="A11236" s="71" t="s">
        <v>13698</v>
      </c>
      <c r="B11236" s="71" t="s">
        <v>13699</v>
      </c>
      <c r="C11236" s="276" t="s">
        <v>127</v>
      </c>
      <c r="D11236" s="276" t="s">
        <v>9</v>
      </c>
      <c r="E11236" s="72">
        <v>69.23</v>
      </c>
      <c r="F11236" s="72">
        <v>24.1</v>
      </c>
      <c r="G11236" s="72">
        <v>12.12</v>
      </c>
      <c r="H11236" s="72">
        <v>105.45</v>
      </c>
      <c r="I11236" s="72">
        <v>108.3</v>
      </c>
    </row>
    <row r="11237" spans="1:9" ht="38.25">
      <c r="A11237" s="71" t="s">
        <v>13696</v>
      </c>
      <c r="B11237" s="71" t="s">
        <v>13697</v>
      </c>
      <c r="C11237" s="276" t="s">
        <v>127</v>
      </c>
      <c r="D11237" s="276" t="s">
        <v>9</v>
      </c>
      <c r="E11237" s="72">
        <v>54.7</v>
      </c>
      <c r="F11237" s="72">
        <v>24.1</v>
      </c>
      <c r="G11237" s="72">
        <v>12.12</v>
      </c>
      <c r="H11237" s="72">
        <v>90.92</v>
      </c>
      <c r="I11237" s="72">
        <v>93.77</v>
      </c>
    </row>
    <row r="11238" spans="1:9" ht="38.25">
      <c r="A11238" s="71" t="s">
        <v>13694</v>
      </c>
      <c r="B11238" s="71" t="s">
        <v>13695</v>
      </c>
      <c r="C11238" s="276" t="s">
        <v>127</v>
      </c>
      <c r="D11238" s="276" t="s">
        <v>9</v>
      </c>
      <c r="E11238" s="72">
        <v>79.069999999999993</v>
      </c>
      <c r="F11238" s="72">
        <v>24.1</v>
      </c>
      <c r="G11238" s="72">
        <v>12.12</v>
      </c>
      <c r="H11238" s="72">
        <v>115.29</v>
      </c>
      <c r="I11238" s="72">
        <v>118.14</v>
      </c>
    </row>
    <row r="11239" spans="1:9" ht="38.25">
      <c r="A11239" s="71" t="s">
        <v>13692</v>
      </c>
      <c r="B11239" s="71" t="s">
        <v>13693</v>
      </c>
      <c r="C11239" s="276" t="s">
        <v>127</v>
      </c>
      <c r="D11239" s="276" t="s">
        <v>9</v>
      </c>
      <c r="E11239" s="72">
        <v>61.7</v>
      </c>
      <c r="F11239" s="72">
        <v>24.1</v>
      </c>
      <c r="G11239" s="72">
        <v>12.12</v>
      </c>
      <c r="H11239" s="72">
        <v>97.92</v>
      </c>
      <c r="I11239" s="72">
        <v>100.77</v>
      </c>
    </row>
    <row r="11240" spans="1:9" ht="38.25">
      <c r="A11240" s="71" t="s">
        <v>13690</v>
      </c>
      <c r="B11240" s="71" t="s">
        <v>13691</v>
      </c>
      <c r="C11240" s="276" t="s">
        <v>127</v>
      </c>
      <c r="D11240" s="276" t="s">
        <v>9</v>
      </c>
      <c r="E11240" s="72">
        <v>53.14</v>
      </c>
      <c r="F11240" s="72">
        <v>21.97</v>
      </c>
      <c r="G11240" s="72">
        <v>12.12</v>
      </c>
      <c r="H11240" s="72">
        <v>87.23</v>
      </c>
      <c r="I11240" s="72">
        <v>89.83</v>
      </c>
    </row>
    <row r="11241" spans="1:9" ht="38.25">
      <c r="A11241" s="71" t="s">
        <v>13688</v>
      </c>
      <c r="B11241" s="71" t="s">
        <v>13689</v>
      </c>
      <c r="C11241" s="276" t="s">
        <v>127</v>
      </c>
      <c r="D11241" s="276" t="s">
        <v>9</v>
      </c>
      <c r="E11241" s="72">
        <v>46.3</v>
      </c>
      <c r="F11241" s="72">
        <v>21.97</v>
      </c>
      <c r="G11241" s="72">
        <v>12.12</v>
      </c>
      <c r="H11241" s="72">
        <v>80.39</v>
      </c>
      <c r="I11241" s="72">
        <v>82.99</v>
      </c>
    </row>
    <row r="11242" spans="1:9" ht="38.25">
      <c r="A11242" s="71" t="s">
        <v>13686</v>
      </c>
      <c r="B11242" s="71" t="s">
        <v>13687</v>
      </c>
      <c r="C11242" s="276" t="s">
        <v>127</v>
      </c>
      <c r="D11242" s="276" t="s">
        <v>9</v>
      </c>
      <c r="E11242" s="72">
        <v>35.71</v>
      </c>
      <c r="F11242" s="72">
        <v>18.440000000000001</v>
      </c>
      <c r="G11242" s="72">
        <v>6.09</v>
      </c>
      <c r="H11242" s="72">
        <v>60.24</v>
      </c>
      <c r="I11242" s="72">
        <v>62.42</v>
      </c>
    </row>
    <row r="11243" spans="1:9" ht="38.25">
      <c r="A11243" s="71" t="s">
        <v>13684</v>
      </c>
      <c r="B11243" s="71" t="s">
        <v>13685</v>
      </c>
      <c r="C11243" s="276" t="s">
        <v>127</v>
      </c>
      <c r="D11243" s="276" t="s">
        <v>9</v>
      </c>
      <c r="E11243" s="72">
        <v>32.56</v>
      </c>
      <c r="F11243" s="72">
        <v>18.440000000000001</v>
      </c>
      <c r="G11243" s="72">
        <v>6.09</v>
      </c>
      <c r="H11243" s="72">
        <v>57.09</v>
      </c>
      <c r="I11243" s="72">
        <v>59.27</v>
      </c>
    </row>
    <row r="11244" spans="1:9" ht="38.25">
      <c r="A11244" s="71" t="s">
        <v>13682</v>
      </c>
      <c r="B11244" s="71" t="s">
        <v>13683</v>
      </c>
      <c r="C11244" s="276" t="s">
        <v>127</v>
      </c>
      <c r="D11244" s="276" t="s">
        <v>9</v>
      </c>
      <c r="E11244" s="72">
        <v>29.13</v>
      </c>
      <c r="F11244" s="72">
        <v>18.440000000000001</v>
      </c>
      <c r="G11244" s="72">
        <v>6.09</v>
      </c>
      <c r="H11244" s="72">
        <v>53.66</v>
      </c>
      <c r="I11244" s="72">
        <v>55.84</v>
      </c>
    </row>
    <row r="11245" spans="1:9" ht="38.25">
      <c r="A11245" s="71" t="s">
        <v>13680</v>
      </c>
      <c r="B11245" s="71" t="s">
        <v>13681</v>
      </c>
      <c r="C11245" s="276" t="s">
        <v>127</v>
      </c>
      <c r="D11245" s="276" t="s">
        <v>9</v>
      </c>
      <c r="E11245" s="72">
        <v>24.88</v>
      </c>
      <c r="F11245" s="72">
        <v>18.440000000000001</v>
      </c>
      <c r="G11245" s="72">
        <v>6.09</v>
      </c>
      <c r="H11245" s="72">
        <v>49.41</v>
      </c>
      <c r="I11245" s="72">
        <v>51.59</v>
      </c>
    </row>
    <row r="11246" spans="1:9" ht="38.25">
      <c r="A11246" s="71" t="s">
        <v>13678</v>
      </c>
      <c r="B11246" s="71" t="s">
        <v>13679</v>
      </c>
      <c r="C11246" s="276" t="s">
        <v>127</v>
      </c>
      <c r="D11246" s="276" t="s">
        <v>9</v>
      </c>
      <c r="E11246" s="72">
        <v>140.55000000000001</v>
      </c>
      <c r="F11246" s="72">
        <v>30.48</v>
      </c>
      <c r="G11246" s="72">
        <v>12.12</v>
      </c>
      <c r="H11246" s="72">
        <v>183.15</v>
      </c>
      <c r="I11246" s="72">
        <v>186.75</v>
      </c>
    </row>
    <row r="11247" spans="1:9" ht="38.25">
      <c r="A11247" s="71" t="s">
        <v>13676</v>
      </c>
      <c r="B11247" s="71" t="s">
        <v>13677</v>
      </c>
      <c r="C11247" s="276" t="s">
        <v>127</v>
      </c>
      <c r="D11247" s="276" t="s">
        <v>9</v>
      </c>
      <c r="E11247" s="72">
        <v>103.51</v>
      </c>
      <c r="F11247" s="72">
        <v>30.48</v>
      </c>
      <c r="G11247" s="72">
        <v>12.12</v>
      </c>
      <c r="H11247" s="72">
        <v>146.11000000000001</v>
      </c>
      <c r="I11247" s="72">
        <v>149.71</v>
      </c>
    </row>
    <row r="11248" spans="1:9" ht="38.25">
      <c r="A11248" s="71" t="s">
        <v>13674</v>
      </c>
      <c r="B11248" s="71" t="s">
        <v>13675</v>
      </c>
      <c r="C11248" s="276" t="s">
        <v>127</v>
      </c>
      <c r="D11248" s="276" t="s">
        <v>9</v>
      </c>
      <c r="E11248" s="72">
        <v>81.540000000000006</v>
      </c>
      <c r="F11248" s="72">
        <v>28.35</v>
      </c>
      <c r="G11248" s="72">
        <v>12.12</v>
      </c>
      <c r="H11248" s="72">
        <v>122.01</v>
      </c>
      <c r="I11248" s="72">
        <v>125.36</v>
      </c>
    </row>
    <row r="11249" spans="1:9" ht="25.5">
      <c r="A11249" s="71" t="s">
        <v>20713</v>
      </c>
      <c r="B11249" s="71" t="s">
        <v>20714</v>
      </c>
      <c r="C11249" s="276" t="s">
        <v>18917</v>
      </c>
      <c r="D11249" s="276" t="s">
        <v>18911</v>
      </c>
      <c r="E11249" s="72">
        <v>0</v>
      </c>
      <c r="F11249" s="72">
        <v>0</v>
      </c>
      <c r="G11249" s="72">
        <v>1529612.38</v>
      </c>
      <c r="H11249" s="72">
        <v>1529612.38</v>
      </c>
      <c r="I11249" s="72">
        <v>1529612.38</v>
      </c>
    </row>
    <row r="11250" spans="1:9" ht="25.5">
      <c r="A11250" s="71" t="s">
        <v>20709</v>
      </c>
      <c r="B11250" s="71" t="s">
        <v>20710</v>
      </c>
      <c r="C11250" s="276" t="s">
        <v>18910</v>
      </c>
      <c r="D11250" s="276" t="s">
        <v>18911</v>
      </c>
      <c r="E11250" s="72">
        <v>0</v>
      </c>
      <c r="F11250" s="72">
        <v>0</v>
      </c>
      <c r="G11250" s="72">
        <v>1529612.38</v>
      </c>
      <c r="H11250" s="72">
        <v>1529612.38</v>
      </c>
      <c r="I11250" s="72">
        <v>1529612.38</v>
      </c>
    </row>
    <row r="11251" spans="1:9" ht="25.5">
      <c r="A11251" s="71" t="s">
        <v>20689</v>
      </c>
      <c r="B11251" s="71" t="s">
        <v>20690</v>
      </c>
      <c r="C11251" s="276" t="s">
        <v>18917</v>
      </c>
      <c r="D11251" s="276" t="s">
        <v>18911</v>
      </c>
      <c r="E11251" s="72">
        <v>0</v>
      </c>
      <c r="F11251" s="72">
        <v>0</v>
      </c>
      <c r="G11251" s="72">
        <v>1097584.46</v>
      </c>
      <c r="H11251" s="72">
        <v>1097584.46</v>
      </c>
      <c r="I11251" s="72">
        <v>1097584.46</v>
      </c>
    </row>
    <row r="11252" spans="1:9" ht="25.5">
      <c r="A11252" s="71" t="s">
        <v>20685</v>
      </c>
      <c r="B11252" s="71" t="s">
        <v>20686</v>
      </c>
      <c r="C11252" s="276" t="s">
        <v>18910</v>
      </c>
      <c r="D11252" s="276" t="s">
        <v>18911</v>
      </c>
      <c r="E11252" s="72">
        <v>0</v>
      </c>
      <c r="F11252" s="72">
        <v>0</v>
      </c>
      <c r="G11252" s="72">
        <v>1097584.46</v>
      </c>
      <c r="H11252" s="72">
        <v>1097584.46</v>
      </c>
      <c r="I11252" s="72">
        <v>1097584.46</v>
      </c>
    </row>
    <row r="11253" spans="1:9" ht="25.5">
      <c r="A11253" s="71" t="s">
        <v>20681</v>
      </c>
      <c r="B11253" s="71" t="s">
        <v>20682</v>
      </c>
      <c r="C11253" s="276" t="s">
        <v>18917</v>
      </c>
      <c r="D11253" s="276" t="s">
        <v>18911</v>
      </c>
      <c r="E11253" s="72">
        <v>0</v>
      </c>
      <c r="F11253" s="72">
        <v>0</v>
      </c>
      <c r="G11253" s="72">
        <v>945790.86</v>
      </c>
      <c r="H11253" s="72">
        <v>945790.86</v>
      </c>
      <c r="I11253" s="72">
        <v>945790.86</v>
      </c>
    </row>
    <row r="11254" spans="1:9" ht="25.5">
      <c r="A11254" s="71" t="s">
        <v>20677</v>
      </c>
      <c r="B11254" s="71" t="s">
        <v>20678</v>
      </c>
      <c r="C11254" s="276" t="s">
        <v>18910</v>
      </c>
      <c r="D11254" s="276" t="s">
        <v>18911</v>
      </c>
      <c r="E11254" s="72">
        <v>0</v>
      </c>
      <c r="F11254" s="72">
        <v>0</v>
      </c>
      <c r="G11254" s="72">
        <v>945790.86</v>
      </c>
      <c r="H11254" s="72">
        <v>945790.86</v>
      </c>
      <c r="I11254" s="72">
        <v>945790.86</v>
      </c>
    </row>
    <row r="11255" spans="1:9" ht="25.5">
      <c r="A11255" s="71" t="s">
        <v>20665</v>
      </c>
      <c r="B11255" s="71" t="s">
        <v>20666</v>
      </c>
      <c r="C11255" s="276" t="s">
        <v>18917</v>
      </c>
      <c r="D11255" s="276" t="s">
        <v>18911</v>
      </c>
      <c r="E11255" s="72">
        <v>0</v>
      </c>
      <c r="F11255" s="72">
        <v>0</v>
      </c>
      <c r="G11255" s="72">
        <v>829026.56</v>
      </c>
      <c r="H11255" s="72">
        <v>829026.56</v>
      </c>
      <c r="I11255" s="72">
        <v>829026.56</v>
      </c>
    </row>
    <row r="11256" spans="1:9" ht="25.5">
      <c r="A11256" s="71" t="s">
        <v>20661</v>
      </c>
      <c r="B11256" s="71" t="s">
        <v>20662</v>
      </c>
      <c r="C11256" s="276" t="s">
        <v>18910</v>
      </c>
      <c r="D11256" s="276" t="s">
        <v>18911</v>
      </c>
      <c r="E11256" s="72">
        <v>0</v>
      </c>
      <c r="F11256" s="72">
        <v>0</v>
      </c>
      <c r="G11256" s="72">
        <v>829026.56</v>
      </c>
      <c r="H11256" s="72">
        <v>829026.56</v>
      </c>
      <c r="I11256" s="72">
        <v>829026.56</v>
      </c>
    </row>
    <row r="11257" spans="1:9" ht="25.5">
      <c r="A11257" s="71" t="s">
        <v>20561</v>
      </c>
      <c r="B11257" s="71" t="s">
        <v>20562</v>
      </c>
      <c r="C11257" s="276" t="s">
        <v>18917</v>
      </c>
      <c r="D11257" s="276" t="s">
        <v>18911</v>
      </c>
      <c r="E11257" s="72">
        <v>0</v>
      </c>
      <c r="F11257" s="72">
        <v>0</v>
      </c>
      <c r="G11257" s="72">
        <v>221932.74</v>
      </c>
      <c r="H11257" s="72">
        <v>221932.74</v>
      </c>
      <c r="I11257" s="72">
        <v>221932.74</v>
      </c>
    </row>
    <row r="11258" spans="1:9" ht="25.5">
      <c r="A11258" s="71" t="s">
        <v>20557</v>
      </c>
      <c r="B11258" s="71" t="s">
        <v>20558</v>
      </c>
      <c r="C11258" s="276" t="s">
        <v>18910</v>
      </c>
      <c r="D11258" s="276" t="s">
        <v>18911</v>
      </c>
      <c r="E11258" s="72">
        <v>0</v>
      </c>
      <c r="F11258" s="72">
        <v>0</v>
      </c>
      <c r="G11258" s="72">
        <v>221932.74</v>
      </c>
      <c r="H11258" s="72">
        <v>221932.74</v>
      </c>
      <c r="I11258" s="72">
        <v>221932.74</v>
      </c>
    </row>
    <row r="11259" spans="1:9" ht="25.5">
      <c r="A11259" s="71" t="s">
        <v>20553</v>
      </c>
      <c r="B11259" s="71" t="s">
        <v>20554</v>
      </c>
      <c r="C11259" s="276" t="s">
        <v>18917</v>
      </c>
      <c r="D11259" s="276" t="s">
        <v>18911</v>
      </c>
      <c r="E11259" s="72">
        <v>0</v>
      </c>
      <c r="F11259" s="72">
        <v>0</v>
      </c>
      <c r="G11259" s="72">
        <v>176580.32</v>
      </c>
      <c r="H11259" s="72">
        <v>176580.32</v>
      </c>
      <c r="I11259" s="72">
        <v>176580.32</v>
      </c>
    </row>
    <row r="11260" spans="1:9" ht="25.5">
      <c r="A11260" s="71" t="s">
        <v>20549</v>
      </c>
      <c r="B11260" s="71" t="s">
        <v>20550</v>
      </c>
      <c r="C11260" s="276" t="s">
        <v>18910</v>
      </c>
      <c r="D11260" s="276" t="s">
        <v>18911</v>
      </c>
      <c r="E11260" s="72">
        <v>0</v>
      </c>
      <c r="F11260" s="72">
        <v>0</v>
      </c>
      <c r="G11260" s="72">
        <v>176580.32</v>
      </c>
      <c r="H11260" s="72">
        <v>176580.32</v>
      </c>
      <c r="I11260" s="72">
        <v>176580.32</v>
      </c>
    </row>
    <row r="11261" spans="1:9" ht="38.25">
      <c r="A11261" s="71" t="s">
        <v>20545</v>
      </c>
      <c r="B11261" s="71" t="s">
        <v>20546</v>
      </c>
      <c r="C11261" s="276" t="s">
        <v>18917</v>
      </c>
      <c r="D11261" s="276" t="s">
        <v>18911</v>
      </c>
      <c r="E11261" s="72">
        <v>0</v>
      </c>
      <c r="F11261" s="72">
        <v>0</v>
      </c>
      <c r="G11261" s="72">
        <v>72055.25</v>
      </c>
      <c r="H11261" s="72">
        <v>72055.25</v>
      </c>
      <c r="I11261" s="72">
        <v>72055.25</v>
      </c>
    </row>
    <row r="11262" spans="1:9" ht="38.25">
      <c r="A11262" s="71" t="s">
        <v>20541</v>
      </c>
      <c r="B11262" s="71" t="s">
        <v>20542</v>
      </c>
      <c r="C11262" s="276" t="s">
        <v>18910</v>
      </c>
      <c r="D11262" s="276" t="s">
        <v>18911</v>
      </c>
      <c r="E11262" s="72">
        <v>0</v>
      </c>
      <c r="F11262" s="72">
        <v>0</v>
      </c>
      <c r="G11262" s="72">
        <v>72055.25</v>
      </c>
      <c r="H11262" s="72">
        <v>72055.25</v>
      </c>
      <c r="I11262" s="72">
        <v>72055.25</v>
      </c>
    </row>
    <row r="11263" spans="1:9" ht="38.25">
      <c r="A11263" s="71" t="s">
        <v>20537</v>
      </c>
      <c r="B11263" s="71" t="s">
        <v>20538</v>
      </c>
      <c r="C11263" s="276" t="s">
        <v>18917</v>
      </c>
      <c r="D11263" s="276" t="s">
        <v>18911</v>
      </c>
      <c r="E11263" s="72">
        <v>0</v>
      </c>
      <c r="F11263" s="72">
        <v>0</v>
      </c>
      <c r="G11263" s="72">
        <v>39233.51</v>
      </c>
      <c r="H11263" s="72">
        <v>39233.51</v>
      </c>
      <c r="I11263" s="72">
        <v>39233.51</v>
      </c>
    </row>
    <row r="11264" spans="1:9" ht="38.25">
      <c r="A11264" s="71" t="s">
        <v>20533</v>
      </c>
      <c r="B11264" s="71" t="s">
        <v>20534</v>
      </c>
      <c r="C11264" s="276" t="s">
        <v>18910</v>
      </c>
      <c r="D11264" s="276" t="s">
        <v>18911</v>
      </c>
      <c r="E11264" s="72">
        <v>0</v>
      </c>
      <c r="F11264" s="72">
        <v>0</v>
      </c>
      <c r="G11264" s="72">
        <v>39233.51</v>
      </c>
      <c r="H11264" s="72">
        <v>39233.51</v>
      </c>
      <c r="I11264" s="72">
        <v>39233.51</v>
      </c>
    </row>
    <row r="11265" spans="1:9" ht="38.25">
      <c r="A11265" s="71" t="s">
        <v>13672</v>
      </c>
      <c r="B11265" s="71" t="s">
        <v>13673</v>
      </c>
      <c r="C11265" s="276" t="s">
        <v>127</v>
      </c>
      <c r="D11265" s="276" t="s">
        <v>9</v>
      </c>
      <c r="E11265" s="72">
        <v>130.15</v>
      </c>
      <c r="F11265" s="72">
        <v>28.35</v>
      </c>
      <c r="G11265" s="72">
        <v>12.12</v>
      </c>
      <c r="H11265" s="72">
        <v>170.62</v>
      </c>
      <c r="I11265" s="72">
        <v>173.97</v>
      </c>
    </row>
    <row r="11266" spans="1:9" ht="38.25">
      <c r="A11266" s="71" t="s">
        <v>13670</v>
      </c>
      <c r="B11266" s="71" t="s">
        <v>13671</v>
      </c>
      <c r="C11266" s="276" t="s">
        <v>127</v>
      </c>
      <c r="D11266" s="276" t="s">
        <v>9</v>
      </c>
      <c r="E11266" s="72">
        <v>108.15</v>
      </c>
      <c r="F11266" s="72">
        <v>28.35</v>
      </c>
      <c r="G11266" s="72">
        <v>12.12</v>
      </c>
      <c r="H11266" s="72">
        <v>148.62</v>
      </c>
      <c r="I11266" s="72">
        <v>151.97</v>
      </c>
    </row>
    <row r="11267" spans="1:9" ht="38.25">
      <c r="A11267" s="71" t="s">
        <v>13668</v>
      </c>
      <c r="B11267" s="71" t="s">
        <v>13669</v>
      </c>
      <c r="C11267" s="276" t="s">
        <v>127</v>
      </c>
      <c r="D11267" s="276" t="s">
        <v>9</v>
      </c>
      <c r="E11267" s="72">
        <v>86.35</v>
      </c>
      <c r="F11267" s="72">
        <v>26.23</v>
      </c>
      <c r="G11267" s="72">
        <v>12.12</v>
      </c>
      <c r="H11267" s="72">
        <v>124.69</v>
      </c>
      <c r="I11267" s="72">
        <v>127.79</v>
      </c>
    </row>
    <row r="11268" spans="1:9" ht="38.25">
      <c r="A11268" s="71" t="s">
        <v>13666</v>
      </c>
      <c r="B11268" s="71" t="s">
        <v>13667</v>
      </c>
      <c r="C11268" s="276" t="s">
        <v>127</v>
      </c>
      <c r="D11268" s="276" t="s">
        <v>9</v>
      </c>
      <c r="E11268" s="72">
        <v>67.849999999999994</v>
      </c>
      <c r="F11268" s="72">
        <v>26.23</v>
      </c>
      <c r="G11268" s="72">
        <v>12.12</v>
      </c>
      <c r="H11268" s="72">
        <v>106.2</v>
      </c>
      <c r="I11268" s="72">
        <v>109.3</v>
      </c>
    </row>
    <row r="11269" spans="1:9" ht="38.25">
      <c r="A11269" s="71" t="s">
        <v>13664</v>
      </c>
      <c r="B11269" s="71" t="s">
        <v>13665</v>
      </c>
      <c r="C11269" s="276" t="s">
        <v>127</v>
      </c>
      <c r="D11269" s="276" t="s">
        <v>9</v>
      </c>
      <c r="E11269" s="72">
        <v>116.83</v>
      </c>
      <c r="F11269" s="72">
        <v>26.23</v>
      </c>
      <c r="G11269" s="72">
        <v>12.12</v>
      </c>
      <c r="H11269" s="72">
        <v>155.16999999999999</v>
      </c>
      <c r="I11269" s="72">
        <v>158.27000000000001</v>
      </c>
    </row>
    <row r="11270" spans="1:9" ht="38.25">
      <c r="A11270" s="71" t="s">
        <v>13662</v>
      </c>
      <c r="B11270" s="71" t="s">
        <v>13663</v>
      </c>
      <c r="C11270" s="276" t="s">
        <v>127</v>
      </c>
      <c r="D11270" s="276" t="s">
        <v>9</v>
      </c>
      <c r="E11270" s="72">
        <v>90.21</v>
      </c>
      <c r="F11270" s="72">
        <v>26.23</v>
      </c>
      <c r="G11270" s="72">
        <v>12.12</v>
      </c>
      <c r="H11270" s="72">
        <v>128.56</v>
      </c>
      <c r="I11270" s="72">
        <v>131.66</v>
      </c>
    </row>
    <row r="11271" spans="1:9" ht="38.25">
      <c r="A11271" s="71" t="s">
        <v>13660</v>
      </c>
      <c r="B11271" s="71" t="s">
        <v>13661</v>
      </c>
      <c r="C11271" s="276" t="s">
        <v>127</v>
      </c>
      <c r="D11271" s="276" t="s">
        <v>9</v>
      </c>
      <c r="E11271" s="72">
        <v>70.709999999999994</v>
      </c>
      <c r="F11271" s="72">
        <v>24.1</v>
      </c>
      <c r="G11271" s="72">
        <v>12.12</v>
      </c>
      <c r="H11271" s="72">
        <v>106.93</v>
      </c>
      <c r="I11271" s="72">
        <v>109.77</v>
      </c>
    </row>
    <row r="11272" spans="1:9" ht="38.25">
      <c r="A11272" s="71" t="s">
        <v>13658</v>
      </c>
      <c r="B11272" s="71" t="s">
        <v>13659</v>
      </c>
      <c r="C11272" s="276" t="s">
        <v>127</v>
      </c>
      <c r="D11272" s="276" t="s">
        <v>9</v>
      </c>
      <c r="E11272" s="72">
        <v>59.68</v>
      </c>
      <c r="F11272" s="72">
        <v>24.1</v>
      </c>
      <c r="G11272" s="72">
        <v>12.12</v>
      </c>
      <c r="H11272" s="72">
        <v>95.9</v>
      </c>
      <c r="I11272" s="72">
        <v>98.75</v>
      </c>
    </row>
    <row r="11273" spans="1:9" ht="38.25">
      <c r="A11273" s="71" t="s">
        <v>13656</v>
      </c>
      <c r="B11273" s="71" t="s">
        <v>13657</v>
      </c>
      <c r="C11273" s="276" t="s">
        <v>127</v>
      </c>
      <c r="D11273" s="276" t="s">
        <v>9</v>
      </c>
      <c r="E11273" s="72">
        <v>44.83</v>
      </c>
      <c r="F11273" s="72">
        <v>20.56</v>
      </c>
      <c r="G11273" s="72">
        <v>6.09</v>
      </c>
      <c r="H11273" s="72">
        <v>71.48</v>
      </c>
      <c r="I11273" s="72">
        <v>73.91</v>
      </c>
    </row>
    <row r="11274" spans="1:9" ht="38.25">
      <c r="A11274" s="71" t="s">
        <v>13970</v>
      </c>
      <c r="B11274" s="71" t="s">
        <v>13971</v>
      </c>
      <c r="C11274" s="276" t="s">
        <v>127</v>
      </c>
      <c r="D11274" s="276" t="s">
        <v>9</v>
      </c>
      <c r="E11274" s="72">
        <v>23.47</v>
      </c>
      <c r="F11274" s="72">
        <v>21.84</v>
      </c>
      <c r="G11274" s="72">
        <v>6.09</v>
      </c>
      <c r="H11274" s="72">
        <v>51.4</v>
      </c>
      <c r="I11274" s="72">
        <v>53.98</v>
      </c>
    </row>
    <row r="11275" spans="1:9" ht="38.25">
      <c r="A11275" s="71" t="s">
        <v>13888</v>
      </c>
      <c r="B11275" s="71" t="s">
        <v>13889</v>
      </c>
      <c r="C11275" s="276" t="s">
        <v>127</v>
      </c>
      <c r="D11275" s="276" t="s">
        <v>9</v>
      </c>
      <c r="E11275" s="72">
        <v>59.55</v>
      </c>
      <c r="F11275" s="72">
        <v>26.23</v>
      </c>
      <c r="G11275" s="72">
        <v>12.12</v>
      </c>
      <c r="H11275" s="72">
        <v>97.89</v>
      </c>
      <c r="I11275" s="72">
        <v>100.99</v>
      </c>
    </row>
    <row r="11276" spans="1:9" ht="38.25">
      <c r="A11276" s="71" t="s">
        <v>13886</v>
      </c>
      <c r="B11276" s="71" t="s">
        <v>13887</v>
      </c>
      <c r="C11276" s="276" t="s">
        <v>127</v>
      </c>
      <c r="D11276" s="276" t="s">
        <v>9</v>
      </c>
      <c r="E11276" s="72">
        <v>47.49</v>
      </c>
      <c r="F11276" s="72">
        <v>24.1</v>
      </c>
      <c r="G11276" s="72">
        <v>12.12</v>
      </c>
      <c r="H11276" s="72">
        <v>83.71</v>
      </c>
      <c r="I11276" s="72">
        <v>86.56</v>
      </c>
    </row>
    <row r="11277" spans="1:9" ht="38.25">
      <c r="A11277" s="71" t="s">
        <v>13884</v>
      </c>
      <c r="B11277" s="71" t="s">
        <v>13885</v>
      </c>
      <c r="C11277" s="276" t="s">
        <v>127</v>
      </c>
      <c r="D11277" s="276" t="s">
        <v>9</v>
      </c>
      <c r="E11277" s="72">
        <v>48.31</v>
      </c>
      <c r="F11277" s="72">
        <v>24.1</v>
      </c>
      <c r="G11277" s="72">
        <v>12.12</v>
      </c>
      <c r="H11277" s="72">
        <v>84.53</v>
      </c>
      <c r="I11277" s="72">
        <v>87.38</v>
      </c>
    </row>
    <row r="11278" spans="1:9" ht="38.25">
      <c r="A11278" s="71" t="s">
        <v>13882</v>
      </c>
      <c r="B11278" s="71" t="s">
        <v>13883</v>
      </c>
      <c r="C11278" s="276" t="s">
        <v>127</v>
      </c>
      <c r="D11278" s="276" t="s">
        <v>9</v>
      </c>
      <c r="E11278" s="72">
        <v>66.45</v>
      </c>
      <c r="F11278" s="72">
        <v>33.46</v>
      </c>
      <c r="G11278" s="72">
        <v>12.12</v>
      </c>
      <c r="H11278" s="72">
        <v>112.03</v>
      </c>
      <c r="I11278" s="72">
        <v>115.98</v>
      </c>
    </row>
    <row r="11279" spans="1:9" ht="38.25">
      <c r="A11279" s="71" t="s">
        <v>13880</v>
      </c>
      <c r="B11279" s="71" t="s">
        <v>13881</v>
      </c>
      <c r="C11279" s="276" t="s">
        <v>127</v>
      </c>
      <c r="D11279" s="276" t="s">
        <v>9</v>
      </c>
      <c r="E11279" s="72">
        <v>67.5</v>
      </c>
      <c r="F11279" s="72">
        <v>33.46</v>
      </c>
      <c r="G11279" s="72">
        <v>12.12</v>
      </c>
      <c r="H11279" s="72">
        <v>113.07</v>
      </c>
      <c r="I11279" s="72">
        <v>117.03</v>
      </c>
    </row>
    <row r="11280" spans="1:9" ht="38.25">
      <c r="A11280" s="71" t="s">
        <v>13878</v>
      </c>
      <c r="B11280" s="71" t="s">
        <v>13879</v>
      </c>
      <c r="C11280" s="276" t="s">
        <v>127</v>
      </c>
      <c r="D11280" s="276" t="s">
        <v>9</v>
      </c>
      <c r="E11280" s="72">
        <v>79.75</v>
      </c>
      <c r="F11280" s="72">
        <v>33.46</v>
      </c>
      <c r="G11280" s="72">
        <v>12.12</v>
      </c>
      <c r="H11280" s="72">
        <v>125.32</v>
      </c>
      <c r="I11280" s="72">
        <v>129.28</v>
      </c>
    </row>
    <row r="11281" spans="1:9" ht="38.25">
      <c r="A11281" s="71" t="s">
        <v>13876</v>
      </c>
      <c r="B11281" s="71" t="s">
        <v>13877</v>
      </c>
      <c r="C11281" s="276" t="s">
        <v>127</v>
      </c>
      <c r="D11281" s="276" t="s">
        <v>9</v>
      </c>
      <c r="E11281" s="72">
        <v>80.98</v>
      </c>
      <c r="F11281" s="72">
        <v>33.46</v>
      </c>
      <c r="G11281" s="72">
        <v>12.12</v>
      </c>
      <c r="H11281" s="72">
        <v>126.56</v>
      </c>
      <c r="I11281" s="72">
        <v>130.51</v>
      </c>
    </row>
    <row r="11282" spans="1:9" ht="38.25">
      <c r="A11282" s="71" t="s">
        <v>13874</v>
      </c>
      <c r="B11282" s="71" t="s">
        <v>13875</v>
      </c>
      <c r="C11282" s="276" t="s">
        <v>127</v>
      </c>
      <c r="D11282" s="276" t="s">
        <v>9</v>
      </c>
      <c r="E11282" s="72">
        <v>62.47</v>
      </c>
      <c r="F11282" s="72">
        <v>30.9</v>
      </c>
      <c r="G11282" s="72">
        <v>12.12</v>
      </c>
      <c r="H11282" s="72">
        <v>105.49</v>
      </c>
      <c r="I11282" s="72">
        <v>109.14</v>
      </c>
    </row>
    <row r="11283" spans="1:9" ht="38.25">
      <c r="A11283" s="71" t="s">
        <v>13872</v>
      </c>
      <c r="B11283" s="71" t="s">
        <v>13873</v>
      </c>
      <c r="C11283" s="276" t="s">
        <v>127</v>
      </c>
      <c r="D11283" s="276" t="s">
        <v>9</v>
      </c>
      <c r="E11283" s="72">
        <v>63.4</v>
      </c>
      <c r="F11283" s="72">
        <v>30.9</v>
      </c>
      <c r="G11283" s="72">
        <v>12.12</v>
      </c>
      <c r="H11283" s="72">
        <v>106.42</v>
      </c>
      <c r="I11283" s="72">
        <v>110.08</v>
      </c>
    </row>
    <row r="11284" spans="1:9" ht="38.25">
      <c r="A11284" s="71" t="s">
        <v>13870</v>
      </c>
      <c r="B11284" s="71" t="s">
        <v>13871</v>
      </c>
      <c r="C11284" s="276" t="s">
        <v>127</v>
      </c>
      <c r="D11284" s="276" t="s">
        <v>9</v>
      </c>
      <c r="E11284" s="72">
        <v>60.84</v>
      </c>
      <c r="F11284" s="72">
        <v>28.35</v>
      </c>
      <c r="G11284" s="72">
        <v>12.12</v>
      </c>
      <c r="H11284" s="72">
        <v>101.31</v>
      </c>
      <c r="I11284" s="72">
        <v>104.66</v>
      </c>
    </row>
    <row r="11285" spans="1:9" ht="38.25">
      <c r="A11285" s="71" t="s">
        <v>13868</v>
      </c>
      <c r="B11285" s="71" t="s">
        <v>13869</v>
      </c>
      <c r="C11285" s="276" t="s">
        <v>127</v>
      </c>
      <c r="D11285" s="276" t="s">
        <v>9</v>
      </c>
      <c r="E11285" s="72">
        <v>61.75</v>
      </c>
      <c r="F11285" s="72">
        <v>28.35</v>
      </c>
      <c r="G11285" s="72">
        <v>12.12</v>
      </c>
      <c r="H11285" s="72">
        <v>102.22</v>
      </c>
      <c r="I11285" s="72">
        <v>105.57</v>
      </c>
    </row>
    <row r="11286" spans="1:9" ht="38.25">
      <c r="A11286" s="71" t="s">
        <v>13866</v>
      </c>
      <c r="B11286" s="71" t="s">
        <v>13867</v>
      </c>
      <c r="C11286" s="276" t="s">
        <v>127</v>
      </c>
      <c r="D11286" s="276" t="s">
        <v>9</v>
      </c>
      <c r="E11286" s="72">
        <v>72.62</v>
      </c>
      <c r="F11286" s="72">
        <v>28.35</v>
      </c>
      <c r="G11286" s="72">
        <v>12.12</v>
      </c>
      <c r="H11286" s="72">
        <v>113.09</v>
      </c>
      <c r="I11286" s="72">
        <v>116.44</v>
      </c>
    </row>
    <row r="11287" spans="1:9" ht="38.25">
      <c r="A11287" s="71" t="s">
        <v>13864</v>
      </c>
      <c r="B11287" s="71" t="s">
        <v>13865</v>
      </c>
      <c r="C11287" s="276" t="s">
        <v>127</v>
      </c>
      <c r="D11287" s="276" t="s">
        <v>9</v>
      </c>
      <c r="E11287" s="72">
        <v>73.7</v>
      </c>
      <c r="F11287" s="72">
        <v>28.35</v>
      </c>
      <c r="G11287" s="72">
        <v>12.12</v>
      </c>
      <c r="H11287" s="72">
        <v>114.17</v>
      </c>
      <c r="I11287" s="72">
        <v>117.52</v>
      </c>
    </row>
    <row r="11288" spans="1:9" ht="38.25">
      <c r="A11288" s="71" t="s">
        <v>13862</v>
      </c>
      <c r="B11288" s="71" t="s">
        <v>13863</v>
      </c>
      <c r="C11288" s="276" t="s">
        <v>127</v>
      </c>
      <c r="D11288" s="276" t="s">
        <v>9</v>
      </c>
      <c r="E11288" s="72">
        <v>57.25</v>
      </c>
      <c r="F11288" s="72">
        <v>26.23</v>
      </c>
      <c r="G11288" s="72">
        <v>12.12</v>
      </c>
      <c r="H11288" s="72">
        <v>95.6</v>
      </c>
      <c r="I11288" s="72">
        <v>98.7</v>
      </c>
    </row>
    <row r="11289" spans="1:9" ht="38.25">
      <c r="A11289" s="71" t="s">
        <v>13860</v>
      </c>
      <c r="B11289" s="71" t="s">
        <v>13861</v>
      </c>
      <c r="C11289" s="276" t="s">
        <v>127</v>
      </c>
      <c r="D11289" s="276" t="s">
        <v>9</v>
      </c>
      <c r="E11289" s="72">
        <v>58.07</v>
      </c>
      <c r="F11289" s="72">
        <v>26.23</v>
      </c>
      <c r="G11289" s="72">
        <v>12.12</v>
      </c>
      <c r="H11289" s="72">
        <v>96.42</v>
      </c>
      <c r="I11289" s="72">
        <v>99.52</v>
      </c>
    </row>
    <row r="11290" spans="1:9" ht="38.25">
      <c r="A11290" s="71" t="s">
        <v>13858</v>
      </c>
      <c r="B11290" s="71" t="s">
        <v>13859</v>
      </c>
      <c r="C11290" s="276" t="s">
        <v>127</v>
      </c>
      <c r="D11290" s="276" t="s">
        <v>9</v>
      </c>
      <c r="E11290" s="72">
        <v>159.77000000000001</v>
      </c>
      <c r="F11290" s="72">
        <v>36.01</v>
      </c>
      <c r="G11290" s="72">
        <v>12.12</v>
      </c>
      <c r="H11290" s="72">
        <v>207.9</v>
      </c>
      <c r="I11290" s="72">
        <v>212.15</v>
      </c>
    </row>
    <row r="11291" spans="1:9" ht="38.25">
      <c r="A11291" s="71" t="s">
        <v>13968</v>
      </c>
      <c r="B11291" s="71" t="s">
        <v>13969</v>
      </c>
      <c r="C11291" s="276" t="s">
        <v>127</v>
      </c>
      <c r="D11291" s="276" t="s">
        <v>9</v>
      </c>
      <c r="E11291" s="72">
        <v>24.63</v>
      </c>
      <c r="F11291" s="72">
        <v>20.41</v>
      </c>
      <c r="G11291" s="72">
        <v>0</v>
      </c>
      <c r="H11291" s="72">
        <v>45.05</v>
      </c>
      <c r="I11291" s="72">
        <v>47.46</v>
      </c>
    </row>
    <row r="11292" spans="1:9" ht="38.25">
      <c r="A11292" s="71" t="s">
        <v>13966</v>
      </c>
      <c r="B11292" s="71" t="s">
        <v>13967</v>
      </c>
      <c r="C11292" s="276" t="s">
        <v>127</v>
      </c>
      <c r="D11292" s="276" t="s">
        <v>9</v>
      </c>
      <c r="E11292" s="72">
        <v>23.39</v>
      </c>
      <c r="F11292" s="72">
        <v>17.010000000000002</v>
      </c>
      <c r="G11292" s="72">
        <v>0</v>
      </c>
      <c r="H11292" s="72">
        <v>40.4</v>
      </c>
      <c r="I11292" s="72">
        <v>42.41</v>
      </c>
    </row>
    <row r="11293" spans="1:9" ht="38.25">
      <c r="A11293" s="71" t="s">
        <v>13962</v>
      </c>
      <c r="B11293" s="71" t="s">
        <v>13963</v>
      </c>
      <c r="C11293" s="276" t="s">
        <v>127</v>
      </c>
      <c r="D11293" s="276" t="s">
        <v>9</v>
      </c>
      <c r="E11293" s="72">
        <v>32.18</v>
      </c>
      <c r="F11293" s="72">
        <v>24.39</v>
      </c>
      <c r="G11293" s="72">
        <v>6.09</v>
      </c>
      <c r="H11293" s="72">
        <v>62.66</v>
      </c>
      <c r="I11293" s="72">
        <v>65.540000000000006</v>
      </c>
    </row>
    <row r="11294" spans="1:9" ht="38.25">
      <c r="A11294" s="71" t="s">
        <v>13960</v>
      </c>
      <c r="B11294" s="71" t="s">
        <v>13961</v>
      </c>
      <c r="C11294" s="276" t="s">
        <v>127</v>
      </c>
      <c r="D11294" s="276" t="s">
        <v>9</v>
      </c>
      <c r="E11294" s="72">
        <v>31.01</v>
      </c>
      <c r="F11294" s="72">
        <v>19.14</v>
      </c>
      <c r="G11294" s="72">
        <v>0</v>
      </c>
      <c r="H11294" s="72">
        <v>50.15</v>
      </c>
      <c r="I11294" s="72">
        <v>52.41</v>
      </c>
    </row>
    <row r="11295" spans="1:9" ht="38.25">
      <c r="A11295" s="71" t="s">
        <v>13956</v>
      </c>
      <c r="B11295" s="71" t="s">
        <v>13957</v>
      </c>
      <c r="C11295" s="276" t="s">
        <v>127</v>
      </c>
      <c r="D11295" s="276" t="s">
        <v>9</v>
      </c>
      <c r="E11295" s="72">
        <v>151.37</v>
      </c>
      <c r="F11295" s="72">
        <v>34.020000000000003</v>
      </c>
      <c r="G11295" s="72">
        <v>18.18</v>
      </c>
      <c r="H11295" s="72">
        <v>203.57</v>
      </c>
      <c r="I11295" s="72">
        <v>207.59</v>
      </c>
    </row>
    <row r="11296" spans="1:9" ht="38.25">
      <c r="A11296" s="71" t="s">
        <v>13954</v>
      </c>
      <c r="B11296" s="71" t="s">
        <v>13955</v>
      </c>
      <c r="C11296" s="276" t="s">
        <v>127</v>
      </c>
      <c r="D11296" s="276" t="s">
        <v>9</v>
      </c>
      <c r="E11296" s="72">
        <v>135.55000000000001</v>
      </c>
      <c r="F11296" s="72">
        <v>34.020000000000003</v>
      </c>
      <c r="G11296" s="72">
        <v>18.18</v>
      </c>
      <c r="H11296" s="72">
        <v>187.75</v>
      </c>
      <c r="I11296" s="72">
        <v>191.77</v>
      </c>
    </row>
    <row r="11297" spans="1:9" ht="25.5">
      <c r="A11297" s="71" t="s">
        <v>13952</v>
      </c>
      <c r="B11297" s="71" t="s">
        <v>13953</v>
      </c>
      <c r="C11297" s="276" t="s">
        <v>127</v>
      </c>
      <c r="D11297" s="276" t="s">
        <v>9</v>
      </c>
      <c r="E11297" s="72">
        <v>100.1</v>
      </c>
      <c r="F11297" s="72">
        <v>28.81</v>
      </c>
      <c r="G11297" s="72">
        <v>18.18</v>
      </c>
      <c r="H11297" s="72">
        <v>147.09</v>
      </c>
      <c r="I11297" s="72">
        <v>150.5</v>
      </c>
    </row>
    <row r="11298" spans="1:9" ht="38.25">
      <c r="A11298" s="71" t="s">
        <v>13950</v>
      </c>
      <c r="B11298" s="71" t="s">
        <v>13951</v>
      </c>
      <c r="C11298" s="276" t="s">
        <v>127</v>
      </c>
      <c r="D11298" s="276" t="s">
        <v>9</v>
      </c>
      <c r="E11298" s="72">
        <v>120.15</v>
      </c>
      <c r="F11298" s="72">
        <v>31.9</v>
      </c>
      <c r="G11298" s="72">
        <v>18.18</v>
      </c>
      <c r="H11298" s="72">
        <v>170.23</v>
      </c>
      <c r="I11298" s="72">
        <v>174</v>
      </c>
    </row>
    <row r="11299" spans="1:9" ht="25.5">
      <c r="A11299" s="71" t="s">
        <v>13948</v>
      </c>
      <c r="B11299" s="71" t="s">
        <v>13949</v>
      </c>
      <c r="C11299" s="276" t="s">
        <v>127</v>
      </c>
      <c r="D11299" s="276" t="s">
        <v>9</v>
      </c>
      <c r="E11299" s="72">
        <v>89.47</v>
      </c>
      <c r="F11299" s="72">
        <v>28.81</v>
      </c>
      <c r="G11299" s="72">
        <v>18.18</v>
      </c>
      <c r="H11299" s="72">
        <v>136.44999999999999</v>
      </c>
      <c r="I11299" s="72">
        <v>139.86000000000001</v>
      </c>
    </row>
    <row r="11300" spans="1:9" ht="38.25">
      <c r="A11300" s="71" t="s">
        <v>13946</v>
      </c>
      <c r="B11300" s="71" t="s">
        <v>13947</v>
      </c>
      <c r="C11300" s="276" t="s">
        <v>127</v>
      </c>
      <c r="D11300" s="276" t="s">
        <v>9</v>
      </c>
      <c r="E11300" s="72">
        <v>105.93</v>
      </c>
      <c r="F11300" s="72">
        <v>31.9</v>
      </c>
      <c r="G11300" s="72">
        <v>18.18</v>
      </c>
      <c r="H11300" s="72">
        <v>156.01</v>
      </c>
      <c r="I11300" s="72">
        <v>159.78</v>
      </c>
    </row>
    <row r="11301" spans="1:9" ht="25.5">
      <c r="A11301" s="71" t="s">
        <v>13944</v>
      </c>
      <c r="B11301" s="71" t="s">
        <v>13945</v>
      </c>
      <c r="C11301" s="276" t="s">
        <v>127</v>
      </c>
      <c r="D11301" s="276" t="s">
        <v>9</v>
      </c>
      <c r="E11301" s="72">
        <v>76.069999999999993</v>
      </c>
      <c r="F11301" s="72">
        <v>27.64</v>
      </c>
      <c r="G11301" s="72">
        <v>18.18</v>
      </c>
      <c r="H11301" s="72">
        <v>121.89</v>
      </c>
      <c r="I11301" s="72">
        <v>125.15</v>
      </c>
    </row>
    <row r="11302" spans="1:9" ht="38.25">
      <c r="A11302" s="71" t="s">
        <v>13942</v>
      </c>
      <c r="B11302" s="71" t="s">
        <v>13943</v>
      </c>
      <c r="C11302" s="276" t="s">
        <v>127</v>
      </c>
      <c r="D11302" s="276" t="s">
        <v>9</v>
      </c>
      <c r="E11302" s="72">
        <v>93.49</v>
      </c>
      <c r="F11302" s="72">
        <v>29.77</v>
      </c>
      <c r="G11302" s="72">
        <v>18.18</v>
      </c>
      <c r="H11302" s="72">
        <v>141.44</v>
      </c>
      <c r="I11302" s="72">
        <v>144.94999999999999</v>
      </c>
    </row>
    <row r="11303" spans="1:9" ht="25.5">
      <c r="A11303" s="71" t="s">
        <v>13940</v>
      </c>
      <c r="B11303" s="71" t="s">
        <v>13941</v>
      </c>
      <c r="C11303" s="276" t="s">
        <v>127</v>
      </c>
      <c r="D11303" s="276" t="s">
        <v>9</v>
      </c>
      <c r="E11303" s="72">
        <v>67.98</v>
      </c>
      <c r="F11303" s="72">
        <v>27.64</v>
      </c>
      <c r="G11303" s="72">
        <v>18.18</v>
      </c>
      <c r="H11303" s="72">
        <v>113.8</v>
      </c>
      <c r="I11303" s="72">
        <v>117.07</v>
      </c>
    </row>
    <row r="11304" spans="1:9" ht="38.25">
      <c r="A11304" s="71" t="s">
        <v>13938</v>
      </c>
      <c r="B11304" s="71" t="s">
        <v>13939</v>
      </c>
      <c r="C11304" s="276" t="s">
        <v>127</v>
      </c>
      <c r="D11304" s="276" t="s">
        <v>9</v>
      </c>
      <c r="E11304" s="72">
        <v>80.75</v>
      </c>
      <c r="F11304" s="72">
        <v>29.77</v>
      </c>
      <c r="G11304" s="72">
        <v>18.18</v>
      </c>
      <c r="H11304" s="72">
        <v>128.69</v>
      </c>
      <c r="I11304" s="72">
        <v>132.21</v>
      </c>
    </row>
    <row r="11305" spans="1:9" ht="25.5">
      <c r="A11305" s="71" t="s">
        <v>13936</v>
      </c>
      <c r="B11305" s="71" t="s">
        <v>13937</v>
      </c>
      <c r="C11305" s="276" t="s">
        <v>127</v>
      </c>
      <c r="D11305" s="276" t="s">
        <v>9</v>
      </c>
      <c r="E11305" s="72">
        <v>60.36</v>
      </c>
      <c r="F11305" s="72">
        <v>25.52</v>
      </c>
      <c r="G11305" s="72">
        <v>18.18</v>
      </c>
      <c r="H11305" s="72">
        <v>104.05</v>
      </c>
      <c r="I11305" s="72">
        <v>107.07</v>
      </c>
    </row>
    <row r="11306" spans="1:9" ht="38.25">
      <c r="A11306" s="71" t="s">
        <v>13934</v>
      </c>
      <c r="B11306" s="71" t="s">
        <v>13935</v>
      </c>
      <c r="C11306" s="276" t="s">
        <v>127</v>
      </c>
      <c r="D11306" s="276" t="s">
        <v>9</v>
      </c>
      <c r="E11306" s="72">
        <v>67.099999999999994</v>
      </c>
      <c r="F11306" s="72">
        <v>27.64</v>
      </c>
      <c r="G11306" s="72">
        <v>18.18</v>
      </c>
      <c r="H11306" s="72">
        <v>112.92</v>
      </c>
      <c r="I11306" s="72">
        <v>116.19</v>
      </c>
    </row>
    <row r="11307" spans="1:9" ht="38.25">
      <c r="A11307" s="71" t="s">
        <v>13932</v>
      </c>
      <c r="B11307" s="71" t="s">
        <v>13933</v>
      </c>
      <c r="C11307" s="276" t="s">
        <v>127</v>
      </c>
      <c r="D11307" s="276" t="s">
        <v>9</v>
      </c>
      <c r="E11307" s="72">
        <v>258.02999999999997</v>
      </c>
      <c r="F11307" s="72">
        <v>36.15</v>
      </c>
      <c r="G11307" s="72">
        <v>18.18</v>
      </c>
      <c r="H11307" s="72">
        <v>312.36</v>
      </c>
      <c r="I11307" s="72">
        <v>316.63</v>
      </c>
    </row>
    <row r="11308" spans="1:9" ht="38.25">
      <c r="A11308" s="71" t="s">
        <v>13930</v>
      </c>
      <c r="B11308" s="71" t="s">
        <v>13931</v>
      </c>
      <c r="C11308" s="276" t="s">
        <v>127</v>
      </c>
      <c r="D11308" s="276" t="s">
        <v>9</v>
      </c>
      <c r="E11308" s="72">
        <v>226.02</v>
      </c>
      <c r="F11308" s="72">
        <v>36.15</v>
      </c>
      <c r="G11308" s="72">
        <v>18.18</v>
      </c>
      <c r="H11308" s="72">
        <v>280.35000000000002</v>
      </c>
      <c r="I11308" s="72">
        <v>284.62</v>
      </c>
    </row>
    <row r="11309" spans="1:9" ht="25.5">
      <c r="A11309" s="71" t="s">
        <v>13928</v>
      </c>
      <c r="B11309" s="71" t="s">
        <v>13929</v>
      </c>
      <c r="C11309" s="276" t="s">
        <v>127</v>
      </c>
      <c r="D11309" s="276" t="s">
        <v>9</v>
      </c>
      <c r="E11309" s="72">
        <v>175.57</v>
      </c>
      <c r="F11309" s="72">
        <v>31.9</v>
      </c>
      <c r="G11309" s="72">
        <v>18.18</v>
      </c>
      <c r="H11309" s="72">
        <v>225.64</v>
      </c>
      <c r="I11309" s="72">
        <v>229.41</v>
      </c>
    </row>
    <row r="11310" spans="1:9" ht="38.25">
      <c r="A11310" s="71" t="s">
        <v>13926</v>
      </c>
      <c r="B11310" s="71" t="s">
        <v>13927</v>
      </c>
      <c r="C11310" s="276" t="s">
        <v>127</v>
      </c>
      <c r="D11310" s="276" t="s">
        <v>9</v>
      </c>
      <c r="E11310" s="72">
        <v>199.36</v>
      </c>
      <c r="F11310" s="72">
        <v>34.020000000000003</v>
      </c>
      <c r="G11310" s="72">
        <v>18.18</v>
      </c>
      <c r="H11310" s="72">
        <v>251.56</v>
      </c>
      <c r="I11310" s="165">
        <v>255.58</v>
      </c>
    </row>
    <row r="11311" spans="1:9" ht="25.5">
      <c r="A11311" s="71" t="s">
        <v>21077</v>
      </c>
      <c r="B11311" s="71" t="s">
        <v>21078</v>
      </c>
      <c r="C11311" s="276" t="s">
        <v>18920</v>
      </c>
      <c r="D11311" s="276" t="s">
        <v>18911</v>
      </c>
      <c r="E11311" s="72">
        <v>0</v>
      </c>
      <c r="F11311" s="72">
        <v>0</v>
      </c>
      <c r="G11311" s="72">
        <v>1014541.28</v>
      </c>
      <c r="H11311" s="72">
        <v>1014541.28</v>
      </c>
      <c r="I11311" s="72">
        <v>1014541.28</v>
      </c>
    </row>
    <row r="11312" spans="1:9">
      <c r="A11312" s="441"/>
      <c r="B11312" s="441"/>
      <c r="C11312" s="441"/>
      <c r="D11312" s="441"/>
      <c r="E11312" s="441"/>
      <c r="F11312" s="441"/>
      <c r="G11312" s="441"/>
      <c r="H11312" s="441"/>
    </row>
    <row r="11313" spans="1:8">
      <c r="A11313" s="442" t="s">
        <v>38458</v>
      </c>
      <c r="B11313" s="442"/>
      <c r="C11313" s="442"/>
      <c r="D11313" s="442"/>
      <c r="E11313" s="442"/>
      <c r="F11313" s="442"/>
      <c r="G11313" s="442"/>
      <c r="H11313" s="442"/>
    </row>
  </sheetData>
  <mergeCells count="303">
    <mergeCell ref="B368:H368"/>
    <mergeCell ref="B375:H375"/>
    <mergeCell ref="B395:H395"/>
    <mergeCell ref="B420:H420"/>
    <mergeCell ref="B74:H74"/>
    <mergeCell ref="B217:H217"/>
    <mergeCell ref="B218:H218"/>
    <mergeCell ref="B226:H226"/>
    <mergeCell ref="B232:H232"/>
    <mergeCell ref="B263:H263"/>
    <mergeCell ref="B335:H335"/>
    <mergeCell ref="B347:H347"/>
    <mergeCell ref="B359:H359"/>
    <mergeCell ref="B360:H360"/>
    <mergeCell ref="B1161:H1161"/>
    <mergeCell ref="B1211:H1211"/>
    <mergeCell ref="B4320:H4320"/>
    <mergeCell ref="B4329:H4329"/>
    <mergeCell ref="B4349:H4349"/>
    <mergeCell ref="B3485:H3485"/>
    <mergeCell ref="B3513:H3513"/>
    <mergeCell ref="B3517:H3517"/>
    <mergeCell ref="B3531:H3531"/>
    <mergeCell ref="B3535:H3535"/>
    <mergeCell ref="B3157:H3157"/>
    <mergeCell ref="B3160:H3160"/>
    <mergeCell ref="B3161:H3161"/>
    <mergeCell ref="B3172:H3172"/>
    <mergeCell ref="B3519:H3519"/>
    <mergeCell ref="B3479:H3479"/>
    <mergeCell ref="B4238:H4238"/>
    <mergeCell ref="B4316:H4316"/>
    <mergeCell ref="B4003:H4003"/>
    <mergeCell ref="B4109:H4109"/>
    <mergeCell ref="B4140:H4140"/>
    <mergeCell ref="B4155:H4155"/>
    <mergeCell ref="B4176:H4176"/>
    <mergeCell ref="B4183:H4183"/>
    <mergeCell ref="B2839:H2839"/>
    <mergeCell ref="B2845:H2845"/>
    <mergeCell ref="B1707:H1707"/>
    <mergeCell ref="B1767:H1767"/>
    <mergeCell ref="B1891:H1891"/>
    <mergeCell ref="B1996:H1996"/>
    <mergeCell ref="B2306:H2306"/>
    <mergeCell ref="B2442:H2442"/>
    <mergeCell ref="B999:H999"/>
    <mergeCell ref="B1036:H1036"/>
    <mergeCell ref="B1133:H1133"/>
    <mergeCell ref="B1041:H1041"/>
    <mergeCell ref="B1079:H1079"/>
    <mergeCell ref="B1081:H1081"/>
    <mergeCell ref="B1082:H1082"/>
    <mergeCell ref="B1087:H1087"/>
    <mergeCell ref="B1105:H1105"/>
    <mergeCell ref="B1134:H1134"/>
    <mergeCell ref="B1137:H1137"/>
    <mergeCell ref="B1101:H1101"/>
    <mergeCell ref="B1157:H1157"/>
    <mergeCell ref="B1296:H1296"/>
    <mergeCell ref="B1149:H1149"/>
    <mergeCell ref="B1150:H1150"/>
    <mergeCell ref="B3179:H3179"/>
    <mergeCell ref="B3188:H3188"/>
    <mergeCell ref="B1242:H1242"/>
    <mergeCell ref="B1299:H1299"/>
    <mergeCell ref="B1300:H1300"/>
    <mergeCell ref="B3305:H3305"/>
    <mergeCell ref="B3299:H3299"/>
    <mergeCell ref="B3116:H3116"/>
    <mergeCell ref="B3059:H3059"/>
    <mergeCell ref="B3070:H3070"/>
    <mergeCell ref="B3109:H3109"/>
    <mergeCell ref="B3110:H3110"/>
    <mergeCell ref="B3120:H3120"/>
    <mergeCell ref="B2673:H2673"/>
    <mergeCell ref="B2690:H2690"/>
    <mergeCell ref="B2697:H2697"/>
    <mergeCell ref="B2703:H2703"/>
    <mergeCell ref="B2704:H2704"/>
    <mergeCell ref="B2713:H2713"/>
    <mergeCell ref="B2904:H2904"/>
    <mergeCell ref="B2902:H2902"/>
    <mergeCell ref="B2689:H2689"/>
    <mergeCell ref="B2693:H2693"/>
    <mergeCell ref="B2815:H2815"/>
    <mergeCell ref="B4547:H4547"/>
    <mergeCell ref="B4548:H4548"/>
    <mergeCell ref="B2846:H2846"/>
    <mergeCell ref="B3413:H3413"/>
    <mergeCell ref="B3444:H3444"/>
    <mergeCell ref="B3404:H3404"/>
    <mergeCell ref="B3406:H3406"/>
    <mergeCell ref="B3407:H3407"/>
    <mergeCell ref="B3417:H3417"/>
    <mergeCell ref="B3448:H3448"/>
    <mergeCell ref="B3453:H3453"/>
    <mergeCell ref="B3356:H3356"/>
    <mergeCell ref="B2876:H2876"/>
    <mergeCell ref="B2889:H2889"/>
    <mergeCell ref="B2894:H2894"/>
    <mergeCell ref="B2895:H2895"/>
    <mergeCell ref="B2906:H2906"/>
    <mergeCell ref="B2908:H2908"/>
    <mergeCell ref="B2909:H2909"/>
    <mergeCell ref="B3042:H3042"/>
    <mergeCell ref="B3058:H3058"/>
    <mergeCell ref="B3164:H3164"/>
    <mergeCell ref="B3165:H3165"/>
    <mergeCell ref="B3176:H3176"/>
    <mergeCell ref="B4478:H4478"/>
    <mergeCell ref="B4495:H4495"/>
    <mergeCell ref="B4496:H4496"/>
    <mergeCell ref="B4501:H4501"/>
    <mergeCell ref="B4514:H4514"/>
    <mergeCell ref="B4515:H4515"/>
    <mergeCell ref="B4524:H4524"/>
    <mergeCell ref="B4537:H4537"/>
    <mergeCell ref="B4542:H4542"/>
    <mergeCell ref="A1:H1"/>
    <mergeCell ref="A2:H2"/>
    <mergeCell ref="A3:H3"/>
    <mergeCell ref="A4:H4"/>
    <mergeCell ref="A5:H5"/>
    <mergeCell ref="B8:H8"/>
    <mergeCell ref="B9:H9"/>
    <mergeCell ref="B10:H10"/>
    <mergeCell ref="B37:H37"/>
    <mergeCell ref="B69:H69"/>
    <mergeCell ref="B78:H78"/>
    <mergeCell ref="B119:H119"/>
    <mergeCell ref="B121:H121"/>
    <mergeCell ref="B122:H122"/>
    <mergeCell ref="B132:H132"/>
    <mergeCell ref="B176:H176"/>
    <mergeCell ref="B177:H177"/>
    <mergeCell ref="B198:H198"/>
    <mergeCell ref="B525:H525"/>
    <mergeCell ref="B526:H526"/>
    <mergeCell ref="B571:H571"/>
    <mergeCell ref="B574:H574"/>
    <mergeCell ref="B600:H600"/>
    <mergeCell ref="B642:H642"/>
    <mergeCell ref="B643:H643"/>
    <mergeCell ref="B644:H644"/>
    <mergeCell ref="B777:H777"/>
    <mergeCell ref="B806:H806"/>
    <mergeCell ref="B807:H807"/>
    <mergeCell ref="B827:H827"/>
    <mergeCell ref="B851:H851"/>
    <mergeCell ref="B852:H852"/>
    <mergeCell ref="B956:H956"/>
    <mergeCell ref="B957:H957"/>
    <mergeCell ref="B1003:H1003"/>
    <mergeCell ref="B1040:H1040"/>
    <mergeCell ref="B2491:H2491"/>
    <mergeCell ref="B2512:H2512"/>
    <mergeCell ref="B2534:H2534"/>
    <mergeCell ref="B2581:H2581"/>
    <mergeCell ref="B2607:H2607"/>
    <mergeCell ref="B2625:H2625"/>
    <mergeCell ref="B2634:H2634"/>
    <mergeCell ref="B2635:H2635"/>
    <mergeCell ref="B2659:H2659"/>
    <mergeCell ref="B3193:H3193"/>
    <mergeCell ref="B3194:H3194"/>
    <mergeCell ref="B3203:H3203"/>
    <mergeCell ref="B3208:H3208"/>
    <mergeCell ref="B3218:H3218"/>
    <mergeCell ref="B3223:H3223"/>
    <mergeCell ref="B3235:H3235"/>
    <mergeCell ref="B3238:H3238"/>
    <mergeCell ref="B3240:H3240"/>
    <mergeCell ref="B3247:H3247"/>
    <mergeCell ref="B3250:H3250"/>
    <mergeCell ref="B3260:H3260"/>
    <mergeCell ref="B3265:H3265"/>
    <mergeCell ref="B3309:H3309"/>
    <mergeCell ref="B3314:H3314"/>
    <mergeCell ref="B3336:H3336"/>
    <mergeCell ref="B3337:H3337"/>
    <mergeCell ref="B3360:H3360"/>
    <mergeCell ref="B3362:H3362"/>
    <mergeCell ref="B3365:H3365"/>
    <mergeCell ref="B3389:H3389"/>
    <mergeCell ref="B3391:H3391"/>
    <mergeCell ref="B3464:H3464"/>
    <mergeCell ref="B3465:H3465"/>
    <mergeCell ref="B3472:H3472"/>
    <mergeCell ref="B3477:H3477"/>
    <mergeCell ref="B3483:H3483"/>
    <mergeCell ref="B3489:H3489"/>
    <mergeCell ref="B3491:H3491"/>
    <mergeCell ref="B3502:H3502"/>
    <mergeCell ref="B3507:H3507"/>
    <mergeCell ref="B3510:H3510"/>
    <mergeCell ref="B3521:H3521"/>
    <mergeCell ref="B3523:H3523"/>
    <mergeCell ref="B3526:H3526"/>
    <mergeCell ref="B3534:H3534"/>
    <mergeCell ref="B3539:H3539"/>
    <mergeCell ref="B3541:H3541"/>
    <mergeCell ref="B3563:H3563"/>
    <mergeCell ref="B3568:H3568"/>
    <mergeCell ref="B3570:H3570"/>
    <mergeCell ref="B3575:H3575"/>
    <mergeCell ref="B3577:H3577"/>
    <mergeCell ref="B3578:H3578"/>
    <mergeCell ref="B3908:H3908"/>
    <mergeCell ref="B3931:H3931"/>
    <mergeCell ref="B3956:H3956"/>
    <mergeCell ref="B3971:H3971"/>
    <mergeCell ref="B3996:H3996"/>
    <mergeCell ref="B4363:H4363"/>
    <mergeCell ref="B4374:H4374"/>
    <mergeCell ref="B4382:H4382"/>
    <mergeCell ref="B4389:H4389"/>
    <mergeCell ref="B4398:H4398"/>
    <mergeCell ref="B4290:H4290"/>
    <mergeCell ref="B4224:H4224"/>
    <mergeCell ref="B4242:H4242"/>
    <mergeCell ref="B4567:H4567"/>
    <mergeCell ref="B4572:H4572"/>
    <mergeCell ref="B4653:H4653"/>
    <mergeCell ref="B4666:H4666"/>
    <mergeCell ref="B4677:H4677"/>
    <mergeCell ref="B4684:H4684"/>
    <mergeCell ref="B4713:H4713"/>
    <mergeCell ref="B4716:H4716"/>
    <mergeCell ref="B4725:H4725"/>
    <mergeCell ref="B4577:H4577"/>
    <mergeCell ref="B4590:H4590"/>
    <mergeCell ref="B4613:H4613"/>
    <mergeCell ref="B4630:H4630"/>
    <mergeCell ref="B4645:H4645"/>
    <mergeCell ref="B4648:H4648"/>
    <mergeCell ref="B4740:H4740"/>
    <mergeCell ref="B4751:H4751"/>
    <mergeCell ref="B4754:H4754"/>
    <mergeCell ref="B4757:H4757"/>
    <mergeCell ref="B4776:H4776"/>
    <mergeCell ref="B4781:H4781"/>
    <mergeCell ref="B4788:H4788"/>
    <mergeCell ref="B4793:H4793"/>
    <mergeCell ref="B4800:H4800"/>
    <mergeCell ref="B4805:H4805"/>
    <mergeCell ref="B4808:H4808"/>
    <mergeCell ref="B4811:H4811"/>
    <mergeCell ref="B4820:H4820"/>
    <mergeCell ref="B4823:H4823"/>
    <mergeCell ref="B4830:H4830"/>
    <mergeCell ref="B4843:H4843"/>
    <mergeCell ref="B4852:H4852"/>
    <mergeCell ref="B4857:H4857"/>
    <mergeCell ref="B4864:H4864"/>
    <mergeCell ref="B4871:H4871"/>
    <mergeCell ref="B4930:H4930"/>
    <mergeCell ref="B4933:H4933"/>
    <mergeCell ref="B4942:H4942"/>
    <mergeCell ref="B4953:H4953"/>
    <mergeCell ref="B4978:H4978"/>
    <mergeCell ref="B4981:H4981"/>
    <mergeCell ref="B5024:H5024"/>
    <mergeCell ref="B4876:H4876"/>
    <mergeCell ref="B4883:H4883"/>
    <mergeCell ref="B4894:H4894"/>
    <mergeCell ref="B4899:H4899"/>
    <mergeCell ref="B9119:H9119"/>
    <mergeCell ref="B5059:H5059"/>
    <mergeCell ref="B5076:H5076"/>
    <mergeCell ref="B5103:H5103"/>
    <mergeCell ref="B5110:H5110"/>
    <mergeCell ref="B5113:H5113"/>
    <mergeCell ref="B5116:H5116"/>
    <mergeCell ref="B5127:H5127"/>
    <mergeCell ref="B5130:H5130"/>
    <mergeCell ref="B5151:H5151"/>
    <mergeCell ref="B5085:H5085"/>
    <mergeCell ref="B5096:H5096"/>
    <mergeCell ref="B9120:H9120"/>
    <mergeCell ref="B5156:H5156"/>
    <mergeCell ref="B5165:H5165"/>
    <mergeCell ref="B9366:H9366"/>
    <mergeCell ref="A11312:H11312"/>
    <mergeCell ref="A11313:H11313"/>
    <mergeCell ref="B5168:H5168"/>
    <mergeCell ref="B5175:H5175"/>
    <mergeCell ref="B5180:H5180"/>
    <mergeCell ref="B5183:H5183"/>
    <mergeCell ref="B5192:H5192"/>
    <mergeCell ref="B5199:H5199"/>
    <mergeCell ref="B5206:H5206"/>
    <mergeCell ref="B5213:H5213"/>
    <mergeCell ref="B5218:H5218"/>
    <mergeCell ref="B5223:H5223"/>
    <mergeCell ref="B5228:H5228"/>
    <mergeCell ref="B5237:H5237"/>
    <mergeCell ref="B5238:H5238"/>
    <mergeCell ref="B5254:H5254"/>
    <mergeCell ref="B5328:H5328"/>
    <mergeCell ref="B9011:H9011"/>
    <mergeCell ref="B9058:H9058"/>
    <mergeCell ref="B9118:H9118"/>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E14769"/>
  <sheetViews>
    <sheetView workbookViewId="0">
      <selection activeCell="H13" sqref="H13"/>
    </sheetView>
  </sheetViews>
  <sheetFormatPr defaultRowHeight="15"/>
  <cols>
    <col min="1" max="1" width="15.140625" style="11" customWidth="1"/>
    <col min="2" max="2" width="132.28515625" style="261" customWidth="1"/>
    <col min="3" max="3" width="11.140625" style="11" bestFit="1" customWidth="1"/>
    <col min="4" max="4" width="15.42578125" style="264" customWidth="1"/>
    <col min="5" max="5" width="17.7109375" style="174" customWidth="1"/>
    <col min="6" max="8" width="9.140625" style="261"/>
    <col min="9" max="9" width="10.28515625" style="261" bestFit="1" customWidth="1"/>
    <col min="10" max="246" width="9.140625" style="261"/>
    <col min="247" max="247" width="70.28515625" style="261" customWidth="1"/>
    <col min="248" max="248" width="17.5703125" style="261" customWidth="1"/>
    <col min="249" max="249" width="70.28515625" style="261" customWidth="1"/>
    <col min="250" max="250" width="17.5703125" style="261" customWidth="1"/>
    <col min="251" max="251" width="15.28515625" style="261" customWidth="1"/>
    <col min="252" max="252" width="48.7109375" style="261" customWidth="1"/>
    <col min="253" max="253" width="24.5703125" style="261" customWidth="1"/>
    <col min="254" max="254" width="48.7109375" style="261" customWidth="1"/>
    <col min="255" max="255" width="8.140625" style="261" customWidth="1"/>
    <col min="256" max="256" width="38.7109375" style="261" customWidth="1"/>
    <col min="257" max="257" width="21.140625" style="261" customWidth="1"/>
    <col min="258" max="258" width="82" style="261" customWidth="1"/>
    <col min="259" max="502" width="9.140625" style="261"/>
    <col min="503" max="503" width="70.28515625" style="261" customWidth="1"/>
    <col min="504" max="504" width="17.5703125" style="261" customWidth="1"/>
    <col min="505" max="505" width="70.28515625" style="261" customWidth="1"/>
    <col min="506" max="506" width="17.5703125" style="261" customWidth="1"/>
    <col min="507" max="507" width="15.28515625" style="261" customWidth="1"/>
    <col min="508" max="508" width="48.7109375" style="261" customWidth="1"/>
    <col min="509" max="509" width="24.5703125" style="261" customWidth="1"/>
    <col min="510" max="510" width="48.7109375" style="261" customWidth="1"/>
    <col min="511" max="511" width="8.140625" style="261" customWidth="1"/>
    <col min="512" max="512" width="38.7109375" style="261" customWidth="1"/>
    <col min="513" max="513" width="21.140625" style="261" customWidth="1"/>
    <col min="514" max="514" width="82" style="261" customWidth="1"/>
    <col min="515" max="758" width="9.140625" style="261"/>
    <col min="759" max="759" width="70.28515625" style="261" customWidth="1"/>
    <col min="760" max="760" width="17.5703125" style="261" customWidth="1"/>
    <col min="761" max="761" width="70.28515625" style="261" customWidth="1"/>
    <col min="762" max="762" width="17.5703125" style="261" customWidth="1"/>
    <col min="763" max="763" width="15.28515625" style="261" customWidth="1"/>
    <col min="764" max="764" width="48.7109375" style="261" customWidth="1"/>
    <col min="765" max="765" width="24.5703125" style="261" customWidth="1"/>
    <col min="766" max="766" width="48.7109375" style="261" customWidth="1"/>
    <col min="767" max="767" width="8.140625" style="261" customWidth="1"/>
    <col min="768" max="768" width="38.7109375" style="261" customWidth="1"/>
    <col min="769" max="769" width="21.140625" style="261" customWidth="1"/>
    <col min="770" max="770" width="82" style="261" customWidth="1"/>
    <col min="771" max="1014" width="9.140625" style="261"/>
    <col min="1015" max="1015" width="70.28515625" style="261" customWidth="1"/>
    <col min="1016" max="1016" width="17.5703125" style="261" customWidth="1"/>
    <col min="1017" max="1017" width="70.28515625" style="261" customWidth="1"/>
    <col min="1018" max="1018" width="17.5703125" style="261" customWidth="1"/>
    <col min="1019" max="1019" width="15.28515625" style="261" customWidth="1"/>
    <col min="1020" max="1020" width="48.7109375" style="261" customWidth="1"/>
    <col min="1021" max="1021" width="24.5703125" style="261" customWidth="1"/>
    <col min="1022" max="1022" width="48.7109375" style="261" customWidth="1"/>
    <col min="1023" max="1023" width="8.140625" style="261" customWidth="1"/>
    <col min="1024" max="1024" width="38.7109375" style="261" customWidth="1"/>
    <col min="1025" max="1025" width="21.140625" style="261" customWidth="1"/>
    <col min="1026" max="1026" width="82" style="261" customWidth="1"/>
    <col min="1027" max="1270" width="9.140625" style="261"/>
    <col min="1271" max="1271" width="70.28515625" style="261" customWidth="1"/>
    <col min="1272" max="1272" width="17.5703125" style="261" customWidth="1"/>
    <col min="1273" max="1273" width="70.28515625" style="261" customWidth="1"/>
    <col min="1274" max="1274" width="17.5703125" style="261" customWidth="1"/>
    <col min="1275" max="1275" width="15.28515625" style="261" customWidth="1"/>
    <col min="1276" max="1276" width="48.7109375" style="261" customWidth="1"/>
    <col min="1277" max="1277" width="24.5703125" style="261" customWidth="1"/>
    <col min="1278" max="1278" width="48.7109375" style="261" customWidth="1"/>
    <col min="1279" max="1279" width="8.140625" style="261" customWidth="1"/>
    <col min="1280" max="1280" width="38.7109375" style="261" customWidth="1"/>
    <col min="1281" max="1281" width="21.140625" style="261" customWidth="1"/>
    <col min="1282" max="1282" width="82" style="261" customWidth="1"/>
    <col min="1283" max="1526" width="9.140625" style="261"/>
    <col min="1527" max="1527" width="70.28515625" style="261" customWidth="1"/>
    <col min="1528" max="1528" width="17.5703125" style="261" customWidth="1"/>
    <col min="1529" max="1529" width="70.28515625" style="261" customWidth="1"/>
    <col min="1530" max="1530" width="17.5703125" style="261" customWidth="1"/>
    <col min="1531" max="1531" width="15.28515625" style="261" customWidth="1"/>
    <col min="1532" max="1532" width="48.7109375" style="261" customWidth="1"/>
    <col min="1533" max="1533" width="24.5703125" style="261" customWidth="1"/>
    <col min="1534" max="1534" width="48.7109375" style="261" customWidth="1"/>
    <col min="1535" max="1535" width="8.140625" style="261" customWidth="1"/>
    <col min="1536" max="1536" width="38.7109375" style="261" customWidth="1"/>
    <col min="1537" max="1537" width="21.140625" style="261" customWidth="1"/>
    <col min="1538" max="1538" width="82" style="261" customWidth="1"/>
    <col min="1539" max="1782" width="9.140625" style="261"/>
    <col min="1783" max="1783" width="70.28515625" style="261" customWidth="1"/>
    <col min="1784" max="1784" width="17.5703125" style="261" customWidth="1"/>
    <col min="1785" max="1785" width="70.28515625" style="261" customWidth="1"/>
    <col min="1786" max="1786" width="17.5703125" style="261" customWidth="1"/>
    <col min="1787" max="1787" width="15.28515625" style="261" customWidth="1"/>
    <col min="1788" max="1788" width="48.7109375" style="261" customWidth="1"/>
    <col min="1789" max="1789" width="24.5703125" style="261" customWidth="1"/>
    <col min="1790" max="1790" width="48.7109375" style="261" customWidth="1"/>
    <col min="1791" max="1791" width="8.140625" style="261" customWidth="1"/>
    <col min="1792" max="1792" width="38.7109375" style="261" customWidth="1"/>
    <col min="1793" max="1793" width="21.140625" style="261" customWidth="1"/>
    <col min="1794" max="1794" width="82" style="261" customWidth="1"/>
    <col min="1795" max="2038" width="9.140625" style="261"/>
    <col min="2039" max="2039" width="70.28515625" style="261" customWidth="1"/>
    <col min="2040" max="2040" width="17.5703125" style="261" customWidth="1"/>
    <col min="2041" max="2041" width="70.28515625" style="261" customWidth="1"/>
    <col min="2042" max="2042" width="17.5703125" style="261" customWidth="1"/>
    <col min="2043" max="2043" width="15.28515625" style="261" customWidth="1"/>
    <col min="2044" max="2044" width="48.7109375" style="261" customWidth="1"/>
    <col min="2045" max="2045" width="24.5703125" style="261" customWidth="1"/>
    <col min="2046" max="2046" width="48.7109375" style="261" customWidth="1"/>
    <col min="2047" max="2047" width="8.140625" style="261" customWidth="1"/>
    <col min="2048" max="2048" width="38.7109375" style="261" customWidth="1"/>
    <col min="2049" max="2049" width="21.140625" style="261" customWidth="1"/>
    <col min="2050" max="2050" width="82" style="261" customWidth="1"/>
    <col min="2051" max="2294" width="9.140625" style="261"/>
    <col min="2295" max="2295" width="70.28515625" style="261" customWidth="1"/>
    <col min="2296" max="2296" width="17.5703125" style="261" customWidth="1"/>
    <col min="2297" max="2297" width="70.28515625" style="261" customWidth="1"/>
    <col min="2298" max="2298" width="17.5703125" style="261" customWidth="1"/>
    <col min="2299" max="2299" width="15.28515625" style="261" customWidth="1"/>
    <col min="2300" max="2300" width="48.7109375" style="261" customWidth="1"/>
    <col min="2301" max="2301" width="24.5703125" style="261" customWidth="1"/>
    <col min="2302" max="2302" width="48.7109375" style="261" customWidth="1"/>
    <col min="2303" max="2303" width="8.140625" style="261" customWidth="1"/>
    <col min="2304" max="2304" width="38.7109375" style="261" customWidth="1"/>
    <col min="2305" max="2305" width="21.140625" style="261" customWidth="1"/>
    <col min="2306" max="2306" width="82" style="261" customWidth="1"/>
    <col min="2307" max="2550" width="9.140625" style="261"/>
    <col min="2551" max="2551" width="70.28515625" style="261" customWidth="1"/>
    <col min="2552" max="2552" width="17.5703125" style="261" customWidth="1"/>
    <col min="2553" max="2553" width="70.28515625" style="261" customWidth="1"/>
    <col min="2554" max="2554" width="17.5703125" style="261" customWidth="1"/>
    <col min="2555" max="2555" width="15.28515625" style="261" customWidth="1"/>
    <col min="2556" max="2556" width="48.7109375" style="261" customWidth="1"/>
    <col min="2557" max="2557" width="24.5703125" style="261" customWidth="1"/>
    <col min="2558" max="2558" width="48.7109375" style="261" customWidth="1"/>
    <col min="2559" max="2559" width="8.140625" style="261" customWidth="1"/>
    <col min="2560" max="2560" width="38.7109375" style="261" customWidth="1"/>
    <col min="2561" max="2561" width="21.140625" style="261" customWidth="1"/>
    <col min="2562" max="2562" width="82" style="261" customWidth="1"/>
    <col min="2563" max="2806" width="9.140625" style="261"/>
    <col min="2807" max="2807" width="70.28515625" style="261" customWidth="1"/>
    <col min="2808" max="2808" width="17.5703125" style="261" customWidth="1"/>
    <col min="2809" max="2809" width="70.28515625" style="261" customWidth="1"/>
    <col min="2810" max="2810" width="17.5703125" style="261" customWidth="1"/>
    <col min="2811" max="2811" width="15.28515625" style="261" customWidth="1"/>
    <col min="2812" max="2812" width="48.7109375" style="261" customWidth="1"/>
    <col min="2813" max="2813" width="24.5703125" style="261" customWidth="1"/>
    <col min="2814" max="2814" width="48.7109375" style="261" customWidth="1"/>
    <col min="2815" max="2815" width="8.140625" style="261" customWidth="1"/>
    <col min="2816" max="2816" width="38.7109375" style="261" customWidth="1"/>
    <col min="2817" max="2817" width="21.140625" style="261" customWidth="1"/>
    <col min="2818" max="2818" width="82" style="261" customWidth="1"/>
    <col min="2819" max="3062" width="9.140625" style="261"/>
    <col min="3063" max="3063" width="70.28515625" style="261" customWidth="1"/>
    <col min="3064" max="3064" width="17.5703125" style="261" customWidth="1"/>
    <col min="3065" max="3065" width="70.28515625" style="261" customWidth="1"/>
    <col min="3066" max="3066" width="17.5703125" style="261" customWidth="1"/>
    <col min="3067" max="3067" width="15.28515625" style="261" customWidth="1"/>
    <col min="3068" max="3068" width="48.7109375" style="261" customWidth="1"/>
    <col min="3069" max="3069" width="24.5703125" style="261" customWidth="1"/>
    <col min="3070" max="3070" width="48.7109375" style="261" customWidth="1"/>
    <col min="3071" max="3071" width="8.140625" style="261" customWidth="1"/>
    <col min="3072" max="3072" width="38.7109375" style="261" customWidth="1"/>
    <col min="3073" max="3073" width="21.140625" style="261" customWidth="1"/>
    <col min="3074" max="3074" width="82" style="261" customWidth="1"/>
    <col min="3075" max="3318" width="9.140625" style="261"/>
    <col min="3319" max="3319" width="70.28515625" style="261" customWidth="1"/>
    <col min="3320" max="3320" width="17.5703125" style="261" customWidth="1"/>
    <col min="3321" max="3321" width="70.28515625" style="261" customWidth="1"/>
    <col min="3322" max="3322" width="17.5703125" style="261" customWidth="1"/>
    <col min="3323" max="3323" width="15.28515625" style="261" customWidth="1"/>
    <col min="3324" max="3324" width="48.7109375" style="261" customWidth="1"/>
    <col min="3325" max="3325" width="24.5703125" style="261" customWidth="1"/>
    <col min="3326" max="3326" width="48.7109375" style="261" customWidth="1"/>
    <col min="3327" max="3327" width="8.140625" style="261" customWidth="1"/>
    <col min="3328" max="3328" width="38.7109375" style="261" customWidth="1"/>
    <col min="3329" max="3329" width="21.140625" style="261" customWidth="1"/>
    <col min="3330" max="3330" width="82" style="261" customWidth="1"/>
    <col min="3331" max="3574" width="9.140625" style="261"/>
    <col min="3575" max="3575" width="70.28515625" style="261" customWidth="1"/>
    <col min="3576" max="3576" width="17.5703125" style="261" customWidth="1"/>
    <col min="3577" max="3577" width="70.28515625" style="261" customWidth="1"/>
    <col min="3578" max="3578" width="17.5703125" style="261" customWidth="1"/>
    <col min="3579" max="3579" width="15.28515625" style="261" customWidth="1"/>
    <col min="3580" max="3580" width="48.7109375" style="261" customWidth="1"/>
    <col min="3581" max="3581" width="24.5703125" style="261" customWidth="1"/>
    <col min="3582" max="3582" width="48.7109375" style="261" customWidth="1"/>
    <col min="3583" max="3583" width="8.140625" style="261" customWidth="1"/>
    <col min="3584" max="3584" width="38.7109375" style="261" customWidth="1"/>
    <col min="3585" max="3585" width="21.140625" style="261" customWidth="1"/>
    <col min="3586" max="3586" width="82" style="261" customWidth="1"/>
    <col min="3587" max="3830" width="9.140625" style="261"/>
    <col min="3831" max="3831" width="70.28515625" style="261" customWidth="1"/>
    <col min="3832" max="3832" width="17.5703125" style="261" customWidth="1"/>
    <col min="3833" max="3833" width="70.28515625" style="261" customWidth="1"/>
    <col min="3834" max="3834" width="17.5703125" style="261" customWidth="1"/>
    <col min="3835" max="3835" width="15.28515625" style="261" customWidth="1"/>
    <col min="3836" max="3836" width="48.7109375" style="261" customWidth="1"/>
    <col min="3837" max="3837" width="24.5703125" style="261" customWidth="1"/>
    <col min="3838" max="3838" width="48.7109375" style="261" customWidth="1"/>
    <col min="3839" max="3839" width="8.140625" style="261" customWidth="1"/>
    <col min="3840" max="3840" width="38.7109375" style="261" customWidth="1"/>
    <col min="3841" max="3841" width="21.140625" style="261" customWidth="1"/>
    <col min="3842" max="3842" width="82" style="261" customWidth="1"/>
    <col min="3843" max="4086" width="9.140625" style="261"/>
    <col min="4087" max="4087" width="70.28515625" style="261" customWidth="1"/>
    <col min="4088" max="4088" width="17.5703125" style="261" customWidth="1"/>
    <col min="4089" max="4089" width="70.28515625" style="261" customWidth="1"/>
    <col min="4090" max="4090" width="17.5703125" style="261" customWidth="1"/>
    <col min="4091" max="4091" width="15.28515625" style="261" customWidth="1"/>
    <col min="4092" max="4092" width="48.7109375" style="261" customWidth="1"/>
    <col min="4093" max="4093" width="24.5703125" style="261" customWidth="1"/>
    <col min="4094" max="4094" width="48.7109375" style="261" customWidth="1"/>
    <col min="4095" max="4095" width="8.140625" style="261" customWidth="1"/>
    <col min="4096" max="4096" width="38.7109375" style="261" customWidth="1"/>
    <col min="4097" max="4097" width="21.140625" style="261" customWidth="1"/>
    <col min="4098" max="4098" width="82" style="261" customWidth="1"/>
    <col min="4099" max="4342" width="9.140625" style="261"/>
    <col min="4343" max="4343" width="70.28515625" style="261" customWidth="1"/>
    <col min="4344" max="4344" width="17.5703125" style="261" customWidth="1"/>
    <col min="4345" max="4345" width="70.28515625" style="261" customWidth="1"/>
    <col min="4346" max="4346" width="17.5703125" style="261" customWidth="1"/>
    <col min="4347" max="4347" width="15.28515625" style="261" customWidth="1"/>
    <col min="4348" max="4348" width="48.7109375" style="261" customWidth="1"/>
    <col min="4349" max="4349" width="24.5703125" style="261" customWidth="1"/>
    <col min="4350" max="4350" width="48.7109375" style="261" customWidth="1"/>
    <col min="4351" max="4351" width="8.140625" style="261" customWidth="1"/>
    <col min="4352" max="4352" width="38.7109375" style="261" customWidth="1"/>
    <col min="4353" max="4353" width="21.140625" style="261" customWidth="1"/>
    <col min="4354" max="4354" width="82" style="261" customWidth="1"/>
    <col min="4355" max="4598" width="9.140625" style="261"/>
    <col min="4599" max="4599" width="70.28515625" style="261" customWidth="1"/>
    <col min="4600" max="4600" width="17.5703125" style="261" customWidth="1"/>
    <col min="4601" max="4601" width="70.28515625" style="261" customWidth="1"/>
    <col min="4602" max="4602" width="17.5703125" style="261" customWidth="1"/>
    <col min="4603" max="4603" width="15.28515625" style="261" customWidth="1"/>
    <col min="4604" max="4604" width="48.7109375" style="261" customWidth="1"/>
    <col min="4605" max="4605" width="24.5703125" style="261" customWidth="1"/>
    <col min="4606" max="4606" width="48.7109375" style="261" customWidth="1"/>
    <col min="4607" max="4607" width="8.140625" style="261" customWidth="1"/>
    <col min="4608" max="4608" width="38.7109375" style="261" customWidth="1"/>
    <col min="4609" max="4609" width="21.140625" style="261" customWidth="1"/>
    <col min="4610" max="4610" width="82" style="261" customWidth="1"/>
    <col min="4611" max="4854" width="9.140625" style="261"/>
    <col min="4855" max="4855" width="70.28515625" style="261" customWidth="1"/>
    <col min="4856" max="4856" width="17.5703125" style="261" customWidth="1"/>
    <col min="4857" max="4857" width="70.28515625" style="261" customWidth="1"/>
    <col min="4858" max="4858" width="17.5703125" style="261" customWidth="1"/>
    <col min="4859" max="4859" width="15.28515625" style="261" customWidth="1"/>
    <col min="4860" max="4860" width="48.7109375" style="261" customWidth="1"/>
    <col min="4861" max="4861" width="24.5703125" style="261" customWidth="1"/>
    <col min="4862" max="4862" width="48.7109375" style="261" customWidth="1"/>
    <col min="4863" max="4863" width="8.140625" style="261" customWidth="1"/>
    <col min="4864" max="4864" width="38.7109375" style="261" customWidth="1"/>
    <col min="4865" max="4865" width="21.140625" style="261" customWidth="1"/>
    <col min="4866" max="4866" width="82" style="261" customWidth="1"/>
    <col min="4867" max="5110" width="9.140625" style="261"/>
    <col min="5111" max="5111" width="70.28515625" style="261" customWidth="1"/>
    <col min="5112" max="5112" width="17.5703125" style="261" customWidth="1"/>
    <col min="5113" max="5113" width="70.28515625" style="261" customWidth="1"/>
    <col min="5114" max="5114" width="17.5703125" style="261" customWidth="1"/>
    <col min="5115" max="5115" width="15.28515625" style="261" customWidth="1"/>
    <col min="5116" max="5116" width="48.7109375" style="261" customWidth="1"/>
    <col min="5117" max="5117" width="24.5703125" style="261" customWidth="1"/>
    <col min="5118" max="5118" width="48.7109375" style="261" customWidth="1"/>
    <col min="5119" max="5119" width="8.140625" style="261" customWidth="1"/>
    <col min="5120" max="5120" width="38.7109375" style="261" customWidth="1"/>
    <col min="5121" max="5121" width="21.140625" style="261" customWidth="1"/>
    <col min="5122" max="5122" width="82" style="261" customWidth="1"/>
    <col min="5123" max="5366" width="9.140625" style="261"/>
    <col min="5367" max="5367" width="70.28515625" style="261" customWidth="1"/>
    <col min="5368" max="5368" width="17.5703125" style="261" customWidth="1"/>
    <col min="5369" max="5369" width="70.28515625" style="261" customWidth="1"/>
    <col min="5370" max="5370" width="17.5703125" style="261" customWidth="1"/>
    <col min="5371" max="5371" width="15.28515625" style="261" customWidth="1"/>
    <col min="5372" max="5372" width="48.7109375" style="261" customWidth="1"/>
    <col min="5373" max="5373" width="24.5703125" style="261" customWidth="1"/>
    <col min="5374" max="5374" width="48.7109375" style="261" customWidth="1"/>
    <col min="5375" max="5375" width="8.140625" style="261" customWidth="1"/>
    <col min="5376" max="5376" width="38.7109375" style="261" customWidth="1"/>
    <col min="5377" max="5377" width="21.140625" style="261" customWidth="1"/>
    <col min="5378" max="5378" width="82" style="261" customWidth="1"/>
    <col min="5379" max="5622" width="9.140625" style="261"/>
    <col min="5623" max="5623" width="70.28515625" style="261" customWidth="1"/>
    <col min="5624" max="5624" width="17.5703125" style="261" customWidth="1"/>
    <col min="5625" max="5625" width="70.28515625" style="261" customWidth="1"/>
    <col min="5626" max="5626" width="17.5703125" style="261" customWidth="1"/>
    <col min="5627" max="5627" width="15.28515625" style="261" customWidth="1"/>
    <col min="5628" max="5628" width="48.7109375" style="261" customWidth="1"/>
    <col min="5629" max="5629" width="24.5703125" style="261" customWidth="1"/>
    <col min="5630" max="5630" width="48.7109375" style="261" customWidth="1"/>
    <col min="5631" max="5631" width="8.140625" style="261" customWidth="1"/>
    <col min="5632" max="5632" width="38.7109375" style="261" customWidth="1"/>
    <col min="5633" max="5633" width="21.140625" style="261" customWidth="1"/>
    <col min="5634" max="5634" width="82" style="261" customWidth="1"/>
    <col min="5635" max="5878" width="9.140625" style="261"/>
    <col min="5879" max="5879" width="70.28515625" style="261" customWidth="1"/>
    <col min="5880" max="5880" width="17.5703125" style="261" customWidth="1"/>
    <col min="5881" max="5881" width="70.28515625" style="261" customWidth="1"/>
    <col min="5882" max="5882" width="17.5703125" style="261" customWidth="1"/>
    <col min="5883" max="5883" width="15.28515625" style="261" customWidth="1"/>
    <col min="5884" max="5884" width="48.7109375" style="261" customWidth="1"/>
    <col min="5885" max="5885" width="24.5703125" style="261" customWidth="1"/>
    <col min="5886" max="5886" width="48.7109375" style="261" customWidth="1"/>
    <col min="5887" max="5887" width="8.140625" style="261" customWidth="1"/>
    <col min="5888" max="5888" width="38.7109375" style="261" customWidth="1"/>
    <col min="5889" max="5889" width="21.140625" style="261" customWidth="1"/>
    <col min="5890" max="5890" width="82" style="261" customWidth="1"/>
    <col min="5891" max="6134" width="9.140625" style="261"/>
    <col min="6135" max="6135" width="70.28515625" style="261" customWidth="1"/>
    <col min="6136" max="6136" width="17.5703125" style="261" customWidth="1"/>
    <col min="6137" max="6137" width="70.28515625" style="261" customWidth="1"/>
    <col min="6138" max="6138" width="17.5703125" style="261" customWidth="1"/>
    <col min="6139" max="6139" width="15.28515625" style="261" customWidth="1"/>
    <col min="6140" max="6140" width="48.7109375" style="261" customWidth="1"/>
    <col min="6141" max="6141" width="24.5703125" style="261" customWidth="1"/>
    <col min="6142" max="6142" width="48.7109375" style="261" customWidth="1"/>
    <col min="6143" max="6143" width="8.140625" style="261" customWidth="1"/>
    <col min="6144" max="6144" width="38.7109375" style="261" customWidth="1"/>
    <col min="6145" max="6145" width="21.140625" style="261" customWidth="1"/>
    <col min="6146" max="6146" width="82" style="261" customWidth="1"/>
    <col min="6147" max="6390" width="9.140625" style="261"/>
    <col min="6391" max="6391" width="70.28515625" style="261" customWidth="1"/>
    <col min="6392" max="6392" width="17.5703125" style="261" customWidth="1"/>
    <col min="6393" max="6393" width="70.28515625" style="261" customWidth="1"/>
    <col min="6394" max="6394" width="17.5703125" style="261" customWidth="1"/>
    <col min="6395" max="6395" width="15.28515625" style="261" customWidth="1"/>
    <col min="6396" max="6396" width="48.7109375" style="261" customWidth="1"/>
    <col min="6397" max="6397" width="24.5703125" style="261" customWidth="1"/>
    <col min="6398" max="6398" width="48.7109375" style="261" customWidth="1"/>
    <col min="6399" max="6399" width="8.140625" style="261" customWidth="1"/>
    <col min="6400" max="6400" width="38.7109375" style="261" customWidth="1"/>
    <col min="6401" max="6401" width="21.140625" style="261" customWidth="1"/>
    <col min="6402" max="6402" width="82" style="261" customWidth="1"/>
    <col min="6403" max="6646" width="9.140625" style="261"/>
    <col min="6647" max="6647" width="70.28515625" style="261" customWidth="1"/>
    <col min="6648" max="6648" width="17.5703125" style="261" customWidth="1"/>
    <col min="6649" max="6649" width="70.28515625" style="261" customWidth="1"/>
    <col min="6650" max="6650" width="17.5703125" style="261" customWidth="1"/>
    <col min="6651" max="6651" width="15.28515625" style="261" customWidth="1"/>
    <col min="6652" max="6652" width="48.7109375" style="261" customWidth="1"/>
    <col min="6653" max="6653" width="24.5703125" style="261" customWidth="1"/>
    <col min="6654" max="6654" width="48.7109375" style="261" customWidth="1"/>
    <col min="6655" max="6655" width="8.140625" style="261" customWidth="1"/>
    <col min="6656" max="6656" width="38.7109375" style="261" customWidth="1"/>
    <col min="6657" max="6657" width="21.140625" style="261" customWidth="1"/>
    <col min="6658" max="6658" width="82" style="261" customWidth="1"/>
    <col min="6659" max="6902" width="9.140625" style="261"/>
    <col min="6903" max="6903" width="70.28515625" style="261" customWidth="1"/>
    <col min="6904" max="6904" width="17.5703125" style="261" customWidth="1"/>
    <col min="6905" max="6905" width="70.28515625" style="261" customWidth="1"/>
    <col min="6906" max="6906" width="17.5703125" style="261" customWidth="1"/>
    <col min="6907" max="6907" width="15.28515625" style="261" customWidth="1"/>
    <col min="6908" max="6908" width="48.7109375" style="261" customWidth="1"/>
    <col min="6909" max="6909" width="24.5703125" style="261" customWidth="1"/>
    <col min="6910" max="6910" width="48.7109375" style="261" customWidth="1"/>
    <col min="6911" max="6911" width="8.140625" style="261" customWidth="1"/>
    <col min="6912" max="6912" width="38.7109375" style="261" customWidth="1"/>
    <col min="6913" max="6913" width="21.140625" style="261" customWidth="1"/>
    <col min="6914" max="6914" width="82" style="261" customWidth="1"/>
    <col min="6915" max="7158" width="9.140625" style="261"/>
    <col min="7159" max="7159" width="70.28515625" style="261" customWidth="1"/>
    <col min="7160" max="7160" width="17.5703125" style="261" customWidth="1"/>
    <col min="7161" max="7161" width="70.28515625" style="261" customWidth="1"/>
    <col min="7162" max="7162" width="17.5703125" style="261" customWidth="1"/>
    <col min="7163" max="7163" width="15.28515625" style="261" customWidth="1"/>
    <col min="7164" max="7164" width="48.7109375" style="261" customWidth="1"/>
    <col min="7165" max="7165" width="24.5703125" style="261" customWidth="1"/>
    <col min="7166" max="7166" width="48.7109375" style="261" customWidth="1"/>
    <col min="7167" max="7167" width="8.140625" style="261" customWidth="1"/>
    <col min="7168" max="7168" width="38.7109375" style="261" customWidth="1"/>
    <col min="7169" max="7169" width="21.140625" style="261" customWidth="1"/>
    <col min="7170" max="7170" width="82" style="261" customWidth="1"/>
    <col min="7171" max="7414" width="9.140625" style="261"/>
    <col min="7415" max="7415" width="70.28515625" style="261" customWidth="1"/>
    <col min="7416" max="7416" width="17.5703125" style="261" customWidth="1"/>
    <col min="7417" max="7417" width="70.28515625" style="261" customWidth="1"/>
    <col min="7418" max="7418" width="17.5703125" style="261" customWidth="1"/>
    <col min="7419" max="7419" width="15.28515625" style="261" customWidth="1"/>
    <col min="7420" max="7420" width="48.7109375" style="261" customWidth="1"/>
    <col min="7421" max="7421" width="24.5703125" style="261" customWidth="1"/>
    <col min="7422" max="7422" width="48.7109375" style="261" customWidth="1"/>
    <col min="7423" max="7423" width="8.140625" style="261" customWidth="1"/>
    <col min="7424" max="7424" width="38.7109375" style="261" customWidth="1"/>
    <col min="7425" max="7425" width="21.140625" style="261" customWidth="1"/>
    <col min="7426" max="7426" width="82" style="261" customWidth="1"/>
    <col min="7427" max="7670" width="9.140625" style="261"/>
    <col min="7671" max="7671" width="70.28515625" style="261" customWidth="1"/>
    <col min="7672" max="7672" width="17.5703125" style="261" customWidth="1"/>
    <col min="7673" max="7673" width="70.28515625" style="261" customWidth="1"/>
    <col min="7674" max="7674" width="17.5703125" style="261" customWidth="1"/>
    <col min="7675" max="7675" width="15.28515625" style="261" customWidth="1"/>
    <col min="7676" max="7676" width="48.7109375" style="261" customWidth="1"/>
    <col min="7677" max="7677" width="24.5703125" style="261" customWidth="1"/>
    <col min="7678" max="7678" width="48.7109375" style="261" customWidth="1"/>
    <col min="7679" max="7679" width="8.140625" style="261" customWidth="1"/>
    <col min="7680" max="7680" width="38.7109375" style="261" customWidth="1"/>
    <col min="7681" max="7681" width="21.140625" style="261" customWidth="1"/>
    <col min="7682" max="7682" width="82" style="261" customWidth="1"/>
    <col min="7683" max="7926" width="9.140625" style="261"/>
    <col min="7927" max="7927" width="70.28515625" style="261" customWidth="1"/>
    <col min="7928" max="7928" width="17.5703125" style="261" customWidth="1"/>
    <col min="7929" max="7929" width="70.28515625" style="261" customWidth="1"/>
    <col min="7930" max="7930" width="17.5703125" style="261" customWidth="1"/>
    <col min="7931" max="7931" width="15.28515625" style="261" customWidth="1"/>
    <col min="7932" max="7932" width="48.7109375" style="261" customWidth="1"/>
    <col min="7933" max="7933" width="24.5703125" style="261" customWidth="1"/>
    <col min="7934" max="7934" width="48.7109375" style="261" customWidth="1"/>
    <col min="7935" max="7935" width="8.140625" style="261" customWidth="1"/>
    <col min="7936" max="7936" width="38.7109375" style="261" customWidth="1"/>
    <col min="7937" max="7937" width="21.140625" style="261" customWidth="1"/>
    <col min="7938" max="7938" width="82" style="261" customWidth="1"/>
    <col min="7939" max="8182" width="9.140625" style="261"/>
    <col min="8183" max="8183" width="70.28515625" style="261" customWidth="1"/>
    <col min="8184" max="8184" width="17.5703125" style="261" customWidth="1"/>
    <col min="8185" max="8185" width="70.28515625" style="261" customWidth="1"/>
    <col min="8186" max="8186" width="17.5703125" style="261" customWidth="1"/>
    <col min="8187" max="8187" width="15.28515625" style="261" customWidth="1"/>
    <col min="8188" max="8188" width="48.7109375" style="261" customWidth="1"/>
    <col min="8189" max="8189" width="24.5703125" style="261" customWidth="1"/>
    <col min="8190" max="8190" width="48.7109375" style="261" customWidth="1"/>
    <col min="8191" max="8191" width="8.140625" style="261" customWidth="1"/>
    <col min="8192" max="8192" width="38.7109375" style="261" customWidth="1"/>
    <col min="8193" max="8193" width="21.140625" style="261" customWidth="1"/>
    <col min="8194" max="8194" width="82" style="261" customWidth="1"/>
    <col min="8195" max="8438" width="9.140625" style="261"/>
    <col min="8439" max="8439" width="70.28515625" style="261" customWidth="1"/>
    <col min="8440" max="8440" width="17.5703125" style="261" customWidth="1"/>
    <col min="8441" max="8441" width="70.28515625" style="261" customWidth="1"/>
    <col min="8442" max="8442" width="17.5703125" style="261" customWidth="1"/>
    <col min="8443" max="8443" width="15.28515625" style="261" customWidth="1"/>
    <col min="8444" max="8444" width="48.7109375" style="261" customWidth="1"/>
    <col min="8445" max="8445" width="24.5703125" style="261" customWidth="1"/>
    <col min="8446" max="8446" width="48.7109375" style="261" customWidth="1"/>
    <col min="8447" max="8447" width="8.140625" style="261" customWidth="1"/>
    <col min="8448" max="8448" width="38.7109375" style="261" customWidth="1"/>
    <col min="8449" max="8449" width="21.140625" style="261" customWidth="1"/>
    <col min="8450" max="8450" width="82" style="261" customWidth="1"/>
    <col min="8451" max="8694" width="9.140625" style="261"/>
    <col min="8695" max="8695" width="70.28515625" style="261" customWidth="1"/>
    <col min="8696" max="8696" width="17.5703125" style="261" customWidth="1"/>
    <col min="8697" max="8697" width="70.28515625" style="261" customWidth="1"/>
    <col min="8698" max="8698" width="17.5703125" style="261" customWidth="1"/>
    <col min="8699" max="8699" width="15.28515625" style="261" customWidth="1"/>
    <col min="8700" max="8700" width="48.7109375" style="261" customWidth="1"/>
    <col min="8701" max="8701" width="24.5703125" style="261" customWidth="1"/>
    <col min="8702" max="8702" width="48.7109375" style="261" customWidth="1"/>
    <col min="8703" max="8703" width="8.140625" style="261" customWidth="1"/>
    <col min="8704" max="8704" width="38.7109375" style="261" customWidth="1"/>
    <col min="8705" max="8705" width="21.140625" style="261" customWidth="1"/>
    <col min="8706" max="8706" width="82" style="261" customWidth="1"/>
    <col min="8707" max="8950" width="9.140625" style="261"/>
    <col min="8951" max="8951" width="70.28515625" style="261" customWidth="1"/>
    <col min="8952" max="8952" width="17.5703125" style="261" customWidth="1"/>
    <col min="8953" max="8953" width="70.28515625" style="261" customWidth="1"/>
    <col min="8954" max="8954" width="17.5703125" style="261" customWidth="1"/>
    <col min="8955" max="8955" width="15.28515625" style="261" customWidth="1"/>
    <col min="8956" max="8956" width="48.7109375" style="261" customWidth="1"/>
    <col min="8957" max="8957" width="24.5703125" style="261" customWidth="1"/>
    <col min="8958" max="8958" width="48.7109375" style="261" customWidth="1"/>
    <col min="8959" max="8959" width="8.140625" style="261" customWidth="1"/>
    <col min="8960" max="8960" width="38.7109375" style="261" customWidth="1"/>
    <col min="8961" max="8961" width="21.140625" style="261" customWidth="1"/>
    <col min="8962" max="8962" width="82" style="261" customWidth="1"/>
    <col min="8963" max="9206" width="9.140625" style="261"/>
    <col min="9207" max="9207" width="70.28515625" style="261" customWidth="1"/>
    <col min="9208" max="9208" width="17.5703125" style="261" customWidth="1"/>
    <col min="9209" max="9209" width="70.28515625" style="261" customWidth="1"/>
    <col min="9210" max="9210" width="17.5703125" style="261" customWidth="1"/>
    <col min="9211" max="9211" width="15.28515625" style="261" customWidth="1"/>
    <col min="9212" max="9212" width="48.7109375" style="261" customWidth="1"/>
    <col min="9213" max="9213" width="24.5703125" style="261" customWidth="1"/>
    <col min="9214" max="9214" width="48.7109375" style="261" customWidth="1"/>
    <col min="9215" max="9215" width="8.140625" style="261" customWidth="1"/>
    <col min="9216" max="9216" width="38.7109375" style="261" customWidth="1"/>
    <col min="9217" max="9217" width="21.140625" style="261" customWidth="1"/>
    <col min="9218" max="9218" width="82" style="261" customWidth="1"/>
    <col min="9219" max="9462" width="9.140625" style="261"/>
    <col min="9463" max="9463" width="70.28515625" style="261" customWidth="1"/>
    <col min="9464" max="9464" width="17.5703125" style="261" customWidth="1"/>
    <col min="9465" max="9465" width="70.28515625" style="261" customWidth="1"/>
    <col min="9466" max="9466" width="17.5703125" style="261" customWidth="1"/>
    <col min="9467" max="9467" width="15.28515625" style="261" customWidth="1"/>
    <col min="9468" max="9468" width="48.7109375" style="261" customWidth="1"/>
    <col min="9469" max="9469" width="24.5703125" style="261" customWidth="1"/>
    <col min="9470" max="9470" width="48.7109375" style="261" customWidth="1"/>
    <col min="9471" max="9471" width="8.140625" style="261" customWidth="1"/>
    <col min="9472" max="9472" width="38.7109375" style="261" customWidth="1"/>
    <col min="9473" max="9473" width="21.140625" style="261" customWidth="1"/>
    <col min="9474" max="9474" width="82" style="261" customWidth="1"/>
    <col min="9475" max="9718" width="9.140625" style="261"/>
    <col min="9719" max="9719" width="70.28515625" style="261" customWidth="1"/>
    <col min="9720" max="9720" width="17.5703125" style="261" customWidth="1"/>
    <col min="9721" max="9721" width="70.28515625" style="261" customWidth="1"/>
    <col min="9722" max="9722" width="17.5703125" style="261" customWidth="1"/>
    <col min="9723" max="9723" width="15.28515625" style="261" customWidth="1"/>
    <col min="9724" max="9724" width="48.7109375" style="261" customWidth="1"/>
    <col min="9725" max="9725" width="24.5703125" style="261" customWidth="1"/>
    <col min="9726" max="9726" width="48.7109375" style="261" customWidth="1"/>
    <col min="9727" max="9727" width="8.140625" style="261" customWidth="1"/>
    <col min="9728" max="9728" width="38.7109375" style="261" customWidth="1"/>
    <col min="9729" max="9729" width="21.140625" style="261" customWidth="1"/>
    <col min="9730" max="9730" width="82" style="261" customWidth="1"/>
    <col min="9731" max="9974" width="9.140625" style="261"/>
    <col min="9975" max="9975" width="70.28515625" style="261" customWidth="1"/>
    <col min="9976" max="9976" width="17.5703125" style="261" customWidth="1"/>
    <col min="9977" max="9977" width="70.28515625" style="261" customWidth="1"/>
    <col min="9978" max="9978" width="17.5703125" style="261" customWidth="1"/>
    <col min="9979" max="9979" width="15.28515625" style="261" customWidth="1"/>
    <col min="9980" max="9980" width="48.7109375" style="261" customWidth="1"/>
    <col min="9981" max="9981" width="24.5703125" style="261" customWidth="1"/>
    <col min="9982" max="9982" width="48.7109375" style="261" customWidth="1"/>
    <col min="9983" max="9983" width="8.140625" style="261" customWidth="1"/>
    <col min="9984" max="9984" width="38.7109375" style="261" customWidth="1"/>
    <col min="9985" max="9985" width="21.140625" style="261" customWidth="1"/>
    <col min="9986" max="9986" width="82" style="261" customWidth="1"/>
    <col min="9987" max="10230" width="9.140625" style="261"/>
    <col min="10231" max="10231" width="70.28515625" style="261" customWidth="1"/>
    <col min="10232" max="10232" width="17.5703125" style="261" customWidth="1"/>
    <col min="10233" max="10233" width="70.28515625" style="261" customWidth="1"/>
    <col min="10234" max="10234" width="17.5703125" style="261" customWidth="1"/>
    <col min="10235" max="10235" width="15.28515625" style="261" customWidth="1"/>
    <col min="10236" max="10236" width="48.7109375" style="261" customWidth="1"/>
    <col min="10237" max="10237" width="24.5703125" style="261" customWidth="1"/>
    <col min="10238" max="10238" width="48.7109375" style="261" customWidth="1"/>
    <col min="10239" max="10239" width="8.140625" style="261" customWidth="1"/>
    <col min="10240" max="10240" width="38.7109375" style="261" customWidth="1"/>
    <col min="10241" max="10241" width="21.140625" style="261" customWidth="1"/>
    <col min="10242" max="10242" width="82" style="261" customWidth="1"/>
    <col min="10243" max="10486" width="9.140625" style="261"/>
    <col min="10487" max="10487" width="70.28515625" style="261" customWidth="1"/>
    <col min="10488" max="10488" width="17.5703125" style="261" customWidth="1"/>
    <col min="10489" max="10489" width="70.28515625" style="261" customWidth="1"/>
    <col min="10490" max="10490" width="17.5703125" style="261" customWidth="1"/>
    <col min="10491" max="10491" width="15.28515625" style="261" customWidth="1"/>
    <col min="10492" max="10492" width="48.7109375" style="261" customWidth="1"/>
    <col min="10493" max="10493" width="24.5703125" style="261" customWidth="1"/>
    <col min="10494" max="10494" width="48.7109375" style="261" customWidth="1"/>
    <col min="10495" max="10495" width="8.140625" style="261" customWidth="1"/>
    <col min="10496" max="10496" width="38.7109375" style="261" customWidth="1"/>
    <col min="10497" max="10497" width="21.140625" style="261" customWidth="1"/>
    <col min="10498" max="10498" width="82" style="261" customWidth="1"/>
    <col min="10499" max="10742" width="9.140625" style="261"/>
    <col min="10743" max="10743" width="70.28515625" style="261" customWidth="1"/>
    <col min="10744" max="10744" width="17.5703125" style="261" customWidth="1"/>
    <col min="10745" max="10745" width="70.28515625" style="261" customWidth="1"/>
    <col min="10746" max="10746" width="17.5703125" style="261" customWidth="1"/>
    <col min="10747" max="10747" width="15.28515625" style="261" customWidth="1"/>
    <col min="10748" max="10748" width="48.7109375" style="261" customWidth="1"/>
    <col min="10749" max="10749" width="24.5703125" style="261" customWidth="1"/>
    <col min="10750" max="10750" width="48.7109375" style="261" customWidth="1"/>
    <col min="10751" max="10751" width="8.140625" style="261" customWidth="1"/>
    <col min="10752" max="10752" width="38.7109375" style="261" customWidth="1"/>
    <col min="10753" max="10753" width="21.140625" style="261" customWidth="1"/>
    <col min="10754" max="10754" width="82" style="261" customWidth="1"/>
    <col min="10755" max="10998" width="9.140625" style="261"/>
    <col min="10999" max="10999" width="70.28515625" style="261" customWidth="1"/>
    <col min="11000" max="11000" width="17.5703125" style="261" customWidth="1"/>
    <col min="11001" max="11001" width="70.28515625" style="261" customWidth="1"/>
    <col min="11002" max="11002" width="17.5703125" style="261" customWidth="1"/>
    <col min="11003" max="11003" width="15.28515625" style="261" customWidth="1"/>
    <col min="11004" max="11004" width="48.7109375" style="261" customWidth="1"/>
    <col min="11005" max="11005" width="24.5703125" style="261" customWidth="1"/>
    <col min="11006" max="11006" width="48.7109375" style="261" customWidth="1"/>
    <col min="11007" max="11007" width="8.140625" style="261" customWidth="1"/>
    <col min="11008" max="11008" width="38.7109375" style="261" customWidth="1"/>
    <col min="11009" max="11009" width="21.140625" style="261" customWidth="1"/>
    <col min="11010" max="11010" width="82" style="261" customWidth="1"/>
    <col min="11011" max="11254" width="9.140625" style="261"/>
    <col min="11255" max="11255" width="70.28515625" style="261" customWidth="1"/>
    <col min="11256" max="11256" width="17.5703125" style="261" customWidth="1"/>
    <col min="11257" max="11257" width="70.28515625" style="261" customWidth="1"/>
    <col min="11258" max="11258" width="17.5703125" style="261" customWidth="1"/>
    <col min="11259" max="11259" width="15.28515625" style="261" customWidth="1"/>
    <col min="11260" max="11260" width="48.7109375" style="261" customWidth="1"/>
    <col min="11261" max="11261" width="24.5703125" style="261" customWidth="1"/>
    <col min="11262" max="11262" width="48.7109375" style="261" customWidth="1"/>
    <col min="11263" max="11263" width="8.140625" style="261" customWidth="1"/>
    <col min="11264" max="11264" width="38.7109375" style="261" customWidth="1"/>
    <col min="11265" max="11265" width="21.140625" style="261" customWidth="1"/>
    <col min="11266" max="11266" width="82" style="261" customWidth="1"/>
    <col min="11267" max="11510" width="9.140625" style="261"/>
    <col min="11511" max="11511" width="70.28515625" style="261" customWidth="1"/>
    <col min="11512" max="11512" width="17.5703125" style="261" customWidth="1"/>
    <col min="11513" max="11513" width="70.28515625" style="261" customWidth="1"/>
    <col min="11514" max="11514" width="17.5703125" style="261" customWidth="1"/>
    <col min="11515" max="11515" width="15.28515625" style="261" customWidth="1"/>
    <col min="11516" max="11516" width="48.7109375" style="261" customWidth="1"/>
    <col min="11517" max="11517" width="24.5703125" style="261" customWidth="1"/>
    <col min="11518" max="11518" width="48.7109375" style="261" customWidth="1"/>
    <col min="11519" max="11519" width="8.140625" style="261" customWidth="1"/>
    <col min="11520" max="11520" width="38.7109375" style="261" customWidth="1"/>
    <col min="11521" max="11521" width="21.140625" style="261" customWidth="1"/>
    <col min="11522" max="11522" width="82" style="261" customWidth="1"/>
    <col min="11523" max="11766" width="9.140625" style="261"/>
    <col min="11767" max="11767" width="70.28515625" style="261" customWidth="1"/>
    <col min="11768" max="11768" width="17.5703125" style="261" customWidth="1"/>
    <col min="11769" max="11769" width="70.28515625" style="261" customWidth="1"/>
    <col min="11770" max="11770" width="17.5703125" style="261" customWidth="1"/>
    <col min="11771" max="11771" width="15.28515625" style="261" customWidth="1"/>
    <col min="11772" max="11772" width="48.7109375" style="261" customWidth="1"/>
    <col min="11773" max="11773" width="24.5703125" style="261" customWidth="1"/>
    <col min="11774" max="11774" width="48.7109375" style="261" customWidth="1"/>
    <col min="11775" max="11775" width="8.140625" style="261" customWidth="1"/>
    <col min="11776" max="11776" width="38.7109375" style="261" customWidth="1"/>
    <col min="11777" max="11777" width="21.140625" style="261" customWidth="1"/>
    <col min="11778" max="11778" width="82" style="261" customWidth="1"/>
    <col min="11779" max="12022" width="9.140625" style="261"/>
    <col min="12023" max="12023" width="70.28515625" style="261" customWidth="1"/>
    <col min="12024" max="12024" width="17.5703125" style="261" customWidth="1"/>
    <col min="12025" max="12025" width="70.28515625" style="261" customWidth="1"/>
    <col min="12026" max="12026" width="17.5703125" style="261" customWidth="1"/>
    <col min="12027" max="12027" width="15.28515625" style="261" customWidth="1"/>
    <col min="12028" max="12028" width="48.7109375" style="261" customWidth="1"/>
    <col min="12029" max="12029" width="24.5703125" style="261" customWidth="1"/>
    <col min="12030" max="12030" width="48.7109375" style="261" customWidth="1"/>
    <col min="12031" max="12031" width="8.140625" style="261" customWidth="1"/>
    <col min="12032" max="12032" width="38.7109375" style="261" customWidth="1"/>
    <col min="12033" max="12033" width="21.140625" style="261" customWidth="1"/>
    <col min="12034" max="12034" width="82" style="261" customWidth="1"/>
    <col min="12035" max="12278" width="9.140625" style="261"/>
    <col min="12279" max="12279" width="70.28515625" style="261" customWidth="1"/>
    <col min="12280" max="12280" width="17.5703125" style="261" customWidth="1"/>
    <col min="12281" max="12281" width="70.28515625" style="261" customWidth="1"/>
    <col min="12282" max="12282" width="17.5703125" style="261" customWidth="1"/>
    <col min="12283" max="12283" width="15.28515625" style="261" customWidth="1"/>
    <col min="12284" max="12284" width="48.7109375" style="261" customWidth="1"/>
    <col min="12285" max="12285" width="24.5703125" style="261" customWidth="1"/>
    <col min="12286" max="12286" width="48.7109375" style="261" customWidth="1"/>
    <col min="12287" max="12287" width="8.140625" style="261" customWidth="1"/>
    <col min="12288" max="12288" width="38.7109375" style="261" customWidth="1"/>
    <col min="12289" max="12289" width="21.140625" style="261" customWidth="1"/>
    <col min="12290" max="12290" width="82" style="261" customWidth="1"/>
    <col min="12291" max="12534" width="9.140625" style="261"/>
    <col min="12535" max="12535" width="70.28515625" style="261" customWidth="1"/>
    <col min="12536" max="12536" width="17.5703125" style="261" customWidth="1"/>
    <col min="12537" max="12537" width="70.28515625" style="261" customWidth="1"/>
    <col min="12538" max="12538" width="17.5703125" style="261" customWidth="1"/>
    <col min="12539" max="12539" width="15.28515625" style="261" customWidth="1"/>
    <col min="12540" max="12540" width="48.7109375" style="261" customWidth="1"/>
    <col min="12541" max="12541" width="24.5703125" style="261" customWidth="1"/>
    <col min="12542" max="12542" width="48.7109375" style="261" customWidth="1"/>
    <col min="12543" max="12543" width="8.140625" style="261" customWidth="1"/>
    <col min="12544" max="12544" width="38.7109375" style="261" customWidth="1"/>
    <col min="12545" max="12545" width="21.140625" style="261" customWidth="1"/>
    <col min="12546" max="12546" width="82" style="261" customWidth="1"/>
    <col min="12547" max="12790" width="9.140625" style="261"/>
    <col min="12791" max="12791" width="70.28515625" style="261" customWidth="1"/>
    <col min="12792" max="12792" width="17.5703125" style="261" customWidth="1"/>
    <col min="12793" max="12793" width="70.28515625" style="261" customWidth="1"/>
    <col min="12794" max="12794" width="17.5703125" style="261" customWidth="1"/>
    <col min="12795" max="12795" width="15.28515625" style="261" customWidth="1"/>
    <col min="12796" max="12796" width="48.7109375" style="261" customWidth="1"/>
    <col min="12797" max="12797" width="24.5703125" style="261" customWidth="1"/>
    <col min="12798" max="12798" width="48.7109375" style="261" customWidth="1"/>
    <col min="12799" max="12799" width="8.140625" style="261" customWidth="1"/>
    <col min="12800" max="12800" width="38.7109375" style="261" customWidth="1"/>
    <col min="12801" max="12801" width="21.140625" style="261" customWidth="1"/>
    <col min="12802" max="12802" width="82" style="261" customWidth="1"/>
    <col min="12803" max="13046" width="9.140625" style="261"/>
    <col min="13047" max="13047" width="70.28515625" style="261" customWidth="1"/>
    <col min="13048" max="13048" width="17.5703125" style="261" customWidth="1"/>
    <col min="13049" max="13049" width="70.28515625" style="261" customWidth="1"/>
    <col min="13050" max="13050" width="17.5703125" style="261" customWidth="1"/>
    <col min="13051" max="13051" width="15.28515625" style="261" customWidth="1"/>
    <col min="13052" max="13052" width="48.7109375" style="261" customWidth="1"/>
    <col min="13053" max="13053" width="24.5703125" style="261" customWidth="1"/>
    <col min="13054" max="13054" width="48.7109375" style="261" customWidth="1"/>
    <col min="13055" max="13055" width="8.140625" style="261" customWidth="1"/>
    <col min="13056" max="13056" width="38.7109375" style="261" customWidth="1"/>
    <col min="13057" max="13057" width="21.140625" style="261" customWidth="1"/>
    <col min="13058" max="13058" width="82" style="261" customWidth="1"/>
    <col min="13059" max="13302" width="9.140625" style="261"/>
    <col min="13303" max="13303" width="70.28515625" style="261" customWidth="1"/>
    <col min="13304" max="13304" width="17.5703125" style="261" customWidth="1"/>
    <col min="13305" max="13305" width="70.28515625" style="261" customWidth="1"/>
    <col min="13306" max="13306" width="17.5703125" style="261" customWidth="1"/>
    <col min="13307" max="13307" width="15.28515625" style="261" customWidth="1"/>
    <col min="13308" max="13308" width="48.7109375" style="261" customWidth="1"/>
    <col min="13309" max="13309" width="24.5703125" style="261" customWidth="1"/>
    <col min="13310" max="13310" width="48.7109375" style="261" customWidth="1"/>
    <col min="13311" max="13311" width="8.140625" style="261" customWidth="1"/>
    <col min="13312" max="13312" width="38.7109375" style="261" customWidth="1"/>
    <col min="13313" max="13313" width="21.140625" style="261" customWidth="1"/>
    <col min="13314" max="13314" width="82" style="261" customWidth="1"/>
    <col min="13315" max="13558" width="9.140625" style="261"/>
    <col min="13559" max="13559" width="70.28515625" style="261" customWidth="1"/>
    <col min="13560" max="13560" width="17.5703125" style="261" customWidth="1"/>
    <col min="13561" max="13561" width="70.28515625" style="261" customWidth="1"/>
    <col min="13562" max="13562" width="17.5703125" style="261" customWidth="1"/>
    <col min="13563" max="13563" width="15.28515625" style="261" customWidth="1"/>
    <col min="13564" max="13564" width="48.7109375" style="261" customWidth="1"/>
    <col min="13565" max="13565" width="24.5703125" style="261" customWidth="1"/>
    <col min="13566" max="13566" width="48.7109375" style="261" customWidth="1"/>
    <col min="13567" max="13567" width="8.140625" style="261" customWidth="1"/>
    <col min="13568" max="13568" width="38.7109375" style="261" customWidth="1"/>
    <col min="13569" max="13569" width="21.140625" style="261" customWidth="1"/>
    <col min="13570" max="13570" width="82" style="261" customWidth="1"/>
    <col min="13571" max="13814" width="9.140625" style="261"/>
    <col min="13815" max="13815" width="70.28515625" style="261" customWidth="1"/>
    <col min="13816" max="13816" width="17.5703125" style="261" customWidth="1"/>
    <col min="13817" max="13817" width="70.28515625" style="261" customWidth="1"/>
    <col min="13818" max="13818" width="17.5703125" style="261" customWidth="1"/>
    <col min="13819" max="13819" width="15.28515625" style="261" customWidth="1"/>
    <col min="13820" max="13820" width="48.7109375" style="261" customWidth="1"/>
    <col min="13821" max="13821" width="24.5703125" style="261" customWidth="1"/>
    <col min="13822" max="13822" width="48.7109375" style="261" customWidth="1"/>
    <col min="13823" max="13823" width="8.140625" style="261" customWidth="1"/>
    <col min="13824" max="13824" width="38.7109375" style="261" customWidth="1"/>
    <col min="13825" max="13825" width="21.140625" style="261" customWidth="1"/>
    <col min="13826" max="13826" width="82" style="261" customWidth="1"/>
    <col min="13827" max="14070" width="9.140625" style="261"/>
    <col min="14071" max="14071" width="70.28515625" style="261" customWidth="1"/>
    <col min="14072" max="14072" width="17.5703125" style="261" customWidth="1"/>
    <col min="14073" max="14073" width="70.28515625" style="261" customWidth="1"/>
    <col min="14074" max="14074" width="17.5703125" style="261" customWidth="1"/>
    <col min="14075" max="14075" width="15.28515625" style="261" customWidth="1"/>
    <col min="14076" max="14076" width="48.7109375" style="261" customWidth="1"/>
    <col min="14077" max="14077" width="24.5703125" style="261" customWidth="1"/>
    <col min="14078" max="14078" width="48.7109375" style="261" customWidth="1"/>
    <col min="14079" max="14079" width="8.140625" style="261" customWidth="1"/>
    <col min="14080" max="14080" width="38.7109375" style="261" customWidth="1"/>
    <col min="14081" max="14081" width="21.140625" style="261" customWidth="1"/>
    <col min="14082" max="14082" width="82" style="261" customWidth="1"/>
    <col min="14083" max="14326" width="9.140625" style="261"/>
    <col min="14327" max="14327" width="70.28515625" style="261" customWidth="1"/>
    <col min="14328" max="14328" width="17.5703125" style="261" customWidth="1"/>
    <col min="14329" max="14329" width="70.28515625" style="261" customWidth="1"/>
    <col min="14330" max="14330" width="17.5703125" style="261" customWidth="1"/>
    <col min="14331" max="14331" width="15.28515625" style="261" customWidth="1"/>
    <col min="14332" max="14332" width="48.7109375" style="261" customWidth="1"/>
    <col min="14333" max="14333" width="24.5703125" style="261" customWidth="1"/>
    <col min="14334" max="14334" width="48.7109375" style="261" customWidth="1"/>
    <col min="14335" max="14335" width="8.140625" style="261" customWidth="1"/>
    <col min="14336" max="14336" width="38.7109375" style="261" customWidth="1"/>
    <col min="14337" max="14337" width="21.140625" style="261" customWidth="1"/>
    <col min="14338" max="14338" width="82" style="261" customWidth="1"/>
    <col min="14339" max="14582" width="9.140625" style="261"/>
    <col min="14583" max="14583" width="70.28515625" style="261" customWidth="1"/>
    <col min="14584" max="14584" width="17.5703125" style="261" customWidth="1"/>
    <col min="14585" max="14585" width="70.28515625" style="261" customWidth="1"/>
    <col min="14586" max="14586" width="17.5703125" style="261" customWidth="1"/>
    <col min="14587" max="14587" width="15.28515625" style="261" customWidth="1"/>
    <col min="14588" max="14588" width="48.7109375" style="261" customWidth="1"/>
    <col min="14589" max="14589" width="24.5703125" style="261" customWidth="1"/>
    <col min="14590" max="14590" width="48.7109375" style="261" customWidth="1"/>
    <col min="14591" max="14591" width="8.140625" style="261" customWidth="1"/>
    <col min="14592" max="14592" width="38.7109375" style="261" customWidth="1"/>
    <col min="14593" max="14593" width="21.140625" style="261" customWidth="1"/>
    <col min="14594" max="14594" width="82" style="261" customWidth="1"/>
    <col min="14595" max="14838" width="9.140625" style="261"/>
    <col min="14839" max="14839" width="70.28515625" style="261" customWidth="1"/>
    <col min="14840" max="14840" width="17.5703125" style="261" customWidth="1"/>
    <col min="14841" max="14841" width="70.28515625" style="261" customWidth="1"/>
    <col min="14842" max="14842" width="17.5703125" style="261" customWidth="1"/>
    <col min="14843" max="14843" width="15.28515625" style="261" customWidth="1"/>
    <col min="14844" max="14844" width="48.7109375" style="261" customWidth="1"/>
    <col min="14845" max="14845" width="24.5703125" style="261" customWidth="1"/>
    <col min="14846" max="14846" width="48.7109375" style="261" customWidth="1"/>
    <col min="14847" max="14847" width="8.140625" style="261" customWidth="1"/>
    <col min="14848" max="14848" width="38.7109375" style="261" customWidth="1"/>
    <col min="14849" max="14849" width="21.140625" style="261" customWidth="1"/>
    <col min="14850" max="14850" width="82" style="261" customWidth="1"/>
    <col min="14851" max="15094" width="9.140625" style="261"/>
    <col min="15095" max="15095" width="70.28515625" style="261" customWidth="1"/>
    <col min="15096" max="15096" width="17.5703125" style="261" customWidth="1"/>
    <col min="15097" max="15097" width="70.28515625" style="261" customWidth="1"/>
    <col min="15098" max="15098" width="17.5703125" style="261" customWidth="1"/>
    <col min="15099" max="15099" width="15.28515625" style="261" customWidth="1"/>
    <col min="15100" max="15100" width="48.7109375" style="261" customWidth="1"/>
    <col min="15101" max="15101" width="24.5703125" style="261" customWidth="1"/>
    <col min="15102" max="15102" width="48.7109375" style="261" customWidth="1"/>
    <col min="15103" max="15103" width="8.140625" style="261" customWidth="1"/>
    <col min="15104" max="15104" width="38.7109375" style="261" customWidth="1"/>
    <col min="15105" max="15105" width="21.140625" style="261" customWidth="1"/>
    <col min="15106" max="15106" width="82" style="261" customWidth="1"/>
    <col min="15107" max="15350" width="9.140625" style="261"/>
    <col min="15351" max="15351" width="70.28515625" style="261" customWidth="1"/>
    <col min="15352" max="15352" width="17.5703125" style="261" customWidth="1"/>
    <col min="15353" max="15353" width="70.28515625" style="261" customWidth="1"/>
    <col min="15354" max="15354" width="17.5703125" style="261" customWidth="1"/>
    <col min="15355" max="15355" width="15.28515625" style="261" customWidth="1"/>
    <col min="15356" max="15356" width="48.7109375" style="261" customWidth="1"/>
    <col min="15357" max="15357" width="24.5703125" style="261" customWidth="1"/>
    <col min="15358" max="15358" width="48.7109375" style="261" customWidth="1"/>
    <col min="15359" max="15359" width="8.140625" style="261" customWidth="1"/>
    <col min="15360" max="15360" width="38.7109375" style="261" customWidth="1"/>
    <col min="15361" max="15361" width="21.140625" style="261" customWidth="1"/>
    <col min="15362" max="15362" width="82" style="261" customWidth="1"/>
    <col min="15363" max="15606" width="9.140625" style="261"/>
    <col min="15607" max="15607" width="70.28515625" style="261" customWidth="1"/>
    <col min="15608" max="15608" width="17.5703125" style="261" customWidth="1"/>
    <col min="15609" max="15609" width="70.28515625" style="261" customWidth="1"/>
    <col min="15610" max="15610" width="17.5703125" style="261" customWidth="1"/>
    <col min="15611" max="15611" width="15.28515625" style="261" customWidth="1"/>
    <col min="15612" max="15612" width="48.7109375" style="261" customWidth="1"/>
    <col min="15613" max="15613" width="24.5703125" style="261" customWidth="1"/>
    <col min="15614" max="15614" width="48.7109375" style="261" customWidth="1"/>
    <col min="15615" max="15615" width="8.140625" style="261" customWidth="1"/>
    <col min="15616" max="15616" width="38.7109375" style="261" customWidth="1"/>
    <col min="15617" max="15617" width="21.140625" style="261" customWidth="1"/>
    <col min="15618" max="15618" width="82" style="261" customWidth="1"/>
    <col min="15619" max="15862" width="9.140625" style="261"/>
    <col min="15863" max="15863" width="70.28515625" style="261" customWidth="1"/>
    <col min="15864" max="15864" width="17.5703125" style="261" customWidth="1"/>
    <col min="15865" max="15865" width="70.28515625" style="261" customWidth="1"/>
    <col min="15866" max="15866" width="17.5703125" style="261" customWidth="1"/>
    <col min="15867" max="15867" width="15.28515625" style="261" customWidth="1"/>
    <col min="15868" max="15868" width="48.7109375" style="261" customWidth="1"/>
    <col min="15869" max="15869" width="24.5703125" style="261" customWidth="1"/>
    <col min="15870" max="15870" width="48.7109375" style="261" customWidth="1"/>
    <col min="15871" max="15871" width="8.140625" style="261" customWidth="1"/>
    <col min="15872" max="15872" width="38.7109375" style="261" customWidth="1"/>
    <col min="15873" max="15873" width="21.140625" style="261" customWidth="1"/>
    <col min="15874" max="15874" width="82" style="261" customWidth="1"/>
    <col min="15875" max="16118" width="9.140625" style="261"/>
    <col min="16119" max="16119" width="70.28515625" style="261" customWidth="1"/>
    <col min="16120" max="16120" width="17.5703125" style="261" customWidth="1"/>
    <col min="16121" max="16121" width="70.28515625" style="261" customWidth="1"/>
    <col min="16122" max="16122" width="17.5703125" style="261" customWidth="1"/>
    <col min="16123" max="16123" width="15.28515625" style="261" customWidth="1"/>
    <col min="16124" max="16124" width="48.7109375" style="261" customWidth="1"/>
    <col min="16125" max="16125" width="24.5703125" style="261" customWidth="1"/>
    <col min="16126" max="16126" width="48.7109375" style="261" customWidth="1"/>
    <col min="16127" max="16127" width="8.140625" style="261" customWidth="1"/>
    <col min="16128" max="16128" width="38.7109375" style="261" customWidth="1"/>
    <col min="16129" max="16129" width="21.140625" style="261" customWidth="1"/>
    <col min="16130" max="16130" width="82" style="261" customWidth="1"/>
    <col min="16131" max="16384" width="9.140625" style="261"/>
  </cols>
  <sheetData>
    <row r="1" spans="1:5" ht="33" customHeight="1">
      <c r="A1" s="150" t="s">
        <v>54131</v>
      </c>
      <c r="B1" s="423"/>
      <c r="C1" s="423"/>
      <c r="D1" s="424" t="s">
        <v>38428</v>
      </c>
      <c r="E1" s="425" t="s">
        <v>38432</v>
      </c>
    </row>
    <row r="2" spans="1:5" ht="28.5">
      <c r="A2" s="140" t="s">
        <v>34637</v>
      </c>
      <c r="B2" s="73" t="s">
        <v>29329</v>
      </c>
      <c r="C2" s="45" t="s">
        <v>161</v>
      </c>
      <c r="D2" s="74" t="s">
        <v>160</v>
      </c>
      <c r="E2" s="74" t="s">
        <v>160</v>
      </c>
    </row>
    <row r="3" spans="1:5">
      <c r="A3" s="215">
        <v>104658</v>
      </c>
      <c r="B3" s="151" t="s">
        <v>37972</v>
      </c>
      <c r="C3" s="215" t="s">
        <v>0</v>
      </c>
      <c r="D3" s="426">
        <v>193.42</v>
      </c>
      <c r="E3" s="426">
        <v>188.65</v>
      </c>
    </row>
    <row r="4" spans="1:5">
      <c r="A4" s="215">
        <v>105002</v>
      </c>
      <c r="B4" s="151" t="s">
        <v>38081</v>
      </c>
      <c r="C4" s="215" t="s">
        <v>6</v>
      </c>
      <c r="D4" s="426">
        <v>784.2</v>
      </c>
      <c r="E4" s="427">
        <v>748.75</v>
      </c>
    </row>
    <row r="5" spans="1:5">
      <c r="A5" s="215">
        <v>105004</v>
      </c>
      <c r="B5" s="151" t="s">
        <v>38083</v>
      </c>
      <c r="C5" s="215" t="s">
        <v>0</v>
      </c>
      <c r="D5" s="426">
        <v>132.86000000000001</v>
      </c>
      <c r="E5" s="427">
        <v>126.72</v>
      </c>
    </row>
    <row r="6" spans="1:5">
      <c r="A6" s="215">
        <v>105003</v>
      </c>
      <c r="B6" s="151" t="s">
        <v>38082</v>
      </c>
      <c r="C6" s="215" t="s">
        <v>6</v>
      </c>
      <c r="D6" s="426">
        <v>1349.07</v>
      </c>
      <c r="E6" s="427">
        <v>1277</v>
      </c>
    </row>
    <row r="7" spans="1:5">
      <c r="A7" s="215">
        <v>105005</v>
      </c>
      <c r="B7" s="151" t="s">
        <v>38084</v>
      </c>
      <c r="C7" s="215" t="s">
        <v>0</v>
      </c>
      <c r="D7" s="426">
        <v>237.47</v>
      </c>
      <c r="E7" s="427">
        <v>224.54</v>
      </c>
    </row>
    <row r="8" spans="1:5">
      <c r="A8" s="215">
        <v>105006</v>
      </c>
      <c r="B8" s="151" t="s">
        <v>39023</v>
      </c>
      <c r="C8" s="215" t="s">
        <v>6</v>
      </c>
      <c r="D8" s="426">
        <v>0</v>
      </c>
      <c r="E8" s="427">
        <v>0</v>
      </c>
    </row>
    <row r="9" spans="1:5">
      <c r="A9" s="215">
        <v>104999</v>
      </c>
      <c r="B9" s="151" t="s">
        <v>39024</v>
      </c>
      <c r="C9" s="215" t="s">
        <v>6</v>
      </c>
      <c r="D9" s="426">
        <v>0</v>
      </c>
      <c r="E9" s="427">
        <v>0</v>
      </c>
    </row>
    <row r="10" spans="1:5">
      <c r="A10" s="215">
        <v>105000</v>
      </c>
      <c r="B10" s="151" t="s">
        <v>39025</v>
      </c>
      <c r="C10" s="215" t="s">
        <v>9</v>
      </c>
      <c r="D10" s="426">
        <v>1551.73</v>
      </c>
      <c r="E10" s="427">
        <v>1492.76</v>
      </c>
    </row>
    <row r="11" spans="1:5">
      <c r="A11" s="215">
        <v>105001</v>
      </c>
      <c r="B11" s="151" t="s">
        <v>39026</v>
      </c>
      <c r="C11" s="215" t="s">
        <v>9</v>
      </c>
      <c r="D11" s="426">
        <v>1582.29</v>
      </c>
      <c r="E11" s="427">
        <v>1522.75</v>
      </c>
    </row>
    <row r="12" spans="1:5">
      <c r="A12" s="215">
        <v>89306</v>
      </c>
      <c r="B12" s="151" t="s">
        <v>36383</v>
      </c>
      <c r="C12" s="215" t="s">
        <v>0</v>
      </c>
      <c r="D12" s="426">
        <v>108.09</v>
      </c>
      <c r="E12" s="427">
        <v>103.04</v>
      </c>
    </row>
    <row r="13" spans="1:5">
      <c r="A13" s="215">
        <v>89307</v>
      </c>
      <c r="B13" s="151" t="s">
        <v>36384</v>
      </c>
      <c r="C13" s="215" t="s">
        <v>0</v>
      </c>
      <c r="D13" s="426">
        <v>111.25</v>
      </c>
      <c r="E13" s="427">
        <v>105.98</v>
      </c>
    </row>
    <row r="14" spans="1:5">
      <c r="A14" s="215">
        <v>89290</v>
      </c>
      <c r="B14" s="151" t="s">
        <v>36379</v>
      </c>
      <c r="C14" s="215" t="s">
        <v>0</v>
      </c>
      <c r="D14" s="426">
        <v>88.01</v>
      </c>
      <c r="E14" s="427">
        <v>84.39</v>
      </c>
    </row>
    <row r="15" spans="1:5">
      <c r="A15" s="215">
        <v>89291</v>
      </c>
      <c r="B15" s="151" t="s">
        <v>36380</v>
      </c>
      <c r="C15" s="215" t="s">
        <v>0</v>
      </c>
      <c r="D15" s="426">
        <v>90.37</v>
      </c>
      <c r="E15" s="427">
        <v>86.57</v>
      </c>
    </row>
    <row r="16" spans="1:5">
      <c r="A16" s="215">
        <v>89298</v>
      </c>
      <c r="B16" s="151" t="s">
        <v>36381</v>
      </c>
      <c r="C16" s="215" t="s">
        <v>0</v>
      </c>
      <c r="D16" s="426">
        <v>91.64</v>
      </c>
      <c r="E16" s="427">
        <v>87.88</v>
      </c>
    </row>
    <row r="17" spans="1:5">
      <c r="A17" s="215">
        <v>89299</v>
      </c>
      <c r="B17" s="151" t="s">
        <v>36382</v>
      </c>
      <c r="C17" s="215" t="s">
        <v>0</v>
      </c>
      <c r="D17" s="426">
        <v>94.47</v>
      </c>
      <c r="E17" s="427">
        <v>90.51</v>
      </c>
    </row>
    <row r="18" spans="1:5">
      <c r="A18" s="215">
        <v>89282</v>
      </c>
      <c r="B18" s="151" t="s">
        <v>36377</v>
      </c>
      <c r="C18" s="215" t="s">
        <v>0</v>
      </c>
      <c r="D18" s="426">
        <v>77.66</v>
      </c>
      <c r="E18" s="427">
        <v>74.88</v>
      </c>
    </row>
    <row r="19" spans="1:5">
      <c r="A19" s="215">
        <v>89283</v>
      </c>
      <c r="B19" s="151" t="s">
        <v>36378</v>
      </c>
      <c r="C19" s="215" t="s">
        <v>0</v>
      </c>
      <c r="D19" s="426">
        <v>79.78</v>
      </c>
      <c r="E19" s="427">
        <v>76.86</v>
      </c>
    </row>
    <row r="20" spans="1:5">
      <c r="A20" s="215">
        <v>89480</v>
      </c>
      <c r="B20" s="151" t="s">
        <v>35896</v>
      </c>
      <c r="C20" s="215" t="s">
        <v>0</v>
      </c>
      <c r="D20" s="426">
        <v>172.02</v>
      </c>
      <c r="E20" s="427">
        <v>166.01</v>
      </c>
    </row>
    <row r="21" spans="1:5">
      <c r="A21" s="215">
        <v>89464</v>
      </c>
      <c r="B21" s="151" t="s">
        <v>36825</v>
      </c>
      <c r="C21" s="215" t="s">
        <v>0</v>
      </c>
      <c r="D21" s="426">
        <v>146.88999999999999</v>
      </c>
      <c r="E21" s="427">
        <v>142.63999999999999</v>
      </c>
    </row>
    <row r="22" spans="1:5">
      <c r="A22" s="215">
        <v>89478</v>
      </c>
      <c r="B22" s="151" t="s">
        <v>35895</v>
      </c>
      <c r="C22" s="215" t="s">
        <v>0</v>
      </c>
      <c r="D22" s="426">
        <v>149.49</v>
      </c>
      <c r="E22" s="427">
        <v>143.87</v>
      </c>
    </row>
    <row r="23" spans="1:5">
      <c r="A23" s="215">
        <v>89462</v>
      </c>
      <c r="B23" s="151" t="s">
        <v>35892</v>
      </c>
      <c r="C23" s="215" t="s">
        <v>0</v>
      </c>
      <c r="D23" s="426">
        <v>125.71</v>
      </c>
      <c r="E23" s="427">
        <v>121.77</v>
      </c>
    </row>
    <row r="24" spans="1:5">
      <c r="A24" s="215">
        <v>104444</v>
      </c>
      <c r="B24" s="151" t="s">
        <v>39027</v>
      </c>
      <c r="C24" s="215" t="s">
        <v>0</v>
      </c>
      <c r="D24" s="426">
        <v>0</v>
      </c>
      <c r="E24" s="427">
        <v>0</v>
      </c>
    </row>
    <row r="25" spans="1:5">
      <c r="A25" s="215">
        <v>104442</v>
      </c>
      <c r="B25" s="151" t="s">
        <v>39028</v>
      </c>
      <c r="C25" s="215" t="s">
        <v>0</v>
      </c>
      <c r="D25" s="426">
        <v>0</v>
      </c>
      <c r="E25" s="427">
        <v>0</v>
      </c>
    </row>
    <row r="26" spans="1:5">
      <c r="A26" s="215">
        <v>89472</v>
      </c>
      <c r="B26" s="151" t="s">
        <v>35894</v>
      </c>
      <c r="C26" s="215" t="s">
        <v>0</v>
      </c>
      <c r="D26" s="426">
        <v>127.96</v>
      </c>
      <c r="E26" s="427">
        <v>124.33</v>
      </c>
    </row>
    <row r="27" spans="1:5">
      <c r="A27" s="215">
        <v>89455</v>
      </c>
      <c r="B27" s="151" t="s">
        <v>35891</v>
      </c>
      <c r="C27" s="215" t="s">
        <v>0</v>
      </c>
      <c r="D27" s="426">
        <v>112.49</v>
      </c>
      <c r="E27" s="427">
        <v>109.89</v>
      </c>
    </row>
    <row r="28" spans="1:5">
      <c r="A28" s="215">
        <v>89470</v>
      </c>
      <c r="B28" s="151" t="s">
        <v>35893</v>
      </c>
      <c r="C28" s="215" t="s">
        <v>0</v>
      </c>
      <c r="D28" s="426">
        <v>107.56</v>
      </c>
      <c r="E28" s="427">
        <v>104.19</v>
      </c>
    </row>
    <row r="29" spans="1:5">
      <c r="A29" s="215">
        <v>89453</v>
      </c>
      <c r="B29" s="151" t="s">
        <v>35890</v>
      </c>
      <c r="C29" s="215" t="s">
        <v>0</v>
      </c>
      <c r="D29" s="426">
        <v>93.45</v>
      </c>
      <c r="E29" s="427">
        <v>91</v>
      </c>
    </row>
    <row r="30" spans="1:5">
      <c r="A30" s="215">
        <v>104443</v>
      </c>
      <c r="B30" s="151" t="s">
        <v>39029</v>
      </c>
      <c r="C30" s="215" t="s">
        <v>0</v>
      </c>
      <c r="D30" s="426">
        <v>0</v>
      </c>
      <c r="E30" s="427">
        <v>0</v>
      </c>
    </row>
    <row r="31" spans="1:5">
      <c r="A31" s="215">
        <v>104441</v>
      </c>
      <c r="B31" s="151" t="s">
        <v>39030</v>
      </c>
      <c r="C31" s="215" t="s">
        <v>0</v>
      </c>
      <c r="D31" s="426">
        <v>0</v>
      </c>
      <c r="E31" s="427">
        <v>0</v>
      </c>
    </row>
    <row r="32" spans="1:5">
      <c r="A32" s="215">
        <v>103354</v>
      </c>
      <c r="B32" s="151" t="s">
        <v>39031</v>
      </c>
      <c r="C32" s="215" t="s">
        <v>0</v>
      </c>
      <c r="D32" s="426">
        <v>102.83</v>
      </c>
      <c r="E32" s="427">
        <v>97.2</v>
      </c>
    </row>
    <row r="33" spans="1:5">
      <c r="A33" s="215">
        <v>103355</v>
      </c>
      <c r="B33" s="151" t="s">
        <v>39032</v>
      </c>
      <c r="C33" s="215" t="s">
        <v>0</v>
      </c>
      <c r="D33" s="426">
        <v>104.7</v>
      </c>
      <c r="E33" s="427">
        <v>98.93</v>
      </c>
    </row>
    <row r="34" spans="1:5">
      <c r="A34" s="215">
        <v>103330</v>
      </c>
      <c r="B34" s="151" t="s">
        <v>34622</v>
      </c>
      <c r="C34" s="215" t="s">
        <v>0</v>
      </c>
      <c r="D34" s="426">
        <v>94.31</v>
      </c>
      <c r="E34" s="427">
        <v>89.42</v>
      </c>
    </row>
    <row r="35" spans="1:5">
      <c r="A35" s="215">
        <v>103331</v>
      </c>
      <c r="B35" s="151" t="s">
        <v>34623</v>
      </c>
      <c r="C35" s="215" t="s">
        <v>0</v>
      </c>
      <c r="D35" s="426">
        <v>96.07</v>
      </c>
      <c r="E35" s="427">
        <v>91.05</v>
      </c>
    </row>
    <row r="36" spans="1:5">
      <c r="A36" s="215">
        <v>103358</v>
      </c>
      <c r="B36" s="151" t="s">
        <v>39033</v>
      </c>
      <c r="C36" s="215" t="s">
        <v>0</v>
      </c>
      <c r="D36" s="426">
        <v>79.08</v>
      </c>
      <c r="E36" s="427">
        <v>75.150000000000006</v>
      </c>
    </row>
    <row r="37" spans="1:5">
      <c r="A37" s="215">
        <v>103359</v>
      </c>
      <c r="B37" s="151" t="s">
        <v>39034</v>
      </c>
      <c r="C37" s="215" t="s">
        <v>0</v>
      </c>
      <c r="D37" s="426">
        <v>80.569999999999993</v>
      </c>
      <c r="E37" s="427">
        <v>76.53</v>
      </c>
    </row>
    <row r="38" spans="1:5">
      <c r="A38" s="215">
        <v>103366</v>
      </c>
      <c r="B38" s="151" t="s">
        <v>39035</v>
      </c>
      <c r="C38" s="215" t="s">
        <v>0</v>
      </c>
      <c r="D38" s="426">
        <v>68.03</v>
      </c>
      <c r="E38" s="427">
        <v>65</v>
      </c>
    </row>
    <row r="39" spans="1:5">
      <c r="A39" s="215">
        <v>103367</v>
      </c>
      <c r="B39" s="151" t="s">
        <v>39036</v>
      </c>
      <c r="C39" s="215" t="s">
        <v>0</v>
      </c>
      <c r="D39" s="426">
        <v>69.38</v>
      </c>
      <c r="E39" s="427">
        <v>66.25</v>
      </c>
    </row>
    <row r="40" spans="1:5">
      <c r="A40" s="215">
        <v>103360</v>
      </c>
      <c r="B40" s="151" t="s">
        <v>39037</v>
      </c>
      <c r="C40" s="215" t="s">
        <v>0</v>
      </c>
      <c r="D40" s="426">
        <v>92.6</v>
      </c>
      <c r="E40" s="427">
        <v>87.97</v>
      </c>
    </row>
    <row r="41" spans="1:5">
      <c r="A41" s="215">
        <v>103361</v>
      </c>
      <c r="B41" s="151" t="s">
        <v>39038</v>
      </c>
      <c r="C41" s="215" t="s">
        <v>0</v>
      </c>
      <c r="D41" s="426">
        <v>94.49</v>
      </c>
      <c r="E41" s="427">
        <v>89.72</v>
      </c>
    </row>
    <row r="42" spans="1:5">
      <c r="A42" s="215">
        <v>103368</v>
      </c>
      <c r="B42" s="151" t="s">
        <v>39039</v>
      </c>
      <c r="C42" s="215" t="s">
        <v>0</v>
      </c>
      <c r="D42" s="426">
        <v>77.34</v>
      </c>
      <c r="E42" s="427">
        <v>73.8</v>
      </c>
    </row>
    <row r="43" spans="1:5">
      <c r="A43" s="215">
        <v>103369</v>
      </c>
      <c r="B43" s="151" t="s">
        <v>39040</v>
      </c>
      <c r="C43" s="215" t="s">
        <v>0</v>
      </c>
      <c r="D43" s="426">
        <v>79.040000000000006</v>
      </c>
      <c r="E43" s="427">
        <v>75.38</v>
      </c>
    </row>
    <row r="44" spans="1:5">
      <c r="A44" s="215">
        <v>103334</v>
      </c>
      <c r="B44" s="151" t="s">
        <v>34626</v>
      </c>
      <c r="C44" s="215" t="s">
        <v>0</v>
      </c>
      <c r="D44" s="426">
        <v>167.8</v>
      </c>
      <c r="E44" s="427">
        <v>158.35</v>
      </c>
    </row>
    <row r="45" spans="1:5">
      <c r="A45" s="215">
        <v>103335</v>
      </c>
      <c r="B45" s="151" t="s">
        <v>34627</v>
      </c>
      <c r="C45" s="215" t="s">
        <v>0</v>
      </c>
      <c r="D45" s="426">
        <v>171.09</v>
      </c>
      <c r="E45" s="427">
        <v>161.38999999999999</v>
      </c>
    </row>
    <row r="46" spans="1:5">
      <c r="A46" s="215">
        <v>103362</v>
      </c>
      <c r="B46" s="151" t="s">
        <v>39041</v>
      </c>
      <c r="C46" s="215" t="s">
        <v>0</v>
      </c>
      <c r="D46" s="426">
        <v>111.54</v>
      </c>
      <c r="E46" s="427">
        <v>106.26</v>
      </c>
    </row>
    <row r="47" spans="1:5">
      <c r="A47" s="215">
        <v>103363</v>
      </c>
      <c r="B47" s="151" t="s">
        <v>39042</v>
      </c>
      <c r="C47" s="215" t="s">
        <v>0</v>
      </c>
      <c r="D47" s="426">
        <v>113.66</v>
      </c>
      <c r="E47" s="427">
        <v>108.23</v>
      </c>
    </row>
    <row r="48" spans="1:5">
      <c r="A48" s="215">
        <v>103370</v>
      </c>
      <c r="B48" s="151" t="s">
        <v>39043</v>
      </c>
      <c r="C48" s="215" t="s">
        <v>0</v>
      </c>
      <c r="D48" s="426">
        <v>96.77</v>
      </c>
      <c r="E48" s="427">
        <v>92.7</v>
      </c>
    </row>
    <row r="49" spans="1:5">
      <c r="A49" s="215">
        <v>103371</v>
      </c>
      <c r="B49" s="151" t="s">
        <v>39044</v>
      </c>
      <c r="C49" s="215" t="s">
        <v>0</v>
      </c>
      <c r="D49" s="426">
        <v>98.69</v>
      </c>
      <c r="E49" s="427">
        <v>94.48</v>
      </c>
    </row>
    <row r="50" spans="1:5">
      <c r="A50" s="215">
        <v>103332</v>
      </c>
      <c r="B50" s="151" t="s">
        <v>34624</v>
      </c>
      <c r="C50" s="215" t="s">
        <v>0</v>
      </c>
      <c r="D50" s="426">
        <v>143.47</v>
      </c>
      <c r="E50" s="427">
        <v>134.59</v>
      </c>
    </row>
    <row r="51" spans="1:5">
      <c r="A51" s="215">
        <v>103333</v>
      </c>
      <c r="B51" s="151" t="s">
        <v>34625</v>
      </c>
      <c r="C51" s="215" t="s">
        <v>0</v>
      </c>
      <c r="D51" s="426">
        <v>145.36000000000001</v>
      </c>
      <c r="E51" s="427">
        <v>136.34</v>
      </c>
    </row>
    <row r="52" spans="1:5">
      <c r="A52" s="215">
        <v>103352</v>
      </c>
      <c r="B52" s="151" t="s">
        <v>39045</v>
      </c>
      <c r="C52" s="215" t="s">
        <v>0</v>
      </c>
      <c r="D52" s="426">
        <v>122.02</v>
      </c>
      <c r="E52" s="427">
        <v>114.73</v>
      </c>
    </row>
    <row r="53" spans="1:5">
      <c r="A53" s="215">
        <v>103353</v>
      </c>
      <c r="B53" s="151" t="s">
        <v>39046</v>
      </c>
      <c r="C53" s="215" t="s">
        <v>0</v>
      </c>
      <c r="D53" s="426">
        <v>123.77</v>
      </c>
      <c r="E53" s="427">
        <v>116.35</v>
      </c>
    </row>
    <row r="54" spans="1:5">
      <c r="A54" s="215">
        <v>103328</v>
      </c>
      <c r="B54" s="151" t="s">
        <v>34620</v>
      </c>
      <c r="C54" s="215" t="s">
        <v>0</v>
      </c>
      <c r="D54" s="426">
        <v>111.29</v>
      </c>
      <c r="E54" s="427">
        <v>104.76</v>
      </c>
    </row>
    <row r="55" spans="1:5">
      <c r="A55" s="215">
        <v>103329</v>
      </c>
      <c r="B55" s="151" t="s">
        <v>34621</v>
      </c>
      <c r="C55" s="215" t="s">
        <v>0</v>
      </c>
      <c r="D55" s="426">
        <v>112.92</v>
      </c>
      <c r="E55" s="427">
        <v>106.28</v>
      </c>
    </row>
    <row r="56" spans="1:5">
      <c r="A56" s="215">
        <v>103356</v>
      </c>
      <c r="B56" s="151" t="s">
        <v>34630</v>
      </c>
      <c r="C56" s="215" t="s">
        <v>0</v>
      </c>
      <c r="D56" s="426">
        <v>68.62</v>
      </c>
      <c r="E56" s="427">
        <v>65.47</v>
      </c>
    </row>
    <row r="57" spans="1:5">
      <c r="A57" s="215">
        <v>103357</v>
      </c>
      <c r="B57" s="151" t="s">
        <v>34631</v>
      </c>
      <c r="C57" s="215" t="s">
        <v>0</v>
      </c>
      <c r="D57" s="426">
        <v>70.010000000000005</v>
      </c>
      <c r="E57" s="427">
        <v>66.75</v>
      </c>
    </row>
    <row r="58" spans="1:5">
      <c r="A58" s="215">
        <v>103364</v>
      </c>
      <c r="B58" s="151" t="s">
        <v>39047</v>
      </c>
      <c r="C58" s="215" t="s">
        <v>0</v>
      </c>
      <c r="D58" s="426">
        <v>56.57</v>
      </c>
      <c r="E58" s="427">
        <v>54.13</v>
      </c>
    </row>
    <row r="59" spans="1:5">
      <c r="A59" s="215">
        <v>103365</v>
      </c>
      <c r="B59" s="151" t="s">
        <v>39048</v>
      </c>
      <c r="C59" s="215" t="s">
        <v>0</v>
      </c>
      <c r="D59" s="426">
        <v>57.6</v>
      </c>
      <c r="E59" s="427">
        <v>55.07</v>
      </c>
    </row>
    <row r="60" spans="1:5">
      <c r="A60" s="215">
        <v>103350</v>
      </c>
      <c r="B60" s="151" t="s">
        <v>34628</v>
      </c>
      <c r="C60" s="215" t="s">
        <v>0</v>
      </c>
      <c r="D60" s="426">
        <v>206.82</v>
      </c>
      <c r="E60" s="427">
        <v>194.6</v>
      </c>
    </row>
    <row r="61" spans="1:5">
      <c r="A61" s="215">
        <v>103351</v>
      </c>
      <c r="B61" s="151" t="s">
        <v>34629</v>
      </c>
      <c r="C61" s="215" t="s">
        <v>0</v>
      </c>
      <c r="D61" s="426">
        <v>209.23</v>
      </c>
      <c r="E61" s="427">
        <v>196.82</v>
      </c>
    </row>
    <row r="62" spans="1:5">
      <c r="A62" s="215">
        <v>103344</v>
      </c>
      <c r="B62" s="151" t="s">
        <v>39049</v>
      </c>
      <c r="C62" s="215" t="s">
        <v>0</v>
      </c>
      <c r="D62" s="426">
        <v>91.52</v>
      </c>
      <c r="E62" s="427">
        <v>87.54</v>
      </c>
    </row>
    <row r="63" spans="1:5">
      <c r="A63" s="215">
        <v>103345</v>
      </c>
      <c r="B63" s="151" t="s">
        <v>39050</v>
      </c>
      <c r="C63" s="215" t="s">
        <v>0</v>
      </c>
      <c r="D63" s="426">
        <v>93.71</v>
      </c>
      <c r="E63" s="427">
        <v>89.57</v>
      </c>
    </row>
    <row r="64" spans="1:5">
      <c r="A64" s="215">
        <v>103348</v>
      </c>
      <c r="B64" s="151" t="s">
        <v>39051</v>
      </c>
      <c r="C64" s="215" t="s">
        <v>0</v>
      </c>
      <c r="D64" s="426">
        <v>76.38</v>
      </c>
      <c r="E64" s="427">
        <v>73.3</v>
      </c>
    </row>
    <row r="65" spans="1:5">
      <c r="A65" s="215">
        <v>103349</v>
      </c>
      <c r="B65" s="151" t="s">
        <v>39052</v>
      </c>
      <c r="C65" s="215" t="s">
        <v>0</v>
      </c>
      <c r="D65" s="426">
        <v>78.37</v>
      </c>
      <c r="E65" s="427">
        <v>75.150000000000006</v>
      </c>
    </row>
    <row r="66" spans="1:5">
      <c r="A66" s="215">
        <v>103346</v>
      </c>
      <c r="B66" s="151" t="s">
        <v>39053</v>
      </c>
      <c r="C66" s="215" t="s">
        <v>0</v>
      </c>
      <c r="D66" s="426">
        <v>102.5</v>
      </c>
      <c r="E66" s="427">
        <v>97.84</v>
      </c>
    </row>
    <row r="67" spans="1:5">
      <c r="A67" s="215">
        <v>103347</v>
      </c>
      <c r="B67" s="151" t="s">
        <v>39054</v>
      </c>
      <c r="C67" s="215" t="s">
        <v>0</v>
      </c>
      <c r="D67" s="426">
        <v>104.84</v>
      </c>
      <c r="E67" s="427">
        <v>100.01</v>
      </c>
    </row>
    <row r="68" spans="1:5">
      <c r="A68" s="215">
        <v>103324</v>
      </c>
      <c r="B68" s="151" t="s">
        <v>34616</v>
      </c>
      <c r="C68" s="215" t="s">
        <v>0</v>
      </c>
      <c r="D68" s="426">
        <v>86.8</v>
      </c>
      <c r="E68" s="427">
        <v>83.23</v>
      </c>
    </row>
    <row r="69" spans="1:5">
      <c r="A69" s="215">
        <v>103325</v>
      </c>
      <c r="B69" s="151" t="s">
        <v>34617</v>
      </c>
      <c r="C69" s="215" t="s">
        <v>0</v>
      </c>
      <c r="D69" s="426">
        <v>88.92</v>
      </c>
      <c r="E69" s="427">
        <v>85.2</v>
      </c>
    </row>
    <row r="70" spans="1:5">
      <c r="A70" s="215">
        <v>103326</v>
      </c>
      <c r="B70" s="151" t="s">
        <v>34618</v>
      </c>
      <c r="C70" s="215" t="s">
        <v>0</v>
      </c>
      <c r="D70" s="426">
        <v>101.88</v>
      </c>
      <c r="E70" s="427">
        <v>97.77</v>
      </c>
    </row>
    <row r="71" spans="1:5">
      <c r="A71" s="215">
        <v>103327</v>
      </c>
      <c r="B71" s="151" t="s">
        <v>34619</v>
      </c>
      <c r="C71" s="215" t="s">
        <v>0</v>
      </c>
      <c r="D71" s="426">
        <v>104.36</v>
      </c>
      <c r="E71" s="427">
        <v>100.06</v>
      </c>
    </row>
    <row r="72" spans="1:5">
      <c r="A72" s="215">
        <v>103322</v>
      </c>
      <c r="B72" s="151" t="s">
        <v>34614</v>
      </c>
      <c r="C72" s="215" t="s">
        <v>0</v>
      </c>
      <c r="D72" s="426">
        <v>64.239999999999995</v>
      </c>
      <c r="E72" s="427">
        <v>61.76</v>
      </c>
    </row>
    <row r="73" spans="1:5">
      <c r="A73" s="215">
        <v>103323</v>
      </c>
      <c r="B73" s="151" t="s">
        <v>34615</v>
      </c>
      <c r="C73" s="215" t="s">
        <v>0</v>
      </c>
      <c r="D73" s="426">
        <v>66.11</v>
      </c>
      <c r="E73" s="427">
        <v>63.49</v>
      </c>
    </row>
    <row r="74" spans="1:5">
      <c r="A74" s="215">
        <v>103338</v>
      </c>
      <c r="B74" s="151" t="s">
        <v>53071</v>
      </c>
      <c r="C74" s="215" t="s">
        <v>0</v>
      </c>
      <c r="D74" s="426">
        <v>126.73</v>
      </c>
      <c r="E74" s="427">
        <v>121.42</v>
      </c>
    </row>
    <row r="75" spans="1:5">
      <c r="A75" s="215">
        <v>103339</v>
      </c>
      <c r="B75" s="151" t="s">
        <v>53072</v>
      </c>
      <c r="C75" s="215" t="s">
        <v>0</v>
      </c>
      <c r="D75" s="426">
        <v>128.56</v>
      </c>
      <c r="E75" s="427">
        <v>123.12</v>
      </c>
    </row>
    <row r="76" spans="1:5">
      <c r="A76" s="215">
        <v>103340</v>
      </c>
      <c r="B76" s="151" t="s">
        <v>53073</v>
      </c>
      <c r="C76" s="215" t="s">
        <v>0</v>
      </c>
      <c r="D76" s="426">
        <v>151.93</v>
      </c>
      <c r="E76" s="427">
        <v>145.91999999999999</v>
      </c>
    </row>
    <row r="77" spans="1:5">
      <c r="A77" s="215">
        <v>103341</v>
      </c>
      <c r="B77" s="151" t="s">
        <v>53074</v>
      </c>
      <c r="C77" s="215" t="s">
        <v>0</v>
      </c>
      <c r="D77" s="426">
        <v>154.22999999999999</v>
      </c>
      <c r="E77" s="427">
        <v>148.05000000000001</v>
      </c>
    </row>
    <row r="78" spans="1:5">
      <c r="A78" s="215">
        <v>103336</v>
      </c>
      <c r="B78" s="151" t="s">
        <v>53075</v>
      </c>
      <c r="C78" s="215" t="s">
        <v>0</v>
      </c>
      <c r="D78" s="426">
        <v>95.95</v>
      </c>
      <c r="E78" s="427">
        <v>92.06</v>
      </c>
    </row>
    <row r="79" spans="1:5">
      <c r="A79" s="215">
        <v>103337</v>
      </c>
      <c r="B79" s="151" t="s">
        <v>53076</v>
      </c>
      <c r="C79" s="215" t="s">
        <v>0</v>
      </c>
      <c r="D79" s="426">
        <v>97.51</v>
      </c>
      <c r="E79" s="427">
        <v>93.51</v>
      </c>
    </row>
    <row r="80" spans="1:5">
      <c r="A80" s="215">
        <v>103342</v>
      </c>
      <c r="B80" s="151" t="s">
        <v>53077</v>
      </c>
      <c r="C80" s="215" t="s">
        <v>0</v>
      </c>
      <c r="D80" s="426">
        <v>127.34</v>
      </c>
      <c r="E80" s="427">
        <v>122.7</v>
      </c>
    </row>
    <row r="81" spans="1:5">
      <c r="A81" s="215">
        <v>103343</v>
      </c>
      <c r="B81" s="151" t="s">
        <v>53078</v>
      </c>
      <c r="C81" s="215" t="s">
        <v>0</v>
      </c>
      <c r="D81" s="426">
        <v>129.37</v>
      </c>
      <c r="E81" s="427">
        <v>124.58</v>
      </c>
    </row>
    <row r="82" spans="1:5">
      <c r="A82" s="215">
        <v>103318</v>
      </c>
      <c r="B82" s="151" t="s">
        <v>53079</v>
      </c>
      <c r="C82" s="215" t="s">
        <v>0</v>
      </c>
      <c r="D82" s="426">
        <v>109.4</v>
      </c>
      <c r="E82" s="427">
        <v>105.29</v>
      </c>
    </row>
    <row r="83" spans="1:5">
      <c r="A83" s="215">
        <v>103319</v>
      </c>
      <c r="B83" s="151" t="s">
        <v>34634</v>
      </c>
      <c r="C83" s="215" t="s">
        <v>0</v>
      </c>
      <c r="D83" s="426">
        <v>111.23</v>
      </c>
      <c r="E83" s="427">
        <v>106.99</v>
      </c>
    </row>
    <row r="84" spans="1:5">
      <c r="A84" s="215">
        <v>103320</v>
      </c>
      <c r="B84" s="151" t="s">
        <v>34635</v>
      </c>
      <c r="C84" s="215" t="s">
        <v>0</v>
      </c>
      <c r="D84" s="426">
        <v>130.51</v>
      </c>
      <c r="E84" s="427">
        <v>125.85</v>
      </c>
    </row>
    <row r="85" spans="1:5">
      <c r="A85" s="215">
        <v>103321</v>
      </c>
      <c r="B85" s="151" t="s">
        <v>34636</v>
      </c>
      <c r="C85" s="215" t="s">
        <v>0</v>
      </c>
      <c r="D85" s="426">
        <v>132.81</v>
      </c>
      <c r="E85" s="427">
        <v>127.98</v>
      </c>
    </row>
    <row r="86" spans="1:5">
      <c r="A86" s="215">
        <v>103316</v>
      </c>
      <c r="B86" s="151" t="s">
        <v>34632</v>
      </c>
      <c r="C86" s="215" t="s">
        <v>0</v>
      </c>
      <c r="D86" s="426">
        <v>83.91</v>
      </c>
      <c r="E86" s="427">
        <v>80.89</v>
      </c>
    </row>
    <row r="87" spans="1:5">
      <c r="A87" s="215">
        <v>103317</v>
      </c>
      <c r="B87" s="151" t="s">
        <v>34633</v>
      </c>
      <c r="C87" s="215" t="s">
        <v>0</v>
      </c>
      <c r="D87" s="426">
        <v>85.47</v>
      </c>
      <c r="E87" s="427">
        <v>82.34</v>
      </c>
    </row>
    <row r="88" spans="1:5">
      <c r="A88" s="215">
        <v>101166</v>
      </c>
      <c r="B88" s="151" t="s">
        <v>30826</v>
      </c>
      <c r="C88" s="215" t="s">
        <v>1</v>
      </c>
      <c r="D88" s="426">
        <v>743.4</v>
      </c>
      <c r="E88" s="427">
        <v>708.57</v>
      </c>
    </row>
    <row r="89" spans="1:5">
      <c r="A89" s="215">
        <v>101165</v>
      </c>
      <c r="B89" s="151" t="s">
        <v>30825</v>
      </c>
      <c r="C89" s="215" t="s">
        <v>1</v>
      </c>
      <c r="D89" s="426">
        <v>1093.17</v>
      </c>
      <c r="E89" s="427">
        <v>1050.7</v>
      </c>
    </row>
    <row r="90" spans="1:5">
      <c r="A90" s="215">
        <v>101163</v>
      </c>
      <c r="B90" s="151" t="s">
        <v>31476</v>
      </c>
      <c r="C90" s="215" t="s">
        <v>0</v>
      </c>
      <c r="D90" s="426">
        <v>712.53</v>
      </c>
      <c r="E90" s="427">
        <v>695.68</v>
      </c>
    </row>
    <row r="91" spans="1:5">
      <c r="A91" s="215">
        <v>101164</v>
      </c>
      <c r="B91" s="151" t="s">
        <v>31477</v>
      </c>
      <c r="C91" s="215" t="s">
        <v>0</v>
      </c>
      <c r="D91" s="426">
        <v>722.26</v>
      </c>
      <c r="E91" s="427">
        <v>705.32</v>
      </c>
    </row>
    <row r="92" spans="1:5">
      <c r="A92" s="215">
        <v>101162</v>
      </c>
      <c r="B92" s="151" t="s">
        <v>31474</v>
      </c>
      <c r="C92" s="215" t="s">
        <v>0</v>
      </c>
      <c r="D92" s="426">
        <v>178.09</v>
      </c>
      <c r="E92" s="427">
        <v>169.06</v>
      </c>
    </row>
    <row r="93" spans="1:5">
      <c r="A93" s="215">
        <v>101161</v>
      </c>
      <c r="B93" s="151" t="s">
        <v>31475</v>
      </c>
      <c r="C93" s="215" t="s">
        <v>0</v>
      </c>
      <c r="D93" s="426">
        <v>249.44</v>
      </c>
      <c r="E93" s="427">
        <v>241.17</v>
      </c>
    </row>
    <row r="94" spans="1:5">
      <c r="A94" s="215">
        <v>101160</v>
      </c>
      <c r="B94" s="151" t="s">
        <v>53080</v>
      </c>
      <c r="C94" s="215" t="s">
        <v>0</v>
      </c>
      <c r="D94" s="426">
        <v>0</v>
      </c>
      <c r="E94" s="427">
        <v>0</v>
      </c>
    </row>
    <row r="95" spans="1:5">
      <c r="A95" s="215">
        <v>101159</v>
      </c>
      <c r="B95" s="151" t="s">
        <v>31471</v>
      </c>
      <c r="C95" s="215" t="s">
        <v>0</v>
      </c>
      <c r="D95" s="426">
        <v>155.30000000000001</v>
      </c>
      <c r="E95" s="427">
        <v>147.24</v>
      </c>
    </row>
    <row r="96" spans="1:5">
      <c r="A96" s="215">
        <v>101154</v>
      </c>
      <c r="B96" s="151" t="s">
        <v>31484</v>
      </c>
      <c r="C96" s="215" t="s">
        <v>0</v>
      </c>
      <c r="D96" s="426">
        <v>137.91</v>
      </c>
      <c r="E96" s="427">
        <v>134.51</v>
      </c>
    </row>
    <row r="97" spans="1:5">
      <c r="A97" s="215">
        <v>101155</v>
      </c>
      <c r="B97" s="151" t="s">
        <v>31485</v>
      </c>
      <c r="C97" s="215" t="s">
        <v>0</v>
      </c>
      <c r="D97" s="426">
        <v>193.25</v>
      </c>
      <c r="E97" s="427">
        <v>188.77</v>
      </c>
    </row>
    <row r="98" spans="1:5">
      <c r="A98" s="215">
        <v>101156</v>
      </c>
      <c r="B98" s="151" t="s">
        <v>31486</v>
      </c>
      <c r="C98" s="215" t="s">
        <v>0</v>
      </c>
      <c r="D98" s="426">
        <v>282.04000000000002</v>
      </c>
      <c r="E98" s="427">
        <v>276.01</v>
      </c>
    </row>
    <row r="99" spans="1:5">
      <c r="A99" s="215">
        <v>101158</v>
      </c>
      <c r="B99" s="151" t="s">
        <v>31473</v>
      </c>
      <c r="C99" s="215" t="s">
        <v>0</v>
      </c>
      <c r="D99" s="426">
        <v>88.42</v>
      </c>
      <c r="E99" s="427">
        <v>86.16</v>
      </c>
    </row>
    <row r="100" spans="1:5">
      <c r="A100" s="215">
        <v>101157</v>
      </c>
      <c r="B100" s="151" t="s">
        <v>31472</v>
      </c>
      <c r="C100" s="215" t="s">
        <v>0</v>
      </c>
      <c r="D100" s="426">
        <v>68.319999999999993</v>
      </c>
      <c r="E100" s="427">
        <v>66.39</v>
      </c>
    </row>
    <row r="101" spans="1:5">
      <c r="A101" s="215">
        <v>87382</v>
      </c>
      <c r="B101" s="151" t="s">
        <v>31797</v>
      </c>
      <c r="C101" s="215" t="s">
        <v>1</v>
      </c>
      <c r="D101" s="426">
        <v>1758.87</v>
      </c>
      <c r="E101" s="427">
        <v>1746.51</v>
      </c>
    </row>
    <row r="102" spans="1:5">
      <c r="A102" s="215">
        <v>87383</v>
      </c>
      <c r="B102" s="151" t="s">
        <v>31798</v>
      </c>
      <c r="C102" s="215" t="s">
        <v>1</v>
      </c>
      <c r="D102" s="426">
        <v>1742.13</v>
      </c>
      <c r="E102" s="427">
        <v>1732.43</v>
      </c>
    </row>
    <row r="103" spans="1:5">
      <c r="A103" s="215">
        <v>87384</v>
      </c>
      <c r="B103" s="151" t="s">
        <v>31799</v>
      </c>
      <c r="C103" s="215" t="s">
        <v>1</v>
      </c>
      <c r="D103" s="426">
        <v>1721.95</v>
      </c>
      <c r="E103" s="427">
        <v>1714.82</v>
      </c>
    </row>
    <row r="104" spans="1:5">
      <c r="A104" s="215">
        <v>87398</v>
      </c>
      <c r="B104" s="151" t="s">
        <v>31812</v>
      </c>
      <c r="C104" s="215" t="s">
        <v>1</v>
      </c>
      <c r="D104" s="426">
        <v>2032.57</v>
      </c>
      <c r="E104" s="427">
        <v>2003.36</v>
      </c>
    </row>
    <row r="105" spans="1:5">
      <c r="A105" s="215">
        <v>87395</v>
      </c>
      <c r="B105" s="151" t="s">
        <v>31809</v>
      </c>
      <c r="C105" s="215" t="s">
        <v>1</v>
      </c>
      <c r="D105" s="426">
        <v>3393.3</v>
      </c>
      <c r="E105" s="427">
        <v>3377.17</v>
      </c>
    </row>
    <row r="106" spans="1:5">
      <c r="A106" s="215">
        <v>87396</v>
      </c>
      <c r="B106" s="151" t="s">
        <v>31810</v>
      </c>
      <c r="C106" s="215" t="s">
        <v>1</v>
      </c>
      <c r="D106" s="426">
        <v>3398.5</v>
      </c>
      <c r="E106" s="427">
        <v>3385.43</v>
      </c>
    </row>
    <row r="107" spans="1:5">
      <c r="A107" s="215">
        <v>87397</v>
      </c>
      <c r="B107" s="151" t="s">
        <v>31811</v>
      </c>
      <c r="C107" s="215" t="s">
        <v>1</v>
      </c>
      <c r="D107" s="426">
        <v>3405.64</v>
      </c>
      <c r="E107" s="427">
        <v>3395.35</v>
      </c>
    </row>
    <row r="108" spans="1:5">
      <c r="A108" s="215">
        <v>87402</v>
      </c>
      <c r="B108" s="151" t="s">
        <v>31815</v>
      </c>
      <c r="C108" s="215" t="s">
        <v>1</v>
      </c>
      <c r="D108" s="426">
        <v>3738.5</v>
      </c>
      <c r="E108" s="427">
        <v>3701.89</v>
      </c>
    </row>
    <row r="109" spans="1:5">
      <c r="A109" s="215">
        <v>87391</v>
      </c>
      <c r="B109" s="151" t="s">
        <v>31806</v>
      </c>
      <c r="C109" s="215" t="s">
        <v>1</v>
      </c>
      <c r="D109" s="426">
        <v>5348.27</v>
      </c>
      <c r="E109" s="427">
        <v>5332.14</v>
      </c>
    </row>
    <row r="110" spans="1:5">
      <c r="A110" s="215">
        <v>87393</v>
      </c>
      <c r="B110" s="151" t="s">
        <v>31807</v>
      </c>
      <c r="C110" s="215" t="s">
        <v>1</v>
      </c>
      <c r="D110" s="426">
        <v>5379.73</v>
      </c>
      <c r="E110" s="427">
        <v>5366.66</v>
      </c>
    </row>
    <row r="111" spans="1:5">
      <c r="A111" s="215">
        <v>87394</v>
      </c>
      <c r="B111" s="151" t="s">
        <v>31808</v>
      </c>
      <c r="C111" s="215" t="s">
        <v>1</v>
      </c>
      <c r="D111" s="426">
        <v>5411.95</v>
      </c>
      <c r="E111" s="427">
        <v>5401.66</v>
      </c>
    </row>
    <row r="112" spans="1:5">
      <c r="A112" s="215">
        <v>87401</v>
      </c>
      <c r="B112" s="151" t="s">
        <v>31814</v>
      </c>
      <c r="C112" s="215" t="s">
        <v>1</v>
      </c>
      <c r="D112" s="426">
        <v>5733.5</v>
      </c>
      <c r="E112" s="427">
        <v>5696.89</v>
      </c>
    </row>
    <row r="113" spans="1:5">
      <c r="A113" s="215">
        <v>87407</v>
      </c>
      <c r="B113" s="151" t="s">
        <v>31817</v>
      </c>
      <c r="C113" s="215" t="s">
        <v>1</v>
      </c>
      <c r="D113" s="426">
        <v>1792.13</v>
      </c>
      <c r="E113" s="427">
        <v>1780.39</v>
      </c>
    </row>
    <row r="114" spans="1:5">
      <c r="A114" s="215">
        <v>87408</v>
      </c>
      <c r="B114" s="151" t="s">
        <v>38398</v>
      </c>
      <c r="C114" s="215" t="s">
        <v>1</v>
      </c>
      <c r="D114" s="426">
        <v>1765.91</v>
      </c>
      <c r="E114" s="427">
        <v>1757.11</v>
      </c>
    </row>
    <row r="115" spans="1:5">
      <c r="A115" s="215">
        <v>87404</v>
      </c>
      <c r="B115" s="151" t="s">
        <v>31816</v>
      </c>
      <c r="C115" s="215" t="s">
        <v>1</v>
      </c>
      <c r="D115" s="426">
        <v>5011.4799999999996</v>
      </c>
      <c r="E115" s="427">
        <v>4994.08</v>
      </c>
    </row>
    <row r="116" spans="1:5">
      <c r="A116" s="215">
        <v>87405</v>
      </c>
      <c r="B116" s="151" t="s">
        <v>38397</v>
      </c>
      <c r="C116" s="215" t="s">
        <v>1</v>
      </c>
      <c r="D116" s="426">
        <v>5001.29</v>
      </c>
      <c r="E116" s="427">
        <v>4988.25</v>
      </c>
    </row>
    <row r="117" spans="1:5">
      <c r="A117" s="215">
        <v>87388</v>
      </c>
      <c r="B117" s="151" t="s">
        <v>31803</v>
      </c>
      <c r="C117" s="215" t="s">
        <v>1</v>
      </c>
      <c r="D117" s="426">
        <v>4798.42</v>
      </c>
      <c r="E117" s="427">
        <v>4785.9799999999996</v>
      </c>
    </row>
    <row r="118" spans="1:5">
      <c r="A118" s="215">
        <v>87389</v>
      </c>
      <c r="B118" s="151" t="s">
        <v>31804</v>
      </c>
      <c r="C118" s="215" t="s">
        <v>1</v>
      </c>
      <c r="D118" s="426">
        <v>4802.4799999999996</v>
      </c>
      <c r="E118" s="427">
        <v>4792.8599999999997</v>
      </c>
    </row>
    <row r="119" spans="1:5">
      <c r="A119" s="215">
        <v>87390</v>
      </c>
      <c r="B119" s="151" t="s">
        <v>31805</v>
      </c>
      <c r="C119" s="215" t="s">
        <v>1</v>
      </c>
      <c r="D119" s="426">
        <v>4814.08</v>
      </c>
      <c r="E119" s="427">
        <v>4806.95</v>
      </c>
    </row>
    <row r="120" spans="1:5">
      <c r="A120" s="215">
        <v>87385</v>
      </c>
      <c r="B120" s="151" t="s">
        <v>31800</v>
      </c>
      <c r="C120" s="215" t="s">
        <v>1</v>
      </c>
      <c r="D120" s="426">
        <v>2059.08</v>
      </c>
      <c r="E120" s="427">
        <v>2044.34</v>
      </c>
    </row>
    <row r="121" spans="1:5">
      <c r="A121" s="215">
        <v>87386</v>
      </c>
      <c r="B121" s="151" t="s">
        <v>31801</v>
      </c>
      <c r="C121" s="215" t="s">
        <v>1</v>
      </c>
      <c r="D121" s="426">
        <v>2033.11</v>
      </c>
      <c r="E121" s="427">
        <v>2021.98</v>
      </c>
    </row>
    <row r="122" spans="1:5">
      <c r="A122" s="215">
        <v>87387</v>
      </c>
      <c r="B122" s="151" t="s">
        <v>31802</v>
      </c>
      <c r="C122" s="215" t="s">
        <v>1</v>
      </c>
      <c r="D122" s="426">
        <v>2013.99</v>
      </c>
      <c r="E122" s="427">
        <v>2005.63</v>
      </c>
    </row>
    <row r="123" spans="1:5">
      <c r="A123" s="215">
        <v>87399</v>
      </c>
      <c r="B123" s="151" t="s">
        <v>31813</v>
      </c>
      <c r="C123" s="215" t="s">
        <v>1</v>
      </c>
      <c r="D123" s="426">
        <v>2334.56</v>
      </c>
      <c r="E123" s="427">
        <v>2303.17</v>
      </c>
    </row>
    <row r="124" spans="1:5">
      <c r="A124" s="215">
        <v>88627</v>
      </c>
      <c r="B124" s="151" t="s">
        <v>31820</v>
      </c>
      <c r="C124" s="215" t="s">
        <v>1</v>
      </c>
      <c r="D124" s="426">
        <v>655.86</v>
      </c>
      <c r="E124" s="427">
        <v>635.49</v>
      </c>
    </row>
    <row r="125" spans="1:5">
      <c r="A125" s="215">
        <v>100463</v>
      </c>
      <c r="B125" s="151" t="s">
        <v>53081</v>
      </c>
      <c r="C125" s="215" t="s">
        <v>1</v>
      </c>
      <c r="D125" s="426">
        <v>0</v>
      </c>
      <c r="E125" s="427">
        <v>0</v>
      </c>
    </row>
    <row r="126" spans="1:5">
      <c r="A126" s="215">
        <v>88626</v>
      </c>
      <c r="B126" s="151" t="s">
        <v>31819</v>
      </c>
      <c r="C126" s="215" t="s">
        <v>1</v>
      </c>
      <c r="D126" s="426">
        <v>519.54999999999995</v>
      </c>
      <c r="E126" s="427">
        <v>508.8</v>
      </c>
    </row>
    <row r="127" spans="1:5">
      <c r="A127" s="215">
        <v>100488</v>
      </c>
      <c r="B127" s="151" t="s">
        <v>31842</v>
      </c>
      <c r="C127" s="215" t="s">
        <v>1</v>
      </c>
      <c r="D127" s="426">
        <v>501.15</v>
      </c>
      <c r="E127" s="427">
        <v>492.47</v>
      </c>
    </row>
    <row r="128" spans="1:5">
      <c r="A128" s="215">
        <v>100464</v>
      </c>
      <c r="B128" s="151" t="s">
        <v>53082</v>
      </c>
      <c r="C128" s="215" t="s">
        <v>1</v>
      </c>
      <c r="D128" s="426">
        <v>564</v>
      </c>
      <c r="E128" s="427">
        <v>549.26</v>
      </c>
    </row>
    <row r="129" spans="1:5">
      <c r="A129" s="215">
        <v>100465</v>
      </c>
      <c r="B129" s="151" t="s">
        <v>53083</v>
      </c>
      <c r="C129" s="215" t="s">
        <v>1</v>
      </c>
      <c r="D129" s="426">
        <v>503.66</v>
      </c>
      <c r="E129" s="427">
        <v>493.94</v>
      </c>
    </row>
    <row r="130" spans="1:5">
      <c r="A130" s="215">
        <v>100466</v>
      </c>
      <c r="B130" s="151" t="s">
        <v>53084</v>
      </c>
      <c r="C130" s="215" t="s">
        <v>1</v>
      </c>
      <c r="D130" s="426">
        <v>472.27</v>
      </c>
      <c r="E130" s="427">
        <v>465.28</v>
      </c>
    </row>
    <row r="131" spans="1:5">
      <c r="A131" s="215">
        <v>87368</v>
      </c>
      <c r="B131" s="151" t="s">
        <v>31783</v>
      </c>
      <c r="C131" s="215" t="s">
        <v>1</v>
      </c>
      <c r="D131" s="426">
        <v>712.55</v>
      </c>
      <c r="E131" s="427">
        <v>686.29</v>
      </c>
    </row>
    <row r="132" spans="1:5">
      <c r="A132" s="215">
        <v>100450</v>
      </c>
      <c r="B132" s="151" t="s">
        <v>39055</v>
      </c>
      <c r="C132" s="215" t="s">
        <v>1</v>
      </c>
      <c r="D132" s="426">
        <v>0</v>
      </c>
      <c r="E132" s="427">
        <v>0</v>
      </c>
    </row>
    <row r="133" spans="1:5">
      <c r="A133" s="215">
        <v>87289</v>
      </c>
      <c r="B133" s="151" t="s">
        <v>31716</v>
      </c>
      <c r="C133" s="215" t="s">
        <v>1</v>
      </c>
      <c r="D133" s="426">
        <v>538.52</v>
      </c>
      <c r="E133" s="427">
        <v>525.03</v>
      </c>
    </row>
    <row r="134" spans="1:5">
      <c r="A134" s="215">
        <v>87290</v>
      </c>
      <c r="B134" s="151" t="s">
        <v>31717</v>
      </c>
      <c r="C134" s="215" t="s">
        <v>1</v>
      </c>
      <c r="D134" s="426">
        <v>518.34</v>
      </c>
      <c r="E134" s="427">
        <v>507.12</v>
      </c>
    </row>
    <row r="135" spans="1:5">
      <c r="A135" s="215">
        <v>87333</v>
      </c>
      <c r="B135" s="151" t="s">
        <v>31748</v>
      </c>
      <c r="C135" s="215" t="s">
        <v>1</v>
      </c>
      <c r="D135" s="426">
        <v>550.65</v>
      </c>
      <c r="E135" s="427">
        <v>535.80999999999995</v>
      </c>
    </row>
    <row r="136" spans="1:5">
      <c r="A136" s="215">
        <v>87334</v>
      </c>
      <c r="B136" s="151" t="s">
        <v>31749</v>
      </c>
      <c r="C136" s="215" t="s">
        <v>1</v>
      </c>
      <c r="D136" s="426">
        <v>491.58</v>
      </c>
      <c r="E136" s="427">
        <v>481.65</v>
      </c>
    </row>
    <row r="137" spans="1:5">
      <c r="A137" s="215">
        <v>105515</v>
      </c>
      <c r="B137" s="151" t="s">
        <v>38400</v>
      </c>
      <c r="C137" s="215" t="s">
        <v>1</v>
      </c>
      <c r="D137" s="426">
        <v>801.88</v>
      </c>
      <c r="E137" s="427">
        <v>781.66</v>
      </c>
    </row>
    <row r="138" spans="1:5">
      <c r="A138" s="215">
        <v>87367</v>
      </c>
      <c r="B138" s="151" t="s">
        <v>31782</v>
      </c>
      <c r="C138" s="215" t="s">
        <v>1</v>
      </c>
      <c r="D138" s="426">
        <v>723.11</v>
      </c>
      <c r="E138" s="427">
        <v>697.05</v>
      </c>
    </row>
    <row r="139" spans="1:5">
      <c r="A139" s="215">
        <v>100449</v>
      </c>
      <c r="B139" s="151" t="s">
        <v>39056</v>
      </c>
      <c r="C139" s="215" t="s">
        <v>1</v>
      </c>
      <c r="D139" s="426">
        <v>0</v>
      </c>
      <c r="E139" s="427">
        <v>0</v>
      </c>
    </row>
    <row r="140" spans="1:5">
      <c r="A140" s="215">
        <v>87286</v>
      </c>
      <c r="B140" s="151" t="s">
        <v>31714</v>
      </c>
      <c r="C140" s="215" t="s">
        <v>1</v>
      </c>
      <c r="D140" s="426">
        <v>558.44000000000005</v>
      </c>
      <c r="E140" s="427">
        <v>544.14</v>
      </c>
    </row>
    <row r="141" spans="1:5">
      <c r="A141" s="215">
        <v>87287</v>
      </c>
      <c r="B141" s="151" t="s">
        <v>31715</v>
      </c>
      <c r="C141" s="215" t="s">
        <v>1</v>
      </c>
      <c r="D141" s="426">
        <v>522.29</v>
      </c>
      <c r="E141" s="427">
        <v>511.83</v>
      </c>
    </row>
    <row r="142" spans="1:5">
      <c r="A142" s="215">
        <v>87331</v>
      </c>
      <c r="B142" s="151" t="s">
        <v>31746</v>
      </c>
      <c r="C142" s="215" t="s">
        <v>1</v>
      </c>
      <c r="D142" s="426">
        <v>593.99</v>
      </c>
      <c r="E142" s="427">
        <v>576.82000000000005</v>
      </c>
    </row>
    <row r="143" spans="1:5">
      <c r="A143" s="215">
        <v>87332</v>
      </c>
      <c r="B143" s="151" t="s">
        <v>31747</v>
      </c>
      <c r="C143" s="215" t="s">
        <v>1</v>
      </c>
      <c r="D143" s="426">
        <v>497.69</v>
      </c>
      <c r="E143" s="427">
        <v>488.44</v>
      </c>
    </row>
    <row r="144" spans="1:5">
      <c r="A144" s="215">
        <v>87369</v>
      </c>
      <c r="B144" s="151" t="s">
        <v>31784</v>
      </c>
      <c r="C144" s="215" t="s">
        <v>1</v>
      </c>
      <c r="D144" s="426">
        <v>725</v>
      </c>
      <c r="E144" s="427">
        <v>699.25</v>
      </c>
    </row>
    <row r="145" spans="1:5">
      <c r="A145" s="215">
        <v>100451</v>
      </c>
      <c r="B145" s="151" t="s">
        <v>39057</v>
      </c>
      <c r="C145" s="215" t="s">
        <v>1</v>
      </c>
      <c r="D145" s="426">
        <v>0</v>
      </c>
      <c r="E145" s="427">
        <v>0</v>
      </c>
    </row>
    <row r="146" spans="1:5">
      <c r="A146" s="215">
        <v>87292</v>
      </c>
      <c r="B146" s="151" t="s">
        <v>31718</v>
      </c>
      <c r="C146" s="215" t="s">
        <v>1</v>
      </c>
      <c r="D146" s="426">
        <v>545.32000000000005</v>
      </c>
      <c r="E146" s="427">
        <v>532.85</v>
      </c>
    </row>
    <row r="147" spans="1:5">
      <c r="A147" s="215">
        <v>87335</v>
      </c>
      <c r="B147" s="151" t="s">
        <v>31750</v>
      </c>
      <c r="C147" s="215" t="s">
        <v>1</v>
      </c>
      <c r="D147" s="426">
        <v>538.29999999999995</v>
      </c>
      <c r="E147" s="427">
        <v>524.55999999999995</v>
      </c>
    </row>
    <row r="148" spans="1:5">
      <c r="A148" s="215">
        <v>87336</v>
      </c>
      <c r="B148" s="151" t="s">
        <v>31751</v>
      </c>
      <c r="C148" s="215" t="s">
        <v>1</v>
      </c>
      <c r="D148" s="426">
        <v>505.63</v>
      </c>
      <c r="E148" s="427">
        <v>496.1</v>
      </c>
    </row>
    <row r="149" spans="1:5">
      <c r="A149" s="215">
        <v>87370</v>
      </c>
      <c r="B149" s="151" t="s">
        <v>31785</v>
      </c>
      <c r="C149" s="215" t="s">
        <v>1</v>
      </c>
      <c r="D149" s="426">
        <v>704.2</v>
      </c>
      <c r="E149" s="427">
        <v>678.28</v>
      </c>
    </row>
    <row r="150" spans="1:5">
      <c r="A150" s="215">
        <v>100452</v>
      </c>
      <c r="B150" s="151" t="s">
        <v>39058</v>
      </c>
      <c r="C150" s="215" t="s">
        <v>1</v>
      </c>
      <c r="D150" s="426">
        <v>0</v>
      </c>
      <c r="E150" s="427">
        <v>0</v>
      </c>
    </row>
    <row r="151" spans="1:5">
      <c r="A151" s="215">
        <v>88715</v>
      </c>
      <c r="B151" s="151" t="s">
        <v>31824</v>
      </c>
      <c r="C151" s="215" t="s">
        <v>1</v>
      </c>
      <c r="D151" s="426">
        <v>514.24</v>
      </c>
      <c r="E151" s="427">
        <v>502.44</v>
      </c>
    </row>
    <row r="152" spans="1:5">
      <c r="A152" s="215">
        <v>87294</v>
      </c>
      <c r="B152" s="151" t="s">
        <v>31719</v>
      </c>
      <c r="C152" s="215" t="s">
        <v>1</v>
      </c>
      <c r="D152" s="426">
        <v>520.38</v>
      </c>
      <c r="E152" s="427">
        <v>508.44</v>
      </c>
    </row>
    <row r="153" spans="1:5">
      <c r="A153" s="215">
        <v>87337</v>
      </c>
      <c r="B153" s="151" t="s">
        <v>31752</v>
      </c>
      <c r="C153" s="215" t="s">
        <v>1</v>
      </c>
      <c r="D153" s="426">
        <v>531.38</v>
      </c>
      <c r="E153" s="427">
        <v>517.86</v>
      </c>
    </row>
    <row r="154" spans="1:5">
      <c r="A154" s="215">
        <v>100487</v>
      </c>
      <c r="B154" s="151" t="s">
        <v>31841</v>
      </c>
      <c r="C154" s="215" t="s">
        <v>1</v>
      </c>
      <c r="D154" s="426">
        <v>478.63</v>
      </c>
      <c r="E154" s="427">
        <v>469.46</v>
      </c>
    </row>
    <row r="155" spans="1:5">
      <c r="A155" s="215">
        <v>87380</v>
      </c>
      <c r="B155" s="151" t="s">
        <v>31795</v>
      </c>
      <c r="C155" s="215" t="s">
        <v>1</v>
      </c>
      <c r="D155" s="426">
        <v>3337.75</v>
      </c>
      <c r="E155" s="427">
        <v>3312.53</v>
      </c>
    </row>
    <row r="156" spans="1:5">
      <c r="A156" s="215">
        <v>100461</v>
      </c>
      <c r="B156" s="151" t="s">
        <v>39059</v>
      </c>
      <c r="C156" s="215" t="s">
        <v>1</v>
      </c>
      <c r="D156" s="426">
        <v>0</v>
      </c>
      <c r="E156" s="427">
        <v>0</v>
      </c>
    </row>
    <row r="157" spans="1:5">
      <c r="A157" s="215">
        <v>87322</v>
      </c>
      <c r="B157" s="151" t="s">
        <v>31738</v>
      </c>
      <c r="C157" s="215" t="s">
        <v>1</v>
      </c>
      <c r="D157" s="426">
        <v>3191.94</v>
      </c>
      <c r="E157" s="427">
        <v>3179.31</v>
      </c>
    </row>
    <row r="158" spans="1:5">
      <c r="A158" s="215">
        <v>87323</v>
      </c>
      <c r="B158" s="151" t="s">
        <v>31739</v>
      </c>
      <c r="C158" s="215" t="s">
        <v>1</v>
      </c>
      <c r="D158" s="426">
        <v>3175.39</v>
      </c>
      <c r="E158" s="427">
        <v>3165.64</v>
      </c>
    </row>
    <row r="159" spans="1:5">
      <c r="A159" s="215">
        <v>87360</v>
      </c>
      <c r="B159" s="151" t="s">
        <v>31775</v>
      </c>
      <c r="C159" s="215" t="s">
        <v>1</v>
      </c>
      <c r="D159" s="426">
        <v>3191.4</v>
      </c>
      <c r="E159" s="427">
        <v>3172.32</v>
      </c>
    </row>
    <row r="160" spans="1:5">
      <c r="A160" s="215">
        <v>87361</v>
      </c>
      <c r="B160" s="151" t="s">
        <v>31776</v>
      </c>
      <c r="C160" s="215" t="s">
        <v>1</v>
      </c>
      <c r="D160" s="426">
        <v>3112.07</v>
      </c>
      <c r="E160" s="427">
        <v>3100.66</v>
      </c>
    </row>
    <row r="161" spans="1:5">
      <c r="A161" s="215">
        <v>87362</v>
      </c>
      <c r="B161" s="151" t="s">
        <v>31777</v>
      </c>
      <c r="C161" s="215" t="s">
        <v>1</v>
      </c>
      <c r="D161" s="426">
        <v>3093.48</v>
      </c>
      <c r="E161" s="427">
        <v>3085.32</v>
      </c>
    </row>
    <row r="162" spans="1:5">
      <c r="A162" s="215">
        <v>87377</v>
      </c>
      <c r="B162" s="151" t="s">
        <v>31792</v>
      </c>
      <c r="C162" s="215" t="s">
        <v>1</v>
      </c>
      <c r="D162" s="426">
        <v>691.27</v>
      </c>
      <c r="E162" s="427">
        <v>665.71</v>
      </c>
    </row>
    <row r="163" spans="1:5">
      <c r="A163" s="215">
        <v>100458</v>
      </c>
      <c r="B163" s="151" t="s">
        <v>39060</v>
      </c>
      <c r="C163" s="215" t="s">
        <v>1</v>
      </c>
      <c r="D163" s="426">
        <v>0</v>
      </c>
      <c r="E163" s="427">
        <v>0</v>
      </c>
    </row>
    <row r="164" spans="1:5">
      <c r="A164" s="215">
        <v>87313</v>
      </c>
      <c r="B164" s="151" t="s">
        <v>31732</v>
      </c>
      <c r="C164" s="215" t="s">
        <v>1</v>
      </c>
      <c r="D164" s="426">
        <v>504.49</v>
      </c>
      <c r="E164" s="427">
        <v>492.52</v>
      </c>
    </row>
    <row r="165" spans="1:5">
      <c r="A165" s="215">
        <v>87314</v>
      </c>
      <c r="B165" s="151" t="s">
        <v>31733</v>
      </c>
      <c r="C165" s="215" t="s">
        <v>1</v>
      </c>
      <c r="D165" s="426">
        <v>486.8</v>
      </c>
      <c r="E165" s="427">
        <v>476.83</v>
      </c>
    </row>
    <row r="166" spans="1:5">
      <c r="A166" s="215">
        <v>87352</v>
      </c>
      <c r="B166" s="151" t="s">
        <v>31767</v>
      </c>
      <c r="C166" s="215" t="s">
        <v>1</v>
      </c>
      <c r="D166" s="426">
        <v>632.79</v>
      </c>
      <c r="E166" s="427">
        <v>610.27</v>
      </c>
    </row>
    <row r="167" spans="1:5">
      <c r="A167" s="215">
        <v>87353</v>
      </c>
      <c r="B167" s="151" t="s">
        <v>31768</v>
      </c>
      <c r="C167" s="215" t="s">
        <v>1</v>
      </c>
      <c r="D167" s="426">
        <v>515.80999999999995</v>
      </c>
      <c r="E167" s="427">
        <v>502.62</v>
      </c>
    </row>
    <row r="168" spans="1:5">
      <c r="A168" s="215">
        <v>87354</v>
      </c>
      <c r="B168" s="151" t="s">
        <v>31769</v>
      </c>
      <c r="C168" s="215" t="s">
        <v>1</v>
      </c>
      <c r="D168" s="426">
        <v>459.99</v>
      </c>
      <c r="E168" s="427">
        <v>451.56</v>
      </c>
    </row>
    <row r="169" spans="1:5">
      <c r="A169" s="215">
        <v>100480</v>
      </c>
      <c r="B169" s="151" t="s">
        <v>31835</v>
      </c>
      <c r="C169" s="215" t="s">
        <v>1</v>
      </c>
      <c r="D169" s="426">
        <v>811.21</v>
      </c>
      <c r="E169" s="427">
        <v>790.56</v>
      </c>
    </row>
    <row r="170" spans="1:5">
      <c r="A170" s="215">
        <v>100476</v>
      </c>
      <c r="B170" s="151" t="s">
        <v>39061</v>
      </c>
      <c r="C170" s="215" t="s">
        <v>1</v>
      </c>
      <c r="D170" s="426">
        <v>0</v>
      </c>
      <c r="E170" s="427">
        <v>0</v>
      </c>
    </row>
    <row r="171" spans="1:5">
      <c r="A171" s="215">
        <v>100475</v>
      </c>
      <c r="B171" s="151" t="s">
        <v>31831</v>
      </c>
      <c r="C171" s="215" t="s">
        <v>1</v>
      </c>
      <c r="D171" s="426">
        <v>667.91</v>
      </c>
      <c r="E171" s="427">
        <v>657.52</v>
      </c>
    </row>
    <row r="172" spans="1:5">
      <c r="A172" s="215">
        <v>100491</v>
      </c>
      <c r="B172" s="151" t="s">
        <v>31845</v>
      </c>
      <c r="C172" s="215" t="s">
        <v>1</v>
      </c>
      <c r="D172" s="426">
        <v>662.56</v>
      </c>
      <c r="E172" s="427">
        <v>653.1</v>
      </c>
    </row>
    <row r="173" spans="1:5">
      <c r="A173" s="215">
        <v>100477</v>
      </c>
      <c r="B173" s="151" t="s">
        <v>31832</v>
      </c>
      <c r="C173" s="215" t="s">
        <v>1</v>
      </c>
      <c r="D173" s="426">
        <v>772.55</v>
      </c>
      <c r="E173" s="427">
        <v>752.83</v>
      </c>
    </row>
    <row r="174" spans="1:5">
      <c r="A174" s="215">
        <v>100478</v>
      </c>
      <c r="B174" s="151" t="s">
        <v>31833</v>
      </c>
      <c r="C174" s="215" t="s">
        <v>1</v>
      </c>
      <c r="D174" s="426">
        <v>654.24</v>
      </c>
      <c r="E174" s="427">
        <v>644.32000000000005</v>
      </c>
    </row>
    <row r="175" spans="1:5">
      <c r="A175" s="215">
        <v>100479</v>
      </c>
      <c r="B175" s="151" t="s">
        <v>31834</v>
      </c>
      <c r="C175" s="215" t="s">
        <v>1</v>
      </c>
      <c r="D175" s="426">
        <v>626.95000000000005</v>
      </c>
      <c r="E175" s="427">
        <v>619.49</v>
      </c>
    </row>
    <row r="176" spans="1:5">
      <c r="A176" s="215">
        <v>87372</v>
      </c>
      <c r="B176" s="151" t="s">
        <v>31787</v>
      </c>
      <c r="C176" s="215" t="s">
        <v>1</v>
      </c>
      <c r="D176" s="426">
        <v>826.22</v>
      </c>
      <c r="E176" s="427">
        <v>799.19</v>
      </c>
    </row>
    <row r="177" spans="1:5">
      <c r="A177" s="215">
        <v>100453</v>
      </c>
      <c r="B177" s="151" t="s">
        <v>39062</v>
      </c>
      <c r="C177" s="215" t="s">
        <v>1</v>
      </c>
      <c r="D177" s="426">
        <v>0</v>
      </c>
      <c r="E177" s="427">
        <v>0</v>
      </c>
    </row>
    <row r="178" spans="1:5">
      <c r="A178" s="215">
        <v>87298</v>
      </c>
      <c r="B178" s="151" t="s">
        <v>31722</v>
      </c>
      <c r="C178" s="215" t="s">
        <v>1</v>
      </c>
      <c r="D178" s="426">
        <v>628.26</v>
      </c>
      <c r="E178" s="427">
        <v>616.02</v>
      </c>
    </row>
    <row r="179" spans="1:5">
      <c r="A179" s="215">
        <v>87299</v>
      </c>
      <c r="B179" s="151" t="s">
        <v>31723</v>
      </c>
      <c r="C179" s="215" t="s">
        <v>1</v>
      </c>
      <c r="D179" s="426">
        <v>427.39</v>
      </c>
      <c r="E179" s="427">
        <v>416.42</v>
      </c>
    </row>
    <row r="180" spans="1:5">
      <c r="A180" s="215">
        <v>87339</v>
      </c>
      <c r="B180" s="151" t="s">
        <v>31754</v>
      </c>
      <c r="C180" s="215" t="s">
        <v>1</v>
      </c>
      <c r="D180" s="426">
        <v>823.97</v>
      </c>
      <c r="E180" s="427">
        <v>795.3</v>
      </c>
    </row>
    <row r="181" spans="1:5">
      <c r="A181" s="215">
        <v>87340</v>
      </c>
      <c r="B181" s="151" t="s">
        <v>31755</v>
      </c>
      <c r="C181" s="215" t="s">
        <v>1</v>
      </c>
      <c r="D181" s="426">
        <v>632.96</v>
      </c>
      <c r="E181" s="427">
        <v>619.72</v>
      </c>
    </row>
    <row r="182" spans="1:5">
      <c r="A182" s="215">
        <v>87341</v>
      </c>
      <c r="B182" s="151" t="s">
        <v>31756</v>
      </c>
      <c r="C182" s="215" t="s">
        <v>1</v>
      </c>
      <c r="D182" s="426">
        <v>583.20000000000005</v>
      </c>
      <c r="E182" s="427">
        <v>574.13</v>
      </c>
    </row>
    <row r="183" spans="1:5">
      <c r="A183" s="215">
        <v>88629</v>
      </c>
      <c r="B183" s="151" t="s">
        <v>31822</v>
      </c>
      <c r="C183" s="215" t="s">
        <v>1</v>
      </c>
      <c r="D183" s="426">
        <v>664.33</v>
      </c>
      <c r="E183" s="427">
        <v>644.45000000000005</v>
      </c>
    </row>
    <row r="184" spans="1:5">
      <c r="A184" s="215">
        <v>100467</v>
      </c>
      <c r="B184" s="151" t="s">
        <v>53085</v>
      </c>
      <c r="C184" s="215" t="s">
        <v>1</v>
      </c>
      <c r="D184" s="426">
        <v>0</v>
      </c>
      <c r="E184" s="427">
        <v>0</v>
      </c>
    </row>
    <row r="185" spans="1:5">
      <c r="A185" s="215">
        <v>88628</v>
      </c>
      <c r="B185" s="151" t="s">
        <v>31821</v>
      </c>
      <c r="C185" s="215" t="s">
        <v>1</v>
      </c>
      <c r="D185" s="426">
        <v>519.04999999999995</v>
      </c>
      <c r="E185" s="427">
        <v>509.58</v>
      </c>
    </row>
    <row r="186" spans="1:5">
      <c r="A186" s="215">
        <v>100489</v>
      </c>
      <c r="B186" s="151" t="s">
        <v>31843</v>
      </c>
      <c r="C186" s="215" t="s">
        <v>1</v>
      </c>
      <c r="D186" s="426">
        <v>512.45000000000005</v>
      </c>
      <c r="E186" s="427">
        <v>503.95</v>
      </c>
    </row>
    <row r="187" spans="1:5">
      <c r="A187" s="215">
        <v>100468</v>
      </c>
      <c r="B187" s="151" t="s">
        <v>31825</v>
      </c>
      <c r="C187" s="215" t="s">
        <v>1</v>
      </c>
      <c r="D187" s="426">
        <v>676.35</v>
      </c>
      <c r="E187" s="427">
        <v>657.54</v>
      </c>
    </row>
    <row r="188" spans="1:5">
      <c r="A188" s="215">
        <v>100469</v>
      </c>
      <c r="B188" s="151" t="s">
        <v>31826</v>
      </c>
      <c r="C188" s="215" t="s">
        <v>1</v>
      </c>
      <c r="D188" s="426">
        <v>508.73</v>
      </c>
      <c r="E188" s="427">
        <v>499.73</v>
      </c>
    </row>
    <row r="189" spans="1:5">
      <c r="A189" s="215">
        <v>100470</v>
      </c>
      <c r="B189" s="151" t="s">
        <v>31827</v>
      </c>
      <c r="C189" s="215" t="s">
        <v>1</v>
      </c>
      <c r="D189" s="426">
        <v>465.02</v>
      </c>
      <c r="E189" s="427">
        <v>456.02</v>
      </c>
    </row>
    <row r="190" spans="1:5">
      <c r="A190" s="215">
        <v>87371</v>
      </c>
      <c r="B190" s="151" t="s">
        <v>31786</v>
      </c>
      <c r="C190" s="215" t="s">
        <v>1</v>
      </c>
      <c r="D190" s="426">
        <v>691.1</v>
      </c>
      <c r="E190" s="427">
        <v>665.86</v>
      </c>
    </row>
    <row r="191" spans="1:5">
      <c r="A191" s="215">
        <v>87295</v>
      </c>
      <c r="B191" s="151" t="s">
        <v>31720</v>
      </c>
      <c r="C191" s="215" t="s">
        <v>1</v>
      </c>
      <c r="D191" s="426">
        <v>550.62</v>
      </c>
      <c r="E191" s="427">
        <v>535.30999999999995</v>
      </c>
    </row>
    <row r="192" spans="1:5">
      <c r="A192" s="215">
        <v>87296</v>
      </c>
      <c r="B192" s="151" t="s">
        <v>31721</v>
      </c>
      <c r="C192" s="215" t="s">
        <v>1</v>
      </c>
      <c r="D192" s="426">
        <v>500.72</v>
      </c>
      <c r="E192" s="427">
        <v>490.18</v>
      </c>
    </row>
    <row r="193" spans="1:5">
      <c r="A193" s="215">
        <v>87338</v>
      </c>
      <c r="B193" s="151" t="s">
        <v>31753</v>
      </c>
      <c r="C193" s="215" t="s">
        <v>1</v>
      </c>
      <c r="D193" s="426">
        <v>505.84</v>
      </c>
      <c r="E193" s="427">
        <v>494.11</v>
      </c>
    </row>
    <row r="194" spans="1:5">
      <c r="A194" s="215">
        <v>88630</v>
      </c>
      <c r="B194" s="151" t="s">
        <v>38399</v>
      </c>
      <c r="C194" s="215" t="s">
        <v>1</v>
      </c>
      <c r="D194" s="426">
        <v>448.21</v>
      </c>
      <c r="E194" s="427">
        <v>438.91</v>
      </c>
    </row>
    <row r="195" spans="1:5">
      <c r="A195" s="215">
        <v>87381</v>
      </c>
      <c r="B195" s="151" t="s">
        <v>31796</v>
      </c>
      <c r="C195" s="215" t="s">
        <v>1</v>
      </c>
      <c r="D195" s="426">
        <v>3280.93</v>
      </c>
      <c r="E195" s="427">
        <v>3256.55</v>
      </c>
    </row>
    <row r="196" spans="1:5">
      <c r="A196" s="215">
        <v>100462</v>
      </c>
      <c r="B196" s="151" t="s">
        <v>39063</v>
      </c>
      <c r="C196" s="215" t="s">
        <v>1</v>
      </c>
      <c r="D196" s="426">
        <v>0</v>
      </c>
      <c r="E196" s="427">
        <v>0</v>
      </c>
    </row>
    <row r="197" spans="1:5">
      <c r="A197" s="215">
        <v>87325</v>
      </c>
      <c r="B197" s="151" t="s">
        <v>31740</v>
      </c>
      <c r="C197" s="215" t="s">
        <v>1</v>
      </c>
      <c r="D197" s="426">
        <v>3124.39</v>
      </c>
      <c r="E197" s="427">
        <v>3111.4</v>
      </c>
    </row>
    <row r="198" spans="1:5">
      <c r="A198" s="215">
        <v>87326</v>
      </c>
      <c r="B198" s="151" t="s">
        <v>31741</v>
      </c>
      <c r="C198" s="215" t="s">
        <v>1</v>
      </c>
      <c r="D198" s="426">
        <v>3111.37</v>
      </c>
      <c r="E198" s="427">
        <v>3102.17</v>
      </c>
    </row>
    <row r="199" spans="1:5">
      <c r="A199" s="215">
        <v>87363</v>
      </c>
      <c r="B199" s="151" t="s">
        <v>31778</v>
      </c>
      <c r="C199" s="215" t="s">
        <v>1</v>
      </c>
      <c r="D199" s="426">
        <v>3117.46</v>
      </c>
      <c r="E199" s="427">
        <v>3101.23</v>
      </c>
    </row>
    <row r="200" spans="1:5">
      <c r="A200" s="215">
        <v>87364</v>
      </c>
      <c r="B200" s="151" t="s">
        <v>31779</v>
      </c>
      <c r="C200" s="215" t="s">
        <v>1</v>
      </c>
      <c r="D200" s="426">
        <v>3051.74</v>
      </c>
      <c r="E200" s="427">
        <v>3043.17</v>
      </c>
    </row>
    <row r="201" spans="1:5">
      <c r="A201" s="215">
        <v>87378</v>
      </c>
      <c r="B201" s="151" t="s">
        <v>31793</v>
      </c>
      <c r="C201" s="215" t="s">
        <v>1</v>
      </c>
      <c r="D201" s="426">
        <v>633.58000000000004</v>
      </c>
      <c r="E201" s="427">
        <v>608.85</v>
      </c>
    </row>
    <row r="202" spans="1:5">
      <c r="A202" s="215">
        <v>100459</v>
      </c>
      <c r="B202" s="151" t="s">
        <v>39064</v>
      </c>
      <c r="C202" s="215" t="s">
        <v>1</v>
      </c>
      <c r="D202" s="426">
        <v>0</v>
      </c>
      <c r="E202" s="427">
        <v>0</v>
      </c>
    </row>
    <row r="203" spans="1:5">
      <c r="A203" s="215">
        <v>87316</v>
      </c>
      <c r="B203" s="151" t="s">
        <v>31734</v>
      </c>
      <c r="C203" s="215" t="s">
        <v>1</v>
      </c>
      <c r="D203" s="426">
        <v>468.5</v>
      </c>
      <c r="E203" s="427">
        <v>455.64</v>
      </c>
    </row>
    <row r="204" spans="1:5">
      <c r="A204" s="215">
        <v>87317</v>
      </c>
      <c r="B204" s="151" t="s">
        <v>31735</v>
      </c>
      <c r="C204" s="215" t="s">
        <v>1</v>
      </c>
      <c r="D204" s="426">
        <v>439.87</v>
      </c>
      <c r="E204" s="427">
        <v>429.91</v>
      </c>
    </row>
    <row r="205" spans="1:5">
      <c r="A205" s="215">
        <v>87355</v>
      </c>
      <c r="B205" s="151" t="s">
        <v>31770</v>
      </c>
      <c r="C205" s="215" t="s">
        <v>1</v>
      </c>
      <c r="D205" s="426">
        <v>531.16</v>
      </c>
      <c r="E205" s="427">
        <v>513.02</v>
      </c>
    </row>
    <row r="206" spans="1:5">
      <c r="A206" s="215">
        <v>87356</v>
      </c>
      <c r="B206" s="151" t="s">
        <v>31771</v>
      </c>
      <c r="C206" s="215" t="s">
        <v>1</v>
      </c>
      <c r="D206" s="426">
        <v>450.8</v>
      </c>
      <c r="E206" s="427">
        <v>439.23</v>
      </c>
    </row>
    <row r="207" spans="1:5">
      <c r="A207" s="215">
        <v>87357</v>
      </c>
      <c r="B207" s="151" t="s">
        <v>31772</v>
      </c>
      <c r="C207" s="215" t="s">
        <v>1</v>
      </c>
      <c r="D207" s="426">
        <v>410.63</v>
      </c>
      <c r="E207" s="427">
        <v>402.42</v>
      </c>
    </row>
    <row r="208" spans="1:5">
      <c r="A208" s="215">
        <v>100486</v>
      </c>
      <c r="B208" s="151" t="s">
        <v>31840</v>
      </c>
      <c r="C208" s="215" t="s">
        <v>1</v>
      </c>
      <c r="D208" s="426">
        <v>725.51</v>
      </c>
      <c r="E208" s="427">
        <v>705.67</v>
      </c>
    </row>
    <row r="209" spans="1:5">
      <c r="A209" s="215">
        <v>100482</v>
      </c>
      <c r="B209" s="151" t="s">
        <v>39065</v>
      </c>
      <c r="C209" s="215" t="s">
        <v>1</v>
      </c>
      <c r="D209" s="426">
        <v>0</v>
      </c>
      <c r="E209" s="427">
        <v>0</v>
      </c>
    </row>
    <row r="210" spans="1:5">
      <c r="A210" s="215">
        <v>100481</v>
      </c>
      <c r="B210" s="151" t="s">
        <v>31836</v>
      </c>
      <c r="C210" s="215" t="s">
        <v>1</v>
      </c>
      <c r="D210" s="426">
        <v>578.72</v>
      </c>
      <c r="E210" s="427">
        <v>569</v>
      </c>
    </row>
    <row r="211" spans="1:5">
      <c r="A211" s="215">
        <v>100492</v>
      </c>
      <c r="B211" s="151" t="s">
        <v>31846</v>
      </c>
      <c r="C211" s="215" t="s">
        <v>1</v>
      </c>
      <c r="D211" s="426">
        <v>573.71</v>
      </c>
      <c r="E211" s="427">
        <v>564.92999999999995</v>
      </c>
    </row>
    <row r="212" spans="1:5">
      <c r="A212" s="215">
        <v>100483</v>
      </c>
      <c r="B212" s="151" t="s">
        <v>31837</v>
      </c>
      <c r="C212" s="215" t="s">
        <v>1</v>
      </c>
      <c r="D212" s="426">
        <v>656.83</v>
      </c>
      <c r="E212" s="427">
        <v>640.19000000000005</v>
      </c>
    </row>
    <row r="213" spans="1:5">
      <c r="A213" s="215">
        <v>100484</v>
      </c>
      <c r="B213" s="151" t="s">
        <v>31838</v>
      </c>
      <c r="C213" s="215" t="s">
        <v>1</v>
      </c>
      <c r="D213" s="426">
        <v>582.45000000000005</v>
      </c>
      <c r="E213" s="427">
        <v>571.91999999999996</v>
      </c>
    </row>
    <row r="214" spans="1:5">
      <c r="A214" s="215">
        <v>100485</v>
      </c>
      <c r="B214" s="151" t="s">
        <v>31839</v>
      </c>
      <c r="C214" s="215" t="s">
        <v>1</v>
      </c>
      <c r="D214" s="426">
        <v>548.85</v>
      </c>
      <c r="E214" s="427">
        <v>541.41999999999996</v>
      </c>
    </row>
    <row r="215" spans="1:5">
      <c r="A215" s="215">
        <v>87373</v>
      </c>
      <c r="B215" s="151" t="s">
        <v>31788</v>
      </c>
      <c r="C215" s="215" t="s">
        <v>1</v>
      </c>
      <c r="D215" s="426">
        <v>745.53</v>
      </c>
      <c r="E215" s="427">
        <v>719.97</v>
      </c>
    </row>
    <row r="216" spans="1:5">
      <c r="A216" s="215">
        <v>100454</v>
      </c>
      <c r="B216" s="151" t="s">
        <v>39066</v>
      </c>
      <c r="C216" s="215" t="s">
        <v>1</v>
      </c>
      <c r="D216" s="426">
        <v>0</v>
      </c>
      <c r="E216" s="427">
        <v>0</v>
      </c>
    </row>
    <row r="217" spans="1:5">
      <c r="A217" s="215">
        <v>87301</v>
      </c>
      <c r="B217" s="151" t="s">
        <v>31724</v>
      </c>
      <c r="C217" s="215" t="s">
        <v>1</v>
      </c>
      <c r="D217" s="426">
        <v>578</v>
      </c>
      <c r="E217" s="427">
        <v>564.57000000000005</v>
      </c>
    </row>
    <row r="218" spans="1:5">
      <c r="A218" s="215">
        <v>87302</v>
      </c>
      <c r="B218" s="151" t="s">
        <v>31725</v>
      </c>
      <c r="C218" s="215" t="s">
        <v>1</v>
      </c>
      <c r="D218" s="426">
        <v>557.41999999999996</v>
      </c>
      <c r="E218" s="427">
        <v>546.34</v>
      </c>
    </row>
    <row r="219" spans="1:5">
      <c r="A219" s="215">
        <v>87342</v>
      </c>
      <c r="B219" s="151" t="s">
        <v>31757</v>
      </c>
      <c r="C219" s="215" t="s">
        <v>1</v>
      </c>
      <c r="D219" s="426">
        <v>693.23</v>
      </c>
      <c r="E219" s="427">
        <v>670.1</v>
      </c>
    </row>
    <row r="220" spans="1:5">
      <c r="A220" s="215">
        <v>87343</v>
      </c>
      <c r="B220" s="151" t="s">
        <v>31758</v>
      </c>
      <c r="C220" s="215" t="s">
        <v>1</v>
      </c>
      <c r="D220" s="426">
        <v>584.92999999999995</v>
      </c>
      <c r="E220" s="427">
        <v>570.59</v>
      </c>
    </row>
    <row r="221" spans="1:5">
      <c r="A221" s="215">
        <v>87344</v>
      </c>
      <c r="B221" s="151" t="s">
        <v>31759</v>
      </c>
      <c r="C221" s="215" t="s">
        <v>1</v>
      </c>
      <c r="D221" s="426">
        <v>522.33000000000004</v>
      </c>
      <c r="E221" s="427">
        <v>513.29</v>
      </c>
    </row>
    <row r="222" spans="1:5">
      <c r="A222" s="215">
        <v>88631</v>
      </c>
      <c r="B222" s="151" t="s">
        <v>31823</v>
      </c>
      <c r="C222" s="215" t="s">
        <v>1</v>
      </c>
      <c r="D222" s="426">
        <v>602.71</v>
      </c>
      <c r="E222" s="427">
        <v>583.48</v>
      </c>
    </row>
    <row r="223" spans="1:5">
      <c r="A223" s="215">
        <v>100471</v>
      </c>
      <c r="B223" s="151" t="s">
        <v>39067</v>
      </c>
      <c r="C223" s="215" t="s">
        <v>1</v>
      </c>
      <c r="D223" s="426">
        <v>0</v>
      </c>
      <c r="E223" s="427">
        <v>0</v>
      </c>
    </row>
    <row r="224" spans="1:5">
      <c r="A224" s="215">
        <v>100490</v>
      </c>
      <c r="B224" s="151" t="s">
        <v>31844</v>
      </c>
      <c r="C224" s="215" t="s">
        <v>1</v>
      </c>
      <c r="D224" s="426">
        <v>453.89</v>
      </c>
      <c r="E224" s="427">
        <v>445.87</v>
      </c>
    </row>
    <row r="225" spans="1:5">
      <c r="A225" s="215">
        <v>100472</v>
      </c>
      <c r="B225" s="151" t="s">
        <v>31828</v>
      </c>
      <c r="C225" s="215" t="s">
        <v>1</v>
      </c>
      <c r="D225" s="426">
        <v>541.59</v>
      </c>
      <c r="E225" s="427">
        <v>525.69000000000005</v>
      </c>
    </row>
    <row r="226" spans="1:5">
      <c r="A226" s="215">
        <v>100473</v>
      </c>
      <c r="B226" s="151" t="s">
        <v>31829</v>
      </c>
      <c r="C226" s="215" t="s">
        <v>1</v>
      </c>
      <c r="D226" s="426">
        <v>466.21</v>
      </c>
      <c r="E226" s="427">
        <v>456.44</v>
      </c>
    </row>
    <row r="227" spans="1:5">
      <c r="A227" s="215">
        <v>100474</v>
      </c>
      <c r="B227" s="151" t="s">
        <v>31830</v>
      </c>
      <c r="C227" s="215" t="s">
        <v>1</v>
      </c>
      <c r="D227" s="426">
        <v>430.73</v>
      </c>
      <c r="E227" s="427">
        <v>424.06</v>
      </c>
    </row>
    <row r="228" spans="1:5">
      <c r="A228" s="215">
        <v>87379</v>
      </c>
      <c r="B228" s="151" t="s">
        <v>31794</v>
      </c>
      <c r="C228" s="215" t="s">
        <v>1</v>
      </c>
      <c r="D228" s="426">
        <v>3254.99</v>
      </c>
      <c r="E228" s="427">
        <v>3230.28</v>
      </c>
    </row>
    <row r="229" spans="1:5">
      <c r="A229" s="215">
        <v>100460</v>
      </c>
      <c r="B229" s="151" t="s">
        <v>39068</v>
      </c>
      <c r="C229" s="215" t="s">
        <v>1</v>
      </c>
      <c r="D229" s="426">
        <v>0</v>
      </c>
      <c r="E229" s="427">
        <v>0</v>
      </c>
    </row>
    <row r="230" spans="1:5">
      <c r="A230" s="215">
        <v>87319</v>
      </c>
      <c r="B230" s="151" t="s">
        <v>31736</v>
      </c>
      <c r="C230" s="215" t="s">
        <v>1</v>
      </c>
      <c r="D230" s="426">
        <v>3095.37</v>
      </c>
      <c r="E230" s="427">
        <v>3083.4</v>
      </c>
    </row>
    <row r="231" spans="1:5">
      <c r="A231" s="215">
        <v>87320</v>
      </c>
      <c r="B231" s="151" t="s">
        <v>31737</v>
      </c>
      <c r="C231" s="215" t="s">
        <v>1</v>
      </c>
      <c r="D231" s="426">
        <v>3090</v>
      </c>
      <c r="E231" s="427">
        <v>3079.91</v>
      </c>
    </row>
    <row r="232" spans="1:5">
      <c r="A232" s="215">
        <v>87358</v>
      </c>
      <c r="B232" s="151" t="s">
        <v>31773</v>
      </c>
      <c r="C232" s="215" t="s">
        <v>1</v>
      </c>
      <c r="D232" s="426">
        <v>3078.41</v>
      </c>
      <c r="E232" s="427">
        <v>3063.54</v>
      </c>
    </row>
    <row r="233" spans="1:5">
      <c r="A233" s="215">
        <v>87359</v>
      </c>
      <c r="B233" s="151" t="s">
        <v>31774</v>
      </c>
      <c r="C233" s="215" t="s">
        <v>1</v>
      </c>
      <c r="D233" s="426">
        <v>3025.89</v>
      </c>
      <c r="E233" s="427">
        <v>3016.19</v>
      </c>
    </row>
    <row r="234" spans="1:5">
      <c r="A234" s="215">
        <v>87376</v>
      </c>
      <c r="B234" s="151" t="s">
        <v>31791</v>
      </c>
      <c r="C234" s="215" t="s">
        <v>1</v>
      </c>
      <c r="D234" s="426">
        <v>606.72</v>
      </c>
      <c r="E234" s="427">
        <v>581.66</v>
      </c>
    </row>
    <row r="235" spans="1:5">
      <c r="A235" s="215">
        <v>100457</v>
      </c>
      <c r="B235" s="151" t="s">
        <v>39069</v>
      </c>
      <c r="C235" s="215" t="s">
        <v>1</v>
      </c>
      <c r="D235" s="426">
        <v>0</v>
      </c>
      <c r="E235" s="427">
        <v>0</v>
      </c>
    </row>
    <row r="236" spans="1:5">
      <c r="A236" s="215">
        <v>87310</v>
      </c>
      <c r="B236" s="151" t="s">
        <v>31730</v>
      </c>
      <c r="C236" s="215" t="s">
        <v>1</v>
      </c>
      <c r="D236" s="426">
        <v>426.34</v>
      </c>
      <c r="E236" s="427">
        <v>414.43</v>
      </c>
    </row>
    <row r="237" spans="1:5">
      <c r="A237" s="215">
        <v>87311</v>
      </c>
      <c r="B237" s="151" t="s">
        <v>31731</v>
      </c>
      <c r="C237" s="215" t="s">
        <v>1</v>
      </c>
      <c r="D237" s="426">
        <v>407.13</v>
      </c>
      <c r="E237" s="427">
        <v>397.21</v>
      </c>
    </row>
    <row r="238" spans="1:5">
      <c r="A238" s="215">
        <v>87350</v>
      </c>
      <c r="B238" s="151" t="s">
        <v>31765</v>
      </c>
      <c r="C238" s="215" t="s">
        <v>1</v>
      </c>
      <c r="D238" s="426">
        <v>498.62</v>
      </c>
      <c r="E238" s="427">
        <v>480.86</v>
      </c>
    </row>
    <row r="239" spans="1:5">
      <c r="A239" s="215">
        <v>87351</v>
      </c>
      <c r="B239" s="151" t="s">
        <v>31766</v>
      </c>
      <c r="C239" s="215" t="s">
        <v>1</v>
      </c>
      <c r="D239" s="426">
        <v>387.89</v>
      </c>
      <c r="E239" s="427">
        <v>379.02</v>
      </c>
    </row>
    <row r="240" spans="1:5">
      <c r="A240" s="215">
        <v>87374</v>
      </c>
      <c r="B240" s="151" t="s">
        <v>31789</v>
      </c>
      <c r="C240" s="215" t="s">
        <v>1</v>
      </c>
      <c r="D240" s="426">
        <v>705.94</v>
      </c>
      <c r="E240" s="427">
        <v>680.19</v>
      </c>
    </row>
    <row r="241" spans="1:5">
      <c r="A241" s="215">
        <v>100455</v>
      </c>
      <c r="B241" s="151" t="s">
        <v>39070</v>
      </c>
      <c r="C241" s="215" t="s">
        <v>1</v>
      </c>
      <c r="D241" s="426">
        <v>0</v>
      </c>
      <c r="E241" s="427">
        <v>0</v>
      </c>
    </row>
    <row r="242" spans="1:5">
      <c r="A242" s="215">
        <v>87304</v>
      </c>
      <c r="B242" s="151" t="s">
        <v>31726</v>
      </c>
      <c r="C242" s="215" t="s">
        <v>1</v>
      </c>
      <c r="D242" s="426">
        <v>521.86</v>
      </c>
      <c r="E242" s="427">
        <v>509.67</v>
      </c>
    </row>
    <row r="243" spans="1:5">
      <c r="A243" s="215">
        <v>87305</v>
      </c>
      <c r="B243" s="151" t="s">
        <v>31727</v>
      </c>
      <c r="C243" s="215" t="s">
        <v>1</v>
      </c>
      <c r="D243" s="426">
        <v>520.4</v>
      </c>
      <c r="E243" s="427">
        <v>508.9</v>
      </c>
    </row>
    <row r="244" spans="1:5">
      <c r="A244" s="215">
        <v>87345</v>
      </c>
      <c r="B244" s="151" t="s">
        <v>31760</v>
      </c>
      <c r="C244" s="215" t="s">
        <v>1</v>
      </c>
      <c r="D244" s="426">
        <v>620.32000000000005</v>
      </c>
      <c r="E244" s="427">
        <v>599.71</v>
      </c>
    </row>
    <row r="245" spans="1:5">
      <c r="A245" s="215">
        <v>87346</v>
      </c>
      <c r="B245" s="151" t="s">
        <v>31761</v>
      </c>
      <c r="C245" s="215" t="s">
        <v>1</v>
      </c>
      <c r="D245" s="426">
        <v>530.47</v>
      </c>
      <c r="E245" s="427">
        <v>517.20000000000005</v>
      </c>
    </row>
    <row r="246" spans="1:5">
      <c r="A246" s="215">
        <v>87347</v>
      </c>
      <c r="B246" s="151" t="s">
        <v>31762</v>
      </c>
      <c r="C246" s="215" t="s">
        <v>1</v>
      </c>
      <c r="D246" s="426">
        <v>480.9</v>
      </c>
      <c r="E246" s="427">
        <v>471.8</v>
      </c>
    </row>
    <row r="247" spans="1:5">
      <c r="A247" s="215">
        <v>87366</v>
      </c>
      <c r="B247" s="151" t="s">
        <v>31781</v>
      </c>
      <c r="C247" s="215" t="s">
        <v>1</v>
      </c>
      <c r="D247" s="426">
        <v>630.03</v>
      </c>
      <c r="E247" s="427">
        <v>604.19000000000005</v>
      </c>
    </row>
    <row r="248" spans="1:5">
      <c r="A248" s="215">
        <v>100448</v>
      </c>
      <c r="B248" s="151" t="s">
        <v>39071</v>
      </c>
      <c r="C248" s="215" t="s">
        <v>1</v>
      </c>
      <c r="D248" s="426">
        <v>0</v>
      </c>
      <c r="E248" s="427">
        <v>0</v>
      </c>
    </row>
    <row r="249" spans="1:5">
      <c r="A249" s="215">
        <v>87283</v>
      </c>
      <c r="B249" s="151" t="s">
        <v>31712</v>
      </c>
      <c r="C249" s="215" t="s">
        <v>1</v>
      </c>
      <c r="D249" s="426">
        <v>442.01</v>
      </c>
      <c r="E249" s="427">
        <v>430.01</v>
      </c>
    </row>
    <row r="250" spans="1:5">
      <c r="A250" s="215">
        <v>87284</v>
      </c>
      <c r="B250" s="151" t="s">
        <v>31713</v>
      </c>
      <c r="C250" s="215" t="s">
        <v>1</v>
      </c>
      <c r="D250" s="426">
        <v>425.78</v>
      </c>
      <c r="E250" s="427">
        <v>415.51</v>
      </c>
    </row>
    <row r="251" spans="1:5">
      <c r="A251" s="215">
        <v>87329</v>
      </c>
      <c r="B251" s="151" t="s">
        <v>31744</v>
      </c>
      <c r="C251" s="215" t="s">
        <v>1</v>
      </c>
      <c r="D251" s="426">
        <v>508.26</v>
      </c>
      <c r="E251" s="427">
        <v>490.75</v>
      </c>
    </row>
    <row r="252" spans="1:5">
      <c r="A252" s="215">
        <v>87330</v>
      </c>
      <c r="B252" s="151" t="s">
        <v>31745</v>
      </c>
      <c r="C252" s="215" t="s">
        <v>1</v>
      </c>
      <c r="D252" s="426">
        <v>404.61</v>
      </c>
      <c r="E252" s="427">
        <v>395.48</v>
      </c>
    </row>
    <row r="253" spans="1:5">
      <c r="A253" s="215">
        <v>87375</v>
      </c>
      <c r="B253" s="151" t="s">
        <v>31790</v>
      </c>
      <c r="C253" s="215" t="s">
        <v>1</v>
      </c>
      <c r="D253" s="426">
        <v>682.67</v>
      </c>
      <c r="E253" s="427">
        <v>656.43</v>
      </c>
    </row>
    <row r="254" spans="1:5">
      <c r="A254" s="215">
        <v>100456</v>
      </c>
      <c r="B254" s="151" t="s">
        <v>39072</v>
      </c>
      <c r="C254" s="215" t="s">
        <v>1</v>
      </c>
      <c r="D254" s="426">
        <v>0</v>
      </c>
      <c r="E254" s="427">
        <v>0</v>
      </c>
    </row>
    <row r="255" spans="1:5">
      <c r="A255" s="215">
        <v>87307</v>
      </c>
      <c r="B255" s="151" t="s">
        <v>31728</v>
      </c>
      <c r="C255" s="215" t="s">
        <v>1</v>
      </c>
      <c r="D255" s="426">
        <v>506.62</v>
      </c>
      <c r="E255" s="427">
        <v>493.19</v>
      </c>
    </row>
    <row r="256" spans="1:5">
      <c r="A256" s="215">
        <v>87308</v>
      </c>
      <c r="B256" s="151" t="s">
        <v>31729</v>
      </c>
      <c r="C256" s="215" t="s">
        <v>1</v>
      </c>
      <c r="D256" s="426">
        <v>487.46</v>
      </c>
      <c r="E256" s="427">
        <v>476.04</v>
      </c>
    </row>
    <row r="257" spans="1:5">
      <c r="A257" s="215">
        <v>87348</v>
      </c>
      <c r="B257" s="151" t="s">
        <v>31763</v>
      </c>
      <c r="C257" s="215" t="s">
        <v>1</v>
      </c>
      <c r="D257" s="426">
        <v>564.96</v>
      </c>
      <c r="E257" s="427">
        <v>546.4</v>
      </c>
    </row>
    <row r="258" spans="1:5">
      <c r="A258" s="215">
        <v>87349</v>
      </c>
      <c r="B258" s="151" t="s">
        <v>31764</v>
      </c>
      <c r="C258" s="215" t="s">
        <v>1</v>
      </c>
      <c r="D258" s="426">
        <v>444.81</v>
      </c>
      <c r="E258" s="427">
        <v>436.27</v>
      </c>
    </row>
    <row r="259" spans="1:5">
      <c r="A259" s="215">
        <v>87365</v>
      </c>
      <c r="B259" s="151" t="s">
        <v>31780</v>
      </c>
      <c r="C259" s="215" t="s">
        <v>1</v>
      </c>
      <c r="D259" s="426">
        <v>600.04999999999995</v>
      </c>
      <c r="E259" s="427">
        <v>574.99</v>
      </c>
    </row>
    <row r="260" spans="1:5">
      <c r="A260" s="215">
        <v>100447</v>
      </c>
      <c r="B260" s="151" t="s">
        <v>39073</v>
      </c>
      <c r="C260" s="215" t="s">
        <v>1</v>
      </c>
      <c r="D260" s="426">
        <v>0</v>
      </c>
      <c r="E260" s="427">
        <v>0</v>
      </c>
    </row>
    <row r="261" spans="1:5">
      <c r="A261" s="215">
        <v>87280</v>
      </c>
      <c r="B261" s="151" t="s">
        <v>31710</v>
      </c>
      <c r="C261" s="215" t="s">
        <v>1</v>
      </c>
      <c r="D261" s="426">
        <v>435.94</v>
      </c>
      <c r="E261" s="427">
        <v>422.58</v>
      </c>
    </row>
    <row r="262" spans="1:5">
      <c r="A262" s="215">
        <v>87281</v>
      </c>
      <c r="B262" s="151" t="s">
        <v>31711</v>
      </c>
      <c r="C262" s="215" t="s">
        <v>1</v>
      </c>
      <c r="D262" s="426">
        <v>420.33</v>
      </c>
      <c r="E262" s="427">
        <v>408.88</v>
      </c>
    </row>
    <row r="263" spans="1:5">
      <c r="A263" s="215">
        <v>87327</v>
      </c>
      <c r="B263" s="151" t="s">
        <v>31742</v>
      </c>
      <c r="C263" s="215" t="s">
        <v>1</v>
      </c>
      <c r="D263" s="426">
        <v>472.17</v>
      </c>
      <c r="E263" s="427">
        <v>456</v>
      </c>
    </row>
    <row r="264" spans="1:5">
      <c r="A264" s="215">
        <v>87328</v>
      </c>
      <c r="B264" s="151" t="s">
        <v>31743</v>
      </c>
      <c r="C264" s="215" t="s">
        <v>1</v>
      </c>
      <c r="D264" s="426">
        <v>380.32</v>
      </c>
      <c r="E264" s="427">
        <v>371.61</v>
      </c>
    </row>
    <row r="265" spans="1:5">
      <c r="A265" s="215">
        <v>87410</v>
      </c>
      <c r="B265" s="151" t="s">
        <v>31818</v>
      </c>
      <c r="C265" s="215" t="s">
        <v>1</v>
      </c>
      <c r="D265" s="426">
        <v>922.65</v>
      </c>
      <c r="E265" s="427">
        <v>906.28</v>
      </c>
    </row>
    <row r="266" spans="1:5">
      <c r="A266" s="215">
        <v>95577</v>
      </c>
      <c r="B266" s="151" t="s">
        <v>35265</v>
      </c>
      <c r="C266" s="215" t="s">
        <v>2</v>
      </c>
      <c r="D266" s="426">
        <v>9.08</v>
      </c>
      <c r="E266" s="427">
        <v>8.94</v>
      </c>
    </row>
    <row r="267" spans="1:5">
      <c r="A267" s="215">
        <v>95578</v>
      </c>
      <c r="B267" s="151" t="s">
        <v>35266</v>
      </c>
      <c r="C267" s="215" t="s">
        <v>2</v>
      </c>
      <c r="D267" s="426">
        <v>7.37</v>
      </c>
      <c r="E267" s="427">
        <v>7.31</v>
      </c>
    </row>
    <row r="268" spans="1:5">
      <c r="A268" s="215">
        <v>95579</v>
      </c>
      <c r="B268" s="151" t="s">
        <v>35267</v>
      </c>
      <c r="C268" s="215" t="s">
        <v>2</v>
      </c>
      <c r="D268" s="426">
        <v>6.97</v>
      </c>
      <c r="E268" s="427">
        <v>6.94</v>
      </c>
    </row>
    <row r="269" spans="1:5">
      <c r="A269" s="215">
        <v>95580</v>
      </c>
      <c r="B269" s="151" t="s">
        <v>35268</v>
      </c>
      <c r="C269" s="215" t="s">
        <v>2</v>
      </c>
      <c r="D269" s="426">
        <v>7.93</v>
      </c>
      <c r="E269" s="427">
        <v>7.9</v>
      </c>
    </row>
    <row r="270" spans="1:5">
      <c r="A270" s="215">
        <v>95581</v>
      </c>
      <c r="B270" s="151" t="s">
        <v>35269</v>
      </c>
      <c r="C270" s="215" t="s">
        <v>2</v>
      </c>
      <c r="D270" s="426">
        <v>7.87</v>
      </c>
      <c r="E270" s="427">
        <v>7.85</v>
      </c>
    </row>
    <row r="271" spans="1:5">
      <c r="A271" s="215">
        <v>95582</v>
      </c>
      <c r="B271" s="151" t="s">
        <v>36772</v>
      </c>
      <c r="C271" s="215" t="s">
        <v>2</v>
      </c>
      <c r="D271" s="426">
        <v>8.5299999999999994</v>
      </c>
      <c r="E271" s="427">
        <v>8.5</v>
      </c>
    </row>
    <row r="272" spans="1:5">
      <c r="A272" s="215">
        <v>95576</v>
      </c>
      <c r="B272" s="151" t="s">
        <v>35264</v>
      </c>
      <c r="C272" s="215" t="s">
        <v>2</v>
      </c>
      <c r="D272" s="426">
        <v>11.26</v>
      </c>
      <c r="E272" s="427">
        <v>10.99</v>
      </c>
    </row>
    <row r="273" spans="1:5">
      <c r="A273" s="215">
        <v>95583</v>
      </c>
      <c r="B273" s="151" t="s">
        <v>35270</v>
      </c>
      <c r="C273" s="215" t="s">
        <v>2</v>
      </c>
      <c r="D273" s="426">
        <v>16.28</v>
      </c>
      <c r="E273" s="427">
        <v>15.55</v>
      </c>
    </row>
    <row r="274" spans="1:5">
      <c r="A274" s="215">
        <v>95584</v>
      </c>
      <c r="B274" s="151" t="s">
        <v>35271</v>
      </c>
      <c r="C274" s="215" t="s">
        <v>2</v>
      </c>
      <c r="D274" s="426">
        <v>13.27</v>
      </c>
      <c r="E274" s="427">
        <v>12.82</v>
      </c>
    </row>
    <row r="275" spans="1:5">
      <c r="A275" s="215">
        <v>95593</v>
      </c>
      <c r="B275" s="151" t="s">
        <v>35273</v>
      </c>
      <c r="C275" s="215" t="s">
        <v>2</v>
      </c>
      <c r="D275" s="426">
        <v>13.27</v>
      </c>
      <c r="E275" s="427">
        <v>12.82</v>
      </c>
    </row>
    <row r="276" spans="1:5">
      <c r="A276" s="215">
        <v>95592</v>
      </c>
      <c r="B276" s="151" t="s">
        <v>35272</v>
      </c>
      <c r="C276" s="215" t="s">
        <v>2</v>
      </c>
      <c r="D276" s="426">
        <v>16.28</v>
      </c>
      <c r="E276" s="427">
        <v>15.55</v>
      </c>
    </row>
    <row r="277" spans="1:5">
      <c r="A277" s="215">
        <v>92919</v>
      </c>
      <c r="B277" s="151" t="s">
        <v>35259</v>
      </c>
      <c r="C277" s="215" t="s">
        <v>2</v>
      </c>
      <c r="D277" s="426">
        <v>10.79</v>
      </c>
      <c r="E277" s="427">
        <v>10.53</v>
      </c>
    </row>
    <row r="278" spans="1:5">
      <c r="A278" s="215">
        <v>92921</v>
      </c>
      <c r="B278" s="151" t="s">
        <v>35260</v>
      </c>
      <c r="C278" s="215" t="s">
        <v>2</v>
      </c>
      <c r="D278" s="426">
        <v>8.67</v>
      </c>
      <c r="E278" s="427">
        <v>8.51</v>
      </c>
    </row>
    <row r="279" spans="1:5">
      <c r="A279" s="215">
        <v>92922</v>
      </c>
      <c r="B279" s="151" t="s">
        <v>35261</v>
      </c>
      <c r="C279" s="215" t="s">
        <v>2</v>
      </c>
      <c r="D279" s="426">
        <v>8.07</v>
      </c>
      <c r="E279" s="427">
        <v>7.96</v>
      </c>
    </row>
    <row r="280" spans="1:5">
      <c r="A280" s="215">
        <v>92923</v>
      </c>
      <c r="B280" s="151" t="s">
        <v>35262</v>
      </c>
      <c r="C280" s="215" t="s">
        <v>2</v>
      </c>
      <c r="D280" s="426">
        <v>8.8000000000000007</v>
      </c>
      <c r="E280" s="427">
        <v>8.7100000000000009</v>
      </c>
    </row>
    <row r="281" spans="1:5">
      <c r="A281" s="215">
        <v>92924</v>
      </c>
      <c r="B281" s="151" t="s">
        <v>35263</v>
      </c>
      <c r="C281" s="215" t="s">
        <v>2</v>
      </c>
      <c r="D281" s="426">
        <v>8.5399999999999991</v>
      </c>
      <c r="E281" s="427">
        <v>8.4700000000000006</v>
      </c>
    </row>
    <row r="282" spans="1:5">
      <c r="A282" s="215">
        <v>104104</v>
      </c>
      <c r="B282" s="151" t="s">
        <v>35274</v>
      </c>
      <c r="C282" s="215" t="s">
        <v>2</v>
      </c>
      <c r="D282" s="426">
        <v>8.6999999999999993</v>
      </c>
      <c r="E282" s="427">
        <v>8.67</v>
      </c>
    </row>
    <row r="283" spans="1:5">
      <c r="A283" s="215">
        <v>92916</v>
      </c>
      <c r="B283" s="151" t="s">
        <v>35257</v>
      </c>
      <c r="C283" s="215" t="s">
        <v>2</v>
      </c>
      <c r="D283" s="426">
        <v>14.83</v>
      </c>
      <c r="E283" s="427">
        <v>14.27</v>
      </c>
    </row>
    <row r="284" spans="1:5">
      <c r="A284" s="215">
        <v>92917</v>
      </c>
      <c r="B284" s="151" t="s">
        <v>35258</v>
      </c>
      <c r="C284" s="215" t="s">
        <v>2</v>
      </c>
      <c r="D284" s="426">
        <v>12.81</v>
      </c>
      <c r="E284" s="427">
        <v>12.42</v>
      </c>
    </row>
    <row r="285" spans="1:5">
      <c r="A285" s="215">
        <v>92915</v>
      </c>
      <c r="B285" s="151" t="s">
        <v>35256</v>
      </c>
      <c r="C285" s="215" t="s">
        <v>2</v>
      </c>
      <c r="D285" s="426">
        <v>17.329999999999998</v>
      </c>
      <c r="E285" s="427">
        <v>16.52</v>
      </c>
    </row>
    <row r="286" spans="1:5">
      <c r="A286" s="215">
        <v>92771</v>
      </c>
      <c r="B286" s="151" t="s">
        <v>35229</v>
      </c>
      <c r="C286" s="215" t="s">
        <v>2</v>
      </c>
      <c r="D286" s="426">
        <v>8.91</v>
      </c>
      <c r="E286" s="427">
        <v>8.8000000000000007</v>
      </c>
    </row>
    <row r="287" spans="1:5">
      <c r="A287" s="215">
        <v>92772</v>
      </c>
      <c r="B287" s="151" t="s">
        <v>35230</v>
      </c>
      <c r="C287" s="215" t="s">
        <v>2</v>
      </c>
      <c r="D287" s="426">
        <v>7.31</v>
      </c>
      <c r="E287" s="427">
        <v>7.26</v>
      </c>
    </row>
    <row r="288" spans="1:5">
      <c r="A288" s="215">
        <v>92773</v>
      </c>
      <c r="B288" s="151" t="s">
        <v>35231</v>
      </c>
      <c r="C288" s="215" t="s">
        <v>2</v>
      </c>
      <c r="D288" s="426">
        <v>7.09</v>
      </c>
      <c r="E288" s="427">
        <v>7.06</v>
      </c>
    </row>
    <row r="289" spans="1:5">
      <c r="A289" s="215">
        <v>92774</v>
      </c>
      <c r="B289" s="151" t="s">
        <v>35232</v>
      </c>
      <c r="C289" s="215" t="s">
        <v>2</v>
      </c>
      <c r="D289" s="426">
        <v>8.1</v>
      </c>
      <c r="E289" s="427">
        <v>8.07</v>
      </c>
    </row>
    <row r="290" spans="1:5">
      <c r="A290" s="215">
        <v>92769</v>
      </c>
      <c r="B290" s="151" t="s">
        <v>35227</v>
      </c>
      <c r="C290" s="215" t="s">
        <v>2</v>
      </c>
      <c r="D290" s="426">
        <v>11.52</v>
      </c>
      <c r="E290" s="427">
        <v>11.24</v>
      </c>
    </row>
    <row r="291" spans="1:5">
      <c r="A291" s="215">
        <v>92770</v>
      </c>
      <c r="B291" s="151" t="s">
        <v>35228</v>
      </c>
      <c r="C291" s="215" t="s">
        <v>2</v>
      </c>
      <c r="D291" s="426">
        <v>10.31</v>
      </c>
      <c r="E291" s="427">
        <v>10.130000000000001</v>
      </c>
    </row>
    <row r="292" spans="1:5">
      <c r="A292" s="215">
        <v>92767</v>
      </c>
      <c r="B292" s="151" t="s">
        <v>35225</v>
      </c>
      <c r="C292" s="215" t="s">
        <v>2</v>
      </c>
      <c r="D292" s="426">
        <v>15.54</v>
      </c>
      <c r="E292" s="427">
        <v>14.9</v>
      </c>
    </row>
    <row r="293" spans="1:5">
      <c r="A293" s="215">
        <v>92768</v>
      </c>
      <c r="B293" s="151" t="s">
        <v>35226</v>
      </c>
      <c r="C293" s="215" t="s">
        <v>2</v>
      </c>
      <c r="D293" s="426">
        <v>13.07</v>
      </c>
      <c r="E293" s="427">
        <v>12.6</v>
      </c>
    </row>
    <row r="294" spans="1:5">
      <c r="A294" s="215">
        <v>92762</v>
      </c>
      <c r="B294" s="151" t="s">
        <v>35220</v>
      </c>
      <c r="C294" s="215" t="s">
        <v>2</v>
      </c>
      <c r="D294" s="426">
        <v>9.5</v>
      </c>
      <c r="E294" s="427">
        <v>9.34</v>
      </c>
    </row>
    <row r="295" spans="1:5">
      <c r="A295" s="215">
        <v>92763</v>
      </c>
      <c r="B295" s="151" t="s">
        <v>35221</v>
      </c>
      <c r="C295" s="215" t="s">
        <v>2</v>
      </c>
      <c r="D295" s="426">
        <v>7.82</v>
      </c>
      <c r="E295" s="427">
        <v>7.73</v>
      </c>
    </row>
    <row r="296" spans="1:5">
      <c r="A296" s="215">
        <v>92764</v>
      </c>
      <c r="B296" s="151" t="s">
        <v>35222</v>
      </c>
      <c r="C296" s="215" t="s">
        <v>2</v>
      </c>
      <c r="D296" s="426">
        <v>7.43</v>
      </c>
      <c r="E296" s="427">
        <v>7.37</v>
      </c>
    </row>
    <row r="297" spans="1:5">
      <c r="A297" s="215">
        <v>92765</v>
      </c>
      <c r="B297" s="151" t="s">
        <v>35223</v>
      </c>
      <c r="C297" s="215" t="s">
        <v>2</v>
      </c>
      <c r="D297" s="426">
        <v>8.3000000000000007</v>
      </c>
      <c r="E297" s="427">
        <v>8.25</v>
      </c>
    </row>
    <row r="298" spans="1:5">
      <c r="A298" s="215">
        <v>92766</v>
      </c>
      <c r="B298" s="151" t="s">
        <v>35224</v>
      </c>
      <c r="C298" s="215" t="s">
        <v>2</v>
      </c>
      <c r="D298" s="426">
        <v>8.15</v>
      </c>
      <c r="E298" s="427">
        <v>8.1199999999999992</v>
      </c>
    </row>
    <row r="299" spans="1:5">
      <c r="A299" s="215">
        <v>104105</v>
      </c>
      <c r="B299" s="151" t="s">
        <v>35275</v>
      </c>
      <c r="C299" s="215" t="s">
        <v>2</v>
      </c>
      <c r="D299" s="426">
        <v>8.7100000000000009</v>
      </c>
      <c r="E299" s="427">
        <v>8.67</v>
      </c>
    </row>
    <row r="300" spans="1:5">
      <c r="A300" s="215">
        <v>92760</v>
      </c>
      <c r="B300" s="151" t="s">
        <v>35218</v>
      </c>
      <c r="C300" s="215" t="s">
        <v>2</v>
      </c>
      <c r="D300" s="426">
        <v>12.23</v>
      </c>
      <c r="E300" s="427">
        <v>11.87</v>
      </c>
    </row>
    <row r="301" spans="1:5">
      <c r="A301" s="215">
        <v>92761</v>
      </c>
      <c r="B301" s="151" t="s">
        <v>35219</v>
      </c>
      <c r="C301" s="215" t="s">
        <v>2</v>
      </c>
      <c r="D301" s="426">
        <v>10.96</v>
      </c>
      <c r="E301" s="427">
        <v>10.72</v>
      </c>
    </row>
    <row r="302" spans="1:5">
      <c r="A302" s="215">
        <v>92759</v>
      </c>
      <c r="B302" s="151" t="s">
        <v>35217</v>
      </c>
      <c r="C302" s="215" t="s">
        <v>2</v>
      </c>
      <c r="D302" s="426">
        <v>13.82</v>
      </c>
      <c r="E302" s="427">
        <v>13.28</v>
      </c>
    </row>
    <row r="303" spans="1:5">
      <c r="A303" s="215">
        <v>104108</v>
      </c>
      <c r="B303" s="151" t="s">
        <v>35278</v>
      </c>
      <c r="C303" s="215" t="s">
        <v>2</v>
      </c>
      <c r="D303" s="426">
        <v>11.79</v>
      </c>
      <c r="E303" s="427">
        <v>11.45</v>
      </c>
    </row>
    <row r="304" spans="1:5">
      <c r="A304" s="215">
        <v>104107</v>
      </c>
      <c r="B304" s="151" t="s">
        <v>35277</v>
      </c>
      <c r="C304" s="215" t="s">
        <v>2</v>
      </c>
      <c r="D304" s="426">
        <v>9.81</v>
      </c>
      <c r="E304" s="427">
        <v>9.56</v>
      </c>
    </row>
    <row r="305" spans="1:5">
      <c r="A305" s="215">
        <v>104106</v>
      </c>
      <c r="B305" s="151" t="s">
        <v>35276</v>
      </c>
      <c r="C305" s="215" t="s">
        <v>2</v>
      </c>
      <c r="D305" s="426">
        <v>8.93</v>
      </c>
      <c r="E305" s="427">
        <v>8.75</v>
      </c>
    </row>
    <row r="306" spans="1:5">
      <c r="A306" s="215">
        <v>104110</v>
      </c>
      <c r="B306" s="151" t="s">
        <v>35280</v>
      </c>
      <c r="C306" s="215" t="s">
        <v>2</v>
      </c>
      <c r="D306" s="426">
        <v>18.32</v>
      </c>
      <c r="E306" s="427">
        <v>17.489999999999998</v>
      </c>
    </row>
    <row r="307" spans="1:5">
      <c r="A307" s="215">
        <v>104109</v>
      </c>
      <c r="B307" s="151" t="s">
        <v>35279</v>
      </c>
      <c r="C307" s="215" t="s">
        <v>2</v>
      </c>
      <c r="D307" s="426">
        <v>15.29</v>
      </c>
      <c r="E307" s="427">
        <v>14.71</v>
      </c>
    </row>
    <row r="308" spans="1:5">
      <c r="A308" s="215">
        <v>104111</v>
      </c>
      <c r="B308" s="151" t="s">
        <v>35281</v>
      </c>
      <c r="C308" s="215" t="s">
        <v>2</v>
      </c>
      <c r="D308" s="426">
        <v>22.07</v>
      </c>
      <c r="E308" s="427">
        <v>20.88</v>
      </c>
    </row>
    <row r="309" spans="1:5">
      <c r="A309" s="215">
        <v>92884</v>
      </c>
      <c r="B309" s="151" t="s">
        <v>35251</v>
      </c>
      <c r="C309" s="215" t="s">
        <v>2</v>
      </c>
      <c r="D309" s="426">
        <v>10.71</v>
      </c>
      <c r="E309" s="427">
        <v>10.51</v>
      </c>
    </row>
    <row r="310" spans="1:5">
      <c r="A310" s="215">
        <v>92885</v>
      </c>
      <c r="B310" s="151" t="s">
        <v>35252</v>
      </c>
      <c r="C310" s="215" t="s">
        <v>2</v>
      </c>
      <c r="D310" s="426">
        <v>9.8800000000000008</v>
      </c>
      <c r="E310" s="427">
        <v>9.74</v>
      </c>
    </row>
    <row r="311" spans="1:5">
      <c r="A311" s="215">
        <v>92886</v>
      </c>
      <c r="B311" s="151" t="s">
        <v>35253</v>
      </c>
      <c r="C311" s="215" t="s">
        <v>2</v>
      </c>
      <c r="D311" s="426">
        <v>9.1999999999999993</v>
      </c>
      <c r="E311" s="427">
        <v>9.1</v>
      </c>
    </row>
    <row r="312" spans="1:5">
      <c r="A312" s="215">
        <v>92887</v>
      </c>
      <c r="B312" s="151" t="s">
        <v>35254</v>
      </c>
      <c r="C312" s="215" t="s">
        <v>2</v>
      </c>
      <c r="D312" s="426">
        <v>8.9499999999999993</v>
      </c>
      <c r="E312" s="427">
        <v>8.8800000000000008</v>
      </c>
    </row>
    <row r="313" spans="1:5">
      <c r="A313" s="215">
        <v>92888</v>
      </c>
      <c r="B313" s="151" t="s">
        <v>35255</v>
      </c>
      <c r="C313" s="215" t="s">
        <v>2</v>
      </c>
      <c r="D313" s="426">
        <v>8.6</v>
      </c>
      <c r="E313" s="427">
        <v>8.56</v>
      </c>
    </row>
    <row r="314" spans="1:5">
      <c r="A314" s="215">
        <v>92882</v>
      </c>
      <c r="B314" s="151" t="s">
        <v>35249</v>
      </c>
      <c r="C314" s="215" t="s">
        <v>2</v>
      </c>
      <c r="D314" s="426">
        <v>12.66</v>
      </c>
      <c r="E314" s="427">
        <v>12.23</v>
      </c>
    </row>
    <row r="315" spans="1:5">
      <c r="A315" s="215">
        <v>92883</v>
      </c>
      <c r="B315" s="151" t="s">
        <v>35250</v>
      </c>
      <c r="C315" s="215" t="s">
        <v>2</v>
      </c>
      <c r="D315" s="426">
        <v>11.09</v>
      </c>
      <c r="E315" s="427">
        <v>10.78</v>
      </c>
    </row>
    <row r="316" spans="1:5">
      <c r="A316" s="215">
        <v>92877</v>
      </c>
      <c r="B316" s="151" t="s">
        <v>35244</v>
      </c>
      <c r="C316" s="215" t="s">
        <v>2</v>
      </c>
      <c r="D316" s="426">
        <v>7.92</v>
      </c>
      <c r="E316" s="427">
        <v>7.88</v>
      </c>
    </row>
    <row r="317" spans="1:5">
      <c r="A317" s="215">
        <v>92878</v>
      </c>
      <c r="B317" s="151" t="s">
        <v>35245</v>
      </c>
      <c r="C317" s="215" t="s">
        <v>2</v>
      </c>
      <c r="D317" s="426">
        <v>7.7</v>
      </c>
      <c r="E317" s="427">
        <v>7.68</v>
      </c>
    </row>
    <row r="318" spans="1:5">
      <c r="A318" s="215">
        <v>92879</v>
      </c>
      <c r="B318" s="151" t="s">
        <v>35246</v>
      </c>
      <c r="C318" s="215" t="s">
        <v>2</v>
      </c>
      <c r="D318" s="426">
        <v>7.56</v>
      </c>
      <c r="E318" s="427">
        <v>7.55</v>
      </c>
    </row>
    <row r="319" spans="1:5">
      <c r="A319" s="215">
        <v>92880</v>
      </c>
      <c r="B319" s="151" t="s">
        <v>35247</v>
      </c>
      <c r="C319" s="215" t="s">
        <v>2</v>
      </c>
      <c r="D319" s="426">
        <v>7.7</v>
      </c>
      <c r="E319" s="427">
        <v>7.69</v>
      </c>
    </row>
    <row r="320" spans="1:5">
      <c r="A320" s="215">
        <v>92881</v>
      </c>
      <c r="B320" s="151" t="s">
        <v>35248</v>
      </c>
      <c r="C320" s="215" t="s">
        <v>2</v>
      </c>
      <c r="D320" s="426">
        <v>7.66</v>
      </c>
      <c r="E320" s="427">
        <v>7.66</v>
      </c>
    </row>
    <row r="321" spans="1:5">
      <c r="A321" s="215">
        <v>92875</v>
      </c>
      <c r="B321" s="151" t="s">
        <v>35242</v>
      </c>
      <c r="C321" s="215" t="s">
        <v>2</v>
      </c>
      <c r="D321" s="426">
        <v>8.06</v>
      </c>
      <c r="E321" s="427">
        <v>7.93</v>
      </c>
    </row>
    <row r="322" spans="1:5">
      <c r="A322" s="215">
        <v>92876</v>
      </c>
      <c r="B322" s="151" t="s">
        <v>35243</v>
      </c>
      <c r="C322" s="215" t="s">
        <v>2</v>
      </c>
      <c r="D322" s="426">
        <v>7.52</v>
      </c>
      <c r="E322" s="427">
        <v>7.44</v>
      </c>
    </row>
    <row r="323" spans="1:5">
      <c r="A323" s="215">
        <v>92803</v>
      </c>
      <c r="B323" s="151" t="s">
        <v>35238</v>
      </c>
      <c r="C323" s="215" t="s">
        <v>2</v>
      </c>
      <c r="D323" s="426">
        <v>7.26</v>
      </c>
      <c r="E323" s="427">
        <v>7.23</v>
      </c>
    </row>
    <row r="324" spans="1:5">
      <c r="A324" s="215">
        <v>92804</v>
      </c>
      <c r="B324" s="151" t="s">
        <v>35239</v>
      </c>
      <c r="C324" s="215" t="s">
        <v>2</v>
      </c>
      <c r="D324" s="426">
        <v>6.17</v>
      </c>
      <c r="E324" s="427">
        <v>6.16</v>
      </c>
    </row>
    <row r="325" spans="1:5">
      <c r="A325" s="215">
        <v>92805</v>
      </c>
      <c r="B325" s="151" t="s">
        <v>35240</v>
      </c>
      <c r="C325" s="215" t="s">
        <v>2</v>
      </c>
      <c r="D325" s="426">
        <v>6.07</v>
      </c>
      <c r="E325" s="427">
        <v>6.07</v>
      </c>
    </row>
    <row r="326" spans="1:5">
      <c r="A326" s="215">
        <v>92806</v>
      </c>
      <c r="B326" s="151" t="s">
        <v>35241</v>
      </c>
      <c r="C326" s="215" t="s">
        <v>2</v>
      </c>
      <c r="D326" s="426">
        <v>7.13</v>
      </c>
      <c r="E326" s="427">
        <v>7.13</v>
      </c>
    </row>
    <row r="327" spans="1:5">
      <c r="A327" s="215">
        <v>92798</v>
      </c>
      <c r="B327" s="151" t="s">
        <v>35233</v>
      </c>
      <c r="C327" s="215" t="s">
        <v>2</v>
      </c>
      <c r="D327" s="426">
        <v>7.12</v>
      </c>
      <c r="E327" s="427">
        <v>7.12</v>
      </c>
    </row>
    <row r="328" spans="1:5">
      <c r="A328" s="215">
        <v>95448</v>
      </c>
      <c r="B328" s="151" t="s">
        <v>38699</v>
      </c>
      <c r="C328" s="215" t="s">
        <v>2</v>
      </c>
      <c r="D328" s="426">
        <v>7.81</v>
      </c>
      <c r="E328" s="427">
        <v>7.8</v>
      </c>
    </row>
    <row r="329" spans="1:5">
      <c r="A329" s="215">
        <v>92801</v>
      </c>
      <c r="B329" s="151" t="s">
        <v>35236</v>
      </c>
      <c r="C329" s="215" t="s">
        <v>2</v>
      </c>
      <c r="D329" s="426">
        <v>8.27</v>
      </c>
      <c r="E329" s="427">
        <v>8.17</v>
      </c>
    </row>
    <row r="330" spans="1:5">
      <c r="A330" s="215">
        <v>92802</v>
      </c>
      <c r="B330" s="151" t="s">
        <v>35237</v>
      </c>
      <c r="C330" s="215" t="s">
        <v>2</v>
      </c>
      <c r="D330" s="426">
        <v>7.98</v>
      </c>
      <c r="E330" s="427">
        <v>7.92</v>
      </c>
    </row>
    <row r="331" spans="1:5">
      <c r="A331" s="215">
        <v>92799</v>
      </c>
      <c r="B331" s="151" t="s">
        <v>35234</v>
      </c>
      <c r="C331" s="215" t="s">
        <v>2</v>
      </c>
      <c r="D331" s="426">
        <v>10.1</v>
      </c>
      <c r="E331" s="427">
        <v>9.8000000000000007</v>
      </c>
    </row>
    <row r="332" spans="1:5">
      <c r="A332" s="215">
        <v>92800</v>
      </c>
      <c r="B332" s="151" t="s">
        <v>35235</v>
      </c>
      <c r="C332" s="215" t="s">
        <v>2</v>
      </c>
      <c r="D332" s="426">
        <v>8.67</v>
      </c>
      <c r="E332" s="427">
        <v>8.48</v>
      </c>
    </row>
    <row r="333" spans="1:5">
      <c r="A333" s="215">
        <v>95605</v>
      </c>
      <c r="B333" s="151" t="s">
        <v>30557</v>
      </c>
      <c r="C333" s="215" t="s">
        <v>6</v>
      </c>
      <c r="D333" s="426">
        <v>189.77</v>
      </c>
      <c r="E333" s="427">
        <v>175.23</v>
      </c>
    </row>
    <row r="334" spans="1:5">
      <c r="A334" s="215">
        <v>95602</v>
      </c>
      <c r="B334" s="151" t="s">
        <v>30554</v>
      </c>
      <c r="C334" s="215" t="s">
        <v>6</v>
      </c>
      <c r="D334" s="426">
        <v>39.03</v>
      </c>
      <c r="E334" s="427">
        <v>36.049999999999997</v>
      </c>
    </row>
    <row r="335" spans="1:5">
      <c r="A335" s="215">
        <v>95603</v>
      </c>
      <c r="B335" s="151" t="s">
        <v>30555</v>
      </c>
      <c r="C335" s="215" t="s">
        <v>6</v>
      </c>
      <c r="D335" s="426">
        <v>66.59</v>
      </c>
      <c r="E335" s="427">
        <v>61.5</v>
      </c>
    </row>
    <row r="336" spans="1:5">
      <c r="A336" s="215">
        <v>95604</v>
      </c>
      <c r="B336" s="151" t="s">
        <v>30556</v>
      </c>
      <c r="C336" s="215" t="s">
        <v>6</v>
      </c>
      <c r="D336" s="426">
        <v>103.36</v>
      </c>
      <c r="E336" s="427">
        <v>95.43</v>
      </c>
    </row>
    <row r="337" spans="1:5">
      <c r="A337" s="215">
        <v>95601</v>
      </c>
      <c r="B337" s="151" t="s">
        <v>30553</v>
      </c>
      <c r="C337" s="215" t="s">
        <v>6</v>
      </c>
      <c r="D337" s="426">
        <v>24.4</v>
      </c>
      <c r="E337" s="427">
        <v>22.53</v>
      </c>
    </row>
    <row r="338" spans="1:5">
      <c r="A338" s="215">
        <v>102521</v>
      </c>
      <c r="B338" s="151" t="s">
        <v>30569</v>
      </c>
      <c r="C338" s="215" t="s">
        <v>6</v>
      </c>
      <c r="D338" s="426">
        <v>156.55000000000001</v>
      </c>
      <c r="E338" s="427">
        <v>144.56</v>
      </c>
    </row>
    <row r="339" spans="1:5">
      <c r="A339" s="215">
        <v>102522</v>
      </c>
      <c r="B339" s="151" t="s">
        <v>30570</v>
      </c>
      <c r="C339" s="215" t="s">
        <v>6</v>
      </c>
      <c r="D339" s="426">
        <v>229.67</v>
      </c>
      <c r="E339" s="427">
        <v>212.08</v>
      </c>
    </row>
    <row r="340" spans="1:5">
      <c r="A340" s="215">
        <v>102523</v>
      </c>
      <c r="B340" s="151" t="s">
        <v>30571</v>
      </c>
      <c r="C340" s="215" t="s">
        <v>6</v>
      </c>
      <c r="D340" s="426">
        <v>302.77999999999997</v>
      </c>
      <c r="E340" s="427">
        <v>279.58999999999997</v>
      </c>
    </row>
    <row r="341" spans="1:5">
      <c r="A341" s="215">
        <v>95608</v>
      </c>
      <c r="B341" s="151" t="s">
        <v>53086</v>
      </c>
      <c r="C341" s="215" t="s">
        <v>6</v>
      </c>
      <c r="D341" s="426">
        <v>42.08</v>
      </c>
      <c r="E341" s="427">
        <v>40.17</v>
      </c>
    </row>
    <row r="342" spans="1:5">
      <c r="A342" s="215">
        <v>95609</v>
      </c>
      <c r="B342" s="151" t="s">
        <v>53087</v>
      </c>
      <c r="C342" s="215" t="s">
        <v>6</v>
      </c>
      <c r="D342" s="426">
        <v>53.37</v>
      </c>
      <c r="E342" s="427">
        <v>50.93</v>
      </c>
    </row>
    <row r="343" spans="1:5">
      <c r="A343" s="215">
        <v>95607</v>
      </c>
      <c r="B343" s="151" t="s">
        <v>53088</v>
      </c>
      <c r="C343" s="215" t="s">
        <v>6</v>
      </c>
      <c r="D343" s="426">
        <v>29.01</v>
      </c>
      <c r="E343" s="427">
        <v>27.69</v>
      </c>
    </row>
    <row r="344" spans="1:5">
      <c r="A344" s="215">
        <v>95996</v>
      </c>
      <c r="B344" s="151" t="s">
        <v>31543</v>
      </c>
      <c r="C344" s="215" t="s">
        <v>1</v>
      </c>
      <c r="D344" s="426">
        <v>1270.6199999999999</v>
      </c>
      <c r="E344" s="427">
        <v>1267.01</v>
      </c>
    </row>
    <row r="345" spans="1:5">
      <c r="A345" s="215">
        <v>95995</v>
      </c>
      <c r="B345" s="151" t="s">
        <v>31542</v>
      </c>
      <c r="C345" s="215" t="s">
        <v>1</v>
      </c>
      <c r="D345" s="426">
        <v>1473.95</v>
      </c>
      <c r="E345" s="427">
        <v>1468.88</v>
      </c>
    </row>
    <row r="346" spans="1:5">
      <c r="A346" s="215">
        <v>104372</v>
      </c>
      <c r="B346" s="151" t="s">
        <v>39074</v>
      </c>
      <c r="C346" s="215" t="s">
        <v>1</v>
      </c>
      <c r="D346" s="426">
        <v>0</v>
      </c>
      <c r="E346" s="427">
        <v>0</v>
      </c>
    </row>
    <row r="347" spans="1:5">
      <c r="A347" s="215">
        <v>104371</v>
      </c>
      <c r="B347" s="151" t="s">
        <v>39075</v>
      </c>
      <c r="C347" s="215" t="s">
        <v>1</v>
      </c>
      <c r="D347" s="426">
        <v>0</v>
      </c>
      <c r="E347" s="427">
        <v>0</v>
      </c>
    </row>
    <row r="348" spans="1:5">
      <c r="A348" s="215">
        <v>96001</v>
      </c>
      <c r="B348" s="151" t="s">
        <v>31544</v>
      </c>
      <c r="C348" s="215" t="s">
        <v>0</v>
      </c>
      <c r="D348" s="426">
        <v>7.41</v>
      </c>
      <c r="E348" s="427">
        <v>7.3</v>
      </c>
    </row>
    <row r="349" spans="1:5">
      <c r="A349" s="215">
        <v>94880</v>
      </c>
      <c r="B349" s="151" t="s">
        <v>29366</v>
      </c>
      <c r="C349" s="215" t="s">
        <v>9</v>
      </c>
      <c r="D349" s="426">
        <v>50.32</v>
      </c>
      <c r="E349" s="427">
        <v>48.34</v>
      </c>
    </row>
    <row r="350" spans="1:5">
      <c r="A350" s="215">
        <v>94882</v>
      </c>
      <c r="B350" s="151" t="s">
        <v>29368</v>
      </c>
      <c r="C350" s="215" t="s">
        <v>9</v>
      </c>
      <c r="D350" s="426">
        <v>58.71</v>
      </c>
      <c r="E350" s="427">
        <v>56.36</v>
      </c>
    </row>
    <row r="351" spans="1:5">
      <c r="A351" s="215">
        <v>94884</v>
      </c>
      <c r="B351" s="151" t="s">
        <v>29369</v>
      </c>
      <c r="C351" s="215" t="s">
        <v>9</v>
      </c>
      <c r="D351" s="426">
        <v>75.75</v>
      </c>
      <c r="E351" s="427">
        <v>72.64</v>
      </c>
    </row>
    <row r="352" spans="1:5">
      <c r="A352" s="215">
        <v>94870</v>
      </c>
      <c r="B352" s="151" t="s">
        <v>29361</v>
      </c>
      <c r="C352" s="215" t="s">
        <v>9</v>
      </c>
      <c r="D352" s="426">
        <v>2.19</v>
      </c>
      <c r="E352" s="427">
        <v>2.1</v>
      </c>
    </row>
    <row r="353" spans="1:5">
      <c r="A353" s="215">
        <v>94872</v>
      </c>
      <c r="B353" s="151" t="s">
        <v>53089</v>
      </c>
      <c r="C353" s="215" t="s">
        <v>9</v>
      </c>
      <c r="D353" s="426">
        <v>3.22</v>
      </c>
      <c r="E353" s="427">
        <v>3.05</v>
      </c>
    </row>
    <row r="354" spans="1:5">
      <c r="A354" s="215">
        <v>90746</v>
      </c>
      <c r="B354" s="151" t="s">
        <v>29358</v>
      </c>
      <c r="C354" s="215" t="s">
        <v>9</v>
      </c>
      <c r="D354" s="426">
        <v>5.0999999999999996</v>
      </c>
      <c r="E354" s="427">
        <v>4.7</v>
      </c>
    </row>
    <row r="355" spans="1:5">
      <c r="A355" s="215">
        <v>90747</v>
      </c>
      <c r="B355" s="151" t="s">
        <v>29359</v>
      </c>
      <c r="C355" s="215" t="s">
        <v>9</v>
      </c>
      <c r="D355" s="426">
        <v>20.73</v>
      </c>
      <c r="E355" s="427">
        <v>19.82</v>
      </c>
    </row>
    <row r="356" spans="1:5">
      <c r="A356" s="215">
        <v>94876</v>
      </c>
      <c r="B356" s="151" t="s">
        <v>53090</v>
      </c>
      <c r="C356" s="215" t="s">
        <v>9</v>
      </c>
      <c r="D356" s="426">
        <v>33.99</v>
      </c>
      <c r="E356" s="427">
        <v>32.6</v>
      </c>
    </row>
    <row r="357" spans="1:5">
      <c r="A357" s="215">
        <v>94878</v>
      </c>
      <c r="B357" s="151" t="s">
        <v>29364</v>
      </c>
      <c r="C357" s="215" t="s">
        <v>9</v>
      </c>
      <c r="D357" s="426">
        <v>39.44</v>
      </c>
      <c r="E357" s="427">
        <v>37.82</v>
      </c>
    </row>
    <row r="358" spans="1:5">
      <c r="A358" s="215">
        <v>90740</v>
      </c>
      <c r="B358" s="151" t="s">
        <v>29353</v>
      </c>
      <c r="C358" s="215" t="s">
        <v>9</v>
      </c>
      <c r="D358" s="426">
        <v>6.22</v>
      </c>
      <c r="E358" s="427">
        <v>5.74</v>
      </c>
    </row>
    <row r="359" spans="1:5">
      <c r="A359" s="215">
        <v>90741</v>
      </c>
      <c r="B359" s="151" t="s">
        <v>29354</v>
      </c>
      <c r="C359" s="215" t="s">
        <v>9</v>
      </c>
      <c r="D359" s="426">
        <v>7.09</v>
      </c>
      <c r="E359" s="427">
        <v>6.54</v>
      </c>
    </row>
    <row r="360" spans="1:5">
      <c r="A360" s="215">
        <v>90742</v>
      </c>
      <c r="B360" s="151" t="s">
        <v>29355</v>
      </c>
      <c r="C360" s="215" t="s">
        <v>9</v>
      </c>
      <c r="D360" s="426">
        <v>7.96</v>
      </c>
      <c r="E360" s="427">
        <v>7.34</v>
      </c>
    </row>
    <row r="361" spans="1:5">
      <c r="A361" s="215">
        <v>90743</v>
      </c>
      <c r="B361" s="151" t="s">
        <v>29356</v>
      </c>
      <c r="C361" s="215" t="s">
        <v>9</v>
      </c>
      <c r="D361" s="426">
        <v>8.83</v>
      </c>
      <c r="E361" s="427">
        <v>8.15</v>
      </c>
    </row>
    <row r="362" spans="1:5">
      <c r="A362" s="215">
        <v>90744</v>
      </c>
      <c r="B362" s="151" t="s">
        <v>29357</v>
      </c>
      <c r="C362" s="215" t="s">
        <v>9</v>
      </c>
      <c r="D362" s="426">
        <v>9.6999999999999993</v>
      </c>
      <c r="E362" s="427">
        <v>8.9499999999999993</v>
      </c>
    </row>
    <row r="363" spans="1:5">
      <c r="A363" s="215">
        <v>90745</v>
      </c>
      <c r="B363" s="151" t="s">
        <v>53091</v>
      </c>
      <c r="C363" s="215" t="s">
        <v>9</v>
      </c>
      <c r="D363" s="426">
        <v>12.81</v>
      </c>
      <c r="E363" s="427">
        <v>12.13</v>
      </c>
    </row>
    <row r="364" spans="1:5">
      <c r="A364" s="215">
        <v>90733</v>
      </c>
      <c r="B364" s="151" t="s">
        <v>29348</v>
      </c>
      <c r="C364" s="215" t="s">
        <v>9</v>
      </c>
      <c r="D364" s="426">
        <v>4.72</v>
      </c>
      <c r="E364" s="427">
        <v>4.34</v>
      </c>
    </row>
    <row r="365" spans="1:5">
      <c r="A365" s="215">
        <v>90734</v>
      </c>
      <c r="B365" s="151" t="s">
        <v>53092</v>
      </c>
      <c r="C365" s="215" t="s">
        <v>9</v>
      </c>
      <c r="D365" s="426">
        <v>5.59</v>
      </c>
      <c r="E365" s="427">
        <v>5.15</v>
      </c>
    </row>
    <row r="366" spans="1:5">
      <c r="A366" s="215">
        <v>90735</v>
      </c>
      <c r="B366" s="151" t="s">
        <v>29349</v>
      </c>
      <c r="C366" s="215" t="s">
        <v>9</v>
      </c>
      <c r="D366" s="426">
        <v>6.45</v>
      </c>
      <c r="E366" s="427">
        <v>5.95</v>
      </c>
    </row>
    <row r="367" spans="1:5">
      <c r="A367" s="215">
        <v>90736</v>
      </c>
      <c r="B367" s="151" t="s">
        <v>29350</v>
      </c>
      <c r="C367" s="215" t="s">
        <v>9</v>
      </c>
      <c r="D367" s="426">
        <v>7.32</v>
      </c>
      <c r="E367" s="427">
        <v>6.75</v>
      </c>
    </row>
    <row r="368" spans="1:5">
      <c r="A368" s="215">
        <v>90737</v>
      </c>
      <c r="B368" s="151" t="s">
        <v>53093</v>
      </c>
      <c r="C368" s="215" t="s">
        <v>9</v>
      </c>
      <c r="D368" s="426">
        <v>8.19</v>
      </c>
      <c r="E368" s="427">
        <v>7.56</v>
      </c>
    </row>
    <row r="369" spans="1:5">
      <c r="A369" s="215">
        <v>90738</v>
      </c>
      <c r="B369" s="151" t="s">
        <v>29351</v>
      </c>
      <c r="C369" s="215" t="s">
        <v>9</v>
      </c>
      <c r="D369" s="426">
        <v>9.07</v>
      </c>
      <c r="E369" s="427">
        <v>8.36</v>
      </c>
    </row>
    <row r="370" spans="1:5">
      <c r="A370" s="215">
        <v>90739</v>
      </c>
      <c r="B370" s="151" t="s">
        <v>29352</v>
      </c>
      <c r="C370" s="215" t="s">
        <v>9</v>
      </c>
      <c r="D370" s="426">
        <v>11.48</v>
      </c>
      <c r="E370" s="427">
        <v>10.87</v>
      </c>
    </row>
    <row r="371" spans="1:5">
      <c r="A371" s="215">
        <v>90724</v>
      </c>
      <c r="B371" s="151" t="s">
        <v>29339</v>
      </c>
      <c r="C371" s="215" t="s">
        <v>6</v>
      </c>
      <c r="D371" s="426">
        <v>33.08</v>
      </c>
      <c r="E371" s="427">
        <v>30.57</v>
      </c>
    </row>
    <row r="372" spans="1:5">
      <c r="A372" s="215">
        <v>102267</v>
      </c>
      <c r="B372" s="151" t="s">
        <v>29373</v>
      </c>
      <c r="C372" s="215" t="s">
        <v>6</v>
      </c>
      <c r="D372" s="426">
        <v>176.83</v>
      </c>
      <c r="E372" s="427">
        <v>163.59</v>
      </c>
    </row>
    <row r="373" spans="1:5">
      <c r="A373" s="215">
        <v>102268</v>
      </c>
      <c r="B373" s="151" t="s">
        <v>29374</v>
      </c>
      <c r="C373" s="215" t="s">
        <v>6</v>
      </c>
      <c r="D373" s="426">
        <v>199.5</v>
      </c>
      <c r="E373" s="427">
        <v>184.56</v>
      </c>
    </row>
    <row r="374" spans="1:5">
      <c r="A374" s="215">
        <v>90725</v>
      </c>
      <c r="B374" s="151" t="s">
        <v>29340</v>
      </c>
      <c r="C374" s="215" t="s">
        <v>6</v>
      </c>
      <c r="D374" s="426">
        <v>40.64</v>
      </c>
      <c r="E374" s="427">
        <v>37.57</v>
      </c>
    </row>
    <row r="375" spans="1:5">
      <c r="A375" s="215">
        <v>102269</v>
      </c>
      <c r="B375" s="151" t="s">
        <v>29375</v>
      </c>
      <c r="C375" s="215" t="s">
        <v>6</v>
      </c>
      <c r="D375" s="426">
        <v>244.85</v>
      </c>
      <c r="E375" s="427">
        <v>226.53</v>
      </c>
    </row>
    <row r="376" spans="1:5">
      <c r="A376" s="215">
        <v>90726</v>
      </c>
      <c r="B376" s="151" t="s">
        <v>29341</v>
      </c>
      <c r="C376" s="215" t="s">
        <v>6</v>
      </c>
      <c r="D376" s="426">
        <v>48.27</v>
      </c>
      <c r="E376" s="427">
        <v>44.62</v>
      </c>
    </row>
    <row r="377" spans="1:5">
      <c r="A377" s="215">
        <v>90727</v>
      </c>
      <c r="B377" s="151" t="s">
        <v>29342</v>
      </c>
      <c r="C377" s="215" t="s">
        <v>6</v>
      </c>
      <c r="D377" s="426">
        <v>55.82</v>
      </c>
      <c r="E377" s="427">
        <v>51.61</v>
      </c>
    </row>
    <row r="378" spans="1:5">
      <c r="A378" s="215">
        <v>90728</v>
      </c>
      <c r="B378" s="151" t="s">
        <v>29343</v>
      </c>
      <c r="C378" s="215" t="s">
        <v>6</v>
      </c>
      <c r="D378" s="426">
        <v>63.38</v>
      </c>
      <c r="E378" s="427">
        <v>58.6</v>
      </c>
    </row>
    <row r="379" spans="1:5">
      <c r="A379" s="215">
        <v>90729</v>
      </c>
      <c r="B379" s="151" t="s">
        <v>29344</v>
      </c>
      <c r="C379" s="215" t="s">
        <v>6</v>
      </c>
      <c r="D379" s="426">
        <v>70.94</v>
      </c>
      <c r="E379" s="427">
        <v>65.61</v>
      </c>
    </row>
    <row r="380" spans="1:5">
      <c r="A380" s="215">
        <v>90730</v>
      </c>
      <c r="B380" s="151" t="s">
        <v>29345</v>
      </c>
      <c r="C380" s="215" t="s">
        <v>6</v>
      </c>
      <c r="D380" s="426">
        <v>78.5</v>
      </c>
      <c r="E380" s="427">
        <v>72.599999999999994</v>
      </c>
    </row>
    <row r="381" spans="1:5">
      <c r="A381" s="215">
        <v>90731</v>
      </c>
      <c r="B381" s="151" t="s">
        <v>29346</v>
      </c>
      <c r="C381" s="215" t="s">
        <v>6</v>
      </c>
      <c r="D381" s="426">
        <v>86.06</v>
      </c>
      <c r="E381" s="427">
        <v>79.59</v>
      </c>
    </row>
    <row r="382" spans="1:5">
      <c r="A382" s="215">
        <v>90732</v>
      </c>
      <c r="B382" s="151" t="s">
        <v>29347</v>
      </c>
      <c r="C382" s="215" t="s">
        <v>6</v>
      </c>
      <c r="D382" s="426">
        <v>108.74</v>
      </c>
      <c r="E382" s="427">
        <v>100.57</v>
      </c>
    </row>
    <row r="383" spans="1:5">
      <c r="A383" s="215">
        <v>102265</v>
      </c>
      <c r="B383" s="151" t="s">
        <v>29371</v>
      </c>
      <c r="C383" s="215" t="s">
        <v>6</v>
      </c>
      <c r="D383" s="426">
        <v>138.97</v>
      </c>
      <c r="E383" s="427">
        <v>128.55000000000001</v>
      </c>
    </row>
    <row r="384" spans="1:5">
      <c r="A384" s="215">
        <v>102266</v>
      </c>
      <c r="B384" s="151" t="s">
        <v>29372</v>
      </c>
      <c r="C384" s="215" t="s">
        <v>6</v>
      </c>
      <c r="D384" s="426">
        <v>154.09</v>
      </c>
      <c r="E384" s="427">
        <v>142.54</v>
      </c>
    </row>
    <row r="385" spans="1:5">
      <c r="A385" s="215">
        <v>94879</v>
      </c>
      <c r="B385" s="151" t="s">
        <v>29365</v>
      </c>
      <c r="C385" s="215" t="s">
        <v>9</v>
      </c>
      <c r="D385" s="426">
        <v>1729.71</v>
      </c>
      <c r="E385" s="427">
        <v>1727.73</v>
      </c>
    </row>
    <row r="386" spans="1:5">
      <c r="A386" s="215">
        <v>94881</v>
      </c>
      <c r="B386" s="151" t="s">
        <v>29367</v>
      </c>
      <c r="C386" s="215" t="s">
        <v>9</v>
      </c>
      <c r="D386" s="426">
        <v>2379.73</v>
      </c>
      <c r="E386" s="427">
        <v>2377.38</v>
      </c>
    </row>
    <row r="387" spans="1:5">
      <c r="A387" s="215">
        <v>94869</v>
      </c>
      <c r="B387" s="151" t="s">
        <v>29360</v>
      </c>
      <c r="C387" s="215" t="s">
        <v>9</v>
      </c>
      <c r="D387" s="426">
        <v>121.61</v>
      </c>
      <c r="E387" s="427">
        <v>121.52</v>
      </c>
    </row>
    <row r="388" spans="1:5">
      <c r="A388" s="215">
        <v>94871</v>
      </c>
      <c r="B388" s="151" t="s">
        <v>29362</v>
      </c>
      <c r="C388" s="215" t="s">
        <v>9</v>
      </c>
      <c r="D388" s="426">
        <v>190.31</v>
      </c>
      <c r="E388" s="427">
        <v>190.14</v>
      </c>
    </row>
    <row r="389" spans="1:5">
      <c r="A389" s="215">
        <v>90708</v>
      </c>
      <c r="B389" s="151" t="s">
        <v>29338</v>
      </c>
      <c r="C389" s="215" t="s">
        <v>9</v>
      </c>
      <c r="D389" s="426">
        <v>692.71</v>
      </c>
      <c r="E389" s="427">
        <v>691.8</v>
      </c>
    </row>
    <row r="390" spans="1:5">
      <c r="A390" s="215">
        <v>94875</v>
      </c>
      <c r="B390" s="151" t="s">
        <v>29363</v>
      </c>
      <c r="C390" s="215" t="s">
        <v>9</v>
      </c>
      <c r="D390" s="426">
        <v>1124.1600000000001</v>
      </c>
      <c r="E390" s="427">
        <v>1122.77</v>
      </c>
    </row>
    <row r="391" spans="1:5">
      <c r="A391" s="215">
        <v>102264</v>
      </c>
      <c r="B391" s="151" t="s">
        <v>29370</v>
      </c>
      <c r="C391" s="215" t="s">
        <v>9</v>
      </c>
      <c r="D391" s="426">
        <v>22.47</v>
      </c>
      <c r="E391" s="427">
        <v>22.1</v>
      </c>
    </row>
    <row r="392" spans="1:5">
      <c r="A392" s="215">
        <v>90701</v>
      </c>
      <c r="B392" s="151" t="s">
        <v>29332</v>
      </c>
      <c r="C392" s="215" t="s">
        <v>9</v>
      </c>
      <c r="D392" s="426">
        <v>75.34</v>
      </c>
      <c r="E392" s="427">
        <v>74.86</v>
      </c>
    </row>
    <row r="393" spans="1:5">
      <c r="A393" s="215">
        <v>90702</v>
      </c>
      <c r="B393" s="151" t="s">
        <v>29333</v>
      </c>
      <c r="C393" s="215" t="s">
        <v>9</v>
      </c>
      <c r="D393" s="426">
        <v>124.1</v>
      </c>
      <c r="E393" s="427">
        <v>123.55</v>
      </c>
    </row>
    <row r="394" spans="1:5">
      <c r="A394" s="215">
        <v>90703</v>
      </c>
      <c r="B394" s="151" t="s">
        <v>29334</v>
      </c>
      <c r="C394" s="215" t="s">
        <v>9</v>
      </c>
      <c r="D394" s="426">
        <v>193.47</v>
      </c>
      <c r="E394" s="427">
        <v>192.85</v>
      </c>
    </row>
    <row r="395" spans="1:5">
      <c r="A395" s="215">
        <v>90704</v>
      </c>
      <c r="B395" s="151" t="s">
        <v>29335</v>
      </c>
      <c r="C395" s="215" t="s">
        <v>9</v>
      </c>
      <c r="D395" s="426">
        <v>286.37</v>
      </c>
      <c r="E395" s="427">
        <v>285.69</v>
      </c>
    </row>
    <row r="396" spans="1:5">
      <c r="A396" s="215">
        <v>90705</v>
      </c>
      <c r="B396" s="151" t="s">
        <v>29336</v>
      </c>
      <c r="C396" s="215" t="s">
        <v>9</v>
      </c>
      <c r="D396" s="426">
        <v>374.83</v>
      </c>
      <c r="E396" s="427">
        <v>374.08</v>
      </c>
    </row>
    <row r="397" spans="1:5">
      <c r="A397" s="215">
        <v>90706</v>
      </c>
      <c r="B397" s="151" t="s">
        <v>29337</v>
      </c>
      <c r="C397" s="215" t="s">
        <v>9</v>
      </c>
      <c r="D397" s="426">
        <v>495.66</v>
      </c>
      <c r="E397" s="427">
        <v>494.98</v>
      </c>
    </row>
    <row r="398" spans="1:5">
      <c r="A398" s="215">
        <v>90694</v>
      </c>
      <c r="B398" s="151" t="s">
        <v>29330</v>
      </c>
      <c r="C398" s="215" t="s">
        <v>9</v>
      </c>
      <c r="D398" s="426">
        <v>50.72</v>
      </c>
      <c r="E398" s="427">
        <v>50.34</v>
      </c>
    </row>
    <row r="399" spans="1:5">
      <c r="A399" s="215">
        <v>90695</v>
      </c>
      <c r="B399" s="151" t="s">
        <v>53094</v>
      </c>
      <c r="C399" s="215" t="s">
        <v>9</v>
      </c>
      <c r="D399" s="426">
        <v>95.68</v>
      </c>
      <c r="E399" s="427">
        <v>95.24</v>
      </c>
    </row>
    <row r="400" spans="1:5">
      <c r="A400" s="215">
        <v>90696</v>
      </c>
      <c r="B400" s="151" t="s">
        <v>29331</v>
      </c>
      <c r="C400" s="215" t="s">
        <v>9</v>
      </c>
      <c r="D400" s="426">
        <v>159.25</v>
      </c>
      <c r="E400" s="427">
        <v>158.75</v>
      </c>
    </row>
    <row r="401" spans="1:5">
      <c r="A401" s="215">
        <v>90697</v>
      </c>
      <c r="B401" s="151" t="s">
        <v>53095</v>
      </c>
      <c r="C401" s="215" t="s">
        <v>9</v>
      </c>
      <c r="D401" s="426">
        <v>246.52</v>
      </c>
      <c r="E401" s="427">
        <v>245.95</v>
      </c>
    </row>
    <row r="402" spans="1:5">
      <c r="A402" s="215">
        <v>90698</v>
      </c>
      <c r="B402" s="151" t="s">
        <v>53096</v>
      </c>
      <c r="C402" s="215" t="s">
        <v>9</v>
      </c>
      <c r="D402" s="426">
        <v>376.18</v>
      </c>
      <c r="E402" s="427">
        <v>375.55</v>
      </c>
    </row>
    <row r="403" spans="1:5">
      <c r="A403" s="215">
        <v>90699</v>
      </c>
      <c r="B403" s="151" t="s">
        <v>53097</v>
      </c>
      <c r="C403" s="215" t="s">
        <v>9</v>
      </c>
      <c r="D403" s="426">
        <v>528.99</v>
      </c>
      <c r="E403" s="427">
        <v>528.28</v>
      </c>
    </row>
    <row r="404" spans="1:5">
      <c r="A404" s="215">
        <v>90700</v>
      </c>
      <c r="B404" s="151" t="s">
        <v>53098</v>
      </c>
      <c r="C404" s="215" t="s">
        <v>9</v>
      </c>
      <c r="D404" s="426">
        <v>616.97</v>
      </c>
      <c r="E404" s="427">
        <v>616.36</v>
      </c>
    </row>
    <row r="405" spans="1:5">
      <c r="A405" s="215">
        <v>105378</v>
      </c>
      <c r="B405" s="151" t="s">
        <v>38235</v>
      </c>
      <c r="C405" s="215" t="s">
        <v>6</v>
      </c>
      <c r="D405" s="426">
        <v>14.98</v>
      </c>
      <c r="E405" s="427">
        <v>14.13</v>
      </c>
    </row>
    <row r="406" spans="1:5">
      <c r="A406" s="215">
        <v>105373</v>
      </c>
      <c r="B406" s="151" t="s">
        <v>38327</v>
      </c>
      <c r="C406" s="215" t="s">
        <v>6</v>
      </c>
      <c r="D406" s="426">
        <v>11.68</v>
      </c>
      <c r="E406" s="427">
        <v>11.03</v>
      </c>
    </row>
    <row r="407" spans="1:5">
      <c r="A407" s="215">
        <v>105380</v>
      </c>
      <c r="B407" s="151" t="s">
        <v>38237</v>
      </c>
      <c r="C407" s="215" t="s">
        <v>6</v>
      </c>
      <c r="D407" s="426">
        <v>120.77</v>
      </c>
      <c r="E407" s="427">
        <v>114.03</v>
      </c>
    </row>
    <row r="408" spans="1:5">
      <c r="A408" s="215">
        <v>105267</v>
      </c>
      <c r="B408" s="151" t="s">
        <v>38175</v>
      </c>
      <c r="C408" s="215" t="s">
        <v>6</v>
      </c>
      <c r="D408" s="426">
        <v>98.47</v>
      </c>
      <c r="E408" s="427">
        <v>92.84</v>
      </c>
    </row>
    <row r="409" spans="1:5">
      <c r="A409" s="215">
        <v>105249</v>
      </c>
      <c r="B409" s="151" t="s">
        <v>38158</v>
      </c>
      <c r="C409" s="215" t="s">
        <v>6</v>
      </c>
      <c r="D409" s="426">
        <v>146.54</v>
      </c>
      <c r="E409" s="427">
        <v>138.49</v>
      </c>
    </row>
    <row r="410" spans="1:5">
      <c r="A410" s="215">
        <v>105268</v>
      </c>
      <c r="B410" s="151" t="s">
        <v>38176</v>
      </c>
      <c r="C410" s="215" t="s">
        <v>6</v>
      </c>
      <c r="D410" s="426">
        <v>120.22</v>
      </c>
      <c r="E410" s="427">
        <v>113.48</v>
      </c>
    </row>
    <row r="411" spans="1:5">
      <c r="A411" s="215">
        <v>105379</v>
      </c>
      <c r="B411" s="151" t="s">
        <v>38236</v>
      </c>
      <c r="C411" s="215" t="s">
        <v>6</v>
      </c>
      <c r="D411" s="426">
        <v>20.059999999999999</v>
      </c>
      <c r="E411" s="427">
        <v>18.89</v>
      </c>
    </row>
    <row r="412" spans="1:5">
      <c r="A412" s="215">
        <v>105388</v>
      </c>
      <c r="B412" s="151" t="s">
        <v>38238</v>
      </c>
      <c r="C412" s="215" t="s">
        <v>6</v>
      </c>
      <c r="D412" s="426">
        <v>15.93</v>
      </c>
      <c r="E412" s="427">
        <v>15.01</v>
      </c>
    </row>
    <row r="413" spans="1:5">
      <c r="A413" s="215">
        <v>105392</v>
      </c>
      <c r="B413" s="151" t="s">
        <v>38242</v>
      </c>
      <c r="C413" s="215" t="s">
        <v>6</v>
      </c>
      <c r="D413" s="426">
        <v>25.14</v>
      </c>
      <c r="E413" s="427">
        <v>23.65</v>
      </c>
    </row>
    <row r="414" spans="1:5">
      <c r="A414" s="215">
        <v>105389</v>
      </c>
      <c r="B414" s="151" t="s">
        <v>38239</v>
      </c>
      <c r="C414" s="215" t="s">
        <v>6</v>
      </c>
      <c r="D414" s="426">
        <v>20.190000000000001</v>
      </c>
      <c r="E414" s="427">
        <v>18.989999999999998</v>
      </c>
    </row>
    <row r="415" spans="1:5">
      <c r="A415" s="215">
        <v>105393</v>
      </c>
      <c r="B415" s="151" t="s">
        <v>38243</v>
      </c>
      <c r="C415" s="215" t="s">
        <v>6</v>
      </c>
      <c r="D415" s="426">
        <v>30.37</v>
      </c>
      <c r="E415" s="427">
        <v>28.55</v>
      </c>
    </row>
    <row r="416" spans="1:5">
      <c r="A416" s="215">
        <v>105316</v>
      </c>
      <c r="B416" s="151" t="s">
        <v>38300</v>
      </c>
      <c r="C416" s="215" t="s">
        <v>6</v>
      </c>
      <c r="D416" s="426">
        <v>24.6</v>
      </c>
      <c r="E416" s="427">
        <v>23.12</v>
      </c>
    </row>
    <row r="417" spans="1:5">
      <c r="A417" s="215">
        <v>105394</v>
      </c>
      <c r="B417" s="151" t="s">
        <v>38244</v>
      </c>
      <c r="C417" s="215" t="s">
        <v>6</v>
      </c>
      <c r="D417" s="426">
        <v>35.57</v>
      </c>
      <c r="E417" s="427">
        <v>33.42</v>
      </c>
    </row>
    <row r="418" spans="1:5">
      <c r="A418" s="215">
        <v>105317</v>
      </c>
      <c r="B418" s="151" t="s">
        <v>38204</v>
      </c>
      <c r="C418" s="215" t="s">
        <v>6</v>
      </c>
      <c r="D418" s="426">
        <v>28.96</v>
      </c>
      <c r="E418" s="427">
        <v>27.21</v>
      </c>
    </row>
    <row r="419" spans="1:5">
      <c r="A419" s="215">
        <v>105395</v>
      </c>
      <c r="B419" s="151" t="s">
        <v>38245</v>
      </c>
      <c r="C419" s="215" t="s">
        <v>6</v>
      </c>
      <c r="D419" s="426">
        <v>40.81</v>
      </c>
      <c r="E419" s="427">
        <v>38.32</v>
      </c>
    </row>
    <row r="420" spans="1:5">
      <c r="A420" s="215">
        <v>105318</v>
      </c>
      <c r="B420" s="151" t="s">
        <v>38205</v>
      </c>
      <c r="C420" s="215" t="s">
        <v>6</v>
      </c>
      <c r="D420" s="426">
        <v>33.36</v>
      </c>
      <c r="E420" s="427">
        <v>31.32</v>
      </c>
    </row>
    <row r="421" spans="1:5">
      <c r="A421" s="215">
        <v>105396</v>
      </c>
      <c r="B421" s="151" t="s">
        <v>38246</v>
      </c>
      <c r="C421" s="215" t="s">
        <v>6</v>
      </c>
      <c r="D421" s="426">
        <v>46</v>
      </c>
      <c r="E421" s="427">
        <v>43.19</v>
      </c>
    </row>
    <row r="422" spans="1:5">
      <c r="A422" s="215">
        <v>105258</v>
      </c>
      <c r="B422" s="151" t="s">
        <v>38167</v>
      </c>
      <c r="C422" s="215" t="s">
        <v>6</v>
      </c>
      <c r="D422" s="426">
        <v>37.75</v>
      </c>
      <c r="E422" s="427">
        <v>35.42</v>
      </c>
    </row>
    <row r="423" spans="1:5">
      <c r="A423" s="215">
        <v>105397</v>
      </c>
      <c r="B423" s="151" t="s">
        <v>38247</v>
      </c>
      <c r="C423" s="215" t="s">
        <v>6</v>
      </c>
      <c r="D423" s="426">
        <v>51.33</v>
      </c>
      <c r="E423" s="427">
        <v>48.2</v>
      </c>
    </row>
    <row r="424" spans="1:5">
      <c r="A424" s="215">
        <v>105261</v>
      </c>
      <c r="B424" s="151" t="s">
        <v>38169</v>
      </c>
      <c r="C424" s="215" t="s">
        <v>6</v>
      </c>
      <c r="D424" s="426">
        <v>42.23</v>
      </c>
      <c r="E424" s="427">
        <v>39.64</v>
      </c>
    </row>
    <row r="425" spans="1:5">
      <c r="A425" s="215">
        <v>105398</v>
      </c>
      <c r="B425" s="151" t="s">
        <v>38248</v>
      </c>
      <c r="C425" s="215" t="s">
        <v>6</v>
      </c>
      <c r="D425" s="426">
        <v>63.71</v>
      </c>
      <c r="E425" s="427">
        <v>60.24</v>
      </c>
    </row>
    <row r="426" spans="1:5">
      <c r="A426" s="215">
        <v>105262</v>
      </c>
      <c r="B426" s="151" t="s">
        <v>38170</v>
      </c>
      <c r="C426" s="215" t="s">
        <v>6</v>
      </c>
      <c r="D426" s="426">
        <v>51.46</v>
      </c>
      <c r="E426" s="427">
        <v>48.58</v>
      </c>
    </row>
    <row r="427" spans="1:5">
      <c r="A427" s="215">
        <v>105399</v>
      </c>
      <c r="B427" s="151" t="s">
        <v>38249</v>
      </c>
      <c r="C427" s="215" t="s">
        <v>6</v>
      </c>
      <c r="D427" s="426">
        <v>75.42</v>
      </c>
      <c r="E427" s="427">
        <v>71.3</v>
      </c>
    </row>
    <row r="428" spans="1:5">
      <c r="A428" s="215">
        <v>105263</v>
      </c>
      <c r="B428" s="151" t="s">
        <v>38171</v>
      </c>
      <c r="C428" s="215" t="s">
        <v>6</v>
      </c>
      <c r="D428" s="426">
        <v>61.16</v>
      </c>
      <c r="E428" s="427">
        <v>57.72</v>
      </c>
    </row>
    <row r="429" spans="1:5">
      <c r="A429" s="215">
        <v>105400</v>
      </c>
      <c r="B429" s="151" t="s">
        <v>38250</v>
      </c>
      <c r="C429" s="215" t="s">
        <v>6</v>
      </c>
      <c r="D429" s="426">
        <v>86.45</v>
      </c>
      <c r="E429" s="427">
        <v>81.67</v>
      </c>
    </row>
    <row r="430" spans="1:5">
      <c r="A430" s="215">
        <v>105264</v>
      </c>
      <c r="B430" s="151" t="s">
        <v>38172</v>
      </c>
      <c r="C430" s="215" t="s">
        <v>6</v>
      </c>
      <c r="D430" s="426">
        <v>70.17</v>
      </c>
      <c r="E430" s="427">
        <v>66.2</v>
      </c>
    </row>
    <row r="431" spans="1:5">
      <c r="A431" s="215">
        <v>105297</v>
      </c>
      <c r="B431" s="151" t="s">
        <v>38193</v>
      </c>
      <c r="C431" s="215" t="s">
        <v>6</v>
      </c>
      <c r="D431" s="426">
        <v>12.91</v>
      </c>
      <c r="E431" s="427">
        <v>12.19</v>
      </c>
    </row>
    <row r="432" spans="1:5">
      <c r="A432" s="215">
        <v>105372</v>
      </c>
      <c r="B432" s="151" t="s">
        <v>38326</v>
      </c>
      <c r="C432" s="215" t="s">
        <v>6</v>
      </c>
      <c r="D432" s="426">
        <v>9.9499999999999993</v>
      </c>
      <c r="E432" s="427">
        <v>9.42</v>
      </c>
    </row>
    <row r="433" spans="1:5">
      <c r="A433" s="215">
        <v>105401</v>
      </c>
      <c r="B433" s="151" t="s">
        <v>38251</v>
      </c>
      <c r="C433" s="215" t="s">
        <v>6</v>
      </c>
      <c r="D433" s="426">
        <v>97.72</v>
      </c>
      <c r="E433" s="427">
        <v>92.3</v>
      </c>
    </row>
    <row r="434" spans="1:5">
      <c r="A434" s="215">
        <v>105265</v>
      </c>
      <c r="B434" s="151" t="s">
        <v>38173</v>
      </c>
      <c r="C434" s="215" t="s">
        <v>6</v>
      </c>
      <c r="D434" s="426">
        <v>79.44</v>
      </c>
      <c r="E434" s="427">
        <v>74.91</v>
      </c>
    </row>
    <row r="435" spans="1:5">
      <c r="A435" s="215">
        <v>105402</v>
      </c>
      <c r="B435" s="151" t="s">
        <v>38252</v>
      </c>
      <c r="C435" s="215" t="s">
        <v>6</v>
      </c>
      <c r="D435" s="426">
        <v>109.21</v>
      </c>
      <c r="E435" s="427">
        <v>103.13</v>
      </c>
    </row>
    <row r="436" spans="1:5">
      <c r="A436" s="215">
        <v>105266</v>
      </c>
      <c r="B436" s="151" t="s">
        <v>38174</v>
      </c>
      <c r="C436" s="215" t="s">
        <v>6</v>
      </c>
      <c r="D436" s="426">
        <v>88.91</v>
      </c>
      <c r="E436" s="427">
        <v>83.83</v>
      </c>
    </row>
    <row r="437" spans="1:5">
      <c r="A437" s="215">
        <v>105361</v>
      </c>
      <c r="B437" s="151" t="s">
        <v>38316</v>
      </c>
      <c r="C437" s="215" t="s">
        <v>6</v>
      </c>
      <c r="D437" s="426">
        <v>23.5</v>
      </c>
      <c r="E437" s="427">
        <v>21.78</v>
      </c>
    </row>
    <row r="438" spans="1:5">
      <c r="A438" s="215">
        <v>105382</v>
      </c>
      <c r="B438" s="151" t="s">
        <v>38332</v>
      </c>
      <c r="C438" s="215" t="s">
        <v>6</v>
      </c>
      <c r="D438" s="426">
        <v>19.329999999999998</v>
      </c>
      <c r="E438" s="427">
        <v>17.940000000000001</v>
      </c>
    </row>
    <row r="439" spans="1:5">
      <c r="A439" s="215">
        <v>105359</v>
      </c>
      <c r="B439" s="151" t="s">
        <v>38314</v>
      </c>
      <c r="C439" s="215" t="s">
        <v>6</v>
      </c>
      <c r="D439" s="426">
        <v>16.829999999999998</v>
      </c>
      <c r="E439" s="427">
        <v>15.57</v>
      </c>
    </row>
    <row r="440" spans="1:5">
      <c r="A440" s="215">
        <v>105315</v>
      </c>
      <c r="B440" s="151" t="s">
        <v>38299</v>
      </c>
      <c r="C440" s="215" t="s">
        <v>6</v>
      </c>
      <c r="D440" s="426">
        <v>13.76</v>
      </c>
      <c r="E440" s="427">
        <v>12.75</v>
      </c>
    </row>
    <row r="441" spans="1:5">
      <c r="A441" s="215">
        <v>105360</v>
      </c>
      <c r="B441" s="151" t="s">
        <v>38315</v>
      </c>
      <c r="C441" s="215" t="s">
        <v>6</v>
      </c>
      <c r="D441" s="426">
        <v>20.23</v>
      </c>
      <c r="E441" s="427">
        <v>18.75</v>
      </c>
    </row>
    <row r="442" spans="1:5">
      <c r="A442" s="215">
        <v>105381</v>
      </c>
      <c r="B442" s="151" t="s">
        <v>38331</v>
      </c>
      <c r="C442" s="215" t="s">
        <v>6</v>
      </c>
      <c r="D442" s="426">
        <v>16.62</v>
      </c>
      <c r="E442" s="427">
        <v>15.41</v>
      </c>
    </row>
    <row r="443" spans="1:5">
      <c r="A443" s="215">
        <v>105251</v>
      </c>
      <c r="B443" s="151" t="s">
        <v>38160</v>
      </c>
      <c r="C443" s="215" t="s">
        <v>6</v>
      </c>
      <c r="D443" s="426">
        <v>22.07</v>
      </c>
      <c r="E443" s="427">
        <v>20.8</v>
      </c>
    </row>
    <row r="444" spans="1:5">
      <c r="A444" s="215">
        <v>105282</v>
      </c>
      <c r="B444" s="151" t="s">
        <v>38190</v>
      </c>
      <c r="C444" s="215" t="s">
        <v>6</v>
      </c>
      <c r="D444" s="426">
        <v>17.14</v>
      </c>
      <c r="E444" s="427">
        <v>16.149999999999999</v>
      </c>
    </row>
    <row r="445" spans="1:5">
      <c r="A445" s="215">
        <v>105276</v>
      </c>
      <c r="B445" s="151" t="s">
        <v>38184</v>
      </c>
      <c r="C445" s="215" t="s">
        <v>6</v>
      </c>
      <c r="D445" s="426">
        <v>177.63</v>
      </c>
      <c r="E445" s="427">
        <v>167.52</v>
      </c>
    </row>
    <row r="446" spans="1:5">
      <c r="A446" s="215">
        <v>105341</v>
      </c>
      <c r="B446" s="151" t="s">
        <v>38215</v>
      </c>
      <c r="C446" s="215" t="s">
        <v>6</v>
      </c>
      <c r="D446" s="426">
        <v>144.16</v>
      </c>
      <c r="E446" s="427">
        <v>135.72</v>
      </c>
    </row>
    <row r="447" spans="1:5">
      <c r="A447" s="215">
        <v>105277</v>
      </c>
      <c r="B447" s="151" t="s">
        <v>38185</v>
      </c>
      <c r="C447" s="215" t="s">
        <v>6</v>
      </c>
      <c r="D447" s="426">
        <v>214.13</v>
      </c>
      <c r="E447" s="427">
        <v>202.06</v>
      </c>
    </row>
    <row r="448" spans="1:5">
      <c r="A448" s="215">
        <v>105342</v>
      </c>
      <c r="B448" s="151" t="s">
        <v>38216</v>
      </c>
      <c r="C448" s="215" t="s">
        <v>6</v>
      </c>
      <c r="D448" s="426">
        <v>174.64</v>
      </c>
      <c r="E448" s="427">
        <v>164.55</v>
      </c>
    </row>
    <row r="449" spans="1:5">
      <c r="A449" s="215">
        <v>105252</v>
      </c>
      <c r="B449" s="151" t="s">
        <v>38161</v>
      </c>
      <c r="C449" s="215" t="s">
        <v>6</v>
      </c>
      <c r="D449" s="426">
        <v>29.57</v>
      </c>
      <c r="E449" s="427">
        <v>27.81</v>
      </c>
    </row>
    <row r="450" spans="1:5">
      <c r="A450" s="215">
        <v>105298</v>
      </c>
      <c r="B450" s="151" t="s">
        <v>38194</v>
      </c>
      <c r="C450" s="215" t="s">
        <v>6</v>
      </c>
      <c r="D450" s="426">
        <v>23.39</v>
      </c>
      <c r="E450" s="427">
        <v>21.99</v>
      </c>
    </row>
    <row r="451" spans="1:5">
      <c r="A451" s="215">
        <v>105253</v>
      </c>
      <c r="B451" s="151" t="s">
        <v>38162</v>
      </c>
      <c r="C451" s="215" t="s">
        <v>6</v>
      </c>
      <c r="D451" s="426">
        <v>37.07</v>
      </c>
      <c r="E451" s="427">
        <v>34.82</v>
      </c>
    </row>
    <row r="452" spans="1:5">
      <c r="A452" s="215">
        <v>105299</v>
      </c>
      <c r="B452" s="151" t="s">
        <v>38195</v>
      </c>
      <c r="C452" s="215" t="s">
        <v>6</v>
      </c>
      <c r="D452" s="426">
        <v>29.64</v>
      </c>
      <c r="E452" s="427">
        <v>27.83</v>
      </c>
    </row>
    <row r="453" spans="1:5">
      <c r="A453" s="215">
        <v>105254</v>
      </c>
      <c r="B453" s="151" t="s">
        <v>38163</v>
      </c>
      <c r="C453" s="215" t="s">
        <v>6</v>
      </c>
      <c r="D453" s="426">
        <v>44.72</v>
      </c>
      <c r="E453" s="427">
        <v>41.97</v>
      </c>
    </row>
    <row r="454" spans="1:5">
      <c r="A454" s="215">
        <v>105300</v>
      </c>
      <c r="B454" s="151" t="s">
        <v>38196</v>
      </c>
      <c r="C454" s="215" t="s">
        <v>6</v>
      </c>
      <c r="D454" s="426">
        <v>36.06</v>
      </c>
      <c r="E454" s="427">
        <v>33.82</v>
      </c>
    </row>
    <row r="455" spans="1:5">
      <c r="A455" s="215">
        <v>105255</v>
      </c>
      <c r="B455" s="151" t="s">
        <v>38164</v>
      </c>
      <c r="C455" s="215" t="s">
        <v>6</v>
      </c>
      <c r="D455" s="426">
        <v>52.35</v>
      </c>
      <c r="E455" s="427">
        <v>49.11</v>
      </c>
    </row>
    <row r="456" spans="1:5">
      <c r="A456" s="215">
        <v>105301</v>
      </c>
      <c r="B456" s="151" t="s">
        <v>38197</v>
      </c>
      <c r="C456" s="215" t="s">
        <v>6</v>
      </c>
      <c r="D456" s="426">
        <v>42.43</v>
      </c>
      <c r="E456" s="427">
        <v>39.79</v>
      </c>
    </row>
    <row r="457" spans="1:5">
      <c r="A457" s="215">
        <v>105256</v>
      </c>
      <c r="B457" s="151" t="s">
        <v>38165</v>
      </c>
      <c r="C457" s="215" t="s">
        <v>6</v>
      </c>
      <c r="D457" s="426">
        <v>59.98</v>
      </c>
      <c r="E457" s="427">
        <v>56.27</v>
      </c>
    </row>
    <row r="458" spans="1:5">
      <c r="A458" s="215">
        <v>105302</v>
      </c>
      <c r="B458" s="151" t="s">
        <v>38198</v>
      </c>
      <c r="C458" s="215" t="s">
        <v>6</v>
      </c>
      <c r="D458" s="426">
        <v>48.83</v>
      </c>
      <c r="E458" s="427">
        <v>45.77</v>
      </c>
    </row>
    <row r="459" spans="1:5">
      <c r="A459" s="215">
        <v>105257</v>
      </c>
      <c r="B459" s="151" t="s">
        <v>38166</v>
      </c>
      <c r="C459" s="215" t="s">
        <v>6</v>
      </c>
      <c r="D459" s="426">
        <v>67.599999999999994</v>
      </c>
      <c r="E459" s="427">
        <v>63.39</v>
      </c>
    </row>
    <row r="460" spans="1:5">
      <c r="A460" s="215">
        <v>105303</v>
      </c>
      <c r="B460" s="151" t="s">
        <v>38199</v>
      </c>
      <c r="C460" s="215" t="s">
        <v>6</v>
      </c>
      <c r="D460" s="426">
        <v>55.2</v>
      </c>
      <c r="E460" s="427">
        <v>51.73</v>
      </c>
    </row>
    <row r="461" spans="1:5">
      <c r="A461" s="215">
        <v>105270</v>
      </c>
      <c r="B461" s="151" t="s">
        <v>38178</v>
      </c>
      <c r="C461" s="215" t="s">
        <v>6</v>
      </c>
      <c r="D461" s="426">
        <v>75.36</v>
      </c>
      <c r="E461" s="427">
        <v>70.650000000000006</v>
      </c>
    </row>
    <row r="462" spans="1:5">
      <c r="A462" s="215">
        <v>105304</v>
      </c>
      <c r="B462" s="151" t="s">
        <v>38200</v>
      </c>
      <c r="C462" s="215" t="s">
        <v>6</v>
      </c>
      <c r="D462" s="426">
        <v>61.71</v>
      </c>
      <c r="E462" s="427">
        <v>57.82</v>
      </c>
    </row>
    <row r="463" spans="1:5">
      <c r="A463" s="215">
        <v>105271</v>
      </c>
      <c r="B463" s="151" t="s">
        <v>38179</v>
      </c>
      <c r="C463" s="215" t="s">
        <v>6</v>
      </c>
      <c r="D463" s="426">
        <v>93.68</v>
      </c>
      <c r="E463" s="427">
        <v>88.49</v>
      </c>
    </row>
    <row r="464" spans="1:5">
      <c r="A464" s="215">
        <v>105305</v>
      </c>
      <c r="B464" s="151" t="s">
        <v>38201</v>
      </c>
      <c r="C464" s="215" t="s">
        <v>6</v>
      </c>
      <c r="D464" s="426">
        <v>75.319999999999993</v>
      </c>
      <c r="E464" s="427">
        <v>71.010000000000005</v>
      </c>
    </row>
    <row r="465" spans="1:5">
      <c r="A465" s="215">
        <v>105272</v>
      </c>
      <c r="B465" s="151" t="s">
        <v>38180</v>
      </c>
      <c r="C465" s="215" t="s">
        <v>6</v>
      </c>
      <c r="D465" s="426">
        <v>110.79</v>
      </c>
      <c r="E465" s="427">
        <v>104.61</v>
      </c>
    </row>
    <row r="466" spans="1:5">
      <c r="A466" s="215">
        <v>105306</v>
      </c>
      <c r="B466" s="151" t="s">
        <v>38202</v>
      </c>
      <c r="C466" s="215" t="s">
        <v>6</v>
      </c>
      <c r="D466" s="426">
        <v>89.38</v>
      </c>
      <c r="E466" s="427">
        <v>84.25</v>
      </c>
    </row>
    <row r="467" spans="1:5">
      <c r="A467" s="215">
        <v>105273</v>
      </c>
      <c r="B467" s="151" t="s">
        <v>38181</v>
      </c>
      <c r="C467" s="215" t="s">
        <v>6</v>
      </c>
      <c r="D467" s="426">
        <v>127.17</v>
      </c>
      <c r="E467" s="427">
        <v>120</v>
      </c>
    </row>
    <row r="468" spans="1:5">
      <c r="A468" s="215">
        <v>105307</v>
      </c>
      <c r="B468" s="151" t="s">
        <v>38203</v>
      </c>
      <c r="C468" s="215" t="s">
        <v>6</v>
      </c>
      <c r="D468" s="426">
        <v>102.75</v>
      </c>
      <c r="E468" s="427">
        <v>96.8</v>
      </c>
    </row>
    <row r="469" spans="1:5">
      <c r="A469" s="215">
        <v>105250</v>
      </c>
      <c r="B469" s="151" t="s">
        <v>38159</v>
      </c>
      <c r="C469" s="215" t="s">
        <v>6</v>
      </c>
      <c r="D469" s="426">
        <v>19.02</v>
      </c>
      <c r="E469" s="427">
        <v>17.95</v>
      </c>
    </row>
    <row r="470" spans="1:5">
      <c r="A470" s="215">
        <v>105269</v>
      </c>
      <c r="B470" s="151" t="s">
        <v>38177</v>
      </c>
      <c r="C470" s="215" t="s">
        <v>6</v>
      </c>
      <c r="D470" s="426">
        <v>14.59</v>
      </c>
      <c r="E470" s="427">
        <v>13.77</v>
      </c>
    </row>
    <row r="471" spans="1:5">
      <c r="A471" s="215">
        <v>105274</v>
      </c>
      <c r="B471" s="151" t="s">
        <v>38182</v>
      </c>
      <c r="C471" s="215" t="s">
        <v>6</v>
      </c>
      <c r="D471" s="426">
        <v>143.84</v>
      </c>
      <c r="E471" s="427">
        <v>135.69</v>
      </c>
    </row>
    <row r="472" spans="1:5">
      <c r="A472" s="215">
        <v>105340</v>
      </c>
      <c r="B472" s="151" t="s">
        <v>38214</v>
      </c>
      <c r="C472" s="215" t="s">
        <v>6</v>
      </c>
      <c r="D472" s="426">
        <v>116.4</v>
      </c>
      <c r="E472" s="427">
        <v>109.61</v>
      </c>
    </row>
    <row r="473" spans="1:5">
      <c r="A473" s="215">
        <v>105275</v>
      </c>
      <c r="B473" s="151" t="s">
        <v>38183</v>
      </c>
      <c r="C473" s="215" t="s">
        <v>6</v>
      </c>
      <c r="D473" s="426">
        <v>160.66999999999999</v>
      </c>
      <c r="E473" s="427">
        <v>151.56</v>
      </c>
    </row>
    <row r="474" spans="1:5">
      <c r="A474" s="215">
        <v>105390</v>
      </c>
      <c r="B474" s="151" t="s">
        <v>38240</v>
      </c>
      <c r="C474" s="215" t="s">
        <v>6</v>
      </c>
      <c r="D474" s="426">
        <v>130.22</v>
      </c>
      <c r="E474" s="427">
        <v>122.61</v>
      </c>
    </row>
    <row r="475" spans="1:5">
      <c r="A475" s="215">
        <v>105364</v>
      </c>
      <c r="B475" s="151" t="s">
        <v>38319</v>
      </c>
      <c r="C475" s="215" t="s">
        <v>6</v>
      </c>
      <c r="D475" s="426">
        <v>34.54</v>
      </c>
      <c r="E475" s="427">
        <v>31.96</v>
      </c>
    </row>
    <row r="476" spans="1:5">
      <c r="A476" s="215">
        <v>105385</v>
      </c>
      <c r="B476" s="151" t="s">
        <v>38335</v>
      </c>
      <c r="C476" s="215" t="s">
        <v>6</v>
      </c>
      <c r="D476" s="426">
        <v>28.29</v>
      </c>
      <c r="E476" s="427">
        <v>26.2</v>
      </c>
    </row>
    <row r="477" spans="1:5">
      <c r="A477" s="215">
        <v>105362</v>
      </c>
      <c r="B477" s="151" t="s">
        <v>38317</v>
      </c>
      <c r="C477" s="215" t="s">
        <v>6</v>
      </c>
      <c r="D477" s="426">
        <v>24.92</v>
      </c>
      <c r="E477" s="427">
        <v>23.04</v>
      </c>
    </row>
    <row r="478" spans="1:5">
      <c r="A478" s="215">
        <v>105383</v>
      </c>
      <c r="B478" s="151" t="s">
        <v>38333</v>
      </c>
      <c r="C478" s="215" t="s">
        <v>6</v>
      </c>
      <c r="D478" s="426">
        <v>20.34</v>
      </c>
      <c r="E478" s="427">
        <v>18.809999999999999</v>
      </c>
    </row>
    <row r="479" spans="1:5">
      <c r="A479" s="215">
        <v>105363</v>
      </c>
      <c r="B479" s="151" t="s">
        <v>38318</v>
      </c>
      <c r="C479" s="215" t="s">
        <v>6</v>
      </c>
      <c r="D479" s="426">
        <v>29.81</v>
      </c>
      <c r="E479" s="427">
        <v>27.58</v>
      </c>
    </row>
    <row r="480" spans="1:5">
      <c r="A480" s="215">
        <v>105384</v>
      </c>
      <c r="B480" s="151" t="s">
        <v>38334</v>
      </c>
      <c r="C480" s="215" t="s">
        <v>6</v>
      </c>
      <c r="D480" s="426">
        <v>24.39</v>
      </c>
      <c r="E480" s="427">
        <v>22.57</v>
      </c>
    </row>
    <row r="481" spans="1:5">
      <c r="A481" s="215">
        <v>105279</v>
      </c>
      <c r="B481" s="151" t="s">
        <v>38187</v>
      </c>
      <c r="C481" s="215" t="s">
        <v>6</v>
      </c>
      <c r="D481" s="426">
        <v>29.99</v>
      </c>
      <c r="E481" s="427">
        <v>28.29</v>
      </c>
    </row>
    <row r="482" spans="1:5">
      <c r="A482" s="215">
        <v>105259</v>
      </c>
      <c r="B482" s="151" t="s">
        <v>38168</v>
      </c>
      <c r="C482" s="215" t="s">
        <v>6</v>
      </c>
      <c r="D482" s="426">
        <v>23.41</v>
      </c>
      <c r="E482" s="427">
        <v>22.08</v>
      </c>
    </row>
    <row r="483" spans="1:5">
      <c r="A483" s="215">
        <v>105357</v>
      </c>
      <c r="B483" s="151" t="s">
        <v>38231</v>
      </c>
      <c r="C483" s="215" t="s">
        <v>6</v>
      </c>
      <c r="D483" s="426">
        <v>241.58</v>
      </c>
      <c r="E483" s="427">
        <v>228.1</v>
      </c>
    </row>
    <row r="484" spans="1:5">
      <c r="A484" s="215">
        <v>105346</v>
      </c>
      <c r="B484" s="151" t="s">
        <v>38220</v>
      </c>
      <c r="C484" s="215" t="s">
        <v>6</v>
      </c>
      <c r="D484" s="426">
        <v>196.95</v>
      </c>
      <c r="E484" s="427">
        <v>185.7</v>
      </c>
    </row>
    <row r="485" spans="1:5">
      <c r="A485" s="215">
        <v>105358</v>
      </c>
      <c r="B485" s="151" t="s">
        <v>38232</v>
      </c>
      <c r="C485" s="215" t="s">
        <v>6</v>
      </c>
      <c r="D485" s="426">
        <v>293.11</v>
      </c>
      <c r="E485" s="427">
        <v>277.01</v>
      </c>
    </row>
    <row r="486" spans="1:5">
      <c r="A486" s="215">
        <v>105347</v>
      </c>
      <c r="B486" s="151" t="s">
        <v>38221</v>
      </c>
      <c r="C486" s="215" t="s">
        <v>6</v>
      </c>
      <c r="D486" s="426">
        <v>240.44</v>
      </c>
      <c r="E486" s="427">
        <v>226.97</v>
      </c>
    </row>
    <row r="487" spans="1:5">
      <c r="A487" s="215">
        <v>105280</v>
      </c>
      <c r="B487" s="151" t="s">
        <v>38188</v>
      </c>
      <c r="C487" s="215" t="s">
        <v>6</v>
      </c>
      <c r="D487" s="426">
        <v>40.15</v>
      </c>
      <c r="E487" s="427">
        <v>37.81</v>
      </c>
    </row>
    <row r="488" spans="1:5">
      <c r="A488" s="215">
        <v>105283</v>
      </c>
      <c r="B488" s="151" t="s">
        <v>38191</v>
      </c>
      <c r="C488" s="215" t="s">
        <v>6</v>
      </c>
      <c r="D488" s="426">
        <v>31.91</v>
      </c>
      <c r="E488" s="427">
        <v>30.05</v>
      </c>
    </row>
    <row r="489" spans="1:5">
      <c r="A489" s="215">
        <v>105281</v>
      </c>
      <c r="B489" s="151" t="s">
        <v>38189</v>
      </c>
      <c r="C489" s="215" t="s">
        <v>6</v>
      </c>
      <c r="D489" s="426">
        <v>50.31</v>
      </c>
      <c r="E489" s="427">
        <v>47.31</v>
      </c>
    </row>
    <row r="490" spans="1:5">
      <c r="A490" s="215">
        <v>105319</v>
      </c>
      <c r="B490" s="151" t="s">
        <v>38206</v>
      </c>
      <c r="C490" s="215" t="s">
        <v>6</v>
      </c>
      <c r="D490" s="426">
        <v>40.409999999999997</v>
      </c>
      <c r="E490" s="427">
        <v>38</v>
      </c>
    </row>
    <row r="491" spans="1:5">
      <c r="A491" s="215">
        <v>105284</v>
      </c>
      <c r="B491" s="151" t="s">
        <v>38192</v>
      </c>
      <c r="C491" s="215" t="s">
        <v>6</v>
      </c>
      <c r="D491" s="426">
        <v>60.77</v>
      </c>
      <c r="E491" s="427">
        <v>57.13</v>
      </c>
    </row>
    <row r="492" spans="1:5">
      <c r="A492" s="215">
        <v>105320</v>
      </c>
      <c r="B492" s="151" t="s">
        <v>38207</v>
      </c>
      <c r="C492" s="215" t="s">
        <v>6</v>
      </c>
      <c r="D492" s="426">
        <v>49.22</v>
      </c>
      <c r="E492" s="427">
        <v>46.25</v>
      </c>
    </row>
    <row r="493" spans="1:5">
      <c r="A493" s="215">
        <v>105348</v>
      </c>
      <c r="B493" s="151" t="s">
        <v>38222</v>
      </c>
      <c r="C493" s="215" t="s">
        <v>6</v>
      </c>
      <c r="D493" s="426">
        <v>71.19</v>
      </c>
      <c r="E493" s="427">
        <v>66.89</v>
      </c>
    </row>
    <row r="494" spans="1:5">
      <c r="A494" s="215">
        <v>105321</v>
      </c>
      <c r="B494" s="151" t="s">
        <v>38208</v>
      </c>
      <c r="C494" s="215" t="s">
        <v>6</v>
      </c>
      <c r="D494" s="426">
        <v>57.98</v>
      </c>
      <c r="E494" s="427">
        <v>54.46</v>
      </c>
    </row>
    <row r="495" spans="1:5">
      <c r="A495" s="215">
        <v>105349</v>
      </c>
      <c r="B495" s="151" t="s">
        <v>38223</v>
      </c>
      <c r="C495" s="215" t="s">
        <v>6</v>
      </c>
      <c r="D495" s="426">
        <v>81.62</v>
      </c>
      <c r="E495" s="427">
        <v>76.650000000000006</v>
      </c>
    </row>
    <row r="496" spans="1:5">
      <c r="A496" s="215">
        <v>105322</v>
      </c>
      <c r="B496" s="151" t="s">
        <v>38209</v>
      </c>
      <c r="C496" s="215" t="s">
        <v>6</v>
      </c>
      <c r="D496" s="426">
        <v>66.73</v>
      </c>
      <c r="E496" s="427">
        <v>62.65</v>
      </c>
    </row>
    <row r="497" spans="1:5">
      <c r="A497" s="215">
        <v>105350</v>
      </c>
      <c r="B497" s="151" t="s">
        <v>38224</v>
      </c>
      <c r="C497" s="215" t="s">
        <v>6</v>
      </c>
      <c r="D497" s="426">
        <v>92.04</v>
      </c>
      <c r="E497" s="427">
        <v>86.42</v>
      </c>
    </row>
    <row r="498" spans="1:5">
      <c r="A498" s="215">
        <v>105323</v>
      </c>
      <c r="B498" s="151" t="s">
        <v>38210</v>
      </c>
      <c r="C498" s="215" t="s">
        <v>6</v>
      </c>
      <c r="D498" s="426">
        <v>75.5</v>
      </c>
      <c r="E498" s="427">
        <v>70.86</v>
      </c>
    </row>
    <row r="499" spans="1:5">
      <c r="A499" s="215">
        <v>105351</v>
      </c>
      <c r="B499" s="151" t="s">
        <v>38225</v>
      </c>
      <c r="C499" s="215" t="s">
        <v>6</v>
      </c>
      <c r="D499" s="426">
        <v>102.71</v>
      </c>
      <c r="E499" s="427">
        <v>96.42</v>
      </c>
    </row>
    <row r="500" spans="1:5">
      <c r="A500" s="215">
        <v>105324</v>
      </c>
      <c r="B500" s="151" t="s">
        <v>38211</v>
      </c>
      <c r="C500" s="215" t="s">
        <v>6</v>
      </c>
      <c r="D500" s="426">
        <v>84.5</v>
      </c>
      <c r="E500" s="427">
        <v>79.319999999999993</v>
      </c>
    </row>
    <row r="501" spans="1:5">
      <c r="A501" s="215">
        <v>105352</v>
      </c>
      <c r="B501" s="151" t="s">
        <v>38226</v>
      </c>
      <c r="C501" s="215" t="s">
        <v>6</v>
      </c>
      <c r="D501" s="426">
        <v>127.43</v>
      </c>
      <c r="E501" s="427">
        <v>120.5</v>
      </c>
    </row>
    <row r="502" spans="1:5">
      <c r="A502" s="215">
        <v>105325</v>
      </c>
      <c r="B502" s="151" t="s">
        <v>38212</v>
      </c>
      <c r="C502" s="215" t="s">
        <v>6</v>
      </c>
      <c r="D502" s="426">
        <v>102.92</v>
      </c>
      <c r="E502" s="427">
        <v>97.18</v>
      </c>
    </row>
    <row r="503" spans="1:5">
      <c r="A503" s="215">
        <v>105353</v>
      </c>
      <c r="B503" s="151" t="s">
        <v>38227</v>
      </c>
      <c r="C503" s="215" t="s">
        <v>6</v>
      </c>
      <c r="D503" s="426">
        <v>150.87</v>
      </c>
      <c r="E503" s="427">
        <v>142.63</v>
      </c>
    </row>
    <row r="504" spans="1:5">
      <c r="A504" s="215">
        <v>105326</v>
      </c>
      <c r="B504" s="151" t="s">
        <v>38213</v>
      </c>
      <c r="C504" s="215" t="s">
        <v>6</v>
      </c>
      <c r="D504" s="426">
        <v>122.33</v>
      </c>
      <c r="E504" s="427">
        <v>115.48</v>
      </c>
    </row>
    <row r="505" spans="1:5">
      <c r="A505" s="215">
        <v>105354</v>
      </c>
      <c r="B505" s="151" t="s">
        <v>38228</v>
      </c>
      <c r="C505" s="215" t="s">
        <v>6</v>
      </c>
      <c r="D505" s="426">
        <v>172.9</v>
      </c>
      <c r="E505" s="427">
        <v>163.36000000000001</v>
      </c>
    </row>
    <row r="506" spans="1:5">
      <c r="A506" s="215">
        <v>105344</v>
      </c>
      <c r="B506" s="151" t="s">
        <v>38218</v>
      </c>
      <c r="C506" s="215" t="s">
        <v>6</v>
      </c>
      <c r="D506" s="426">
        <v>140.35</v>
      </c>
      <c r="E506" s="427">
        <v>132.41</v>
      </c>
    </row>
    <row r="507" spans="1:5">
      <c r="A507" s="215">
        <v>105278</v>
      </c>
      <c r="B507" s="151" t="s">
        <v>38186</v>
      </c>
      <c r="C507" s="215" t="s">
        <v>6</v>
      </c>
      <c r="D507" s="426">
        <v>25.85</v>
      </c>
      <c r="E507" s="427">
        <v>24.41</v>
      </c>
    </row>
    <row r="508" spans="1:5">
      <c r="A508" s="215">
        <v>105343</v>
      </c>
      <c r="B508" s="151" t="s">
        <v>38217</v>
      </c>
      <c r="C508" s="215" t="s">
        <v>6</v>
      </c>
      <c r="D508" s="426">
        <v>19.93</v>
      </c>
      <c r="E508" s="427">
        <v>18.829999999999998</v>
      </c>
    </row>
    <row r="509" spans="1:5">
      <c r="A509" s="215">
        <v>105355</v>
      </c>
      <c r="B509" s="151" t="s">
        <v>38229</v>
      </c>
      <c r="C509" s="215" t="s">
        <v>6</v>
      </c>
      <c r="D509" s="426">
        <v>195.46</v>
      </c>
      <c r="E509" s="427">
        <v>184.61</v>
      </c>
    </row>
    <row r="510" spans="1:5">
      <c r="A510" s="215">
        <v>105391</v>
      </c>
      <c r="B510" s="151" t="s">
        <v>38241</v>
      </c>
      <c r="C510" s="215" t="s">
        <v>6</v>
      </c>
      <c r="D510" s="426">
        <v>158.88999999999999</v>
      </c>
      <c r="E510" s="427">
        <v>149.83000000000001</v>
      </c>
    </row>
    <row r="511" spans="1:5">
      <c r="A511" s="215">
        <v>105356</v>
      </c>
      <c r="B511" s="151" t="s">
        <v>38230</v>
      </c>
      <c r="C511" s="215" t="s">
        <v>6</v>
      </c>
      <c r="D511" s="426">
        <v>218.41</v>
      </c>
      <c r="E511" s="427">
        <v>206.24</v>
      </c>
    </row>
    <row r="512" spans="1:5">
      <c r="A512" s="215">
        <v>105345</v>
      </c>
      <c r="B512" s="151" t="s">
        <v>38219</v>
      </c>
      <c r="C512" s="215" t="s">
        <v>6</v>
      </c>
      <c r="D512" s="426">
        <v>177.8</v>
      </c>
      <c r="E512" s="427">
        <v>167.66</v>
      </c>
    </row>
    <row r="513" spans="1:5">
      <c r="A513" s="215">
        <v>105367</v>
      </c>
      <c r="B513" s="151" t="s">
        <v>38322</v>
      </c>
      <c r="C513" s="215" t="s">
        <v>6</v>
      </c>
      <c r="D513" s="426">
        <v>46.99</v>
      </c>
      <c r="E513" s="427">
        <v>43.57</v>
      </c>
    </row>
    <row r="514" spans="1:5">
      <c r="A514" s="215">
        <v>105371</v>
      </c>
      <c r="B514" s="151" t="s">
        <v>38325</v>
      </c>
      <c r="C514" s="215" t="s">
        <v>6</v>
      </c>
      <c r="D514" s="426">
        <v>38.659999999999997</v>
      </c>
      <c r="E514" s="427">
        <v>35.880000000000003</v>
      </c>
    </row>
    <row r="515" spans="1:5">
      <c r="A515" s="215">
        <v>105365</v>
      </c>
      <c r="B515" s="151" t="s">
        <v>38320</v>
      </c>
      <c r="C515" s="215" t="s">
        <v>6</v>
      </c>
      <c r="D515" s="426">
        <v>33.659999999999997</v>
      </c>
      <c r="E515" s="427">
        <v>31.15</v>
      </c>
    </row>
    <row r="516" spans="1:5">
      <c r="A516" s="215">
        <v>105386</v>
      </c>
      <c r="B516" s="151" t="s">
        <v>38336</v>
      </c>
      <c r="C516" s="215" t="s">
        <v>6</v>
      </c>
      <c r="D516" s="426">
        <v>27.55</v>
      </c>
      <c r="E516" s="427">
        <v>25.51</v>
      </c>
    </row>
    <row r="517" spans="1:5">
      <c r="A517" s="215">
        <v>105366</v>
      </c>
      <c r="B517" s="151" t="s">
        <v>38321</v>
      </c>
      <c r="C517" s="215" t="s">
        <v>6</v>
      </c>
      <c r="D517" s="426">
        <v>40.479999999999997</v>
      </c>
      <c r="E517" s="427">
        <v>37.51</v>
      </c>
    </row>
    <row r="518" spans="1:5">
      <c r="A518" s="215">
        <v>105387</v>
      </c>
      <c r="B518" s="151" t="s">
        <v>38337</v>
      </c>
      <c r="C518" s="215" t="s">
        <v>6</v>
      </c>
      <c r="D518" s="426">
        <v>33.26</v>
      </c>
      <c r="E518" s="427">
        <v>30.85</v>
      </c>
    </row>
    <row r="519" spans="1:5">
      <c r="A519" s="215">
        <v>97177</v>
      </c>
      <c r="B519" s="151" t="s">
        <v>38257</v>
      </c>
      <c r="C519" s="215" t="s">
        <v>9</v>
      </c>
      <c r="D519" s="426">
        <v>96.34</v>
      </c>
      <c r="E519" s="427">
        <v>91.02</v>
      </c>
    </row>
    <row r="520" spans="1:5">
      <c r="A520" s="215">
        <v>97187</v>
      </c>
      <c r="B520" s="151" t="s">
        <v>38267</v>
      </c>
      <c r="C520" s="215" t="s">
        <v>9</v>
      </c>
      <c r="D520" s="426">
        <v>86.92</v>
      </c>
      <c r="E520" s="427">
        <v>82.04</v>
      </c>
    </row>
    <row r="521" spans="1:5">
      <c r="A521" s="215">
        <v>97178</v>
      </c>
      <c r="B521" s="151" t="s">
        <v>38258</v>
      </c>
      <c r="C521" s="215" t="s">
        <v>9</v>
      </c>
      <c r="D521" s="426">
        <v>117.46</v>
      </c>
      <c r="E521" s="427">
        <v>110.92</v>
      </c>
    </row>
    <row r="522" spans="1:5">
      <c r="A522" s="215">
        <v>97188</v>
      </c>
      <c r="B522" s="151" t="s">
        <v>38268</v>
      </c>
      <c r="C522" s="215" t="s">
        <v>9</v>
      </c>
      <c r="D522" s="426">
        <v>106.1</v>
      </c>
      <c r="E522" s="427">
        <v>100.11</v>
      </c>
    </row>
    <row r="523" spans="1:5">
      <c r="A523" s="215">
        <v>97179</v>
      </c>
      <c r="B523" s="151" t="s">
        <v>38259</v>
      </c>
      <c r="C523" s="215" t="s">
        <v>9</v>
      </c>
      <c r="D523" s="426">
        <v>138.61000000000001</v>
      </c>
      <c r="E523" s="427">
        <v>130.84</v>
      </c>
    </row>
    <row r="524" spans="1:5">
      <c r="A524" s="215">
        <v>97189</v>
      </c>
      <c r="B524" s="151" t="s">
        <v>38269</v>
      </c>
      <c r="C524" s="215" t="s">
        <v>9</v>
      </c>
      <c r="D524" s="426">
        <v>125.27</v>
      </c>
      <c r="E524" s="427">
        <v>118.15</v>
      </c>
    </row>
    <row r="525" spans="1:5">
      <c r="A525" s="215">
        <v>97180</v>
      </c>
      <c r="B525" s="151" t="s">
        <v>38260</v>
      </c>
      <c r="C525" s="215" t="s">
        <v>9</v>
      </c>
      <c r="D525" s="426">
        <v>159.74</v>
      </c>
      <c r="E525" s="427">
        <v>150.74</v>
      </c>
    </row>
    <row r="526" spans="1:5">
      <c r="A526" s="215">
        <v>97190</v>
      </c>
      <c r="B526" s="151" t="s">
        <v>38270</v>
      </c>
      <c r="C526" s="215" t="s">
        <v>9</v>
      </c>
      <c r="D526" s="426">
        <v>144.44</v>
      </c>
      <c r="E526" s="427">
        <v>136.19</v>
      </c>
    </row>
    <row r="527" spans="1:5">
      <c r="A527" s="215">
        <v>97181</v>
      </c>
      <c r="B527" s="151" t="s">
        <v>38261</v>
      </c>
      <c r="C527" s="215" t="s">
        <v>9</v>
      </c>
      <c r="D527" s="426">
        <v>180.87</v>
      </c>
      <c r="E527" s="427">
        <v>170.65</v>
      </c>
    </row>
    <row r="528" spans="1:5">
      <c r="A528" s="215">
        <v>97191</v>
      </c>
      <c r="B528" s="151" t="s">
        <v>38271</v>
      </c>
      <c r="C528" s="215" t="s">
        <v>9</v>
      </c>
      <c r="D528" s="426">
        <v>163.62</v>
      </c>
      <c r="E528" s="427">
        <v>154.24</v>
      </c>
    </row>
    <row r="529" spans="1:5">
      <c r="A529" s="215">
        <v>97182</v>
      </c>
      <c r="B529" s="151" t="s">
        <v>38262</v>
      </c>
      <c r="C529" s="215" t="s">
        <v>9</v>
      </c>
      <c r="D529" s="426">
        <v>206.36</v>
      </c>
      <c r="E529" s="427">
        <v>194.93</v>
      </c>
    </row>
    <row r="530" spans="1:5">
      <c r="A530" s="215">
        <v>97192</v>
      </c>
      <c r="B530" s="151" t="s">
        <v>38272</v>
      </c>
      <c r="C530" s="215" t="s">
        <v>9</v>
      </c>
      <c r="D530" s="426">
        <v>186.12</v>
      </c>
      <c r="E530" s="427">
        <v>175.62</v>
      </c>
    </row>
    <row r="531" spans="1:5">
      <c r="A531" s="215">
        <v>97173</v>
      </c>
      <c r="B531" s="151" t="s">
        <v>38253</v>
      </c>
      <c r="C531" s="215" t="s">
        <v>9</v>
      </c>
      <c r="D531" s="426">
        <v>54.07</v>
      </c>
      <c r="E531" s="427">
        <v>51.21</v>
      </c>
    </row>
    <row r="532" spans="1:5">
      <c r="A532" s="215">
        <v>97183</v>
      </c>
      <c r="B532" s="151" t="s">
        <v>38263</v>
      </c>
      <c r="C532" s="215" t="s">
        <v>9</v>
      </c>
      <c r="D532" s="426">
        <v>48.58</v>
      </c>
      <c r="E532" s="427">
        <v>45.96</v>
      </c>
    </row>
    <row r="533" spans="1:5">
      <c r="A533" s="215">
        <v>97174</v>
      </c>
      <c r="B533" s="151" t="s">
        <v>38254</v>
      </c>
      <c r="C533" s="215" t="s">
        <v>9</v>
      </c>
      <c r="D533" s="426">
        <v>64.63</v>
      </c>
      <c r="E533" s="427">
        <v>61.15</v>
      </c>
    </row>
    <row r="534" spans="1:5">
      <c r="A534" s="215">
        <v>97184</v>
      </c>
      <c r="B534" s="151" t="s">
        <v>38264</v>
      </c>
      <c r="C534" s="215" t="s">
        <v>9</v>
      </c>
      <c r="D534" s="426">
        <v>58.16</v>
      </c>
      <c r="E534" s="427">
        <v>54.97</v>
      </c>
    </row>
    <row r="535" spans="1:5">
      <c r="A535" s="215">
        <v>97175</v>
      </c>
      <c r="B535" s="151" t="s">
        <v>38255</v>
      </c>
      <c r="C535" s="215" t="s">
        <v>9</v>
      </c>
      <c r="D535" s="426">
        <v>75.2</v>
      </c>
      <c r="E535" s="427">
        <v>71.11</v>
      </c>
    </row>
    <row r="536" spans="1:5">
      <c r="A536" s="215">
        <v>97185</v>
      </c>
      <c r="B536" s="151" t="s">
        <v>38265</v>
      </c>
      <c r="C536" s="215" t="s">
        <v>9</v>
      </c>
      <c r="D536" s="426">
        <v>67.739999999999995</v>
      </c>
      <c r="E536" s="427">
        <v>63.99</v>
      </c>
    </row>
    <row r="537" spans="1:5">
      <c r="A537" s="215">
        <v>97176</v>
      </c>
      <c r="B537" s="151" t="s">
        <v>38256</v>
      </c>
      <c r="C537" s="215" t="s">
        <v>9</v>
      </c>
      <c r="D537" s="426">
        <v>85.77</v>
      </c>
      <c r="E537" s="427">
        <v>81.069999999999993</v>
      </c>
    </row>
    <row r="538" spans="1:5">
      <c r="A538" s="215">
        <v>97186</v>
      </c>
      <c r="B538" s="151" t="s">
        <v>38266</v>
      </c>
      <c r="C538" s="215" t="s">
        <v>9</v>
      </c>
      <c r="D538" s="426">
        <v>77.33</v>
      </c>
      <c r="E538" s="427">
        <v>73.03</v>
      </c>
    </row>
    <row r="539" spans="1:5">
      <c r="A539" s="215">
        <v>97142</v>
      </c>
      <c r="B539" s="151" t="s">
        <v>38127</v>
      </c>
      <c r="C539" s="215" t="s">
        <v>9</v>
      </c>
      <c r="D539" s="426">
        <v>7.03</v>
      </c>
      <c r="E539" s="427">
        <v>6.62</v>
      </c>
    </row>
    <row r="540" spans="1:5">
      <c r="A540" s="215">
        <v>97158</v>
      </c>
      <c r="B540" s="151" t="s">
        <v>38143</v>
      </c>
      <c r="C540" s="215" t="s">
        <v>9</v>
      </c>
      <c r="D540" s="426">
        <v>5.42</v>
      </c>
      <c r="E540" s="427">
        <v>5.12</v>
      </c>
    </row>
    <row r="541" spans="1:5">
      <c r="A541" s="215">
        <v>97155</v>
      </c>
      <c r="B541" s="151" t="s">
        <v>38140</v>
      </c>
      <c r="C541" s="215" t="s">
        <v>9</v>
      </c>
      <c r="D541" s="426">
        <v>56.42</v>
      </c>
      <c r="E541" s="427">
        <v>53.14</v>
      </c>
    </row>
    <row r="542" spans="1:5">
      <c r="A542" s="215">
        <v>97171</v>
      </c>
      <c r="B542" s="151" t="s">
        <v>38156</v>
      </c>
      <c r="C542" s="215" t="s">
        <v>9</v>
      </c>
      <c r="D542" s="426">
        <v>45.55</v>
      </c>
      <c r="E542" s="427">
        <v>42.81</v>
      </c>
    </row>
    <row r="543" spans="1:5">
      <c r="A543" s="215">
        <v>97156</v>
      </c>
      <c r="B543" s="151" t="s">
        <v>38141</v>
      </c>
      <c r="C543" s="215" t="s">
        <v>9</v>
      </c>
      <c r="D543" s="426">
        <v>67.510000000000005</v>
      </c>
      <c r="E543" s="427">
        <v>63.58</v>
      </c>
    </row>
    <row r="544" spans="1:5">
      <c r="A544" s="215">
        <v>97172</v>
      </c>
      <c r="B544" s="151" t="s">
        <v>38157</v>
      </c>
      <c r="C544" s="215" t="s">
        <v>9</v>
      </c>
      <c r="D544" s="426">
        <v>54.69</v>
      </c>
      <c r="E544" s="427">
        <v>51.4</v>
      </c>
    </row>
    <row r="545" spans="1:5">
      <c r="A545" s="215">
        <v>97143</v>
      </c>
      <c r="B545" s="151" t="s">
        <v>38128</v>
      </c>
      <c r="C545" s="215" t="s">
        <v>9</v>
      </c>
      <c r="D545" s="426">
        <v>9.43</v>
      </c>
      <c r="E545" s="427">
        <v>8.85</v>
      </c>
    </row>
    <row r="546" spans="1:5">
      <c r="A546" s="215">
        <v>97159</v>
      </c>
      <c r="B546" s="151" t="s">
        <v>38144</v>
      </c>
      <c r="C546" s="215" t="s">
        <v>9</v>
      </c>
      <c r="D546" s="426">
        <v>7.42</v>
      </c>
      <c r="E546" s="427">
        <v>6.97</v>
      </c>
    </row>
    <row r="547" spans="1:5">
      <c r="A547" s="215">
        <v>97144</v>
      </c>
      <c r="B547" s="151" t="s">
        <v>38129</v>
      </c>
      <c r="C547" s="215" t="s">
        <v>9</v>
      </c>
      <c r="D547" s="426">
        <v>11.82</v>
      </c>
      <c r="E547" s="427">
        <v>11.09</v>
      </c>
    </row>
    <row r="548" spans="1:5">
      <c r="A548" s="215">
        <v>97160</v>
      </c>
      <c r="B548" s="151" t="s">
        <v>38145</v>
      </c>
      <c r="C548" s="215" t="s">
        <v>9</v>
      </c>
      <c r="D548" s="426">
        <v>9.41</v>
      </c>
      <c r="E548" s="427">
        <v>8.83</v>
      </c>
    </row>
    <row r="549" spans="1:5">
      <c r="A549" s="215">
        <v>97145</v>
      </c>
      <c r="B549" s="151" t="s">
        <v>38130</v>
      </c>
      <c r="C549" s="215" t="s">
        <v>9</v>
      </c>
      <c r="D549" s="426">
        <v>14.25</v>
      </c>
      <c r="E549" s="427">
        <v>13.36</v>
      </c>
    </row>
    <row r="550" spans="1:5">
      <c r="A550" s="215">
        <v>97161</v>
      </c>
      <c r="B550" s="151" t="s">
        <v>38146</v>
      </c>
      <c r="C550" s="215" t="s">
        <v>9</v>
      </c>
      <c r="D550" s="426">
        <v>11.43</v>
      </c>
      <c r="E550" s="427">
        <v>10.71</v>
      </c>
    </row>
    <row r="551" spans="1:5">
      <c r="A551" s="215">
        <v>97146</v>
      </c>
      <c r="B551" s="151" t="s">
        <v>38131</v>
      </c>
      <c r="C551" s="215" t="s">
        <v>9</v>
      </c>
      <c r="D551" s="426">
        <v>16.670000000000002</v>
      </c>
      <c r="E551" s="427">
        <v>15.62</v>
      </c>
    </row>
    <row r="552" spans="1:5">
      <c r="A552" s="215">
        <v>97162</v>
      </c>
      <c r="B552" s="151" t="s">
        <v>38147</v>
      </c>
      <c r="C552" s="215" t="s">
        <v>9</v>
      </c>
      <c r="D552" s="426">
        <v>13.44</v>
      </c>
      <c r="E552" s="427">
        <v>12.58</v>
      </c>
    </row>
    <row r="553" spans="1:5">
      <c r="A553" s="215">
        <v>97147</v>
      </c>
      <c r="B553" s="151" t="s">
        <v>38132</v>
      </c>
      <c r="C553" s="215" t="s">
        <v>9</v>
      </c>
      <c r="D553" s="426">
        <v>19.100000000000001</v>
      </c>
      <c r="E553" s="427">
        <v>17.88</v>
      </c>
    </row>
    <row r="554" spans="1:5">
      <c r="A554" s="215">
        <v>97163</v>
      </c>
      <c r="B554" s="151" t="s">
        <v>38148</v>
      </c>
      <c r="C554" s="215" t="s">
        <v>9</v>
      </c>
      <c r="D554" s="426">
        <v>15.46</v>
      </c>
      <c r="E554" s="427">
        <v>14.47</v>
      </c>
    </row>
    <row r="555" spans="1:5">
      <c r="A555" s="215">
        <v>97148</v>
      </c>
      <c r="B555" s="151" t="s">
        <v>38133</v>
      </c>
      <c r="C555" s="215" t="s">
        <v>9</v>
      </c>
      <c r="D555" s="426">
        <v>21.52</v>
      </c>
      <c r="E555" s="427">
        <v>20.149999999999999</v>
      </c>
    </row>
    <row r="556" spans="1:5">
      <c r="A556" s="215">
        <v>97164</v>
      </c>
      <c r="B556" s="151" t="s">
        <v>38149</v>
      </c>
      <c r="C556" s="215" t="s">
        <v>9</v>
      </c>
      <c r="D556" s="426">
        <v>17.489999999999998</v>
      </c>
      <c r="E556" s="427">
        <v>16.36</v>
      </c>
    </row>
    <row r="557" spans="1:5">
      <c r="A557" s="215">
        <v>97149</v>
      </c>
      <c r="B557" s="151" t="s">
        <v>38134</v>
      </c>
      <c r="C557" s="215" t="s">
        <v>9</v>
      </c>
      <c r="D557" s="426">
        <v>23.96</v>
      </c>
      <c r="E557" s="427">
        <v>22.42</v>
      </c>
    </row>
    <row r="558" spans="1:5">
      <c r="A558" s="215">
        <v>97165</v>
      </c>
      <c r="B558" s="151" t="s">
        <v>38150</v>
      </c>
      <c r="C558" s="215" t="s">
        <v>9</v>
      </c>
      <c r="D558" s="426">
        <v>19.510000000000002</v>
      </c>
      <c r="E558" s="427">
        <v>18.260000000000002</v>
      </c>
    </row>
    <row r="559" spans="1:5">
      <c r="A559" s="215">
        <v>97150</v>
      </c>
      <c r="B559" s="151" t="s">
        <v>38135</v>
      </c>
      <c r="C559" s="215" t="s">
        <v>9</v>
      </c>
      <c r="D559" s="426">
        <v>29.86</v>
      </c>
      <c r="E559" s="427">
        <v>28.16</v>
      </c>
    </row>
    <row r="560" spans="1:5">
      <c r="A560" s="215">
        <v>97166</v>
      </c>
      <c r="B560" s="151" t="s">
        <v>38151</v>
      </c>
      <c r="C560" s="215" t="s">
        <v>9</v>
      </c>
      <c r="D560" s="426">
        <v>23.88</v>
      </c>
      <c r="E560" s="427">
        <v>22.48</v>
      </c>
    </row>
    <row r="561" spans="1:5">
      <c r="A561" s="215">
        <v>97151</v>
      </c>
      <c r="B561" s="151" t="s">
        <v>38136</v>
      </c>
      <c r="C561" s="215" t="s">
        <v>9</v>
      </c>
      <c r="D561" s="426">
        <v>35.25</v>
      </c>
      <c r="E561" s="427">
        <v>33.24</v>
      </c>
    </row>
    <row r="562" spans="1:5">
      <c r="A562" s="215">
        <v>97167</v>
      </c>
      <c r="B562" s="151" t="s">
        <v>38152</v>
      </c>
      <c r="C562" s="215" t="s">
        <v>9</v>
      </c>
      <c r="D562" s="426">
        <v>28.28</v>
      </c>
      <c r="E562" s="427">
        <v>26.63</v>
      </c>
    </row>
    <row r="563" spans="1:5">
      <c r="A563" s="215">
        <v>97152</v>
      </c>
      <c r="B563" s="151" t="s">
        <v>38137</v>
      </c>
      <c r="C563" s="215" t="s">
        <v>9</v>
      </c>
      <c r="D563" s="426">
        <v>40.4</v>
      </c>
      <c r="E563" s="427">
        <v>38.08</v>
      </c>
    </row>
    <row r="564" spans="1:5">
      <c r="A564" s="215">
        <v>97168</v>
      </c>
      <c r="B564" s="151" t="s">
        <v>38153</v>
      </c>
      <c r="C564" s="215" t="s">
        <v>9</v>
      </c>
      <c r="D564" s="426">
        <v>32.47</v>
      </c>
      <c r="E564" s="427">
        <v>30.53</v>
      </c>
    </row>
    <row r="565" spans="1:5">
      <c r="A565" s="215">
        <v>97141</v>
      </c>
      <c r="B565" s="151" t="s">
        <v>38126</v>
      </c>
      <c r="C565" s="215" t="s">
        <v>9</v>
      </c>
      <c r="D565" s="426">
        <v>6.06</v>
      </c>
      <c r="E565" s="427">
        <v>5.7</v>
      </c>
    </row>
    <row r="566" spans="1:5">
      <c r="A566" s="215">
        <v>97157</v>
      </c>
      <c r="B566" s="151" t="s">
        <v>38142</v>
      </c>
      <c r="C566" s="215" t="s">
        <v>9</v>
      </c>
      <c r="D566" s="426">
        <v>4.62</v>
      </c>
      <c r="E566" s="427">
        <v>4.3499999999999996</v>
      </c>
    </row>
    <row r="567" spans="1:5">
      <c r="A567" s="215">
        <v>97153</v>
      </c>
      <c r="B567" s="151" t="s">
        <v>38138</v>
      </c>
      <c r="C567" s="215" t="s">
        <v>9</v>
      </c>
      <c r="D567" s="426">
        <v>45.73</v>
      </c>
      <c r="E567" s="427">
        <v>43.07</v>
      </c>
    </row>
    <row r="568" spans="1:5">
      <c r="A568" s="215">
        <v>97169</v>
      </c>
      <c r="B568" s="151" t="s">
        <v>38154</v>
      </c>
      <c r="C568" s="215" t="s">
        <v>9</v>
      </c>
      <c r="D568" s="426">
        <v>36.81</v>
      </c>
      <c r="E568" s="427">
        <v>34.590000000000003</v>
      </c>
    </row>
    <row r="569" spans="1:5">
      <c r="A569" s="215">
        <v>97154</v>
      </c>
      <c r="B569" s="151" t="s">
        <v>38139</v>
      </c>
      <c r="C569" s="215" t="s">
        <v>9</v>
      </c>
      <c r="D569" s="426">
        <v>51.08</v>
      </c>
      <c r="E569" s="427">
        <v>48.11</v>
      </c>
    </row>
    <row r="570" spans="1:5">
      <c r="A570" s="215">
        <v>97170</v>
      </c>
      <c r="B570" s="151" t="s">
        <v>38155</v>
      </c>
      <c r="C570" s="215" t="s">
        <v>9</v>
      </c>
      <c r="D570" s="426">
        <v>41.17</v>
      </c>
      <c r="E570" s="427">
        <v>38.700000000000003</v>
      </c>
    </row>
    <row r="571" spans="1:5">
      <c r="A571" s="215">
        <v>105311</v>
      </c>
      <c r="B571" s="151" t="s">
        <v>38295</v>
      </c>
      <c r="C571" s="215" t="s">
        <v>9</v>
      </c>
      <c r="D571" s="426">
        <v>5.27</v>
      </c>
      <c r="E571" s="427">
        <v>4.88</v>
      </c>
    </row>
    <row r="572" spans="1:5">
      <c r="A572" s="215">
        <v>105339</v>
      </c>
      <c r="B572" s="151" t="s">
        <v>38313</v>
      </c>
      <c r="C572" s="215" t="s">
        <v>9</v>
      </c>
      <c r="D572" s="426">
        <v>4.32</v>
      </c>
      <c r="E572" s="427">
        <v>4</v>
      </c>
    </row>
    <row r="573" spans="1:5">
      <c r="A573" s="215">
        <v>97127</v>
      </c>
      <c r="B573" s="151" t="s">
        <v>38338</v>
      </c>
      <c r="C573" s="215" t="s">
        <v>9</v>
      </c>
      <c r="D573" s="426">
        <v>6.86</v>
      </c>
      <c r="E573" s="427">
        <v>6.36</v>
      </c>
    </row>
    <row r="574" spans="1:5">
      <c r="A574" s="215">
        <v>97134</v>
      </c>
      <c r="B574" s="151" t="s">
        <v>38345</v>
      </c>
      <c r="C574" s="215" t="s">
        <v>9</v>
      </c>
      <c r="D574" s="426">
        <v>5.63</v>
      </c>
      <c r="E574" s="427">
        <v>5.22</v>
      </c>
    </row>
    <row r="575" spans="1:5">
      <c r="A575" s="215">
        <v>97128</v>
      </c>
      <c r="B575" s="151" t="s">
        <v>38339</v>
      </c>
      <c r="C575" s="215" t="s">
        <v>9</v>
      </c>
      <c r="D575" s="426">
        <v>12.81</v>
      </c>
      <c r="E575" s="427">
        <v>12.01</v>
      </c>
    </row>
    <row r="576" spans="1:5">
      <c r="A576" s="215">
        <v>97135</v>
      </c>
      <c r="B576" s="151" t="s">
        <v>38346</v>
      </c>
      <c r="C576" s="215" t="s">
        <v>9</v>
      </c>
      <c r="D576" s="426">
        <v>9.7799999999999994</v>
      </c>
      <c r="E576" s="427">
        <v>9.17</v>
      </c>
    </row>
    <row r="577" spans="1:5">
      <c r="A577" s="215">
        <v>97129</v>
      </c>
      <c r="B577" s="151" t="s">
        <v>38340</v>
      </c>
      <c r="C577" s="215" t="s">
        <v>9</v>
      </c>
      <c r="D577" s="426">
        <v>15.16</v>
      </c>
      <c r="E577" s="427">
        <v>14.2</v>
      </c>
    </row>
    <row r="578" spans="1:5">
      <c r="A578" s="215">
        <v>97136</v>
      </c>
      <c r="B578" s="151" t="s">
        <v>38347</v>
      </c>
      <c r="C578" s="215" t="s">
        <v>9</v>
      </c>
      <c r="D578" s="426">
        <v>11.58</v>
      </c>
      <c r="E578" s="427">
        <v>10.85</v>
      </c>
    </row>
    <row r="579" spans="1:5">
      <c r="A579" s="215">
        <v>97130</v>
      </c>
      <c r="B579" s="151" t="s">
        <v>38341</v>
      </c>
      <c r="C579" s="215" t="s">
        <v>9</v>
      </c>
      <c r="D579" s="426">
        <v>17.52</v>
      </c>
      <c r="E579" s="427">
        <v>16.420000000000002</v>
      </c>
    </row>
    <row r="580" spans="1:5">
      <c r="A580" s="215">
        <v>97137</v>
      </c>
      <c r="B580" s="151" t="s">
        <v>38348</v>
      </c>
      <c r="C580" s="215" t="s">
        <v>9</v>
      </c>
      <c r="D580" s="426">
        <v>13.39</v>
      </c>
      <c r="E580" s="427">
        <v>12.56</v>
      </c>
    </row>
    <row r="581" spans="1:5">
      <c r="A581" s="215">
        <v>97131</v>
      </c>
      <c r="B581" s="151" t="s">
        <v>38342</v>
      </c>
      <c r="C581" s="215" t="s">
        <v>9</v>
      </c>
      <c r="D581" s="426">
        <v>19.89</v>
      </c>
      <c r="E581" s="427">
        <v>18.64</v>
      </c>
    </row>
    <row r="582" spans="1:5">
      <c r="A582" s="215">
        <v>97138</v>
      </c>
      <c r="B582" s="151" t="s">
        <v>38349</v>
      </c>
      <c r="C582" s="215" t="s">
        <v>9</v>
      </c>
      <c r="D582" s="426">
        <v>15.2</v>
      </c>
      <c r="E582" s="427">
        <v>14.25</v>
      </c>
    </row>
    <row r="583" spans="1:5">
      <c r="A583" s="215">
        <v>97132</v>
      </c>
      <c r="B583" s="151" t="s">
        <v>38343</v>
      </c>
      <c r="C583" s="215" t="s">
        <v>9</v>
      </c>
      <c r="D583" s="426">
        <v>22.27</v>
      </c>
      <c r="E583" s="427">
        <v>20.86</v>
      </c>
    </row>
    <row r="584" spans="1:5">
      <c r="A584" s="215">
        <v>97139</v>
      </c>
      <c r="B584" s="151" t="s">
        <v>38350</v>
      </c>
      <c r="C584" s="215" t="s">
        <v>9</v>
      </c>
      <c r="D584" s="426">
        <v>17.02</v>
      </c>
      <c r="E584" s="427">
        <v>15.96</v>
      </c>
    </row>
    <row r="585" spans="1:5">
      <c r="A585" s="215">
        <v>97133</v>
      </c>
      <c r="B585" s="151" t="s">
        <v>38344</v>
      </c>
      <c r="C585" s="215" t="s">
        <v>9</v>
      </c>
      <c r="D585" s="426">
        <v>26.98</v>
      </c>
      <c r="E585" s="427">
        <v>25.29</v>
      </c>
    </row>
    <row r="586" spans="1:5">
      <c r="A586" s="215">
        <v>97140</v>
      </c>
      <c r="B586" s="151" t="s">
        <v>38351</v>
      </c>
      <c r="C586" s="215" t="s">
        <v>9</v>
      </c>
      <c r="D586" s="426">
        <v>20.63</v>
      </c>
      <c r="E586" s="427">
        <v>19.350000000000001</v>
      </c>
    </row>
    <row r="587" spans="1:5">
      <c r="A587" s="215">
        <v>97123</v>
      </c>
      <c r="B587" s="151" t="s">
        <v>38275</v>
      </c>
      <c r="C587" s="215" t="s">
        <v>9</v>
      </c>
      <c r="D587" s="426">
        <v>5.68</v>
      </c>
      <c r="E587" s="427">
        <v>5.26</v>
      </c>
    </row>
    <row r="588" spans="1:5">
      <c r="A588" s="215">
        <v>97126</v>
      </c>
      <c r="B588" s="151" t="s">
        <v>38278</v>
      </c>
      <c r="C588" s="215" t="s">
        <v>9</v>
      </c>
      <c r="D588" s="426">
        <v>4.66</v>
      </c>
      <c r="E588" s="427">
        <v>4.3099999999999996</v>
      </c>
    </row>
    <row r="589" spans="1:5">
      <c r="A589" s="215">
        <v>105308</v>
      </c>
      <c r="B589" s="151" t="s">
        <v>38292</v>
      </c>
      <c r="C589" s="215" t="s">
        <v>9</v>
      </c>
      <c r="D589" s="426">
        <v>6.52</v>
      </c>
      <c r="E589" s="427">
        <v>6.04</v>
      </c>
    </row>
    <row r="590" spans="1:5">
      <c r="A590" s="215">
        <v>105312</v>
      </c>
      <c r="B590" s="151" t="s">
        <v>38296</v>
      </c>
      <c r="C590" s="215" t="s">
        <v>9</v>
      </c>
      <c r="D590" s="426">
        <v>5.36</v>
      </c>
      <c r="E590" s="427">
        <v>4.97</v>
      </c>
    </row>
    <row r="591" spans="1:5">
      <c r="A591" s="215">
        <v>105309</v>
      </c>
      <c r="B591" s="151" t="s">
        <v>38293</v>
      </c>
      <c r="C591" s="215" t="s">
        <v>9</v>
      </c>
      <c r="D591" s="426">
        <v>7.01</v>
      </c>
      <c r="E591" s="427">
        <v>6.49</v>
      </c>
    </row>
    <row r="592" spans="1:5">
      <c r="A592" s="215">
        <v>105313</v>
      </c>
      <c r="B592" s="151" t="s">
        <v>38297</v>
      </c>
      <c r="C592" s="215" t="s">
        <v>9</v>
      </c>
      <c r="D592" s="426">
        <v>5.75</v>
      </c>
      <c r="E592" s="427">
        <v>5.33</v>
      </c>
    </row>
    <row r="593" spans="1:5">
      <c r="A593" s="215">
        <v>105310</v>
      </c>
      <c r="B593" s="151" t="s">
        <v>38294</v>
      </c>
      <c r="C593" s="215" t="s">
        <v>9</v>
      </c>
      <c r="D593" s="426">
        <v>8.26</v>
      </c>
      <c r="E593" s="427">
        <v>7.65</v>
      </c>
    </row>
    <row r="594" spans="1:5">
      <c r="A594" s="215">
        <v>105314</v>
      </c>
      <c r="B594" s="151" t="s">
        <v>38298</v>
      </c>
      <c r="C594" s="215" t="s">
        <v>9</v>
      </c>
      <c r="D594" s="426">
        <v>6.79</v>
      </c>
      <c r="E594" s="427">
        <v>6.29</v>
      </c>
    </row>
    <row r="595" spans="1:5">
      <c r="A595" s="215">
        <v>97121</v>
      </c>
      <c r="B595" s="151" t="s">
        <v>38273</v>
      </c>
      <c r="C595" s="215" t="s">
        <v>9</v>
      </c>
      <c r="D595" s="426">
        <v>4.1100000000000003</v>
      </c>
      <c r="E595" s="427">
        <v>3.79</v>
      </c>
    </row>
    <row r="596" spans="1:5">
      <c r="A596" s="215">
        <v>97124</v>
      </c>
      <c r="B596" s="151" t="s">
        <v>38276</v>
      </c>
      <c r="C596" s="215" t="s">
        <v>9</v>
      </c>
      <c r="D596" s="426">
        <v>3.35</v>
      </c>
      <c r="E596" s="427">
        <v>3.1</v>
      </c>
    </row>
    <row r="597" spans="1:5">
      <c r="A597" s="215">
        <v>97122</v>
      </c>
      <c r="B597" s="151" t="s">
        <v>38274</v>
      </c>
      <c r="C597" s="215" t="s">
        <v>9</v>
      </c>
      <c r="D597" s="426">
        <v>4.92</v>
      </c>
      <c r="E597" s="427">
        <v>4.54</v>
      </c>
    </row>
    <row r="598" spans="1:5">
      <c r="A598" s="215">
        <v>97125</v>
      </c>
      <c r="B598" s="151" t="s">
        <v>38277</v>
      </c>
      <c r="C598" s="215" t="s">
        <v>9</v>
      </c>
      <c r="D598" s="426">
        <v>4.0199999999999996</v>
      </c>
      <c r="E598" s="427">
        <v>3.71</v>
      </c>
    </row>
    <row r="599" spans="1:5">
      <c r="A599" s="215">
        <v>105296</v>
      </c>
      <c r="B599" s="151" t="s">
        <v>38291</v>
      </c>
      <c r="C599" s="215" t="s">
        <v>6</v>
      </c>
      <c r="D599" s="426">
        <v>201.74</v>
      </c>
      <c r="E599" s="427">
        <v>199.16</v>
      </c>
    </row>
    <row r="600" spans="1:5">
      <c r="A600" s="215">
        <v>105374</v>
      </c>
      <c r="B600" s="151" t="s">
        <v>38328</v>
      </c>
      <c r="C600" s="215" t="s">
        <v>6</v>
      </c>
      <c r="D600" s="426">
        <v>195.49</v>
      </c>
      <c r="E600" s="427">
        <v>193.4</v>
      </c>
    </row>
    <row r="601" spans="1:5">
      <c r="A601" s="215">
        <v>105292</v>
      </c>
      <c r="B601" s="151" t="s">
        <v>38287</v>
      </c>
      <c r="C601" s="215" t="s">
        <v>6</v>
      </c>
      <c r="D601" s="426">
        <v>61.42</v>
      </c>
      <c r="E601" s="427">
        <v>59.54</v>
      </c>
    </row>
    <row r="602" spans="1:5">
      <c r="A602" s="215">
        <v>105293</v>
      </c>
      <c r="B602" s="151" t="s">
        <v>38288</v>
      </c>
      <c r="C602" s="215" t="s">
        <v>6</v>
      </c>
      <c r="D602" s="426">
        <v>56.84</v>
      </c>
      <c r="E602" s="427">
        <v>55.31</v>
      </c>
    </row>
    <row r="603" spans="1:5">
      <c r="A603" s="215">
        <v>105294</v>
      </c>
      <c r="B603" s="151" t="s">
        <v>38289</v>
      </c>
      <c r="C603" s="215" t="s">
        <v>6</v>
      </c>
      <c r="D603" s="426">
        <v>119.89</v>
      </c>
      <c r="E603" s="427">
        <v>117.66</v>
      </c>
    </row>
    <row r="604" spans="1:5">
      <c r="A604" s="215">
        <v>105295</v>
      </c>
      <c r="B604" s="151" t="s">
        <v>38290</v>
      </c>
      <c r="C604" s="215" t="s">
        <v>6</v>
      </c>
      <c r="D604" s="426">
        <v>114.47</v>
      </c>
      <c r="E604" s="427">
        <v>112.65</v>
      </c>
    </row>
    <row r="605" spans="1:5">
      <c r="A605" s="215">
        <v>105290</v>
      </c>
      <c r="B605" s="151" t="s">
        <v>38285</v>
      </c>
      <c r="C605" s="215" t="s">
        <v>6</v>
      </c>
      <c r="D605" s="426">
        <v>79.19</v>
      </c>
      <c r="E605" s="427">
        <v>77.47</v>
      </c>
    </row>
    <row r="606" spans="1:5">
      <c r="A606" s="215">
        <v>105291</v>
      </c>
      <c r="B606" s="151" t="s">
        <v>38286</v>
      </c>
      <c r="C606" s="215" t="s">
        <v>6</v>
      </c>
      <c r="D606" s="426">
        <v>75.02</v>
      </c>
      <c r="E606" s="427">
        <v>73.63</v>
      </c>
    </row>
    <row r="607" spans="1:5">
      <c r="A607" s="215">
        <v>105286</v>
      </c>
      <c r="B607" s="151" t="s">
        <v>38281</v>
      </c>
      <c r="C607" s="215" t="s">
        <v>6</v>
      </c>
      <c r="D607" s="426">
        <v>37.17</v>
      </c>
      <c r="E607" s="427">
        <v>35.909999999999997</v>
      </c>
    </row>
    <row r="608" spans="1:5">
      <c r="A608" s="215">
        <v>105287</v>
      </c>
      <c r="B608" s="151" t="s">
        <v>38282</v>
      </c>
      <c r="C608" s="215" t="s">
        <v>6</v>
      </c>
      <c r="D608" s="426">
        <v>34.1</v>
      </c>
      <c r="E608" s="427">
        <v>33.090000000000003</v>
      </c>
    </row>
    <row r="609" spans="1:5">
      <c r="A609" s="215">
        <v>105288</v>
      </c>
      <c r="B609" s="151" t="s">
        <v>38283</v>
      </c>
      <c r="C609" s="215" t="s">
        <v>6</v>
      </c>
      <c r="D609" s="426">
        <v>59.47</v>
      </c>
      <c r="E609" s="427">
        <v>57.99</v>
      </c>
    </row>
    <row r="610" spans="1:5">
      <c r="A610" s="215">
        <v>105289</v>
      </c>
      <c r="B610" s="151" t="s">
        <v>38284</v>
      </c>
      <c r="C610" s="215" t="s">
        <v>6</v>
      </c>
      <c r="D610" s="426">
        <v>55.86</v>
      </c>
      <c r="E610" s="427">
        <v>54.65</v>
      </c>
    </row>
    <row r="611" spans="1:5">
      <c r="A611" s="215">
        <v>105375</v>
      </c>
      <c r="B611" s="151" t="s">
        <v>38329</v>
      </c>
      <c r="C611" s="215" t="s">
        <v>6</v>
      </c>
      <c r="D611" s="426">
        <v>160.19999999999999</v>
      </c>
      <c r="E611" s="427">
        <v>156.78</v>
      </c>
    </row>
    <row r="612" spans="1:5">
      <c r="A612" s="215">
        <v>105376</v>
      </c>
      <c r="B612" s="151" t="s">
        <v>38330</v>
      </c>
      <c r="C612" s="215" t="s">
        <v>6</v>
      </c>
      <c r="D612" s="426">
        <v>151.87</v>
      </c>
      <c r="E612" s="427">
        <v>149.09</v>
      </c>
    </row>
    <row r="613" spans="1:5">
      <c r="A613" s="215">
        <v>105331</v>
      </c>
      <c r="B613" s="151" t="s">
        <v>38305</v>
      </c>
      <c r="C613" s="215" t="s">
        <v>9</v>
      </c>
      <c r="D613" s="426">
        <v>64.45</v>
      </c>
      <c r="E613" s="427">
        <v>64.06</v>
      </c>
    </row>
    <row r="614" spans="1:5">
      <c r="A614" s="215">
        <v>105332</v>
      </c>
      <c r="B614" s="151" t="s">
        <v>38306</v>
      </c>
      <c r="C614" s="215" t="s">
        <v>9</v>
      </c>
      <c r="D614" s="426">
        <v>63.5</v>
      </c>
      <c r="E614" s="427">
        <v>63.18</v>
      </c>
    </row>
    <row r="615" spans="1:5">
      <c r="A615" s="215">
        <v>105333</v>
      </c>
      <c r="B615" s="151" t="s">
        <v>38307</v>
      </c>
      <c r="C615" s="215" t="s">
        <v>9</v>
      </c>
      <c r="D615" s="426">
        <v>282.70999999999998</v>
      </c>
      <c r="E615" s="427">
        <v>281.91000000000003</v>
      </c>
    </row>
    <row r="616" spans="1:5">
      <c r="A616" s="215">
        <v>105334</v>
      </c>
      <c r="B616" s="151" t="s">
        <v>38308</v>
      </c>
      <c r="C616" s="215" t="s">
        <v>9</v>
      </c>
      <c r="D616" s="426">
        <v>279.68</v>
      </c>
      <c r="E616" s="427">
        <v>279.07</v>
      </c>
    </row>
    <row r="617" spans="1:5">
      <c r="A617" s="215">
        <v>105335</v>
      </c>
      <c r="B617" s="151" t="s">
        <v>38309</v>
      </c>
      <c r="C617" s="215" t="s">
        <v>9</v>
      </c>
      <c r="D617" s="426">
        <v>426.05</v>
      </c>
      <c r="E617" s="427">
        <v>425.09</v>
      </c>
    </row>
    <row r="618" spans="1:5">
      <c r="A618" s="215">
        <v>105336</v>
      </c>
      <c r="B618" s="151" t="s">
        <v>38310</v>
      </c>
      <c r="C618" s="215" t="s">
        <v>9</v>
      </c>
      <c r="D618" s="426">
        <v>422.47</v>
      </c>
      <c r="E618" s="427">
        <v>421.74</v>
      </c>
    </row>
    <row r="619" spans="1:5">
      <c r="A619" s="215">
        <v>105337</v>
      </c>
      <c r="B619" s="151" t="s">
        <v>38311</v>
      </c>
      <c r="C619" s="215" t="s">
        <v>9</v>
      </c>
      <c r="D619" s="426">
        <v>600.99</v>
      </c>
      <c r="E619" s="427">
        <v>599.89</v>
      </c>
    </row>
    <row r="620" spans="1:5">
      <c r="A620" s="215">
        <v>105338</v>
      </c>
      <c r="B620" s="151" t="s">
        <v>38312</v>
      </c>
      <c r="C620" s="215" t="s">
        <v>9</v>
      </c>
      <c r="D620" s="426">
        <v>596.86</v>
      </c>
      <c r="E620" s="427">
        <v>596.03</v>
      </c>
    </row>
    <row r="621" spans="1:5">
      <c r="A621" s="215">
        <v>106108</v>
      </c>
      <c r="B621" s="151" t="s">
        <v>38303</v>
      </c>
      <c r="C621" s="215" t="s">
        <v>9</v>
      </c>
      <c r="D621" s="426">
        <v>90.76</v>
      </c>
      <c r="E621" s="427">
        <v>90.34</v>
      </c>
    </row>
    <row r="622" spans="1:5">
      <c r="A622" s="215">
        <v>106109</v>
      </c>
      <c r="B622" s="151" t="s">
        <v>38304</v>
      </c>
      <c r="C622" s="215" t="s">
        <v>9</v>
      </c>
      <c r="D622" s="426">
        <v>89.74</v>
      </c>
      <c r="E622" s="427">
        <v>89.39</v>
      </c>
    </row>
    <row r="623" spans="1:5">
      <c r="A623" s="215">
        <v>106104</v>
      </c>
      <c r="B623" s="151" t="s">
        <v>38279</v>
      </c>
      <c r="C623" s="215" t="s">
        <v>9</v>
      </c>
      <c r="D623" s="426">
        <v>30.04</v>
      </c>
      <c r="E623" s="427">
        <v>29.72</v>
      </c>
    </row>
    <row r="624" spans="1:5">
      <c r="A624" s="215">
        <v>106105</v>
      </c>
      <c r="B624" s="151" t="s">
        <v>38280</v>
      </c>
      <c r="C624" s="215" t="s">
        <v>9</v>
      </c>
      <c r="D624" s="426">
        <v>29.28</v>
      </c>
      <c r="E624" s="427">
        <v>29.03</v>
      </c>
    </row>
    <row r="625" spans="1:5">
      <c r="A625" s="215">
        <v>106106</v>
      </c>
      <c r="B625" s="151" t="s">
        <v>38301</v>
      </c>
      <c r="C625" s="215" t="s">
        <v>9</v>
      </c>
      <c r="D625" s="426">
        <v>55.84</v>
      </c>
      <c r="E625" s="427">
        <v>55.46</v>
      </c>
    </row>
    <row r="626" spans="1:5">
      <c r="A626" s="215">
        <v>106107</v>
      </c>
      <c r="B626" s="151" t="s">
        <v>38302</v>
      </c>
      <c r="C626" s="215" t="s">
        <v>9</v>
      </c>
      <c r="D626" s="426">
        <v>54.94</v>
      </c>
      <c r="E626" s="427">
        <v>54.63</v>
      </c>
    </row>
    <row r="627" spans="1:5">
      <c r="A627" s="215">
        <v>105377</v>
      </c>
      <c r="B627" s="151" t="s">
        <v>38234</v>
      </c>
      <c r="C627" s="215" t="s">
        <v>6</v>
      </c>
      <c r="D627" s="426">
        <v>48.59</v>
      </c>
      <c r="E627" s="427">
        <v>47.52</v>
      </c>
    </row>
    <row r="628" spans="1:5">
      <c r="A628" s="215">
        <v>105368</v>
      </c>
      <c r="B628" s="151" t="s">
        <v>38323</v>
      </c>
      <c r="C628" s="215" t="s">
        <v>6</v>
      </c>
      <c r="D628" s="426">
        <v>44.16</v>
      </c>
      <c r="E628" s="427">
        <v>43.34</v>
      </c>
    </row>
    <row r="629" spans="1:5">
      <c r="A629" s="215">
        <v>105369</v>
      </c>
      <c r="B629" s="151" t="s">
        <v>38233</v>
      </c>
      <c r="C629" s="215" t="s">
        <v>6</v>
      </c>
      <c r="D629" s="426">
        <v>75.42</v>
      </c>
      <c r="E629" s="427">
        <v>73.98</v>
      </c>
    </row>
    <row r="630" spans="1:5">
      <c r="A630" s="215">
        <v>105370</v>
      </c>
      <c r="B630" s="151" t="s">
        <v>38324</v>
      </c>
      <c r="C630" s="215" t="s">
        <v>6</v>
      </c>
      <c r="D630" s="426">
        <v>69.5</v>
      </c>
      <c r="E630" s="427">
        <v>68.400000000000006</v>
      </c>
    </row>
    <row r="631" spans="1:5">
      <c r="A631" s="215">
        <v>92864</v>
      </c>
      <c r="B631" s="151" t="s">
        <v>37323</v>
      </c>
      <c r="C631" s="215" t="s">
        <v>9</v>
      </c>
      <c r="D631" s="426">
        <v>101.33</v>
      </c>
      <c r="E631" s="427">
        <v>97.89</v>
      </c>
    </row>
    <row r="632" spans="1:5">
      <c r="A632" s="215">
        <v>92848</v>
      </c>
      <c r="B632" s="151" t="s">
        <v>37307</v>
      </c>
      <c r="C632" s="215" t="s">
        <v>9</v>
      </c>
      <c r="D632" s="426">
        <v>89.1</v>
      </c>
      <c r="E632" s="427">
        <v>86.3</v>
      </c>
    </row>
    <row r="633" spans="1:5">
      <c r="A633" s="215">
        <v>104937</v>
      </c>
      <c r="B633" s="151" t="s">
        <v>39076</v>
      </c>
      <c r="C633" s="215" t="s">
        <v>9</v>
      </c>
      <c r="D633" s="426">
        <v>0</v>
      </c>
      <c r="E633" s="427">
        <v>0</v>
      </c>
    </row>
    <row r="634" spans="1:5">
      <c r="A634" s="215">
        <v>104933</v>
      </c>
      <c r="B634" s="151" t="s">
        <v>39077</v>
      </c>
      <c r="C634" s="215" t="s">
        <v>9</v>
      </c>
      <c r="D634" s="426">
        <v>0</v>
      </c>
      <c r="E634" s="427">
        <v>0</v>
      </c>
    </row>
    <row r="635" spans="1:5">
      <c r="A635" s="215">
        <v>104939</v>
      </c>
      <c r="B635" s="151" t="s">
        <v>39078</v>
      </c>
      <c r="C635" s="215" t="s">
        <v>9</v>
      </c>
      <c r="D635" s="426">
        <v>0</v>
      </c>
      <c r="E635" s="427">
        <v>0</v>
      </c>
    </row>
    <row r="636" spans="1:5">
      <c r="A636" s="215">
        <v>104935</v>
      </c>
      <c r="B636" s="151" t="s">
        <v>39079</v>
      </c>
      <c r="C636" s="215" t="s">
        <v>9</v>
      </c>
      <c r="D636" s="426">
        <v>0</v>
      </c>
      <c r="E636" s="427">
        <v>0</v>
      </c>
    </row>
    <row r="637" spans="1:5">
      <c r="A637" s="215">
        <v>92850</v>
      </c>
      <c r="B637" s="151" t="s">
        <v>37309</v>
      </c>
      <c r="C637" s="215" t="s">
        <v>9</v>
      </c>
      <c r="D637" s="426">
        <v>25.09</v>
      </c>
      <c r="E637" s="427">
        <v>24.24</v>
      </c>
    </row>
    <row r="638" spans="1:5">
      <c r="A638" s="215">
        <v>92834</v>
      </c>
      <c r="B638" s="151" t="s">
        <v>37293</v>
      </c>
      <c r="C638" s="215" t="s">
        <v>9</v>
      </c>
      <c r="D638" s="426">
        <v>22.03</v>
      </c>
      <c r="E638" s="427">
        <v>21.33</v>
      </c>
    </row>
    <row r="639" spans="1:5">
      <c r="A639" s="215">
        <v>92852</v>
      </c>
      <c r="B639" s="151" t="s">
        <v>37311</v>
      </c>
      <c r="C639" s="215" t="s">
        <v>9</v>
      </c>
      <c r="D639" s="426">
        <v>33.86</v>
      </c>
      <c r="E639" s="427">
        <v>32.630000000000003</v>
      </c>
    </row>
    <row r="640" spans="1:5">
      <c r="A640" s="215">
        <v>92836</v>
      </c>
      <c r="B640" s="151" t="s">
        <v>37295</v>
      </c>
      <c r="C640" s="215" t="s">
        <v>9</v>
      </c>
      <c r="D640" s="426">
        <v>29.49</v>
      </c>
      <c r="E640" s="427">
        <v>28.48</v>
      </c>
    </row>
    <row r="641" spans="1:5">
      <c r="A641" s="215">
        <v>92854</v>
      </c>
      <c r="B641" s="151" t="s">
        <v>37313</v>
      </c>
      <c r="C641" s="215" t="s">
        <v>9</v>
      </c>
      <c r="D641" s="426">
        <v>42.97</v>
      </c>
      <c r="E641" s="427">
        <v>41.35</v>
      </c>
    </row>
    <row r="642" spans="1:5">
      <c r="A642" s="215">
        <v>92838</v>
      </c>
      <c r="B642" s="151" t="s">
        <v>37297</v>
      </c>
      <c r="C642" s="215" t="s">
        <v>9</v>
      </c>
      <c r="D642" s="426">
        <v>37.28</v>
      </c>
      <c r="E642" s="427">
        <v>35.97</v>
      </c>
    </row>
    <row r="643" spans="1:5">
      <c r="A643" s="215">
        <v>92856</v>
      </c>
      <c r="B643" s="151" t="s">
        <v>37315</v>
      </c>
      <c r="C643" s="215" t="s">
        <v>9</v>
      </c>
      <c r="D643" s="426">
        <v>52.31</v>
      </c>
      <c r="E643" s="427">
        <v>50.34</v>
      </c>
    </row>
    <row r="644" spans="1:5">
      <c r="A644" s="215">
        <v>92840</v>
      </c>
      <c r="B644" s="151" t="s">
        <v>37299</v>
      </c>
      <c r="C644" s="215" t="s">
        <v>9</v>
      </c>
      <c r="D644" s="426">
        <v>45.33</v>
      </c>
      <c r="E644" s="427">
        <v>43.72</v>
      </c>
    </row>
    <row r="645" spans="1:5">
      <c r="A645" s="215">
        <v>92858</v>
      </c>
      <c r="B645" s="151" t="s">
        <v>37317</v>
      </c>
      <c r="C645" s="215" t="s">
        <v>9</v>
      </c>
      <c r="D645" s="426">
        <v>64.599999999999994</v>
      </c>
      <c r="E645" s="427">
        <v>62.26</v>
      </c>
    </row>
    <row r="646" spans="1:5">
      <c r="A646" s="215">
        <v>92842</v>
      </c>
      <c r="B646" s="151" t="s">
        <v>37301</v>
      </c>
      <c r="C646" s="215" t="s">
        <v>9</v>
      </c>
      <c r="D646" s="426">
        <v>56.3</v>
      </c>
      <c r="E646" s="427">
        <v>54.38</v>
      </c>
    </row>
    <row r="647" spans="1:5">
      <c r="A647" s="215">
        <v>92860</v>
      </c>
      <c r="B647" s="151" t="s">
        <v>37319</v>
      </c>
      <c r="C647" s="215" t="s">
        <v>9</v>
      </c>
      <c r="D647" s="426">
        <v>76.19</v>
      </c>
      <c r="E647" s="427">
        <v>73.48</v>
      </c>
    </row>
    <row r="648" spans="1:5">
      <c r="A648" s="215">
        <v>92844</v>
      </c>
      <c r="B648" s="151" t="s">
        <v>37303</v>
      </c>
      <c r="C648" s="215" t="s">
        <v>9</v>
      </c>
      <c r="D648" s="426">
        <v>66.599999999999994</v>
      </c>
      <c r="E648" s="427">
        <v>64.38</v>
      </c>
    </row>
    <row r="649" spans="1:5">
      <c r="A649" s="215">
        <v>92862</v>
      </c>
      <c r="B649" s="151" t="s">
        <v>37321</v>
      </c>
      <c r="C649" s="215" t="s">
        <v>9</v>
      </c>
      <c r="D649" s="426">
        <v>87.16</v>
      </c>
      <c r="E649" s="427">
        <v>84.08</v>
      </c>
    </row>
    <row r="650" spans="1:5">
      <c r="A650" s="215">
        <v>92846</v>
      </c>
      <c r="B650" s="151" t="s">
        <v>37305</v>
      </c>
      <c r="C650" s="215" t="s">
        <v>9</v>
      </c>
      <c r="D650" s="426">
        <v>76.25</v>
      </c>
      <c r="E650" s="427">
        <v>73.73</v>
      </c>
    </row>
    <row r="651" spans="1:5">
      <c r="A651" s="215">
        <v>92828</v>
      </c>
      <c r="B651" s="151" t="s">
        <v>37357</v>
      </c>
      <c r="C651" s="215" t="s">
        <v>9</v>
      </c>
      <c r="D651" s="426">
        <v>131.05000000000001</v>
      </c>
      <c r="E651" s="427">
        <v>124.51</v>
      </c>
    </row>
    <row r="652" spans="1:5">
      <c r="A652" s="215">
        <v>92815</v>
      </c>
      <c r="B652" s="151" t="s">
        <v>37345</v>
      </c>
      <c r="C652" s="215" t="s">
        <v>9</v>
      </c>
      <c r="D652" s="426">
        <v>118.83</v>
      </c>
      <c r="E652" s="427">
        <v>112.91</v>
      </c>
    </row>
    <row r="653" spans="1:5">
      <c r="A653" s="215">
        <v>92830</v>
      </c>
      <c r="B653" s="151" t="s">
        <v>37359</v>
      </c>
      <c r="C653" s="215" t="s">
        <v>9</v>
      </c>
      <c r="D653" s="426">
        <v>161.15</v>
      </c>
      <c r="E653" s="427">
        <v>153.19</v>
      </c>
    </row>
    <row r="654" spans="1:5">
      <c r="A654" s="215">
        <v>92817</v>
      </c>
      <c r="B654" s="151" t="s">
        <v>37347</v>
      </c>
      <c r="C654" s="215" t="s">
        <v>9</v>
      </c>
      <c r="D654" s="426">
        <v>146.31</v>
      </c>
      <c r="E654" s="427">
        <v>139.11000000000001</v>
      </c>
    </row>
    <row r="655" spans="1:5">
      <c r="A655" s="215">
        <v>92832</v>
      </c>
      <c r="B655" s="151" t="s">
        <v>37361</v>
      </c>
      <c r="C655" s="215" t="s">
        <v>9</v>
      </c>
      <c r="D655" s="426">
        <v>208.17</v>
      </c>
      <c r="E655" s="427">
        <v>197.99</v>
      </c>
    </row>
    <row r="656" spans="1:5">
      <c r="A656" s="215">
        <v>92819</v>
      </c>
      <c r="B656" s="151" t="s">
        <v>37349</v>
      </c>
      <c r="C656" s="215" t="s">
        <v>9</v>
      </c>
      <c r="D656" s="426">
        <v>189.41</v>
      </c>
      <c r="E656" s="427">
        <v>180.2</v>
      </c>
    </row>
    <row r="657" spans="1:5">
      <c r="A657" s="215">
        <v>92820</v>
      </c>
      <c r="B657" s="151" t="s">
        <v>37350</v>
      </c>
      <c r="C657" s="215" t="s">
        <v>9</v>
      </c>
      <c r="D657" s="426">
        <v>33.57</v>
      </c>
      <c r="E657" s="427">
        <v>31.85</v>
      </c>
    </row>
    <row r="658" spans="1:5">
      <c r="A658" s="215">
        <v>92808</v>
      </c>
      <c r="B658" s="151" t="s">
        <v>37338</v>
      </c>
      <c r="C658" s="215" t="s">
        <v>9</v>
      </c>
      <c r="D658" s="426">
        <v>30.48</v>
      </c>
      <c r="E658" s="427">
        <v>28.93</v>
      </c>
    </row>
    <row r="659" spans="1:5">
      <c r="A659" s="215">
        <v>92821</v>
      </c>
      <c r="B659" s="151" t="s">
        <v>37351</v>
      </c>
      <c r="C659" s="215" t="s">
        <v>9</v>
      </c>
      <c r="D659" s="426">
        <v>46.7</v>
      </c>
      <c r="E659" s="427">
        <v>44.31</v>
      </c>
    </row>
    <row r="660" spans="1:5">
      <c r="A660" s="215">
        <v>92809</v>
      </c>
      <c r="B660" s="151" t="s">
        <v>37339</v>
      </c>
      <c r="C660" s="215" t="s">
        <v>9</v>
      </c>
      <c r="D660" s="426">
        <v>42.31</v>
      </c>
      <c r="E660" s="427">
        <v>40.159999999999997</v>
      </c>
    </row>
    <row r="661" spans="1:5">
      <c r="A661" s="215">
        <v>92822</v>
      </c>
      <c r="B661" s="151" t="s">
        <v>37352</v>
      </c>
      <c r="C661" s="215" t="s">
        <v>9</v>
      </c>
      <c r="D661" s="426">
        <v>60.15</v>
      </c>
      <c r="E661" s="427">
        <v>57.09</v>
      </c>
    </row>
    <row r="662" spans="1:5">
      <c r="A662" s="215">
        <v>92810</v>
      </c>
      <c r="B662" s="151" t="s">
        <v>37340</v>
      </c>
      <c r="C662" s="215" t="s">
        <v>9</v>
      </c>
      <c r="D662" s="426">
        <v>54.47</v>
      </c>
      <c r="E662" s="427">
        <v>51.71</v>
      </c>
    </row>
    <row r="663" spans="1:5">
      <c r="A663" s="215">
        <v>92824</v>
      </c>
      <c r="B663" s="151" t="s">
        <v>37353</v>
      </c>
      <c r="C663" s="215" t="s">
        <v>9</v>
      </c>
      <c r="D663" s="426">
        <v>73.81</v>
      </c>
      <c r="E663" s="427">
        <v>70.06</v>
      </c>
    </row>
    <row r="664" spans="1:5">
      <c r="A664" s="215">
        <v>92811</v>
      </c>
      <c r="B664" s="151" t="s">
        <v>37341</v>
      </c>
      <c r="C664" s="215" t="s">
        <v>9</v>
      </c>
      <c r="D664" s="426">
        <v>66.83</v>
      </c>
      <c r="E664" s="427">
        <v>63.45</v>
      </c>
    </row>
    <row r="665" spans="1:5">
      <c r="A665" s="215">
        <v>92825</v>
      </c>
      <c r="B665" s="151" t="s">
        <v>37354</v>
      </c>
      <c r="C665" s="215" t="s">
        <v>9</v>
      </c>
      <c r="D665" s="426">
        <v>87.74</v>
      </c>
      <c r="E665" s="427">
        <v>83.32</v>
      </c>
    </row>
    <row r="666" spans="1:5">
      <c r="A666" s="215">
        <v>92812</v>
      </c>
      <c r="B666" s="151" t="s">
        <v>37342</v>
      </c>
      <c r="C666" s="215" t="s">
        <v>9</v>
      </c>
      <c r="D666" s="426">
        <v>79.44</v>
      </c>
      <c r="E666" s="427">
        <v>75.459999999999994</v>
      </c>
    </row>
    <row r="667" spans="1:5">
      <c r="A667" s="215">
        <v>92826</v>
      </c>
      <c r="B667" s="151" t="s">
        <v>37355</v>
      </c>
      <c r="C667" s="215" t="s">
        <v>9</v>
      </c>
      <c r="D667" s="426">
        <v>101.9</v>
      </c>
      <c r="E667" s="427">
        <v>96.81</v>
      </c>
    </row>
    <row r="668" spans="1:5">
      <c r="A668" s="215">
        <v>92813</v>
      </c>
      <c r="B668" s="151" t="s">
        <v>37343</v>
      </c>
      <c r="C668" s="215" t="s">
        <v>9</v>
      </c>
      <c r="D668" s="426">
        <v>92.34</v>
      </c>
      <c r="E668" s="427">
        <v>87.71</v>
      </c>
    </row>
    <row r="669" spans="1:5">
      <c r="A669" s="215">
        <v>92827</v>
      </c>
      <c r="B669" s="151" t="s">
        <v>37356</v>
      </c>
      <c r="C669" s="215" t="s">
        <v>9</v>
      </c>
      <c r="D669" s="426">
        <v>116.39</v>
      </c>
      <c r="E669" s="427">
        <v>110.58</v>
      </c>
    </row>
    <row r="670" spans="1:5">
      <c r="A670" s="215">
        <v>92814</v>
      </c>
      <c r="B670" s="151" t="s">
        <v>37344</v>
      </c>
      <c r="C670" s="215" t="s">
        <v>9</v>
      </c>
      <c r="D670" s="426">
        <v>105.46</v>
      </c>
      <c r="E670" s="427">
        <v>100.22</v>
      </c>
    </row>
    <row r="671" spans="1:5">
      <c r="A671" s="215">
        <v>95570</v>
      </c>
      <c r="B671" s="151" t="s">
        <v>37367</v>
      </c>
      <c r="C671" s="215" t="s">
        <v>9</v>
      </c>
      <c r="D671" s="426">
        <v>103.61</v>
      </c>
      <c r="E671" s="427">
        <v>101.89</v>
      </c>
    </row>
    <row r="672" spans="1:5">
      <c r="A672" s="215">
        <v>95567</v>
      </c>
      <c r="B672" s="151" t="s">
        <v>37364</v>
      </c>
      <c r="C672" s="215" t="s">
        <v>9</v>
      </c>
      <c r="D672" s="426">
        <v>100.52</v>
      </c>
      <c r="E672" s="427">
        <v>98.97</v>
      </c>
    </row>
    <row r="673" spans="1:5">
      <c r="A673" s="215">
        <v>95571</v>
      </c>
      <c r="B673" s="151" t="s">
        <v>37368</v>
      </c>
      <c r="C673" s="215" t="s">
        <v>9</v>
      </c>
      <c r="D673" s="426">
        <v>129.46</v>
      </c>
      <c r="E673" s="427">
        <v>127.07</v>
      </c>
    </row>
    <row r="674" spans="1:5">
      <c r="A674" s="215">
        <v>95568</v>
      </c>
      <c r="B674" s="151" t="s">
        <v>37365</v>
      </c>
      <c r="C674" s="215" t="s">
        <v>9</v>
      </c>
      <c r="D674" s="426">
        <v>125.07</v>
      </c>
      <c r="E674" s="427">
        <v>122.92</v>
      </c>
    </row>
    <row r="675" spans="1:5">
      <c r="A675" s="215">
        <v>95572</v>
      </c>
      <c r="B675" s="151" t="s">
        <v>37369</v>
      </c>
      <c r="C675" s="215" t="s">
        <v>9</v>
      </c>
      <c r="D675" s="426">
        <v>183.32</v>
      </c>
      <c r="E675" s="427">
        <v>180.26</v>
      </c>
    </row>
    <row r="676" spans="1:5">
      <c r="A676" s="215">
        <v>95569</v>
      </c>
      <c r="B676" s="151" t="s">
        <v>37366</v>
      </c>
      <c r="C676" s="215" t="s">
        <v>9</v>
      </c>
      <c r="D676" s="426">
        <v>177.64</v>
      </c>
      <c r="E676" s="427">
        <v>174.88</v>
      </c>
    </row>
    <row r="677" spans="1:5">
      <c r="A677" s="215">
        <v>92863</v>
      </c>
      <c r="B677" s="151" t="s">
        <v>37322</v>
      </c>
      <c r="C677" s="215" t="s">
        <v>9</v>
      </c>
      <c r="D677" s="426">
        <v>1327.49</v>
      </c>
      <c r="E677" s="427">
        <v>1324.05</v>
      </c>
    </row>
    <row r="678" spans="1:5">
      <c r="A678" s="215">
        <v>92847</v>
      </c>
      <c r="B678" s="151" t="s">
        <v>37306</v>
      </c>
      <c r="C678" s="215" t="s">
        <v>9</v>
      </c>
      <c r="D678" s="426">
        <v>1315.26</v>
      </c>
      <c r="E678" s="427">
        <v>1312.46</v>
      </c>
    </row>
    <row r="679" spans="1:5">
      <c r="A679" s="215">
        <v>104936</v>
      </c>
      <c r="B679" s="151" t="s">
        <v>39080</v>
      </c>
      <c r="C679" s="215" t="s">
        <v>9</v>
      </c>
      <c r="D679" s="426">
        <v>0</v>
      </c>
      <c r="E679" s="427">
        <v>0</v>
      </c>
    </row>
    <row r="680" spans="1:5">
      <c r="A680" s="215">
        <v>104932</v>
      </c>
      <c r="B680" s="151" t="s">
        <v>39081</v>
      </c>
      <c r="C680" s="215" t="s">
        <v>9</v>
      </c>
      <c r="D680" s="426">
        <v>0</v>
      </c>
      <c r="E680" s="427">
        <v>0</v>
      </c>
    </row>
    <row r="681" spans="1:5">
      <c r="A681" s="215">
        <v>104938</v>
      </c>
      <c r="B681" s="151" t="s">
        <v>39082</v>
      </c>
      <c r="C681" s="215" t="s">
        <v>9</v>
      </c>
      <c r="D681" s="426">
        <v>0</v>
      </c>
      <c r="E681" s="427">
        <v>0</v>
      </c>
    </row>
    <row r="682" spans="1:5">
      <c r="A682" s="215">
        <v>104934</v>
      </c>
      <c r="B682" s="151" t="s">
        <v>39083</v>
      </c>
      <c r="C682" s="215" t="s">
        <v>9</v>
      </c>
      <c r="D682" s="426">
        <v>0</v>
      </c>
      <c r="E682" s="427">
        <v>0</v>
      </c>
    </row>
    <row r="683" spans="1:5">
      <c r="A683" s="215">
        <v>92849</v>
      </c>
      <c r="B683" s="151" t="s">
        <v>37308</v>
      </c>
      <c r="C683" s="215" t="s">
        <v>9</v>
      </c>
      <c r="D683" s="426">
        <v>281.63</v>
      </c>
      <c r="E683" s="427">
        <v>280.77999999999997</v>
      </c>
    </row>
    <row r="684" spans="1:5">
      <c r="A684" s="215">
        <v>92833</v>
      </c>
      <c r="B684" s="151" t="s">
        <v>37292</v>
      </c>
      <c r="C684" s="215" t="s">
        <v>9</v>
      </c>
      <c r="D684" s="426">
        <v>278.57</v>
      </c>
      <c r="E684" s="427">
        <v>277.87</v>
      </c>
    </row>
    <row r="685" spans="1:5">
      <c r="A685" s="215">
        <v>92851</v>
      </c>
      <c r="B685" s="151" t="s">
        <v>37310</v>
      </c>
      <c r="C685" s="215" t="s">
        <v>9</v>
      </c>
      <c r="D685" s="426">
        <v>296.98</v>
      </c>
      <c r="E685" s="427">
        <v>295.75</v>
      </c>
    </row>
    <row r="686" spans="1:5">
      <c r="A686" s="215">
        <v>92835</v>
      </c>
      <c r="B686" s="151" t="s">
        <v>37294</v>
      </c>
      <c r="C686" s="215" t="s">
        <v>9</v>
      </c>
      <c r="D686" s="426">
        <v>292.61</v>
      </c>
      <c r="E686" s="427">
        <v>291.60000000000002</v>
      </c>
    </row>
    <row r="687" spans="1:5">
      <c r="A687" s="215">
        <v>92853</v>
      </c>
      <c r="B687" s="151" t="s">
        <v>37312</v>
      </c>
      <c r="C687" s="215" t="s">
        <v>9</v>
      </c>
      <c r="D687" s="426">
        <v>529.74</v>
      </c>
      <c r="E687" s="427">
        <v>528.12</v>
      </c>
    </row>
    <row r="688" spans="1:5">
      <c r="A688" s="215">
        <v>92837</v>
      </c>
      <c r="B688" s="151" t="s">
        <v>37296</v>
      </c>
      <c r="C688" s="215" t="s">
        <v>9</v>
      </c>
      <c r="D688" s="426">
        <v>524.04999999999995</v>
      </c>
      <c r="E688" s="427">
        <v>522.74</v>
      </c>
    </row>
    <row r="689" spans="1:5">
      <c r="A689" s="215">
        <v>92855</v>
      </c>
      <c r="B689" s="151" t="s">
        <v>37314</v>
      </c>
      <c r="C689" s="215" t="s">
        <v>9</v>
      </c>
      <c r="D689" s="426">
        <v>649.59</v>
      </c>
      <c r="E689" s="427">
        <v>647.62</v>
      </c>
    </row>
    <row r="690" spans="1:5">
      <c r="A690" s="215">
        <v>92839</v>
      </c>
      <c r="B690" s="151" t="s">
        <v>37298</v>
      </c>
      <c r="C690" s="215" t="s">
        <v>9</v>
      </c>
      <c r="D690" s="426">
        <v>642.61</v>
      </c>
      <c r="E690" s="427">
        <v>641</v>
      </c>
    </row>
    <row r="691" spans="1:5">
      <c r="A691" s="215">
        <v>92857</v>
      </c>
      <c r="B691" s="151" t="s">
        <v>37316</v>
      </c>
      <c r="C691" s="215" t="s">
        <v>9</v>
      </c>
      <c r="D691" s="426">
        <v>844.76</v>
      </c>
      <c r="E691" s="427">
        <v>842.42</v>
      </c>
    </row>
    <row r="692" spans="1:5">
      <c r="A692" s="215">
        <v>92841</v>
      </c>
      <c r="B692" s="151" t="s">
        <v>37300</v>
      </c>
      <c r="C692" s="215" t="s">
        <v>9</v>
      </c>
      <c r="D692" s="426">
        <v>836.46</v>
      </c>
      <c r="E692" s="427">
        <v>834.54</v>
      </c>
    </row>
    <row r="693" spans="1:5">
      <c r="A693" s="215">
        <v>92859</v>
      </c>
      <c r="B693" s="151" t="s">
        <v>37318</v>
      </c>
      <c r="C693" s="215" t="s">
        <v>9</v>
      </c>
      <c r="D693" s="426">
        <v>873.58</v>
      </c>
      <c r="E693" s="427">
        <v>870.87</v>
      </c>
    </row>
    <row r="694" spans="1:5">
      <c r="A694" s="215">
        <v>92843</v>
      </c>
      <c r="B694" s="151" t="s">
        <v>37302</v>
      </c>
      <c r="C694" s="215" t="s">
        <v>9</v>
      </c>
      <c r="D694" s="426">
        <v>863.99</v>
      </c>
      <c r="E694" s="427">
        <v>861.77</v>
      </c>
    </row>
    <row r="695" spans="1:5">
      <c r="A695" s="215">
        <v>92861</v>
      </c>
      <c r="B695" s="151" t="s">
        <v>37320</v>
      </c>
      <c r="C695" s="215" t="s">
        <v>9</v>
      </c>
      <c r="D695" s="426">
        <v>1296.21</v>
      </c>
      <c r="E695" s="427">
        <v>1293.1300000000001</v>
      </c>
    </row>
    <row r="696" spans="1:5">
      <c r="A696" s="215">
        <v>92845</v>
      </c>
      <c r="B696" s="151" t="s">
        <v>37304</v>
      </c>
      <c r="C696" s="215" t="s">
        <v>9</v>
      </c>
      <c r="D696" s="426">
        <v>1285.3</v>
      </c>
      <c r="E696" s="427">
        <v>1282.78</v>
      </c>
    </row>
    <row r="697" spans="1:5">
      <c r="A697" s="215">
        <v>92226</v>
      </c>
      <c r="B697" s="151" t="s">
        <v>37337</v>
      </c>
      <c r="C697" s="215" t="s">
        <v>9</v>
      </c>
      <c r="D697" s="426">
        <v>741.5</v>
      </c>
      <c r="E697" s="427">
        <v>734.96</v>
      </c>
    </row>
    <row r="698" spans="1:5">
      <c r="A698" s="215">
        <v>92216</v>
      </c>
      <c r="B698" s="151" t="s">
        <v>37330</v>
      </c>
      <c r="C698" s="215" t="s">
        <v>9</v>
      </c>
      <c r="D698" s="426">
        <v>729.28</v>
      </c>
      <c r="E698" s="427">
        <v>723.36</v>
      </c>
    </row>
    <row r="699" spans="1:5">
      <c r="A699" s="215">
        <v>92829</v>
      </c>
      <c r="B699" s="151" t="s">
        <v>37358</v>
      </c>
      <c r="C699" s="215" t="s">
        <v>9</v>
      </c>
      <c r="D699" s="426">
        <v>1072.8699999999999</v>
      </c>
      <c r="E699" s="427">
        <v>1064.9100000000001</v>
      </c>
    </row>
    <row r="700" spans="1:5">
      <c r="A700" s="215">
        <v>92816</v>
      </c>
      <c r="B700" s="151" t="s">
        <v>37346</v>
      </c>
      <c r="C700" s="215" t="s">
        <v>9</v>
      </c>
      <c r="D700" s="426">
        <v>1058.03</v>
      </c>
      <c r="E700" s="427">
        <v>1050.83</v>
      </c>
    </row>
    <row r="701" spans="1:5">
      <c r="A701" s="215">
        <v>92831</v>
      </c>
      <c r="B701" s="151" t="s">
        <v>37360</v>
      </c>
      <c r="C701" s="215" t="s">
        <v>9</v>
      </c>
      <c r="D701" s="426">
        <v>1529.06</v>
      </c>
      <c r="E701" s="427">
        <v>1518.88</v>
      </c>
    </row>
    <row r="702" spans="1:5">
      <c r="A702" s="215">
        <v>92818</v>
      </c>
      <c r="B702" s="151" t="s">
        <v>37348</v>
      </c>
      <c r="C702" s="215" t="s">
        <v>9</v>
      </c>
      <c r="D702" s="426">
        <v>1510.3</v>
      </c>
      <c r="E702" s="427">
        <v>1501.09</v>
      </c>
    </row>
    <row r="703" spans="1:5">
      <c r="A703" s="215">
        <v>95566</v>
      </c>
      <c r="B703" s="151" t="s">
        <v>37363</v>
      </c>
      <c r="C703" s="215" t="s">
        <v>9</v>
      </c>
      <c r="D703" s="426">
        <v>176.96</v>
      </c>
      <c r="E703" s="427">
        <v>175.24</v>
      </c>
    </row>
    <row r="704" spans="1:5">
      <c r="A704" s="215">
        <v>95565</v>
      </c>
      <c r="B704" s="151" t="s">
        <v>37362</v>
      </c>
      <c r="C704" s="215" t="s">
        <v>9</v>
      </c>
      <c r="D704" s="426">
        <v>173.87</v>
      </c>
      <c r="E704" s="427">
        <v>172.32</v>
      </c>
    </row>
    <row r="705" spans="1:5">
      <c r="A705" s="215">
        <v>92219</v>
      </c>
      <c r="B705" s="151" t="s">
        <v>37331</v>
      </c>
      <c r="C705" s="215" t="s">
        <v>9</v>
      </c>
      <c r="D705" s="426">
        <v>208.51</v>
      </c>
      <c r="E705" s="427">
        <v>206.12</v>
      </c>
    </row>
    <row r="706" spans="1:5">
      <c r="A706" s="215">
        <v>92210</v>
      </c>
      <c r="B706" s="151" t="s">
        <v>37324</v>
      </c>
      <c r="C706" s="215" t="s">
        <v>9</v>
      </c>
      <c r="D706" s="426">
        <v>204.12</v>
      </c>
      <c r="E706" s="427">
        <v>201.97</v>
      </c>
    </row>
    <row r="707" spans="1:5">
      <c r="A707" s="215">
        <v>92220</v>
      </c>
      <c r="B707" s="151" t="s">
        <v>37332</v>
      </c>
      <c r="C707" s="215" t="s">
        <v>9</v>
      </c>
      <c r="D707" s="426">
        <v>253.54</v>
      </c>
      <c r="E707" s="427">
        <v>250.48</v>
      </c>
    </row>
    <row r="708" spans="1:5">
      <c r="A708" s="215">
        <v>92211</v>
      </c>
      <c r="B708" s="151" t="s">
        <v>37325</v>
      </c>
      <c r="C708" s="215" t="s">
        <v>9</v>
      </c>
      <c r="D708" s="426">
        <v>247.86</v>
      </c>
      <c r="E708" s="427">
        <v>245.1</v>
      </c>
    </row>
    <row r="709" spans="1:5">
      <c r="A709" s="215">
        <v>92221</v>
      </c>
      <c r="B709" s="151" t="s">
        <v>37333</v>
      </c>
      <c r="C709" s="215" t="s">
        <v>9</v>
      </c>
      <c r="D709" s="426">
        <v>386.93</v>
      </c>
      <c r="E709" s="427">
        <v>383.18</v>
      </c>
    </row>
    <row r="710" spans="1:5">
      <c r="A710" s="215">
        <v>92212</v>
      </c>
      <c r="B710" s="151" t="s">
        <v>37326</v>
      </c>
      <c r="C710" s="215" t="s">
        <v>9</v>
      </c>
      <c r="D710" s="426">
        <v>379.95</v>
      </c>
      <c r="E710" s="427">
        <v>376.57</v>
      </c>
    </row>
    <row r="711" spans="1:5">
      <c r="A711" s="215">
        <v>92222</v>
      </c>
      <c r="B711" s="151" t="s">
        <v>37334</v>
      </c>
      <c r="C711" s="215" t="s">
        <v>9</v>
      </c>
      <c r="D711" s="426">
        <v>514.52</v>
      </c>
      <c r="E711" s="427">
        <v>510.1</v>
      </c>
    </row>
    <row r="712" spans="1:5">
      <c r="A712" s="215">
        <v>92213</v>
      </c>
      <c r="B712" s="151" t="s">
        <v>37327</v>
      </c>
      <c r="C712" s="215" t="s">
        <v>9</v>
      </c>
      <c r="D712" s="426">
        <v>506.22</v>
      </c>
      <c r="E712" s="427">
        <v>502.24</v>
      </c>
    </row>
    <row r="713" spans="1:5">
      <c r="A713" s="215">
        <v>92223</v>
      </c>
      <c r="B713" s="151" t="s">
        <v>37335</v>
      </c>
      <c r="C713" s="215" t="s">
        <v>9</v>
      </c>
      <c r="D713" s="426">
        <v>622.88</v>
      </c>
      <c r="E713" s="427">
        <v>617.79</v>
      </c>
    </row>
    <row r="714" spans="1:5">
      <c r="A714" s="215">
        <v>92214</v>
      </c>
      <c r="B714" s="151" t="s">
        <v>37328</v>
      </c>
      <c r="C714" s="215" t="s">
        <v>9</v>
      </c>
      <c r="D714" s="426">
        <v>613.32000000000005</v>
      </c>
      <c r="E714" s="427">
        <v>608.69000000000005</v>
      </c>
    </row>
    <row r="715" spans="1:5">
      <c r="A715" s="215">
        <v>92224</v>
      </c>
      <c r="B715" s="151" t="s">
        <v>37336</v>
      </c>
      <c r="C715" s="215" t="s">
        <v>9</v>
      </c>
      <c r="D715" s="426">
        <v>714.99</v>
      </c>
      <c r="E715" s="427">
        <v>709.18</v>
      </c>
    </row>
    <row r="716" spans="1:5">
      <c r="A716" s="215">
        <v>92215</v>
      </c>
      <c r="B716" s="151" t="s">
        <v>37329</v>
      </c>
      <c r="C716" s="215" t="s">
        <v>9</v>
      </c>
      <c r="D716" s="426">
        <v>704.06</v>
      </c>
      <c r="E716" s="427">
        <v>698.82</v>
      </c>
    </row>
    <row r="717" spans="1:5">
      <c r="A717" s="215">
        <v>94342</v>
      </c>
      <c r="B717" s="151" t="s">
        <v>36809</v>
      </c>
      <c r="C717" s="215" t="s">
        <v>1</v>
      </c>
      <c r="D717" s="426">
        <v>94.37</v>
      </c>
      <c r="E717" s="427">
        <v>91.89</v>
      </c>
    </row>
    <row r="718" spans="1:5">
      <c r="A718" s="215">
        <v>94319</v>
      </c>
      <c r="B718" s="151" t="s">
        <v>36803</v>
      </c>
      <c r="C718" s="215" t="s">
        <v>1</v>
      </c>
      <c r="D718" s="426">
        <v>89.18</v>
      </c>
      <c r="E718" s="427">
        <v>86.7</v>
      </c>
    </row>
    <row r="719" spans="1:5">
      <c r="A719" s="215">
        <v>94304</v>
      </c>
      <c r="B719" s="151" t="s">
        <v>36798</v>
      </c>
      <c r="C719" s="215" t="s">
        <v>1</v>
      </c>
      <c r="D719" s="426">
        <v>80.98</v>
      </c>
      <c r="E719" s="427">
        <v>79.94</v>
      </c>
    </row>
    <row r="720" spans="1:5">
      <c r="A720" s="215">
        <v>94306</v>
      </c>
      <c r="B720" s="151" t="s">
        <v>36799</v>
      </c>
      <c r="C720" s="215" t="s">
        <v>1</v>
      </c>
      <c r="D720" s="426">
        <v>73.47</v>
      </c>
      <c r="E720" s="427">
        <v>72.680000000000007</v>
      </c>
    </row>
    <row r="721" spans="1:5">
      <c r="A721" s="215">
        <v>94327</v>
      </c>
      <c r="B721" s="151" t="s">
        <v>36804</v>
      </c>
      <c r="C721" s="215" t="s">
        <v>1</v>
      </c>
      <c r="D721" s="426">
        <v>86.17</v>
      </c>
      <c r="E721" s="427">
        <v>85.13</v>
      </c>
    </row>
    <row r="722" spans="1:5">
      <c r="A722" s="215">
        <v>94329</v>
      </c>
      <c r="B722" s="151" t="s">
        <v>36805</v>
      </c>
      <c r="C722" s="215" t="s">
        <v>1</v>
      </c>
      <c r="D722" s="426">
        <v>78.66</v>
      </c>
      <c r="E722" s="427">
        <v>77.87</v>
      </c>
    </row>
    <row r="723" spans="1:5">
      <c r="A723" s="215">
        <v>94333</v>
      </c>
      <c r="B723" s="151" t="s">
        <v>36806</v>
      </c>
      <c r="C723" s="215" t="s">
        <v>1</v>
      </c>
      <c r="D723" s="426">
        <v>75.27</v>
      </c>
      <c r="E723" s="427">
        <v>74.58</v>
      </c>
    </row>
    <row r="724" spans="1:5">
      <c r="A724" s="215">
        <v>94310</v>
      </c>
      <c r="B724" s="151" t="s">
        <v>36800</v>
      </c>
      <c r="C724" s="215" t="s">
        <v>1</v>
      </c>
      <c r="D724" s="426">
        <v>70.08</v>
      </c>
      <c r="E724" s="427">
        <v>69.39</v>
      </c>
    </row>
    <row r="725" spans="1:5">
      <c r="A725" s="215">
        <v>104739</v>
      </c>
      <c r="B725" s="151" t="s">
        <v>36821</v>
      </c>
      <c r="C725" s="215" t="s">
        <v>1</v>
      </c>
      <c r="D725" s="426">
        <v>91.79</v>
      </c>
      <c r="E725" s="427">
        <v>90.33</v>
      </c>
    </row>
    <row r="726" spans="1:5">
      <c r="A726" s="215">
        <v>104738</v>
      </c>
      <c r="B726" s="151" t="s">
        <v>36820</v>
      </c>
      <c r="C726" s="215" t="s">
        <v>1</v>
      </c>
      <c r="D726" s="426">
        <v>86.6</v>
      </c>
      <c r="E726" s="427">
        <v>85.14</v>
      </c>
    </row>
    <row r="727" spans="1:5">
      <c r="A727" s="215">
        <v>94316</v>
      </c>
      <c r="B727" s="151" t="s">
        <v>36801</v>
      </c>
      <c r="C727" s="215" t="s">
        <v>1</v>
      </c>
      <c r="D727" s="426">
        <v>75.59</v>
      </c>
      <c r="E727" s="427">
        <v>74.540000000000006</v>
      </c>
    </row>
    <row r="728" spans="1:5">
      <c r="A728" s="215">
        <v>94318</v>
      </c>
      <c r="B728" s="151" t="s">
        <v>36802</v>
      </c>
      <c r="C728" s="215" t="s">
        <v>1</v>
      </c>
      <c r="D728" s="426">
        <v>68.819999999999993</v>
      </c>
      <c r="E728" s="427">
        <v>68.08</v>
      </c>
    </row>
    <row r="729" spans="1:5">
      <c r="A729" s="215">
        <v>94339</v>
      </c>
      <c r="B729" s="151" t="s">
        <v>36807</v>
      </c>
      <c r="C729" s="215" t="s">
        <v>1</v>
      </c>
      <c r="D729" s="426">
        <v>80.78</v>
      </c>
      <c r="E729" s="427">
        <v>79.73</v>
      </c>
    </row>
    <row r="730" spans="1:5">
      <c r="A730" s="215">
        <v>94341</v>
      </c>
      <c r="B730" s="151" t="s">
        <v>36808</v>
      </c>
      <c r="C730" s="215" t="s">
        <v>1</v>
      </c>
      <c r="D730" s="426">
        <v>74.010000000000005</v>
      </c>
      <c r="E730" s="427">
        <v>73.27</v>
      </c>
    </row>
    <row r="731" spans="1:5">
      <c r="A731" s="215">
        <v>104742</v>
      </c>
      <c r="B731" s="151" t="s">
        <v>36824</v>
      </c>
      <c r="C731" s="215" t="s">
        <v>0</v>
      </c>
      <c r="D731" s="426">
        <v>9.08</v>
      </c>
      <c r="E731" s="427">
        <v>8.8800000000000008</v>
      </c>
    </row>
    <row r="732" spans="1:5">
      <c r="A732" s="215">
        <v>93382</v>
      </c>
      <c r="B732" s="151" t="s">
        <v>36813</v>
      </c>
      <c r="C732" s="215" t="s">
        <v>1</v>
      </c>
      <c r="D732" s="426">
        <v>35.35</v>
      </c>
      <c r="E732" s="427">
        <v>32.869999999999997</v>
      </c>
    </row>
    <row r="733" spans="1:5">
      <c r="A733" s="215">
        <v>104737</v>
      </c>
      <c r="B733" s="151" t="s">
        <v>36819</v>
      </c>
      <c r="C733" s="215" t="s">
        <v>1</v>
      </c>
      <c r="D733" s="426">
        <v>29.93</v>
      </c>
      <c r="E733" s="427">
        <v>27.87</v>
      </c>
    </row>
    <row r="734" spans="1:5">
      <c r="A734" s="215">
        <v>93369</v>
      </c>
      <c r="B734" s="151" t="s">
        <v>37934</v>
      </c>
      <c r="C734" s="215" t="s">
        <v>1</v>
      </c>
      <c r="D734" s="426">
        <v>19.64</v>
      </c>
      <c r="E734" s="427">
        <v>18.850000000000001</v>
      </c>
    </row>
    <row r="735" spans="1:5">
      <c r="A735" s="215">
        <v>93373</v>
      </c>
      <c r="B735" s="151" t="s">
        <v>37935</v>
      </c>
      <c r="C735" s="215" t="s">
        <v>1</v>
      </c>
      <c r="D735" s="426">
        <v>16.25</v>
      </c>
      <c r="E735" s="427">
        <v>15.56</v>
      </c>
    </row>
    <row r="736" spans="1:5">
      <c r="A736" s="215">
        <v>93368</v>
      </c>
      <c r="B736" s="151" t="s">
        <v>36811</v>
      </c>
      <c r="C736" s="215" t="s">
        <v>1</v>
      </c>
      <c r="D736" s="426">
        <v>23.81</v>
      </c>
      <c r="E736" s="427">
        <v>22.88</v>
      </c>
    </row>
    <row r="737" spans="1:5">
      <c r="A737" s="215">
        <v>104729</v>
      </c>
      <c r="B737" s="151" t="s">
        <v>36815</v>
      </c>
      <c r="C737" s="215" t="s">
        <v>1</v>
      </c>
      <c r="D737" s="426">
        <v>18.82</v>
      </c>
      <c r="E737" s="427">
        <v>18.25</v>
      </c>
    </row>
    <row r="738" spans="1:5">
      <c r="A738" s="215">
        <v>93372</v>
      </c>
      <c r="B738" s="151" t="s">
        <v>36812</v>
      </c>
      <c r="C738" s="215" t="s">
        <v>1</v>
      </c>
      <c r="D738" s="426">
        <v>18.89</v>
      </c>
      <c r="E738" s="427">
        <v>18.12</v>
      </c>
    </row>
    <row r="739" spans="1:5">
      <c r="A739" s="215">
        <v>104731</v>
      </c>
      <c r="B739" s="151" t="s">
        <v>36817</v>
      </c>
      <c r="C739" s="215" t="s">
        <v>1</v>
      </c>
      <c r="D739" s="426">
        <v>13.92</v>
      </c>
      <c r="E739" s="427">
        <v>13.5</v>
      </c>
    </row>
    <row r="740" spans="1:5">
      <c r="A740" s="215">
        <v>93367</v>
      </c>
      <c r="B740" s="151" t="s">
        <v>36810</v>
      </c>
      <c r="C740" s="215" t="s">
        <v>1</v>
      </c>
      <c r="D740" s="426">
        <v>27.15</v>
      </c>
      <c r="E740" s="427">
        <v>26.11</v>
      </c>
    </row>
    <row r="741" spans="1:5">
      <c r="A741" s="215">
        <v>104728</v>
      </c>
      <c r="B741" s="151" t="s">
        <v>36814</v>
      </c>
      <c r="C741" s="215" t="s">
        <v>1</v>
      </c>
      <c r="D741" s="426">
        <v>22.11</v>
      </c>
      <c r="E741" s="427">
        <v>21.44</v>
      </c>
    </row>
    <row r="742" spans="1:5">
      <c r="A742" s="215">
        <v>104730</v>
      </c>
      <c r="B742" s="151" t="s">
        <v>36816</v>
      </c>
      <c r="C742" s="215" t="s">
        <v>1</v>
      </c>
      <c r="D742" s="426">
        <v>14.66</v>
      </c>
      <c r="E742" s="427">
        <v>14.22</v>
      </c>
    </row>
    <row r="743" spans="1:5">
      <c r="A743" s="215">
        <v>104732</v>
      </c>
      <c r="B743" s="151" t="s">
        <v>36818</v>
      </c>
      <c r="C743" s="215" t="s">
        <v>1</v>
      </c>
      <c r="D743" s="426">
        <v>11.27</v>
      </c>
      <c r="E743" s="427">
        <v>10.94</v>
      </c>
    </row>
    <row r="744" spans="1:5">
      <c r="A744" s="215">
        <v>104740</v>
      </c>
      <c r="B744" s="151" t="s">
        <v>36822</v>
      </c>
      <c r="C744" s="215" t="s">
        <v>1</v>
      </c>
      <c r="D744" s="426">
        <v>32.770000000000003</v>
      </c>
      <c r="E744" s="427">
        <v>31.31</v>
      </c>
    </row>
    <row r="745" spans="1:5">
      <c r="A745" s="215">
        <v>104741</v>
      </c>
      <c r="B745" s="151" t="s">
        <v>36823</v>
      </c>
      <c r="C745" s="215" t="s">
        <v>1</v>
      </c>
      <c r="D745" s="426">
        <v>27.34</v>
      </c>
      <c r="E745" s="427">
        <v>26.31</v>
      </c>
    </row>
    <row r="746" spans="1:5">
      <c r="A746" s="215">
        <v>93381</v>
      </c>
      <c r="B746" s="151" t="s">
        <v>53099</v>
      </c>
      <c r="C746" s="215" t="s">
        <v>1</v>
      </c>
      <c r="D746" s="426">
        <v>14.99</v>
      </c>
      <c r="E746" s="427">
        <v>14.25</v>
      </c>
    </row>
    <row r="747" spans="1:5">
      <c r="A747" s="215">
        <v>93379</v>
      </c>
      <c r="B747" s="151" t="s">
        <v>53100</v>
      </c>
      <c r="C747" s="215" t="s">
        <v>1</v>
      </c>
      <c r="D747" s="426">
        <v>21.76</v>
      </c>
      <c r="E747" s="427">
        <v>20.71</v>
      </c>
    </row>
    <row r="748" spans="1:5">
      <c r="A748" s="215">
        <v>93380</v>
      </c>
      <c r="B748" s="151" t="s">
        <v>53101</v>
      </c>
      <c r="C748" s="215" t="s">
        <v>1</v>
      </c>
      <c r="D748" s="426">
        <v>18.5</v>
      </c>
      <c r="E748" s="427">
        <v>17.600000000000001</v>
      </c>
    </row>
    <row r="749" spans="1:5">
      <c r="A749" s="215">
        <v>93378</v>
      </c>
      <c r="B749" s="151" t="s">
        <v>53102</v>
      </c>
      <c r="C749" s="215" t="s">
        <v>1</v>
      </c>
      <c r="D749" s="426">
        <v>28.32</v>
      </c>
      <c r="E749" s="427">
        <v>26.95</v>
      </c>
    </row>
    <row r="750" spans="1:5">
      <c r="A750" s="215">
        <v>104733</v>
      </c>
      <c r="B750" s="151" t="s">
        <v>53103</v>
      </c>
      <c r="C750" s="215" t="s">
        <v>1</v>
      </c>
      <c r="D750" s="426">
        <v>22.89</v>
      </c>
      <c r="E750" s="427">
        <v>21.94</v>
      </c>
    </row>
    <row r="751" spans="1:5">
      <c r="A751" s="215">
        <v>104735</v>
      </c>
      <c r="B751" s="151" t="s">
        <v>53104</v>
      </c>
      <c r="C751" s="215" t="s">
        <v>1</v>
      </c>
      <c r="D751" s="426">
        <v>13.42</v>
      </c>
      <c r="E751" s="427">
        <v>12.89</v>
      </c>
    </row>
    <row r="752" spans="1:5">
      <c r="A752" s="215">
        <v>104734</v>
      </c>
      <c r="B752" s="151" t="s">
        <v>53105</v>
      </c>
      <c r="C752" s="215" t="s">
        <v>1</v>
      </c>
      <c r="D752" s="426">
        <v>16.55</v>
      </c>
      <c r="E752" s="427">
        <v>15.89</v>
      </c>
    </row>
    <row r="753" spans="1:5">
      <c r="A753" s="215">
        <v>104736</v>
      </c>
      <c r="B753" s="151" t="s">
        <v>53106</v>
      </c>
      <c r="C753" s="215" t="s">
        <v>1</v>
      </c>
      <c r="D753" s="426">
        <v>10</v>
      </c>
      <c r="E753" s="427">
        <v>9.61</v>
      </c>
    </row>
    <row r="754" spans="1:5">
      <c r="A754" s="215">
        <v>105732</v>
      </c>
      <c r="B754" s="151" t="s">
        <v>38954</v>
      </c>
      <c r="C754" s="215" t="s">
        <v>1</v>
      </c>
      <c r="D754" s="426">
        <v>204.71</v>
      </c>
      <c r="E754" s="427">
        <v>203.62</v>
      </c>
    </row>
    <row r="755" spans="1:5">
      <c r="A755" s="215">
        <v>96397</v>
      </c>
      <c r="B755" s="151" t="s">
        <v>38856</v>
      </c>
      <c r="C755" s="215" t="s">
        <v>1</v>
      </c>
      <c r="D755" s="426">
        <v>199.78</v>
      </c>
      <c r="E755" s="427">
        <v>198.85</v>
      </c>
    </row>
    <row r="756" spans="1:5">
      <c r="A756" s="215">
        <v>105735</v>
      </c>
      <c r="B756" s="151" t="s">
        <v>38957</v>
      </c>
      <c r="C756" s="215" t="s">
        <v>1</v>
      </c>
      <c r="D756" s="426">
        <v>197.29</v>
      </c>
      <c r="E756" s="427">
        <v>196.45</v>
      </c>
    </row>
    <row r="757" spans="1:5">
      <c r="A757" s="215">
        <v>105727</v>
      </c>
      <c r="B757" s="151" t="s">
        <v>38949</v>
      </c>
      <c r="C757" s="215" t="s">
        <v>1</v>
      </c>
      <c r="D757" s="426">
        <v>147.52000000000001</v>
      </c>
      <c r="E757" s="427">
        <v>146.53</v>
      </c>
    </row>
    <row r="758" spans="1:5">
      <c r="A758" s="215">
        <v>96396</v>
      </c>
      <c r="B758" s="151" t="s">
        <v>38855</v>
      </c>
      <c r="C758" s="215" t="s">
        <v>1</v>
      </c>
      <c r="D758" s="426">
        <v>143.72</v>
      </c>
      <c r="E758" s="427">
        <v>142.87</v>
      </c>
    </row>
    <row r="759" spans="1:5">
      <c r="A759" s="215">
        <v>105730</v>
      </c>
      <c r="B759" s="151" t="s">
        <v>38952</v>
      </c>
      <c r="C759" s="215" t="s">
        <v>1</v>
      </c>
      <c r="D759" s="426">
        <v>141.80000000000001</v>
      </c>
      <c r="E759" s="427">
        <v>141.01</v>
      </c>
    </row>
    <row r="760" spans="1:5">
      <c r="A760" s="215">
        <v>105737</v>
      </c>
      <c r="B760" s="151" t="s">
        <v>38959</v>
      </c>
      <c r="C760" s="215" t="s">
        <v>1</v>
      </c>
      <c r="D760" s="426">
        <v>277.32</v>
      </c>
      <c r="E760" s="427">
        <v>276.08</v>
      </c>
    </row>
    <row r="761" spans="1:5">
      <c r="A761" s="215">
        <v>96398</v>
      </c>
      <c r="B761" s="151" t="s">
        <v>38857</v>
      </c>
      <c r="C761" s="215" t="s">
        <v>1</v>
      </c>
      <c r="D761" s="426">
        <v>273.61</v>
      </c>
      <c r="E761" s="427">
        <v>272.52999999999997</v>
      </c>
    </row>
    <row r="762" spans="1:5">
      <c r="A762" s="215">
        <v>105740</v>
      </c>
      <c r="B762" s="151" t="s">
        <v>38962</v>
      </c>
      <c r="C762" s="215" t="s">
        <v>1</v>
      </c>
      <c r="D762" s="426">
        <v>271.64</v>
      </c>
      <c r="E762" s="427">
        <v>270.62</v>
      </c>
    </row>
    <row r="763" spans="1:5">
      <c r="A763" s="215">
        <v>105749</v>
      </c>
      <c r="B763" s="151" t="s">
        <v>38971</v>
      </c>
      <c r="C763" s="215" t="s">
        <v>1</v>
      </c>
      <c r="D763" s="426">
        <v>134</v>
      </c>
      <c r="E763" s="427">
        <v>132.91</v>
      </c>
    </row>
    <row r="764" spans="1:5">
      <c r="A764" s="215">
        <v>96400</v>
      </c>
      <c r="B764" s="151" t="s">
        <v>38859</v>
      </c>
      <c r="C764" s="215" t="s">
        <v>1</v>
      </c>
      <c r="D764" s="426">
        <v>131.97999999999999</v>
      </c>
      <c r="E764" s="427">
        <v>130.93</v>
      </c>
    </row>
    <row r="765" spans="1:5">
      <c r="A765" s="215">
        <v>105752</v>
      </c>
      <c r="B765" s="151" t="s">
        <v>38974</v>
      </c>
      <c r="C765" s="215" t="s">
        <v>1</v>
      </c>
      <c r="D765" s="426">
        <v>130.18</v>
      </c>
      <c r="E765" s="427">
        <v>129.19999999999999</v>
      </c>
    </row>
    <row r="766" spans="1:5">
      <c r="A766" s="215">
        <v>105754</v>
      </c>
      <c r="B766" s="151" t="s">
        <v>38976</v>
      </c>
      <c r="C766" s="215" t="s">
        <v>1</v>
      </c>
      <c r="D766" s="426">
        <v>128.47999999999999</v>
      </c>
      <c r="E766" s="427">
        <v>127.55</v>
      </c>
    </row>
    <row r="767" spans="1:5">
      <c r="A767" s="215">
        <v>105742</v>
      </c>
      <c r="B767" s="151" t="s">
        <v>38964</v>
      </c>
      <c r="C767" s="215" t="s">
        <v>1</v>
      </c>
      <c r="D767" s="426">
        <v>101.83</v>
      </c>
      <c r="E767" s="427">
        <v>101.04</v>
      </c>
    </row>
    <row r="768" spans="1:5">
      <c r="A768" s="215">
        <v>96399</v>
      </c>
      <c r="B768" s="151" t="s">
        <v>38858</v>
      </c>
      <c r="C768" s="215" t="s">
        <v>1</v>
      </c>
      <c r="D768" s="426">
        <v>99.94</v>
      </c>
      <c r="E768" s="427">
        <v>99.25</v>
      </c>
    </row>
    <row r="769" spans="1:5">
      <c r="A769" s="215">
        <v>105745</v>
      </c>
      <c r="B769" s="151" t="s">
        <v>38967</v>
      </c>
      <c r="C769" s="215" t="s">
        <v>1</v>
      </c>
      <c r="D769" s="426">
        <v>98.04</v>
      </c>
      <c r="E769" s="427">
        <v>97.41</v>
      </c>
    </row>
    <row r="770" spans="1:5">
      <c r="A770" s="215">
        <v>105747</v>
      </c>
      <c r="B770" s="151" t="s">
        <v>38969</v>
      </c>
      <c r="C770" s="215" t="s">
        <v>1</v>
      </c>
      <c r="D770" s="426">
        <v>96.14</v>
      </c>
      <c r="E770" s="427">
        <v>95.57</v>
      </c>
    </row>
    <row r="771" spans="1:5">
      <c r="A771" s="215">
        <v>105657</v>
      </c>
      <c r="B771" s="151" t="s">
        <v>38915</v>
      </c>
      <c r="C771" s="215" t="s">
        <v>1</v>
      </c>
      <c r="D771" s="426">
        <v>156.65</v>
      </c>
      <c r="E771" s="427">
        <v>155.21</v>
      </c>
    </row>
    <row r="772" spans="1:5">
      <c r="A772" s="215">
        <v>100566</v>
      </c>
      <c r="B772" s="151" t="s">
        <v>38862</v>
      </c>
      <c r="C772" s="215" t="s">
        <v>1</v>
      </c>
      <c r="D772" s="426">
        <v>148.51</v>
      </c>
      <c r="E772" s="427">
        <v>147.44</v>
      </c>
    </row>
    <row r="773" spans="1:5">
      <c r="A773" s="215">
        <v>105666</v>
      </c>
      <c r="B773" s="151" t="s">
        <v>38924</v>
      </c>
      <c r="C773" s="215" t="s">
        <v>1</v>
      </c>
      <c r="D773" s="426">
        <v>144.44</v>
      </c>
      <c r="E773" s="427">
        <v>143.54</v>
      </c>
    </row>
    <row r="774" spans="1:5">
      <c r="A774" s="215">
        <v>105639</v>
      </c>
      <c r="B774" s="151" t="s">
        <v>39084</v>
      </c>
      <c r="C774" s="215" t="s">
        <v>1</v>
      </c>
      <c r="D774" s="426">
        <v>176.58</v>
      </c>
      <c r="E774" s="427">
        <v>175.59</v>
      </c>
    </row>
    <row r="775" spans="1:5">
      <c r="A775" s="215">
        <v>105645</v>
      </c>
      <c r="B775" s="151" t="s">
        <v>39085</v>
      </c>
      <c r="C775" s="215" t="s">
        <v>1</v>
      </c>
      <c r="D775" s="426">
        <v>172.78</v>
      </c>
      <c r="E775" s="427">
        <v>171.93</v>
      </c>
    </row>
    <row r="776" spans="1:5">
      <c r="A776" s="215">
        <v>105651</v>
      </c>
      <c r="B776" s="151" t="s">
        <v>39086</v>
      </c>
      <c r="C776" s="215" t="s">
        <v>1</v>
      </c>
      <c r="D776" s="426">
        <v>170.86</v>
      </c>
      <c r="E776" s="427">
        <v>170.07</v>
      </c>
    </row>
    <row r="777" spans="1:5">
      <c r="A777" s="215">
        <v>105658</v>
      </c>
      <c r="B777" s="151" t="s">
        <v>38916</v>
      </c>
      <c r="C777" s="215" t="s">
        <v>1</v>
      </c>
      <c r="D777" s="426">
        <v>183.3</v>
      </c>
      <c r="E777" s="427">
        <v>181.86</v>
      </c>
    </row>
    <row r="778" spans="1:5">
      <c r="A778" s="215">
        <v>100567</v>
      </c>
      <c r="B778" s="151" t="s">
        <v>38863</v>
      </c>
      <c r="C778" s="215" t="s">
        <v>1</v>
      </c>
      <c r="D778" s="426">
        <v>175.16</v>
      </c>
      <c r="E778" s="427">
        <v>174.09</v>
      </c>
    </row>
    <row r="779" spans="1:5">
      <c r="A779" s="215">
        <v>105667</v>
      </c>
      <c r="B779" s="151" t="s">
        <v>38925</v>
      </c>
      <c r="C779" s="215" t="s">
        <v>1</v>
      </c>
      <c r="D779" s="426">
        <v>171.09</v>
      </c>
      <c r="E779" s="427">
        <v>170.19</v>
      </c>
    </row>
    <row r="780" spans="1:5">
      <c r="A780" s="215">
        <v>105640</v>
      </c>
      <c r="B780" s="151" t="s">
        <v>39087</v>
      </c>
      <c r="C780" s="215" t="s">
        <v>1</v>
      </c>
      <c r="D780" s="426">
        <v>201.49</v>
      </c>
      <c r="E780" s="427">
        <v>200.5</v>
      </c>
    </row>
    <row r="781" spans="1:5">
      <c r="A781" s="215">
        <v>105646</v>
      </c>
      <c r="B781" s="151" t="s">
        <v>39088</v>
      </c>
      <c r="C781" s="215" t="s">
        <v>1</v>
      </c>
      <c r="D781" s="426">
        <v>197.69</v>
      </c>
      <c r="E781" s="427">
        <v>196.84</v>
      </c>
    </row>
    <row r="782" spans="1:5">
      <c r="A782" s="215">
        <v>105652</v>
      </c>
      <c r="B782" s="151" t="s">
        <v>39089</v>
      </c>
      <c r="C782" s="215" t="s">
        <v>1</v>
      </c>
      <c r="D782" s="426">
        <v>195.77</v>
      </c>
      <c r="E782" s="427">
        <v>194.98</v>
      </c>
    </row>
    <row r="783" spans="1:5">
      <c r="A783" s="215">
        <v>105659</v>
      </c>
      <c r="B783" s="151" t="s">
        <v>38917</v>
      </c>
      <c r="C783" s="215" t="s">
        <v>1</v>
      </c>
      <c r="D783" s="426">
        <v>209.57</v>
      </c>
      <c r="E783" s="427">
        <v>208.13</v>
      </c>
    </row>
    <row r="784" spans="1:5">
      <c r="A784" s="215">
        <v>100568</v>
      </c>
      <c r="B784" s="151" t="s">
        <v>38864</v>
      </c>
      <c r="C784" s="215" t="s">
        <v>1</v>
      </c>
      <c r="D784" s="426">
        <v>201.43</v>
      </c>
      <c r="E784" s="427">
        <v>200.36</v>
      </c>
    </row>
    <row r="785" spans="1:5">
      <c r="A785" s="215">
        <v>105668</v>
      </c>
      <c r="B785" s="151" t="s">
        <v>38926</v>
      </c>
      <c r="C785" s="215" t="s">
        <v>1</v>
      </c>
      <c r="D785" s="426">
        <v>197.36</v>
      </c>
      <c r="E785" s="427">
        <v>196.46</v>
      </c>
    </row>
    <row r="786" spans="1:5">
      <c r="A786" s="215">
        <v>105641</v>
      </c>
      <c r="B786" s="151" t="s">
        <v>39090</v>
      </c>
      <c r="C786" s="215" t="s">
        <v>1</v>
      </c>
      <c r="D786" s="426">
        <v>226.39</v>
      </c>
      <c r="E786" s="427">
        <v>225.4</v>
      </c>
    </row>
    <row r="787" spans="1:5">
      <c r="A787" s="215">
        <v>105647</v>
      </c>
      <c r="B787" s="151" t="s">
        <v>39091</v>
      </c>
      <c r="C787" s="215" t="s">
        <v>1</v>
      </c>
      <c r="D787" s="426">
        <v>222.59</v>
      </c>
      <c r="E787" s="427">
        <v>221.74</v>
      </c>
    </row>
    <row r="788" spans="1:5">
      <c r="A788" s="215">
        <v>105653</v>
      </c>
      <c r="B788" s="151" t="s">
        <v>39092</v>
      </c>
      <c r="C788" s="215" t="s">
        <v>1</v>
      </c>
      <c r="D788" s="426">
        <v>220.67</v>
      </c>
      <c r="E788" s="427">
        <v>219.88</v>
      </c>
    </row>
    <row r="789" spans="1:5">
      <c r="A789" s="215">
        <v>105710</v>
      </c>
      <c r="B789" s="151" t="s">
        <v>38945</v>
      </c>
      <c r="C789" s="215" t="s">
        <v>1</v>
      </c>
      <c r="D789" s="426">
        <v>99.79</v>
      </c>
      <c r="E789" s="427">
        <v>98.34</v>
      </c>
    </row>
    <row r="790" spans="1:5">
      <c r="A790" s="215">
        <v>100564</v>
      </c>
      <c r="B790" s="151" t="s">
        <v>38860</v>
      </c>
      <c r="C790" s="215" t="s">
        <v>1</v>
      </c>
      <c r="D790" s="426">
        <v>91.65</v>
      </c>
      <c r="E790" s="427">
        <v>90.56</v>
      </c>
    </row>
    <row r="791" spans="1:5">
      <c r="A791" s="215">
        <v>105711</v>
      </c>
      <c r="B791" s="151" t="s">
        <v>38946</v>
      </c>
      <c r="C791" s="215" t="s">
        <v>1</v>
      </c>
      <c r="D791" s="426">
        <v>87.58</v>
      </c>
      <c r="E791" s="427">
        <v>86.67</v>
      </c>
    </row>
    <row r="792" spans="1:5">
      <c r="A792" s="215">
        <v>105705</v>
      </c>
      <c r="B792" s="151" t="s">
        <v>39093</v>
      </c>
      <c r="C792" s="215" t="s">
        <v>1</v>
      </c>
      <c r="D792" s="426">
        <v>126.77</v>
      </c>
      <c r="E792" s="427">
        <v>125.78</v>
      </c>
    </row>
    <row r="793" spans="1:5">
      <c r="A793" s="215">
        <v>105706</v>
      </c>
      <c r="B793" s="151" t="s">
        <v>39094</v>
      </c>
      <c r="C793" s="215" t="s">
        <v>1</v>
      </c>
      <c r="D793" s="426">
        <v>122.97</v>
      </c>
      <c r="E793" s="427">
        <v>122.12</v>
      </c>
    </row>
    <row r="794" spans="1:5">
      <c r="A794" s="215">
        <v>105708</v>
      </c>
      <c r="B794" s="151" t="s">
        <v>39095</v>
      </c>
      <c r="C794" s="215" t="s">
        <v>1</v>
      </c>
      <c r="D794" s="426">
        <v>121.05</v>
      </c>
      <c r="E794" s="427">
        <v>120.26</v>
      </c>
    </row>
    <row r="795" spans="1:5">
      <c r="A795" s="215">
        <v>105690</v>
      </c>
      <c r="B795" s="151" t="s">
        <v>38930</v>
      </c>
      <c r="C795" s="215" t="s">
        <v>1</v>
      </c>
      <c r="D795" s="426">
        <v>146.38</v>
      </c>
      <c r="E795" s="427">
        <v>144.94</v>
      </c>
    </row>
    <row r="796" spans="1:5">
      <c r="A796" s="215">
        <v>100569</v>
      </c>
      <c r="B796" s="151" t="s">
        <v>38865</v>
      </c>
      <c r="C796" s="215" t="s">
        <v>1</v>
      </c>
      <c r="D796" s="426">
        <v>138.24</v>
      </c>
      <c r="E796" s="427">
        <v>137.16999999999999</v>
      </c>
    </row>
    <row r="797" spans="1:5">
      <c r="A797" s="215">
        <v>105699</v>
      </c>
      <c r="B797" s="151" t="s">
        <v>38939</v>
      </c>
      <c r="C797" s="215" t="s">
        <v>1</v>
      </c>
      <c r="D797" s="426">
        <v>134.16999999999999</v>
      </c>
      <c r="E797" s="427">
        <v>133.27000000000001</v>
      </c>
    </row>
    <row r="798" spans="1:5">
      <c r="A798" s="215">
        <v>105672</v>
      </c>
      <c r="B798" s="151" t="s">
        <v>39096</v>
      </c>
      <c r="C798" s="215" t="s">
        <v>1</v>
      </c>
      <c r="D798" s="426">
        <v>160.97</v>
      </c>
      <c r="E798" s="427">
        <v>159.97999999999999</v>
      </c>
    </row>
    <row r="799" spans="1:5">
      <c r="A799" s="215">
        <v>105678</v>
      </c>
      <c r="B799" s="151" t="s">
        <v>39097</v>
      </c>
      <c r="C799" s="215" t="s">
        <v>1</v>
      </c>
      <c r="D799" s="426">
        <v>157.16999999999999</v>
      </c>
      <c r="E799" s="427">
        <v>156.32</v>
      </c>
    </row>
    <row r="800" spans="1:5">
      <c r="A800" s="215">
        <v>105684</v>
      </c>
      <c r="B800" s="151" t="s">
        <v>39098</v>
      </c>
      <c r="C800" s="215" t="s">
        <v>1</v>
      </c>
      <c r="D800" s="426">
        <v>155.25</v>
      </c>
      <c r="E800" s="427">
        <v>154.46</v>
      </c>
    </row>
    <row r="801" spans="1:5">
      <c r="A801" s="215">
        <v>105691</v>
      </c>
      <c r="B801" s="151" t="s">
        <v>38931</v>
      </c>
      <c r="C801" s="215" t="s">
        <v>1</v>
      </c>
      <c r="D801" s="426">
        <v>173.24</v>
      </c>
      <c r="E801" s="427">
        <v>171.8</v>
      </c>
    </row>
    <row r="802" spans="1:5">
      <c r="A802" s="215">
        <v>100570</v>
      </c>
      <c r="B802" s="151" t="s">
        <v>38866</v>
      </c>
      <c r="C802" s="215" t="s">
        <v>1</v>
      </c>
      <c r="D802" s="426">
        <v>165.1</v>
      </c>
      <c r="E802" s="427">
        <v>164.03</v>
      </c>
    </row>
    <row r="803" spans="1:5">
      <c r="A803" s="215">
        <v>105700</v>
      </c>
      <c r="B803" s="151" t="s">
        <v>38940</v>
      </c>
      <c r="C803" s="215" t="s">
        <v>1</v>
      </c>
      <c r="D803" s="426">
        <v>161.03</v>
      </c>
      <c r="E803" s="427">
        <v>160.13</v>
      </c>
    </row>
    <row r="804" spans="1:5">
      <c r="A804" s="215">
        <v>105673</v>
      </c>
      <c r="B804" s="151" t="s">
        <v>39099</v>
      </c>
      <c r="C804" s="215" t="s">
        <v>1</v>
      </c>
      <c r="D804" s="426">
        <v>186.2</v>
      </c>
      <c r="E804" s="427">
        <v>185.21</v>
      </c>
    </row>
    <row r="805" spans="1:5">
      <c r="A805" s="215">
        <v>105679</v>
      </c>
      <c r="B805" s="151" t="s">
        <v>39100</v>
      </c>
      <c r="C805" s="215" t="s">
        <v>1</v>
      </c>
      <c r="D805" s="426">
        <v>182.4</v>
      </c>
      <c r="E805" s="427">
        <v>181.55</v>
      </c>
    </row>
    <row r="806" spans="1:5">
      <c r="A806" s="215">
        <v>105685</v>
      </c>
      <c r="B806" s="151" t="s">
        <v>39101</v>
      </c>
      <c r="C806" s="215" t="s">
        <v>1</v>
      </c>
      <c r="D806" s="426">
        <v>180.48</v>
      </c>
      <c r="E806" s="427">
        <v>179.69</v>
      </c>
    </row>
    <row r="807" spans="1:5">
      <c r="A807" s="215">
        <v>105692</v>
      </c>
      <c r="B807" s="151" t="s">
        <v>38932</v>
      </c>
      <c r="C807" s="215" t="s">
        <v>1</v>
      </c>
      <c r="D807" s="426">
        <v>199.73</v>
      </c>
      <c r="E807" s="427">
        <v>198.29</v>
      </c>
    </row>
    <row r="808" spans="1:5">
      <c r="A808" s="215">
        <v>100571</v>
      </c>
      <c r="B808" s="151" t="s">
        <v>38867</v>
      </c>
      <c r="C808" s="215" t="s">
        <v>1</v>
      </c>
      <c r="D808" s="426">
        <v>191.59</v>
      </c>
      <c r="E808" s="427">
        <v>190.52</v>
      </c>
    </row>
    <row r="809" spans="1:5">
      <c r="A809" s="215">
        <v>105701</v>
      </c>
      <c r="B809" s="151" t="s">
        <v>38941</v>
      </c>
      <c r="C809" s="215" t="s">
        <v>1</v>
      </c>
      <c r="D809" s="426">
        <v>187.52</v>
      </c>
      <c r="E809" s="427">
        <v>186.62</v>
      </c>
    </row>
    <row r="810" spans="1:5">
      <c r="A810" s="215">
        <v>105674</v>
      </c>
      <c r="B810" s="151" t="s">
        <v>39102</v>
      </c>
      <c r="C810" s="215" t="s">
        <v>1</v>
      </c>
      <c r="D810" s="426">
        <v>211.43</v>
      </c>
      <c r="E810" s="427">
        <v>210.44</v>
      </c>
    </row>
    <row r="811" spans="1:5">
      <c r="A811" s="215">
        <v>105680</v>
      </c>
      <c r="B811" s="151" t="s">
        <v>39103</v>
      </c>
      <c r="C811" s="215" t="s">
        <v>1</v>
      </c>
      <c r="D811" s="426">
        <v>207.63</v>
      </c>
      <c r="E811" s="427">
        <v>206.78</v>
      </c>
    </row>
    <row r="812" spans="1:5">
      <c r="A812" s="215">
        <v>105686</v>
      </c>
      <c r="B812" s="151" t="s">
        <v>39104</v>
      </c>
      <c r="C812" s="215" t="s">
        <v>1</v>
      </c>
      <c r="D812" s="426">
        <v>205.71</v>
      </c>
      <c r="E812" s="427">
        <v>204.92</v>
      </c>
    </row>
    <row r="813" spans="1:5">
      <c r="A813" s="215">
        <v>105718</v>
      </c>
      <c r="B813" s="151" t="s">
        <v>38948</v>
      </c>
      <c r="C813" s="215" t="s">
        <v>1</v>
      </c>
      <c r="D813" s="426">
        <v>89.09</v>
      </c>
      <c r="E813" s="427">
        <v>87.64</v>
      </c>
    </row>
    <row r="814" spans="1:5">
      <c r="A814" s="215">
        <v>100565</v>
      </c>
      <c r="B814" s="151" t="s">
        <v>38861</v>
      </c>
      <c r="C814" s="215" t="s">
        <v>1</v>
      </c>
      <c r="D814" s="426">
        <v>80.95</v>
      </c>
      <c r="E814" s="427">
        <v>79.86</v>
      </c>
    </row>
    <row r="815" spans="1:5">
      <c r="A815" s="215">
        <v>105581</v>
      </c>
      <c r="B815" s="151" t="s">
        <v>38889</v>
      </c>
      <c r="C815" s="215" t="s">
        <v>1</v>
      </c>
      <c r="D815" s="426">
        <v>76.88</v>
      </c>
      <c r="E815" s="427">
        <v>75.97</v>
      </c>
    </row>
    <row r="816" spans="1:5">
      <c r="A816" s="215">
        <v>105713</v>
      </c>
      <c r="B816" s="151" t="s">
        <v>39105</v>
      </c>
      <c r="C816" s="215" t="s">
        <v>1</v>
      </c>
      <c r="D816" s="426">
        <v>110.51</v>
      </c>
      <c r="E816" s="427">
        <v>109.52</v>
      </c>
    </row>
    <row r="817" spans="1:5">
      <c r="A817" s="215">
        <v>105714</v>
      </c>
      <c r="B817" s="151" t="s">
        <v>39106</v>
      </c>
      <c r="C817" s="215" t="s">
        <v>1</v>
      </c>
      <c r="D817" s="426">
        <v>106.71</v>
      </c>
      <c r="E817" s="427">
        <v>105.86</v>
      </c>
    </row>
    <row r="818" spans="1:5">
      <c r="A818" s="215">
        <v>105716</v>
      </c>
      <c r="B818" s="151" t="s">
        <v>39107</v>
      </c>
      <c r="C818" s="215" t="s">
        <v>1</v>
      </c>
      <c r="D818" s="426">
        <v>104.79</v>
      </c>
      <c r="E818" s="427">
        <v>104</v>
      </c>
    </row>
    <row r="819" spans="1:5">
      <c r="A819" s="215">
        <v>105624</v>
      </c>
      <c r="B819" s="151" t="s">
        <v>38902</v>
      </c>
      <c r="C819" s="215" t="s">
        <v>1</v>
      </c>
      <c r="D819" s="426">
        <v>109.16</v>
      </c>
      <c r="E819" s="427">
        <v>108.36</v>
      </c>
    </row>
    <row r="820" spans="1:5">
      <c r="A820" s="215">
        <v>96391</v>
      </c>
      <c r="B820" s="151" t="s">
        <v>38853</v>
      </c>
      <c r="C820" s="215" t="s">
        <v>1</v>
      </c>
      <c r="D820" s="426">
        <v>102.62</v>
      </c>
      <c r="E820" s="427">
        <v>102.11</v>
      </c>
    </row>
    <row r="821" spans="1:5">
      <c r="A821" s="215">
        <v>105632</v>
      </c>
      <c r="B821" s="151" t="s">
        <v>38910</v>
      </c>
      <c r="C821" s="215" t="s">
        <v>1</v>
      </c>
      <c r="D821" s="426">
        <v>101.64</v>
      </c>
      <c r="E821" s="427">
        <v>101.12</v>
      </c>
    </row>
    <row r="822" spans="1:5">
      <c r="A822" s="215">
        <v>105601</v>
      </c>
      <c r="B822" s="151" t="s">
        <v>39108</v>
      </c>
      <c r="C822" s="215" t="s">
        <v>1</v>
      </c>
      <c r="D822" s="426">
        <v>102.33</v>
      </c>
      <c r="E822" s="427">
        <v>101.62</v>
      </c>
    </row>
    <row r="823" spans="1:5">
      <c r="A823" s="215">
        <v>105609</v>
      </c>
      <c r="B823" s="151" t="s">
        <v>39109</v>
      </c>
      <c r="C823" s="215" t="s">
        <v>1</v>
      </c>
      <c r="D823" s="426">
        <v>99.87</v>
      </c>
      <c r="E823" s="427">
        <v>99.22</v>
      </c>
    </row>
    <row r="824" spans="1:5">
      <c r="A824" s="215">
        <v>105617</v>
      </c>
      <c r="B824" s="151" t="s">
        <v>39110</v>
      </c>
      <c r="C824" s="215" t="s">
        <v>1</v>
      </c>
      <c r="D824" s="426">
        <v>98.09</v>
      </c>
      <c r="E824" s="427">
        <v>97.5</v>
      </c>
    </row>
    <row r="825" spans="1:5">
      <c r="A825" s="215">
        <v>105625</v>
      </c>
      <c r="B825" s="151" t="s">
        <v>38903</v>
      </c>
      <c r="C825" s="215" t="s">
        <v>1</v>
      </c>
      <c r="D825" s="426">
        <v>136.72</v>
      </c>
      <c r="E825" s="427">
        <v>135.91999999999999</v>
      </c>
    </row>
    <row r="826" spans="1:5">
      <c r="A826" s="215">
        <v>96392</v>
      </c>
      <c r="B826" s="151" t="s">
        <v>38854</v>
      </c>
      <c r="C826" s="215" t="s">
        <v>1</v>
      </c>
      <c r="D826" s="426">
        <v>130.18</v>
      </c>
      <c r="E826" s="427">
        <v>129.66999999999999</v>
      </c>
    </row>
    <row r="827" spans="1:5">
      <c r="A827" s="215">
        <v>105633</v>
      </c>
      <c r="B827" s="151" t="s">
        <v>38911</v>
      </c>
      <c r="C827" s="215" t="s">
        <v>1</v>
      </c>
      <c r="D827" s="426">
        <v>129.19999999999999</v>
      </c>
      <c r="E827" s="427">
        <v>128.68</v>
      </c>
    </row>
    <row r="828" spans="1:5">
      <c r="A828" s="215">
        <v>105602</v>
      </c>
      <c r="B828" s="151" t="s">
        <v>39111</v>
      </c>
      <c r="C828" s="215" t="s">
        <v>1</v>
      </c>
      <c r="D828" s="426">
        <v>129.18</v>
      </c>
      <c r="E828" s="427">
        <v>128.47</v>
      </c>
    </row>
    <row r="829" spans="1:5">
      <c r="A829" s="215">
        <v>105610</v>
      </c>
      <c r="B829" s="151" t="s">
        <v>39112</v>
      </c>
      <c r="C829" s="215" t="s">
        <v>1</v>
      </c>
      <c r="D829" s="426">
        <v>126.72</v>
      </c>
      <c r="E829" s="427">
        <v>126.07</v>
      </c>
    </row>
    <row r="830" spans="1:5">
      <c r="A830" s="215">
        <v>105618</v>
      </c>
      <c r="B830" s="151" t="s">
        <v>39113</v>
      </c>
      <c r="C830" s="215" t="s">
        <v>1</v>
      </c>
      <c r="D830" s="426">
        <v>124.94</v>
      </c>
      <c r="E830" s="427">
        <v>124.35</v>
      </c>
    </row>
    <row r="831" spans="1:5">
      <c r="A831" s="215">
        <v>105571</v>
      </c>
      <c r="B831" s="151" t="s">
        <v>38879</v>
      </c>
      <c r="C831" s="215" t="s">
        <v>1</v>
      </c>
      <c r="D831" s="426">
        <v>52.53</v>
      </c>
      <c r="E831" s="427">
        <v>51.73</v>
      </c>
    </row>
    <row r="832" spans="1:5">
      <c r="A832" s="215">
        <v>96389</v>
      </c>
      <c r="B832" s="151" t="s">
        <v>38851</v>
      </c>
      <c r="C832" s="215" t="s">
        <v>1</v>
      </c>
      <c r="D832" s="426">
        <v>45.99</v>
      </c>
      <c r="E832" s="427">
        <v>45.48</v>
      </c>
    </row>
    <row r="833" spans="1:5">
      <c r="A833" s="215">
        <v>105575</v>
      </c>
      <c r="B833" s="151" t="s">
        <v>38883</v>
      </c>
      <c r="C833" s="215" t="s">
        <v>1</v>
      </c>
      <c r="D833" s="426">
        <v>45.01</v>
      </c>
      <c r="E833" s="427">
        <v>44.49</v>
      </c>
    </row>
    <row r="834" spans="1:5">
      <c r="A834" s="215">
        <v>105599</v>
      </c>
      <c r="B834" s="151" t="s">
        <v>39114</v>
      </c>
      <c r="C834" s="215" t="s">
        <v>1</v>
      </c>
      <c r="D834" s="426">
        <v>48.61</v>
      </c>
      <c r="E834" s="427">
        <v>47.9</v>
      </c>
    </row>
    <row r="835" spans="1:5">
      <c r="A835" s="215">
        <v>105607</v>
      </c>
      <c r="B835" s="151" t="s">
        <v>39115</v>
      </c>
      <c r="C835" s="215" t="s">
        <v>1</v>
      </c>
      <c r="D835" s="426">
        <v>46.15</v>
      </c>
      <c r="E835" s="427">
        <v>45.5</v>
      </c>
    </row>
    <row r="836" spans="1:5">
      <c r="A836" s="215">
        <v>105615</v>
      </c>
      <c r="B836" s="151" t="s">
        <v>39116</v>
      </c>
      <c r="C836" s="215" t="s">
        <v>1</v>
      </c>
      <c r="D836" s="426">
        <v>44.37</v>
      </c>
      <c r="E836" s="427">
        <v>43.78</v>
      </c>
    </row>
    <row r="837" spans="1:5">
      <c r="A837" s="215">
        <v>105623</v>
      </c>
      <c r="B837" s="151" t="s">
        <v>38901</v>
      </c>
      <c r="C837" s="215" t="s">
        <v>1</v>
      </c>
      <c r="D837" s="426">
        <v>81.23</v>
      </c>
      <c r="E837" s="427">
        <v>80.430000000000007</v>
      </c>
    </row>
    <row r="838" spans="1:5">
      <c r="A838" s="215">
        <v>96390</v>
      </c>
      <c r="B838" s="151" t="s">
        <v>38852</v>
      </c>
      <c r="C838" s="215" t="s">
        <v>1</v>
      </c>
      <c r="D838" s="426">
        <v>74.69</v>
      </c>
      <c r="E838" s="427">
        <v>74.180000000000007</v>
      </c>
    </row>
    <row r="839" spans="1:5">
      <c r="A839" s="215">
        <v>105631</v>
      </c>
      <c r="B839" s="151" t="s">
        <v>38909</v>
      </c>
      <c r="C839" s="215" t="s">
        <v>1</v>
      </c>
      <c r="D839" s="426">
        <v>73.709999999999994</v>
      </c>
      <c r="E839" s="427">
        <v>73.19</v>
      </c>
    </row>
    <row r="840" spans="1:5">
      <c r="A840" s="215">
        <v>105600</v>
      </c>
      <c r="B840" s="151" t="s">
        <v>39117</v>
      </c>
      <c r="C840" s="215" t="s">
        <v>1</v>
      </c>
      <c r="D840" s="426">
        <v>75.47</v>
      </c>
      <c r="E840" s="427">
        <v>74.760000000000005</v>
      </c>
    </row>
    <row r="841" spans="1:5">
      <c r="A841" s="215">
        <v>105608</v>
      </c>
      <c r="B841" s="151" t="s">
        <v>39118</v>
      </c>
      <c r="C841" s="215" t="s">
        <v>1</v>
      </c>
      <c r="D841" s="426">
        <v>73.010000000000005</v>
      </c>
      <c r="E841" s="427">
        <v>72.36</v>
      </c>
    </row>
    <row r="842" spans="1:5">
      <c r="A842" s="215">
        <v>105616</v>
      </c>
      <c r="B842" s="151" t="s">
        <v>39119</v>
      </c>
      <c r="C842" s="215" t="s">
        <v>1</v>
      </c>
      <c r="D842" s="426">
        <v>71.23</v>
      </c>
      <c r="E842" s="427">
        <v>70.64</v>
      </c>
    </row>
    <row r="843" spans="1:5">
      <c r="A843" s="215">
        <v>105585</v>
      </c>
      <c r="B843" s="151" t="s">
        <v>38891</v>
      </c>
      <c r="C843" s="215" t="s">
        <v>1</v>
      </c>
      <c r="D843" s="426">
        <v>108.93</v>
      </c>
      <c r="E843" s="427">
        <v>107.09</v>
      </c>
    </row>
    <row r="844" spans="1:5">
      <c r="A844" s="215">
        <v>100572</v>
      </c>
      <c r="B844" s="151" t="s">
        <v>38868</v>
      </c>
      <c r="C844" s="215" t="s">
        <v>1</v>
      </c>
      <c r="D844" s="426">
        <v>97.78</v>
      </c>
      <c r="E844" s="427">
        <v>96.41</v>
      </c>
    </row>
    <row r="845" spans="1:5">
      <c r="A845" s="215">
        <v>105588</v>
      </c>
      <c r="B845" s="151" t="s">
        <v>38894</v>
      </c>
      <c r="C845" s="215" t="s">
        <v>1</v>
      </c>
      <c r="D845" s="426">
        <v>96.7</v>
      </c>
      <c r="E845" s="427">
        <v>95.36</v>
      </c>
    </row>
    <row r="846" spans="1:5">
      <c r="A846" s="215">
        <v>105583</v>
      </c>
      <c r="B846" s="151" t="s">
        <v>39120</v>
      </c>
      <c r="C846" s="215" t="s">
        <v>1</v>
      </c>
      <c r="D846" s="426">
        <v>133.52000000000001</v>
      </c>
      <c r="E846" s="427">
        <v>132.27000000000001</v>
      </c>
    </row>
    <row r="847" spans="1:5">
      <c r="A847" s="215">
        <v>105719</v>
      </c>
      <c r="B847" s="151" t="s">
        <v>39121</v>
      </c>
      <c r="C847" s="215" t="s">
        <v>1</v>
      </c>
      <c r="D847" s="426">
        <v>127.47</v>
      </c>
      <c r="E847" s="427">
        <v>126.44</v>
      </c>
    </row>
    <row r="848" spans="1:5">
      <c r="A848" s="215">
        <v>105721</v>
      </c>
      <c r="B848" s="151" t="s">
        <v>39122</v>
      </c>
      <c r="C848" s="215" t="s">
        <v>1</v>
      </c>
      <c r="D848" s="426">
        <v>127.77</v>
      </c>
      <c r="E848" s="427">
        <v>126.72</v>
      </c>
    </row>
    <row r="849" spans="1:5">
      <c r="A849" s="215">
        <v>105592</v>
      </c>
      <c r="B849" s="151" t="s">
        <v>38896</v>
      </c>
      <c r="C849" s="215" t="s">
        <v>1</v>
      </c>
      <c r="D849" s="426">
        <v>98.23</v>
      </c>
      <c r="E849" s="427">
        <v>96.39</v>
      </c>
    </row>
    <row r="850" spans="1:5">
      <c r="A850" s="215">
        <v>100573</v>
      </c>
      <c r="B850" s="151" t="s">
        <v>38869</v>
      </c>
      <c r="C850" s="215" t="s">
        <v>1</v>
      </c>
      <c r="D850" s="426">
        <v>87.08</v>
      </c>
      <c r="E850" s="427">
        <v>85.71</v>
      </c>
    </row>
    <row r="851" spans="1:5">
      <c r="A851" s="215">
        <v>105595</v>
      </c>
      <c r="B851" s="151" t="s">
        <v>38899</v>
      </c>
      <c r="C851" s="215" t="s">
        <v>1</v>
      </c>
      <c r="D851" s="426">
        <v>86</v>
      </c>
      <c r="E851" s="427">
        <v>84.66</v>
      </c>
    </row>
    <row r="852" spans="1:5">
      <c r="A852" s="215">
        <v>105590</v>
      </c>
      <c r="B852" s="151" t="s">
        <v>39123</v>
      </c>
      <c r="C852" s="215" t="s">
        <v>1</v>
      </c>
      <c r="D852" s="426">
        <v>117.26</v>
      </c>
      <c r="E852" s="427">
        <v>116.01</v>
      </c>
    </row>
    <row r="853" spans="1:5">
      <c r="A853" s="215">
        <v>105723</v>
      </c>
      <c r="B853" s="151" t="s">
        <v>39124</v>
      </c>
      <c r="C853" s="215" t="s">
        <v>1</v>
      </c>
      <c r="D853" s="426">
        <v>111.21</v>
      </c>
      <c r="E853" s="427">
        <v>110.18</v>
      </c>
    </row>
    <row r="854" spans="1:5">
      <c r="A854" s="215">
        <v>105725</v>
      </c>
      <c r="B854" s="151" t="s">
        <v>39125</v>
      </c>
      <c r="C854" s="215" t="s">
        <v>1</v>
      </c>
      <c r="D854" s="426">
        <v>111.51</v>
      </c>
      <c r="E854" s="427">
        <v>110.46</v>
      </c>
    </row>
    <row r="855" spans="1:5">
      <c r="A855" s="215">
        <v>105566</v>
      </c>
      <c r="B855" s="151" t="s">
        <v>38874</v>
      </c>
      <c r="C855" s="215" t="s">
        <v>1</v>
      </c>
      <c r="D855" s="426">
        <v>12.35</v>
      </c>
      <c r="E855" s="427">
        <v>12</v>
      </c>
    </row>
    <row r="856" spans="1:5">
      <c r="A856" s="215">
        <v>96388</v>
      </c>
      <c r="B856" s="151" t="s">
        <v>38850</v>
      </c>
      <c r="C856" s="215" t="s">
        <v>1</v>
      </c>
      <c r="D856" s="426">
        <v>9.8800000000000008</v>
      </c>
      <c r="E856" s="427">
        <v>9.6</v>
      </c>
    </row>
    <row r="857" spans="1:5">
      <c r="A857" s="215">
        <v>105569</v>
      </c>
      <c r="B857" s="151" t="s">
        <v>38877</v>
      </c>
      <c r="C857" s="215" t="s">
        <v>1</v>
      </c>
      <c r="D857" s="426">
        <v>8.18</v>
      </c>
      <c r="E857" s="427">
        <v>7.96</v>
      </c>
    </row>
    <row r="858" spans="1:5">
      <c r="A858" s="215">
        <v>101767</v>
      </c>
      <c r="B858" s="151" t="s">
        <v>38872</v>
      </c>
      <c r="C858" s="215" t="s">
        <v>1</v>
      </c>
      <c r="D858" s="426">
        <v>33.909999999999997</v>
      </c>
      <c r="E858" s="427">
        <v>32.56</v>
      </c>
    </row>
    <row r="859" spans="1:5">
      <c r="A859" s="215">
        <v>101768</v>
      </c>
      <c r="B859" s="151" t="s">
        <v>38873</v>
      </c>
      <c r="C859" s="215" t="s">
        <v>1</v>
      </c>
      <c r="D859" s="426">
        <v>28.61</v>
      </c>
      <c r="E859" s="427">
        <v>27.62</v>
      </c>
    </row>
    <row r="860" spans="1:5">
      <c r="A860" s="215">
        <v>100574</v>
      </c>
      <c r="B860" s="151" t="s">
        <v>38870</v>
      </c>
      <c r="C860" s="215" t="s">
        <v>1</v>
      </c>
      <c r="D860" s="426">
        <v>1.56</v>
      </c>
      <c r="E860" s="427">
        <v>1.51</v>
      </c>
    </row>
    <row r="861" spans="1:5">
      <c r="A861" s="215">
        <v>102470</v>
      </c>
      <c r="B861" s="151" t="s">
        <v>39126</v>
      </c>
      <c r="C861" s="215" t="s">
        <v>0</v>
      </c>
      <c r="D861" s="426">
        <v>0</v>
      </c>
      <c r="E861" s="427">
        <v>0</v>
      </c>
    </row>
    <row r="862" spans="1:5">
      <c r="A862" s="215">
        <v>105756</v>
      </c>
      <c r="B862" s="151" t="s">
        <v>39127</v>
      </c>
      <c r="C862" s="215" t="s">
        <v>0</v>
      </c>
      <c r="D862" s="426">
        <v>0</v>
      </c>
      <c r="E862" s="427">
        <v>0</v>
      </c>
    </row>
    <row r="863" spans="1:5">
      <c r="A863" s="215">
        <v>104375</v>
      </c>
      <c r="B863" s="151" t="s">
        <v>39128</v>
      </c>
      <c r="C863" s="215" t="s">
        <v>0</v>
      </c>
      <c r="D863" s="426">
        <v>0</v>
      </c>
      <c r="E863" s="427">
        <v>0</v>
      </c>
    </row>
    <row r="864" spans="1:5">
      <c r="A864" s="215">
        <v>105757</v>
      </c>
      <c r="B864" s="151" t="s">
        <v>39129</v>
      </c>
      <c r="C864" s="215" t="s">
        <v>0</v>
      </c>
      <c r="D864" s="426">
        <v>0</v>
      </c>
      <c r="E864" s="427">
        <v>0</v>
      </c>
    </row>
    <row r="865" spans="1:5">
      <c r="A865" s="215">
        <v>105562</v>
      </c>
      <c r="B865" s="151" t="s">
        <v>38842</v>
      </c>
      <c r="C865" s="215" t="s">
        <v>1</v>
      </c>
      <c r="D865" s="426">
        <v>9.0299999999999994</v>
      </c>
      <c r="E865" s="427">
        <v>8.7799999999999994</v>
      </c>
    </row>
    <row r="866" spans="1:5">
      <c r="A866" s="215">
        <v>105563</v>
      </c>
      <c r="B866" s="151" t="s">
        <v>38843</v>
      </c>
      <c r="C866" s="215" t="s">
        <v>1</v>
      </c>
      <c r="D866" s="426">
        <v>7.28</v>
      </c>
      <c r="E866" s="427">
        <v>7.08</v>
      </c>
    </row>
    <row r="867" spans="1:5">
      <c r="A867" s="215">
        <v>105565</v>
      </c>
      <c r="B867" s="151" t="s">
        <v>38845</v>
      </c>
      <c r="C867" s="215" t="s">
        <v>1</v>
      </c>
      <c r="D867" s="426">
        <v>6.75</v>
      </c>
      <c r="E867" s="427">
        <v>6.57</v>
      </c>
    </row>
    <row r="868" spans="1:5">
      <c r="A868" s="215">
        <v>105557</v>
      </c>
      <c r="B868" s="151" t="s">
        <v>38837</v>
      </c>
      <c r="C868" s="215" t="s">
        <v>1</v>
      </c>
      <c r="D868" s="426">
        <v>17.510000000000002</v>
      </c>
      <c r="E868" s="427">
        <v>16.920000000000002</v>
      </c>
    </row>
    <row r="869" spans="1:5">
      <c r="A869" s="215">
        <v>105558</v>
      </c>
      <c r="B869" s="151" t="s">
        <v>38838</v>
      </c>
      <c r="C869" s="215" t="s">
        <v>1</v>
      </c>
      <c r="D869" s="426">
        <v>15.08</v>
      </c>
      <c r="E869" s="427">
        <v>14.58</v>
      </c>
    </row>
    <row r="870" spans="1:5">
      <c r="A870" s="215">
        <v>105560</v>
      </c>
      <c r="B870" s="151" t="s">
        <v>38840</v>
      </c>
      <c r="C870" s="215" t="s">
        <v>1</v>
      </c>
      <c r="D870" s="426">
        <v>13.78</v>
      </c>
      <c r="E870" s="427">
        <v>13.29</v>
      </c>
    </row>
    <row r="871" spans="1:5">
      <c r="A871" s="215">
        <v>96386</v>
      </c>
      <c r="B871" s="151" t="s">
        <v>38835</v>
      </c>
      <c r="C871" s="215" t="s">
        <v>1</v>
      </c>
      <c r="D871" s="426">
        <v>7.23</v>
      </c>
      <c r="E871" s="427">
        <v>7.02</v>
      </c>
    </row>
    <row r="872" spans="1:5">
      <c r="A872" s="215">
        <v>105564</v>
      </c>
      <c r="B872" s="151" t="s">
        <v>38844</v>
      </c>
      <c r="C872" s="215" t="s">
        <v>1</v>
      </c>
      <c r="D872" s="426">
        <v>6.71</v>
      </c>
      <c r="E872" s="427">
        <v>6.52</v>
      </c>
    </row>
    <row r="873" spans="1:5">
      <c r="A873" s="215">
        <v>105561</v>
      </c>
      <c r="B873" s="151" t="s">
        <v>38841</v>
      </c>
      <c r="C873" s="215" t="s">
        <v>1</v>
      </c>
      <c r="D873" s="426">
        <v>8.85</v>
      </c>
      <c r="E873" s="427">
        <v>8.6</v>
      </c>
    </row>
    <row r="874" spans="1:5">
      <c r="A874" s="215">
        <v>96385</v>
      </c>
      <c r="B874" s="151" t="s">
        <v>38834</v>
      </c>
      <c r="C874" s="215" t="s">
        <v>1</v>
      </c>
      <c r="D874" s="426">
        <v>13.6</v>
      </c>
      <c r="E874" s="427">
        <v>13.15</v>
      </c>
    </row>
    <row r="875" spans="1:5">
      <c r="A875" s="215">
        <v>105556</v>
      </c>
      <c r="B875" s="151" t="s">
        <v>38836</v>
      </c>
      <c r="C875" s="215" t="s">
        <v>1</v>
      </c>
      <c r="D875" s="426">
        <v>15.28</v>
      </c>
      <c r="E875" s="427">
        <v>14.77</v>
      </c>
    </row>
    <row r="876" spans="1:5">
      <c r="A876" s="215">
        <v>105559</v>
      </c>
      <c r="B876" s="151" t="s">
        <v>38839</v>
      </c>
      <c r="C876" s="215" t="s">
        <v>1</v>
      </c>
      <c r="D876" s="426">
        <v>11.54</v>
      </c>
      <c r="E876" s="427">
        <v>11.15</v>
      </c>
    </row>
    <row r="877" spans="1:5">
      <c r="A877" s="215">
        <v>105733</v>
      </c>
      <c r="B877" s="151" t="s">
        <v>38955</v>
      </c>
      <c r="C877" s="215" t="s">
        <v>1</v>
      </c>
      <c r="D877" s="426">
        <v>213.31</v>
      </c>
      <c r="E877" s="427">
        <v>211.88</v>
      </c>
    </row>
    <row r="878" spans="1:5">
      <c r="A878" s="215">
        <v>105734</v>
      </c>
      <c r="B878" s="151" t="s">
        <v>38956</v>
      </c>
      <c r="C878" s="215" t="s">
        <v>1</v>
      </c>
      <c r="D878" s="426">
        <v>206.46</v>
      </c>
      <c r="E878" s="427">
        <v>205.28</v>
      </c>
    </row>
    <row r="879" spans="1:5">
      <c r="A879" s="215">
        <v>105736</v>
      </c>
      <c r="B879" s="151" t="s">
        <v>38958</v>
      </c>
      <c r="C879" s="215" t="s">
        <v>1</v>
      </c>
      <c r="D879" s="426">
        <v>203.02</v>
      </c>
      <c r="E879" s="427">
        <v>201.96</v>
      </c>
    </row>
    <row r="880" spans="1:5">
      <c r="A880" s="215">
        <v>105728</v>
      </c>
      <c r="B880" s="151" t="s">
        <v>38950</v>
      </c>
      <c r="C880" s="215" t="s">
        <v>1</v>
      </c>
      <c r="D880" s="426">
        <v>154.69999999999999</v>
      </c>
      <c r="E880" s="427">
        <v>153.41</v>
      </c>
    </row>
    <row r="881" spans="1:5">
      <c r="A881" s="215">
        <v>105729</v>
      </c>
      <c r="B881" s="151" t="s">
        <v>38951</v>
      </c>
      <c r="C881" s="215" t="s">
        <v>1</v>
      </c>
      <c r="D881" s="426">
        <v>149.46</v>
      </c>
      <c r="E881" s="427">
        <v>148.37</v>
      </c>
    </row>
    <row r="882" spans="1:5">
      <c r="A882" s="215">
        <v>105731</v>
      </c>
      <c r="B882" s="151" t="s">
        <v>38953</v>
      </c>
      <c r="C882" s="215" t="s">
        <v>1</v>
      </c>
      <c r="D882" s="426">
        <v>146.81</v>
      </c>
      <c r="E882" s="427">
        <v>145.84</v>
      </c>
    </row>
    <row r="883" spans="1:5">
      <c r="A883" s="215">
        <v>105738</v>
      </c>
      <c r="B883" s="151" t="s">
        <v>38960</v>
      </c>
      <c r="C883" s="215" t="s">
        <v>1</v>
      </c>
      <c r="D883" s="426">
        <v>284.49</v>
      </c>
      <c r="E883" s="427">
        <v>282.97000000000003</v>
      </c>
    </row>
    <row r="884" spans="1:5">
      <c r="A884" s="215">
        <v>105739</v>
      </c>
      <c r="B884" s="151" t="s">
        <v>38961</v>
      </c>
      <c r="C884" s="215" t="s">
        <v>1</v>
      </c>
      <c r="D884" s="426">
        <v>279.35000000000002</v>
      </c>
      <c r="E884" s="427">
        <v>278.02999999999997</v>
      </c>
    </row>
    <row r="885" spans="1:5">
      <c r="A885" s="215">
        <v>105741</v>
      </c>
      <c r="B885" s="151" t="s">
        <v>38963</v>
      </c>
      <c r="C885" s="215" t="s">
        <v>1</v>
      </c>
      <c r="D885" s="426">
        <v>276.64999999999998</v>
      </c>
      <c r="E885" s="427">
        <v>275.45</v>
      </c>
    </row>
    <row r="886" spans="1:5">
      <c r="A886" s="215">
        <v>105750</v>
      </c>
      <c r="B886" s="151" t="s">
        <v>38972</v>
      </c>
      <c r="C886" s="215" t="s">
        <v>1</v>
      </c>
      <c r="D886" s="426">
        <v>145.72</v>
      </c>
      <c r="E886" s="427">
        <v>144.13</v>
      </c>
    </row>
    <row r="887" spans="1:5">
      <c r="A887" s="215">
        <v>105751</v>
      </c>
      <c r="B887" s="151" t="s">
        <v>38973</v>
      </c>
      <c r="C887" s="215" t="s">
        <v>1</v>
      </c>
      <c r="D887" s="426">
        <v>143.06</v>
      </c>
      <c r="E887" s="427">
        <v>141.56</v>
      </c>
    </row>
    <row r="888" spans="1:5">
      <c r="A888" s="215">
        <v>105753</v>
      </c>
      <c r="B888" s="151" t="s">
        <v>38975</v>
      </c>
      <c r="C888" s="215" t="s">
        <v>1</v>
      </c>
      <c r="D888" s="426">
        <v>140.62</v>
      </c>
      <c r="E888" s="427">
        <v>139.19999999999999</v>
      </c>
    </row>
    <row r="889" spans="1:5">
      <c r="A889" s="215">
        <v>105755</v>
      </c>
      <c r="B889" s="151" t="s">
        <v>38977</v>
      </c>
      <c r="C889" s="215" t="s">
        <v>1</v>
      </c>
      <c r="D889" s="426">
        <v>138.28</v>
      </c>
      <c r="E889" s="427">
        <v>136.93</v>
      </c>
    </row>
    <row r="890" spans="1:5">
      <c r="A890" s="215">
        <v>105743</v>
      </c>
      <c r="B890" s="151" t="s">
        <v>38965</v>
      </c>
      <c r="C890" s="215" t="s">
        <v>1</v>
      </c>
      <c r="D890" s="426">
        <v>110.1</v>
      </c>
      <c r="E890" s="427">
        <v>108.96</v>
      </c>
    </row>
    <row r="891" spans="1:5">
      <c r="A891" s="215">
        <v>105744</v>
      </c>
      <c r="B891" s="151" t="s">
        <v>38966</v>
      </c>
      <c r="C891" s="215" t="s">
        <v>1</v>
      </c>
      <c r="D891" s="426">
        <v>107.46</v>
      </c>
      <c r="E891" s="427">
        <v>106.44</v>
      </c>
    </row>
    <row r="892" spans="1:5">
      <c r="A892" s="215">
        <v>105746</v>
      </c>
      <c r="B892" s="151" t="s">
        <v>38968</v>
      </c>
      <c r="C892" s="215" t="s">
        <v>1</v>
      </c>
      <c r="D892" s="426">
        <v>104.8</v>
      </c>
      <c r="E892" s="427">
        <v>103.87</v>
      </c>
    </row>
    <row r="893" spans="1:5">
      <c r="A893" s="215">
        <v>105748</v>
      </c>
      <c r="B893" s="151" t="s">
        <v>38970</v>
      </c>
      <c r="C893" s="215" t="s">
        <v>1</v>
      </c>
      <c r="D893" s="426">
        <v>102.13</v>
      </c>
      <c r="E893" s="427">
        <v>101.31</v>
      </c>
    </row>
    <row r="894" spans="1:5">
      <c r="A894" s="215">
        <v>105660</v>
      </c>
      <c r="B894" s="151" t="s">
        <v>38918</v>
      </c>
      <c r="C894" s="215" t="s">
        <v>1</v>
      </c>
      <c r="D894" s="426">
        <v>170.42</v>
      </c>
      <c r="E894" s="427">
        <v>168.37</v>
      </c>
    </row>
    <row r="895" spans="1:5">
      <c r="A895" s="215">
        <v>105663</v>
      </c>
      <c r="B895" s="151" t="s">
        <v>38921</v>
      </c>
      <c r="C895" s="215" t="s">
        <v>1</v>
      </c>
      <c r="D895" s="426">
        <v>159.02000000000001</v>
      </c>
      <c r="E895" s="427">
        <v>157.44999999999999</v>
      </c>
    </row>
    <row r="896" spans="1:5">
      <c r="A896" s="215">
        <v>105669</v>
      </c>
      <c r="B896" s="151" t="s">
        <v>38927</v>
      </c>
      <c r="C896" s="215" t="s">
        <v>1</v>
      </c>
      <c r="D896" s="426">
        <v>153.30000000000001</v>
      </c>
      <c r="E896" s="427">
        <v>151.97999999999999</v>
      </c>
    </row>
    <row r="897" spans="1:5">
      <c r="A897" s="215">
        <v>105642</v>
      </c>
      <c r="B897" s="151" t="s">
        <v>39130</v>
      </c>
      <c r="C897" s="215" t="s">
        <v>1</v>
      </c>
      <c r="D897" s="426">
        <v>183.76</v>
      </c>
      <c r="E897" s="427">
        <v>182.47</v>
      </c>
    </row>
    <row r="898" spans="1:5">
      <c r="A898" s="215">
        <v>105648</v>
      </c>
      <c r="B898" s="151" t="s">
        <v>39131</v>
      </c>
      <c r="C898" s="215" t="s">
        <v>1</v>
      </c>
      <c r="D898" s="426">
        <v>178.52</v>
      </c>
      <c r="E898" s="427">
        <v>177.43</v>
      </c>
    </row>
    <row r="899" spans="1:5">
      <c r="A899" s="215">
        <v>105654</v>
      </c>
      <c r="B899" s="151" t="s">
        <v>39132</v>
      </c>
      <c r="C899" s="215" t="s">
        <v>1</v>
      </c>
      <c r="D899" s="426">
        <v>175.87</v>
      </c>
      <c r="E899" s="427">
        <v>174.9</v>
      </c>
    </row>
    <row r="900" spans="1:5">
      <c r="A900" s="215">
        <v>105661</v>
      </c>
      <c r="B900" s="151" t="s">
        <v>38919</v>
      </c>
      <c r="C900" s="215" t="s">
        <v>1</v>
      </c>
      <c r="D900" s="426">
        <v>197.07</v>
      </c>
      <c r="E900" s="427">
        <v>195.02</v>
      </c>
    </row>
    <row r="901" spans="1:5">
      <c r="A901" s="215">
        <v>105664</v>
      </c>
      <c r="B901" s="151" t="s">
        <v>38922</v>
      </c>
      <c r="C901" s="215" t="s">
        <v>1</v>
      </c>
      <c r="D901" s="426">
        <v>185.67</v>
      </c>
      <c r="E901" s="427">
        <v>184.1</v>
      </c>
    </row>
    <row r="902" spans="1:5">
      <c r="A902" s="215">
        <v>105670</v>
      </c>
      <c r="B902" s="151" t="s">
        <v>38928</v>
      </c>
      <c r="C902" s="215" t="s">
        <v>1</v>
      </c>
      <c r="D902" s="426">
        <v>179.95</v>
      </c>
      <c r="E902" s="427">
        <v>178.63</v>
      </c>
    </row>
    <row r="903" spans="1:5">
      <c r="A903" s="215">
        <v>105643</v>
      </c>
      <c r="B903" s="151" t="s">
        <v>39133</v>
      </c>
      <c r="C903" s="215" t="s">
        <v>1</v>
      </c>
      <c r="D903" s="426">
        <v>208.67</v>
      </c>
      <c r="E903" s="427">
        <v>207.38</v>
      </c>
    </row>
    <row r="904" spans="1:5">
      <c r="A904" s="215">
        <v>105649</v>
      </c>
      <c r="B904" s="151" t="s">
        <v>39134</v>
      </c>
      <c r="C904" s="215" t="s">
        <v>1</v>
      </c>
      <c r="D904" s="426">
        <v>203.43</v>
      </c>
      <c r="E904" s="427">
        <v>202.34</v>
      </c>
    </row>
    <row r="905" spans="1:5">
      <c r="A905" s="215">
        <v>105655</v>
      </c>
      <c r="B905" s="151" t="s">
        <v>39135</v>
      </c>
      <c r="C905" s="215" t="s">
        <v>1</v>
      </c>
      <c r="D905" s="426">
        <v>200.78</v>
      </c>
      <c r="E905" s="427">
        <v>199.81</v>
      </c>
    </row>
    <row r="906" spans="1:5">
      <c r="A906" s="215">
        <v>105662</v>
      </c>
      <c r="B906" s="151" t="s">
        <v>38920</v>
      </c>
      <c r="C906" s="215" t="s">
        <v>1</v>
      </c>
      <c r="D906" s="426">
        <v>223.34</v>
      </c>
      <c r="E906" s="427">
        <v>221.29</v>
      </c>
    </row>
    <row r="907" spans="1:5">
      <c r="A907" s="215">
        <v>105665</v>
      </c>
      <c r="B907" s="151" t="s">
        <v>38923</v>
      </c>
      <c r="C907" s="215" t="s">
        <v>1</v>
      </c>
      <c r="D907" s="426">
        <v>211.94</v>
      </c>
      <c r="E907" s="427">
        <v>210.37</v>
      </c>
    </row>
    <row r="908" spans="1:5">
      <c r="A908" s="215">
        <v>105671</v>
      </c>
      <c r="B908" s="151" t="s">
        <v>38929</v>
      </c>
      <c r="C908" s="215" t="s">
        <v>1</v>
      </c>
      <c r="D908" s="426">
        <v>206.22</v>
      </c>
      <c r="E908" s="427">
        <v>204.9</v>
      </c>
    </row>
    <row r="909" spans="1:5">
      <c r="A909" s="215">
        <v>105644</v>
      </c>
      <c r="B909" s="151" t="s">
        <v>39136</v>
      </c>
      <c r="C909" s="215" t="s">
        <v>1</v>
      </c>
      <c r="D909" s="426">
        <v>233.57</v>
      </c>
      <c r="E909" s="427">
        <v>232.28</v>
      </c>
    </row>
    <row r="910" spans="1:5">
      <c r="A910" s="215">
        <v>105650</v>
      </c>
      <c r="B910" s="151" t="s">
        <v>39137</v>
      </c>
      <c r="C910" s="215" t="s">
        <v>1</v>
      </c>
      <c r="D910" s="426">
        <v>228.33</v>
      </c>
      <c r="E910" s="427">
        <v>227.24</v>
      </c>
    </row>
    <row r="911" spans="1:5">
      <c r="A911" s="215">
        <v>105656</v>
      </c>
      <c r="B911" s="151" t="s">
        <v>39138</v>
      </c>
      <c r="C911" s="215" t="s">
        <v>1</v>
      </c>
      <c r="D911" s="426">
        <v>225.68</v>
      </c>
      <c r="E911" s="427">
        <v>224.71</v>
      </c>
    </row>
    <row r="912" spans="1:5">
      <c r="A912" s="215">
        <v>105577</v>
      </c>
      <c r="B912" s="151" t="s">
        <v>38885</v>
      </c>
      <c r="C912" s="215" t="s">
        <v>1</v>
      </c>
      <c r="D912" s="426">
        <v>113.56</v>
      </c>
      <c r="E912" s="427">
        <v>111.5</v>
      </c>
    </row>
    <row r="913" spans="1:5">
      <c r="A913" s="215">
        <v>105578</v>
      </c>
      <c r="B913" s="151" t="s">
        <v>38886</v>
      </c>
      <c r="C913" s="215" t="s">
        <v>1</v>
      </c>
      <c r="D913" s="426">
        <v>102.16</v>
      </c>
      <c r="E913" s="427">
        <v>100.58</v>
      </c>
    </row>
    <row r="914" spans="1:5">
      <c r="A914" s="215">
        <v>105712</v>
      </c>
      <c r="B914" s="151" t="s">
        <v>38947</v>
      </c>
      <c r="C914" s="215" t="s">
        <v>1</v>
      </c>
      <c r="D914" s="426">
        <v>96.44</v>
      </c>
      <c r="E914" s="427">
        <v>95.11</v>
      </c>
    </row>
    <row r="915" spans="1:5">
      <c r="A915" s="215">
        <v>105637</v>
      </c>
      <c r="B915" s="151" t="s">
        <v>39139</v>
      </c>
      <c r="C915" s="215" t="s">
        <v>1</v>
      </c>
      <c r="D915" s="426">
        <v>133.94999999999999</v>
      </c>
      <c r="E915" s="427">
        <v>132.66</v>
      </c>
    </row>
    <row r="916" spans="1:5">
      <c r="A916" s="215">
        <v>105707</v>
      </c>
      <c r="B916" s="151" t="s">
        <v>39140</v>
      </c>
      <c r="C916" s="215" t="s">
        <v>1</v>
      </c>
      <c r="D916" s="426">
        <v>128.71</v>
      </c>
      <c r="E916" s="427">
        <v>127.62</v>
      </c>
    </row>
    <row r="917" spans="1:5">
      <c r="A917" s="215">
        <v>105709</v>
      </c>
      <c r="B917" s="151" t="s">
        <v>39141</v>
      </c>
      <c r="C917" s="215" t="s">
        <v>1</v>
      </c>
      <c r="D917" s="426">
        <v>126.06</v>
      </c>
      <c r="E917" s="427">
        <v>125.09</v>
      </c>
    </row>
    <row r="918" spans="1:5">
      <c r="A918" s="215">
        <v>105693</v>
      </c>
      <c r="B918" s="151" t="s">
        <v>38933</v>
      </c>
      <c r="C918" s="215" t="s">
        <v>1</v>
      </c>
      <c r="D918" s="426">
        <v>160.15</v>
      </c>
      <c r="E918" s="427">
        <v>158.1</v>
      </c>
    </row>
    <row r="919" spans="1:5">
      <c r="A919" s="215">
        <v>105696</v>
      </c>
      <c r="B919" s="151" t="s">
        <v>38936</v>
      </c>
      <c r="C919" s="215" t="s">
        <v>1</v>
      </c>
      <c r="D919" s="426">
        <v>148.75</v>
      </c>
      <c r="E919" s="427">
        <v>147.18</v>
      </c>
    </row>
    <row r="920" spans="1:5">
      <c r="A920" s="215">
        <v>105702</v>
      </c>
      <c r="B920" s="151" t="s">
        <v>38942</v>
      </c>
      <c r="C920" s="215" t="s">
        <v>1</v>
      </c>
      <c r="D920" s="426">
        <v>143.03</v>
      </c>
      <c r="E920" s="427">
        <v>141.71</v>
      </c>
    </row>
    <row r="921" spans="1:5">
      <c r="A921" s="215">
        <v>105675</v>
      </c>
      <c r="B921" s="151" t="s">
        <v>39142</v>
      </c>
      <c r="C921" s="215" t="s">
        <v>1</v>
      </c>
      <c r="D921" s="426">
        <v>168.15</v>
      </c>
      <c r="E921" s="427">
        <v>166.86</v>
      </c>
    </row>
    <row r="922" spans="1:5">
      <c r="A922" s="215">
        <v>105681</v>
      </c>
      <c r="B922" s="151" t="s">
        <v>39143</v>
      </c>
      <c r="C922" s="215" t="s">
        <v>1</v>
      </c>
      <c r="D922" s="426">
        <v>162.91</v>
      </c>
      <c r="E922" s="427">
        <v>161.82</v>
      </c>
    </row>
    <row r="923" spans="1:5">
      <c r="A923" s="215">
        <v>105687</v>
      </c>
      <c r="B923" s="151" t="s">
        <v>39144</v>
      </c>
      <c r="C923" s="215" t="s">
        <v>1</v>
      </c>
      <c r="D923" s="426">
        <v>160.26</v>
      </c>
      <c r="E923" s="427">
        <v>159.29</v>
      </c>
    </row>
    <row r="924" spans="1:5">
      <c r="A924" s="215">
        <v>105694</v>
      </c>
      <c r="B924" s="151" t="s">
        <v>38934</v>
      </c>
      <c r="C924" s="215" t="s">
        <v>1</v>
      </c>
      <c r="D924" s="426">
        <v>187.01</v>
      </c>
      <c r="E924" s="427">
        <v>184.96</v>
      </c>
    </row>
    <row r="925" spans="1:5">
      <c r="A925" s="215">
        <v>105697</v>
      </c>
      <c r="B925" s="151" t="s">
        <v>38937</v>
      </c>
      <c r="C925" s="215" t="s">
        <v>1</v>
      </c>
      <c r="D925" s="426">
        <v>175.61</v>
      </c>
      <c r="E925" s="427">
        <v>174.04</v>
      </c>
    </row>
    <row r="926" spans="1:5">
      <c r="A926" s="215">
        <v>105703</v>
      </c>
      <c r="B926" s="151" t="s">
        <v>38943</v>
      </c>
      <c r="C926" s="215" t="s">
        <v>1</v>
      </c>
      <c r="D926" s="426">
        <v>169.89</v>
      </c>
      <c r="E926" s="427">
        <v>168.57</v>
      </c>
    </row>
    <row r="927" spans="1:5">
      <c r="A927" s="215">
        <v>105676</v>
      </c>
      <c r="B927" s="151" t="s">
        <v>39145</v>
      </c>
      <c r="C927" s="215" t="s">
        <v>1</v>
      </c>
      <c r="D927" s="426">
        <v>193.38</v>
      </c>
      <c r="E927" s="427">
        <v>192.09</v>
      </c>
    </row>
    <row r="928" spans="1:5">
      <c r="A928" s="215">
        <v>105682</v>
      </c>
      <c r="B928" s="151" t="s">
        <v>39146</v>
      </c>
      <c r="C928" s="215" t="s">
        <v>1</v>
      </c>
      <c r="D928" s="426">
        <v>188.14</v>
      </c>
      <c r="E928" s="427">
        <v>187.05</v>
      </c>
    </row>
    <row r="929" spans="1:5">
      <c r="A929" s="215">
        <v>105688</v>
      </c>
      <c r="B929" s="151" t="s">
        <v>39147</v>
      </c>
      <c r="C929" s="215" t="s">
        <v>1</v>
      </c>
      <c r="D929" s="426">
        <v>185.49</v>
      </c>
      <c r="E929" s="427">
        <v>184.52</v>
      </c>
    </row>
    <row r="930" spans="1:5">
      <c r="A930" s="215">
        <v>105695</v>
      </c>
      <c r="B930" s="151" t="s">
        <v>38935</v>
      </c>
      <c r="C930" s="215" t="s">
        <v>1</v>
      </c>
      <c r="D930" s="426">
        <v>213.5</v>
      </c>
      <c r="E930" s="427">
        <v>211.45</v>
      </c>
    </row>
    <row r="931" spans="1:5">
      <c r="A931" s="215">
        <v>105698</v>
      </c>
      <c r="B931" s="151" t="s">
        <v>38938</v>
      </c>
      <c r="C931" s="215" t="s">
        <v>1</v>
      </c>
      <c r="D931" s="426">
        <v>202.1</v>
      </c>
      <c r="E931" s="427">
        <v>200.53</v>
      </c>
    </row>
    <row r="932" spans="1:5">
      <c r="A932" s="215">
        <v>105704</v>
      </c>
      <c r="B932" s="151" t="s">
        <v>38944</v>
      </c>
      <c r="C932" s="215" t="s">
        <v>1</v>
      </c>
      <c r="D932" s="426">
        <v>196.38</v>
      </c>
      <c r="E932" s="427">
        <v>195.06</v>
      </c>
    </row>
    <row r="933" spans="1:5">
      <c r="A933" s="215">
        <v>105677</v>
      </c>
      <c r="B933" s="151" t="s">
        <v>39148</v>
      </c>
      <c r="C933" s="215" t="s">
        <v>1</v>
      </c>
      <c r="D933" s="426">
        <v>218.61</v>
      </c>
      <c r="E933" s="427">
        <v>217.32</v>
      </c>
    </row>
    <row r="934" spans="1:5">
      <c r="A934" s="215">
        <v>105683</v>
      </c>
      <c r="B934" s="151" t="s">
        <v>39149</v>
      </c>
      <c r="C934" s="215" t="s">
        <v>1</v>
      </c>
      <c r="D934" s="426">
        <v>213.37</v>
      </c>
      <c r="E934" s="427">
        <v>212.28</v>
      </c>
    </row>
    <row r="935" spans="1:5">
      <c r="A935" s="215">
        <v>105689</v>
      </c>
      <c r="B935" s="151" t="s">
        <v>39150</v>
      </c>
      <c r="C935" s="215" t="s">
        <v>1</v>
      </c>
      <c r="D935" s="426">
        <v>210.72</v>
      </c>
      <c r="E935" s="427">
        <v>209.75</v>
      </c>
    </row>
    <row r="936" spans="1:5">
      <c r="A936" s="215">
        <v>105579</v>
      </c>
      <c r="B936" s="151" t="s">
        <v>38887</v>
      </c>
      <c r="C936" s="215" t="s">
        <v>1</v>
      </c>
      <c r="D936" s="426">
        <v>102.86</v>
      </c>
      <c r="E936" s="427">
        <v>100.8</v>
      </c>
    </row>
    <row r="937" spans="1:5">
      <c r="A937" s="215">
        <v>105580</v>
      </c>
      <c r="B937" s="151" t="s">
        <v>38888</v>
      </c>
      <c r="C937" s="215" t="s">
        <v>1</v>
      </c>
      <c r="D937" s="426">
        <v>91.46</v>
      </c>
      <c r="E937" s="427">
        <v>89.88</v>
      </c>
    </row>
    <row r="938" spans="1:5">
      <c r="A938" s="215">
        <v>105582</v>
      </c>
      <c r="B938" s="151" t="s">
        <v>38890</v>
      </c>
      <c r="C938" s="215" t="s">
        <v>1</v>
      </c>
      <c r="D938" s="426">
        <v>85.74</v>
      </c>
      <c r="E938" s="427">
        <v>84.41</v>
      </c>
    </row>
    <row r="939" spans="1:5">
      <c r="A939" s="215">
        <v>105638</v>
      </c>
      <c r="B939" s="151" t="s">
        <v>39151</v>
      </c>
      <c r="C939" s="215" t="s">
        <v>1</v>
      </c>
      <c r="D939" s="426">
        <v>117.69</v>
      </c>
      <c r="E939" s="427">
        <v>116.4</v>
      </c>
    </row>
    <row r="940" spans="1:5">
      <c r="A940" s="215">
        <v>105715</v>
      </c>
      <c r="B940" s="151" t="s">
        <v>39152</v>
      </c>
      <c r="C940" s="215" t="s">
        <v>1</v>
      </c>
      <c r="D940" s="426">
        <v>112.45</v>
      </c>
      <c r="E940" s="427">
        <v>111.36</v>
      </c>
    </row>
    <row r="941" spans="1:5">
      <c r="A941" s="215">
        <v>105717</v>
      </c>
      <c r="B941" s="151" t="s">
        <v>39153</v>
      </c>
      <c r="C941" s="215" t="s">
        <v>1</v>
      </c>
      <c r="D941" s="426">
        <v>109.8</v>
      </c>
      <c r="E941" s="427">
        <v>108.83</v>
      </c>
    </row>
    <row r="942" spans="1:5">
      <c r="A942" s="215">
        <v>105626</v>
      </c>
      <c r="B942" s="151" t="s">
        <v>38904</v>
      </c>
      <c r="C942" s="215" t="s">
        <v>1</v>
      </c>
      <c r="D942" s="426">
        <v>117.04</v>
      </c>
      <c r="E942" s="427">
        <v>115.87</v>
      </c>
    </row>
    <row r="943" spans="1:5">
      <c r="A943" s="215">
        <v>105629</v>
      </c>
      <c r="B943" s="151" t="s">
        <v>38907</v>
      </c>
      <c r="C943" s="215" t="s">
        <v>1</v>
      </c>
      <c r="D943" s="426">
        <v>107.9</v>
      </c>
      <c r="E943" s="427">
        <v>107.11</v>
      </c>
    </row>
    <row r="944" spans="1:5">
      <c r="A944" s="215">
        <v>105635</v>
      </c>
      <c r="B944" s="151" t="s">
        <v>38913</v>
      </c>
      <c r="C944" s="215" t="s">
        <v>1</v>
      </c>
      <c r="D944" s="426">
        <v>106.67</v>
      </c>
      <c r="E944" s="427">
        <v>105.9</v>
      </c>
    </row>
    <row r="945" spans="1:5">
      <c r="A945" s="215">
        <v>105605</v>
      </c>
      <c r="B945" s="151" t="s">
        <v>39154</v>
      </c>
      <c r="C945" s="215" t="s">
        <v>1</v>
      </c>
      <c r="D945" s="426">
        <v>106.46</v>
      </c>
      <c r="E945" s="427">
        <v>105.59</v>
      </c>
    </row>
    <row r="946" spans="1:5">
      <c r="A946" s="215">
        <v>105613</v>
      </c>
      <c r="B946" s="151" t="s">
        <v>39155</v>
      </c>
      <c r="C946" s="215" t="s">
        <v>1</v>
      </c>
      <c r="D946" s="426">
        <v>103.1</v>
      </c>
      <c r="E946" s="427">
        <v>102.31</v>
      </c>
    </row>
    <row r="947" spans="1:5">
      <c r="A947" s="215">
        <v>105621</v>
      </c>
      <c r="B947" s="151" t="s">
        <v>39156</v>
      </c>
      <c r="C947" s="215" t="s">
        <v>1</v>
      </c>
      <c r="D947" s="426">
        <v>100.67</v>
      </c>
      <c r="E947" s="427">
        <v>99.97</v>
      </c>
    </row>
    <row r="948" spans="1:5">
      <c r="A948" s="215">
        <v>105627</v>
      </c>
      <c r="B948" s="151" t="s">
        <v>38905</v>
      </c>
      <c r="C948" s="215" t="s">
        <v>1</v>
      </c>
      <c r="D948" s="426">
        <v>144.6</v>
      </c>
      <c r="E948" s="427">
        <v>143.43</v>
      </c>
    </row>
    <row r="949" spans="1:5">
      <c r="A949" s="215">
        <v>105630</v>
      </c>
      <c r="B949" s="151" t="s">
        <v>38908</v>
      </c>
      <c r="C949" s="215" t="s">
        <v>1</v>
      </c>
      <c r="D949" s="426">
        <v>135.46</v>
      </c>
      <c r="E949" s="427">
        <v>134.66999999999999</v>
      </c>
    </row>
    <row r="950" spans="1:5">
      <c r="A950" s="215">
        <v>105636</v>
      </c>
      <c r="B950" s="151" t="s">
        <v>38914</v>
      </c>
      <c r="C950" s="215" t="s">
        <v>1</v>
      </c>
      <c r="D950" s="426">
        <v>134.22999999999999</v>
      </c>
      <c r="E950" s="427">
        <v>133.46</v>
      </c>
    </row>
    <row r="951" spans="1:5">
      <c r="A951" s="215">
        <v>105606</v>
      </c>
      <c r="B951" s="151" t="s">
        <v>39157</v>
      </c>
      <c r="C951" s="215" t="s">
        <v>1</v>
      </c>
      <c r="D951" s="426">
        <v>133.31</v>
      </c>
      <c r="E951" s="427">
        <v>132.44</v>
      </c>
    </row>
    <row r="952" spans="1:5">
      <c r="A952" s="215">
        <v>105614</v>
      </c>
      <c r="B952" s="151" t="s">
        <v>39158</v>
      </c>
      <c r="C952" s="215" t="s">
        <v>1</v>
      </c>
      <c r="D952" s="426">
        <v>129.94999999999999</v>
      </c>
      <c r="E952" s="427">
        <v>129.16</v>
      </c>
    </row>
    <row r="953" spans="1:5">
      <c r="A953" s="215">
        <v>105622</v>
      </c>
      <c r="B953" s="151" t="s">
        <v>39159</v>
      </c>
      <c r="C953" s="215" t="s">
        <v>1</v>
      </c>
      <c r="D953" s="426">
        <v>127.52</v>
      </c>
      <c r="E953" s="427">
        <v>126.82</v>
      </c>
    </row>
    <row r="954" spans="1:5">
      <c r="A954" s="215">
        <v>105572</v>
      </c>
      <c r="B954" s="151" t="s">
        <v>38880</v>
      </c>
      <c r="C954" s="215" t="s">
        <v>1</v>
      </c>
      <c r="D954" s="426">
        <v>60.41</v>
      </c>
      <c r="E954" s="427">
        <v>59.24</v>
      </c>
    </row>
    <row r="955" spans="1:5">
      <c r="A955" s="215">
        <v>105574</v>
      </c>
      <c r="B955" s="151" t="s">
        <v>38882</v>
      </c>
      <c r="C955" s="215" t="s">
        <v>1</v>
      </c>
      <c r="D955" s="426">
        <v>51.27</v>
      </c>
      <c r="E955" s="427">
        <v>50.48</v>
      </c>
    </row>
    <row r="956" spans="1:5">
      <c r="A956" s="215">
        <v>105576</v>
      </c>
      <c r="B956" s="151" t="s">
        <v>38884</v>
      </c>
      <c r="C956" s="215" t="s">
        <v>1</v>
      </c>
      <c r="D956" s="426">
        <v>50.04</v>
      </c>
      <c r="E956" s="427">
        <v>49.27</v>
      </c>
    </row>
    <row r="957" spans="1:5">
      <c r="A957" s="215">
        <v>105603</v>
      </c>
      <c r="B957" s="151" t="s">
        <v>39160</v>
      </c>
      <c r="C957" s="215" t="s">
        <v>1</v>
      </c>
      <c r="D957" s="426">
        <v>52.74</v>
      </c>
      <c r="E957" s="427">
        <v>51.87</v>
      </c>
    </row>
    <row r="958" spans="1:5">
      <c r="A958" s="215">
        <v>105611</v>
      </c>
      <c r="B958" s="151" t="s">
        <v>39161</v>
      </c>
      <c r="C958" s="215" t="s">
        <v>1</v>
      </c>
      <c r="D958" s="426">
        <v>49.38</v>
      </c>
      <c r="E958" s="427">
        <v>48.59</v>
      </c>
    </row>
    <row r="959" spans="1:5">
      <c r="A959" s="215">
        <v>105619</v>
      </c>
      <c r="B959" s="151" t="s">
        <v>39162</v>
      </c>
      <c r="C959" s="215" t="s">
        <v>1</v>
      </c>
      <c r="D959" s="426">
        <v>46.95</v>
      </c>
      <c r="E959" s="427">
        <v>46.25</v>
      </c>
    </row>
    <row r="960" spans="1:5">
      <c r="A960" s="215">
        <v>105573</v>
      </c>
      <c r="B960" s="151" t="s">
        <v>38881</v>
      </c>
      <c r="C960" s="215" t="s">
        <v>1</v>
      </c>
      <c r="D960" s="426">
        <v>89.11</v>
      </c>
      <c r="E960" s="427">
        <v>87.94</v>
      </c>
    </row>
    <row r="961" spans="1:5">
      <c r="A961" s="215">
        <v>105628</v>
      </c>
      <c r="B961" s="151" t="s">
        <v>38906</v>
      </c>
      <c r="C961" s="215" t="s">
        <v>1</v>
      </c>
      <c r="D961" s="426">
        <v>79.97</v>
      </c>
      <c r="E961" s="427">
        <v>79.180000000000007</v>
      </c>
    </row>
    <row r="962" spans="1:5">
      <c r="A962" s="215">
        <v>105634</v>
      </c>
      <c r="B962" s="151" t="s">
        <v>38912</v>
      </c>
      <c r="C962" s="215" t="s">
        <v>1</v>
      </c>
      <c r="D962" s="426">
        <v>78.739999999999995</v>
      </c>
      <c r="E962" s="427">
        <v>77.97</v>
      </c>
    </row>
    <row r="963" spans="1:5">
      <c r="A963" s="215">
        <v>105604</v>
      </c>
      <c r="B963" s="151" t="s">
        <v>39163</v>
      </c>
      <c r="C963" s="215" t="s">
        <v>1</v>
      </c>
      <c r="D963" s="426">
        <v>79.599999999999994</v>
      </c>
      <c r="E963" s="427">
        <v>78.73</v>
      </c>
    </row>
    <row r="964" spans="1:5">
      <c r="A964" s="215">
        <v>105612</v>
      </c>
      <c r="B964" s="151" t="s">
        <v>39164</v>
      </c>
      <c r="C964" s="215" t="s">
        <v>1</v>
      </c>
      <c r="D964" s="426">
        <v>76.239999999999995</v>
      </c>
      <c r="E964" s="427">
        <v>75.45</v>
      </c>
    </row>
    <row r="965" spans="1:5">
      <c r="A965" s="215">
        <v>105620</v>
      </c>
      <c r="B965" s="151" t="s">
        <v>39165</v>
      </c>
      <c r="C965" s="215" t="s">
        <v>1</v>
      </c>
      <c r="D965" s="426">
        <v>73.81</v>
      </c>
      <c r="E965" s="427">
        <v>73.11</v>
      </c>
    </row>
    <row r="966" spans="1:5">
      <c r="A966" s="215">
        <v>105586</v>
      </c>
      <c r="B966" s="151" t="s">
        <v>38892</v>
      </c>
      <c r="C966" s="215" t="s">
        <v>1</v>
      </c>
      <c r="D966" s="426">
        <v>126.72</v>
      </c>
      <c r="E966" s="427">
        <v>124.06</v>
      </c>
    </row>
    <row r="967" spans="1:5">
      <c r="A967" s="215">
        <v>105587</v>
      </c>
      <c r="B967" s="151" t="s">
        <v>38893</v>
      </c>
      <c r="C967" s="215" t="s">
        <v>1</v>
      </c>
      <c r="D967" s="426">
        <v>110.96</v>
      </c>
      <c r="E967" s="427">
        <v>108.97</v>
      </c>
    </row>
    <row r="968" spans="1:5">
      <c r="A968" s="215">
        <v>105589</v>
      </c>
      <c r="B968" s="151" t="s">
        <v>38895</v>
      </c>
      <c r="C968" s="215" t="s">
        <v>1</v>
      </c>
      <c r="D968" s="426">
        <v>109.52</v>
      </c>
      <c r="E968" s="427">
        <v>107.61</v>
      </c>
    </row>
    <row r="969" spans="1:5">
      <c r="A969" s="215">
        <v>105584</v>
      </c>
      <c r="B969" s="151" t="s">
        <v>39166</v>
      </c>
      <c r="C969" s="215" t="s">
        <v>1</v>
      </c>
      <c r="D969" s="426">
        <v>143.59</v>
      </c>
      <c r="E969" s="427">
        <v>141.94999999999999</v>
      </c>
    </row>
    <row r="970" spans="1:5">
      <c r="A970" s="215">
        <v>105720</v>
      </c>
      <c r="B970" s="151" t="s">
        <v>39167</v>
      </c>
      <c r="C970" s="215" t="s">
        <v>1</v>
      </c>
      <c r="D970" s="426">
        <v>135.15</v>
      </c>
      <c r="E970" s="427">
        <v>133.82</v>
      </c>
    </row>
    <row r="971" spans="1:5">
      <c r="A971" s="215">
        <v>105722</v>
      </c>
      <c r="B971" s="151" t="s">
        <v>39168</v>
      </c>
      <c r="C971" s="215" t="s">
        <v>1</v>
      </c>
      <c r="D971" s="426">
        <v>135.66999999999999</v>
      </c>
      <c r="E971" s="427">
        <v>134.33000000000001</v>
      </c>
    </row>
    <row r="972" spans="1:5">
      <c r="A972" s="215">
        <v>105593</v>
      </c>
      <c r="B972" s="151" t="s">
        <v>38897</v>
      </c>
      <c r="C972" s="215" t="s">
        <v>1</v>
      </c>
      <c r="D972" s="426">
        <v>116.02</v>
      </c>
      <c r="E972" s="427">
        <v>113.36</v>
      </c>
    </row>
    <row r="973" spans="1:5">
      <c r="A973" s="215">
        <v>105594</v>
      </c>
      <c r="B973" s="151" t="s">
        <v>38898</v>
      </c>
      <c r="C973" s="215" t="s">
        <v>1</v>
      </c>
      <c r="D973" s="426">
        <v>100.26</v>
      </c>
      <c r="E973" s="427">
        <v>98.27</v>
      </c>
    </row>
    <row r="974" spans="1:5">
      <c r="A974" s="215">
        <v>105596</v>
      </c>
      <c r="B974" s="151" t="s">
        <v>38900</v>
      </c>
      <c r="C974" s="215" t="s">
        <v>1</v>
      </c>
      <c r="D974" s="426">
        <v>98.82</v>
      </c>
      <c r="E974" s="427">
        <v>96.91</v>
      </c>
    </row>
    <row r="975" spans="1:5">
      <c r="A975" s="215">
        <v>105591</v>
      </c>
      <c r="B975" s="151" t="s">
        <v>39169</v>
      </c>
      <c r="C975" s="215" t="s">
        <v>1</v>
      </c>
      <c r="D975" s="426">
        <v>127.33</v>
      </c>
      <c r="E975" s="427">
        <v>125.69</v>
      </c>
    </row>
    <row r="976" spans="1:5">
      <c r="A976" s="215">
        <v>105724</v>
      </c>
      <c r="B976" s="151" t="s">
        <v>39170</v>
      </c>
      <c r="C976" s="215" t="s">
        <v>1</v>
      </c>
      <c r="D976" s="426">
        <v>118.89</v>
      </c>
      <c r="E976" s="427">
        <v>117.56</v>
      </c>
    </row>
    <row r="977" spans="1:5">
      <c r="A977" s="215">
        <v>105726</v>
      </c>
      <c r="B977" s="151" t="s">
        <v>39171</v>
      </c>
      <c r="C977" s="215" t="s">
        <v>1</v>
      </c>
      <c r="D977" s="426">
        <v>119.41</v>
      </c>
      <c r="E977" s="427">
        <v>118.07</v>
      </c>
    </row>
    <row r="978" spans="1:5">
      <c r="A978" s="215">
        <v>105567</v>
      </c>
      <c r="B978" s="151" t="s">
        <v>38875</v>
      </c>
      <c r="C978" s="215" t="s">
        <v>1</v>
      </c>
      <c r="D978" s="426">
        <v>16.47</v>
      </c>
      <c r="E978" s="427">
        <v>15.97</v>
      </c>
    </row>
    <row r="979" spans="1:5">
      <c r="A979" s="215">
        <v>105568</v>
      </c>
      <c r="B979" s="151" t="s">
        <v>38876</v>
      </c>
      <c r="C979" s="215" t="s">
        <v>1</v>
      </c>
      <c r="D979" s="426">
        <v>13.11</v>
      </c>
      <c r="E979" s="427">
        <v>12.69</v>
      </c>
    </row>
    <row r="980" spans="1:5">
      <c r="A980" s="215">
        <v>105570</v>
      </c>
      <c r="B980" s="151" t="s">
        <v>38878</v>
      </c>
      <c r="C980" s="215" t="s">
        <v>1</v>
      </c>
      <c r="D980" s="426">
        <v>10.82</v>
      </c>
      <c r="E980" s="427">
        <v>10.49</v>
      </c>
    </row>
    <row r="981" spans="1:5">
      <c r="A981" s="215">
        <v>100575</v>
      </c>
      <c r="B981" s="151" t="s">
        <v>38871</v>
      </c>
      <c r="C981" s="215" t="s">
        <v>0</v>
      </c>
      <c r="D981" s="426">
        <v>0.67</v>
      </c>
      <c r="E981" s="427">
        <v>0.63</v>
      </c>
    </row>
    <row r="982" spans="1:5">
      <c r="A982" s="215">
        <v>100577</v>
      </c>
      <c r="B982" s="151" t="s">
        <v>38847</v>
      </c>
      <c r="C982" s="215" t="s">
        <v>0</v>
      </c>
      <c r="D982" s="426">
        <v>1.59</v>
      </c>
      <c r="E982" s="427">
        <v>1.53</v>
      </c>
    </row>
    <row r="983" spans="1:5">
      <c r="A983" s="215">
        <v>105598</v>
      </c>
      <c r="B983" s="151" t="s">
        <v>38849</v>
      </c>
      <c r="C983" s="215" t="s">
        <v>0</v>
      </c>
      <c r="D983" s="426">
        <v>2.12</v>
      </c>
      <c r="E983" s="427">
        <v>2.06</v>
      </c>
    </row>
    <row r="984" spans="1:5">
      <c r="A984" s="215">
        <v>100576</v>
      </c>
      <c r="B984" s="151" t="s">
        <v>38846</v>
      </c>
      <c r="C984" s="215" t="s">
        <v>0</v>
      </c>
      <c r="D984" s="426">
        <v>3.16</v>
      </c>
      <c r="E984" s="427">
        <v>3.03</v>
      </c>
    </row>
    <row r="985" spans="1:5">
      <c r="A985" s="215">
        <v>105597</v>
      </c>
      <c r="B985" s="151" t="s">
        <v>38848</v>
      </c>
      <c r="C985" s="215" t="s">
        <v>0</v>
      </c>
      <c r="D985" s="426">
        <v>4.34</v>
      </c>
      <c r="E985" s="427">
        <v>4.17</v>
      </c>
    </row>
    <row r="986" spans="1:5">
      <c r="A986" s="215">
        <v>102730</v>
      </c>
      <c r="B986" s="151" t="s">
        <v>30310</v>
      </c>
      <c r="C986" s="215" t="s">
        <v>2</v>
      </c>
      <c r="D986" s="426">
        <v>10.64</v>
      </c>
      <c r="E986" s="427">
        <v>10.39</v>
      </c>
    </row>
    <row r="987" spans="1:5">
      <c r="A987" s="215">
        <v>102731</v>
      </c>
      <c r="B987" s="151" t="s">
        <v>30311</v>
      </c>
      <c r="C987" s="215" t="s">
        <v>2</v>
      </c>
      <c r="D987" s="426">
        <v>8.7799999999999994</v>
      </c>
      <c r="E987" s="427">
        <v>8.6199999999999992</v>
      </c>
    </row>
    <row r="988" spans="1:5">
      <c r="A988" s="215">
        <v>102732</v>
      </c>
      <c r="B988" s="151" t="s">
        <v>30312</v>
      </c>
      <c r="C988" s="215" t="s">
        <v>2</v>
      </c>
      <c r="D988" s="426">
        <v>7.99</v>
      </c>
      <c r="E988" s="427">
        <v>7.89</v>
      </c>
    </row>
    <row r="989" spans="1:5">
      <c r="A989" s="215">
        <v>102733</v>
      </c>
      <c r="B989" s="151" t="s">
        <v>30313</v>
      </c>
      <c r="C989" s="215" t="s">
        <v>2</v>
      </c>
      <c r="D989" s="426">
        <v>8.57</v>
      </c>
      <c r="E989" s="427">
        <v>8.51</v>
      </c>
    </row>
    <row r="990" spans="1:5">
      <c r="A990" s="215">
        <v>102728</v>
      </c>
      <c r="B990" s="151" t="s">
        <v>30308</v>
      </c>
      <c r="C990" s="215" t="s">
        <v>2</v>
      </c>
      <c r="D990" s="426">
        <v>13.93</v>
      </c>
      <c r="E990" s="427">
        <v>13.44</v>
      </c>
    </row>
    <row r="991" spans="1:5">
      <c r="A991" s="215">
        <v>102729</v>
      </c>
      <c r="B991" s="151" t="s">
        <v>30309</v>
      </c>
      <c r="C991" s="215" t="s">
        <v>2</v>
      </c>
      <c r="D991" s="426">
        <v>12.33</v>
      </c>
      <c r="E991" s="427">
        <v>11.99</v>
      </c>
    </row>
    <row r="992" spans="1:5">
      <c r="A992" s="215">
        <v>102734</v>
      </c>
      <c r="B992" s="151" t="s">
        <v>30314</v>
      </c>
      <c r="C992" s="215" t="s">
        <v>2</v>
      </c>
      <c r="D992" s="426">
        <v>12.62</v>
      </c>
      <c r="E992" s="427">
        <v>12.26</v>
      </c>
    </row>
    <row r="993" spans="1:5">
      <c r="A993" s="215">
        <v>102735</v>
      </c>
      <c r="B993" s="151" t="s">
        <v>30315</v>
      </c>
      <c r="C993" s="215" t="s">
        <v>2</v>
      </c>
      <c r="D993" s="426">
        <v>11.23</v>
      </c>
      <c r="E993" s="427">
        <v>10.98</v>
      </c>
    </row>
    <row r="994" spans="1:5">
      <c r="A994" s="215">
        <v>102765</v>
      </c>
      <c r="B994" s="151" t="s">
        <v>30345</v>
      </c>
      <c r="C994" s="215" t="s">
        <v>6</v>
      </c>
      <c r="D994" s="426">
        <v>15656.74</v>
      </c>
      <c r="E994" s="427">
        <v>15184.48</v>
      </c>
    </row>
    <row r="995" spans="1:5">
      <c r="A995" s="215">
        <v>102795</v>
      </c>
      <c r="B995" s="151" t="s">
        <v>30375</v>
      </c>
      <c r="C995" s="215" t="s">
        <v>6</v>
      </c>
      <c r="D995" s="426">
        <v>32670.28</v>
      </c>
      <c r="E995" s="427">
        <v>31853.119999999999</v>
      </c>
    </row>
    <row r="996" spans="1:5">
      <c r="A996" s="215">
        <v>102766</v>
      </c>
      <c r="B996" s="151" t="s">
        <v>30346</v>
      </c>
      <c r="C996" s="215" t="s">
        <v>6</v>
      </c>
      <c r="D996" s="426">
        <v>23297.53</v>
      </c>
      <c r="E996" s="427">
        <v>22637.75</v>
      </c>
    </row>
    <row r="997" spans="1:5">
      <c r="A997" s="215">
        <v>102796</v>
      </c>
      <c r="B997" s="151" t="s">
        <v>30376</v>
      </c>
      <c r="C997" s="215" t="s">
        <v>6</v>
      </c>
      <c r="D997" s="426">
        <v>52347.55</v>
      </c>
      <c r="E997" s="427">
        <v>51105.56</v>
      </c>
    </row>
    <row r="998" spans="1:5">
      <c r="A998" s="215">
        <v>102767</v>
      </c>
      <c r="B998" s="151" t="s">
        <v>30347</v>
      </c>
      <c r="C998" s="215" t="s">
        <v>6</v>
      </c>
      <c r="D998" s="426">
        <v>32362.91</v>
      </c>
      <c r="E998" s="427">
        <v>31469.22</v>
      </c>
    </row>
    <row r="999" spans="1:5">
      <c r="A999" s="215">
        <v>102797</v>
      </c>
      <c r="B999" s="151" t="s">
        <v>30377</v>
      </c>
      <c r="C999" s="215" t="s">
        <v>6</v>
      </c>
      <c r="D999" s="426">
        <v>74081.75</v>
      </c>
      <c r="E999" s="427">
        <v>72362.7</v>
      </c>
    </row>
    <row r="1000" spans="1:5">
      <c r="A1000" s="215">
        <v>102768</v>
      </c>
      <c r="B1000" s="151" t="s">
        <v>30348</v>
      </c>
      <c r="C1000" s="215" t="s">
        <v>6</v>
      </c>
      <c r="D1000" s="426">
        <v>44705.27</v>
      </c>
      <c r="E1000" s="427">
        <v>43546.92</v>
      </c>
    </row>
    <row r="1001" spans="1:5">
      <c r="A1001" s="215">
        <v>102798</v>
      </c>
      <c r="B1001" s="151" t="s">
        <v>30378</v>
      </c>
      <c r="C1001" s="215" t="s">
        <v>6</v>
      </c>
      <c r="D1001" s="426">
        <v>90464.55</v>
      </c>
      <c r="E1001" s="427">
        <v>88393.78</v>
      </c>
    </row>
    <row r="1002" spans="1:5">
      <c r="A1002" s="215">
        <v>102744</v>
      </c>
      <c r="B1002" s="151" t="s">
        <v>30324</v>
      </c>
      <c r="C1002" s="215" t="s">
        <v>6</v>
      </c>
      <c r="D1002" s="426">
        <v>6471.02</v>
      </c>
      <c r="E1002" s="427">
        <v>6288.12</v>
      </c>
    </row>
    <row r="1003" spans="1:5">
      <c r="A1003" s="215">
        <v>102755</v>
      </c>
      <c r="B1003" s="151" t="s">
        <v>30335</v>
      </c>
      <c r="C1003" s="215" t="s">
        <v>6</v>
      </c>
      <c r="D1003" s="426">
        <v>9914.42</v>
      </c>
      <c r="E1003" s="427">
        <v>9649.0499999999993</v>
      </c>
    </row>
    <row r="1004" spans="1:5">
      <c r="A1004" s="215">
        <v>102782</v>
      </c>
      <c r="B1004" s="151" t="s">
        <v>30362</v>
      </c>
      <c r="C1004" s="215" t="s">
        <v>6</v>
      </c>
      <c r="D1004" s="426">
        <v>15957.76</v>
      </c>
      <c r="E1004" s="427">
        <v>15551.46</v>
      </c>
    </row>
    <row r="1005" spans="1:5">
      <c r="A1005" s="215">
        <v>102745</v>
      </c>
      <c r="B1005" s="151" t="s">
        <v>30325</v>
      </c>
      <c r="C1005" s="215" t="s">
        <v>6</v>
      </c>
      <c r="D1005" s="426">
        <v>9053.7800000000007</v>
      </c>
      <c r="E1005" s="427">
        <v>8802.84</v>
      </c>
    </row>
    <row r="1006" spans="1:5">
      <c r="A1006" s="215">
        <v>102756</v>
      </c>
      <c r="B1006" s="151" t="s">
        <v>30336</v>
      </c>
      <c r="C1006" s="215" t="s">
        <v>6</v>
      </c>
      <c r="D1006" s="426">
        <v>14642.52</v>
      </c>
      <c r="E1006" s="427">
        <v>14260.64</v>
      </c>
    </row>
    <row r="1007" spans="1:5">
      <c r="A1007" s="215">
        <v>102783</v>
      </c>
      <c r="B1007" s="151" t="s">
        <v>30363</v>
      </c>
      <c r="C1007" s="215" t="s">
        <v>6</v>
      </c>
      <c r="D1007" s="426">
        <v>21147.16</v>
      </c>
      <c r="E1007" s="427">
        <v>20600.39</v>
      </c>
    </row>
    <row r="1008" spans="1:5">
      <c r="A1008" s="215">
        <v>102746</v>
      </c>
      <c r="B1008" s="151" t="s">
        <v>30326</v>
      </c>
      <c r="C1008" s="215" t="s">
        <v>6</v>
      </c>
      <c r="D1008" s="426">
        <v>15622.7</v>
      </c>
      <c r="E1008" s="427">
        <v>15198.76</v>
      </c>
    </row>
    <row r="1009" spans="1:5">
      <c r="A1009" s="215">
        <v>102757</v>
      </c>
      <c r="B1009" s="151" t="s">
        <v>30337</v>
      </c>
      <c r="C1009" s="215" t="s">
        <v>6</v>
      </c>
      <c r="D1009" s="426">
        <v>27101.3</v>
      </c>
      <c r="E1009" s="427">
        <v>26412.29</v>
      </c>
    </row>
    <row r="1010" spans="1:5">
      <c r="A1010" s="215">
        <v>102784</v>
      </c>
      <c r="B1010" s="151" t="s">
        <v>30364</v>
      </c>
      <c r="C1010" s="215" t="s">
        <v>6</v>
      </c>
      <c r="D1010" s="426">
        <v>32079.07</v>
      </c>
      <c r="E1010" s="427">
        <v>31448.55</v>
      </c>
    </row>
    <row r="1011" spans="1:5">
      <c r="A1011" s="215">
        <v>102779</v>
      </c>
      <c r="B1011" s="151" t="s">
        <v>30359</v>
      </c>
      <c r="C1011" s="215" t="s">
        <v>6</v>
      </c>
      <c r="D1011" s="426">
        <v>8493.76</v>
      </c>
      <c r="E1011" s="427">
        <v>8264.1200000000008</v>
      </c>
    </row>
    <row r="1012" spans="1:5">
      <c r="A1012" s="215">
        <v>102780</v>
      </c>
      <c r="B1012" s="151" t="s">
        <v>30360</v>
      </c>
      <c r="C1012" s="215" t="s">
        <v>6</v>
      </c>
      <c r="D1012" s="426">
        <v>9777.36</v>
      </c>
      <c r="E1012" s="427">
        <v>9513.0300000000007</v>
      </c>
    </row>
    <row r="1013" spans="1:5">
      <c r="A1013" s="215">
        <v>102743</v>
      </c>
      <c r="B1013" s="151" t="s">
        <v>30323</v>
      </c>
      <c r="C1013" s="215" t="s">
        <v>6</v>
      </c>
      <c r="D1013" s="426">
        <v>4341.0600000000004</v>
      </c>
      <c r="E1013" s="427">
        <v>4215.83</v>
      </c>
    </row>
    <row r="1014" spans="1:5">
      <c r="A1014" s="215">
        <v>102781</v>
      </c>
      <c r="B1014" s="151" t="s">
        <v>30361</v>
      </c>
      <c r="C1014" s="215" t="s">
        <v>6</v>
      </c>
      <c r="D1014" s="426">
        <v>14447.82</v>
      </c>
      <c r="E1014" s="427">
        <v>14057.06</v>
      </c>
    </row>
    <row r="1015" spans="1:5">
      <c r="A1015" s="215">
        <v>102761</v>
      </c>
      <c r="B1015" s="151" t="s">
        <v>30341</v>
      </c>
      <c r="C1015" s="215" t="s">
        <v>6</v>
      </c>
      <c r="D1015" s="426">
        <v>12549.61</v>
      </c>
      <c r="E1015" s="427">
        <v>12168.6</v>
      </c>
    </row>
    <row r="1016" spans="1:5">
      <c r="A1016" s="215">
        <v>102791</v>
      </c>
      <c r="B1016" s="151" t="s">
        <v>30371</v>
      </c>
      <c r="C1016" s="215" t="s">
        <v>6</v>
      </c>
      <c r="D1016" s="426">
        <v>30585.86</v>
      </c>
      <c r="E1016" s="427">
        <v>29821.79</v>
      </c>
    </row>
    <row r="1017" spans="1:5">
      <c r="A1017" s="215">
        <v>102762</v>
      </c>
      <c r="B1017" s="151" t="s">
        <v>30342</v>
      </c>
      <c r="C1017" s="215" t="s">
        <v>6</v>
      </c>
      <c r="D1017" s="426">
        <v>19153.82</v>
      </c>
      <c r="E1017" s="427">
        <v>18608.89</v>
      </c>
    </row>
    <row r="1018" spans="1:5">
      <c r="A1018" s="215">
        <v>102792</v>
      </c>
      <c r="B1018" s="151" t="s">
        <v>30372</v>
      </c>
      <c r="C1018" s="215" t="s">
        <v>6</v>
      </c>
      <c r="D1018" s="426">
        <v>49471.79</v>
      </c>
      <c r="E1018" s="427">
        <v>48291.62</v>
      </c>
    </row>
    <row r="1019" spans="1:5">
      <c r="A1019" s="215">
        <v>102763</v>
      </c>
      <c r="B1019" s="151" t="s">
        <v>30343</v>
      </c>
      <c r="C1019" s="215" t="s">
        <v>6</v>
      </c>
      <c r="D1019" s="426">
        <v>26472.97</v>
      </c>
      <c r="E1019" s="427">
        <v>25736.66</v>
      </c>
    </row>
    <row r="1020" spans="1:5">
      <c r="A1020" s="215">
        <v>102793</v>
      </c>
      <c r="B1020" s="151" t="s">
        <v>30373</v>
      </c>
      <c r="C1020" s="215" t="s">
        <v>6</v>
      </c>
      <c r="D1020" s="426">
        <v>66224.77</v>
      </c>
      <c r="E1020" s="427">
        <v>64733.760000000002</v>
      </c>
    </row>
    <row r="1021" spans="1:5">
      <c r="A1021" s="215">
        <v>102764</v>
      </c>
      <c r="B1021" s="151" t="s">
        <v>30344</v>
      </c>
      <c r="C1021" s="215" t="s">
        <v>6</v>
      </c>
      <c r="D1021" s="426">
        <v>36912.57</v>
      </c>
      <c r="E1021" s="427">
        <v>35948.67</v>
      </c>
    </row>
    <row r="1022" spans="1:5">
      <c r="A1022" s="215">
        <v>102794</v>
      </c>
      <c r="B1022" s="151" t="s">
        <v>30374</v>
      </c>
      <c r="C1022" s="215" t="s">
        <v>6</v>
      </c>
      <c r="D1022" s="426">
        <v>94566.46</v>
      </c>
      <c r="E1022" s="427">
        <v>92479.05</v>
      </c>
    </row>
    <row r="1023" spans="1:5">
      <c r="A1023" s="215">
        <v>102740</v>
      </c>
      <c r="B1023" s="151" t="s">
        <v>30320</v>
      </c>
      <c r="C1023" s="215" t="s">
        <v>6</v>
      </c>
      <c r="D1023" s="426">
        <v>5339.02</v>
      </c>
      <c r="E1023" s="427">
        <v>5187.24</v>
      </c>
    </row>
    <row r="1024" spans="1:5">
      <c r="A1024" s="215">
        <v>102752</v>
      </c>
      <c r="B1024" s="151" t="s">
        <v>30332</v>
      </c>
      <c r="C1024" s="215" t="s">
        <v>6</v>
      </c>
      <c r="D1024" s="426">
        <v>7119.24</v>
      </c>
      <c r="E1024" s="427">
        <v>6924.49</v>
      </c>
    </row>
    <row r="1025" spans="1:5">
      <c r="A1025" s="215">
        <v>102776</v>
      </c>
      <c r="B1025" s="151" t="s">
        <v>30356</v>
      </c>
      <c r="C1025" s="215" t="s">
        <v>6</v>
      </c>
      <c r="D1025" s="426">
        <v>12645.28</v>
      </c>
      <c r="E1025" s="427">
        <v>12303.26</v>
      </c>
    </row>
    <row r="1026" spans="1:5">
      <c r="A1026" s="215">
        <v>102741</v>
      </c>
      <c r="B1026" s="151" t="s">
        <v>30321</v>
      </c>
      <c r="C1026" s="215" t="s">
        <v>6</v>
      </c>
      <c r="D1026" s="426">
        <v>7461.39</v>
      </c>
      <c r="E1026" s="427">
        <v>7253.18</v>
      </c>
    </row>
    <row r="1027" spans="1:5">
      <c r="A1027" s="215">
        <v>102753</v>
      </c>
      <c r="B1027" s="151" t="s">
        <v>30333</v>
      </c>
      <c r="C1027" s="215" t="s">
        <v>6</v>
      </c>
      <c r="D1027" s="426">
        <v>10481.75</v>
      </c>
      <c r="E1027" s="427">
        <v>10202.040000000001</v>
      </c>
    </row>
    <row r="1028" spans="1:5">
      <c r="A1028" s="215">
        <v>102777</v>
      </c>
      <c r="B1028" s="151" t="s">
        <v>30357</v>
      </c>
      <c r="C1028" s="215" t="s">
        <v>6</v>
      </c>
      <c r="D1028" s="426">
        <v>19118.28</v>
      </c>
      <c r="E1028" s="427">
        <v>18601.09</v>
      </c>
    </row>
    <row r="1029" spans="1:5">
      <c r="A1029" s="215">
        <v>102742</v>
      </c>
      <c r="B1029" s="151" t="s">
        <v>30322</v>
      </c>
      <c r="C1029" s="215" t="s">
        <v>6</v>
      </c>
      <c r="D1029" s="426">
        <v>12862.86</v>
      </c>
      <c r="E1029" s="427">
        <v>12510.94</v>
      </c>
    </row>
    <row r="1030" spans="1:5">
      <c r="A1030" s="215">
        <v>102754</v>
      </c>
      <c r="B1030" s="151" t="s">
        <v>30334</v>
      </c>
      <c r="C1030" s="215" t="s">
        <v>6</v>
      </c>
      <c r="D1030" s="426">
        <v>19824.990000000002</v>
      </c>
      <c r="E1030" s="427">
        <v>19308.95</v>
      </c>
    </row>
    <row r="1031" spans="1:5">
      <c r="A1031" s="215">
        <v>102778</v>
      </c>
      <c r="B1031" s="151" t="s">
        <v>30358</v>
      </c>
      <c r="C1031" s="215" t="s">
        <v>6</v>
      </c>
      <c r="D1031" s="426">
        <v>27758.81</v>
      </c>
      <c r="E1031" s="427">
        <v>27166.06</v>
      </c>
    </row>
    <row r="1032" spans="1:5">
      <c r="A1032" s="215">
        <v>102737</v>
      </c>
      <c r="B1032" s="151" t="s">
        <v>30317</v>
      </c>
      <c r="C1032" s="215" t="s">
        <v>6</v>
      </c>
      <c r="D1032" s="426">
        <v>1057.97</v>
      </c>
      <c r="E1032" s="427">
        <v>1025.57</v>
      </c>
    </row>
    <row r="1033" spans="1:5">
      <c r="A1033" s="215">
        <v>102773</v>
      </c>
      <c r="B1033" s="151" t="s">
        <v>30353</v>
      </c>
      <c r="C1033" s="215" t="s">
        <v>6</v>
      </c>
      <c r="D1033" s="426">
        <v>8493.76</v>
      </c>
      <c r="E1033" s="427">
        <v>8264.1200000000008</v>
      </c>
    </row>
    <row r="1034" spans="1:5">
      <c r="A1034" s="215">
        <v>102738</v>
      </c>
      <c r="B1034" s="151" t="s">
        <v>30318</v>
      </c>
      <c r="C1034" s="215" t="s">
        <v>6</v>
      </c>
      <c r="D1034" s="426">
        <v>2147.71</v>
      </c>
      <c r="E1034" s="427">
        <v>2084.23</v>
      </c>
    </row>
    <row r="1035" spans="1:5">
      <c r="A1035" s="215">
        <v>102750</v>
      </c>
      <c r="B1035" s="151" t="s">
        <v>30330</v>
      </c>
      <c r="C1035" s="215" t="s">
        <v>6</v>
      </c>
      <c r="D1035" s="426">
        <v>2610.44</v>
      </c>
      <c r="E1035" s="427">
        <v>2534.33</v>
      </c>
    </row>
    <row r="1036" spans="1:5">
      <c r="A1036" s="215">
        <v>102774</v>
      </c>
      <c r="B1036" s="151" t="s">
        <v>30354</v>
      </c>
      <c r="C1036" s="215" t="s">
        <v>6</v>
      </c>
      <c r="D1036" s="426">
        <v>8493.76</v>
      </c>
      <c r="E1036" s="427">
        <v>8264.1200000000008</v>
      </c>
    </row>
    <row r="1037" spans="1:5">
      <c r="A1037" s="215">
        <v>102739</v>
      </c>
      <c r="B1037" s="151" t="s">
        <v>30319</v>
      </c>
      <c r="C1037" s="215" t="s">
        <v>6</v>
      </c>
      <c r="D1037" s="426">
        <v>3578.67</v>
      </c>
      <c r="E1037" s="427">
        <v>3474.95</v>
      </c>
    </row>
    <row r="1038" spans="1:5">
      <c r="A1038" s="215">
        <v>102751</v>
      </c>
      <c r="B1038" s="151" t="s">
        <v>30331</v>
      </c>
      <c r="C1038" s="215" t="s">
        <v>6</v>
      </c>
      <c r="D1038" s="426">
        <v>4496.75</v>
      </c>
      <c r="E1038" s="427">
        <v>4370.2700000000004</v>
      </c>
    </row>
    <row r="1039" spans="1:5">
      <c r="A1039" s="215">
        <v>102775</v>
      </c>
      <c r="B1039" s="151" t="s">
        <v>30355</v>
      </c>
      <c r="C1039" s="215" t="s">
        <v>6</v>
      </c>
      <c r="D1039" s="426">
        <v>12645.28</v>
      </c>
      <c r="E1039" s="427">
        <v>12303.26</v>
      </c>
    </row>
    <row r="1040" spans="1:5">
      <c r="A1040" s="215">
        <v>102769</v>
      </c>
      <c r="B1040" s="151" t="s">
        <v>30349</v>
      </c>
      <c r="C1040" s="215" t="s">
        <v>6</v>
      </c>
      <c r="D1040" s="426">
        <v>18082.650000000001</v>
      </c>
      <c r="E1040" s="427">
        <v>17547.52</v>
      </c>
    </row>
    <row r="1041" spans="1:5">
      <c r="A1041" s="215">
        <v>102799</v>
      </c>
      <c r="B1041" s="151" t="s">
        <v>30379</v>
      </c>
      <c r="C1041" s="215" t="s">
        <v>6</v>
      </c>
      <c r="D1041" s="426">
        <v>33362.199999999997</v>
      </c>
      <c r="E1041" s="427">
        <v>32526.31</v>
      </c>
    </row>
    <row r="1042" spans="1:5">
      <c r="A1042" s="215">
        <v>102770</v>
      </c>
      <c r="B1042" s="151" t="s">
        <v>30350</v>
      </c>
      <c r="C1042" s="215" t="s">
        <v>6</v>
      </c>
      <c r="D1042" s="426">
        <v>27483.95</v>
      </c>
      <c r="E1042" s="427">
        <v>26708.92</v>
      </c>
    </row>
    <row r="1043" spans="1:5">
      <c r="A1043" s="215">
        <v>102800</v>
      </c>
      <c r="B1043" s="151" t="s">
        <v>30380</v>
      </c>
      <c r="C1043" s="215" t="s">
        <v>6</v>
      </c>
      <c r="D1043" s="426">
        <v>57508.63</v>
      </c>
      <c r="E1043" s="427">
        <v>56139.8</v>
      </c>
    </row>
    <row r="1044" spans="1:5">
      <c r="A1044" s="215">
        <v>102771</v>
      </c>
      <c r="B1044" s="151" t="s">
        <v>30351</v>
      </c>
      <c r="C1044" s="215" t="s">
        <v>6</v>
      </c>
      <c r="D1044" s="426">
        <v>38162.99</v>
      </c>
      <c r="E1044" s="427">
        <v>37113.85</v>
      </c>
    </row>
    <row r="1045" spans="1:5">
      <c r="A1045" s="215">
        <v>102801</v>
      </c>
      <c r="B1045" s="151" t="s">
        <v>30381</v>
      </c>
      <c r="C1045" s="215" t="s">
        <v>6</v>
      </c>
      <c r="D1045" s="426">
        <v>80306.98</v>
      </c>
      <c r="E1045" s="427">
        <v>78451.3</v>
      </c>
    </row>
    <row r="1046" spans="1:5">
      <c r="A1046" s="215">
        <v>102772</v>
      </c>
      <c r="B1046" s="151" t="s">
        <v>30352</v>
      </c>
      <c r="C1046" s="215" t="s">
        <v>6</v>
      </c>
      <c r="D1046" s="426">
        <v>52984.51</v>
      </c>
      <c r="E1046" s="427">
        <v>51623.519999999997</v>
      </c>
    </row>
    <row r="1047" spans="1:5">
      <c r="A1047" s="215">
        <v>102802</v>
      </c>
      <c r="B1047" s="151" t="s">
        <v>30382</v>
      </c>
      <c r="C1047" s="215" t="s">
        <v>6</v>
      </c>
      <c r="D1047" s="426">
        <v>96189.4</v>
      </c>
      <c r="E1047" s="427">
        <v>93983.07</v>
      </c>
    </row>
    <row r="1048" spans="1:5">
      <c r="A1048" s="215">
        <v>102747</v>
      </c>
      <c r="B1048" s="151" t="s">
        <v>30327</v>
      </c>
      <c r="C1048" s="215" t="s">
        <v>6</v>
      </c>
      <c r="D1048" s="426">
        <v>8022.87</v>
      </c>
      <c r="E1048" s="427">
        <v>7798.49</v>
      </c>
    </row>
    <row r="1049" spans="1:5">
      <c r="A1049" s="215">
        <v>102758</v>
      </c>
      <c r="B1049" s="151" t="s">
        <v>30338</v>
      </c>
      <c r="C1049" s="215" t="s">
        <v>6</v>
      </c>
      <c r="D1049" s="426">
        <v>12723.09</v>
      </c>
      <c r="E1049" s="427">
        <v>12386.59</v>
      </c>
    </row>
    <row r="1050" spans="1:5">
      <c r="A1050" s="215">
        <v>102788</v>
      </c>
      <c r="B1050" s="151" t="s">
        <v>30368</v>
      </c>
      <c r="C1050" s="215" t="s">
        <v>6</v>
      </c>
      <c r="D1050" s="426">
        <v>17412.830000000002</v>
      </c>
      <c r="E1050" s="427">
        <v>16997.22</v>
      </c>
    </row>
    <row r="1051" spans="1:5">
      <c r="A1051" s="215">
        <v>102748</v>
      </c>
      <c r="B1051" s="151" t="s">
        <v>30328</v>
      </c>
      <c r="C1051" s="215" t="s">
        <v>6</v>
      </c>
      <c r="D1051" s="426">
        <v>11178.4</v>
      </c>
      <c r="E1051" s="427">
        <v>10871.64</v>
      </c>
    </row>
    <row r="1052" spans="1:5">
      <c r="A1052" s="215">
        <v>102759</v>
      </c>
      <c r="B1052" s="151" t="s">
        <v>30339</v>
      </c>
      <c r="C1052" s="215" t="s">
        <v>6</v>
      </c>
      <c r="D1052" s="426">
        <v>18823.79</v>
      </c>
      <c r="E1052" s="427">
        <v>18338.89</v>
      </c>
    </row>
    <row r="1053" spans="1:5">
      <c r="A1053" s="215">
        <v>102789</v>
      </c>
      <c r="B1053" s="151" t="s">
        <v>30369</v>
      </c>
      <c r="C1053" s="215" t="s">
        <v>6</v>
      </c>
      <c r="D1053" s="426">
        <v>22846.86</v>
      </c>
      <c r="E1053" s="427">
        <v>22307.86</v>
      </c>
    </row>
    <row r="1054" spans="1:5">
      <c r="A1054" s="215">
        <v>102749</v>
      </c>
      <c r="B1054" s="151" t="s">
        <v>30329</v>
      </c>
      <c r="C1054" s="215" t="s">
        <v>6</v>
      </c>
      <c r="D1054" s="426">
        <v>19104.66</v>
      </c>
      <c r="E1054" s="427">
        <v>18591.400000000001</v>
      </c>
    </row>
    <row r="1055" spans="1:5">
      <c r="A1055" s="215">
        <v>102760</v>
      </c>
      <c r="B1055" s="151" t="s">
        <v>30340</v>
      </c>
      <c r="C1055" s="215" t="s">
        <v>6</v>
      </c>
      <c r="D1055" s="426">
        <v>34520.879999999997</v>
      </c>
      <c r="E1055" s="427">
        <v>33654.18</v>
      </c>
    </row>
    <row r="1056" spans="1:5">
      <c r="A1056" s="215">
        <v>102790</v>
      </c>
      <c r="B1056" s="151" t="s">
        <v>30370</v>
      </c>
      <c r="C1056" s="215" t="s">
        <v>6</v>
      </c>
      <c r="D1056" s="426">
        <v>37313.71</v>
      </c>
      <c r="E1056" s="427">
        <v>36541.660000000003</v>
      </c>
    </row>
    <row r="1057" spans="1:5">
      <c r="A1057" s="215">
        <v>102785</v>
      </c>
      <c r="B1057" s="151" t="s">
        <v>30365</v>
      </c>
      <c r="C1057" s="215" t="s">
        <v>6</v>
      </c>
      <c r="D1057" s="426">
        <v>9777.36</v>
      </c>
      <c r="E1057" s="427">
        <v>9513.0300000000007</v>
      </c>
    </row>
    <row r="1058" spans="1:5">
      <c r="A1058" s="215">
        <v>102786</v>
      </c>
      <c r="B1058" s="151" t="s">
        <v>30366</v>
      </c>
      <c r="C1058" s="215" t="s">
        <v>6</v>
      </c>
      <c r="D1058" s="426">
        <v>10768.36</v>
      </c>
      <c r="E1058" s="427">
        <v>10502.54</v>
      </c>
    </row>
    <row r="1059" spans="1:5">
      <c r="A1059" s="215">
        <v>102787</v>
      </c>
      <c r="B1059" s="151" t="s">
        <v>30367</v>
      </c>
      <c r="C1059" s="215" t="s">
        <v>6</v>
      </c>
      <c r="D1059" s="426">
        <v>15957.76</v>
      </c>
      <c r="E1059" s="427">
        <v>15551.46</v>
      </c>
    </row>
    <row r="1060" spans="1:5">
      <c r="A1060" s="215">
        <v>102736</v>
      </c>
      <c r="B1060" s="151" t="s">
        <v>30316</v>
      </c>
      <c r="C1060" s="215" t="s">
        <v>1</v>
      </c>
      <c r="D1060" s="426">
        <v>577.11</v>
      </c>
      <c r="E1060" s="427">
        <v>572.30999999999995</v>
      </c>
    </row>
    <row r="1061" spans="1:5">
      <c r="A1061" s="215">
        <v>102727</v>
      </c>
      <c r="B1061" s="151" t="s">
        <v>30307</v>
      </c>
      <c r="C1061" s="215" t="s">
        <v>0</v>
      </c>
      <c r="D1061" s="426">
        <v>106.49</v>
      </c>
      <c r="E1061" s="427">
        <v>101.85</v>
      </c>
    </row>
    <row r="1062" spans="1:5">
      <c r="A1062" s="215">
        <v>102112</v>
      </c>
      <c r="B1062" s="151" t="s">
        <v>31401</v>
      </c>
      <c r="C1062" s="215" t="s">
        <v>6</v>
      </c>
      <c r="D1062" s="426">
        <v>205.88</v>
      </c>
      <c r="E1062" s="427">
        <v>189.68</v>
      </c>
    </row>
    <row r="1063" spans="1:5">
      <c r="A1063" s="215">
        <v>102111</v>
      </c>
      <c r="B1063" s="151" t="s">
        <v>31400</v>
      </c>
      <c r="C1063" s="215" t="s">
        <v>6</v>
      </c>
      <c r="D1063" s="426">
        <v>1057.79</v>
      </c>
      <c r="E1063" s="427">
        <v>1041.5899999999999</v>
      </c>
    </row>
    <row r="1064" spans="1:5">
      <c r="A1064" s="215">
        <v>102114</v>
      </c>
      <c r="B1064" s="151" t="s">
        <v>31403</v>
      </c>
      <c r="C1064" s="215" t="s">
        <v>6</v>
      </c>
      <c r="D1064" s="426">
        <v>211.13</v>
      </c>
      <c r="E1064" s="427">
        <v>194.51</v>
      </c>
    </row>
    <row r="1065" spans="1:5">
      <c r="A1065" s="215">
        <v>102113</v>
      </c>
      <c r="B1065" s="151" t="s">
        <v>31402</v>
      </c>
      <c r="C1065" s="215" t="s">
        <v>6</v>
      </c>
      <c r="D1065" s="426">
        <v>1647.17</v>
      </c>
      <c r="E1065" s="427">
        <v>1630.55</v>
      </c>
    </row>
    <row r="1066" spans="1:5">
      <c r="A1066" s="215">
        <v>102117</v>
      </c>
      <c r="B1066" s="151" t="s">
        <v>31406</v>
      </c>
      <c r="C1066" s="215" t="s">
        <v>6</v>
      </c>
      <c r="D1066" s="426">
        <v>217.5</v>
      </c>
      <c r="E1066" s="427">
        <v>200.35</v>
      </c>
    </row>
    <row r="1067" spans="1:5">
      <c r="A1067" s="215">
        <v>102116</v>
      </c>
      <c r="B1067" s="151" t="s">
        <v>31405</v>
      </c>
      <c r="C1067" s="215" t="s">
        <v>6</v>
      </c>
      <c r="D1067" s="426">
        <v>1756.93</v>
      </c>
      <c r="E1067" s="427">
        <v>1739.78</v>
      </c>
    </row>
    <row r="1068" spans="1:5">
      <c r="A1068" s="215">
        <v>102132</v>
      </c>
      <c r="B1068" s="151" t="s">
        <v>39172</v>
      </c>
      <c r="C1068" s="215" t="s">
        <v>6</v>
      </c>
      <c r="D1068" s="426">
        <v>0</v>
      </c>
      <c r="E1068" s="427">
        <v>0</v>
      </c>
    </row>
    <row r="1069" spans="1:5">
      <c r="A1069" s="215">
        <v>102115</v>
      </c>
      <c r="B1069" s="151" t="s">
        <v>31404</v>
      </c>
      <c r="C1069" s="215" t="s">
        <v>6</v>
      </c>
      <c r="D1069" s="426">
        <v>2851.29</v>
      </c>
      <c r="E1069" s="427">
        <v>2827.67</v>
      </c>
    </row>
    <row r="1070" spans="1:5">
      <c r="A1070" s="215">
        <v>102123</v>
      </c>
      <c r="B1070" s="151" t="s">
        <v>31411</v>
      </c>
      <c r="C1070" s="215" t="s">
        <v>6</v>
      </c>
      <c r="D1070" s="426">
        <v>296.64999999999998</v>
      </c>
      <c r="E1070" s="427">
        <v>273.02999999999997</v>
      </c>
    </row>
    <row r="1071" spans="1:5">
      <c r="A1071" s="215">
        <v>102122</v>
      </c>
      <c r="B1071" s="151" t="s">
        <v>31410</v>
      </c>
      <c r="C1071" s="215" t="s">
        <v>6</v>
      </c>
      <c r="D1071" s="426">
        <v>7872.3</v>
      </c>
      <c r="E1071" s="427">
        <v>7848.68</v>
      </c>
    </row>
    <row r="1072" spans="1:5">
      <c r="A1072" s="215">
        <v>102119</v>
      </c>
      <c r="B1072" s="151" t="s">
        <v>31408</v>
      </c>
      <c r="C1072" s="215" t="s">
        <v>6</v>
      </c>
      <c r="D1072" s="426">
        <v>222.99</v>
      </c>
      <c r="E1072" s="427">
        <v>205.39</v>
      </c>
    </row>
    <row r="1073" spans="1:5">
      <c r="A1073" s="215">
        <v>102118</v>
      </c>
      <c r="B1073" s="151" t="s">
        <v>31407</v>
      </c>
      <c r="C1073" s="215" t="s">
        <v>6</v>
      </c>
      <c r="D1073" s="426">
        <v>2370.98</v>
      </c>
      <c r="E1073" s="427">
        <v>2353.38</v>
      </c>
    </row>
    <row r="1074" spans="1:5">
      <c r="A1074" s="215">
        <v>102133</v>
      </c>
      <c r="B1074" s="151" t="s">
        <v>39173</v>
      </c>
      <c r="C1074" s="215" t="s">
        <v>6</v>
      </c>
      <c r="D1074" s="426">
        <v>0</v>
      </c>
      <c r="E1074" s="427">
        <v>0</v>
      </c>
    </row>
    <row r="1075" spans="1:5">
      <c r="A1075" s="215">
        <v>102127</v>
      </c>
      <c r="B1075" s="151" t="s">
        <v>39174</v>
      </c>
      <c r="C1075" s="215" t="s">
        <v>6</v>
      </c>
      <c r="D1075" s="426">
        <v>766.97</v>
      </c>
      <c r="E1075" s="427">
        <v>738.96</v>
      </c>
    </row>
    <row r="1076" spans="1:5">
      <c r="A1076" s="215">
        <v>102126</v>
      </c>
      <c r="B1076" s="151" t="s">
        <v>39175</v>
      </c>
      <c r="C1076" s="215" t="s">
        <v>6</v>
      </c>
      <c r="D1076" s="426">
        <v>10741.97</v>
      </c>
      <c r="E1076" s="427">
        <v>10713.96</v>
      </c>
    </row>
    <row r="1077" spans="1:5">
      <c r="A1077" s="215">
        <v>102137</v>
      </c>
      <c r="B1077" s="151" t="s">
        <v>31413</v>
      </c>
      <c r="C1077" s="215" t="s">
        <v>6</v>
      </c>
      <c r="D1077" s="426">
        <v>92.81</v>
      </c>
      <c r="E1077" s="427">
        <v>88.76</v>
      </c>
    </row>
    <row r="1078" spans="1:5">
      <c r="A1078" s="215">
        <v>102136</v>
      </c>
      <c r="B1078" s="151" t="s">
        <v>31412</v>
      </c>
      <c r="C1078" s="215" t="s">
        <v>6</v>
      </c>
      <c r="D1078" s="426">
        <v>110.51</v>
      </c>
      <c r="E1078" s="427">
        <v>101.52</v>
      </c>
    </row>
    <row r="1079" spans="1:5">
      <c r="A1079" s="215">
        <v>102121</v>
      </c>
      <c r="B1079" s="151" t="s">
        <v>31409</v>
      </c>
      <c r="C1079" s="215" t="s">
        <v>6</v>
      </c>
      <c r="D1079" s="426">
        <v>280.31</v>
      </c>
      <c r="E1079" s="427">
        <v>258.02</v>
      </c>
    </row>
    <row r="1080" spans="1:5">
      <c r="A1080" s="215">
        <v>102120</v>
      </c>
      <c r="B1080" s="151" t="s">
        <v>39176</v>
      </c>
      <c r="C1080" s="215" t="s">
        <v>6</v>
      </c>
      <c r="D1080" s="426">
        <v>0</v>
      </c>
      <c r="E1080" s="427">
        <v>0</v>
      </c>
    </row>
    <row r="1081" spans="1:5">
      <c r="A1081" s="215">
        <v>102138</v>
      </c>
      <c r="B1081" s="151" t="s">
        <v>31414</v>
      </c>
      <c r="C1081" s="215" t="s">
        <v>6</v>
      </c>
      <c r="D1081" s="426">
        <v>323.22000000000003</v>
      </c>
      <c r="E1081" s="427">
        <v>297.43</v>
      </c>
    </row>
    <row r="1082" spans="1:5">
      <c r="A1082" s="215">
        <v>102334</v>
      </c>
      <c r="B1082" s="151" t="s">
        <v>39177</v>
      </c>
      <c r="C1082" s="215" t="s">
        <v>6</v>
      </c>
      <c r="D1082" s="426">
        <v>0</v>
      </c>
      <c r="E1082" s="427">
        <v>0</v>
      </c>
    </row>
    <row r="1083" spans="1:5">
      <c r="A1083" s="215">
        <v>102129</v>
      </c>
      <c r="B1083" s="151" t="s">
        <v>39178</v>
      </c>
      <c r="C1083" s="215" t="s">
        <v>6</v>
      </c>
      <c r="D1083" s="426">
        <v>1144.8800000000001</v>
      </c>
      <c r="E1083" s="427">
        <v>1103.22</v>
      </c>
    </row>
    <row r="1084" spans="1:5">
      <c r="A1084" s="215">
        <v>102128</v>
      </c>
      <c r="B1084" s="151" t="s">
        <v>39179</v>
      </c>
      <c r="C1084" s="215" t="s">
        <v>6</v>
      </c>
      <c r="D1084" s="426">
        <v>0</v>
      </c>
      <c r="E1084" s="427">
        <v>0</v>
      </c>
    </row>
    <row r="1085" spans="1:5">
      <c r="A1085" s="215">
        <v>102131</v>
      </c>
      <c r="B1085" s="151" t="s">
        <v>39180</v>
      </c>
      <c r="C1085" s="215" t="s">
        <v>6</v>
      </c>
      <c r="D1085" s="426">
        <v>1144.8800000000001</v>
      </c>
      <c r="E1085" s="427">
        <v>1103.22</v>
      </c>
    </row>
    <row r="1086" spans="1:5">
      <c r="A1086" s="215">
        <v>102130</v>
      </c>
      <c r="B1086" s="151" t="s">
        <v>39181</v>
      </c>
      <c r="C1086" s="215" t="s">
        <v>6</v>
      </c>
      <c r="D1086" s="426">
        <v>0</v>
      </c>
      <c r="E1086" s="427">
        <v>0</v>
      </c>
    </row>
    <row r="1087" spans="1:5">
      <c r="A1087" s="215">
        <v>102134</v>
      </c>
      <c r="B1087" s="151" t="s">
        <v>39182</v>
      </c>
      <c r="C1087" s="215" t="s">
        <v>6</v>
      </c>
      <c r="D1087" s="426">
        <v>0</v>
      </c>
      <c r="E1087" s="427">
        <v>0</v>
      </c>
    </row>
    <row r="1088" spans="1:5">
      <c r="A1088" s="215">
        <v>102135</v>
      </c>
      <c r="B1088" s="151" t="s">
        <v>39183</v>
      </c>
      <c r="C1088" s="215" t="s">
        <v>6</v>
      </c>
      <c r="D1088" s="426">
        <v>0</v>
      </c>
      <c r="E1088" s="427">
        <v>0</v>
      </c>
    </row>
    <row r="1089" spans="1:5">
      <c r="A1089" s="215">
        <v>104941</v>
      </c>
      <c r="B1089" s="151" t="s">
        <v>39184</v>
      </c>
      <c r="C1089" s="215" t="s">
        <v>0</v>
      </c>
      <c r="D1089" s="426">
        <v>0</v>
      </c>
      <c r="E1089" s="427">
        <v>0</v>
      </c>
    </row>
    <row r="1090" spans="1:5">
      <c r="A1090" s="215">
        <v>104942</v>
      </c>
      <c r="B1090" s="151" t="s">
        <v>39185</v>
      </c>
      <c r="C1090" s="215" t="s">
        <v>0</v>
      </c>
      <c r="D1090" s="426">
        <v>0</v>
      </c>
      <c r="E1090" s="427">
        <v>0</v>
      </c>
    </row>
    <row r="1091" spans="1:5">
      <c r="A1091" s="215">
        <v>104940</v>
      </c>
      <c r="B1091" s="151" t="s">
        <v>39186</v>
      </c>
      <c r="C1091" s="215" t="s">
        <v>6</v>
      </c>
      <c r="D1091" s="426">
        <v>0</v>
      </c>
      <c r="E1091" s="427">
        <v>0</v>
      </c>
    </row>
    <row r="1092" spans="1:5">
      <c r="A1092" s="215">
        <v>104943</v>
      </c>
      <c r="B1092" s="151" t="s">
        <v>39187</v>
      </c>
      <c r="C1092" s="215" t="s">
        <v>0</v>
      </c>
      <c r="D1092" s="426">
        <v>0</v>
      </c>
      <c r="E1092" s="427">
        <v>0</v>
      </c>
    </row>
    <row r="1093" spans="1:5">
      <c r="A1093" s="215">
        <v>101801</v>
      </c>
      <c r="B1093" s="151" t="s">
        <v>30306</v>
      </c>
      <c r="C1093" s="215" t="s">
        <v>6</v>
      </c>
      <c r="D1093" s="426">
        <v>1121.8499999999999</v>
      </c>
      <c r="E1093" s="427">
        <v>1088.24</v>
      </c>
    </row>
    <row r="1094" spans="1:5">
      <c r="A1094" s="215">
        <v>101800</v>
      </c>
      <c r="B1094" s="151" t="s">
        <v>30305</v>
      </c>
      <c r="C1094" s="215" t="s">
        <v>6</v>
      </c>
      <c r="D1094" s="426">
        <v>1552.81</v>
      </c>
      <c r="E1094" s="427">
        <v>1498.71</v>
      </c>
    </row>
    <row r="1095" spans="1:5">
      <c r="A1095" s="215">
        <v>98108</v>
      </c>
      <c r="B1095" s="151" t="s">
        <v>31218</v>
      </c>
      <c r="C1095" s="215" t="s">
        <v>6</v>
      </c>
      <c r="D1095" s="426">
        <v>565.5</v>
      </c>
      <c r="E1095" s="427">
        <v>535.66999999999996</v>
      </c>
    </row>
    <row r="1096" spans="1:5">
      <c r="A1096" s="215">
        <v>98105</v>
      </c>
      <c r="B1096" s="151" t="s">
        <v>31215</v>
      </c>
      <c r="C1096" s="215" t="s">
        <v>6</v>
      </c>
      <c r="D1096" s="426">
        <v>729.47</v>
      </c>
      <c r="E1096" s="427">
        <v>690.21</v>
      </c>
    </row>
    <row r="1097" spans="1:5">
      <c r="A1097" s="215">
        <v>98109</v>
      </c>
      <c r="B1097" s="151" t="s">
        <v>31321</v>
      </c>
      <c r="C1097" s="215" t="s">
        <v>6</v>
      </c>
      <c r="D1097" s="426">
        <v>918.18</v>
      </c>
      <c r="E1097" s="427">
        <v>870</v>
      </c>
    </row>
    <row r="1098" spans="1:5">
      <c r="A1098" s="215">
        <v>98106</v>
      </c>
      <c r="B1098" s="151" t="s">
        <v>31216</v>
      </c>
      <c r="C1098" s="215" t="s">
        <v>6</v>
      </c>
      <c r="D1098" s="426">
        <v>1202.2</v>
      </c>
      <c r="E1098" s="427">
        <v>1137.74</v>
      </c>
    </row>
    <row r="1099" spans="1:5">
      <c r="A1099" s="215">
        <v>98110</v>
      </c>
      <c r="B1099" s="151" t="s">
        <v>31322</v>
      </c>
      <c r="C1099" s="215" t="s">
        <v>6</v>
      </c>
      <c r="D1099" s="426">
        <v>382.88</v>
      </c>
      <c r="E1099" s="427">
        <v>381.38</v>
      </c>
    </row>
    <row r="1100" spans="1:5">
      <c r="A1100" s="215">
        <v>98107</v>
      </c>
      <c r="B1100" s="151" t="s">
        <v>31217</v>
      </c>
      <c r="C1100" s="215" t="s">
        <v>6</v>
      </c>
      <c r="D1100" s="426">
        <v>316.25</v>
      </c>
      <c r="E1100" s="427">
        <v>299.83</v>
      </c>
    </row>
    <row r="1101" spans="1:5">
      <c r="A1101" s="215">
        <v>98104</v>
      </c>
      <c r="B1101" s="151" t="s">
        <v>31214</v>
      </c>
      <c r="C1101" s="215" t="s">
        <v>6</v>
      </c>
      <c r="D1101" s="426">
        <v>417.81</v>
      </c>
      <c r="E1101" s="427">
        <v>395.54</v>
      </c>
    </row>
    <row r="1102" spans="1:5">
      <c r="A1102" s="215">
        <v>98102</v>
      </c>
      <c r="B1102" s="151" t="s">
        <v>31213</v>
      </c>
      <c r="C1102" s="215" t="s">
        <v>6</v>
      </c>
      <c r="D1102" s="426">
        <v>229.72</v>
      </c>
      <c r="E1102" s="427">
        <v>229.08</v>
      </c>
    </row>
    <row r="1103" spans="1:5">
      <c r="A1103" s="215">
        <v>98111</v>
      </c>
      <c r="B1103" s="151" t="s">
        <v>31323</v>
      </c>
      <c r="C1103" s="215" t="s">
        <v>6</v>
      </c>
      <c r="D1103" s="426">
        <v>53.71</v>
      </c>
      <c r="E1103" s="427">
        <v>52.89</v>
      </c>
    </row>
    <row r="1104" spans="1:5">
      <c r="A1104" s="215">
        <v>97891</v>
      </c>
      <c r="B1104" s="151" t="s">
        <v>30843</v>
      </c>
      <c r="C1104" s="215" t="s">
        <v>6</v>
      </c>
      <c r="D1104" s="426">
        <v>235.65</v>
      </c>
      <c r="E1104" s="427">
        <v>222.77</v>
      </c>
    </row>
    <row r="1105" spans="1:5">
      <c r="A1105" s="215">
        <v>97892</v>
      </c>
      <c r="B1105" s="151" t="s">
        <v>30844</v>
      </c>
      <c r="C1105" s="215" t="s">
        <v>6</v>
      </c>
      <c r="D1105" s="426">
        <v>438.8</v>
      </c>
      <c r="E1105" s="427">
        <v>415.67</v>
      </c>
    </row>
    <row r="1106" spans="1:5">
      <c r="A1106" s="215">
        <v>97893</v>
      </c>
      <c r="B1106" s="151" t="s">
        <v>30845</v>
      </c>
      <c r="C1106" s="215" t="s">
        <v>6</v>
      </c>
      <c r="D1106" s="426">
        <v>605.79999999999995</v>
      </c>
      <c r="E1106" s="427">
        <v>573.69000000000005</v>
      </c>
    </row>
    <row r="1107" spans="1:5">
      <c r="A1107" s="215">
        <v>97894</v>
      </c>
      <c r="B1107" s="151" t="s">
        <v>30846</v>
      </c>
      <c r="C1107" s="215" t="s">
        <v>6</v>
      </c>
      <c r="D1107" s="426">
        <v>654.21</v>
      </c>
      <c r="E1107" s="427">
        <v>623.20000000000005</v>
      </c>
    </row>
    <row r="1108" spans="1:5">
      <c r="A1108" s="215">
        <v>97886</v>
      </c>
      <c r="B1108" s="151" t="s">
        <v>30838</v>
      </c>
      <c r="C1108" s="215" t="s">
        <v>6</v>
      </c>
      <c r="D1108" s="426">
        <v>189.84</v>
      </c>
      <c r="E1108" s="427">
        <v>179.3</v>
      </c>
    </row>
    <row r="1109" spans="1:5">
      <c r="A1109" s="215">
        <v>97887</v>
      </c>
      <c r="B1109" s="151" t="s">
        <v>30839</v>
      </c>
      <c r="C1109" s="215" t="s">
        <v>6</v>
      </c>
      <c r="D1109" s="426">
        <v>299.06</v>
      </c>
      <c r="E1109" s="427">
        <v>282.55</v>
      </c>
    </row>
    <row r="1110" spans="1:5">
      <c r="A1110" s="215">
        <v>97888</v>
      </c>
      <c r="B1110" s="151" t="s">
        <v>30840</v>
      </c>
      <c r="C1110" s="215" t="s">
        <v>6</v>
      </c>
      <c r="D1110" s="426">
        <v>572.88</v>
      </c>
      <c r="E1110" s="427">
        <v>542.05999999999995</v>
      </c>
    </row>
    <row r="1111" spans="1:5">
      <c r="A1111" s="215">
        <v>97889</v>
      </c>
      <c r="B1111" s="151" t="s">
        <v>30841</v>
      </c>
      <c r="C1111" s="215" t="s">
        <v>6</v>
      </c>
      <c r="D1111" s="426">
        <v>776.8</v>
      </c>
      <c r="E1111" s="427">
        <v>734.88</v>
      </c>
    </row>
    <row r="1112" spans="1:5">
      <c r="A1112" s="215">
        <v>97890</v>
      </c>
      <c r="B1112" s="151" t="s">
        <v>30842</v>
      </c>
      <c r="C1112" s="215" t="s">
        <v>6</v>
      </c>
      <c r="D1112" s="426">
        <v>861.42</v>
      </c>
      <c r="E1112" s="427">
        <v>818.51</v>
      </c>
    </row>
    <row r="1113" spans="1:5">
      <c r="A1113" s="215">
        <v>97881</v>
      </c>
      <c r="B1113" s="151" t="s">
        <v>30833</v>
      </c>
      <c r="C1113" s="215" t="s">
        <v>6</v>
      </c>
      <c r="D1113" s="426">
        <v>170.61</v>
      </c>
      <c r="E1113" s="427">
        <v>167.74</v>
      </c>
    </row>
    <row r="1114" spans="1:5">
      <c r="A1114" s="215">
        <v>97882</v>
      </c>
      <c r="B1114" s="151" t="s">
        <v>30834</v>
      </c>
      <c r="C1114" s="215" t="s">
        <v>6</v>
      </c>
      <c r="D1114" s="426">
        <v>271.45999999999998</v>
      </c>
      <c r="E1114" s="427">
        <v>267.39</v>
      </c>
    </row>
    <row r="1115" spans="1:5">
      <c r="A1115" s="215">
        <v>97883</v>
      </c>
      <c r="B1115" s="151" t="s">
        <v>30835</v>
      </c>
      <c r="C1115" s="215" t="s">
        <v>6</v>
      </c>
      <c r="D1115" s="426">
        <v>522.67999999999995</v>
      </c>
      <c r="E1115" s="427">
        <v>515.51</v>
      </c>
    </row>
    <row r="1116" spans="1:5">
      <c r="A1116" s="215">
        <v>97884</v>
      </c>
      <c r="B1116" s="151" t="s">
        <v>30836</v>
      </c>
      <c r="C1116" s="215" t="s">
        <v>6</v>
      </c>
      <c r="D1116" s="426">
        <v>1032.71</v>
      </c>
      <c r="E1116" s="427">
        <v>1020.77</v>
      </c>
    </row>
    <row r="1117" spans="1:5">
      <c r="A1117" s="215">
        <v>97885</v>
      </c>
      <c r="B1117" s="151" t="s">
        <v>30837</v>
      </c>
      <c r="C1117" s="215" t="s">
        <v>6</v>
      </c>
      <c r="D1117" s="426">
        <v>1592</v>
      </c>
      <c r="E1117" s="427">
        <v>1575.74</v>
      </c>
    </row>
    <row r="1118" spans="1:5">
      <c r="A1118" s="215">
        <v>99250</v>
      </c>
      <c r="B1118" s="151" t="s">
        <v>31219</v>
      </c>
      <c r="C1118" s="215" t="s">
        <v>6</v>
      </c>
      <c r="D1118" s="426">
        <v>207.13</v>
      </c>
      <c r="E1118" s="427">
        <v>195.97</v>
      </c>
    </row>
    <row r="1119" spans="1:5">
      <c r="A1119" s="215">
        <v>97900</v>
      </c>
      <c r="B1119" s="151" t="s">
        <v>31204</v>
      </c>
      <c r="C1119" s="215" t="s">
        <v>6</v>
      </c>
      <c r="D1119" s="426">
        <v>211.59</v>
      </c>
      <c r="E1119" s="427">
        <v>200.41</v>
      </c>
    </row>
    <row r="1120" spans="1:5">
      <c r="A1120" s="215">
        <v>99251</v>
      </c>
      <c r="B1120" s="151" t="s">
        <v>31220</v>
      </c>
      <c r="C1120" s="215" t="s">
        <v>6</v>
      </c>
      <c r="D1120" s="426">
        <v>324.45</v>
      </c>
      <c r="E1120" s="427">
        <v>306.85000000000002</v>
      </c>
    </row>
    <row r="1121" spans="1:5">
      <c r="A1121" s="215">
        <v>97901</v>
      </c>
      <c r="B1121" s="151" t="s">
        <v>31205</v>
      </c>
      <c r="C1121" s="215" t="s">
        <v>6</v>
      </c>
      <c r="D1121" s="426">
        <v>332.11</v>
      </c>
      <c r="E1121" s="427">
        <v>314.47000000000003</v>
      </c>
    </row>
    <row r="1122" spans="1:5">
      <c r="A1122" s="215">
        <v>99253</v>
      </c>
      <c r="B1122" s="151" t="s">
        <v>31221</v>
      </c>
      <c r="C1122" s="215" t="s">
        <v>6</v>
      </c>
      <c r="D1122" s="426">
        <v>622.91</v>
      </c>
      <c r="E1122" s="427">
        <v>589.61</v>
      </c>
    </row>
    <row r="1123" spans="1:5">
      <c r="A1123" s="215">
        <v>97902</v>
      </c>
      <c r="B1123" s="151" t="s">
        <v>31206</v>
      </c>
      <c r="C1123" s="215" t="s">
        <v>6</v>
      </c>
      <c r="D1123" s="426">
        <v>640.12</v>
      </c>
      <c r="E1123" s="427">
        <v>606.71</v>
      </c>
    </row>
    <row r="1124" spans="1:5">
      <c r="A1124" s="215">
        <v>99255</v>
      </c>
      <c r="B1124" s="151" t="s">
        <v>31222</v>
      </c>
      <c r="C1124" s="215" t="s">
        <v>6</v>
      </c>
      <c r="D1124" s="426">
        <v>866.39</v>
      </c>
      <c r="E1124" s="427">
        <v>819.98</v>
      </c>
    </row>
    <row r="1125" spans="1:5">
      <c r="A1125" s="215">
        <v>97903</v>
      </c>
      <c r="B1125" s="151" t="s">
        <v>31207</v>
      </c>
      <c r="C1125" s="215" t="s">
        <v>6</v>
      </c>
      <c r="D1125" s="426">
        <v>889.99</v>
      </c>
      <c r="E1125" s="427">
        <v>843.43</v>
      </c>
    </row>
    <row r="1126" spans="1:5">
      <c r="A1126" s="215">
        <v>99257</v>
      </c>
      <c r="B1126" s="151" t="s">
        <v>31223</v>
      </c>
      <c r="C1126" s="215" t="s">
        <v>6</v>
      </c>
      <c r="D1126" s="426">
        <v>998.21</v>
      </c>
      <c r="E1126" s="427">
        <v>947.91</v>
      </c>
    </row>
    <row r="1127" spans="1:5">
      <c r="A1127" s="215">
        <v>97904</v>
      </c>
      <c r="B1127" s="151" t="s">
        <v>31208</v>
      </c>
      <c r="C1127" s="215" t="s">
        <v>6</v>
      </c>
      <c r="D1127" s="426">
        <v>1028.73</v>
      </c>
      <c r="E1127" s="427">
        <v>978.24</v>
      </c>
    </row>
    <row r="1128" spans="1:5">
      <c r="A1128" s="215">
        <v>99258</v>
      </c>
      <c r="B1128" s="151" t="s">
        <v>31224</v>
      </c>
      <c r="C1128" s="215" t="s">
        <v>6</v>
      </c>
      <c r="D1128" s="426">
        <v>271.24</v>
      </c>
      <c r="E1128" s="427">
        <v>256.89</v>
      </c>
    </row>
    <row r="1129" spans="1:5">
      <c r="A1129" s="215">
        <v>97905</v>
      </c>
      <c r="B1129" s="151" t="s">
        <v>31209</v>
      </c>
      <c r="C1129" s="215" t="s">
        <v>6</v>
      </c>
      <c r="D1129" s="426">
        <v>276.11</v>
      </c>
      <c r="E1129" s="427">
        <v>261.73</v>
      </c>
    </row>
    <row r="1130" spans="1:5">
      <c r="A1130" s="215">
        <v>99260</v>
      </c>
      <c r="B1130" s="151" t="s">
        <v>31225</v>
      </c>
      <c r="C1130" s="215" t="s">
        <v>6</v>
      </c>
      <c r="D1130" s="426">
        <v>498.1</v>
      </c>
      <c r="E1130" s="427">
        <v>472.3</v>
      </c>
    </row>
    <row r="1131" spans="1:5">
      <c r="A1131" s="215">
        <v>97906</v>
      </c>
      <c r="B1131" s="151" t="s">
        <v>31210</v>
      </c>
      <c r="C1131" s="215" t="s">
        <v>6</v>
      </c>
      <c r="D1131" s="426">
        <v>508.94</v>
      </c>
      <c r="E1131" s="427">
        <v>483.07</v>
      </c>
    </row>
    <row r="1132" spans="1:5">
      <c r="A1132" s="215">
        <v>99262</v>
      </c>
      <c r="B1132" s="151" t="s">
        <v>31226</v>
      </c>
      <c r="C1132" s="215" t="s">
        <v>6</v>
      </c>
      <c r="D1132" s="426">
        <v>707.12</v>
      </c>
      <c r="E1132" s="427">
        <v>670.26</v>
      </c>
    </row>
    <row r="1133" spans="1:5">
      <c r="A1133" s="215">
        <v>97907</v>
      </c>
      <c r="B1133" s="151" t="s">
        <v>31211</v>
      </c>
      <c r="C1133" s="215" t="s">
        <v>6</v>
      </c>
      <c r="D1133" s="426">
        <v>722.59</v>
      </c>
      <c r="E1133" s="427">
        <v>685.63</v>
      </c>
    </row>
    <row r="1134" spans="1:5">
      <c r="A1134" s="215">
        <v>99264</v>
      </c>
      <c r="B1134" s="151" t="s">
        <v>31227</v>
      </c>
      <c r="C1134" s="215" t="s">
        <v>6</v>
      </c>
      <c r="D1134" s="426">
        <v>809.75</v>
      </c>
      <c r="E1134" s="427">
        <v>770.76</v>
      </c>
    </row>
    <row r="1135" spans="1:5">
      <c r="A1135" s="215">
        <v>97908</v>
      </c>
      <c r="B1135" s="151" t="s">
        <v>31212</v>
      </c>
      <c r="C1135" s="215" t="s">
        <v>6</v>
      </c>
      <c r="D1135" s="426">
        <v>830.65</v>
      </c>
      <c r="E1135" s="427">
        <v>791.53</v>
      </c>
    </row>
    <row r="1136" spans="1:5">
      <c r="A1136" s="215">
        <v>97895</v>
      </c>
      <c r="B1136" s="151" t="s">
        <v>31200</v>
      </c>
      <c r="C1136" s="215" t="s">
        <v>6</v>
      </c>
      <c r="D1136" s="426">
        <v>242.61</v>
      </c>
      <c r="E1136" s="427">
        <v>242.25</v>
      </c>
    </row>
    <row r="1137" spans="1:5">
      <c r="A1137" s="215">
        <v>97896</v>
      </c>
      <c r="B1137" s="151" t="s">
        <v>31201</v>
      </c>
      <c r="C1137" s="215" t="s">
        <v>6</v>
      </c>
      <c r="D1137" s="426">
        <v>449.56</v>
      </c>
      <c r="E1137" s="427">
        <v>448.78</v>
      </c>
    </row>
    <row r="1138" spans="1:5">
      <c r="A1138" s="215">
        <v>97897</v>
      </c>
      <c r="B1138" s="151" t="s">
        <v>31202</v>
      </c>
      <c r="C1138" s="215" t="s">
        <v>6</v>
      </c>
      <c r="D1138" s="426">
        <v>581.82000000000005</v>
      </c>
      <c r="E1138" s="427">
        <v>580.34</v>
      </c>
    </row>
    <row r="1139" spans="1:5">
      <c r="A1139" s="215">
        <v>97898</v>
      </c>
      <c r="B1139" s="151" t="s">
        <v>31203</v>
      </c>
      <c r="C1139" s="215" t="s">
        <v>6</v>
      </c>
      <c r="D1139" s="426">
        <v>1097.28</v>
      </c>
      <c r="E1139" s="427">
        <v>1085.9100000000001</v>
      </c>
    </row>
    <row r="1140" spans="1:5">
      <c r="A1140" s="215">
        <v>97899</v>
      </c>
      <c r="B1140" s="151" t="s">
        <v>39188</v>
      </c>
      <c r="C1140" s="215" t="s">
        <v>6</v>
      </c>
      <c r="D1140" s="426">
        <v>0</v>
      </c>
      <c r="E1140" s="427">
        <v>0</v>
      </c>
    </row>
    <row r="1141" spans="1:5">
      <c r="A1141" s="215">
        <v>101795</v>
      </c>
      <c r="B1141" s="151" t="s">
        <v>30884</v>
      </c>
      <c r="C1141" s="215" t="s">
        <v>6</v>
      </c>
      <c r="D1141" s="426">
        <v>647</v>
      </c>
      <c r="E1141" s="427">
        <v>617.95000000000005</v>
      </c>
    </row>
    <row r="1142" spans="1:5">
      <c r="A1142" s="215">
        <v>101796</v>
      </c>
      <c r="B1142" s="151" t="s">
        <v>39189</v>
      </c>
      <c r="C1142" s="215" t="s">
        <v>6</v>
      </c>
      <c r="D1142" s="426">
        <v>0</v>
      </c>
      <c r="E1142" s="427">
        <v>0</v>
      </c>
    </row>
    <row r="1143" spans="1:5">
      <c r="A1143" s="215">
        <v>101797</v>
      </c>
      <c r="B1143" s="151" t="s">
        <v>39190</v>
      </c>
      <c r="C1143" s="215" t="s">
        <v>6</v>
      </c>
      <c r="D1143" s="426">
        <v>0</v>
      </c>
      <c r="E1143" s="427">
        <v>0</v>
      </c>
    </row>
    <row r="1144" spans="1:5">
      <c r="A1144" s="215">
        <v>101802</v>
      </c>
      <c r="B1144" s="151" t="s">
        <v>31396</v>
      </c>
      <c r="C1144" s="215" t="s">
        <v>6</v>
      </c>
      <c r="D1144" s="426">
        <v>1878.77</v>
      </c>
      <c r="E1144" s="427">
        <v>1798.53</v>
      </c>
    </row>
    <row r="1145" spans="1:5">
      <c r="A1145" s="215">
        <v>101803</v>
      </c>
      <c r="B1145" s="151" t="s">
        <v>31397</v>
      </c>
      <c r="C1145" s="215" t="s">
        <v>6</v>
      </c>
      <c r="D1145" s="426">
        <v>1217.73</v>
      </c>
      <c r="E1145" s="427">
        <v>1161.8</v>
      </c>
    </row>
    <row r="1146" spans="1:5">
      <c r="A1146" s="215">
        <v>101804</v>
      </c>
      <c r="B1146" s="151" t="s">
        <v>31398</v>
      </c>
      <c r="C1146" s="215" t="s">
        <v>6</v>
      </c>
      <c r="D1146" s="426">
        <v>1510.37</v>
      </c>
      <c r="E1146" s="427">
        <v>1444.43</v>
      </c>
    </row>
    <row r="1147" spans="1:5">
      <c r="A1147" s="215">
        <v>101805</v>
      </c>
      <c r="B1147" s="151" t="s">
        <v>31399</v>
      </c>
      <c r="C1147" s="215" t="s">
        <v>6</v>
      </c>
      <c r="D1147" s="426">
        <v>1918.89</v>
      </c>
      <c r="E1147" s="427">
        <v>1834.85</v>
      </c>
    </row>
    <row r="1148" spans="1:5">
      <c r="A1148" s="215">
        <v>98115</v>
      </c>
      <c r="B1148" s="151" t="s">
        <v>35103</v>
      </c>
      <c r="C1148" s="215" t="s">
        <v>6</v>
      </c>
      <c r="D1148" s="426">
        <v>112.68</v>
      </c>
      <c r="E1148" s="427">
        <v>106.1</v>
      </c>
    </row>
    <row r="1149" spans="1:5">
      <c r="A1149" s="215">
        <v>98114</v>
      </c>
      <c r="B1149" s="151" t="s">
        <v>31325</v>
      </c>
      <c r="C1149" s="215" t="s">
        <v>6</v>
      </c>
      <c r="D1149" s="426">
        <v>638.82000000000005</v>
      </c>
      <c r="E1149" s="427">
        <v>633.26</v>
      </c>
    </row>
    <row r="1150" spans="1:5">
      <c r="A1150" s="215">
        <v>98112</v>
      </c>
      <c r="B1150" s="151" t="s">
        <v>31324</v>
      </c>
      <c r="C1150" s="215" t="s">
        <v>6</v>
      </c>
      <c r="D1150" s="426">
        <v>108.19</v>
      </c>
      <c r="E1150" s="427">
        <v>105.89</v>
      </c>
    </row>
    <row r="1151" spans="1:5">
      <c r="A1151" s="215">
        <v>100128</v>
      </c>
      <c r="B1151" s="151" t="s">
        <v>35853</v>
      </c>
      <c r="C1151" s="215" t="s">
        <v>6</v>
      </c>
      <c r="D1151" s="426">
        <v>1703.83</v>
      </c>
      <c r="E1151" s="427">
        <v>1700.53</v>
      </c>
    </row>
    <row r="1152" spans="1:5">
      <c r="A1152" s="215">
        <v>102623</v>
      </c>
      <c r="B1152" s="151" t="s">
        <v>31258</v>
      </c>
      <c r="C1152" s="215" t="s">
        <v>6</v>
      </c>
      <c r="D1152" s="426">
        <v>901.79</v>
      </c>
      <c r="E1152" s="427">
        <v>889.26</v>
      </c>
    </row>
    <row r="1153" spans="1:5">
      <c r="A1153" s="215">
        <v>102607</v>
      </c>
      <c r="B1153" s="151" t="s">
        <v>31248</v>
      </c>
      <c r="C1153" s="215" t="s">
        <v>6</v>
      </c>
      <c r="D1153" s="426">
        <v>455.43</v>
      </c>
      <c r="E1153" s="427">
        <v>454.53</v>
      </c>
    </row>
    <row r="1154" spans="1:5">
      <c r="A1154" s="215">
        <v>102608</v>
      </c>
      <c r="B1154" s="151" t="s">
        <v>31249</v>
      </c>
      <c r="C1154" s="215" t="s">
        <v>6</v>
      </c>
      <c r="D1154" s="426">
        <v>1040.48</v>
      </c>
      <c r="E1154" s="427">
        <v>1039.28</v>
      </c>
    </row>
    <row r="1155" spans="1:5">
      <c r="A1155" s="215">
        <v>102609</v>
      </c>
      <c r="B1155" s="151" t="s">
        <v>31250</v>
      </c>
      <c r="C1155" s="215" t="s">
        <v>6</v>
      </c>
      <c r="D1155" s="426">
        <v>1183.24</v>
      </c>
      <c r="E1155" s="427">
        <v>1181.6400000000001</v>
      </c>
    </row>
    <row r="1156" spans="1:5">
      <c r="A1156" s="215">
        <v>102610</v>
      </c>
      <c r="B1156" s="151" t="s">
        <v>36334</v>
      </c>
      <c r="C1156" s="215" t="s">
        <v>6</v>
      </c>
      <c r="D1156" s="426">
        <v>2030.65</v>
      </c>
      <c r="E1156" s="427">
        <v>2028.65</v>
      </c>
    </row>
    <row r="1157" spans="1:5">
      <c r="A1157" s="215">
        <v>102622</v>
      </c>
      <c r="B1157" s="151" t="s">
        <v>31257</v>
      </c>
      <c r="C1157" s="215" t="s">
        <v>6</v>
      </c>
      <c r="D1157" s="426">
        <v>665.15</v>
      </c>
      <c r="E1157" s="427">
        <v>653.83000000000004</v>
      </c>
    </row>
    <row r="1158" spans="1:5">
      <c r="A1158" s="215">
        <v>102605</v>
      </c>
      <c r="B1158" s="151" t="s">
        <v>31246</v>
      </c>
      <c r="C1158" s="215" t="s">
        <v>6</v>
      </c>
      <c r="D1158" s="426">
        <v>276.43</v>
      </c>
      <c r="E1158" s="427">
        <v>275.8</v>
      </c>
    </row>
    <row r="1159" spans="1:5">
      <c r="A1159" s="215">
        <v>102606</v>
      </c>
      <c r="B1159" s="151" t="s">
        <v>31247</v>
      </c>
      <c r="C1159" s="215" t="s">
        <v>6</v>
      </c>
      <c r="D1159" s="426">
        <v>425.19</v>
      </c>
      <c r="E1159" s="427">
        <v>424.41</v>
      </c>
    </row>
    <row r="1160" spans="1:5">
      <c r="A1160" s="215">
        <v>102613</v>
      </c>
      <c r="B1160" s="151" t="s">
        <v>31252</v>
      </c>
      <c r="C1160" s="215" t="s">
        <v>6</v>
      </c>
      <c r="D1160" s="426">
        <v>637.04999999999995</v>
      </c>
      <c r="E1160" s="427">
        <v>636.13</v>
      </c>
    </row>
    <row r="1161" spans="1:5">
      <c r="A1161" s="215">
        <v>102619</v>
      </c>
      <c r="B1161" s="151" t="s">
        <v>31256</v>
      </c>
      <c r="C1161" s="215" t="s">
        <v>6</v>
      </c>
      <c r="D1161" s="426">
        <v>5458.8</v>
      </c>
      <c r="E1161" s="427">
        <v>5442.25</v>
      </c>
    </row>
    <row r="1162" spans="1:5">
      <c r="A1162" s="215">
        <v>102614</v>
      </c>
      <c r="B1162" s="151" t="s">
        <v>31253</v>
      </c>
      <c r="C1162" s="215" t="s">
        <v>6</v>
      </c>
      <c r="D1162" s="426">
        <v>978.62</v>
      </c>
      <c r="E1162" s="427">
        <v>977.44</v>
      </c>
    </row>
    <row r="1163" spans="1:5">
      <c r="A1163" s="215">
        <v>102620</v>
      </c>
      <c r="B1163" s="151" t="s">
        <v>36338</v>
      </c>
      <c r="C1163" s="215" t="s">
        <v>6</v>
      </c>
      <c r="D1163" s="426">
        <v>7903.15</v>
      </c>
      <c r="E1163" s="427">
        <v>7886.6</v>
      </c>
    </row>
    <row r="1164" spans="1:5">
      <c r="A1164" s="215">
        <v>102615</v>
      </c>
      <c r="B1164" s="151" t="s">
        <v>31254</v>
      </c>
      <c r="C1164" s="215" t="s">
        <v>6</v>
      </c>
      <c r="D1164" s="426">
        <v>1228.1500000000001</v>
      </c>
      <c r="E1164" s="427">
        <v>1226.68</v>
      </c>
    </row>
    <row r="1165" spans="1:5">
      <c r="A1165" s="215">
        <v>102621</v>
      </c>
      <c r="B1165" s="151" t="s">
        <v>36339</v>
      </c>
      <c r="C1165" s="215" t="s">
        <v>6</v>
      </c>
      <c r="D1165" s="426">
        <v>12115.39</v>
      </c>
      <c r="E1165" s="427">
        <v>12098.84</v>
      </c>
    </row>
    <row r="1166" spans="1:5">
      <c r="A1166" s="215">
        <v>102616</v>
      </c>
      <c r="B1166" s="151" t="s">
        <v>36336</v>
      </c>
      <c r="C1166" s="215" t="s">
        <v>6</v>
      </c>
      <c r="D1166" s="426">
        <v>1817.08</v>
      </c>
      <c r="E1166" s="427">
        <v>1815.15</v>
      </c>
    </row>
    <row r="1167" spans="1:5">
      <c r="A1167" s="215">
        <v>102611</v>
      </c>
      <c r="B1167" s="151" t="s">
        <v>31251</v>
      </c>
      <c r="C1167" s="215" t="s">
        <v>6</v>
      </c>
      <c r="D1167" s="426">
        <v>457.86</v>
      </c>
      <c r="E1167" s="427">
        <v>457.17</v>
      </c>
    </row>
    <row r="1168" spans="1:5">
      <c r="A1168" s="215">
        <v>102617</v>
      </c>
      <c r="B1168" s="151" t="s">
        <v>31255</v>
      </c>
      <c r="C1168" s="215" t="s">
        <v>6</v>
      </c>
      <c r="D1168" s="426">
        <v>3403.19</v>
      </c>
      <c r="E1168" s="427">
        <v>3386.64</v>
      </c>
    </row>
    <row r="1169" spans="1:5">
      <c r="A1169" s="215">
        <v>102618</v>
      </c>
      <c r="B1169" s="151" t="s">
        <v>36337</v>
      </c>
      <c r="C1169" s="215" t="s">
        <v>6</v>
      </c>
      <c r="D1169" s="426">
        <v>4081.88</v>
      </c>
      <c r="E1169" s="427">
        <v>4065.33</v>
      </c>
    </row>
    <row r="1170" spans="1:5">
      <c r="A1170" s="215">
        <v>102612</v>
      </c>
      <c r="B1170" s="151" t="s">
        <v>36335</v>
      </c>
      <c r="C1170" s="215" t="s">
        <v>6</v>
      </c>
      <c r="D1170" s="426">
        <v>656.45</v>
      </c>
      <c r="E1170" s="427">
        <v>655.69</v>
      </c>
    </row>
    <row r="1171" spans="1:5">
      <c r="A1171" s="215">
        <v>102603</v>
      </c>
      <c r="B1171" s="151" t="s">
        <v>31244</v>
      </c>
      <c r="C1171" s="215" t="s">
        <v>6</v>
      </c>
      <c r="D1171" s="426">
        <v>14.83</v>
      </c>
      <c r="E1171" s="427">
        <v>13.62</v>
      </c>
    </row>
    <row r="1172" spans="1:5">
      <c r="A1172" s="215">
        <v>102587</v>
      </c>
      <c r="B1172" s="151" t="s">
        <v>31228</v>
      </c>
      <c r="C1172" s="215" t="s">
        <v>6</v>
      </c>
      <c r="D1172" s="426">
        <v>5.08</v>
      </c>
      <c r="E1172" s="427">
        <v>4.67</v>
      </c>
    </row>
    <row r="1173" spans="1:5">
      <c r="A1173" s="215">
        <v>102589</v>
      </c>
      <c r="B1173" s="151" t="s">
        <v>31230</v>
      </c>
      <c r="C1173" s="215" t="s">
        <v>6</v>
      </c>
      <c r="D1173" s="426">
        <v>5.66</v>
      </c>
      <c r="E1173" s="427">
        <v>5.19</v>
      </c>
    </row>
    <row r="1174" spans="1:5">
      <c r="A1174" s="215">
        <v>102591</v>
      </c>
      <c r="B1174" s="151" t="s">
        <v>31232</v>
      </c>
      <c r="C1174" s="215" t="s">
        <v>6</v>
      </c>
      <c r="D1174" s="426">
        <v>6.23</v>
      </c>
      <c r="E1174" s="427">
        <v>5.72</v>
      </c>
    </row>
    <row r="1175" spans="1:5">
      <c r="A1175" s="215">
        <v>102593</v>
      </c>
      <c r="B1175" s="151" t="s">
        <v>31234</v>
      </c>
      <c r="C1175" s="215" t="s">
        <v>6</v>
      </c>
      <c r="D1175" s="426">
        <v>7.03</v>
      </c>
      <c r="E1175" s="427">
        <v>6.46</v>
      </c>
    </row>
    <row r="1176" spans="1:5">
      <c r="A1176" s="215">
        <v>102595</v>
      </c>
      <c r="B1176" s="151" t="s">
        <v>31236</v>
      </c>
      <c r="C1176" s="215" t="s">
        <v>6</v>
      </c>
      <c r="D1176" s="426">
        <v>7.95</v>
      </c>
      <c r="E1176" s="427">
        <v>7.3</v>
      </c>
    </row>
    <row r="1177" spans="1:5">
      <c r="A1177" s="215">
        <v>102597</v>
      </c>
      <c r="B1177" s="151" t="s">
        <v>31238</v>
      </c>
      <c r="C1177" s="215" t="s">
        <v>6</v>
      </c>
      <c r="D1177" s="426">
        <v>9.1</v>
      </c>
      <c r="E1177" s="427">
        <v>8.35</v>
      </c>
    </row>
    <row r="1178" spans="1:5">
      <c r="A1178" s="215">
        <v>102599</v>
      </c>
      <c r="B1178" s="151" t="s">
        <v>31240</v>
      </c>
      <c r="C1178" s="215" t="s">
        <v>6</v>
      </c>
      <c r="D1178" s="426">
        <v>10.24</v>
      </c>
      <c r="E1178" s="427">
        <v>9.4</v>
      </c>
    </row>
    <row r="1179" spans="1:5">
      <c r="A1179" s="215">
        <v>102601</v>
      </c>
      <c r="B1179" s="151" t="s">
        <v>31242</v>
      </c>
      <c r="C1179" s="215" t="s">
        <v>6</v>
      </c>
      <c r="D1179" s="426">
        <v>11.96</v>
      </c>
      <c r="E1179" s="427">
        <v>10.99</v>
      </c>
    </row>
    <row r="1180" spans="1:5">
      <c r="A1180" s="215">
        <v>102604</v>
      </c>
      <c r="B1180" s="151" t="s">
        <v>31245</v>
      </c>
      <c r="C1180" s="215" t="s">
        <v>6</v>
      </c>
      <c r="D1180" s="426">
        <v>17.100000000000001</v>
      </c>
      <c r="E1180" s="427">
        <v>15.7</v>
      </c>
    </row>
    <row r="1181" spans="1:5">
      <c r="A1181" s="215">
        <v>102588</v>
      </c>
      <c r="B1181" s="151" t="s">
        <v>31229</v>
      </c>
      <c r="C1181" s="215" t="s">
        <v>6</v>
      </c>
      <c r="D1181" s="426">
        <v>7.35</v>
      </c>
      <c r="E1181" s="427">
        <v>6.75</v>
      </c>
    </row>
    <row r="1182" spans="1:5">
      <c r="A1182" s="215">
        <v>102590</v>
      </c>
      <c r="B1182" s="151" t="s">
        <v>31231</v>
      </c>
      <c r="C1182" s="215" t="s">
        <v>6</v>
      </c>
      <c r="D1182" s="426">
        <v>7.93</v>
      </c>
      <c r="E1182" s="427">
        <v>7.28</v>
      </c>
    </row>
    <row r="1183" spans="1:5">
      <c r="A1183" s="215">
        <v>102592</v>
      </c>
      <c r="B1183" s="151" t="s">
        <v>31233</v>
      </c>
      <c r="C1183" s="215" t="s">
        <v>6</v>
      </c>
      <c r="D1183" s="426">
        <v>8.5</v>
      </c>
      <c r="E1183" s="427">
        <v>7.8</v>
      </c>
    </row>
    <row r="1184" spans="1:5">
      <c r="A1184" s="215">
        <v>102594</v>
      </c>
      <c r="B1184" s="151" t="s">
        <v>31235</v>
      </c>
      <c r="C1184" s="215" t="s">
        <v>6</v>
      </c>
      <c r="D1184" s="426">
        <v>9.31</v>
      </c>
      <c r="E1184" s="427">
        <v>8.5500000000000007</v>
      </c>
    </row>
    <row r="1185" spans="1:5">
      <c r="A1185" s="215">
        <v>102596</v>
      </c>
      <c r="B1185" s="151" t="s">
        <v>31237</v>
      </c>
      <c r="C1185" s="215" t="s">
        <v>6</v>
      </c>
      <c r="D1185" s="426">
        <v>10.220000000000001</v>
      </c>
      <c r="E1185" s="427">
        <v>9.39</v>
      </c>
    </row>
    <row r="1186" spans="1:5">
      <c r="A1186" s="215">
        <v>102598</v>
      </c>
      <c r="B1186" s="151" t="s">
        <v>31239</v>
      </c>
      <c r="C1186" s="215" t="s">
        <v>6</v>
      </c>
      <c r="D1186" s="426">
        <v>11.37</v>
      </c>
      <c r="E1186" s="427">
        <v>10.44</v>
      </c>
    </row>
    <row r="1187" spans="1:5">
      <c r="A1187" s="215">
        <v>102600</v>
      </c>
      <c r="B1187" s="151" t="s">
        <v>31241</v>
      </c>
      <c r="C1187" s="215" t="s">
        <v>6</v>
      </c>
      <c r="D1187" s="426">
        <v>12.52</v>
      </c>
      <c r="E1187" s="427">
        <v>11.5</v>
      </c>
    </row>
    <row r="1188" spans="1:5">
      <c r="A1188" s="215">
        <v>102602</v>
      </c>
      <c r="B1188" s="151" t="s">
        <v>31243</v>
      </c>
      <c r="C1188" s="215" t="s">
        <v>6</v>
      </c>
      <c r="D1188" s="426">
        <v>14.23</v>
      </c>
      <c r="E1188" s="427">
        <v>13.08</v>
      </c>
    </row>
    <row r="1189" spans="1:5">
      <c r="A1189" s="215">
        <v>103005</v>
      </c>
      <c r="B1189" s="151" t="s">
        <v>53107</v>
      </c>
      <c r="C1189" s="215" t="s">
        <v>6</v>
      </c>
      <c r="D1189" s="426">
        <v>647.44000000000005</v>
      </c>
      <c r="E1189" s="427">
        <v>626.6</v>
      </c>
    </row>
    <row r="1190" spans="1:5">
      <c r="A1190" s="215">
        <v>103006</v>
      </c>
      <c r="B1190" s="151" t="s">
        <v>53108</v>
      </c>
      <c r="C1190" s="215" t="s">
        <v>6</v>
      </c>
      <c r="D1190" s="426">
        <v>822</v>
      </c>
      <c r="E1190" s="427">
        <v>795.59</v>
      </c>
    </row>
    <row r="1191" spans="1:5">
      <c r="A1191" s="215">
        <v>103007</v>
      </c>
      <c r="B1191" s="151" t="s">
        <v>53109</v>
      </c>
      <c r="C1191" s="215" t="s">
        <v>6</v>
      </c>
      <c r="D1191" s="426">
        <v>1086.76</v>
      </c>
      <c r="E1191" s="427">
        <v>1052.99</v>
      </c>
    </row>
    <row r="1192" spans="1:5">
      <c r="A1192" s="215">
        <v>103004</v>
      </c>
      <c r="B1192" s="151" t="s">
        <v>53110</v>
      </c>
      <c r="C1192" s="215" t="s">
        <v>9</v>
      </c>
      <c r="D1192" s="426">
        <v>0</v>
      </c>
      <c r="E1192" s="427">
        <v>0</v>
      </c>
    </row>
    <row r="1193" spans="1:5">
      <c r="A1193" s="215">
        <v>102989</v>
      </c>
      <c r="B1193" s="151" t="s">
        <v>53111</v>
      </c>
      <c r="C1193" s="215" t="s">
        <v>9</v>
      </c>
      <c r="D1193" s="426">
        <v>45.44</v>
      </c>
      <c r="E1193" s="427">
        <v>44.16</v>
      </c>
    </row>
    <row r="1194" spans="1:5">
      <c r="A1194" s="215">
        <v>102990</v>
      </c>
      <c r="B1194" s="151" t="s">
        <v>53112</v>
      </c>
      <c r="C1194" s="215" t="s">
        <v>9</v>
      </c>
      <c r="D1194" s="426">
        <v>57.2</v>
      </c>
      <c r="E1194" s="427">
        <v>55.52</v>
      </c>
    </row>
    <row r="1195" spans="1:5">
      <c r="A1195" s="215">
        <v>102991</v>
      </c>
      <c r="B1195" s="151" t="s">
        <v>53113</v>
      </c>
      <c r="C1195" s="215" t="s">
        <v>9</v>
      </c>
      <c r="D1195" s="426">
        <v>75.3</v>
      </c>
      <c r="E1195" s="427">
        <v>73.06</v>
      </c>
    </row>
    <row r="1196" spans="1:5">
      <c r="A1196" s="215">
        <v>102992</v>
      </c>
      <c r="B1196" s="151" t="s">
        <v>53114</v>
      </c>
      <c r="C1196" s="215" t="s">
        <v>9</v>
      </c>
      <c r="D1196" s="426">
        <v>109.04</v>
      </c>
      <c r="E1196" s="427">
        <v>107.37</v>
      </c>
    </row>
    <row r="1197" spans="1:5">
      <c r="A1197" s="215">
        <v>102993</v>
      </c>
      <c r="B1197" s="151" t="s">
        <v>53115</v>
      </c>
      <c r="C1197" s="215" t="s">
        <v>9</v>
      </c>
      <c r="D1197" s="426">
        <v>141.84</v>
      </c>
      <c r="E1197" s="427">
        <v>139.66</v>
      </c>
    </row>
    <row r="1198" spans="1:5">
      <c r="A1198" s="215">
        <v>102994</v>
      </c>
      <c r="B1198" s="151" t="s">
        <v>53116</v>
      </c>
      <c r="C1198" s="215" t="s">
        <v>9</v>
      </c>
      <c r="D1198" s="426">
        <v>264.95999999999998</v>
      </c>
      <c r="E1198" s="427">
        <v>260.88</v>
      </c>
    </row>
    <row r="1199" spans="1:5">
      <c r="A1199" s="215">
        <v>106017</v>
      </c>
      <c r="B1199" s="151" t="s">
        <v>53117</v>
      </c>
      <c r="C1199" s="215" t="s">
        <v>6</v>
      </c>
      <c r="D1199" s="426">
        <v>0</v>
      </c>
      <c r="E1199" s="427">
        <v>0</v>
      </c>
    </row>
    <row r="1200" spans="1:5">
      <c r="A1200" s="215">
        <v>105944</v>
      </c>
      <c r="B1200" s="151" t="s">
        <v>53118</v>
      </c>
      <c r="C1200" s="215" t="s">
        <v>1</v>
      </c>
      <c r="D1200" s="426">
        <v>791.17</v>
      </c>
      <c r="E1200" s="427">
        <v>760.52</v>
      </c>
    </row>
    <row r="1201" spans="1:5">
      <c r="A1201" s="215">
        <v>106004</v>
      </c>
      <c r="B1201" s="151" t="s">
        <v>53119</v>
      </c>
      <c r="C1201" s="215" t="s">
        <v>9</v>
      </c>
      <c r="D1201" s="426">
        <v>188.14</v>
      </c>
      <c r="E1201" s="427">
        <v>179.06</v>
      </c>
    </row>
    <row r="1202" spans="1:5">
      <c r="A1202" s="215">
        <v>106005</v>
      </c>
      <c r="B1202" s="151" t="s">
        <v>53120</v>
      </c>
      <c r="C1202" s="215" t="s">
        <v>9</v>
      </c>
      <c r="D1202" s="426">
        <v>222.58</v>
      </c>
      <c r="E1202" s="427">
        <v>211.82</v>
      </c>
    </row>
    <row r="1203" spans="1:5">
      <c r="A1203" s="215">
        <v>106006</v>
      </c>
      <c r="B1203" s="151" t="s">
        <v>53121</v>
      </c>
      <c r="C1203" s="215" t="s">
        <v>9</v>
      </c>
      <c r="D1203" s="426">
        <v>265.02</v>
      </c>
      <c r="E1203" s="427">
        <v>252.23</v>
      </c>
    </row>
    <row r="1204" spans="1:5">
      <c r="A1204" s="215">
        <v>106007</v>
      </c>
      <c r="B1204" s="151" t="s">
        <v>53122</v>
      </c>
      <c r="C1204" s="215" t="s">
        <v>9</v>
      </c>
      <c r="D1204" s="426">
        <v>302.13</v>
      </c>
      <c r="E1204" s="427">
        <v>287.52999999999997</v>
      </c>
    </row>
    <row r="1205" spans="1:5">
      <c r="A1205" s="215">
        <v>106008</v>
      </c>
      <c r="B1205" s="151" t="s">
        <v>53123</v>
      </c>
      <c r="C1205" s="17" t="s">
        <v>9</v>
      </c>
      <c r="D1205" s="426">
        <v>339.23</v>
      </c>
      <c r="E1205" s="427">
        <v>322.85000000000002</v>
      </c>
    </row>
    <row r="1206" spans="1:5">
      <c r="A1206" s="215">
        <v>106009</v>
      </c>
      <c r="B1206" s="151" t="s">
        <v>53124</v>
      </c>
      <c r="C1206" s="215" t="s">
        <v>9</v>
      </c>
      <c r="D1206" s="426">
        <v>418.78</v>
      </c>
      <c r="E1206" s="427">
        <v>398.54</v>
      </c>
    </row>
    <row r="1207" spans="1:5">
      <c r="A1207" s="215">
        <v>106010</v>
      </c>
      <c r="B1207" s="151" t="s">
        <v>53125</v>
      </c>
      <c r="C1207" s="215" t="s">
        <v>9</v>
      </c>
      <c r="D1207" s="426">
        <v>490.32</v>
      </c>
      <c r="E1207" s="427">
        <v>466.62</v>
      </c>
    </row>
    <row r="1208" spans="1:5">
      <c r="A1208" s="215">
        <v>106011</v>
      </c>
      <c r="B1208" s="151" t="s">
        <v>53126</v>
      </c>
      <c r="C1208" s="215" t="s">
        <v>9</v>
      </c>
      <c r="D1208" s="426">
        <v>844.78</v>
      </c>
      <c r="E1208" s="427">
        <v>810.58</v>
      </c>
    </row>
    <row r="1209" spans="1:5">
      <c r="A1209" s="215">
        <v>106013</v>
      </c>
      <c r="B1209" s="151" t="s">
        <v>53127</v>
      </c>
      <c r="C1209" s="215" t="s">
        <v>9</v>
      </c>
      <c r="D1209" s="426">
        <v>1057.8900000000001</v>
      </c>
      <c r="E1209" s="427">
        <v>1014.76</v>
      </c>
    </row>
    <row r="1210" spans="1:5">
      <c r="A1210" s="215">
        <v>106012</v>
      </c>
      <c r="B1210" s="151" t="s">
        <v>53128</v>
      </c>
      <c r="C1210" s="215" t="s">
        <v>9</v>
      </c>
      <c r="D1210" s="426">
        <v>929.32</v>
      </c>
      <c r="E1210" s="427">
        <v>892.22</v>
      </c>
    </row>
    <row r="1211" spans="1:5">
      <c r="A1211" s="215">
        <v>106014</v>
      </c>
      <c r="B1211" s="151" t="s">
        <v>53129</v>
      </c>
      <c r="C1211" s="215" t="s">
        <v>9</v>
      </c>
      <c r="D1211" s="426">
        <v>1183.43</v>
      </c>
      <c r="E1211" s="427">
        <v>1139.1600000000001</v>
      </c>
    </row>
    <row r="1212" spans="1:5">
      <c r="A1212" s="215">
        <v>106015</v>
      </c>
      <c r="B1212" s="151" t="s">
        <v>53130</v>
      </c>
      <c r="C1212" s="215" t="s">
        <v>9</v>
      </c>
      <c r="D1212" s="426">
        <v>1420.76</v>
      </c>
      <c r="E1212" s="427">
        <v>1365.99</v>
      </c>
    </row>
    <row r="1213" spans="1:5">
      <c r="A1213" s="215">
        <v>106016</v>
      </c>
      <c r="B1213" s="151" t="s">
        <v>53131</v>
      </c>
      <c r="C1213" s="215" t="s">
        <v>9</v>
      </c>
      <c r="D1213" s="426">
        <v>1671.86</v>
      </c>
      <c r="E1213" s="427">
        <v>1606.15</v>
      </c>
    </row>
    <row r="1214" spans="1:5">
      <c r="A1214" s="215">
        <v>106003</v>
      </c>
      <c r="B1214" s="151" t="s">
        <v>54132</v>
      </c>
      <c r="C1214" s="215" t="s">
        <v>9</v>
      </c>
      <c r="D1214" s="426">
        <v>170.19</v>
      </c>
      <c r="E1214" s="427">
        <v>164.6</v>
      </c>
    </row>
    <row r="1215" spans="1:5">
      <c r="A1215" s="215">
        <v>105997</v>
      </c>
      <c r="B1215" s="151" t="s">
        <v>54133</v>
      </c>
      <c r="C1215" s="215" t="s">
        <v>9</v>
      </c>
      <c r="D1215" s="426">
        <v>93.19</v>
      </c>
      <c r="E1215" s="427">
        <v>90.1</v>
      </c>
    </row>
    <row r="1216" spans="1:5">
      <c r="A1216" s="215">
        <v>105998</v>
      </c>
      <c r="B1216" s="151" t="s">
        <v>54134</v>
      </c>
      <c r="C1216" s="215" t="s">
        <v>9</v>
      </c>
      <c r="D1216" s="426">
        <v>103.25</v>
      </c>
      <c r="E1216" s="427">
        <v>99.84</v>
      </c>
    </row>
    <row r="1217" spans="1:5">
      <c r="A1217" s="215">
        <v>105999</v>
      </c>
      <c r="B1217" s="151" t="s">
        <v>54135</v>
      </c>
      <c r="C1217" s="215" t="s">
        <v>9</v>
      </c>
      <c r="D1217" s="426">
        <v>117.48</v>
      </c>
      <c r="E1217" s="427">
        <v>113.6</v>
      </c>
    </row>
    <row r="1218" spans="1:5">
      <c r="A1218" s="215">
        <v>106000</v>
      </c>
      <c r="B1218" s="151" t="s">
        <v>54136</v>
      </c>
      <c r="C1218" s="215" t="s">
        <v>9</v>
      </c>
      <c r="D1218" s="426">
        <v>131.69</v>
      </c>
      <c r="E1218" s="427">
        <v>127.34</v>
      </c>
    </row>
    <row r="1219" spans="1:5">
      <c r="A1219" s="215">
        <v>106001</v>
      </c>
      <c r="B1219" s="151" t="s">
        <v>54137</v>
      </c>
      <c r="C1219" s="215" t="s">
        <v>9</v>
      </c>
      <c r="D1219" s="426">
        <v>141.76</v>
      </c>
      <c r="E1219" s="427">
        <v>137.09</v>
      </c>
    </row>
    <row r="1220" spans="1:5">
      <c r="A1220" s="215">
        <v>106002</v>
      </c>
      <c r="B1220" s="151" t="s">
        <v>54138</v>
      </c>
      <c r="C1220" s="215" t="s">
        <v>9</v>
      </c>
      <c r="D1220" s="426">
        <v>155.97</v>
      </c>
      <c r="E1220" s="427">
        <v>150.83000000000001</v>
      </c>
    </row>
    <row r="1221" spans="1:5">
      <c r="A1221" s="215">
        <v>105992</v>
      </c>
      <c r="B1221" s="151" t="s">
        <v>54139</v>
      </c>
      <c r="C1221" s="215" t="s">
        <v>9</v>
      </c>
      <c r="D1221" s="426">
        <v>103.22</v>
      </c>
      <c r="E1221" s="427">
        <v>98.92</v>
      </c>
    </row>
    <row r="1222" spans="1:5">
      <c r="A1222" s="215">
        <v>105993</v>
      </c>
      <c r="B1222" s="151" t="s">
        <v>54140</v>
      </c>
      <c r="C1222" s="215" t="s">
        <v>9</v>
      </c>
      <c r="D1222" s="426">
        <v>123.84</v>
      </c>
      <c r="E1222" s="427">
        <v>118.69</v>
      </c>
    </row>
    <row r="1223" spans="1:5">
      <c r="A1223" s="215">
        <v>105994</v>
      </c>
      <c r="B1223" s="151" t="s">
        <v>54141</v>
      </c>
      <c r="C1223" s="215" t="s">
        <v>9</v>
      </c>
      <c r="D1223" s="426">
        <v>151.76</v>
      </c>
      <c r="E1223" s="427">
        <v>145.44</v>
      </c>
    </row>
    <row r="1224" spans="1:5">
      <c r="A1224" s="215">
        <v>105995</v>
      </c>
      <c r="B1224" s="151" t="s">
        <v>54142</v>
      </c>
      <c r="C1224" s="215" t="s">
        <v>9</v>
      </c>
      <c r="D1224" s="426">
        <v>179.76</v>
      </c>
      <c r="E1224" s="427">
        <v>172.29</v>
      </c>
    </row>
    <row r="1225" spans="1:5">
      <c r="A1225" s="215">
        <v>105996</v>
      </c>
      <c r="B1225" s="151" t="s">
        <v>54143</v>
      </c>
      <c r="C1225" s="215" t="s">
        <v>9</v>
      </c>
      <c r="D1225" s="426">
        <v>194.35</v>
      </c>
      <c r="E1225" s="427">
        <v>186.26</v>
      </c>
    </row>
    <row r="1226" spans="1:5">
      <c r="A1226" s="215">
        <v>105988</v>
      </c>
      <c r="B1226" s="151" t="s">
        <v>54144</v>
      </c>
      <c r="C1226" s="215" t="s">
        <v>9</v>
      </c>
      <c r="D1226" s="426">
        <v>68</v>
      </c>
      <c r="E1226" s="427">
        <v>65.150000000000006</v>
      </c>
    </row>
    <row r="1227" spans="1:5">
      <c r="A1227" s="215">
        <v>105989</v>
      </c>
      <c r="B1227" s="151" t="s">
        <v>54145</v>
      </c>
      <c r="C1227" s="215" t="s">
        <v>9</v>
      </c>
      <c r="D1227" s="426">
        <v>75.290000000000006</v>
      </c>
      <c r="E1227" s="427">
        <v>72.150000000000006</v>
      </c>
    </row>
    <row r="1228" spans="1:5">
      <c r="A1228" s="215">
        <v>105990</v>
      </c>
      <c r="B1228" s="151" t="s">
        <v>54146</v>
      </c>
      <c r="C1228" s="215" t="s">
        <v>9</v>
      </c>
      <c r="D1228" s="426">
        <v>85.61</v>
      </c>
      <c r="E1228" s="427">
        <v>82.04</v>
      </c>
    </row>
    <row r="1229" spans="1:5">
      <c r="A1229" s="215">
        <v>105991</v>
      </c>
      <c r="B1229" s="151" t="s">
        <v>54147</v>
      </c>
      <c r="C1229" s="215" t="s">
        <v>9</v>
      </c>
      <c r="D1229" s="426">
        <v>95.92</v>
      </c>
      <c r="E1229" s="427">
        <v>91.91</v>
      </c>
    </row>
    <row r="1230" spans="1:5">
      <c r="A1230" s="215">
        <v>105987</v>
      </c>
      <c r="B1230" s="151" t="s">
        <v>54148</v>
      </c>
      <c r="C1230" s="215" t="s">
        <v>9</v>
      </c>
      <c r="D1230" s="426">
        <v>117.81</v>
      </c>
      <c r="E1230" s="427">
        <v>112.89</v>
      </c>
    </row>
    <row r="1231" spans="1:5">
      <c r="A1231" s="215">
        <v>105986</v>
      </c>
      <c r="B1231" s="151" t="s">
        <v>54149</v>
      </c>
      <c r="C1231" s="215" t="s">
        <v>9</v>
      </c>
      <c r="D1231" s="426">
        <v>147</v>
      </c>
      <c r="E1231" s="427">
        <v>140.88</v>
      </c>
    </row>
    <row r="1232" spans="1:5">
      <c r="A1232" s="215">
        <v>106019</v>
      </c>
      <c r="B1232" s="151" t="s">
        <v>53132</v>
      </c>
      <c r="C1232" s="215" t="s">
        <v>6</v>
      </c>
      <c r="D1232" s="426">
        <v>0</v>
      </c>
      <c r="E1232" s="427">
        <v>0</v>
      </c>
    </row>
    <row r="1233" spans="1:5">
      <c r="A1233" s="215">
        <v>103001</v>
      </c>
      <c r="B1233" s="151" t="s">
        <v>53133</v>
      </c>
      <c r="C1233" s="215" t="s">
        <v>6</v>
      </c>
      <c r="D1233" s="426">
        <v>208.41</v>
      </c>
      <c r="E1233" s="427">
        <v>207.04</v>
      </c>
    </row>
    <row r="1234" spans="1:5">
      <c r="A1234" s="215">
        <v>103002</v>
      </c>
      <c r="B1234" s="151" t="s">
        <v>53134</v>
      </c>
      <c r="C1234" s="215" t="s">
        <v>6</v>
      </c>
      <c r="D1234" s="426">
        <v>260.33</v>
      </c>
      <c r="E1234" s="427">
        <v>258.89999999999998</v>
      </c>
    </row>
    <row r="1235" spans="1:5">
      <c r="A1235" s="215">
        <v>103003</v>
      </c>
      <c r="B1235" s="151" t="s">
        <v>53135</v>
      </c>
      <c r="C1235" s="215" t="s">
        <v>6</v>
      </c>
      <c r="D1235" s="426">
        <v>364.17</v>
      </c>
      <c r="E1235" s="427">
        <v>362.62</v>
      </c>
    </row>
    <row r="1236" spans="1:5">
      <c r="A1236" s="215">
        <v>106018</v>
      </c>
      <c r="B1236" s="151" t="s">
        <v>53136</v>
      </c>
      <c r="C1236" s="215" t="s">
        <v>6</v>
      </c>
      <c r="D1236" s="426">
        <v>0</v>
      </c>
      <c r="E1236" s="427">
        <v>0</v>
      </c>
    </row>
    <row r="1237" spans="1:5">
      <c r="A1237" s="215">
        <v>105945</v>
      </c>
      <c r="B1237" s="151" t="s">
        <v>53137</v>
      </c>
      <c r="C1237" s="215" t="s">
        <v>0</v>
      </c>
      <c r="D1237" s="426">
        <v>9.65</v>
      </c>
      <c r="E1237" s="427">
        <v>9.08</v>
      </c>
    </row>
    <row r="1238" spans="1:5">
      <c r="A1238" s="215">
        <v>98522</v>
      </c>
      <c r="B1238" s="151" t="s">
        <v>32108</v>
      </c>
      <c r="C1238" s="215" t="s">
        <v>9</v>
      </c>
      <c r="D1238" s="426">
        <v>180.52</v>
      </c>
      <c r="E1238" s="427">
        <v>174.53</v>
      </c>
    </row>
    <row r="1239" spans="1:5">
      <c r="A1239" s="215">
        <v>98523</v>
      </c>
      <c r="B1239" s="151" t="s">
        <v>39191</v>
      </c>
      <c r="C1239" s="215" t="s">
        <v>9</v>
      </c>
      <c r="D1239" s="426">
        <v>0</v>
      </c>
      <c r="E1239" s="427">
        <v>0</v>
      </c>
    </row>
    <row r="1240" spans="1:5">
      <c r="A1240" s="215">
        <v>102364</v>
      </c>
      <c r="B1240" s="151" t="s">
        <v>38079</v>
      </c>
      <c r="C1240" s="215" t="s">
        <v>0</v>
      </c>
      <c r="D1240" s="426">
        <v>212.91</v>
      </c>
      <c r="E1240" s="427">
        <v>207.81</v>
      </c>
    </row>
    <row r="1241" spans="1:5">
      <c r="A1241" s="215">
        <v>102363</v>
      </c>
      <c r="B1241" s="151" t="s">
        <v>38078</v>
      </c>
      <c r="C1241" s="215" t="s">
        <v>0</v>
      </c>
      <c r="D1241" s="426">
        <v>191.22</v>
      </c>
      <c r="E1241" s="427">
        <v>186.12</v>
      </c>
    </row>
    <row r="1242" spans="1:5">
      <c r="A1242" s="215">
        <v>102362</v>
      </c>
      <c r="B1242" s="151" t="s">
        <v>38077</v>
      </c>
      <c r="C1242" s="215" t="s">
        <v>0</v>
      </c>
      <c r="D1242" s="426">
        <v>179.55</v>
      </c>
      <c r="E1242" s="427">
        <v>174.41</v>
      </c>
    </row>
    <row r="1243" spans="1:5">
      <c r="A1243" s="215">
        <v>101196</v>
      </c>
      <c r="B1243" s="151" t="s">
        <v>39192</v>
      </c>
      <c r="C1243" s="215" t="s">
        <v>9</v>
      </c>
      <c r="D1243" s="426">
        <v>0</v>
      </c>
      <c r="E1243" s="427">
        <v>0</v>
      </c>
    </row>
    <row r="1244" spans="1:5">
      <c r="A1244" s="215">
        <v>101195</v>
      </c>
      <c r="B1244" s="151" t="s">
        <v>39193</v>
      </c>
      <c r="C1244" s="215" t="s">
        <v>9</v>
      </c>
      <c r="D1244" s="426">
        <v>0</v>
      </c>
      <c r="E1244" s="427">
        <v>0</v>
      </c>
    </row>
    <row r="1245" spans="1:5">
      <c r="A1245" s="215">
        <v>101193</v>
      </c>
      <c r="B1245" s="151" t="s">
        <v>32097</v>
      </c>
      <c r="C1245" s="215" t="s">
        <v>9</v>
      </c>
      <c r="D1245" s="426">
        <v>66.010000000000005</v>
      </c>
      <c r="E1245" s="427">
        <v>63.21</v>
      </c>
    </row>
    <row r="1246" spans="1:5">
      <c r="A1246" s="215">
        <v>101192</v>
      </c>
      <c r="B1246" s="151" t="s">
        <v>32096</v>
      </c>
      <c r="C1246" s="215" t="s">
        <v>9</v>
      </c>
      <c r="D1246" s="426">
        <v>72.27</v>
      </c>
      <c r="E1246" s="427">
        <v>69.47</v>
      </c>
    </row>
    <row r="1247" spans="1:5">
      <c r="A1247" s="215">
        <v>101194</v>
      </c>
      <c r="B1247" s="151" t="s">
        <v>32098</v>
      </c>
      <c r="C1247" s="215" t="s">
        <v>9</v>
      </c>
      <c r="D1247" s="426">
        <v>66.34</v>
      </c>
      <c r="E1247" s="427">
        <v>63.54</v>
      </c>
    </row>
    <row r="1248" spans="1:5">
      <c r="A1248" s="215">
        <v>101190</v>
      </c>
      <c r="B1248" s="151" t="s">
        <v>32094</v>
      </c>
      <c r="C1248" s="215" t="s">
        <v>9</v>
      </c>
      <c r="D1248" s="426">
        <v>70.94</v>
      </c>
      <c r="E1248" s="427">
        <v>68.14</v>
      </c>
    </row>
    <row r="1249" spans="1:5">
      <c r="A1249" s="215">
        <v>101189</v>
      </c>
      <c r="B1249" s="151" t="s">
        <v>32093</v>
      </c>
      <c r="C1249" s="215" t="s">
        <v>9</v>
      </c>
      <c r="D1249" s="426">
        <v>71.61</v>
      </c>
      <c r="E1249" s="427">
        <v>68.81</v>
      </c>
    </row>
    <row r="1250" spans="1:5">
      <c r="A1250" s="215">
        <v>101191</v>
      </c>
      <c r="B1250" s="151" t="s">
        <v>32095</v>
      </c>
      <c r="C1250" s="215" t="s">
        <v>9</v>
      </c>
      <c r="D1250" s="426">
        <v>71.27</v>
      </c>
      <c r="E1250" s="427">
        <v>68.47</v>
      </c>
    </row>
    <row r="1251" spans="1:5">
      <c r="A1251" s="215">
        <v>101198</v>
      </c>
      <c r="B1251" s="151" t="s">
        <v>32100</v>
      </c>
      <c r="C1251" s="215" t="s">
        <v>9</v>
      </c>
      <c r="D1251" s="426">
        <v>100.98</v>
      </c>
      <c r="E1251" s="427">
        <v>96.51</v>
      </c>
    </row>
    <row r="1252" spans="1:5">
      <c r="A1252" s="215">
        <v>101197</v>
      </c>
      <c r="B1252" s="151" t="s">
        <v>32099</v>
      </c>
      <c r="C1252" s="215" t="s">
        <v>9</v>
      </c>
      <c r="D1252" s="426">
        <v>133.19</v>
      </c>
      <c r="E1252" s="427">
        <v>127.94</v>
      </c>
    </row>
    <row r="1253" spans="1:5">
      <c r="A1253" s="215">
        <v>101199</v>
      </c>
      <c r="B1253" s="151" t="s">
        <v>32101</v>
      </c>
      <c r="C1253" s="215" t="s">
        <v>9</v>
      </c>
      <c r="D1253" s="426">
        <v>101.8</v>
      </c>
      <c r="E1253" s="427">
        <v>97.33</v>
      </c>
    </row>
    <row r="1254" spans="1:5">
      <c r="A1254" s="215">
        <v>101203</v>
      </c>
      <c r="B1254" s="151" t="s">
        <v>32105</v>
      </c>
      <c r="C1254" s="215" t="s">
        <v>9</v>
      </c>
      <c r="D1254" s="426">
        <v>51.32</v>
      </c>
      <c r="E1254" s="427">
        <v>48.47</v>
      </c>
    </row>
    <row r="1255" spans="1:5">
      <c r="A1255" s="215">
        <v>101202</v>
      </c>
      <c r="B1255" s="151" t="s">
        <v>32104</v>
      </c>
      <c r="C1255" s="215" t="s">
        <v>9</v>
      </c>
      <c r="D1255" s="426">
        <v>52.15</v>
      </c>
      <c r="E1255" s="427">
        <v>49.3</v>
      </c>
    </row>
    <row r="1256" spans="1:5">
      <c r="A1256" s="215">
        <v>101204</v>
      </c>
      <c r="B1256" s="151" t="s">
        <v>32106</v>
      </c>
      <c r="C1256" s="215" t="s">
        <v>9</v>
      </c>
      <c r="D1256" s="426">
        <v>51.65</v>
      </c>
      <c r="E1256" s="427">
        <v>48.8</v>
      </c>
    </row>
    <row r="1257" spans="1:5">
      <c r="A1257" s="215">
        <v>101200</v>
      </c>
      <c r="B1257" s="151" t="s">
        <v>32102</v>
      </c>
      <c r="C1257" s="215" t="s">
        <v>9</v>
      </c>
      <c r="D1257" s="426">
        <v>70.86</v>
      </c>
      <c r="E1257" s="427">
        <v>68.19</v>
      </c>
    </row>
    <row r="1258" spans="1:5">
      <c r="A1258" s="215">
        <v>101201</v>
      </c>
      <c r="B1258" s="151" t="s">
        <v>32103</v>
      </c>
      <c r="C1258" s="215" t="s">
        <v>9</v>
      </c>
      <c r="D1258" s="426">
        <v>86.27</v>
      </c>
      <c r="E1258" s="427">
        <v>82.83</v>
      </c>
    </row>
    <row r="1259" spans="1:5">
      <c r="A1259" s="215">
        <v>101205</v>
      </c>
      <c r="B1259" s="151" t="s">
        <v>32107</v>
      </c>
      <c r="C1259" s="215" t="s">
        <v>9</v>
      </c>
      <c r="D1259" s="426">
        <v>52.15</v>
      </c>
      <c r="E1259" s="427">
        <v>49.3</v>
      </c>
    </row>
    <row r="1260" spans="1:5">
      <c r="A1260" s="215">
        <v>101188</v>
      </c>
      <c r="B1260" s="151" t="s">
        <v>32092</v>
      </c>
      <c r="C1260" s="215" t="s">
        <v>9</v>
      </c>
      <c r="D1260" s="426">
        <v>7.61</v>
      </c>
      <c r="E1260" s="427">
        <v>7.14</v>
      </c>
    </row>
    <row r="1261" spans="1:5">
      <c r="A1261" s="215">
        <v>87905</v>
      </c>
      <c r="B1261" s="151" t="s">
        <v>53138</v>
      </c>
      <c r="C1261" s="215" t="s">
        <v>0</v>
      </c>
      <c r="D1261" s="426">
        <v>9.76</v>
      </c>
      <c r="E1261" s="427">
        <v>9.09</v>
      </c>
    </row>
    <row r="1262" spans="1:5">
      <c r="A1262" s="215">
        <v>87904</v>
      </c>
      <c r="B1262" s="151" t="s">
        <v>53139</v>
      </c>
      <c r="C1262" s="215" t="s">
        <v>0</v>
      </c>
      <c r="D1262" s="426">
        <v>10.45</v>
      </c>
      <c r="E1262" s="427">
        <v>9.73</v>
      </c>
    </row>
    <row r="1263" spans="1:5">
      <c r="A1263" s="215">
        <v>87908</v>
      </c>
      <c r="B1263" s="151" t="s">
        <v>53140</v>
      </c>
      <c r="C1263" s="215" t="s">
        <v>0</v>
      </c>
      <c r="D1263" s="426">
        <v>7.13</v>
      </c>
      <c r="E1263" s="427">
        <v>6.74</v>
      </c>
    </row>
    <row r="1264" spans="1:5">
      <c r="A1264" s="215">
        <v>87907</v>
      </c>
      <c r="B1264" s="151" t="s">
        <v>53141</v>
      </c>
      <c r="C1264" s="215" t="s">
        <v>0</v>
      </c>
      <c r="D1264" s="426">
        <v>7.82</v>
      </c>
      <c r="E1264" s="427">
        <v>7.38</v>
      </c>
    </row>
    <row r="1265" spans="1:5">
      <c r="A1265" s="215">
        <v>87903</v>
      </c>
      <c r="B1265" s="151" t="s">
        <v>53142</v>
      </c>
      <c r="C1265" s="215" t="s">
        <v>0</v>
      </c>
      <c r="D1265" s="426">
        <v>12.98</v>
      </c>
      <c r="E1265" s="427">
        <v>12.57</v>
      </c>
    </row>
    <row r="1266" spans="1:5">
      <c r="A1266" s="215">
        <v>87902</v>
      </c>
      <c r="B1266" s="151" t="s">
        <v>53143</v>
      </c>
      <c r="C1266" s="215" t="s">
        <v>0</v>
      </c>
      <c r="D1266" s="426">
        <v>13.52</v>
      </c>
      <c r="E1266" s="427">
        <v>13.07</v>
      </c>
    </row>
    <row r="1267" spans="1:5">
      <c r="A1267" s="215">
        <v>87900</v>
      </c>
      <c r="B1267" s="151" t="s">
        <v>53144</v>
      </c>
      <c r="C1267" s="215" t="s">
        <v>0</v>
      </c>
      <c r="D1267" s="426">
        <v>9.6</v>
      </c>
      <c r="E1267" s="427">
        <v>9.19</v>
      </c>
    </row>
    <row r="1268" spans="1:5">
      <c r="A1268" s="215">
        <v>87899</v>
      </c>
      <c r="B1268" s="151" t="s">
        <v>53145</v>
      </c>
      <c r="C1268" s="215" t="s">
        <v>0</v>
      </c>
      <c r="D1268" s="426">
        <v>9.84</v>
      </c>
      <c r="E1268" s="427">
        <v>9.41</v>
      </c>
    </row>
    <row r="1269" spans="1:5">
      <c r="A1269" s="215">
        <v>87894</v>
      </c>
      <c r="B1269" s="151" t="s">
        <v>53146</v>
      </c>
      <c r="C1269" s="215" t="s">
        <v>0</v>
      </c>
      <c r="D1269" s="426">
        <v>8.24</v>
      </c>
      <c r="E1269" s="427">
        <v>7.7</v>
      </c>
    </row>
    <row r="1270" spans="1:5">
      <c r="A1270" s="215">
        <v>87893</v>
      </c>
      <c r="B1270" s="151" t="s">
        <v>53147</v>
      </c>
      <c r="C1270" s="215" t="s">
        <v>0</v>
      </c>
      <c r="D1270" s="426">
        <v>8.93</v>
      </c>
      <c r="E1270" s="427">
        <v>8.34</v>
      </c>
    </row>
    <row r="1271" spans="1:5">
      <c r="A1271" s="215">
        <v>87897</v>
      </c>
      <c r="B1271" s="151" t="s">
        <v>53148</v>
      </c>
      <c r="C1271" s="215" t="s">
        <v>0</v>
      </c>
      <c r="D1271" s="426">
        <v>5.75</v>
      </c>
      <c r="E1271" s="427">
        <v>5.46</v>
      </c>
    </row>
    <row r="1272" spans="1:5">
      <c r="A1272" s="215">
        <v>87896</v>
      </c>
      <c r="B1272" s="151" t="s">
        <v>35944</v>
      </c>
      <c r="C1272" s="215" t="s">
        <v>0</v>
      </c>
      <c r="D1272" s="426">
        <v>6.44</v>
      </c>
      <c r="E1272" s="427">
        <v>6.1</v>
      </c>
    </row>
    <row r="1273" spans="1:5">
      <c r="A1273" s="215">
        <v>87892</v>
      </c>
      <c r="B1273" s="151" t="s">
        <v>53149</v>
      </c>
      <c r="C1273" s="215" t="s">
        <v>0</v>
      </c>
      <c r="D1273" s="426">
        <v>12.03</v>
      </c>
      <c r="E1273" s="427">
        <v>11.7</v>
      </c>
    </row>
    <row r="1274" spans="1:5">
      <c r="A1274" s="215">
        <v>87891</v>
      </c>
      <c r="B1274" s="151" t="s">
        <v>35943</v>
      </c>
      <c r="C1274" s="215" t="s">
        <v>0</v>
      </c>
      <c r="D1274" s="426">
        <v>12.57</v>
      </c>
      <c r="E1274" s="427">
        <v>12.2</v>
      </c>
    </row>
    <row r="1275" spans="1:5">
      <c r="A1275" s="215">
        <v>87889</v>
      </c>
      <c r="B1275" s="151" t="s">
        <v>53150</v>
      </c>
      <c r="C1275" s="215" t="s">
        <v>0</v>
      </c>
      <c r="D1275" s="426">
        <v>8.65</v>
      </c>
      <c r="E1275" s="427">
        <v>8.32</v>
      </c>
    </row>
    <row r="1276" spans="1:5">
      <c r="A1276" s="215">
        <v>87888</v>
      </c>
      <c r="B1276" s="151" t="s">
        <v>53151</v>
      </c>
      <c r="C1276" s="215" t="s">
        <v>0</v>
      </c>
      <c r="D1276" s="426">
        <v>8.89</v>
      </c>
      <c r="E1276" s="427">
        <v>8.5399999999999991</v>
      </c>
    </row>
    <row r="1277" spans="1:5">
      <c r="A1277" s="215">
        <v>104411</v>
      </c>
      <c r="B1277" s="151" t="s">
        <v>53152</v>
      </c>
      <c r="C1277" s="215" t="s">
        <v>0</v>
      </c>
      <c r="D1277" s="426">
        <v>5.81</v>
      </c>
      <c r="E1277" s="427">
        <v>5.51</v>
      </c>
    </row>
    <row r="1278" spans="1:5">
      <c r="A1278" s="215">
        <v>104410</v>
      </c>
      <c r="B1278" s="151" t="s">
        <v>53153</v>
      </c>
      <c r="C1278" s="215" t="s">
        <v>0</v>
      </c>
      <c r="D1278" s="426">
        <v>5.81</v>
      </c>
      <c r="E1278" s="427">
        <v>5.51</v>
      </c>
    </row>
    <row r="1279" spans="1:5">
      <c r="A1279" s="215">
        <v>87879</v>
      </c>
      <c r="B1279" s="151" t="s">
        <v>53154</v>
      </c>
      <c r="C1279" s="215" t="s">
        <v>0</v>
      </c>
      <c r="D1279" s="426">
        <v>5.0599999999999996</v>
      </c>
      <c r="E1279" s="427">
        <v>4.7699999999999996</v>
      </c>
    </row>
    <row r="1280" spans="1:5">
      <c r="A1280" s="215">
        <v>87878</v>
      </c>
      <c r="B1280" s="151" t="s">
        <v>53155</v>
      </c>
      <c r="C1280" s="215" t="s">
        <v>0</v>
      </c>
      <c r="D1280" s="426">
        <v>5.75</v>
      </c>
      <c r="E1280" s="427">
        <v>5.41</v>
      </c>
    </row>
    <row r="1281" spans="1:5">
      <c r="A1281" s="215">
        <v>87885</v>
      </c>
      <c r="B1281" s="151" t="s">
        <v>35940</v>
      </c>
      <c r="C1281" s="215" t="s">
        <v>0</v>
      </c>
      <c r="D1281" s="426">
        <v>9.89</v>
      </c>
      <c r="E1281" s="427">
        <v>9.7200000000000006</v>
      </c>
    </row>
    <row r="1282" spans="1:5">
      <c r="A1282" s="215">
        <v>87884</v>
      </c>
      <c r="B1282" s="151" t="s">
        <v>35939</v>
      </c>
      <c r="C1282" s="215" t="s">
        <v>0</v>
      </c>
      <c r="D1282" s="426">
        <v>10.43</v>
      </c>
      <c r="E1282" s="427">
        <v>10.220000000000001</v>
      </c>
    </row>
    <row r="1283" spans="1:5">
      <c r="A1283" s="215">
        <v>87882</v>
      </c>
      <c r="B1283" s="151" t="s">
        <v>35938</v>
      </c>
      <c r="C1283" s="215" t="s">
        <v>0</v>
      </c>
      <c r="D1283" s="426">
        <v>6.51</v>
      </c>
      <c r="E1283" s="427">
        <v>6.34</v>
      </c>
    </row>
    <row r="1284" spans="1:5">
      <c r="A1284" s="215">
        <v>87881</v>
      </c>
      <c r="B1284" s="151" t="s">
        <v>35937</v>
      </c>
      <c r="C1284" s="215" t="s">
        <v>0</v>
      </c>
      <c r="D1284" s="426">
        <v>6.75</v>
      </c>
      <c r="E1284" s="427">
        <v>6.56</v>
      </c>
    </row>
    <row r="1285" spans="1:5">
      <c r="A1285" s="215">
        <v>87887</v>
      </c>
      <c r="B1285" s="151" t="s">
        <v>35942</v>
      </c>
      <c r="C1285" s="215" t="s">
        <v>0</v>
      </c>
      <c r="D1285" s="426">
        <v>17.64</v>
      </c>
      <c r="E1285" s="427">
        <v>17.13</v>
      </c>
    </row>
    <row r="1286" spans="1:5">
      <c r="A1286" s="215">
        <v>87886</v>
      </c>
      <c r="B1286" s="151" t="s">
        <v>35941</v>
      </c>
      <c r="C1286" s="215" t="s">
        <v>0</v>
      </c>
      <c r="D1286" s="426">
        <v>18.8</v>
      </c>
      <c r="E1286" s="427">
        <v>18.2</v>
      </c>
    </row>
    <row r="1287" spans="1:5">
      <c r="A1287" s="215">
        <v>87911</v>
      </c>
      <c r="B1287" s="151" t="s">
        <v>35946</v>
      </c>
      <c r="C1287" s="215" t="s">
        <v>0</v>
      </c>
      <c r="D1287" s="426">
        <v>24.8</v>
      </c>
      <c r="E1287" s="427">
        <v>23.72</v>
      </c>
    </row>
    <row r="1288" spans="1:5">
      <c r="A1288" s="215">
        <v>87910</v>
      </c>
      <c r="B1288" s="151" t="s">
        <v>35945</v>
      </c>
      <c r="C1288" s="215" t="s">
        <v>0</v>
      </c>
      <c r="D1288" s="426">
        <v>25.96</v>
      </c>
      <c r="E1288" s="427">
        <v>24.79</v>
      </c>
    </row>
    <row r="1289" spans="1:5">
      <c r="A1289" s="215">
        <v>103686</v>
      </c>
      <c r="B1289" s="151" t="s">
        <v>36149</v>
      </c>
      <c r="C1289" s="215" t="s">
        <v>1</v>
      </c>
      <c r="D1289" s="426">
        <v>671.15</v>
      </c>
      <c r="E1289" s="427">
        <v>660.15</v>
      </c>
    </row>
    <row r="1290" spans="1:5">
      <c r="A1290" s="215">
        <v>103685</v>
      </c>
      <c r="B1290" s="151" t="s">
        <v>36148</v>
      </c>
      <c r="C1290" s="215" t="s">
        <v>1</v>
      </c>
      <c r="D1290" s="426">
        <v>594</v>
      </c>
      <c r="E1290" s="427">
        <v>589.12</v>
      </c>
    </row>
    <row r="1291" spans="1:5">
      <c r="A1291" s="215">
        <v>103669</v>
      </c>
      <c r="B1291" s="151" t="s">
        <v>53156</v>
      </c>
      <c r="C1291" s="215" t="s">
        <v>1</v>
      </c>
      <c r="D1291" s="426">
        <v>966.98</v>
      </c>
      <c r="E1291" s="427">
        <v>936.05</v>
      </c>
    </row>
    <row r="1292" spans="1:5">
      <c r="A1292" s="215">
        <v>103672</v>
      </c>
      <c r="B1292" s="151" t="s">
        <v>36144</v>
      </c>
      <c r="C1292" s="215" t="s">
        <v>1</v>
      </c>
      <c r="D1292" s="426">
        <v>588.49</v>
      </c>
      <c r="E1292" s="427">
        <v>584.11</v>
      </c>
    </row>
    <row r="1293" spans="1:5">
      <c r="A1293" s="215">
        <v>103671</v>
      </c>
      <c r="B1293" s="151" t="s">
        <v>34862</v>
      </c>
      <c r="C1293" s="215" t="s">
        <v>1</v>
      </c>
      <c r="D1293" s="426">
        <v>628.87</v>
      </c>
      <c r="E1293" s="427">
        <v>623.86</v>
      </c>
    </row>
    <row r="1294" spans="1:5">
      <c r="A1294" s="215">
        <v>103688</v>
      </c>
      <c r="B1294" s="151" t="s">
        <v>34871</v>
      </c>
      <c r="C1294" s="215" t="s">
        <v>1</v>
      </c>
      <c r="D1294" s="426">
        <v>805.09</v>
      </c>
      <c r="E1294" s="427">
        <v>786.61</v>
      </c>
    </row>
    <row r="1295" spans="1:5">
      <c r="A1295" s="215">
        <v>103687</v>
      </c>
      <c r="B1295" s="151" t="s">
        <v>34870</v>
      </c>
      <c r="C1295" s="215" t="s">
        <v>1</v>
      </c>
      <c r="D1295" s="426">
        <v>1137.05</v>
      </c>
      <c r="E1295" s="427">
        <v>1093.06</v>
      </c>
    </row>
    <row r="1296" spans="1:5">
      <c r="A1296" s="215">
        <v>103684</v>
      </c>
      <c r="B1296" s="151" t="s">
        <v>36147</v>
      </c>
      <c r="C1296" s="215" t="s">
        <v>1</v>
      </c>
      <c r="D1296" s="426">
        <v>611.09</v>
      </c>
      <c r="E1296" s="427">
        <v>604.91</v>
      </c>
    </row>
    <row r="1297" spans="1:5">
      <c r="A1297" s="215">
        <v>103681</v>
      </c>
      <c r="B1297" s="151" t="s">
        <v>34867</v>
      </c>
      <c r="C1297" s="215" t="s">
        <v>1</v>
      </c>
      <c r="D1297" s="426">
        <v>662.44</v>
      </c>
      <c r="E1297" s="427">
        <v>654.76</v>
      </c>
    </row>
    <row r="1298" spans="1:5">
      <c r="A1298" s="215">
        <v>103679</v>
      </c>
      <c r="B1298" s="151" t="s">
        <v>34865</v>
      </c>
      <c r="C1298" s="215" t="s">
        <v>1</v>
      </c>
      <c r="D1298" s="426">
        <v>757.23</v>
      </c>
      <c r="E1298" s="427">
        <v>742.47</v>
      </c>
    </row>
    <row r="1299" spans="1:5">
      <c r="A1299" s="215">
        <v>103677</v>
      </c>
      <c r="B1299" s="151" t="s">
        <v>53157</v>
      </c>
      <c r="C1299" s="215" t="s">
        <v>1</v>
      </c>
      <c r="D1299" s="426">
        <v>814.7</v>
      </c>
      <c r="E1299" s="427">
        <v>795.5</v>
      </c>
    </row>
    <row r="1300" spans="1:5">
      <c r="A1300" s="215">
        <v>103675</v>
      </c>
      <c r="B1300" s="151" t="s">
        <v>36146</v>
      </c>
      <c r="C1300" s="215" t="s">
        <v>1</v>
      </c>
      <c r="D1300" s="426">
        <v>587.88</v>
      </c>
      <c r="E1300" s="427">
        <v>583.48</v>
      </c>
    </row>
    <row r="1301" spans="1:5">
      <c r="A1301" s="215">
        <v>103680</v>
      </c>
      <c r="B1301" s="151" t="s">
        <v>34866</v>
      </c>
      <c r="C1301" s="215" t="s">
        <v>1</v>
      </c>
      <c r="D1301" s="426">
        <v>814.68</v>
      </c>
      <c r="E1301" s="427">
        <v>795.19</v>
      </c>
    </row>
    <row r="1302" spans="1:5">
      <c r="A1302" s="215">
        <v>103678</v>
      </c>
      <c r="B1302" s="151" t="s">
        <v>53158</v>
      </c>
      <c r="C1302" s="215" t="s">
        <v>1</v>
      </c>
      <c r="D1302" s="426">
        <v>918.4</v>
      </c>
      <c r="E1302" s="427">
        <v>891.34</v>
      </c>
    </row>
    <row r="1303" spans="1:5">
      <c r="A1303" s="215">
        <v>103676</v>
      </c>
      <c r="B1303" s="151" t="s">
        <v>34864</v>
      </c>
      <c r="C1303" s="215" t="s">
        <v>1</v>
      </c>
      <c r="D1303" s="426">
        <v>1048.0999999999999</v>
      </c>
      <c r="E1303" s="427">
        <v>1011.04</v>
      </c>
    </row>
    <row r="1304" spans="1:5">
      <c r="A1304" s="215">
        <v>103674</v>
      </c>
      <c r="B1304" s="151" t="s">
        <v>36145</v>
      </c>
      <c r="C1304" s="215" t="s">
        <v>1</v>
      </c>
      <c r="D1304" s="426">
        <v>614.47</v>
      </c>
      <c r="E1304" s="427">
        <v>608.01</v>
      </c>
    </row>
    <row r="1305" spans="1:5">
      <c r="A1305" s="215">
        <v>103683</v>
      </c>
      <c r="B1305" s="151" t="s">
        <v>34869</v>
      </c>
      <c r="C1305" s="215" t="s">
        <v>1</v>
      </c>
      <c r="D1305" s="426">
        <v>1386.13</v>
      </c>
      <c r="E1305" s="427">
        <v>1323.1</v>
      </c>
    </row>
    <row r="1306" spans="1:5">
      <c r="A1306" s="215">
        <v>103682</v>
      </c>
      <c r="B1306" s="151" t="s">
        <v>34868</v>
      </c>
      <c r="C1306" s="215" t="s">
        <v>1</v>
      </c>
      <c r="D1306" s="426">
        <v>992.97</v>
      </c>
      <c r="E1306" s="427">
        <v>960.05</v>
      </c>
    </row>
    <row r="1307" spans="1:5">
      <c r="A1307" s="215">
        <v>103670</v>
      </c>
      <c r="B1307" s="151" t="s">
        <v>34861</v>
      </c>
      <c r="C1307" s="215" t="s">
        <v>1</v>
      </c>
      <c r="D1307" s="426">
        <v>403.53</v>
      </c>
      <c r="E1307" s="427">
        <v>372.6</v>
      </c>
    </row>
    <row r="1308" spans="1:5">
      <c r="A1308" s="215">
        <v>103673</v>
      </c>
      <c r="B1308" s="151" t="s">
        <v>34863</v>
      </c>
      <c r="C1308" s="215" t="s">
        <v>1</v>
      </c>
      <c r="D1308" s="426">
        <v>57.48</v>
      </c>
      <c r="E1308" s="427">
        <v>53.1</v>
      </c>
    </row>
    <row r="1309" spans="1:5">
      <c r="A1309" s="215">
        <v>91084</v>
      </c>
      <c r="B1309" s="151" t="s">
        <v>54150</v>
      </c>
      <c r="C1309" s="215" t="s">
        <v>0</v>
      </c>
      <c r="D1309" s="426">
        <v>252.43</v>
      </c>
      <c r="E1309" s="427">
        <v>243.63</v>
      </c>
    </row>
    <row r="1310" spans="1:5">
      <c r="A1310" s="215">
        <v>91080</v>
      </c>
      <c r="B1310" s="151" t="s">
        <v>54151</v>
      </c>
      <c r="C1310" s="215" t="s">
        <v>0</v>
      </c>
      <c r="D1310" s="426">
        <v>197.33</v>
      </c>
      <c r="E1310" s="427">
        <v>191.89</v>
      </c>
    </row>
    <row r="1311" spans="1:5">
      <c r="A1311" s="215">
        <v>91101</v>
      </c>
      <c r="B1311" s="151" t="s">
        <v>54152</v>
      </c>
      <c r="C1311" s="215" t="s">
        <v>0</v>
      </c>
      <c r="D1311" s="426">
        <v>233.94</v>
      </c>
      <c r="E1311" s="427">
        <v>226.24</v>
      </c>
    </row>
    <row r="1312" spans="1:5">
      <c r="A1312" s="215">
        <v>91097</v>
      </c>
      <c r="B1312" s="151" t="s">
        <v>54153</v>
      </c>
      <c r="C1312" s="215" t="s">
        <v>0</v>
      </c>
      <c r="D1312" s="426">
        <v>190.35</v>
      </c>
      <c r="E1312" s="427">
        <v>185.32</v>
      </c>
    </row>
    <row r="1313" spans="1:5">
      <c r="A1313" s="215">
        <v>91082</v>
      </c>
      <c r="B1313" s="151" t="s">
        <v>54154</v>
      </c>
      <c r="C1313" s="215" t="s">
        <v>0</v>
      </c>
      <c r="D1313" s="426">
        <v>224.58</v>
      </c>
      <c r="E1313" s="427">
        <v>217.67</v>
      </c>
    </row>
    <row r="1314" spans="1:5">
      <c r="A1314" s="215">
        <v>91078</v>
      </c>
      <c r="B1314" s="151" t="s">
        <v>54155</v>
      </c>
      <c r="C1314" s="215" t="s">
        <v>0</v>
      </c>
      <c r="D1314" s="426">
        <v>184.09</v>
      </c>
      <c r="E1314" s="427">
        <v>179.58</v>
      </c>
    </row>
    <row r="1315" spans="1:5">
      <c r="A1315" s="215">
        <v>91099</v>
      </c>
      <c r="B1315" s="151" t="s">
        <v>54156</v>
      </c>
      <c r="C1315" s="215" t="s">
        <v>0</v>
      </c>
      <c r="D1315" s="426">
        <v>211.76</v>
      </c>
      <c r="E1315" s="427">
        <v>205.6</v>
      </c>
    </row>
    <row r="1316" spans="1:5">
      <c r="A1316" s="215">
        <v>91095</v>
      </c>
      <c r="B1316" s="151" t="s">
        <v>54157</v>
      </c>
      <c r="C1316" s="215" t="s">
        <v>0</v>
      </c>
      <c r="D1316" s="426">
        <v>178.66</v>
      </c>
      <c r="E1316" s="427">
        <v>174.48</v>
      </c>
    </row>
    <row r="1317" spans="1:5">
      <c r="A1317" s="215">
        <v>91076</v>
      </c>
      <c r="B1317" s="151" t="s">
        <v>54158</v>
      </c>
      <c r="C1317" s="215" t="s">
        <v>0</v>
      </c>
      <c r="D1317" s="426">
        <v>342.54</v>
      </c>
      <c r="E1317" s="427">
        <v>322.51</v>
      </c>
    </row>
    <row r="1318" spans="1:5">
      <c r="A1318" s="215">
        <v>91072</v>
      </c>
      <c r="B1318" s="151" t="s">
        <v>54159</v>
      </c>
      <c r="C1318" s="215" t="s">
        <v>0</v>
      </c>
      <c r="D1318" s="426">
        <v>298.95</v>
      </c>
      <c r="E1318" s="427">
        <v>281.60000000000002</v>
      </c>
    </row>
    <row r="1319" spans="1:5">
      <c r="A1319" s="215">
        <v>91093</v>
      </c>
      <c r="B1319" s="151" t="s">
        <v>54160</v>
      </c>
      <c r="C1319" s="215" t="s">
        <v>0</v>
      </c>
      <c r="D1319" s="426">
        <v>355.74</v>
      </c>
      <c r="E1319" s="427">
        <v>334.3</v>
      </c>
    </row>
    <row r="1320" spans="1:5">
      <c r="A1320" s="215">
        <v>91089</v>
      </c>
      <c r="B1320" s="151" t="s">
        <v>54161</v>
      </c>
      <c r="C1320" s="215" t="s">
        <v>0</v>
      </c>
      <c r="D1320" s="426">
        <v>320.08999999999997</v>
      </c>
      <c r="E1320" s="427">
        <v>300.83999999999997</v>
      </c>
    </row>
    <row r="1321" spans="1:5">
      <c r="A1321" s="215">
        <v>91074</v>
      </c>
      <c r="B1321" s="151" t="s">
        <v>54162</v>
      </c>
      <c r="C1321" s="215" t="s">
        <v>0</v>
      </c>
      <c r="D1321" s="426">
        <v>217.1</v>
      </c>
      <c r="E1321" s="427">
        <v>207.3</v>
      </c>
    </row>
    <row r="1322" spans="1:5">
      <c r="A1322" s="215">
        <v>91070</v>
      </c>
      <c r="B1322" s="151" t="s">
        <v>54163</v>
      </c>
      <c r="C1322" s="215" t="s">
        <v>0</v>
      </c>
      <c r="D1322" s="426">
        <v>184.3</v>
      </c>
      <c r="E1322" s="427">
        <v>176.46</v>
      </c>
    </row>
    <row r="1323" spans="1:5">
      <c r="A1323" s="215">
        <v>91091</v>
      </c>
      <c r="B1323" s="151" t="s">
        <v>54164</v>
      </c>
      <c r="C1323" s="215" t="s">
        <v>0</v>
      </c>
      <c r="D1323" s="426">
        <v>231.03</v>
      </c>
      <c r="E1323" s="427">
        <v>219.82</v>
      </c>
    </row>
    <row r="1324" spans="1:5">
      <c r="A1324" s="215">
        <v>91087</v>
      </c>
      <c r="B1324" s="151" t="s">
        <v>54165</v>
      </c>
      <c r="C1324" s="215" t="s">
        <v>0</v>
      </c>
      <c r="D1324" s="426">
        <v>203.66</v>
      </c>
      <c r="E1324" s="427">
        <v>194.1</v>
      </c>
    </row>
    <row r="1325" spans="1:5">
      <c r="A1325" s="215">
        <v>91083</v>
      </c>
      <c r="B1325" s="151" t="s">
        <v>54166</v>
      </c>
      <c r="C1325" s="215" t="s">
        <v>0</v>
      </c>
      <c r="D1325" s="426">
        <v>315.02</v>
      </c>
      <c r="E1325" s="427">
        <v>301.45</v>
      </c>
    </row>
    <row r="1326" spans="1:5">
      <c r="A1326" s="215">
        <v>91079</v>
      </c>
      <c r="B1326" s="151" t="s">
        <v>54167</v>
      </c>
      <c r="C1326" s="215" t="s">
        <v>0</v>
      </c>
      <c r="D1326" s="426">
        <v>185.64</v>
      </c>
      <c r="E1326" s="427">
        <v>179.95</v>
      </c>
    </row>
    <row r="1327" spans="1:5">
      <c r="A1327" s="215">
        <v>91100</v>
      </c>
      <c r="B1327" s="151" t="s">
        <v>54168</v>
      </c>
      <c r="C1327" s="215" t="s">
        <v>0</v>
      </c>
      <c r="D1327" s="426">
        <v>260.70999999999998</v>
      </c>
      <c r="E1327" s="427">
        <v>250.44</v>
      </c>
    </row>
    <row r="1328" spans="1:5">
      <c r="A1328" s="215">
        <v>91096</v>
      </c>
      <c r="B1328" s="151" t="s">
        <v>54169</v>
      </c>
      <c r="C1328" s="215" t="s">
        <v>0</v>
      </c>
      <c r="D1328" s="426">
        <v>175.13</v>
      </c>
      <c r="E1328" s="427">
        <v>170.08</v>
      </c>
    </row>
    <row r="1329" spans="1:5">
      <c r="A1329" s="215">
        <v>91081</v>
      </c>
      <c r="B1329" s="151" t="s">
        <v>54170</v>
      </c>
      <c r="C1329" s="215" t="s">
        <v>0</v>
      </c>
      <c r="D1329" s="426">
        <v>247.67</v>
      </c>
      <c r="E1329" s="427">
        <v>238.41</v>
      </c>
    </row>
    <row r="1330" spans="1:5">
      <c r="A1330" s="215">
        <v>91077</v>
      </c>
      <c r="B1330" s="151" t="s">
        <v>54171</v>
      </c>
      <c r="C1330" s="215" t="s">
        <v>0</v>
      </c>
      <c r="D1330" s="426">
        <v>168.85</v>
      </c>
      <c r="E1330" s="427">
        <v>164.29</v>
      </c>
    </row>
    <row r="1331" spans="1:5">
      <c r="A1331" s="215">
        <v>91098</v>
      </c>
      <c r="B1331" s="151" t="s">
        <v>54172</v>
      </c>
      <c r="C1331" s="215" t="s">
        <v>0</v>
      </c>
      <c r="D1331" s="426">
        <v>217.56</v>
      </c>
      <c r="E1331" s="427">
        <v>210.12</v>
      </c>
    </row>
    <row r="1332" spans="1:5">
      <c r="A1332" s="215">
        <v>91094</v>
      </c>
      <c r="B1332" s="151" t="s">
        <v>54173</v>
      </c>
      <c r="C1332" s="215" t="s">
        <v>0</v>
      </c>
      <c r="D1332" s="426">
        <v>161.19</v>
      </c>
      <c r="E1332" s="427">
        <v>157.07</v>
      </c>
    </row>
    <row r="1333" spans="1:5">
      <c r="A1333" s="215">
        <v>91075</v>
      </c>
      <c r="B1333" s="151" t="s">
        <v>54174</v>
      </c>
      <c r="C1333" s="215" t="s">
        <v>0</v>
      </c>
      <c r="D1333" s="426">
        <v>376.06</v>
      </c>
      <c r="E1333" s="427">
        <v>353.55</v>
      </c>
    </row>
    <row r="1334" spans="1:5">
      <c r="A1334" s="215">
        <v>91071</v>
      </c>
      <c r="B1334" s="151" t="s">
        <v>54175</v>
      </c>
      <c r="C1334" s="215" t="s">
        <v>0</v>
      </c>
      <c r="D1334" s="426">
        <v>291.92</v>
      </c>
      <c r="E1334" s="427">
        <v>274.52</v>
      </c>
    </row>
    <row r="1335" spans="1:5">
      <c r="A1335" s="215">
        <v>91092</v>
      </c>
      <c r="B1335" s="151" t="s">
        <v>54176</v>
      </c>
      <c r="C1335" s="215" t="s">
        <v>0</v>
      </c>
      <c r="D1335" s="426">
        <v>371.08</v>
      </c>
      <c r="E1335" s="427">
        <v>348.27</v>
      </c>
    </row>
    <row r="1336" spans="1:5">
      <c r="A1336" s="215">
        <v>91088</v>
      </c>
      <c r="B1336" s="151" t="s">
        <v>54177</v>
      </c>
      <c r="C1336" s="215" t="s">
        <v>0</v>
      </c>
      <c r="D1336" s="426">
        <v>310.73</v>
      </c>
      <c r="E1336" s="427">
        <v>291.61</v>
      </c>
    </row>
    <row r="1337" spans="1:5">
      <c r="A1337" s="215">
        <v>91073</v>
      </c>
      <c r="B1337" s="151" t="s">
        <v>54178</v>
      </c>
      <c r="C1337" s="215" t="s">
        <v>0</v>
      </c>
      <c r="D1337" s="426">
        <v>230.64</v>
      </c>
      <c r="E1337" s="427">
        <v>219.6</v>
      </c>
    </row>
    <row r="1338" spans="1:5">
      <c r="A1338" s="215">
        <v>91069</v>
      </c>
      <c r="B1338" s="151" t="s">
        <v>54179</v>
      </c>
      <c r="C1338" s="215" t="s">
        <v>0</v>
      </c>
      <c r="D1338" s="426">
        <v>175.1</v>
      </c>
      <c r="E1338" s="427">
        <v>167.35</v>
      </c>
    </row>
    <row r="1339" spans="1:5">
      <c r="A1339" s="215">
        <v>91090</v>
      </c>
      <c r="B1339" s="151" t="s">
        <v>54180</v>
      </c>
      <c r="C1339" s="215" t="s">
        <v>0</v>
      </c>
      <c r="D1339" s="426">
        <v>234.92</v>
      </c>
      <c r="E1339" s="427">
        <v>223.03</v>
      </c>
    </row>
    <row r="1340" spans="1:5">
      <c r="A1340" s="215">
        <v>91086</v>
      </c>
      <c r="B1340" s="151" t="s">
        <v>54181</v>
      </c>
      <c r="C1340" s="215" t="s">
        <v>0</v>
      </c>
      <c r="D1340" s="426">
        <v>193</v>
      </c>
      <c r="E1340" s="427">
        <v>183.61</v>
      </c>
    </row>
    <row r="1341" spans="1:5">
      <c r="A1341" s="215">
        <v>105522</v>
      </c>
      <c r="B1341" s="151" t="s">
        <v>39194</v>
      </c>
      <c r="C1341" s="215" t="s">
        <v>0</v>
      </c>
      <c r="D1341" s="426">
        <v>0</v>
      </c>
      <c r="E1341" s="427">
        <v>0</v>
      </c>
    </row>
    <row r="1342" spans="1:5">
      <c r="A1342" s="215">
        <v>104281</v>
      </c>
      <c r="B1342" s="151" t="s">
        <v>39195</v>
      </c>
      <c r="C1342" s="215" t="s">
        <v>6</v>
      </c>
      <c r="D1342" s="426">
        <v>0</v>
      </c>
      <c r="E1342" s="427">
        <v>0</v>
      </c>
    </row>
    <row r="1343" spans="1:5">
      <c r="A1343" s="215">
        <v>104287</v>
      </c>
      <c r="B1343" s="151" t="s">
        <v>39196</v>
      </c>
      <c r="C1343" s="215" t="s">
        <v>6</v>
      </c>
      <c r="D1343" s="426">
        <v>0</v>
      </c>
      <c r="E1343" s="427">
        <v>0</v>
      </c>
    </row>
    <row r="1344" spans="1:5">
      <c r="A1344" s="215">
        <v>104286</v>
      </c>
      <c r="B1344" s="151" t="s">
        <v>39197</v>
      </c>
      <c r="C1344" s="215" t="s">
        <v>6</v>
      </c>
      <c r="D1344" s="426">
        <v>0</v>
      </c>
      <c r="E1344" s="427">
        <v>0</v>
      </c>
    </row>
    <row r="1345" spans="1:5">
      <c r="A1345" s="215">
        <v>104292</v>
      </c>
      <c r="B1345" s="151" t="s">
        <v>39198</v>
      </c>
      <c r="C1345" s="215" t="s">
        <v>6</v>
      </c>
      <c r="D1345" s="426">
        <v>0</v>
      </c>
      <c r="E1345" s="427">
        <v>0</v>
      </c>
    </row>
    <row r="1346" spans="1:5">
      <c r="A1346" s="215">
        <v>104282</v>
      </c>
      <c r="B1346" s="151" t="s">
        <v>39199</v>
      </c>
      <c r="C1346" s="215" t="s">
        <v>6</v>
      </c>
      <c r="D1346" s="426">
        <v>0</v>
      </c>
      <c r="E1346" s="427">
        <v>0</v>
      </c>
    </row>
    <row r="1347" spans="1:5">
      <c r="A1347" s="215">
        <v>104288</v>
      </c>
      <c r="B1347" s="151" t="s">
        <v>39200</v>
      </c>
      <c r="C1347" s="215" t="s">
        <v>6</v>
      </c>
      <c r="D1347" s="426">
        <v>0</v>
      </c>
      <c r="E1347" s="427">
        <v>0</v>
      </c>
    </row>
    <row r="1348" spans="1:5">
      <c r="A1348" s="215">
        <v>104283</v>
      </c>
      <c r="B1348" s="151" t="s">
        <v>39201</v>
      </c>
      <c r="C1348" s="215" t="s">
        <v>6</v>
      </c>
      <c r="D1348" s="426">
        <v>0</v>
      </c>
      <c r="E1348" s="427">
        <v>0</v>
      </c>
    </row>
    <row r="1349" spans="1:5">
      <c r="A1349" s="215">
        <v>104289</v>
      </c>
      <c r="B1349" s="151" t="s">
        <v>39202</v>
      </c>
      <c r="C1349" s="215" t="s">
        <v>6</v>
      </c>
      <c r="D1349" s="426">
        <v>0</v>
      </c>
      <c r="E1349" s="427">
        <v>0</v>
      </c>
    </row>
    <row r="1350" spans="1:5">
      <c r="A1350" s="215">
        <v>104284</v>
      </c>
      <c r="B1350" s="151" t="s">
        <v>39203</v>
      </c>
      <c r="C1350" s="215" t="s">
        <v>6</v>
      </c>
      <c r="D1350" s="426">
        <v>0</v>
      </c>
      <c r="E1350" s="427">
        <v>0</v>
      </c>
    </row>
    <row r="1351" spans="1:5">
      <c r="A1351" s="215">
        <v>104290</v>
      </c>
      <c r="B1351" s="151" t="s">
        <v>39204</v>
      </c>
      <c r="C1351" s="215" t="s">
        <v>6</v>
      </c>
      <c r="D1351" s="426">
        <v>0</v>
      </c>
      <c r="E1351" s="427">
        <v>0</v>
      </c>
    </row>
    <row r="1352" spans="1:5">
      <c r="A1352" s="215">
        <v>104285</v>
      </c>
      <c r="B1352" s="151" t="s">
        <v>39205</v>
      </c>
      <c r="C1352" s="215" t="s">
        <v>6</v>
      </c>
      <c r="D1352" s="426">
        <v>0</v>
      </c>
      <c r="E1352" s="427">
        <v>0</v>
      </c>
    </row>
    <row r="1353" spans="1:5">
      <c r="A1353" s="215">
        <v>104291</v>
      </c>
      <c r="B1353" s="151" t="s">
        <v>39206</v>
      </c>
      <c r="C1353" s="215" t="s">
        <v>6</v>
      </c>
      <c r="D1353" s="426">
        <v>0</v>
      </c>
      <c r="E1353" s="427">
        <v>0</v>
      </c>
    </row>
    <row r="1354" spans="1:5">
      <c r="A1354" s="215">
        <v>104267</v>
      </c>
      <c r="B1354" s="151" t="s">
        <v>39207</v>
      </c>
      <c r="C1354" s="215" t="s">
        <v>6</v>
      </c>
      <c r="D1354" s="426">
        <v>0</v>
      </c>
      <c r="E1354" s="427">
        <v>0</v>
      </c>
    </row>
    <row r="1355" spans="1:5">
      <c r="A1355" s="215">
        <v>104268</v>
      </c>
      <c r="B1355" s="151" t="s">
        <v>39208</v>
      </c>
      <c r="C1355" s="215" t="s">
        <v>6</v>
      </c>
      <c r="D1355" s="426">
        <v>0</v>
      </c>
      <c r="E1355" s="427">
        <v>0</v>
      </c>
    </row>
    <row r="1356" spans="1:5">
      <c r="A1356" s="215">
        <v>104269</v>
      </c>
      <c r="B1356" s="151" t="s">
        <v>39209</v>
      </c>
      <c r="C1356" s="215" t="s">
        <v>6</v>
      </c>
      <c r="D1356" s="426">
        <v>0</v>
      </c>
      <c r="E1356" s="427">
        <v>0</v>
      </c>
    </row>
    <row r="1357" spans="1:5">
      <c r="A1357" s="215">
        <v>104270</v>
      </c>
      <c r="B1357" s="151" t="s">
        <v>39210</v>
      </c>
      <c r="C1357" s="215" t="s">
        <v>6</v>
      </c>
      <c r="D1357" s="426">
        <v>0</v>
      </c>
      <c r="E1357" s="427">
        <v>0</v>
      </c>
    </row>
    <row r="1358" spans="1:5">
      <c r="A1358" s="215">
        <v>104276</v>
      </c>
      <c r="B1358" s="151" t="s">
        <v>39211</v>
      </c>
      <c r="C1358" s="215" t="s">
        <v>6</v>
      </c>
      <c r="D1358" s="426">
        <v>0</v>
      </c>
      <c r="E1358" s="427">
        <v>0</v>
      </c>
    </row>
    <row r="1359" spans="1:5">
      <c r="A1359" s="215">
        <v>104280</v>
      </c>
      <c r="B1359" s="151" t="s">
        <v>39212</v>
      </c>
      <c r="C1359" s="215" t="s">
        <v>6</v>
      </c>
      <c r="D1359" s="426">
        <v>0</v>
      </c>
      <c r="E1359" s="427">
        <v>0</v>
      </c>
    </row>
    <row r="1360" spans="1:5">
      <c r="A1360" s="215">
        <v>104271</v>
      </c>
      <c r="B1360" s="151" t="s">
        <v>39213</v>
      </c>
      <c r="C1360" s="215" t="s">
        <v>6</v>
      </c>
      <c r="D1360" s="426">
        <v>0</v>
      </c>
      <c r="E1360" s="427">
        <v>0</v>
      </c>
    </row>
    <row r="1361" spans="1:5">
      <c r="A1361" s="215">
        <v>104272</v>
      </c>
      <c r="B1361" s="151" t="s">
        <v>39214</v>
      </c>
      <c r="C1361" s="215" t="s">
        <v>6</v>
      </c>
      <c r="D1361" s="426">
        <v>0</v>
      </c>
      <c r="E1361" s="427">
        <v>0</v>
      </c>
    </row>
    <row r="1362" spans="1:5">
      <c r="A1362" s="215">
        <v>104273</v>
      </c>
      <c r="B1362" s="151" t="s">
        <v>39215</v>
      </c>
      <c r="C1362" s="215" t="s">
        <v>6</v>
      </c>
      <c r="D1362" s="426">
        <v>0</v>
      </c>
      <c r="E1362" s="427">
        <v>0</v>
      </c>
    </row>
    <row r="1363" spans="1:5">
      <c r="A1363" s="215">
        <v>104277</v>
      </c>
      <c r="B1363" s="151" t="s">
        <v>39216</v>
      </c>
      <c r="C1363" s="215" t="s">
        <v>6</v>
      </c>
      <c r="D1363" s="426">
        <v>0</v>
      </c>
      <c r="E1363" s="427">
        <v>0</v>
      </c>
    </row>
    <row r="1364" spans="1:5">
      <c r="A1364" s="215">
        <v>104274</v>
      </c>
      <c r="B1364" s="151" t="s">
        <v>39217</v>
      </c>
      <c r="C1364" s="215" t="s">
        <v>6</v>
      </c>
      <c r="D1364" s="426">
        <v>0</v>
      </c>
      <c r="E1364" s="427">
        <v>0</v>
      </c>
    </row>
    <row r="1365" spans="1:5">
      <c r="A1365" s="215">
        <v>104278</v>
      </c>
      <c r="B1365" s="151" t="s">
        <v>39218</v>
      </c>
      <c r="C1365" s="215" t="s">
        <v>6</v>
      </c>
      <c r="D1365" s="426">
        <v>0</v>
      </c>
      <c r="E1365" s="427">
        <v>0</v>
      </c>
    </row>
    <row r="1366" spans="1:5">
      <c r="A1366" s="215">
        <v>104275</v>
      </c>
      <c r="B1366" s="151" t="s">
        <v>39219</v>
      </c>
      <c r="C1366" s="215" t="s">
        <v>6</v>
      </c>
      <c r="D1366" s="426">
        <v>0</v>
      </c>
      <c r="E1366" s="427">
        <v>0</v>
      </c>
    </row>
    <row r="1367" spans="1:5">
      <c r="A1367" s="215">
        <v>104279</v>
      </c>
      <c r="B1367" s="151" t="s">
        <v>39220</v>
      </c>
      <c r="C1367" s="215" t="s">
        <v>6</v>
      </c>
      <c r="D1367" s="426">
        <v>0</v>
      </c>
      <c r="E1367" s="427">
        <v>0</v>
      </c>
    </row>
    <row r="1368" spans="1:5">
      <c r="A1368" s="215">
        <v>104265</v>
      </c>
      <c r="B1368" s="151" t="s">
        <v>39221</v>
      </c>
      <c r="C1368" s="215" t="s">
        <v>6</v>
      </c>
      <c r="D1368" s="426">
        <v>0</v>
      </c>
      <c r="E1368" s="427">
        <v>0</v>
      </c>
    </row>
    <row r="1369" spans="1:5">
      <c r="A1369" s="215">
        <v>104266</v>
      </c>
      <c r="B1369" s="151" t="s">
        <v>39222</v>
      </c>
      <c r="C1369" s="215" t="s">
        <v>6</v>
      </c>
      <c r="D1369" s="426">
        <v>0</v>
      </c>
      <c r="E1369" s="427">
        <v>0</v>
      </c>
    </row>
    <row r="1370" spans="1:5">
      <c r="A1370" s="215">
        <v>104305</v>
      </c>
      <c r="B1370" s="151" t="s">
        <v>39223</v>
      </c>
      <c r="C1370" s="215" t="s">
        <v>9</v>
      </c>
      <c r="D1370" s="426">
        <v>0</v>
      </c>
      <c r="E1370" s="427">
        <v>0</v>
      </c>
    </row>
    <row r="1371" spans="1:5">
      <c r="A1371" s="215">
        <v>104306</v>
      </c>
      <c r="B1371" s="151" t="s">
        <v>39224</v>
      </c>
      <c r="C1371" s="215" t="s">
        <v>9</v>
      </c>
      <c r="D1371" s="426">
        <v>0</v>
      </c>
      <c r="E1371" s="427">
        <v>0</v>
      </c>
    </row>
    <row r="1372" spans="1:5">
      <c r="A1372" s="215">
        <v>104307</v>
      </c>
      <c r="B1372" s="151" t="s">
        <v>39225</v>
      </c>
      <c r="C1372" s="215" t="s">
        <v>9</v>
      </c>
      <c r="D1372" s="426">
        <v>0</v>
      </c>
      <c r="E1372" s="427">
        <v>0</v>
      </c>
    </row>
    <row r="1373" spans="1:5">
      <c r="A1373" s="215">
        <v>104308</v>
      </c>
      <c r="B1373" s="151" t="s">
        <v>39226</v>
      </c>
      <c r="C1373" s="215" t="s">
        <v>9</v>
      </c>
      <c r="D1373" s="426">
        <v>0</v>
      </c>
      <c r="E1373" s="427">
        <v>0</v>
      </c>
    </row>
    <row r="1374" spans="1:5">
      <c r="A1374" s="215">
        <v>104309</v>
      </c>
      <c r="B1374" s="151" t="s">
        <v>39227</v>
      </c>
      <c r="C1374" s="215" t="s">
        <v>9</v>
      </c>
      <c r="D1374" s="426">
        <v>0</v>
      </c>
      <c r="E1374" s="427">
        <v>0</v>
      </c>
    </row>
    <row r="1375" spans="1:5">
      <c r="A1375" s="215">
        <v>104310</v>
      </c>
      <c r="B1375" s="151" t="s">
        <v>39228</v>
      </c>
      <c r="C1375" s="215" t="s">
        <v>9</v>
      </c>
      <c r="D1375" s="426">
        <v>0</v>
      </c>
      <c r="E1375" s="427">
        <v>0</v>
      </c>
    </row>
    <row r="1376" spans="1:5">
      <c r="A1376" s="215">
        <v>104311</v>
      </c>
      <c r="B1376" s="151" t="s">
        <v>39229</v>
      </c>
      <c r="C1376" s="215" t="s">
        <v>9</v>
      </c>
      <c r="D1376" s="426">
        <v>0</v>
      </c>
      <c r="E1376" s="427">
        <v>0</v>
      </c>
    </row>
    <row r="1377" spans="1:5">
      <c r="A1377" s="215">
        <v>104301</v>
      </c>
      <c r="B1377" s="151" t="s">
        <v>39230</v>
      </c>
      <c r="C1377" s="215" t="s">
        <v>2</v>
      </c>
      <c r="D1377" s="426">
        <v>0</v>
      </c>
      <c r="E1377" s="427">
        <v>0</v>
      </c>
    </row>
    <row r="1378" spans="1:5">
      <c r="A1378" s="215">
        <v>104302</v>
      </c>
      <c r="B1378" s="151" t="s">
        <v>39231</v>
      </c>
      <c r="C1378" s="215" t="s">
        <v>2</v>
      </c>
      <c r="D1378" s="426">
        <v>0</v>
      </c>
      <c r="E1378" s="427">
        <v>0</v>
      </c>
    </row>
    <row r="1379" spans="1:5">
      <c r="A1379" s="215">
        <v>104303</v>
      </c>
      <c r="B1379" s="151" t="s">
        <v>39232</v>
      </c>
      <c r="C1379" s="215" t="s">
        <v>2</v>
      </c>
      <c r="D1379" s="426">
        <v>0</v>
      </c>
      <c r="E1379" s="427">
        <v>0</v>
      </c>
    </row>
    <row r="1380" spans="1:5">
      <c r="A1380" s="215">
        <v>104304</v>
      </c>
      <c r="B1380" s="151" t="s">
        <v>39233</v>
      </c>
      <c r="C1380" s="215" t="s">
        <v>2</v>
      </c>
      <c r="D1380" s="426">
        <v>0</v>
      </c>
      <c r="E1380" s="427">
        <v>0</v>
      </c>
    </row>
    <row r="1381" spans="1:5">
      <c r="A1381" s="215">
        <v>104293</v>
      </c>
      <c r="B1381" s="151" t="s">
        <v>39234</v>
      </c>
      <c r="C1381" s="215" t="s">
        <v>2</v>
      </c>
      <c r="D1381" s="426">
        <v>0</v>
      </c>
      <c r="E1381" s="427">
        <v>0</v>
      </c>
    </row>
    <row r="1382" spans="1:5">
      <c r="A1382" s="215">
        <v>104297</v>
      </c>
      <c r="B1382" s="151" t="s">
        <v>39235</v>
      </c>
      <c r="C1382" s="215" t="s">
        <v>2</v>
      </c>
      <c r="D1382" s="426">
        <v>0</v>
      </c>
      <c r="E1382" s="427">
        <v>0</v>
      </c>
    </row>
    <row r="1383" spans="1:5">
      <c r="A1383" s="215">
        <v>104295</v>
      </c>
      <c r="B1383" s="151" t="s">
        <v>39236</v>
      </c>
      <c r="C1383" s="215" t="s">
        <v>2</v>
      </c>
      <c r="D1383" s="426">
        <v>0</v>
      </c>
      <c r="E1383" s="427">
        <v>0</v>
      </c>
    </row>
    <row r="1384" spans="1:5">
      <c r="A1384" s="215">
        <v>104299</v>
      </c>
      <c r="B1384" s="151" t="s">
        <v>39237</v>
      </c>
      <c r="C1384" s="215" t="s">
        <v>2</v>
      </c>
      <c r="D1384" s="426">
        <v>0</v>
      </c>
      <c r="E1384" s="427">
        <v>0</v>
      </c>
    </row>
    <row r="1385" spans="1:5">
      <c r="A1385" s="215">
        <v>104294</v>
      </c>
      <c r="B1385" s="151" t="s">
        <v>39238</v>
      </c>
      <c r="C1385" s="215" t="s">
        <v>2</v>
      </c>
      <c r="D1385" s="426">
        <v>0</v>
      </c>
      <c r="E1385" s="427">
        <v>0</v>
      </c>
    </row>
    <row r="1386" spans="1:5">
      <c r="A1386" s="215">
        <v>104298</v>
      </c>
      <c r="B1386" s="151" t="s">
        <v>39239</v>
      </c>
      <c r="C1386" s="215" t="s">
        <v>2</v>
      </c>
      <c r="D1386" s="426">
        <v>0</v>
      </c>
      <c r="E1386" s="427">
        <v>0</v>
      </c>
    </row>
    <row r="1387" spans="1:5">
      <c r="A1387" s="215">
        <v>104296</v>
      </c>
      <c r="B1387" s="151" t="s">
        <v>39240</v>
      </c>
      <c r="C1387" s="215" t="s">
        <v>2</v>
      </c>
      <c r="D1387" s="426">
        <v>0</v>
      </c>
      <c r="E1387" s="427">
        <v>0</v>
      </c>
    </row>
    <row r="1388" spans="1:5">
      <c r="A1388" s="215">
        <v>104300</v>
      </c>
      <c r="B1388" s="151" t="s">
        <v>39241</v>
      </c>
      <c r="C1388" s="215" t="s">
        <v>2</v>
      </c>
      <c r="D1388" s="426">
        <v>0</v>
      </c>
      <c r="E1388" s="427">
        <v>0</v>
      </c>
    </row>
    <row r="1389" spans="1:5">
      <c r="A1389" s="215">
        <v>90944</v>
      </c>
      <c r="B1389" s="151" t="s">
        <v>31701</v>
      </c>
      <c r="C1389" s="215" t="s">
        <v>0</v>
      </c>
      <c r="D1389" s="426">
        <v>203.99</v>
      </c>
      <c r="E1389" s="427">
        <v>199.9</v>
      </c>
    </row>
    <row r="1390" spans="1:5">
      <c r="A1390" s="215">
        <v>90934</v>
      </c>
      <c r="B1390" s="151" t="s">
        <v>31697</v>
      </c>
      <c r="C1390" s="215" t="s">
        <v>0</v>
      </c>
      <c r="D1390" s="426">
        <v>188.93</v>
      </c>
      <c r="E1390" s="427">
        <v>185.22</v>
      </c>
    </row>
    <row r="1391" spans="1:5">
      <c r="A1391" s="215">
        <v>90954</v>
      </c>
      <c r="B1391" s="151" t="s">
        <v>31705</v>
      </c>
      <c r="C1391" s="215" t="s">
        <v>0</v>
      </c>
      <c r="D1391" s="426">
        <v>231.54</v>
      </c>
      <c r="E1391" s="427">
        <v>226.82</v>
      </c>
    </row>
    <row r="1392" spans="1:5">
      <c r="A1392" s="215">
        <v>90933</v>
      </c>
      <c r="B1392" s="151" t="s">
        <v>31696</v>
      </c>
      <c r="C1392" s="215" t="s">
        <v>0</v>
      </c>
      <c r="D1392" s="426">
        <v>170.63</v>
      </c>
      <c r="E1392" s="427">
        <v>168.15</v>
      </c>
    </row>
    <row r="1393" spans="1:5">
      <c r="A1393" s="215">
        <v>90943</v>
      </c>
      <c r="B1393" s="151" t="s">
        <v>31700</v>
      </c>
      <c r="C1393" s="215" t="s">
        <v>0</v>
      </c>
      <c r="D1393" s="426">
        <v>184.06</v>
      </c>
      <c r="E1393" s="427">
        <v>181.32</v>
      </c>
    </row>
    <row r="1394" spans="1:5">
      <c r="A1394" s="215">
        <v>90953</v>
      </c>
      <c r="B1394" s="151" t="s">
        <v>31704</v>
      </c>
      <c r="C1394" s="215" t="s">
        <v>0</v>
      </c>
      <c r="D1394" s="426">
        <v>208.63</v>
      </c>
      <c r="E1394" s="427">
        <v>205.45</v>
      </c>
    </row>
    <row r="1395" spans="1:5">
      <c r="A1395" s="215">
        <v>90932</v>
      </c>
      <c r="B1395" s="151" t="s">
        <v>31695</v>
      </c>
      <c r="C1395" s="215" t="s">
        <v>0</v>
      </c>
      <c r="D1395" s="426">
        <v>92.48</v>
      </c>
      <c r="E1395" s="427">
        <v>89.12</v>
      </c>
    </row>
    <row r="1396" spans="1:5">
      <c r="A1396" s="215">
        <v>90942</v>
      </c>
      <c r="B1396" s="151" t="s">
        <v>31699</v>
      </c>
      <c r="C1396" s="215" t="s">
        <v>0</v>
      </c>
      <c r="D1396" s="426">
        <v>98.95</v>
      </c>
      <c r="E1396" s="427">
        <v>95.26</v>
      </c>
    </row>
    <row r="1397" spans="1:5">
      <c r="A1397" s="215">
        <v>90952</v>
      </c>
      <c r="B1397" s="151" t="s">
        <v>31703</v>
      </c>
      <c r="C1397" s="215" t="s">
        <v>0</v>
      </c>
      <c r="D1397" s="426">
        <v>110.78</v>
      </c>
      <c r="E1397" s="427">
        <v>106.49</v>
      </c>
    </row>
    <row r="1398" spans="1:5">
      <c r="A1398" s="215">
        <v>90930</v>
      </c>
      <c r="B1398" s="151" t="s">
        <v>31694</v>
      </c>
      <c r="C1398" s="215" t="s">
        <v>0</v>
      </c>
      <c r="D1398" s="426">
        <v>82.31</v>
      </c>
      <c r="E1398" s="427">
        <v>79.680000000000007</v>
      </c>
    </row>
    <row r="1399" spans="1:5">
      <c r="A1399" s="215">
        <v>90940</v>
      </c>
      <c r="B1399" s="151" t="s">
        <v>31698</v>
      </c>
      <c r="C1399" s="215" t="s">
        <v>0</v>
      </c>
      <c r="D1399" s="426">
        <v>87.88</v>
      </c>
      <c r="E1399" s="427">
        <v>84.98</v>
      </c>
    </row>
    <row r="1400" spans="1:5">
      <c r="A1400" s="215">
        <v>90950</v>
      </c>
      <c r="B1400" s="151" t="s">
        <v>31702</v>
      </c>
      <c r="C1400" s="215" t="s">
        <v>0</v>
      </c>
      <c r="D1400" s="426">
        <v>98.04</v>
      </c>
      <c r="E1400" s="427">
        <v>94.68</v>
      </c>
    </row>
    <row r="1401" spans="1:5">
      <c r="A1401" s="215">
        <v>88476</v>
      </c>
      <c r="B1401" s="151" t="s">
        <v>31691</v>
      </c>
      <c r="C1401" s="215" t="s">
        <v>0</v>
      </c>
      <c r="D1401" s="426">
        <v>20.309999999999999</v>
      </c>
      <c r="E1401" s="427">
        <v>20.100000000000001</v>
      </c>
    </row>
    <row r="1402" spans="1:5">
      <c r="A1402" s="215">
        <v>88477</v>
      </c>
      <c r="B1402" s="151" t="s">
        <v>31692</v>
      </c>
      <c r="C1402" s="215" t="s">
        <v>0</v>
      </c>
      <c r="D1402" s="426">
        <v>28.38</v>
      </c>
      <c r="E1402" s="427">
        <v>27.98</v>
      </c>
    </row>
    <row r="1403" spans="1:5">
      <c r="A1403" s="215">
        <v>88478</v>
      </c>
      <c r="B1403" s="151" t="s">
        <v>31693</v>
      </c>
      <c r="C1403" s="215" t="s">
        <v>0</v>
      </c>
      <c r="D1403" s="426">
        <v>35.04</v>
      </c>
      <c r="E1403" s="427">
        <v>34.49</v>
      </c>
    </row>
    <row r="1404" spans="1:5">
      <c r="A1404" s="215">
        <v>88470</v>
      </c>
      <c r="B1404" s="151" t="s">
        <v>31688</v>
      </c>
      <c r="C1404" s="215" t="s">
        <v>0</v>
      </c>
      <c r="D1404" s="426">
        <v>24.51</v>
      </c>
      <c r="E1404" s="427">
        <v>24.17</v>
      </c>
    </row>
    <row r="1405" spans="1:5">
      <c r="A1405" s="215">
        <v>88471</v>
      </c>
      <c r="B1405" s="151" t="s">
        <v>31689</v>
      </c>
      <c r="C1405" s="215" t="s">
        <v>0</v>
      </c>
      <c r="D1405" s="426">
        <v>30.86</v>
      </c>
      <c r="E1405" s="427">
        <v>30.4</v>
      </c>
    </row>
    <row r="1406" spans="1:5">
      <c r="A1406" s="215">
        <v>88472</v>
      </c>
      <c r="B1406" s="151" t="s">
        <v>31690</v>
      </c>
      <c r="C1406" s="215" t="s">
        <v>0</v>
      </c>
      <c r="D1406" s="426">
        <v>35.89</v>
      </c>
      <c r="E1406" s="427">
        <v>35.33</v>
      </c>
    </row>
    <row r="1407" spans="1:5">
      <c r="A1407" s="215">
        <v>87759</v>
      </c>
      <c r="B1407" s="151" t="s">
        <v>31683</v>
      </c>
      <c r="C1407" s="215" t="s">
        <v>0</v>
      </c>
      <c r="D1407" s="426">
        <v>130.94</v>
      </c>
      <c r="E1407" s="427">
        <v>127.25</v>
      </c>
    </row>
    <row r="1408" spans="1:5">
      <c r="A1408" s="215">
        <v>87769</v>
      </c>
      <c r="B1408" s="151" t="s">
        <v>31687</v>
      </c>
      <c r="C1408" s="215" t="s">
        <v>0</v>
      </c>
      <c r="D1408" s="426">
        <v>155.44999999999999</v>
      </c>
      <c r="E1408" s="427">
        <v>151.34</v>
      </c>
    </row>
    <row r="1409" spans="1:5">
      <c r="A1409" s="215">
        <v>87739</v>
      </c>
      <c r="B1409" s="151" t="s">
        <v>31675</v>
      </c>
      <c r="C1409" s="215" t="s">
        <v>0</v>
      </c>
      <c r="D1409" s="426">
        <v>102.7</v>
      </c>
      <c r="E1409" s="427">
        <v>99.61</v>
      </c>
    </row>
    <row r="1410" spans="1:5">
      <c r="A1410" s="215">
        <v>87749</v>
      </c>
      <c r="B1410" s="151" t="s">
        <v>31679</v>
      </c>
      <c r="C1410" s="215" t="s">
        <v>0</v>
      </c>
      <c r="D1410" s="426">
        <v>132.54</v>
      </c>
      <c r="E1410" s="427">
        <v>128.94999999999999</v>
      </c>
    </row>
    <row r="1411" spans="1:5">
      <c r="A1411" s="215">
        <v>87624</v>
      </c>
      <c r="B1411" s="151" t="s">
        <v>37973</v>
      </c>
      <c r="C1411" s="215" t="s">
        <v>0</v>
      </c>
      <c r="D1411" s="426">
        <v>86.61</v>
      </c>
      <c r="E1411" s="427">
        <v>84.79</v>
      </c>
    </row>
    <row r="1412" spans="1:5">
      <c r="A1412" s="215">
        <v>87634</v>
      </c>
      <c r="B1412" s="151" t="s">
        <v>31655</v>
      </c>
      <c r="C1412" s="215" t="s">
        <v>0</v>
      </c>
      <c r="D1412" s="426">
        <v>116.45</v>
      </c>
      <c r="E1412" s="427">
        <v>114.12</v>
      </c>
    </row>
    <row r="1413" spans="1:5">
      <c r="A1413" s="215">
        <v>87644</v>
      </c>
      <c r="B1413" s="151" t="s">
        <v>31659</v>
      </c>
      <c r="C1413" s="215" t="s">
        <v>0</v>
      </c>
      <c r="D1413" s="426">
        <v>140.9</v>
      </c>
      <c r="E1413" s="427">
        <v>138.13999999999999</v>
      </c>
    </row>
    <row r="1414" spans="1:5">
      <c r="A1414" s="215">
        <v>87684</v>
      </c>
      <c r="B1414" s="151" t="s">
        <v>31663</v>
      </c>
      <c r="C1414" s="215" t="s">
        <v>0</v>
      </c>
      <c r="D1414" s="426">
        <v>136.37</v>
      </c>
      <c r="E1414" s="427">
        <v>133.71</v>
      </c>
    </row>
    <row r="1415" spans="1:5">
      <c r="A1415" s="215">
        <v>87694</v>
      </c>
      <c r="B1415" s="151" t="s">
        <v>31667</v>
      </c>
      <c r="C1415" s="215" t="s">
        <v>0</v>
      </c>
      <c r="D1415" s="426">
        <v>156.21</v>
      </c>
      <c r="E1415" s="427">
        <v>153.16999999999999</v>
      </c>
    </row>
    <row r="1416" spans="1:5">
      <c r="A1416" s="215">
        <v>87704</v>
      </c>
      <c r="B1416" s="151" t="s">
        <v>31671</v>
      </c>
      <c r="C1416" s="215" t="s">
        <v>0</v>
      </c>
      <c r="D1416" s="426">
        <v>169.53</v>
      </c>
      <c r="E1416" s="427">
        <v>166.26</v>
      </c>
    </row>
    <row r="1417" spans="1:5">
      <c r="A1417" s="215">
        <v>87758</v>
      </c>
      <c r="B1417" s="151" t="s">
        <v>31682</v>
      </c>
      <c r="C1417" s="215" t="s">
        <v>0</v>
      </c>
      <c r="D1417" s="426">
        <v>117.95</v>
      </c>
      <c r="E1417" s="427">
        <v>115.13</v>
      </c>
    </row>
    <row r="1418" spans="1:5">
      <c r="A1418" s="215">
        <v>87768</v>
      </c>
      <c r="B1418" s="151" t="s">
        <v>31686</v>
      </c>
      <c r="C1418" s="215" t="s">
        <v>0</v>
      </c>
      <c r="D1418" s="426">
        <v>139.47</v>
      </c>
      <c r="E1418" s="427">
        <v>136.44</v>
      </c>
    </row>
    <row r="1419" spans="1:5">
      <c r="A1419" s="215">
        <v>87738</v>
      </c>
      <c r="B1419" s="151" t="s">
        <v>31674</v>
      </c>
      <c r="C1419" s="215" t="s">
        <v>0</v>
      </c>
      <c r="D1419" s="426">
        <v>93.35</v>
      </c>
      <c r="E1419" s="427">
        <v>90.9</v>
      </c>
    </row>
    <row r="1420" spans="1:5">
      <c r="A1420" s="215">
        <v>87748</v>
      </c>
      <c r="B1420" s="151" t="s">
        <v>31678</v>
      </c>
      <c r="C1420" s="215" t="s">
        <v>0</v>
      </c>
      <c r="D1420" s="426">
        <v>119.55</v>
      </c>
      <c r="E1420" s="427">
        <v>116.83</v>
      </c>
    </row>
    <row r="1421" spans="1:5">
      <c r="A1421" s="215">
        <v>87623</v>
      </c>
      <c r="B1421" s="151" t="s">
        <v>31651</v>
      </c>
      <c r="C1421" s="215" t="s">
        <v>0</v>
      </c>
      <c r="D1421" s="426">
        <v>77.260000000000005</v>
      </c>
      <c r="E1421" s="427">
        <v>76.08</v>
      </c>
    </row>
    <row r="1422" spans="1:5">
      <c r="A1422" s="215">
        <v>87633</v>
      </c>
      <c r="B1422" s="151" t="s">
        <v>31654</v>
      </c>
      <c r="C1422" s="215" t="s">
        <v>0</v>
      </c>
      <c r="D1422" s="426">
        <v>103.46</v>
      </c>
      <c r="E1422" s="427">
        <v>102</v>
      </c>
    </row>
    <row r="1423" spans="1:5">
      <c r="A1423" s="215">
        <v>87643</v>
      </c>
      <c r="B1423" s="151" t="s">
        <v>31658</v>
      </c>
      <c r="C1423" s="215" t="s">
        <v>0</v>
      </c>
      <c r="D1423" s="426">
        <v>124.92</v>
      </c>
      <c r="E1423" s="427">
        <v>123.24</v>
      </c>
    </row>
    <row r="1424" spans="1:5">
      <c r="A1424" s="215">
        <v>87683</v>
      </c>
      <c r="B1424" s="151" t="s">
        <v>31662</v>
      </c>
      <c r="C1424" s="215" t="s">
        <v>0</v>
      </c>
      <c r="D1424" s="426">
        <v>120.39</v>
      </c>
      <c r="E1424" s="427">
        <v>118.81</v>
      </c>
    </row>
    <row r="1425" spans="1:5">
      <c r="A1425" s="215">
        <v>87703</v>
      </c>
      <c r="B1425" s="151" t="s">
        <v>31670</v>
      </c>
      <c r="C1425" s="215" t="s">
        <v>0</v>
      </c>
      <c r="D1425" s="426">
        <v>149.6</v>
      </c>
      <c r="E1425" s="427">
        <v>147.68</v>
      </c>
    </row>
    <row r="1426" spans="1:5">
      <c r="A1426" s="215">
        <v>87693</v>
      </c>
      <c r="B1426" s="151" t="s">
        <v>31666</v>
      </c>
      <c r="C1426" s="215" t="s">
        <v>0</v>
      </c>
      <c r="D1426" s="426">
        <v>137.91</v>
      </c>
      <c r="E1426" s="427">
        <v>136.1</v>
      </c>
    </row>
    <row r="1427" spans="1:5">
      <c r="A1427" s="215">
        <v>87757</v>
      </c>
      <c r="B1427" s="151" t="s">
        <v>31681</v>
      </c>
      <c r="C1427" s="215" t="s">
        <v>0</v>
      </c>
      <c r="D1427" s="426">
        <v>62.46</v>
      </c>
      <c r="E1427" s="427">
        <v>59.02</v>
      </c>
    </row>
    <row r="1428" spans="1:5">
      <c r="A1428" s="215">
        <v>87767</v>
      </c>
      <c r="B1428" s="151" t="s">
        <v>31685</v>
      </c>
      <c r="C1428" s="215" t="s">
        <v>0</v>
      </c>
      <c r="D1428" s="426">
        <v>71.23</v>
      </c>
      <c r="E1428" s="427">
        <v>67.430000000000007</v>
      </c>
    </row>
    <row r="1429" spans="1:5">
      <c r="A1429" s="215">
        <v>87737</v>
      </c>
      <c r="B1429" s="151" t="s">
        <v>31673</v>
      </c>
      <c r="C1429" s="215" t="s">
        <v>0</v>
      </c>
      <c r="D1429" s="426">
        <v>53.44</v>
      </c>
      <c r="E1429" s="427">
        <v>50.53</v>
      </c>
    </row>
    <row r="1430" spans="1:5">
      <c r="A1430" s="215">
        <v>87747</v>
      </c>
      <c r="B1430" s="151" t="s">
        <v>31677</v>
      </c>
      <c r="C1430" s="215" t="s">
        <v>0</v>
      </c>
      <c r="D1430" s="426">
        <v>64.06</v>
      </c>
      <c r="E1430" s="427">
        <v>60.72</v>
      </c>
    </row>
    <row r="1431" spans="1:5">
      <c r="A1431" s="215">
        <v>87622</v>
      </c>
      <c r="B1431" s="151" t="s">
        <v>31650</v>
      </c>
      <c r="C1431" s="215" t="s">
        <v>0</v>
      </c>
      <c r="D1431" s="426">
        <v>37.35</v>
      </c>
      <c r="E1431" s="427">
        <v>35.71</v>
      </c>
    </row>
    <row r="1432" spans="1:5">
      <c r="A1432" s="215">
        <v>87632</v>
      </c>
      <c r="B1432" s="151" t="s">
        <v>31653</v>
      </c>
      <c r="C1432" s="215" t="s">
        <v>0</v>
      </c>
      <c r="D1432" s="426">
        <v>47.97</v>
      </c>
      <c r="E1432" s="427">
        <v>45.89</v>
      </c>
    </row>
    <row r="1433" spans="1:5">
      <c r="A1433" s="215">
        <v>87642</v>
      </c>
      <c r="B1433" s="151" t="s">
        <v>31657</v>
      </c>
      <c r="C1433" s="215" t="s">
        <v>0</v>
      </c>
      <c r="D1433" s="426">
        <v>56.68</v>
      </c>
      <c r="E1433" s="427">
        <v>54.23</v>
      </c>
    </row>
    <row r="1434" spans="1:5">
      <c r="A1434" s="215">
        <v>87682</v>
      </c>
      <c r="B1434" s="151" t="s">
        <v>31661</v>
      </c>
      <c r="C1434" s="215" t="s">
        <v>0</v>
      </c>
      <c r="D1434" s="426">
        <v>52.15</v>
      </c>
      <c r="E1434" s="427">
        <v>49.8</v>
      </c>
    </row>
    <row r="1435" spans="1:5">
      <c r="A1435" s="215">
        <v>87692</v>
      </c>
      <c r="B1435" s="151" t="s">
        <v>31665</v>
      </c>
      <c r="C1435" s="215" t="s">
        <v>0</v>
      </c>
      <c r="D1435" s="426">
        <v>59.76</v>
      </c>
      <c r="E1435" s="427">
        <v>57.07</v>
      </c>
    </row>
    <row r="1436" spans="1:5">
      <c r="A1436" s="215">
        <v>87702</v>
      </c>
      <c r="B1436" s="151" t="s">
        <v>31669</v>
      </c>
      <c r="C1436" s="215" t="s">
        <v>0</v>
      </c>
      <c r="D1436" s="426">
        <v>64.489999999999995</v>
      </c>
      <c r="E1436" s="427">
        <v>61.62</v>
      </c>
    </row>
    <row r="1437" spans="1:5">
      <c r="A1437" s="215">
        <v>87755</v>
      </c>
      <c r="B1437" s="151" t="s">
        <v>31680</v>
      </c>
      <c r="C1437" s="215" t="s">
        <v>0</v>
      </c>
      <c r="D1437" s="426">
        <v>55.24</v>
      </c>
      <c r="E1437" s="427">
        <v>52.32</v>
      </c>
    </row>
    <row r="1438" spans="1:5">
      <c r="A1438" s="215">
        <v>87765</v>
      </c>
      <c r="B1438" s="151" t="s">
        <v>31684</v>
      </c>
      <c r="C1438" s="215" t="s">
        <v>0</v>
      </c>
      <c r="D1438" s="426">
        <v>62.35</v>
      </c>
      <c r="E1438" s="427">
        <v>59.2</v>
      </c>
    </row>
    <row r="1439" spans="1:5">
      <c r="A1439" s="215">
        <v>87735</v>
      </c>
      <c r="B1439" s="151" t="s">
        <v>31672</v>
      </c>
      <c r="C1439" s="215" t="s">
        <v>0</v>
      </c>
      <c r="D1439" s="426">
        <v>48.24</v>
      </c>
      <c r="E1439" s="427">
        <v>45.72</v>
      </c>
    </row>
    <row r="1440" spans="1:5">
      <c r="A1440" s="215">
        <v>87745</v>
      </c>
      <c r="B1440" s="151" t="s">
        <v>31676</v>
      </c>
      <c r="C1440" s="215" t="s">
        <v>0</v>
      </c>
      <c r="D1440" s="426">
        <v>56.84</v>
      </c>
      <c r="E1440" s="427">
        <v>54.02</v>
      </c>
    </row>
    <row r="1441" spans="1:5">
      <c r="A1441" s="215">
        <v>87620</v>
      </c>
      <c r="B1441" s="151" t="s">
        <v>31649</v>
      </c>
      <c r="C1441" s="215" t="s">
        <v>0</v>
      </c>
      <c r="D1441" s="426">
        <v>32.15</v>
      </c>
      <c r="E1441" s="427">
        <v>30.9</v>
      </c>
    </row>
    <row r="1442" spans="1:5">
      <c r="A1442" s="215">
        <v>87630</v>
      </c>
      <c r="B1442" s="151" t="s">
        <v>31652</v>
      </c>
      <c r="C1442" s="215" t="s">
        <v>0</v>
      </c>
      <c r="D1442" s="426">
        <v>40.75</v>
      </c>
      <c r="E1442" s="427">
        <v>39.19</v>
      </c>
    </row>
    <row r="1443" spans="1:5">
      <c r="A1443" s="215">
        <v>87640</v>
      </c>
      <c r="B1443" s="151" t="s">
        <v>31656</v>
      </c>
      <c r="C1443" s="215" t="s">
        <v>0</v>
      </c>
      <c r="D1443" s="426">
        <v>47.8</v>
      </c>
      <c r="E1443" s="427">
        <v>46</v>
      </c>
    </row>
    <row r="1444" spans="1:5">
      <c r="A1444" s="215">
        <v>87680</v>
      </c>
      <c r="B1444" s="151" t="s">
        <v>31660</v>
      </c>
      <c r="C1444" s="215" t="s">
        <v>0</v>
      </c>
      <c r="D1444" s="426">
        <v>43.27</v>
      </c>
      <c r="E1444" s="427">
        <v>41.57</v>
      </c>
    </row>
    <row r="1445" spans="1:5">
      <c r="A1445" s="215">
        <v>87690</v>
      </c>
      <c r="B1445" s="151" t="s">
        <v>31664</v>
      </c>
      <c r="C1445" s="215" t="s">
        <v>0</v>
      </c>
      <c r="D1445" s="426">
        <v>49.59</v>
      </c>
      <c r="E1445" s="427">
        <v>47.63</v>
      </c>
    </row>
    <row r="1446" spans="1:5">
      <c r="A1446" s="215">
        <v>87700</v>
      </c>
      <c r="B1446" s="151" t="s">
        <v>31668</v>
      </c>
      <c r="C1446" s="215" t="s">
        <v>0</v>
      </c>
      <c r="D1446" s="426">
        <v>53.42</v>
      </c>
      <c r="E1446" s="427">
        <v>51.34</v>
      </c>
    </row>
    <row r="1447" spans="1:5">
      <c r="A1447" s="215">
        <v>102803</v>
      </c>
      <c r="B1447" s="151" t="s">
        <v>31706</v>
      </c>
      <c r="C1447" s="215" t="s">
        <v>0</v>
      </c>
      <c r="D1447" s="426">
        <v>2.97</v>
      </c>
      <c r="E1447" s="427">
        <v>2.76</v>
      </c>
    </row>
    <row r="1448" spans="1:5">
      <c r="A1448" s="215">
        <v>92717</v>
      </c>
      <c r="B1448" s="151" t="s">
        <v>36657</v>
      </c>
      <c r="C1448" s="215" t="s">
        <v>29503</v>
      </c>
      <c r="D1448" s="426">
        <v>0.28000000000000003</v>
      </c>
      <c r="E1448" s="427">
        <v>0.28000000000000003</v>
      </c>
    </row>
    <row r="1449" spans="1:5">
      <c r="A1449" s="215">
        <v>92716</v>
      </c>
      <c r="B1449" s="151" t="s">
        <v>36635</v>
      </c>
      <c r="C1449" s="215" t="s">
        <v>29393</v>
      </c>
      <c r="D1449" s="426">
        <v>109.57</v>
      </c>
      <c r="E1449" s="427">
        <v>109.57</v>
      </c>
    </row>
    <row r="1450" spans="1:5">
      <c r="A1450" s="215">
        <v>103668</v>
      </c>
      <c r="B1450" s="151" t="s">
        <v>39242</v>
      </c>
      <c r="C1450" s="215" t="s">
        <v>29503</v>
      </c>
      <c r="D1450" s="426">
        <v>0</v>
      </c>
      <c r="E1450" s="427">
        <v>0</v>
      </c>
    </row>
    <row r="1451" spans="1:5">
      <c r="A1451" s="215">
        <v>103667</v>
      </c>
      <c r="B1451" s="151" t="s">
        <v>39243</v>
      </c>
      <c r="C1451" s="215" t="s">
        <v>29393</v>
      </c>
      <c r="D1451" s="426">
        <v>0</v>
      </c>
      <c r="E1451" s="427">
        <v>0</v>
      </c>
    </row>
    <row r="1452" spans="1:5">
      <c r="A1452" s="215">
        <v>89218</v>
      </c>
      <c r="B1452" s="151" t="s">
        <v>29546</v>
      </c>
      <c r="C1452" s="215" t="s">
        <v>29503</v>
      </c>
      <c r="D1452" s="426">
        <v>117.2</v>
      </c>
      <c r="E1452" s="427">
        <v>110.58</v>
      </c>
    </row>
    <row r="1453" spans="1:5">
      <c r="A1453" s="215">
        <v>89843</v>
      </c>
      <c r="B1453" s="151" t="s">
        <v>29444</v>
      </c>
      <c r="C1453" s="215" t="s">
        <v>29393</v>
      </c>
      <c r="D1453" s="426">
        <v>238.88</v>
      </c>
      <c r="E1453" s="427">
        <v>232.26</v>
      </c>
    </row>
    <row r="1454" spans="1:5">
      <c r="A1454" s="215">
        <v>87446</v>
      </c>
      <c r="B1454" s="151" t="s">
        <v>36644</v>
      </c>
      <c r="C1454" s="215" t="s">
        <v>29503</v>
      </c>
      <c r="D1454" s="426">
        <v>0.54</v>
      </c>
      <c r="E1454" s="427">
        <v>0.54</v>
      </c>
    </row>
    <row r="1455" spans="1:5">
      <c r="A1455" s="215">
        <v>87445</v>
      </c>
      <c r="B1455" s="151" t="s">
        <v>36622</v>
      </c>
      <c r="C1455" s="215" t="s">
        <v>29393</v>
      </c>
      <c r="D1455" s="426">
        <v>5.31</v>
      </c>
      <c r="E1455" s="427">
        <v>5.31</v>
      </c>
    </row>
    <row r="1456" spans="1:5">
      <c r="A1456" s="215">
        <v>93234</v>
      </c>
      <c r="B1456" s="151" t="s">
        <v>29584</v>
      </c>
      <c r="C1456" s="215" t="s">
        <v>29503</v>
      </c>
      <c r="D1456" s="426">
        <v>0.49</v>
      </c>
      <c r="E1456" s="427">
        <v>0.49</v>
      </c>
    </row>
    <row r="1457" spans="1:5">
      <c r="A1457" s="215">
        <v>93233</v>
      </c>
      <c r="B1457" s="151" t="s">
        <v>29476</v>
      </c>
      <c r="C1457" s="215" t="s">
        <v>29393</v>
      </c>
      <c r="D1457" s="426">
        <v>5.64</v>
      </c>
      <c r="E1457" s="427">
        <v>5.64</v>
      </c>
    </row>
    <row r="1458" spans="1:5">
      <c r="A1458" s="215">
        <v>102953</v>
      </c>
      <c r="B1458" s="151" t="s">
        <v>39244</v>
      </c>
      <c r="C1458" s="215" t="s">
        <v>29503</v>
      </c>
      <c r="D1458" s="426">
        <v>0</v>
      </c>
      <c r="E1458" s="427">
        <v>0</v>
      </c>
    </row>
    <row r="1459" spans="1:5">
      <c r="A1459" s="215">
        <v>102952</v>
      </c>
      <c r="B1459" s="151" t="s">
        <v>39245</v>
      </c>
      <c r="C1459" s="215" t="s">
        <v>29393</v>
      </c>
      <c r="D1459" s="426">
        <v>0</v>
      </c>
      <c r="E1459" s="427">
        <v>0</v>
      </c>
    </row>
    <row r="1460" spans="1:5">
      <c r="A1460" s="215">
        <v>88831</v>
      </c>
      <c r="B1460" s="151" t="s">
        <v>36648</v>
      </c>
      <c r="C1460" s="215" t="s">
        <v>29503</v>
      </c>
      <c r="D1460" s="426">
        <v>0.39</v>
      </c>
      <c r="E1460" s="427">
        <v>0.39</v>
      </c>
    </row>
    <row r="1461" spans="1:5">
      <c r="A1461" s="215">
        <v>88830</v>
      </c>
      <c r="B1461" s="151" t="s">
        <v>36626</v>
      </c>
      <c r="C1461" s="215" t="s">
        <v>29393</v>
      </c>
      <c r="D1461" s="426">
        <v>1.82</v>
      </c>
      <c r="E1461" s="427">
        <v>1.82</v>
      </c>
    </row>
    <row r="1462" spans="1:5">
      <c r="A1462" s="215">
        <v>89226</v>
      </c>
      <c r="B1462" s="151" t="s">
        <v>36650</v>
      </c>
      <c r="C1462" s="215" t="s">
        <v>29503</v>
      </c>
      <c r="D1462" s="426">
        <v>1.61</v>
      </c>
      <c r="E1462" s="427">
        <v>1.61</v>
      </c>
    </row>
    <row r="1463" spans="1:5">
      <c r="A1463" s="215">
        <v>89225</v>
      </c>
      <c r="B1463" s="151" t="s">
        <v>36628</v>
      </c>
      <c r="C1463" s="215" t="s">
        <v>29393</v>
      </c>
      <c r="D1463" s="426">
        <v>5.22</v>
      </c>
      <c r="E1463" s="427">
        <v>5.22</v>
      </c>
    </row>
    <row r="1464" spans="1:5">
      <c r="A1464" s="215">
        <v>89279</v>
      </c>
      <c r="B1464" s="151" t="s">
        <v>36651</v>
      </c>
      <c r="C1464" s="215" t="s">
        <v>29503</v>
      </c>
      <c r="D1464" s="426">
        <v>1.97</v>
      </c>
      <c r="E1464" s="427">
        <v>1.97</v>
      </c>
    </row>
    <row r="1465" spans="1:5">
      <c r="A1465" s="215">
        <v>89278</v>
      </c>
      <c r="B1465" s="151" t="s">
        <v>36629</v>
      </c>
      <c r="C1465" s="215" t="s">
        <v>29393</v>
      </c>
      <c r="D1465" s="426">
        <v>12.42</v>
      </c>
      <c r="E1465" s="427">
        <v>12.42</v>
      </c>
    </row>
    <row r="1466" spans="1:5">
      <c r="A1466" s="215">
        <v>90651</v>
      </c>
      <c r="B1466" s="151" t="s">
        <v>29559</v>
      </c>
      <c r="C1466" s="215" t="s">
        <v>29503</v>
      </c>
      <c r="D1466" s="426">
        <v>0.98</v>
      </c>
      <c r="E1466" s="427">
        <v>0.98</v>
      </c>
    </row>
    <row r="1467" spans="1:5">
      <c r="A1467" s="215">
        <v>90650</v>
      </c>
      <c r="B1467" s="151" t="s">
        <v>29452</v>
      </c>
      <c r="C1467" s="215" t="s">
        <v>29393</v>
      </c>
      <c r="D1467" s="426">
        <v>10.32</v>
      </c>
      <c r="E1467" s="427">
        <v>10.32</v>
      </c>
    </row>
    <row r="1468" spans="1:5">
      <c r="A1468" s="215">
        <v>106101</v>
      </c>
      <c r="B1468" s="151" t="s">
        <v>54182</v>
      </c>
      <c r="C1468" s="215" t="s">
        <v>29503</v>
      </c>
      <c r="D1468" s="426">
        <v>0</v>
      </c>
      <c r="E1468" s="427">
        <v>0</v>
      </c>
    </row>
    <row r="1469" spans="1:5">
      <c r="A1469" s="215">
        <v>106100</v>
      </c>
      <c r="B1469" s="151" t="s">
        <v>54183</v>
      </c>
      <c r="C1469" s="215" t="s">
        <v>29393</v>
      </c>
      <c r="D1469" s="426">
        <v>0</v>
      </c>
      <c r="E1469" s="427">
        <v>0</v>
      </c>
    </row>
    <row r="1470" spans="1:5">
      <c r="A1470" s="215">
        <v>90657</v>
      </c>
      <c r="B1470" s="151" t="s">
        <v>29560</v>
      </c>
      <c r="C1470" s="215" t="s">
        <v>29503</v>
      </c>
      <c r="D1470" s="426">
        <v>4.8600000000000003</v>
      </c>
      <c r="E1470" s="427">
        <v>4.8600000000000003</v>
      </c>
    </row>
    <row r="1471" spans="1:5">
      <c r="A1471" s="215">
        <v>90656</v>
      </c>
      <c r="B1471" s="151" t="s">
        <v>29453</v>
      </c>
      <c r="C1471" s="215" t="s">
        <v>29393</v>
      </c>
      <c r="D1471" s="426">
        <v>14.75</v>
      </c>
      <c r="E1471" s="427">
        <v>14.75</v>
      </c>
    </row>
    <row r="1472" spans="1:5">
      <c r="A1472" s="215">
        <v>90663</v>
      </c>
      <c r="B1472" s="151" t="s">
        <v>29561</v>
      </c>
      <c r="C1472" s="215" t="s">
        <v>29503</v>
      </c>
      <c r="D1472" s="426">
        <v>5.2</v>
      </c>
      <c r="E1472" s="427">
        <v>5.2</v>
      </c>
    </row>
    <row r="1473" spans="1:5">
      <c r="A1473" s="215">
        <v>90662</v>
      </c>
      <c r="B1473" s="151" t="s">
        <v>29454</v>
      </c>
      <c r="C1473" s="215" t="s">
        <v>29393</v>
      </c>
      <c r="D1473" s="426">
        <v>15.39</v>
      </c>
      <c r="E1473" s="427">
        <v>15.39</v>
      </c>
    </row>
    <row r="1474" spans="1:5">
      <c r="A1474" s="215">
        <v>89022</v>
      </c>
      <c r="B1474" s="151" t="s">
        <v>37396</v>
      </c>
      <c r="C1474" s="215" t="s">
        <v>29503</v>
      </c>
      <c r="D1474" s="426">
        <v>0.49</v>
      </c>
      <c r="E1474" s="427">
        <v>0.49</v>
      </c>
    </row>
    <row r="1475" spans="1:5">
      <c r="A1475" s="215">
        <v>89021</v>
      </c>
      <c r="B1475" s="151" t="s">
        <v>37393</v>
      </c>
      <c r="C1475" s="215" t="s">
        <v>29393</v>
      </c>
      <c r="D1475" s="426">
        <v>2.59</v>
      </c>
      <c r="E1475" s="427">
        <v>2.59</v>
      </c>
    </row>
    <row r="1476" spans="1:5">
      <c r="A1476" s="215">
        <v>90644</v>
      </c>
      <c r="B1476" s="151" t="s">
        <v>29558</v>
      </c>
      <c r="C1476" s="215" t="s">
        <v>29503</v>
      </c>
      <c r="D1476" s="426">
        <v>7.46</v>
      </c>
      <c r="E1476" s="427">
        <v>7.46</v>
      </c>
    </row>
    <row r="1477" spans="1:5">
      <c r="A1477" s="215">
        <v>90643</v>
      </c>
      <c r="B1477" s="151" t="s">
        <v>29451</v>
      </c>
      <c r="C1477" s="215" t="s">
        <v>29393</v>
      </c>
      <c r="D1477" s="426">
        <v>26.77</v>
      </c>
      <c r="E1477" s="427">
        <v>26.77</v>
      </c>
    </row>
    <row r="1478" spans="1:5">
      <c r="A1478" s="215">
        <v>102811</v>
      </c>
      <c r="B1478" s="151" t="s">
        <v>39246</v>
      </c>
      <c r="C1478" s="215" t="s">
        <v>29503</v>
      </c>
      <c r="D1478" s="426">
        <v>0</v>
      </c>
      <c r="E1478" s="427">
        <v>0</v>
      </c>
    </row>
    <row r="1479" spans="1:5">
      <c r="A1479" s="215">
        <v>102810</v>
      </c>
      <c r="B1479" s="151" t="s">
        <v>39247</v>
      </c>
      <c r="C1479" s="215" t="s">
        <v>29393</v>
      </c>
      <c r="D1479" s="426">
        <v>0</v>
      </c>
      <c r="E1479" s="427">
        <v>0</v>
      </c>
    </row>
    <row r="1480" spans="1:5">
      <c r="A1480" s="215">
        <v>92146</v>
      </c>
      <c r="B1480" s="151" t="s">
        <v>29580</v>
      </c>
      <c r="C1480" s="215" t="s">
        <v>29503</v>
      </c>
      <c r="D1480" s="426">
        <v>39.270000000000003</v>
      </c>
      <c r="E1480" s="427">
        <v>36.69</v>
      </c>
    </row>
    <row r="1481" spans="1:5">
      <c r="A1481" s="215">
        <v>92145</v>
      </c>
      <c r="B1481" s="151" t="s">
        <v>29472</v>
      </c>
      <c r="C1481" s="215" t="s">
        <v>29393</v>
      </c>
      <c r="D1481" s="426">
        <v>85.99</v>
      </c>
      <c r="E1481" s="427">
        <v>83.41</v>
      </c>
    </row>
    <row r="1482" spans="1:5">
      <c r="A1482" s="215">
        <v>92139</v>
      </c>
      <c r="B1482" s="151" t="s">
        <v>29579</v>
      </c>
      <c r="C1482" s="215" t="s">
        <v>29503</v>
      </c>
      <c r="D1482" s="426">
        <v>51.66</v>
      </c>
      <c r="E1482" s="427">
        <v>49.08</v>
      </c>
    </row>
    <row r="1483" spans="1:5">
      <c r="A1483" s="215">
        <v>92138</v>
      </c>
      <c r="B1483" s="151" t="s">
        <v>29471</v>
      </c>
      <c r="C1483" s="215" t="s">
        <v>29393</v>
      </c>
      <c r="D1483" s="426">
        <v>104.29</v>
      </c>
      <c r="E1483" s="427">
        <v>101.71</v>
      </c>
    </row>
    <row r="1484" spans="1:5">
      <c r="A1484" s="215">
        <v>91387</v>
      </c>
      <c r="B1484" s="151" t="s">
        <v>29572</v>
      </c>
      <c r="C1484" s="215" t="s">
        <v>29503</v>
      </c>
      <c r="D1484" s="426">
        <v>83.6</v>
      </c>
      <c r="E1484" s="427">
        <v>80.38</v>
      </c>
    </row>
    <row r="1485" spans="1:5">
      <c r="A1485" s="215">
        <v>91386</v>
      </c>
      <c r="B1485" s="151" t="s">
        <v>29465</v>
      </c>
      <c r="C1485" s="215" t="s">
        <v>29393</v>
      </c>
      <c r="D1485" s="426">
        <v>279.91000000000003</v>
      </c>
      <c r="E1485" s="427">
        <v>276.69</v>
      </c>
    </row>
    <row r="1486" spans="1:5">
      <c r="A1486" s="215">
        <v>96036</v>
      </c>
      <c r="B1486" s="151" t="s">
        <v>29604</v>
      </c>
      <c r="C1486" s="215" t="s">
        <v>29503</v>
      </c>
      <c r="D1486" s="426">
        <v>93.67</v>
      </c>
      <c r="E1486" s="427">
        <v>90.45</v>
      </c>
    </row>
    <row r="1487" spans="1:5">
      <c r="A1487" s="215">
        <v>96035</v>
      </c>
      <c r="B1487" s="151" t="s">
        <v>29496</v>
      </c>
      <c r="C1487" s="215" t="s">
        <v>29393</v>
      </c>
      <c r="D1487" s="426">
        <v>296.51</v>
      </c>
      <c r="E1487" s="427">
        <v>293.29000000000002</v>
      </c>
    </row>
    <row r="1488" spans="1:5">
      <c r="A1488" s="215">
        <v>89877</v>
      </c>
      <c r="B1488" s="151" t="s">
        <v>29552</v>
      </c>
      <c r="C1488" s="215" t="s">
        <v>29503</v>
      </c>
      <c r="D1488" s="426">
        <v>96.86</v>
      </c>
      <c r="E1488" s="427">
        <v>93.64</v>
      </c>
    </row>
    <row r="1489" spans="1:5">
      <c r="A1489" s="215">
        <v>89876</v>
      </c>
      <c r="B1489" s="151" t="s">
        <v>29445</v>
      </c>
      <c r="C1489" s="215" t="s">
        <v>29393</v>
      </c>
      <c r="D1489" s="426">
        <v>342.04</v>
      </c>
      <c r="E1489" s="427">
        <v>338.82</v>
      </c>
    </row>
    <row r="1490" spans="1:5">
      <c r="A1490" s="215">
        <v>89884</v>
      </c>
      <c r="B1490" s="151" t="s">
        <v>29553</v>
      </c>
      <c r="C1490" s="215" t="s">
        <v>29503</v>
      </c>
      <c r="D1490" s="426">
        <v>100.71</v>
      </c>
      <c r="E1490" s="427">
        <v>97.49</v>
      </c>
    </row>
    <row r="1491" spans="1:5">
      <c r="A1491" s="215">
        <v>89883</v>
      </c>
      <c r="B1491" s="151" t="s">
        <v>29446</v>
      </c>
      <c r="C1491" s="215" t="s">
        <v>29393</v>
      </c>
      <c r="D1491" s="426">
        <v>377.38</v>
      </c>
      <c r="E1491" s="427">
        <v>374.16</v>
      </c>
    </row>
    <row r="1492" spans="1:5">
      <c r="A1492" s="215">
        <v>67827</v>
      </c>
      <c r="B1492" s="151" t="s">
        <v>29537</v>
      </c>
      <c r="C1492" s="215" t="s">
        <v>29503</v>
      </c>
      <c r="D1492" s="426">
        <v>73.91</v>
      </c>
      <c r="E1492" s="427">
        <v>70.69</v>
      </c>
    </row>
    <row r="1493" spans="1:5">
      <c r="A1493" s="215">
        <v>67826</v>
      </c>
      <c r="B1493" s="151" t="s">
        <v>29427</v>
      </c>
      <c r="C1493" s="215" t="s">
        <v>29393</v>
      </c>
      <c r="D1493" s="426">
        <v>198.05</v>
      </c>
      <c r="E1493" s="427">
        <v>194.83</v>
      </c>
    </row>
    <row r="1494" spans="1:5">
      <c r="A1494" s="215">
        <v>5961</v>
      </c>
      <c r="B1494" s="151" t="s">
        <v>29532</v>
      </c>
      <c r="C1494" s="215" t="s">
        <v>29503</v>
      </c>
      <c r="D1494" s="426">
        <v>72.680000000000007</v>
      </c>
      <c r="E1494" s="427">
        <v>69.459999999999994</v>
      </c>
    </row>
    <row r="1495" spans="1:5">
      <c r="A1495" s="215">
        <v>5811</v>
      </c>
      <c r="B1495" s="151" t="s">
        <v>29399</v>
      </c>
      <c r="C1495" s="215" t="s">
        <v>29393</v>
      </c>
      <c r="D1495" s="426">
        <v>215.41</v>
      </c>
      <c r="E1495" s="427">
        <v>212.19</v>
      </c>
    </row>
    <row r="1496" spans="1:5">
      <c r="A1496" s="215">
        <v>92243</v>
      </c>
      <c r="B1496" s="151" t="s">
        <v>29581</v>
      </c>
      <c r="C1496" s="215" t="s">
        <v>29503</v>
      </c>
      <c r="D1496" s="426">
        <v>89.87</v>
      </c>
      <c r="E1496" s="427">
        <v>86.02</v>
      </c>
    </row>
    <row r="1497" spans="1:5">
      <c r="A1497" s="215">
        <v>92242</v>
      </c>
      <c r="B1497" s="151" t="s">
        <v>29473</v>
      </c>
      <c r="C1497" s="215" t="s">
        <v>29393</v>
      </c>
      <c r="D1497" s="426">
        <v>421.03</v>
      </c>
      <c r="E1497" s="427">
        <v>417.18</v>
      </c>
    </row>
    <row r="1498" spans="1:5">
      <c r="A1498" s="215">
        <v>91646</v>
      </c>
      <c r="B1498" s="151" t="s">
        <v>29576</v>
      </c>
      <c r="C1498" s="215" t="s">
        <v>29503</v>
      </c>
      <c r="D1498" s="426">
        <v>106.99</v>
      </c>
      <c r="E1498" s="427">
        <v>103.14</v>
      </c>
    </row>
    <row r="1499" spans="1:5">
      <c r="A1499" s="215">
        <v>91645</v>
      </c>
      <c r="B1499" s="151" t="s">
        <v>29468</v>
      </c>
      <c r="C1499" s="215" t="s">
        <v>29393</v>
      </c>
      <c r="D1499" s="426">
        <v>483.34</v>
      </c>
      <c r="E1499" s="427">
        <v>479.49</v>
      </c>
    </row>
    <row r="1500" spans="1:5">
      <c r="A1500" s="215">
        <v>92107</v>
      </c>
      <c r="B1500" s="151" t="s">
        <v>36654</v>
      </c>
      <c r="C1500" s="215" t="s">
        <v>29503</v>
      </c>
      <c r="D1500" s="426">
        <v>102.05</v>
      </c>
      <c r="E1500" s="427">
        <v>98.96</v>
      </c>
    </row>
    <row r="1501" spans="1:5">
      <c r="A1501" s="215">
        <v>92106</v>
      </c>
      <c r="B1501" s="151" t="s">
        <v>36632</v>
      </c>
      <c r="C1501" s="215" t="s">
        <v>29393</v>
      </c>
      <c r="D1501" s="426">
        <v>367.63</v>
      </c>
      <c r="E1501" s="427">
        <v>364.54</v>
      </c>
    </row>
    <row r="1502" spans="1:5">
      <c r="A1502" s="215">
        <v>5903</v>
      </c>
      <c r="B1502" s="151" t="s">
        <v>29523</v>
      </c>
      <c r="C1502" s="215" t="s">
        <v>29503</v>
      </c>
      <c r="D1502" s="426">
        <v>82.4</v>
      </c>
      <c r="E1502" s="427">
        <v>79.31</v>
      </c>
    </row>
    <row r="1503" spans="1:5">
      <c r="A1503" s="215">
        <v>5901</v>
      </c>
      <c r="B1503" s="151" t="s">
        <v>29415</v>
      </c>
      <c r="C1503" s="215" t="s">
        <v>29393</v>
      </c>
      <c r="D1503" s="426">
        <v>328.87</v>
      </c>
      <c r="E1503" s="427">
        <v>325.77999999999997</v>
      </c>
    </row>
    <row r="1504" spans="1:5">
      <c r="A1504" s="215">
        <v>6260</v>
      </c>
      <c r="B1504" s="151" t="s">
        <v>29533</v>
      </c>
      <c r="C1504" s="215" t="s">
        <v>29503</v>
      </c>
      <c r="D1504" s="426">
        <v>69.599999999999994</v>
      </c>
      <c r="E1504" s="427">
        <v>66.510000000000005</v>
      </c>
    </row>
    <row r="1505" spans="1:5">
      <c r="A1505" s="215">
        <v>6259</v>
      </c>
      <c r="B1505" s="151" t="s">
        <v>29423</v>
      </c>
      <c r="C1505" s="215" t="s">
        <v>29393</v>
      </c>
      <c r="D1505" s="426">
        <v>266.54000000000002</v>
      </c>
      <c r="E1505" s="427">
        <v>263.45</v>
      </c>
    </row>
    <row r="1506" spans="1:5">
      <c r="A1506" s="215">
        <v>104705</v>
      </c>
      <c r="B1506" s="151" t="s">
        <v>39248</v>
      </c>
      <c r="C1506" s="215" t="s">
        <v>29503</v>
      </c>
      <c r="D1506" s="426">
        <v>0</v>
      </c>
      <c r="E1506" s="427">
        <v>0</v>
      </c>
    </row>
    <row r="1507" spans="1:5">
      <c r="A1507" s="215">
        <v>104704</v>
      </c>
      <c r="B1507" s="151" t="s">
        <v>39249</v>
      </c>
      <c r="C1507" s="215" t="s">
        <v>29393</v>
      </c>
      <c r="D1507" s="426">
        <v>0</v>
      </c>
      <c r="E1507" s="427">
        <v>0</v>
      </c>
    </row>
    <row r="1508" spans="1:5">
      <c r="A1508" s="215">
        <v>91395</v>
      </c>
      <c r="B1508" s="151" t="s">
        <v>29573</v>
      </c>
      <c r="C1508" s="215" t="s">
        <v>29503</v>
      </c>
      <c r="D1508" s="426">
        <v>67.39</v>
      </c>
      <c r="E1508" s="427">
        <v>64.3</v>
      </c>
    </row>
    <row r="1509" spans="1:5">
      <c r="A1509" s="215">
        <v>73467</v>
      </c>
      <c r="B1509" s="151" t="s">
        <v>29430</v>
      </c>
      <c r="C1509" s="215" t="s">
        <v>29393</v>
      </c>
      <c r="D1509" s="426">
        <v>259.17</v>
      </c>
      <c r="E1509" s="427">
        <v>256.08</v>
      </c>
    </row>
    <row r="1510" spans="1:5">
      <c r="A1510" s="215">
        <v>5826</v>
      </c>
      <c r="B1510" s="151" t="s">
        <v>29508</v>
      </c>
      <c r="C1510" s="215" t="s">
        <v>29503</v>
      </c>
      <c r="D1510" s="426">
        <v>70.31</v>
      </c>
      <c r="E1510" s="427">
        <v>67.22</v>
      </c>
    </row>
    <row r="1511" spans="1:5">
      <c r="A1511" s="215">
        <v>5824</v>
      </c>
      <c r="B1511" s="151" t="s">
        <v>29401</v>
      </c>
      <c r="C1511" s="215" t="s">
        <v>29393</v>
      </c>
      <c r="D1511" s="426">
        <v>226.86</v>
      </c>
      <c r="E1511" s="427">
        <v>223.77</v>
      </c>
    </row>
    <row r="1512" spans="1:5">
      <c r="A1512" s="215">
        <v>5892</v>
      </c>
      <c r="B1512" s="151" t="s">
        <v>29521</v>
      </c>
      <c r="C1512" s="215" t="s">
        <v>29503</v>
      </c>
      <c r="D1512" s="426">
        <v>65.14</v>
      </c>
      <c r="E1512" s="427">
        <v>62.05</v>
      </c>
    </row>
    <row r="1513" spans="1:5">
      <c r="A1513" s="215">
        <v>5890</v>
      </c>
      <c r="B1513" s="151" t="s">
        <v>29413</v>
      </c>
      <c r="C1513" s="215" t="s">
        <v>29393</v>
      </c>
      <c r="D1513" s="426">
        <v>213.72</v>
      </c>
      <c r="E1513" s="427">
        <v>210.63</v>
      </c>
    </row>
    <row r="1514" spans="1:5">
      <c r="A1514" s="215">
        <v>5896</v>
      </c>
      <c r="B1514" s="151" t="s">
        <v>29522</v>
      </c>
      <c r="C1514" s="215" t="s">
        <v>29503</v>
      </c>
      <c r="D1514" s="426">
        <v>67.900000000000006</v>
      </c>
      <c r="E1514" s="427">
        <v>64.81</v>
      </c>
    </row>
    <row r="1515" spans="1:5">
      <c r="A1515" s="215">
        <v>5894</v>
      </c>
      <c r="B1515" s="151" t="s">
        <v>29414</v>
      </c>
      <c r="C1515" s="215" t="s">
        <v>29393</v>
      </c>
      <c r="D1515" s="426">
        <v>222.23</v>
      </c>
      <c r="E1515" s="427">
        <v>219.14</v>
      </c>
    </row>
    <row r="1516" spans="1:5">
      <c r="A1516" s="215">
        <v>91032</v>
      </c>
      <c r="B1516" s="151" t="s">
        <v>29569</v>
      </c>
      <c r="C1516" s="215" t="s">
        <v>29503</v>
      </c>
      <c r="D1516" s="426">
        <v>76.19</v>
      </c>
      <c r="E1516" s="427">
        <v>73.099999999999994</v>
      </c>
    </row>
    <row r="1517" spans="1:5">
      <c r="A1517" s="215">
        <v>91031</v>
      </c>
      <c r="B1517" s="151" t="s">
        <v>29462</v>
      </c>
      <c r="C1517" s="215" t="s">
        <v>29393</v>
      </c>
      <c r="D1517" s="426">
        <v>270.27999999999997</v>
      </c>
      <c r="E1517" s="427">
        <v>267.19</v>
      </c>
    </row>
    <row r="1518" spans="1:5">
      <c r="A1518" s="215">
        <v>102817</v>
      </c>
      <c r="B1518" s="151" t="s">
        <v>39250</v>
      </c>
      <c r="C1518" s="215" t="s">
        <v>29503</v>
      </c>
      <c r="D1518" s="426">
        <v>0</v>
      </c>
      <c r="E1518" s="427">
        <v>0</v>
      </c>
    </row>
    <row r="1519" spans="1:5">
      <c r="A1519" s="215">
        <v>102816</v>
      </c>
      <c r="B1519" s="151" t="s">
        <v>39251</v>
      </c>
      <c r="C1519" s="215" t="s">
        <v>29393</v>
      </c>
      <c r="D1519" s="426">
        <v>0</v>
      </c>
      <c r="E1519" s="427">
        <v>0</v>
      </c>
    </row>
    <row r="1520" spans="1:5">
      <c r="A1520" s="215">
        <v>91534</v>
      </c>
      <c r="B1520" s="151" t="s">
        <v>29574</v>
      </c>
      <c r="C1520" s="215" t="s">
        <v>29503</v>
      </c>
      <c r="D1520" s="426">
        <v>40</v>
      </c>
      <c r="E1520" s="427">
        <v>36.71</v>
      </c>
    </row>
    <row r="1521" spans="1:5">
      <c r="A1521" s="215">
        <v>91533</v>
      </c>
      <c r="B1521" s="151" t="s">
        <v>29466</v>
      </c>
      <c r="C1521" s="215" t="s">
        <v>29393</v>
      </c>
      <c r="D1521" s="426">
        <v>47.38</v>
      </c>
      <c r="E1521" s="427">
        <v>44.09</v>
      </c>
    </row>
    <row r="1522" spans="1:5">
      <c r="A1522" s="215">
        <v>95265</v>
      </c>
      <c r="B1522" s="151" t="s">
        <v>29596</v>
      </c>
      <c r="C1522" s="215" t="s">
        <v>29503</v>
      </c>
      <c r="D1522" s="426">
        <v>0.94</v>
      </c>
      <c r="E1522" s="427">
        <v>0.94</v>
      </c>
    </row>
    <row r="1523" spans="1:5">
      <c r="A1523" s="215">
        <v>95264</v>
      </c>
      <c r="B1523" s="151" t="s">
        <v>29488</v>
      </c>
      <c r="C1523" s="215" t="s">
        <v>29393</v>
      </c>
      <c r="D1523" s="426">
        <v>6.58</v>
      </c>
      <c r="E1523" s="427">
        <v>6.58</v>
      </c>
    </row>
    <row r="1524" spans="1:5">
      <c r="A1524" s="215">
        <v>90973</v>
      </c>
      <c r="B1524" s="151" t="s">
        <v>29566</v>
      </c>
      <c r="C1524" s="215" t="s">
        <v>29503</v>
      </c>
      <c r="D1524" s="426">
        <v>8.93</v>
      </c>
      <c r="E1524" s="427">
        <v>8.93</v>
      </c>
    </row>
    <row r="1525" spans="1:5">
      <c r="A1525" s="215">
        <v>90972</v>
      </c>
      <c r="B1525" s="151" t="s">
        <v>29459</v>
      </c>
      <c r="C1525" s="215" t="s">
        <v>29393</v>
      </c>
      <c r="D1525" s="426">
        <v>78.92</v>
      </c>
      <c r="E1525" s="427">
        <v>78.92</v>
      </c>
    </row>
    <row r="1526" spans="1:5">
      <c r="A1526" s="215">
        <v>91001</v>
      </c>
      <c r="B1526" s="151" t="s">
        <v>29568</v>
      </c>
      <c r="C1526" s="215" t="s">
        <v>29503</v>
      </c>
      <c r="D1526" s="426">
        <v>10.59</v>
      </c>
      <c r="E1526" s="427">
        <v>10.59</v>
      </c>
    </row>
    <row r="1527" spans="1:5">
      <c r="A1527" s="215">
        <v>90999</v>
      </c>
      <c r="B1527" s="151" t="s">
        <v>29461</v>
      </c>
      <c r="C1527" s="215" t="s">
        <v>29393</v>
      </c>
      <c r="D1527" s="426">
        <v>104.15</v>
      </c>
      <c r="E1527" s="427">
        <v>104.15</v>
      </c>
    </row>
    <row r="1528" spans="1:5">
      <c r="A1528" s="215">
        <v>5954</v>
      </c>
      <c r="B1528" s="151" t="s">
        <v>29531</v>
      </c>
      <c r="C1528" s="215" t="s">
        <v>29503</v>
      </c>
      <c r="D1528" s="426">
        <v>6.67</v>
      </c>
      <c r="E1528" s="427">
        <v>6.67</v>
      </c>
    </row>
    <row r="1529" spans="1:5">
      <c r="A1529" s="215">
        <v>5953</v>
      </c>
      <c r="B1529" s="151" t="s">
        <v>29422</v>
      </c>
      <c r="C1529" s="215" t="s">
        <v>29393</v>
      </c>
      <c r="D1529" s="426">
        <v>60.84</v>
      </c>
      <c r="E1529" s="427">
        <v>60.84</v>
      </c>
    </row>
    <row r="1530" spans="1:5">
      <c r="A1530" s="215">
        <v>90982</v>
      </c>
      <c r="B1530" s="151" t="s">
        <v>29567</v>
      </c>
      <c r="C1530" s="215" t="s">
        <v>29503</v>
      </c>
      <c r="D1530" s="426">
        <v>22.69</v>
      </c>
      <c r="E1530" s="427">
        <v>22.69</v>
      </c>
    </row>
    <row r="1531" spans="1:5">
      <c r="A1531" s="215">
        <v>90979</v>
      </c>
      <c r="B1531" s="151" t="s">
        <v>29460</v>
      </c>
      <c r="C1531" s="215" t="s">
        <v>29393</v>
      </c>
      <c r="D1531" s="426">
        <v>203.81</v>
      </c>
      <c r="E1531" s="427">
        <v>203.81</v>
      </c>
    </row>
    <row r="1532" spans="1:5">
      <c r="A1532" s="215">
        <v>90965</v>
      </c>
      <c r="B1532" s="151" t="s">
        <v>29565</v>
      </c>
      <c r="C1532" s="215" t="s">
        <v>29503</v>
      </c>
      <c r="D1532" s="426">
        <v>8.9</v>
      </c>
      <c r="E1532" s="427">
        <v>8.9</v>
      </c>
    </row>
    <row r="1533" spans="1:5">
      <c r="A1533" s="215">
        <v>90964</v>
      </c>
      <c r="B1533" s="151" t="s">
        <v>29458</v>
      </c>
      <c r="C1533" s="215" t="s">
        <v>29393</v>
      </c>
      <c r="D1533" s="426">
        <v>32.79</v>
      </c>
      <c r="E1533" s="427">
        <v>32.79</v>
      </c>
    </row>
    <row r="1534" spans="1:5">
      <c r="A1534" s="215">
        <v>102970</v>
      </c>
      <c r="B1534" s="151" t="s">
        <v>53159</v>
      </c>
      <c r="C1534" s="215" t="s">
        <v>29503</v>
      </c>
      <c r="D1534" s="426">
        <v>0</v>
      </c>
      <c r="E1534" s="427">
        <v>0</v>
      </c>
    </row>
    <row r="1535" spans="1:5">
      <c r="A1535" s="215">
        <v>102971</v>
      </c>
      <c r="B1535" s="151" t="s">
        <v>39252</v>
      </c>
      <c r="C1535" s="215" t="s">
        <v>29393</v>
      </c>
      <c r="D1535" s="426">
        <v>0</v>
      </c>
      <c r="E1535" s="427">
        <v>0</v>
      </c>
    </row>
    <row r="1536" spans="1:5">
      <c r="A1536" s="215">
        <v>102822</v>
      </c>
      <c r="B1536" s="151" t="s">
        <v>53160</v>
      </c>
      <c r="C1536" s="215" t="s">
        <v>29503</v>
      </c>
      <c r="D1536" s="426">
        <v>0</v>
      </c>
      <c r="E1536" s="427">
        <v>0</v>
      </c>
    </row>
    <row r="1537" spans="1:5">
      <c r="A1537" s="215">
        <v>102821</v>
      </c>
      <c r="B1537" s="151" t="s">
        <v>53161</v>
      </c>
      <c r="C1537" s="215" t="s">
        <v>29393</v>
      </c>
      <c r="D1537" s="426">
        <v>0</v>
      </c>
      <c r="E1537" s="427">
        <v>0</v>
      </c>
    </row>
    <row r="1538" spans="1:5">
      <c r="A1538" s="215">
        <v>102828</v>
      </c>
      <c r="B1538" s="151" t="s">
        <v>39253</v>
      </c>
      <c r="C1538" s="215" t="s">
        <v>29503</v>
      </c>
      <c r="D1538" s="426">
        <v>0</v>
      </c>
      <c r="E1538" s="427">
        <v>0</v>
      </c>
    </row>
    <row r="1539" spans="1:5">
      <c r="A1539" s="215">
        <v>102827</v>
      </c>
      <c r="B1539" s="151" t="s">
        <v>39254</v>
      </c>
      <c r="C1539" s="215" t="s">
        <v>29393</v>
      </c>
      <c r="D1539" s="426">
        <v>0</v>
      </c>
      <c r="E1539" s="427">
        <v>0</v>
      </c>
    </row>
    <row r="1540" spans="1:5">
      <c r="A1540" s="215">
        <v>103939</v>
      </c>
      <c r="B1540" s="151" t="s">
        <v>53162</v>
      </c>
      <c r="C1540" s="215" t="s">
        <v>29503</v>
      </c>
      <c r="D1540" s="426">
        <v>0</v>
      </c>
      <c r="E1540" s="427">
        <v>0</v>
      </c>
    </row>
    <row r="1541" spans="1:5">
      <c r="A1541" s="215">
        <v>103938</v>
      </c>
      <c r="B1541" s="151" t="s">
        <v>53163</v>
      </c>
      <c r="C1541" s="215" t="s">
        <v>29393</v>
      </c>
      <c r="D1541" s="426">
        <v>0</v>
      </c>
      <c r="E1541" s="427">
        <v>0</v>
      </c>
    </row>
    <row r="1542" spans="1:5">
      <c r="A1542" s="215">
        <v>103945</v>
      </c>
      <c r="B1542" s="151" t="s">
        <v>53164</v>
      </c>
      <c r="C1542" s="215" t="s">
        <v>29503</v>
      </c>
      <c r="D1542" s="426">
        <v>0</v>
      </c>
      <c r="E1542" s="427">
        <v>0</v>
      </c>
    </row>
    <row r="1543" spans="1:5">
      <c r="A1543" s="215">
        <v>103944</v>
      </c>
      <c r="B1543" s="151" t="s">
        <v>53165</v>
      </c>
      <c r="C1543" s="215" t="s">
        <v>29393</v>
      </c>
      <c r="D1543" s="426">
        <v>0</v>
      </c>
      <c r="E1543" s="427">
        <v>0</v>
      </c>
    </row>
    <row r="1544" spans="1:5">
      <c r="A1544" s="215">
        <v>91285</v>
      </c>
      <c r="B1544" s="151" t="s">
        <v>29571</v>
      </c>
      <c r="C1544" s="215" t="s">
        <v>29503</v>
      </c>
      <c r="D1544" s="426">
        <v>0.49</v>
      </c>
      <c r="E1544" s="427">
        <v>0.49</v>
      </c>
    </row>
    <row r="1545" spans="1:5">
      <c r="A1545" s="215">
        <v>91283</v>
      </c>
      <c r="B1545" s="151" t="s">
        <v>29464</v>
      </c>
      <c r="C1545" s="215" t="s">
        <v>29393</v>
      </c>
      <c r="D1545" s="426">
        <v>9.77</v>
      </c>
      <c r="E1545" s="427">
        <v>9.77</v>
      </c>
    </row>
    <row r="1546" spans="1:5">
      <c r="A1546" s="215">
        <v>95283</v>
      </c>
      <c r="B1546" s="151" t="s">
        <v>36663</v>
      </c>
      <c r="C1546" s="215" t="s">
        <v>29503</v>
      </c>
      <c r="D1546" s="426">
        <v>0.87</v>
      </c>
      <c r="E1546" s="427">
        <v>0.87</v>
      </c>
    </row>
    <row r="1547" spans="1:5">
      <c r="A1547" s="215">
        <v>95282</v>
      </c>
      <c r="B1547" s="151" t="s">
        <v>36641</v>
      </c>
      <c r="C1547" s="215" t="s">
        <v>29393</v>
      </c>
      <c r="D1547" s="426">
        <v>10.28</v>
      </c>
      <c r="E1547" s="427">
        <v>10.28</v>
      </c>
    </row>
    <row r="1548" spans="1:5">
      <c r="A1548" s="215">
        <v>95128</v>
      </c>
      <c r="B1548" s="151" t="s">
        <v>29593</v>
      </c>
      <c r="C1548" s="215" t="s">
        <v>29503</v>
      </c>
      <c r="D1548" s="426">
        <v>67.150000000000006</v>
      </c>
      <c r="E1548" s="427">
        <v>63.86</v>
      </c>
    </row>
    <row r="1549" spans="1:5">
      <c r="A1549" s="215">
        <v>95127</v>
      </c>
      <c r="B1549" s="151" t="s">
        <v>29484</v>
      </c>
      <c r="C1549" s="215" t="s">
        <v>29393</v>
      </c>
      <c r="D1549" s="426">
        <v>239.46</v>
      </c>
      <c r="E1549" s="427">
        <v>236.17</v>
      </c>
    </row>
    <row r="1550" spans="1:5">
      <c r="A1550" s="215">
        <v>92044</v>
      </c>
      <c r="B1550" s="151" t="s">
        <v>29578</v>
      </c>
      <c r="C1550" s="215" t="s">
        <v>29503</v>
      </c>
      <c r="D1550" s="426">
        <v>9.4499999999999993</v>
      </c>
      <c r="E1550" s="427">
        <v>9.4499999999999993</v>
      </c>
    </row>
    <row r="1551" spans="1:5">
      <c r="A1551" s="215">
        <v>92043</v>
      </c>
      <c r="B1551" s="151" t="s">
        <v>29470</v>
      </c>
      <c r="C1551" s="215" t="s">
        <v>29393</v>
      </c>
      <c r="D1551" s="426">
        <v>15.98</v>
      </c>
      <c r="E1551" s="427">
        <v>15.98</v>
      </c>
    </row>
    <row r="1552" spans="1:5">
      <c r="A1552" s="215">
        <v>102834</v>
      </c>
      <c r="B1552" s="151" t="s">
        <v>39255</v>
      </c>
      <c r="C1552" s="215" t="s">
        <v>29503</v>
      </c>
      <c r="D1552" s="426">
        <v>0</v>
      </c>
      <c r="E1552" s="427">
        <v>0</v>
      </c>
    </row>
    <row r="1553" spans="1:5">
      <c r="A1553" s="215">
        <v>102833</v>
      </c>
      <c r="B1553" s="151" t="s">
        <v>39256</v>
      </c>
      <c r="C1553" s="215" t="s">
        <v>29393</v>
      </c>
      <c r="D1553" s="426">
        <v>0</v>
      </c>
      <c r="E1553" s="427">
        <v>0</v>
      </c>
    </row>
    <row r="1554" spans="1:5">
      <c r="A1554" s="215">
        <v>92119</v>
      </c>
      <c r="B1554" s="151" t="s">
        <v>36656</v>
      </c>
      <c r="C1554" s="215" t="s">
        <v>29503</v>
      </c>
      <c r="D1554" s="426">
        <v>0.28000000000000003</v>
      </c>
      <c r="E1554" s="427">
        <v>0.28000000000000003</v>
      </c>
    </row>
    <row r="1555" spans="1:5">
      <c r="A1555" s="215">
        <v>92118</v>
      </c>
      <c r="B1555" s="151" t="s">
        <v>36634</v>
      </c>
      <c r="C1555" s="215" t="s">
        <v>29393</v>
      </c>
      <c r="D1555" s="426">
        <v>0.44</v>
      </c>
      <c r="E1555" s="427">
        <v>0.44</v>
      </c>
    </row>
    <row r="1556" spans="1:5">
      <c r="A1556" s="215">
        <v>102917</v>
      </c>
      <c r="B1556" s="151" t="s">
        <v>39257</v>
      </c>
      <c r="C1556" s="215" t="s">
        <v>29503</v>
      </c>
      <c r="D1556" s="426">
        <v>0</v>
      </c>
      <c r="E1556" s="427">
        <v>0</v>
      </c>
    </row>
    <row r="1557" spans="1:5">
      <c r="A1557" s="215">
        <v>102916</v>
      </c>
      <c r="B1557" s="151" t="s">
        <v>39258</v>
      </c>
      <c r="C1557" s="215" t="s">
        <v>29393</v>
      </c>
      <c r="D1557" s="426">
        <v>0</v>
      </c>
      <c r="E1557" s="427">
        <v>0</v>
      </c>
    </row>
    <row r="1558" spans="1:5">
      <c r="A1558" s="215">
        <v>95721</v>
      </c>
      <c r="B1558" s="151" t="s">
        <v>29599</v>
      </c>
      <c r="C1558" s="215" t="s">
        <v>29503</v>
      </c>
      <c r="D1558" s="426">
        <v>130.32</v>
      </c>
      <c r="E1558" s="427">
        <v>126.23</v>
      </c>
    </row>
    <row r="1559" spans="1:5">
      <c r="A1559" s="215">
        <v>95720</v>
      </c>
      <c r="B1559" s="151" t="s">
        <v>29491</v>
      </c>
      <c r="C1559" s="215" t="s">
        <v>29393</v>
      </c>
      <c r="D1559" s="426">
        <v>304.05</v>
      </c>
      <c r="E1559" s="427">
        <v>299.95999999999998</v>
      </c>
    </row>
    <row r="1560" spans="1:5">
      <c r="A1560" s="215">
        <v>104717</v>
      </c>
      <c r="B1560" s="151" t="s">
        <v>39259</v>
      </c>
      <c r="C1560" s="215" t="s">
        <v>29503</v>
      </c>
      <c r="D1560" s="426">
        <v>125.28</v>
      </c>
      <c r="E1560" s="427">
        <v>121.19</v>
      </c>
    </row>
    <row r="1561" spans="1:5">
      <c r="A1561" s="215">
        <v>104716</v>
      </c>
      <c r="B1561" s="151" t="s">
        <v>53166</v>
      </c>
      <c r="C1561" s="215" t="s">
        <v>29393</v>
      </c>
      <c r="D1561" s="426">
        <v>294.02</v>
      </c>
      <c r="E1561" s="427">
        <v>289.93</v>
      </c>
    </row>
    <row r="1562" spans="1:5">
      <c r="A1562" s="215">
        <v>102899</v>
      </c>
      <c r="B1562" s="151" t="s">
        <v>39260</v>
      </c>
      <c r="C1562" s="215" t="s">
        <v>29503</v>
      </c>
      <c r="D1562" s="426">
        <v>0</v>
      </c>
      <c r="E1562" s="427">
        <v>0</v>
      </c>
    </row>
    <row r="1563" spans="1:5">
      <c r="A1563" s="215">
        <v>102898</v>
      </c>
      <c r="B1563" s="151" t="s">
        <v>39261</v>
      </c>
      <c r="C1563" s="215" t="s">
        <v>29393</v>
      </c>
      <c r="D1563" s="426">
        <v>0</v>
      </c>
      <c r="E1563" s="427">
        <v>0</v>
      </c>
    </row>
    <row r="1564" spans="1:5">
      <c r="A1564" s="215">
        <v>5632</v>
      </c>
      <c r="B1564" s="151" t="s">
        <v>29502</v>
      </c>
      <c r="C1564" s="215" t="s">
        <v>29503</v>
      </c>
      <c r="D1564" s="426">
        <v>107.01</v>
      </c>
      <c r="E1564" s="427">
        <v>102.92</v>
      </c>
    </row>
    <row r="1565" spans="1:5">
      <c r="A1565" s="215">
        <v>5631</v>
      </c>
      <c r="B1565" s="151" t="s">
        <v>29392</v>
      </c>
      <c r="C1565" s="215" t="s">
        <v>29393</v>
      </c>
      <c r="D1565" s="426">
        <v>231.96</v>
      </c>
      <c r="E1565" s="427">
        <v>227.87</v>
      </c>
    </row>
    <row r="1566" spans="1:5">
      <c r="A1566" s="215">
        <v>88908</v>
      </c>
      <c r="B1566" s="151" t="s">
        <v>29543</v>
      </c>
      <c r="C1566" s="215" t="s">
        <v>29503</v>
      </c>
      <c r="D1566" s="426">
        <v>114.98</v>
      </c>
      <c r="E1566" s="427">
        <v>110.89</v>
      </c>
    </row>
    <row r="1567" spans="1:5">
      <c r="A1567" s="215">
        <v>88907</v>
      </c>
      <c r="B1567" s="151" t="s">
        <v>29436</v>
      </c>
      <c r="C1567" s="215" t="s">
        <v>29393</v>
      </c>
      <c r="D1567" s="426">
        <v>273.54000000000002</v>
      </c>
      <c r="E1567" s="427">
        <v>269.45</v>
      </c>
    </row>
    <row r="1568" spans="1:5">
      <c r="A1568" s="215">
        <v>5911</v>
      </c>
      <c r="B1568" s="151" t="s">
        <v>29524</v>
      </c>
      <c r="C1568" s="215" t="s">
        <v>29503</v>
      </c>
      <c r="D1568" s="426">
        <v>36.880000000000003</v>
      </c>
      <c r="E1568" s="427">
        <v>34.56</v>
      </c>
    </row>
    <row r="1569" spans="1:5">
      <c r="A1569" s="215">
        <v>5909</v>
      </c>
      <c r="B1569" s="151" t="s">
        <v>29416</v>
      </c>
      <c r="C1569" s="215" t="s">
        <v>29393</v>
      </c>
      <c r="D1569" s="426">
        <v>45.39</v>
      </c>
      <c r="E1569" s="427">
        <v>43.07</v>
      </c>
    </row>
    <row r="1570" spans="1:5">
      <c r="A1570" s="215">
        <v>91486</v>
      </c>
      <c r="B1570" s="151" t="s">
        <v>53167</v>
      </c>
      <c r="C1570" s="215" t="s">
        <v>29503</v>
      </c>
      <c r="D1570" s="426">
        <v>79.31</v>
      </c>
      <c r="E1570" s="427">
        <v>76.22</v>
      </c>
    </row>
    <row r="1571" spans="1:5">
      <c r="A1571" s="215">
        <v>83362</v>
      </c>
      <c r="B1571" s="151" t="s">
        <v>53168</v>
      </c>
      <c r="C1571" s="215" t="s">
        <v>29393</v>
      </c>
      <c r="D1571" s="426">
        <v>280.89</v>
      </c>
      <c r="E1571" s="427">
        <v>277.8</v>
      </c>
    </row>
    <row r="1572" spans="1:5">
      <c r="A1572" s="215">
        <v>102839</v>
      </c>
      <c r="B1572" s="151" t="s">
        <v>53169</v>
      </c>
      <c r="C1572" s="215" t="s">
        <v>29503</v>
      </c>
      <c r="D1572" s="426">
        <v>0</v>
      </c>
      <c r="E1572" s="427">
        <v>0</v>
      </c>
    </row>
    <row r="1573" spans="1:5">
      <c r="A1573" s="215">
        <v>102838</v>
      </c>
      <c r="B1573" s="151" t="s">
        <v>53170</v>
      </c>
      <c r="C1573" s="215" t="s">
        <v>29393</v>
      </c>
      <c r="D1573" s="426">
        <v>0</v>
      </c>
      <c r="E1573" s="427">
        <v>0</v>
      </c>
    </row>
    <row r="1574" spans="1:5">
      <c r="A1574" s="215">
        <v>89235</v>
      </c>
      <c r="B1574" s="151" t="s">
        <v>29547</v>
      </c>
      <c r="C1574" s="215" t="s">
        <v>29503</v>
      </c>
      <c r="D1574" s="426">
        <v>178.6</v>
      </c>
      <c r="E1574" s="427">
        <v>175.55</v>
      </c>
    </row>
    <row r="1575" spans="1:5">
      <c r="A1575" s="215">
        <v>89234</v>
      </c>
      <c r="B1575" s="151" t="s">
        <v>29439</v>
      </c>
      <c r="C1575" s="215" t="s">
        <v>29393</v>
      </c>
      <c r="D1575" s="426">
        <v>541.17999999999995</v>
      </c>
      <c r="E1575" s="427">
        <v>538.13</v>
      </c>
    </row>
    <row r="1576" spans="1:5">
      <c r="A1576" s="215">
        <v>89243</v>
      </c>
      <c r="B1576" s="151" t="s">
        <v>29548</v>
      </c>
      <c r="C1576" s="215" t="s">
        <v>29503</v>
      </c>
      <c r="D1576" s="426">
        <v>368.3</v>
      </c>
      <c r="E1576" s="427">
        <v>365.25</v>
      </c>
    </row>
    <row r="1577" spans="1:5">
      <c r="A1577" s="215">
        <v>89242</v>
      </c>
      <c r="B1577" s="151" t="s">
        <v>29440</v>
      </c>
      <c r="C1577" s="215" t="s">
        <v>29393</v>
      </c>
      <c r="D1577" s="426">
        <v>1267.33</v>
      </c>
      <c r="E1577" s="427">
        <v>1264.28</v>
      </c>
    </row>
    <row r="1578" spans="1:5">
      <c r="A1578" s="215">
        <v>102935</v>
      </c>
      <c r="B1578" s="151" t="s">
        <v>39262</v>
      </c>
      <c r="C1578" s="215" t="s">
        <v>29503</v>
      </c>
      <c r="D1578" s="426">
        <v>0</v>
      </c>
      <c r="E1578" s="427">
        <v>0</v>
      </c>
    </row>
    <row r="1579" spans="1:5">
      <c r="A1579" s="215">
        <v>102934</v>
      </c>
      <c r="B1579" s="151" t="s">
        <v>39263</v>
      </c>
      <c r="C1579" s="215" t="s">
        <v>29393</v>
      </c>
      <c r="D1579" s="426">
        <v>0</v>
      </c>
      <c r="E1579" s="427">
        <v>0</v>
      </c>
    </row>
    <row r="1580" spans="1:5">
      <c r="A1580" s="215">
        <v>93416</v>
      </c>
      <c r="B1580" s="151" t="s">
        <v>29589</v>
      </c>
      <c r="C1580" s="215" t="s">
        <v>29503</v>
      </c>
      <c r="D1580" s="426">
        <v>0.5</v>
      </c>
      <c r="E1580" s="427">
        <v>0.5</v>
      </c>
    </row>
    <row r="1581" spans="1:5">
      <c r="A1581" s="215">
        <v>93415</v>
      </c>
      <c r="B1581" s="151" t="s">
        <v>29480</v>
      </c>
      <c r="C1581" s="215" t="s">
        <v>29393</v>
      </c>
      <c r="D1581" s="426">
        <v>11.84</v>
      </c>
      <c r="E1581" s="427">
        <v>11.84</v>
      </c>
    </row>
    <row r="1582" spans="1:5">
      <c r="A1582" s="215">
        <v>5689</v>
      </c>
      <c r="B1582" s="151" t="s">
        <v>29397</v>
      </c>
      <c r="C1582" s="215" t="s">
        <v>29393</v>
      </c>
      <c r="D1582" s="426">
        <v>6.32</v>
      </c>
      <c r="E1582" s="427">
        <v>6.32</v>
      </c>
    </row>
    <row r="1583" spans="1:5">
      <c r="A1583" s="215">
        <v>5690</v>
      </c>
      <c r="B1583" s="151" t="s">
        <v>37395</v>
      </c>
      <c r="C1583" s="215" t="s">
        <v>29503</v>
      </c>
      <c r="D1583" s="426">
        <v>4.09</v>
      </c>
      <c r="E1583" s="427">
        <v>4.09</v>
      </c>
    </row>
    <row r="1584" spans="1:5">
      <c r="A1584" s="215">
        <v>5923</v>
      </c>
      <c r="B1584" s="151" t="s">
        <v>29525</v>
      </c>
      <c r="C1584" s="215" t="s">
        <v>29503</v>
      </c>
      <c r="D1584" s="426">
        <v>3.21</v>
      </c>
      <c r="E1584" s="427">
        <v>3.21</v>
      </c>
    </row>
    <row r="1585" spans="1:5">
      <c r="A1585" s="215">
        <v>5921</v>
      </c>
      <c r="B1585" s="151" t="s">
        <v>29417</v>
      </c>
      <c r="C1585" s="215" t="s">
        <v>29393</v>
      </c>
      <c r="D1585" s="426">
        <v>4.96</v>
      </c>
      <c r="E1585" s="427">
        <v>4.96</v>
      </c>
    </row>
    <row r="1586" spans="1:5">
      <c r="A1586" s="215">
        <v>95212</v>
      </c>
      <c r="B1586" s="151" t="s">
        <v>36639</v>
      </c>
      <c r="C1586" s="215" t="s">
        <v>29393</v>
      </c>
      <c r="D1586" s="426">
        <v>168.64</v>
      </c>
      <c r="E1586" s="427">
        <v>165.69</v>
      </c>
    </row>
    <row r="1587" spans="1:5">
      <c r="A1587" s="215">
        <v>95213</v>
      </c>
      <c r="B1587" s="151" t="s">
        <v>36661</v>
      </c>
      <c r="C1587" s="215" t="s">
        <v>29503</v>
      </c>
      <c r="D1587" s="426">
        <v>101.77</v>
      </c>
      <c r="E1587" s="427">
        <v>98.82</v>
      </c>
    </row>
    <row r="1588" spans="1:5">
      <c r="A1588" s="215">
        <v>93272</v>
      </c>
      <c r="B1588" s="151" t="s">
        <v>36636</v>
      </c>
      <c r="C1588" s="215" t="s">
        <v>29393</v>
      </c>
      <c r="D1588" s="426">
        <v>106.35</v>
      </c>
      <c r="E1588" s="427">
        <v>103.4</v>
      </c>
    </row>
    <row r="1589" spans="1:5">
      <c r="A1589" s="215">
        <v>93274</v>
      </c>
      <c r="B1589" s="151" t="s">
        <v>36658</v>
      </c>
      <c r="C1589" s="215" t="s">
        <v>29503</v>
      </c>
      <c r="D1589" s="426">
        <v>72.3</v>
      </c>
      <c r="E1589" s="427">
        <v>69.349999999999994</v>
      </c>
    </row>
    <row r="1590" spans="1:5">
      <c r="A1590" s="215">
        <v>83766</v>
      </c>
      <c r="B1590" s="151" t="s">
        <v>29539</v>
      </c>
      <c r="C1590" s="215" t="s">
        <v>29503</v>
      </c>
      <c r="D1590" s="426">
        <v>53.51</v>
      </c>
      <c r="E1590" s="427">
        <v>50.38</v>
      </c>
    </row>
    <row r="1591" spans="1:5">
      <c r="A1591" s="215">
        <v>83765</v>
      </c>
      <c r="B1591" s="151" t="s">
        <v>29432</v>
      </c>
      <c r="C1591" s="215" t="s">
        <v>29393</v>
      </c>
      <c r="D1591" s="426">
        <v>113.45</v>
      </c>
      <c r="E1591" s="427">
        <v>110.32</v>
      </c>
    </row>
    <row r="1592" spans="1:5">
      <c r="A1592" s="215">
        <v>95873</v>
      </c>
      <c r="B1592" s="151" t="s">
        <v>29600</v>
      </c>
      <c r="C1592" s="215" t="s">
        <v>29503</v>
      </c>
      <c r="D1592" s="426">
        <v>15</v>
      </c>
      <c r="E1592" s="427">
        <v>15</v>
      </c>
    </row>
    <row r="1593" spans="1:5">
      <c r="A1593" s="215">
        <v>95872</v>
      </c>
      <c r="B1593" s="151" t="s">
        <v>29492</v>
      </c>
      <c r="C1593" s="215" t="s">
        <v>29393</v>
      </c>
      <c r="D1593" s="426">
        <v>300.56</v>
      </c>
      <c r="E1593" s="427">
        <v>300.56</v>
      </c>
    </row>
    <row r="1594" spans="1:5">
      <c r="A1594" s="215">
        <v>104689</v>
      </c>
      <c r="B1594" s="151" t="s">
        <v>39264</v>
      </c>
      <c r="C1594" s="215" t="s">
        <v>29503</v>
      </c>
      <c r="D1594" s="426">
        <v>0</v>
      </c>
      <c r="E1594" s="427">
        <v>0</v>
      </c>
    </row>
    <row r="1595" spans="1:5">
      <c r="A1595" s="215">
        <v>104688</v>
      </c>
      <c r="B1595" s="151" t="s">
        <v>39265</v>
      </c>
      <c r="C1595" s="215" t="s">
        <v>29393</v>
      </c>
      <c r="D1595" s="426">
        <v>0</v>
      </c>
      <c r="E1595" s="427">
        <v>0</v>
      </c>
    </row>
    <row r="1596" spans="1:5">
      <c r="A1596" s="215">
        <v>73395</v>
      </c>
      <c r="B1596" s="151" t="s">
        <v>29538</v>
      </c>
      <c r="C1596" s="215" t="s">
        <v>29503</v>
      </c>
      <c r="D1596" s="426">
        <v>10.53</v>
      </c>
      <c r="E1596" s="427">
        <v>10.53</v>
      </c>
    </row>
    <row r="1597" spans="1:5">
      <c r="A1597" s="215">
        <v>73417</v>
      </c>
      <c r="B1597" s="151" t="s">
        <v>29428</v>
      </c>
      <c r="C1597" s="215" t="s">
        <v>29393</v>
      </c>
      <c r="D1597" s="426">
        <v>194.55</v>
      </c>
      <c r="E1597" s="427">
        <v>194.55</v>
      </c>
    </row>
    <row r="1598" spans="1:5">
      <c r="A1598" s="215">
        <v>93428</v>
      </c>
      <c r="B1598" s="151" t="s">
        <v>29591</v>
      </c>
      <c r="C1598" s="215" t="s">
        <v>29503</v>
      </c>
      <c r="D1598" s="426">
        <v>9.3800000000000008</v>
      </c>
      <c r="E1598" s="427">
        <v>9.3800000000000008</v>
      </c>
    </row>
    <row r="1599" spans="1:5">
      <c r="A1599" s="215">
        <v>93427</v>
      </c>
      <c r="B1599" s="151" t="s">
        <v>29482</v>
      </c>
      <c r="C1599" s="215" t="s">
        <v>29393</v>
      </c>
      <c r="D1599" s="426">
        <v>177.38</v>
      </c>
      <c r="E1599" s="427">
        <v>177.38</v>
      </c>
    </row>
    <row r="1600" spans="1:5">
      <c r="A1600" s="215">
        <v>93422</v>
      </c>
      <c r="B1600" s="151" t="s">
        <v>29590</v>
      </c>
      <c r="C1600" s="215" t="s">
        <v>29503</v>
      </c>
      <c r="D1600" s="426">
        <v>6.62</v>
      </c>
      <c r="E1600" s="427">
        <v>6.62</v>
      </c>
    </row>
    <row r="1601" spans="1:5">
      <c r="A1601" s="215">
        <v>93421</v>
      </c>
      <c r="B1601" s="151" t="s">
        <v>29481</v>
      </c>
      <c r="C1601" s="215" t="s">
        <v>29393</v>
      </c>
      <c r="D1601" s="426">
        <v>78.69</v>
      </c>
      <c r="E1601" s="427">
        <v>78.69</v>
      </c>
    </row>
    <row r="1602" spans="1:5">
      <c r="A1602" s="215">
        <v>93282</v>
      </c>
      <c r="B1602" s="151" t="s">
        <v>29586</v>
      </c>
      <c r="C1602" s="215" t="s">
        <v>29503</v>
      </c>
      <c r="D1602" s="426">
        <v>35.04</v>
      </c>
      <c r="E1602" s="427">
        <v>32.19</v>
      </c>
    </row>
    <row r="1603" spans="1:5">
      <c r="A1603" s="215">
        <v>93281</v>
      </c>
      <c r="B1603" s="151" t="s">
        <v>29477</v>
      </c>
      <c r="C1603" s="215" t="s">
        <v>29393</v>
      </c>
      <c r="D1603" s="426">
        <v>35.96</v>
      </c>
      <c r="E1603" s="427">
        <v>33.11</v>
      </c>
    </row>
    <row r="1604" spans="1:5">
      <c r="A1604" s="215">
        <v>104914</v>
      </c>
      <c r="B1604" s="151" t="s">
        <v>39266</v>
      </c>
      <c r="C1604" s="215" t="s">
        <v>29503</v>
      </c>
      <c r="D1604" s="426">
        <v>0</v>
      </c>
      <c r="E1604" s="427">
        <v>0</v>
      </c>
    </row>
    <row r="1605" spans="1:5">
      <c r="A1605" s="215">
        <v>104913</v>
      </c>
      <c r="B1605" s="151" t="s">
        <v>39267</v>
      </c>
      <c r="C1605" s="215" t="s">
        <v>29393</v>
      </c>
      <c r="D1605" s="426">
        <v>0</v>
      </c>
      <c r="E1605" s="427">
        <v>0</v>
      </c>
    </row>
    <row r="1606" spans="1:5">
      <c r="A1606" s="215">
        <v>102845</v>
      </c>
      <c r="B1606" s="151" t="s">
        <v>39268</v>
      </c>
      <c r="C1606" s="215" t="s">
        <v>29503</v>
      </c>
      <c r="D1606" s="426">
        <v>0</v>
      </c>
      <c r="E1606" s="427">
        <v>0</v>
      </c>
    </row>
    <row r="1607" spans="1:5">
      <c r="A1607" s="215">
        <v>102844</v>
      </c>
      <c r="B1607" s="151" t="s">
        <v>39269</v>
      </c>
      <c r="C1607" s="215" t="s">
        <v>29393</v>
      </c>
      <c r="D1607" s="426">
        <v>0</v>
      </c>
      <c r="E1607" s="427">
        <v>0</v>
      </c>
    </row>
    <row r="1608" spans="1:5">
      <c r="A1608" s="215">
        <v>89273</v>
      </c>
      <c r="B1608" s="151" t="s">
        <v>29551</v>
      </c>
      <c r="C1608" s="215" t="s">
        <v>29503</v>
      </c>
      <c r="D1608" s="426">
        <v>113.09</v>
      </c>
      <c r="E1608" s="427">
        <v>110.14</v>
      </c>
    </row>
    <row r="1609" spans="1:5">
      <c r="A1609" s="215">
        <v>89272</v>
      </c>
      <c r="B1609" s="151" t="s">
        <v>29443</v>
      </c>
      <c r="C1609" s="215" t="s">
        <v>29393</v>
      </c>
      <c r="D1609" s="426">
        <v>225.67</v>
      </c>
      <c r="E1609" s="427">
        <v>222.72</v>
      </c>
    </row>
    <row r="1610" spans="1:5">
      <c r="A1610" s="215">
        <v>93288</v>
      </c>
      <c r="B1610" s="151" t="s">
        <v>29587</v>
      </c>
      <c r="C1610" s="215" t="s">
        <v>29503</v>
      </c>
      <c r="D1610" s="426">
        <v>184.59</v>
      </c>
      <c r="E1610" s="427">
        <v>181.64</v>
      </c>
    </row>
    <row r="1611" spans="1:5">
      <c r="A1611" s="215">
        <v>93287</v>
      </c>
      <c r="B1611" s="151" t="s">
        <v>29478</v>
      </c>
      <c r="C1611" s="215" t="s">
        <v>29393</v>
      </c>
      <c r="D1611" s="426">
        <v>356.07</v>
      </c>
      <c r="E1611" s="427">
        <v>353.12</v>
      </c>
    </row>
    <row r="1612" spans="1:5">
      <c r="A1612" s="215">
        <v>104711</v>
      </c>
      <c r="B1612" s="151" t="s">
        <v>39270</v>
      </c>
      <c r="C1612" s="215" t="s">
        <v>29503</v>
      </c>
      <c r="D1612" s="426">
        <v>0</v>
      </c>
      <c r="E1612" s="427">
        <v>0</v>
      </c>
    </row>
    <row r="1613" spans="1:5">
      <c r="A1613" s="215">
        <v>104710</v>
      </c>
      <c r="B1613" s="151" t="s">
        <v>39271</v>
      </c>
      <c r="C1613" s="215" t="s">
        <v>29393</v>
      </c>
      <c r="D1613" s="426">
        <v>0</v>
      </c>
      <c r="E1613" s="427">
        <v>0</v>
      </c>
    </row>
    <row r="1614" spans="1:5">
      <c r="A1614" s="215">
        <v>104908</v>
      </c>
      <c r="B1614" s="151" t="s">
        <v>39272</v>
      </c>
      <c r="C1614" s="215" t="s">
        <v>29503</v>
      </c>
      <c r="D1614" s="426">
        <v>0</v>
      </c>
      <c r="E1614" s="427">
        <v>0</v>
      </c>
    </row>
    <row r="1615" spans="1:5">
      <c r="A1615" s="215">
        <v>104907</v>
      </c>
      <c r="B1615" s="151" t="s">
        <v>39273</v>
      </c>
      <c r="C1615" s="215" t="s">
        <v>29393</v>
      </c>
      <c r="D1615" s="426">
        <v>0</v>
      </c>
      <c r="E1615" s="427">
        <v>0</v>
      </c>
    </row>
    <row r="1616" spans="1:5">
      <c r="A1616" s="215">
        <v>102851</v>
      </c>
      <c r="B1616" s="151" t="s">
        <v>39274</v>
      </c>
      <c r="C1616" s="215" t="s">
        <v>29503</v>
      </c>
      <c r="D1616" s="426">
        <v>0</v>
      </c>
      <c r="E1616" s="427">
        <v>0</v>
      </c>
    </row>
    <row r="1617" spans="1:5">
      <c r="A1617" s="215">
        <v>102850</v>
      </c>
      <c r="B1617" s="151" t="s">
        <v>39275</v>
      </c>
      <c r="C1617" s="215" t="s">
        <v>29393</v>
      </c>
      <c r="D1617" s="426">
        <v>0</v>
      </c>
      <c r="E1617" s="427">
        <v>0</v>
      </c>
    </row>
    <row r="1618" spans="1:5">
      <c r="A1618" s="215">
        <v>102857</v>
      </c>
      <c r="B1618" s="151" t="s">
        <v>39276</v>
      </c>
      <c r="C1618" s="215" t="s">
        <v>29503</v>
      </c>
      <c r="D1618" s="426">
        <v>0</v>
      </c>
      <c r="E1618" s="427">
        <v>0</v>
      </c>
    </row>
    <row r="1619" spans="1:5">
      <c r="A1619" s="215">
        <v>102856</v>
      </c>
      <c r="B1619" s="151" t="s">
        <v>39277</v>
      </c>
      <c r="C1619" s="215" t="s">
        <v>29393</v>
      </c>
      <c r="D1619" s="426">
        <v>0</v>
      </c>
      <c r="E1619" s="427">
        <v>0</v>
      </c>
    </row>
    <row r="1620" spans="1:5">
      <c r="A1620" s="215">
        <v>93403</v>
      </c>
      <c r="B1620" s="151" t="s">
        <v>29588</v>
      </c>
      <c r="C1620" s="215" t="s">
        <v>29503</v>
      </c>
      <c r="D1620" s="426">
        <v>79.489999999999995</v>
      </c>
      <c r="E1620" s="427">
        <v>75.98</v>
      </c>
    </row>
    <row r="1621" spans="1:5">
      <c r="A1621" s="215">
        <v>93402</v>
      </c>
      <c r="B1621" s="151" t="s">
        <v>29479</v>
      </c>
      <c r="C1621" s="215" t="s">
        <v>29393</v>
      </c>
      <c r="D1621" s="426">
        <v>282.89999999999998</v>
      </c>
      <c r="E1621" s="427">
        <v>279.39</v>
      </c>
    </row>
    <row r="1622" spans="1:5">
      <c r="A1622" s="215">
        <v>5930</v>
      </c>
      <c r="B1622" s="151" t="s">
        <v>29526</v>
      </c>
      <c r="C1622" s="215" t="s">
        <v>29503</v>
      </c>
      <c r="D1622" s="426">
        <v>82.62</v>
      </c>
      <c r="E1622" s="427">
        <v>79.11</v>
      </c>
    </row>
    <row r="1623" spans="1:5">
      <c r="A1623" s="215">
        <v>5928</v>
      </c>
      <c r="B1623" s="151" t="s">
        <v>29418</v>
      </c>
      <c r="C1623" s="215" t="s">
        <v>29393</v>
      </c>
      <c r="D1623" s="426">
        <v>288.89</v>
      </c>
      <c r="E1623" s="427">
        <v>285.38</v>
      </c>
    </row>
    <row r="1624" spans="1:5">
      <c r="A1624" s="215">
        <v>105845</v>
      </c>
      <c r="B1624" s="151" t="s">
        <v>39278</v>
      </c>
      <c r="C1624" s="215" t="s">
        <v>29503</v>
      </c>
      <c r="D1624" s="426">
        <v>0</v>
      </c>
      <c r="E1624" s="427">
        <v>0</v>
      </c>
    </row>
    <row r="1625" spans="1:5">
      <c r="A1625" s="215">
        <v>105844</v>
      </c>
      <c r="B1625" s="151" t="s">
        <v>39279</v>
      </c>
      <c r="C1625" s="215" t="s">
        <v>29393</v>
      </c>
      <c r="D1625" s="426">
        <v>0</v>
      </c>
      <c r="E1625" s="427">
        <v>0</v>
      </c>
    </row>
    <row r="1626" spans="1:5">
      <c r="A1626" s="215">
        <v>91635</v>
      </c>
      <c r="B1626" s="151" t="s">
        <v>29575</v>
      </c>
      <c r="C1626" s="215" t="s">
        <v>29503</v>
      </c>
      <c r="D1626" s="426">
        <v>74.09</v>
      </c>
      <c r="E1626" s="427">
        <v>70.58</v>
      </c>
    </row>
    <row r="1627" spans="1:5">
      <c r="A1627" s="215">
        <v>91634</v>
      </c>
      <c r="B1627" s="151" t="s">
        <v>29467</v>
      </c>
      <c r="C1627" s="215" t="s">
        <v>29393</v>
      </c>
      <c r="D1627" s="426">
        <v>246.57</v>
      </c>
      <c r="E1627" s="427">
        <v>243.06</v>
      </c>
    </row>
    <row r="1628" spans="1:5">
      <c r="A1628" s="215">
        <v>105985</v>
      </c>
      <c r="B1628" s="151" t="s">
        <v>53171</v>
      </c>
      <c r="C1628" s="215" t="s">
        <v>29503</v>
      </c>
      <c r="D1628" s="426">
        <v>105.99</v>
      </c>
      <c r="E1628" s="427">
        <v>102.48</v>
      </c>
    </row>
    <row r="1629" spans="1:5">
      <c r="A1629" s="215">
        <v>105984</v>
      </c>
      <c r="B1629" s="151" t="s">
        <v>53172</v>
      </c>
      <c r="C1629" s="215" t="s">
        <v>29393</v>
      </c>
      <c r="D1629" s="426">
        <v>334.95</v>
      </c>
      <c r="E1629" s="427">
        <v>331.44</v>
      </c>
    </row>
    <row r="1630" spans="1:5">
      <c r="A1630" s="215">
        <v>98765</v>
      </c>
      <c r="B1630" s="151" t="s">
        <v>53173</v>
      </c>
      <c r="C1630" s="215" t="s">
        <v>29503</v>
      </c>
      <c r="D1630" s="426">
        <v>7.0000000000000007E-2</v>
      </c>
      <c r="E1630" s="427">
        <v>7.0000000000000007E-2</v>
      </c>
    </row>
    <row r="1631" spans="1:5">
      <c r="A1631" s="215">
        <v>98764</v>
      </c>
      <c r="B1631" s="151" t="s">
        <v>53174</v>
      </c>
      <c r="C1631" s="215" t="s">
        <v>29393</v>
      </c>
      <c r="D1631" s="426">
        <v>5.32</v>
      </c>
      <c r="E1631" s="427">
        <v>5.32</v>
      </c>
    </row>
    <row r="1632" spans="1:5">
      <c r="A1632" s="215">
        <v>99834</v>
      </c>
      <c r="B1632" s="151" t="s">
        <v>36664</v>
      </c>
      <c r="C1632" s="215" t="s">
        <v>29503</v>
      </c>
      <c r="D1632" s="426">
        <v>0.19</v>
      </c>
      <c r="E1632" s="427">
        <v>0.19</v>
      </c>
    </row>
    <row r="1633" spans="1:5">
      <c r="A1633" s="215">
        <v>99833</v>
      </c>
      <c r="B1633" s="151" t="s">
        <v>36642</v>
      </c>
      <c r="C1633" s="215" t="s">
        <v>29393</v>
      </c>
      <c r="D1633" s="426">
        <v>4.1399999999999997</v>
      </c>
      <c r="E1633" s="427">
        <v>4.1399999999999997</v>
      </c>
    </row>
    <row r="1634" spans="1:5">
      <c r="A1634" s="215">
        <v>104521</v>
      </c>
      <c r="B1634" s="151" t="s">
        <v>39280</v>
      </c>
      <c r="C1634" s="215" t="s">
        <v>29503</v>
      </c>
      <c r="D1634" s="426">
        <v>0</v>
      </c>
      <c r="E1634" s="427">
        <v>0</v>
      </c>
    </row>
    <row r="1635" spans="1:5">
      <c r="A1635" s="215">
        <v>104520</v>
      </c>
      <c r="B1635" s="151" t="s">
        <v>39281</v>
      </c>
      <c r="C1635" s="215" t="s">
        <v>29393</v>
      </c>
      <c r="D1635" s="426">
        <v>0</v>
      </c>
      <c r="E1635" s="427">
        <v>0</v>
      </c>
    </row>
    <row r="1636" spans="1:5">
      <c r="A1636" s="215">
        <v>90687</v>
      </c>
      <c r="B1636" s="151" t="s">
        <v>36653</v>
      </c>
      <c r="C1636" s="215" t="s">
        <v>29503</v>
      </c>
      <c r="D1636" s="426">
        <v>84.65</v>
      </c>
      <c r="E1636" s="427">
        <v>81.599999999999994</v>
      </c>
    </row>
    <row r="1637" spans="1:5">
      <c r="A1637" s="215">
        <v>90686</v>
      </c>
      <c r="B1637" s="151" t="s">
        <v>36631</v>
      </c>
      <c r="C1637" s="215" t="s">
        <v>29393</v>
      </c>
      <c r="D1637" s="426">
        <v>184.75</v>
      </c>
      <c r="E1637" s="427">
        <v>181.7</v>
      </c>
    </row>
    <row r="1638" spans="1:5">
      <c r="A1638" s="215">
        <v>5952</v>
      </c>
      <c r="B1638" s="151" t="s">
        <v>29530</v>
      </c>
      <c r="C1638" s="215" t="s">
        <v>29503</v>
      </c>
      <c r="D1638" s="426">
        <v>35</v>
      </c>
      <c r="E1638" s="427">
        <v>32.17</v>
      </c>
    </row>
    <row r="1639" spans="1:5">
      <c r="A1639" s="215">
        <v>5795</v>
      </c>
      <c r="B1639" s="151" t="s">
        <v>29398</v>
      </c>
      <c r="C1639" s="215" t="s">
        <v>29393</v>
      </c>
      <c r="D1639" s="426">
        <v>35.5</v>
      </c>
      <c r="E1639" s="427">
        <v>32.67</v>
      </c>
    </row>
    <row r="1640" spans="1:5">
      <c r="A1640" s="215">
        <v>104657</v>
      </c>
      <c r="B1640" s="151" t="s">
        <v>39282</v>
      </c>
      <c r="C1640" s="215" t="s">
        <v>29503</v>
      </c>
      <c r="D1640" s="426">
        <v>0</v>
      </c>
      <c r="E1640" s="427">
        <v>0</v>
      </c>
    </row>
    <row r="1641" spans="1:5">
      <c r="A1641" s="215">
        <v>104656</v>
      </c>
      <c r="B1641" s="151" t="s">
        <v>39283</v>
      </c>
      <c r="C1641" s="215" t="s">
        <v>29393</v>
      </c>
      <c r="D1641" s="426">
        <v>0</v>
      </c>
      <c r="E1641" s="427">
        <v>0</v>
      </c>
    </row>
    <row r="1642" spans="1:5">
      <c r="A1642" s="215">
        <v>102274</v>
      </c>
      <c r="B1642" s="151" t="s">
        <v>53175</v>
      </c>
      <c r="C1642" s="215" t="s">
        <v>29503</v>
      </c>
      <c r="D1642" s="426">
        <v>35.35</v>
      </c>
      <c r="E1642" s="427">
        <v>32.520000000000003</v>
      </c>
    </row>
    <row r="1643" spans="1:5">
      <c r="A1643" s="215">
        <v>102275</v>
      </c>
      <c r="B1643" s="151" t="s">
        <v>29501</v>
      </c>
      <c r="C1643" s="215" t="s">
        <v>29393</v>
      </c>
      <c r="D1643" s="426">
        <v>37.68</v>
      </c>
      <c r="E1643" s="427">
        <v>34.85</v>
      </c>
    </row>
    <row r="1644" spans="1:5">
      <c r="A1644" s="215">
        <v>95259</v>
      </c>
      <c r="B1644" s="151" t="s">
        <v>29595</v>
      </c>
      <c r="C1644" s="215" t="s">
        <v>29503</v>
      </c>
      <c r="D1644" s="426">
        <v>35.520000000000003</v>
      </c>
      <c r="E1644" s="427">
        <v>32.69</v>
      </c>
    </row>
    <row r="1645" spans="1:5">
      <c r="A1645" s="215">
        <v>95258</v>
      </c>
      <c r="B1645" s="151" t="s">
        <v>29487</v>
      </c>
      <c r="C1645" s="215" t="s">
        <v>29393</v>
      </c>
      <c r="D1645" s="426">
        <v>36.549999999999997</v>
      </c>
      <c r="E1645" s="427">
        <v>33.72</v>
      </c>
    </row>
    <row r="1646" spans="1:5">
      <c r="A1646" s="215">
        <v>105917</v>
      </c>
      <c r="B1646" s="151" t="s">
        <v>39284</v>
      </c>
      <c r="C1646" s="215" t="s">
        <v>29503</v>
      </c>
      <c r="D1646" s="426">
        <v>35.369999999999997</v>
      </c>
      <c r="E1646" s="427">
        <v>32.54</v>
      </c>
    </row>
    <row r="1647" spans="1:5">
      <c r="A1647" s="215">
        <v>105916</v>
      </c>
      <c r="B1647" s="151" t="s">
        <v>39285</v>
      </c>
      <c r="C1647" s="215" t="s">
        <v>29393</v>
      </c>
      <c r="D1647" s="426">
        <v>36.24</v>
      </c>
      <c r="E1647" s="427">
        <v>33.409999999999997</v>
      </c>
    </row>
    <row r="1648" spans="1:5">
      <c r="A1648" s="215">
        <v>103794</v>
      </c>
      <c r="B1648" s="151" t="s">
        <v>39286</v>
      </c>
      <c r="C1648" s="215" t="s">
        <v>29503</v>
      </c>
      <c r="D1648" s="426">
        <v>0</v>
      </c>
      <c r="E1648" s="427">
        <v>0</v>
      </c>
    </row>
    <row r="1649" spans="1:5">
      <c r="A1649" s="215">
        <v>103793</v>
      </c>
      <c r="B1649" s="151" t="s">
        <v>39287</v>
      </c>
      <c r="C1649" s="215" t="s">
        <v>29393</v>
      </c>
      <c r="D1649" s="426">
        <v>0</v>
      </c>
      <c r="E1649" s="427">
        <v>0</v>
      </c>
    </row>
    <row r="1650" spans="1:5">
      <c r="A1650" s="215">
        <v>96156</v>
      </c>
      <c r="B1650" s="151" t="s">
        <v>29606</v>
      </c>
      <c r="C1650" s="215" t="s">
        <v>29503</v>
      </c>
      <c r="D1650" s="426">
        <v>75.8</v>
      </c>
      <c r="E1650" s="427">
        <v>72.75</v>
      </c>
    </row>
    <row r="1651" spans="1:5">
      <c r="A1651" s="215">
        <v>96158</v>
      </c>
      <c r="B1651" s="151" t="s">
        <v>29498</v>
      </c>
      <c r="C1651" s="215" t="s">
        <v>29393</v>
      </c>
      <c r="D1651" s="426">
        <v>156.66</v>
      </c>
      <c r="E1651" s="427">
        <v>153.61000000000001</v>
      </c>
    </row>
    <row r="1652" spans="1:5">
      <c r="A1652" s="215">
        <v>90693</v>
      </c>
      <c r="B1652" s="151" t="s">
        <v>29564</v>
      </c>
      <c r="C1652" s="215" t="s">
        <v>29503</v>
      </c>
      <c r="D1652" s="426">
        <v>71.11</v>
      </c>
      <c r="E1652" s="427">
        <v>68.06</v>
      </c>
    </row>
    <row r="1653" spans="1:5">
      <c r="A1653" s="215">
        <v>90692</v>
      </c>
      <c r="B1653" s="151" t="s">
        <v>29457</v>
      </c>
      <c r="C1653" s="215" t="s">
        <v>29393</v>
      </c>
      <c r="D1653" s="426">
        <v>147.33000000000001</v>
      </c>
      <c r="E1653" s="427">
        <v>144.28</v>
      </c>
    </row>
    <row r="1654" spans="1:5">
      <c r="A1654" s="215">
        <v>96246</v>
      </c>
      <c r="B1654" s="151" t="s">
        <v>38683</v>
      </c>
      <c r="C1654" s="215" t="s">
        <v>29503</v>
      </c>
      <c r="D1654" s="426">
        <v>85.11</v>
      </c>
      <c r="E1654" s="427">
        <v>81.02</v>
      </c>
    </row>
    <row r="1655" spans="1:5">
      <c r="A1655" s="215">
        <v>96245</v>
      </c>
      <c r="B1655" s="151" t="s">
        <v>38681</v>
      </c>
      <c r="C1655" s="215" t="s">
        <v>29393</v>
      </c>
      <c r="D1655" s="426">
        <v>140.93</v>
      </c>
      <c r="E1655" s="427">
        <v>136.84</v>
      </c>
    </row>
    <row r="1656" spans="1:5">
      <c r="A1656" s="215">
        <v>88404</v>
      </c>
      <c r="B1656" s="151" t="s">
        <v>36647</v>
      </c>
      <c r="C1656" s="215" t="s">
        <v>29503</v>
      </c>
      <c r="D1656" s="426">
        <v>0.99</v>
      </c>
      <c r="E1656" s="427">
        <v>0.99</v>
      </c>
    </row>
    <row r="1657" spans="1:5">
      <c r="A1657" s="215">
        <v>88399</v>
      </c>
      <c r="B1657" s="151" t="s">
        <v>36625</v>
      </c>
      <c r="C1657" s="215" t="s">
        <v>29393</v>
      </c>
      <c r="D1657" s="426">
        <v>3.5</v>
      </c>
      <c r="E1657" s="427">
        <v>3.5</v>
      </c>
    </row>
    <row r="1658" spans="1:5">
      <c r="A1658" s="215">
        <v>88392</v>
      </c>
      <c r="B1658" s="151" t="s">
        <v>36645</v>
      </c>
      <c r="C1658" s="215" t="s">
        <v>29503</v>
      </c>
      <c r="D1658" s="426">
        <v>1.04</v>
      </c>
      <c r="E1658" s="427">
        <v>1.04</v>
      </c>
    </row>
    <row r="1659" spans="1:5">
      <c r="A1659" s="215">
        <v>88386</v>
      </c>
      <c r="B1659" s="151" t="s">
        <v>36623</v>
      </c>
      <c r="C1659" s="215" t="s">
        <v>29393</v>
      </c>
      <c r="D1659" s="426">
        <v>4.6900000000000004</v>
      </c>
      <c r="E1659" s="427">
        <v>4.6900000000000004</v>
      </c>
    </row>
    <row r="1660" spans="1:5">
      <c r="A1660" s="215">
        <v>88398</v>
      </c>
      <c r="B1660" s="151" t="s">
        <v>36646</v>
      </c>
      <c r="C1660" s="215" t="s">
        <v>29503</v>
      </c>
      <c r="D1660" s="426">
        <v>1.25</v>
      </c>
      <c r="E1660" s="427">
        <v>1.25</v>
      </c>
    </row>
    <row r="1661" spans="1:5">
      <c r="A1661" s="215">
        <v>88393</v>
      </c>
      <c r="B1661" s="151" t="s">
        <v>36624</v>
      </c>
      <c r="C1661" s="215" t="s">
        <v>29393</v>
      </c>
      <c r="D1661" s="426">
        <v>6.44</v>
      </c>
      <c r="E1661" s="427">
        <v>6.44</v>
      </c>
    </row>
    <row r="1662" spans="1:5">
      <c r="A1662" s="215">
        <v>90638</v>
      </c>
      <c r="B1662" s="151" t="s">
        <v>29557</v>
      </c>
      <c r="C1662" s="215" t="s">
        <v>29503</v>
      </c>
      <c r="D1662" s="426">
        <v>4.99</v>
      </c>
      <c r="E1662" s="427">
        <v>4.99</v>
      </c>
    </row>
    <row r="1663" spans="1:5">
      <c r="A1663" s="215">
        <v>90637</v>
      </c>
      <c r="B1663" s="151" t="s">
        <v>29450</v>
      </c>
      <c r="C1663" s="215" t="s">
        <v>29393</v>
      </c>
      <c r="D1663" s="426">
        <v>14.87</v>
      </c>
      <c r="E1663" s="427">
        <v>14.87</v>
      </c>
    </row>
    <row r="1664" spans="1:5">
      <c r="A1664" s="215">
        <v>103243</v>
      </c>
      <c r="B1664" s="151" t="s">
        <v>39288</v>
      </c>
      <c r="C1664" s="215" t="s">
        <v>29503</v>
      </c>
      <c r="D1664" s="426">
        <v>0</v>
      </c>
      <c r="E1664" s="427">
        <v>0</v>
      </c>
    </row>
    <row r="1665" spans="1:5">
      <c r="A1665" s="215">
        <v>103242</v>
      </c>
      <c r="B1665" s="151" t="s">
        <v>39289</v>
      </c>
      <c r="C1665" s="215" t="s">
        <v>29393</v>
      </c>
      <c r="D1665" s="426">
        <v>0</v>
      </c>
      <c r="E1665" s="427">
        <v>0</v>
      </c>
    </row>
    <row r="1666" spans="1:5">
      <c r="A1666" s="215">
        <v>5806</v>
      </c>
      <c r="B1666" s="151" t="s">
        <v>29507</v>
      </c>
      <c r="C1666" s="215" t="s">
        <v>29503</v>
      </c>
      <c r="D1666" s="426">
        <v>0.28000000000000003</v>
      </c>
      <c r="E1666" s="427">
        <v>0.28000000000000003</v>
      </c>
    </row>
    <row r="1667" spans="1:5">
      <c r="A1667" s="215">
        <v>73536</v>
      </c>
      <c r="B1667" s="151" t="s">
        <v>29431</v>
      </c>
      <c r="C1667" s="215" t="s">
        <v>29393</v>
      </c>
      <c r="D1667" s="426">
        <v>21.34</v>
      </c>
      <c r="E1667" s="427">
        <v>21.34</v>
      </c>
    </row>
    <row r="1668" spans="1:5">
      <c r="A1668" s="215">
        <v>7043</v>
      </c>
      <c r="B1668" s="151" t="s">
        <v>29535</v>
      </c>
      <c r="C1668" s="215" t="s">
        <v>29503</v>
      </c>
      <c r="D1668" s="426">
        <v>0.34</v>
      </c>
      <c r="E1668" s="427">
        <v>0.34</v>
      </c>
    </row>
    <row r="1669" spans="1:5">
      <c r="A1669" s="215">
        <v>7042</v>
      </c>
      <c r="B1669" s="151" t="s">
        <v>29425</v>
      </c>
      <c r="C1669" s="215" t="s">
        <v>29393</v>
      </c>
      <c r="D1669" s="426">
        <v>25.21</v>
      </c>
      <c r="E1669" s="427">
        <v>25.21</v>
      </c>
    </row>
    <row r="1670" spans="1:5">
      <c r="A1670" s="215">
        <v>5934</v>
      </c>
      <c r="B1670" s="151" t="s">
        <v>29527</v>
      </c>
      <c r="C1670" s="215" t="s">
        <v>29503</v>
      </c>
      <c r="D1670" s="426">
        <v>110.96</v>
      </c>
      <c r="E1670" s="427">
        <v>106.74</v>
      </c>
    </row>
    <row r="1671" spans="1:5">
      <c r="A1671" s="215">
        <v>5932</v>
      </c>
      <c r="B1671" s="151" t="s">
        <v>29419</v>
      </c>
      <c r="C1671" s="215" t="s">
        <v>29393</v>
      </c>
      <c r="D1671" s="426">
        <v>270.68</v>
      </c>
      <c r="E1671" s="427">
        <v>266.45999999999998</v>
      </c>
    </row>
    <row r="1672" spans="1:5">
      <c r="A1672" s="215">
        <v>96159</v>
      </c>
      <c r="B1672" s="151" t="s">
        <v>29607</v>
      </c>
      <c r="C1672" s="215" t="s">
        <v>29503</v>
      </c>
      <c r="D1672" s="426">
        <v>115.62</v>
      </c>
      <c r="E1672" s="427">
        <v>112.57</v>
      </c>
    </row>
    <row r="1673" spans="1:5">
      <c r="A1673" s="215">
        <v>95133</v>
      </c>
      <c r="B1673" s="151" t="s">
        <v>29485</v>
      </c>
      <c r="C1673" s="215" t="s">
        <v>29393</v>
      </c>
      <c r="D1673" s="426">
        <v>216.41</v>
      </c>
      <c r="E1673" s="427">
        <v>213.36</v>
      </c>
    </row>
    <row r="1674" spans="1:5">
      <c r="A1674" s="215">
        <v>102986</v>
      </c>
      <c r="B1674" s="151" t="s">
        <v>53176</v>
      </c>
      <c r="C1674" s="215" t="s">
        <v>29503</v>
      </c>
      <c r="D1674" s="426">
        <v>0</v>
      </c>
      <c r="E1674" s="427">
        <v>0</v>
      </c>
    </row>
    <row r="1675" spans="1:5">
      <c r="A1675" s="215">
        <v>102987</v>
      </c>
      <c r="B1675" s="151" t="s">
        <v>53177</v>
      </c>
      <c r="C1675" s="215" t="s">
        <v>29393</v>
      </c>
      <c r="D1675" s="426">
        <v>0</v>
      </c>
      <c r="E1675" s="427">
        <v>0</v>
      </c>
    </row>
    <row r="1676" spans="1:5">
      <c r="A1676" s="215">
        <v>92961</v>
      </c>
      <c r="B1676" s="151" t="s">
        <v>29582</v>
      </c>
      <c r="C1676" s="215" t="s">
        <v>29503</v>
      </c>
      <c r="D1676" s="426">
        <v>5.38</v>
      </c>
      <c r="E1676" s="427">
        <v>5.38</v>
      </c>
    </row>
    <row r="1677" spans="1:5">
      <c r="A1677" s="215">
        <v>92960</v>
      </c>
      <c r="B1677" s="151" t="s">
        <v>29474</v>
      </c>
      <c r="C1677" s="215" t="s">
        <v>29393</v>
      </c>
      <c r="D1677" s="426">
        <v>19.53</v>
      </c>
      <c r="E1677" s="427">
        <v>19.53</v>
      </c>
    </row>
    <row r="1678" spans="1:5">
      <c r="A1678" s="215">
        <v>102863</v>
      </c>
      <c r="B1678" s="151" t="s">
        <v>39290</v>
      </c>
      <c r="C1678" s="215" t="s">
        <v>29503</v>
      </c>
      <c r="D1678" s="426">
        <v>0</v>
      </c>
      <c r="E1678" s="427">
        <v>0</v>
      </c>
    </row>
    <row r="1679" spans="1:5">
      <c r="A1679" s="215">
        <v>102862</v>
      </c>
      <c r="B1679" s="151" t="s">
        <v>39291</v>
      </c>
      <c r="C1679" s="215" t="s">
        <v>29393</v>
      </c>
      <c r="D1679" s="426">
        <v>0</v>
      </c>
      <c r="E1679" s="427">
        <v>0</v>
      </c>
    </row>
    <row r="1680" spans="1:5">
      <c r="A1680" s="215">
        <v>93409</v>
      </c>
      <c r="B1680" s="151" t="s">
        <v>53178</v>
      </c>
      <c r="C1680" s="215" t="s">
        <v>29503</v>
      </c>
      <c r="D1680" s="426">
        <v>38.979999999999997</v>
      </c>
      <c r="E1680" s="427">
        <v>36.700000000000003</v>
      </c>
    </row>
    <row r="1681" spans="1:5">
      <c r="A1681" s="215">
        <v>93408</v>
      </c>
      <c r="B1681" s="151" t="s">
        <v>53179</v>
      </c>
      <c r="C1681" s="215" t="s">
        <v>29393</v>
      </c>
      <c r="D1681" s="426">
        <v>95.87</v>
      </c>
      <c r="E1681" s="427">
        <v>93.59</v>
      </c>
    </row>
    <row r="1682" spans="1:5">
      <c r="A1682" s="215">
        <v>102941</v>
      </c>
      <c r="B1682" s="151" t="s">
        <v>39292</v>
      </c>
      <c r="C1682" s="215" t="s">
        <v>29503</v>
      </c>
      <c r="D1682" s="426">
        <v>0</v>
      </c>
      <c r="E1682" s="427">
        <v>0</v>
      </c>
    </row>
    <row r="1683" spans="1:5">
      <c r="A1683" s="215">
        <v>102940</v>
      </c>
      <c r="B1683" s="151" t="s">
        <v>39293</v>
      </c>
      <c r="C1683" s="215" t="s">
        <v>29393</v>
      </c>
      <c r="D1683" s="426">
        <v>0</v>
      </c>
      <c r="E1683" s="427">
        <v>0</v>
      </c>
    </row>
    <row r="1684" spans="1:5">
      <c r="A1684" s="215">
        <v>103164</v>
      </c>
      <c r="B1684" s="151" t="s">
        <v>39294</v>
      </c>
      <c r="C1684" s="215" t="s">
        <v>29503</v>
      </c>
      <c r="D1684" s="426">
        <v>0</v>
      </c>
      <c r="E1684" s="427">
        <v>0</v>
      </c>
    </row>
    <row r="1685" spans="1:5">
      <c r="A1685" s="215">
        <v>103163</v>
      </c>
      <c r="B1685" s="151" t="s">
        <v>39295</v>
      </c>
      <c r="C1685" s="215" t="s">
        <v>29393</v>
      </c>
      <c r="D1685" s="426">
        <v>0</v>
      </c>
      <c r="E1685" s="427">
        <v>0</v>
      </c>
    </row>
    <row r="1686" spans="1:5">
      <c r="A1686" s="215">
        <v>103158</v>
      </c>
      <c r="B1686" s="151" t="s">
        <v>39296</v>
      </c>
      <c r="C1686" s="215" t="s">
        <v>29503</v>
      </c>
      <c r="D1686" s="426">
        <v>0</v>
      </c>
      <c r="E1686" s="427">
        <v>0</v>
      </c>
    </row>
    <row r="1687" spans="1:5">
      <c r="A1687" s="215">
        <v>103157</v>
      </c>
      <c r="B1687" s="151" t="s">
        <v>39297</v>
      </c>
      <c r="C1687" s="215" t="s">
        <v>29393</v>
      </c>
      <c r="D1687" s="426">
        <v>0</v>
      </c>
      <c r="E1687" s="427">
        <v>0</v>
      </c>
    </row>
    <row r="1688" spans="1:5">
      <c r="A1688" s="215">
        <v>103176</v>
      </c>
      <c r="B1688" s="151" t="s">
        <v>39298</v>
      </c>
      <c r="C1688" s="215" t="s">
        <v>29503</v>
      </c>
      <c r="D1688" s="426">
        <v>0</v>
      </c>
      <c r="E1688" s="427">
        <v>0</v>
      </c>
    </row>
    <row r="1689" spans="1:5">
      <c r="A1689" s="215">
        <v>103175</v>
      </c>
      <c r="B1689" s="151" t="s">
        <v>39299</v>
      </c>
      <c r="C1689" s="215" t="s">
        <v>29393</v>
      </c>
      <c r="D1689" s="426">
        <v>0</v>
      </c>
      <c r="E1689" s="427">
        <v>0</v>
      </c>
    </row>
    <row r="1690" spans="1:5">
      <c r="A1690" s="215">
        <v>103182</v>
      </c>
      <c r="B1690" s="151" t="s">
        <v>39300</v>
      </c>
      <c r="C1690" s="215" t="s">
        <v>29503</v>
      </c>
      <c r="D1690" s="426">
        <v>0</v>
      </c>
      <c r="E1690" s="427">
        <v>0</v>
      </c>
    </row>
    <row r="1691" spans="1:5">
      <c r="A1691" s="215">
        <v>103181</v>
      </c>
      <c r="B1691" s="151" t="s">
        <v>39301</v>
      </c>
      <c r="C1691" s="215" t="s">
        <v>29393</v>
      </c>
      <c r="D1691" s="426">
        <v>0</v>
      </c>
      <c r="E1691" s="427">
        <v>0</v>
      </c>
    </row>
    <row r="1692" spans="1:5">
      <c r="A1692" s="215">
        <v>103170</v>
      </c>
      <c r="B1692" s="151" t="s">
        <v>39302</v>
      </c>
      <c r="C1692" s="215" t="s">
        <v>29503</v>
      </c>
      <c r="D1692" s="426">
        <v>0</v>
      </c>
      <c r="E1692" s="427">
        <v>0</v>
      </c>
    </row>
    <row r="1693" spans="1:5">
      <c r="A1693" s="215">
        <v>103169</v>
      </c>
      <c r="B1693" s="151" t="s">
        <v>39303</v>
      </c>
      <c r="C1693" s="215" t="s">
        <v>29393</v>
      </c>
      <c r="D1693" s="426">
        <v>0</v>
      </c>
      <c r="E1693" s="427">
        <v>0</v>
      </c>
    </row>
    <row r="1694" spans="1:5">
      <c r="A1694" s="215">
        <v>102869</v>
      </c>
      <c r="B1694" s="151" t="s">
        <v>39304</v>
      </c>
      <c r="C1694" s="215" t="s">
        <v>29503</v>
      </c>
      <c r="D1694" s="426">
        <v>0</v>
      </c>
      <c r="E1694" s="427">
        <v>0</v>
      </c>
    </row>
    <row r="1695" spans="1:5">
      <c r="A1695" s="215">
        <v>102868</v>
      </c>
      <c r="B1695" s="151" t="s">
        <v>39305</v>
      </c>
      <c r="C1695" s="215" t="s">
        <v>29393</v>
      </c>
      <c r="D1695" s="426">
        <v>0</v>
      </c>
      <c r="E1695" s="427">
        <v>0</v>
      </c>
    </row>
    <row r="1696" spans="1:5">
      <c r="A1696" s="215">
        <v>92113</v>
      </c>
      <c r="B1696" s="151" t="s">
        <v>36655</v>
      </c>
      <c r="C1696" s="215" t="s">
        <v>29503</v>
      </c>
      <c r="D1696" s="426">
        <v>1.1599999999999999</v>
      </c>
      <c r="E1696" s="427">
        <v>1.1599999999999999</v>
      </c>
    </row>
    <row r="1697" spans="1:5">
      <c r="A1697" s="215">
        <v>92112</v>
      </c>
      <c r="B1697" s="151" t="s">
        <v>36633</v>
      </c>
      <c r="C1697" s="215" t="s">
        <v>29393</v>
      </c>
      <c r="D1697" s="426">
        <v>3.42</v>
      </c>
      <c r="E1697" s="427">
        <v>3.42</v>
      </c>
    </row>
    <row r="1698" spans="1:5">
      <c r="A1698" s="215">
        <v>90675</v>
      </c>
      <c r="B1698" s="151" t="s">
        <v>29562</v>
      </c>
      <c r="C1698" s="215" t="s">
        <v>29503</v>
      </c>
      <c r="D1698" s="426">
        <v>351.55</v>
      </c>
      <c r="E1698" s="427">
        <v>348.26</v>
      </c>
    </row>
    <row r="1699" spans="1:5">
      <c r="A1699" s="215">
        <v>90674</v>
      </c>
      <c r="B1699" s="151" t="s">
        <v>29455</v>
      </c>
      <c r="C1699" s="215" t="s">
        <v>29393</v>
      </c>
      <c r="D1699" s="426">
        <v>780.83</v>
      </c>
      <c r="E1699" s="427">
        <v>777.54</v>
      </c>
    </row>
    <row r="1700" spans="1:5">
      <c r="A1700" s="215">
        <v>93225</v>
      </c>
      <c r="B1700" s="151" t="s">
        <v>29583</v>
      </c>
      <c r="C1700" s="215" t="s">
        <v>29503</v>
      </c>
      <c r="D1700" s="426">
        <v>518.33000000000004</v>
      </c>
      <c r="E1700" s="427">
        <v>515.04</v>
      </c>
    </row>
    <row r="1701" spans="1:5">
      <c r="A1701" s="215">
        <v>93224</v>
      </c>
      <c r="B1701" s="151" t="s">
        <v>29475</v>
      </c>
      <c r="C1701" s="215" t="s">
        <v>29393</v>
      </c>
      <c r="D1701" s="426">
        <v>1149.1400000000001</v>
      </c>
      <c r="E1701" s="427">
        <v>1145.8499999999999</v>
      </c>
    </row>
    <row r="1702" spans="1:5">
      <c r="A1702" s="215">
        <v>104696</v>
      </c>
      <c r="B1702" s="151" t="s">
        <v>39306</v>
      </c>
      <c r="C1702" s="215" t="s">
        <v>29503</v>
      </c>
      <c r="D1702" s="426">
        <v>40.04</v>
      </c>
      <c r="E1702" s="427">
        <v>36.75</v>
      </c>
    </row>
    <row r="1703" spans="1:5">
      <c r="A1703" s="215">
        <v>104695</v>
      </c>
      <c r="B1703" s="151" t="s">
        <v>39307</v>
      </c>
      <c r="C1703" s="215" t="s">
        <v>29393</v>
      </c>
      <c r="D1703" s="426">
        <v>43.11</v>
      </c>
      <c r="E1703" s="427">
        <v>39.82</v>
      </c>
    </row>
    <row r="1704" spans="1:5">
      <c r="A1704" s="215">
        <v>90681</v>
      </c>
      <c r="B1704" s="151" t="s">
        <v>29563</v>
      </c>
      <c r="C1704" s="215" t="s">
        <v>29503</v>
      </c>
      <c r="D1704" s="426">
        <v>181.72</v>
      </c>
      <c r="E1704" s="427">
        <v>178.43</v>
      </c>
    </row>
    <row r="1705" spans="1:5">
      <c r="A1705" s="215">
        <v>90680</v>
      </c>
      <c r="B1705" s="151" t="s">
        <v>29456</v>
      </c>
      <c r="C1705" s="215" t="s">
        <v>29393</v>
      </c>
      <c r="D1705" s="426">
        <v>414.49</v>
      </c>
      <c r="E1705" s="427">
        <v>411.2</v>
      </c>
    </row>
    <row r="1706" spans="1:5">
      <c r="A1706" s="215">
        <v>102875</v>
      </c>
      <c r="B1706" s="151" t="s">
        <v>39308</v>
      </c>
      <c r="C1706" s="215" t="s">
        <v>29503</v>
      </c>
      <c r="D1706" s="426">
        <v>495.56</v>
      </c>
      <c r="E1706" s="427">
        <v>492.27</v>
      </c>
    </row>
    <row r="1707" spans="1:5">
      <c r="A1707" s="215">
        <v>102874</v>
      </c>
      <c r="B1707" s="151" t="s">
        <v>39309</v>
      </c>
      <c r="C1707" s="215" t="s">
        <v>29393</v>
      </c>
      <c r="D1707" s="426">
        <v>1066.27</v>
      </c>
      <c r="E1707" s="427">
        <v>1062.98</v>
      </c>
    </row>
    <row r="1708" spans="1:5">
      <c r="A1708" s="215">
        <v>102965</v>
      </c>
      <c r="B1708" s="151" t="s">
        <v>39310</v>
      </c>
      <c r="C1708" s="215" t="s">
        <v>29503</v>
      </c>
      <c r="D1708" s="426">
        <v>260.49</v>
      </c>
      <c r="E1708" s="427">
        <v>257.2</v>
      </c>
    </row>
    <row r="1709" spans="1:5">
      <c r="A1709" s="215">
        <v>102964</v>
      </c>
      <c r="B1709" s="151" t="s">
        <v>39311</v>
      </c>
      <c r="C1709" s="215" t="s">
        <v>29393</v>
      </c>
      <c r="D1709" s="426">
        <v>509.77</v>
      </c>
      <c r="E1709" s="427">
        <v>506.48</v>
      </c>
    </row>
    <row r="1710" spans="1:5">
      <c r="A1710" s="215">
        <v>90626</v>
      </c>
      <c r="B1710" s="151" t="s">
        <v>29555</v>
      </c>
      <c r="C1710" s="215" t="s">
        <v>29503</v>
      </c>
      <c r="D1710" s="426">
        <v>3.16</v>
      </c>
      <c r="E1710" s="427">
        <v>3.16</v>
      </c>
    </row>
    <row r="1711" spans="1:5">
      <c r="A1711" s="215">
        <v>90625</v>
      </c>
      <c r="B1711" s="151" t="s">
        <v>29448</v>
      </c>
      <c r="C1711" s="215" t="s">
        <v>29393</v>
      </c>
      <c r="D1711" s="426">
        <v>9.09</v>
      </c>
      <c r="E1711" s="427">
        <v>9.09</v>
      </c>
    </row>
    <row r="1712" spans="1:5">
      <c r="A1712" s="215">
        <v>102881</v>
      </c>
      <c r="B1712" s="151" t="s">
        <v>39312</v>
      </c>
      <c r="C1712" s="215" t="s">
        <v>29503</v>
      </c>
      <c r="D1712" s="426">
        <v>673.54</v>
      </c>
      <c r="E1712" s="427">
        <v>670.25</v>
      </c>
    </row>
    <row r="1713" spans="1:5">
      <c r="A1713" s="215">
        <v>102880</v>
      </c>
      <c r="B1713" s="151" t="s">
        <v>39313</v>
      </c>
      <c r="C1713" s="215" t="s">
        <v>29393</v>
      </c>
      <c r="D1713" s="426">
        <v>1480.06</v>
      </c>
      <c r="E1713" s="427">
        <v>1476.77</v>
      </c>
    </row>
    <row r="1714" spans="1:5">
      <c r="A1714" s="215">
        <v>103225</v>
      </c>
      <c r="B1714" s="151" t="s">
        <v>39314</v>
      </c>
      <c r="C1714" s="215" t="s">
        <v>29503</v>
      </c>
      <c r="D1714" s="426">
        <v>232.94</v>
      </c>
      <c r="E1714" s="427">
        <v>229.65</v>
      </c>
    </row>
    <row r="1715" spans="1:5">
      <c r="A1715" s="215">
        <v>103224</v>
      </c>
      <c r="B1715" s="151" t="s">
        <v>39315</v>
      </c>
      <c r="C1715" s="215" t="s">
        <v>29393</v>
      </c>
      <c r="D1715" s="426">
        <v>459.57</v>
      </c>
      <c r="E1715" s="427">
        <v>456.28</v>
      </c>
    </row>
    <row r="1716" spans="1:5">
      <c r="A1716" s="215">
        <v>103237</v>
      </c>
      <c r="B1716" s="151" t="s">
        <v>39316</v>
      </c>
      <c r="C1716" s="215" t="s">
        <v>29503</v>
      </c>
      <c r="D1716" s="426">
        <v>647.80999999999995</v>
      </c>
      <c r="E1716" s="427">
        <v>644.52</v>
      </c>
    </row>
    <row r="1717" spans="1:5">
      <c r="A1717" s="215">
        <v>103236</v>
      </c>
      <c r="B1717" s="151" t="s">
        <v>39317</v>
      </c>
      <c r="C1717" s="215" t="s">
        <v>29393</v>
      </c>
      <c r="D1717" s="426">
        <v>1381.11</v>
      </c>
      <c r="E1717" s="427">
        <v>1377.82</v>
      </c>
    </row>
    <row r="1718" spans="1:5">
      <c r="A1718" s="215">
        <v>103231</v>
      </c>
      <c r="B1718" s="151" t="s">
        <v>39318</v>
      </c>
      <c r="C1718" s="215" t="s">
        <v>29503</v>
      </c>
      <c r="D1718" s="426">
        <v>484.15</v>
      </c>
      <c r="E1718" s="427">
        <v>480.86</v>
      </c>
    </row>
    <row r="1719" spans="1:5">
      <c r="A1719" s="215">
        <v>103230</v>
      </c>
      <c r="B1719" s="151" t="s">
        <v>39319</v>
      </c>
      <c r="C1719" s="215" t="s">
        <v>29393</v>
      </c>
      <c r="D1719" s="426">
        <v>1010.76</v>
      </c>
      <c r="E1719" s="427">
        <v>1007.47</v>
      </c>
    </row>
    <row r="1720" spans="1:5">
      <c r="A1720" s="215">
        <v>102975</v>
      </c>
      <c r="B1720" s="151" t="s">
        <v>39320</v>
      </c>
      <c r="C1720" s="215" t="s">
        <v>29503</v>
      </c>
      <c r="D1720" s="426">
        <v>157.84</v>
      </c>
      <c r="E1720" s="427">
        <v>154.55000000000001</v>
      </c>
    </row>
    <row r="1721" spans="1:5">
      <c r="A1721" s="215">
        <v>102976</v>
      </c>
      <c r="B1721" s="151" t="s">
        <v>39321</v>
      </c>
      <c r="C1721" s="215" t="s">
        <v>29393</v>
      </c>
      <c r="D1721" s="426">
        <v>294.79000000000002</v>
      </c>
      <c r="E1721" s="427">
        <v>291.5</v>
      </c>
    </row>
    <row r="1722" spans="1:5">
      <c r="A1722" s="215">
        <v>90632</v>
      </c>
      <c r="B1722" s="151" t="s">
        <v>29556</v>
      </c>
      <c r="C1722" s="215" t="s">
        <v>29503</v>
      </c>
      <c r="D1722" s="426">
        <v>108.15</v>
      </c>
      <c r="E1722" s="427">
        <v>104.86</v>
      </c>
    </row>
    <row r="1723" spans="1:5">
      <c r="A1723" s="215">
        <v>90631</v>
      </c>
      <c r="B1723" s="151" t="s">
        <v>29449</v>
      </c>
      <c r="C1723" s="215" t="s">
        <v>29393</v>
      </c>
      <c r="D1723" s="426">
        <v>177.83</v>
      </c>
      <c r="E1723" s="427">
        <v>174.54</v>
      </c>
    </row>
    <row r="1724" spans="1:5">
      <c r="A1724" s="215">
        <v>95709</v>
      </c>
      <c r="B1724" s="151" t="s">
        <v>37397</v>
      </c>
      <c r="C1724" s="215" t="s">
        <v>29503</v>
      </c>
      <c r="D1724" s="426">
        <v>108.82</v>
      </c>
      <c r="E1724" s="427">
        <v>105.53</v>
      </c>
    </row>
    <row r="1725" spans="1:5">
      <c r="A1725" s="215">
        <v>95708</v>
      </c>
      <c r="B1725" s="151" t="s">
        <v>37394</v>
      </c>
      <c r="C1725" s="215" t="s">
        <v>29393</v>
      </c>
      <c r="D1725" s="426">
        <v>181.44</v>
      </c>
      <c r="E1725" s="427">
        <v>178.15</v>
      </c>
    </row>
    <row r="1726" spans="1:5">
      <c r="A1726" s="215">
        <v>91278</v>
      </c>
      <c r="B1726" s="151" t="s">
        <v>29570</v>
      </c>
      <c r="C1726" s="215" t="s">
        <v>29503</v>
      </c>
      <c r="D1726" s="426">
        <v>0.78</v>
      </c>
      <c r="E1726" s="427">
        <v>0.78</v>
      </c>
    </row>
    <row r="1727" spans="1:5">
      <c r="A1727" s="215">
        <v>91277</v>
      </c>
      <c r="B1727" s="151" t="s">
        <v>29463</v>
      </c>
      <c r="C1727" s="215" t="s">
        <v>29393</v>
      </c>
      <c r="D1727" s="426">
        <v>10.27</v>
      </c>
      <c r="E1727" s="427">
        <v>10.27</v>
      </c>
    </row>
    <row r="1728" spans="1:5">
      <c r="A1728" s="215">
        <v>102887</v>
      </c>
      <c r="B1728" s="151" t="s">
        <v>39322</v>
      </c>
      <c r="C1728" s="215" t="s">
        <v>29503</v>
      </c>
      <c r="D1728" s="426">
        <v>0</v>
      </c>
      <c r="E1728" s="427">
        <v>0</v>
      </c>
    </row>
    <row r="1729" spans="1:5">
      <c r="A1729" s="215">
        <v>102886</v>
      </c>
      <c r="B1729" s="151" t="s">
        <v>39323</v>
      </c>
      <c r="C1729" s="215" t="s">
        <v>29393</v>
      </c>
      <c r="D1729" s="426">
        <v>0</v>
      </c>
      <c r="E1729" s="427">
        <v>0</v>
      </c>
    </row>
    <row r="1730" spans="1:5">
      <c r="A1730" s="215">
        <v>95277</v>
      </c>
      <c r="B1730" s="151" t="s">
        <v>36662</v>
      </c>
      <c r="C1730" s="215" t="s">
        <v>29503</v>
      </c>
      <c r="D1730" s="426">
        <v>0.72</v>
      </c>
      <c r="E1730" s="427">
        <v>0.72</v>
      </c>
    </row>
    <row r="1731" spans="1:5">
      <c r="A1731" s="215">
        <v>95276</v>
      </c>
      <c r="B1731" s="151" t="s">
        <v>36640</v>
      </c>
      <c r="C1731" s="215" t="s">
        <v>29393</v>
      </c>
      <c r="D1731" s="426">
        <v>3.38</v>
      </c>
      <c r="E1731" s="427">
        <v>3.38</v>
      </c>
    </row>
    <row r="1732" spans="1:5">
      <c r="A1732" s="215">
        <v>88430</v>
      </c>
      <c r="B1732" s="151" t="s">
        <v>29540</v>
      </c>
      <c r="C1732" s="215" t="s">
        <v>29503</v>
      </c>
      <c r="D1732" s="426">
        <v>6.5</v>
      </c>
      <c r="E1732" s="427">
        <v>6.5</v>
      </c>
    </row>
    <row r="1733" spans="1:5">
      <c r="A1733" s="215">
        <v>88418</v>
      </c>
      <c r="B1733" s="151" t="s">
        <v>29433</v>
      </c>
      <c r="C1733" s="215" t="s">
        <v>29393</v>
      </c>
      <c r="D1733" s="426">
        <v>14.02</v>
      </c>
      <c r="E1733" s="427">
        <v>14.02</v>
      </c>
    </row>
    <row r="1734" spans="1:5">
      <c r="A1734" s="215">
        <v>88438</v>
      </c>
      <c r="B1734" s="151" t="s">
        <v>29541</v>
      </c>
      <c r="C1734" s="215" t="s">
        <v>29503</v>
      </c>
      <c r="D1734" s="426">
        <v>8.61</v>
      </c>
      <c r="E1734" s="427">
        <v>8.61</v>
      </c>
    </row>
    <row r="1735" spans="1:5">
      <c r="A1735" s="215">
        <v>88433</v>
      </c>
      <c r="B1735" s="151" t="s">
        <v>29434</v>
      </c>
      <c r="C1735" s="215" t="s">
        <v>29393</v>
      </c>
      <c r="D1735" s="426">
        <v>18.28</v>
      </c>
      <c r="E1735" s="427">
        <v>18.28</v>
      </c>
    </row>
    <row r="1736" spans="1:5">
      <c r="A1736" s="215">
        <v>90669</v>
      </c>
      <c r="B1736" s="151" t="s">
        <v>36652</v>
      </c>
      <c r="C1736" s="215" t="s">
        <v>29503</v>
      </c>
      <c r="D1736" s="426">
        <v>8.94</v>
      </c>
      <c r="E1736" s="427">
        <v>8.94</v>
      </c>
    </row>
    <row r="1737" spans="1:5">
      <c r="A1737" s="215">
        <v>90668</v>
      </c>
      <c r="B1737" s="151" t="s">
        <v>36630</v>
      </c>
      <c r="C1737" s="215" t="s">
        <v>29393</v>
      </c>
      <c r="D1737" s="426">
        <v>32.880000000000003</v>
      </c>
      <c r="E1737" s="427">
        <v>32.880000000000003</v>
      </c>
    </row>
    <row r="1738" spans="1:5">
      <c r="A1738" s="215">
        <v>102980</v>
      </c>
      <c r="B1738" s="151" t="s">
        <v>39324</v>
      </c>
      <c r="C1738" s="215" t="s">
        <v>29503</v>
      </c>
      <c r="D1738" s="426">
        <v>0</v>
      </c>
      <c r="E1738" s="427">
        <v>0</v>
      </c>
    </row>
    <row r="1739" spans="1:5">
      <c r="A1739" s="215">
        <v>102981</v>
      </c>
      <c r="B1739" s="151" t="s">
        <v>39325</v>
      </c>
      <c r="C1739" s="215" t="s">
        <v>29393</v>
      </c>
      <c r="D1739" s="426">
        <v>0</v>
      </c>
      <c r="E1739" s="427">
        <v>0</v>
      </c>
    </row>
    <row r="1740" spans="1:5">
      <c r="A1740" s="215">
        <v>5946</v>
      </c>
      <c r="B1740" s="151" t="s">
        <v>29529</v>
      </c>
      <c r="C1740" s="215" t="s">
        <v>29503</v>
      </c>
      <c r="D1740" s="426">
        <v>101.9</v>
      </c>
      <c r="E1740" s="427">
        <v>98.85</v>
      </c>
    </row>
    <row r="1741" spans="1:5">
      <c r="A1741" s="215">
        <v>5944</v>
      </c>
      <c r="B1741" s="151" t="s">
        <v>29421</v>
      </c>
      <c r="C1741" s="215" t="s">
        <v>29393</v>
      </c>
      <c r="D1741" s="426">
        <v>237.47</v>
      </c>
      <c r="E1741" s="427">
        <v>234.42</v>
      </c>
    </row>
    <row r="1742" spans="1:5">
      <c r="A1742" s="215">
        <v>5942</v>
      </c>
      <c r="B1742" s="151" t="s">
        <v>29528</v>
      </c>
      <c r="C1742" s="215" t="s">
        <v>29503</v>
      </c>
      <c r="D1742" s="426">
        <v>83.71</v>
      </c>
      <c r="E1742" s="427">
        <v>80.66</v>
      </c>
    </row>
    <row r="1743" spans="1:5">
      <c r="A1743" s="215">
        <v>5940</v>
      </c>
      <c r="B1743" s="151" t="s">
        <v>29420</v>
      </c>
      <c r="C1743" s="215" t="s">
        <v>29393</v>
      </c>
      <c r="D1743" s="426">
        <v>176.4</v>
      </c>
      <c r="E1743" s="427">
        <v>173.35</v>
      </c>
    </row>
    <row r="1744" spans="1:5">
      <c r="A1744" s="215">
        <v>102893</v>
      </c>
      <c r="B1744" s="151" t="s">
        <v>53180</v>
      </c>
      <c r="C1744" s="215" t="s">
        <v>29503</v>
      </c>
      <c r="D1744" s="426">
        <v>0</v>
      </c>
      <c r="E1744" s="427">
        <v>0</v>
      </c>
    </row>
    <row r="1745" spans="1:5">
      <c r="A1745" s="215">
        <v>102892</v>
      </c>
      <c r="B1745" s="151" t="s">
        <v>53181</v>
      </c>
      <c r="C1745" s="215" t="s">
        <v>29393</v>
      </c>
      <c r="D1745" s="426">
        <v>0</v>
      </c>
      <c r="E1745" s="427">
        <v>0</v>
      </c>
    </row>
    <row r="1746" spans="1:5">
      <c r="A1746" s="215">
        <v>89251</v>
      </c>
      <c r="B1746" s="151" t="s">
        <v>29549</v>
      </c>
      <c r="C1746" s="215" t="s">
        <v>29503</v>
      </c>
      <c r="D1746" s="426">
        <v>324.83</v>
      </c>
      <c r="E1746" s="427">
        <v>321.77999999999997</v>
      </c>
    </row>
    <row r="1747" spans="1:5">
      <c r="A1747" s="215">
        <v>89250</v>
      </c>
      <c r="B1747" s="151" t="s">
        <v>29441</v>
      </c>
      <c r="C1747" s="215" t="s">
        <v>29393</v>
      </c>
      <c r="D1747" s="426">
        <v>1098.6600000000001</v>
      </c>
      <c r="E1747" s="427">
        <v>1095.6099999999999</v>
      </c>
    </row>
    <row r="1748" spans="1:5">
      <c r="A1748" s="215">
        <v>102959</v>
      </c>
      <c r="B1748" s="151" t="s">
        <v>53182</v>
      </c>
      <c r="C1748" s="215" t="s">
        <v>29503</v>
      </c>
      <c r="D1748" s="426">
        <v>0</v>
      </c>
      <c r="E1748" s="427">
        <v>0</v>
      </c>
    </row>
    <row r="1749" spans="1:5">
      <c r="A1749" s="215">
        <v>102958</v>
      </c>
      <c r="B1749" s="151" t="s">
        <v>53183</v>
      </c>
      <c r="C1749" s="215" t="s">
        <v>29393</v>
      </c>
      <c r="D1749" s="426">
        <v>0</v>
      </c>
      <c r="E1749" s="427">
        <v>0</v>
      </c>
    </row>
    <row r="1750" spans="1:5">
      <c r="A1750" s="215">
        <v>5681</v>
      </c>
      <c r="B1750" s="151" t="s">
        <v>29505</v>
      </c>
      <c r="C1750" s="215" t="s">
        <v>29503</v>
      </c>
      <c r="D1750" s="426">
        <v>75.760000000000005</v>
      </c>
      <c r="E1750" s="427">
        <v>71.67</v>
      </c>
    </row>
    <row r="1751" spans="1:5">
      <c r="A1751" s="215">
        <v>5680</v>
      </c>
      <c r="B1751" s="151" t="s">
        <v>29395</v>
      </c>
      <c r="C1751" s="215" t="s">
        <v>29393</v>
      </c>
      <c r="D1751" s="426">
        <v>151.02000000000001</v>
      </c>
      <c r="E1751" s="427">
        <v>146.93</v>
      </c>
    </row>
    <row r="1752" spans="1:5">
      <c r="A1752" s="215">
        <v>5877</v>
      </c>
      <c r="B1752" s="151" t="s">
        <v>29518</v>
      </c>
      <c r="C1752" s="215" t="s">
        <v>29503</v>
      </c>
      <c r="D1752" s="426">
        <v>78.25</v>
      </c>
      <c r="E1752" s="427">
        <v>74.16</v>
      </c>
    </row>
    <row r="1753" spans="1:5">
      <c r="A1753" s="215">
        <v>5875</v>
      </c>
      <c r="B1753" s="151" t="s">
        <v>29410</v>
      </c>
      <c r="C1753" s="215" t="s">
        <v>29393</v>
      </c>
      <c r="D1753" s="426">
        <v>151.86000000000001</v>
      </c>
      <c r="E1753" s="427">
        <v>147.77000000000001</v>
      </c>
    </row>
    <row r="1754" spans="1:5">
      <c r="A1754" s="215">
        <v>5679</v>
      </c>
      <c r="B1754" s="151" t="s">
        <v>29504</v>
      </c>
      <c r="C1754" s="215" t="s">
        <v>29503</v>
      </c>
      <c r="D1754" s="426">
        <v>79.41</v>
      </c>
      <c r="E1754" s="427">
        <v>75.319999999999993</v>
      </c>
    </row>
    <row r="1755" spans="1:5">
      <c r="A1755" s="215">
        <v>5678</v>
      </c>
      <c r="B1755" s="151" t="s">
        <v>29394</v>
      </c>
      <c r="C1755" s="215" t="s">
        <v>29393</v>
      </c>
      <c r="D1755" s="426">
        <v>163.54</v>
      </c>
      <c r="E1755" s="427">
        <v>159.44999999999999</v>
      </c>
    </row>
    <row r="1756" spans="1:5">
      <c r="A1756" s="215">
        <v>6880</v>
      </c>
      <c r="B1756" s="151" t="s">
        <v>29534</v>
      </c>
      <c r="C1756" s="215" t="s">
        <v>29503</v>
      </c>
      <c r="D1756" s="426">
        <v>100.7</v>
      </c>
      <c r="E1756" s="427">
        <v>97.59</v>
      </c>
    </row>
    <row r="1757" spans="1:5">
      <c r="A1757" s="215">
        <v>6879</v>
      </c>
      <c r="B1757" s="151" t="s">
        <v>29424</v>
      </c>
      <c r="C1757" s="215" t="s">
        <v>29393</v>
      </c>
      <c r="D1757" s="426">
        <v>228.44</v>
      </c>
      <c r="E1757" s="427">
        <v>225.33</v>
      </c>
    </row>
    <row r="1758" spans="1:5">
      <c r="A1758" s="215">
        <v>96464</v>
      </c>
      <c r="B1758" s="151" t="s">
        <v>38684</v>
      </c>
      <c r="C1758" s="215" t="s">
        <v>29503</v>
      </c>
      <c r="D1758" s="426">
        <v>104.6</v>
      </c>
      <c r="E1758" s="427">
        <v>101.49</v>
      </c>
    </row>
    <row r="1759" spans="1:5">
      <c r="A1759" s="215">
        <v>96463</v>
      </c>
      <c r="B1759" s="151" t="s">
        <v>38682</v>
      </c>
      <c r="C1759" s="215" t="s">
        <v>29393</v>
      </c>
      <c r="D1759" s="426">
        <v>235.59</v>
      </c>
      <c r="E1759" s="427">
        <v>232.48</v>
      </c>
    </row>
    <row r="1760" spans="1:5">
      <c r="A1760" s="215">
        <v>7050</v>
      </c>
      <c r="B1760" s="151" t="s">
        <v>29536</v>
      </c>
      <c r="C1760" s="215" t="s">
        <v>29503</v>
      </c>
      <c r="D1760" s="426">
        <v>93.59</v>
      </c>
      <c r="E1760" s="427">
        <v>90.48</v>
      </c>
    </row>
    <row r="1761" spans="1:5">
      <c r="A1761" s="215">
        <v>7049</v>
      </c>
      <c r="B1761" s="151" t="s">
        <v>29426</v>
      </c>
      <c r="C1761" s="215" t="s">
        <v>29393</v>
      </c>
      <c r="D1761" s="426">
        <v>239.31</v>
      </c>
      <c r="E1761" s="427">
        <v>236.2</v>
      </c>
    </row>
    <row r="1762" spans="1:5">
      <c r="A1762" s="215">
        <v>95632</v>
      </c>
      <c r="B1762" s="151" t="s">
        <v>29598</v>
      </c>
      <c r="C1762" s="215" t="s">
        <v>29503</v>
      </c>
      <c r="D1762" s="426">
        <v>97.97</v>
      </c>
      <c r="E1762" s="427">
        <v>94.86</v>
      </c>
    </row>
    <row r="1763" spans="1:5">
      <c r="A1763" s="215">
        <v>95631</v>
      </c>
      <c r="B1763" s="151" t="s">
        <v>29490</v>
      </c>
      <c r="C1763" s="215" t="s">
        <v>29393</v>
      </c>
      <c r="D1763" s="426">
        <v>248.09</v>
      </c>
      <c r="E1763" s="427">
        <v>244.98</v>
      </c>
    </row>
    <row r="1764" spans="1:5">
      <c r="A1764" s="215">
        <v>5685</v>
      </c>
      <c r="B1764" s="151" t="s">
        <v>29506</v>
      </c>
      <c r="C1764" s="215" t="s">
        <v>29503</v>
      </c>
      <c r="D1764" s="426">
        <v>77.81</v>
      </c>
      <c r="E1764" s="427">
        <v>74.7</v>
      </c>
    </row>
    <row r="1765" spans="1:5">
      <c r="A1765" s="215">
        <v>5684</v>
      </c>
      <c r="B1765" s="151" t="s">
        <v>29396</v>
      </c>
      <c r="C1765" s="215" t="s">
        <v>29393</v>
      </c>
      <c r="D1765" s="426">
        <v>175.6</v>
      </c>
      <c r="E1765" s="427">
        <v>172.49</v>
      </c>
    </row>
    <row r="1766" spans="1:5">
      <c r="A1766" s="215">
        <v>93244</v>
      </c>
      <c r="B1766" s="151" t="s">
        <v>29585</v>
      </c>
      <c r="C1766" s="215" t="s">
        <v>29503</v>
      </c>
      <c r="D1766" s="426">
        <v>79.489999999999995</v>
      </c>
      <c r="E1766" s="427">
        <v>76.38</v>
      </c>
    </row>
    <row r="1767" spans="1:5">
      <c r="A1767" s="215">
        <v>73436</v>
      </c>
      <c r="B1767" s="151" t="s">
        <v>29429</v>
      </c>
      <c r="C1767" s="215" t="s">
        <v>29393</v>
      </c>
      <c r="D1767" s="426">
        <v>178.88</v>
      </c>
      <c r="E1767" s="427">
        <v>175.77</v>
      </c>
    </row>
    <row r="1768" spans="1:5">
      <c r="A1768" s="215">
        <v>5881</v>
      </c>
      <c r="B1768" s="151" t="s">
        <v>29519</v>
      </c>
      <c r="C1768" s="215" t="s">
        <v>29503</v>
      </c>
      <c r="D1768" s="426">
        <v>92.71</v>
      </c>
      <c r="E1768" s="427">
        <v>89.6</v>
      </c>
    </row>
    <row r="1769" spans="1:5">
      <c r="A1769" s="215">
        <v>5879</v>
      </c>
      <c r="B1769" s="151" t="s">
        <v>29411</v>
      </c>
      <c r="C1769" s="215" t="s">
        <v>29393</v>
      </c>
      <c r="D1769" s="426">
        <v>159.6</v>
      </c>
      <c r="E1769" s="427">
        <v>156.49</v>
      </c>
    </row>
    <row r="1770" spans="1:5">
      <c r="A1770" s="215">
        <v>5865</v>
      </c>
      <c r="B1770" s="151" t="s">
        <v>29516</v>
      </c>
      <c r="C1770" s="215" t="s">
        <v>29503</v>
      </c>
      <c r="D1770" s="426">
        <v>12.26</v>
      </c>
      <c r="E1770" s="427">
        <v>12.26</v>
      </c>
    </row>
    <row r="1771" spans="1:5">
      <c r="A1771" s="215">
        <v>5863</v>
      </c>
      <c r="B1771" s="151" t="s">
        <v>29408</v>
      </c>
      <c r="C1771" s="215" t="s">
        <v>29393</v>
      </c>
      <c r="D1771" s="426">
        <v>24.36</v>
      </c>
      <c r="E1771" s="427">
        <v>24.36</v>
      </c>
    </row>
    <row r="1772" spans="1:5">
      <c r="A1772" s="215">
        <v>5869</v>
      </c>
      <c r="B1772" s="151" t="s">
        <v>29517</v>
      </c>
      <c r="C1772" s="215" t="s">
        <v>29503</v>
      </c>
      <c r="D1772" s="426">
        <v>87.08</v>
      </c>
      <c r="E1772" s="427">
        <v>83.97</v>
      </c>
    </row>
    <row r="1773" spans="1:5">
      <c r="A1773" s="215">
        <v>5867</v>
      </c>
      <c r="B1773" s="151" t="s">
        <v>29409</v>
      </c>
      <c r="C1773" s="215" t="s">
        <v>29393</v>
      </c>
      <c r="D1773" s="426">
        <v>177.59</v>
      </c>
      <c r="E1773" s="427">
        <v>174.48</v>
      </c>
    </row>
    <row r="1774" spans="1:5">
      <c r="A1774" s="215">
        <v>95271</v>
      </c>
      <c r="B1774" s="151" t="s">
        <v>29597</v>
      </c>
      <c r="C1774" s="215" t="s">
        <v>29503</v>
      </c>
      <c r="D1774" s="426">
        <v>0.73</v>
      </c>
      <c r="E1774" s="427">
        <v>0.73</v>
      </c>
    </row>
    <row r="1775" spans="1:5">
      <c r="A1775" s="215">
        <v>95270</v>
      </c>
      <c r="B1775" s="151" t="s">
        <v>29489</v>
      </c>
      <c r="C1775" s="215" t="s">
        <v>29393</v>
      </c>
      <c r="D1775" s="426">
        <v>10.029999999999999</v>
      </c>
      <c r="E1775" s="427">
        <v>10.029999999999999</v>
      </c>
    </row>
    <row r="1776" spans="1:5">
      <c r="A1776" s="215">
        <v>91693</v>
      </c>
      <c r="B1776" s="151" t="s">
        <v>29577</v>
      </c>
      <c r="C1776" s="215" t="s">
        <v>29503</v>
      </c>
      <c r="D1776" s="426">
        <v>38.94</v>
      </c>
      <c r="E1776" s="427">
        <v>35.65</v>
      </c>
    </row>
    <row r="1777" spans="1:5">
      <c r="A1777" s="215">
        <v>91692</v>
      </c>
      <c r="B1777" s="151" t="s">
        <v>29469</v>
      </c>
      <c r="C1777" s="215" t="s">
        <v>29393</v>
      </c>
      <c r="D1777" s="426">
        <v>40.18</v>
      </c>
      <c r="E1777" s="427">
        <v>36.89</v>
      </c>
    </row>
    <row r="1778" spans="1:5">
      <c r="A1778" s="215">
        <v>102929</v>
      </c>
      <c r="B1778" s="151" t="s">
        <v>39326</v>
      </c>
      <c r="C1778" s="215" t="s">
        <v>29503</v>
      </c>
      <c r="D1778" s="426">
        <v>0</v>
      </c>
      <c r="E1778" s="427">
        <v>0</v>
      </c>
    </row>
    <row r="1779" spans="1:5">
      <c r="A1779" s="215">
        <v>102928</v>
      </c>
      <c r="B1779" s="151" t="s">
        <v>39327</v>
      </c>
      <c r="C1779" s="215" t="s">
        <v>29393</v>
      </c>
      <c r="D1779" s="426">
        <v>0</v>
      </c>
      <c r="E1779" s="427">
        <v>0</v>
      </c>
    </row>
    <row r="1780" spans="1:5">
      <c r="A1780" s="215">
        <v>95140</v>
      </c>
      <c r="B1780" s="151" t="s">
        <v>29594</v>
      </c>
      <c r="C1780" s="215" t="s">
        <v>29503</v>
      </c>
      <c r="D1780" s="426">
        <v>0.04</v>
      </c>
      <c r="E1780" s="427">
        <v>0.04</v>
      </c>
    </row>
    <row r="1781" spans="1:5">
      <c r="A1781" s="215">
        <v>95139</v>
      </c>
      <c r="B1781" s="151" t="s">
        <v>29486</v>
      </c>
      <c r="C1781" s="215" t="s">
        <v>29393</v>
      </c>
      <c r="D1781" s="426">
        <v>0.06</v>
      </c>
      <c r="E1781" s="427">
        <v>0.06</v>
      </c>
    </row>
    <row r="1782" spans="1:5">
      <c r="A1782" s="215">
        <v>89027</v>
      </c>
      <c r="B1782" s="151" t="s">
        <v>36649</v>
      </c>
      <c r="C1782" s="215" t="s">
        <v>29503</v>
      </c>
      <c r="D1782" s="426">
        <v>5.14</v>
      </c>
      <c r="E1782" s="427">
        <v>5.14</v>
      </c>
    </row>
    <row r="1783" spans="1:5">
      <c r="A1783" s="215">
        <v>89028</v>
      </c>
      <c r="B1783" s="151" t="s">
        <v>36627</v>
      </c>
      <c r="C1783" s="215" t="s">
        <v>29393</v>
      </c>
      <c r="D1783" s="426">
        <v>182.51</v>
      </c>
      <c r="E1783" s="427">
        <v>182.51</v>
      </c>
    </row>
    <row r="1784" spans="1:5">
      <c r="A1784" s="215">
        <v>7031</v>
      </c>
      <c r="B1784" s="151" t="s">
        <v>36643</v>
      </c>
      <c r="C1784" s="215" t="s">
        <v>29503</v>
      </c>
      <c r="D1784" s="426">
        <v>6.33</v>
      </c>
      <c r="E1784" s="427">
        <v>6.33</v>
      </c>
    </row>
    <row r="1785" spans="1:5">
      <c r="A1785" s="215">
        <v>7030</v>
      </c>
      <c r="B1785" s="151" t="s">
        <v>36621</v>
      </c>
      <c r="C1785" s="215" t="s">
        <v>29393</v>
      </c>
      <c r="D1785" s="426">
        <v>271.08999999999997</v>
      </c>
      <c r="E1785" s="427">
        <v>271.08999999999997</v>
      </c>
    </row>
    <row r="1786" spans="1:5">
      <c r="A1786" s="215">
        <v>102947</v>
      </c>
      <c r="B1786" s="151" t="s">
        <v>39328</v>
      </c>
      <c r="C1786" s="215" t="s">
        <v>29503</v>
      </c>
      <c r="D1786" s="426">
        <v>0</v>
      </c>
      <c r="E1786" s="427">
        <v>0</v>
      </c>
    </row>
    <row r="1787" spans="1:5">
      <c r="A1787" s="215">
        <v>102946</v>
      </c>
      <c r="B1787" s="151" t="s">
        <v>39329</v>
      </c>
      <c r="C1787" s="215" t="s">
        <v>29393</v>
      </c>
      <c r="D1787" s="426">
        <v>0</v>
      </c>
      <c r="E1787" s="427">
        <v>0</v>
      </c>
    </row>
    <row r="1788" spans="1:5">
      <c r="A1788" s="215">
        <v>104092</v>
      </c>
      <c r="B1788" s="151" t="s">
        <v>34842</v>
      </c>
      <c r="C1788" s="215" t="s">
        <v>29503</v>
      </c>
      <c r="D1788" s="426">
        <v>0.03</v>
      </c>
      <c r="E1788" s="427">
        <v>0.03</v>
      </c>
    </row>
    <row r="1789" spans="1:5">
      <c r="A1789" s="215">
        <v>104091</v>
      </c>
      <c r="B1789" s="151" t="s">
        <v>34840</v>
      </c>
      <c r="C1789" s="215" t="s">
        <v>29393</v>
      </c>
      <c r="D1789" s="426">
        <v>0.66</v>
      </c>
      <c r="E1789" s="427">
        <v>0.66</v>
      </c>
    </row>
    <row r="1790" spans="1:5">
      <c r="A1790" s="215">
        <v>104098</v>
      </c>
      <c r="B1790" s="151" t="s">
        <v>34843</v>
      </c>
      <c r="C1790" s="215" t="s">
        <v>29503</v>
      </c>
      <c r="D1790" s="426">
        <v>0.05</v>
      </c>
      <c r="E1790" s="427">
        <v>0.05</v>
      </c>
    </row>
    <row r="1791" spans="1:5">
      <c r="A1791" s="215">
        <v>104097</v>
      </c>
      <c r="B1791" s="151" t="s">
        <v>34841</v>
      </c>
      <c r="C1791" s="215" t="s">
        <v>29393</v>
      </c>
      <c r="D1791" s="426">
        <v>0.91</v>
      </c>
      <c r="E1791" s="427">
        <v>0.91</v>
      </c>
    </row>
    <row r="1792" spans="1:5">
      <c r="A1792" s="215">
        <v>102905</v>
      </c>
      <c r="B1792" s="151" t="s">
        <v>53184</v>
      </c>
      <c r="C1792" s="215" t="s">
        <v>29503</v>
      </c>
      <c r="D1792" s="426">
        <v>0</v>
      </c>
      <c r="E1792" s="427">
        <v>0</v>
      </c>
    </row>
    <row r="1793" spans="1:5">
      <c r="A1793" s="215">
        <v>102904</v>
      </c>
      <c r="B1793" s="151" t="s">
        <v>53185</v>
      </c>
      <c r="C1793" s="215" t="s">
        <v>29393</v>
      </c>
      <c r="D1793" s="426">
        <v>0</v>
      </c>
      <c r="E1793" s="427">
        <v>0</v>
      </c>
    </row>
    <row r="1794" spans="1:5">
      <c r="A1794" s="215">
        <v>89031</v>
      </c>
      <c r="B1794" s="151" t="s">
        <v>29544</v>
      </c>
      <c r="C1794" s="215" t="s">
        <v>29503</v>
      </c>
      <c r="D1794" s="426">
        <v>87.21</v>
      </c>
      <c r="E1794" s="427">
        <v>83.92</v>
      </c>
    </row>
    <row r="1795" spans="1:5">
      <c r="A1795" s="215">
        <v>89032</v>
      </c>
      <c r="B1795" s="151" t="s">
        <v>29437</v>
      </c>
      <c r="C1795" s="215" t="s">
        <v>29393</v>
      </c>
      <c r="D1795" s="426">
        <v>210.3</v>
      </c>
      <c r="E1795" s="427">
        <v>207.01</v>
      </c>
    </row>
    <row r="1796" spans="1:5">
      <c r="A1796" s="215">
        <v>88844</v>
      </c>
      <c r="B1796" s="151" t="s">
        <v>29542</v>
      </c>
      <c r="C1796" s="215" t="s">
        <v>29503</v>
      </c>
      <c r="D1796" s="426">
        <v>89.47</v>
      </c>
      <c r="E1796" s="427">
        <v>86.18</v>
      </c>
    </row>
    <row r="1797" spans="1:5">
      <c r="A1797" s="215">
        <v>88843</v>
      </c>
      <c r="B1797" s="151" t="s">
        <v>29435</v>
      </c>
      <c r="C1797" s="215" t="s">
        <v>29393</v>
      </c>
      <c r="D1797" s="426">
        <v>231.19</v>
      </c>
      <c r="E1797" s="427">
        <v>227.9</v>
      </c>
    </row>
    <row r="1798" spans="1:5">
      <c r="A1798" s="215">
        <v>5853</v>
      </c>
      <c r="B1798" s="151" t="s">
        <v>29514</v>
      </c>
      <c r="C1798" s="215" t="s">
        <v>29503</v>
      </c>
      <c r="D1798" s="426">
        <v>101.56</v>
      </c>
      <c r="E1798" s="427">
        <v>98.27</v>
      </c>
    </row>
    <row r="1799" spans="1:5">
      <c r="A1799" s="215">
        <v>5851</v>
      </c>
      <c r="B1799" s="151" t="s">
        <v>29406</v>
      </c>
      <c r="C1799" s="215" t="s">
        <v>29393</v>
      </c>
      <c r="D1799" s="426">
        <v>274.04000000000002</v>
      </c>
      <c r="E1799" s="427">
        <v>270.75</v>
      </c>
    </row>
    <row r="1800" spans="1:5">
      <c r="A1800" s="215">
        <v>5849</v>
      </c>
      <c r="B1800" s="151" t="s">
        <v>29513</v>
      </c>
      <c r="C1800" s="215" t="s">
        <v>29503</v>
      </c>
      <c r="D1800" s="426">
        <v>101.17</v>
      </c>
      <c r="E1800" s="427">
        <v>97.88</v>
      </c>
    </row>
    <row r="1801" spans="1:5">
      <c r="A1801" s="215">
        <v>5847</v>
      </c>
      <c r="B1801" s="151" t="s">
        <v>29405</v>
      </c>
      <c r="C1801" s="215" t="s">
        <v>29393</v>
      </c>
      <c r="D1801" s="426">
        <v>285.8</v>
      </c>
      <c r="E1801" s="427">
        <v>282.51</v>
      </c>
    </row>
    <row r="1802" spans="1:5">
      <c r="A1802" s="215">
        <v>5857</v>
      </c>
      <c r="B1802" s="151" t="s">
        <v>29515</v>
      </c>
      <c r="C1802" s="215" t="s">
        <v>29503</v>
      </c>
      <c r="D1802" s="426">
        <v>244.27</v>
      </c>
      <c r="E1802" s="427">
        <v>240.98</v>
      </c>
    </row>
    <row r="1803" spans="1:5">
      <c r="A1803" s="215">
        <v>5855</v>
      </c>
      <c r="B1803" s="151" t="s">
        <v>29407</v>
      </c>
      <c r="C1803" s="215" t="s">
        <v>29393</v>
      </c>
      <c r="D1803" s="426">
        <v>718.11</v>
      </c>
      <c r="E1803" s="427">
        <v>714.82</v>
      </c>
    </row>
    <row r="1804" spans="1:5">
      <c r="A1804" s="215">
        <v>96021</v>
      </c>
      <c r="B1804" s="151" t="s">
        <v>29602</v>
      </c>
      <c r="C1804" s="215" t="s">
        <v>29503</v>
      </c>
      <c r="D1804" s="426">
        <v>67.08</v>
      </c>
      <c r="E1804" s="427">
        <v>63.79</v>
      </c>
    </row>
    <row r="1805" spans="1:5">
      <c r="A1805" s="215">
        <v>96020</v>
      </c>
      <c r="B1805" s="151" t="s">
        <v>29494</v>
      </c>
      <c r="C1805" s="215" t="s">
        <v>29393</v>
      </c>
      <c r="D1805" s="426">
        <v>189.05</v>
      </c>
      <c r="E1805" s="427">
        <v>185.76</v>
      </c>
    </row>
    <row r="1806" spans="1:5">
      <c r="A1806" s="215">
        <v>96014</v>
      </c>
      <c r="B1806" s="151" t="s">
        <v>29601</v>
      </c>
      <c r="C1806" s="215" t="s">
        <v>29503</v>
      </c>
      <c r="D1806" s="426">
        <v>67.33</v>
      </c>
      <c r="E1806" s="427">
        <v>64.040000000000006</v>
      </c>
    </row>
    <row r="1807" spans="1:5">
      <c r="A1807" s="215">
        <v>96013</v>
      </c>
      <c r="B1807" s="151" t="s">
        <v>29493</v>
      </c>
      <c r="C1807" s="215" t="s">
        <v>29393</v>
      </c>
      <c r="D1807" s="426">
        <v>189.52</v>
      </c>
      <c r="E1807" s="427">
        <v>186.23</v>
      </c>
    </row>
    <row r="1808" spans="1:5">
      <c r="A1808" s="215">
        <v>96029</v>
      </c>
      <c r="B1808" s="151" t="s">
        <v>29603</v>
      </c>
      <c r="C1808" s="215" t="s">
        <v>29503</v>
      </c>
      <c r="D1808" s="426">
        <v>60.66</v>
      </c>
      <c r="E1808" s="427">
        <v>57.37</v>
      </c>
    </row>
    <row r="1809" spans="1:5">
      <c r="A1809" s="215">
        <v>96028</v>
      </c>
      <c r="B1809" s="151" t="s">
        <v>29495</v>
      </c>
      <c r="C1809" s="215" t="s">
        <v>29393</v>
      </c>
      <c r="D1809" s="426">
        <v>147.5</v>
      </c>
      <c r="E1809" s="427">
        <v>144.21</v>
      </c>
    </row>
    <row r="1810" spans="1:5">
      <c r="A1810" s="215">
        <v>96155</v>
      </c>
      <c r="B1810" s="151" t="s">
        <v>29605</v>
      </c>
      <c r="C1810" s="215" t="s">
        <v>29503</v>
      </c>
      <c r="D1810" s="426">
        <v>60.91</v>
      </c>
      <c r="E1810" s="427">
        <v>57.62</v>
      </c>
    </row>
    <row r="1811" spans="1:5">
      <c r="A1811" s="215">
        <v>96157</v>
      </c>
      <c r="B1811" s="151" t="s">
        <v>29497</v>
      </c>
      <c r="C1811" s="215" t="s">
        <v>29393</v>
      </c>
      <c r="D1811" s="426">
        <v>147.97</v>
      </c>
      <c r="E1811" s="427">
        <v>144.68</v>
      </c>
    </row>
    <row r="1812" spans="1:5">
      <c r="A1812" s="215">
        <v>5845</v>
      </c>
      <c r="B1812" s="151" t="s">
        <v>29512</v>
      </c>
      <c r="C1812" s="215" t="s">
        <v>29503</v>
      </c>
      <c r="D1812" s="426">
        <v>62.89</v>
      </c>
      <c r="E1812" s="427">
        <v>59.6</v>
      </c>
    </row>
    <row r="1813" spans="1:5">
      <c r="A1813" s="215">
        <v>5843</v>
      </c>
      <c r="B1813" s="151" t="s">
        <v>29404</v>
      </c>
      <c r="C1813" s="215" t="s">
        <v>29393</v>
      </c>
      <c r="D1813" s="426">
        <v>181.21</v>
      </c>
      <c r="E1813" s="427">
        <v>177.92</v>
      </c>
    </row>
    <row r="1814" spans="1:5">
      <c r="A1814" s="215">
        <v>89036</v>
      </c>
      <c r="B1814" s="151" t="s">
        <v>29545</v>
      </c>
      <c r="C1814" s="215" t="s">
        <v>29503</v>
      </c>
      <c r="D1814" s="426">
        <v>56.44</v>
      </c>
      <c r="E1814" s="427">
        <v>53.15</v>
      </c>
    </row>
    <row r="1815" spans="1:5">
      <c r="A1815" s="215">
        <v>89035</v>
      </c>
      <c r="B1815" s="151" t="s">
        <v>29438</v>
      </c>
      <c r="C1815" s="215" t="s">
        <v>29393</v>
      </c>
      <c r="D1815" s="426">
        <v>139.63</v>
      </c>
      <c r="E1815" s="427">
        <v>136.34</v>
      </c>
    </row>
    <row r="1816" spans="1:5">
      <c r="A1816" s="215">
        <v>102911</v>
      </c>
      <c r="B1816" s="151" t="s">
        <v>39330</v>
      </c>
      <c r="C1816" s="215" t="s">
        <v>29503</v>
      </c>
      <c r="D1816" s="426">
        <v>0</v>
      </c>
      <c r="E1816" s="427">
        <v>0</v>
      </c>
    </row>
    <row r="1817" spans="1:5">
      <c r="A1817" s="215">
        <v>102910</v>
      </c>
      <c r="B1817" s="151" t="s">
        <v>39331</v>
      </c>
      <c r="C1817" s="215" t="s">
        <v>29393</v>
      </c>
      <c r="D1817" s="426">
        <v>0</v>
      </c>
      <c r="E1817" s="427">
        <v>0</v>
      </c>
    </row>
    <row r="1818" spans="1:5">
      <c r="A1818" s="215">
        <v>93440</v>
      </c>
      <c r="B1818" s="151" t="s">
        <v>36660</v>
      </c>
      <c r="C1818" s="215" t="s">
        <v>29503</v>
      </c>
      <c r="D1818" s="426">
        <v>183.06</v>
      </c>
      <c r="E1818" s="427">
        <v>169.56</v>
      </c>
    </row>
    <row r="1819" spans="1:5">
      <c r="A1819" s="215">
        <v>93439</v>
      </c>
      <c r="B1819" s="151" t="s">
        <v>36638</v>
      </c>
      <c r="C1819" s="215" t="s">
        <v>29393</v>
      </c>
      <c r="D1819" s="426">
        <v>306.49</v>
      </c>
      <c r="E1819" s="427">
        <v>292.99</v>
      </c>
    </row>
    <row r="1820" spans="1:5">
      <c r="A1820" s="215">
        <v>100648</v>
      </c>
      <c r="B1820" s="151" t="s">
        <v>29609</v>
      </c>
      <c r="C1820" s="215" t="s">
        <v>29503</v>
      </c>
      <c r="D1820" s="426">
        <v>605.63</v>
      </c>
      <c r="E1820" s="427">
        <v>601.41</v>
      </c>
    </row>
    <row r="1821" spans="1:5">
      <c r="A1821" s="215">
        <v>100647</v>
      </c>
      <c r="B1821" s="151" t="s">
        <v>29500</v>
      </c>
      <c r="C1821" s="215" t="s">
        <v>29393</v>
      </c>
      <c r="D1821" s="426">
        <v>6704.8</v>
      </c>
      <c r="E1821" s="427">
        <v>6700.58</v>
      </c>
    </row>
    <row r="1822" spans="1:5">
      <c r="A1822" s="215">
        <v>5829</v>
      </c>
      <c r="B1822" s="151" t="s">
        <v>29509</v>
      </c>
      <c r="C1822" s="215" t="s">
        <v>29503</v>
      </c>
      <c r="D1822" s="426">
        <v>213.62</v>
      </c>
      <c r="E1822" s="427">
        <v>200.12</v>
      </c>
    </row>
    <row r="1823" spans="1:5">
      <c r="A1823" s="215">
        <v>5823</v>
      </c>
      <c r="B1823" s="151" t="s">
        <v>29400</v>
      </c>
      <c r="C1823" s="215" t="s">
        <v>29393</v>
      </c>
      <c r="D1823" s="426">
        <v>269.94</v>
      </c>
      <c r="E1823" s="427">
        <v>256.44</v>
      </c>
    </row>
    <row r="1824" spans="1:5">
      <c r="A1824" s="215">
        <v>5884</v>
      </c>
      <c r="B1824" s="151" t="s">
        <v>29520</v>
      </c>
      <c r="C1824" s="215" t="s">
        <v>29503</v>
      </c>
      <c r="D1824" s="426">
        <v>69.81</v>
      </c>
      <c r="E1824" s="427">
        <v>67.489999999999995</v>
      </c>
    </row>
    <row r="1825" spans="1:5">
      <c r="A1825" s="215">
        <v>5882</v>
      </c>
      <c r="B1825" s="151" t="s">
        <v>29412</v>
      </c>
      <c r="C1825" s="215" t="s">
        <v>29393</v>
      </c>
      <c r="D1825" s="426">
        <v>149.41999999999999</v>
      </c>
      <c r="E1825" s="427">
        <v>147.1</v>
      </c>
    </row>
    <row r="1826" spans="1:5">
      <c r="A1826" s="215">
        <v>106095</v>
      </c>
      <c r="B1826" s="151" t="s">
        <v>54184</v>
      </c>
      <c r="C1826" s="215" t="s">
        <v>29503</v>
      </c>
      <c r="D1826" s="426">
        <v>120.16</v>
      </c>
      <c r="E1826" s="427">
        <v>117.07</v>
      </c>
    </row>
    <row r="1827" spans="1:5">
      <c r="A1827" s="215">
        <v>106094</v>
      </c>
      <c r="B1827" s="151" t="s">
        <v>54185</v>
      </c>
      <c r="C1827" s="215" t="s">
        <v>29393</v>
      </c>
      <c r="D1827" s="426">
        <v>346.14</v>
      </c>
      <c r="E1827" s="427">
        <v>343.05</v>
      </c>
    </row>
    <row r="1828" spans="1:5">
      <c r="A1828" s="215">
        <v>100642</v>
      </c>
      <c r="B1828" s="151" t="s">
        <v>29608</v>
      </c>
      <c r="C1828" s="215" t="s">
        <v>29503</v>
      </c>
      <c r="D1828" s="426">
        <v>310.89999999999998</v>
      </c>
      <c r="E1828" s="427">
        <v>306.68</v>
      </c>
    </row>
    <row r="1829" spans="1:5">
      <c r="A1829" s="215">
        <v>100641</v>
      </c>
      <c r="B1829" s="151" t="s">
        <v>29499</v>
      </c>
      <c r="C1829" s="215" t="s">
        <v>29393</v>
      </c>
      <c r="D1829" s="426">
        <v>4911.57</v>
      </c>
      <c r="E1829" s="427">
        <v>4907.3500000000004</v>
      </c>
    </row>
    <row r="1830" spans="1:5">
      <c r="A1830" s="215">
        <v>93434</v>
      </c>
      <c r="B1830" s="151" t="s">
        <v>36659</v>
      </c>
      <c r="C1830" s="215" t="s">
        <v>29503</v>
      </c>
      <c r="D1830" s="426">
        <v>385.32</v>
      </c>
      <c r="E1830" s="427">
        <v>371.82</v>
      </c>
    </row>
    <row r="1831" spans="1:5">
      <c r="A1831" s="215">
        <v>93433</v>
      </c>
      <c r="B1831" s="151" t="s">
        <v>36637</v>
      </c>
      <c r="C1831" s="215" t="s">
        <v>29393</v>
      </c>
      <c r="D1831" s="426">
        <v>2764.77</v>
      </c>
      <c r="E1831" s="427">
        <v>2751.27</v>
      </c>
    </row>
    <row r="1832" spans="1:5">
      <c r="A1832" s="215">
        <v>95122</v>
      </c>
      <c r="B1832" s="151" t="s">
        <v>29592</v>
      </c>
      <c r="C1832" s="215" t="s">
        <v>29503</v>
      </c>
      <c r="D1832" s="426">
        <v>269.39</v>
      </c>
      <c r="E1832" s="427">
        <v>255.89</v>
      </c>
    </row>
    <row r="1833" spans="1:5">
      <c r="A1833" s="215">
        <v>95121</v>
      </c>
      <c r="B1833" s="151" t="s">
        <v>29483</v>
      </c>
      <c r="C1833" s="215" t="s">
        <v>29393</v>
      </c>
      <c r="D1833" s="426">
        <v>407.1</v>
      </c>
      <c r="E1833" s="427">
        <v>393.6</v>
      </c>
    </row>
    <row r="1834" spans="1:5">
      <c r="A1834" s="215">
        <v>103662</v>
      </c>
      <c r="B1834" s="151" t="s">
        <v>39332</v>
      </c>
      <c r="C1834" s="215" t="s">
        <v>29503</v>
      </c>
      <c r="D1834" s="426">
        <v>0</v>
      </c>
      <c r="E1834" s="427">
        <v>0</v>
      </c>
    </row>
    <row r="1835" spans="1:5">
      <c r="A1835" s="215">
        <v>103661</v>
      </c>
      <c r="B1835" s="151" t="s">
        <v>39333</v>
      </c>
      <c r="C1835" s="215" t="s">
        <v>29393</v>
      </c>
      <c r="D1835" s="426">
        <v>0</v>
      </c>
      <c r="E1835" s="427">
        <v>0</v>
      </c>
    </row>
    <row r="1836" spans="1:5">
      <c r="A1836" s="215">
        <v>5841</v>
      </c>
      <c r="B1836" s="151" t="s">
        <v>29511</v>
      </c>
      <c r="C1836" s="215" t="s">
        <v>29503</v>
      </c>
      <c r="D1836" s="426">
        <v>4.6900000000000004</v>
      </c>
      <c r="E1836" s="427">
        <v>4.6900000000000004</v>
      </c>
    </row>
    <row r="1837" spans="1:5">
      <c r="A1837" s="215">
        <v>5839</v>
      </c>
      <c r="B1837" s="151" t="s">
        <v>29403</v>
      </c>
      <c r="C1837" s="215" t="s">
        <v>29393</v>
      </c>
      <c r="D1837" s="426">
        <v>9.33</v>
      </c>
      <c r="E1837" s="427">
        <v>9.33</v>
      </c>
    </row>
    <row r="1838" spans="1:5">
      <c r="A1838" s="215">
        <v>90587</v>
      </c>
      <c r="B1838" s="151" t="s">
        <v>29554</v>
      </c>
      <c r="C1838" s="215" t="s">
        <v>29503</v>
      </c>
      <c r="D1838" s="426">
        <v>0.56000000000000005</v>
      </c>
      <c r="E1838" s="427">
        <v>0.56000000000000005</v>
      </c>
    </row>
    <row r="1839" spans="1:5">
      <c r="A1839" s="215">
        <v>90586</v>
      </c>
      <c r="B1839" s="151" t="s">
        <v>29447</v>
      </c>
      <c r="C1839" s="215" t="s">
        <v>29393</v>
      </c>
      <c r="D1839" s="426">
        <v>1.37</v>
      </c>
      <c r="E1839" s="427">
        <v>1.37</v>
      </c>
    </row>
    <row r="1840" spans="1:5">
      <c r="A1840" s="215">
        <v>5837</v>
      </c>
      <c r="B1840" s="151" t="s">
        <v>29510</v>
      </c>
      <c r="C1840" s="215" t="s">
        <v>29503</v>
      </c>
      <c r="D1840" s="426">
        <v>142.01</v>
      </c>
      <c r="E1840" s="427">
        <v>138.96</v>
      </c>
    </row>
    <row r="1841" spans="1:5">
      <c r="A1841" s="215">
        <v>5835</v>
      </c>
      <c r="B1841" s="151" t="s">
        <v>29402</v>
      </c>
      <c r="C1841" s="215" t="s">
        <v>29393</v>
      </c>
      <c r="D1841" s="426">
        <v>357.14</v>
      </c>
      <c r="E1841" s="427">
        <v>354.09</v>
      </c>
    </row>
    <row r="1842" spans="1:5">
      <c r="A1842" s="215">
        <v>89257</v>
      </c>
      <c r="B1842" s="151" t="s">
        <v>29442</v>
      </c>
      <c r="C1842" s="215" t="s">
        <v>29393</v>
      </c>
      <c r="D1842" s="426">
        <v>311.22000000000003</v>
      </c>
      <c r="E1842" s="427">
        <v>308.17</v>
      </c>
    </row>
    <row r="1843" spans="1:5">
      <c r="A1843" s="215">
        <v>89258</v>
      </c>
      <c r="B1843" s="151" t="s">
        <v>29550</v>
      </c>
      <c r="C1843" s="215" t="s">
        <v>29503</v>
      </c>
      <c r="D1843" s="426">
        <v>122.99</v>
      </c>
      <c r="E1843" s="427">
        <v>119.94</v>
      </c>
    </row>
    <row r="1844" spans="1:5">
      <c r="A1844" s="215">
        <v>97621</v>
      </c>
      <c r="B1844" s="151" t="s">
        <v>37202</v>
      </c>
      <c r="C1844" s="215" t="s">
        <v>1</v>
      </c>
      <c r="D1844" s="426">
        <v>164.77</v>
      </c>
      <c r="E1844" s="427">
        <v>152.27000000000001</v>
      </c>
    </row>
    <row r="1845" spans="1:5">
      <c r="A1845" s="215">
        <v>97622</v>
      </c>
      <c r="B1845" s="151" t="s">
        <v>37203</v>
      </c>
      <c r="C1845" s="215" t="s">
        <v>1</v>
      </c>
      <c r="D1845" s="426">
        <v>80.3</v>
      </c>
      <c r="E1845" s="427">
        <v>74.22</v>
      </c>
    </row>
    <row r="1846" spans="1:5">
      <c r="A1846" s="215">
        <v>97623</v>
      </c>
      <c r="B1846" s="151" t="s">
        <v>37204</v>
      </c>
      <c r="C1846" s="215" t="s">
        <v>1</v>
      </c>
      <c r="D1846" s="426">
        <v>246</v>
      </c>
      <c r="E1846" s="427">
        <v>227.33</v>
      </c>
    </row>
    <row r="1847" spans="1:5">
      <c r="A1847" s="215">
        <v>97624</v>
      </c>
      <c r="B1847" s="151" t="s">
        <v>37205</v>
      </c>
      <c r="C1847" s="215" t="s">
        <v>1</v>
      </c>
      <c r="D1847" s="426">
        <v>150.97999999999999</v>
      </c>
      <c r="E1847" s="427">
        <v>139.53</v>
      </c>
    </row>
    <row r="1848" spans="1:5">
      <c r="A1848" s="215">
        <v>97625</v>
      </c>
      <c r="B1848" s="151" t="s">
        <v>37206</v>
      </c>
      <c r="C1848" s="215" t="s">
        <v>1</v>
      </c>
      <c r="D1848" s="426">
        <v>53.99</v>
      </c>
      <c r="E1848" s="427">
        <v>52.84</v>
      </c>
    </row>
    <row r="1849" spans="1:5">
      <c r="A1849" s="215">
        <v>104791</v>
      </c>
      <c r="B1849" s="151" t="s">
        <v>37248</v>
      </c>
      <c r="C1849" s="215" t="s">
        <v>0</v>
      </c>
      <c r="D1849" s="426">
        <v>8.5399999999999991</v>
      </c>
      <c r="E1849" s="427">
        <v>7.89</v>
      </c>
    </row>
    <row r="1850" spans="1:5">
      <c r="A1850" s="215">
        <v>97631</v>
      </c>
      <c r="B1850" s="151" t="s">
        <v>37211</v>
      </c>
      <c r="C1850" s="215" t="s">
        <v>0</v>
      </c>
      <c r="D1850" s="426">
        <v>16.03</v>
      </c>
      <c r="E1850" s="427">
        <v>14.81</v>
      </c>
    </row>
    <row r="1851" spans="1:5">
      <c r="A1851" s="215">
        <v>97630</v>
      </c>
      <c r="B1851" s="151" t="s">
        <v>39334</v>
      </c>
      <c r="C1851" s="215" t="s">
        <v>1</v>
      </c>
      <c r="D1851" s="426">
        <v>0</v>
      </c>
      <c r="E1851" s="427">
        <v>0</v>
      </c>
    </row>
    <row r="1852" spans="1:5">
      <c r="A1852" s="215">
        <v>104796</v>
      </c>
      <c r="B1852" s="151" t="s">
        <v>37253</v>
      </c>
      <c r="C1852" s="215" t="s">
        <v>9</v>
      </c>
      <c r="D1852" s="426">
        <v>17.55</v>
      </c>
      <c r="E1852" s="427">
        <v>16.440000000000001</v>
      </c>
    </row>
    <row r="1853" spans="1:5">
      <c r="A1853" s="215">
        <v>97628</v>
      </c>
      <c r="B1853" s="151" t="s">
        <v>37209</v>
      </c>
      <c r="C1853" s="215" t="s">
        <v>1</v>
      </c>
      <c r="D1853" s="426">
        <v>375.87</v>
      </c>
      <c r="E1853" s="427">
        <v>347.35</v>
      </c>
    </row>
    <row r="1854" spans="1:5">
      <c r="A1854" s="215">
        <v>97629</v>
      </c>
      <c r="B1854" s="151" t="s">
        <v>37210</v>
      </c>
      <c r="C1854" s="215" t="s">
        <v>1</v>
      </c>
      <c r="D1854" s="426">
        <v>119.66</v>
      </c>
      <c r="E1854" s="427">
        <v>110.46</v>
      </c>
    </row>
    <row r="1855" spans="1:5">
      <c r="A1855" s="215">
        <v>97626</v>
      </c>
      <c r="B1855" s="151" t="s">
        <v>37207</v>
      </c>
      <c r="C1855" s="215" t="s">
        <v>1</v>
      </c>
      <c r="D1855" s="426">
        <v>807.05</v>
      </c>
      <c r="E1855" s="427">
        <v>745.82</v>
      </c>
    </row>
    <row r="1856" spans="1:5">
      <c r="A1856" s="215">
        <v>97627</v>
      </c>
      <c r="B1856" s="151" t="s">
        <v>37208</v>
      </c>
      <c r="C1856" s="215" t="s">
        <v>1</v>
      </c>
      <c r="D1856" s="426">
        <v>256.95</v>
      </c>
      <c r="E1856" s="427">
        <v>237.2</v>
      </c>
    </row>
    <row r="1857" spans="1:5">
      <c r="A1857" s="215">
        <v>104789</v>
      </c>
      <c r="B1857" s="151" t="s">
        <v>37246</v>
      </c>
      <c r="C1857" s="215" t="s">
        <v>1</v>
      </c>
      <c r="D1857" s="426">
        <v>282.61</v>
      </c>
      <c r="E1857" s="427">
        <v>261.17</v>
      </c>
    </row>
    <row r="1858" spans="1:5">
      <c r="A1858" s="215">
        <v>104790</v>
      </c>
      <c r="B1858" s="151" t="s">
        <v>37247</v>
      </c>
      <c r="C1858" s="215" t="s">
        <v>1</v>
      </c>
      <c r="D1858" s="426">
        <v>132.16999999999999</v>
      </c>
      <c r="E1858" s="427">
        <v>125.25</v>
      </c>
    </row>
    <row r="1859" spans="1:5">
      <c r="A1859" s="215">
        <v>97633</v>
      </c>
      <c r="B1859" s="151" t="s">
        <v>37213</v>
      </c>
      <c r="C1859" s="215" t="s">
        <v>0</v>
      </c>
      <c r="D1859" s="426">
        <v>32.01</v>
      </c>
      <c r="E1859" s="427">
        <v>29.57</v>
      </c>
    </row>
    <row r="1860" spans="1:5">
      <c r="A1860" s="215">
        <v>97634</v>
      </c>
      <c r="B1860" s="151" t="s">
        <v>37214</v>
      </c>
      <c r="C1860" s="215" t="s">
        <v>0</v>
      </c>
      <c r="D1860" s="426">
        <v>9.57</v>
      </c>
      <c r="E1860" s="427">
        <v>8.84</v>
      </c>
    </row>
    <row r="1861" spans="1:5">
      <c r="A1861" s="215">
        <v>97632</v>
      </c>
      <c r="B1861" s="151" t="s">
        <v>37212</v>
      </c>
      <c r="C1861" s="215" t="s">
        <v>9</v>
      </c>
      <c r="D1861" s="426">
        <v>3.66</v>
      </c>
      <c r="E1861" s="427">
        <v>3.39</v>
      </c>
    </row>
    <row r="1862" spans="1:5">
      <c r="A1862" s="215">
        <v>97636</v>
      </c>
      <c r="B1862" s="151" t="s">
        <v>37216</v>
      </c>
      <c r="C1862" s="215" t="s">
        <v>0</v>
      </c>
      <c r="D1862" s="426">
        <v>26.34</v>
      </c>
      <c r="E1862" s="427">
        <v>25.16</v>
      </c>
    </row>
    <row r="1863" spans="1:5">
      <c r="A1863" s="215">
        <v>104797</v>
      </c>
      <c r="B1863" s="151" t="s">
        <v>37254</v>
      </c>
      <c r="C1863" s="215" t="s">
        <v>9</v>
      </c>
      <c r="D1863" s="426">
        <v>21.95</v>
      </c>
      <c r="E1863" s="427">
        <v>20.56</v>
      </c>
    </row>
    <row r="1864" spans="1:5">
      <c r="A1864" s="215">
        <v>104803</v>
      </c>
      <c r="B1864" s="151" t="s">
        <v>37260</v>
      </c>
      <c r="C1864" s="215" t="s">
        <v>9</v>
      </c>
      <c r="D1864" s="426">
        <v>6.33</v>
      </c>
      <c r="E1864" s="427">
        <v>5.83</v>
      </c>
    </row>
    <row r="1865" spans="1:5">
      <c r="A1865" s="215">
        <v>97664</v>
      </c>
      <c r="B1865" s="151" t="s">
        <v>37243</v>
      </c>
      <c r="C1865" s="215" t="s">
        <v>6</v>
      </c>
      <c r="D1865" s="426">
        <v>2.29</v>
      </c>
      <c r="E1865" s="427">
        <v>2.12</v>
      </c>
    </row>
    <row r="1866" spans="1:5">
      <c r="A1866" s="215">
        <v>104801</v>
      </c>
      <c r="B1866" s="151" t="s">
        <v>37258</v>
      </c>
      <c r="C1866" s="215" t="s">
        <v>0</v>
      </c>
      <c r="D1866" s="426">
        <v>19.53</v>
      </c>
      <c r="E1866" s="427">
        <v>18.02</v>
      </c>
    </row>
    <row r="1867" spans="1:5">
      <c r="A1867" s="215">
        <v>97661</v>
      </c>
      <c r="B1867" s="151" t="s">
        <v>37240</v>
      </c>
      <c r="C1867" s="215" t="s">
        <v>9</v>
      </c>
      <c r="D1867" s="426">
        <v>1.06</v>
      </c>
      <c r="E1867" s="427">
        <v>0.98</v>
      </c>
    </row>
    <row r="1868" spans="1:5">
      <c r="A1868" s="215">
        <v>104794</v>
      </c>
      <c r="B1868" s="151" t="s">
        <v>37251</v>
      </c>
      <c r="C1868" s="215" t="s">
        <v>9</v>
      </c>
      <c r="D1868" s="426">
        <v>1.45</v>
      </c>
      <c r="E1868" s="427">
        <v>1.32</v>
      </c>
    </row>
    <row r="1869" spans="1:5">
      <c r="A1869" s="215">
        <v>104795</v>
      </c>
      <c r="B1869" s="151" t="s">
        <v>37252</v>
      </c>
      <c r="C1869" s="215" t="s">
        <v>9</v>
      </c>
      <c r="D1869" s="426">
        <v>2.02</v>
      </c>
      <c r="E1869" s="427">
        <v>1.86</v>
      </c>
    </row>
    <row r="1870" spans="1:5">
      <c r="A1870" s="215">
        <v>104792</v>
      </c>
      <c r="B1870" s="151" t="s">
        <v>37249</v>
      </c>
      <c r="C1870" s="215" t="s">
        <v>9</v>
      </c>
      <c r="D1870" s="426">
        <v>0.59</v>
      </c>
      <c r="E1870" s="427">
        <v>0.54</v>
      </c>
    </row>
    <row r="1871" spans="1:5">
      <c r="A1871" s="215">
        <v>104793</v>
      </c>
      <c r="B1871" s="151" t="s">
        <v>37250</v>
      </c>
      <c r="C1871" s="215" t="s">
        <v>9</v>
      </c>
      <c r="D1871" s="426">
        <v>0.81</v>
      </c>
      <c r="E1871" s="427">
        <v>0.75</v>
      </c>
    </row>
    <row r="1872" spans="1:5">
      <c r="A1872" s="215">
        <v>104800</v>
      </c>
      <c r="B1872" s="151" t="s">
        <v>37257</v>
      </c>
      <c r="C1872" s="215" t="s">
        <v>9</v>
      </c>
      <c r="D1872" s="426">
        <v>12.73</v>
      </c>
      <c r="E1872" s="427">
        <v>11.74</v>
      </c>
    </row>
    <row r="1873" spans="1:5">
      <c r="A1873" s="215">
        <v>97638</v>
      </c>
      <c r="B1873" s="151" t="s">
        <v>37218</v>
      </c>
      <c r="C1873" s="215" t="s">
        <v>0</v>
      </c>
      <c r="D1873" s="426">
        <v>11.91</v>
      </c>
      <c r="E1873" s="427">
        <v>10.99</v>
      </c>
    </row>
    <row r="1874" spans="1:5">
      <c r="A1874" s="215">
        <v>97641</v>
      </c>
      <c r="B1874" s="151" t="s">
        <v>37221</v>
      </c>
      <c r="C1874" s="215" t="s">
        <v>0</v>
      </c>
      <c r="D1874" s="426">
        <v>4.1100000000000003</v>
      </c>
      <c r="E1874" s="427">
        <v>3.8</v>
      </c>
    </row>
    <row r="1875" spans="1:5">
      <c r="A1875" s="215">
        <v>97640</v>
      </c>
      <c r="B1875" s="151" t="s">
        <v>37220</v>
      </c>
      <c r="C1875" s="215" t="s">
        <v>0</v>
      </c>
      <c r="D1875" s="426">
        <v>2.78</v>
      </c>
      <c r="E1875" s="427">
        <v>2.56</v>
      </c>
    </row>
    <row r="1876" spans="1:5">
      <c r="A1876" s="215">
        <v>97660</v>
      </c>
      <c r="B1876" s="151" t="s">
        <v>37239</v>
      </c>
      <c r="C1876" s="215" t="s">
        <v>6</v>
      </c>
      <c r="D1876" s="426">
        <v>0.99</v>
      </c>
      <c r="E1876" s="427">
        <v>0.92</v>
      </c>
    </row>
    <row r="1877" spans="1:5">
      <c r="A1877" s="215">
        <v>97645</v>
      </c>
      <c r="B1877" s="151" t="s">
        <v>37225</v>
      </c>
      <c r="C1877" s="215" t="s">
        <v>0</v>
      </c>
      <c r="D1877" s="426">
        <v>34.450000000000003</v>
      </c>
      <c r="E1877" s="427">
        <v>31.82</v>
      </c>
    </row>
    <row r="1878" spans="1:5">
      <c r="A1878" s="215">
        <v>97663</v>
      </c>
      <c r="B1878" s="151" t="s">
        <v>37242</v>
      </c>
      <c r="C1878" s="215" t="s">
        <v>6</v>
      </c>
      <c r="D1878" s="426">
        <v>18.43</v>
      </c>
      <c r="E1878" s="427">
        <v>17</v>
      </c>
    </row>
    <row r="1879" spans="1:5">
      <c r="A1879" s="215">
        <v>97665</v>
      </c>
      <c r="B1879" s="151" t="s">
        <v>37244</v>
      </c>
      <c r="C1879" s="215" t="s">
        <v>6</v>
      </c>
      <c r="D1879" s="426">
        <v>2.69</v>
      </c>
      <c r="E1879" s="427">
        <v>2.48</v>
      </c>
    </row>
    <row r="1880" spans="1:5">
      <c r="A1880" s="215">
        <v>97666</v>
      </c>
      <c r="B1880" s="151" t="s">
        <v>37245</v>
      </c>
      <c r="C1880" s="215" t="s">
        <v>6</v>
      </c>
      <c r="D1880" s="426">
        <v>13.43</v>
      </c>
      <c r="E1880" s="427">
        <v>12.39</v>
      </c>
    </row>
    <row r="1881" spans="1:5">
      <c r="A1881" s="215">
        <v>97635</v>
      </c>
      <c r="B1881" s="151" t="s">
        <v>37215</v>
      </c>
      <c r="C1881" s="215" t="s">
        <v>0</v>
      </c>
      <c r="D1881" s="426">
        <v>23.51</v>
      </c>
      <c r="E1881" s="427">
        <v>21.67</v>
      </c>
    </row>
    <row r="1882" spans="1:5">
      <c r="A1882" s="215">
        <v>97643</v>
      </c>
      <c r="B1882" s="151" t="s">
        <v>37223</v>
      </c>
      <c r="C1882" s="215" t="s">
        <v>0</v>
      </c>
      <c r="D1882" s="426">
        <v>35.340000000000003</v>
      </c>
      <c r="E1882" s="427">
        <v>32.630000000000003</v>
      </c>
    </row>
    <row r="1883" spans="1:5">
      <c r="A1883" s="215">
        <v>104799</v>
      </c>
      <c r="B1883" s="151" t="s">
        <v>37256</v>
      </c>
      <c r="C1883" s="215" t="s">
        <v>0</v>
      </c>
      <c r="D1883" s="426">
        <v>15.37</v>
      </c>
      <c r="E1883" s="427">
        <v>14.18</v>
      </c>
    </row>
    <row r="1884" spans="1:5">
      <c r="A1884" s="215">
        <v>97639</v>
      </c>
      <c r="B1884" s="151" t="s">
        <v>37219</v>
      </c>
      <c r="C1884" s="215" t="s">
        <v>0</v>
      </c>
      <c r="D1884" s="426">
        <v>28.81</v>
      </c>
      <c r="E1884" s="427">
        <v>26.6</v>
      </c>
    </row>
    <row r="1885" spans="1:5">
      <c r="A1885" s="215">
        <v>97644</v>
      </c>
      <c r="B1885" s="151" t="s">
        <v>37224</v>
      </c>
      <c r="C1885" s="215" t="s">
        <v>0</v>
      </c>
      <c r="D1885" s="426">
        <v>13.34</v>
      </c>
      <c r="E1885" s="427">
        <v>12.32</v>
      </c>
    </row>
    <row r="1886" spans="1:5">
      <c r="A1886" s="215">
        <v>97648</v>
      </c>
      <c r="B1886" s="151" t="s">
        <v>37227</v>
      </c>
      <c r="C1886" s="215" t="s">
        <v>0</v>
      </c>
      <c r="D1886" s="426">
        <v>2.86</v>
      </c>
      <c r="E1886" s="427">
        <v>2.64</v>
      </c>
    </row>
    <row r="1887" spans="1:5">
      <c r="A1887" s="215">
        <v>104798</v>
      </c>
      <c r="B1887" s="151" t="s">
        <v>37255</v>
      </c>
      <c r="C1887" s="215" t="s">
        <v>6</v>
      </c>
      <c r="D1887" s="426">
        <v>19.579999999999998</v>
      </c>
      <c r="E1887" s="427">
        <v>18.07</v>
      </c>
    </row>
    <row r="1888" spans="1:5">
      <c r="A1888" s="215">
        <v>97637</v>
      </c>
      <c r="B1888" s="151" t="s">
        <v>37217</v>
      </c>
      <c r="C1888" s="215" t="s">
        <v>0</v>
      </c>
      <c r="D1888" s="426">
        <v>4.09</v>
      </c>
      <c r="E1888" s="427">
        <v>3.78</v>
      </c>
    </row>
    <row r="1889" spans="1:5">
      <c r="A1889" s="215">
        <v>104802</v>
      </c>
      <c r="B1889" s="151" t="s">
        <v>37259</v>
      </c>
      <c r="C1889" s="215" t="s">
        <v>0</v>
      </c>
      <c r="D1889" s="426">
        <v>12.99</v>
      </c>
      <c r="E1889" s="427">
        <v>11.98</v>
      </c>
    </row>
    <row r="1890" spans="1:5">
      <c r="A1890" s="215">
        <v>97647</v>
      </c>
      <c r="B1890" s="151" t="s">
        <v>37226</v>
      </c>
      <c r="C1890" s="215" t="s">
        <v>0</v>
      </c>
      <c r="D1890" s="426">
        <v>4.9800000000000004</v>
      </c>
      <c r="E1890" s="427">
        <v>4.59</v>
      </c>
    </row>
    <row r="1891" spans="1:5">
      <c r="A1891" s="215">
        <v>97649</v>
      </c>
      <c r="B1891" s="151" t="s">
        <v>37228</v>
      </c>
      <c r="C1891" s="215" t="s">
        <v>0</v>
      </c>
      <c r="D1891" s="426">
        <v>6.05</v>
      </c>
      <c r="E1891" s="427">
        <v>5.64</v>
      </c>
    </row>
    <row r="1892" spans="1:5">
      <c r="A1892" s="215">
        <v>97652</v>
      </c>
      <c r="B1892" s="151" t="s">
        <v>37231</v>
      </c>
      <c r="C1892" s="215" t="s">
        <v>6</v>
      </c>
      <c r="D1892" s="426">
        <v>265.39999999999998</v>
      </c>
      <c r="E1892" s="427">
        <v>245.08</v>
      </c>
    </row>
    <row r="1893" spans="1:5">
      <c r="A1893" s="215">
        <v>97654</v>
      </c>
      <c r="B1893" s="151" t="s">
        <v>37233</v>
      </c>
      <c r="C1893" s="215" t="s">
        <v>6</v>
      </c>
      <c r="D1893" s="426">
        <v>205.29</v>
      </c>
      <c r="E1893" s="427">
        <v>196.99</v>
      </c>
    </row>
    <row r="1894" spans="1:5">
      <c r="A1894" s="215">
        <v>97651</v>
      </c>
      <c r="B1894" s="151" t="s">
        <v>37230</v>
      </c>
      <c r="C1894" s="215" t="s">
        <v>6</v>
      </c>
      <c r="D1894" s="426">
        <v>117.07</v>
      </c>
      <c r="E1894" s="427">
        <v>108.11</v>
      </c>
    </row>
    <row r="1895" spans="1:5">
      <c r="A1895" s="215">
        <v>97653</v>
      </c>
      <c r="B1895" s="151" t="s">
        <v>37232</v>
      </c>
      <c r="C1895" s="215" t="s">
        <v>6</v>
      </c>
      <c r="D1895" s="426">
        <v>156.74</v>
      </c>
      <c r="E1895" s="427">
        <v>152.16</v>
      </c>
    </row>
    <row r="1896" spans="1:5">
      <c r="A1896" s="215">
        <v>97657</v>
      </c>
      <c r="B1896" s="151" t="s">
        <v>37236</v>
      </c>
      <c r="C1896" s="215" t="s">
        <v>6</v>
      </c>
      <c r="D1896" s="426">
        <v>824</v>
      </c>
      <c r="E1896" s="427">
        <v>785.14</v>
      </c>
    </row>
    <row r="1897" spans="1:5">
      <c r="A1897" s="215">
        <v>97659</v>
      </c>
      <c r="B1897" s="151" t="s">
        <v>37238</v>
      </c>
      <c r="C1897" s="215" t="s">
        <v>6</v>
      </c>
      <c r="D1897" s="426">
        <v>362.3</v>
      </c>
      <c r="E1897" s="427">
        <v>347.56</v>
      </c>
    </row>
    <row r="1898" spans="1:5">
      <c r="A1898" s="215">
        <v>97656</v>
      </c>
      <c r="B1898" s="151" t="s">
        <v>37235</v>
      </c>
      <c r="C1898" s="215" t="s">
        <v>6</v>
      </c>
      <c r="D1898" s="426">
        <v>415.72</v>
      </c>
      <c r="E1898" s="427">
        <v>396.12</v>
      </c>
    </row>
    <row r="1899" spans="1:5">
      <c r="A1899" s="215">
        <v>97658</v>
      </c>
      <c r="B1899" s="151" t="s">
        <v>37237</v>
      </c>
      <c r="C1899" s="215" t="s">
        <v>6</v>
      </c>
      <c r="D1899" s="426">
        <v>253.39</v>
      </c>
      <c r="E1899" s="427">
        <v>244.5</v>
      </c>
    </row>
    <row r="1900" spans="1:5">
      <c r="A1900" s="215">
        <v>97650</v>
      </c>
      <c r="B1900" s="151" t="s">
        <v>37229</v>
      </c>
      <c r="C1900" s="215" t="s">
        <v>0</v>
      </c>
      <c r="D1900" s="426">
        <v>10.74</v>
      </c>
      <c r="E1900" s="427">
        <v>9.93</v>
      </c>
    </row>
    <row r="1901" spans="1:5">
      <c r="A1901" s="215">
        <v>97642</v>
      </c>
      <c r="B1901" s="151" t="s">
        <v>37222</v>
      </c>
      <c r="C1901" s="215" t="s">
        <v>0</v>
      </c>
      <c r="D1901" s="426">
        <v>3.98</v>
      </c>
      <c r="E1901" s="427">
        <v>3.68</v>
      </c>
    </row>
    <row r="1902" spans="1:5">
      <c r="A1902" s="215">
        <v>97655</v>
      </c>
      <c r="B1902" s="151" t="s">
        <v>37234</v>
      </c>
      <c r="C1902" s="215" t="s">
        <v>0</v>
      </c>
      <c r="D1902" s="426">
        <v>44.72</v>
      </c>
      <c r="E1902" s="427">
        <v>42.84</v>
      </c>
    </row>
    <row r="1903" spans="1:5">
      <c r="A1903" s="215">
        <v>97662</v>
      </c>
      <c r="B1903" s="151" t="s">
        <v>37241</v>
      </c>
      <c r="C1903" s="215" t="s">
        <v>9</v>
      </c>
      <c r="D1903" s="426">
        <v>0.74</v>
      </c>
      <c r="E1903" s="427">
        <v>0.68</v>
      </c>
    </row>
    <row r="1904" spans="1:5">
      <c r="A1904" s="215">
        <v>97646</v>
      </c>
      <c r="B1904" s="151" t="s">
        <v>39335</v>
      </c>
      <c r="C1904" s="215" t="s">
        <v>0</v>
      </c>
      <c r="D1904" s="426">
        <v>0</v>
      </c>
      <c r="E1904" s="427">
        <v>0</v>
      </c>
    </row>
    <row r="1905" spans="1:5">
      <c r="A1905" s="215">
        <v>92712</v>
      </c>
      <c r="B1905" s="151" t="s">
        <v>36721</v>
      </c>
      <c r="C1905" s="215" t="s">
        <v>131</v>
      </c>
      <c r="D1905" s="426">
        <v>0.23</v>
      </c>
      <c r="E1905" s="427">
        <v>0.23</v>
      </c>
    </row>
    <row r="1906" spans="1:5">
      <c r="A1906" s="215">
        <v>92713</v>
      </c>
      <c r="B1906" s="151" t="s">
        <v>36722</v>
      </c>
      <c r="C1906" s="215" t="s">
        <v>131</v>
      </c>
      <c r="D1906" s="426">
        <v>0.05</v>
      </c>
      <c r="E1906" s="427">
        <v>0.05</v>
      </c>
    </row>
    <row r="1907" spans="1:5">
      <c r="A1907" s="215">
        <v>92714</v>
      </c>
      <c r="B1907" s="151" t="s">
        <v>36723</v>
      </c>
      <c r="C1907" s="215" t="s">
        <v>131</v>
      </c>
      <c r="D1907" s="426">
        <v>0.28999999999999998</v>
      </c>
      <c r="E1907" s="427">
        <v>0.28999999999999998</v>
      </c>
    </row>
    <row r="1908" spans="1:5">
      <c r="A1908" s="215">
        <v>92715</v>
      </c>
      <c r="B1908" s="151" t="s">
        <v>36724</v>
      </c>
      <c r="C1908" s="215" t="s">
        <v>131</v>
      </c>
      <c r="D1908" s="426">
        <v>109</v>
      </c>
      <c r="E1908" s="427">
        <v>109</v>
      </c>
    </row>
    <row r="1909" spans="1:5">
      <c r="A1909" s="215">
        <v>103663</v>
      </c>
      <c r="B1909" s="151" t="s">
        <v>39336</v>
      </c>
      <c r="C1909" s="215" t="s">
        <v>131</v>
      </c>
      <c r="D1909" s="426">
        <v>0</v>
      </c>
      <c r="E1909" s="427">
        <v>0</v>
      </c>
    </row>
    <row r="1910" spans="1:5">
      <c r="A1910" s="215">
        <v>104390</v>
      </c>
      <c r="B1910" s="151" t="s">
        <v>39337</v>
      </c>
      <c r="C1910" s="215" t="s">
        <v>131</v>
      </c>
      <c r="D1910" s="426">
        <v>0</v>
      </c>
      <c r="E1910" s="427">
        <v>0</v>
      </c>
    </row>
    <row r="1911" spans="1:5">
      <c r="A1911" s="215">
        <v>103664</v>
      </c>
      <c r="B1911" s="151" t="s">
        <v>39338</v>
      </c>
      <c r="C1911" s="215" t="s">
        <v>131</v>
      </c>
      <c r="D1911" s="426">
        <v>0</v>
      </c>
      <c r="E1911" s="427">
        <v>0</v>
      </c>
    </row>
    <row r="1912" spans="1:5">
      <c r="A1912" s="215">
        <v>104451</v>
      </c>
      <c r="B1912" s="151" t="s">
        <v>39339</v>
      </c>
      <c r="C1912" s="215" t="s">
        <v>131</v>
      </c>
      <c r="D1912" s="426">
        <v>0</v>
      </c>
      <c r="E1912" s="427">
        <v>0</v>
      </c>
    </row>
    <row r="1913" spans="1:5">
      <c r="A1913" s="215">
        <v>103666</v>
      </c>
      <c r="B1913" s="151" t="s">
        <v>36766</v>
      </c>
      <c r="C1913" s="215" t="s">
        <v>131</v>
      </c>
      <c r="D1913" s="426">
        <v>136.97999999999999</v>
      </c>
      <c r="E1913" s="427">
        <v>136.97999999999999</v>
      </c>
    </row>
    <row r="1914" spans="1:5">
      <c r="A1914" s="215">
        <v>89212</v>
      </c>
      <c r="B1914" s="151" t="s">
        <v>29753</v>
      </c>
      <c r="C1914" s="215" t="s">
        <v>131</v>
      </c>
      <c r="D1914" s="426">
        <v>29.76</v>
      </c>
      <c r="E1914" s="427">
        <v>29.76</v>
      </c>
    </row>
    <row r="1915" spans="1:5">
      <c r="A1915" s="215">
        <v>89213</v>
      </c>
      <c r="B1915" s="151" t="s">
        <v>29754</v>
      </c>
      <c r="C1915" s="215" t="s">
        <v>131</v>
      </c>
      <c r="D1915" s="426">
        <v>9.18</v>
      </c>
      <c r="E1915" s="427">
        <v>9.18</v>
      </c>
    </row>
    <row r="1916" spans="1:5">
      <c r="A1916" s="215">
        <v>89214</v>
      </c>
      <c r="B1916" s="151" t="s">
        <v>29755</v>
      </c>
      <c r="C1916" s="215" t="s">
        <v>131</v>
      </c>
      <c r="D1916" s="426">
        <v>27.94</v>
      </c>
      <c r="E1916" s="427">
        <v>27.94</v>
      </c>
    </row>
    <row r="1917" spans="1:5">
      <c r="A1917" s="215">
        <v>89215</v>
      </c>
      <c r="B1917" s="151" t="s">
        <v>29756</v>
      </c>
      <c r="C1917" s="215" t="s">
        <v>131</v>
      </c>
      <c r="D1917" s="426">
        <v>93.74</v>
      </c>
      <c r="E1917" s="427">
        <v>93.74</v>
      </c>
    </row>
    <row r="1918" spans="1:5">
      <c r="A1918" s="215">
        <v>87441</v>
      </c>
      <c r="B1918" s="151" t="s">
        <v>36669</v>
      </c>
      <c r="C1918" s="215" t="s">
        <v>131</v>
      </c>
      <c r="D1918" s="426">
        <v>0.44</v>
      </c>
      <c r="E1918" s="427">
        <v>0.44</v>
      </c>
    </row>
    <row r="1919" spans="1:5">
      <c r="A1919" s="215">
        <v>87442</v>
      </c>
      <c r="B1919" s="151" t="s">
        <v>36670</v>
      </c>
      <c r="C1919" s="215" t="s">
        <v>131</v>
      </c>
      <c r="D1919" s="426">
        <v>0.1</v>
      </c>
      <c r="E1919" s="427">
        <v>0.1</v>
      </c>
    </row>
    <row r="1920" spans="1:5">
      <c r="A1920" s="215">
        <v>87443</v>
      </c>
      <c r="B1920" s="151" t="s">
        <v>36671</v>
      </c>
      <c r="C1920" s="215" t="s">
        <v>131</v>
      </c>
      <c r="D1920" s="426">
        <v>0.55000000000000004</v>
      </c>
      <c r="E1920" s="427">
        <v>0.55000000000000004</v>
      </c>
    </row>
    <row r="1921" spans="1:5">
      <c r="A1921" s="215">
        <v>87444</v>
      </c>
      <c r="B1921" s="151" t="s">
        <v>36672</v>
      </c>
      <c r="C1921" s="215" t="s">
        <v>131</v>
      </c>
      <c r="D1921" s="426">
        <v>4.22</v>
      </c>
      <c r="E1921" s="427">
        <v>4.22</v>
      </c>
    </row>
    <row r="1922" spans="1:5">
      <c r="A1922" s="215">
        <v>93229</v>
      </c>
      <c r="B1922" s="151" t="s">
        <v>34572</v>
      </c>
      <c r="C1922" s="215" t="s">
        <v>131</v>
      </c>
      <c r="D1922" s="426">
        <v>0.4</v>
      </c>
      <c r="E1922" s="427">
        <v>0.4</v>
      </c>
    </row>
    <row r="1923" spans="1:5">
      <c r="A1923" s="215">
        <v>93230</v>
      </c>
      <c r="B1923" s="151" t="s">
        <v>34573</v>
      </c>
      <c r="C1923" s="215" t="s">
        <v>131</v>
      </c>
      <c r="D1923" s="426">
        <v>0.09</v>
      </c>
      <c r="E1923" s="427">
        <v>0.09</v>
      </c>
    </row>
    <row r="1924" spans="1:5">
      <c r="A1924" s="215">
        <v>93231</v>
      </c>
      <c r="B1924" s="151" t="s">
        <v>34574</v>
      </c>
      <c r="C1924" s="215" t="s">
        <v>131</v>
      </c>
      <c r="D1924" s="426">
        <v>0.5</v>
      </c>
      <c r="E1924" s="427">
        <v>0.5</v>
      </c>
    </row>
    <row r="1925" spans="1:5">
      <c r="A1925" s="215">
        <v>93232</v>
      </c>
      <c r="B1925" s="151" t="s">
        <v>34575</v>
      </c>
      <c r="C1925" s="215" t="s">
        <v>131</v>
      </c>
      <c r="D1925" s="426">
        <v>4.6500000000000004</v>
      </c>
      <c r="E1925" s="427">
        <v>4.6500000000000004</v>
      </c>
    </row>
    <row r="1926" spans="1:5">
      <c r="A1926" s="215">
        <v>102948</v>
      </c>
      <c r="B1926" s="151" t="s">
        <v>39340</v>
      </c>
      <c r="C1926" s="215" t="s">
        <v>131</v>
      </c>
      <c r="D1926" s="426">
        <v>0</v>
      </c>
      <c r="E1926" s="427">
        <v>0</v>
      </c>
    </row>
    <row r="1927" spans="1:5">
      <c r="A1927" s="215">
        <v>102949</v>
      </c>
      <c r="B1927" s="151" t="s">
        <v>39341</v>
      </c>
      <c r="C1927" s="215" t="s">
        <v>131</v>
      </c>
      <c r="D1927" s="426">
        <v>0</v>
      </c>
      <c r="E1927" s="427">
        <v>0</v>
      </c>
    </row>
    <row r="1928" spans="1:5">
      <c r="A1928" s="215">
        <v>102950</v>
      </c>
      <c r="B1928" s="151" t="s">
        <v>39342</v>
      </c>
      <c r="C1928" s="215" t="s">
        <v>131</v>
      </c>
      <c r="D1928" s="426">
        <v>0</v>
      </c>
      <c r="E1928" s="427">
        <v>0</v>
      </c>
    </row>
    <row r="1929" spans="1:5">
      <c r="A1929" s="215">
        <v>102951</v>
      </c>
      <c r="B1929" s="151" t="s">
        <v>36754</v>
      </c>
      <c r="C1929" s="215" t="s">
        <v>131</v>
      </c>
      <c r="D1929" s="426">
        <v>0.54</v>
      </c>
      <c r="E1929" s="427">
        <v>0.54</v>
      </c>
    </row>
    <row r="1930" spans="1:5">
      <c r="A1930" s="215">
        <v>88826</v>
      </c>
      <c r="B1930" s="151" t="s">
        <v>36685</v>
      </c>
      <c r="C1930" s="215" t="s">
        <v>131</v>
      </c>
      <c r="D1930" s="426">
        <v>0.32</v>
      </c>
      <c r="E1930" s="427">
        <v>0.32</v>
      </c>
    </row>
    <row r="1931" spans="1:5">
      <c r="A1931" s="215">
        <v>88827</v>
      </c>
      <c r="B1931" s="151" t="s">
        <v>36686</v>
      </c>
      <c r="C1931" s="215" t="s">
        <v>131</v>
      </c>
      <c r="D1931" s="426">
        <v>7.0000000000000007E-2</v>
      </c>
      <c r="E1931" s="427">
        <v>7.0000000000000007E-2</v>
      </c>
    </row>
    <row r="1932" spans="1:5">
      <c r="A1932" s="215">
        <v>88828</v>
      </c>
      <c r="B1932" s="151" t="s">
        <v>36687</v>
      </c>
      <c r="C1932" s="215" t="s">
        <v>131</v>
      </c>
      <c r="D1932" s="426">
        <v>0.35</v>
      </c>
      <c r="E1932" s="427">
        <v>0.35</v>
      </c>
    </row>
    <row r="1933" spans="1:5">
      <c r="A1933" s="215">
        <v>88829</v>
      </c>
      <c r="B1933" s="151" t="s">
        <v>36688</v>
      </c>
      <c r="C1933" s="215" t="s">
        <v>131</v>
      </c>
      <c r="D1933" s="426">
        <v>1.08</v>
      </c>
      <c r="E1933" s="427">
        <v>1.08</v>
      </c>
    </row>
    <row r="1934" spans="1:5">
      <c r="A1934" s="215">
        <v>89221</v>
      </c>
      <c r="B1934" s="151" t="s">
        <v>36693</v>
      </c>
      <c r="C1934" s="215" t="s">
        <v>131</v>
      </c>
      <c r="D1934" s="426">
        <v>1.31</v>
      </c>
      <c r="E1934" s="427">
        <v>1.31</v>
      </c>
    </row>
    <row r="1935" spans="1:5">
      <c r="A1935" s="215">
        <v>89222</v>
      </c>
      <c r="B1935" s="151" t="s">
        <v>36694</v>
      </c>
      <c r="C1935" s="215" t="s">
        <v>131</v>
      </c>
      <c r="D1935" s="426">
        <v>0.3</v>
      </c>
      <c r="E1935" s="427">
        <v>0.3</v>
      </c>
    </row>
    <row r="1936" spans="1:5">
      <c r="A1936" s="215">
        <v>89223</v>
      </c>
      <c r="B1936" s="151" t="s">
        <v>36695</v>
      </c>
      <c r="C1936" s="215" t="s">
        <v>131</v>
      </c>
      <c r="D1936" s="426">
        <v>1.44</v>
      </c>
      <c r="E1936" s="427">
        <v>1.44</v>
      </c>
    </row>
    <row r="1937" spans="1:5">
      <c r="A1937" s="215">
        <v>89224</v>
      </c>
      <c r="B1937" s="151" t="s">
        <v>36696</v>
      </c>
      <c r="C1937" s="215" t="s">
        <v>131</v>
      </c>
      <c r="D1937" s="426">
        <v>2.17</v>
      </c>
      <c r="E1937" s="427">
        <v>2.17</v>
      </c>
    </row>
    <row r="1938" spans="1:5">
      <c r="A1938" s="215">
        <v>89274</v>
      </c>
      <c r="B1938" s="151" t="s">
        <v>36697</v>
      </c>
      <c r="C1938" s="215" t="s">
        <v>131</v>
      </c>
      <c r="D1938" s="426">
        <v>1.6</v>
      </c>
      <c r="E1938" s="427">
        <v>1.6</v>
      </c>
    </row>
    <row r="1939" spans="1:5">
      <c r="A1939" s="215">
        <v>89275</v>
      </c>
      <c r="B1939" s="151" t="s">
        <v>36698</v>
      </c>
      <c r="C1939" s="215" t="s">
        <v>131</v>
      </c>
      <c r="D1939" s="426">
        <v>0.37</v>
      </c>
      <c r="E1939" s="427">
        <v>0.37</v>
      </c>
    </row>
    <row r="1940" spans="1:5">
      <c r="A1940" s="215">
        <v>89276</v>
      </c>
      <c r="B1940" s="151" t="s">
        <v>36699</v>
      </c>
      <c r="C1940" s="215" t="s">
        <v>131</v>
      </c>
      <c r="D1940" s="426">
        <v>2</v>
      </c>
      <c r="E1940" s="427">
        <v>2</v>
      </c>
    </row>
    <row r="1941" spans="1:5">
      <c r="A1941" s="215">
        <v>89277</v>
      </c>
      <c r="B1941" s="151" t="s">
        <v>36700</v>
      </c>
      <c r="C1941" s="215" t="s">
        <v>131</v>
      </c>
      <c r="D1941" s="426">
        <v>8.4499999999999993</v>
      </c>
      <c r="E1941" s="427">
        <v>8.4499999999999993</v>
      </c>
    </row>
    <row r="1942" spans="1:5">
      <c r="A1942" s="215">
        <v>90646</v>
      </c>
      <c r="B1942" s="151" t="s">
        <v>29820</v>
      </c>
      <c r="C1942" s="215" t="s">
        <v>131</v>
      </c>
      <c r="D1942" s="426">
        <v>0.8</v>
      </c>
      <c r="E1942" s="427">
        <v>0.8</v>
      </c>
    </row>
    <row r="1943" spans="1:5">
      <c r="A1943" s="215">
        <v>90647</v>
      </c>
      <c r="B1943" s="151" t="s">
        <v>29821</v>
      </c>
      <c r="C1943" s="215" t="s">
        <v>131</v>
      </c>
      <c r="D1943" s="426">
        <v>0.18</v>
      </c>
      <c r="E1943" s="427">
        <v>0.18</v>
      </c>
    </row>
    <row r="1944" spans="1:5">
      <c r="A1944" s="215">
        <v>90648</v>
      </c>
      <c r="B1944" s="151" t="s">
        <v>29822</v>
      </c>
      <c r="C1944" s="215" t="s">
        <v>131</v>
      </c>
      <c r="D1944" s="426">
        <v>0.88</v>
      </c>
      <c r="E1944" s="427">
        <v>0.88</v>
      </c>
    </row>
    <row r="1945" spans="1:5">
      <c r="A1945" s="215">
        <v>90649</v>
      </c>
      <c r="B1945" s="151" t="s">
        <v>29823</v>
      </c>
      <c r="C1945" s="215" t="s">
        <v>131</v>
      </c>
      <c r="D1945" s="426">
        <v>8.4600000000000009</v>
      </c>
      <c r="E1945" s="427">
        <v>8.4600000000000009</v>
      </c>
    </row>
    <row r="1946" spans="1:5">
      <c r="A1946" s="215">
        <v>106096</v>
      </c>
      <c r="B1946" s="151" t="s">
        <v>54186</v>
      </c>
      <c r="C1946" s="215" t="s">
        <v>131</v>
      </c>
      <c r="D1946" s="426">
        <v>0</v>
      </c>
      <c r="E1946" s="427">
        <v>0</v>
      </c>
    </row>
    <row r="1947" spans="1:5">
      <c r="A1947" s="215">
        <v>106097</v>
      </c>
      <c r="B1947" s="151" t="s">
        <v>54187</v>
      </c>
      <c r="C1947" s="215" t="s">
        <v>131</v>
      </c>
      <c r="D1947" s="426">
        <v>0</v>
      </c>
      <c r="E1947" s="427">
        <v>0</v>
      </c>
    </row>
    <row r="1948" spans="1:5">
      <c r="A1948" s="215">
        <v>106098</v>
      </c>
      <c r="B1948" s="151" t="s">
        <v>54188</v>
      </c>
      <c r="C1948" s="215" t="s">
        <v>131</v>
      </c>
      <c r="D1948" s="426">
        <v>0</v>
      </c>
      <c r="E1948" s="427">
        <v>0</v>
      </c>
    </row>
    <row r="1949" spans="1:5">
      <c r="A1949" s="215">
        <v>106099</v>
      </c>
      <c r="B1949" s="151" t="s">
        <v>54189</v>
      </c>
      <c r="C1949" s="215" t="s">
        <v>131</v>
      </c>
      <c r="D1949" s="426">
        <v>0.91</v>
      </c>
      <c r="E1949" s="427">
        <v>0.91</v>
      </c>
    </row>
    <row r="1950" spans="1:5">
      <c r="A1950" s="215">
        <v>90652</v>
      </c>
      <c r="B1950" s="151" t="s">
        <v>29824</v>
      </c>
      <c r="C1950" s="215" t="s">
        <v>131</v>
      </c>
      <c r="D1950" s="426">
        <v>3.95</v>
      </c>
      <c r="E1950" s="427">
        <v>3.95</v>
      </c>
    </row>
    <row r="1951" spans="1:5">
      <c r="A1951" s="215">
        <v>90653</v>
      </c>
      <c r="B1951" s="151" t="s">
        <v>29825</v>
      </c>
      <c r="C1951" s="215" t="s">
        <v>131</v>
      </c>
      <c r="D1951" s="426">
        <v>0.91</v>
      </c>
      <c r="E1951" s="427">
        <v>0.91</v>
      </c>
    </row>
    <row r="1952" spans="1:5">
      <c r="A1952" s="215">
        <v>90654</v>
      </c>
      <c r="B1952" s="151" t="s">
        <v>29826</v>
      </c>
      <c r="C1952" s="215" t="s">
        <v>131</v>
      </c>
      <c r="D1952" s="426">
        <v>4.32</v>
      </c>
      <c r="E1952" s="427">
        <v>4.32</v>
      </c>
    </row>
    <row r="1953" spans="1:5">
      <c r="A1953" s="215">
        <v>90655</v>
      </c>
      <c r="B1953" s="151" t="s">
        <v>29827</v>
      </c>
      <c r="C1953" s="215" t="s">
        <v>131</v>
      </c>
      <c r="D1953" s="426">
        <v>5.57</v>
      </c>
      <c r="E1953" s="427">
        <v>5.57</v>
      </c>
    </row>
    <row r="1954" spans="1:5">
      <c r="A1954" s="215">
        <v>90658</v>
      </c>
      <c r="B1954" s="151" t="s">
        <v>29828</v>
      </c>
      <c r="C1954" s="215" t="s">
        <v>131</v>
      </c>
      <c r="D1954" s="426">
        <v>4.2300000000000004</v>
      </c>
      <c r="E1954" s="427">
        <v>4.2300000000000004</v>
      </c>
    </row>
    <row r="1955" spans="1:5">
      <c r="A1955" s="215">
        <v>90659</v>
      </c>
      <c r="B1955" s="151" t="s">
        <v>29829</v>
      </c>
      <c r="C1955" s="215" t="s">
        <v>131</v>
      </c>
      <c r="D1955" s="426">
        <v>0.97</v>
      </c>
      <c r="E1955" s="427">
        <v>0.97</v>
      </c>
    </row>
    <row r="1956" spans="1:5">
      <c r="A1956" s="215">
        <v>90660</v>
      </c>
      <c r="B1956" s="151" t="s">
        <v>29830</v>
      </c>
      <c r="C1956" s="215" t="s">
        <v>131</v>
      </c>
      <c r="D1956" s="426">
        <v>4.62</v>
      </c>
      <c r="E1956" s="427">
        <v>4.62</v>
      </c>
    </row>
    <row r="1957" spans="1:5">
      <c r="A1957" s="215">
        <v>90661</v>
      </c>
      <c r="B1957" s="151" t="s">
        <v>29831</v>
      </c>
      <c r="C1957" s="215" t="s">
        <v>131</v>
      </c>
      <c r="D1957" s="426">
        <v>5.57</v>
      </c>
      <c r="E1957" s="427">
        <v>5.57</v>
      </c>
    </row>
    <row r="1958" spans="1:5">
      <c r="A1958" s="215">
        <v>89019</v>
      </c>
      <c r="B1958" s="151" t="s">
        <v>37403</v>
      </c>
      <c r="C1958" s="215" t="s">
        <v>131</v>
      </c>
      <c r="D1958" s="426">
        <v>0.4</v>
      </c>
      <c r="E1958" s="427">
        <v>0.4</v>
      </c>
    </row>
    <row r="1959" spans="1:5">
      <c r="A1959" s="215">
        <v>89020</v>
      </c>
      <c r="B1959" s="151" t="s">
        <v>37404</v>
      </c>
      <c r="C1959" s="215" t="s">
        <v>131</v>
      </c>
      <c r="D1959" s="426">
        <v>0.09</v>
      </c>
      <c r="E1959" s="427">
        <v>0.09</v>
      </c>
    </row>
    <row r="1960" spans="1:5">
      <c r="A1960" s="215">
        <v>5800</v>
      </c>
      <c r="B1960" s="151" t="s">
        <v>37399</v>
      </c>
      <c r="C1960" s="215" t="s">
        <v>131</v>
      </c>
      <c r="D1960" s="426">
        <v>0.43</v>
      </c>
      <c r="E1960" s="427">
        <v>0.43</v>
      </c>
    </row>
    <row r="1961" spans="1:5">
      <c r="A1961" s="215">
        <v>53866</v>
      </c>
      <c r="B1961" s="151" t="s">
        <v>37400</v>
      </c>
      <c r="C1961" s="215" t="s">
        <v>131</v>
      </c>
      <c r="D1961" s="426">
        <v>1.67</v>
      </c>
      <c r="E1961" s="427">
        <v>1.67</v>
      </c>
    </row>
    <row r="1962" spans="1:5">
      <c r="A1962" s="215">
        <v>90639</v>
      </c>
      <c r="B1962" s="151" t="s">
        <v>29816</v>
      </c>
      <c r="C1962" s="215" t="s">
        <v>131</v>
      </c>
      <c r="D1962" s="426">
        <v>6.06</v>
      </c>
      <c r="E1962" s="427">
        <v>6.06</v>
      </c>
    </row>
    <row r="1963" spans="1:5">
      <c r="A1963" s="215">
        <v>90640</v>
      </c>
      <c r="B1963" s="151" t="s">
        <v>29817</v>
      </c>
      <c r="C1963" s="215" t="s">
        <v>131</v>
      </c>
      <c r="D1963" s="426">
        <v>1.4</v>
      </c>
      <c r="E1963" s="427">
        <v>1.4</v>
      </c>
    </row>
    <row r="1964" spans="1:5">
      <c r="A1964" s="215">
        <v>90641</v>
      </c>
      <c r="B1964" s="151" t="s">
        <v>29818</v>
      </c>
      <c r="C1964" s="215" t="s">
        <v>131</v>
      </c>
      <c r="D1964" s="426">
        <v>6.63</v>
      </c>
      <c r="E1964" s="427">
        <v>6.63</v>
      </c>
    </row>
    <row r="1965" spans="1:5">
      <c r="A1965" s="215">
        <v>90642</v>
      </c>
      <c r="B1965" s="151" t="s">
        <v>29819</v>
      </c>
      <c r="C1965" s="215" t="s">
        <v>131</v>
      </c>
      <c r="D1965" s="426">
        <v>12.68</v>
      </c>
      <c r="E1965" s="427">
        <v>12.68</v>
      </c>
    </row>
    <row r="1966" spans="1:5">
      <c r="A1966" s="215">
        <v>102806</v>
      </c>
      <c r="B1966" s="151" t="s">
        <v>39343</v>
      </c>
      <c r="C1966" s="215" t="s">
        <v>131</v>
      </c>
      <c r="D1966" s="426">
        <v>0</v>
      </c>
      <c r="E1966" s="427">
        <v>0</v>
      </c>
    </row>
    <row r="1967" spans="1:5">
      <c r="A1967" s="215">
        <v>102807</v>
      </c>
      <c r="B1967" s="151" t="s">
        <v>39344</v>
      </c>
      <c r="C1967" s="215" t="s">
        <v>131</v>
      </c>
      <c r="D1967" s="426">
        <v>0</v>
      </c>
      <c r="E1967" s="427">
        <v>0</v>
      </c>
    </row>
    <row r="1968" spans="1:5">
      <c r="A1968" s="215">
        <v>102808</v>
      </c>
      <c r="B1968" s="151" t="s">
        <v>39345</v>
      </c>
      <c r="C1968" s="215" t="s">
        <v>131</v>
      </c>
      <c r="D1968" s="426">
        <v>0</v>
      </c>
      <c r="E1968" s="427">
        <v>0</v>
      </c>
    </row>
    <row r="1969" spans="1:5">
      <c r="A1969" s="215">
        <v>102809</v>
      </c>
      <c r="B1969" s="151" t="s">
        <v>36745</v>
      </c>
      <c r="C1969" s="215" t="s">
        <v>131</v>
      </c>
      <c r="D1969" s="426">
        <v>18.12</v>
      </c>
      <c r="E1969" s="427">
        <v>18.12</v>
      </c>
    </row>
    <row r="1970" spans="1:5">
      <c r="A1970" s="215">
        <v>92140</v>
      </c>
      <c r="B1970" s="151" t="s">
        <v>29928</v>
      </c>
      <c r="C1970" s="215" t="s">
        <v>131</v>
      </c>
      <c r="D1970" s="426">
        <v>5</v>
      </c>
      <c r="E1970" s="427">
        <v>5</v>
      </c>
    </row>
    <row r="1971" spans="1:5">
      <c r="A1971" s="215">
        <v>92142</v>
      </c>
      <c r="B1971" s="151" t="s">
        <v>29930</v>
      </c>
      <c r="C1971" s="215" t="s">
        <v>131</v>
      </c>
      <c r="D1971" s="426">
        <v>0.62</v>
      </c>
      <c r="E1971" s="427">
        <v>0.62</v>
      </c>
    </row>
    <row r="1972" spans="1:5">
      <c r="A1972" s="215">
        <v>92141</v>
      </c>
      <c r="B1972" s="151" t="s">
        <v>29929</v>
      </c>
      <c r="C1972" s="215" t="s">
        <v>131</v>
      </c>
      <c r="D1972" s="426">
        <v>1.54</v>
      </c>
      <c r="E1972" s="427">
        <v>1.54</v>
      </c>
    </row>
    <row r="1973" spans="1:5">
      <c r="A1973" s="215">
        <v>92143</v>
      </c>
      <c r="B1973" s="151" t="s">
        <v>29931</v>
      </c>
      <c r="C1973" s="215" t="s">
        <v>131</v>
      </c>
      <c r="D1973" s="426">
        <v>6.25</v>
      </c>
      <c r="E1973" s="427">
        <v>6.25</v>
      </c>
    </row>
    <row r="1974" spans="1:5">
      <c r="A1974" s="215">
        <v>92144</v>
      </c>
      <c r="B1974" s="151" t="s">
        <v>29932</v>
      </c>
      <c r="C1974" s="215" t="s">
        <v>131</v>
      </c>
      <c r="D1974" s="426">
        <v>40.47</v>
      </c>
      <c r="E1974" s="427">
        <v>40.47</v>
      </c>
    </row>
    <row r="1975" spans="1:5">
      <c r="A1975" s="215">
        <v>92133</v>
      </c>
      <c r="B1975" s="151" t="s">
        <v>29923</v>
      </c>
      <c r="C1975" s="215" t="s">
        <v>131</v>
      </c>
      <c r="D1975" s="426">
        <v>13.65</v>
      </c>
      <c r="E1975" s="427">
        <v>13.65</v>
      </c>
    </row>
    <row r="1976" spans="1:5">
      <c r="A1976" s="215">
        <v>92135</v>
      </c>
      <c r="B1976" s="151" t="s">
        <v>29925</v>
      </c>
      <c r="C1976" s="215" t="s">
        <v>131</v>
      </c>
      <c r="D1976" s="426">
        <v>1.7</v>
      </c>
      <c r="E1976" s="427">
        <v>1.7</v>
      </c>
    </row>
    <row r="1977" spans="1:5">
      <c r="A1977" s="215">
        <v>92134</v>
      </c>
      <c r="B1977" s="151" t="s">
        <v>29924</v>
      </c>
      <c r="C1977" s="215" t="s">
        <v>131</v>
      </c>
      <c r="D1977" s="426">
        <v>4.2</v>
      </c>
      <c r="E1977" s="427">
        <v>4.2</v>
      </c>
    </row>
    <row r="1978" spans="1:5">
      <c r="A1978" s="215">
        <v>92136</v>
      </c>
      <c r="B1978" s="151" t="s">
        <v>29926</v>
      </c>
      <c r="C1978" s="215" t="s">
        <v>131</v>
      </c>
      <c r="D1978" s="426">
        <v>17.059999999999999</v>
      </c>
      <c r="E1978" s="427">
        <v>17.059999999999999</v>
      </c>
    </row>
    <row r="1979" spans="1:5">
      <c r="A1979" s="215">
        <v>92137</v>
      </c>
      <c r="B1979" s="151" t="s">
        <v>29927</v>
      </c>
      <c r="C1979" s="215" t="s">
        <v>131</v>
      </c>
      <c r="D1979" s="426">
        <v>35.57</v>
      </c>
      <c r="E1979" s="427">
        <v>35.57</v>
      </c>
    </row>
    <row r="1980" spans="1:5">
      <c r="A1980" s="215">
        <v>91380</v>
      </c>
      <c r="B1980" s="151" t="s">
        <v>29888</v>
      </c>
      <c r="C1980" s="215" t="s">
        <v>131</v>
      </c>
      <c r="D1980" s="426">
        <v>29.55</v>
      </c>
      <c r="E1980" s="427">
        <v>29.55</v>
      </c>
    </row>
    <row r="1981" spans="1:5">
      <c r="A1981" s="215">
        <v>91382</v>
      </c>
      <c r="B1981" s="151" t="s">
        <v>29890</v>
      </c>
      <c r="C1981" s="215" t="s">
        <v>131</v>
      </c>
      <c r="D1981" s="426">
        <v>4.58</v>
      </c>
      <c r="E1981" s="427">
        <v>4.58</v>
      </c>
    </row>
    <row r="1982" spans="1:5">
      <c r="A1982" s="215">
        <v>91381</v>
      </c>
      <c r="B1982" s="151" t="s">
        <v>29889</v>
      </c>
      <c r="C1982" s="215" t="s">
        <v>131</v>
      </c>
      <c r="D1982" s="426">
        <v>11.34</v>
      </c>
      <c r="E1982" s="427">
        <v>11.34</v>
      </c>
    </row>
    <row r="1983" spans="1:5">
      <c r="A1983" s="215">
        <v>91383</v>
      </c>
      <c r="B1983" s="151" t="s">
        <v>29891</v>
      </c>
      <c r="C1983" s="215" t="s">
        <v>131</v>
      </c>
      <c r="D1983" s="426">
        <v>53.17</v>
      </c>
      <c r="E1983" s="427">
        <v>53.17</v>
      </c>
    </row>
    <row r="1984" spans="1:5">
      <c r="A1984" s="215">
        <v>91384</v>
      </c>
      <c r="B1984" s="151" t="s">
        <v>29892</v>
      </c>
      <c r="C1984" s="215" t="s">
        <v>131</v>
      </c>
      <c r="D1984" s="426">
        <v>143.13999999999999</v>
      </c>
      <c r="E1984" s="427">
        <v>143.13999999999999</v>
      </c>
    </row>
    <row r="1985" spans="1:5">
      <c r="A1985" s="215">
        <v>96030</v>
      </c>
      <c r="B1985" s="151" t="s">
        <v>30025</v>
      </c>
      <c r="C1985" s="215" t="s">
        <v>131</v>
      </c>
      <c r="D1985" s="426">
        <v>37.39</v>
      </c>
      <c r="E1985" s="427">
        <v>37.39</v>
      </c>
    </row>
    <row r="1986" spans="1:5">
      <c r="A1986" s="215">
        <v>96032</v>
      </c>
      <c r="B1986" s="151" t="s">
        <v>30027</v>
      </c>
      <c r="C1986" s="215" t="s">
        <v>131</v>
      </c>
      <c r="D1986" s="426">
        <v>5.2</v>
      </c>
      <c r="E1986" s="427">
        <v>5.2</v>
      </c>
    </row>
    <row r="1987" spans="1:5">
      <c r="A1987" s="215">
        <v>96031</v>
      </c>
      <c r="B1987" s="151" t="s">
        <v>30026</v>
      </c>
      <c r="C1987" s="215" t="s">
        <v>131</v>
      </c>
      <c r="D1987" s="426">
        <v>12.95</v>
      </c>
      <c r="E1987" s="427">
        <v>12.95</v>
      </c>
    </row>
    <row r="1988" spans="1:5">
      <c r="A1988" s="215">
        <v>96033</v>
      </c>
      <c r="B1988" s="151" t="s">
        <v>30028</v>
      </c>
      <c r="C1988" s="215" t="s">
        <v>131</v>
      </c>
      <c r="D1988" s="426">
        <v>59.7</v>
      </c>
      <c r="E1988" s="427">
        <v>59.7</v>
      </c>
    </row>
    <row r="1989" spans="1:5">
      <c r="A1989" s="215">
        <v>96034</v>
      </c>
      <c r="B1989" s="151" t="s">
        <v>30029</v>
      </c>
      <c r="C1989" s="215" t="s">
        <v>131</v>
      </c>
      <c r="D1989" s="426">
        <v>143.13999999999999</v>
      </c>
      <c r="E1989" s="427">
        <v>143.13999999999999</v>
      </c>
    </row>
    <row r="1990" spans="1:5">
      <c r="A1990" s="215">
        <v>89870</v>
      </c>
      <c r="B1990" s="151" t="s">
        <v>29790</v>
      </c>
      <c r="C1990" s="215" t="s">
        <v>131</v>
      </c>
      <c r="D1990" s="426">
        <v>39.369999999999997</v>
      </c>
      <c r="E1990" s="427">
        <v>39.369999999999997</v>
      </c>
    </row>
    <row r="1991" spans="1:5">
      <c r="A1991" s="215">
        <v>89872</v>
      </c>
      <c r="B1991" s="151" t="s">
        <v>29792</v>
      </c>
      <c r="C1991" s="215" t="s">
        <v>131</v>
      </c>
      <c r="D1991" s="426">
        <v>5.57</v>
      </c>
      <c r="E1991" s="427">
        <v>5.57</v>
      </c>
    </row>
    <row r="1992" spans="1:5">
      <c r="A1992" s="215">
        <v>89871</v>
      </c>
      <c r="B1992" s="151" t="s">
        <v>29791</v>
      </c>
      <c r="C1992" s="215" t="s">
        <v>131</v>
      </c>
      <c r="D1992" s="426">
        <v>13.79</v>
      </c>
      <c r="E1992" s="427">
        <v>13.79</v>
      </c>
    </row>
    <row r="1993" spans="1:5">
      <c r="A1993" s="215">
        <v>89873</v>
      </c>
      <c r="B1993" s="151" t="s">
        <v>29793</v>
      </c>
      <c r="C1993" s="215" t="s">
        <v>131</v>
      </c>
      <c r="D1993" s="426">
        <v>67.19</v>
      </c>
      <c r="E1993" s="427">
        <v>67.19</v>
      </c>
    </row>
    <row r="1994" spans="1:5">
      <c r="A1994" s="215">
        <v>89874</v>
      </c>
      <c r="B1994" s="151" t="s">
        <v>29794</v>
      </c>
      <c r="C1994" s="215" t="s">
        <v>131</v>
      </c>
      <c r="D1994" s="426">
        <v>177.99</v>
      </c>
      <c r="E1994" s="427">
        <v>177.99</v>
      </c>
    </row>
    <row r="1995" spans="1:5">
      <c r="A1995" s="215">
        <v>89878</v>
      </c>
      <c r="B1995" s="151" t="s">
        <v>29795</v>
      </c>
      <c r="C1995" s="215" t="s">
        <v>131</v>
      </c>
      <c r="D1995" s="426">
        <v>42.2</v>
      </c>
      <c r="E1995" s="427">
        <v>42.2</v>
      </c>
    </row>
    <row r="1996" spans="1:5">
      <c r="A1996" s="215">
        <v>89880</v>
      </c>
      <c r="B1996" s="151" t="s">
        <v>29797</v>
      </c>
      <c r="C1996" s="215" t="s">
        <v>131</v>
      </c>
      <c r="D1996" s="426">
        <v>5.86</v>
      </c>
      <c r="E1996" s="427">
        <v>5.86</v>
      </c>
    </row>
    <row r="1997" spans="1:5">
      <c r="A1997" s="215">
        <v>89879</v>
      </c>
      <c r="B1997" s="151" t="s">
        <v>29796</v>
      </c>
      <c r="C1997" s="215" t="s">
        <v>131</v>
      </c>
      <c r="D1997" s="426">
        <v>14.52</v>
      </c>
      <c r="E1997" s="427">
        <v>14.52</v>
      </c>
    </row>
    <row r="1998" spans="1:5">
      <c r="A1998" s="215">
        <v>89881</v>
      </c>
      <c r="B1998" s="151" t="s">
        <v>29798</v>
      </c>
      <c r="C1998" s="215" t="s">
        <v>131</v>
      </c>
      <c r="D1998" s="426">
        <v>71.31</v>
      </c>
      <c r="E1998" s="427">
        <v>71.31</v>
      </c>
    </row>
    <row r="1999" spans="1:5">
      <c r="A1999" s="215">
        <v>89882</v>
      </c>
      <c r="B1999" s="151" t="s">
        <v>29799</v>
      </c>
      <c r="C1999" s="215" t="s">
        <v>131</v>
      </c>
      <c r="D1999" s="426">
        <v>205.36</v>
      </c>
      <c r="E1999" s="427">
        <v>205.36</v>
      </c>
    </row>
    <row r="2000" spans="1:5">
      <c r="A2000" s="215">
        <v>7058</v>
      </c>
      <c r="B2000" s="151" t="s">
        <v>29662</v>
      </c>
      <c r="C2000" s="215" t="s">
        <v>131</v>
      </c>
      <c r="D2000" s="426">
        <v>23.23</v>
      </c>
      <c r="E2000" s="427">
        <v>23.23</v>
      </c>
    </row>
    <row r="2001" spans="1:5">
      <c r="A2001" s="215">
        <v>91402</v>
      </c>
      <c r="B2001" s="151" t="s">
        <v>29899</v>
      </c>
      <c r="C2001" s="215" t="s">
        <v>131</v>
      </c>
      <c r="D2001" s="426">
        <v>3.61</v>
      </c>
      <c r="E2001" s="427">
        <v>3.61</v>
      </c>
    </row>
    <row r="2002" spans="1:5">
      <c r="A2002" s="215">
        <v>7059</v>
      </c>
      <c r="B2002" s="151" t="s">
        <v>29663</v>
      </c>
      <c r="C2002" s="215" t="s">
        <v>131</v>
      </c>
      <c r="D2002" s="426">
        <v>8.94</v>
      </c>
      <c r="E2002" s="427">
        <v>8.94</v>
      </c>
    </row>
    <row r="2003" spans="1:5">
      <c r="A2003" s="215">
        <v>7060</v>
      </c>
      <c r="B2003" s="151" t="s">
        <v>29664</v>
      </c>
      <c r="C2003" s="215" t="s">
        <v>131</v>
      </c>
      <c r="D2003" s="426">
        <v>41.88</v>
      </c>
      <c r="E2003" s="427">
        <v>41.88</v>
      </c>
    </row>
    <row r="2004" spans="1:5">
      <c r="A2004" s="215">
        <v>7061</v>
      </c>
      <c r="B2004" s="151" t="s">
        <v>29665</v>
      </c>
      <c r="C2004" s="215" t="s">
        <v>131</v>
      </c>
      <c r="D2004" s="426">
        <v>82.26</v>
      </c>
      <c r="E2004" s="427">
        <v>82.26</v>
      </c>
    </row>
    <row r="2005" spans="1:5">
      <c r="A2005" s="215">
        <v>91367</v>
      </c>
      <c r="B2005" s="151" t="s">
        <v>29882</v>
      </c>
      <c r="C2005" s="215" t="s">
        <v>131</v>
      </c>
      <c r="D2005" s="426">
        <v>22.45</v>
      </c>
      <c r="E2005" s="427">
        <v>22.45</v>
      </c>
    </row>
    <row r="2006" spans="1:5">
      <c r="A2006" s="215">
        <v>91369</v>
      </c>
      <c r="B2006" s="151" t="s">
        <v>29884</v>
      </c>
      <c r="C2006" s="215" t="s">
        <v>131</v>
      </c>
      <c r="D2006" s="426">
        <v>3.48</v>
      </c>
      <c r="E2006" s="427">
        <v>3.48</v>
      </c>
    </row>
    <row r="2007" spans="1:5">
      <c r="A2007" s="215">
        <v>91368</v>
      </c>
      <c r="B2007" s="151" t="s">
        <v>29883</v>
      </c>
      <c r="C2007" s="215" t="s">
        <v>131</v>
      </c>
      <c r="D2007" s="426">
        <v>8.6199999999999992</v>
      </c>
      <c r="E2007" s="427">
        <v>8.6199999999999992</v>
      </c>
    </row>
    <row r="2008" spans="1:5">
      <c r="A2008" s="215">
        <v>5695</v>
      </c>
      <c r="B2008" s="151" t="s">
        <v>29621</v>
      </c>
      <c r="C2008" s="215" t="s">
        <v>131</v>
      </c>
      <c r="D2008" s="426">
        <v>40.479999999999997</v>
      </c>
      <c r="E2008" s="427">
        <v>40.479999999999997</v>
      </c>
    </row>
    <row r="2009" spans="1:5">
      <c r="A2009" s="215">
        <v>53792</v>
      </c>
      <c r="B2009" s="151" t="s">
        <v>29672</v>
      </c>
      <c r="C2009" s="215" t="s">
        <v>131</v>
      </c>
      <c r="D2009" s="426">
        <v>102.25</v>
      </c>
      <c r="E2009" s="427">
        <v>102.25</v>
      </c>
    </row>
    <row r="2010" spans="1:5">
      <c r="A2010" s="215">
        <v>92237</v>
      </c>
      <c r="B2010" s="151" t="s">
        <v>29933</v>
      </c>
      <c r="C2010" s="215" t="s">
        <v>131</v>
      </c>
      <c r="D2010" s="426">
        <v>29.23</v>
      </c>
      <c r="E2010" s="427">
        <v>29.23</v>
      </c>
    </row>
    <row r="2011" spans="1:5">
      <c r="A2011" s="215">
        <v>92239</v>
      </c>
      <c r="B2011" s="151" t="s">
        <v>29935</v>
      </c>
      <c r="C2011" s="215" t="s">
        <v>131</v>
      </c>
      <c r="D2011" s="426">
        <v>4.75</v>
      </c>
      <c r="E2011" s="427">
        <v>4.75</v>
      </c>
    </row>
    <row r="2012" spans="1:5">
      <c r="A2012" s="215">
        <v>92238</v>
      </c>
      <c r="B2012" s="151" t="s">
        <v>29934</v>
      </c>
      <c r="C2012" s="215" t="s">
        <v>131</v>
      </c>
      <c r="D2012" s="426">
        <v>11.76</v>
      </c>
      <c r="E2012" s="427">
        <v>11.76</v>
      </c>
    </row>
    <row r="2013" spans="1:5">
      <c r="A2013" s="215">
        <v>92240</v>
      </c>
      <c r="B2013" s="151" t="s">
        <v>29936</v>
      </c>
      <c r="C2013" s="215" t="s">
        <v>131</v>
      </c>
      <c r="D2013" s="426">
        <v>52.42</v>
      </c>
      <c r="E2013" s="427">
        <v>52.42</v>
      </c>
    </row>
    <row r="2014" spans="1:5">
      <c r="A2014" s="215">
        <v>92241</v>
      </c>
      <c r="B2014" s="151" t="s">
        <v>29937</v>
      </c>
      <c r="C2014" s="215" t="s">
        <v>131</v>
      </c>
      <c r="D2014" s="426">
        <v>278.74</v>
      </c>
      <c r="E2014" s="427">
        <v>278.74</v>
      </c>
    </row>
    <row r="2015" spans="1:5">
      <c r="A2015" s="215">
        <v>91640</v>
      </c>
      <c r="B2015" s="151" t="s">
        <v>29911</v>
      </c>
      <c r="C2015" s="215" t="s">
        <v>131</v>
      </c>
      <c r="D2015" s="426">
        <v>40.130000000000003</v>
      </c>
      <c r="E2015" s="427">
        <v>40.130000000000003</v>
      </c>
    </row>
    <row r="2016" spans="1:5">
      <c r="A2016" s="215">
        <v>91642</v>
      </c>
      <c r="B2016" s="151" t="s">
        <v>29913</v>
      </c>
      <c r="C2016" s="215" t="s">
        <v>131</v>
      </c>
      <c r="D2016" s="426">
        <v>6.54</v>
      </c>
      <c r="E2016" s="427">
        <v>6.54</v>
      </c>
    </row>
    <row r="2017" spans="1:5">
      <c r="A2017" s="215">
        <v>91641</v>
      </c>
      <c r="B2017" s="151" t="s">
        <v>29912</v>
      </c>
      <c r="C2017" s="215" t="s">
        <v>131</v>
      </c>
      <c r="D2017" s="426">
        <v>16.190000000000001</v>
      </c>
      <c r="E2017" s="427">
        <v>16.190000000000001</v>
      </c>
    </row>
    <row r="2018" spans="1:5">
      <c r="A2018" s="215">
        <v>91643</v>
      </c>
      <c r="B2018" s="151" t="s">
        <v>29914</v>
      </c>
      <c r="C2018" s="215" t="s">
        <v>131</v>
      </c>
      <c r="D2018" s="426">
        <v>72.3</v>
      </c>
      <c r="E2018" s="427">
        <v>72.3</v>
      </c>
    </row>
    <row r="2019" spans="1:5">
      <c r="A2019" s="215">
        <v>91644</v>
      </c>
      <c r="B2019" s="151" t="s">
        <v>29915</v>
      </c>
      <c r="C2019" s="215" t="s">
        <v>131</v>
      </c>
      <c r="D2019" s="426">
        <v>304.05</v>
      </c>
      <c r="E2019" s="427">
        <v>304.05</v>
      </c>
    </row>
    <row r="2020" spans="1:5">
      <c r="A2020" s="215">
        <v>92105</v>
      </c>
      <c r="B2020" s="151" t="s">
        <v>36713</v>
      </c>
      <c r="C2020" s="215" t="s">
        <v>131</v>
      </c>
      <c r="D2020" s="426">
        <v>194.24</v>
      </c>
      <c r="E2020" s="427">
        <v>194.24</v>
      </c>
    </row>
    <row r="2021" spans="1:5">
      <c r="A2021" s="215">
        <v>92101</v>
      </c>
      <c r="B2021" s="151" t="s">
        <v>36709</v>
      </c>
      <c r="C2021" s="215" t="s">
        <v>131</v>
      </c>
      <c r="D2021" s="426">
        <v>45.13</v>
      </c>
      <c r="E2021" s="427">
        <v>45.13</v>
      </c>
    </row>
    <row r="2022" spans="1:5">
      <c r="A2022" s="215">
        <v>92103</v>
      </c>
      <c r="B2022" s="151" t="s">
        <v>36711</v>
      </c>
      <c r="C2022" s="215" t="s">
        <v>131</v>
      </c>
      <c r="D2022" s="426">
        <v>5.74</v>
      </c>
      <c r="E2022" s="427">
        <v>5.74</v>
      </c>
    </row>
    <row r="2023" spans="1:5">
      <c r="A2023" s="215">
        <v>92102</v>
      </c>
      <c r="B2023" s="151" t="s">
        <v>36710</v>
      </c>
      <c r="C2023" s="215" t="s">
        <v>131</v>
      </c>
      <c r="D2023" s="426">
        <v>14.18</v>
      </c>
      <c r="E2023" s="427">
        <v>14.18</v>
      </c>
    </row>
    <row r="2024" spans="1:5">
      <c r="A2024" s="215">
        <v>92104</v>
      </c>
      <c r="B2024" s="151" t="s">
        <v>36712</v>
      </c>
      <c r="C2024" s="215" t="s">
        <v>131</v>
      </c>
      <c r="D2024" s="426">
        <v>71.34</v>
      </c>
      <c r="E2024" s="427">
        <v>71.34</v>
      </c>
    </row>
    <row r="2025" spans="1:5">
      <c r="A2025" s="215">
        <v>91396</v>
      </c>
      <c r="B2025" s="151" t="s">
        <v>29896</v>
      </c>
      <c r="C2025" s="215" t="s">
        <v>131</v>
      </c>
      <c r="D2025" s="426">
        <v>29.43</v>
      </c>
      <c r="E2025" s="427">
        <v>29.43</v>
      </c>
    </row>
    <row r="2026" spans="1:5">
      <c r="A2026" s="215">
        <v>91398</v>
      </c>
      <c r="B2026" s="151" t="s">
        <v>29898</v>
      </c>
      <c r="C2026" s="215" t="s">
        <v>131</v>
      </c>
      <c r="D2026" s="426">
        <v>4.59</v>
      </c>
      <c r="E2026" s="427">
        <v>4.59</v>
      </c>
    </row>
    <row r="2027" spans="1:5">
      <c r="A2027" s="215">
        <v>91397</v>
      </c>
      <c r="B2027" s="151" t="s">
        <v>29897</v>
      </c>
      <c r="C2027" s="215" t="s">
        <v>131</v>
      </c>
      <c r="D2027" s="426">
        <v>11.38</v>
      </c>
      <c r="E2027" s="427">
        <v>11.38</v>
      </c>
    </row>
    <row r="2028" spans="1:5">
      <c r="A2028" s="215">
        <v>5763</v>
      </c>
      <c r="B2028" s="151" t="s">
        <v>29645</v>
      </c>
      <c r="C2028" s="215" t="s">
        <v>131</v>
      </c>
      <c r="D2028" s="426">
        <v>52.23</v>
      </c>
      <c r="E2028" s="427">
        <v>52.23</v>
      </c>
    </row>
    <row r="2029" spans="1:5">
      <c r="A2029" s="215">
        <v>53831</v>
      </c>
      <c r="B2029" s="151" t="s">
        <v>29683</v>
      </c>
      <c r="C2029" s="215" t="s">
        <v>131</v>
      </c>
      <c r="D2029" s="426">
        <v>194.24</v>
      </c>
      <c r="E2029" s="427">
        <v>194.24</v>
      </c>
    </row>
    <row r="2030" spans="1:5">
      <c r="A2030" s="215">
        <v>91359</v>
      </c>
      <c r="B2030" s="151" t="s">
        <v>29879</v>
      </c>
      <c r="C2030" s="215" t="s">
        <v>131</v>
      </c>
      <c r="D2030" s="426">
        <v>21.21</v>
      </c>
      <c r="E2030" s="427">
        <v>21.21</v>
      </c>
    </row>
    <row r="2031" spans="1:5">
      <c r="A2031" s="215">
        <v>91361</v>
      </c>
      <c r="B2031" s="151" t="s">
        <v>29881</v>
      </c>
      <c r="C2031" s="215" t="s">
        <v>131</v>
      </c>
      <c r="D2031" s="426">
        <v>3.27</v>
      </c>
      <c r="E2031" s="427">
        <v>3.27</v>
      </c>
    </row>
    <row r="2032" spans="1:5">
      <c r="A2032" s="215">
        <v>91360</v>
      </c>
      <c r="B2032" s="151" t="s">
        <v>29880</v>
      </c>
      <c r="C2032" s="215" t="s">
        <v>131</v>
      </c>
      <c r="D2032" s="426">
        <v>8.1199999999999992</v>
      </c>
      <c r="E2032" s="427">
        <v>8.1199999999999992</v>
      </c>
    </row>
    <row r="2033" spans="1:5">
      <c r="A2033" s="215">
        <v>53882</v>
      </c>
      <c r="B2033" s="151" t="s">
        <v>29692</v>
      </c>
      <c r="C2033" s="215" t="s">
        <v>131</v>
      </c>
      <c r="D2033" s="426">
        <v>37.31</v>
      </c>
      <c r="E2033" s="427">
        <v>37.31</v>
      </c>
    </row>
    <row r="2034" spans="1:5">
      <c r="A2034" s="215">
        <v>5747</v>
      </c>
      <c r="B2034" s="151" t="s">
        <v>29642</v>
      </c>
      <c r="C2034" s="215" t="s">
        <v>131</v>
      </c>
      <c r="D2034" s="426">
        <v>159.63</v>
      </c>
      <c r="E2034" s="427">
        <v>159.63</v>
      </c>
    </row>
    <row r="2035" spans="1:5">
      <c r="A2035" s="215">
        <v>104699</v>
      </c>
      <c r="B2035" s="151" t="s">
        <v>39346</v>
      </c>
      <c r="C2035" s="215" t="s">
        <v>131</v>
      </c>
      <c r="D2035" s="426">
        <v>0</v>
      </c>
      <c r="E2035" s="427">
        <v>0</v>
      </c>
    </row>
    <row r="2036" spans="1:5">
      <c r="A2036" s="215">
        <v>104702</v>
      </c>
      <c r="B2036" s="151" t="s">
        <v>39347</v>
      </c>
      <c r="C2036" s="215" t="s">
        <v>131</v>
      </c>
      <c r="D2036" s="426">
        <v>0</v>
      </c>
      <c r="E2036" s="427">
        <v>0</v>
      </c>
    </row>
    <row r="2037" spans="1:5">
      <c r="A2037" s="215">
        <v>104700</v>
      </c>
      <c r="B2037" s="151" t="s">
        <v>39348</v>
      </c>
      <c r="C2037" s="215" t="s">
        <v>131</v>
      </c>
      <c r="D2037" s="426">
        <v>0</v>
      </c>
      <c r="E2037" s="427">
        <v>0</v>
      </c>
    </row>
    <row r="2038" spans="1:5">
      <c r="A2038" s="215">
        <v>104701</v>
      </c>
      <c r="B2038" s="151" t="s">
        <v>39349</v>
      </c>
      <c r="C2038" s="215" t="s">
        <v>131</v>
      </c>
      <c r="D2038" s="426">
        <v>0</v>
      </c>
      <c r="E2038" s="427">
        <v>0</v>
      </c>
    </row>
    <row r="2039" spans="1:5">
      <c r="A2039" s="215">
        <v>104703</v>
      </c>
      <c r="B2039" s="151" t="s">
        <v>36770</v>
      </c>
      <c r="C2039" s="215" t="s">
        <v>131</v>
      </c>
      <c r="D2039" s="426">
        <v>93.37</v>
      </c>
      <c r="E2039" s="427">
        <v>93.37</v>
      </c>
    </row>
    <row r="2040" spans="1:5">
      <c r="A2040" s="215">
        <v>91390</v>
      </c>
      <c r="B2040" s="151" t="s">
        <v>29893</v>
      </c>
      <c r="C2040" s="215" t="s">
        <v>131</v>
      </c>
      <c r="D2040" s="426">
        <v>19.5</v>
      </c>
      <c r="E2040" s="427">
        <v>19.5</v>
      </c>
    </row>
    <row r="2041" spans="1:5">
      <c r="A2041" s="215">
        <v>91392</v>
      </c>
      <c r="B2041" s="151" t="s">
        <v>29895</v>
      </c>
      <c r="C2041" s="215" t="s">
        <v>131</v>
      </c>
      <c r="D2041" s="426">
        <v>3.13</v>
      </c>
      <c r="E2041" s="427">
        <v>3.13</v>
      </c>
    </row>
    <row r="2042" spans="1:5">
      <c r="A2042" s="215">
        <v>91391</v>
      </c>
      <c r="B2042" s="151" t="s">
        <v>29894</v>
      </c>
      <c r="C2042" s="215" t="s">
        <v>131</v>
      </c>
      <c r="D2042" s="426">
        <v>7.76</v>
      </c>
      <c r="E2042" s="427">
        <v>7.76</v>
      </c>
    </row>
    <row r="2043" spans="1:5">
      <c r="A2043" s="215">
        <v>73335</v>
      </c>
      <c r="B2043" s="151" t="s">
        <v>29700</v>
      </c>
      <c r="C2043" s="215" t="s">
        <v>131</v>
      </c>
      <c r="D2043" s="426">
        <v>35.53</v>
      </c>
      <c r="E2043" s="427">
        <v>35.53</v>
      </c>
    </row>
    <row r="2044" spans="1:5">
      <c r="A2044" s="215">
        <v>73340</v>
      </c>
      <c r="B2044" s="151" t="s">
        <v>29701</v>
      </c>
      <c r="C2044" s="215" t="s">
        <v>131</v>
      </c>
      <c r="D2044" s="426">
        <v>156.25</v>
      </c>
      <c r="E2044" s="427">
        <v>156.25</v>
      </c>
    </row>
    <row r="2045" spans="1:5">
      <c r="A2045" s="215">
        <v>89264</v>
      </c>
      <c r="B2045" s="151" t="s">
        <v>29780</v>
      </c>
      <c r="C2045" s="215" t="s">
        <v>131</v>
      </c>
      <c r="D2045" s="426">
        <v>21.37</v>
      </c>
      <c r="E2045" s="427">
        <v>21.37</v>
      </c>
    </row>
    <row r="2046" spans="1:5">
      <c r="A2046" s="215">
        <v>89266</v>
      </c>
      <c r="B2046" s="151" t="s">
        <v>29782</v>
      </c>
      <c r="C2046" s="215" t="s">
        <v>131</v>
      </c>
      <c r="D2046" s="426">
        <v>3.43</v>
      </c>
      <c r="E2046" s="427">
        <v>3.43</v>
      </c>
    </row>
    <row r="2047" spans="1:5">
      <c r="A2047" s="215">
        <v>89265</v>
      </c>
      <c r="B2047" s="151" t="s">
        <v>29781</v>
      </c>
      <c r="C2047" s="215" t="s">
        <v>131</v>
      </c>
      <c r="D2047" s="426">
        <v>8.51</v>
      </c>
      <c r="E2047" s="427">
        <v>8.51</v>
      </c>
    </row>
    <row r="2048" spans="1:5">
      <c r="A2048" s="215">
        <v>5705</v>
      </c>
      <c r="B2048" s="151" t="s">
        <v>29623</v>
      </c>
      <c r="C2048" s="215" t="s">
        <v>131</v>
      </c>
      <c r="D2048" s="426">
        <v>38.96</v>
      </c>
      <c r="E2048" s="427">
        <v>38.96</v>
      </c>
    </row>
    <row r="2049" spans="1:5">
      <c r="A2049" s="215">
        <v>53797</v>
      </c>
      <c r="B2049" s="151" t="s">
        <v>29674</v>
      </c>
      <c r="C2049" s="215" t="s">
        <v>131</v>
      </c>
      <c r="D2049" s="426">
        <v>117.59</v>
      </c>
      <c r="E2049" s="427">
        <v>117.59</v>
      </c>
    </row>
    <row r="2050" spans="1:5">
      <c r="A2050" s="215">
        <v>91354</v>
      </c>
      <c r="B2050" s="151" t="s">
        <v>29876</v>
      </c>
      <c r="C2050" s="215" t="s">
        <v>131</v>
      </c>
      <c r="D2050" s="426">
        <v>17.850000000000001</v>
      </c>
      <c r="E2050" s="427">
        <v>17.850000000000001</v>
      </c>
    </row>
    <row r="2051" spans="1:5">
      <c r="A2051" s="215">
        <v>91356</v>
      </c>
      <c r="B2051" s="151" t="s">
        <v>29878</v>
      </c>
      <c r="C2051" s="215" t="s">
        <v>131</v>
      </c>
      <c r="D2051" s="426">
        <v>2.96</v>
      </c>
      <c r="E2051" s="427">
        <v>2.96</v>
      </c>
    </row>
    <row r="2052" spans="1:5">
      <c r="A2052" s="215">
        <v>91355</v>
      </c>
      <c r="B2052" s="151" t="s">
        <v>29877</v>
      </c>
      <c r="C2052" s="215" t="s">
        <v>131</v>
      </c>
      <c r="D2052" s="426">
        <v>7.33</v>
      </c>
      <c r="E2052" s="427">
        <v>7.33</v>
      </c>
    </row>
    <row r="2053" spans="1:5">
      <c r="A2053" s="215">
        <v>5751</v>
      </c>
      <c r="B2053" s="151" t="s">
        <v>29643</v>
      </c>
      <c r="C2053" s="215" t="s">
        <v>131</v>
      </c>
      <c r="D2053" s="426">
        <v>33.46</v>
      </c>
      <c r="E2053" s="427">
        <v>33.46</v>
      </c>
    </row>
    <row r="2054" spans="1:5">
      <c r="A2054" s="215">
        <v>53827</v>
      </c>
      <c r="B2054" s="151" t="s">
        <v>29681</v>
      </c>
      <c r="C2054" s="215" t="s">
        <v>131</v>
      </c>
      <c r="D2054" s="426">
        <v>115.12</v>
      </c>
      <c r="E2054" s="427">
        <v>115.12</v>
      </c>
    </row>
    <row r="2055" spans="1:5">
      <c r="A2055" s="215">
        <v>91375</v>
      </c>
      <c r="B2055" s="151" t="s">
        <v>29885</v>
      </c>
      <c r="C2055" s="215" t="s">
        <v>131</v>
      </c>
      <c r="D2055" s="426">
        <v>19.600000000000001</v>
      </c>
      <c r="E2055" s="427">
        <v>19.600000000000001</v>
      </c>
    </row>
    <row r="2056" spans="1:5">
      <c r="A2056" s="215">
        <v>91377</v>
      </c>
      <c r="B2056" s="151" t="s">
        <v>29887</v>
      </c>
      <c r="C2056" s="215" t="s">
        <v>131</v>
      </c>
      <c r="D2056" s="426">
        <v>3.25</v>
      </c>
      <c r="E2056" s="427">
        <v>3.25</v>
      </c>
    </row>
    <row r="2057" spans="1:5">
      <c r="A2057" s="215">
        <v>91376</v>
      </c>
      <c r="B2057" s="151" t="s">
        <v>29886</v>
      </c>
      <c r="C2057" s="215" t="s">
        <v>131</v>
      </c>
      <c r="D2057" s="426">
        <v>8.0500000000000007</v>
      </c>
      <c r="E2057" s="427">
        <v>8.0500000000000007</v>
      </c>
    </row>
    <row r="2058" spans="1:5">
      <c r="A2058" s="215">
        <v>5754</v>
      </c>
      <c r="B2058" s="151" t="s">
        <v>29644</v>
      </c>
      <c r="C2058" s="215" t="s">
        <v>131</v>
      </c>
      <c r="D2058" s="426">
        <v>36.74</v>
      </c>
      <c r="E2058" s="427">
        <v>36.74</v>
      </c>
    </row>
    <row r="2059" spans="1:5">
      <c r="A2059" s="215">
        <v>53829</v>
      </c>
      <c r="B2059" s="151" t="s">
        <v>29682</v>
      </c>
      <c r="C2059" s="215" t="s">
        <v>131</v>
      </c>
      <c r="D2059" s="426">
        <v>117.59</v>
      </c>
      <c r="E2059" s="427">
        <v>117.59</v>
      </c>
    </row>
    <row r="2060" spans="1:5">
      <c r="A2060" s="215">
        <v>91026</v>
      </c>
      <c r="B2060" s="151" t="s">
        <v>29863</v>
      </c>
      <c r="C2060" s="215" t="s">
        <v>131</v>
      </c>
      <c r="D2060" s="426">
        <v>25.07</v>
      </c>
      <c r="E2060" s="427">
        <v>25.07</v>
      </c>
    </row>
    <row r="2061" spans="1:5">
      <c r="A2061" s="215">
        <v>91028</v>
      </c>
      <c r="B2061" s="151" t="s">
        <v>29865</v>
      </c>
      <c r="C2061" s="215" t="s">
        <v>131</v>
      </c>
      <c r="D2061" s="426">
        <v>4.0599999999999996</v>
      </c>
      <c r="E2061" s="427">
        <v>4.0599999999999996</v>
      </c>
    </row>
    <row r="2062" spans="1:5">
      <c r="A2062" s="215">
        <v>91027</v>
      </c>
      <c r="B2062" s="151" t="s">
        <v>29864</v>
      </c>
      <c r="C2062" s="215" t="s">
        <v>131</v>
      </c>
      <c r="D2062" s="426">
        <v>10.06</v>
      </c>
      <c r="E2062" s="427">
        <v>10.06</v>
      </c>
    </row>
    <row r="2063" spans="1:5">
      <c r="A2063" s="215">
        <v>91029</v>
      </c>
      <c r="B2063" s="151" t="s">
        <v>29866</v>
      </c>
      <c r="C2063" s="215" t="s">
        <v>131</v>
      </c>
      <c r="D2063" s="426">
        <v>45.99</v>
      </c>
      <c r="E2063" s="427">
        <v>45.99</v>
      </c>
    </row>
    <row r="2064" spans="1:5">
      <c r="A2064" s="215">
        <v>91030</v>
      </c>
      <c r="B2064" s="151" t="s">
        <v>29867</v>
      </c>
      <c r="C2064" s="215" t="s">
        <v>131</v>
      </c>
      <c r="D2064" s="426">
        <v>148.1</v>
      </c>
      <c r="E2064" s="427">
        <v>148.1</v>
      </c>
    </row>
    <row r="2065" spans="1:5">
      <c r="A2065" s="215">
        <v>102812</v>
      </c>
      <c r="B2065" s="151" t="s">
        <v>39350</v>
      </c>
      <c r="C2065" s="215" t="s">
        <v>131</v>
      </c>
      <c r="D2065" s="426">
        <v>0</v>
      </c>
      <c r="E2065" s="427">
        <v>0</v>
      </c>
    </row>
    <row r="2066" spans="1:5">
      <c r="A2066" s="215">
        <v>102813</v>
      </c>
      <c r="B2066" s="151" t="s">
        <v>39351</v>
      </c>
      <c r="C2066" s="215" t="s">
        <v>131</v>
      </c>
      <c r="D2066" s="426">
        <v>0</v>
      </c>
      <c r="E2066" s="427">
        <v>0</v>
      </c>
    </row>
    <row r="2067" spans="1:5">
      <c r="A2067" s="215">
        <v>102814</v>
      </c>
      <c r="B2067" s="151" t="s">
        <v>39352</v>
      </c>
      <c r="C2067" s="215" t="s">
        <v>131</v>
      </c>
      <c r="D2067" s="426">
        <v>0</v>
      </c>
      <c r="E2067" s="427">
        <v>0</v>
      </c>
    </row>
    <row r="2068" spans="1:5">
      <c r="A2068" s="215">
        <v>102815</v>
      </c>
      <c r="B2068" s="151" t="s">
        <v>30051</v>
      </c>
      <c r="C2068" s="215" t="s">
        <v>131</v>
      </c>
      <c r="D2068" s="426">
        <v>2.95</v>
      </c>
      <c r="E2068" s="427">
        <v>2.95</v>
      </c>
    </row>
    <row r="2069" spans="1:5">
      <c r="A2069" s="215">
        <v>91529</v>
      </c>
      <c r="B2069" s="151" t="s">
        <v>29902</v>
      </c>
      <c r="C2069" s="215" t="s">
        <v>131</v>
      </c>
      <c r="D2069" s="426">
        <v>0.92</v>
      </c>
      <c r="E2069" s="427">
        <v>0.92</v>
      </c>
    </row>
    <row r="2070" spans="1:5">
      <c r="A2070" s="215">
        <v>91530</v>
      </c>
      <c r="B2070" s="151" t="s">
        <v>29903</v>
      </c>
      <c r="C2070" s="215" t="s">
        <v>131</v>
      </c>
      <c r="D2070" s="426">
        <v>0.24</v>
      </c>
      <c r="E2070" s="427">
        <v>0.24</v>
      </c>
    </row>
    <row r="2071" spans="1:5">
      <c r="A2071" s="215">
        <v>91531</v>
      </c>
      <c r="B2071" s="151" t="s">
        <v>29904</v>
      </c>
      <c r="C2071" s="215" t="s">
        <v>131</v>
      </c>
      <c r="D2071" s="426">
        <v>1.1499999999999999</v>
      </c>
      <c r="E2071" s="427">
        <v>1.1499999999999999</v>
      </c>
    </row>
    <row r="2072" spans="1:5">
      <c r="A2072" s="215">
        <v>91532</v>
      </c>
      <c r="B2072" s="151" t="s">
        <v>29905</v>
      </c>
      <c r="C2072" s="215" t="s">
        <v>131</v>
      </c>
      <c r="D2072" s="426">
        <v>6.23</v>
      </c>
      <c r="E2072" s="427">
        <v>6.23</v>
      </c>
    </row>
    <row r="2073" spans="1:5">
      <c r="A2073" s="215">
        <v>95260</v>
      </c>
      <c r="B2073" s="151" t="s">
        <v>29994</v>
      </c>
      <c r="C2073" s="215" t="s">
        <v>131</v>
      </c>
      <c r="D2073" s="426">
        <v>0.74</v>
      </c>
      <c r="E2073" s="427">
        <v>0.74</v>
      </c>
    </row>
    <row r="2074" spans="1:5">
      <c r="A2074" s="215">
        <v>95261</v>
      </c>
      <c r="B2074" s="151" t="s">
        <v>29995</v>
      </c>
      <c r="C2074" s="215" t="s">
        <v>131</v>
      </c>
      <c r="D2074" s="426">
        <v>0.2</v>
      </c>
      <c r="E2074" s="427">
        <v>0.2</v>
      </c>
    </row>
    <row r="2075" spans="1:5">
      <c r="A2075" s="215">
        <v>95262</v>
      </c>
      <c r="B2075" s="151" t="s">
        <v>29996</v>
      </c>
      <c r="C2075" s="215" t="s">
        <v>131</v>
      </c>
      <c r="D2075" s="426">
        <v>0.93</v>
      </c>
      <c r="E2075" s="427">
        <v>0.93</v>
      </c>
    </row>
    <row r="2076" spans="1:5">
      <c r="A2076" s="215">
        <v>95263</v>
      </c>
      <c r="B2076" s="151" t="s">
        <v>29997</v>
      </c>
      <c r="C2076" s="215" t="s">
        <v>131</v>
      </c>
      <c r="D2076" s="426">
        <v>4.71</v>
      </c>
      <c r="E2076" s="427">
        <v>4.71</v>
      </c>
    </row>
    <row r="2077" spans="1:5">
      <c r="A2077" s="215">
        <v>90968</v>
      </c>
      <c r="B2077" s="151" t="s">
        <v>29850</v>
      </c>
      <c r="C2077" s="215" t="s">
        <v>131</v>
      </c>
      <c r="D2077" s="426">
        <v>7.04</v>
      </c>
      <c r="E2077" s="427">
        <v>7.04</v>
      </c>
    </row>
    <row r="2078" spans="1:5">
      <c r="A2078" s="215">
        <v>90969</v>
      </c>
      <c r="B2078" s="151" t="s">
        <v>29851</v>
      </c>
      <c r="C2078" s="215" t="s">
        <v>131</v>
      </c>
      <c r="D2078" s="426">
        <v>1.89</v>
      </c>
      <c r="E2078" s="427">
        <v>1.89</v>
      </c>
    </row>
    <row r="2079" spans="1:5">
      <c r="A2079" s="215">
        <v>90970</v>
      </c>
      <c r="B2079" s="151" t="s">
        <v>29852</v>
      </c>
      <c r="C2079" s="215" t="s">
        <v>131</v>
      </c>
      <c r="D2079" s="426">
        <v>8.81</v>
      </c>
      <c r="E2079" s="427">
        <v>8.81</v>
      </c>
    </row>
    <row r="2080" spans="1:5">
      <c r="A2080" s="215">
        <v>90971</v>
      </c>
      <c r="B2080" s="151" t="s">
        <v>29853</v>
      </c>
      <c r="C2080" s="215" t="s">
        <v>131</v>
      </c>
      <c r="D2080" s="426">
        <v>61.18</v>
      </c>
      <c r="E2080" s="427">
        <v>61.18</v>
      </c>
    </row>
    <row r="2081" spans="1:5">
      <c r="A2081" s="215">
        <v>90992</v>
      </c>
      <c r="B2081" s="151" t="s">
        <v>29858</v>
      </c>
      <c r="C2081" s="215" t="s">
        <v>131</v>
      </c>
      <c r="D2081" s="426">
        <v>8.35</v>
      </c>
      <c r="E2081" s="427">
        <v>8.35</v>
      </c>
    </row>
    <row r="2082" spans="1:5">
      <c r="A2082" s="215">
        <v>90993</v>
      </c>
      <c r="B2082" s="151" t="s">
        <v>29859</v>
      </c>
      <c r="C2082" s="215" t="s">
        <v>131</v>
      </c>
      <c r="D2082" s="426">
        <v>2.2400000000000002</v>
      </c>
      <c r="E2082" s="427">
        <v>2.2400000000000002</v>
      </c>
    </row>
    <row r="2083" spans="1:5">
      <c r="A2083" s="215">
        <v>90994</v>
      </c>
      <c r="B2083" s="151" t="s">
        <v>29860</v>
      </c>
      <c r="C2083" s="215" t="s">
        <v>131</v>
      </c>
      <c r="D2083" s="426">
        <v>10.45</v>
      </c>
      <c r="E2083" s="427">
        <v>10.45</v>
      </c>
    </row>
    <row r="2084" spans="1:5">
      <c r="A2084" s="215">
        <v>90995</v>
      </c>
      <c r="B2084" s="151" t="s">
        <v>29861</v>
      </c>
      <c r="C2084" s="215" t="s">
        <v>131</v>
      </c>
      <c r="D2084" s="426">
        <v>83.11</v>
      </c>
      <c r="E2084" s="427">
        <v>83.11</v>
      </c>
    </row>
    <row r="2085" spans="1:5">
      <c r="A2085" s="215">
        <v>90957</v>
      </c>
      <c r="B2085" s="151" t="s">
        <v>29844</v>
      </c>
      <c r="C2085" s="215" t="s">
        <v>131</v>
      </c>
      <c r="D2085" s="426">
        <v>5.26</v>
      </c>
      <c r="E2085" s="427">
        <v>5.26</v>
      </c>
    </row>
    <row r="2086" spans="1:5">
      <c r="A2086" s="215">
        <v>90958</v>
      </c>
      <c r="B2086" s="151" t="s">
        <v>29845</v>
      </c>
      <c r="C2086" s="215" t="s">
        <v>131</v>
      </c>
      <c r="D2086" s="426">
        <v>1.41</v>
      </c>
      <c r="E2086" s="427">
        <v>1.41</v>
      </c>
    </row>
    <row r="2087" spans="1:5">
      <c r="A2087" s="215">
        <v>5797</v>
      </c>
      <c r="B2087" s="151" t="s">
        <v>29650</v>
      </c>
      <c r="C2087" s="215" t="s">
        <v>131</v>
      </c>
      <c r="D2087" s="426">
        <v>6.58</v>
      </c>
      <c r="E2087" s="427">
        <v>6.58</v>
      </c>
    </row>
    <row r="2088" spans="1:5">
      <c r="A2088" s="215">
        <v>53865</v>
      </c>
      <c r="B2088" s="151" t="s">
        <v>29691</v>
      </c>
      <c r="C2088" s="215" t="s">
        <v>131</v>
      </c>
      <c r="D2088" s="426">
        <v>47.59</v>
      </c>
      <c r="E2088" s="427">
        <v>47.59</v>
      </c>
    </row>
    <row r="2089" spans="1:5">
      <c r="A2089" s="215">
        <v>90975</v>
      </c>
      <c r="B2089" s="151" t="s">
        <v>29854</v>
      </c>
      <c r="C2089" s="215" t="s">
        <v>131</v>
      </c>
      <c r="D2089" s="426">
        <v>17.89</v>
      </c>
      <c r="E2089" s="427">
        <v>17.89</v>
      </c>
    </row>
    <row r="2090" spans="1:5">
      <c r="A2090" s="215">
        <v>90976</v>
      </c>
      <c r="B2090" s="151" t="s">
        <v>29855</v>
      </c>
      <c r="C2090" s="215" t="s">
        <v>131</v>
      </c>
      <c r="D2090" s="426">
        <v>4.8</v>
      </c>
      <c r="E2090" s="427">
        <v>4.8</v>
      </c>
    </row>
    <row r="2091" spans="1:5">
      <c r="A2091" s="215">
        <v>90977</v>
      </c>
      <c r="B2091" s="151" t="s">
        <v>29856</v>
      </c>
      <c r="C2091" s="215" t="s">
        <v>131</v>
      </c>
      <c r="D2091" s="426">
        <v>22.39</v>
      </c>
      <c r="E2091" s="427">
        <v>22.39</v>
      </c>
    </row>
    <row r="2092" spans="1:5">
      <c r="A2092" s="215">
        <v>90978</v>
      </c>
      <c r="B2092" s="151" t="s">
        <v>29857</v>
      </c>
      <c r="C2092" s="215" t="s">
        <v>131</v>
      </c>
      <c r="D2092" s="426">
        <v>158.72999999999999</v>
      </c>
      <c r="E2092" s="427">
        <v>158.72999999999999</v>
      </c>
    </row>
    <row r="2093" spans="1:5">
      <c r="A2093" s="215">
        <v>90960</v>
      </c>
      <c r="B2093" s="151" t="s">
        <v>29846</v>
      </c>
      <c r="C2093" s="215" t="s">
        <v>131</v>
      </c>
      <c r="D2093" s="426">
        <v>7.02</v>
      </c>
      <c r="E2093" s="427">
        <v>7.02</v>
      </c>
    </row>
    <row r="2094" spans="1:5">
      <c r="A2094" s="215">
        <v>90961</v>
      </c>
      <c r="B2094" s="151" t="s">
        <v>29847</v>
      </c>
      <c r="C2094" s="215" t="s">
        <v>131</v>
      </c>
      <c r="D2094" s="426">
        <v>1.88</v>
      </c>
      <c r="E2094" s="427">
        <v>1.88</v>
      </c>
    </row>
    <row r="2095" spans="1:5">
      <c r="A2095" s="215">
        <v>90962</v>
      </c>
      <c r="B2095" s="151" t="s">
        <v>29848</v>
      </c>
      <c r="C2095" s="215" t="s">
        <v>131</v>
      </c>
      <c r="D2095" s="426">
        <v>8.7899999999999991</v>
      </c>
      <c r="E2095" s="427">
        <v>8.7899999999999991</v>
      </c>
    </row>
    <row r="2096" spans="1:5">
      <c r="A2096" s="215">
        <v>90963</v>
      </c>
      <c r="B2096" s="151" t="s">
        <v>29849</v>
      </c>
      <c r="C2096" s="215" t="s">
        <v>131</v>
      </c>
      <c r="D2096" s="426">
        <v>15.1</v>
      </c>
      <c r="E2096" s="427">
        <v>15.1</v>
      </c>
    </row>
    <row r="2097" spans="1:5">
      <c r="A2097" s="215">
        <v>102966</v>
      </c>
      <c r="B2097" s="151" t="s">
        <v>53186</v>
      </c>
      <c r="C2097" s="215" t="s">
        <v>131</v>
      </c>
      <c r="D2097" s="426">
        <v>0</v>
      </c>
      <c r="E2097" s="427">
        <v>0</v>
      </c>
    </row>
    <row r="2098" spans="1:5">
      <c r="A2098" s="215">
        <v>102967</v>
      </c>
      <c r="B2098" s="151" t="s">
        <v>53187</v>
      </c>
      <c r="C2098" s="215" t="s">
        <v>131</v>
      </c>
      <c r="D2098" s="426">
        <v>0</v>
      </c>
      <c r="E2098" s="427">
        <v>0</v>
      </c>
    </row>
    <row r="2099" spans="1:5">
      <c r="A2099" s="215">
        <v>102968</v>
      </c>
      <c r="B2099" s="151" t="s">
        <v>53188</v>
      </c>
      <c r="C2099" s="215" t="s">
        <v>131</v>
      </c>
      <c r="D2099" s="426">
        <v>0</v>
      </c>
      <c r="E2099" s="427">
        <v>0</v>
      </c>
    </row>
    <row r="2100" spans="1:5">
      <c r="A2100" s="215">
        <v>102969</v>
      </c>
      <c r="B2100" s="151" t="s">
        <v>36755</v>
      </c>
      <c r="C2100" s="215" t="s">
        <v>131</v>
      </c>
      <c r="D2100" s="426">
        <v>0.13</v>
      </c>
      <c r="E2100" s="427">
        <v>0.13</v>
      </c>
    </row>
    <row r="2101" spans="1:5">
      <c r="A2101" s="215">
        <v>102818</v>
      </c>
      <c r="B2101" s="151" t="s">
        <v>53189</v>
      </c>
      <c r="C2101" s="215" t="s">
        <v>131</v>
      </c>
      <c r="D2101" s="426">
        <v>0</v>
      </c>
      <c r="E2101" s="427">
        <v>0</v>
      </c>
    </row>
    <row r="2102" spans="1:5">
      <c r="A2102" s="215">
        <v>102819</v>
      </c>
      <c r="B2102" s="151" t="s">
        <v>53190</v>
      </c>
      <c r="C2102" s="215" t="s">
        <v>131</v>
      </c>
      <c r="D2102" s="426">
        <v>0</v>
      </c>
      <c r="E2102" s="427">
        <v>0</v>
      </c>
    </row>
    <row r="2103" spans="1:5">
      <c r="A2103" s="215">
        <v>102820</v>
      </c>
      <c r="B2103" s="151" t="s">
        <v>53191</v>
      </c>
      <c r="C2103" s="215" t="s">
        <v>131</v>
      </c>
      <c r="D2103" s="426">
        <v>0</v>
      </c>
      <c r="E2103" s="427">
        <v>0</v>
      </c>
    </row>
    <row r="2104" spans="1:5">
      <c r="A2104" s="215">
        <v>102832</v>
      </c>
      <c r="B2104" s="151" t="s">
        <v>53192</v>
      </c>
      <c r="C2104" s="215" t="s">
        <v>131</v>
      </c>
      <c r="D2104" s="426">
        <v>7.39</v>
      </c>
      <c r="E2104" s="427">
        <v>7.39</v>
      </c>
    </row>
    <row r="2105" spans="1:5">
      <c r="A2105" s="215">
        <v>102823</v>
      </c>
      <c r="B2105" s="151" t="s">
        <v>39353</v>
      </c>
      <c r="C2105" s="215" t="s">
        <v>131</v>
      </c>
      <c r="D2105" s="426">
        <v>0</v>
      </c>
      <c r="E2105" s="427">
        <v>0</v>
      </c>
    </row>
    <row r="2106" spans="1:5">
      <c r="A2106" s="215">
        <v>102824</v>
      </c>
      <c r="B2106" s="151" t="s">
        <v>39354</v>
      </c>
      <c r="C2106" s="215" t="s">
        <v>131</v>
      </c>
      <c r="D2106" s="426">
        <v>0</v>
      </c>
      <c r="E2106" s="427">
        <v>0</v>
      </c>
    </row>
    <row r="2107" spans="1:5">
      <c r="A2107" s="215">
        <v>102825</v>
      </c>
      <c r="B2107" s="151" t="s">
        <v>39355</v>
      </c>
      <c r="C2107" s="215" t="s">
        <v>131</v>
      </c>
      <c r="D2107" s="426">
        <v>0</v>
      </c>
      <c r="E2107" s="427">
        <v>0</v>
      </c>
    </row>
    <row r="2108" spans="1:5">
      <c r="A2108" s="215">
        <v>102826</v>
      </c>
      <c r="B2108" s="151" t="s">
        <v>36746</v>
      </c>
      <c r="C2108" s="215" t="s">
        <v>131</v>
      </c>
      <c r="D2108" s="426">
        <v>5.55</v>
      </c>
      <c r="E2108" s="427">
        <v>5.55</v>
      </c>
    </row>
    <row r="2109" spans="1:5">
      <c r="A2109" s="215">
        <v>103934</v>
      </c>
      <c r="B2109" s="151" t="s">
        <v>53193</v>
      </c>
      <c r="C2109" s="215" t="s">
        <v>131</v>
      </c>
      <c r="D2109" s="426">
        <v>0</v>
      </c>
      <c r="E2109" s="427">
        <v>0</v>
      </c>
    </row>
    <row r="2110" spans="1:5">
      <c r="A2110" s="215">
        <v>103935</v>
      </c>
      <c r="B2110" s="151" t="s">
        <v>53194</v>
      </c>
      <c r="C2110" s="215" t="s">
        <v>131</v>
      </c>
      <c r="D2110" s="426">
        <v>0</v>
      </c>
      <c r="E2110" s="427">
        <v>0</v>
      </c>
    </row>
    <row r="2111" spans="1:5">
      <c r="A2111" s="215">
        <v>103936</v>
      </c>
      <c r="B2111" s="151" t="s">
        <v>53195</v>
      </c>
      <c r="C2111" s="215" t="s">
        <v>131</v>
      </c>
      <c r="D2111" s="426">
        <v>0</v>
      </c>
      <c r="E2111" s="427">
        <v>0</v>
      </c>
    </row>
    <row r="2112" spans="1:5">
      <c r="A2112" s="215">
        <v>103937</v>
      </c>
      <c r="B2112" s="151" t="s">
        <v>53196</v>
      </c>
      <c r="C2112" s="215" t="s">
        <v>131</v>
      </c>
      <c r="D2112" s="426">
        <v>1.33</v>
      </c>
      <c r="E2112" s="427">
        <v>1.33</v>
      </c>
    </row>
    <row r="2113" spans="1:5">
      <c r="A2113" s="215">
        <v>103940</v>
      </c>
      <c r="B2113" s="151" t="s">
        <v>53197</v>
      </c>
      <c r="C2113" s="215" t="s">
        <v>131</v>
      </c>
      <c r="D2113" s="426">
        <v>0</v>
      </c>
      <c r="E2113" s="427">
        <v>0</v>
      </c>
    </row>
    <row r="2114" spans="1:5">
      <c r="A2114" s="215">
        <v>103941</v>
      </c>
      <c r="B2114" s="151" t="s">
        <v>53198</v>
      </c>
      <c r="C2114" s="215" t="s">
        <v>131</v>
      </c>
      <c r="D2114" s="426">
        <v>0</v>
      </c>
      <c r="E2114" s="427">
        <v>0</v>
      </c>
    </row>
    <row r="2115" spans="1:5">
      <c r="A2115" s="215">
        <v>103942</v>
      </c>
      <c r="B2115" s="151" t="s">
        <v>53199</v>
      </c>
      <c r="C2115" s="215" t="s">
        <v>131</v>
      </c>
      <c r="D2115" s="426">
        <v>0</v>
      </c>
      <c r="E2115" s="427">
        <v>0</v>
      </c>
    </row>
    <row r="2116" spans="1:5">
      <c r="A2116" s="215">
        <v>103943</v>
      </c>
      <c r="B2116" s="151" t="s">
        <v>53200</v>
      </c>
      <c r="C2116" s="215" t="s">
        <v>131</v>
      </c>
      <c r="D2116" s="426">
        <v>1.33</v>
      </c>
      <c r="E2116" s="427">
        <v>1.33</v>
      </c>
    </row>
    <row r="2117" spans="1:5">
      <c r="A2117" s="215">
        <v>91279</v>
      </c>
      <c r="B2117" s="151" t="s">
        <v>29872</v>
      </c>
      <c r="C2117" s="215" t="s">
        <v>131</v>
      </c>
      <c r="D2117" s="426">
        <v>0.4</v>
      </c>
      <c r="E2117" s="427">
        <v>0.4</v>
      </c>
    </row>
    <row r="2118" spans="1:5">
      <c r="A2118" s="215">
        <v>91280</v>
      </c>
      <c r="B2118" s="151" t="s">
        <v>29873</v>
      </c>
      <c r="C2118" s="215" t="s">
        <v>131</v>
      </c>
      <c r="D2118" s="426">
        <v>0.09</v>
      </c>
      <c r="E2118" s="427">
        <v>0.09</v>
      </c>
    </row>
    <row r="2119" spans="1:5">
      <c r="A2119" s="215">
        <v>91281</v>
      </c>
      <c r="B2119" s="151" t="s">
        <v>29874</v>
      </c>
      <c r="C2119" s="215" t="s">
        <v>131</v>
      </c>
      <c r="D2119" s="426">
        <v>0.51</v>
      </c>
      <c r="E2119" s="427">
        <v>0.51</v>
      </c>
    </row>
    <row r="2120" spans="1:5">
      <c r="A2120" s="215">
        <v>91282</v>
      </c>
      <c r="B2120" s="151" t="s">
        <v>29875</v>
      </c>
      <c r="C2120" s="215" t="s">
        <v>131</v>
      </c>
      <c r="D2120" s="426">
        <v>8.77</v>
      </c>
      <c r="E2120" s="427">
        <v>8.77</v>
      </c>
    </row>
    <row r="2121" spans="1:5">
      <c r="A2121" s="215">
        <v>95278</v>
      </c>
      <c r="B2121" s="151" t="s">
        <v>36738</v>
      </c>
      <c r="C2121" s="215" t="s">
        <v>131</v>
      </c>
      <c r="D2121" s="426">
        <v>0.72</v>
      </c>
      <c r="E2121" s="427">
        <v>0.72</v>
      </c>
    </row>
    <row r="2122" spans="1:5">
      <c r="A2122" s="215">
        <v>95279</v>
      </c>
      <c r="B2122" s="151" t="s">
        <v>36739</v>
      </c>
      <c r="C2122" s="215" t="s">
        <v>131</v>
      </c>
      <c r="D2122" s="426">
        <v>0.15</v>
      </c>
      <c r="E2122" s="427">
        <v>0.15</v>
      </c>
    </row>
    <row r="2123" spans="1:5">
      <c r="A2123" s="215">
        <v>95280</v>
      </c>
      <c r="B2123" s="151" t="s">
        <v>36740</v>
      </c>
      <c r="C2123" s="215" t="s">
        <v>131</v>
      </c>
      <c r="D2123" s="426">
        <v>0.7</v>
      </c>
      <c r="E2123" s="427">
        <v>0.7</v>
      </c>
    </row>
    <row r="2124" spans="1:5">
      <c r="A2124" s="215">
        <v>95281</v>
      </c>
      <c r="B2124" s="151" t="s">
        <v>53201</v>
      </c>
      <c r="C2124" s="215" t="s">
        <v>131</v>
      </c>
      <c r="D2124" s="426">
        <v>8.7100000000000009</v>
      </c>
      <c r="E2124" s="427">
        <v>8.7100000000000009</v>
      </c>
    </row>
    <row r="2125" spans="1:5">
      <c r="A2125" s="215">
        <v>95124</v>
      </c>
      <c r="B2125" s="151" t="s">
        <v>29982</v>
      </c>
      <c r="C2125" s="215" t="s">
        <v>131</v>
      </c>
      <c r="D2125" s="426">
        <v>6.67</v>
      </c>
      <c r="E2125" s="427">
        <v>6.67</v>
      </c>
    </row>
    <row r="2126" spans="1:5">
      <c r="A2126" s="215">
        <v>95123</v>
      </c>
      <c r="B2126" s="151" t="s">
        <v>29981</v>
      </c>
      <c r="C2126" s="215" t="s">
        <v>131</v>
      </c>
      <c r="D2126" s="426">
        <v>21.64</v>
      </c>
      <c r="E2126" s="427">
        <v>21.64</v>
      </c>
    </row>
    <row r="2127" spans="1:5">
      <c r="A2127" s="215">
        <v>95125</v>
      </c>
      <c r="B2127" s="151" t="s">
        <v>29983</v>
      </c>
      <c r="C2127" s="215" t="s">
        <v>131</v>
      </c>
      <c r="D2127" s="426">
        <v>23.67</v>
      </c>
      <c r="E2127" s="427">
        <v>23.67</v>
      </c>
    </row>
    <row r="2128" spans="1:5">
      <c r="A2128" s="215">
        <v>95126</v>
      </c>
      <c r="B2128" s="151" t="s">
        <v>37407</v>
      </c>
      <c r="C2128" s="215" t="s">
        <v>131</v>
      </c>
      <c r="D2128" s="426">
        <v>148.63999999999999</v>
      </c>
      <c r="E2128" s="427">
        <v>148.63999999999999</v>
      </c>
    </row>
    <row r="2129" spans="1:5">
      <c r="A2129" s="215">
        <v>92040</v>
      </c>
      <c r="B2129" s="151" t="s">
        <v>29920</v>
      </c>
      <c r="C2129" s="215" t="s">
        <v>131</v>
      </c>
      <c r="D2129" s="426">
        <v>7.84</v>
      </c>
      <c r="E2129" s="427">
        <v>7.84</v>
      </c>
    </row>
    <row r="2130" spans="1:5">
      <c r="A2130" s="215">
        <v>92041</v>
      </c>
      <c r="B2130" s="151" t="s">
        <v>29921</v>
      </c>
      <c r="C2130" s="215" t="s">
        <v>131</v>
      </c>
      <c r="D2130" s="426">
        <v>1.61</v>
      </c>
      <c r="E2130" s="427">
        <v>1.61</v>
      </c>
    </row>
    <row r="2131" spans="1:5">
      <c r="A2131" s="215">
        <v>92042</v>
      </c>
      <c r="B2131" s="151" t="s">
        <v>29922</v>
      </c>
      <c r="C2131" s="215" t="s">
        <v>131</v>
      </c>
      <c r="D2131" s="426">
        <v>6.53</v>
      </c>
      <c r="E2131" s="427">
        <v>6.53</v>
      </c>
    </row>
    <row r="2132" spans="1:5">
      <c r="A2132" s="215">
        <v>102829</v>
      </c>
      <c r="B2132" s="151" t="s">
        <v>39356</v>
      </c>
      <c r="C2132" s="215" t="s">
        <v>131</v>
      </c>
      <c r="D2132" s="426">
        <v>0</v>
      </c>
      <c r="E2132" s="427">
        <v>0</v>
      </c>
    </row>
    <row r="2133" spans="1:5">
      <c r="A2133" s="215">
        <v>102830</v>
      </c>
      <c r="B2133" s="151" t="s">
        <v>39357</v>
      </c>
      <c r="C2133" s="215" t="s">
        <v>131</v>
      </c>
      <c r="D2133" s="426">
        <v>0</v>
      </c>
      <c r="E2133" s="427">
        <v>0</v>
      </c>
    </row>
    <row r="2134" spans="1:5">
      <c r="A2134" s="215">
        <v>102831</v>
      </c>
      <c r="B2134" s="151" t="s">
        <v>39358</v>
      </c>
      <c r="C2134" s="215" t="s">
        <v>131</v>
      </c>
      <c r="D2134" s="426">
        <v>0</v>
      </c>
      <c r="E2134" s="427">
        <v>0</v>
      </c>
    </row>
    <row r="2135" spans="1:5">
      <c r="A2135" s="215">
        <v>92114</v>
      </c>
      <c r="B2135" s="151" t="s">
        <v>36718</v>
      </c>
      <c r="C2135" s="215" t="s">
        <v>131</v>
      </c>
      <c r="D2135" s="426">
        <v>0.24</v>
      </c>
      <c r="E2135" s="427">
        <v>0.24</v>
      </c>
    </row>
    <row r="2136" spans="1:5">
      <c r="A2136" s="215">
        <v>92115</v>
      </c>
      <c r="B2136" s="151" t="s">
        <v>36719</v>
      </c>
      <c r="C2136" s="215" t="s">
        <v>131</v>
      </c>
      <c r="D2136" s="426">
        <v>0.04</v>
      </c>
      <c r="E2136" s="427">
        <v>0.04</v>
      </c>
    </row>
    <row r="2137" spans="1:5">
      <c r="A2137" s="215">
        <v>92116</v>
      </c>
      <c r="B2137" s="151" t="s">
        <v>36720</v>
      </c>
      <c r="C2137" s="215" t="s">
        <v>131</v>
      </c>
      <c r="D2137" s="426">
        <v>0.16</v>
      </c>
      <c r="E2137" s="427">
        <v>0.16</v>
      </c>
    </row>
    <row r="2138" spans="1:5">
      <c r="A2138" s="215">
        <v>102912</v>
      </c>
      <c r="B2138" s="151" t="s">
        <v>39359</v>
      </c>
      <c r="C2138" s="215" t="s">
        <v>131</v>
      </c>
      <c r="D2138" s="426">
        <v>0</v>
      </c>
      <c r="E2138" s="427">
        <v>0</v>
      </c>
    </row>
    <row r="2139" spans="1:5">
      <c r="A2139" s="215">
        <v>102913</v>
      </c>
      <c r="B2139" s="151" t="s">
        <v>39360</v>
      </c>
      <c r="C2139" s="215" t="s">
        <v>131</v>
      </c>
      <c r="D2139" s="426">
        <v>0</v>
      </c>
      <c r="E2139" s="427">
        <v>0</v>
      </c>
    </row>
    <row r="2140" spans="1:5">
      <c r="A2140" s="215">
        <v>102914</v>
      </c>
      <c r="B2140" s="151" t="s">
        <v>39361</v>
      </c>
      <c r="C2140" s="215" t="s">
        <v>131</v>
      </c>
      <c r="D2140" s="426">
        <v>0</v>
      </c>
      <c r="E2140" s="427">
        <v>0</v>
      </c>
    </row>
    <row r="2141" spans="1:5">
      <c r="A2141" s="215">
        <v>102915</v>
      </c>
      <c r="B2141" s="151" t="s">
        <v>36750</v>
      </c>
      <c r="C2141" s="215" t="s">
        <v>131</v>
      </c>
      <c r="D2141" s="426">
        <v>0.54</v>
      </c>
      <c r="E2141" s="427">
        <v>0.54</v>
      </c>
    </row>
    <row r="2142" spans="1:5">
      <c r="A2142" s="215">
        <v>95716</v>
      </c>
      <c r="B2142" s="151" t="s">
        <v>30005</v>
      </c>
      <c r="C2142" s="215" t="s">
        <v>131</v>
      </c>
      <c r="D2142" s="426">
        <v>66.36</v>
      </c>
      <c r="E2142" s="427">
        <v>66.36</v>
      </c>
    </row>
    <row r="2143" spans="1:5">
      <c r="A2143" s="215">
        <v>95717</v>
      </c>
      <c r="B2143" s="151" t="s">
        <v>30006</v>
      </c>
      <c r="C2143" s="215" t="s">
        <v>131</v>
      </c>
      <c r="D2143" s="426">
        <v>17.53</v>
      </c>
      <c r="E2143" s="427">
        <v>17.53</v>
      </c>
    </row>
    <row r="2144" spans="1:5">
      <c r="A2144" s="215">
        <v>95718</v>
      </c>
      <c r="B2144" s="151" t="s">
        <v>30007</v>
      </c>
      <c r="C2144" s="215" t="s">
        <v>131</v>
      </c>
      <c r="D2144" s="426">
        <v>82.95</v>
      </c>
      <c r="E2144" s="427">
        <v>82.95</v>
      </c>
    </row>
    <row r="2145" spans="1:5">
      <c r="A2145" s="215">
        <v>95719</v>
      </c>
      <c r="B2145" s="151" t="s">
        <v>30008</v>
      </c>
      <c r="C2145" s="215" t="s">
        <v>131</v>
      </c>
      <c r="D2145" s="426">
        <v>90.78</v>
      </c>
      <c r="E2145" s="427">
        <v>90.78</v>
      </c>
    </row>
    <row r="2146" spans="1:5">
      <c r="A2146" s="215">
        <v>104712</v>
      </c>
      <c r="B2146" s="151" t="s">
        <v>39362</v>
      </c>
      <c r="C2146" s="215" t="s">
        <v>131</v>
      </c>
      <c r="D2146" s="426">
        <v>62.37</v>
      </c>
      <c r="E2146" s="427">
        <v>62.37</v>
      </c>
    </row>
    <row r="2147" spans="1:5">
      <c r="A2147" s="215">
        <v>104713</v>
      </c>
      <c r="B2147" s="151" t="s">
        <v>39363</v>
      </c>
      <c r="C2147" s="215" t="s">
        <v>131</v>
      </c>
      <c r="D2147" s="426">
        <v>16.48</v>
      </c>
      <c r="E2147" s="427">
        <v>16.48</v>
      </c>
    </row>
    <row r="2148" spans="1:5">
      <c r="A2148" s="215">
        <v>104714</v>
      </c>
      <c r="B2148" s="151" t="s">
        <v>39364</v>
      </c>
      <c r="C2148" s="215" t="s">
        <v>131</v>
      </c>
      <c r="D2148" s="426">
        <v>77.959999999999994</v>
      </c>
      <c r="E2148" s="427">
        <v>77.959999999999994</v>
      </c>
    </row>
    <row r="2149" spans="1:5">
      <c r="A2149" s="215">
        <v>104715</v>
      </c>
      <c r="B2149" s="151" t="s">
        <v>53202</v>
      </c>
      <c r="C2149" s="215" t="s">
        <v>131</v>
      </c>
      <c r="D2149" s="426">
        <v>90.78</v>
      </c>
      <c r="E2149" s="427">
        <v>90.78</v>
      </c>
    </row>
    <row r="2150" spans="1:5">
      <c r="A2150" s="215">
        <v>102894</v>
      </c>
      <c r="B2150" s="151" t="s">
        <v>39365</v>
      </c>
      <c r="C2150" s="215" t="s">
        <v>131</v>
      </c>
      <c r="D2150" s="426">
        <v>0</v>
      </c>
      <c r="E2150" s="427">
        <v>0</v>
      </c>
    </row>
    <row r="2151" spans="1:5">
      <c r="A2151" s="215">
        <v>104161</v>
      </c>
      <c r="B2151" s="151" t="s">
        <v>39366</v>
      </c>
      <c r="C2151" s="215" t="s">
        <v>131</v>
      </c>
      <c r="D2151" s="426">
        <v>0</v>
      </c>
      <c r="E2151" s="427">
        <v>0</v>
      </c>
    </row>
    <row r="2152" spans="1:5">
      <c r="A2152" s="215">
        <v>102896</v>
      </c>
      <c r="B2152" s="151" t="s">
        <v>39367</v>
      </c>
      <c r="C2152" s="215" t="s">
        <v>131</v>
      </c>
      <c r="D2152" s="426">
        <v>0</v>
      </c>
      <c r="E2152" s="427">
        <v>0</v>
      </c>
    </row>
    <row r="2153" spans="1:5">
      <c r="A2153" s="215">
        <v>102897</v>
      </c>
      <c r="B2153" s="151" t="s">
        <v>30058</v>
      </c>
      <c r="C2153" s="215" t="s">
        <v>131</v>
      </c>
      <c r="D2153" s="426">
        <v>90.78</v>
      </c>
      <c r="E2153" s="427">
        <v>90.78</v>
      </c>
    </row>
    <row r="2154" spans="1:5">
      <c r="A2154" s="215">
        <v>5627</v>
      </c>
      <c r="B2154" s="151" t="s">
        <v>29611</v>
      </c>
      <c r="C2154" s="215" t="s">
        <v>131</v>
      </c>
      <c r="D2154" s="426">
        <v>47.92</v>
      </c>
      <c r="E2154" s="427">
        <v>47.92</v>
      </c>
    </row>
    <row r="2155" spans="1:5">
      <c r="A2155" s="215">
        <v>5628</v>
      </c>
      <c r="B2155" s="151" t="s">
        <v>29612</v>
      </c>
      <c r="C2155" s="215" t="s">
        <v>131</v>
      </c>
      <c r="D2155" s="426">
        <v>12.66</v>
      </c>
      <c r="E2155" s="427">
        <v>12.66</v>
      </c>
    </row>
    <row r="2156" spans="1:5">
      <c r="A2156" s="215">
        <v>5629</v>
      </c>
      <c r="B2156" s="151" t="s">
        <v>29613</v>
      </c>
      <c r="C2156" s="215" t="s">
        <v>131</v>
      </c>
      <c r="D2156" s="426">
        <v>59.9</v>
      </c>
      <c r="E2156" s="427">
        <v>59.9</v>
      </c>
    </row>
    <row r="2157" spans="1:5">
      <c r="A2157" s="215">
        <v>5630</v>
      </c>
      <c r="B2157" s="151" t="s">
        <v>29614</v>
      </c>
      <c r="C2157" s="215" t="s">
        <v>131</v>
      </c>
      <c r="D2157" s="426">
        <v>65.05</v>
      </c>
      <c r="E2157" s="427">
        <v>65.05</v>
      </c>
    </row>
    <row r="2158" spans="1:5">
      <c r="A2158" s="215">
        <v>88900</v>
      </c>
      <c r="B2158" s="151" t="s">
        <v>29729</v>
      </c>
      <c r="C2158" s="215" t="s">
        <v>131</v>
      </c>
      <c r="D2158" s="426">
        <v>54.22</v>
      </c>
      <c r="E2158" s="427">
        <v>54.22</v>
      </c>
    </row>
    <row r="2159" spans="1:5">
      <c r="A2159" s="215">
        <v>88902</v>
      </c>
      <c r="B2159" s="151" t="s">
        <v>29730</v>
      </c>
      <c r="C2159" s="215" t="s">
        <v>131</v>
      </c>
      <c r="D2159" s="426">
        <v>14.33</v>
      </c>
      <c r="E2159" s="427">
        <v>14.33</v>
      </c>
    </row>
    <row r="2160" spans="1:5">
      <c r="A2160" s="215">
        <v>88903</v>
      </c>
      <c r="B2160" s="151" t="s">
        <v>29731</v>
      </c>
      <c r="C2160" s="215" t="s">
        <v>131</v>
      </c>
      <c r="D2160" s="426">
        <v>67.78</v>
      </c>
      <c r="E2160" s="427">
        <v>67.78</v>
      </c>
    </row>
    <row r="2161" spans="1:5">
      <c r="A2161" s="215">
        <v>88904</v>
      </c>
      <c r="B2161" s="151" t="s">
        <v>29732</v>
      </c>
      <c r="C2161" s="215" t="s">
        <v>131</v>
      </c>
      <c r="D2161" s="426">
        <v>90.78</v>
      </c>
      <c r="E2161" s="427">
        <v>90.78</v>
      </c>
    </row>
    <row r="2162" spans="1:5">
      <c r="A2162" s="215">
        <v>88569</v>
      </c>
      <c r="B2162" s="151" t="s">
        <v>29715</v>
      </c>
      <c r="C2162" s="215" t="s">
        <v>131</v>
      </c>
      <c r="D2162" s="426">
        <v>4.49</v>
      </c>
      <c r="E2162" s="427">
        <v>4.49</v>
      </c>
    </row>
    <row r="2163" spans="1:5">
      <c r="A2163" s="215">
        <v>88570</v>
      </c>
      <c r="B2163" s="151" t="s">
        <v>29716</v>
      </c>
      <c r="C2163" s="215" t="s">
        <v>131</v>
      </c>
      <c r="D2163" s="426">
        <v>1.55</v>
      </c>
      <c r="E2163" s="427">
        <v>1.55</v>
      </c>
    </row>
    <row r="2164" spans="1:5">
      <c r="A2164" s="215">
        <v>5765</v>
      </c>
      <c r="B2164" s="151" t="s">
        <v>29646</v>
      </c>
      <c r="C2164" s="215" t="s">
        <v>131</v>
      </c>
      <c r="D2164" s="426">
        <v>5.61</v>
      </c>
      <c r="E2164" s="427">
        <v>5.61</v>
      </c>
    </row>
    <row r="2165" spans="1:5">
      <c r="A2165" s="215">
        <v>5766</v>
      </c>
      <c r="B2165" s="151" t="s">
        <v>29647</v>
      </c>
      <c r="C2165" s="215" t="s">
        <v>131</v>
      </c>
      <c r="D2165" s="426">
        <v>2.9</v>
      </c>
      <c r="E2165" s="427">
        <v>2.9</v>
      </c>
    </row>
    <row r="2166" spans="1:5">
      <c r="A2166" s="215">
        <v>91468</v>
      </c>
      <c r="B2166" s="151" t="s">
        <v>53203</v>
      </c>
      <c r="C2166" s="215" t="s">
        <v>131</v>
      </c>
      <c r="D2166" s="426">
        <v>27.38</v>
      </c>
      <c r="E2166" s="427">
        <v>27.38</v>
      </c>
    </row>
    <row r="2167" spans="1:5">
      <c r="A2167" s="215">
        <v>91484</v>
      </c>
      <c r="B2167" s="151" t="s">
        <v>53204</v>
      </c>
      <c r="C2167" s="215" t="s">
        <v>131</v>
      </c>
      <c r="D2167" s="426">
        <v>4.3</v>
      </c>
      <c r="E2167" s="427">
        <v>4.3</v>
      </c>
    </row>
    <row r="2168" spans="1:5">
      <c r="A2168" s="215">
        <v>91469</v>
      </c>
      <c r="B2168" s="151" t="s">
        <v>53205</v>
      </c>
      <c r="C2168" s="215" t="s">
        <v>131</v>
      </c>
      <c r="D2168" s="426">
        <v>10.63</v>
      </c>
      <c r="E2168" s="427">
        <v>10.63</v>
      </c>
    </row>
    <row r="2169" spans="1:5">
      <c r="A2169" s="215">
        <v>83361</v>
      </c>
      <c r="B2169" s="151" t="s">
        <v>53206</v>
      </c>
      <c r="C2169" s="215" t="s">
        <v>131</v>
      </c>
      <c r="D2169" s="426">
        <v>45.33</v>
      </c>
      <c r="E2169" s="427">
        <v>45.33</v>
      </c>
    </row>
    <row r="2170" spans="1:5">
      <c r="A2170" s="215">
        <v>91485</v>
      </c>
      <c r="B2170" s="151" t="s">
        <v>53207</v>
      </c>
      <c r="C2170" s="215" t="s">
        <v>131</v>
      </c>
      <c r="D2170" s="426">
        <v>156.25</v>
      </c>
      <c r="E2170" s="427">
        <v>156.25</v>
      </c>
    </row>
    <row r="2171" spans="1:5">
      <c r="A2171" s="215">
        <v>102835</v>
      </c>
      <c r="B2171" s="151" t="s">
        <v>53208</v>
      </c>
      <c r="C2171" s="215" t="s">
        <v>131</v>
      </c>
      <c r="D2171" s="426">
        <v>0</v>
      </c>
      <c r="E2171" s="427">
        <v>0</v>
      </c>
    </row>
    <row r="2172" spans="1:5">
      <c r="A2172" s="215">
        <v>102836</v>
      </c>
      <c r="B2172" s="151" t="s">
        <v>53209</v>
      </c>
      <c r="C2172" s="215" t="s">
        <v>131</v>
      </c>
      <c r="D2172" s="426">
        <v>0</v>
      </c>
      <c r="E2172" s="427">
        <v>0</v>
      </c>
    </row>
    <row r="2173" spans="1:5">
      <c r="A2173" s="215">
        <v>102837</v>
      </c>
      <c r="B2173" s="151" t="s">
        <v>53210</v>
      </c>
      <c r="C2173" s="215" t="s">
        <v>131</v>
      </c>
      <c r="D2173" s="426">
        <v>0</v>
      </c>
      <c r="E2173" s="427">
        <v>0</v>
      </c>
    </row>
    <row r="2174" spans="1:5">
      <c r="A2174" s="215">
        <v>89230</v>
      </c>
      <c r="B2174" s="151" t="s">
        <v>29759</v>
      </c>
      <c r="C2174" s="215" t="s">
        <v>131</v>
      </c>
      <c r="D2174" s="426">
        <v>108.69</v>
      </c>
      <c r="E2174" s="427">
        <v>108.69</v>
      </c>
    </row>
    <row r="2175" spans="1:5">
      <c r="A2175" s="215">
        <v>89231</v>
      </c>
      <c r="B2175" s="151" t="s">
        <v>29760</v>
      </c>
      <c r="C2175" s="215" t="s">
        <v>131</v>
      </c>
      <c r="D2175" s="426">
        <v>33.28</v>
      </c>
      <c r="E2175" s="427">
        <v>33.28</v>
      </c>
    </row>
    <row r="2176" spans="1:5">
      <c r="A2176" s="215">
        <v>89232</v>
      </c>
      <c r="B2176" s="151" t="s">
        <v>29761</v>
      </c>
      <c r="C2176" s="215" t="s">
        <v>131</v>
      </c>
      <c r="D2176" s="426">
        <v>193.89</v>
      </c>
      <c r="E2176" s="427">
        <v>193.89</v>
      </c>
    </row>
    <row r="2177" spans="1:5">
      <c r="A2177" s="215">
        <v>89233</v>
      </c>
      <c r="B2177" s="151" t="s">
        <v>29762</v>
      </c>
      <c r="C2177" s="215" t="s">
        <v>131</v>
      </c>
      <c r="D2177" s="426">
        <v>168.69</v>
      </c>
      <c r="E2177" s="427">
        <v>168.69</v>
      </c>
    </row>
    <row r="2178" spans="1:5">
      <c r="A2178" s="215">
        <v>89236</v>
      </c>
      <c r="B2178" s="151" t="s">
        <v>29763</v>
      </c>
      <c r="C2178" s="215" t="s">
        <v>131</v>
      </c>
      <c r="D2178" s="426">
        <v>253.92</v>
      </c>
      <c r="E2178" s="427">
        <v>253.92</v>
      </c>
    </row>
    <row r="2179" spans="1:5">
      <c r="A2179" s="215">
        <v>89237</v>
      </c>
      <c r="B2179" s="151" t="s">
        <v>29764</v>
      </c>
      <c r="C2179" s="215" t="s">
        <v>131</v>
      </c>
      <c r="D2179" s="426">
        <v>77.75</v>
      </c>
      <c r="E2179" s="427">
        <v>77.75</v>
      </c>
    </row>
    <row r="2180" spans="1:5">
      <c r="A2180" s="215">
        <v>89238</v>
      </c>
      <c r="B2180" s="151" t="s">
        <v>29765</v>
      </c>
      <c r="C2180" s="215" t="s">
        <v>131</v>
      </c>
      <c r="D2180" s="426">
        <v>452.92</v>
      </c>
      <c r="E2180" s="427">
        <v>452.92</v>
      </c>
    </row>
    <row r="2181" spans="1:5">
      <c r="A2181" s="215">
        <v>89239</v>
      </c>
      <c r="B2181" s="151" t="s">
        <v>29766</v>
      </c>
      <c r="C2181" s="215" t="s">
        <v>131</v>
      </c>
      <c r="D2181" s="426">
        <v>446.11</v>
      </c>
      <c r="E2181" s="427">
        <v>446.11</v>
      </c>
    </row>
    <row r="2182" spans="1:5">
      <c r="A2182" s="215">
        <v>102930</v>
      </c>
      <c r="B2182" s="151" t="s">
        <v>39368</v>
      </c>
      <c r="C2182" s="215" t="s">
        <v>131</v>
      </c>
      <c r="D2182" s="426">
        <v>0</v>
      </c>
      <c r="E2182" s="427">
        <v>0</v>
      </c>
    </row>
    <row r="2183" spans="1:5">
      <c r="A2183" s="215">
        <v>102931</v>
      </c>
      <c r="B2183" s="151" t="s">
        <v>39369</v>
      </c>
      <c r="C2183" s="215" t="s">
        <v>131</v>
      </c>
      <c r="D2183" s="426">
        <v>0</v>
      </c>
      <c r="E2183" s="427">
        <v>0</v>
      </c>
    </row>
    <row r="2184" spans="1:5">
      <c r="A2184" s="215">
        <v>102932</v>
      </c>
      <c r="B2184" s="151" t="s">
        <v>39370</v>
      </c>
      <c r="C2184" s="215" t="s">
        <v>131</v>
      </c>
      <c r="D2184" s="426">
        <v>0</v>
      </c>
      <c r="E2184" s="427">
        <v>0</v>
      </c>
    </row>
    <row r="2185" spans="1:5">
      <c r="A2185" s="215">
        <v>102933</v>
      </c>
      <c r="B2185" s="151" t="s">
        <v>30059</v>
      </c>
      <c r="C2185" s="215" t="s">
        <v>131</v>
      </c>
      <c r="D2185" s="426">
        <v>0.81</v>
      </c>
      <c r="E2185" s="427">
        <v>0.81</v>
      </c>
    </row>
    <row r="2186" spans="1:5">
      <c r="A2186" s="215">
        <v>93411</v>
      </c>
      <c r="B2186" s="151" t="s">
        <v>29962</v>
      </c>
      <c r="C2186" s="215" t="s">
        <v>131</v>
      </c>
      <c r="D2186" s="426">
        <v>0.37</v>
      </c>
      <c r="E2186" s="427">
        <v>0.37</v>
      </c>
    </row>
    <row r="2187" spans="1:5">
      <c r="A2187" s="215">
        <v>93412</v>
      </c>
      <c r="B2187" s="151" t="s">
        <v>29963</v>
      </c>
      <c r="C2187" s="215" t="s">
        <v>131</v>
      </c>
      <c r="D2187" s="426">
        <v>0.13</v>
      </c>
      <c r="E2187" s="427">
        <v>0.13</v>
      </c>
    </row>
    <row r="2188" spans="1:5">
      <c r="A2188" s="215">
        <v>93413</v>
      </c>
      <c r="B2188" s="151" t="s">
        <v>29964</v>
      </c>
      <c r="C2188" s="215" t="s">
        <v>131</v>
      </c>
      <c r="D2188" s="426">
        <v>0.33</v>
      </c>
      <c r="E2188" s="427">
        <v>0.33</v>
      </c>
    </row>
    <row r="2189" spans="1:5">
      <c r="A2189" s="215">
        <v>93414</v>
      </c>
      <c r="B2189" s="151" t="s">
        <v>29965</v>
      </c>
      <c r="C2189" s="215" t="s">
        <v>131</v>
      </c>
      <c r="D2189" s="426">
        <v>11.01</v>
      </c>
      <c r="E2189" s="427">
        <v>11.01</v>
      </c>
    </row>
    <row r="2190" spans="1:5">
      <c r="A2190" s="215">
        <v>88855</v>
      </c>
      <c r="B2190" s="151" t="s">
        <v>37401</v>
      </c>
      <c r="C2190" s="215" t="s">
        <v>131</v>
      </c>
      <c r="D2190" s="426">
        <v>3.21</v>
      </c>
      <c r="E2190" s="427">
        <v>3.21</v>
      </c>
    </row>
    <row r="2191" spans="1:5">
      <c r="A2191" s="215">
        <v>88856</v>
      </c>
      <c r="B2191" s="151" t="s">
        <v>37402</v>
      </c>
      <c r="C2191" s="215" t="s">
        <v>131</v>
      </c>
      <c r="D2191" s="426">
        <v>0.88</v>
      </c>
      <c r="E2191" s="427">
        <v>0.88</v>
      </c>
    </row>
    <row r="2192" spans="1:5">
      <c r="A2192" s="215">
        <v>5658</v>
      </c>
      <c r="B2192" s="151" t="s">
        <v>37398</v>
      </c>
      <c r="C2192" s="215" t="s">
        <v>131</v>
      </c>
      <c r="D2192" s="426">
        <v>2.23</v>
      </c>
      <c r="E2192" s="427">
        <v>2.23</v>
      </c>
    </row>
    <row r="2193" spans="1:5">
      <c r="A2193" s="215">
        <v>53840</v>
      </c>
      <c r="B2193" s="151" t="s">
        <v>29684</v>
      </c>
      <c r="C2193" s="215" t="s">
        <v>131</v>
      </c>
      <c r="D2193" s="426">
        <v>2.52</v>
      </c>
      <c r="E2193" s="427">
        <v>2.52</v>
      </c>
    </row>
    <row r="2194" spans="1:5">
      <c r="A2194" s="215">
        <v>87026</v>
      </c>
      <c r="B2194" s="151" t="s">
        <v>29706</v>
      </c>
      <c r="C2194" s="215" t="s">
        <v>131</v>
      </c>
      <c r="D2194" s="426">
        <v>0.69</v>
      </c>
      <c r="E2194" s="427">
        <v>0.69</v>
      </c>
    </row>
    <row r="2195" spans="1:5">
      <c r="A2195" s="215">
        <v>53841</v>
      </c>
      <c r="B2195" s="151" t="s">
        <v>29685</v>
      </c>
      <c r="C2195" s="215" t="s">
        <v>131</v>
      </c>
      <c r="D2195" s="426">
        <v>1.75</v>
      </c>
      <c r="E2195" s="427">
        <v>1.75</v>
      </c>
    </row>
    <row r="2196" spans="1:5">
      <c r="A2196" s="215">
        <v>95209</v>
      </c>
      <c r="B2196" s="151" t="s">
        <v>53211</v>
      </c>
      <c r="C2196" s="215" t="s">
        <v>131</v>
      </c>
      <c r="D2196" s="426">
        <v>12.42</v>
      </c>
      <c r="E2196" s="427">
        <v>12.42</v>
      </c>
    </row>
    <row r="2197" spans="1:5">
      <c r="A2197" s="215">
        <v>95210</v>
      </c>
      <c r="B2197" s="151" t="s">
        <v>53212</v>
      </c>
      <c r="C2197" s="215" t="s">
        <v>131</v>
      </c>
      <c r="D2197" s="426">
        <v>58.74</v>
      </c>
      <c r="E2197" s="427">
        <v>58.74</v>
      </c>
    </row>
    <row r="2198" spans="1:5">
      <c r="A2198" s="215">
        <v>95211</v>
      </c>
      <c r="B2198" s="151" t="s">
        <v>53213</v>
      </c>
      <c r="C2198" s="215" t="s">
        <v>131</v>
      </c>
      <c r="D2198" s="426">
        <v>8.1300000000000008</v>
      </c>
      <c r="E2198" s="427">
        <v>8.1300000000000008</v>
      </c>
    </row>
    <row r="2199" spans="1:5">
      <c r="A2199" s="215">
        <v>93267</v>
      </c>
      <c r="B2199" s="151" t="s">
        <v>53214</v>
      </c>
      <c r="C2199" s="215" t="s">
        <v>131</v>
      </c>
      <c r="D2199" s="426">
        <v>26.66</v>
      </c>
      <c r="E2199" s="427">
        <v>26.66</v>
      </c>
    </row>
    <row r="2200" spans="1:5">
      <c r="A2200" s="215">
        <v>93269</v>
      </c>
      <c r="B2200" s="151" t="s">
        <v>53215</v>
      </c>
      <c r="C2200" s="215" t="s">
        <v>131</v>
      </c>
      <c r="D2200" s="426">
        <v>10</v>
      </c>
      <c r="E2200" s="427">
        <v>10</v>
      </c>
    </row>
    <row r="2201" spans="1:5">
      <c r="A2201" s="215">
        <v>93270</v>
      </c>
      <c r="B2201" s="151" t="s">
        <v>53216</v>
      </c>
      <c r="C2201" s="215" t="s">
        <v>131</v>
      </c>
      <c r="D2201" s="426">
        <v>25.92</v>
      </c>
      <c r="E2201" s="427">
        <v>25.92</v>
      </c>
    </row>
    <row r="2202" spans="1:5">
      <c r="A2202" s="215">
        <v>93271</v>
      </c>
      <c r="B2202" s="151" t="s">
        <v>53217</v>
      </c>
      <c r="C2202" s="215" t="s">
        <v>131</v>
      </c>
      <c r="D2202" s="426">
        <v>8.1300000000000008</v>
      </c>
      <c r="E2202" s="427">
        <v>8.1300000000000008</v>
      </c>
    </row>
    <row r="2203" spans="1:5">
      <c r="A2203" s="215">
        <v>95208</v>
      </c>
      <c r="B2203" s="151" t="s">
        <v>53218</v>
      </c>
      <c r="C2203" s="215" t="s">
        <v>131</v>
      </c>
      <c r="D2203" s="426">
        <v>53.71</v>
      </c>
      <c r="E2203" s="427">
        <v>53.71</v>
      </c>
    </row>
    <row r="2204" spans="1:5">
      <c r="A2204" s="215">
        <v>83761</v>
      </c>
      <c r="B2204" s="151" t="s">
        <v>29702</v>
      </c>
      <c r="C2204" s="215" t="s">
        <v>131</v>
      </c>
      <c r="D2204" s="426">
        <v>10.38</v>
      </c>
      <c r="E2204" s="427">
        <v>10.38</v>
      </c>
    </row>
    <row r="2205" spans="1:5">
      <c r="A2205" s="215">
        <v>83764</v>
      </c>
      <c r="B2205" s="151" t="s">
        <v>29705</v>
      </c>
      <c r="C2205" s="215" t="s">
        <v>131</v>
      </c>
      <c r="D2205" s="426">
        <v>3.66</v>
      </c>
      <c r="E2205" s="427">
        <v>3.66</v>
      </c>
    </row>
    <row r="2206" spans="1:5">
      <c r="A2206" s="215">
        <v>83762</v>
      </c>
      <c r="B2206" s="151" t="s">
        <v>29703</v>
      </c>
      <c r="C2206" s="215" t="s">
        <v>131</v>
      </c>
      <c r="D2206" s="426">
        <v>9.27</v>
      </c>
      <c r="E2206" s="427">
        <v>9.27</v>
      </c>
    </row>
    <row r="2207" spans="1:5">
      <c r="A2207" s="215">
        <v>83763</v>
      </c>
      <c r="B2207" s="151" t="s">
        <v>29704</v>
      </c>
      <c r="C2207" s="215" t="s">
        <v>131</v>
      </c>
      <c r="D2207" s="426">
        <v>50.67</v>
      </c>
      <c r="E2207" s="427">
        <v>50.67</v>
      </c>
    </row>
    <row r="2208" spans="1:5">
      <c r="A2208" s="215">
        <v>95874</v>
      </c>
      <c r="B2208" s="151" t="s">
        <v>30012</v>
      </c>
      <c r="C2208" s="215" t="s">
        <v>131</v>
      </c>
      <c r="D2208" s="426">
        <v>11.09</v>
      </c>
      <c r="E2208" s="427">
        <v>11.09</v>
      </c>
    </row>
    <row r="2209" spans="1:5">
      <c r="A2209" s="215">
        <v>95869</v>
      </c>
      <c r="B2209" s="151" t="s">
        <v>30009</v>
      </c>
      <c r="C2209" s="215" t="s">
        <v>131</v>
      </c>
      <c r="D2209" s="426">
        <v>3.91</v>
      </c>
      <c r="E2209" s="427">
        <v>3.91</v>
      </c>
    </row>
    <row r="2210" spans="1:5">
      <c r="A2210" s="215">
        <v>95870</v>
      </c>
      <c r="B2210" s="151" t="s">
        <v>30010</v>
      </c>
      <c r="C2210" s="215" t="s">
        <v>131</v>
      </c>
      <c r="D2210" s="426">
        <v>9.9</v>
      </c>
      <c r="E2210" s="427">
        <v>9.9</v>
      </c>
    </row>
    <row r="2211" spans="1:5">
      <c r="A2211" s="215">
        <v>95871</v>
      </c>
      <c r="B2211" s="151" t="s">
        <v>30011</v>
      </c>
      <c r="C2211" s="215" t="s">
        <v>131</v>
      </c>
      <c r="D2211" s="426">
        <v>275.66000000000003</v>
      </c>
      <c r="E2211" s="427">
        <v>275.66000000000003</v>
      </c>
    </row>
    <row r="2212" spans="1:5">
      <c r="A2212" s="215">
        <v>104684</v>
      </c>
      <c r="B2212" s="151" t="s">
        <v>39371</v>
      </c>
      <c r="C2212" s="215" t="s">
        <v>131</v>
      </c>
      <c r="D2212" s="426">
        <v>0</v>
      </c>
      <c r="E2212" s="427">
        <v>0</v>
      </c>
    </row>
    <row r="2213" spans="1:5">
      <c r="A2213" s="215">
        <v>104685</v>
      </c>
      <c r="B2213" s="151" t="s">
        <v>39372</v>
      </c>
      <c r="C2213" s="215" t="s">
        <v>131</v>
      </c>
      <c r="D2213" s="426">
        <v>0</v>
      </c>
      <c r="E2213" s="427">
        <v>0</v>
      </c>
    </row>
    <row r="2214" spans="1:5">
      <c r="A2214" s="215">
        <v>104686</v>
      </c>
      <c r="B2214" s="151" t="s">
        <v>39373</v>
      </c>
      <c r="C2214" s="215" t="s">
        <v>131</v>
      </c>
      <c r="D2214" s="426">
        <v>0</v>
      </c>
      <c r="E2214" s="427">
        <v>0</v>
      </c>
    </row>
    <row r="2215" spans="1:5">
      <c r="A2215" s="215">
        <v>104687</v>
      </c>
      <c r="B2215" s="151" t="s">
        <v>36768</v>
      </c>
      <c r="C2215" s="215" t="s">
        <v>131</v>
      </c>
      <c r="D2215" s="426">
        <v>453.72</v>
      </c>
      <c r="E2215" s="427">
        <v>453.72</v>
      </c>
    </row>
    <row r="2216" spans="1:5">
      <c r="A2216" s="215">
        <v>73303</v>
      </c>
      <c r="B2216" s="151" t="s">
        <v>29694</v>
      </c>
      <c r="C2216" s="215" t="s">
        <v>131</v>
      </c>
      <c r="D2216" s="426">
        <v>7.79</v>
      </c>
      <c r="E2216" s="427">
        <v>7.79</v>
      </c>
    </row>
    <row r="2217" spans="1:5">
      <c r="A2217" s="215">
        <v>93235</v>
      </c>
      <c r="B2217" s="151" t="s">
        <v>29945</v>
      </c>
      <c r="C2217" s="215" t="s">
        <v>131</v>
      </c>
      <c r="D2217" s="426">
        <v>2.74</v>
      </c>
      <c r="E2217" s="427">
        <v>2.74</v>
      </c>
    </row>
    <row r="2218" spans="1:5">
      <c r="A2218" s="215">
        <v>73307</v>
      </c>
      <c r="B2218" s="151" t="s">
        <v>29695</v>
      </c>
      <c r="C2218" s="215" t="s">
        <v>131</v>
      </c>
      <c r="D2218" s="426">
        <v>6.95</v>
      </c>
      <c r="E2218" s="427">
        <v>6.95</v>
      </c>
    </row>
    <row r="2219" spans="1:5">
      <c r="A2219" s="215">
        <v>73311</v>
      </c>
      <c r="B2219" s="151" t="s">
        <v>29697</v>
      </c>
      <c r="C2219" s="215" t="s">
        <v>131</v>
      </c>
      <c r="D2219" s="426">
        <v>179.81</v>
      </c>
      <c r="E2219" s="427">
        <v>179.81</v>
      </c>
    </row>
    <row r="2220" spans="1:5">
      <c r="A2220" s="215">
        <v>93423</v>
      </c>
      <c r="B2220" s="151" t="s">
        <v>29970</v>
      </c>
      <c r="C2220" s="215" t="s">
        <v>131</v>
      </c>
      <c r="D2220" s="426">
        <v>6.94</v>
      </c>
      <c r="E2220" s="427">
        <v>6.94</v>
      </c>
    </row>
    <row r="2221" spans="1:5">
      <c r="A2221" s="215">
        <v>93424</v>
      </c>
      <c r="B2221" s="151" t="s">
        <v>29971</v>
      </c>
      <c r="C2221" s="215" t="s">
        <v>131</v>
      </c>
      <c r="D2221" s="426">
        <v>2.44</v>
      </c>
      <c r="E2221" s="427">
        <v>2.44</v>
      </c>
    </row>
    <row r="2222" spans="1:5">
      <c r="A2222" s="215">
        <v>93425</v>
      </c>
      <c r="B2222" s="151" t="s">
        <v>29972</v>
      </c>
      <c r="C2222" s="215" t="s">
        <v>131</v>
      </c>
      <c r="D2222" s="426">
        <v>6.19</v>
      </c>
      <c r="E2222" s="427">
        <v>6.19</v>
      </c>
    </row>
    <row r="2223" spans="1:5">
      <c r="A2223" s="215">
        <v>93426</v>
      </c>
      <c r="B2223" s="151" t="s">
        <v>29973</v>
      </c>
      <c r="C2223" s="215" t="s">
        <v>131</v>
      </c>
      <c r="D2223" s="426">
        <v>161.81</v>
      </c>
      <c r="E2223" s="427">
        <v>161.81</v>
      </c>
    </row>
    <row r="2224" spans="1:5">
      <c r="A2224" s="215">
        <v>93417</v>
      </c>
      <c r="B2224" s="151" t="s">
        <v>29966</v>
      </c>
      <c r="C2224" s="215" t="s">
        <v>131</v>
      </c>
      <c r="D2224" s="426">
        <v>4.9000000000000004</v>
      </c>
      <c r="E2224" s="427">
        <v>4.9000000000000004</v>
      </c>
    </row>
    <row r="2225" spans="1:5">
      <c r="A2225" s="215">
        <v>93418</v>
      </c>
      <c r="B2225" s="151" t="s">
        <v>29967</v>
      </c>
      <c r="C2225" s="215" t="s">
        <v>131</v>
      </c>
      <c r="D2225" s="426">
        <v>1.72</v>
      </c>
      <c r="E2225" s="427">
        <v>1.72</v>
      </c>
    </row>
    <row r="2226" spans="1:5">
      <c r="A2226" s="215">
        <v>93419</v>
      </c>
      <c r="B2226" s="151" t="s">
        <v>29968</v>
      </c>
      <c r="C2226" s="215" t="s">
        <v>131</v>
      </c>
      <c r="D2226" s="426">
        <v>4.37</v>
      </c>
      <c r="E2226" s="427">
        <v>4.37</v>
      </c>
    </row>
    <row r="2227" spans="1:5">
      <c r="A2227" s="215">
        <v>93420</v>
      </c>
      <c r="B2227" s="151" t="s">
        <v>29969</v>
      </c>
      <c r="C2227" s="215" t="s">
        <v>131</v>
      </c>
      <c r="D2227" s="426">
        <v>67.7</v>
      </c>
      <c r="E2227" s="427">
        <v>67.7</v>
      </c>
    </row>
    <row r="2228" spans="1:5">
      <c r="A2228" s="215">
        <v>93277</v>
      </c>
      <c r="B2228" s="151" t="s">
        <v>29949</v>
      </c>
      <c r="C2228" s="215" t="s">
        <v>131</v>
      </c>
      <c r="D2228" s="426">
        <v>0.26</v>
      </c>
      <c r="E2228" s="427">
        <v>0.26</v>
      </c>
    </row>
    <row r="2229" spans="1:5">
      <c r="A2229" s="215">
        <v>93278</v>
      </c>
      <c r="B2229" s="151" t="s">
        <v>29950</v>
      </c>
      <c r="C2229" s="215" t="s">
        <v>131</v>
      </c>
      <c r="D2229" s="426">
        <v>0.06</v>
      </c>
      <c r="E2229" s="427">
        <v>0.06</v>
      </c>
    </row>
    <row r="2230" spans="1:5">
      <c r="A2230" s="215">
        <v>93279</v>
      </c>
      <c r="B2230" s="151" t="s">
        <v>29951</v>
      </c>
      <c r="C2230" s="215" t="s">
        <v>131</v>
      </c>
      <c r="D2230" s="426">
        <v>0.25</v>
      </c>
      <c r="E2230" s="427">
        <v>0.25</v>
      </c>
    </row>
    <row r="2231" spans="1:5">
      <c r="A2231" s="215">
        <v>93280</v>
      </c>
      <c r="B2231" s="151" t="s">
        <v>29952</v>
      </c>
      <c r="C2231" s="215" t="s">
        <v>131</v>
      </c>
      <c r="D2231" s="426">
        <v>0.67</v>
      </c>
      <c r="E2231" s="427">
        <v>0.67</v>
      </c>
    </row>
    <row r="2232" spans="1:5">
      <c r="A2232" s="215">
        <v>104909</v>
      </c>
      <c r="B2232" s="151" t="s">
        <v>39374</v>
      </c>
      <c r="C2232" s="215" t="s">
        <v>131</v>
      </c>
      <c r="D2232" s="426">
        <v>0</v>
      </c>
      <c r="E2232" s="427">
        <v>0</v>
      </c>
    </row>
    <row r="2233" spans="1:5">
      <c r="A2233" s="215">
        <v>104910</v>
      </c>
      <c r="B2233" s="151" t="s">
        <v>39375</v>
      </c>
      <c r="C2233" s="215" t="s">
        <v>131</v>
      </c>
      <c r="D2233" s="426">
        <v>0</v>
      </c>
      <c r="E2233" s="427">
        <v>0</v>
      </c>
    </row>
    <row r="2234" spans="1:5">
      <c r="A2234" s="215">
        <v>104911</v>
      </c>
      <c r="B2234" s="151" t="s">
        <v>39376</v>
      </c>
      <c r="C2234" s="215" t="s">
        <v>131</v>
      </c>
      <c r="D2234" s="426">
        <v>0</v>
      </c>
      <c r="E2234" s="427">
        <v>0</v>
      </c>
    </row>
    <row r="2235" spans="1:5">
      <c r="A2235" s="215">
        <v>104912</v>
      </c>
      <c r="B2235" s="151" t="s">
        <v>37415</v>
      </c>
      <c r="C2235" s="215" t="s">
        <v>131</v>
      </c>
      <c r="D2235" s="426">
        <v>33.270000000000003</v>
      </c>
      <c r="E2235" s="427">
        <v>33.270000000000003</v>
      </c>
    </row>
    <row r="2236" spans="1:5">
      <c r="A2236" s="215">
        <v>102840</v>
      </c>
      <c r="B2236" s="151" t="s">
        <v>39377</v>
      </c>
      <c r="C2236" s="215" t="s">
        <v>131</v>
      </c>
      <c r="D2236" s="426">
        <v>0</v>
      </c>
      <c r="E2236" s="427">
        <v>0</v>
      </c>
    </row>
    <row r="2237" spans="1:5">
      <c r="A2237" s="215">
        <v>102841</v>
      </c>
      <c r="B2237" s="151" t="s">
        <v>39378</v>
      </c>
      <c r="C2237" s="215" t="s">
        <v>131</v>
      </c>
      <c r="D2237" s="426">
        <v>0</v>
      </c>
      <c r="E2237" s="427">
        <v>0</v>
      </c>
    </row>
    <row r="2238" spans="1:5">
      <c r="A2238" s="215">
        <v>102842</v>
      </c>
      <c r="B2238" s="151" t="s">
        <v>39379</v>
      </c>
      <c r="C2238" s="215" t="s">
        <v>131</v>
      </c>
      <c r="D2238" s="426">
        <v>0</v>
      </c>
      <c r="E2238" s="427">
        <v>0</v>
      </c>
    </row>
    <row r="2239" spans="1:5">
      <c r="A2239" s="215">
        <v>102843</v>
      </c>
      <c r="B2239" s="151" t="s">
        <v>30052</v>
      </c>
      <c r="C2239" s="215" t="s">
        <v>131</v>
      </c>
      <c r="D2239" s="426">
        <v>135.9</v>
      </c>
      <c r="E2239" s="427">
        <v>135.9</v>
      </c>
    </row>
    <row r="2240" spans="1:5">
      <c r="A2240" s="215">
        <v>89267</v>
      </c>
      <c r="B2240" s="151" t="s">
        <v>29783</v>
      </c>
      <c r="C2240" s="215" t="s">
        <v>131</v>
      </c>
      <c r="D2240" s="426">
        <v>51.81</v>
      </c>
      <c r="E2240" s="427">
        <v>51.81</v>
      </c>
    </row>
    <row r="2241" spans="1:5">
      <c r="A2241" s="215">
        <v>89269</v>
      </c>
      <c r="B2241" s="151" t="s">
        <v>29785</v>
      </c>
      <c r="C2241" s="215" t="s">
        <v>131</v>
      </c>
      <c r="D2241" s="426">
        <v>7.38</v>
      </c>
      <c r="E2241" s="427">
        <v>7.38</v>
      </c>
    </row>
    <row r="2242" spans="1:5">
      <c r="A2242" s="215">
        <v>89268</v>
      </c>
      <c r="B2242" s="151" t="s">
        <v>29784</v>
      </c>
      <c r="C2242" s="215" t="s">
        <v>131</v>
      </c>
      <c r="D2242" s="426">
        <v>18.260000000000002</v>
      </c>
      <c r="E2242" s="427">
        <v>18.260000000000002</v>
      </c>
    </row>
    <row r="2243" spans="1:5">
      <c r="A2243" s="215">
        <v>89270</v>
      </c>
      <c r="B2243" s="151" t="s">
        <v>29786</v>
      </c>
      <c r="C2243" s="215" t="s">
        <v>131</v>
      </c>
      <c r="D2243" s="426">
        <v>83.29</v>
      </c>
      <c r="E2243" s="427">
        <v>83.29</v>
      </c>
    </row>
    <row r="2244" spans="1:5">
      <c r="A2244" s="215">
        <v>89271</v>
      </c>
      <c r="B2244" s="151" t="s">
        <v>29787</v>
      </c>
      <c r="C2244" s="215" t="s">
        <v>131</v>
      </c>
      <c r="D2244" s="426">
        <v>29.29</v>
      </c>
      <c r="E2244" s="427">
        <v>29.29</v>
      </c>
    </row>
    <row r="2245" spans="1:5">
      <c r="A2245" s="215">
        <v>93283</v>
      </c>
      <c r="B2245" s="151" t="s">
        <v>29953</v>
      </c>
      <c r="C2245" s="215" t="s">
        <v>131</v>
      </c>
      <c r="D2245" s="426">
        <v>99.64</v>
      </c>
      <c r="E2245" s="427">
        <v>99.64</v>
      </c>
    </row>
    <row r="2246" spans="1:5">
      <c r="A2246" s="215">
        <v>93296</v>
      </c>
      <c r="B2246" s="151" t="s">
        <v>29957</v>
      </c>
      <c r="C2246" s="215" t="s">
        <v>131</v>
      </c>
      <c r="D2246" s="426">
        <v>14.19</v>
      </c>
      <c r="E2246" s="427">
        <v>14.19</v>
      </c>
    </row>
    <row r="2247" spans="1:5">
      <c r="A2247" s="215">
        <v>93284</v>
      </c>
      <c r="B2247" s="151" t="s">
        <v>29954</v>
      </c>
      <c r="C2247" s="215" t="s">
        <v>131</v>
      </c>
      <c r="D2247" s="426">
        <v>35.119999999999997</v>
      </c>
      <c r="E2247" s="427">
        <v>35.119999999999997</v>
      </c>
    </row>
    <row r="2248" spans="1:5">
      <c r="A2248" s="215">
        <v>93285</v>
      </c>
      <c r="B2248" s="151" t="s">
        <v>29955</v>
      </c>
      <c r="C2248" s="215" t="s">
        <v>131</v>
      </c>
      <c r="D2248" s="426">
        <v>160.16999999999999</v>
      </c>
      <c r="E2248" s="427">
        <v>160.16999999999999</v>
      </c>
    </row>
    <row r="2249" spans="1:5">
      <c r="A2249" s="215">
        <v>93286</v>
      </c>
      <c r="B2249" s="151" t="s">
        <v>29956</v>
      </c>
      <c r="C2249" s="215" t="s">
        <v>131</v>
      </c>
      <c r="D2249" s="426">
        <v>11.31</v>
      </c>
      <c r="E2249" s="427">
        <v>11.31</v>
      </c>
    </row>
    <row r="2250" spans="1:5">
      <c r="A2250" s="215">
        <v>104706</v>
      </c>
      <c r="B2250" s="151" t="s">
        <v>39380</v>
      </c>
      <c r="C2250" s="215" t="s">
        <v>131</v>
      </c>
      <c r="D2250" s="426">
        <v>0</v>
      </c>
      <c r="E2250" s="427">
        <v>0</v>
      </c>
    </row>
    <row r="2251" spans="1:5">
      <c r="A2251" s="215">
        <v>104707</v>
      </c>
      <c r="B2251" s="151" t="s">
        <v>39381</v>
      </c>
      <c r="C2251" s="215" t="s">
        <v>131</v>
      </c>
      <c r="D2251" s="426">
        <v>0</v>
      </c>
      <c r="E2251" s="427">
        <v>0</v>
      </c>
    </row>
    <row r="2252" spans="1:5">
      <c r="A2252" s="215">
        <v>104708</v>
      </c>
      <c r="B2252" s="151" t="s">
        <v>39382</v>
      </c>
      <c r="C2252" s="215" t="s">
        <v>131</v>
      </c>
      <c r="D2252" s="426">
        <v>0</v>
      </c>
      <c r="E2252" s="427">
        <v>0</v>
      </c>
    </row>
    <row r="2253" spans="1:5">
      <c r="A2253" s="215">
        <v>104709</v>
      </c>
      <c r="B2253" s="151" t="s">
        <v>36771</v>
      </c>
      <c r="C2253" s="215" t="s">
        <v>131</v>
      </c>
      <c r="D2253" s="426">
        <v>1180.82</v>
      </c>
      <c r="E2253" s="427">
        <v>1180.82</v>
      </c>
    </row>
    <row r="2254" spans="1:5">
      <c r="A2254" s="215">
        <v>104903</v>
      </c>
      <c r="B2254" s="151" t="s">
        <v>39383</v>
      </c>
      <c r="C2254" s="215" t="s">
        <v>131</v>
      </c>
      <c r="D2254" s="426">
        <v>0</v>
      </c>
      <c r="E2254" s="427">
        <v>0</v>
      </c>
    </row>
    <row r="2255" spans="1:5">
      <c r="A2255" s="215">
        <v>104904</v>
      </c>
      <c r="B2255" s="151" t="s">
        <v>39384</v>
      </c>
      <c r="C2255" s="215" t="s">
        <v>131</v>
      </c>
      <c r="D2255" s="426">
        <v>0</v>
      </c>
      <c r="E2255" s="427">
        <v>0</v>
      </c>
    </row>
    <row r="2256" spans="1:5">
      <c r="A2256" s="215">
        <v>104905</v>
      </c>
      <c r="B2256" s="151" t="s">
        <v>39385</v>
      </c>
      <c r="C2256" s="215" t="s">
        <v>131</v>
      </c>
      <c r="D2256" s="426">
        <v>0</v>
      </c>
      <c r="E2256" s="427">
        <v>0</v>
      </c>
    </row>
    <row r="2257" spans="1:5">
      <c r="A2257" s="215">
        <v>104906</v>
      </c>
      <c r="B2257" s="151" t="s">
        <v>37414</v>
      </c>
      <c r="C2257" s="215" t="s">
        <v>131</v>
      </c>
      <c r="D2257" s="426">
        <v>99.66</v>
      </c>
      <c r="E2257" s="427">
        <v>99.66</v>
      </c>
    </row>
    <row r="2258" spans="1:5">
      <c r="A2258" s="215">
        <v>102846</v>
      </c>
      <c r="B2258" s="151" t="s">
        <v>39386</v>
      </c>
      <c r="C2258" s="215" t="s">
        <v>131</v>
      </c>
      <c r="D2258" s="426">
        <v>0</v>
      </c>
      <c r="E2258" s="427">
        <v>0</v>
      </c>
    </row>
    <row r="2259" spans="1:5">
      <c r="A2259" s="215">
        <v>102847</v>
      </c>
      <c r="B2259" s="151" t="s">
        <v>39387</v>
      </c>
      <c r="C2259" s="215" t="s">
        <v>131</v>
      </c>
      <c r="D2259" s="426">
        <v>0</v>
      </c>
      <c r="E2259" s="427">
        <v>0</v>
      </c>
    </row>
    <row r="2260" spans="1:5">
      <c r="A2260" s="215">
        <v>102848</v>
      </c>
      <c r="B2260" s="151" t="s">
        <v>39388</v>
      </c>
      <c r="C2260" s="215" t="s">
        <v>131</v>
      </c>
      <c r="D2260" s="426">
        <v>0</v>
      </c>
      <c r="E2260" s="427">
        <v>0</v>
      </c>
    </row>
    <row r="2261" spans="1:5">
      <c r="A2261" s="215">
        <v>102849</v>
      </c>
      <c r="B2261" s="151" t="s">
        <v>30053</v>
      </c>
      <c r="C2261" s="215" t="s">
        <v>131</v>
      </c>
      <c r="D2261" s="426">
        <v>66.44</v>
      </c>
      <c r="E2261" s="427">
        <v>66.44</v>
      </c>
    </row>
    <row r="2262" spans="1:5">
      <c r="A2262" s="215">
        <v>102852</v>
      </c>
      <c r="B2262" s="151" t="s">
        <v>39389</v>
      </c>
      <c r="C2262" s="215" t="s">
        <v>131</v>
      </c>
      <c r="D2262" s="426">
        <v>0</v>
      </c>
      <c r="E2262" s="427">
        <v>0</v>
      </c>
    </row>
    <row r="2263" spans="1:5">
      <c r="A2263" s="215">
        <v>102853</v>
      </c>
      <c r="B2263" s="151" t="s">
        <v>39390</v>
      </c>
      <c r="C2263" s="215" t="s">
        <v>131</v>
      </c>
      <c r="D2263" s="426">
        <v>0</v>
      </c>
      <c r="E2263" s="427">
        <v>0</v>
      </c>
    </row>
    <row r="2264" spans="1:5">
      <c r="A2264" s="215">
        <v>102854</v>
      </c>
      <c r="B2264" s="151" t="s">
        <v>39391</v>
      </c>
      <c r="C2264" s="215" t="s">
        <v>131</v>
      </c>
      <c r="D2264" s="426">
        <v>0</v>
      </c>
      <c r="E2264" s="427">
        <v>0</v>
      </c>
    </row>
    <row r="2265" spans="1:5">
      <c r="A2265" s="215">
        <v>102855</v>
      </c>
      <c r="B2265" s="151" t="s">
        <v>30054</v>
      </c>
      <c r="C2265" s="215" t="s">
        <v>131</v>
      </c>
      <c r="D2265" s="426">
        <v>66.44</v>
      </c>
      <c r="E2265" s="427">
        <v>66.44</v>
      </c>
    </row>
    <row r="2266" spans="1:5">
      <c r="A2266" s="215">
        <v>93397</v>
      </c>
      <c r="B2266" s="151" t="s">
        <v>29958</v>
      </c>
      <c r="C2266" s="215" t="s">
        <v>131</v>
      </c>
      <c r="D2266" s="426">
        <v>25.23</v>
      </c>
      <c r="E2266" s="427">
        <v>25.23</v>
      </c>
    </row>
    <row r="2267" spans="1:5">
      <c r="A2267" s="215">
        <v>93399</v>
      </c>
      <c r="B2267" s="151" t="s">
        <v>37406</v>
      </c>
      <c r="C2267" s="215" t="s">
        <v>131</v>
      </c>
      <c r="D2267" s="426">
        <v>3.84</v>
      </c>
      <c r="E2267" s="427">
        <v>3.84</v>
      </c>
    </row>
    <row r="2268" spans="1:5">
      <c r="A2268" s="215">
        <v>93398</v>
      </c>
      <c r="B2268" s="151" t="s">
        <v>29959</v>
      </c>
      <c r="C2268" s="215" t="s">
        <v>131</v>
      </c>
      <c r="D2268" s="426">
        <v>9.52</v>
      </c>
      <c r="E2268" s="427">
        <v>9.52</v>
      </c>
    </row>
    <row r="2269" spans="1:5">
      <c r="A2269" s="215">
        <v>93400</v>
      </c>
      <c r="B2269" s="151" t="s">
        <v>29960</v>
      </c>
      <c r="C2269" s="215" t="s">
        <v>131</v>
      </c>
      <c r="D2269" s="426">
        <v>43.78</v>
      </c>
      <c r="E2269" s="427">
        <v>43.78</v>
      </c>
    </row>
    <row r="2270" spans="1:5">
      <c r="A2270" s="215">
        <v>93401</v>
      </c>
      <c r="B2270" s="151" t="s">
        <v>29961</v>
      </c>
      <c r="C2270" s="215" t="s">
        <v>131</v>
      </c>
      <c r="D2270" s="426">
        <v>159.63</v>
      </c>
      <c r="E2270" s="427">
        <v>159.63</v>
      </c>
    </row>
    <row r="2271" spans="1:5">
      <c r="A2271" s="215">
        <v>89259</v>
      </c>
      <c r="B2271" s="151" t="s">
        <v>29777</v>
      </c>
      <c r="C2271" s="215" t="s">
        <v>131</v>
      </c>
      <c r="D2271" s="426">
        <v>27.52</v>
      </c>
      <c r="E2271" s="427">
        <v>27.52</v>
      </c>
    </row>
    <row r="2272" spans="1:5">
      <c r="A2272" s="215">
        <v>91466</v>
      </c>
      <c r="B2272" s="151" t="s">
        <v>29900</v>
      </c>
      <c r="C2272" s="215" t="s">
        <v>131</v>
      </c>
      <c r="D2272" s="426">
        <v>4.08</v>
      </c>
      <c r="E2272" s="427">
        <v>4.08</v>
      </c>
    </row>
    <row r="2273" spans="1:5">
      <c r="A2273" s="215">
        <v>89260</v>
      </c>
      <c r="B2273" s="151" t="s">
        <v>29778</v>
      </c>
      <c r="C2273" s="215" t="s">
        <v>131</v>
      </c>
      <c r="D2273" s="426">
        <v>10.119999999999999</v>
      </c>
      <c r="E2273" s="427">
        <v>10.119999999999999</v>
      </c>
    </row>
    <row r="2274" spans="1:5">
      <c r="A2274" s="215">
        <v>89262</v>
      </c>
      <c r="B2274" s="151" t="s">
        <v>29779</v>
      </c>
      <c r="C2274" s="215" t="s">
        <v>131</v>
      </c>
      <c r="D2274" s="426">
        <v>46.64</v>
      </c>
      <c r="E2274" s="427">
        <v>46.64</v>
      </c>
    </row>
    <row r="2275" spans="1:5">
      <c r="A2275" s="215">
        <v>91467</v>
      </c>
      <c r="B2275" s="151" t="s">
        <v>29901</v>
      </c>
      <c r="C2275" s="215" t="s">
        <v>131</v>
      </c>
      <c r="D2275" s="426">
        <v>159.63</v>
      </c>
      <c r="E2275" s="427">
        <v>159.63</v>
      </c>
    </row>
    <row r="2276" spans="1:5">
      <c r="A2276" s="215">
        <v>105839</v>
      </c>
      <c r="B2276" s="151" t="s">
        <v>39392</v>
      </c>
      <c r="C2276" s="215" t="s">
        <v>131</v>
      </c>
      <c r="D2276" s="426">
        <v>0</v>
      </c>
      <c r="E2276" s="427">
        <v>0</v>
      </c>
    </row>
    <row r="2277" spans="1:5">
      <c r="A2277" s="215">
        <v>105842</v>
      </c>
      <c r="B2277" s="151" t="s">
        <v>39393</v>
      </c>
      <c r="C2277" s="215" t="s">
        <v>131</v>
      </c>
      <c r="D2277" s="426">
        <v>0</v>
      </c>
      <c r="E2277" s="427">
        <v>0</v>
      </c>
    </row>
    <row r="2278" spans="1:5">
      <c r="A2278" s="215">
        <v>105840</v>
      </c>
      <c r="B2278" s="151" t="s">
        <v>39394</v>
      </c>
      <c r="C2278" s="215" t="s">
        <v>131</v>
      </c>
      <c r="D2278" s="426">
        <v>0</v>
      </c>
      <c r="E2278" s="427">
        <v>0</v>
      </c>
    </row>
    <row r="2279" spans="1:5">
      <c r="A2279" s="215">
        <v>105841</v>
      </c>
      <c r="B2279" s="151" t="s">
        <v>39395</v>
      </c>
      <c r="C2279" s="215" t="s">
        <v>131</v>
      </c>
      <c r="D2279" s="426">
        <v>0</v>
      </c>
      <c r="E2279" s="427">
        <v>0</v>
      </c>
    </row>
    <row r="2280" spans="1:5">
      <c r="A2280" s="215">
        <v>105843</v>
      </c>
      <c r="B2280" s="151" t="s">
        <v>39396</v>
      </c>
      <c r="C2280" s="215" t="s">
        <v>131</v>
      </c>
      <c r="D2280" s="426">
        <v>84.01</v>
      </c>
      <c r="E2280" s="427">
        <v>84.01</v>
      </c>
    </row>
    <row r="2281" spans="1:5">
      <c r="A2281" s="215">
        <v>91629</v>
      </c>
      <c r="B2281" s="151" t="s">
        <v>29906</v>
      </c>
      <c r="C2281" s="215" t="s">
        <v>131</v>
      </c>
      <c r="D2281" s="426">
        <v>21.8</v>
      </c>
      <c r="E2281" s="427">
        <v>21.8</v>
      </c>
    </row>
    <row r="2282" spans="1:5">
      <c r="A2282" s="215">
        <v>91631</v>
      </c>
      <c r="B2282" s="151" t="s">
        <v>29908</v>
      </c>
      <c r="C2282" s="215" t="s">
        <v>131</v>
      </c>
      <c r="D2282" s="426">
        <v>3.27</v>
      </c>
      <c r="E2282" s="427">
        <v>3.27</v>
      </c>
    </row>
    <row r="2283" spans="1:5">
      <c r="A2283" s="215">
        <v>91630</v>
      </c>
      <c r="B2283" s="151" t="s">
        <v>29907</v>
      </c>
      <c r="C2283" s="215" t="s">
        <v>131</v>
      </c>
      <c r="D2283" s="426">
        <v>8.1199999999999992</v>
      </c>
      <c r="E2283" s="427">
        <v>8.1199999999999992</v>
      </c>
    </row>
    <row r="2284" spans="1:5">
      <c r="A2284" s="215">
        <v>91632</v>
      </c>
      <c r="B2284" s="151" t="s">
        <v>29909</v>
      </c>
      <c r="C2284" s="215" t="s">
        <v>131</v>
      </c>
      <c r="D2284" s="426">
        <v>37.369999999999997</v>
      </c>
      <c r="E2284" s="427">
        <v>37.369999999999997</v>
      </c>
    </row>
    <row r="2285" spans="1:5">
      <c r="A2285" s="215">
        <v>91633</v>
      </c>
      <c r="B2285" s="151" t="s">
        <v>29910</v>
      </c>
      <c r="C2285" s="215" t="s">
        <v>131</v>
      </c>
      <c r="D2285" s="426">
        <v>135.11000000000001</v>
      </c>
      <c r="E2285" s="427">
        <v>135.11000000000001</v>
      </c>
    </row>
    <row r="2286" spans="1:5">
      <c r="A2286" s="215">
        <v>105979</v>
      </c>
      <c r="B2286" s="151" t="s">
        <v>53219</v>
      </c>
      <c r="C2286" s="215" t="s">
        <v>131</v>
      </c>
      <c r="D2286" s="426">
        <v>43.98</v>
      </c>
      <c r="E2286" s="427">
        <v>43.98</v>
      </c>
    </row>
    <row r="2287" spans="1:5">
      <c r="A2287" s="215">
        <v>105982</v>
      </c>
      <c r="B2287" s="151" t="s">
        <v>53220</v>
      </c>
      <c r="C2287" s="215" t="s">
        <v>131</v>
      </c>
      <c r="D2287" s="426">
        <v>6.08</v>
      </c>
      <c r="E2287" s="427">
        <v>6.08</v>
      </c>
    </row>
    <row r="2288" spans="1:5">
      <c r="A2288" s="215">
        <v>105980</v>
      </c>
      <c r="B2288" s="151" t="s">
        <v>53221</v>
      </c>
      <c r="C2288" s="215" t="s">
        <v>131</v>
      </c>
      <c r="D2288" s="426">
        <v>15.03</v>
      </c>
      <c r="E2288" s="427">
        <v>15.03</v>
      </c>
    </row>
    <row r="2289" spans="1:5">
      <c r="A2289" s="215">
        <v>105981</v>
      </c>
      <c r="B2289" s="151" t="s">
        <v>53222</v>
      </c>
      <c r="C2289" s="215" t="s">
        <v>131</v>
      </c>
      <c r="D2289" s="426">
        <v>69.63</v>
      </c>
      <c r="E2289" s="427">
        <v>69.63</v>
      </c>
    </row>
    <row r="2290" spans="1:5">
      <c r="A2290" s="215">
        <v>105983</v>
      </c>
      <c r="B2290" s="151" t="s">
        <v>53223</v>
      </c>
      <c r="C2290" s="215" t="s">
        <v>131</v>
      </c>
      <c r="D2290" s="426">
        <v>159.33000000000001</v>
      </c>
      <c r="E2290" s="427">
        <v>159.33000000000001</v>
      </c>
    </row>
    <row r="2291" spans="1:5">
      <c r="A2291" s="215">
        <v>98760</v>
      </c>
      <c r="B2291" s="151" t="s">
        <v>53224</v>
      </c>
      <c r="C2291" s="215" t="s">
        <v>131</v>
      </c>
      <c r="D2291" s="426">
        <v>0.06</v>
      </c>
      <c r="E2291" s="427">
        <v>0.06</v>
      </c>
    </row>
    <row r="2292" spans="1:5">
      <c r="A2292" s="215">
        <v>98761</v>
      </c>
      <c r="B2292" s="151" t="s">
        <v>53225</v>
      </c>
      <c r="C2292" s="215" t="s">
        <v>131</v>
      </c>
      <c r="D2292" s="426">
        <v>0.01</v>
      </c>
      <c r="E2292" s="427">
        <v>0.01</v>
      </c>
    </row>
    <row r="2293" spans="1:5">
      <c r="A2293" s="215">
        <v>98762</v>
      </c>
      <c r="B2293" s="151" t="s">
        <v>53226</v>
      </c>
      <c r="C2293" s="215" t="s">
        <v>131</v>
      </c>
      <c r="D2293" s="426">
        <v>0.08</v>
      </c>
      <c r="E2293" s="427">
        <v>0.08</v>
      </c>
    </row>
    <row r="2294" spans="1:5">
      <c r="A2294" s="215">
        <v>98763</v>
      </c>
      <c r="B2294" s="151" t="s">
        <v>53227</v>
      </c>
      <c r="C2294" s="215" t="s">
        <v>131</v>
      </c>
      <c r="D2294" s="426">
        <v>5.17</v>
      </c>
      <c r="E2294" s="427">
        <v>5.17</v>
      </c>
    </row>
    <row r="2295" spans="1:5">
      <c r="A2295" s="215">
        <v>99829</v>
      </c>
      <c r="B2295" s="151" t="s">
        <v>36741</v>
      </c>
      <c r="C2295" s="215" t="s">
        <v>131</v>
      </c>
      <c r="D2295" s="426">
        <v>0.16</v>
      </c>
      <c r="E2295" s="427">
        <v>0.16</v>
      </c>
    </row>
    <row r="2296" spans="1:5">
      <c r="A2296" s="215">
        <v>99830</v>
      </c>
      <c r="B2296" s="151" t="s">
        <v>36742</v>
      </c>
      <c r="C2296" s="215" t="s">
        <v>131</v>
      </c>
      <c r="D2296" s="426">
        <v>0.03</v>
      </c>
      <c r="E2296" s="427">
        <v>0.03</v>
      </c>
    </row>
    <row r="2297" spans="1:5">
      <c r="A2297" s="215">
        <v>99831</v>
      </c>
      <c r="B2297" s="151" t="s">
        <v>36743</v>
      </c>
      <c r="C2297" s="215" t="s">
        <v>131</v>
      </c>
      <c r="D2297" s="426">
        <v>0.11</v>
      </c>
      <c r="E2297" s="427">
        <v>0.11</v>
      </c>
    </row>
    <row r="2298" spans="1:5">
      <c r="A2298" s="215">
        <v>99832</v>
      </c>
      <c r="B2298" s="151" t="s">
        <v>36744</v>
      </c>
      <c r="C2298" s="215" t="s">
        <v>131</v>
      </c>
      <c r="D2298" s="426">
        <v>3.84</v>
      </c>
      <c r="E2298" s="427">
        <v>3.84</v>
      </c>
    </row>
    <row r="2299" spans="1:5">
      <c r="A2299" s="215">
        <v>104516</v>
      </c>
      <c r="B2299" s="151" t="s">
        <v>39397</v>
      </c>
      <c r="C2299" s="215" t="s">
        <v>131</v>
      </c>
      <c r="D2299" s="426">
        <v>0</v>
      </c>
      <c r="E2299" s="427">
        <v>0</v>
      </c>
    </row>
    <row r="2300" spans="1:5">
      <c r="A2300" s="215">
        <v>104517</v>
      </c>
      <c r="B2300" s="151" t="s">
        <v>39398</v>
      </c>
      <c r="C2300" s="215" t="s">
        <v>131</v>
      </c>
      <c r="D2300" s="426">
        <v>0</v>
      </c>
      <c r="E2300" s="427">
        <v>0</v>
      </c>
    </row>
    <row r="2301" spans="1:5">
      <c r="A2301" s="215">
        <v>104518</v>
      </c>
      <c r="B2301" s="151" t="s">
        <v>39399</v>
      </c>
      <c r="C2301" s="215" t="s">
        <v>131</v>
      </c>
      <c r="D2301" s="426">
        <v>0</v>
      </c>
      <c r="E2301" s="427">
        <v>0</v>
      </c>
    </row>
    <row r="2302" spans="1:5">
      <c r="A2302" s="215">
        <v>104519</v>
      </c>
      <c r="B2302" s="151" t="s">
        <v>36046</v>
      </c>
      <c r="C2302" s="215" t="s">
        <v>131</v>
      </c>
      <c r="D2302" s="426">
        <v>0.55000000000000004</v>
      </c>
      <c r="E2302" s="427">
        <v>0.55000000000000004</v>
      </c>
    </row>
    <row r="2303" spans="1:5">
      <c r="A2303" s="215">
        <v>90682</v>
      </c>
      <c r="B2303" s="151" t="s">
        <v>36705</v>
      </c>
      <c r="C2303" s="215" t="s">
        <v>131</v>
      </c>
      <c r="D2303" s="426">
        <v>39</v>
      </c>
      <c r="E2303" s="427">
        <v>39</v>
      </c>
    </row>
    <row r="2304" spans="1:5">
      <c r="A2304" s="215">
        <v>90683</v>
      </c>
      <c r="B2304" s="151" t="s">
        <v>36706</v>
      </c>
      <c r="C2304" s="215" t="s">
        <v>131</v>
      </c>
      <c r="D2304" s="426">
        <v>9.02</v>
      </c>
      <c r="E2304" s="427">
        <v>9.02</v>
      </c>
    </row>
    <row r="2305" spans="1:5">
      <c r="A2305" s="215">
        <v>90684</v>
      </c>
      <c r="B2305" s="151" t="s">
        <v>36707</v>
      </c>
      <c r="C2305" s="215" t="s">
        <v>131</v>
      </c>
      <c r="D2305" s="426">
        <v>42.66</v>
      </c>
      <c r="E2305" s="427">
        <v>42.66</v>
      </c>
    </row>
    <row r="2306" spans="1:5">
      <c r="A2306" s="215">
        <v>90685</v>
      </c>
      <c r="B2306" s="151" t="s">
        <v>36708</v>
      </c>
      <c r="C2306" s="215" t="s">
        <v>131</v>
      </c>
      <c r="D2306" s="426">
        <v>57.44</v>
      </c>
      <c r="E2306" s="427">
        <v>57.44</v>
      </c>
    </row>
    <row r="2307" spans="1:5">
      <c r="A2307" s="215">
        <v>95114</v>
      </c>
      <c r="B2307" s="151" t="s">
        <v>29974</v>
      </c>
      <c r="C2307" s="215" t="s">
        <v>131</v>
      </c>
      <c r="D2307" s="426">
        <v>0.4</v>
      </c>
      <c r="E2307" s="427">
        <v>0.4</v>
      </c>
    </row>
    <row r="2308" spans="1:5">
      <c r="A2308" s="215">
        <v>95115</v>
      </c>
      <c r="B2308" s="151" t="s">
        <v>29975</v>
      </c>
      <c r="C2308" s="215" t="s">
        <v>131</v>
      </c>
      <c r="D2308" s="426">
        <v>0.09</v>
      </c>
      <c r="E2308" s="427">
        <v>0.09</v>
      </c>
    </row>
    <row r="2309" spans="1:5">
      <c r="A2309" s="215">
        <v>53863</v>
      </c>
      <c r="B2309" s="151" t="s">
        <v>29690</v>
      </c>
      <c r="C2309" s="215" t="s">
        <v>131</v>
      </c>
      <c r="D2309" s="426">
        <v>0.5</v>
      </c>
      <c r="E2309" s="427">
        <v>0.5</v>
      </c>
    </row>
    <row r="2310" spans="1:5">
      <c r="A2310" s="215">
        <v>104652</v>
      </c>
      <c r="B2310" s="151" t="s">
        <v>39400</v>
      </c>
      <c r="C2310" s="215" t="s">
        <v>131</v>
      </c>
      <c r="D2310" s="426">
        <v>0</v>
      </c>
      <c r="E2310" s="427">
        <v>0</v>
      </c>
    </row>
    <row r="2311" spans="1:5">
      <c r="A2311" s="215">
        <v>104653</v>
      </c>
      <c r="B2311" s="151" t="s">
        <v>39401</v>
      </c>
      <c r="C2311" s="215" t="s">
        <v>131</v>
      </c>
      <c r="D2311" s="426">
        <v>0</v>
      </c>
      <c r="E2311" s="427">
        <v>0</v>
      </c>
    </row>
    <row r="2312" spans="1:5">
      <c r="A2312" s="215">
        <v>104654</v>
      </c>
      <c r="B2312" s="151" t="s">
        <v>39402</v>
      </c>
      <c r="C2312" s="215" t="s">
        <v>131</v>
      </c>
      <c r="D2312" s="426">
        <v>0</v>
      </c>
      <c r="E2312" s="427">
        <v>0</v>
      </c>
    </row>
    <row r="2313" spans="1:5">
      <c r="A2313" s="215">
        <v>104655</v>
      </c>
      <c r="B2313" s="151" t="s">
        <v>36767</v>
      </c>
      <c r="C2313" s="215" t="s">
        <v>131</v>
      </c>
      <c r="D2313" s="426">
        <v>0.59</v>
      </c>
      <c r="E2313" s="427">
        <v>0.59</v>
      </c>
    </row>
    <row r="2314" spans="1:5">
      <c r="A2314" s="215">
        <v>102270</v>
      </c>
      <c r="B2314" s="151" t="s">
        <v>30047</v>
      </c>
      <c r="C2314" s="215" t="s">
        <v>131</v>
      </c>
      <c r="D2314" s="426">
        <v>0.69</v>
      </c>
      <c r="E2314" s="427">
        <v>0.69</v>
      </c>
    </row>
    <row r="2315" spans="1:5">
      <c r="A2315" s="215">
        <v>102271</v>
      </c>
      <c r="B2315" s="151" t="s">
        <v>30048</v>
      </c>
      <c r="C2315" s="215" t="s">
        <v>131</v>
      </c>
      <c r="D2315" s="426">
        <v>0.15</v>
      </c>
      <c r="E2315" s="427">
        <v>0.15</v>
      </c>
    </row>
    <row r="2316" spans="1:5">
      <c r="A2316" s="215">
        <v>102272</v>
      </c>
      <c r="B2316" s="151" t="s">
        <v>30049</v>
      </c>
      <c r="C2316" s="215" t="s">
        <v>131</v>
      </c>
      <c r="D2316" s="426">
        <v>0.86</v>
      </c>
      <c r="E2316" s="427">
        <v>0.86</v>
      </c>
    </row>
    <row r="2317" spans="1:5">
      <c r="A2317" s="215">
        <v>102273</v>
      </c>
      <c r="B2317" s="151" t="s">
        <v>30050</v>
      </c>
      <c r="C2317" s="215" t="s">
        <v>131</v>
      </c>
      <c r="D2317" s="426">
        <v>1.47</v>
      </c>
      <c r="E2317" s="427">
        <v>1.47</v>
      </c>
    </row>
    <row r="2318" spans="1:5">
      <c r="A2318" s="215">
        <v>95255</v>
      </c>
      <c r="B2318" s="151" t="s">
        <v>29991</v>
      </c>
      <c r="C2318" s="215" t="s">
        <v>131</v>
      </c>
      <c r="D2318" s="426">
        <v>0.82</v>
      </c>
      <c r="E2318" s="427">
        <v>0.82</v>
      </c>
    </row>
    <row r="2319" spans="1:5">
      <c r="A2319" s="215">
        <v>95256</v>
      </c>
      <c r="B2319" s="151" t="s">
        <v>29992</v>
      </c>
      <c r="C2319" s="215" t="s">
        <v>131</v>
      </c>
      <c r="D2319" s="426">
        <v>0.19</v>
      </c>
      <c r="E2319" s="427">
        <v>0.19</v>
      </c>
    </row>
    <row r="2320" spans="1:5">
      <c r="A2320" s="215">
        <v>95257</v>
      </c>
      <c r="B2320" s="151" t="s">
        <v>29993</v>
      </c>
      <c r="C2320" s="215" t="s">
        <v>131</v>
      </c>
      <c r="D2320" s="426">
        <v>1.03</v>
      </c>
      <c r="E2320" s="427">
        <v>1.03</v>
      </c>
    </row>
    <row r="2321" spans="1:5">
      <c r="A2321" s="215">
        <v>105913</v>
      </c>
      <c r="B2321" s="151" t="s">
        <v>39403</v>
      </c>
      <c r="C2321" s="215" t="s">
        <v>131</v>
      </c>
      <c r="D2321" s="426">
        <v>0.7</v>
      </c>
      <c r="E2321" s="427">
        <v>0.7</v>
      </c>
    </row>
    <row r="2322" spans="1:5">
      <c r="A2322" s="215">
        <v>105914</v>
      </c>
      <c r="B2322" s="151" t="s">
        <v>39404</v>
      </c>
      <c r="C2322" s="215" t="s">
        <v>131</v>
      </c>
      <c r="D2322" s="426">
        <v>0.16</v>
      </c>
      <c r="E2322" s="427">
        <v>0.16</v>
      </c>
    </row>
    <row r="2323" spans="1:5">
      <c r="A2323" s="215">
        <v>105915</v>
      </c>
      <c r="B2323" s="151" t="s">
        <v>39405</v>
      </c>
      <c r="C2323" s="215" t="s">
        <v>131</v>
      </c>
      <c r="D2323" s="426">
        <v>0.87</v>
      </c>
      <c r="E2323" s="427">
        <v>0.87</v>
      </c>
    </row>
    <row r="2324" spans="1:5">
      <c r="A2324" s="215">
        <v>103792</v>
      </c>
      <c r="B2324" s="151" t="s">
        <v>37413</v>
      </c>
      <c r="C2324" s="215" t="s">
        <v>131</v>
      </c>
      <c r="D2324" s="426">
        <v>4.07</v>
      </c>
      <c r="E2324" s="427">
        <v>4.07</v>
      </c>
    </row>
    <row r="2325" spans="1:5">
      <c r="A2325" s="215">
        <v>103789</v>
      </c>
      <c r="B2325" s="151" t="s">
        <v>39406</v>
      </c>
      <c r="C2325" s="215" t="s">
        <v>131</v>
      </c>
      <c r="D2325" s="426">
        <v>0</v>
      </c>
      <c r="E2325" s="427">
        <v>0</v>
      </c>
    </row>
    <row r="2326" spans="1:5">
      <c r="A2326" s="215">
        <v>103790</v>
      </c>
      <c r="B2326" s="151" t="s">
        <v>39407</v>
      </c>
      <c r="C2326" s="215" t="s">
        <v>131</v>
      </c>
      <c r="D2326" s="426">
        <v>0</v>
      </c>
      <c r="E2326" s="427">
        <v>0</v>
      </c>
    </row>
    <row r="2327" spans="1:5">
      <c r="A2327" s="215">
        <v>103791</v>
      </c>
      <c r="B2327" s="151" t="s">
        <v>39408</v>
      </c>
      <c r="C2327" s="215" t="s">
        <v>131</v>
      </c>
      <c r="D2327" s="426">
        <v>0</v>
      </c>
      <c r="E2327" s="427">
        <v>0</v>
      </c>
    </row>
    <row r="2328" spans="1:5">
      <c r="A2328" s="215">
        <v>96054</v>
      </c>
      <c r="B2328" s="151" t="s">
        <v>30031</v>
      </c>
      <c r="C2328" s="215" t="s">
        <v>131</v>
      </c>
      <c r="D2328" s="426">
        <v>32.51</v>
      </c>
      <c r="E2328" s="427">
        <v>32.51</v>
      </c>
    </row>
    <row r="2329" spans="1:5">
      <c r="A2329" s="215">
        <v>96060</v>
      </c>
      <c r="B2329" s="151" t="s">
        <v>30035</v>
      </c>
      <c r="C2329" s="215" t="s">
        <v>131</v>
      </c>
      <c r="D2329" s="426">
        <v>6.66</v>
      </c>
      <c r="E2329" s="427">
        <v>6.66</v>
      </c>
    </row>
    <row r="2330" spans="1:5">
      <c r="A2330" s="215">
        <v>96061</v>
      </c>
      <c r="B2330" s="151" t="s">
        <v>30036</v>
      </c>
      <c r="C2330" s="215" t="s">
        <v>131</v>
      </c>
      <c r="D2330" s="426">
        <v>40.64</v>
      </c>
      <c r="E2330" s="427">
        <v>40.64</v>
      </c>
    </row>
    <row r="2331" spans="1:5">
      <c r="A2331" s="215">
        <v>96062</v>
      </c>
      <c r="B2331" s="151" t="s">
        <v>30037</v>
      </c>
      <c r="C2331" s="215" t="s">
        <v>131</v>
      </c>
      <c r="D2331" s="426">
        <v>40.22</v>
      </c>
      <c r="E2331" s="427">
        <v>40.22</v>
      </c>
    </row>
    <row r="2332" spans="1:5">
      <c r="A2332" s="215">
        <v>90688</v>
      </c>
      <c r="B2332" s="151" t="s">
        <v>29840</v>
      </c>
      <c r="C2332" s="215" t="s">
        <v>131</v>
      </c>
      <c r="D2332" s="426">
        <v>28.8</v>
      </c>
      <c r="E2332" s="427">
        <v>28.8</v>
      </c>
    </row>
    <row r="2333" spans="1:5">
      <c r="A2333" s="215">
        <v>90689</v>
      </c>
      <c r="B2333" s="151" t="s">
        <v>29841</v>
      </c>
      <c r="C2333" s="215" t="s">
        <v>131</v>
      </c>
      <c r="D2333" s="426">
        <v>5.68</v>
      </c>
      <c r="E2333" s="427">
        <v>5.68</v>
      </c>
    </row>
    <row r="2334" spans="1:5">
      <c r="A2334" s="215">
        <v>90690</v>
      </c>
      <c r="B2334" s="151" t="s">
        <v>29842</v>
      </c>
      <c r="C2334" s="215" t="s">
        <v>131</v>
      </c>
      <c r="D2334" s="426">
        <v>36</v>
      </c>
      <c r="E2334" s="427">
        <v>36</v>
      </c>
    </row>
    <row r="2335" spans="1:5">
      <c r="A2335" s="215">
        <v>90691</v>
      </c>
      <c r="B2335" s="151" t="s">
        <v>29843</v>
      </c>
      <c r="C2335" s="215" t="s">
        <v>131</v>
      </c>
      <c r="D2335" s="426">
        <v>40.22</v>
      </c>
      <c r="E2335" s="427">
        <v>40.22</v>
      </c>
    </row>
    <row r="2336" spans="1:5">
      <c r="A2336" s="215">
        <v>96241</v>
      </c>
      <c r="B2336" s="151" t="s">
        <v>38685</v>
      </c>
      <c r="C2336" s="215" t="s">
        <v>131</v>
      </c>
      <c r="D2336" s="426">
        <v>30.6</v>
      </c>
      <c r="E2336" s="427">
        <v>30.6</v>
      </c>
    </row>
    <row r="2337" spans="1:5">
      <c r="A2337" s="215">
        <v>96242</v>
      </c>
      <c r="B2337" s="151" t="s">
        <v>38686</v>
      </c>
      <c r="C2337" s="215" t="s">
        <v>131</v>
      </c>
      <c r="D2337" s="426">
        <v>8.08</v>
      </c>
      <c r="E2337" s="427">
        <v>8.08</v>
      </c>
    </row>
    <row r="2338" spans="1:5">
      <c r="A2338" s="215">
        <v>96243</v>
      </c>
      <c r="B2338" s="151" t="s">
        <v>38687</v>
      </c>
      <c r="C2338" s="215" t="s">
        <v>131</v>
      </c>
      <c r="D2338" s="426">
        <v>38.25</v>
      </c>
      <c r="E2338" s="427">
        <v>38.25</v>
      </c>
    </row>
    <row r="2339" spans="1:5">
      <c r="A2339" s="215">
        <v>96244</v>
      </c>
      <c r="B2339" s="151" t="s">
        <v>38688</v>
      </c>
      <c r="C2339" s="215" t="s">
        <v>131</v>
      </c>
      <c r="D2339" s="426">
        <v>17.57</v>
      </c>
      <c r="E2339" s="427">
        <v>17.57</v>
      </c>
    </row>
    <row r="2340" spans="1:5">
      <c r="A2340" s="215">
        <v>88400</v>
      </c>
      <c r="B2340" s="151" t="s">
        <v>36681</v>
      </c>
      <c r="C2340" s="215" t="s">
        <v>131</v>
      </c>
      <c r="D2340" s="426">
        <v>0.81</v>
      </c>
      <c r="E2340" s="427">
        <v>0.81</v>
      </c>
    </row>
    <row r="2341" spans="1:5">
      <c r="A2341" s="215">
        <v>88401</v>
      </c>
      <c r="B2341" s="151" t="s">
        <v>36682</v>
      </c>
      <c r="C2341" s="215" t="s">
        <v>131</v>
      </c>
      <c r="D2341" s="426">
        <v>0.18</v>
      </c>
      <c r="E2341" s="427">
        <v>0.18</v>
      </c>
    </row>
    <row r="2342" spans="1:5">
      <c r="A2342" s="215">
        <v>88402</v>
      </c>
      <c r="B2342" s="151" t="s">
        <v>36683</v>
      </c>
      <c r="C2342" s="215" t="s">
        <v>131</v>
      </c>
      <c r="D2342" s="426">
        <v>0.88</v>
      </c>
      <c r="E2342" s="427">
        <v>0.88</v>
      </c>
    </row>
    <row r="2343" spans="1:5">
      <c r="A2343" s="215">
        <v>88403</v>
      </c>
      <c r="B2343" s="151" t="s">
        <v>36684</v>
      </c>
      <c r="C2343" s="215" t="s">
        <v>131</v>
      </c>
      <c r="D2343" s="426">
        <v>1.63</v>
      </c>
      <c r="E2343" s="427">
        <v>1.63</v>
      </c>
    </row>
    <row r="2344" spans="1:5">
      <c r="A2344" s="215">
        <v>88387</v>
      </c>
      <c r="B2344" s="151" t="s">
        <v>36673</v>
      </c>
      <c r="C2344" s="215" t="s">
        <v>131</v>
      </c>
      <c r="D2344" s="426">
        <v>0.85</v>
      </c>
      <c r="E2344" s="427">
        <v>0.85</v>
      </c>
    </row>
    <row r="2345" spans="1:5">
      <c r="A2345" s="215">
        <v>88389</v>
      </c>
      <c r="B2345" s="151" t="s">
        <v>36674</v>
      </c>
      <c r="C2345" s="215" t="s">
        <v>131</v>
      </c>
      <c r="D2345" s="426">
        <v>0.19</v>
      </c>
      <c r="E2345" s="427">
        <v>0.19</v>
      </c>
    </row>
    <row r="2346" spans="1:5">
      <c r="A2346" s="215">
        <v>88390</v>
      </c>
      <c r="B2346" s="151" t="s">
        <v>36675</v>
      </c>
      <c r="C2346" s="215" t="s">
        <v>131</v>
      </c>
      <c r="D2346" s="426">
        <v>0.93</v>
      </c>
      <c r="E2346" s="427">
        <v>0.93</v>
      </c>
    </row>
    <row r="2347" spans="1:5">
      <c r="A2347" s="215">
        <v>88391</v>
      </c>
      <c r="B2347" s="151" t="s">
        <v>36676</v>
      </c>
      <c r="C2347" s="215" t="s">
        <v>131</v>
      </c>
      <c r="D2347" s="426">
        <v>2.72</v>
      </c>
      <c r="E2347" s="427">
        <v>2.72</v>
      </c>
    </row>
    <row r="2348" spans="1:5">
      <c r="A2348" s="215">
        <v>88394</v>
      </c>
      <c r="B2348" s="151" t="s">
        <v>36677</v>
      </c>
      <c r="C2348" s="215" t="s">
        <v>131</v>
      </c>
      <c r="D2348" s="426">
        <v>1.02</v>
      </c>
      <c r="E2348" s="427">
        <v>1.02</v>
      </c>
    </row>
    <row r="2349" spans="1:5">
      <c r="A2349" s="215">
        <v>88395</v>
      </c>
      <c r="B2349" s="151" t="s">
        <v>36678</v>
      </c>
      <c r="C2349" s="215" t="s">
        <v>131</v>
      </c>
      <c r="D2349" s="426">
        <v>0.23</v>
      </c>
      <c r="E2349" s="427">
        <v>0.23</v>
      </c>
    </row>
    <row r="2350" spans="1:5">
      <c r="A2350" s="215">
        <v>88396</v>
      </c>
      <c r="B2350" s="151" t="s">
        <v>36679</v>
      </c>
      <c r="C2350" s="215" t="s">
        <v>131</v>
      </c>
      <c r="D2350" s="426">
        <v>1.1100000000000001</v>
      </c>
      <c r="E2350" s="427">
        <v>1.1100000000000001</v>
      </c>
    </row>
    <row r="2351" spans="1:5">
      <c r="A2351" s="215">
        <v>88397</v>
      </c>
      <c r="B2351" s="151" t="s">
        <v>36680</v>
      </c>
      <c r="C2351" s="215" t="s">
        <v>131</v>
      </c>
      <c r="D2351" s="426">
        <v>4.08</v>
      </c>
      <c r="E2351" s="427">
        <v>4.08</v>
      </c>
    </row>
    <row r="2352" spans="1:5">
      <c r="A2352" s="215">
        <v>90633</v>
      </c>
      <c r="B2352" s="151" t="s">
        <v>29812</v>
      </c>
      <c r="C2352" s="215" t="s">
        <v>131</v>
      </c>
      <c r="D2352" s="426">
        <v>4.0599999999999996</v>
      </c>
      <c r="E2352" s="427">
        <v>4.0599999999999996</v>
      </c>
    </row>
    <row r="2353" spans="1:5">
      <c r="A2353" s="215">
        <v>90634</v>
      </c>
      <c r="B2353" s="151" t="s">
        <v>29813</v>
      </c>
      <c r="C2353" s="215" t="s">
        <v>131</v>
      </c>
      <c r="D2353" s="426">
        <v>0.93</v>
      </c>
      <c r="E2353" s="427">
        <v>0.93</v>
      </c>
    </row>
    <row r="2354" spans="1:5">
      <c r="A2354" s="215">
        <v>90635</v>
      </c>
      <c r="B2354" s="151" t="s">
        <v>29814</v>
      </c>
      <c r="C2354" s="215" t="s">
        <v>131</v>
      </c>
      <c r="D2354" s="426">
        <v>4.4400000000000004</v>
      </c>
      <c r="E2354" s="427">
        <v>4.4400000000000004</v>
      </c>
    </row>
    <row r="2355" spans="1:5">
      <c r="A2355" s="215">
        <v>90636</v>
      </c>
      <c r="B2355" s="151" t="s">
        <v>29815</v>
      </c>
      <c r="C2355" s="215" t="s">
        <v>131</v>
      </c>
      <c r="D2355" s="426">
        <v>5.44</v>
      </c>
      <c r="E2355" s="427">
        <v>5.44</v>
      </c>
    </row>
    <row r="2356" spans="1:5">
      <c r="A2356" s="215">
        <v>103238</v>
      </c>
      <c r="B2356" s="151" t="s">
        <v>39409</v>
      </c>
      <c r="C2356" s="215" t="s">
        <v>131</v>
      </c>
      <c r="D2356" s="426">
        <v>0</v>
      </c>
      <c r="E2356" s="427">
        <v>0</v>
      </c>
    </row>
    <row r="2357" spans="1:5">
      <c r="A2357" s="215">
        <v>103239</v>
      </c>
      <c r="B2357" s="151" t="s">
        <v>39410</v>
      </c>
      <c r="C2357" s="215" t="s">
        <v>131</v>
      </c>
      <c r="D2357" s="426">
        <v>0</v>
      </c>
      <c r="E2357" s="427">
        <v>0</v>
      </c>
    </row>
    <row r="2358" spans="1:5">
      <c r="A2358" s="215">
        <v>103240</v>
      </c>
      <c r="B2358" s="151" t="s">
        <v>39411</v>
      </c>
      <c r="C2358" s="215" t="s">
        <v>131</v>
      </c>
      <c r="D2358" s="426">
        <v>0</v>
      </c>
      <c r="E2358" s="427">
        <v>0</v>
      </c>
    </row>
    <row r="2359" spans="1:5">
      <c r="A2359" s="215">
        <v>103241</v>
      </c>
      <c r="B2359" s="151" t="s">
        <v>36764</v>
      </c>
      <c r="C2359" s="215" t="s">
        <v>131</v>
      </c>
      <c r="D2359" s="426">
        <v>10.199999999999999</v>
      </c>
      <c r="E2359" s="427">
        <v>10.199999999999999</v>
      </c>
    </row>
    <row r="2360" spans="1:5">
      <c r="A2360" s="215">
        <v>88853</v>
      </c>
      <c r="B2360" s="151" t="s">
        <v>29723</v>
      </c>
      <c r="C2360" s="215" t="s">
        <v>131</v>
      </c>
      <c r="D2360" s="426">
        <v>0.23</v>
      </c>
      <c r="E2360" s="427">
        <v>0.23</v>
      </c>
    </row>
    <row r="2361" spans="1:5">
      <c r="A2361" s="215">
        <v>88854</v>
      </c>
      <c r="B2361" s="151" t="s">
        <v>29724</v>
      </c>
      <c r="C2361" s="215" t="s">
        <v>131</v>
      </c>
      <c r="D2361" s="426">
        <v>0.05</v>
      </c>
      <c r="E2361" s="427">
        <v>0.05</v>
      </c>
    </row>
    <row r="2362" spans="1:5">
      <c r="A2362" s="215">
        <v>5692</v>
      </c>
      <c r="B2362" s="151" t="s">
        <v>29619</v>
      </c>
      <c r="C2362" s="215" t="s">
        <v>131</v>
      </c>
      <c r="D2362" s="426">
        <v>0.25</v>
      </c>
      <c r="E2362" s="427">
        <v>0.25</v>
      </c>
    </row>
    <row r="2363" spans="1:5">
      <c r="A2363" s="215">
        <v>5693</v>
      </c>
      <c r="B2363" s="151" t="s">
        <v>29620</v>
      </c>
      <c r="C2363" s="215" t="s">
        <v>131</v>
      </c>
      <c r="D2363" s="426">
        <v>20.81</v>
      </c>
      <c r="E2363" s="427">
        <v>20.81</v>
      </c>
    </row>
    <row r="2364" spans="1:5">
      <c r="A2364" s="215">
        <v>7044</v>
      </c>
      <c r="B2364" s="151" t="s">
        <v>29654</v>
      </c>
      <c r="C2364" s="215" t="s">
        <v>131</v>
      </c>
      <c r="D2364" s="426">
        <v>0.28000000000000003</v>
      </c>
      <c r="E2364" s="427">
        <v>0.28000000000000003</v>
      </c>
    </row>
    <row r="2365" spans="1:5">
      <c r="A2365" s="215">
        <v>7045</v>
      </c>
      <c r="B2365" s="151" t="s">
        <v>29655</v>
      </c>
      <c r="C2365" s="215" t="s">
        <v>131</v>
      </c>
      <c r="D2365" s="426">
        <v>0.06</v>
      </c>
      <c r="E2365" s="427">
        <v>0.06</v>
      </c>
    </row>
    <row r="2366" spans="1:5">
      <c r="A2366" s="215">
        <v>7046</v>
      </c>
      <c r="B2366" s="151" t="s">
        <v>29656</v>
      </c>
      <c r="C2366" s="215" t="s">
        <v>131</v>
      </c>
      <c r="D2366" s="426">
        <v>0.31</v>
      </c>
      <c r="E2366" s="427">
        <v>0.31</v>
      </c>
    </row>
    <row r="2367" spans="1:5">
      <c r="A2367" s="215">
        <v>7047</v>
      </c>
      <c r="B2367" s="151" t="s">
        <v>29657</v>
      </c>
      <c r="C2367" s="215" t="s">
        <v>131</v>
      </c>
      <c r="D2367" s="426">
        <v>24.56</v>
      </c>
      <c r="E2367" s="427">
        <v>24.56</v>
      </c>
    </row>
    <row r="2368" spans="1:5">
      <c r="A2368" s="215">
        <v>89228</v>
      </c>
      <c r="B2368" s="151" t="s">
        <v>29757</v>
      </c>
      <c r="C2368" s="215" t="s">
        <v>131</v>
      </c>
      <c r="D2368" s="426">
        <v>46.8</v>
      </c>
      <c r="E2368" s="427">
        <v>46.8</v>
      </c>
    </row>
    <row r="2369" spans="1:5">
      <c r="A2369" s="215">
        <v>89229</v>
      </c>
      <c r="B2369" s="151" t="s">
        <v>29758</v>
      </c>
      <c r="C2369" s="215" t="s">
        <v>131</v>
      </c>
      <c r="D2369" s="426">
        <v>16.489999999999998</v>
      </c>
      <c r="E2369" s="427">
        <v>16.489999999999998</v>
      </c>
    </row>
    <row r="2370" spans="1:5">
      <c r="A2370" s="215">
        <v>5779</v>
      </c>
      <c r="B2370" s="151" t="s">
        <v>29648</v>
      </c>
      <c r="C2370" s="215" t="s">
        <v>131</v>
      </c>
      <c r="D2370" s="426">
        <v>75.23</v>
      </c>
      <c r="E2370" s="427">
        <v>75.23</v>
      </c>
    </row>
    <row r="2371" spans="1:5">
      <c r="A2371" s="215">
        <v>53849</v>
      </c>
      <c r="B2371" s="151" t="s">
        <v>29686</v>
      </c>
      <c r="C2371" s="215" t="s">
        <v>131</v>
      </c>
      <c r="D2371" s="426">
        <v>84.49</v>
      </c>
      <c r="E2371" s="427">
        <v>84.49</v>
      </c>
    </row>
    <row r="2372" spans="1:5">
      <c r="A2372" s="215">
        <v>95129</v>
      </c>
      <c r="B2372" s="151" t="s">
        <v>29984</v>
      </c>
      <c r="C2372" s="215" t="s">
        <v>131</v>
      </c>
      <c r="D2372" s="426">
        <v>57.97</v>
      </c>
      <c r="E2372" s="427">
        <v>57.97</v>
      </c>
    </row>
    <row r="2373" spans="1:5">
      <c r="A2373" s="215">
        <v>95130</v>
      </c>
      <c r="B2373" s="151" t="s">
        <v>29985</v>
      </c>
      <c r="C2373" s="215" t="s">
        <v>131</v>
      </c>
      <c r="D2373" s="426">
        <v>21.02</v>
      </c>
      <c r="E2373" s="427">
        <v>21.02</v>
      </c>
    </row>
    <row r="2374" spans="1:5">
      <c r="A2374" s="215">
        <v>95131</v>
      </c>
      <c r="B2374" s="151" t="s">
        <v>29986</v>
      </c>
      <c r="C2374" s="215" t="s">
        <v>131</v>
      </c>
      <c r="D2374" s="426">
        <v>68.239999999999995</v>
      </c>
      <c r="E2374" s="427">
        <v>68.239999999999995</v>
      </c>
    </row>
    <row r="2375" spans="1:5">
      <c r="A2375" s="215">
        <v>95132</v>
      </c>
      <c r="B2375" s="151" t="s">
        <v>29987</v>
      </c>
      <c r="C2375" s="215" t="s">
        <v>131</v>
      </c>
      <c r="D2375" s="426">
        <v>32.549999999999997</v>
      </c>
      <c r="E2375" s="427">
        <v>32.549999999999997</v>
      </c>
    </row>
    <row r="2376" spans="1:5">
      <c r="A2376" s="215">
        <v>102982</v>
      </c>
      <c r="B2376" s="151" t="s">
        <v>39412</v>
      </c>
      <c r="C2376" s="215" t="s">
        <v>131</v>
      </c>
      <c r="D2376" s="426">
        <v>0</v>
      </c>
      <c r="E2376" s="427">
        <v>0</v>
      </c>
    </row>
    <row r="2377" spans="1:5">
      <c r="A2377" s="215">
        <v>102983</v>
      </c>
      <c r="B2377" s="151" t="s">
        <v>39413</v>
      </c>
      <c r="C2377" s="215" t="s">
        <v>131</v>
      </c>
      <c r="D2377" s="426">
        <v>0</v>
      </c>
      <c r="E2377" s="427">
        <v>0</v>
      </c>
    </row>
    <row r="2378" spans="1:5">
      <c r="A2378" s="215">
        <v>102984</v>
      </c>
      <c r="B2378" s="151" t="s">
        <v>39414</v>
      </c>
      <c r="C2378" s="215" t="s">
        <v>131</v>
      </c>
      <c r="D2378" s="426">
        <v>0</v>
      </c>
      <c r="E2378" s="427">
        <v>0</v>
      </c>
    </row>
    <row r="2379" spans="1:5">
      <c r="A2379" s="215">
        <v>102985</v>
      </c>
      <c r="B2379" s="151" t="s">
        <v>30061</v>
      </c>
      <c r="C2379" s="215" t="s">
        <v>131</v>
      </c>
      <c r="D2379" s="426">
        <v>15.1</v>
      </c>
      <c r="E2379" s="427">
        <v>15.1</v>
      </c>
    </row>
    <row r="2380" spans="1:5">
      <c r="A2380" s="215">
        <v>92956</v>
      </c>
      <c r="B2380" s="151" t="s">
        <v>29938</v>
      </c>
      <c r="C2380" s="215" t="s">
        <v>131</v>
      </c>
      <c r="D2380" s="426">
        <v>4.37</v>
      </c>
      <c r="E2380" s="427">
        <v>4.37</v>
      </c>
    </row>
    <row r="2381" spans="1:5">
      <c r="A2381" s="215">
        <v>92957</v>
      </c>
      <c r="B2381" s="151" t="s">
        <v>29939</v>
      </c>
      <c r="C2381" s="215" t="s">
        <v>131</v>
      </c>
      <c r="D2381" s="426">
        <v>1.01</v>
      </c>
      <c r="E2381" s="427">
        <v>1.01</v>
      </c>
    </row>
    <row r="2382" spans="1:5">
      <c r="A2382" s="215">
        <v>92958</v>
      </c>
      <c r="B2382" s="151" t="s">
        <v>29940</v>
      </c>
      <c r="C2382" s="215" t="s">
        <v>131</v>
      </c>
      <c r="D2382" s="426">
        <v>4.79</v>
      </c>
      <c r="E2382" s="427">
        <v>4.79</v>
      </c>
    </row>
    <row r="2383" spans="1:5">
      <c r="A2383" s="215">
        <v>92959</v>
      </c>
      <c r="B2383" s="151" t="s">
        <v>29941</v>
      </c>
      <c r="C2383" s="215" t="s">
        <v>131</v>
      </c>
      <c r="D2383" s="426">
        <v>9.36</v>
      </c>
      <c r="E2383" s="427">
        <v>9.36</v>
      </c>
    </row>
    <row r="2384" spans="1:5">
      <c r="A2384" s="215">
        <v>102858</v>
      </c>
      <c r="B2384" s="151" t="s">
        <v>39415</v>
      </c>
      <c r="C2384" s="215" t="s">
        <v>131</v>
      </c>
      <c r="D2384" s="426">
        <v>0</v>
      </c>
      <c r="E2384" s="427">
        <v>0</v>
      </c>
    </row>
    <row r="2385" spans="1:5">
      <c r="A2385" s="215">
        <v>102859</v>
      </c>
      <c r="B2385" s="151" t="s">
        <v>39416</v>
      </c>
      <c r="C2385" s="215" t="s">
        <v>131</v>
      </c>
      <c r="D2385" s="426">
        <v>0</v>
      </c>
      <c r="E2385" s="427">
        <v>0</v>
      </c>
    </row>
    <row r="2386" spans="1:5">
      <c r="A2386" s="215">
        <v>102860</v>
      </c>
      <c r="B2386" s="151" t="s">
        <v>39417</v>
      </c>
      <c r="C2386" s="215" t="s">
        <v>131</v>
      </c>
      <c r="D2386" s="426">
        <v>0</v>
      </c>
      <c r="E2386" s="427">
        <v>0</v>
      </c>
    </row>
    <row r="2387" spans="1:5">
      <c r="A2387" s="215">
        <v>102861</v>
      </c>
      <c r="B2387" s="151" t="s">
        <v>36747</v>
      </c>
      <c r="C2387" s="215" t="s">
        <v>131</v>
      </c>
      <c r="D2387" s="426">
        <v>1.08</v>
      </c>
      <c r="E2387" s="427">
        <v>1.08</v>
      </c>
    </row>
    <row r="2388" spans="1:5">
      <c r="A2388" s="215">
        <v>93404</v>
      </c>
      <c r="B2388" s="151" t="s">
        <v>53228</v>
      </c>
      <c r="C2388" s="215" t="s">
        <v>131</v>
      </c>
      <c r="D2388" s="426">
        <v>7.75</v>
      </c>
      <c r="E2388" s="427">
        <v>7.75</v>
      </c>
    </row>
    <row r="2389" spans="1:5">
      <c r="A2389" s="215">
        <v>93405</v>
      </c>
      <c r="B2389" s="151" t="s">
        <v>53229</v>
      </c>
      <c r="C2389" s="215" t="s">
        <v>131</v>
      </c>
      <c r="D2389" s="426">
        <v>1.98</v>
      </c>
      <c r="E2389" s="427">
        <v>1.98</v>
      </c>
    </row>
    <row r="2390" spans="1:5">
      <c r="A2390" s="215">
        <v>93406</v>
      </c>
      <c r="B2390" s="151" t="s">
        <v>53230</v>
      </c>
      <c r="C2390" s="215" t="s">
        <v>131</v>
      </c>
      <c r="D2390" s="426">
        <v>9.3000000000000007</v>
      </c>
      <c r="E2390" s="427">
        <v>9.3000000000000007</v>
      </c>
    </row>
    <row r="2391" spans="1:5">
      <c r="A2391" s="215">
        <v>93407</v>
      </c>
      <c r="B2391" s="151" t="s">
        <v>53231</v>
      </c>
      <c r="C2391" s="215" t="s">
        <v>131</v>
      </c>
      <c r="D2391" s="426">
        <v>47.59</v>
      </c>
      <c r="E2391" s="427">
        <v>47.59</v>
      </c>
    </row>
    <row r="2392" spans="1:5">
      <c r="A2392" s="215">
        <v>102936</v>
      </c>
      <c r="B2392" s="151" t="s">
        <v>39418</v>
      </c>
      <c r="C2392" s="215" t="s">
        <v>131</v>
      </c>
      <c r="D2392" s="426">
        <v>0</v>
      </c>
      <c r="E2392" s="427">
        <v>0</v>
      </c>
    </row>
    <row r="2393" spans="1:5">
      <c r="A2393" s="215">
        <v>102937</v>
      </c>
      <c r="B2393" s="151" t="s">
        <v>39419</v>
      </c>
      <c r="C2393" s="215" t="s">
        <v>131</v>
      </c>
      <c r="D2393" s="426">
        <v>0</v>
      </c>
      <c r="E2393" s="427">
        <v>0</v>
      </c>
    </row>
    <row r="2394" spans="1:5">
      <c r="A2394" s="215">
        <v>102938</v>
      </c>
      <c r="B2394" s="151" t="s">
        <v>39420</v>
      </c>
      <c r="C2394" s="215" t="s">
        <v>131</v>
      </c>
      <c r="D2394" s="426">
        <v>0</v>
      </c>
      <c r="E2394" s="427">
        <v>0</v>
      </c>
    </row>
    <row r="2395" spans="1:5">
      <c r="A2395" s="215">
        <v>102939</v>
      </c>
      <c r="B2395" s="151" t="s">
        <v>36752</v>
      </c>
      <c r="C2395" s="215" t="s">
        <v>131</v>
      </c>
      <c r="D2395" s="426">
        <v>8.1300000000000008</v>
      </c>
      <c r="E2395" s="427">
        <v>8.1300000000000008</v>
      </c>
    </row>
    <row r="2396" spans="1:5">
      <c r="A2396" s="215">
        <v>103159</v>
      </c>
      <c r="B2396" s="151" t="s">
        <v>39421</v>
      </c>
      <c r="C2396" s="215" t="s">
        <v>131</v>
      </c>
      <c r="D2396" s="426">
        <v>0</v>
      </c>
      <c r="E2396" s="427">
        <v>0</v>
      </c>
    </row>
    <row r="2397" spans="1:5">
      <c r="A2397" s="215">
        <v>103160</v>
      </c>
      <c r="B2397" s="151" t="s">
        <v>39422</v>
      </c>
      <c r="C2397" s="215" t="s">
        <v>131</v>
      </c>
      <c r="D2397" s="426">
        <v>0</v>
      </c>
      <c r="E2397" s="427">
        <v>0</v>
      </c>
    </row>
    <row r="2398" spans="1:5">
      <c r="A2398" s="215">
        <v>103161</v>
      </c>
      <c r="B2398" s="151" t="s">
        <v>39423</v>
      </c>
      <c r="C2398" s="215" t="s">
        <v>131</v>
      </c>
      <c r="D2398" s="426">
        <v>0</v>
      </c>
      <c r="E2398" s="427">
        <v>0</v>
      </c>
    </row>
    <row r="2399" spans="1:5">
      <c r="A2399" s="215">
        <v>103162</v>
      </c>
      <c r="B2399" s="151" t="s">
        <v>36757</v>
      </c>
      <c r="C2399" s="215" t="s">
        <v>131</v>
      </c>
      <c r="D2399" s="426">
        <v>0.57999999999999996</v>
      </c>
      <c r="E2399" s="427">
        <v>0.57999999999999996</v>
      </c>
    </row>
    <row r="2400" spans="1:5">
      <c r="A2400" s="215">
        <v>103153</v>
      </c>
      <c r="B2400" s="151" t="s">
        <v>39424</v>
      </c>
      <c r="C2400" s="215" t="s">
        <v>131</v>
      </c>
      <c r="D2400" s="426">
        <v>0</v>
      </c>
      <c r="E2400" s="427">
        <v>0</v>
      </c>
    </row>
    <row r="2401" spans="1:5">
      <c r="A2401" s="215">
        <v>103154</v>
      </c>
      <c r="B2401" s="151" t="s">
        <v>39425</v>
      </c>
      <c r="C2401" s="215" t="s">
        <v>131</v>
      </c>
      <c r="D2401" s="426">
        <v>0</v>
      </c>
      <c r="E2401" s="427">
        <v>0</v>
      </c>
    </row>
    <row r="2402" spans="1:5">
      <c r="A2402" s="215">
        <v>103155</v>
      </c>
      <c r="B2402" s="151" t="s">
        <v>39426</v>
      </c>
      <c r="C2402" s="215" t="s">
        <v>131</v>
      </c>
      <c r="D2402" s="426">
        <v>0</v>
      </c>
      <c r="E2402" s="427">
        <v>0</v>
      </c>
    </row>
    <row r="2403" spans="1:5">
      <c r="A2403" s="215">
        <v>103156</v>
      </c>
      <c r="B2403" s="151" t="s">
        <v>36756</v>
      </c>
      <c r="C2403" s="215" t="s">
        <v>131</v>
      </c>
      <c r="D2403" s="426">
        <v>2.0699999999999998</v>
      </c>
      <c r="E2403" s="427">
        <v>2.0699999999999998</v>
      </c>
    </row>
    <row r="2404" spans="1:5">
      <c r="A2404" s="215">
        <v>103171</v>
      </c>
      <c r="B2404" s="151" t="s">
        <v>39427</v>
      </c>
      <c r="C2404" s="215" t="s">
        <v>131</v>
      </c>
      <c r="D2404" s="426">
        <v>0</v>
      </c>
      <c r="E2404" s="427">
        <v>0</v>
      </c>
    </row>
    <row r="2405" spans="1:5">
      <c r="A2405" s="215">
        <v>103172</v>
      </c>
      <c r="B2405" s="151" t="s">
        <v>39428</v>
      </c>
      <c r="C2405" s="215" t="s">
        <v>131</v>
      </c>
      <c r="D2405" s="426">
        <v>0</v>
      </c>
      <c r="E2405" s="427">
        <v>0</v>
      </c>
    </row>
    <row r="2406" spans="1:5">
      <c r="A2406" s="215">
        <v>103173</v>
      </c>
      <c r="B2406" s="151" t="s">
        <v>39429</v>
      </c>
      <c r="C2406" s="215" t="s">
        <v>131</v>
      </c>
      <c r="D2406" s="426">
        <v>0</v>
      </c>
      <c r="E2406" s="427">
        <v>0</v>
      </c>
    </row>
    <row r="2407" spans="1:5">
      <c r="A2407" s="215">
        <v>103174</v>
      </c>
      <c r="B2407" s="151" t="s">
        <v>36759</v>
      </c>
      <c r="C2407" s="215" t="s">
        <v>131</v>
      </c>
      <c r="D2407" s="426">
        <v>1.65</v>
      </c>
      <c r="E2407" s="427">
        <v>1.65</v>
      </c>
    </row>
    <row r="2408" spans="1:5">
      <c r="A2408" s="215">
        <v>103177</v>
      </c>
      <c r="B2408" s="151" t="s">
        <v>39430</v>
      </c>
      <c r="C2408" s="215" t="s">
        <v>131</v>
      </c>
      <c r="D2408" s="426">
        <v>0</v>
      </c>
      <c r="E2408" s="427">
        <v>0</v>
      </c>
    </row>
    <row r="2409" spans="1:5">
      <c r="A2409" s="215">
        <v>103178</v>
      </c>
      <c r="B2409" s="151" t="s">
        <v>39431</v>
      </c>
      <c r="C2409" s="215" t="s">
        <v>131</v>
      </c>
      <c r="D2409" s="426">
        <v>0</v>
      </c>
      <c r="E2409" s="427">
        <v>0</v>
      </c>
    </row>
    <row r="2410" spans="1:5">
      <c r="A2410" s="215">
        <v>103179</v>
      </c>
      <c r="B2410" s="151" t="s">
        <v>39432</v>
      </c>
      <c r="C2410" s="215" t="s">
        <v>131</v>
      </c>
      <c r="D2410" s="426">
        <v>0</v>
      </c>
      <c r="E2410" s="427">
        <v>0</v>
      </c>
    </row>
    <row r="2411" spans="1:5">
      <c r="A2411" s="215">
        <v>103180</v>
      </c>
      <c r="B2411" s="151" t="s">
        <v>36760</v>
      </c>
      <c r="C2411" s="215" t="s">
        <v>131</v>
      </c>
      <c r="D2411" s="426">
        <v>3.8</v>
      </c>
      <c r="E2411" s="427">
        <v>3.8</v>
      </c>
    </row>
    <row r="2412" spans="1:5">
      <c r="A2412" s="215">
        <v>103165</v>
      </c>
      <c r="B2412" s="151" t="s">
        <v>39433</v>
      </c>
      <c r="C2412" s="215" t="s">
        <v>131</v>
      </c>
      <c r="D2412" s="426">
        <v>0</v>
      </c>
      <c r="E2412" s="427">
        <v>0</v>
      </c>
    </row>
    <row r="2413" spans="1:5">
      <c r="A2413" s="215">
        <v>103166</v>
      </c>
      <c r="B2413" s="151" t="s">
        <v>39434</v>
      </c>
      <c r="C2413" s="215" t="s">
        <v>131</v>
      </c>
      <c r="D2413" s="426">
        <v>0</v>
      </c>
      <c r="E2413" s="427">
        <v>0</v>
      </c>
    </row>
    <row r="2414" spans="1:5">
      <c r="A2414" s="215">
        <v>103167</v>
      </c>
      <c r="B2414" s="151" t="s">
        <v>39435</v>
      </c>
      <c r="C2414" s="215" t="s">
        <v>131</v>
      </c>
      <c r="D2414" s="426">
        <v>0</v>
      </c>
      <c r="E2414" s="427">
        <v>0</v>
      </c>
    </row>
    <row r="2415" spans="1:5">
      <c r="A2415" s="215">
        <v>103168</v>
      </c>
      <c r="B2415" s="151" t="s">
        <v>36758</v>
      </c>
      <c r="C2415" s="215" t="s">
        <v>131</v>
      </c>
      <c r="D2415" s="426">
        <v>0.66</v>
      </c>
      <c r="E2415" s="427">
        <v>0.66</v>
      </c>
    </row>
    <row r="2416" spans="1:5">
      <c r="A2416" s="215">
        <v>102864</v>
      </c>
      <c r="B2416" s="151" t="s">
        <v>39436</v>
      </c>
      <c r="C2416" s="215" t="s">
        <v>131</v>
      </c>
      <c r="D2416" s="426">
        <v>0</v>
      </c>
      <c r="E2416" s="427">
        <v>0</v>
      </c>
    </row>
    <row r="2417" spans="1:5">
      <c r="A2417" s="215">
        <v>102865</v>
      </c>
      <c r="B2417" s="151" t="s">
        <v>39437</v>
      </c>
      <c r="C2417" s="215" t="s">
        <v>131</v>
      </c>
      <c r="D2417" s="426">
        <v>0</v>
      </c>
      <c r="E2417" s="427">
        <v>0</v>
      </c>
    </row>
    <row r="2418" spans="1:5">
      <c r="A2418" s="215">
        <v>102866</v>
      </c>
      <c r="B2418" s="151" t="s">
        <v>39438</v>
      </c>
      <c r="C2418" s="215" t="s">
        <v>131</v>
      </c>
      <c r="D2418" s="426">
        <v>0</v>
      </c>
      <c r="E2418" s="427">
        <v>0</v>
      </c>
    </row>
    <row r="2419" spans="1:5">
      <c r="A2419" s="215">
        <v>102867</v>
      </c>
      <c r="B2419" s="151" t="s">
        <v>36748</v>
      </c>
      <c r="C2419" s="215" t="s">
        <v>131</v>
      </c>
      <c r="D2419" s="426">
        <v>0.59</v>
      </c>
      <c r="E2419" s="427">
        <v>0.59</v>
      </c>
    </row>
    <row r="2420" spans="1:5">
      <c r="A2420" s="215">
        <v>92108</v>
      </c>
      <c r="B2420" s="151" t="s">
        <v>36714</v>
      </c>
      <c r="C2420" s="215" t="s">
        <v>131</v>
      </c>
      <c r="D2420" s="426">
        <v>0.95</v>
      </c>
      <c r="E2420" s="427">
        <v>0.95</v>
      </c>
    </row>
    <row r="2421" spans="1:5">
      <c r="A2421" s="215">
        <v>92109</v>
      </c>
      <c r="B2421" s="151" t="s">
        <v>36715</v>
      </c>
      <c r="C2421" s="215" t="s">
        <v>131</v>
      </c>
      <c r="D2421" s="426">
        <v>0.21</v>
      </c>
      <c r="E2421" s="427">
        <v>0.21</v>
      </c>
    </row>
    <row r="2422" spans="1:5">
      <c r="A2422" s="215">
        <v>92110</v>
      </c>
      <c r="B2422" s="151" t="s">
        <v>36716</v>
      </c>
      <c r="C2422" s="215" t="s">
        <v>131</v>
      </c>
      <c r="D2422" s="426">
        <v>1.18</v>
      </c>
      <c r="E2422" s="427">
        <v>1.18</v>
      </c>
    </row>
    <row r="2423" spans="1:5">
      <c r="A2423" s="215">
        <v>92111</v>
      </c>
      <c r="B2423" s="151" t="s">
        <v>36717</v>
      </c>
      <c r="C2423" s="215" t="s">
        <v>131</v>
      </c>
      <c r="D2423" s="426">
        <v>1.08</v>
      </c>
      <c r="E2423" s="427">
        <v>1.08</v>
      </c>
    </row>
    <row r="2424" spans="1:5">
      <c r="A2424" s="215">
        <v>90670</v>
      </c>
      <c r="B2424" s="151" t="s">
        <v>29832</v>
      </c>
      <c r="C2424" s="215" t="s">
        <v>131</v>
      </c>
      <c r="D2424" s="426">
        <v>246.56</v>
      </c>
      <c r="E2424" s="427">
        <v>246.56</v>
      </c>
    </row>
    <row r="2425" spans="1:5">
      <c r="A2425" s="215">
        <v>90671</v>
      </c>
      <c r="B2425" s="151" t="s">
        <v>29833</v>
      </c>
      <c r="C2425" s="215" t="s">
        <v>131</v>
      </c>
      <c r="D2425" s="426">
        <v>66.150000000000006</v>
      </c>
      <c r="E2425" s="427">
        <v>66.150000000000006</v>
      </c>
    </row>
    <row r="2426" spans="1:5">
      <c r="A2426" s="215">
        <v>90672</v>
      </c>
      <c r="B2426" s="151" t="s">
        <v>29834</v>
      </c>
      <c r="C2426" s="215" t="s">
        <v>131</v>
      </c>
      <c r="D2426" s="426">
        <v>308.55</v>
      </c>
      <c r="E2426" s="427">
        <v>308.55</v>
      </c>
    </row>
    <row r="2427" spans="1:5">
      <c r="A2427" s="215">
        <v>90673</v>
      </c>
      <c r="B2427" s="151" t="s">
        <v>29835</v>
      </c>
      <c r="C2427" s="215" t="s">
        <v>131</v>
      </c>
      <c r="D2427" s="426">
        <v>120.73</v>
      </c>
      <c r="E2427" s="427">
        <v>120.73</v>
      </c>
    </row>
    <row r="2428" spans="1:5">
      <c r="A2428" s="215">
        <v>93220</v>
      </c>
      <c r="B2428" s="151" t="s">
        <v>29942</v>
      </c>
      <c r="C2428" s="215" t="s">
        <v>131</v>
      </c>
      <c r="D2428" s="426">
        <v>378.06</v>
      </c>
      <c r="E2428" s="427">
        <v>378.06</v>
      </c>
    </row>
    <row r="2429" spans="1:5">
      <c r="A2429" s="215">
        <v>93221</v>
      </c>
      <c r="B2429" s="151" t="s">
        <v>29943</v>
      </c>
      <c r="C2429" s="215" t="s">
        <v>131</v>
      </c>
      <c r="D2429" s="426">
        <v>101.43</v>
      </c>
      <c r="E2429" s="427">
        <v>101.43</v>
      </c>
    </row>
    <row r="2430" spans="1:5">
      <c r="A2430" s="215">
        <v>93222</v>
      </c>
      <c r="B2430" s="151" t="s">
        <v>29944</v>
      </c>
      <c r="C2430" s="215" t="s">
        <v>131</v>
      </c>
      <c r="D2430" s="426">
        <v>473.11</v>
      </c>
      <c r="E2430" s="427">
        <v>473.11</v>
      </c>
    </row>
    <row r="2431" spans="1:5">
      <c r="A2431" s="215">
        <v>93223</v>
      </c>
      <c r="B2431" s="151" t="s">
        <v>37405</v>
      </c>
      <c r="C2431" s="215" t="s">
        <v>131</v>
      </c>
      <c r="D2431" s="426">
        <v>157.69999999999999</v>
      </c>
      <c r="E2431" s="427">
        <v>157.69999999999999</v>
      </c>
    </row>
    <row r="2432" spans="1:5">
      <c r="A2432" s="215">
        <v>104691</v>
      </c>
      <c r="B2432" s="151" t="s">
        <v>39439</v>
      </c>
      <c r="C2432" s="215" t="s">
        <v>131</v>
      </c>
      <c r="D2432" s="426">
        <v>0.98</v>
      </c>
      <c r="E2432" s="427">
        <v>0.98</v>
      </c>
    </row>
    <row r="2433" spans="1:5">
      <c r="A2433" s="215">
        <v>104692</v>
      </c>
      <c r="B2433" s="151" t="s">
        <v>39440</v>
      </c>
      <c r="C2433" s="215" t="s">
        <v>131</v>
      </c>
      <c r="D2433" s="426">
        <v>0.22</v>
      </c>
      <c r="E2433" s="427">
        <v>0.22</v>
      </c>
    </row>
    <row r="2434" spans="1:5">
      <c r="A2434" s="215">
        <v>104693</v>
      </c>
      <c r="B2434" s="151" t="s">
        <v>39441</v>
      </c>
      <c r="C2434" s="215" t="s">
        <v>131</v>
      </c>
      <c r="D2434" s="426">
        <v>1.22</v>
      </c>
      <c r="E2434" s="427">
        <v>1.22</v>
      </c>
    </row>
    <row r="2435" spans="1:5">
      <c r="A2435" s="215">
        <v>104694</v>
      </c>
      <c r="B2435" s="151" t="s">
        <v>36769</v>
      </c>
      <c r="C2435" s="215" t="s">
        <v>131</v>
      </c>
      <c r="D2435" s="426">
        <v>1.85</v>
      </c>
      <c r="E2435" s="427">
        <v>1.85</v>
      </c>
    </row>
    <row r="2436" spans="1:5">
      <c r="A2436" s="215">
        <v>90676</v>
      </c>
      <c r="B2436" s="151" t="s">
        <v>29836</v>
      </c>
      <c r="C2436" s="215" t="s">
        <v>131</v>
      </c>
      <c r="D2436" s="426">
        <v>100.34</v>
      </c>
      <c r="E2436" s="427">
        <v>100.34</v>
      </c>
    </row>
    <row r="2437" spans="1:5">
      <c r="A2437" s="215">
        <v>91021</v>
      </c>
      <c r="B2437" s="151" t="s">
        <v>29862</v>
      </c>
      <c r="C2437" s="215" t="s">
        <v>131</v>
      </c>
      <c r="D2437" s="426">
        <v>12.26</v>
      </c>
      <c r="E2437" s="427">
        <v>12.26</v>
      </c>
    </row>
    <row r="2438" spans="1:5">
      <c r="A2438" s="215">
        <v>90677</v>
      </c>
      <c r="B2438" s="151" t="s">
        <v>29837</v>
      </c>
      <c r="C2438" s="215" t="s">
        <v>131</v>
      </c>
      <c r="D2438" s="426">
        <v>30.28</v>
      </c>
      <c r="E2438" s="427">
        <v>30.28</v>
      </c>
    </row>
    <row r="2439" spans="1:5">
      <c r="A2439" s="215">
        <v>90678</v>
      </c>
      <c r="B2439" s="151" t="s">
        <v>29838</v>
      </c>
      <c r="C2439" s="215" t="s">
        <v>131</v>
      </c>
      <c r="D2439" s="426">
        <v>140.18</v>
      </c>
      <c r="E2439" s="427">
        <v>140.18</v>
      </c>
    </row>
    <row r="2440" spans="1:5">
      <c r="A2440" s="215">
        <v>90679</v>
      </c>
      <c r="B2440" s="151" t="s">
        <v>29839</v>
      </c>
      <c r="C2440" s="215" t="s">
        <v>131</v>
      </c>
      <c r="D2440" s="426">
        <v>92.59</v>
      </c>
      <c r="E2440" s="427">
        <v>92.59</v>
      </c>
    </row>
    <row r="2441" spans="1:5">
      <c r="A2441" s="215">
        <v>102870</v>
      </c>
      <c r="B2441" s="151" t="s">
        <v>39442</v>
      </c>
      <c r="C2441" s="215" t="s">
        <v>131</v>
      </c>
      <c r="D2441" s="426">
        <v>359.58</v>
      </c>
      <c r="E2441" s="427">
        <v>359.58</v>
      </c>
    </row>
    <row r="2442" spans="1:5">
      <c r="A2442" s="215">
        <v>102871</v>
      </c>
      <c r="B2442" s="151" t="s">
        <v>39443</v>
      </c>
      <c r="C2442" s="215" t="s">
        <v>131</v>
      </c>
      <c r="D2442" s="426">
        <v>97.14</v>
      </c>
      <c r="E2442" s="427">
        <v>97.14</v>
      </c>
    </row>
    <row r="2443" spans="1:5">
      <c r="A2443" s="215">
        <v>102872</v>
      </c>
      <c r="B2443" s="151" t="s">
        <v>39444</v>
      </c>
      <c r="C2443" s="215" t="s">
        <v>131</v>
      </c>
      <c r="D2443" s="426">
        <v>449.98</v>
      </c>
      <c r="E2443" s="427">
        <v>449.98</v>
      </c>
    </row>
    <row r="2444" spans="1:5">
      <c r="A2444" s="215">
        <v>102873</v>
      </c>
      <c r="B2444" s="151" t="s">
        <v>30055</v>
      </c>
      <c r="C2444" s="215" t="s">
        <v>131</v>
      </c>
      <c r="D2444" s="426">
        <v>120.73</v>
      </c>
      <c r="E2444" s="427">
        <v>120.73</v>
      </c>
    </row>
    <row r="2445" spans="1:5">
      <c r="A2445" s="215">
        <v>102960</v>
      </c>
      <c r="B2445" s="151" t="s">
        <v>39445</v>
      </c>
      <c r="C2445" s="215" t="s">
        <v>131</v>
      </c>
      <c r="D2445" s="426">
        <v>174.51</v>
      </c>
      <c r="E2445" s="427">
        <v>174.51</v>
      </c>
    </row>
    <row r="2446" spans="1:5">
      <c r="A2446" s="215">
        <v>102961</v>
      </c>
      <c r="B2446" s="151" t="s">
        <v>39446</v>
      </c>
      <c r="C2446" s="215" t="s">
        <v>131</v>
      </c>
      <c r="D2446" s="426">
        <v>47.14</v>
      </c>
      <c r="E2446" s="427">
        <v>47.14</v>
      </c>
    </row>
    <row r="2447" spans="1:5">
      <c r="A2447" s="215">
        <v>102962</v>
      </c>
      <c r="B2447" s="151" t="s">
        <v>39447</v>
      </c>
      <c r="C2447" s="215" t="s">
        <v>131</v>
      </c>
      <c r="D2447" s="426">
        <v>163.69999999999999</v>
      </c>
      <c r="E2447" s="427">
        <v>163.69999999999999</v>
      </c>
    </row>
    <row r="2448" spans="1:5">
      <c r="A2448" s="215">
        <v>102963</v>
      </c>
      <c r="B2448" s="151" t="s">
        <v>30060</v>
      </c>
      <c r="C2448" s="215" t="s">
        <v>131</v>
      </c>
      <c r="D2448" s="426">
        <v>85.58</v>
      </c>
      <c r="E2448" s="427">
        <v>85.58</v>
      </c>
    </row>
    <row r="2449" spans="1:5">
      <c r="A2449" s="215">
        <v>90621</v>
      </c>
      <c r="B2449" s="151" t="s">
        <v>29804</v>
      </c>
      <c r="C2449" s="215" t="s">
        <v>131</v>
      </c>
      <c r="D2449" s="426">
        <v>2.57</v>
      </c>
      <c r="E2449" s="427">
        <v>2.57</v>
      </c>
    </row>
    <row r="2450" spans="1:5">
      <c r="A2450" s="215">
        <v>90622</v>
      </c>
      <c r="B2450" s="151" t="s">
        <v>29805</v>
      </c>
      <c r="C2450" s="215" t="s">
        <v>131</v>
      </c>
      <c r="D2450" s="426">
        <v>0.59</v>
      </c>
      <c r="E2450" s="427">
        <v>0.59</v>
      </c>
    </row>
    <row r="2451" spans="1:5">
      <c r="A2451" s="215">
        <v>90623</v>
      </c>
      <c r="B2451" s="151" t="s">
        <v>29806</v>
      </c>
      <c r="C2451" s="215" t="s">
        <v>131</v>
      </c>
      <c r="D2451" s="426">
        <v>3.21</v>
      </c>
      <c r="E2451" s="427">
        <v>3.21</v>
      </c>
    </row>
    <row r="2452" spans="1:5">
      <c r="A2452" s="215">
        <v>90624</v>
      </c>
      <c r="B2452" s="151" t="s">
        <v>29807</v>
      </c>
      <c r="C2452" s="215" t="s">
        <v>131</v>
      </c>
      <c r="D2452" s="426">
        <v>2.72</v>
      </c>
      <c r="E2452" s="427">
        <v>2.72</v>
      </c>
    </row>
    <row r="2453" spans="1:5">
      <c r="A2453" s="215">
        <v>102876</v>
      </c>
      <c r="B2453" s="151" t="s">
        <v>39448</v>
      </c>
      <c r="C2453" s="215" t="s">
        <v>131</v>
      </c>
      <c r="D2453" s="426">
        <v>499.7</v>
      </c>
      <c r="E2453" s="427">
        <v>499.7</v>
      </c>
    </row>
    <row r="2454" spans="1:5">
      <c r="A2454" s="215">
        <v>102877</v>
      </c>
      <c r="B2454" s="151" t="s">
        <v>39449</v>
      </c>
      <c r="C2454" s="215" t="s">
        <v>131</v>
      </c>
      <c r="D2454" s="426">
        <v>135</v>
      </c>
      <c r="E2454" s="427">
        <v>135</v>
      </c>
    </row>
    <row r="2455" spans="1:5">
      <c r="A2455" s="215">
        <v>102878</v>
      </c>
      <c r="B2455" s="151" t="s">
        <v>39450</v>
      </c>
      <c r="C2455" s="215" t="s">
        <v>131</v>
      </c>
      <c r="D2455" s="426">
        <v>625.32000000000005</v>
      </c>
      <c r="E2455" s="427">
        <v>625.32000000000005</v>
      </c>
    </row>
    <row r="2456" spans="1:5">
      <c r="A2456" s="215">
        <v>102879</v>
      </c>
      <c r="B2456" s="151" t="s">
        <v>30056</v>
      </c>
      <c r="C2456" s="215" t="s">
        <v>131</v>
      </c>
      <c r="D2456" s="426">
        <v>181.2</v>
      </c>
      <c r="E2456" s="427">
        <v>181.2</v>
      </c>
    </row>
    <row r="2457" spans="1:5">
      <c r="A2457" s="215">
        <v>103220</v>
      </c>
      <c r="B2457" s="151" t="s">
        <v>39451</v>
      </c>
      <c r="C2457" s="215" t="s">
        <v>131</v>
      </c>
      <c r="D2457" s="426">
        <v>152.82</v>
      </c>
      <c r="E2457" s="427">
        <v>152.82</v>
      </c>
    </row>
    <row r="2458" spans="1:5">
      <c r="A2458" s="215">
        <v>103221</v>
      </c>
      <c r="B2458" s="151" t="s">
        <v>39452</v>
      </c>
      <c r="C2458" s="215" t="s">
        <v>131</v>
      </c>
      <c r="D2458" s="426">
        <v>41.28</v>
      </c>
      <c r="E2458" s="427">
        <v>41.28</v>
      </c>
    </row>
    <row r="2459" spans="1:5">
      <c r="A2459" s="215">
        <v>103222</v>
      </c>
      <c r="B2459" s="151" t="s">
        <v>39453</v>
      </c>
      <c r="C2459" s="215" t="s">
        <v>131</v>
      </c>
      <c r="D2459" s="426">
        <v>191.24</v>
      </c>
      <c r="E2459" s="427">
        <v>191.24</v>
      </c>
    </row>
    <row r="2460" spans="1:5">
      <c r="A2460" s="215">
        <v>103223</v>
      </c>
      <c r="B2460" s="151" t="s">
        <v>36761</v>
      </c>
      <c r="C2460" s="215" t="s">
        <v>131</v>
      </c>
      <c r="D2460" s="426">
        <v>35.39</v>
      </c>
      <c r="E2460" s="427">
        <v>35.39</v>
      </c>
    </row>
    <row r="2461" spans="1:5">
      <c r="A2461" s="215">
        <v>103232</v>
      </c>
      <c r="B2461" s="151" t="s">
        <v>39454</v>
      </c>
      <c r="C2461" s="215" t="s">
        <v>131</v>
      </c>
      <c r="D2461" s="426">
        <v>479.44</v>
      </c>
      <c r="E2461" s="427">
        <v>479.44</v>
      </c>
    </row>
    <row r="2462" spans="1:5">
      <c r="A2462" s="215">
        <v>103233</v>
      </c>
      <c r="B2462" s="151" t="s">
        <v>39455</v>
      </c>
      <c r="C2462" s="215" t="s">
        <v>131</v>
      </c>
      <c r="D2462" s="426">
        <v>129.53</v>
      </c>
      <c r="E2462" s="427">
        <v>129.53</v>
      </c>
    </row>
    <row r="2463" spans="1:5">
      <c r="A2463" s="215">
        <v>103234</v>
      </c>
      <c r="B2463" s="151" t="s">
        <v>39456</v>
      </c>
      <c r="C2463" s="215" t="s">
        <v>131</v>
      </c>
      <c r="D2463" s="426">
        <v>629.66999999999996</v>
      </c>
      <c r="E2463" s="427">
        <v>629.66999999999996</v>
      </c>
    </row>
    <row r="2464" spans="1:5">
      <c r="A2464" s="215">
        <v>103235</v>
      </c>
      <c r="B2464" s="151" t="s">
        <v>36763</v>
      </c>
      <c r="C2464" s="215" t="s">
        <v>131</v>
      </c>
      <c r="D2464" s="426">
        <v>103.63</v>
      </c>
      <c r="E2464" s="427">
        <v>103.63</v>
      </c>
    </row>
    <row r="2465" spans="1:5">
      <c r="A2465" s="215">
        <v>103228</v>
      </c>
      <c r="B2465" s="151" t="s">
        <v>39457</v>
      </c>
      <c r="C2465" s="215" t="s">
        <v>131</v>
      </c>
      <c r="D2465" s="426">
        <v>438.73</v>
      </c>
      <c r="E2465" s="427">
        <v>438.73</v>
      </c>
    </row>
    <row r="2466" spans="1:5">
      <c r="A2466" s="215">
        <v>103226</v>
      </c>
      <c r="B2466" s="151" t="s">
        <v>39458</v>
      </c>
      <c r="C2466" s="215" t="s">
        <v>131</v>
      </c>
      <c r="D2466" s="426">
        <v>350.59</v>
      </c>
      <c r="E2466" s="427">
        <v>350.59</v>
      </c>
    </row>
    <row r="2467" spans="1:5">
      <c r="A2467" s="215">
        <v>103227</v>
      </c>
      <c r="B2467" s="151" t="s">
        <v>39459</v>
      </c>
      <c r="C2467" s="215" t="s">
        <v>131</v>
      </c>
      <c r="D2467" s="426">
        <v>94.72</v>
      </c>
      <c r="E2467" s="427">
        <v>94.72</v>
      </c>
    </row>
    <row r="2468" spans="1:5">
      <c r="A2468" s="215">
        <v>103229</v>
      </c>
      <c r="B2468" s="151" t="s">
        <v>36762</v>
      </c>
      <c r="C2468" s="215" t="s">
        <v>131</v>
      </c>
      <c r="D2468" s="426">
        <v>87.88</v>
      </c>
      <c r="E2468" s="427">
        <v>87.88</v>
      </c>
    </row>
    <row r="2469" spans="1:5">
      <c r="A2469" s="215">
        <v>102972</v>
      </c>
      <c r="B2469" s="151" t="s">
        <v>39460</v>
      </c>
      <c r="C2469" s="215" t="s">
        <v>131</v>
      </c>
      <c r="D2469" s="426">
        <v>93.14</v>
      </c>
      <c r="E2469" s="427">
        <v>93.14</v>
      </c>
    </row>
    <row r="2470" spans="1:5">
      <c r="A2470" s="215">
        <v>102973</v>
      </c>
      <c r="B2470" s="151" t="s">
        <v>39461</v>
      </c>
      <c r="C2470" s="215" t="s">
        <v>131</v>
      </c>
      <c r="D2470" s="426">
        <v>25.86</v>
      </c>
      <c r="E2470" s="427">
        <v>25.86</v>
      </c>
    </row>
    <row r="2471" spans="1:5">
      <c r="A2471" s="215">
        <v>102974</v>
      </c>
      <c r="B2471" s="151" t="s">
        <v>39462</v>
      </c>
      <c r="C2471" s="215" t="s">
        <v>131</v>
      </c>
      <c r="D2471" s="426">
        <v>87.37</v>
      </c>
      <c r="E2471" s="427">
        <v>87.37</v>
      </c>
    </row>
    <row r="2472" spans="1:5">
      <c r="A2472" s="215">
        <v>96301</v>
      </c>
      <c r="B2472" s="151" t="s">
        <v>30038</v>
      </c>
      <c r="C2472" s="215" t="s">
        <v>131</v>
      </c>
      <c r="D2472" s="426">
        <v>49.58</v>
      </c>
      <c r="E2472" s="427">
        <v>49.58</v>
      </c>
    </row>
    <row r="2473" spans="1:5">
      <c r="A2473" s="215">
        <v>90627</v>
      </c>
      <c r="B2473" s="151" t="s">
        <v>29808</v>
      </c>
      <c r="C2473" s="215" t="s">
        <v>131</v>
      </c>
      <c r="D2473" s="426">
        <v>54.65</v>
      </c>
      <c r="E2473" s="427">
        <v>54.65</v>
      </c>
    </row>
    <row r="2474" spans="1:5">
      <c r="A2474" s="215">
        <v>90628</v>
      </c>
      <c r="B2474" s="151" t="s">
        <v>29809</v>
      </c>
      <c r="C2474" s="215" t="s">
        <v>131</v>
      </c>
      <c r="D2474" s="426">
        <v>14.66</v>
      </c>
      <c r="E2474" s="427">
        <v>14.66</v>
      </c>
    </row>
    <row r="2475" spans="1:5">
      <c r="A2475" s="215">
        <v>90629</v>
      </c>
      <c r="B2475" s="151" t="s">
        <v>29810</v>
      </c>
      <c r="C2475" s="215" t="s">
        <v>131</v>
      </c>
      <c r="D2475" s="426">
        <v>68.39</v>
      </c>
      <c r="E2475" s="427">
        <v>68.39</v>
      </c>
    </row>
    <row r="2476" spans="1:5">
      <c r="A2476" s="215">
        <v>90630</v>
      </c>
      <c r="B2476" s="151" t="s">
        <v>29811</v>
      </c>
      <c r="C2476" s="215" t="s">
        <v>131</v>
      </c>
      <c r="D2476" s="426">
        <v>1.29</v>
      </c>
      <c r="E2476" s="427">
        <v>1.29</v>
      </c>
    </row>
    <row r="2477" spans="1:5">
      <c r="A2477" s="215">
        <v>95704</v>
      </c>
      <c r="B2477" s="151" t="s">
        <v>37409</v>
      </c>
      <c r="C2477" s="215" t="s">
        <v>131</v>
      </c>
      <c r="D2477" s="426">
        <v>55.18</v>
      </c>
      <c r="E2477" s="427">
        <v>55.18</v>
      </c>
    </row>
    <row r="2478" spans="1:5">
      <c r="A2478" s="215">
        <v>95705</v>
      </c>
      <c r="B2478" s="151" t="s">
        <v>37410</v>
      </c>
      <c r="C2478" s="215" t="s">
        <v>131</v>
      </c>
      <c r="D2478" s="426">
        <v>14.8</v>
      </c>
      <c r="E2478" s="427">
        <v>14.8</v>
      </c>
    </row>
    <row r="2479" spans="1:5">
      <c r="A2479" s="215">
        <v>95706</v>
      </c>
      <c r="B2479" s="151" t="s">
        <v>37411</v>
      </c>
      <c r="C2479" s="215" t="s">
        <v>131</v>
      </c>
      <c r="D2479" s="426">
        <v>69.06</v>
      </c>
      <c r="E2479" s="427">
        <v>69.06</v>
      </c>
    </row>
    <row r="2480" spans="1:5">
      <c r="A2480" s="215">
        <v>95707</v>
      </c>
      <c r="B2480" s="151" t="s">
        <v>37412</v>
      </c>
      <c r="C2480" s="215" t="s">
        <v>131</v>
      </c>
      <c r="D2480" s="426">
        <v>3.56</v>
      </c>
      <c r="E2480" s="427">
        <v>3.56</v>
      </c>
    </row>
    <row r="2481" spans="1:5">
      <c r="A2481" s="215">
        <v>91273</v>
      </c>
      <c r="B2481" s="151" t="s">
        <v>29868</v>
      </c>
      <c r="C2481" s="215" t="s">
        <v>131</v>
      </c>
      <c r="D2481" s="426">
        <v>0.62</v>
      </c>
      <c r="E2481" s="427">
        <v>0.62</v>
      </c>
    </row>
    <row r="2482" spans="1:5">
      <c r="A2482" s="215">
        <v>91274</v>
      </c>
      <c r="B2482" s="151" t="s">
        <v>29869</v>
      </c>
      <c r="C2482" s="215" t="s">
        <v>131</v>
      </c>
      <c r="D2482" s="426">
        <v>0.16</v>
      </c>
      <c r="E2482" s="427">
        <v>0.16</v>
      </c>
    </row>
    <row r="2483" spans="1:5">
      <c r="A2483" s="215">
        <v>91275</v>
      </c>
      <c r="B2483" s="151" t="s">
        <v>29870</v>
      </c>
      <c r="C2483" s="215" t="s">
        <v>131</v>
      </c>
      <c r="D2483" s="426">
        <v>0.78</v>
      </c>
      <c r="E2483" s="427">
        <v>0.78</v>
      </c>
    </row>
    <row r="2484" spans="1:5">
      <c r="A2484" s="215">
        <v>91276</v>
      </c>
      <c r="B2484" s="151" t="s">
        <v>29871</v>
      </c>
      <c r="C2484" s="215" t="s">
        <v>131</v>
      </c>
      <c r="D2484" s="426">
        <v>8.7100000000000009</v>
      </c>
      <c r="E2484" s="427">
        <v>8.7100000000000009</v>
      </c>
    </row>
    <row r="2485" spans="1:5">
      <c r="A2485" s="215">
        <v>102882</v>
      </c>
      <c r="B2485" s="151" t="s">
        <v>39463</v>
      </c>
      <c r="C2485" s="215" t="s">
        <v>131</v>
      </c>
      <c r="D2485" s="426">
        <v>0</v>
      </c>
      <c r="E2485" s="427">
        <v>0</v>
      </c>
    </row>
    <row r="2486" spans="1:5">
      <c r="A2486" s="215">
        <v>102883</v>
      </c>
      <c r="B2486" s="151" t="s">
        <v>39464</v>
      </c>
      <c r="C2486" s="215" t="s">
        <v>131</v>
      </c>
      <c r="D2486" s="426">
        <v>0</v>
      </c>
      <c r="E2486" s="427">
        <v>0</v>
      </c>
    </row>
    <row r="2487" spans="1:5">
      <c r="A2487" s="215">
        <v>102884</v>
      </c>
      <c r="B2487" s="151" t="s">
        <v>39465</v>
      </c>
      <c r="C2487" s="215" t="s">
        <v>131</v>
      </c>
      <c r="D2487" s="426">
        <v>0</v>
      </c>
      <c r="E2487" s="427">
        <v>0</v>
      </c>
    </row>
    <row r="2488" spans="1:5">
      <c r="A2488" s="215">
        <v>102885</v>
      </c>
      <c r="B2488" s="151" t="s">
        <v>30057</v>
      </c>
      <c r="C2488" s="215" t="s">
        <v>131</v>
      </c>
      <c r="D2488" s="426">
        <v>1.1100000000000001</v>
      </c>
      <c r="E2488" s="427">
        <v>1.1100000000000001</v>
      </c>
    </row>
    <row r="2489" spans="1:5">
      <c r="A2489" s="215">
        <v>95272</v>
      </c>
      <c r="B2489" s="151" t="s">
        <v>36734</v>
      </c>
      <c r="C2489" s="215" t="s">
        <v>131</v>
      </c>
      <c r="D2489" s="426">
        <v>0.59</v>
      </c>
      <c r="E2489" s="427">
        <v>0.59</v>
      </c>
    </row>
    <row r="2490" spans="1:5">
      <c r="A2490" s="215">
        <v>95273</v>
      </c>
      <c r="B2490" s="151" t="s">
        <v>36735</v>
      </c>
      <c r="C2490" s="215" t="s">
        <v>131</v>
      </c>
      <c r="D2490" s="426">
        <v>0.13</v>
      </c>
      <c r="E2490" s="427">
        <v>0.13</v>
      </c>
    </row>
    <row r="2491" spans="1:5">
      <c r="A2491" s="215">
        <v>95274</v>
      </c>
      <c r="B2491" s="151" t="s">
        <v>36736</v>
      </c>
      <c r="C2491" s="215" t="s">
        <v>131</v>
      </c>
      <c r="D2491" s="426">
        <v>0.46</v>
      </c>
      <c r="E2491" s="427">
        <v>0.46</v>
      </c>
    </row>
    <row r="2492" spans="1:5">
      <c r="A2492" s="215">
        <v>95275</v>
      </c>
      <c r="B2492" s="151" t="s">
        <v>36737</v>
      </c>
      <c r="C2492" s="215" t="s">
        <v>131</v>
      </c>
      <c r="D2492" s="426">
        <v>2.2000000000000002</v>
      </c>
      <c r="E2492" s="427">
        <v>2.2000000000000002</v>
      </c>
    </row>
    <row r="2493" spans="1:5">
      <c r="A2493" s="215">
        <v>88419</v>
      </c>
      <c r="B2493" s="151" t="s">
        <v>29707</v>
      </c>
      <c r="C2493" s="215" t="s">
        <v>131</v>
      </c>
      <c r="D2493" s="426">
        <v>5.28</v>
      </c>
      <c r="E2493" s="427">
        <v>5.28</v>
      </c>
    </row>
    <row r="2494" spans="1:5">
      <c r="A2494" s="215">
        <v>88422</v>
      </c>
      <c r="B2494" s="151" t="s">
        <v>29708</v>
      </c>
      <c r="C2494" s="215" t="s">
        <v>131</v>
      </c>
      <c r="D2494" s="426">
        <v>1.22</v>
      </c>
      <c r="E2494" s="427">
        <v>1.22</v>
      </c>
    </row>
    <row r="2495" spans="1:5">
      <c r="A2495" s="215">
        <v>88425</v>
      </c>
      <c r="B2495" s="151" t="s">
        <v>29709</v>
      </c>
      <c r="C2495" s="215" t="s">
        <v>131</v>
      </c>
      <c r="D2495" s="426">
        <v>6.6</v>
      </c>
      <c r="E2495" s="427">
        <v>6.6</v>
      </c>
    </row>
    <row r="2496" spans="1:5">
      <c r="A2496" s="215">
        <v>88427</v>
      </c>
      <c r="B2496" s="151" t="s">
        <v>29710</v>
      </c>
      <c r="C2496" s="215" t="s">
        <v>131</v>
      </c>
      <c r="D2496" s="426">
        <v>0.92</v>
      </c>
      <c r="E2496" s="427">
        <v>0.92</v>
      </c>
    </row>
    <row r="2497" spans="1:5">
      <c r="A2497" s="215">
        <v>88434</v>
      </c>
      <c r="B2497" s="151" t="s">
        <v>29711</v>
      </c>
      <c r="C2497" s="215" t="s">
        <v>131</v>
      </c>
      <c r="D2497" s="426">
        <v>7</v>
      </c>
      <c r="E2497" s="427">
        <v>7</v>
      </c>
    </row>
    <row r="2498" spans="1:5">
      <c r="A2498" s="215">
        <v>88435</v>
      </c>
      <c r="B2498" s="151" t="s">
        <v>29712</v>
      </c>
      <c r="C2498" s="215" t="s">
        <v>131</v>
      </c>
      <c r="D2498" s="426">
        <v>1.61</v>
      </c>
      <c r="E2498" s="427">
        <v>1.61</v>
      </c>
    </row>
    <row r="2499" spans="1:5">
      <c r="A2499" s="215">
        <v>88436</v>
      </c>
      <c r="B2499" s="151" t="s">
        <v>29713</v>
      </c>
      <c r="C2499" s="215" t="s">
        <v>131</v>
      </c>
      <c r="D2499" s="426">
        <v>8.75</v>
      </c>
      <c r="E2499" s="427">
        <v>8.75</v>
      </c>
    </row>
    <row r="2500" spans="1:5">
      <c r="A2500" s="215">
        <v>88437</v>
      </c>
      <c r="B2500" s="151" t="s">
        <v>29714</v>
      </c>
      <c r="C2500" s="215" t="s">
        <v>131</v>
      </c>
      <c r="D2500" s="426">
        <v>0.92</v>
      </c>
      <c r="E2500" s="427">
        <v>0.92</v>
      </c>
    </row>
    <row r="2501" spans="1:5">
      <c r="A2501" s="215">
        <v>90664</v>
      </c>
      <c r="B2501" s="151" t="s">
        <v>36701</v>
      </c>
      <c r="C2501" s="215" t="s">
        <v>131</v>
      </c>
      <c r="D2501" s="426">
        <v>7.06</v>
      </c>
      <c r="E2501" s="427">
        <v>7.06</v>
      </c>
    </row>
    <row r="2502" spans="1:5">
      <c r="A2502" s="215">
        <v>90665</v>
      </c>
      <c r="B2502" s="151" t="s">
        <v>36702</v>
      </c>
      <c r="C2502" s="215" t="s">
        <v>131</v>
      </c>
      <c r="D2502" s="426">
        <v>1.88</v>
      </c>
      <c r="E2502" s="427">
        <v>1.88</v>
      </c>
    </row>
    <row r="2503" spans="1:5">
      <c r="A2503" s="215">
        <v>90666</v>
      </c>
      <c r="B2503" s="151" t="s">
        <v>36703</v>
      </c>
      <c r="C2503" s="215" t="s">
        <v>131</v>
      </c>
      <c r="D2503" s="426">
        <v>8.84</v>
      </c>
      <c r="E2503" s="427">
        <v>8.84</v>
      </c>
    </row>
    <row r="2504" spans="1:5">
      <c r="A2504" s="215">
        <v>90667</v>
      </c>
      <c r="B2504" s="151" t="s">
        <v>36704</v>
      </c>
      <c r="C2504" s="215" t="s">
        <v>131</v>
      </c>
      <c r="D2504" s="426">
        <v>15.1</v>
      </c>
      <c r="E2504" s="427">
        <v>15.1</v>
      </c>
    </row>
    <row r="2505" spans="1:5">
      <c r="A2505" s="215">
        <v>102977</v>
      </c>
      <c r="B2505" s="151" t="s">
        <v>39466</v>
      </c>
      <c r="C2505" s="215" t="s">
        <v>131</v>
      </c>
      <c r="D2505" s="426">
        <v>0</v>
      </c>
      <c r="E2505" s="427">
        <v>0</v>
      </c>
    </row>
    <row r="2506" spans="1:5">
      <c r="A2506" s="215">
        <v>102978</v>
      </c>
      <c r="B2506" s="151" t="s">
        <v>39467</v>
      </c>
      <c r="C2506" s="215" t="s">
        <v>131</v>
      </c>
      <c r="D2506" s="426">
        <v>0</v>
      </c>
      <c r="E2506" s="427">
        <v>0</v>
      </c>
    </row>
    <row r="2507" spans="1:5">
      <c r="A2507" s="215">
        <v>102979</v>
      </c>
      <c r="B2507" s="151" t="s">
        <v>39468</v>
      </c>
      <c r="C2507" s="215" t="s">
        <v>131</v>
      </c>
      <c r="D2507" s="426">
        <v>0</v>
      </c>
      <c r="E2507" s="427">
        <v>0</v>
      </c>
    </row>
    <row r="2508" spans="1:5">
      <c r="A2508" s="215">
        <v>95217</v>
      </c>
      <c r="B2508" s="151" t="s">
        <v>36733</v>
      </c>
      <c r="C2508" s="215" t="s">
        <v>131</v>
      </c>
      <c r="D2508" s="426">
        <v>0.54</v>
      </c>
      <c r="E2508" s="427">
        <v>0.54</v>
      </c>
    </row>
    <row r="2509" spans="1:5">
      <c r="A2509" s="215">
        <v>89130</v>
      </c>
      <c r="B2509" s="151" t="s">
        <v>29749</v>
      </c>
      <c r="C2509" s="215" t="s">
        <v>131</v>
      </c>
      <c r="D2509" s="426">
        <v>51.63</v>
      </c>
      <c r="E2509" s="427">
        <v>51.63</v>
      </c>
    </row>
    <row r="2510" spans="1:5">
      <c r="A2510" s="215">
        <v>89131</v>
      </c>
      <c r="B2510" s="151" t="s">
        <v>29750</v>
      </c>
      <c r="C2510" s="215" t="s">
        <v>131</v>
      </c>
      <c r="D2510" s="426">
        <v>13.64</v>
      </c>
      <c r="E2510" s="427">
        <v>13.64</v>
      </c>
    </row>
    <row r="2511" spans="1:5">
      <c r="A2511" s="215">
        <v>53861</v>
      </c>
      <c r="B2511" s="151" t="s">
        <v>29689</v>
      </c>
      <c r="C2511" s="215" t="s">
        <v>131</v>
      </c>
      <c r="D2511" s="426">
        <v>64.540000000000006</v>
      </c>
      <c r="E2511" s="427">
        <v>64.540000000000006</v>
      </c>
    </row>
    <row r="2512" spans="1:5">
      <c r="A2512" s="215">
        <v>5787</v>
      </c>
      <c r="B2512" s="151" t="s">
        <v>29649</v>
      </c>
      <c r="C2512" s="215" t="s">
        <v>131</v>
      </c>
      <c r="D2512" s="426">
        <v>71.03</v>
      </c>
      <c r="E2512" s="427">
        <v>71.03</v>
      </c>
    </row>
    <row r="2513" spans="1:5">
      <c r="A2513" s="215">
        <v>89128</v>
      </c>
      <c r="B2513" s="151" t="s">
        <v>29747</v>
      </c>
      <c r="C2513" s="215" t="s">
        <v>131</v>
      </c>
      <c r="D2513" s="426">
        <v>37.24</v>
      </c>
      <c r="E2513" s="427">
        <v>37.24</v>
      </c>
    </row>
    <row r="2514" spans="1:5">
      <c r="A2514" s="215">
        <v>89129</v>
      </c>
      <c r="B2514" s="151" t="s">
        <v>29748</v>
      </c>
      <c r="C2514" s="215" t="s">
        <v>131</v>
      </c>
      <c r="D2514" s="426">
        <v>9.84</v>
      </c>
      <c r="E2514" s="427">
        <v>9.84</v>
      </c>
    </row>
    <row r="2515" spans="1:5">
      <c r="A2515" s="215">
        <v>53857</v>
      </c>
      <c r="B2515" s="151" t="s">
        <v>29687</v>
      </c>
      <c r="C2515" s="215" t="s">
        <v>131</v>
      </c>
      <c r="D2515" s="426">
        <v>46.55</v>
      </c>
      <c r="E2515" s="427">
        <v>46.55</v>
      </c>
    </row>
    <row r="2516" spans="1:5">
      <c r="A2516" s="215">
        <v>53858</v>
      </c>
      <c r="B2516" s="151" t="s">
        <v>29688</v>
      </c>
      <c r="C2516" s="215" t="s">
        <v>131</v>
      </c>
      <c r="D2516" s="426">
        <v>46.14</v>
      </c>
      <c r="E2516" s="427">
        <v>46.14</v>
      </c>
    </row>
    <row r="2517" spans="1:5">
      <c r="A2517" s="215">
        <v>102888</v>
      </c>
      <c r="B2517" s="151" t="s">
        <v>53232</v>
      </c>
      <c r="C2517" s="215" t="s">
        <v>131</v>
      </c>
      <c r="D2517" s="426">
        <v>0</v>
      </c>
      <c r="E2517" s="427">
        <v>0</v>
      </c>
    </row>
    <row r="2518" spans="1:5">
      <c r="A2518" s="215">
        <v>102889</v>
      </c>
      <c r="B2518" s="151" t="s">
        <v>53233</v>
      </c>
      <c r="C2518" s="215" t="s">
        <v>131</v>
      </c>
      <c r="D2518" s="426">
        <v>0</v>
      </c>
      <c r="E2518" s="427">
        <v>0</v>
      </c>
    </row>
    <row r="2519" spans="1:5">
      <c r="A2519" s="215">
        <v>102890</v>
      </c>
      <c r="B2519" s="151" t="s">
        <v>53234</v>
      </c>
      <c r="C2519" s="215" t="s">
        <v>131</v>
      </c>
      <c r="D2519" s="426">
        <v>0</v>
      </c>
      <c r="E2519" s="427">
        <v>0</v>
      </c>
    </row>
    <row r="2520" spans="1:5">
      <c r="A2520" s="215">
        <v>102891</v>
      </c>
      <c r="B2520" s="151" t="s">
        <v>53235</v>
      </c>
      <c r="C2520" s="215" t="s">
        <v>131</v>
      </c>
      <c r="D2520" s="426">
        <v>1.1100000000000001</v>
      </c>
      <c r="E2520" s="427">
        <v>1.1100000000000001</v>
      </c>
    </row>
    <row r="2521" spans="1:5">
      <c r="A2521" s="215">
        <v>89246</v>
      </c>
      <c r="B2521" s="151" t="s">
        <v>29769</v>
      </c>
      <c r="C2521" s="215" t="s">
        <v>131</v>
      </c>
      <c r="D2521" s="426">
        <v>220.64</v>
      </c>
      <c r="E2521" s="427">
        <v>220.64</v>
      </c>
    </row>
    <row r="2522" spans="1:5">
      <c r="A2522" s="215">
        <v>89247</v>
      </c>
      <c r="B2522" s="151" t="s">
        <v>29770</v>
      </c>
      <c r="C2522" s="215" t="s">
        <v>131</v>
      </c>
      <c r="D2522" s="426">
        <v>67.56</v>
      </c>
      <c r="E2522" s="427">
        <v>67.56</v>
      </c>
    </row>
    <row r="2523" spans="1:5">
      <c r="A2523" s="215">
        <v>89248</v>
      </c>
      <c r="B2523" s="151" t="s">
        <v>29771</v>
      </c>
      <c r="C2523" s="215" t="s">
        <v>131</v>
      </c>
      <c r="D2523" s="426">
        <v>393.56</v>
      </c>
      <c r="E2523" s="427">
        <v>393.56</v>
      </c>
    </row>
    <row r="2524" spans="1:5">
      <c r="A2524" s="215">
        <v>89249</v>
      </c>
      <c r="B2524" s="151" t="s">
        <v>29772</v>
      </c>
      <c r="C2524" s="215" t="s">
        <v>131</v>
      </c>
      <c r="D2524" s="426">
        <v>380.27</v>
      </c>
      <c r="E2524" s="427">
        <v>380.27</v>
      </c>
    </row>
    <row r="2525" spans="1:5">
      <c r="A2525" s="215">
        <v>102954</v>
      </c>
      <c r="B2525" s="151" t="s">
        <v>53236</v>
      </c>
      <c r="C2525" s="215" t="s">
        <v>131</v>
      </c>
      <c r="D2525" s="426">
        <v>0</v>
      </c>
      <c r="E2525" s="427">
        <v>0</v>
      </c>
    </row>
    <row r="2526" spans="1:5">
      <c r="A2526" s="215">
        <v>104727</v>
      </c>
      <c r="B2526" s="151" t="s">
        <v>39469</v>
      </c>
      <c r="C2526" s="215" t="s">
        <v>131</v>
      </c>
      <c r="D2526" s="426">
        <v>0</v>
      </c>
      <c r="E2526" s="427">
        <v>0</v>
      </c>
    </row>
    <row r="2527" spans="1:5">
      <c r="A2527" s="215">
        <v>102956</v>
      </c>
      <c r="B2527" s="151" t="s">
        <v>53237</v>
      </c>
      <c r="C2527" s="215" t="s">
        <v>131</v>
      </c>
      <c r="D2527" s="426">
        <v>0</v>
      </c>
      <c r="E2527" s="427">
        <v>0</v>
      </c>
    </row>
    <row r="2528" spans="1:5">
      <c r="A2528" s="215">
        <v>102957</v>
      </c>
      <c r="B2528" s="151" t="s">
        <v>53238</v>
      </c>
      <c r="C2528" s="215" t="s">
        <v>131</v>
      </c>
      <c r="D2528" s="426">
        <v>39.68</v>
      </c>
      <c r="E2528" s="427">
        <v>39.68</v>
      </c>
    </row>
    <row r="2529" spans="1:5">
      <c r="A2529" s="215">
        <v>88859</v>
      </c>
      <c r="B2529" s="151" t="s">
        <v>29727</v>
      </c>
      <c r="C2529" s="215" t="s">
        <v>131</v>
      </c>
      <c r="D2529" s="426">
        <v>23.2</v>
      </c>
      <c r="E2529" s="427">
        <v>23.2</v>
      </c>
    </row>
    <row r="2530" spans="1:5">
      <c r="A2530" s="215">
        <v>88860</v>
      </c>
      <c r="B2530" s="151" t="s">
        <v>29728</v>
      </c>
      <c r="C2530" s="215" t="s">
        <v>131</v>
      </c>
      <c r="D2530" s="426">
        <v>6.13</v>
      </c>
      <c r="E2530" s="427">
        <v>6.13</v>
      </c>
    </row>
    <row r="2531" spans="1:5">
      <c r="A2531" s="215">
        <v>5667</v>
      </c>
      <c r="B2531" s="151" t="s">
        <v>29616</v>
      </c>
      <c r="C2531" s="215" t="s">
        <v>131</v>
      </c>
      <c r="D2531" s="426">
        <v>29</v>
      </c>
      <c r="E2531" s="427">
        <v>29</v>
      </c>
    </row>
    <row r="2532" spans="1:5">
      <c r="A2532" s="215">
        <v>5668</v>
      </c>
      <c r="B2532" s="151" t="s">
        <v>29617</v>
      </c>
      <c r="C2532" s="215" t="s">
        <v>131</v>
      </c>
      <c r="D2532" s="426">
        <v>46.26</v>
      </c>
      <c r="E2532" s="427">
        <v>46.26</v>
      </c>
    </row>
    <row r="2533" spans="1:5">
      <c r="A2533" s="215">
        <v>89011</v>
      </c>
      <c r="B2533" s="151" t="s">
        <v>29735</v>
      </c>
      <c r="C2533" s="215" t="s">
        <v>131</v>
      </c>
      <c r="D2533" s="426">
        <v>25.17</v>
      </c>
      <c r="E2533" s="427">
        <v>25.17</v>
      </c>
    </row>
    <row r="2534" spans="1:5">
      <c r="A2534" s="215">
        <v>89012</v>
      </c>
      <c r="B2534" s="151" t="s">
        <v>29736</v>
      </c>
      <c r="C2534" s="215" t="s">
        <v>131</v>
      </c>
      <c r="D2534" s="426">
        <v>6.65</v>
      </c>
      <c r="E2534" s="427">
        <v>6.65</v>
      </c>
    </row>
    <row r="2535" spans="1:5">
      <c r="A2535" s="215">
        <v>5735</v>
      </c>
      <c r="B2535" s="151" t="s">
        <v>29636</v>
      </c>
      <c r="C2535" s="215" t="s">
        <v>131</v>
      </c>
      <c r="D2535" s="426">
        <v>31.46</v>
      </c>
      <c r="E2535" s="427">
        <v>31.46</v>
      </c>
    </row>
    <row r="2536" spans="1:5">
      <c r="A2536" s="215">
        <v>5736</v>
      </c>
      <c r="B2536" s="151" t="s">
        <v>29637</v>
      </c>
      <c r="C2536" s="215" t="s">
        <v>131</v>
      </c>
      <c r="D2536" s="426">
        <v>42.15</v>
      </c>
      <c r="E2536" s="427">
        <v>42.15</v>
      </c>
    </row>
    <row r="2537" spans="1:5">
      <c r="A2537" s="215">
        <v>88857</v>
      </c>
      <c r="B2537" s="151" t="s">
        <v>29725</v>
      </c>
      <c r="C2537" s="215" t="s">
        <v>131</v>
      </c>
      <c r="D2537" s="426">
        <v>26.09</v>
      </c>
      <c r="E2537" s="427">
        <v>26.09</v>
      </c>
    </row>
    <row r="2538" spans="1:5">
      <c r="A2538" s="215">
        <v>88858</v>
      </c>
      <c r="B2538" s="151" t="s">
        <v>29726</v>
      </c>
      <c r="C2538" s="215" t="s">
        <v>131</v>
      </c>
      <c r="D2538" s="426">
        <v>6.89</v>
      </c>
      <c r="E2538" s="427">
        <v>6.89</v>
      </c>
    </row>
    <row r="2539" spans="1:5">
      <c r="A2539" s="215">
        <v>5664</v>
      </c>
      <c r="B2539" s="151" t="s">
        <v>29615</v>
      </c>
      <c r="C2539" s="215" t="s">
        <v>131</v>
      </c>
      <c r="D2539" s="426">
        <v>32.61</v>
      </c>
      <c r="E2539" s="427">
        <v>32.61</v>
      </c>
    </row>
    <row r="2540" spans="1:5">
      <c r="A2540" s="215">
        <v>53786</v>
      </c>
      <c r="B2540" s="151" t="s">
        <v>29670</v>
      </c>
      <c r="C2540" s="215" t="s">
        <v>131</v>
      </c>
      <c r="D2540" s="426">
        <v>51.52</v>
      </c>
      <c r="E2540" s="427">
        <v>51.52</v>
      </c>
    </row>
    <row r="2541" spans="1:5">
      <c r="A2541" s="215">
        <v>7038</v>
      </c>
      <c r="B2541" s="151" t="s">
        <v>29651</v>
      </c>
      <c r="C2541" s="215" t="s">
        <v>131</v>
      </c>
      <c r="D2541" s="426">
        <v>50.1</v>
      </c>
      <c r="E2541" s="427">
        <v>50.1</v>
      </c>
    </row>
    <row r="2542" spans="1:5">
      <c r="A2542" s="215">
        <v>7039</v>
      </c>
      <c r="B2542" s="151" t="s">
        <v>29652</v>
      </c>
      <c r="C2542" s="215" t="s">
        <v>131</v>
      </c>
      <c r="D2542" s="426">
        <v>13.44</v>
      </c>
      <c r="E2542" s="427">
        <v>13.44</v>
      </c>
    </row>
    <row r="2543" spans="1:5">
      <c r="A2543" s="215">
        <v>7040</v>
      </c>
      <c r="B2543" s="151" t="s">
        <v>29653</v>
      </c>
      <c r="C2543" s="215" t="s">
        <v>131</v>
      </c>
      <c r="D2543" s="426">
        <v>62.69</v>
      </c>
      <c r="E2543" s="427">
        <v>62.69</v>
      </c>
    </row>
    <row r="2544" spans="1:5">
      <c r="A2544" s="215">
        <v>55263</v>
      </c>
      <c r="B2544" s="151" t="s">
        <v>29693</v>
      </c>
      <c r="C2544" s="215" t="s">
        <v>131</v>
      </c>
      <c r="D2544" s="426">
        <v>65.05</v>
      </c>
      <c r="E2544" s="427">
        <v>65.05</v>
      </c>
    </row>
    <row r="2545" spans="1:5">
      <c r="A2545" s="215">
        <v>96460</v>
      </c>
      <c r="B2545" s="151" t="s">
        <v>38692</v>
      </c>
      <c r="C2545" s="215" t="s">
        <v>131</v>
      </c>
      <c r="D2545" s="426">
        <v>53.18</v>
      </c>
      <c r="E2545" s="427">
        <v>53.18</v>
      </c>
    </row>
    <row r="2546" spans="1:5">
      <c r="A2546" s="215">
        <v>96459</v>
      </c>
      <c r="B2546" s="151" t="s">
        <v>38691</v>
      </c>
      <c r="C2546" s="215" t="s">
        <v>131</v>
      </c>
      <c r="D2546" s="426">
        <v>14.26</v>
      </c>
      <c r="E2546" s="427">
        <v>14.26</v>
      </c>
    </row>
    <row r="2547" spans="1:5">
      <c r="A2547" s="215">
        <v>96458</v>
      </c>
      <c r="B2547" s="151" t="s">
        <v>38690</v>
      </c>
      <c r="C2547" s="215" t="s">
        <v>131</v>
      </c>
      <c r="D2547" s="426">
        <v>66.55</v>
      </c>
      <c r="E2547" s="427">
        <v>66.55</v>
      </c>
    </row>
    <row r="2548" spans="1:5">
      <c r="A2548" s="215">
        <v>96457</v>
      </c>
      <c r="B2548" s="151" t="s">
        <v>38689</v>
      </c>
      <c r="C2548" s="215" t="s">
        <v>131</v>
      </c>
      <c r="D2548" s="426">
        <v>64.44</v>
      </c>
      <c r="E2548" s="427">
        <v>64.44</v>
      </c>
    </row>
    <row r="2549" spans="1:5">
      <c r="A2549" s="215">
        <v>7051</v>
      </c>
      <c r="B2549" s="151" t="s">
        <v>29658</v>
      </c>
      <c r="C2549" s="215" t="s">
        <v>131</v>
      </c>
      <c r="D2549" s="426">
        <v>44.43</v>
      </c>
      <c r="E2549" s="427">
        <v>44.43</v>
      </c>
    </row>
    <row r="2550" spans="1:5">
      <c r="A2550" s="215">
        <v>7052</v>
      </c>
      <c r="B2550" s="151" t="s">
        <v>29659</v>
      </c>
      <c r="C2550" s="215" t="s">
        <v>131</v>
      </c>
      <c r="D2550" s="426">
        <v>12</v>
      </c>
      <c r="E2550" s="427">
        <v>12</v>
      </c>
    </row>
    <row r="2551" spans="1:5">
      <c r="A2551" s="215">
        <v>7053</v>
      </c>
      <c r="B2551" s="151" t="s">
        <v>29660</v>
      </c>
      <c r="C2551" s="215" t="s">
        <v>131</v>
      </c>
      <c r="D2551" s="426">
        <v>55.61</v>
      </c>
      <c r="E2551" s="427">
        <v>55.61</v>
      </c>
    </row>
    <row r="2552" spans="1:5">
      <c r="A2552" s="215">
        <v>7054</v>
      </c>
      <c r="B2552" s="151" t="s">
        <v>29661</v>
      </c>
      <c r="C2552" s="215" t="s">
        <v>131</v>
      </c>
      <c r="D2552" s="426">
        <v>90.11</v>
      </c>
      <c r="E2552" s="427">
        <v>90.11</v>
      </c>
    </row>
    <row r="2553" spans="1:5">
      <c r="A2553" s="215">
        <v>95627</v>
      </c>
      <c r="B2553" s="151" t="s">
        <v>30001</v>
      </c>
      <c r="C2553" s="215" t="s">
        <v>131</v>
      </c>
      <c r="D2553" s="426">
        <v>47.95</v>
      </c>
      <c r="E2553" s="427">
        <v>47.95</v>
      </c>
    </row>
    <row r="2554" spans="1:5">
      <c r="A2554" s="215">
        <v>95628</v>
      </c>
      <c r="B2554" s="151" t="s">
        <v>30002</v>
      </c>
      <c r="C2554" s="215" t="s">
        <v>131</v>
      </c>
      <c r="D2554" s="426">
        <v>12.86</v>
      </c>
      <c r="E2554" s="427">
        <v>12.86</v>
      </c>
    </row>
    <row r="2555" spans="1:5">
      <c r="A2555" s="215">
        <v>95629</v>
      </c>
      <c r="B2555" s="151" t="s">
        <v>30003</v>
      </c>
      <c r="C2555" s="215" t="s">
        <v>131</v>
      </c>
      <c r="D2555" s="426">
        <v>60.01</v>
      </c>
      <c r="E2555" s="427">
        <v>60.01</v>
      </c>
    </row>
    <row r="2556" spans="1:5">
      <c r="A2556" s="215">
        <v>95630</v>
      </c>
      <c r="B2556" s="151" t="s">
        <v>30004</v>
      </c>
      <c r="C2556" s="215" t="s">
        <v>131</v>
      </c>
      <c r="D2556" s="426">
        <v>90.11</v>
      </c>
      <c r="E2556" s="427">
        <v>90.11</v>
      </c>
    </row>
    <row r="2557" spans="1:5">
      <c r="A2557" s="215">
        <v>89210</v>
      </c>
      <c r="B2557" s="151" t="s">
        <v>29751</v>
      </c>
      <c r="C2557" s="215" t="s">
        <v>131</v>
      </c>
      <c r="D2557" s="426">
        <v>32.049999999999997</v>
      </c>
      <c r="E2557" s="427">
        <v>32.049999999999997</v>
      </c>
    </row>
    <row r="2558" spans="1:5">
      <c r="A2558" s="215">
        <v>89211</v>
      </c>
      <c r="B2558" s="151" t="s">
        <v>29752</v>
      </c>
      <c r="C2558" s="215" t="s">
        <v>131</v>
      </c>
      <c r="D2558" s="426">
        <v>8.6</v>
      </c>
      <c r="E2558" s="427">
        <v>8.6</v>
      </c>
    </row>
    <row r="2559" spans="1:5">
      <c r="A2559" s="215">
        <v>5674</v>
      </c>
      <c r="B2559" s="151" t="s">
        <v>29618</v>
      </c>
      <c r="C2559" s="215" t="s">
        <v>131</v>
      </c>
      <c r="D2559" s="426">
        <v>40.11</v>
      </c>
      <c r="E2559" s="427">
        <v>40.11</v>
      </c>
    </row>
    <row r="2560" spans="1:5">
      <c r="A2560" s="215">
        <v>53788</v>
      </c>
      <c r="B2560" s="151" t="s">
        <v>29671</v>
      </c>
      <c r="C2560" s="215" t="s">
        <v>131</v>
      </c>
      <c r="D2560" s="426">
        <v>57.68</v>
      </c>
      <c r="E2560" s="427">
        <v>57.68</v>
      </c>
    </row>
    <row r="2561" spans="1:5">
      <c r="A2561" s="215">
        <v>73309</v>
      </c>
      <c r="B2561" s="151" t="s">
        <v>29696</v>
      </c>
      <c r="C2561" s="215" t="s">
        <v>131</v>
      </c>
      <c r="D2561" s="426">
        <v>33.33</v>
      </c>
      <c r="E2561" s="427">
        <v>33.33</v>
      </c>
    </row>
    <row r="2562" spans="1:5">
      <c r="A2562" s="215">
        <v>73313</v>
      </c>
      <c r="B2562" s="151" t="s">
        <v>29698</v>
      </c>
      <c r="C2562" s="215" t="s">
        <v>131</v>
      </c>
      <c r="D2562" s="426">
        <v>9</v>
      </c>
      <c r="E2562" s="427">
        <v>9</v>
      </c>
    </row>
    <row r="2563" spans="1:5">
      <c r="A2563" s="215">
        <v>5089</v>
      </c>
      <c r="B2563" s="151" t="s">
        <v>29610</v>
      </c>
      <c r="C2563" s="215" t="s">
        <v>131</v>
      </c>
      <c r="D2563" s="426">
        <v>41.71</v>
      </c>
      <c r="E2563" s="427">
        <v>41.71</v>
      </c>
    </row>
    <row r="2564" spans="1:5">
      <c r="A2564" s="215">
        <v>73315</v>
      </c>
      <c r="B2564" s="151" t="s">
        <v>29699</v>
      </c>
      <c r="C2564" s="215" t="s">
        <v>131</v>
      </c>
      <c r="D2564" s="426">
        <v>57.68</v>
      </c>
      <c r="E2564" s="427">
        <v>57.68</v>
      </c>
    </row>
    <row r="2565" spans="1:5">
      <c r="A2565" s="215">
        <v>5738</v>
      </c>
      <c r="B2565" s="151" t="s">
        <v>29638</v>
      </c>
      <c r="C2565" s="215" t="s">
        <v>131</v>
      </c>
      <c r="D2565" s="426">
        <v>43.8</v>
      </c>
      <c r="E2565" s="427">
        <v>43.8</v>
      </c>
    </row>
    <row r="2566" spans="1:5">
      <c r="A2566" s="215">
        <v>93239</v>
      </c>
      <c r="B2566" s="151" t="s">
        <v>29947</v>
      </c>
      <c r="C2566" s="215" t="s">
        <v>131</v>
      </c>
      <c r="D2566" s="426">
        <v>11.75</v>
      </c>
      <c r="E2566" s="427">
        <v>11.75</v>
      </c>
    </row>
    <row r="2567" spans="1:5">
      <c r="A2567" s="215">
        <v>5739</v>
      </c>
      <c r="B2567" s="151" t="s">
        <v>29639</v>
      </c>
      <c r="C2567" s="215" t="s">
        <v>131</v>
      </c>
      <c r="D2567" s="426">
        <v>54.81</v>
      </c>
      <c r="E2567" s="427">
        <v>54.81</v>
      </c>
    </row>
    <row r="2568" spans="1:5">
      <c r="A2568" s="215">
        <v>93240</v>
      </c>
      <c r="B2568" s="151" t="s">
        <v>29948</v>
      </c>
      <c r="C2568" s="215" t="s">
        <v>131</v>
      </c>
      <c r="D2568" s="426">
        <v>12.08</v>
      </c>
      <c r="E2568" s="427">
        <v>12.08</v>
      </c>
    </row>
    <row r="2569" spans="1:5">
      <c r="A2569" s="215">
        <v>53818</v>
      </c>
      <c r="B2569" s="151" t="s">
        <v>29680</v>
      </c>
      <c r="C2569" s="215" t="s">
        <v>131</v>
      </c>
      <c r="D2569" s="426">
        <v>9.67</v>
      </c>
      <c r="E2569" s="427">
        <v>9.67</v>
      </c>
    </row>
    <row r="2570" spans="1:5">
      <c r="A2570" s="215">
        <v>93238</v>
      </c>
      <c r="B2570" s="151" t="s">
        <v>29946</v>
      </c>
      <c r="C2570" s="215" t="s">
        <v>131</v>
      </c>
      <c r="D2570" s="426">
        <v>2.59</v>
      </c>
      <c r="E2570" s="427">
        <v>2.59</v>
      </c>
    </row>
    <row r="2571" spans="1:5">
      <c r="A2571" s="215">
        <v>5727</v>
      </c>
      <c r="B2571" s="151" t="s">
        <v>29633</v>
      </c>
      <c r="C2571" s="215" t="s">
        <v>131</v>
      </c>
      <c r="D2571" s="426">
        <v>12.1</v>
      </c>
      <c r="E2571" s="427">
        <v>12.1</v>
      </c>
    </row>
    <row r="2572" spans="1:5">
      <c r="A2572" s="215">
        <v>89280</v>
      </c>
      <c r="B2572" s="151" t="s">
        <v>29788</v>
      </c>
      <c r="C2572" s="215" t="s">
        <v>131</v>
      </c>
      <c r="D2572" s="426">
        <v>39.36</v>
      </c>
      <c r="E2572" s="427">
        <v>39.36</v>
      </c>
    </row>
    <row r="2573" spans="1:5">
      <c r="A2573" s="215">
        <v>89281</v>
      </c>
      <c r="B2573" s="151" t="s">
        <v>29789</v>
      </c>
      <c r="C2573" s="215" t="s">
        <v>131</v>
      </c>
      <c r="D2573" s="426">
        <v>10.56</v>
      </c>
      <c r="E2573" s="427">
        <v>10.56</v>
      </c>
    </row>
    <row r="2574" spans="1:5">
      <c r="A2574" s="215">
        <v>5729</v>
      </c>
      <c r="B2574" s="151" t="s">
        <v>29634</v>
      </c>
      <c r="C2574" s="215" t="s">
        <v>131</v>
      </c>
      <c r="D2574" s="426">
        <v>49.26</v>
      </c>
      <c r="E2574" s="427">
        <v>49.26</v>
      </c>
    </row>
    <row r="2575" spans="1:5">
      <c r="A2575" s="215">
        <v>5730</v>
      </c>
      <c r="B2575" s="151" t="s">
        <v>29635</v>
      </c>
      <c r="C2575" s="215" t="s">
        <v>131</v>
      </c>
      <c r="D2575" s="426">
        <v>41.25</v>
      </c>
      <c r="E2575" s="427">
        <v>41.25</v>
      </c>
    </row>
    <row r="2576" spans="1:5">
      <c r="A2576" s="215">
        <v>95266</v>
      </c>
      <c r="B2576" s="151" t="s">
        <v>29998</v>
      </c>
      <c r="C2576" s="215" t="s">
        <v>131</v>
      </c>
      <c r="D2576" s="426">
        <v>0.61</v>
      </c>
      <c r="E2576" s="427">
        <v>0.61</v>
      </c>
    </row>
    <row r="2577" spans="1:5">
      <c r="A2577" s="215">
        <v>95267</v>
      </c>
      <c r="B2577" s="151" t="s">
        <v>29999</v>
      </c>
      <c r="C2577" s="215" t="s">
        <v>131</v>
      </c>
      <c r="D2577" s="426">
        <v>0.12</v>
      </c>
      <c r="E2577" s="427">
        <v>0.12</v>
      </c>
    </row>
    <row r="2578" spans="1:5">
      <c r="A2578" s="215">
        <v>95268</v>
      </c>
      <c r="B2578" s="151" t="s">
        <v>30000</v>
      </c>
      <c r="C2578" s="215" t="s">
        <v>131</v>
      </c>
      <c r="D2578" s="426">
        <v>0.59</v>
      </c>
      <c r="E2578" s="427">
        <v>0.59</v>
      </c>
    </row>
    <row r="2579" spans="1:5">
      <c r="A2579" s="215">
        <v>95269</v>
      </c>
      <c r="B2579" s="151" t="s">
        <v>37408</v>
      </c>
      <c r="C2579" s="215" t="s">
        <v>131</v>
      </c>
      <c r="D2579" s="426">
        <v>8.7100000000000009</v>
      </c>
      <c r="E2579" s="427">
        <v>8.7100000000000009</v>
      </c>
    </row>
    <row r="2580" spans="1:5">
      <c r="A2580" s="215">
        <v>91688</v>
      </c>
      <c r="B2580" s="151" t="s">
        <v>29916</v>
      </c>
      <c r="C2580" s="215" t="s">
        <v>131</v>
      </c>
      <c r="D2580" s="426">
        <v>0.09</v>
      </c>
      <c r="E2580" s="427">
        <v>0.09</v>
      </c>
    </row>
    <row r="2581" spans="1:5">
      <c r="A2581" s="215">
        <v>91689</v>
      </c>
      <c r="B2581" s="151" t="s">
        <v>29917</v>
      </c>
      <c r="C2581" s="215" t="s">
        <v>131</v>
      </c>
      <c r="D2581" s="426">
        <v>0.01</v>
      </c>
      <c r="E2581" s="427">
        <v>0.01</v>
      </c>
    </row>
    <row r="2582" spans="1:5">
      <c r="A2582" s="215">
        <v>91690</v>
      </c>
      <c r="B2582" s="151" t="s">
        <v>29918</v>
      </c>
      <c r="C2582" s="215" t="s">
        <v>131</v>
      </c>
      <c r="D2582" s="426">
        <v>0.06</v>
      </c>
      <c r="E2582" s="427">
        <v>0.06</v>
      </c>
    </row>
    <row r="2583" spans="1:5">
      <c r="A2583" s="215">
        <v>91691</v>
      </c>
      <c r="B2583" s="151" t="s">
        <v>29919</v>
      </c>
      <c r="C2583" s="215" t="s">
        <v>131</v>
      </c>
      <c r="D2583" s="426">
        <v>1.18</v>
      </c>
      <c r="E2583" s="427">
        <v>1.18</v>
      </c>
    </row>
    <row r="2584" spans="1:5">
      <c r="A2584" s="215">
        <v>102924</v>
      </c>
      <c r="B2584" s="151" t="s">
        <v>39470</v>
      </c>
      <c r="C2584" s="215" t="s">
        <v>131</v>
      </c>
      <c r="D2584" s="426">
        <v>0</v>
      </c>
      <c r="E2584" s="427">
        <v>0</v>
      </c>
    </row>
    <row r="2585" spans="1:5">
      <c r="A2585" s="215">
        <v>102925</v>
      </c>
      <c r="B2585" s="151" t="s">
        <v>39471</v>
      </c>
      <c r="C2585" s="215" t="s">
        <v>131</v>
      </c>
      <c r="D2585" s="426">
        <v>0</v>
      </c>
      <c r="E2585" s="427">
        <v>0</v>
      </c>
    </row>
    <row r="2586" spans="1:5">
      <c r="A2586" s="215">
        <v>102926</v>
      </c>
      <c r="B2586" s="151" t="s">
        <v>39472</v>
      </c>
      <c r="C2586" s="215" t="s">
        <v>131</v>
      </c>
      <c r="D2586" s="426">
        <v>0</v>
      </c>
      <c r="E2586" s="427">
        <v>0</v>
      </c>
    </row>
    <row r="2587" spans="1:5">
      <c r="A2587" s="215">
        <v>102927</v>
      </c>
      <c r="B2587" s="151" t="s">
        <v>36751</v>
      </c>
      <c r="C2587" s="215" t="s">
        <v>131</v>
      </c>
      <c r="D2587" s="426">
        <v>0.81</v>
      </c>
      <c r="E2587" s="427">
        <v>0.81</v>
      </c>
    </row>
    <row r="2588" spans="1:5">
      <c r="A2588" s="215">
        <v>95136</v>
      </c>
      <c r="B2588" s="151" t="s">
        <v>29988</v>
      </c>
      <c r="C2588" s="215" t="s">
        <v>131</v>
      </c>
      <c r="D2588" s="426">
        <v>0.03</v>
      </c>
      <c r="E2588" s="427">
        <v>0.03</v>
      </c>
    </row>
    <row r="2589" spans="1:5">
      <c r="A2589" s="215">
        <v>95137</v>
      </c>
      <c r="B2589" s="151" t="s">
        <v>29989</v>
      </c>
      <c r="C2589" s="215" t="s">
        <v>131</v>
      </c>
      <c r="D2589" s="426">
        <v>0.01</v>
      </c>
      <c r="E2589" s="427">
        <v>0.01</v>
      </c>
    </row>
    <row r="2590" spans="1:5">
      <c r="A2590" s="215">
        <v>95138</v>
      </c>
      <c r="B2590" s="151" t="s">
        <v>29990</v>
      </c>
      <c r="C2590" s="215" t="s">
        <v>131</v>
      </c>
      <c r="D2590" s="426">
        <v>0.02</v>
      </c>
      <c r="E2590" s="427">
        <v>0.02</v>
      </c>
    </row>
    <row r="2591" spans="1:5">
      <c r="A2591" s="215">
        <v>89023</v>
      </c>
      <c r="B2591" s="151" t="s">
        <v>36689</v>
      </c>
      <c r="C2591" s="215" t="s">
        <v>131</v>
      </c>
      <c r="D2591" s="426">
        <v>3.82</v>
      </c>
      <c r="E2591" s="427">
        <v>3.82</v>
      </c>
    </row>
    <row r="2592" spans="1:5">
      <c r="A2592" s="215">
        <v>89024</v>
      </c>
      <c r="B2592" s="151" t="s">
        <v>36690</v>
      </c>
      <c r="C2592" s="215" t="s">
        <v>131</v>
      </c>
      <c r="D2592" s="426">
        <v>1.32</v>
      </c>
      <c r="E2592" s="427">
        <v>1.32</v>
      </c>
    </row>
    <row r="2593" spans="1:5">
      <c r="A2593" s="215">
        <v>89025</v>
      </c>
      <c r="B2593" s="151" t="s">
        <v>36691</v>
      </c>
      <c r="C2593" s="215" t="s">
        <v>131</v>
      </c>
      <c r="D2593" s="426">
        <v>4.78</v>
      </c>
      <c r="E2593" s="427">
        <v>4.78</v>
      </c>
    </row>
    <row r="2594" spans="1:5">
      <c r="A2594" s="215">
        <v>89026</v>
      </c>
      <c r="B2594" s="151" t="s">
        <v>36692</v>
      </c>
      <c r="C2594" s="215" t="s">
        <v>131</v>
      </c>
      <c r="D2594" s="426">
        <v>172.59</v>
      </c>
      <c r="E2594" s="427">
        <v>172.59</v>
      </c>
    </row>
    <row r="2595" spans="1:5">
      <c r="A2595" s="215">
        <v>7032</v>
      </c>
      <c r="B2595" s="151" t="s">
        <v>36665</v>
      </c>
      <c r="C2595" s="215" t="s">
        <v>131</v>
      </c>
      <c r="D2595" s="426">
        <v>4.7</v>
      </c>
      <c r="E2595" s="427">
        <v>4.7</v>
      </c>
    </row>
    <row r="2596" spans="1:5">
      <c r="A2596" s="215">
        <v>7033</v>
      </c>
      <c r="B2596" s="151" t="s">
        <v>36666</v>
      </c>
      <c r="C2596" s="215" t="s">
        <v>131</v>
      </c>
      <c r="D2596" s="426">
        <v>1.63</v>
      </c>
      <c r="E2596" s="427">
        <v>1.63</v>
      </c>
    </row>
    <row r="2597" spans="1:5">
      <c r="A2597" s="215">
        <v>7034</v>
      </c>
      <c r="B2597" s="151" t="s">
        <v>36667</v>
      </c>
      <c r="C2597" s="215" t="s">
        <v>131</v>
      </c>
      <c r="D2597" s="426">
        <v>5.88</v>
      </c>
      <c r="E2597" s="427">
        <v>5.88</v>
      </c>
    </row>
    <row r="2598" spans="1:5">
      <c r="A2598" s="215">
        <v>7035</v>
      </c>
      <c r="B2598" s="151" t="s">
        <v>36668</v>
      </c>
      <c r="C2598" s="215" t="s">
        <v>131</v>
      </c>
      <c r="D2598" s="426">
        <v>258.88</v>
      </c>
      <c r="E2598" s="427">
        <v>258.88</v>
      </c>
    </row>
    <row r="2599" spans="1:5">
      <c r="A2599" s="215">
        <v>102942</v>
      </c>
      <c r="B2599" s="151" t="s">
        <v>39473</v>
      </c>
      <c r="C2599" s="215" t="s">
        <v>131</v>
      </c>
      <c r="D2599" s="426">
        <v>0</v>
      </c>
      <c r="E2599" s="427">
        <v>0</v>
      </c>
    </row>
    <row r="2600" spans="1:5">
      <c r="A2600" s="215">
        <v>102943</v>
      </c>
      <c r="B2600" s="151" t="s">
        <v>39474</v>
      </c>
      <c r="C2600" s="215" t="s">
        <v>131</v>
      </c>
      <c r="D2600" s="426">
        <v>0</v>
      </c>
      <c r="E2600" s="427">
        <v>0</v>
      </c>
    </row>
    <row r="2601" spans="1:5">
      <c r="A2601" s="215">
        <v>102944</v>
      </c>
      <c r="B2601" s="151" t="s">
        <v>39475</v>
      </c>
      <c r="C2601" s="215" t="s">
        <v>131</v>
      </c>
      <c r="D2601" s="426">
        <v>0</v>
      </c>
      <c r="E2601" s="427">
        <v>0</v>
      </c>
    </row>
    <row r="2602" spans="1:5">
      <c r="A2602" s="215">
        <v>102945</v>
      </c>
      <c r="B2602" s="151" t="s">
        <v>36753</v>
      </c>
      <c r="C2602" s="215" t="s">
        <v>131</v>
      </c>
      <c r="D2602" s="426">
        <v>0.01</v>
      </c>
      <c r="E2602" s="427">
        <v>0.01</v>
      </c>
    </row>
    <row r="2603" spans="1:5">
      <c r="A2603" s="215">
        <v>104087</v>
      </c>
      <c r="B2603" s="151" t="s">
        <v>34844</v>
      </c>
      <c r="C2603" s="215" t="s">
        <v>131</v>
      </c>
      <c r="D2603" s="426">
        <v>0.03</v>
      </c>
      <c r="E2603" s="427">
        <v>0.03</v>
      </c>
    </row>
    <row r="2604" spans="1:5">
      <c r="A2604" s="215">
        <v>104088</v>
      </c>
      <c r="B2604" s="151" t="s">
        <v>34845</v>
      </c>
      <c r="C2604" s="215" t="s">
        <v>131</v>
      </c>
      <c r="D2604" s="426">
        <v>0</v>
      </c>
      <c r="E2604" s="427">
        <v>0</v>
      </c>
    </row>
    <row r="2605" spans="1:5">
      <c r="A2605" s="215">
        <v>104089</v>
      </c>
      <c r="B2605" s="151" t="s">
        <v>34846</v>
      </c>
      <c r="C2605" s="215" t="s">
        <v>131</v>
      </c>
      <c r="D2605" s="426">
        <v>0.04</v>
      </c>
      <c r="E2605" s="427">
        <v>0.04</v>
      </c>
    </row>
    <row r="2606" spans="1:5">
      <c r="A2606" s="215">
        <v>104090</v>
      </c>
      <c r="B2606" s="151" t="s">
        <v>34847</v>
      </c>
      <c r="C2606" s="215" t="s">
        <v>131</v>
      </c>
      <c r="D2606" s="426">
        <v>0.59</v>
      </c>
      <c r="E2606" s="427">
        <v>0.59</v>
      </c>
    </row>
    <row r="2607" spans="1:5">
      <c r="A2607" s="215">
        <v>104093</v>
      </c>
      <c r="B2607" s="151" t="s">
        <v>34848</v>
      </c>
      <c r="C2607" s="215" t="s">
        <v>131</v>
      </c>
      <c r="D2607" s="426">
        <v>0.04</v>
      </c>
      <c r="E2607" s="427">
        <v>0.04</v>
      </c>
    </row>
    <row r="2608" spans="1:5">
      <c r="A2608" s="215">
        <v>104094</v>
      </c>
      <c r="B2608" s="151" t="s">
        <v>34849</v>
      </c>
      <c r="C2608" s="215" t="s">
        <v>131</v>
      </c>
      <c r="D2608" s="426">
        <v>0.01</v>
      </c>
      <c r="E2608" s="427">
        <v>0.01</v>
      </c>
    </row>
    <row r="2609" spans="1:5">
      <c r="A2609" s="215">
        <v>104095</v>
      </c>
      <c r="B2609" s="151" t="s">
        <v>34850</v>
      </c>
      <c r="C2609" s="215" t="s">
        <v>131</v>
      </c>
      <c r="D2609" s="426">
        <v>0.05</v>
      </c>
      <c r="E2609" s="427">
        <v>0.05</v>
      </c>
    </row>
    <row r="2610" spans="1:5">
      <c r="A2610" s="215">
        <v>104096</v>
      </c>
      <c r="B2610" s="151" t="s">
        <v>34851</v>
      </c>
      <c r="C2610" s="215" t="s">
        <v>131</v>
      </c>
      <c r="D2610" s="426">
        <v>0.81</v>
      </c>
      <c r="E2610" s="427">
        <v>0.81</v>
      </c>
    </row>
    <row r="2611" spans="1:5">
      <c r="A2611" s="215">
        <v>102900</v>
      </c>
      <c r="B2611" s="151" t="s">
        <v>53239</v>
      </c>
      <c r="C2611" s="215" t="s">
        <v>131</v>
      </c>
      <c r="D2611" s="426">
        <v>0</v>
      </c>
      <c r="E2611" s="427">
        <v>0</v>
      </c>
    </row>
    <row r="2612" spans="1:5">
      <c r="A2612" s="215">
        <v>102901</v>
      </c>
      <c r="B2612" s="151" t="s">
        <v>53240</v>
      </c>
      <c r="C2612" s="215" t="s">
        <v>131</v>
      </c>
      <c r="D2612" s="426">
        <v>0</v>
      </c>
      <c r="E2612" s="427">
        <v>0</v>
      </c>
    </row>
    <row r="2613" spans="1:5">
      <c r="A2613" s="215">
        <v>102902</v>
      </c>
      <c r="B2613" s="151" t="s">
        <v>53241</v>
      </c>
      <c r="C2613" s="215" t="s">
        <v>131</v>
      </c>
      <c r="D2613" s="426">
        <v>0</v>
      </c>
      <c r="E2613" s="427">
        <v>0</v>
      </c>
    </row>
    <row r="2614" spans="1:5">
      <c r="A2614" s="215">
        <v>102903</v>
      </c>
      <c r="B2614" s="151" t="s">
        <v>53242</v>
      </c>
      <c r="C2614" s="215" t="s">
        <v>131</v>
      </c>
      <c r="D2614" s="426">
        <v>11.77</v>
      </c>
      <c r="E2614" s="427">
        <v>11.77</v>
      </c>
    </row>
    <row r="2615" spans="1:5">
      <c r="A2615" s="215">
        <v>89029</v>
      </c>
      <c r="B2615" s="151" t="s">
        <v>29743</v>
      </c>
      <c r="C2615" s="215" t="s">
        <v>131</v>
      </c>
      <c r="D2615" s="426">
        <v>33.58</v>
      </c>
      <c r="E2615" s="427">
        <v>33.58</v>
      </c>
    </row>
    <row r="2616" spans="1:5">
      <c r="A2616" s="215">
        <v>89030</v>
      </c>
      <c r="B2616" s="151" t="s">
        <v>29744</v>
      </c>
      <c r="C2616" s="215" t="s">
        <v>131</v>
      </c>
      <c r="D2616" s="426">
        <v>14.79</v>
      </c>
      <c r="E2616" s="427">
        <v>14.79</v>
      </c>
    </row>
    <row r="2617" spans="1:5">
      <c r="A2617" s="215">
        <v>5724</v>
      </c>
      <c r="B2617" s="151" t="s">
        <v>29632</v>
      </c>
      <c r="C2617" s="215" t="s">
        <v>131</v>
      </c>
      <c r="D2617" s="426">
        <v>60.04</v>
      </c>
      <c r="E2617" s="427">
        <v>60.04</v>
      </c>
    </row>
    <row r="2618" spans="1:5">
      <c r="A2618" s="215">
        <v>53817</v>
      </c>
      <c r="B2618" s="151" t="s">
        <v>29679</v>
      </c>
      <c r="C2618" s="215" t="s">
        <v>131</v>
      </c>
      <c r="D2618" s="426">
        <v>63.05</v>
      </c>
      <c r="E2618" s="427">
        <v>63.05</v>
      </c>
    </row>
    <row r="2619" spans="1:5">
      <c r="A2619" s="215">
        <v>88839</v>
      </c>
      <c r="B2619" s="151" t="s">
        <v>29717</v>
      </c>
      <c r="C2619" s="215" t="s">
        <v>131</v>
      </c>
      <c r="D2619" s="426">
        <v>35.15</v>
      </c>
      <c r="E2619" s="427">
        <v>35.15</v>
      </c>
    </row>
    <row r="2620" spans="1:5">
      <c r="A2620" s="215">
        <v>88840</v>
      </c>
      <c r="B2620" s="151" t="s">
        <v>29718</v>
      </c>
      <c r="C2620" s="215" t="s">
        <v>131</v>
      </c>
      <c r="D2620" s="426">
        <v>15.48</v>
      </c>
      <c r="E2620" s="427">
        <v>15.48</v>
      </c>
    </row>
    <row r="2621" spans="1:5">
      <c r="A2621" s="215">
        <v>88841</v>
      </c>
      <c r="B2621" s="151" t="s">
        <v>29719</v>
      </c>
      <c r="C2621" s="215" t="s">
        <v>131</v>
      </c>
      <c r="D2621" s="426">
        <v>62.84</v>
      </c>
      <c r="E2621" s="427">
        <v>62.84</v>
      </c>
    </row>
    <row r="2622" spans="1:5">
      <c r="A2622" s="215">
        <v>88842</v>
      </c>
      <c r="B2622" s="151" t="s">
        <v>29720</v>
      </c>
      <c r="C2622" s="215" t="s">
        <v>131</v>
      </c>
      <c r="D2622" s="426">
        <v>78.88</v>
      </c>
      <c r="E2622" s="427">
        <v>78.88</v>
      </c>
    </row>
    <row r="2623" spans="1:5">
      <c r="A2623" s="215">
        <v>89009</v>
      </c>
      <c r="B2623" s="151" t="s">
        <v>29733</v>
      </c>
      <c r="C2623" s="215" t="s">
        <v>131</v>
      </c>
      <c r="D2623" s="426">
        <v>43.54</v>
      </c>
      <c r="E2623" s="427">
        <v>43.54</v>
      </c>
    </row>
    <row r="2624" spans="1:5">
      <c r="A2624" s="215">
        <v>89010</v>
      </c>
      <c r="B2624" s="151" t="s">
        <v>29734</v>
      </c>
      <c r="C2624" s="215" t="s">
        <v>131</v>
      </c>
      <c r="D2624" s="426">
        <v>19.18</v>
      </c>
      <c r="E2624" s="427">
        <v>19.18</v>
      </c>
    </row>
    <row r="2625" spans="1:5">
      <c r="A2625" s="215">
        <v>53810</v>
      </c>
      <c r="B2625" s="151" t="s">
        <v>29677</v>
      </c>
      <c r="C2625" s="215" t="s">
        <v>131</v>
      </c>
      <c r="D2625" s="426">
        <v>77.84</v>
      </c>
      <c r="E2625" s="427">
        <v>77.84</v>
      </c>
    </row>
    <row r="2626" spans="1:5">
      <c r="A2626" s="215">
        <v>5721</v>
      </c>
      <c r="B2626" s="151" t="s">
        <v>29630</v>
      </c>
      <c r="C2626" s="215" t="s">
        <v>131</v>
      </c>
      <c r="D2626" s="426">
        <v>94.64</v>
      </c>
      <c r="E2626" s="427">
        <v>94.64</v>
      </c>
    </row>
    <row r="2627" spans="1:5">
      <c r="A2627" s="215">
        <v>89017</v>
      </c>
      <c r="B2627" s="151" t="s">
        <v>29741</v>
      </c>
      <c r="C2627" s="215" t="s">
        <v>131</v>
      </c>
      <c r="D2627" s="426">
        <v>43.27</v>
      </c>
      <c r="E2627" s="427">
        <v>43.27</v>
      </c>
    </row>
    <row r="2628" spans="1:5">
      <c r="A2628" s="215">
        <v>89018</v>
      </c>
      <c r="B2628" s="151" t="s">
        <v>29742</v>
      </c>
      <c r="C2628" s="215" t="s">
        <v>131</v>
      </c>
      <c r="D2628" s="426">
        <v>19.059999999999999</v>
      </c>
      <c r="E2628" s="427">
        <v>19.059999999999999</v>
      </c>
    </row>
    <row r="2629" spans="1:5">
      <c r="A2629" s="215">
        <v>53806</v>
      </c>
      <c r="B2629" s="151" t="s">
        <v>29676</v>
      </c>
      <c r="C2629" s="215" t="s">
        <v>131</v>
      </c>
      <c r="D2629" s="426">
        <v>77.36</v>
      </c>
      <c r="E2629" s="427">
        <v>77.36</v>
      </c>
    </row>
    <row r="2630" spans="1:5">
      <c r="A2630" s="215">
        <v>5718</v>
      </c>
      <c r="B2630" s="151" t="s">
        <v>29629</v>
      </c>
      <c r="C2630" s="215" t="s">
        <v>131</v>
      </c>
      <c r="D2630" s="426">
        <v>107.27</v>
      </c>
      <c r="E2630" s="427">
        <v>107.27</v>
      </c>
    </row>
    <row r="2631" spans="1:5">
      <c r="A2631" s="215">
        <v>89013</v>
      </c>
      <c r="B2631" s="151" t="s">
        <v>29737</v>
      </c>
      <c r="C2631" s="215" t="s">
        <v>131</v>
      </c>
      <c r="D2631" s="426">
        <v>142.61000000000001</v>
      </c>
      <c r="E2631" s="427">
        <v>142.61000000000001</v>
      </c>
    </row>
    <row r="2632" spans="1:5">
      <c r="A2632" s="215">
        <v>89014</v>
      </c>
      <c r="B2632" s="151" t="s">
        <v>29738</v>
      </c>
      <c r="C2632" s="215" t="s">
        <v>131</v>
      </c>
      <c r="D2632" s="426">
        <v>62.82</v>
      </c>
      <c r="E2632" s="427">
        <v>62.82</v>
      </c>
    </row>
    <row r="2633" spans="1:5">
      <c r="A2633" s="215">
        <v>53814</v>
      </c>
      <c r="B2633" s="151" t="s">
        <v>29678</v>
      </c>
      <c r="C2633" s="215" t="s">
        <v>131</v>
      </c>
      <c r="D2633" s="426">
        <v>254.96</v>
      </c>
      <c r="E2633" s="427">
        <v>254.96</v>
      </c>
    </row>
    <row r="2634" spans="1:5">
      <c r="A2634" s="215">
        <v>5722</v>
      </c>
      <c r="B2634" s="151" t="s">
        <v>29631</v>
      </c>
      <c r="C2634" s="215" t="s">
        <v>131</v>
      </c>
      <c r="D2634" s="426">
        <v>218.88</v>
      </c>
      <c r="E2634" s="427">
        <v>218.88</v>
      </c>
    </row>
    <row r="2635" spans="1:5">
      <c r="A2635" s="215">
        <v>96015</v>
      </c>
      <c r="B2635" s="151" t="s">
        <v>30017</v>
      </c>
      <c r="C2635" s="215" t="s">
        <v>131</v>
      </c>
      <c r="D2635" s="426">
        <v>22.27</v>
      </c>
      <c r="E2635" s="427">
        <v>22.27</v>
      </c>
    </row>
    <row r="2636" spans="1:5">
      <c r="A2636" s="215">
        <v>96016</v>
      </c>
      <c r="B2636" s="151" t="s">
        <v>30018</v>
      </c>
      <c r="C2636" s="215" t="s">
        <v>131</v>
      </c>
      <c r="D2636" s="426">
        <v>5.97</v>
      </c>
      <c r="E2636" s="427">
        <v>5.97</v>
      </c>
    </row>
    <row r="2637" spans="1:5">
      <c r="A2637" s="215">
        <v>96018</v>
      </c>
      <c r="B2637" s="151" t="s">
        <v>30019</v>
      </c>
      <c r="C2637" s="215" t="s">
        <v>131</v>
      </c>
      <c r="D2637" s="426">
        <v>24.37</v>
      </c>
      <c r="E2637" s="427">
        <v>24.37</v>
      </c>
    </row>
    <row r="2638" spans="1:5">
      <c r="A2638" s="215">
        <v>96019</v>
      </c>
      <c r="B2638" s="151" t="s">
        <v>30020</v>
      </c>
      <c r="C2638" s="215" t="s">
        <v>131</v>
      </c>
      <c r="D2638" s="426">
        <v>97.6</v>
      </c>
      <c r="E2638" s="427">
        <v>97.6</v>
      </c>
    </row>
    <row r="2639" spans="1:5">
      <c r="A2639" s="215">
        <v>96008</v>
      </c>
      <c r="B2639" s="151" t="s">
        <v>30013</v>
      </c>
      <c r="C2639" s="215" t="s">
        <v>131</v>
      </c>
      <c r="D2639" s="426">
        <v>22.47</v>
      </c>
      <c r="E2639" s="427">
        <v>22.47</v>
      </c>
    </row>
    <row r="2640" spans="1:5">
      <c r="A2640" s="215">
        <v>96009</v>
      </c>
      <c r="B2640" s="151" t="s">
        <v>30014</v>
      </c>
      <c r="C2640" s="215" t="s">
        <v>131</v>
      </c>
      <c r="D2640" s="426">
        <v>6.02</v>
      </c>
      <c r="E2640" s="427">
        <v>6.02</v>
      </c>
    </row>
    <row r="2641" spans="1:5">
      <c r="A2641" s="215">
        <v>96011</v>
      </c>
      <c r="B2641" s="151" t="s">
        <v>30015</v>
      </c>
      <c r="C2641" s="215" t="s">
        <v>131</v>
      </c>
      <c r="D2641" s="426">
        <v>24.59</v>
      </c>
      <c r="E2641" s="427">
        <v>24.59</v>
      </c>
    </row>
    <row r="2642" spans="1:5">
      <c r="A2642" s="215">
        <v>96012</v>
      </c>
      <c r="B2642" s="151" t="s">
        <v>30016</v>
      </c>
      <c r="C2642" s="215" t="s">
        <v>131</v>
      </c>
      <c r="D2642" s="426">
        <v>97.6</v>
      </c>
      <c r="E2642" s="427">
        <v>97.6</v>
      </c>
    </row>
    <row r="2643" spans="1:5">
      <c r="A2643" s="215">
        <v>96023</v>
      </c>
      <c r="B2643" s="151" t="s">
        <v>30021</v>
      </c>
      <c r="C2643" s="215" t="s">
        <v>131</v>
      </c>
      <c r="D2643" s="426">
        <v>17.21</v>
      </c>
      <c r="E2643" s="427">
        <v>17.21</v>
      </c>
    </row>
    <row r="2644" spans="1:5">
      <c r="A2644" s="215">
        <v>96024</v>
      </c>
      <c r="B2644" s="151" t="s">
        <v>30022</v>
      </c>
      <c r="C2644" s="215" t="s">
        <v>131</v>
      </c>
      <c r="D2644" s="426">
        <v>4.6100000000000003</v>
      </c>
      <c r="E2644" s="427">
        <v>4.6100000000000003</v>
      </c>
    </row>
    <row r="2645" spans="1:5">
      <c r="A2645" s="215">
        <v>96026</v>
      </c>
      <c r="B2645" s="151" t="s">
        <v>30023</v>
      </c>
      <c r="C2645" s="215" t="s">
        <v>131</v>
      </c>
      <c r="D2645" s="426">
        <v>18.829999999999998</v>
      </c>
      <c r="E2645" s="427">
        <v>18.829999999999998</v>
      </c>
    </row>
    <row r="2646" spans="1:5">
      <c r="A2646" s="215">
        <v>96027</v>
      </c>
      <c r="B2646" s="151" t="s">
        <v>30024</v>
      </c>
      <c r="C2646" s="215" t="s">
        <v>131</v>
      </c>
      <c r="D2646" s="426">
        <v>68.010000000000005</v>
      </c>
      <c r="E2646" s="427">
        <v>68.010000000000005</v>
      </c>
    </row>
    <row r="2647" spans="1:5">
      <c r="A2647" s="215">
        <v>96053</v>
      </c>
      <c r="B2647" s="151" t="s">
        <v>30030</v>
      </c>
      <c r="C2647" s="215" t="s">
        <v>131</v>
      </c>
      <c r="D2647" s="426">
        <v>17.41</v>
      </c>
      <c r="E2647" s="427">
        <v>17.41</v>
      </c>
    </row>
    <row r="2648" spans="1:5">
      <c r="A2648" s="215">
        <v>96055</v>
      </c>
      <c r="B2648" s="151" t="s">
        <v>30032</v>
      </c>
      <c r="C2648" s="215" t="s">
        <v>131</v>
      </c>
      <c r="D2648" s="426">
        <v>4.66</v>
      </c>
      <c r="E2648" s="427">
        <v>4.66</v>
      </c>
    </row>
    <row r="2649" spans="1:5">
      <c r="A2649" s="215">
        <v>96056</v>
      </c>
      <c r="B2649" s="151" t="s">
        <v>30033</v>
      </c>
      <c r="C2649" s="215" t="s">
        <v>131</v>
      </c>
      <c r="D2649" s="426">
        <v>19.05</v>
      </c>
      <c r="E2649" s="427">
        <v>19.05</v>
      </c>
    </row>
    <row r="2650" spans="1:5">
      <c r="A2650" s="215">
        <v>96057</v>
      </c>
      <c r="B2650" s="151" t="s">
        <v>30034</v>
      </c>
      <c r="C2650" s="215" t="s">
        <v>131</v>
      </c>
      <c r="D2650" s="426">
        <v>68.010000000000005</v>
      </c>
      <c r="E2650" s="427">
        <v>68.010000000000005</v>
      </c>
    </row>
    <row r="2651" spans="1:5">
      <c r="A2651" s="215">
        <v>7063</v>
      </c>
      <c r="B2651" s="151" t="s">
        <v>29666</v>
      </c>
      <c r="C2651" s="215" t="s">
        <v>131</v>
      </c>
      <c r="D2651" s="426">
        <v>18.940000000000001</v>
      </c>
      <c r="E2651" s="427">
        <v>18.940000000000001</v>
      </c>
    </row>
    <row r="2652" spans="1:5">
      <c r="A2652" s="215">
        <v>7064</v>
      </c>
      <c r="B2652" s="151" t="s">
        <v>29667</v>
      </c>
      <c r="C2652" s="215" t="s">
        <v>131</v>
      </c>
      <c r="D2652" s="426">
        <v>5.1100000000000003</v>
      </c>
      <c r="E2652" s="427">
        <v>5.1100000000000003</v>
      </c>
    </row>
    <row r="2653" spans="1:5">
      <c r="A2653" s="215">
        <v>7065</v>
      </c>
      <c r="B2653" s="151" t="s">
        <v>29668</v>
      </c>
      <c r="C2653" s="215" t="s">
        <v>131</v>
      </c>
      <c r="D2653" s="426">
        <v>20.72</v>
      </c>
      <c r="E2653" s="427">
        <v>20.72</v>
      </c>
    </row>
    <row r="2654" spans="1:5">
      <c r="A2654" s="215">
        <v>7066</v>
      </c>
      <c r="B2654" s="151" t="s">
        <v>29669</v>
      </c>
      <c r="C2654" s="215" t="s">
        <v>131</v>
      </c>
      <c r="D2654" s="426">
        <v>97.6</v>
      </c>
      <c r="E2654" s="427">
        <v>97.6</v>
      </c>
    </row>
    <row r="2655" spans="1:5">
      <c r="A2655" s="215">
        <v>89033</v>
      </c>
      <c r="B2655" s="151" t="s">
        <v>29745</v>
      </c>
      <c r="C2655" s="215" t="s">
        <v>131</v>
      </c>
      <c r="D2655" s="426">
        <v>13.88</v>
      </c>
      <c r="E2655" s="427">
        <v>13.88</v>
      </c>
    </row>
    <row r="2656" spans="1:5">
      <c r="A2656" s="215">
        <v>89034</v>
      </c>
      <c r="B2656" s="151" t="s">
        <v>29746</v>
      </c>
      <c r="C2656" s="215" t="s">
        <v>131</v>
      </c>
      <c r="D2656" s="426">
        <v>3.72</v>
      </c>
      <c r="E2656" s="427">
        <v>3.72</v>
      </c>
    </row>
    <row r="2657" spans="1:5">
      <c r="A2657" s="215">
        <v>5714</v>
      </c>
      <c r="B2657" s="151" t="s">
        <v>29627</v>
      </c>
      <c r="C2657" s="215" t="s">
        <v>131</v>
      </c>
      <c r="D2657" s="426">
        <v>15.18</v>
      </c>
      <c r="E2657" s="427">
        <v>15.18</v>
      </c>
    </row>
    <row r="2658" spans="1:5">
      <c r="A2658" s="215">
        <v>5715</v>
      </c>
      <c r="B2658" s="151" t="s">
        <v>29628</v>
      </c>
      <c r="C2658" s="215" t="s">
        <v>131</v>
      </c>
      <c r="D2658" s="426">
        <v>68.010000000000005</v>
      </c>
      <c r="E2658" s="427">
        <v>68.010000000000005</v>
      </c>
    </row>
    <row r="2659" spans="1:5">
      <c r="A2659" s="215">
        <v>102906</v>
      </c>
      <c r="B2659" s="151" t="s">
        <v>39476</v>
      </c>
      <c r="C2659" s="215" t="s">
        <v>131</v>
      </c>
      <c r="D2659" s="426">
        <v>0</v>
      </c>
      <c r="E2659" s="427">
        <v>0</v>
      </c>
    </row>
    <row r="2660" spans="1:5">
      <c r="A2660" s="215">
        <v>102907</v>
      </c>
      <c r="B2660" s="151" t="s">
        <v>39477</v>
      </c>
      <c r="C2660" s="215" t="s">
        <v>131</v>
      </c>
      <c r="D2660" s="426">
        <v>0</v>
      </c>
      <c r="E2660" s="427">
        <v>0</v>
      </c>
    </row>
    <row r="2661" spans="1:5">
      <c r="A2661" s="215">
        <v>102908</v>
      </c>
      <c r="B2661" s="151" t="s">
        <v>39478</v>
      </c>
      <c r="C2661" s="215" t="s">
        <v>131</v>
      </c>
      <c r="D2661" s="426">
        <v>0</v>
      </c>
      <c r="E2661" s="427">
        <v>0</v>
      </c>
    </row>
    <row r="2662" spans="1:5">
      <c r="A2662" s="215">
        <v>102909</v>
      </c>
      <c r="B2662" s="151" t="s">
        <v>36749</v>
      </c>
      <c r="C2662" s="215" t="s">
        <v>131</v>
      </c>
      <c r="D2662" s="426">
        <v>3.54</v>
      </c>
      <c r="E2662" s="427">
        <v>3.54</v>
      </c>
    </row>
    <row r="2663" spans="1:5">
      <c r="A2663" s="215">
        <v>93435</v>
      </c>
      <c r="B2663" s="151" t="s">
        <v>36729</v>
      </c>
      <c r="C2663" s="215" t="s">
        <v>131</v>
      </c>
      <c r="D2663" s="426">
        <v>9.1999999999999993</v>
      </c>
      <c r="E2663" s="427">
        <v>9.1999999999999993</v>
      </c>
    </row>
    <row r="2664" spans="1:5">
      <c r="A2664" s="215">
        <v>93436</v>
      </c>
      <c r="B2664" s="151" t="s">
        <v>36730</v>
      </c>
      <c r="C2664" s="215" t="s">
        <v>131</v>
      </c>
      <c r="D2664" s="426">
        <v>2.83</v>
      </c>
      <c r="E2664" s="427">
        <v>2.83</v>
      </c>
    </row>
    <row r="2665" spans="1:5">
      <c r="A2665" s="215">
        <v>93437</v>
      </c>
      <c r="B2665" s="151" t="s">
        <v>36731</v>
      </c>
      <c r="C2665" s="215" t="s">
        <v>131</v>
      </c>
      <c r="D2665" s="426">
        <v>10.06</v>
      </c>
      <c r="E2665" s="427">
        <v>10.06</v>
      </c>
    </row>
    <row r="2666" spans="1:5">
      <c r="A2666" s="215">
        <v>93438</v>
      </c>
      <c r="B2666" s="151" t="s">
        <v>36732</v>
      </c>
      <c r="C2666" s="215" t="s">
        <v>131</v>
      </c>
      <c r="D2666" s="426">
        <v>113.37</v>
      </c>
      <c r="E2666" s="427">
        <v>113.37</v>
      </c>
    </row>
    <row r="2667" spans="1:5">
      <c r="A2667" s="215">
        <v>100643</v>
      </c>
      <c r="B2667" s="151" t="s">
        <v>30043</v>
      </c>
      <c r="C2667" s="215" t="s">
        <v>131</v>
      </c>
      <c r="D2667" s="426">
        <v>412.54</v>
      </c>
      <c r="E2667" s="427">
        <v>412.54</v>
      </c>
    </row>
    <row r="2668" spans="1:5">
      <c r="A2668" s="215">
        <v>100644</v>
      </c>
      <c r="B2668" s="151" t="s">
        <v>30044</v>
      </c>
      <c r="C2668" s="215" t="s">
        <v>131</v>
      </c>
      <c r="D2668" s="426">
        <v>145.41999999999999</v>
      </c>
      <c r="E2668" s="427">
        <v>145.41999999999999</v>
      </c>
    </row>
    <row r="2669" spans="1:5">
      <c r="A2669" s="215">
        <v>100645</v>
      </c>
      <c r="B2669" s="151" t="s">
        <v>30045</v>
      </c>
      <c r="C2669" s="215" t="s">
        <v>131</v>
      </c>
      <c r="D2669" s="426">
        <v>663.17</v>
      </c>
      <c r="E2669" s="427">
        <v>663.17</v>
      </c>
    </row>
    <row r="2670" spans="1:5">
      <c r="A2670" s="215">
        <v>100646</v>
      </c>
      <c r="B2670" s="151" t="s">
        <v>30046</v>
      </c>
      <c r="C2670" s="215" t="s">
        <v>131</v>
      </c>
      <c r="D2670" s="426">
        <v>5436</v>
      </c>
      <c r="E2670" s="427">
        <v>5436</v>
      </c>
    </row>
    <row r="2671" spans="1:5">
      <c r="A2671" s="215">
        <v>95116</v>
      </c>
      <c r="B2671" s="151" t="s">
        <v>29976</v>
      </c>
      <c r="C2671" s="215" t="s">
        <v>131</v>
      </c>
      <c r="D2671" s="426">
        <v>32.549999999999997</v>
      </c>
      <c r="E2671" s="427">
        <v>32.549999999999997</v>
      </c>
    </row>
    <row r="2672" spans="1:5">
      <c r="A2672" s="215">
        <v>95117</v>
      </c>
      <c r="B2672" s="151" t="s">
        <v>29977</v>
      </c>
      <c r="C2672" s="215" t="s">
        <v>131</v>
      </c>
      <c r="D2672" s="426">
        <v>10.039999999999999</v>
      </c>
      <c r="E2672" s="427">
        <v>10.039999999999999</v>
      </c>
    </row>
    <row r="2673" spans="1:5">
      <c r="A2673" s="215">
        <v>53794</v>
      </c>
      <c r="B2673" s="151" t="s">
        <v>29673</v>
      </c>
      <c r="C2673" s="215" t="s">
        <v>131</v>
      </c>
      <c r="D2673" s="426">
        <v>35.619999999999997</v>
      </c>
      <c r="E2673" s="427">
        <v>35.619999999999997</v>
      </c>
    </row>
    <row r="2674" spans="1:5">
      <c r="A2674" s="215">
        <v>5703</v>
      </c>
      <c r="B2674" s="151" t="s">
        <v>29622</v>
      </c>
      <c r="C2674" s="215" t="s">
        <v>131</v>
      </c>
      <c r="D2674" s="426">
        <v>20.7</v>
      </c>
      <c r="E2674" s="427">
        <v>20.7</v>
      </c>
    </row>
    <row r="2675" spans="1:5">
      <c r="A2675" s="215">
        <v>88847</v>
      </c>
      <c r="B2675" s="151" t="s">
        <v>29721</v>
      </c>
      <c r="C2675" s="215" t="s">
        <v>131</v>
      </c>
      <c r="D2675" s="426">
        <v>27.62</v>
      </c>
      <c r="E2675" s="427">
        <v>27.62</v>
      </c>
    </row>
    <row r="2676" spans="1:5">
      <c r="A2676" s="215">
        <v>88848</v>
      </c>
      <c r="B2676" s="151" t="s">
        <v>29722</v>
      </c>
      <c r="C2676" s="215" t="s">
        <v>131</v>
      </c>
      <c r="D2676" s="426">
        <v>11.35</v>
      </c>
      <c r="E2676" s="427">
        <v>11.35</v>
      </c>
    </row>
    <row r="2677" spans="1:5">
      <c r="A2677" s="215">
        <v>5741</v>
      </c>
      <c r="B2677" s="151" t="s">
        <v>29640</v>
      </c>
      <c r="C2677" s="215" t="s">
        <v>131</v>
      </c>
      <c r="D2677" s="426">
        <v>51.77</v>
      </c>
      <c r="E2677" s="427">
        <v>51.77</v>
      </c>
    </row>
    <row r="2678" spans="1:5">
      <c r="A2678" s="215">
        <v>5742</v>
      </c>
      <c r="B2678" s="151" t="s">
        <v>29641</v>
      </c>
      <c r="C2678" s="215" t="s">
        <v>131</v>
      </c>
      <c r="D2678" s="426">
        <v>27.84</v>
      </c>
      <c r="E2678" s="427">
        <v>27.84</v>
      </c>
    </row>
    <row r="2679" spans="1:5">
      <c r="A2679" s="215">
        <v>106089</v>
      </c>
      <c r="B2679" s="151" t="s">
        <v>54190</v>
      </c>
      <c r="C2679" s="215" t="s">
        <v>131</v>
      </c>
      <c r="D2679" s="426">
        <v>52.73</v>
      </c>
      <c r="E2679" s="427">
        <v>52.73</v>
      </c>
    </row>
    <row r="2680" spans="1:5">
      <c r="A2680" s="215">
        <v>106092</v>
      </c>
      <c r="B2680" s="151" t="s">
        <v>54191</v>
      </c>
      <c r="C2680" s="215" t="s">
        <v>131</v>
      </c>
      <c r="D2680" s="426">
        <v>8.76</v>
      </c>
      <c r="E2680" s="427">
        <v>8.76</v>
      </c>
    </row>
    <row r="2681" spans="1:5">
      <c r="A2681" s="215">
        <v>106090</v>
      </c>
      <c r="B2681" s="151" t="s">
        <v>54192</v>
      </c>
      <c r="C2681" s="215" t="s">
        <v>131</v>
      </c>
      <c r="D2681" s="426">
        <v>21.67</v>
      </c>
      <c r="E2681" s="427">
        <v>21.67</v>
      </c>
    </row>
    <row r="2682" spans="1:5">
      <c r="A2682" s="215">
        <v>106091</v>
      </c>
      <c r="B2682" s="151" t="s">
        <v>54193</v>
      </c>
      <c r="C2682" s="215" t="s">
        <v>131</v>
      </c>
      <c r="D2682" s="426">
        <v>98.84</v>
      </c>
      <c r="E2682" s="427">
        <v>98.84</v>
      </c>
    </row>
    <row r="2683" spans="1:5">
      <c r="A2683" s="215">
        <v>106093</v>
      </c>
      <c r="B2683" s="151" t="s">
        <v>54194</v>
      </c>
      <c r="C2683" s="215" t="s">
        <v>131</v>
      </c>
      <c r="D2683" s="426">
        <v>127.14</v>
      </c>
      <c r="E2683" s="427">
        <v>127.14</v>
      </c>
    </row>
    <row r="2684" spans="1:5">
      <c r="A2684" s="215">
        <v>100637</v>
      </c>
      <c r="B2684" s="151" t="s">
        <v>30039</v>
      </c>
      <c r="C2684" s="215" t="s">
        <v>131</v>
      </c>
      <c r="D2684" s="426">
        <v>201.34</v>
      </c>
      <c r="E2684" s="427">
        <v>201.34</v>
      </c>
    </row>
    <row r="2685" spans="1:5">
      <c r="A2685" s="215">
        <v>100638</v>
      </c>
      <c r="B2685" s="151" t="s">
        <v>30040</v>
      </c>
      <c r="C2685" s="215" t="s">
        <v>131</v>
      </c>
      <c r="D2685" s="426">
        <v>61.89</v>
      </c>
      <c r="E2685" s="427">
        <v>61.89</v>
      </c>
    </row>
    <row r="2686" spans="1:5">
      <c r="A2686" s="215">
        <v>100639</v>
      </c>
      <c r="B2686" s="151" t="s">
        <v>30041</v>
      </c>
      <c r="C2686" s="215" t="s">
        <v>131</v>
      </c>
      <c r="D2686" s="426">
        <v>251.87</v>
      </c>
      <c r="E2686" s="427">
        <v>251.87</v>
      </c>
    </row>
    <row r="2687" spans="1:5">
      <c r="A2687" s="215">
        <v>100640</v>
      </c>
      <c r="B2687" s="151" t="s">
        <v>30042</v>
      </c>
      <c r="C2687" s="215" t="s">
        <v>131</v>
      </c>
      <c r="D2687" s="426">
        <v>4348.8</v>
      </c>
      <c r="E2687" s="427">
        <v>4348.8</v>
      </c>
    </row>
    <row r="2688" spans="1:5">
      <c r="A2688" s="215">
        <v>93429</v>
      </c>
      <c r="B2688" s="151" t="s">
        <v>36725</v>
      </c>
      <c r="C2688" s="215" t="s">
        <v>131</v>
      </c>
      <c r="D2688" s="426">
        <v>163.91</v>
      </c>
      <c r="E2688" s="427">
        <v>163.91</v>
      </c>
    </row>
    <row r="2689" spans="1:5">
      <c r="A2689" s="215">
        <v>93430</v>
      </c>
      <c r="B2689" s="151" t="s">
        <v>36726</v>
      </c>
      <c r="C2689" s="215" t="s">
        <v>131</v>
      </c>
      <c r="D2689" s="426">
        <v>50.38</v>
      </c>
      <c r="E2689" s="427">
        <v>50.38</v>
      </c>
    </row>
    <row r="2690" spans="1:5">
      <c r="A2690" s="215">
        <v>93431</v>
      </c>
      <c r="B2690" s="151" t="s">
        <v>36727</v>
      </c>
      <c r="C2690" s="215" t="s">
        <v>131</v>
      </c>
      <c r="D2690" s="426">
        <v>205.05</v>
      </c>
      <c r="E2690" s="427">
        <v>205.05</v>
      </c>
    </row>
    <row r="2691" spans="1:5">
      <c r="A2691" s="215">
        <v>93432</v>
      </c>
      <c r="B2691" s="151" t="s">
        <v>36728</v>
      </c>
      <c r="C2691" s="215" t="s">
        <v>131</v>
      </c>
      <c r="D2691" s="426">
        <v>2174.4</v>
      </c>
      <c r="E2691" s="427">
        <v>2174.4</v>
      </c>
    </row>
    <row r="2692" spans="1:5">
      <c r="A2692" s="215">
        <v>95118</v>
      </c>
      <c r="B2692" s="151" t="s">
        <v>29978</v>
      </c>
      <c r="C2692" s="215" t="s">
        <v>131</v>
      </c>
      <c r="D2692" s="426">
        <v>75.17</v>
      </c>
      <c r="E2692" s="427">
        <v>75.17</v>
      </c>
    </row>
    <row r="2693" spans="1:5">
      <c r="A2693" s="215">
        <v>95119</v>
      </c>
      <c r="B2693" s="151" t="s">
        <v>29979</v>
      </c>
      <c r="C2693" s="215" t="s">
        <v>131</v>
      </c>
      <c r="D2693" s="426">
        <v>23.19</v>
      </c>
      <c r="E2693" s="427">
        <v>23.19</v>
      </c>
    </row>
    <row r="2694" spans="1:5">
      <c r="A2694" s="215">
        <v>5707</v>
      </c>
      <c r="B2694" s="151" t="s">
        <v>29624</v>
      </c>
      <c r="C2694" s="215" t="s">
        <v>131</v>
      </c>
      <c r="D2694" s="426">
        <v>82.25</v>
      </c>
      <c r="E2694" s="427">
        <v>82.25</v>
      </c>
    </row>
    <row r="2695" spans="1:5">
      <c r="A2695" s="215">
        <v>95120</v>
      </c>
      <c r="B2695" s="151" t="s">
        <v>29980</v>
      </c>
      <c r="C2695" s="215" t="s">
        <v>131</v>
      </c>
      <c r="D2695" s="426">
        <v>55.46</v>
      </c>
      <c r="E2695" s="427">
        <v>55.46</v>
      </c>
    </row>
    <row r="2696" spans="1:5">
      <c r="A2696" s="215">
        <v>103657</v>
      </c>
      <c r="B2696" s="151" t="s">
        <v>39479</v>
      </c>
      <c r="C2696" s="215" t="s">
        <v>131</v>
      </c>
      <c r="D2696" s="426">
        <v>0</v>
      </c>
      <c r="E2696" s="427">
        <v>0</v>
      </c>
    </row>
    <row r="2697" spans="1:5">
      <c r="A2697" s="215">
        <v>103658</v>
      </c>
      <c r="B2697" s="151" t="s">
        <v>39480</v>
      </c>
      <c r="C2697" s="215" t="s">
        <v>131</v>
      </c>
      <c r="D2697" s="426">
        <v>0</v>
      </c>
      <c r="E2697" s="427">
        <v>0</v>
      </c>
    </row>
    <row r="2698" spans="1:5">
      <c r="A2698" s="215">
        <v>103659</v>
      </c>
      <c r="B2698" s="151" t="s">
        <v>39481</v>
      </c>
      <c r="C2698" s="215" t="s">
        <v>131</v>
      </c>
      <c r="D2698" s="426">
        <v>0</v>
      </c>
      <c r="E2698" s="427">
        <v>0</v>
      </c>
    </row>
    <row r="2699" spans="1:5">
      <c r="A2699" s="215">
        <v>103660</v>
      </c>
      <c r="B2699" s="151" t="s">
        <v>36765</v>
      </c>
      <c r="C2699" s="215" t="s">
        <v>131</v>
      </c>
      <c r="D2699" s="426">
        <v>11.73</v>
      </c>
      <c r="E2699" s="427">
        <v>11.73</v>
      </c>
    </row>
    <row r="2700" spans="1:5">
      <c r="A2700" s="215">
        <v>89015</v>
      </c>
      <c r="B2700" s="151" t="s">
        <v>29739</v>
      </c>
      <c r="C2700" s="215" t="s">
        <v>131</v>
      </c>
      <c r="D2700" s="426">
        <v>3.71</v>
      </c>
      <c r="E2700" s="427">
        <v>3.71</v>
      </c>
    </row>
    <row r="2701" spans="1:5">
      <c r="A2701" s="215">
        <v>89016</v>
      </c>
      <c r="B2701" s="151" t="s">
        <v>29740</v>
      </c>
      <c r="C2701" s="215" t="s">
        <v>131</v>
      </c>
      <c r="D2701" s="426">
        <v>0.98</v>
      </c>
      <c r="E2701" s="427">
        <v>0.98</v>
      </c>
    </row>
    <row r="2702" spans="1:5">
      <c r="A2702" s="215">
        <v>53804</v>
      </c>
      <c r="B2702" s="151" t="s">
        <v>29675</v>
      </c>
      <c r="C2702" s="215" t="s">
        <v>131</v>
      </c>
      <c r="D2702" s="426">
        <v>4.6399999999999997</v>
      </c>
      <c r="E2702" s="427">
        <v>4.6399999999999997</v>
      </c>
    </row>
    <row r="2703" spans="1:5">
      <c r="A2703" s="215">
        <v>90582</v>
      </c>
      <c r="B2703" s="151" t="s">
        <v>29800</v>
      </c>
      <c r="C2703" s="215" t="s">
        <v>131</v>
      </c>
      <c r="D2703" s="426">
        <v>0.46</v>
      </c>
      <c r="E2703" s="427">
        <v>0.46</v>
      </c>
    </row>
    <row r="2704" spans="1:5">
      <c r="A2704" s="215">
        <v>90583</v>
      </c>
      <c r="B2704" s="151" t="s">
        <v>29801</v>
      </c>
      <c r="C2704" s="215" t="s">
        <v>131</v>
      </c>
      <c r="D2704" s="426">
        <v>0.1</v>
      </c>
      <c r="E2704" s="427">
        <v>0.1</v>
      </c>
    </row>
    <row r="2705" spans="1:5">
      <c r="A2705" s="215">
        <v>90584</v>
      </c>
      <c r="B2705" s="151" t="s">
        <v>29802</v>
      </c>
      <c r="C2705" s="215" t="s">
        <v>131</v>
      </c>
      <c r="D2705" s="426">
        <v>0.36</v>
      </c>
      <c r="E2705" s="427">
        <v>0.36</v>
      </c>
    </row>
    <row r="2706" spans="1:5">
      <c r="A2706" s="215">
        <v>90585</v>
      </c>
      <c r="B2706" s="151" t="s">
        <v>29803</v>
      </c>
      <c r="C2706" s="215" t="s">
        <v>131</v>
      </c>
      <c r="D2706" s="426">
        <v>0.45</v>
      </c>
      <c r="E2706" s="427">
        <v>0.45</v>
      </c>
    </row>
    <row r="2707" spans="1:5">
      <c r="A2707" s="215">
        <v>89240</v>
      </c>
      <c r="B2707" s="151" t="s">
        <v>29767</v>
      </c>
      <c r="C2707" s="215" t="s">
        <v>131</v>
      </c>
      <c r="D2707" s="426">
        <v>77.92</v>
      </c>
      <c r="E2707" s="427">
        <v>77.92</v>
      </c>
    </row>
    <row r="2708" spans="1:5">
      <c r="A2708" s="215">
        <v>89241</v>
      </c>
      <c r="B2708" s="151" t="s">
        <v>29768</v>
      </c>
      <c r="C2708" s="215" t="s">
        <v>131</v>
      </c>
      <c r="D2708" s="426">
        <v>27.46</v>
      </c>
      <c r="E2708" s="427">
        <v>27.46</v>
      </c>
    </row>
    <row r="2709" spans="1:5">
      <c r="A2709" s="215">
        <v>5710</v>
      </c>
      <c r="B2709" s="151" t="s">
        <v>29625</v>
      </c>
      <c r="C2709" s="215" t="s">
        <v>131</v>
      </c>
      <c r="D2709" s="426">
        <v>125.26</v>
      </c>
      <c r="E2709" s="427">
        <v>125.26</v>
      </c>
    </row>
    <row r="2710" spans="1:5">
      <c r="A2710" s="215">
        <v>5711</v>
      </c>
      <c r="B2710" s="151" t="s">
        <v>29626</v>
      </c>
      <c r="C2710" s="215" t="s">
        <v>131</v>
      </c>
      <c r="D2710" s="426">
        <v>89.87</v>
      </c>
      <c r="E2710" s="427">
        <v>89.87</v>
      </c>
    </row>
    <row r="2711" spans="1:5">
      <c r="A2711" s="215">
        <v>89253</v>
      </c>
      <c r="B2711" s="151" t="s">
        <v>29773</v>
      </c>
      <c r="C2711" s="215" t="s">
        <v>131</v>
      </c>
      <c r="D2711" s="426">
        <v>63.85</v>
      </c>
      <c r="E2711" s="427">
        <v>63.85</v>
      </c>
    </row>
    <row r="2712" spans="1:5">
      <c r="A2712" s="215">
        <v>89254</v>
      </c>
      <c r="B2712" s="151" t="s">
        <v>29774</v>
      </c>
      <c r="C2712" s="215" t="s">
        <v>131</v>
      </c>
      <c r="D2712" s="426">
        <v>22.51</v>
      </c>
      <c r="E2712" s="427">
        <v>22.51</v>
      </c>
    </row>
    <row r="2713" spans="1:5">
      <c r="A2713" s="215">
        <v>89255</v>
      </c>
      <c r="B2713" s="151" t="s">
        <v>29775</v>
      </c>
      <c r="C2713" s="215" t="s">
        <v>131</v>
      </c>
      <c r="D2713" s="426">
        <v>102.65</v>
      </c>
      <c r="E2713" s="427">
        <v>102.65</v>
      </c>
    </row>
    <row r="2714" spans="1:5">
      <c r="A2714" s="215">
        <v>89256</v>
      </c>
      <c r="B2714" s="151" t="s">
        <v>29776</v>
      </c>
      <c r="C2714" s="215" t="s">
        <v>131</v>
      </c>
      <c r="D2714" s="426">
        <v>85.58</v>
      </c>
      <c r="E2714" s="427">
        <v>85.58</v>
      </c>
    </row>
    <row r="2715" spans="1:5">
      <c r="A2715" s="215">
        <v>103797</v>
      </c>
      <c r="B2715" s="151" t="s">
        <v>37535</v>
      </c>
      <c r="C2715" s="215" t="s">
        <v>2</v>
      </c>
      <c r="D2715" s="426">
        <v>16.79</v>
      </c>
      <c r="E2715" s="427">
        <v>16</v>
      </c>
    </row>
    <row r="2716" spans="1:5">
      <c r="A2716" s="215">
        <v>103930</v>
      </c>
      <c r="B2716" s="151" t="s">
        <v>35290</v>
      </c>
      <c r="C2716" s="215" t="s">
        <v>1</v>
      </c>
      <c r="D2716" s="426">
        <v>790.76</v>
      </c>
      <c r="E2716" s="427">
        <v>763.77</v>
      </c>
    </row>
    <row r="2717" spans="1:5">
      <c r="A2717" s="215">
        <v>103931</v>
      </c>
      <c r="B2717" s="151" t="s">
        <v>35291</v>
      </c>
      <c r="C2717" s="215" t="s">
        <v>1</v>
      </c>
      <c r="D2717" s="426">
        <v>579.69000000000005</v>
      </c>
      <c r="E2717" s="427">
        <v>558.58000000000004</v>
      </c>
    </row>
    <row r="2718" spans="1:5">
      <c r="A2718" s="215">
        <v>103932</v>
      </c>
      <c r="B2718" s="151" t="s">
        <v>35292</v>
      </c>
      <c r="C2718" s="215" t="s">
        <v>1</v>
      </c>
      <c r="D2718" s="426">
        <v>548.76</v>
      </c>
      <c r="E2718" s="427">
        <v>528.5</v>
      </c>
    </row>
    <row r="2719" spans="1:5">
      <c r="A2719" s="215">
        <v>103929</v>
      </c>
      <c r="B2719" s="151" t="s">
        <v>35289</v>
      </c>
      <c r="C2719" s="215" t="s">
        <v>1</v>
      </c>
      <c r="D2719" s="426">
        <v>1278.24</v>
      </c>
      <c r="E2719" s="427">
        <v>1237.81</v>
      </c>
    </row>
    <row r="2720" spans="1:5">
      <c r="A2720" s="215">
        <v>103928</v>
      </c>
      <c r="B2720" s="151" t="s">
        <v>35288</v>
      </c>
      <c r="C2720" s="215" t="s">
        <v>1</v>
      </c>
      <c r="D2720" s="426">
        <v>534.01</v>
      </c>
      <c r="E2720" s="427">
        <v>511.8</v>
      </c>
    </row>
    <row r="2721" spans="1:5">
      <c r="A2721" s="215">
        <v>103798</v>
      </c>
      <c r="B2721" s="151" t="s">
        <v>35284</v>
      </c>
      <c r="C2721" s="215" t="s">
        <v>1</v>
      </c>
      <c r="D2721" s="426">
        <v>601.74</v>
      </c>
      <c r="E2721" s="427">
        <v>595.07000000000005</v>
      </c>
    </row>
    <row r="2722" spans="1:5">
      <c r="A2722" s="215">
        <v>103801</v>
      </c>
      <c r="B2722" s="151" t="s">
        <v>35287</v>
      </c>
      <c r="C2722" s="215" t="s">
        <v>1</v>
      </c>
      <c r="D2722" s="426">
        <v>653.38</v>
      </c>
      <c r="E2722" s="427">
        <v>630.54999999999995</v>
      </c>
    </row>
    <row r="2723" spans="1:5">
      <c r="A2723" s="215">
        <v>103933</v>
      </c>
      <c r="B2723" s="151" t="s">
        <v>35293</v>
      </c>
      <c r="C2723" s="215" t="s">
        <v>1</v>
      </c>
      <c r="D2723" s="426">
        <v>1526.29</v>
      </c>
      <c r="E2723" s="427">
        <v>1485.75</v>
      </c>
    </row>
    <row r="2724" spans="1:5">
      <c r="A2724" s="215">
        <v>103925</v>
      </c>
      <c r="B2724" s="151" t="s">
        <v>37536</v>
      </c>
      <c r="C2724" s="215" t="s">
        <v>1</v>
      </c>
      <c r="D2724" s="426">
        <v>1734.92</v>
      </c>
      <c r="E2724" s="427">
        <v>1673.58</v>
      </c>
    </row>
    <row r="2725" spans="1:5">
      <c r="A2725" s="215">
        <v>103926</v>
      </c>
      <c r="B2725" s="151" t="s">
        <v>37537</v>
      </c>
      <c r="C2725" s="215" t="s">
        <v>1</v>
      </c>
      <c r="D2725" s="426">
        <v>1382.39</v>
      </c>
      <c r="E2725" s="427">
        <v>1338.18</v>
      </c>
    </row>
    <row r="2726" spans="1:5">
      <c r="A2726" s="215">
        <v>103796</v>
      </c>
      <c r="B2726" s="151" t="s">
        <v>35283</v>
      </c>
      <c r="C2726" s="215" t="s">
        <v>0</v>
      </c>
      <c r="D2726" s="426">
        <v>62.48</v>
      </c>
      <c r="E2726" s="427">
        <v>60.72</v>
      </c>
    </row>
    <row r="2727" spans="1:5">
      <c r="A2727" s="215">
        <v>103795</v>
      </c>
      <c r="B2727" s="151" t="s">
        <v>35282</v>
      </c>
      <c r="C2727" s="215" t="s">
        <v>0</v>
      </c>
      <c r="D2727" s="426">
        <v>95.38</v>
      </c>
      <c r="E2727" s="427">
        <v>90.65</v>
      </c>
    </row>
    <row r="2728" spans="1:5">
      <c r="A2728" s="215">
        <v>103800</v>
      </c>
      <c r="B2728" s="151" t="s">
        <v>35286</v>
      </c>
      <c r="C2728" s="215" t="s">
        <v>1</v>
      </c>
      <c r="D2728" s="426">
        <v>534.01</v>
      </c>
      <c r="E2728" s="427">
        <v>511.8</v>
      </c>
    </row>
    <row r="2729" spans="1:5">
      <c r="A2729" s="215">
        <v>103799</v>
      </c>
      <c r="B2729" s="151" t="s">
        <v>35285</v>
      </c>
      <c r="C2729" s="215" t="s">
        <v>1</v>
      </c>
      <c r="D2729" s="426">
        <v>430.18</v>
      </c>
      <c r="E2729" s="427">
        <v>413.1</v>
      </c>
    </row>
    <row r="2730" spans="1:5">
      <c r="A2730" s="215">
        <v>104950</v>
      </c>
      <c r="B2730" s="151" t="s">
        <v>39482</v>
      </c>
      <c r="C2730" s="215" t="s">
        <v>1</v>
      </c>
      <c r="D2730" s="426">
        <v>0</v>
      </c>
      <c r="E2730" s="427">
        <v>0</v>
      </c>
    </row>
    <row r="2731" spans="1:5">
      <c r="A2731" s="215">
        <v>104948</v>
      </c>
      <c r="B2731" s="151" t="s">
        <v>37923</v>
      </c>
      <c r="C2731" s="215" t="s">
        <v>1</v>
      </c>
      <c r="D2731" s="426">
        <v>6.04</v>
      </c>
      <c r="E2731" s="427">
        <v>5.82</v>
      </c>
    </row>
    <row r="2732" spans="1:5">
      <c r="A2732" s="215">
        <v>104949</v>
      </c>
      <c r="B2732" s="151" t="s">
        <v>39483</v>
      </c>
      <c r="C2732" s="215" t="s">
        <v>1</v>
      </c>
      <c r="D2732" s="426">
        <v>11.08</v>
      </c>
      <c r="E2732" s="427">
        <v>10.75</v>
      </c>
    </row>
    <row r="2733" spans="1:5">
      <c r="A2733" s="215">
        <v>104947</v>
      </c>
      <c r="B2733" s="151" t="s">
        <v>37922</v>
      </c>
      <c r="C2733" s="215" t="s">
        <v>1</v>
      </c>
      <c r="D2733" s="426">
        <v>14.28</v>
      </c>
      <c r="E2733" s="427">
        <v>13.64</v>
      </c>
    </row>
    <row r="2734" spans="1:5">
      <c r="A2734" s="215">
        <v>104325</v>
      </c>
      <c r="B2734" s="151" t="s">
        <v>39484</v>
      </c>
      <c r="C2734" s="215" t="s">
        <v>6</v>
      </c>
      <c r="D2734" s="426">
        <v>0</v>
      </c>
      <c r="E2734" s="427">
        <v>0</v>
      </c>
    </row>
    <row r="2735" spans="1:5">
      <c r="A2735" s="215">
        <v>104318</v>
      </c>
      <c r="B2735" s="151" t="s">
        <v>35788</v>
      </c>
      <c r="C2735" s="215" t="s">
        <v>6</v>
      </c>
      <c r="D2735" s="426">
        <v>9.66</v>
      </c>
      <c r="E2735" s="427">
        <v>9.0399999999999991</v>
      </c>
    </row>
    <row r="2736" spans="1:5">
      <c r="A2736" s="215">
        <v>89867</v>
      </c>
      <c r="B2736" s="151" t="s">
        <v>35701</v>
      </c>
      <c r="C2736" s="215" t="s">
        <v>6</v>
      </c>
      <c r="D2736" s="426">
        <v>10.69</v>
      </c>
      <c r="E2736" s="427">
        <v>10.039999999999999</v>
      </c>
    </row>
    <row r="2737" spans="1:5">
      <c r="A2737" s="215">
        <v>104320</v>
      </c>
      <c r="B2737" s="151" t="s">
        <v>35790</v>
      </c>
      <c r="C2737" s="215" t="s">
        <v>6</v>
      </c>
      <c r="D2737" s="426">
        <v>14.52</v>
      </c>
      <c r="E2737" s="427">
        <v>13.81</v>
      </c>
    </row>
    <row r="2738" spans="1:5">
      <c r="A2738" s="215">
        <v>104317</v>
      </c>
      <c r="B2738" s="151" t="s">
        <v>35787</v>
      </c>
      <c r="C2738" s="215" t="s">
        <v>6</v>
      </c>
      <c r="D2738" s="426">
        <v>9.07</v>
      </c>
      <c r="E2738" s="427">
        <v>8.4499999999999993</v>
      </c>
    </row>
    <row r="2739" spans="1:5">
      <c r="A2739" s="215">
        <v>89866</v>
      </c>
      <c r="B2739" s="151" t="s">
        <v>35700</v>
      </c>
      <c r="C2739" s="215" t="s">
        <v>6</v>
      </c>
      <c r="D2739" s="426">
        <v>9.83</v>
      </c>
      <c r="E2739" s="427">
        <v>9.18</v>
      </c>
    </row>
    <row r="2740" spans="1:5">
      <c r="A2740" s="215">
        <v>104319</v>
      </c>
      <c r="B2740" s="151" t="s">
        <v>35789</v>
      </c>
      <c r="C2740" s="215" t="s">
        <v>6</v>
      </c>
      <c r="D2740" s="426">
        <v>12.61</v>
      </c>
      <c r="E2740" s="427">
        <v>11.9</v>
      </c>
    </row>
    <row r="2741" spans="1:5">
      <c r="A2741" s="215">
        <v>104321</v>
      </c>
      <c r="B2741" s="151" t="s">
        <v>35791</v>
      </c>
      <c r="C2741" s="215" t="s">
        <v>6</v>
      </c>
      <c r="D2741" s="426">
        <v>6.72</v>
      </c>
      <c r="E2741" s="427">
        <v>6.3</v>
      </c>
    </row>
    <row r="2742" spans="1:5">
      <c r="A2742" s="215">
        <v>89868</v>
      </c>
      <c r="B2742" s="151" t="s">
        <v>35702</v>
      </c>
      <c r="C2742" s="215" t="s">
        <v>6</v>
      </c>
      <c r="D2742" s="426">
        <v>7.25</v>
      </c>
      <c r="E2742" s="427">
        <v>6.81</v>
      </c>
    </row>
    <row r="2743" spans="1:5">
      <c r="A2743" s="215">
        <v>104322</v>
      </c>
      <c r="B2743" s="151" t="s">
        <v>35792</v>
      </c>
      <c r="C2743" s="215" t="s">
        <v>6</v>
      </c>
      <c r="D2743" s="426">
        <v>9.27</v>
      </c>
      <c r="E2743" s="427">
        <v>8.8000000000000007</v>
      </c>
    </row>
    <row r="2744" spans="1:5">
      <c r="A2744" s="215">
        <v>104323</v>
      </c>
      <c r="B2744" s="151" t="s">
        <v>35793</v>
      </c>
      <c r="C2744" s="215" t="s">
        <v>6</v>
      </c>
      <c r="D2744" s="426">
        <v>12.52</v>
      </c>
      <c r="E2744" s="427">
        <v>11.68</v>
      </c>
    </row>
    <row r="2745" spans="1:5">
      <c r="A2745" s="215">
        <v>89869</v>
      </c>
      <c r="B2745" s="151" t="s">
        <v>35703</v>
      </c>
      <c r="C2745" s="215" t="s">
        <v>6</v>
      </c>
      <c r="D2745" s="426">
        <v>13.53</v>
      </c>
      <c r="E2745" s="427">
        <v>12.65</v>
      </c>
    </row>
    <row r="2746" spans="1:5">
      <c r="A2746" s="215">
        <v>104324</v>
      </c>
      <c r="B2746" s="151" t="s">
        <v>35794</v>
      </c>
      <c r="C2746" s="215" t="s">
        <v>6</v>
      </c>
      <c r="D2746" s="426">
        <v>17.649999999999999</v>
      </c>
      <c r="E2746" s="427">
        <v>16.71</v>
      </c>
    </row>
    <row r="2747" spans="1:5">
      <c r="A2747" s="215">
        <v>104315</v>
      </c>
      <c r="B2747" s="151" t="s">
        <v>38749</v>
      </c>
      <c r="C2747" s="215" t="s">
        <v>9</v>
      </c>
      <c r="D2747" s="426">
        <v>21.97</v>
      </c>
      <c r="E2747" s="427">
        <v>20.54</v>
      </c>
    </row>
    <row r="2748" spans="1:5">
      <c r="A2748" s="215">
        <v>89865</v>
      </c>
      <c r="B2748" s="151" t="s">
        <v>38739</v>
      </c>
      <c r="C2748" s="215" t="s">
        <v>9</v>
      </c>
      <c r="D2748" s="426">
        <v>23.45</v>
      </c>
      <c r="E2748" s="427">
        <v>21.93</v>
      </c>
    </row>
    <row r="2749" spans="1:5">
      <c r="A2749" s="215">
        <v>104316</v>
      </c>
      <c r="B2749" s="151" t="s">
        <v>38750</v>
      </c>
      <c r="C2749" s="215" t="s">
        <v>9</v>
      </c>
      <c r="D2749" s="426">
        <v>30.36</v>
      </c>
      <c r="E2749" s="427">
        <v>28.73</v>
      </c>
    </row>
    <row r="2750" spans="1:5">
      <c r="A2750" s="215">
        <v>102724</v>
      </c>
      <c r="B2750" s="151" t="s">
        <v>30213</v>
      </c>
      <c r="C2750" s="215" t="s">
        <v>6</v>
      </c>
      <c r="D2750" s="426">
        <v>34.200000000000003</v>
      </c>
      <c r="E2750" s="427">
        <v>33.01</v>
      </c>
    </row>
    <row r="2751" spans="1:5">
      <c r="A2751" s="215">
        <v>102726</v>
      </c>
      <c r="B2751" s="151" t="s">
        <v>30215</v>
      </c>
      <c r="C2751" s="215" t="s">
        <v>6</v>
      </c>
      <c r="D2751" s="426">
        <v>31.44</v>
      </c>
      <c r="E2751" s="427">
        <v>30.25</v>
      </c>
    </row>
    <row r="2752" spans="1:5">
      <c r="A2752" s="215">
        <v>102725</v>
      </c>
      <c r="B2752" s="151" t="s">
        <v>30214</v>
      </c>
      <c r="C2752" s="215" t="s">
        <v>6</v>
      </c>
      <c r="D2752" s="426">
        <v>33.53</v>
      </c>
      <c r="E2752" s="427">
        <v>32.340000000000003</v>
      </c>
    </row>
    <row r="2753" spans="1:5">
      <c r="A2753" s="215">
        <v>102722</v>
      </c>
      <c r="B2753" s="151" t="s">
        <v>30212</v>
      </c>
      <c r="C2753" s="215" t="s">
        <v>9</v>
      </c>
      <c r="D2753" s="426">
        <v>56.08</v>
      </c>
      <c r="E2753" s="427">
        <v>54.87</v>
      </c>
    </row>
    <row r="2754" spans="1:5">
      <c r="A2754" s="215">
        <v>102721</v>
      </c>
      <c r="B2754" s="151" t="s">
        <v>39485</v>
      </c>
      <c r="C2754" s="215" t="s">
        <v>9</v>
      </c>
      <c r="D2754" s="426">
        <v>0</v>
      </c>
      <c r="E2754" s="427">
        <v>0</v>
      </c>
    </row>
    <row r="2755" spans="1:5">
      <c r="A2755" s="215">
        <v>102723</v>
      </c>
      <c r="B2755" s="151" t="s">
        <v>37416</v>
      </c>
      <c r="C2755" s="215" t="s">
        <v>9</v>
      </c>
      <c r="D2755" s="426">
        <v>111.86</v>
      </c>
      <c r="E2755" s="427">
        <v>110.65</v>
      </c>
    </row>
    <row r="2756" spans="1:5">
      <c r="A2756" s="215">
        <v>102690</v>
      </c>
      <c r="B2756" s="151" t="s">
        <v>30202</v>
      </c>
      <c r="C2756" s="215" t="s">
        <v>9</v>
      </c>
      <c r="D2756" s="426">
        <v>64.7</v>
      </c>
      <c r="E2756" s="427">
        <v>63.59</v>
      </c>
    </row>
    <row r="2757" spans="1:5">
      <c r="A2757" s="215">
        <v>102688</v>
      </c>
      <c r="B2757" s="151" t="s">
        <v>37068</v>
      </c>
      <c r="C2757" s="215" t="s">
        <v>9</v>
      </c>
      <c r="D2757" s="426">
        <v>42.6</v>
      </c>
      <c r="E2757" s="427">
        <v>41.52</v>
      </c>
    </row>
    <row r="2758" spans="1:5">
      <c r="A2758" s="215">
        <v>102689</v>
      </c>
      <c r="B2758" s="151" t="s">
        <v>37069</v>
      </c>
      <c r="C2758" s="215" t="s">
        <v>9</v>
      </c>
      <c r="D2758" s="426">
        <v>99.87</v>
      </c>
      <c r="E2758" s="427">
        <v>98.71</v>
      </c>
    </row>
    <row r="2759" spans="1:5">
      <c r="A2759" s="215">
        <v>102693</v>
      </c>
      <c r="B2759" s="151" t="s">
        <v>37070</v>
      </c>
      <c r="C2759" s="215" t="s">
        <v>9</v>
      </c>
      <c r="D2759" s="426">
        <v>121.98</v>
      </c>
      <c r="E2759" s="427">
        <v>120.77</v>
      </c>
    </row>
    <row r="2760" spans="1:5">
      <c r="A2760" s="215">
        <v>102694</v>
      </c>
      <c r="B2760" s="151" t="s">
        <v>37071</v>
      </c>
      <c r="C2760" s="215" t="s">
        <v>9</v>
      </c>
      <c r="D2760" s="426">
        <v>76.89</v>
      </c>
      <c r="E2760" s="427">
        <v>75.41</v>
      </c>
    </row>
    <row r="2761" spans="1:5">
      <c r="A2761" s="215">
        <v>102697</v>
      </c>
      <c r="B2761" s="151" t="s">
        <v>37073</v>
      </c>
      <c r="C2761" s="215" t="s">
        <v>9</v>
      </c>
      <c r="D2761" s="426">
        <v>105.74</v>
      </c>
      <c r="E2761" s="427">
        <v>104.18</v>
      </c>
    </row>
    <row r="2762" spans="1:5">
      <c r="A2762" s="215">
        <v>102696</v>
      </c>
      <c r="B2762" s="151" t="s">
        <v>37072</v>
      </c>
      <c r="C2762" s="215" t="s">
        <v>9</v>
      </c>
      <c r="D2762" s="426">
        <v>134.34</v>
      </c>
      <c r="E2762" s="427">
        <v>132.71</v>
      </c>
    </row>
    <row r="2763" spans="1:5">
      <c r="A2763" s="215">
        <v>102703</v>
      </c>
      <c r="B2763" s="151" t="s">
        <v>37074</v>
      </c>
      <c r="C2763" s="215" t="s">
        <v>9</v>
      </c>
      <c r="D2763" s="426">
        <v>163.19</v>
      </c>
      <c r="E2763" s="427">
        <v>161.47</v>
      </c>
    </row>
    <row r="2764" spans="1:5">
      <c r="A2764" s="215">
        <v>102678</v>
      </c>
      <c r="B2764" s="151" t="s">
        <v>30196</v>
      </c>
      <c r="C2764" s="215" t="s">
        <v>9</v>
      </c>
      <c r="D2764" s="426">
        <v>127.11</v>
      </c>
      <c r="E2764" s="427">
        <v>125.63</v>
      </c>
    </row>
    <row r="2765" spans="1:5">
      <c r="A2765" s="215">
        <v>102679</v>
      </c>
      <c r="B2765" s="151" t="s">
        <v>30197</v>
      </c>
      <c r="C2765" s="215" t="s">
        <v>9</v>
      </c>
      <c r="D2765" s="426">
        <v>136.38</v>
      </c>
      <c r="E2765" s="427">
        <v>135.04</v>
      </c>
    </row>
    <row r="2766" spans="1:5">
      <c r="A2766" s="215">
        <v>102673</v>
      </c>
      <c r="B2766" s="151" t="s">
        <v>30193</v>
      </c>
      <c r="C2766" s="215" t="s">
        <v>9</v>
      </c>
      <c r="D2766" s="426">
        <v>169.54</v>
      </c>
      <c r="E2766" s="427">
        <v>165.84</v>
      </c>
    </row>
    <row r="2767" spans="1:5">
      <c r="A2767" s="215">
        <v>102677</v>
      </c>
      <c r="B2767" s="151" t="s">
        <v>30195</v>
      </c>
      <c r="C2767" s="215" t="s">
        <v>9</v>
      </c>
      <c r="D2767" s="426">
        <v>151.75</v>
      </c>
      <c r="E2767" s="427">
        <v>149.56</v>
      </c>
    </row>
    <row r="2768" spans="1:5">
      <c r="A2768" s="215">
        <v>102683</v>
      </c>
      <c r="B2768" s="151" t="s">
        <v>30199</v>
      </c>
      <c r="C2768" s="215" t="s">
        <v>9</v>
      </c>
      <c r="D2768" s="426">
        <v>188.07</v>
      </c>
      <c r="E2768" s="427">
        <v>185.49</v>
      </c>
    </row>
    <row r="2769" spans="1:5">
      <c r="A2769" s="215">
        <v>102687</v>
      </c>
      <c r="B2769" s="151" t="s">
        <v>30201</v>
      </c>
      <c r="C2769" s="215" t="s">
        <v>9</v>
      </c>
      <c r="D2769" s="426">
        <v>192.54</v>
      </c>
      <c r="E2769" s="427">
        <v>190.26</v>
      </c>
    </row>
    <row r="2770" spans="1:5">
      <c r="A2770" s="215">
        <v>102670</v>
      </c>
      <c r="B2770" s="151" t="s">
        <v>30192</v>
      </c>
      <c r="C2770" s="215" t="s">
        <v>9</v>
      </c>
      <c r="D2770" s="426">
        <v>99.9</v>
      </c>
      <c r="E2770" s="427">
        <v>98.4</v>
      </c>
    </row>
    <row r="2771" spans="1:5">
      <c r="A2771" s="215">
        <v>102674</v>
      </c>
      <c r="B2771" s="151" t="s">
        <v>30194</v>
      </c>
      <c r="C2771" s="215" t="s">
        <v>9</v>
      </c>
      <c r="D2771" s="426">
        <v>108.2</v>
      </c>
      <c r="E2771" s="427">
        <v>106.81</v>
      </c>
    </row>
    <row r="2772" spans="1:5">
      <c r="A2772" s="215">
        <v>102680</v>
      </c>
      <c r="B2772" s="151" t="s">
        <v>30198</v>
      </c>
      <c r="C2772" s="215" t="s">
        <v>9</v>
      </c>
      <c r="D2772" s="426">
        <v>139.5</v>
      </c>
      <c r="E2772" s="427">
        <v>137.87</v>
      </c>
    </row>
    <row r="2773" spans="1:5">
      <c r="A2773" s="215">
        <v>102684</v>
      </c>
      <c r="B2773" s="151" t="s">
        <v>30200</v>
      </c>
      <c r="C2773" s="215" t="s">
        <v>9</v>
      </c>
      <c r="D2773" s="426">
        <v>148.76</v>
      </c>
      <c r="E2773" s="427">
        <v>147.31</v>
      </c>
    </row>
    <row r="2774" spans="1:5">
      <c r="A2774" s="215">
        <v>102672</v>
      </c>
      <c r="B2774" s="151" t="s">
        <v>35190</v>
      </c>
      <c r="C2774" s="215" t="s">
        <v>9</v>
      </c>
      <c r="D2774" s="426">
        <v>177.4</v>
      </c>
      <c r="E2774" s="427">
        <v>174.7</v>
      </c>
    </row>
    <row r="2775" spans="1:5">
      <c r="A2775" s="215">
        <v>102676</v>
      </c>
      <c r="B2775" s="151" t="s">
        <v>35191</v>
      </c>
      <c r="C2775" s="215" t="s">
        <v>9</v>
      </c>
      <c r="D2775" s="426">
        <v>173.2</v>
      </c>
      <c r="E2775" s="427">
        <v>171.32</v>
      </c>
    </row>
    <row r="2776" spans="1:5">
      <c r="A2776" s="215">
        <v>102681</v>
      </c>
      <c r="B2776" s="151" t="s">
        <v>35192</v>
      </c>
      <c r="C2776" s="215" t="s">
        <v>9</v>
      </c>
      <c r="D2776" s="426">
        <v>204.52</v>
      </c>
      <c r="E2776" s="427">
        <v>202.38</v>
      </c>
    </row>
    <row r="2777" spans="1:5">
      <c r="A2777" s="215">
        <v>102685</v>
      </c>
      <c r="B2777" s="151" t="s">
        <v>35193</v>
      </c>
      <c r="C2777" s="215" t="s">
        <v>9</v>
      </c>
      <c r="D2777" s="426">
        <v>213.78</v>
      </c>
      <c r="E2777" s="427">
        <v>211.8</v>
      </c>
    </row>
    <row r="2778" spans="1:5">
      <c r="A2778" s="215">
        <v>102664</v>
      </c>
      <c r="B2778" s="151" t="s">
        <v>30188</v>
      </c>
      <c r="C2778" s="215" t="s">
        <v>9</v>
      </c>
      <c r="D2778" s="426">
        <v>46.36</v>
      </c>
      <c r="E2778" s="427">
        <v>45.66</v>
      </c>
    </row>
    <row r="2779" spans="1:5">
      <c r="A2779" s="215">
        <v>102665</v>
      </c>
      <c r="B2779" s="151" t="s">
        <v>30189</v>
      </c>
      <c r="C2779" s="215" t="s">
        <v>9</v>
      </c>
      <c r="D2779" s="426">
        <v>22.92</v>
      </c>
      <c r="E2779" s="427">
        <v>22.26</v>
      </c>
    </row>
    <row r="2780" spans="1:5">
      <c r="A2780" s="215">
        <v>102663</v>
      </c>
      <c r="B2780" s="151" t="s">
        <v>30187</v>
      </c>
      <c r="C2780" s="215" t="s">
        <v>9</v>
      </c>
      <c r="D2780" s="426">
        <v>70.83</v>
      </c>
      <c r="E2780" s="427">
        <v>69.739999999999995</v>
      </c>
    </row>
    <row r="2781" spans="1:5">
      <c r="A2781" s="215">
        <v>102669</v>
      </c>
      <c r="B2781" s="151" t="s">
        <v>30191</v>
      </c>
      <c r="C2781" s="215" t="s">
        <v>9</v>
      </c>
      <c r="D2781" s="426">
        <v>93.15</v>
      </c>
      <c r="E2781" s="427">
        <v>92.02</v>
      </c>
    </row>
    <row r="2782" spans="1:5">
      <c r="A2782" s="215">
        <v>102661</v>
      </c>
      <c r="B2782" s="151" t="s">
        <v>30186</v>
      </c>
      <c r="C2782" s="215" t="s">
        <v>9</v>
      </c>
      <c r="D2782" s="426">
        <v>35.04</v>
      </c>
      <c r="E2782" s="427">
        <v>34.340000000000003</v>
      </c>
    </row>
    <row r="2783" spans="1:5">
      <c r="A2783" s="215">
        <v>102666</v>
      </c>
      <c r="B2783" s="151" t="s">
        <v>30190</v>
      </c>
      <c r="C2783" s="215" t="s">
        <v>9</v>
      </c>
      <c r="D2783" s="426">
        <v>57.16</v>
      </c>
      <c r="E2783" s="427">
        <v>56.4</v>
      </c>
    </row>
    <row r="2784" spans="1:5">
      <c r="A2784" s="215">
        <v>102662</v>
      </c>
      <c r="B2784" s="151" t="s">
        <v>35188</v>
      </c>
      <c r="C2784" s="215" t="s">
        <v>9</v>
      </c>
      <c r="D2784" s="426">
        <v>95.59</v>
      </c>
      <c r="E2784" s="427">
        <v>94.61</v>
      </c>
    </row>
    <row r="2785" spans="1:5">
      <c r="A2785" s="215">
        <v>102668</v>
      </c>
      <c r="B2785" s="151" t="s">
        <v>35189</v>
      </c>
      <c r="C2785" s="215" t="s">
        <v>9</v>
      </c>
      <c r="D2785" s="426">
        <v>117.71</v>
      </c>
      <c r="E2785" s="427">
        <v>116.68</v>
      </c>
    </row>
    <row r="2786" spans="1:5">
      <c r="A2786" s="215">
        <v>102718</v>
      </c>
      <c r="B2786" s="151" t="s">
        <v>30211</v>
      </c>
      <c r="C2786" s="215" t="s">
        <v>1</v>
      </c>
      <c r="D2786" s="426">
        <v>142.25</v>
      </c>
      <c r="E2786" s="427">
        <v>138.62</v>
      </c>
    </row>
    <row r="2787" spans="1:5">
      <c r="A2787" s="215">
        <v>102716</v>
      </c>
      <c r="B2787" s="151" t="s">
        <v>30209</v>
      </c>
      <c r="C2787" s="215" t="s">
        <v>1</v>
      </c>
      <c r="D2787" s="426">
        <v>125.75</v>
      </c>
      <c r="E2787" s="427">
        <v>124.12</v>
      </c>
    </row>
    <row r="2788" spans="1:5">
      <c r="A2788" s="215">
        <v>102719</v>
      </c>
      <c r="B2788" s="151" t="s">
        <v>34852</v>
      </c>
      <c r="C2788" s="215" t="s">
        <v>1</v>
      </c>
      <c r="D2788" s="426">
        <v>133.53</v>
      </c>
      <c r="E2788" s="427">
        <v>129.9</v>
      </c>
    </row>
    <row r="2789" spans="1:5">
      <c r="A2789" s="215">
        <v>102717</v>
      </c>
      <c r="B2789" s="151" t="s">
        <v>30210</v>
      </c>
      <c r="C2789" s="215" t="s">
        <v>1</v>
      </c>
      <c r="D2789" s="426">
        <v>117.03</v>
      </c>
      <c r="E2789" s="427">
        <v>115.4</v>
      </c>
    </row>
    <row r="2790" spans="1:5">
      <c r="A2790" s="215">
        <v>102720</v>
      </c>
      <c r="B2790" s="151" t="s">
        <v>39486</v>
      </c>
      <c r="C2790" s="215" t="s">
        <v>0</v>
      </c>
      <c r="D2790" s="426">
        <v>0</v>
      </c>
      <c r="E2790" s="427">
        <v>0</v>
      </c>
    </row>
    <row r="2791" spans="1:5">
      <c r="A2791" s="215">
        <v>102713</v>
      </c>
      <c r="B2791" s="151" t="s">
        <v>30207</v>
      </c>
      <c r="C2791" s="215" t="s">
        <v>0</v>
      </c>
      <c r="D2791" s="426">
        <v>12.62</v>
      </c>
      <c r="E2791" s="427">
        <v>12.58</v>
      </c>
    </row>
    <row r="2792" spans="1:5">
      <c r="A2792" s="215">
        <v>102715</v>
      </c>
      <c r="B2792" s="151" t="s">
        <v>30208</v>
      </c>
      <c r="C2792" s="215" t="s">
        <v>0</v>
      </c>
      <c r="D2792" s="426">
        <v>24.81</v>
      </c>
      <c r="E2792" s="427">
        <v>24.77</v>
      </c>
    </row>
    <row r="2793" spans="1:5">
      <c r="A2793" s="215">
        <v>103653</v>
      </c>
      <c r="B2793" s="151" t="s">
        <v>34853</v>
      </c>
      <c r="C2793" s="215" t="s">
        <v>0</v>
      </c>
      <c r="D2793" s="426">
        <v>29.61</v>
      </c>
      <c r="E2793" s="427">
        <v>29.57</v>
      </c>
    </row>
    <row r="2794" spans="1:5">
      <c r="A2794" s="215">
        <v>102712</v>
      </c>
      <c r="B2794" s="151" t="s">
        <v>30206</v>
      </c>
      <c r="C2794" s="215" t="s">
        <v>0</v>
      </c>
      <c r="D2794" s="426">
        <v>9.23</v>
      </c>
      <c r="E2794" s="427">
        <v>9.19</v>
      </c>
    </row>
    <row r="2795" spans="1:5">
      <c r="A2795" s="215">
        <v>102711</v>
      </c>
      <c r="B2795" s="151" t="s">
        <v>53243</v>
      </c>
      <c r="C2795" s="215" t="s">
        <v>6</v>
      </c>
      <c r="D2795" s="426">
        <v>94.42</v>
      </c>
      <c r="E2795" s="427">
        <v>90.69</v>
      </c>
    </row>
    <row r="2796" spans="1:5">
      <c r="A2796" s="215">
        <v>102710</v>
      </c>
      <c r="B2796" s="151" t="s">
        <v>30205</v>
      </c>
      <c r="C2796" s="215" t="s">
        <v>6</v>
      </c>
      <c r="D2796" s="426">
        <v>75.03</v>
      </c>
      <c r="E2796" s="427">
        <v>71.3</v>
      </c>
    </row>
    <row r="2797" spans="1:5">
      <c r="A2797" s="215">
        <v>102709</v>
      </c>
      <c r="B2797" s="151" t="s">
        <v>53244</v>
      </c>
      <c r="C2797" s="215" t="s">
        <v>6</v>
      </c>
      <c r="D2797" s="426">
        <v>0</v>
      </c>
      <c r="E2797" s="427">
        <v>0</v>
      </c>
    </row>
    <row r="2798" spans="1:5">
      <c r="A2798" s="215">
        <v>102708</v>
      </c>
      <c r="B2798" s="151" t="s">
        <v>53245</v>
      </c>
      <c r="C2798" s="215" t="s">
        <v>6</v>
      </c>
      <c r="D2798" s="426">
        <v>31.59</v>
      </c>
      <c r="E2798" s="427">
        <v>29.73</v>
      </c>
    </row>
    <row r="2799" spans="1:5">
      <c r="A2799" s="215">
        <v>102707</v>
      </c>
      <c r="B2799" s="151" t="s">
        <v>30204</v>
      </c>
      <c r="C2799" s="215" t="s">
        <v>9</v>
      </c>
      <c r="D2799" s="426">
        <v>50.99</v>
      </c>
      <c r="E2799" s="427">
        <v>50.44</v>
      </c>
    </row>
    <row r="2800" spans="1:5">
      <c r="A2800" s="215">
        <v>102704</v>
      </c>
      <c r="B2800" s="151" t="s">
        <v>30203</v>
      </c>
      <c r="C2800" s="215" t="s">
        <v>9</v>
      </c>
      <c r="D2800" s="426">
        <v>11.35</v>
      </c>
      <c r="E2800" s="427">
        <v>11.31</v>
      </c>
    </row>
    <row r="2801" spans="1:5">
      <c r="A2801" s="215">
        <v>102705</v>
      </c>
      <c r="B2801" s="151" t="s">
        <v>35194</v>
      </c>
      <c r="C2801" s="215" t="s">
        <v>9</v>
      </c>
      <c r="D2801" s="426">
        <v>67.13</v>
      </c>
      <c r="E2801" s="427">
        <v>67.09</v>
      </c>
    </row>
    <row r="2802" spans="1:5">
      <c r="A2802" s="215">
        <v>98333</v>
      </c>
      <c r="B2802" s="151" t="s">
        <v>39487</v>
      </c>
      <c r="C2802" s="215" t="s">
        <v>0</v>
      </c>
      <c r="D2802" s="426">
        <v>0</v>
      </c>
      <c r="E2802" s="427">
        <v>0</v>
      </c>
    </row>
    <row r="2803" spans="1:5">
      <c r="A2803" s="215">
        <v>98332</v>
      </c>
      <c r="B2803" s="151" t="s">
        <v>39488</v>
      </c>
      <c r="C2803" s="215" t="s">
        <v>0</v>
      </c>
      <c r="D2803" s="426">
        <v>0</v>
      </c>
      <c r="E2803" s="427">
        <v>0</v>
      </c>
    </row>
    <row r="2804" spans="1:5">
      <c r="A2804" s="215">
        <v>98331</v>
      </c>
      <c r="B2804" s="151" t="s">
        <v>39489</v>
      </c>
      <c r="C2804" s="215" t="s">
        <v>0</v>
      </c>
      <c r="D2804" s="426">
        <v>0</v>
      </c>
      <c r="E2804" s="427">
        <v>0</v>
      </c>
    </row>
    <row r="2805" spans="1:5">
      <c r="A2805" s="215">
        <v>98327</v>
      </c>
      <c r="B2805" s="151" t="s">
        <v>39490</v>
      </c>
      <c r="C2805" s="215" t="s">
        <v>0</v>
      </c>
      <c r="D2805" s="426">
        <v>0</v>
      </c>
      <c r="E2805" s="427">
        <v>0</v>
      </c>
    </row>
    <row r="2806" spans="1:5">
      <c r="A2806" s="215">
        <v>98326</v>
      </c>
      <c r="B2806" s="151" t="s">
        <v>39491</v>
      </c>
      <c r="C2806" s="215" t="s">
        <v>0</v>
      </c>
      <c r="D2806" s="426">
        <v>0</v>
      </c>
      <c r="E2806" s="427">
        <v>0</v>
      </c>
    </row>
    <row r="2807" spans="1:5">
      <c r="A2807" s="215">
        <v>98325</v>
      </c>
      <c r="B2807" s="151" t="s">
        <v>39492</v>
      </c>
      <c r="C2807" s="215" t="s">
        <v>0</v>
      </c>
      <c r="D2807" s="426">
        <v>0</v>
      </c>
      <c r="E2807" s="427">
        <v>0</v>
      </c>
    </row>
    <row r="2808" spans="1:5">
      <c r="A2808" s="215">
        <v>98370</v>
      </c>
      <c r="B2808" s="151" t="s">
        <v>39493</v>
      </c>
      <c r="C2808" s="215" t="s">
        <v>0</v>
      </c>
      <c r="D2808" s="426">
        <v>0</v>
      </c>
      <c r="E2808" s="427">
        <v>0</v>
      </c>
    </row>
    <row r="2809" spans="1:5">
      <c r="A2809" s="215">
        <v>98389</v>
      </c>
      <c r="B2809" s="151" t="s">
        <v>39494</v>
      </c>
      <c r="C2809" s="215" t="s">
        <v>6</v>
      </c>
      <c r="D2809" s="426">
        <v>0</v>
      </c>
      <c r="E2809" s="427">
        <v>0</v>
      </c>
    </row>
    <row r="2810" spans="1:5">
      <c r="A2810" s="215">
        <v>98390</v>
      </c>
      <c r="B2810" s="151" t="s">
        <v>39495</v>
      </c>
      <c r="C2810" s="215" t="s">
        <v>6</v>
      </c>
      <c r="D2810" s="426">
        <v>0</v>
      </c>
      <c r="E2810" s="427">
        <v>0</v>
      </c>
    </row>
    <row r="2811" spans="1:5">
      <c r="A2811" s="215">
        <v>98391</v>
      </c>
      <c r="B2811" s="151" t="s">
        <v>39496</v>
      </c>
      <c r="C2811" s="215" t="s">
        <v>6</v>
      </c>
      <c r="D2811" s="426">
        <v>0</v>
      </c>
      <c r="E2811" s="427">
        <v>0</v>
      </c>
    </row>
    <row r="2812" spans="1:5">
      <c r="A2812" s="215">
        <v>98392</v>
      </c>
      <c r="B2812" s="151" t="s">
        <v>39497</v>
      </c>
      <c r="C2812" s="215" t="s">
        <v>6</v>
      </c>
      <c r="D2812" s="426">
        <v>0</v>
      </c>
      <c r="E2812" s="427">
        <v>0</v>
      </c>
    </row>
    <row r="2813" spans="1:5">
      <c r="A2813" s="215">
        <v>98393</v>
      </c>
      <c r="B2813" s="151" t="s">
        <v>39498</v>
      </c>
      <c r="C2813" s="215" t="s">
        <v>6</v>
      </c>
      <c r="D2813" s="426">
        <v>0</v>
      </c>
      <c r="E2813" s="427">
        <v>0</v>
      </c>
    </row>
    <row r="2814" spans="1:5">
      <c r="A2814" s="215">
        <v>98394</v>
      </c>
      <c r="B2814" s="151" t="s">
        <v>39499</v>
      </c>
      <c r="C2814" s="215" t="s">
        <v>6</v>
      </c>
      <c r="D2814" s="426">
        <v>0</v>
      </c>
      <c r="E2814" s="427">
        <v>0</v>
      </c>
    </row>
    <row r="2815" spans="1:5">
      <c r="A2815" s="215">
        <v>98395</v>
      </c>
      <c r="B2815" s="151" t="s">
        <v>39500</v>
      </c>
      <c r="C2815" s="215" t="s">
        <v>6</v>
      </c>
      <c r="D2815" s="426">
        <v>0</v>
      </c>
      <c r="E2815" s="427">
        <v>0</v>
      </c>
    </row>
    <row r="2816" spans="1:5">
      <c r="A2816" s="215">
        <v>98396</v>
      </c>
      <c r="B2816" s="151" t="s">
        <v>39501</v>
      </c>
      <c r="C2816" s="215" t="s">
        <v>6</v>
      </c>
      <c r="D2816" s="426">
        <v>0</v>
      </c>
      <c r="E2816" s="427">
        <v>0</v>
      </c>
    </row>
    <row r="2817" spans="1:5">
      <c r="A2817" s="215">
        <v>98369</v>
      </c>
      <c r="B2817" s="151" t="s">
        <v>39502</v>
      </c>
      <c r="C2817" s="215" t="s">
        <v>0</v>
      </c>
      <c r="D2817" s="426">
        <v>0</v>
      </c>
      <c r="E2817" s="427">
        <v>0</v>
      </c>
    </row>
    <row r="2818" spans="1:5">
      <c r="A2818" s="215">
        <v>98360</v>
      </c>
      <c r="B2818" s="151" t="s">
        <v>39503</v>
      </c>
      <c r="C2818" s="215" t="s">
        <v>0</v>
      </c>
      <c r="D2818" s="426">
        <v>0</v>
      </c>
      <c r="E2818" s="427">
        <v>0</v>
      </c>
    </row>
    <row r="2819" spans="1:5">
      <c r="A2819" s="215">
        <v>98368</v>
      </c>
      <c r="B2819" s="151" t="s">
        <v>39504</v>
      </c>
      <c r="C2819" s="215" t="s">
        <v>0</v>
      </c>
      <c r="D2819" s="426">
        <v>0</v>
      </c>
      <c r="E2819" s="427">
        <v>0</v>
      </c>
    </row>
    <row r="2820" spans="1:5">
      <c r="A2820" s="215">
        <v>98359</v>
      </c>
      <c r="B2820" s="151" t="s">
        <v>39505</v>
      </c>
      <c r="C2820" s="215" t="s">
        <v>0</v>
      </c>
      <c r="D2820" s="426">
        <v>0</v>
      </c>
      <c r="E2820" s="427">
        <v>0</v>
      </c>
    </row>
    <row r="2821" spans="1:5">
      <c r="A2821" s="215">
        <v>98367</v>
      </c>
      <c r="B2821" s="151" t="s">
        <v>39506</v>
      </c>
      <c r="C2821" s="215" t="s">
        <v>0</v>
      </c>
      <c r="D2821" s="426">
        <v>0</v>
      </c>
      <c r="E2821" s="427">
        <v>0</v>
      </c>
    </row>
    <row r="2822" spans="1:5">
      <c r="A2822" s="215">
        <v>98358</v>
      </c>
      <c r="B2822" s="151" t="s">
        <v>39507</v>
      </c>
      <c r="C2822" s="215" t="s">
        <v>0</v>
      </c>
      <c r="D2822" s="426">
        <v>0</v>
      </c>
      <c r="E2822" s="427">
        <v>0</v>
      </c>
    </row>
    <row r="2823" spans="1:5">
      <c r="A2823" s="215">
        <v>98352</v>
      </c>
      <c r="B2823" s="151" t="s">
        <v>39508</v>
      </c>
      <c r="C2823" s="215" t="s">
        <v>0</v>
      </c>
      <c r="D2823" s="426">
        <v>0</v>
      </c>
      <c r="E2823" s="427">
        <v>0</v>
      </c>
    </row>
    <row r="2824" spans="1:5">
      <c r="A2824" s="215">
        <v>98343</v>
      </c>
      <c r="B2824" s="151" t="s">
        <v>39509</v>
      </c>
      <c r="C2824" s="215" t="s">
        <v>0</v>
      </c>
      <c r="D2824" s="426">
        <v>0</v>
      </c>
      <c r="E2824" s="427">
        <v>0</v>
      </c>
    </row>
    <row r="2825" spans="1:5">
      <c r="A2825" s="215">
        <v>98351</v>
      </c>
      <c r="B2825" s="151" t="s">
        <v>39510</v>
      </c>
      <c r="C2825" s="215" t="s">
        <v>0</v>
      </c>
      <c r="D2825" s="426">
        <v>0</v>
      </c>
      <c r="E2825" s="427">
        <v>0</v>
      </c>
    </row>
    <row r="2826" spans="1:5">
      <c r="A2826" s="215">
        <v>98342</v>
      </c>
      <c r="B2826" s="151" t="s">
        <v>39511</v>
      </c>
      <c r="C2826" s="215" t="s">
        <v>0</v>
      </c>
      <c r="D2826" s="426">
        <v>0</v>
      </c>
      <c r="E2826" s="427">
        <v>0</v>
      </c>
    </row>
    <row r="2827" spans="1:5">
      <c r="A2827" s="215">
        <v>98350</v>
      </c>
      <c r="B2827" s="151" t="s">
        <v>39512</v>
      </c>
      <c r="C2827" s="215" t="s">
        <v>0</v>
      </c>
      <c r="D2827" s="426">
        <v>0</v>
      </c>
      <c r="E2827" s="427">
        <v>0</v>
      </c>
    </row>
    <row r="2828" spans="1:5">
      <c r="A2828" s="215">
        <v>98341</v>
      </c>
      <c r="B2828" s="151" t="s">
        <v>39513</v>
      </c>
      <c r="C2828" s="215" t="s">
        <v>0</v>
      </c>
      <c r="D2828" s="426">
        <v>0</v>
      </c>
      <c r="E2828" s="427">
        <v>0</v>
      </c>
    </row>
    <row r="2829" spans="1:5">
      <c r="A2829" s="215">
        <v>98381</v>
      </c>
      <c r="B2829" s="151" t="s">
        <v>39514</v>
      </c>
      <c r="C2829" s="215" t="s">
        <v>9</v>
      </c>
      <c r="D2829" s="426">
        <v>0</v>
      </c>
      <c r="E2829" s="427">
        <v>0</v>
      </c>
    </row>
    <row r="2830" spans="1:5">
      <c r="A2830" s="215">
        <v>98382</v>
      </c>
      <c r="B2830" s="151" t="s">
        <v>39515</v>
      </c>
      <c r="C2830" s="215" t="s">
        <v>9</v>
      </c>
      <c r="D2830" s="426">
        <v>0</v>
      </c>
      <c r="E2830" s="427">
        <v>0</v>
      </c>
    </row>
    <row r="2831" spans="1:5">
      <c r="A2831" s="215">
        <v>98383</v>
      </c>
      <c r="B2831" s="151" t="s">
        <v>39516</v>
      </c>
      <c r="C2831" s="215" t="s">
        <v>9</v>
      </c>
      <c r="D2831" s="426">
        <v>0</v>
      </c>
      <c r="E2831" s="427">
        <v>0</v>
      </c>
    </row>
    <row r="2832" spans="1:5">
      <c r="A2832" s="215">
        <v>98384</v>
      </c>
      <c r="B2832" s="151" t="s">
        <v>39517</v>
      </c>
      <c r="C2832" s="215" t="s">
        <v>9</v>
      </c>
      <c r="D2832" s="426">
        <v>0</v>
      </c>
      <c r="E2832" s="427">
        <v>0</v>
      </c>
    </row>
    <row r="2833" spans="1:5">
      <c r="A2833" s="215">
        <v>98385</v>
      </c>
      <c r="B2833" s="151" t="s">
        <v>39518</v>
      </c>
      <c r="C2833" s="215" t="s">
        <v>9</v>
      </c>
      <c r="D2833" s="426">
        <v>0</v>
      </c>
      <c r="E2833" s="427">
        <v>0</v>
      </c>
    </row>
    <row r="2834" spans="1:5">
      <c r="A2834" s="215">
        <v>98386</v>
      </c>
      <c r="B2834" s="151" t="s">
        <v>39519</v>
      </c>
      <c r="C2834" s="215" t="s">
        <v>9</v>
      </c>
      <c r="D2834" s="426">
        <v>0</v>
      </c>
      <c r="E2834" s="427">
        <v>0</v>
      </c>
    </row>
    <row r="2835" spans="1:5">
      <c r="A2835" s="215">
        <v>98387</v>
      </c>
      <c r="B2835" s="151" t="s">
        <v>39520</v>
      </c>
      <c r="C2835" s="215" t="s">
        <v>9</v>
      </c>
      <c r="D2835" s="426">
        <v>0</v>
      </c>
      <c r="E2835" s="427">
        <v>0</v>
      </c>
    </row>
    <row r="2836" spans="1:5">
      <c r="A2836" s="215">
        <v>98388</v>
      </c>
      <c r="B2836" s="151" t="s">
        <v>39521</v>
      </c>
      <c r="C2836" s="215" t="s">
        <v>9</v>
      </c>
      <c r="D2836" s="426">
        <v>0</v>
      </c>
      <c r="E2836" s="427">
        <v>0</v>
      </c>
    </row>
    <row r="2837" spans="1:5">
      <c r="A2837" s="215">
        <v>98346</v>
      </c>
      <c r="B2837" s="151" t="s">
        <v>39522</v>
      </c>
      <c r="C2837" s="215" t="s">
        <v>0</v>
      </c>
      <c r="D2837" s="426">
        <v>0</v>
      </c>
      <c r="E2837" s="427">
        <v>0</v>
      </c>
    </row>
    <row r="2838" spans="1:5">
      <c r="A2838" s="215">
        <v>98363</v>
      </c>
      <c r="B2838" s="151" t="s">
        <v>39523</v>
      </c>
      <c r="C2838" s="215" t="s">
        <v>0</v>
      </c>
      <c r="D2838" s="426">
        <v>0</v>
      </c>
      <c r="E2838" s="427">
        <v>0</v>
      </c>
    </row>
    <row r="2839" spans="1:5">
      <c r="A2839" s="215">
        <v>98354</v>
      </c>
      <c r="B2839" s="151" t="s">
        <v>39524</v>
      </c>
      <c r="C2839" s="215" t="s">
        <v>0</v>
      </c>
      <c r="D2839" s="426">
        <v>0</v>
      </c>
      <c r="E2839" s="427">
        <v>0</v>
      </c>
    </row>
    <row r="2840" spans="1:5">
      <c r="A2840" s="215">
        <v>98337</v>
      </c>
      <c r="B2840" s="151" t="s">
        <v>39525</v>
      </c>
      <c r="C2840" s="215" t="s">
        <v>0</v>
      </c>
      <c r="D2840" s="426">
        <v>0</v>
      </c>
      <c r="E2840" s="427">
        <v>0</v>
      </c>
    </row>
    <row r="2841" spans="1:5">
      <c r="A2841" s="215">
        <v>98345</v>
      </c>
      <c r="B2841" s="151" t="s">
        <v>39526</v>
      </c>
      <c r="C2841" s="215" t="s">
        <v>0</v>
      </c>
      <c r="D2841" s="426">
        <v>0</v>
      </c>
      <c r="E2841" s="427">
        <v>0</v>
      </c>
    </row>
    <row r="2842" spans="1:5">
      <c r="A2842" s="215">
        <v>98362</v>
      </c>
      <c r="B2842" s="151" t="s">
        <v>39527</v>
      </c>
      <c r="C2842" s="215" t="s">
        <v>0</v>
      </c>
      <c r="D2842" s="426">
        <v>0</v>
      </c>
      <c r="E2842" s="427">
        <v>0</v>
      </c>
    </row>
    <row r="2843" spans="1:5">
      <c r="A2843" s="215">
        <v>98403</v>
      </c>
      <c r="B2843" s="151" t="s">
        <v>39528</v>
      </c>
      <c r="C2843" s="215" t="s">
        <v>0</v>
      </c>
      <c r="D2843" s="426">
        <v>0</v>
      </c>
      <c r="E2843" s="427">
        <v>0</v>
      </c>
    </row>
    <row r="2844" spans="1:5">
      <c r="A2844" s="215">
        <v>98335</v>
      </c>
      <c r="B2844" s="151" t="s">
        <v>39529</v>
      </c>
      <c r="C2844" s="215" t="s">
        <v>0</v>
      </c>
      <c r="D2844" s="426">
        <v>0</v>
      </c>
      <c r="E2844" s="427">
        <v>0</v>
      </c>
    </row>
    <row r="2845" spans="1:5">
      <c r="A2845" s="215">
        <v>98344</v>
      </c>
      <c r="B2845" s="151" t="s">
        <v>39530</v>
      </c>
      <c r="C2845" s="215" t="s">
        <v>0</v>
      </c>
      <c r="D2845" s="426">
        <v>0</v>
      </c>
      <c r="E2845" s="427">
        <v>0</v>
      </c>
    </row>
    <row r="2846" spans="1:5">
      <c r="A2846" s="215">
        <v>98361</v>
      </c>
      <c r="B2846" s="151" t="s">
        <v>39531</v>
      </c>
      <c r="C2846" s="215" t="s">
        <v>0</v>
      </c>
      <c r="D2846" s="426">
        <v>0</v>
      </c>
      <c r="E2846" s="427">
        <v>0</v>
      </c>
    </row>
    <row r="2847" spans="1:5">
      <c r="A2847" s="215">
        <v>98353</v>
      </c>
      <c r="B2847" s="151" t="s">
        <v>39532</v>
      </c>
      <c r="C2847" s="215" t="s">
        <v>0</v>
      </c>
      <c r="D2847" s="426">
        <v>0</v>
      </c>
      <c r="E2847" s="427">
        <v>0</v>
      </c>
    </row>
    <row r="2848" spans="1:5">
      <c r="A2848" s="215">
        <v>98334</v>
      </c>
      <c r="B2848" s="151" t="s">
        <v>39533</v>
      </c>
      <c r="C2848" s="215" t="s">
        <v>0</v>
      </c>
      <c r="D2848" s="426">
        <v>0</v>
      </c>
      <c r="E2848" s="427">
        <v>0</v>
      </c>
    </row>
    <row r="2849" spans="1:5">
      <c r="A2849" s="215">
        <v>98371</v>
      </c>
      <c r="B2849" s="151" t="s">
        <v>39534</v>
      </c>
      <c r="C2849" s="215" t="s">
        <v>0</v>
      </c>
      <c r="D2849" s="426">
        <v>0</v>
      </c>
      <c r="E2849" s="427">
        <v>0</v>
      </c>
    </row>
    <row r="2850" spans="1:5">
      <c r="A2850" s="215">
        <v>98397</v>
      </c>
      <c r="B2850" s="151" t="s">
        <v>37573</v>
      </c>
      <c r="C2850" s="215" t="s">
        <v>0</v>
      </c>
      <c r="D2850" s="426">
        <v>15.7</v>
      </c>
      <c r="E2850" s="427">
        <v>14.9</v>
      </c>
    </row>
    <row r="2851" spans="1:5">
      <c r="A2851" s="215">
        <v>97280</v>
      </c>
      <c r="B2851" s="151" t="s">
        <v>39535</v>
      </c>
      <c r="C2851" s="215" t="s">
        <v>6</v>
      </c>
      <c r="D2851" s="426">
        <v>0</v>
      </c>
      <c r="E2851" s="427">
        <v>0</v>
      </c>
    </row>
    <row r="2852" spans="1:5">
      <c r="A2852" s="215">
        <v>97275</v>
      </c>
      <c r="B2852" s="151" t="s">
        <v>39536</v>
      </c>
      <c r="C2852" s="215" t="s">
        <v>6</v>
      </c>
      <c r="D2852" s="426">
        <v>0</v>
      </c>
      <c r="E2852" s="427">
        <v>0</v>
      </c>
    </row>
    <row r="2853" spans="1:5">
      <c r="A2853" s="215">
        <v>97279</v>
      </c>
      <c r="B2853" s="151" t="s">
        <v>39537</v>
      </c>
      <c r="C2853" s="215" t="s">
        <v>6</v>
      </c>
      <c r="D2853" s="426">
        <v>0</v>
      </c>
      <c r="E2853" s="427">
        <v>0</v>
      </c>
    </row>
    <row r="2854" spans="1:5">
      <c r="A2854" s="215">
        <v>97285</v>
      </c>
      <c r="B2854" s="151" t="s">
        <v>39538</v>
      </c>
      <c r="C2854" s="215" t="s">
        <v>6</v>
      </c>
      <c r="D2854" s="426">
        <v>0</v>
      </c>
      <c r="E2854" s="427">
        <v>0</v>
      </c>
    </row>
    <row r="2855" spans="1:5">
      <c r="A2855" s="215">
        <v>97286</v>
      </c>
      <c r="B2855" s="151" t="s">
        <v>39539</v>
      </c>
      <c r="C2855" s="215" t="s">
        <v>6</v>
      </c>
      <c r="D2855" s="426">
        <v>0</v>
      </c>
      <c r="E2855" s="427">
        <v>0</v>
      </c>
    </row>
    <row r="2856" spans="1:5">
      <c r="A2856" s="215">
        <v>97291</v>
      </c>
      <c r="B2856" s="151" t="s">
        <v>39540</v>
      </c>
      <c r="C2856" s="215" t="s">
        <v>6</v>
      </c>
      <c r="D2856" s="426">
        <v>0</v>
      </c>
      <c r="E2856" s="427">
        <v>0</v>
      </c>
    </row>
    <row r="2857" spans="1:5">
      <c r="A2857" s="215">
        <v>97292</v>
      </c>
      <c r="B2857" s="151" t="s">
        <v>39541</v>
      </c>
      <c r="C2857" s="215" t="s">
        <v>6</v>
      </c>
      <c r="D2857" s="426">
        <v>0</v>
      </c>
      <c r="E2857" s="427">
        <v>0</v>
      </c>
    </row>
    <row r="2858" spans="1:5">
      <c r="A2858" s="215">
        <v>97297</v>
      </c>
      <c r="B2858" s="151" t="s">
        <v>39542</v>
      </c>
      <c r="C2858" s="215" t="s">
        <v>6</v>
      </c>
      <c r="D2858" s="426">
        <v>0</v>
      </c>
      <c r="E2858" s="427">
        <v>0</v>
      </c>
    </row>
    <row r="2859" spans="1:5">
      <c r="A2859" s="215">
        <v>97298</v>
      </c>
      <c r="B2859" s="151" t="s">
        <v>39543</v>
      </c>
      <c r="C2859" s="215" t="s">
        <v>6</v>
      </c>
      <c r="D2859" s="426">
        <v>0</v>
      </c>
      <c r="E2859" s="427">
        <v>0</v>
      </c>
    </row>
    <row r="2860" spans="1:5">
      <c r="A2860" s="215">
        <v>97303</v>
      </c>
      <c r="B2860" s="151" t="s">
        <v>39544</v>
      </c>
      <c r="C2860" s="215" t="s">
        <v>6</v>
      </c>
      <c r="D2860" s="426">
        <v>0</v>
      </c>
      <c r="E2860" s="427">
        <v>0</v>
      </c>
    </row>
    <row r="2861" spans="1:5">
      <c r="A2861" s="215">
        <v>97304</v>
      </c>
      <c r="B2861" s="151" t="s">
        <v>39545</v>
      </c>
      <c r="C2861" s="215" t="s">
        <v>6</v>
      </c>
      <c r="D2861" s="426">
        <v>0</v>
      </c>
      <c r="E2861" s="427">
        <v>0</v>
      </c>
    </row>
    <row r="2862" spans="1:5">
      <c r="A2862" s="215">
        <v>97309</v>
      </c>
      <c r="B2862" s="151" t="s">
        <v>39546</v>
      </c>
      <c r="C2862" s="215" t="s">
        <v>6</v>
      </c>
      <c r="D2862" s="426">
        <v>0</v>
      </c>
      <c r="E2862" s="427">
        <v>0</v>
      </c>
    </row>
    <row r="2863" spans="1:5">
      <c r="A2863" s="215">
        <v>97310</v>
      </c>
      <c r="B2863" s="151" t="s">
        <v>39547</v>
      </c>
      <c r="C2863" s="215" t="s">
        <v>6</v>
      </c>
      <c r="D2863" s="426">
        <v>0</v>
      </c>
      <c r="E2863" s="427">
        <v>0</v>
      </c>
    </row>
    <row r="2864" spans="1:5">
      <c r="A2864" s="215">
        <v>97282</v>
      </c>
      <c r="B2864" s="151" t="s">
        <v>39548</v>
      </c>
      <c r="C2864" s="215" t="s">
        <v>6</v>
      </c>
      <c r="D2864" s="426">
        <v>0</v>
      </c>
      <c r="E2864" s="427">
        <v>0</v>
      </c>
    </row>
    <row r="2865" spans="1:5">
      <c r="A2865" s="215">
        <v>97276</v>
      </c>
      <c r="B2865" s="151" t="s">
        <v>39549</v>
      </c>
      <c r="C2865" s="215" t="s">
        <v>6</v>
      </c>
      <c r="D2865" s="426">
        <v>0</v>
      </c>
      <c r="E2865" s="427">
        <v>0</v>
      </c>
    </row>
    <row r="2866" spans="1:5">
      <c r="A2866" s="215">
        <v>97281</v>
      </c>
      <c r="B2866" s="151" t="s">
        <v>39550</v>
      </c>
      <c r="C2866" s="215" t="s">
        <v>6</v>
      </c>
      <c r="D2866" s="426">
        <v>0</v>
      </c>
      <c r="E2866" s="427">
        <v>0</v>
      </c>
    </row>
    <row r="2867" spans="1:5">
      <c r="A2867" s="215">
        <v>97287</v>
      </c>
      <c r="B2867" s="151" t="s">
        <v>39551</v>
      </c>
      <c r="C2867" s="215" t="s">
        <v>6</v>
      </c>
      <c r="D2867" s="426">
        <v>0</v>
      </c>
      <c r="E2867" s="427">
        <v>0</v>
      </c>
    </row>
    <row r="2868" spans="1:5">
      <c r="A2868" s="215">
        <v>97288</v>
      </c>
      <c r="B2868" s="151" t="s">
        <v>39552</v>
      </c>
      <c r="C2868" s="215" t="s">
        <v>6</v>
      </c>
      <c r="D2868" s="426">
        <v>0</v>
      </c>
      <c r="E2868" s="427">
        <v>0</v>
      </c>
    </row>
    <row r="2869" spans="1:5">
      <c r="A2869" s="215">
        <v>97293</v>
      </c>
      <c r="B2869" s="151" t="s">
        <v>39553</v>
      </c>
      <c r="C2869" s="215" t="s">
        <v>6</v>
      </c>
      <c r="D2869" s="426">
        <v>0</v>
      </c>
      <c r="E2869" s="427">
        <v>0</v>
      </c>
    </row>
    <row r="2870" spans="1:5">
      <c r="A2870" s="215">
        <v>97294</v>
      </c>
      <c r="B2870" s="151" t="s">
        <v>39554</v>
      </c>
      <c r="C2870" s="215" t="s">
        <v>6</v>
      </c>
      <c r="D2870" s="426">
        <v>0</v>
      </c>
      <c r="E2870" s="427">
        <v>0</v>
      </c>
    </row>
    <row r="2871" spans="1:5">
      <c r="A2871" s="215">
        <v>97299</v>
      </c>
      <c r="B2871" s="151" t="s">
        <v>39555</v>
      </c>
      <c r="C2871" s="215" t="s">
        <v>6</v>
      </c>
      <c r="D2871" s="426">
        <v>0</v>
      </c>
      <c r="E2871" s="427">
        <v>0</v>
      </c>
    </row>
    <row r="2872" spans="1:5">
      <c r="A2872" s="215">
        <v>97300</v>
      </c>
      <c r="B2872" s="151" t="s">
        <v>39556</v>
      </c>
      <c r="C2872" s="215" t="s">
        <v>6</v>
      </c>
      <c r="D2872" s="426">
        <v>0</v>
      </c>
      <c r="E2872" s="427">
        <v>0</v>
      </c>
    </row>
    <row r="2873" spans="1:5">
      <c r="A2873" s="215">
        <v>97305</v>
      </c>
      <c r="B2873" s="151" t="s">
        <v>39557</v>
      </c>
      <c r="C2873" s="215" t="s">
        <v>6</v>
      </c>
      <c r="D2873" s="426">
        <v>0</v>
      </c>
      <c r="E2873" s="427">
        <v>0</v>
      </c>
    </row>
    <row r="2874" spans="1:5">
      <c r="A2874" s="215">
        <v>97306</v>
      </c>
      <c r="B2874" s="151" t="s">
        <v>39558</v>
      </c>
      <c r="C2874" s="215" t="s">
        <v>6</v>
      </c>
      <c r="D2874" s="426">
        <v>0</v>
      </c>
      <c r="E2874" s="427">
        <v>0</v>
      </c>
    </row>
    <row r="2875" spans="1:5">
      <c r="A2875" s="215">
        <v>97311</v>
      </c>
      <c r="B2875" s="151" t="s">
        <v>39559</v>
      </c>
      <c r="C2875" s="215" t="s">
        <v>6</v>
      </c>
      <c r="D2875" s="426">
        <v>0</v>
      </c>
      <c r="E2875" s="427">
        <v>0</v>
      </c>
    </row>
    <row r="2876" spans="1:5">
      <c r="A2876" s="215">
        <v>97312</v>
      </c>
      <c r="B2876" s="151" t="s">
        <v>39560</v>
      </c>
      <c r="C2876" s="215" t="s">
        <v>6</v>
      </c>
      <c r="D2876" s="426">
        <v>0</v>
      </c>
      <c r="E2876" s="427">
        <v>0</v>
      </c>
    </row>
    <row r="2877" spans="1:5">
      <c r="A2877" s="215">
        <v>97278</v>
      </c>
      <c r="B2877" s="151" t="s">
        <v>39561</v>
      </c>
      <c r="C2877" s="215" t="s">
        <v>6</v>
      </c>
      <c r="D2877" s="426">
        <v>0</v>
      </c>
      <c r="E2877" s="427">
        <v>0</v>
      </c>
    </row>
    <row r="2878" spans="1:5">
      <c r="A2878" s="215">
        <v>97274</v>
      </c>
      <c r="B2878" s="151" t="s">
        <v>39562</v>
      </c>
      <c r="C2878" s="215" t="s">
        <v>6</v>
      </c>
      <c r="D2878" s="426">
        <v>0</v>
      </c>
      <c r="E2878" s="427">
        <v>0</v>
      </c>
    </row>
    <row r="2879" spans="1:5">
      <c r="A2879" s="215">
        <v>97283</v>
      </c>
      <c r="B2879" s="151" t="s">
        <v>39563</v>
      </c>
      <c r="C2879" s="215" t="s">
        <v>6</v>
      </c>
      <c r="D2879" s="426">
        <v>0</v>
      </c>
      <c r="E2879" s="427">
        <v>0</v>
      </c>
    </row>
    <row r="2880" spans="1:5">
      <c r="A2880" s="215">
        <v>97284</v>
      </c>
      <c r="B2880" s="151" t="s">
        <v>39564</v>
      </c>
      <c r="C2880" s="215" t="s">
        <v>6</v>
      </c>
      <c r="D2880" s="426">
        <v>0</v>
      </c>
      <c r="E2880" s="427">
        <v>0</v>
      </c>
    </row>
    <row r="2881" spans="1:5">
      <c r="A2881" s="215">
        <v>97289</v>
      </c>
      <c r="B2881" s="151" t="s">
        <v>39565</v>
      </c>
      <c r="C2881" s="215" t="s">
        <v>6</v>
      </c>
      <c r="D2881" s="426">
        <v>0</v>
      </c>
      <c r="E2881" s="427">
        <v>0</v>
      </c>
    </row>
    <row r="2882" spans="1:5">
      <c r="A2882" s="215">
        <v>97290</v>
      </c>
      <c r="B2882" s="151" t="s">
        <v>39566</v>
      </c>
      <c r="C2882" s="215" t="s">
        <v>6</v>
      </c>
      <c r="D2882" s="426">
        <v>0</v>
      </c>
      <c r="E2882" s="427">
        <v>0</v>
      </c>
    </row>
    <row r="2883" spans="1:5">
      <c r="A2883" s="215">
        <v>97295</v>
      </c>
      <c r="B2883" s="151" t="s">
        <v>39567</v>
      </c>
      <c r="C2883" s="215" t="s">
        <v>6</v>
      </c>
      <c r="D2883" s="426">
        <v>0</v>
      </c>
      <c r="E2883" s="427">
        <v>0</v>
      </c>
    </row>
    <row r="2884" spans="1:5">
      <c r="A2884" s="215">
        <v>97296</v>
      </c>
      <c r="B2884" s="151" t="s">
        <v>39568</v>
      </c>
      <c r="C2884" s="215" t="s">
        <v>6</v>
      </c>
      <c r="D2884" s="426">
        <v>0</v>
      </c>
      <c r="E2884" s="427">
        <v>0</v>
      </c>
    </row>
    <row r="2885" spans="1:5">
      <c r="A2885" s="215">
        <v>97301</v>
      </c>
      <c r="B2885" s="151" t="s">
        <v>39569</v>
      </c>
      <c r="C2885" s="215" t="s">
        <v>6</v>
      </c>
      <c r="D2885" s="426">
        <v>0</v>
      </c>
      <c r="E2885" s="427">
        <v>0</v>
      </c>
    </row>
    <row r="2886" spans="1:5">
      <c r="A2886" s="215">
        <v>97302</v>
      </c>
      <c r="B2886" s="151" t="s">
        <v>39570</v>
      </c>
      <c r="C2886" s="215" t="s">
        <v>6</v>
      </c>
      <c r="D2886" s="426">
        <v>0</v>
      </c>
      <c r="E2886" s="427">
        <v>0</v>
      </c>
    </row>
    <row r="2887" spans="1:5">
      <c r="A2887" s="215">
        <v>97307</v>
      </c>
      <c r="B2887" s="151" t="s">
        <v>39571</v>
      </c>
      <c r="C2887" s="215" t="s">
        <v>6</v>
      </c>
      <c r="D2887" s="426">
        <v>0</v>
      </c>
      <c r="E2887" s="427">
        <v>0</v>
      </c>
    </row>
    <row r="2888" spans="1:5">
      <c r="A2888" s="215">
        <v>97277</v>
      </c>
      <c r="B2888" s="151" t="s">
        <v>39572</v>
      </c>
      <c r="C2888" s="215" t="s">
        <v>6</v>
      </c>
      <c r="D2888" s="426">
        <v>0</v>
      </c>
      <c r="E2888" s="427">
        <v>0</v>
      </c>
    </row>
    <row r="2889" spans="1:5">
      <c r="A2889" s="215">
        <v>97308</v>
      </c>
      <c r="B2889" s="151" t="s">
        <v>39573</v>
      </c>
      <c r="C2889" s="215" t="s">
        <v>6</v>
      </c>
      <c r="D2889" s="426">
        <v>0</v>
      </c>
      <c r="E2889" s="427">
        <v>0</v>
      </c>
    </row>
    <row r="2890" spans="1:5">
      <c r="A2890" s="215">
        <v>97238</v>
      </c>
      <c r="B2890" s="151" t="s">
        <v>53246</v>
      </c>
      <c r="C2890" s="215" t="s">
        <v>9</v>
      </c>
      <c r="D2890" s="426">
        <v>0</v>
      </c>
      <c r="E2890" s="427">
        <v>0</v>
      </c>
    </row>
    <row r="2891" spans="1:5">
      <c r="A2891" s="215">
        <v>97239</v>
      </c>
      <c r="B2891" s="151" t="s">
        <v>39574</v>
      </c>
      <c r="C2891" s="215" t="s">
        <v>9</v>
      </c>
      <c r="D2891" s="426">
        <v>0</v>
      </c>
      <c r="E2891" s="427">
        <v>0</v>
      </c>
    </row>
    <row r="2892" spans="1:5">
      <c r="A2892" s="215">
        <v>97240</v>
      </c>
      <c r="B2892" s="151" t="s">
        <v>39575</v>
      </c>
      <c r="C2892" s="215" t="s">
        <v>9</v>
      </c>
      <c r="D2892" s="426">
        <v>0</v>
      </c>
      <c r="E2892" s="427">
        <v>0</v>
      </c>
    </row>
    <row r="2893" spans="1:5">
      <c r="A2893" s="215">
        <v>97241</v>
      </c>
      <c r="B2893" s="151" t="s">
        <v>39576</v>
      </c>
      <c r="C2893" s="215" t="s">
        <v>9</v>
      </c>
      <c r="D2893" s="426">
        <v>0</v>
      </c>
      <c r="E2893" s="427">
        <v>0</v>
      </c>
    </row>
    <row r="2894" spans="1:5">
      <c r="A2894" s="215">
        <v>97242</v>
      </c>
      <c r="B2894" s="151" t="s">
        <v>39577</v>
      </c>
      <c r="C2894" s="215" t="s">
        <v>9</v>
      </c>
      <c r="D2894" s="426">
        <v>0</v>
      </c>
      <c r="E2894" s="427">
        <v>0</v>
      </c>
    </row>
    <row r="2895" spans="1:5">
      <c r="A2895" s="215">
        <v>97243</v>
      </c>
      <c r="B2895" s="151" t="s">
        <v>39578</v>
      </c>
      <c r="C2895" s="215" t="s">
        <v>9</v>
      </c>
      <c r="D2895" s="426">
        <v>0</v>
      </c>
      <c r="E2895" s="427">
        <v>0</v>
      </c>
    </row>
    <row r="2896" spans="1:5">
      <c r="A2896" s="215">
        <v>97244</v>
      </c>
      <c r="B2896" s="151" t="s">
        <v>39579</v>
      </c>
      <c r="C2896" s="215" t="s">
        <v>9</v>
      </c>
      <c r="D2896" s="426">
        <v>0</v>
      </c>
      <c r="E2896" s="427">
        <v>0</v>
      </c>
    </row>
    <row r="2897" spans="1:5">
      <c r="A2897" s="215">
        <v>97245</v>
      </c>
      <c r="B2897" s="151" t="s">
        <v>39580</v>
      </c>
      <c r="C2897" s="215" t="s">
        <v>9</v>
      </c>
      <c r="D2897" s="426">
        <v>0</v>
      </c>
      <c r="E2897" s="427">
        <v>0</v>
      </c>
    </row>
    <row r="2898" spans="1:5">
      <c r="A2898" s="215">
        <v>97236</v>
      </c>
      <c r="B2898" s="151" t="s">
        <v>39581</v>
      </c>
      <c r="C2898" s="215" t="s">
        <v>9</v>
      </c>
      <c r="D2898" s="426">
        <v>0</v>
      </c>
      <c r="E2898" s="427">
        <v>0</v>
      </c>
    </row>
    <row r="2899" spans="1:5">
      <c r="A2899" s="215">
        <v>97246</v>
      </c>
      <c r="B2899" s="151" t="s">
        <v>39582</v>
      </c>
      <c r="C2899" s="215" t="s">
        <v>9</v>
      </c>
      <c r="D2899" s="426">
        <v>0</v>
      </c>
      <c r="E2899" s="427">
        <v>0</v>
      </c>
    </row>
    <row r="2900" spans="1:5">
      <c r="A2900" s="215">
        <v>97247</v>
      </c>
      <c r="B2900" s="151" t="s">
        <v>39583</v>
      </c>
      <c r="C2900" s="215" t="s">
        <v>9</v>
      </c>
      <c r="D2900" s="426">
        <v>0</v>
      </c>
      <c r="E2900" s="427">
        <v>0</v>
      </c>
    </row>
    <row r="2901" spans="1:5">
      <c r="A2901" s="215">
        <v>97237</v>
      </c>
      <c r="B2901" s="151" t="s">
        <v>39584</v>
      </c>
      <c r="C2901" s="215" t="s">
        <v>9</v>
      </c>
      <c r="D2901" s="426">
        <v>0</v>
      </c>
      <c r="E2901" s="427">
        <v>0</v>
      </c>
    </row>
    <row r="2902" spans="1:5">
      <c r="A2902" s="215">
        <v>97248</v>
      </c>
      <c r="B2902" s="151" t="s">
        <v>39585</v>
      </c>
      <c r="C2902" s="215" t="s">
        <v>9</v>
      </c>
      <c r="D2902" s="426">
        <v>0</v>
      </c>
      <c r="E2902" s="427">
        <v>0</v>
      </c>
    </row>
    <row r="2903" spans="1:5">
      <c r="A2903" s="215">
        <v>97251</v>
      </c>
      <c r="B2903" s="151" t="s">
        <v>39586</v>
      </c>
      <c r="C2903" s="215" t="s">
        <v>6</v>
      </c>
      <c r="D2903" s="426">
        <v>0</v>
      </c>
      <c r="E2903" s="427">
        <v>0</v>
      </c>
    </row>
    <row r="2904" spans="1:5">
      <c r="A2904" s="215">
        <v>97254</v>
      </c>
      <c r="B2904" s="151" t="s">
        <v>39587</v>
      </c>
      <c r="C2904" s="215" t="s">
        <v>6</v>
      </c>
      <c r="D2904" s="426">
        <v>0</v>
      </c>
      <c r="E2904" s="427">
        <v>0</v>
      </c>
    </row>
    <row r="2905" spans="1:5">
      <c r="A2905" s="215">
        <v>97255</v>
      </c>
      <c r="B2905" s="151" t="s">
        <v>39588</v>
      </c>
      <c r="C2905" s="215" t="s">
        <v>6</v>
      </c>
      <c r="D2905" s="426">
        <v>0</v>
      </c>
      <c r="E2905" s="427">
        <v>0</v>
      </c>
    </row>
    <row r="2906" spans="1:5">
      <c r="A2906" s="215">
        <v>97249</v>
      </c>
      <c r="B2906" s="151" t="s">
        <v>39589</v>
      </c>
      <c r="C2906" s="215" t="s">
        <v>6</v>
      </c>
      <c r="D2906" s="426">
        <v>0</v>
      </c>
      <c r="E2906" s="427">
        <v>0</v>
      </c>
    </row>
    <row r="2907" spans="1:5">
      <c r="A2907" s="215">
        <v>97250</v>
      </c>
      <c r="B2907" s="151" t="s">
        <v>39590</v>
      </c>
      <c r="C2907" s="215" t="s">
        <v>6</v>
      </c>
      <c r="D2907" s="426">
        <v>0</v>
      </c>
      <c r="E2907" s="427">
        <v>0</v>
      </c>
    </row>
    <row r="2908" spans="1:5">
      <c r="A2908" s="215">
        <v>97258</v>
      </c>
      <c r="B2908" s="151" t="s">
        <v>39591</v>
      </c>
      <c r="C2908" s="215" t="s">
        <v>6</v>
      </c>
      <c r="D2908" s="426">
        <v>0</v>
      </c>
      <c r="E2908" s="427">
        <v>0</v>
      </c>
    </row>
    <row r="2909" spans="1:5">
      <c r="A2909" s="215">
        <v>97259</v>
      </c>
      <c r="B2909" s="151" t="s">
        <v>39592</v>
      </c>
      <c r="C2909" s="215" t="s">
        <v>6</v>
      </c>
      <c r="D2909" s="426">
        <v>0</v>
      </c>
      <c r="E2909" s="427">
        <v>0</v>
      </c>
    </row>
    <row r="2910" spans="1:5">
      <c r="A2910" s="215">
        <v>97262</v>
      </c>
      <c r="B2910" s="151" t="s">
        <v>39593</v>
      </c>
      <c r="C2910" s="215" t="s">
        <v>6</v>
      </c>
      <c r="D2910" s="426">
        <v>0</v>
      </c>
      <c r="E2910" s="427">
        <v>0</v>
      </c>
    </row>
    <row r="2911" spans="1:5">
      <c r="A2911" s="215">
        <v>97263</v>
      </c>
      <c r="B2911" s="151" t="s">
        <v>39594</v>
      </c>
      <c r="C2911" s="215" t="s">
        <v>6</v>
      </c>
      <c r="D2911" s="426">
        <v>0</v>
      </c>
      <c r="E2911" s="427">
        <v>0</v>
      </c>
    </row>
    <row r="2912" spans="1:5">
      <c r="A2912" s="215">
        <v>97266</v>
      </c>
      <c r="B2912" s="151" t="s">
        <v>39595</v>
      </c>
      <c r="C2912" s="215" t="s">
        <v>6</v>
      </c>
      <c r="D2912" s="426">
        <v>0</v>
      </c>
      <c r="E2912" s="427">
        <v>0</v>
      </c>
    </row>
    <row r="2913" spans="1:5">
      <c r="A2913" s="215">
        <v>97267</v>
      </c>
      <c r="B2913" s="151" t="s">
        <v>39596</v>
      </c>
      <c r="C2913" s="215" t="s">
        <v>6</v>
      </c>
      <c r="D2913" s="426">
        <v>0</v>
      </c>
      <c r="E2913" s="427">
        <v>0</v>
      </c>
    </row>
    <row r="2914" spans="1:5">
      <c r="A2914" s="215">
        <v>97270</v>
      </c>
      <c r="B2914" s="151" t="s">
        <v>39597</v>
      </c>
      <c r="C2914" s="215" t="s">
        <v>6</v>
      </c>
      <c r="D2914" s="426">
        <v>0</v>
      </c>
      <c r="E2914" s="427">
        <v>0</v>
      </c>
    </row>
    <row r="2915" spans="1:5">
      <c r="A2915" s="215">
        <v>97271</v>
      </c>
      <c r="B2915" s="151" t="s">
        <v>39598</v>
      </c>
      <c r="C2915" s="215" t="s">
        <v>6</v>
      </c>
      <c r="D2915" s="426">
        <v>0</v>
      </c>
      <c r="E2915" s="427">
        <v>0</v>
      </c>
    </row>
    <row r="2916" spans="1:5">
      <c r="A2916" s="215">
        <v>97252</v>
      </c>
      <c r="B2916" s="151" t="s">
        <v>39599</v>
      </c>
      <c r="C2916" s="215" t="s">
        <v>6</v>
      </c>
      <c r="D2916" s="426">
        <v>0</v>
      </c>
      <c r="E2916" s="427">
        <v>0</v>
      </c>
    </row>
    <row r="2917" spans="1:5">
      <c r="A2917" s="215">
        <v>97257</v>
      </c>
      <c r="B2917" s="151" t="s">
        <v>39600</v>
      </c>
      <c r="C2917" s="215" t="s">
        <v>6</v>
      </c>
      <c r="D2917" s="426">
        <v>0</v>
      </c>
      <c r="E2917" s="427">
        <v>0</v>
      </c>
    </row>
    <row r="2918" spans="1:5">
      <c r="A2918" s="215">
        <v>97256</v>
      </c>
      <c r="B2918" s="151" t="s">
        <v>39601</v>
      </c>
      <c r="C2918" s="215" t="s">
        <v>6</v>
      </c>
      <c r="D2918" s="426">
        <v>0</v>
      </c>
      <c r="E2918" s="427">
        <v>0</v>
      </c>
    </row>
    <row r="2919" spans="1:5">
      <c r="A2919" s="215">
        <v>97253</v>
      </c>
      <c r="B2919" s="151" t="s">
        <v>39602</v>
      </c>
      <c r="C2919" s="215" t="s">
        <v>6</v>
      </c>
      <c r="D2919" s="426">
        <v>0</v>
      </c>
      <c r="E2919" s="427">
        <v>0</v>
      </c>
    </row>
    <row r="2920" spans="1:5">
      <c r="A2920" s="215">
        <v>97261</v>
      </c>
      <c r="B2920" s="151" t="s">
        <v>39603</v>
      </c>
      <c r="C2920" s="215" t="s">
        <v>6</v>
      </c>
      <c r="D2920" s="426">
        <v>0</v>
      </c>
      <c r="E2920" s="427">
        <v>0</v>
      </c>
    </row>
    <row r="2921" spans="1:5">
      <c r="A2921" s="215">
        <v>97260</v>
      </c>
      <c r="B2921" s="151" t="s">
        <v>39604</v>
      </c>
      <c r="C2921" s="215" t="s">
        <v>6</v>
      </c>
      <c r="D2921" s="426">
        <v>0</v>
      </c>
      <c r="E2921" s="427">
        <v>0</v>
      </c>
    </row>
    <row r="2922" spans="1:5">
      <c r="A2922" s="215">
        <v>97265</v>
      </c>
      <c r="B2922" s="151" t="s">
        <v>39605</v>
      </c>
      <c r="C2922" s="215" t="s">
        <v>6</v>
      </c>
      <c r="D2922" s="426">
        <v>0</v>
      </c>
      <c r="E2922" s="427">
        <v>0</v>
      </c>
    </row>
    <row r="2923" spans="1:5">
      <c r="A2923" s="215">
        <v>97264</v>
      </c>
      <c r="B2923" s="151" t="s">
        <v>39606</v>
      </c>
      <c r="C2923" s="215" t="s">
        <v>6</v>
      </c>
      <c r="D2923" s="426">
        <v>0</v>
      </c>
      <c r="E2923" s="427">
        <v>0</v>
      </c>
    </row>
    <row r="2924" spans="1:5">
      <c r="A2924" s="215">
        <v>97269</v>
      </c>
      <c r="B2924" s="151" t="s">
        <v>39607</v>
      </c>
      <c r="C2924" s="215" t="s">
        <v>6</v>
      </c>
      <c r="D2924" s="426">
        <v>0</v>
      </c>
      <c r="E2924" s="427">
        <v>0</v>
      </c>
    </row>
    <row r="2925" spans="1:5">
      <c r="A2925" s="215">
        <v>97268</v>
      </c>
      <c r="B2925" s="151" t="s">
        <v>39608</v>
      </c>
      <c r="C2925" s="215" t="s">
        <v>6</v>
      </c>
      <c r="D2925" s="426">
        <v>0</v>
      </c>
      <c r="E2925" s="427">
        <v>0</v>
      </c>
    </row>
    <row r="2926" spans="1:5">
      <c r="A2926" s="215">
        <v>97273</v>
      </c>
      <c r="B2926" s="151" t="s">
        <v>39609</v>
      </c>
      <c r="C2926" s="215" t="s">
        <v>6</v>
      </c>
      <c r="D2926" s="426">
        <v>0</v>
      </c>
      <c r="E2926" s="427">
        <v>0</v>
      </c>
    </row>
    <row r="2927" spans="1:5">
      <c r="A2927" s="215">
        <v>97272</v>
      </c>
      <c r="B2927" s="151" t="s">
        <v>39610</v>
      </c>
      <c r="C2927" s="215" t="s">
        <v>6</v>
      </c>
      <c r="D2927" s="426">
        <v>0</v>
      </c>
      <c r="E2927" s="427">
        <v>0</v>
      </c>
    </row>
    <row r="2928" spans="1:5">
      <c r="A2928" s="215">
        <v>97315</v>
      </c>
      <c r="B2928" s="151" t="s">
        <v>39611</v>
      </c>
      <c r="C2928" s="215" t="s">
        <v>6</v>
      </c>
      <c r="D2928" s="426">
        <v>0</v>
      </c>
      <c r="E2928" s="427">
        <v>0</v>
      </c>
    </row>
    <row r="2929" spans="1:5">
      <c r="A2929" s="215">
        <v>97316</v>
      </c>
      <c r="B2929" s="151" t="s">
        <v>39612</v>
      </c>
      <c r="C2929" s="215" t="s">
        <v>6</v>
      </c>
      <c r="D2929" s="426">
        <v>0</v>
      </c>
      <c r="E2929" s="427">
        <v>0</v>
      </c>
    </row>
    <row r="2930" spans="1:5">
      <c r="A2930" s="215">
        <v>97317</v>
      </c>
      <c r="B2930" s="151" t="s">
        <v>39613</v>
      </c>
      <c r="C2930" s="215" t="s">
        <v>6</v>
      </c>
      <c r="D2930" s="426">
        <v>0</v>
      </c>
      <c r="E2930" s="427">
        <v>0</v>
      </c>
    </row>
    <row r="2931" spans="1:5">
      <c r="A2931" s="215">
        <v>97318</v>
      </c>
      <c r="B2931" s="151" t="s">
        <v>39614</v>
      </c>
      <c r="C2931" s="215" t="s">
        <v>6</v>
      </c>
      <c r="D2931" s="426">
        <v>0</v>
      </c>
      <c r="E2931" s="427">
        <v>0</v>
      </c>
    </row>
    <row r="2932" spans="1:5">
      <c r="A2932" s="215">
        <v>97319</v>
      </c>
      <c r="B2932" s="151" t="s">
        <v>39615</v>
      </c>
      <c r="C2932" s="215" t="s">
        <v>6</v>
      </c>
      <c r="D2932" s="426">
        <v>0</v>
      </c>
      <c r="E2932" s="427">
        <v>0</v>
      </c>
    </row>
    <row r="2933" spans="1:5">
      <c r="A2933" s="215">
        <v>97320</v>
      </c>
      <c r="B2933" s="151" t="s">
        <v>39616</v>
      </c>
      <c r="C2933" s="215" t="s">
        <v>6</v>
      </c>
      <c r="D2933" s="426">
        <v>0</v>
      </c>
      <c r="E2933" s="427">
        <v>0</v>
      </c>
    </row>
    <row r="2934" spans="1:5">
      <c r="A2934" s="215">
        <v>97321</v>
      </c>
      <c r="B2934" s="151" t="s">
        <v>39617</v>
      </c>
      <c r="C2934" s="215" t="s">
        <v>6</v>
      </c>
      <c r="D2934" s="426">
        <v>0</v>
      </c>
      <c r="E2934" s="427">
        <v>0</v>
      </c>
    </row>
    <row r="2935" spans="1:5">
      <c r="A2935" s="215">
        <v>97322</v>
      </c>
      <c r="B2935" s="151" t="s">
        <v>39618</v>
      </c>
      <c r="C2935" s="215" t="s">
        <v>6</v>
      </c>
      <c r="D2935" s="426">
        <v>0</v>
      </c>
      <c r="E2935" s="427">
        <v>0</v>
      </c>
    </row>
    <row r="2936" spans="1:5">
      <c r="A2936" s="215">
        <v>97313</v>
      </c>
      <c r="B2936" s="151" t="s">
        <v>39619</v>
      </c>
      <c r="C2936" s="215" t="s">
        <v>6</v>
      </c>
      <c r="D2936" s="426">
        <v>0</v>
      </c>
      <c r="E2936" s="427">
        <v>0</v>
      </c>
    </row>
    <row r="2937" spans="1:5">
      <c r="A2937" s="215">
        <v>97323</v>
      </c>
      <c r="B2937" s="151" t="s">
        <v>39620</v>
      </c>
      <c r="C2937" s="215" t="s">
        <v>6</v>
      </c>
      <c r="D2937" s="426">
        <v>0</v>
      </c>
      <c r="E2937" s="427">
        <v>0</v>
      </c>
    </row>
    <row r="2938" spans="1:5">
      <c r="A2938" s="215">
        <v>97324</v>
      </c>
      <c r="B2938" s="151" t="s">
        <v>39621</v>
      </c>
      <c r="C2938" s="215" t="s">
        <v>6</v>
      </c>
      <c r="D2938" s="426">
        <v>0</v>
      </c>
      <c r="E2938" s="427">
        <v>0</v>
      </c>
    </row>
    <row r="2939" spans="1:5">
      <c r="A2939" s="215">
        <v>97314</v>
      </c>
      <c r="B2939" s="151" t="s">
        <v>39622</v>
      </c>
      <c r="C2939" s="215" t="s">
        <v>6</v>
      </c>
      <c r="D2939" s="426">
        <v>0</v>
      </c>
      <c r="E2939" s="427">
        <v>0</v>
      </c>
    </row>
    <row r="2940" spans="1:5">
      <c r="A2940" s="215">
        <v>97325</v>
      </c>
      <c r="B2940" s="151" t="s">
        <v>39623</v>
      </c>
      <c r="C2940" s="215" t="s">
        <v>6</v>
      </c>
      <c r="D2940" s="426">
        <v>0</v>
      </c>
      <c r="E2940" s="427">
        <v>0</v>
      </c>
    </row>
    <row r="2941" spans="1:5">
      <c r="A2941" s="215">
        <v>103517</v>
      </c>
      <c r="B2941" s="151" t="s">
        <v>34608</v>
      </c>
      <c r="C2941" s="215" t="s">
        <v>6</v>
      </c>
      <c r="D2941" s="426">
        <v>3164.37</v>
      </c>
      <c r="E2941" s="427">
        <v>3150.94</v>
      </c>
    </row>
    <row r="2942" spans="1:5">
      <c r="A2942" s="215">
        <v>103518</v>
      </c>
      <c r="B2942" s="151" t="s">
        <v>39624</v>
      </c>
      <c r="C2942" s="215" t="s">
        <v>6</v>
      </c>
      <c r="D2942" s="426">
        <v>0</v>
      </c>
      <c r="E2942" s="427">
        <v>0</v>
      </c>
    </row>
    <row r="2943" spans="1:5">
      <c r="A2943" s="215">
        <v>103519</v>
      </c>
      <c r="B2943" s="151" t="s">
        <v>34609</v>
      </c>
      <c r="C2943" s="215" t="s">
        <v>6</v>
      </c>
      <c r="D2943" s="426">
        <v>12.34</v>
      </c>
      <c r="E2943" s="427">
        <v>11.82</v>
      </c>
    </row>
    <row r="2944" spans="1:5">
      <c r="A2944" s="215">
        <v>103515</v>
      </c>
      <c r="B2944" s="151" t="s">
        <v>39625</v>
      </c>
      <c r="C2944" s="215" t="s">
        <v>6</v>
      </c>
      <c r="D2944" s="426">
        <v>0</v>
      </c>
      <c r="E2944" s="427">
        <v>0</v>
      </c>
    </row>
    <row r="2945" spans="1:5">
      <c r="A2945" s="215">
        <v>103502</v>
      </c>
      <c r="B2945" s="151" t="s">
        <v>39626</v>
      </c>
      <c r="C2945" s="215" t="s">
        <v>9</v>
      </c>
      <c r="D2945" s="426">
        <v>0</v>
      </c>
      <c r="E2945" s="427">
        <v>0</v>
      </c>
    </row>
    <row r="2946" spans="1:5">
      <c r="A2946" s="215">
        <v>103504</v>
      </c>
      <c r="B2946" s="151" t="s">
        <v>39627</v>
      </c>
      <c r="C2946" s="215" t="s">
        <v>9</v>
      </c>
      <c r="D2946" s="426">
        <v>0</v>
      </c>
      <c r="E2946" s="427">
        <v>0</v>
      </c>
    </row>
    <row r="2947" spans="1:5">
      <c r="A2947" s="215">
        <v>103503</v>
      </c>
      <c r="B2947" s="151" t="s">
        <v>39628</v>
      </c>
      <c r="C2947" s="215" t="s">
        <v>9</v>
      </c>
      <c r="D2947" s="426">
        <v>0</v>
      </c>
      <c r="E2947" s="427">
        <v>0</v>
      </c>
    </row>
    <row r="2948" spans="1:5">
      <c r="A2948" s="215">
        <v>103505</v>
      </c>
      <c r="B2948" s="151" t="s">
        <v>39629</v>
      </c>
      <c r="C2948" s="215" t="s">
        <v>9</v>
      </c>
      <c r="D2948" s="426">
        <v>0</v>
      </c>
      <c r="E2948" s="427">
        <v>0</v>
      </c>
    </row>
    <row r="2949" spans="1:5">
      <c r="A2949" s="215">
        <v>103499</v>
      </c>
      <c r="B2949" s="151" t="s">
        <v>39630</v>
      </c>
      <c r="C2949" s="215" t="s">
        <v>6</v>
      </c>
      <c r="D2949" s="426">
        <v>0</v>
      </c>
      <c r="E2949" s="427">
        <v>0</v>
      </c>
    </row>
    <row r="2950" spans="1:5">
      <c r="A2950" s="215">
        <v>103501</v>
      </c>
      <c r="B2950" s="151" t="s">
        <v>39631</v>
      </c>
      <c r="C2950" s="215" t="s">
        <v>6</v>
      </c>
      <c r="D2950" s="426">
        <v>0</v>
      </c>
      <c r="E2950" s="427">
        <v>0</v>
      </c>
    </row>
    <row r="2951" spans="1:5">
      <c r="A2951" s="215">
        <v>103500</v>
      </c>
      <c r="B2951" s="151" t="s">
        <v>39632</v>
      </c>
      <c r="C2951" s="215" t="s">
        <v>6</v>
      </c>
      <c r="D2951" s="426">
        <v>0</v>
      </c>
      <c r="E2951" s="427">
        <v>0</v>
      </c>
    </row>
    <row r="2952" spans="1:5">
      <c r="A2952" s="215">
        <v>103496</v>
      </c>
      <c r="B2952" s="151" t="s">
        <v>39633</v>
      </c>
      <c r="C2952" s="215" t="s">
        <v>6</v>
      </c>
      <c r="D2952" s="426">
        <v>0</v>
      </c>
      <c r="E2952" s="427">
        <v>0</v>
      </c>
    </row>
    <row r="2953" spans="1:5">
      <c r="A2953" s="215">
        <v>103498</v>
      </c>
      <c r="B2953" s="151" t="s">
        <v>39634</v>
      </c>
      <c r="C2953" s="215" t="s">
        <v>6</v>
      </c>
      <c r="D2953" s="426">
        <v>0</v>
      </c>
      <c r="E2953" s="427">
        <v>0</v>
      </c>
    </row>
    <row r="2954" spans="1:5">
      <c r="A2954" s="215">
        <v>103497</v>
      </c>
      <c r="B2954" s="151" t="s">
        <v>39635</v>
      </c>
      <c r="C2954" s="215" t="s">
        <v>6</v>
      </c>
      <c r="D2954" s="426">
        <v>0</v>
      </c>
      <c r="E2954" s="427">
        <v>0</v>
      </c>
    </row>
    <row r="2955" spans="1:5">
      <c r="A2955" s="215">
        <v>103516</v>
      </c>
      <c r="B2955" s="151" t="s">
        <v>39636</v>
      </c>
      <c r="C2955" s="215" t="s">
        <v>6</v>
      </c>
      <c r="D2955" s="426">
        <v>0</v>
      </c>
      <c r="E2955" s="427">
        <v>0</v>
      </c>
    </row>
    <row r="2956" spans="1:5">
      <c r="A2956" s="215">
        <v>103506</v>
      </c>
      <c r="B2956" s="151" t="s">
        <v>39637</v>
      </c>
      <c r="C2956" s="215" t="s">
        <v>6</v>
      </c>
      <c r="D2956" s="426">
        <v>0</v>
      </c>
      <c r="E2956" s="427">
        <v>0</v>
      </c>
    </row>
    <row r="2957" spans="1:5">
      <c r="A2957" s="215">
        <v>103507</v>
      </c>
      <c r="B2957" s="151" t="s">
        <v>39638</v>
      </c>
      <c r="C2957" s="215" t="s">
        <v>6</v>
      </c>
      <c r="D2957" s="426">
        <v>0</v>
      </c>
      <c r="E2957" s="427">
        <v>0</v>
      </c>
    </row>
    <row r="2958" spans="1:5">
      <c r="A2958" s="215">
        <v>103493</v>
      </c>
      <c r="B2958" s="151" t="s">
        <v>39639</v>
      </c>
      <c r="C2958" s="215" t="s">
        <v>6</v>
      </c>
      <c r="D2958" s="426">
        <v>0</v>
      </c>
      <c r="E2958" s="427">
        <v>0</v>
      </c>
    </row>
    <row r="2959" spans="1:5">
      <c r="A2959" s="215">
        <v>103495</v>
      </c>
      <c r="B2959" s="151" t="s">
        <v>39640</v>
      </c>
      <c r="C2959" s="215" t="s">
        <v>6</v>
      </c>
      <c r="D2959" s="426">
        <v>0</v>
      </c>
      <c r="E2959" s="427">
        <v>0</v>
      </c>
    </row>
    <row r="2960" spans="1:5">
      <c r="A2960" s="215">
        <v>103494</v>
      </c>
      <c r="B2960" s="151" t="s">
        <v>39641</v>
      </c>
      <c r="C2960" s="215" t="s">
        <v>6</v>
      </c>
      <c r="D2960" s="426">
        <v>0</v>
      </c>
      <c r="E2960" s="427">
        <v>0</v>
      </c>
    </row>
    <row r="2961" spans="1:5">
      <c r="A2961" s="215">
        <v>103513</v>
      </c>
      <c r="B2961" s="151" t="s">
        <v>39642</v>
      </c>
      <c r="C2961" s="215" t="s">
        <v>6</v>
      </c>
      <c r="D2961" s="426">
        <v>0</v>
      </c>
      <c r="E2961" s="427">
        <v>0</v>
      </c>
    </row>
    <row r="2962" spans="1:5">
      <c r="A2962" s="215">
        <v>103523</v>
      </c>
      <c r="B2962" s="151" t="s">
        <v>34613</v>
      </c>
      <c r="C2962" s="215" t="s">
        <v>6</v>
      </c>
      <c r="D2962" s="426">
        <v>10472.27</v>
      </c>
      <c r="E2962" s="427">
        <v>10448.84</v>
      </c>
    </row>
    <row r="2963" spans="1:5">
      <c r="A2963" s="215">
        <v>103509</v>
      </c>
      <c r="B2963" s="151" t="s">
        <v>39643</v>
      </c>
      <c r="C2963" s="215" t="s">
        <v>6</v>
      </c>
      <c r="D2963" s="426">
        <v>0</v>
      </c>
      <c r="E2963" s="427">
        <v>0</v>
      </c>
    </row>
    <row r="2964" spans="1:5">
      <c r="A2964" s="215">
        <v>103514</v>
      </c>
      <c r="B2964" s="151" t="s">
        <v>39644</v>
      </c>
      <c r="C2964" s="215" t="s">
        <v>6</v>
      </c>
      <c r="D2964" s="426">
        <v>0</v>
      </c>
      <c r="E2964" s="427">
        <v>0</v>
      </c>
    </row>
    <row r="2965" spans="1:5">
      <c r="A2965" s="215">
        <v>103510</v>
      </c>
      <c r="B2965" s="151" t="s">
        <v>39645</v>
      </c>
      <c r="C2965" s="215" t="s">
        <v>6</v>
      </c>
      <c r="D2965" s="426">
        <v>0</v>
      </c>
      <c r="E2965" s="427">
        <v>0</v>
      </c>
    </row>
    <row r="2966" spans="1:5">
      <c r="A2966" s="215">
        <v>103520</v>
      </c>
      <c r="B2966" s="151" t="s">
        <v>34610</v>
      </c>
      <c r="C2966" s="215" t="s">
        <v>6</v>
      </c>
      <c r="D2966" s="426">
        <v>5130.58</v>
      </c>
      <c r="E2966" s="427">
        <v>5126.8900000000003</v>
      </c>
    </row>
    <row r="2967" spans="1:5">
      <c r="A2967" s="215">
        <v>103511</v>
      </c>
      <c r="B2967" s="151" t="s">
        <v>39646</v>
      </c>
      <c r="C2967" s="215" t="s">
        <v>6</v>
      </c>
      <c r="D2967" s="426">
        <v>0</v>
      </c>
      <c r="E2967" s="427">
        <v>0</v>
      </c>
    </row>
    <row r="2968" spans="1:5">
      <c r="A2968" s="215">
        <v>103521</v>
      </c>
      <c r="B2968" s="151" t="s">
        <v>34611</v>
      </c>
      <c r="C2968" s="215" t="s">
        <v>6</v>
      </c>
      <c r="D2968" s="426">
        <v>6814.27</v>
      </c>
      <c r="E2968" s="427">
        <v>6808.96</v>
      </c>
    </row>
    <row r="2969" spans="1:5">
      <c r="A2969" s="215">
        <v>103512</v>
      </c>
      <c r="B2969" s="151" t="s">
        <v>39647</v>
      </c>
      <c r="C2969" s="215" t="s">
        <v>6</v>
      </c>
      <c r="D2969" s="426">
        <v>0</v>
      </c>
      <c r="E2969" s="427">
        <v>0</v>
      </c>
    </row>
    <row r="2970" spans="1:5">
      <c r="A2970" s="215">
        <v>103522</v>
      </c>
      <c r="B2970" s="151" t="s">
        <v>34612</v>
      </c>
      <c r="C2970" s="215" t="s">
        <v>6</v>
      </c>
      <c r="D2970" s="426">
        <v>7012.5</v>
      </c>
      <c r="E2970" s="427">
        <v>6990.1</v>
      </c>
    </row>
    <row r="2971" spans="1:5">
      <c r="A2971" s="215">
        <v>103508</v>
      </c>
      <c r="B2971" s="151" t="s">
        <v>39648</v>
      </c>
      <c r="C2971" s="215" t="s">
        <v>6</v>
      </c>
      <c r="D2971" s="426">
        <v>0</v>
      </c>
      <c r="E2971" s="427">
        <v>0</v>
      </c>
    </row>
    <row r="2972" spans="1:5">
      <c r="A2972" s="215">
        <v>103524</v>
      </c>
      <c r="B2972" s="151" t="s">
        <v>39649</v>
      </c>
      <c r="C2972" s="215" t="s">
        <v>6</v>
      </c>
      <c r="D2972" s="426">
        <v>0</v>
      </c>
      <c r="E2972" s="427">
        <v>0</v>
      </c>
    </row>
    <row r="2973" spans="1:5">
      <c r="A2973" s="215">
        <v>103526</v>
      </c>
      <c r="B2973" s="151" t="s">
        <v>39650</v>
      </c>
      <c r="C2973" s="215" t="s">
        <v>6</v>
      </c>
      <c r="D2973" s="426">
        <v>0</v>
      </c>
      <c r="E2973" s="427">
        <v>0</v>
      </c>
    </row>
    <row r="2974" spans="1:5">
      <c r="A2974" s="215">
        <v>103525</v>
      </c>
      <c r="B2974" s="151" t="s">
        <v>39651</v>
      </c>
      <c r="C2974" s="215" t="s">
        <v>6</v>
      </c>
      <c r="D2974" s="426">
        <v>0</v>
      </c>
      <c r="E2974" s="427">
        <v>0</v>
      </c>
    </row>
    <row r="2975" spans="1:5">
      <c r="A2975" s="215">
        <v>97062</v>
      </c>
      <c r="B2975" s="151" t="s">
        <v>38057</v>
      </c>
      <c r="C2975" s="215" t="s">
        <v>0</v>
      </c>
      <c r="D2975" s="426">
        <v>7.16</v>
      </c>
      <c r="E2975" s="427">
        <v>6.81</v>
      </c>
    </row>
    <row r="2976" spans="1:5">
      <c r="A2976" s="215">
        <v>97061</v>
      </c>
      <c r="B2976" s="151" t="s">
        <v>39652</v>
      </c>
      <c r="C2976" s="215" t="s">
        <v>0</v>
      </c>
      <c r="D2976" s="426">
        <v>0</v>
      </c>
      <c r="E2976" s="427">
        <v>0</v>
      </c>
    </row>
    <row r="2977" spans="1:5">
      <c r="A2977" s="215">
        <v>104988</v>
      </c>
      <c r="B2977" s="151" t="s">
        <v>39653</v>
      </c>
      <c r="C2977" s="215" t="s">
        <v>0</v>
      </c>
      <c r="D2977" s="426">
        <v>0</v>
      </c>
      <c r="E2977" s="427">
        <v>0</v>
      </c>
    </row>
    <row r="2978" spans="1:5">
      <c r="A2978" s="215">
        <v>104979</v>
      </c>
      <c r="B2978" s="151" t="s">
        <v>39654</v>
      </c>
      <c r="C2978" s="215" t="s">
        <v>0</v>
      </c>
      <c r="D2978" s="426">
        <v>0</v>
      </c>
      <c r="E2978" s="427">
        <v>0</v>
      </c>
    </row>
    <row r="2979" spans="1:5">
      <c r="A2979" s="215">
        <v>97040</v>
      </c>
      <c r="B2979" s="151" t="s">
        <v>38052</v>
      </c>
      <c r="C2979" s="215" t="s">
        <v>0</v>
      </c>
      <c r="D2979" s="426">
        <v>21.66</v>
      </c>
      <c r="E2979" s="427">
        <v>20.37</v>
      </c>
    </row>
    <row r="2980" spans="1:5">
      <c r="A2980" s="215">
        <v>97041</v>
      </c>
      <c r="B2980" s="151" t="s">
        <v>38053</v>
      </c>
      <c r="C2980" s="215" t="s">
        <v>0</v>
      </c>
      <c r="D2980" s="426">
        <v>152.99</v>
      </c>
      <c r="E2980" s="427">
        <v>149.55000000000001</v>
      </c>
    </row>
    <row r="2981" spans="1:5">
      <c r="A2981" s="215">
        <v>97039</v>
      </c>
      <c r="B2981" s="151" t="s">
        <v>38051</v>
      </c>
      <c r="C2981" s="215" t="s">
        <v>0</v>
      </c>
      <c r="D2981" s="426">
        <v>80.67</v>
      </c>
      <c r="E2981" s="427">
        <v>78.19</v>
      </c>
    </row>
    <row r="2982" spans="1:5">
      <c r="A2982" s="215">
        <v>102655</v>
      </c>
      <c r="B2982" s="151" t="s">
        <v>39655</v>
      </c>
      <c r="C2982" s="215" t="s">
        <v>9</v>
      </c>
      <c r="D2982" s="426">
        <v>0</v>
      </c>
      <c r="E2982" s="427">
        <v>0</v>
      </c>
    </row>
    <row r="2983" spans="1:5">
      <c r="A2983" s="215">
        <v>104987</v>
      </c>
      <c r="B2983" s="151" t="s">
        <v>39656</v>
      </c>
      <c r="C2983" s="215" t="s">
        <v>9</v>
      </c>
      <c r="D2983" s="426">
        <v>0</v>
      </c>
      <c r="E2983" s="427">
        <v>0</v>
      </c>
    </row>
    <row r="2984" spans="1:5">
      <c r="A2984" s="215">
        <v>104986</v>
      </c>
      <c r="B2984" s="151" t="s">
        <v>39657</v>
      </c>
      <c r="C2984" s="215" t="s">
        <v>9</v>
      </c>
      <c r="D2984" s="426">
        <v>0</v>
      </c>
      <c r="E2984" s="427">
        <v>0</v>
      </c>
    </row>
    <row r="2985" spans="1:5">
      <c r="A2985" s="215">
        <v>104984</v>
      </c>
      <c r="B2985" s="151" t="s">
        <v>39658</v>
      </c>
      <c r="C2985" s="215" t="s">
        <v>9</v>
      </c>
      <c r="D2985" s="426">
        <v>0</v>
      </c>
      <c r="E2985" s="427">
        <v>0</v>
      </c>
    </row>
    <row r="2986" spans="1:5">
      <c r="A2986" s="215">
        <v>104985</v>
      </c>
      <c r="B2986" s="151" t="s">
        <v>39659</v>
      </c>
      <c r="C2986" s="215" t="s">
        <v>9</v>
      </c>
      <c r="D2986" s="426">
        <v>0</v>
      </c>
      <c r="E2986" s="427">
        <v>0</v>
      </c>
    </row>
    <row r="2987" spans="1:5">
      <c r="A2987" s="215">
        <v>97026</v>
      </c>
      <c r="B2987" s="151" t="s">
        <v>39660</v>
      </c>
      <c r="C2987" s="215" t="s">
        <v>9</v>
      </c>
      <c r="D2987" s="426">
        <v>0</v>
      </c>
      <c r="E2987" s="427">
        <v>0</v>
      </c>
    </row>
    <row r="2988" spans="1:5">
      <c r="A2988" s="215">
        <v>97025</v>
      </c>
      <c r="B2988" s="151" t="s">
        <v>39661</v>
      </c>
      <c r="C2988" s="215" t="s">
        <v>9</v>
      </c>
      <c r="D2988" s="426">
        <v>0</v>
      </c>
      <c r="E2988" s="427">
        <v>0</v>
      </c>
    </row>
    <row r="2989" spans="1:5">
      <c r="A2989" s="215">
        <v>97032</v>
      </c>
      <c r="B2989" s="151" t="s">
        <v>38048</v>
      </c>
      <c r="C2989" s="215" t="s">
        <v>9</v>
      </c>
      <c r="D2989" s="426">
        <v>68.55</v>
      </c>
      <c r="E2989" s="427">
        <v>66.69</v>
      </c>
    </row>
    <row r="2990" spans="1:5">
      <c r="A2990" s="215">
        <v>97031</v>
      </c>
      <c r="B2990" s="151" t="s">
        <v>38047</v>
      </c>
      <c r="C2990" s="215" t="s">
        <v>9</v>
      </c>
      <c r="D2990" s="426">
        <v>110.27</v>
      </c>
      <c r="E2990" s="427">
        <v>108.41</v>
      </c>
    </row>
    <row r="2991" spans="1:5">
      <c r="A2991" s="215">
        <v>97036</v>
      </c>
      <c r="B2991" s="151" t="s">
        <v>39662</v>
      </c>
      <c r="C2991" s="215" t="s">
        <v>9</v>
      </c>
      <c r="D2991" s="426">
        <v>0</v>
      </c>
      <c r="E2991" s="427">
        <v>0</v>
      </c>
    </row>
    <row r="2992" spans="1:5">
      <c r="A2992" s="215">
        <v>97035</v>
      </c>
      <c r="B2992" s="151" t="s">
        <v>39663</v>
      </c>
      <c r="C2992" s="215" t="s">
        <v>9</v>
      </c>
      <c r="D2992" s="426">
        <v>0</v>
      </c>
      <c r="E2992" s="427">
        <v>0</v>
      </c>
    </row>
    <row r="2993" spans="1:5">
      <c r="A2993" s="215">
        <v>97034</v>
      </c>
      <c r="B2993" s="151" t="s">
        <v>38050</v>
      </c>
      <c r="C2993" s="215" t="s">
        <v>9</v>
      </c>
      <c r="D2993" s="426">
        <v>70.209999999999994</v>
      </c>
      <c r="E2993" s="427">
        <v>67.73</v>
      </c>
    </row>
    <row r="2994" spans="1:5">
      <c r="A2994" s="215">
        <v>97033</v>
      </c>
      <c r="B2994" s="151" t="s">
        <v>38049</v>
      </c>
      <c r="C2994" s="215" t="s">
        <v>9</v>
      </c>
      <c r="D2994" s="426">
        <v>106.4</v>
      </c>
      <c r="E2994" s="427">
        <v>103.92</v>
      </c>
    </row>
    <row r="2995" spans="1:5">
      <c r="A2995" s="215">
        <v>97030</v>
      </c>
      <c r="B2995" s="151" t="s">
        <v>39664</v>
      </c>
      <c r="C2995" s="215" t="s">
        <v>9</v>
      </c>
      <c r="D2995" s="426">
        <v>0</v>
      </c>
      <c r="E2995" s="427">
        <v>0</v>
      </c>
    </row>
    <row r="2996" spans="1:5">
      <c r="A2996" s="215">
        <v>97029</v>
      </c>
      <c r="B2996" s="151" t="s">
        <v>39665</v>
      </c>
      <c r="C2996" s="215" t="s">
        <v>9</v>
      </c>
      <c r="D2996" s="426">
        <v>0</v>
      </c>
      <c r="E2996" s="427">
        <v>0</v>
      </c>
    </row>
    <row r="2997" spans="1:5">
      <c r="A2997" s="215">
        <v>97028</v>
      </c>
      <c r="B2997" s="151" t="s">
        <v>39666</v>
      </c>
      <c r="C2997" s="215" t="s">
        <v>9</v>
      </c>
      <c r="D2997" s="426">
        <v>0</v>
      </c>
      <c r="E2997" s="427">
        <v>0</v>
      </c>
    </row>
    <row r="2998" spans="1:5">
      <c r="A2998" s="215">
        <v>97027</v>
      </c>
      <c r="B2998" s="151" t="s">
        <v>39667</v>
      </c>
      <c r="C2998" s="215" t="s">
        <v>9</v>
      </c>
      <c r="D2998" s="426">
        <v>0</v>
      </c>
      <c r="E2998" s="427">
        <v>0</v>
      </c>
    </row>
    <row r="2999" spans="1:5">
      <c r="A2999" s="215">
        <v>97038</v>
      </c>
      <c r="B2999" s="151" t="s">
        <v>39668</v>
      </c>
      <c r="C2999" s="215" t="s">
        <v>9</v>
      </c>
      <c r="D2999" s="426">
        <v>0</v>
      </c>
      <c r="E2999" s="427">
        <v>0</v>
      </c>
    </row>
    <row r="3000" spans="1:5">
      <c r="A3000" s="215">
        <v>97037</v>
      </c>
      <c r="B3000" s="151" t="s">
        <v>39669</v>
      </c>
      <c r="C3000" s="215" t="s">
        <v>9</v>
      </c>
      <c r="D3000" s="426">
        <v>0</v>
      </c>
      <c r="E3000" s="427">
        <v>0</v>
      </c>
    </row>
    <row r="3001" spans="1:5">
      <c r="A3001" s="215">
        <v>97014</v>
      </c>
      <c r="B3001" s="151" t="s">
        <v>38042</v>
      </c>
      <c r="C3001" s="215" t="s">
        <v>9</v>
      </c>
      <c r="D3001" s="426">
        <v>71.02</v>
      </c>
      <c r="E3001" s="427">
        <v>69.25</v>
      </c>
    </row>
    <row r="3002" spans="1:5">
      <c r="A3002" s="215">
        <v>97015</v>
      </c>
      <c r="B3002" s="151" t="s">
        <v>38043</v>
      </c>
      <c r="C3002" s="215" t="s">
        <v>9</v>
      </c>
      <c r="D3002" s="426">
        <v>59.52</v>
      </c>
      <c r="E3002" s="427">
        <v>57.75</v>
      </c>
    </row>
    <row r="3003" spans="1:5">
      <c r="A3003" s="215">
        <v>97013</v>
      </c>
      <c r="B3003" s="151" t="s">
        <v>38041</v>
      </c>
      <c r="C3003" s="215" t="s">
        <v>9</v>
      </c>
      <c r="D3003" s="426">
        <v>94.05</v>
      </c>
      <c r="E3003" s="427">
        <v>92.28</v>
      </c>
    </row>
    <row r="3004" spans="1:5">
      <c r="A3004" s="215">
        <v>97017</v>
      </c>
      <c r="B3004" s="151" t="s">
        <v>38045</v>
      </c>
      <c r="C3004" s="215" t="s">
        <v>9</v>
      </c>
      <c r="D3004" s="426">
        <v>56.87</v>
      </c>
      <c r="E3004" s="427">
        <v>55.49</v>
      </c>
    </row>
    <row r="3005" spans="1:5">
      <c r="A3005" s="215">
        <v>97018</v>
      </c>
      <c r="B3005" s="151" t="s">
        <v>38046</v>
      </c>
      <c r="C3005" s="215" t="s">
        <v>9</v>
      </c>
      <c r="D3005" s="426">
        <v>47.57</v>
      </c>
      <c r="E3005" s="427">
        <v>46.19</v>
      </c>
    </row>
    <row r="3006" spans="1:5">
      <c r="A3006" s="215">
        <v>97016</v>
      </c>
      <c r="B3006" s="151" t="s">
        <v>38044</v>
      </c>
      <c r="C3006" s="215" t="s">
        <v>9</v>
      </c>
      <c r="D3006" s="426">
        <v>75.61</v>
      </c>
      <c r="E3006" s="427">
        <v>74.23</v>
      </c>
    </row>
    <row r="3007" spans="1:5">
      <c r="A3007" s="215">
        <v>97024</v>
      </c>
      <c r="B3007" s="151" t="s">
        <v>39670</v>
      </c>
      <c r="C3007" s="215" t="s">
        <v>9</v>
      </c>
      <c r="D3007" s="426">
        <v>0</v>
      </c>
      <c r="E3007" s="427">
        <v>0</v>
      </c>
    </row>
    <row r="3008" spans="1:5">
      <c r="A3008" s="215">
        <v>97023</v>
      </c>
      <c r="B3008" s="151" t="s">
        <v>39671</v>
      </c>
      <c r="C3008" s="215" t="s">
        <v>9</v>
      </c>
      <c r="D3008" s="426">
        <v>0</v>
      </c>
      <c r="E3008" s="427">
        <v>0</v>
      </c>
    </row>
    <row r="3009" spans="1:5">
      <c r="A3009" s="215">
        <v>105804</v>
      </c>
      <c r="B3009" s="151" t="s">
        <v>39672</v>
      </c>
      <c r="C3009" s="215" t="s">
        <v>9</v>
      </c>
      <c r="D3009" s="426">
        <v>0</v>
      </c>
      <c r="E3009" s="427">
        <v>0</v>
      </c>
    </row>
    <row r="3010" spans="1:5">
      <c r="A3010" s="215">
        <v>104990</v>
      </c>
      <c r="B3010" s="151" t="s">
        <v>39011</v>
      </c>
      <c r="C3010" s="215" t="s">
        <v>9</v>
      </c>
      <c r="D3010" s="426">
        <v>12.11</v>
      </c>
      <c r="E3010" s="427">
        <v>11.54</v>
      </c>
    </row>
    <row r="3011" spans="1:5">
      <c r="A3011" s="215">
        <v>97052</v>
      </c>
      <c r="B3011" s="151" t="s">
        <v>39673</v>
      </c>
      <c r="C3011" s="215" t="s">
        <v>6</v>
      </c>
      <c r="D3011" s="426">
        <v>0</v>
      </c>
      <c r="E3011" s="427">
        <v>0</v>
      </c>
    </row>
    <row r="3012" spans="1:5">
      <c r="A3012" s="215">
        <v>97054</v>
      </c>
      <c r="B3012" s="151" t="s">
        <v>38056</v>
      </c>
      <c r="C3012" s="215" t="s">
        <v>6</v>
      </c>
      <c r="D3012" s="426">
        <v>31.48</v>
      </c>
      <c r="E3012" s="427">
        <v>30.33</v>
      </c>
    </row>
    <row r="3013" spans="1:5">
      <c r="A3013" s="215">
        <v>104981</v>
      </c>
      <c r="B3013" s="151" t="s">
        <v>39674</v>
      </c>
      <c r="C3013" s="215" t="s">
        <v>9</v>
      </c>
      <c r="D3013" s="426">
        <v>0</v>
      </c>
      <c r="E3013" s="427">
        <v>0</v>
      </c>
    </row>
    <row r="3014" spans="1:5">
      <c r="A3014" s="215">
        <v>104980</v>
      </c>
      <c r="B3014" s="151" t="s">
        <v>39675</v>
      </c>
      <c r="C3014" s="215" t="s">
        <v>9</v>
      </c>
      <c r="D3014" s="426">
        <v>0</v>
      </c>
      <c r="E3014" s="427">
        <v>0</v>
      </c>
    </row>
    <row r="3015" spans="1:5">
      <c r="A3015" s="215">
        <v>97042</v>
      </c>
      <c r="B3015" s="151" t="s">
        <v>39676</v>
      </c>
      <c r="C3015" s="215" t="s">
        <v>9</v>
      </c>
      <c r="D3015" s="426">
        <v>0</v>
      </c>
      <c r="E3015" s="427">
        <v>0</v>
      </c>
    </row>
    <row r="3016" spans="1:5">
      <c r="A3016" s="215">
        <v>97045</v>
      </c>
      <c r="B3016" s="151" t="s">
        <v>39677</v>
      </c>
      <c r="C3016" s="215" t="s">
        <v>9</v>
      </c>
      <c r="D3016" s="426">
        <v>0</v>
      </c>
      <c r="E3016" s="427">
        <v>0</v>
      </c>
    </row>
    <row r="3017" spans="1:5">
      <c r="A3017" s="215">
        <v>97044</v>
      </c>
      <c r="B3017" s="151" t="s">
        <v>39678</v>
      </c>
      <c r="C3017" s="215" t="s">
        <v>9</v>
      </c>
      <c r="D3017" s="426">
        <v>0</v>
      </c>
      <c r="E3017" s="427">
        <v>0</v>
      </c>
    </row>
    <row r="3018" spans="1:5">
      <c r="A3018" s="215">
        <v>97043</v>
      </c>
      <c r="B3018" s="151" t="s">
        <v>39679</v>
      </c>
      <c r="C3018" s="215" t="s">
        <v>9</v>
      </c>
      <c r="D3018" s="426">
        <v>0</v>
      </c>
      <c r="E3018" s="427">
        <v>0</v>
      </c>
    </row>
    <row r="3019" spans="1:5">
      <c r="A3019" s="215">
        <v>97063</v>
      </c>
      <c r="B3019" s="151" t="s">
        <v>38058</v>
      </c>
      <c r="C3019" s="215" t="s">
        <v>0</v>
      </c>
      <c r="D3019" s="426">
        <v>25.59</v>
      </c>
      <c r="E3019" s="427">
        <v>23.53</v>
      </c>
    </row>
    <row r="3020" spans="1:5">
      <c r="A3020" s="215">
        <v>97065</v>
      </c>
      <c r="B3020" s="151" t="s">
        <v>38060</v>
      </c>
      <c r="C3020" s="215" t="s">
        <v>1</v>
      </c>
      <c r="D3020" s="426">
        <v>17.18</v>
      </c>
      <c r="E3020" s="427">
        <v>15.82</v>
      </c>
    </row>
    <row r="3021" spans="1:5">
      <c r="A3021" s="215">
        <v>97064</v>
      </c>
      <c r="B3021" s="151" t="s">
        <v>38059</v>
      </c>
      <c r="C3021" s="215" t="s">
        <v>9</v>
      </c>
      <c r="D3021" s="426">
        <v>35.81</v>
      </c>
      <c r="E3021" s="427">
        <v>32.950000000000003</v>
      </c>
    </row>
    <row r="3022" spans="1:5">
      <c r="A3022" s="215">
        <v>97049</v>
      </c>
      <c r="B3022" s="151" t="s">
        <v>39680</v>
      </c>
      <c r="C3022" s="215" t="s">
        <v>0</v>
      </c>
      <c r="D3022" s="426">
        <v>0</v>
      </c>
      <c r="E3022" s="427">
        <v>0</v>
      </c>
    </row>
    <row r="3023" spans="1:5">
      <c r="A3023" s="215">
        <v>96997</v>
      </c>
      <c r="B3023" s="151" t="s">
        <v>39681</v>
      </c>
      <c r="C3023" s="215" t="s">
        <v>9</v>
      </c>
      <c r="D3023" s="426">
        <v>0</v>
      </c>
      <c r="E3023" s="427">
        <v>0</v>
      </c>
    </row>
    <row r="3024" spans="1:5">
      <c r="A3024" s="215">
        <v>96999</v>
      </c>
      <c r="B3024" s="151" t="s">
        <v>39682</v>
      </c>
      <c r="C3024" s="215" t="s">
        <v>9</v>
      </c>
      <c r="D3024" s="426">
        <v>0</v>
      </c>
      <c r="E3024" s="427">
        <v>0</v>
      </c>
    </row>
    <row r="3025" spans="1:5">
      <c r="A3025" s="215">
        <v>96996</v>
      </c>
      <c r="B3025" s="151" t="s">
        <v>39683</v>
      </c>
      <c r="C3025" s="215" t="s">
        <v>9</v>
      </c>
      <c r="D3025" s="426">
        <v>0</v>
      </c>
      <c r="E3025" s="427">
        <v>0</v>
      </c>
    </row>
    <row r="3026" spans="1:5">
      <c r="A3026" s="215">
        <v>96998</v>
      </c>
      <c r="B3026" s="151" t="s">
        <v>39684</v>
      </c>
      <c r="C3026" s="215" t="s">
        <v>9</v>
      </c>
      <c r="D3026" s="426">
        <v>0</v>
      </c>
      <c r="E3026" s="427">
        <v>0</v>
      </c>
    </row>
    <row r="3027" spans="1:5">
      <c r="A3027" s="215">
        <v>97067</v>
      </c>
      <c r="B3027" s="151" t="s">
        <v>38062</v>
      </c>
      <c r="C3027" s="215" t="s">
        <v>9</v>
      </c>
      <c r="D3027" s="426">
        <v>782.25</v>
      </c>
      <c r="E3027" s="427">
        <v>764.27</v>
      </c>
    </row>
    <row r="3028" spans="1:5">
      <c r="A3028" s="215">
        <v>97001</v>
      </c>
      <c r="B3028" s="151" t="s">
        <v>39685</v>
      </c>
      <c r="C3028" s="215" t="s">
        <v>9</v>
      </c>
      <c r="D3028" s="426">
        <v>0</v>
      </c>
      <c r="E3028" s="427">
        <v>0</v>
      </c>
    </row>
    <row r="3029" spans="1:5">
      <c r="A3029" s="215">
        <v>97003</v>
      </c>
      <c r="B3029" s="151" t="s">
        <v>39686</v>
      </c>
      <c r="C3029" s="215" t="s">
        <v>9</v>
      </c>
      <c r="D3029" s="426">
        <v>0</v>
      </c>
      <c r="E3029" s="427">
        <v>0</v>
      </c>
    </row>
    <row r="3030" spans="1:5">
      <c r="A3030" s="215">
        <v>97005</v>
      </c>
      <c r="B3030" s="151" t="s">
        <v>39687</v>
      </c>
      <c r="C3030" s="215" t="s">
        <v>9</v>
      </c>
      <c r="D3030" s="426">
        <v>0</v>
      </c>
      <c r="E3030" s="427">
        <v>0</v>
      </c>
    </row>
    <row r="3031" spans="1:5">
      <c r="A3031" s="215">
        <v>97000</v>
      </c>
      <c r="B3031" s="151" t="s">
        <v>39688</v>
      </c>
      <c r="C3031" s="215" t="s">
        <v>9</v>
      </c>
      <c r="D3031" s="426">
        <v>0</v>
      </c>
      <c r="E3031" s="427">
        <v>0</v>
      </c>
    </row>
    <row r="3032" spans="1:5">
      <c r="A3032" s="215">
        <v>97002</v>
      </c>
      <c r="B3032" s="151" t="s">
        <v>39689</v>
      </c>
      <c r="C3032" s="215" t="s">
        <v>9</v>
      </c>
      <c r="D3032" s="426">
        <v>0</v>
      </c>
      <c r="E3032" s="427">
        <v>0</v>
      </c>
    </row>
    <row r="3033" spans="1:5">
      <c r="A3033" s="215">
        <v>97004</v>
      </c>
      <c r="B3033" s="151" t="s">
        <v>39690</v>
      </c>
      <c r="C3033" s="215" t="s">
        <v>9</v>
      </c>
      <c r="D3033" s="426">
        <v>0</v>
      </c>
      <c r="E3033" s="427">
        <v>0</v>
      </c>
    </row>
    <row r="3034" spans="1:5">
      <c r="A3034" s="215">
        <v>97007</v>
      </c>
      <c r="B3034" s="151" t="s">
        <v>39691</v>
      </c>
      <c r="C3034" s="215" t="s">
        <v>9</v>
      </c>
      <c r="D3034" s="426">
        <v>0</v>
      </c>
      <c r="E3034" s="427">
        <v>0</v>
      </c>
    </row>
    <row r="3035" spans="1:5">
      <c r="A3035" s="215">
        <v>97009</v>
      </c>
      <c r="B3035" s="151" t="s">
        <v>39692</v>
      </c>
      <c r="C3035" s="215" t="s">
        <v>9</v>
      </c>
      <c r="D3035" s="426">
        <v>0</v>
      </c>
      <c r="E3035" s="427">
        <v>0</v>
      </c>
    </row>
    <row r="3036" spans="1:5">
      <c r="A3036" s="215">
        <v>97006</v>
      </c>
      <c r="B3036" s="151" t="s">
        <v>39693</v>
      </c>
      <c r="C3036" s="215" t="s">
        <v>9</v>
      </c>
      <c r="D3036" s="426">
        <v>0</v>
      </c>
      <c r="E3036" s="427">
        <v>0</v>
      </c>
    </row>
    <row r="3037" spans="1:5">
      <c r="A3037" s="215">
        <v>97008</v>
      </c>
      <c r="B3037" s="151" t="s">
        <v>39694</v>
      </c>
      <c r="C3037" s="215" t="s">
        <v>9</v>
      </c>
      <c r="D3037" s="426">
        <v>0</v>
      </c>
      <c r="E3037" s="427">
        <v>0</v>
      </c>
    </row>
    <row r="3038" spans="1:5">
      <c r="A3038" s="215">
        <v>97048</v>
      </c>
      <c r="B3038" s="151" t="s">
        <v>38055</v>
      </c>
      <c r="C3038" s="215" t="s">
        <v>0</v>
      </c>
      <c r="D3038" s="426">
        <v>0.1</v>
      </c>
      <c r="E3038" s="427">
        <v>0.1</v>
      </c>
    </row>
    <row r="3039" spans="1:5">
      <c r="A3039" s="215">
        <v>97047</v>
      </c>
      <c r="B3039" s="151" t="s">
        <v>38054</v>
      </c>
      <c r="C3039" s="215" t="s">
        <v>0</v>
      </c>
      <c r="D3039" s="426">
        <v>0.14000000000000001</v>
      </c>
      <c r="E3039" s="427">
        <v>0.14000000000000001</v>
      </c>
    </row>
    <row r="3040" spans="1:5">
      <c r="A3040" s="215">
        <v>97046</v>
      </c>
      <c r="B3040" s="151" t="s">
        <v>39009</v>
      </c>
      <c r="C3040" s="215" t="s">
        <v>0</v>
      </c>
      <c r="D3040" s="426">
        <v>0.37</v>
      </c>
      <c r="E3040" s="427">
        <v>0.36</v>
      </c>
    </row>
    <row r="3041" spans="1:5">
      <c r="A3041" s="215">
        <v>104989</v>
      </c>
      <c r="B3041" s="151" t="s">
        <v>39010</v>
      </c>
      <c r="C3041" s="215" t="s">
        <v>6</v>
      </c>
      <c r="D3041" s="426">
        <v>46.5</v>
      </c>
      <c r="E3041" s="427">
        <v>43.57</v>
      </c>
    </row>
    <row r="3042" spans="1:5">
      <c r="A3042" s="215">
        <v>97066</v>
      </c>
      <c r="B3042" s="151" t="s">
        <v>38061</v>
      </c>
      <c r="C3042" s="215" t="s">
        <v>0</v>
      </c>
      <c r="D3042" s="426">
        <v>365.94</v>
      </c>
      <c r="E3042" s="427">
        <v>351.45</v>
      </c>
    </row>
    <row r="3043" spans="1:5">
      <c r="A3043" s="215">
        <v>104982</v>
      </c>
      <c r="B3043" s="151" t="s">
        <v>39695</v>
      </c>
      <c r="C3043" s="215" t="s">
        <v>9</v>
      </c>
      <c r="D3043" s="426">
        <v>0</v>
      </c>
      <c r="E3043" s="427">
        <v>0</v>
      </c>
    </row>
    <row r="3044" spans="1:5">
      <c r="A3044" s="215">
        <v>97060</v>
      </c>
      <c r="B3044" s="151" t="s">
        <v>39696</v>
      </c>
      <c r="C3044" s="215" t="s">
        <v>9</v>
      </c>
      <c r="D3044" s="426">
        <v>0</v>
      </c>
      <c r="E3044" s="427">
        <v>0</v>
      </c>
    </row>
    <row r="3045" spans="1:5">
      <c r="A3045" s="215">
        <v>97059</v>
      </c>
      <c r="B3045" s="151" t="s">
        <v>39697</v>
      </c>
      <c r="C3045" s="215" t="s">
        <v>9</v>
      </c>
      <c r="D3045" s="426">
        <v>0</v>
      </c>
      <c r="E3045" s="427">
        <v>0</v>
      </c>
    </row>
    <row r="3046" spans="1:5">
      <c r="A3046" s="215">
        <v>97058</v>
      </c>
      <c r="B3046" s="151" t="s">
        <v>39698</v>
      </c>
      <c r="C3046" s="215" t="s">
        <v>9</v>
      </c>
      <c r="D3046" s="426">
        <v>0</v>
      </c>
      <c r="E3046" s="427">
        <v>0</v>
      </c>
    </row>
    <row r="3047" spans="1:5">
      <c r="A3047" s="215">
        <v>97056</v>
      </c>
      <c r="B3047" s="151" t="s">
        <v>39699</v>
      </c>
      <c r="C3047" s="215" t="s">
        <v>9</v>
      </c>
      <c r="D3047" s="426">
        <v>0</v>
      </c>
      <c r="E3047" s="427">
        <v>0</v>
      </c>
    </row>
    <row r="3048" spans="1:5">
      <c r="A3048" s="215">
        <v>97057</v>
      </c>
      <c r="B3048" s="151" t="s">
        <v>39700</v>
      </c>
      <c r="C3048" s="215" t="s">
        <v>9</v>
      </c>
      <c r="D3048" s="426">
        <v>0</v>
      </c>
      <c r="E3048" s="427">
        <v>0</v>
      </c>
    </row>
    <row r="3049" spans="1:5">
      <c r="A3049" s="215">
        <v>97055</v>
      </c>
      <c r="B3049" s="151" t="s">
        <v>39701</v>
      </c>
      <c r="C3049" s="215" t="s">
        <v>9</v>
      </c>
      <c r="D3049" s="426">
        <v>0</v>
      </c>
      <c r="E3049" s="427">
        <v>0</v>
      </c>
    </row>
    <row r="3050" spans="1:5">
      <c r="A3050" s="215">
        <v>102656</v>
      </c>
      <c r="B3050" s="151" t="s">
        <v>39702</v>
      </c>
      <c r="C3050" s="215" t="s">
        <v>9</v>
      </c>
      <c r="D3050" s="426">
        <v>0</v>
      </c>
      <c r="E3050" s="427">
        <v>0</v>
      </c>
    </row>
    <row r="3051" spans="1:5">
      <c r="A3051" s="215">
        <v>104983</v>
      </c>
      <c r="B3051" s="151" t="s">
        <v>39703</v>
      </c>
      <c r="C3051" s="215" t="s">
        <v>6</v>
      </c>
      <c r="D3051" s="426">
        <v>0</v>
      </c>
      <c r="E3051" s="427">
        <v>0</v>
      </c>
    </row>
    <row r="3052" spans="1:5">
      <c r="A3052" s="215">
        <v>97050</v>
      </c>
      <c r="B3052" s="151" t="s">
        <v>39704</v>
      </c>
      <c r="C3052" s="215" t="s">
        <v>0</v>
      </c>
      <c r="D3052" s="426">
        <v>0</v>
      </c>
      <c r="E3052" s="427">
        <v>0</v>
      </c>
    </row>
    <row r="3053" spans="1:5">
      <c r="A3053" s="215">
        <v>95946</v>
      </c>
      <c r="B3053" s="151" t="s">
        <v>30777</v>
      </c>
      <c r="C3053" s="215" t="s">
        <v>2</v>
      </c>
      <c r="D3053" s="426">
        <v>11.7</v>
      </c>
      <c r="E3053" s="427">
        <v>11.36</v>
      </c>
    </row>
    <row r="3054" spans="1:5">
      <c r="A3054" s="215">
        <v>95947</v>
      </c>
      <c r="B3054" s="151" t="s">
        <v>30778</v>
      </c>
      <c r="C3054" s="215" t="s">
        <v>2</v>
      </c>
      <c r="D3054" s="426">
        <v>8.48</v>
      </c>
      <c r="E3054" s="427">
        <v>8.33</v>
      </c>
    </row>
    <row r="3055" spans="1:5">
      <c r="A3055" s="215">
        <v>95948</v>
      </c>
      <c r="B3055" s="151" t="s">
        <v>30779</v>
      </c>
      <c r="C3055" s="215" t="s">
        <v>2</v>
      </c>
      <c r="D3055" s="426">
        <v>6.91</v>
      </c>
      <c r="E3055" s="427">
        <v>6.89</v>
      </c>
    </row>
    <row r="3056" spans="1:5">
      <c r="A3056" s="215">
        <v>95944</v>
      </c>
      <c r="B3056" s="151" t="s">
        <v>30775</v>
      </c>
      <c r="C3056" s="215" t="s">
        <v>2</v>
      </c>
      <c r="D3056" s="426">
        <v>21.03</v>
      </c>
      <c r="E3056" s="427">
        <v>19.98</v>
      </c>
    </row>
    <row r="3057" spans="1:5">
      <c r="A3057" s="215">
        <v>95945</v>
      </c>
      <c r="B3057" s="151" t="s">
        <v>30776</v>
      </c>
      <c r="C3057" s="215" t="s">
        <v>2</v>
      </c>
      <c r="D3057" s="426">
        <v>15.75</v>
      </c>
      <c r="E3057" s="427">
        <v>15.13</v>
      </c>
    </row>
    <row r="3058" spans="1:5">
      <c r="A3058" s="215">
        <v>95943</v>
      </c>
      <c r="B3058" s="151" t="s">
        <v>30774</v>
      </c>
      <c r="C3058" s="215" t="s">
        <v>2</v>
      </c>
      <c r="D3058" s="426">
        <v>24.28</v>
      </c>
      <c r="E3058" s="427">
        <v>22.91</v>
      </c>
    </row>
    <row r="3059" spans="1:5">
      <c r="A3059" s="215">
        <v>102077</v>
      </c>
      <c r="B3059" s="151" t="s">
        <v>39705</v>
      </c>
      <c r="C3059" s="215" t="s">
        <v>1</v>
      </c>
      <c r="D3059" s="426">
        <v>5290.19</v>
      </c>
      <c r="E3059" s="427">
        <v>5074.4799999999996</v>
      </c>
    </row>
    <row r="3060" spans="1:5">
      <c r="A3060" s="215">
        <v>102073</v>
      </c>
      <c r="B3060" s="151" t="s">
        <v>39706</v>
      </c>
      <c r="C3060" s="215" t="s">
        <v>1</v>
      </c>
      <c r="D3060" s="426">
        <v>3876.08</v>
      </c>
      <c r="E3060" s="427">
        <v>3733</v>
      </c>
    </row>
    <row r="3061" spans="1:5">
      <c r="A3061" s="215">
        <v>102079</v>
      </c>
      <c r="B3061" s="151" t="s">
        <v>53247</v>
      </c>
      <c r="C3061" s="215" t="s">
        <v>1</v>
      </c>
      <c r="D3061" s="426">
        <v>5183.4399999999996</v>
      </c>
      <c r="E3061" s="427">
        <v>4979.8599999999997</v>
      </c>
    </row>
    <row r="3062" spans="1:5">
      <c r="A3062" s="215">
        <v>102075</v>
      </c>
      <c r="B3062" s="151" t="s">
        <v>53248</v>
      </c>
      <c r="C3062" s="215" t="s">
        <v>1</v>
      </c>
      <c r="D3062" s="426">
        <v>4690.71</v>
      </c>
      <c r="E3062" s="427">
        <v>4523.43</v>
      </c>
    </row>
    <row r="3063" spans="1:5">
      <c r="A3063" s="215">
        <v>102078</v>
      </c>
      <c r="B3063" s="151" t="s">
        <v>53249</v>
      </c>
      <c r="C3063" s="215" t="s">
        <v>1</v>
      </c>
      <c r="D3063" s="426">
        <v>5443.76</v>
      </c>
      <c r="E3063" s="427">
        <v>5231.3900000000003</v>
      </c>
    </row>
    <row r="3064" spans="1:5">
      <c r="A3064" s="215">
        <v>102074</v>
      </c>
      <c r="B3064" s="151" t="s">
        <v>53250</v>
      </c>
      <c r="C3064" s="215" t="s">
        <v>1</v>
      </c>
      <c r="D3064" s="426">
        <v>4553.17</v>
      </c>
      <c r="E3064" s="427">
        <v>4392.24</v>
      </c>
    </row>
    <row r="3065" spans="1:5">
      <c r="A3065" s="215">
        <v>102080</v>
      </c>
      <c r="B3065" s="151" t="s">
        <v>53251</v>
      </c>
      <c r="C3065" s="215" t="s">
        <v>1</v>
      </c>
      <c r="D3065" s="426">
        <v>4457.28</v>
      </c>
      <c r="E3065" s="427">
        <v>4294.2700000000004</v>
      </c>
    </row>
    <row r="3066" spans="1:5">
      <c r="A3066" s="215">
        <v>102076</v>
      </c>
      <c r="B3066" s="151" t="s">
        <v>53252</v>
      </c>
      <c r="C3066" s="215" t="s">
        <v>1</v>
      </c>
      <c r="D3066" s="426">
        <v>4798.8100000000004</v>
      </c>
      <c r="E3066" s="427">
        <v>4635.46</v>
      </c>
    </row>
    <row r="3067" spans="1:5">
      <c r="A3067" s="215">
        <v>102084</v>
      </c>
      <c r="B3067" s="151" t="s">
        <v>39707</v>
      </c>
      <c r="C3067" s="215" t="s">
        <v>9</v>
      </c>
      <c r="D3067" s="426">
        <v>0</v>
      </c>
      <c r="E3067" s="427">
        <v>0</v>
      </c>
    </row>
    <row r="3068" spans="1:5">
      <c r="A3068" s="215">
        <v>102082</v>
      </c>
      <c r="B3068" s="151" t="s">
        <v>39708</v>
      </c>
      <c r="C3068" s="215" t="s">
        <v>9</v>
      </c>
      <c r="D3068" s="426">
        <v>0</v>
      </c>
      <c r="E3068" s="427">
        <v>0</v>
      </c>
    </row>
    <row r="3069" spans="1:5">
      <c r="A3069" s="215">
        <v>102081</v>
      </c>
      <c r="B3069" s="151" t="s">
        <v>39709</v>
      </c>
      <c r="C3069" s="215" t="s">
        <v>9</v>
      </c>
      <c r="D3069" s="426">
        <v>0</v>
      </c>
      <c r="E3069" s="427">
        <v>0</v>
      </c>
    </row>
    <row r="3070" spans="1:5">
      <c r="A3070" s="215">
        <v>102092</v>
      </c>
      <c r="B3070" s="151" t="s">
        <v>39710</v>
      </c>
      <c r="C3070" s="215" t="s">
        <v>9</v>
      </c>
      <c r="D3070" s="426">
        <v>0</v>
      </c>
      <c r="E3070" s="427">
        <v>0</v>
      </c>
    </row>
    <row r="3071" spans="1:5">
      <c r="A3071" s="215">
        <v>102089</v>
      </c>
      <c r="B3071" s="151" t="s">
        <v>30767</v>
      </c>
      <c r="C3071" s="215" t="s">
        <v>0</v>
      </c>
      <c r="D3071" s="426">
        <v>181.88</v>
      </c>
      <c r="E3071" s="427">
        <v>178.12</v>
      </c>
    </row>
    <row r="3072" spans="1:5">
      <c r="A3072" s="215">
        <v>102090</v>
      </c>
      <c r="B3072" s="151" t="s">
        <v>30768</v>
      </c>
      <c r="C3072" s="215" t="s">
        <v>0</v>
      </c>
      <c r="D3072" s="426">
        <v>140.22</v>
      </c>
      <c r="E3072" s="427">
        <v>136.46</v>
      </c>
    </row>
    <row r="3073" spans="1:5">
      <c r="A3073" s="215">
        <v>102086</v>
      </c>
      <c r="B3073" s="151" t="s">
        <v>30765</v>
      </c>
      <c r="C3073" s="215" t="s">
        <v>0</v>
      </c>
      <c r="D3073" s="426">
        <v>194.95</v>
      </c>
      <c r="E3073" s="427">
        <v>191.48</v>
      </c>
    </row>
    <row r="3074" spans="1:5">
      <c r="A3074" s="215">
        <v>102087</v>
      </c>
      <c r="B3074" s="151" t="s">
        <v>30766</v>
      </c>
      <c r="C3074" s="215" t="s">
        <v>0</v>
      </c>
      <c r="D3074" s="426">
        <v>158.22</v>
      </c>
      <c r="E3074" s="427">
        <v>154.75</v>
      </c>
    </row>
    <row r="3075" spans="1:5">
      <c r="A3075" s="215">
        <v>102091</v>
      </c>
      <c r="B3075" s="151" t="s">
        <v>37476</v>
      </c>
      <c r="C3075" s="215" t="s">
        <v>0</v>
      </c>
      <c r="D3075" s="426">
        <v>315.98</v>
      </c>
      <c r="E3075" s="427">
        <v>312.17</v>
      </c>
    </row>
    <row r="3076" spans="1:5">
      <c r="A3076" s="215">
        <v>102088</v>
      </c>
      <c r="B3076" s="151" t="s">
        <v>37475</v>
      </c>
      <c r="C3076" s="215" t="s">
        <v>0</v>
      </c>
      <c r="D3076" s="426">
        <v>270.47000000000003</v>
      </c>
      <c r="E3076" s="427">
        <v>266.83</v>
      </c>
    </row>
    <row r="3077" spans="1:5">
      <c r="A3077" s="215">
        <v>101997</v>
      </c>
      <c r="B3077" s="151" t="s">
        <v>30713</v>
      </c>
      <c r="C3077" s="215" t="s">
        <v>0</v>
      </c>
      <c r="D3077" s="426">
        <v>192.06</v>
      </c>
      <c r="E3077" s="427">
        <v>187.94</v>
      </c>
    </row>
    <row r="3078" spans="1:5">
      <c r="A3078" s="215">
        <v>101998</v>
      </c>
      <c r="B3078" s="151" t="s">
        <v>30714</v>
      </c>
      <c r="C3078" s="215" t="s">
        <v>0</v>
      </c>
      <c r="D3078" s="426">
        <v>148.03</v>
      </c>
      <c r="E3078" s="427">
        <v>143.91</v>
      </c>
    </row>
    <row r="3079" spans="1:5">
      <c r="A3079" s="215">
        <v>101999</v>
      </c>
      <c r="B3079" s="151" t="s">
        <v>30715</v>
      </c>
      <c r="C3079" s="215" t="s">
        <v>0</v>
      </c>
      <c r="D3079" s="426">
        <v>373.17</v>
      </c>
      <c r="E3079" s="427">
        <v>369.26</v>
      </c>
    </row>
    <row r="3080" spans="1:5">
      <c r="A3080" s="215">
        <v>101994</v>
      </c>
      <c r="B3080" s="151" t="s">
        <v>30710</v>
      </c>
      <c r="C3080" s="215" t="s">
        <v>0</v>
      </c>
      <c r="D3080" s="426">
        <v>202.39</v>
      </c>
      <c r="E3080" s="427">
        <v>198.92</v>
      </c>
    </row>
    <row r="3081" spans="1:5">
      <c r="A3081" s="215">
        <v>101995</v>
      </c>
      <c r="B3081" s="151" t="s">
        <v>30711</v>
      </c>
      <c r="C3081" s="215" t="s">
        <v>0</v>
      </c>
      <c r="D3081" s="426">
        <v>163.12</v>
      </c>
      <c r="E3081" s="427">
        <v>159.65</v>
      </c>
    </row>
    <row r="3082" spans="1:5">
      <c r="A3082" s="215">
        <v>101996</v>
      </c>
      <c r="B3082" s="151" t="s">
        <v>30712</v>
      </c>
      <c r="C3082" s="215" t="s">
        <v>0</v>
      </c>
      <c r="D3082" s="426">
        <v>290.38</v>
      </c>
      <c r="E3082" s="427">
        <v>286.73</v>
      </c>
    </row>
    <row r="3083" spans="1:5">
      <c r="A3083" s="215">
        <v>101991</v>
      </c>
      <c r="B3083" s="151" t="s">
        <v>30707</v>
      </c>
      <c r="C3083" s="215" t="s">
        <v>0</v>
      </c>
      <c r="D3083" s="426">
        <v>192.91</v>
      </c>
      <c r="E3083" s="427">
        <v>188.73</v>
      </c>
    </row>
    <row r="3084" spans="1:5">
      <c r="A3084" s="215">
        <v>101992</v>
      </c>
      <c r="B3084" s="151" t="s">
        <v>30708</v>
      </c>
      <c r="C3084" s="215" t="s">
        <v>0</v>
      </c>
      <c r="D3084" s="426">
        <v>149.85</v>
      </c>
      <c r="E3084" s="427">
        <v>145.66999999999999</v>
      </c>
    </row>
    <row r="3085" spans="1:5">
      <c r="A3085" s="215">
        <v>101993</v>
      </c>
      <c r="B3085" s="151" t="s">
        <v>30709</v>
      </c>
      <c r="C3085" s="215" t="s">
        <v>0</v>
      </c>
      <c r="D3085" s="426">
        <v>348.32</v>
      </c>
      <c r="E3085" s="427">
        <v>344.49</v>
      </c>
    </row>
    <row r="3086" spans="1:5">
      <c r="A3086" s="215">
        <v>101988</v>
      </c>
      <c r="B3086" s="151" t="s">
        <v>30704</v>
      </c>
      <c r="C3086" s="215" t="s">
        <v>0</v>
      </c>
      <c r="D3086" s="426">
        <v>193.07</v>
      </c>
      <c r="E3086" s="427">
        <v>189.34</v>
      </c>
    </row>
    <row r="3087" spans="1:5">
      <c r="A3087" s="215">
        <v>101989</v>
      </c>
      <c r="B3087" s="151" t="s">
        <v>30705</v>
      </c>
      <c r="C3087" s="215" t="s">
        <v>0</v>
      </c>
      <c r="D3087" s="426">
        <v>158.09</v>
      </c>
      <c r="E3087" s="427">
        <v>154.36000000000001</v>
      </c>
    </row>
    <row r="3088" spans="1:5">
      <c r="A3088" s="215">
        <v>101990</v>
      </c>
      <c r="B3088" s="151" t="s">
        <v>30706</v>
      </c>
      <c r="C3088" s="215" t="s">
        <v>0</v>
      </c>
      <c r="D3088" s="426">
        <v>270.35000000000002</v>
      </c>
      <c r="E3088" s="427">
        <v>266.69</v>
      </c>
    </row>
    <row r="3089" spans="1:5">
      <c r="A3089" s="215">
        <v>101985</v>
      </c>
      <c r="B3089" s="151" t="s">
        <v>30701</v>
      </c>
      <c r="C3089" s="215" t="s">
        <v>0</v>
      </c>
      <c r="D3089" s="426">
        <v>190.07</v>
      </c>
      <c r="E3089" s="427">
        <v>186.44</v>
      </c>
    </row>
    <row r="3090" spans="1:5">
      <c r="A3090" s="215">
        <v>101986</v>
      </c>
      <c r="B3090" s="151" t="s">
        <v>30702</v>
      </c>
      <c r="C3090" s="215" t="s">
        <v>0</v>
      </c>
      <c r="D3090" s="426">
        <v>145.03</v>
      </c>
      <c r="E3090" s="427">
        <v>141.4</v>
      </c>
    </row>
    <row r="3091" spans="1:5">
      <c r="A3091" s="215">
        <v>101987</v>
      </c>
      <c r="B3091" s="151" t="s">
        <v>30703</v>
      </c>
      <c r="C3091" s="215" t="s">
        <v>0</v>
      </c>
      <c r="D3091" s="426">
        <v>296.72000000000003</v>
      </c>
      <c r="E3091" s="427">
        <v>293.18</v>
      </c>
    </row>
    <row r="3092" spans="1:5">
      <c r="A3092" s="215">
        <v>101969</v>
      </c>
      <c r="B3092" s="151" t="s">
        <v>30692</v>
      </c>
      <c r="C3092" s="215" t="s">
        <v>0</v>
      </c>
      <c r="D3092" s="426">
        <v>183.57</v>
      </c>
      <c r="E3092" s="427">
        <v>180.47</v>
      </c>
    </row>
    <row r="3093" spans="1:5">
      <c r="A3093" s="215">
        <v>101971</v>
      </c>
      <c r="B3093" s="151" t="s">
        <v>30693</v>
      </c>
      <c r="C3093" s="215" t="s">
        <v>0</v>
      </c>
      <c r="D3093" s="426">
        <v>148.15</v>
      </c>
      <c r="E3093" s="427">
        <v>145.05000000000001</v>
      </c>
    </row>
    <row r="3094" spans="1:5">
      <c r="A3094" s="215">
        <v>101973</v>
      </c>
      <c r="B3094" s="151" t="s">
        <v>30694</v>
      </c>
      <c r="C3094" s="215" t="s">
        <v>0</v>
      </c>
      <c r="D3094" s="426">
        <v>251.08</v>
      </c>
      <c r="E3094" s="427">
        <v>247.7</v>
      </c>
    </row>
    <row r="3095" spans="1:5">
      <c r="A3095" s="215">
        <v>102072</v>
      </c>
      <c r="B3095" s="151" t="s">
        <v>30764</v>
      </c>
      <c r="C3095" s="215" t="s">
        <v>0</v>
      </c>
      <c r="D3095" s="426">
        <v>204.01</v>
      </c>
      <c r="E3095" s="427">
        <v>194.96</v>
      </c>
    </row>
    <row r="3096" spans="1:5">
      <c r="A3096" s="215">
        <v>102070</v>
      </c>
      <c r="B3096" s="151" t="s">
        <v>30762</v>
      </c>
      <c r="C3096" s="215" t="s">
        <v>0</v>
      </c>
      <c r="D3096" s="426">
        <v>239.77</v>
      </c>
      <c r="E3096" s="427">
        <v>229.17</v>
      </c>
    </row>
    <row r="3097" spans="1:5">
      <c r="A3097" s="215">
        <v>102071</v>
      </c>
      <c r="B3097" s="151" t="s">
        <v>30763</v>
      </c>
      <c r="C3097" s="215" t="s">
        <v>0</v>
      </c>
      <c r="D3097" s="426">
        <v>213.77</v>
      </c>
      <c r="E3097" s="427">
        <v>204.07</v>
      </c>
    </row>
    <row r="3098" spans="1:5">
      <c r="A3098" s="215">
        <v>102068</v>
      </c>
      <c r="B3098" s="151" t="s">
        <v>30760</v>
      </c>
      <c r="C3098" s="215" t="s">
        <v>0</v>
      </c>
      <c r="D3098" s="426">
        <v>304.39</v>
      </c>
      <c r="E3098" s="427">
        <v>288.67</v>
      </c>
    </row>
    <row r="3099" spans="1:5">
      <c r="A3099" s="215">
        <v>102069</v>
      </c>
      <c r="B3099" s="151" t="s">
        <v>30761</v>
      </c>
      <c r="C3099" s="215" t="s">
        <v>0</v>
      </c>
      <c r="D3099" s="426">
        <v>277.5</v>
      </c>
      <c r="E3099" s="427">
        <v>264.63</v>
      </c>
    </row>
    <row r="3100" spans="1:5">
      <c r="A3100" s="215">
        <v>102066</v>
      </c>
      <c r="B3100" s="151" t="s">
        <v>30758</v>
      </c>
      <c r="C3100" s="215" t="s">
        <v>0</v>
      </c>
      <c r="D3100" s="426">
        <v>598.33000000000004</v>
      </c>
      <c r="E3100" s="427">
        <v>575.59</v>
      </c>
    </row>
    <row r="3101" spans="1:5">
      <c r="A3101" s="215">
        <v>102067</v>
      </c>
      <c r="B3101" s="151" t="s">
        <v>30759</v>
      </c>
      <c r="C3101" s="215" t="s">
        <v>0</v>
      </c>
      <c r="D3101" s="426">
        <v>510.13</v>
      </c>
      <c r="E3101" s="427">
        <v>491.99</v>
      </c>
    </row>
    <row r="3102" spans="1:5">
      <c r="A3102" s="215">
        <v>102065</v>
      </c>
      <c r="B3102" s="151" t="s">
        <v>30757</v>
      </c>
      <c r="C3102" s="215" t="s">
        <v>0</v>
      </c>
      <c r="D3102" s="426">
        <v>214.91</v>
      </c>
      <c r="E3102" s="427">
        <v>205.9</v>
      </c>
    </row>
    <row r="3103" spans="1:5">
      <c r="A3103" s="215">
        <v>102063</v>
      </c>
      <c r="B3103" s="151" t="s">
        <v>30755</v>
      </c>
      <c r="C3103" s="215" t="s">
        <v>0</v>
      </c>
      <c r="D3103" s="426">
        <v>257.63</v>
      </c>
      <c r="E3103" s="427">
        <v>247.26</v>
      </c>
    </row>
    <row r="3104" spans="1:5">
      <c r="A3104" s="215">
        <v>102064</v>
      </c>
      <c r="B3104" s="151" t="s">
        <v>30756</v>
      </c>
      <c r="C3104" s="215" t="s">
        <v>0</v>
      </c>
      <c r="D3104" s="426">
        <v>230.19</v>
      </c>
      <c r="E3104" s="427">
        <v>220.69</v>
      </c>
    </row>
    <row r="3105" spans="1:5">
      <c r="A3105" s="215">
        <v>102061</v>
      </c>
      <c r="B3105" s="151" t="s">
        <v>30753</v>
      </c>
      <c r="C3105" s="215" t="s">
        <v>0</v>
      </c>
      <c r="D3105" s="426">
        <v>327.68</v>
      </c>
      <c r="E3105" s="427">
        <v>312.3</v>
      </c>
    </row>
    <row r="3106" spans="1:5">
      <c r="A3106" s="215">
        <v>102062</v>
      </c>
      <c r="B3106" s="151" t="s">
        <v>30754</v>
      </c>
      <c r="C3106" s="215" t="s">
        <v>0</v>
      </c>
      <c r="D3106" s="426">
        <v>301.99</v>
      </c>
      <c r="E3106" s="427">
        <v>289.52999999999997</v>
      </c>
    </row>
    <row r="3107" spans="1:5">
      <c r="A3107" s="215">
        <v>102059</v>
      </c>
      <c r="B3107" s="151" t="s">
        <v>30751</v>
      </c>
      <c r="C3107" s="215" t="s">
        <v>0</v>
      </c>
      <c r="D3107" s="426">
        <v>568.58000000000004</v>
      </c>
      <c r="E3107" s="427">
        <v>545.41999999999996</v>
      </c>
    </row>
    <row r="3108" spans="1:5">
      <c r="A3108" s="215">
        <v>102060</v>
      </c>
      <c r="B3108" s="151" t="s">
        <v>30752</v>
      </c>
      <c r="C3108" s="215" t="s">
        <v>0</v>
      </c>
      <c r="D3108" s="426">
        <v>475.28</v>
      </c>
      <c r="E3108" s="427">
        <v>456.87</v>
      </c>
    </row>
    <row r="3109" spans="1:5">
      <c r="A3109" s="215">
        <v>102052</v>
      </c>
      <c r="B3109" s="151" t="s">
        <v>30750</v>
      </c>
      <c r="C3109" s="215" t="s">
        <v>0</v>
      </c>
      <c r="D3109" s="426">
        <v>210.76</v>
      </c>
      <c r="E3109" s="427">
        <v>199.97</v>
      </c>
    </row>
    <row r="3110" spans="1:5">
      <c r="A3110" s="215">
        <v>102050</v>
      </c>
      <c r="B3110" s="151" t="s">
        <v>30748</v>
      </c>
      <c r="C3110" s="215" t="s">
        <v>0</v>
      </c>
      <c r="D3110" s="426">
        <v>254.83</v>
      </c>
      <c r="E3110" s="427">
        <v>242.43</v>
      </c>
    </row>
    <row r="3111" spans="1:5">
      <c r="A3111" s="215">
        <v>102051</v>
      </c>
      <c r="B3111" s="151" t="s">
        <v>30749</v>
      </c>
      <c r="C3111" s="215" t="s">
        <v>0</v>
      </c>
      <c r="D3111" s="426">
        <v>226.57</v>
      </c>
      <c r="E3111" s="427">
        <v>215.19</v>
      </c>
    </row>
    <row r="3112" spans="1:5">
      <c r="A3112" s="215">
        <v>102048</v>
      </c>
      <c r="B3112" s="151" t="s">
        <v>30746</v>
      </c>
      <c r="C3112" s="215" t="s">
        <v>0</v>
      </c>
      <c r="D3112" s="426">
        <v>333.45</v>
      </c>
      <c r="E3112" s="427">
        <v>315.08</v>
      </c>
    </row>
    <row r="3113" spans="1:5">
      <c r="A3113" s="215">
        <v>102049</v>
      </c>
      <c r="B3113" s="151" t="s">
        <v>30747</v>
      </c>
      <c r="C3113" s="215" t="s">
        <v>0</v>
      </c>
      <c r="D3113" s="426">
        <v>295.26</v>
      </c>
      <c r="E3113" s="427">
        <v>280.32</v>
      </c>
    </row>
    <row r="3114" spans="1:5">
      <c r="A3114" s="215">
        <v>102046</v>
      </c>
      <c r="B3114" s="151" t="s">
        <v>30744</v>
      </c>
      <c r="C3114" s="215" t="s">
        <v>0</v>
      </c>
      <c r="D3114" s="426">
        <v>675.07</v>
      </c>
      <c r="E3114" s="427">
        <v>650.1</v>
      </c>
    </row>
    <row r="3115" spans="1:5">
      <c r="A3115" s="215">
        <v>102047</v>
      </c>
      <c r="B3115" s="151" t="s">
        <v>30745</v>
      </c>
      <c r="C3115" s="215" t="s">
        <v>0</v>
      </c>
      <c r="D3115" s="426">
        <v>572.70000000000005</v>
      </c>
      <c r="E3115" s="427">
        <v>552.91999999999996</v>
      </c>
    </row>
    <row r="3116" spans="1:5">
      <c r="A3116" s="215">
        <v>102045</v>
      </c>
      <c r="B3116" s="151" t="s">
        <v>30743</v>
      </c>
      <c r="C3116" s="215" t="s">
        <v>0</v>
      </c>
      <c r="D3116" s="426">
        <v>229.64</v>
      </c>
      <c r="E3116" s="427">
        <v>219.17</v>
      </c>
    </row>
    <row r="3117" spans="1:5">
      <c r="A3117" s="215">
        <v>102043</v>
      </c>
      <c r="B3117" s="151" t="s">
        <v>30741</v>
      </c>
      <c r="C3117" s="215" t="s">
        <v>0</v>
      </c>
      <c r="D3117" s="426">
        <v>273.44</v>
      </c>
      <c r="E3117" s="427">
        <v>261.5</v>
      </c>
    </row>
    <row r="3118" spans="1:5">
      <c r="A3118" s="215">
        <v>102044</v>
      </c>
      <c r="B3118" s="151" t="s">
        <v>30742</v>
      </c>
      <c r="C3118" s="215" t="s">
        <v>0</v>
      </c>
      <c r="D3118" s="426">
        <v>246.07</v>
      </c>
      <c r="E3118" s="427">
        <v>235.04</v>
      </c>
    </row>
    <row r="3119" spans="1:5">
      <c r="A3119" s="215">
        <v>102041</v>
      </c>
      <c r="B3119" s="151" t="s">
        <v>30739</v>
      </c>
      <c r="C3119" s="215" t="s">
        <v>0</v>
      </c>
      <c r="D3119" s="426">
        <v>355.39</v>
      </c>
      <c r="E3119" s="427">
        <v>337.71</v>
      </c>
    </row>
    <row r="3120" spans="1:5">
      <c r="A3120" s="215">
        <v>102042</v>
      </c>
      <c r="B3120" s="151" t="s">
        <v>30740</v>
      </c>
      <c r="C3120" s="215" t="s">
        <v>0</v>
      </c>
      <c r="D3120" s="426">
        <v>319.54000000000002</v>
      </c>
      <c r="E3120" s="427">
        <v>305.35000000000002</v>
      </c>
    </row>
    <row r="3121" spans="1:5">
      <c r="A3121" s="215">
        <v>102039</v>
      </c>
      <c r="B3121" s="151" t="s">
        <v>30737</v>
      </c>
      <c r="C3121" s="215" t="s">
        <v>0</v>
      </c>
      <c r="D3121" s="426">
        <v>613.5</v>
      </c>
      <c r="E3121" s="427">
        <v>588.09</v>
      </c>
    </row>
    <row r="3122" spans="1:5">
      <c r="A3122" s="215">
        <v>102040</v>
      </c>
      <c r="B3122" s="151" t="s">
        <v>30738</v>
      </c>
      <c r="C3122" s="215" t="s">
        <v>0</v>
      </c>
      <c r="D3122" s="426">
        <v>508.39</v>
      </c>
      <c r="E3122" s="427">
        <v>488.31</v>
      </c>
    </row>
    <row r="3123" spans="1:5">
      <c r="A3123" s="215">
        <v>102038</v>
      </c>
      <c r="B3123" s="151" t="s">
        <v>30736</v>
      </c>
      <c r="C3123" s="215" t="s">
        <v>0</v>
      </c>
      <c r="D3123" s="426">
        <v>222.36</v>
      </c>
      <c r="E3123" s="427">
        <v>211.51</v>
      </c>
    </row>
    <row r="3124" spans="1:5">
      <c r="A3124" s="215">
        <v>102036</v>
      </c>
      <c r="B3124" s="151" t="s">
        <v>30734</v>
      </c>
      <c r="C3124" s="215" t="s">
        <v>0</v>
      </c>
      <c r="D3124" s="426">
        <v>266.57</v>
      </c>
      <c r="E3124" s="427">
        <v>254.1</v>
      </c>
    </row>
    <row r="3125" spans="1:5">
      <c r="A3125" s="215">
        <v>102037</v>
      </c>
      <c r="B3125" s="151" t="s">
        <v>30735</v>
      </c>
      <c r="C3125" s="215" t="s">
        <v>0</v>
      </c>
      <c r="D3125" s="426">
        <v>238.22</v>
      </c>
      <c r="E3125" s="427">
        <v>226.77</v>
      </c>
    </row>
    <row r="3126" spans="1:5">
      <c r="A3126" s="215">
        <v>102016</v>
      </c>
      <c r="B3126" s="151" t="s">
        <v>30732</v>
      </c>
      <c r="C3126" s="215" t="s">
        <v>0</v>
      </c>
      <c r="D3126" s="426">
        <v>343.07</v>
      </c>
      <c r="E3126" s="427">
        <v>324.60000000000002</v>
      </c>
    </row>
    <row r="3127" spans="1:5">
      <c r="A3127" s="215">
        <v>102017</v>
      </c>
      <c r="B3127" s="151" t="s">
        <v>30733</v>
      </c>
      <c r="C3127" s="215" t="s">
        <v>0</v>
      </c>
      <c r="D3127" s="426">
        <v>309.23</v>
      </c>
      <c r="E3127" s="427">
        <v>294.14999999999998</v>
      </c>
    </row>
    <row r="3128" spans="1:5">
      <c r="A3128" s="215">
        <v>102014</v>
      </c>
      <c r="B3128" s="151" t="s">
        <v>30730</v>
      </c>
      <c r="C3128" s="215" t="s">
        <v>0</v>
      </c>
      <c r="D3128" s="426">
        <v>661.34</v>
      </c>
      <c r="E3128" s="427">
        <v>636.19000000000005</v>
      </c>
    </row>
    <row r="3129" spans="1:5">
      <c r="A3129" s="215">
        <v>102015</v>
      </c>
      <c r="B3129" s="151" t="s">
        <v>30731</v>
      </c>
      <c r="C3129" s="215" t="s">
        <v>0</v>
      </c>
      <c r="D3129" s="426">
        <v>551.79</v>
      </c>
      <c r="E3129" s="427">
        <v>531.82000000000005</v>
      </c>
    </row>
    <row r="3130" spans="1:5">
      <c r="A3130" s="215">
        <v>102013</v>
      </c>
      <c r="B3130" s="151" t="s">
        <v>30729</v>
      </c>
      <c r="C3130" s="215" t="s">
        <v>0</v>
      </c>
      <c r="D3130" s="426">
        <v>232.97</v>
      </c>
      <c r="E3130" s="427">
        <v>222.37</v>
      </c>
    </row>
    <row r="3131" spans="1:5">
      <c r="A3131" s="215">
        <v>102011</v>
      </c>
      <c r="B3131" s="151" t="s">
        <v>30727</v>
      </c>
      <c r="C3131" s="215" t="s">
        <v>0</v>
      </c>
      <c r="D3131" s="426">
        <v>277.20999999999998</v>
      </c>
      <c r="E3131" s="427">
        <v>265.07</v>
      </c>
    </row>
    <row r="3132" spans="1:5">
      <c r="A3132" s="215">
        <v>102012</v>
      </c>
      <c r="B3132" s="151" t="s">
        <v>30728</v>
      </c>
      <c r="C3132" s="215" t="s">
        <v>0</v>
      </c>
      <c r="D3132" s="426">
        <v>248.85</v>
      </c>
      <c r="E3132" s="427">
        <v>237.67</v>
      </c>
    </row>
    <row r="3133" spans="1:5">
      <c r="A3133" s="215">
        <v>102009</v>
      </c>
      <c r="B3133" s="151" t="s">
        <v>30725</v>
      </c>
      <c r="C3133" s="215" t="s">
        <v>0</v>
      </c>
      <c r="D3133" s="426">
        <v>357.46</v>
      </c>
      <c r="E3133" s="427">
        <v>339.48</v>
      </c>
    </row>
    <row r="3134" spans="1:5">
      <c r="A3134" s="215">
        <v>102010</v>
      </c>
      <c r="B3134" s="151" t="s">
        <v>30726</v>
      </c>
      <c r="C3134" s="215" t="s">
        <v>0</v>
      </c>
      <c r="D3134" s="426">
        <v>324.81</v>
      </c>
      <c r="E3134" s="427">
        <v>310.3</v>
      </c>
    </row>
    <row r="3135" spans="1:5">
      <c r="A3135" s="215">
        <v>102007</v>
      </c>
      <c r="B3135" s="151" t="s">
        <v>30723</v>
      </c>
      <c r="C3135" s="215" t="s">
        <v>0</v>
      </c>
      <c r="D3135" s="426">
        <v>586.86</v>
      </c>
      <c r="E3135" s="427">
        <v>561.41999999999996</v>
      </c>
    </row>
    <row r="3136" spans="1:5">
      <c r="A3136" s="215">
        <v>102008</v>
      </c>
      <c r="B3136" s="151" t="s">
        <v>30724</v>
      </c>
      <c r="C3136" s="215" t="s">
        <v>0</v>
      </c>
      <c r="D3136" s="426">
        <v>487.71</v>
      </c>
      <c r="E3136" s="427">
        <v>467.56</v>
      </c>
    </row>
    <row r="3137" spans="1:5">
      <c r="A3137" s="215">
        <v>102006</v>
      </c>
      <c r="B3137" s="151" t="s">
        <v>30722</v>
      </c>
      <c r="C3137" s="215" t="s">
        <v>0</v>
      </c>
      <c r="D3137" s="426">
        <v>225.91</v>
      </c>
      <c r="E3137" s="427">
        <v>215.24</v>
      </c>
    </row>
    <row r="3138" spans="1:5">
      <c r="A3138" s="215">
        <v>102004</v>
      </c>
      <c r="B3138" s="151" t="s">
        <v>30720</v>
      </c>
      <c r="C3138" s="215" t="s">
        <v>0</v>
      </c>
      <c r="D3138" s="426">
        <v>271.55</v>
      </c>
      <c r="E3138" s="427">
        <v>259.31</v>
      </c>
    </row>
    <row r="3139" spans="1:5">
      <c r="A3139" s="215">
        <v>102005</v>
      </c>
      <c r="B3139" s="151" t="s">
        <v>30721</v>
      </c>
      <c r="C3139" s="215" t="s">
        <v>0</v>
      </c>
      <c r="D3139" s="426">
        <v>243.51</v>
      </c>
      <c r="E3139" s="427">
        <v>232.23</v>
      </c>
    </row>
    <row r="3140" spans="1:5">
      <c r="A3140" s="215">
        <v>102002</v>
      </c>
      <c r="B3140" s="151" t="s">
        <v>30718</v>
      </c>
      <c r="C3140" s="215" t="s">
        <v>0</v>
      </c>
      <c r="D3140" s="426">
        <v>343.49</v>
      </c>
      <c r="E3140" s="427">
        <v>325.45999999999998</v>
      </c>
    </row>
    <row r="3141" spans="1:5">
      <c r="A3141" s="215">
        <v>102003</v>
      </c>
      <c r="B3141" s="151" t="s">
        <v>30719</v>
      </c>
      <c r="C3141" s="215" t="s">
        <v>0</v>
      </c>
      <c r="D3141" s="426">
        <v>311.95</v>
      </c>
      <c r="E3141" s="427">
        <v>297.27</v>
      </c>
    </row>
    <row r="3142" spans="1:5">
      <c r="A3142" s="215">
        <v>102000</v>
      </c>
      <c r="B3142" s="151" t="s">
        <v>30716</v>
      </c>
      <c r="C3142" s="215" t="s">
        <v>0</v>
      </c>
      <c r="D3142" s="426">
        <v>609.74</v>
      </c>
      <c r="E3142" s="427">
        <v>584.85</v>
      </c>
    </row>
    <row r="3143" spans="1:5">
      <c r="A3143" s="215">
        <v>102001</v>
      </c>
      <c r="B3143" s="151" t="s">
        <v>30717</v>
      </c>
      <c r="C3143" s="215" t="s">
        <v>0</v>
      </c>
      <c r="D3143" s="426">
        <v>522.35</v>
      </c>
      <c r="E3143" s="427">
        <v>502.53</v>
      </c>
    </row>
    <row r="3144" spans="1:5">
      <c r="A3144" s="215">
        <v>101983</v>
      </c>
      <c r="B3144" s="151" t="s">
        <v>30700</v>
      </c>
      <c r="C3144" s="215" t="s">
        <v>0</v>
      </c>
      <c r="D3144" s="426">
        <v>236.32</v>
      </c>
      <c r="E3144" s="427">
        <v>225.92</v>
      </c>
    </row>
    <row r="3145" spans="1:5">
      <c r="A3145" s="215">
        <v>101981</v>
      </c>
      <c r="B3145" s="151" t="s">
        <v>30698</v>
      </c>
      <c r="C3145" s="215" t="s">
        <v>0</v>
      </c>
      <c r="D3145" s="426">
        <v>280.77999999999997</v>
      </c>
      <c r="E3145" s="427">
        <v>268.92</v>
      </c>
    </row>
    <row r="3146" spans="1:5">
      <c r="A3146" s="215">
        <v>101982</v>
      </c>
      <c r="B3146" s="151" t="s">
        <v>30699</v>
      </c>
      <c r="C3146" s="215" t="s">
        <v>0</v>
      </c>
      <c r="D3146" s="426">
        <v>253.46</v>
      </c>
      <c r="E3146" s="427">
        <v>242.5</v>
      </c>
    </row>
    <row r="3147" spans="1:5">
      <c r="A3147" s="215">
        <v>101977</v>
      </c>
      <c r="B3147" s="151" t="s">
        <v>30696</v>
      </c>
      <c r="C3147" s="215" t="s">
        <v>0</v>
      </c>
      <c r="D3147" s="426">
        <v>355.05</v>
      </c>
      <c r="E3147" s="427">
        <v>337.57</v>
      </c>
    </row>
    <row r="3148" spans="1:5">
      <c r="A3148" s="215">
        <v>101980</v>
      </c>
      <c r="B3148" s="151" t="s">
        <v>30697</v>
      </c>
      <c r="C3148" s="215" t="s">
        <v>0</v>
      </c>
      <c r="D3148" s="426">
        <v>325.64</v>
      </c>
      <c r="E3148" s="427">
        <v>311.58</v>
      </c>
    </row>
    <row r="3149" spans="1:5">
      <c r="A3149" s="215">
        <v>101974</v>
      </c>
      <c r="B3149" s="151" t="s">
        <v>30695</v>
      </c>
      <c r="C3149" s="215" t="s">
        <v>0</v>
      </c>
      <c r="D3149" s="426">
        <v>591.74</v>
      </c>
      <c r="E3149" s="427">
        <v>566.16</v>
      </c>
    </row>
    <row r="3150" spans="1:5">
      <c r="A3150" s="215">
        <v>101975</v>
      </c>
      <c r="B3150" s="151" t="s">
        <v>53253</v>
      </c>
      <c r="C3150" s="215" t="s">
        <v>0</v>
      </c>
      <c r="D3150" s="426">
        <v>500.37</v>
      </c>
      <c r="E3150" s="427">
        <v>479.99</v>
      </c>
    </row>
    <row r="3151" spans="1:5">
      <c r="A3151" s="215">
        <v>101114</v>
      </c>
      <c r="B3151" s="151" t="s">
        <v>31415</v>
      </c>
      <c r="C3151" s="215" t="s">
        <v>1</v>
      </c>
      <c r="D3151" s="426">
        <v>5.0599999999999996</v>
      </c>
      <c r="E3151" s="427">
        <v>4.8899999999999997</v>
      </c>
    </row>
    <row r="3152" spans="1:5">
      <c r="A3152" s="215">
        <v>101118</v>
      </c>
      <c r="B3152" s="151" t="s">
        <v>31419</v>
      </c>
      <c r="C3152" s="215" t="s">
        <v>1</v>
      </c>
      <c r="D3152" s="426">
        <v>4.33</v>
      </c>
      <c r="E3152" s="427">
        <v>4.18</v>
      </c>
    </row>
    <row r="3153" spans="1:5">
      <c r="A3153" s="215">
        <v>101115</v>
      </c>
      <c r="B3153" s="151" t="s">
        <v>31416</v>
      </c>
      <c r="C3153" s="215" t="s">
        <v>1</v>
      </c>
      <c r="D3153" s="426">
        <v>4.17</v>
      </c>
      <c r="E3153" s="427">
        <v>4.04</v>
      </c>
    </row>
    <row r="3154" spans="1:5">
      <c r="A3154" s="215">
        <v>101116</v>
      </c>
      <c r="B3154" s="151" t="s">
        <v>31417</v>
      </c>
      <c r="C3154" s="215" t="s">
        <v>1</v>
      </c>
      <c r="D3154" s="426">
        <v>2.59</v>
      </c>
      <c r="E3154" s="427">
        <v>2.52</v>
      </c>
    </row>
    <row r="3155" spans="1:5">
      <c r="A3155" s="215">
        <v>101117</v>
      </c>
      <c r="B3155" s="151" t="s">
        <v>31418</v>
      </c>
      <c r="C3155" s="215" t="s">
        <v>1</v>
      </c>
      <c r="D3155" s="426">
        <v>3.51</v>
      </c>
      <c r="E3155" s="427">
        <v>3.47</v>
      </c>
    </row>
    <row r="3156" spans="1:5">
      <c r="A3156" s="215">
        <v>101124</v>
      </c>
      <c r="B3156" s="151" t="s">
        <v>31425</v>
      </c>
      <c r="C3156" s="215" t="s">
        <v>1</v>
      </c>
      <c r="D3156" s="426">
        <v>16.329999999999998</v>
      </c>
      <c r="E3156" s="427">
        <v>15.94</v>
      </c>
    </row>
    <row r="3157" spans="1:5">
      <c r="A3157" s="215">
        <v>101128</v>
      </c>
      <c r="B3157" s="151" t="s">
        <v>31429</v>
      </c>
      <c r="C3157" s="215" t="s">
        <v>1</v>
      </c>
      <c r="D3157" s="426">
        <v>15.6</v>
      </c>
      <c r="E3157" s="427">
        <v>15.23</v>
      </c>
    </row>
    <row r="3158" spans="1:5">
      <c r="A3158" s="215">
        <v>101125</v>
      </c>
      <c r="B3158" s="151" t="s">
        <v>31426</v>
      </c>
      <c r="C3158" s="215" t="s">
        <v>1</v>
      </c>
      <c r="D3158" s="426">
        <v>15.44</v>
      </c>
      <c r="E3158" s="427">
        <v>15.09</v>
      </c>
    </row>
    <row r="3159" spans="1:5">
      <c r="A3159" s="215">
        <v>101126</v>
      </c>
      <c r="B3159" s="151" t="s">
        <v>31427</v>
      </c>
      <c r="C3159" s="215" t="s">
        <v>1</v>
      </c>
      <c r="D3159" s="426">
        <v>13.86</v>
      </c>
      <c r="E3159" s="427">
        <v>13.57</v>
      </c>
    </row>
    <row r="3160" spans="1:5">
      <c r="A3160" s="215">
        <v>101127</v>
      </c>
      <c r="B3160" s="151" t="s">
        <v>31428</v>
      </c>
      <c r="C3160" s="215" t="s">
        <v>1</v>
      </c>
      <c r="D3160" s="426">
        <v>14.78</v>
      </c>
      <c r="E3160" s="427">
        <v>14.52</v>
      </c>
    </row>
    <row r="3161" spans="1:5">
      <c r="A3161" s="215">
        <v>101134</v>
      </c>
      <c r="B3161" s="151" t="s">
        <v>31435</v>
      </c>
      <c r="C3161" s="215" t="s">
        <v>1</v>
      </c>
      <c r="D3161" s="426">
        <v>17.03</v>
      </c>
      <c r="E3161" s="427">
        <v>16.64</v>
      </c>
    </row>
    <row r="3162" spans="1:5">
      <c r="A3162" s="215">
        <v>101144</v>
      </c>
      <c r="B3162" s="151" t="s">
        <v>31444</v>
      </c>
      <c r="C3162" s="215" t="s">
        <v>1</v>
      </c>
      <c r="D3162" s="426">
        <v>16.940000000000001</v>
      </c>
      <c r="E3162" s="427">
        <v>16.57</v>
      </c>
    </row>
    <row r="3163" spans="1:5">
      <c r="A3163" s="215">
        <v>101138</v>
      </c>
      <c r="B3163" s="151" t="s">
        <v>31439</v>
      </c>
      <c r="C3163" s="215" t="s">
        <v>1</v>
      </c>
      <c r="D3163" s="426">
        <v>16.3</v>
      </c>
      <c r="E3163" s="427">
        <v>15.93</v>
      </c>
    </row>
    <row r="3164" spans="1:5">
      <c r="A3164" s="215">
        <v>101148</v>
      </c>
      <c r="B3164" s="151" t="s">
        <v>31448</v>
      </c>
      <c r="C3164" s="215" t="s">
        <v>1</v>
      </c>
      <c r="D3164" s="426">
        <v>16.21</v>
      </c>
      <c r="E3164" s="427">
        <v>15.86</v>
      </c>
    </row>
    <row r="3165" spans="1:5">
      <c r="A3165" s="215">
        <v>101135</v>
      </c>
      <c r="B3165" s="151" t="s">
        <v>31436</v>
      </c>
      <c r="C3165" s="215" t="s">
        <v>1</v>
      </c>
      <c r="D3165" s="426">
        <v>16.14</v>
      </c>
      <c r="E3165" s="427">
        <v>15.79</v>
      </c>
    </row>
    <row r="3166" spans="1:5">
      <c r="A3166" s="215">
        <v>101145</v>
      </c>
      <c r="B3166" s="151" t="s">
        <v>31445</v>
      </c>
      <c r="C3166" s="215" t="s">
        <v>1</v>
      </c>
      <c r="D3166" s="426">
        <v>16.05</v>
      </c>
      <c r="E3166" s="427">
        <v>15.72</v>
      </c>
    </row>
    <row r="3167" spans="1:5">
      <c r="A3167" s="215">
        <v>101136</v>
      </c>
      <c r="B3167" s="151" t="s">
        <v>31437</v>
      </c>
      <c r="C3167" s="215" t="s">
        <v>1</v>
      </c>
      <c r="D3167" s="426">
        <v>14.56</v>
      </c>
      <c r="E3167" s="427">
        <v>14.27</v>
      </c>
    </row>
    <row r="3168" spans="1:5">
      <c r="A3168" s="215">
        <v>101146</v>
      </c>
      <c r="B3168" s="151" t="s">
        <v>31446</v>
      </c>
      <c r="C3168" s="215" t="s">
        <v>1</v>
      </c>
      <c r="D3168" s="426">
        <v>14.47</v>
      </c>
      <c r="E3168" s="427">
        <v>14.2</v>
      </c>
    </row>
    <row r="3169" spans="1:5">
      <c r="A3169" s="215">
        <v>101137</v>
      </c>
      <c r="B3169" s="151" t="s">
        <v>31438</v>
      </c>
      <c r="C3169" s="215" t="s">
        <v>1</v>
      </c>
      <c r="D3169" s="426">
        <v>15.48</v>
      </c>
      <c r="E3169" s="427">
        <v>15.22</v>
      </c>
    </row>
    <row r="3170" spans="1:5">
      <c r="A3170" s="215">
        <v>101147</v>
      </c>
      <c r="B3170" s="151" t="s">
        <v>31447</v>
      </c>
      <c r="C3170" s="215" t="s">
        <v>1</v>
      </c>
      <c r="D3170" s="426">
        <v>15.39</v>
      </c>
      <c r="E3170" s="427">
        <v>15.15</v>
      </c>
    </row>
    <row r="3171" spans="1:5">
      <c r="A3171" s="215">
        <v>101119</v>
      </c>
      <c r="B3171" s="151" t="s">
        <v>31420</v>
      </c>
      <c r="C3171" s="215" t="s">
        <v>1</v>
      </c>
      <c r="D3171" s="426">
        <v>9.66</v>
      </c>
      <c r="E3171" s="427">
        <v>9.33</v>
      </c>
    </row>
    <row r="3172" spans="1:5">
      <c r="A3172" s="215">
        <v>101123</v>
      </c>
      <c r="B3172" s="151" t="s">
        <v>31424</v>
      </c>
      <c r="C3172" s="215" t="s">
        <v>1</v>
      </c>
      <c r="D3172" s="426">
        <v>8.26</v>
      </c>
      <c r="E3172" s="427">
        <v>7.99</v>
      </c>
    </row>
    <row r="3173" spans="1:5">
      <c r="A3173" s="215">
        <v>101120</v>
      </c>
      <c r="B3173" s="151" t="s">
        <v>31421</v>
      </c>
      <c r="C3173" s="215" t="s">
        <v>1</v>
      </c>
      <c r="D3173" s="426">
        <v>7.97</v>
      </c>
      <c r="E3173" s="427">
        <v>7.75</v>
      </c>
    </row>
    <row r="3174" spans="1:5">
      <c r="A3174" s="215">
        <v>101121</v>
      </c>
      <c r="B3174" s="151" t="s">
        <v>31422</v>
      </c>
      <c r="C3174" s="215" t="s">
        <v>1</v>
      </c>
      <c r="D3174" s="426">
        <v>4.96</v>
      </c>
      <c r="E3174" s="427">
        <v>4.83</v>
      </c>
    </row>
    <row r="3175" spans="1:5">
      <c r="A3175" s="215">
        <v>101122</v>
      </c>
      <c r="B3175" s="151" t="s">
        <v>31423</v>
      </c>
      <c r="C3175" s="215" t="s">
        <v>1</v>
      </c>
      <c r="D3175" s="426">
        <v>6.68</v>
      </c>
      <c r="E3175" s="427">
        <v>6.61</v>
      </c>
    </row>
    <row r="3176" spans="1:5">
      <c r="A3176" s="215">
        <v>101129</v>
      </c>
      <c r="B3176" s="151" t="s">
        <v>31430</v>
      </c>
      <c r="C3176" s="215" t="s">
        <v>1</v>
      </c>
      <c r="D3176" s="426">
        <v>21.38</v>
      </c>
      <c r="E3176" s="427">
        <v>20.82</v>
      </c>
    </row>
    <row r="3177" spans="1:5">
      <c r="A3177" s="215">
        <v>101133</v>
      </c>
      <c r="B3177" s="151" t="s">
        <v>31434</v>
      </c>
      <c r="C3177" s="215" t="s">
        <v>1</v>
      </c>
      <c r="D3177" s="426">
        <v>19.98</v>
      </c>
      <c r="E3177" s="427">
        <v>19.48</v>
      </c>
    </row>
    <row r="3178" spans="1:5">
      <c r="A3178" s="215">
        <v>101130</v>
      </c>
      <c r="B3178" s="151" t="s">
        <v>31431</v>
      </c>
      <c r="C3178" s="215" t="s">
        <v>1</v>
      </c>
      <c r="D3178" s="426">
        <v>19.690000000000001</v>
      </c>
      <c r="E3178" s="427">
        <v>19.239999999999998</v>
      </c>
    </row>
    <row r="3179" spans="1:5">
      <c r="A3179" s="215">
        <v>101131</v>
      </c>
      <c r="B3179" s="151" t="s">
        <v>31432</v>
      </c>
      <c r="C3179" s="215" t="s">
        <v>1</v>
      </c>
      <c r="D3179" s="426">
        <v>16.68</v>
      </c>
      <c r="E3179" s="427">
        <v>16.32</v>
      </c>
    </row>
    <row r="3180" spans="1:5">
      <c r="A3180" s="215">
        <v>101132</v>
      </c>
      <c r="B3180" s="151" t="s">
        <v>31433</v>
      </c>
      <c r="C3180" s="215" t="s">
        <v>1</v>
      </c>
      <c r="D3180" s="426">
        <v>18.399999999999999</v>
      </c>
      <c r="E3180" s="427">
        <v>18.100000000000001</v>
      </c>
    </row>
    <row r="3181" spans="1:5">
      <c r="A3181" s="215">
        <v>101139</v>
      </c>
      <c r="B3181" s="151" t="s">
        <v>53254</v>
      </c>
      <c r="C3181" s="215" t="s">
        <v>1</v>
      </c>
      <c r="D3181" s="426">
        <v>22.11</v>
      </c>
      <c r="E3181" s="427">
        <v>21.54</v>
      </c>
    </row>
    <row r="3182" spans="1:5">
      <c r="A3182" s="215">
        <v>101149</v>
      </c>
      <c r="B3182" s="151" t="s">
        <v>31449</v>
      </c>
      <c r="C3182" s="215" t="s">
        <v>1</v>
      </c>
      <c r="D3182" s="426">
        <v>22.01</v>
      </c>
      <c r="E3182" s="427">
        <v>21.47</v>
      </c>
    </row>
    <row r="3183" spans="1:5">
      <c r="A3183" s="215">
        <v>101143</v>
      </c>
      <c r="B3183" s="151" t="s">
        <v>31443</v>
      </c>
      <c r="C3183" s="215" t="s">
        <v>1</v>
      </c>
      <c r="D3183" s="426">
        <v>20.71</v>
      </c>
      <c r="E3183" s="427">
        <v>20.2</v>
      </c>
    </row>
    <row r="3184" spans="1:5">
      <c r="A3184" s="215">
        <v>101153</v>
      </c>
      <c r="B3184" s="151" t="s">
        <v>31453</v>
      </c>
      <c r="C3184" s="215" t="s">
        <v>1</v>
      </c>
      <c r="D3184" s="426">
        <v>20.61</v>
      </c>
      <c r="E3184" s="427">
        <v>20.13</v>
      </c>
    </row>
    <row r="3185" spans="1:5">
      <c r="A3185" s="215">
        <v>101140</v>
      </c>
      <c r="B3185" s="151" t="s">
        <v>31440</v>
      </c>
      <c r="C3185" s="215" t="s">
        <v>1</v>
      </c>
      <c r="D3185" s="426">
        <v>20.420000000000002</v>
      </c>
      <c r="E3185" s="427">
        <v>19.96</v>
      </c>
    </row>
    <row r="3186" spans="1:5">
      <c r="A3186" s="215">
        <v>101150</v>
      </c>
      <c r="B3186" s="151" t="s">
        <v>31450</v>
      </c>
      <c r="C3186" s="215" t="s">
        <v>1</v>
      </c>
      <c r="D3186" s="426">
        <v>20.32</v>
      </c>
      <c r="E3186" s="427">
        <v>19.89</v>
      </c>
    </row>
    <row r="3187" spans="1:5">
      <c r="A3187" s="215">
        <v>101141</v>
      </c>
      <c r="B3187" s="151" t="s">
        <v>31441</v>
      </c>
      <c r="C3187" s="215" t="s">
        <v>1</v>
      </c>
      <c r="D3187" s="426">
        <v>17.41</v>
      </c>
      <c r="E3187" s="427">
        <v>17.04</v>
      </c>
    </row>
    <row r="3188" spans="1:5">
      <c r="A3188" s="215">
        <v>101151</v>
      </c>
      <c r="B3188" s="151" t="s">
        <v>31451</v>
      </c>
      <c r="C3188" s="215" t="s">
        <v>1</v>
      </c>
      <c r="D3188" s="426">
        <v>17.309999999999999</v>
      </c>
      <c r="E3188" s="427">
        <v>16.97</v>
      </c>
    </row>
    <row r="3189" spans="1:5">
      <c r="A3189" s="215">
        <v>101142</v>
      </c>
      <c r="B3189" s="151" t="s">
        <v>31442</v>
      </c>
      <c r="C3189" s="215" t="s">
        <v>1</v>
      </c>
      <c r="D3189" s="426">
        <v>19.13</v>
      </c>
      <c r="E3189" s="427">
        <v>18.82</v>
      </c>
    </row>
    <row r="3190" spans="1:5">
      <c r="A3190" s="215">
        <v>101152</v>
      </c>
      <c r="B3190" s="151" t="s">
        <v>31452</v>
      </c>
      <c r="C3190" s="215" t="s">
        <v>1</v>
      </c>
      <c r="D3190" s="426">
        <v>19.03</v>
      </c>
      <c r="E3190" s="427">
        <v>18.75</v>
      </c>
    </row>
    <row r="3191" spans="1:5">
      <c r="A3191" s="215">
        <v>101207</v>
      </c>
      <c r="B3191" s="151" t="s">
        <v>36340</v>
      </c>
      <c r="C3191" s="215" t="s">
        <v>1</v>
      </c>
      <c r="D3191" s="426">
        <v>11.63</v>
      </c>
      <c r="E3191" s="427">
        <v>11.45</v>
      </c>
    </row>
    <row r="3192" spans="1:5">
      <c r="A3192" s="215">
        <v>101206</v>
      </c>
      <c r="B3192" s="151" t="s">
        <v>53255</v>
      </c>
      <c r="C3192" s="215" t="s">
        <v>1</v>
      </c>
      <c r="D3192" s="426">
        <v>13.56</v>
      </c>
      <c r="E3192" s="427">
        <v>13.31</v>
      </c>
    </row>
    <row r="3193" spans="1:5">
      <c r="A3193" s="215">
        <v>101210</v>
      </c>
      <c r="B3193" s="151" t="s">
        <v>53256</v>
      </c>
      <c r="C3193" s="215" t="s">
        <v>1</v>
      </c>
      <c r="D3193" s="426">
        <v>18.72</v>
      </c>
      <c r="E3193" s="427">
        <v>18.440000000000001</v>
      </c>
    </row>
    <row r="3194" spans="1:5">
      <c r="A3194" s="215">
        <v>101211</v>
      </c>
      <c r="B3194" s="151" t="s">
        <v>53257</v>
      </c>
      <c r="C3194" s="215" t="s">
        <v>1</v>
      </c>
      <c r="D3194" s="426">
        <v>20.07</v>
      </c>
      <c r="E3194" s="427">
        <v>19.77</v>
      </c>
    </row>
    <row r="3195" spans="1:5">
      <c r="A3195" s="215">
        <v>101215</v>
      </c>
      <c r="B3195" s="151" t="s">
        <v>53258</v>
      </c>
      <c r="C3195" s="215" t="s">
        <v>1</v>
      </c>
      <c r="D3195" s="426">
        <v>18.010000000000002</v>
      </c>
      <c r="E3195" s="427">
        <v>17.75</v>
      </c>
    </row>
    <row r="3196" spans="1:5">
      <c r="A3196" s="215">
        <v>101216</v>
      </c>
      <c r="B3196" s="151" t="s">
        <v>53259</v>
      </c>
      <c r="C3196" s="215" t="s">
        <v>1</v>
      </c>
      <c r="D3196" s="426">
        <v>18.84</v>
      </c>
      <c r="E3196" s="427">
        <v>18.57</v>
      </c>
    </row>
    <row r="3197" spans="1:5">
      <c r="A3197" s="215">
        <v>101212</v>
      </c>
      <c r="B3197" s="151" t="s">
        <v>53260</v>
      </c>
      <c r="C3197" s="215" t="s">
        <v>1</v>
      </c>
      <c r="D3197" s="426">
        <v>23.4</v>
      </c>
      <c r="E3197" s="427">
        <v>23.06</v>
      </c>
    </row>
    <row r="3198" spans="1:5">
      <c r="A3198" s="215">
        <v>101217</v>
      </c>
      <c r="B3198" s="151" t="s">
        <v>53261</v>
      </c>
      <c r="C3198" s="215" t="s">
        <v>1</v>
      </c>
      <c r="D3198" s="426">
        <v>21.93</v>
      </c>
      <c r="E3198" s="427">
        <v>21.63</v>
      </c>
    </row>
    <row r="3199" spans="1:5">
      <c r="A3199" s="215">
        <v>101218</v>
      </c>
      <c r="B3199" s="151" t="s">
        <v>53262</v>
      </c>
      <c r="C3199" s="215" t="s">
        <v>1</v>
      </c>
      <c r="D3199" s="426">
        <v>23.15</v>
      </c>
      <c r="E3199" s="427">
        <v>22.85</v>
      </c>
    </row>
    <row r="3200" spans="1:5">
      <c r="A3200" s="215">
        <v>101213</v>
      </c>
      <c r="B3200" s="151" t="s">
        <v>53263</v>
      </c>
      <c r="C3200" s="215" t="s">
        <v>1</v>
      </c>
      <c r="D3200" s="426">
        <v>26.18</v>
      </c>
      <c r="E3200" s="427">
        <v>25.8</v>
      </c>
    </row>
    <row r="3201" spans="1:5">
      <c r="A3201" s="215">
        <v>101219</v>
      </c>
      <c r="B3201" s="151" t="s">
        <v>53264</v>
      </c>
      <c r="C3201" s="215" t="s">
        <v>1</v>
      </c>
      <c r="D3201" s="426">
        <v>27.99</v>
      </c>
      <c r="E3201" s="427">
        <v>27.64</v>
      </c>
    </row>
    <row r="3202" spans="1:5">
      <c r="A3202" s="215">
        <v>101214</v>
      </c>
      <c r="B3202" s="151" t="s">
        <v>53265</v>
      </c>
      <c r="C3202" s="215" t="s">
        <v>1</v>
      </c>
      <c r="D3202" s="426">
        <v>31.53</v>
      </c>
      <c r="E3202" s="427">
        <v>31.1</v>
      </c>
    </row>
    <row r="3203" spans="1:5">
      <c r="A3203" s="215">
        <v>101254</v>
      </c>
      <c r="B3203" s="151" t="s">
        <v>53266</v>
      </c>
      <c r="C3203" s="215" t="s">
        <v>1</v>
      </c>
      <c r="D3203" s="426">
        <v>13.84</v>
      </c>
      <c r="E3203" s="427">
        <v>13.58</v>
      </c>
    </row>
    <row r="3204" spans="1:5">
      <c r="A3204" s="215">
        <v>101256</v>
      </c>
      <c r="B3204" s="151" t="s">
        <v>53267</v>
      </c>
      <c r="C3204" s="215" t="s">
        <v>1</v>
      </c>
      <c r="D3204" s="426">
        <v>21.19</v>
      </c>
      <c r="E3204" s="427">
        <v>20.83</v>
      </c>
    </row>
    <row r="3205" spans="1:5">
      <c r="A3205" s="215">
        <v>101257</v>
      </c>
      <c r="B3205" s="151" t="s">
        <v>53268</v>
      </c>
      <c r="C3205" s="215" t="s">
        <v>1</v>
      </c>
      <c r="D3205" s="426">
        <v>22.28</v>
      </c>
      <c r="E3205" s="427">
        <v>21.9</v>
      </c>
    </row>
    <row r="3206" spans="1:5">
      <c r="A3206" s="215">
        <v>101258</v>
      </c>
      <c r="B3206" s="151" t="s">
        <v>53269</v>
      </c>
      <c r="C3206" s="215" t="s">
        <v>1</v>
      </c>
      <c r="D3206" s="426">
        <v>25.8</v>
      </c>
      <c r="E3206" s="427">
        <v>25.38</v>
      </c>
    </row>
    <row r="3207" spans="1:5">
      <c r="A3207" s="215">
        <v>101259</v>
      </c>
      <c r="B3207" s="151" t="s">
        <v>53270</v>
      </c>
      <c r="C3207" s="215" t="s">
        <v>1</v>
      </c>
      <c r="D3207" s="426">
        <v>28.68</v>
      </c>
      <c r="E3207" s="427">
        <v>28.21</v>
      </c>
    </row>
    <row r="3208" spans="1:5">
      <c r="A3208" s="215">
        <v>101260</v>
      </c>
      <c r="B3208" s="151" t="s">
        <v>53271</v>
      </c>
      <c r="C3208" s="215" t="s">
        <v>1</v>
      </c>
      <c r="D3208" s="426">
        <v>35.78</v>
      </c>
      <c r="E3208" s="427">
        <v>35.21</v>
      </c>
    </row>
    <row r="3209" spans="1:5">
      <c r="A3209" s="215">
        <v>101208</v>
      </c>
      <c r="B3209" s="151" t="s">
        <v>53272</v>
      </c>
      <c r="C3209" s="215" t="s">
        <v>1</v>
      </c>
      <c r="D3209" s="426">
        <v>11.39</v>
      </c>
      <c r="E3209" s="427">
        <v>11.21</v>
      </c>
    </row>
    <row r="3210" spans="1:5">
      <c r="A3210" s="215">
        <v>101209</v>
      </c>
      <c r="B3210" s="151" t="s">
        <v>53273</v>
      </c>
      <c r="C3210" s="215" t="s">
        <v>1</v>
      </c>
      <c r="D3210" s="426">
        <v>10.55</v>
      </c>
      <c r="E3210" s="427">
        <v>10.41</v>
      </c>
    </row>
    <row r="3211" spans="1:5">
      <c r="A3211" s="215">
        <v>101220</v>
      </c>
      <c r="B3211" s="151" t="s">
        <v>53274</v>
      </c>
      <c r="C3211" s="215" t="s">
        <v>1</v>
      </c>
      <c r="D3211" s="426">
        <v>17.649999999999999</v>
      </c>
      <c r="E3211" s="427">
        <v>17.39</v>
      </c>
    </row>
    <row r="3212" spans="1:5">
      <c r="A3212" s="215">
        <v>101221</v>
      </c>
      <c r="B3212" s="151" t="s">
        <v>53275</v>
      </c>
      <c r="C3212" s="215" t="s">
        <v>1</v>
      </c>
      <c r="D3212" s="426">
        <v>18.600000000000001</v>
      </c>
      <c r="E3212" s="427">
        <v>18.34</v>
      </c>
    </row>
    <row r="3213" spans="1:5">
      <c r="A3213" s="215">
        <v>101225</v>
      </c>
      <c r="B3213" s="151" t="s">
        <v>53276</v>
      </c>
      <c r="C3213" s="215" t="s">
        <v>1</v>
      </c>
      <c r="D3213" s="426">
        <v>16.190000000000001</v>
      </c>
      <c r="E3213" s="427">
        <v>15.98</v>
      </c>
    </row>
    <row r="3214" spans="1:5">
      <c r="A3214" s="215">
        <v>101226</v>
      </c>
      <c r="B3214" s="151" t="s">
        <v>53277</v>
      </c>
      <c r="C3214" s="215" t="s">
        <v>1</v>
      </c>
      <c r="D3214" s="426">
        <v>17.02</v>
      </c>
      <c r="E3214" s="427">
        <v>16.809999999999999</v>
      </c>
    </row>
    <row r="3215" spans="1:5">
      <c r="A3215" s="215">
        <v>101222</v>
      </c>
      <c r="B3215" s="151" t="s">
        <v>53278</v>
      </c>
      <c r="C3215" s="215" t="s">
        <v>1</v>
      </c>
      <c r="D3215" s="426">
        <v>21.6</v>
      </c>
      <c r="E3215" s="427">
        <v>21.31</v>
      </c>
    </row>
    <row r="3216" spans="1:5">
      <c r="A3216" s="215">
        <v>101227</v>
      </c>
      <c r="B3216" s="151" t="s">
        <v>53279</v>
      </c>
      <c r="C3216" s="215" t="s">
        <v>1</v>
      </c>
      <c r="D3216" s="426">
        <v>19.71</v>
      </c>
      <c r="E3216" s="427">
        <v>19.47</v>
      </c>
    </row>
    <row r="3217" spans="1:5">
      <c r="A3217" s="215">
        <v>101228</v>
      </c>
      <c r="B3217" s="151" t="s">
        <v>53280</v>
      </c>
      <c r="C3217" s="215" t="s">
        <v>1</v>
      </c>
      <c r="D3217" s="426">
        <v>20.96</v>
      </c>
      <c r="E3217" s="427">
        <v>20.72</v>
      </c>
    </row>
    <row r="3218" spans="1:5">
      <c r="A3218" s="215">
        <v>101223</v>
      </c>
      <c r="B3218" s="151" t="s">
        <v>53281</v>
      </c>
      <c r="C3218" s="215" t="s">
        <v>1</v>
      </c>
      <c r="D3218" s="426">
        <v>24.05</v>
      </c>
      <c r="E3218" s="427">
        <v>23.71</v>
      </c>
    </row>
    <row r="3219" spans="1:5">
      <c r="A3219" s="215">
        <v>101229</v>
      </c>
      <c r="B3219" s="151" t="s">
        <v>53282</v>
      </c>
      <c r="C3219" s="215" t="s">
        <v>1</v>
      </c>
      <c r="D3219" s="426">
        <v>26.41</v>
      </c>
      <c r="E3219" s="427">
        <v>26.11</v>
      </c>
    </row>
    <row r="3220" spans="1:5">
      <c r="A3220" s="215">
        <v>101224</v>
      </c>
      <c r="B3220" s="151" t="s">
        <v>53283</v>
      </c>
      <c r="C3220" s="215" t="s">
        <v>1</v>
      </c>
      <c r="D3220" s="426">
        <v>30.1</v>
      </c>
      <c r="E3220" s="427">
        <v>29.7</v>
      </c>
    </row>
    <row r="3221" spans="1:5">
      <c r="A3221" s="215">
        <v>101265</v>
      </c>
      <c r="B3221" s="151" t="s">
        <v>53284</v>
      </c>
      <c r="C3221" s="215" t="s">
        <v>1</v>
      </c>
      <c r="D3221" s="426">
        <v>33.51</v>
      </c>
      <c r="E3221" s="427">
        <v>33.020000000000003</v>
      </c>
    </row>
    <row r="3222" spans="1:5">
      <c r="A3222" s="215">
        <v>101255</v>
      </c>
      <c r="B3222" s="151" t="s">
        <v>53285</v>
      </c>
      <c r="C3222" s="215" t="s">
        <v>1</v>
      </c>
      <c r="D3222" s="426">
        <v>12.16</v>
      </c>
      <c r="E3222" s="427">
        <v>11.96</v>
      </c>
    </row>
    <row r="3223" spans="1:5">
      <c r="A3223" s="215">
        <v>101261</v>
      </c>
      <c r="B3223" s="151" t="s">
        <v>53286</v>
      </c>
      <c r="C3223" s="215" t="s">
        <v>1</v>
      </c>
      <c r="D3223" s="426">
        <v>20.010000000000002</v>
      </c>
      <c r="E3223" s="427">
        <v>19.690000000000001</v>
      </c>
    </row>
    <row r="3224" spans="1:5">
      <c r="A3224" s="215">
        <v>101262</v>
      </c>
      <c r="B3224" s="151" t="s">
        <v>53287</v>
      </c>
      <c r="C3224" s="215" t="s">
        <v>1</v>
      </c>
      <c r="D3224" s="426">
        <v>21.06</v>
      </c>
      <c r="E3224" s="427">
        <v>20.75</v>
      </c>
    </row>
    <row r="3225" spans="1:5">
      <c r="A3225" s="215">
        <v>101263</v>
      </c>
      <c r="B3225" s="151" t="s">
        <v>53288</v>
      </c>
      <c r="C3225" s="215" t="s">
        <v>1</v>
      </c>
      <c r="D3225" s="426">
        <v>24.32</v>
      </c>
      <c r="E3225" s="427">
        <v>23.96</v>
      </c>
    </row>
    <row r="3226" spans="1:5">
      <c r="A3226" s="215">
        <v>101264</v>
      </c>
      <c r="B3226" s="151" t="s">
        <v>53289</v>
      </c>
      <c r="C3226" s="215" t="s">
        <v>1</v>
      </c>
      <c r="D3226" s="426">
        <v>26.95</v>
      </c>
      <c r="E3226" s="427">
        <v>26.55</v>
      </c>
    </row>
    <row r="3227" spans="1:5">
      <c r="A3227" s="215">
        <v>101230</v>
      </c>
      <c r="B3227" s="151" t="s">
        <v>36341</v>
      </c>
      <c r="C3227" s="215" t="s">
        <v>1</v>
      </c>
      <c r="D3227" s="426">
        <v>11.9</v>
      </c>
      <c r="E3227" s="427">
        <v>11.71</v>
      </c>
    </row>
    <row r="3228" spans="1:5">
      <c r="A3228" s="215">
        <v>101231</v>
      </c>
      <c r="B3228" s="151" t="s">
        <v>36342</v>
      </c>
      <c r="C3228" s="215" t="s">
        <v>1</v>
      </c>
      <c r="D3228" s="426">
        <v>11.32</v>
      </c>
      <c r="E3228" s="427">
        <v>11.13</v>
      </c>
    </row>
    <row r="3229" spans="1:5">
      <c r="A3229" s="215">
        <v>101272</v>
      </c>
      <c r="B3229" s="151" t="s">
        <v>36371</v>
      </c>
      <c r="C3229" s="215" t="s">
        <v>1</v>
      </c>
      <c r="D3229" s="426">
        <v>34.1</v>
      </c>
      <c r="E3229" s="427">
        <v>33.57</v>
      </c>
    </row>
    <row r="3230" spans="1:5">
      <c r="A3230" s="215">
        <v>101266</v>
      </c>
      <c r="B3230" s="151" t="s">
        <v>36365</v>
      </c>
      <c r="C3230" s="215" t="s">
        <v>1</v>
      </c>
      <c r="D3230" s="426">
        <v>12.26</v>
      </c>
      <c r="E3230" s="427">
        <v>12.04</v>
      </c>
    </row>
    <row r="3231" spans="1:5">
      <c r="A3231" s="215">
        <v>101239</v>
      </c>
      <c r="B3231" s="151" t="s">
        <v>36350</v>
      </c>
      <c r="C3231" s="215" t="s">
        <v>1</v>
      </c>
      <c r="D3231" s="426">
        <v>16.079999999999998</v>
      </c>
      <c r="E3231" s="427">
        <v>15.86</v>
      </c>
    </row>
    <row r="3232" spans="1:5">
      <c r="A3232" s="215">
        <v>101240</v>
      </c>
      <c r="B3232" s="151" t="s">
        <v>36351</v>
      </c>
      <c r="C3232" s="215" t="s">
        <v>1</v>
      </c>
      <c r="D3232" s="426">
        <v>16.93</v>
      </c>
      <c r="E3232" s="427">
        <v>16.71</v>
      </c>
    </row>
    <row r="3233" spans="1:5">
      <c r="A3233" s="215">
        <v>101268</v>
      </c>
      <c r="B3233" s="151" t="s">
        <v>36367</v>
      </c>
      <c r="C3233" s="215" t="s">
        <v>1</v>
      </c>
      <c r="D3233" s="426">
        <v>19.170000000000002</v>
      </c>
      <c r="E3233" s="427">
        <v>18.87</v>
      </c>
    </row>
    <row r="3234" spans="1:5">
      <c r="A3234" s="215">
        <v>101234</v>
      </c>
      <c r="B3234" s="151" t="s">
        <v>36345</v>
      </c>
      <c r="C3234" s="215" t="s">
        <v>1</v>
      </c>
      <c r="D3234" s="426">
        <v>18.39</v>
      </c>
      <c r="E3234" s="427">
        <v>18.12</v>
      </c>
    </row>
    <row r="3235" spans="1:5">
      <c r="A3235" s="215">
        <v>101235</v>
      </c>
      <c r="B3235" s="151" t="s">
        <v>36346</v>
      </c>
      <c r="C3235" s="215" t="s">
        <v>1</v>
      </c>
      <c r="D3235" s="426">
        <v>19.309999999999999</v>
      </c>
      <c r="E3235" s="427">
        <v>19.04</v>
      </c>
    </row>
    <row r="3236" spans="1:5">
      <c r="A3236" s="215">
        <v>101241</v>
      </c>
      <c r="B3236" s="151" t="s">
        <v>36352</v>
      </c>
      <c r="C3236" s="215" t="s">
        <v>1</v>
      </c>
      <c r="D3236" s="426">
        <v>19.79</v>
      </c>
      <c r="E3236" s="427">
        <v>19.53</v>
      </c>
    </row>
    <row r="3237" spans="1:5">
      <c r="A3237" s="215">
        <v>101269</v>
      </c>
      <c r="B3237" s="151" t="s">
        <v>36368</v>
      </c>
      <c r="C3237" s="215" t="s">
        <v>1</v>
      </c>
      <c r="D3237" s="426">
        <v>21.37</v>
      </c>
      <c r="E3237" s="427">
        <v>21.02</v>
      </c>
    </row>
    <row r="3238" spans="1:5">
      <c r="A3238" s="215">
        <v>101236</v>
      </c>
      <c r="B3238" s="151" t="s">
        <v>36347</v>
      </c>
      <c r="C3238" s="215" t="s">
        <v>1</v>
      </c>
      <c r="D3238" s="426">
        <v>22.47</v>
      </c>
      <c r="E3238" s="427">
        <v>22.16</v>
      </c>
    </row>
    <row r="3239" spans="1:5">
      <c r="A3239" s="215">
        <v>101237</v>
      </c>
      <c r="B3239" s="151" t="s">
        <v>36348</v>
      </c>
      <c r="C3239" s="215" t="s">
        <v>1</v>
      </c>
      <c r="D3239" s="426">
        <v>23.87</v>
      </c>
      <c r="E3239" s="427">
        <v>23.55</v>
      </c>
    </row>
    <row r="3240" spans="1:5">
      <c r="A3240" s="215">
        <v>101242</v>
      </c>
      <c r="B3240" s="151" t="s">
        <v>36353</v>
      </c>
      <c r="C3240" s="215" t="s">
        <v>1</v>
      </c>
      <c r="D3240" s="426">
        <v>22.13</v>
      </c>
      <c r="E3240" s="427">
        <v>21.83</v>
      </c>
    </row>
    <row r="3241" spans="1:5">
      <c r="A3241" s="215">
        <v>101270</v>
      </c>
      <c r="B3241" s="151" t="s">
        <v>36369</v>
      </c>
      <c r="C3241" s="215" t="s">
        <v>1</v>
      </c>
      <c r="D3241" s="426">
        <v>24.7</v>
      </c>
      <c r="E3241" s="427">
        <v>24.31</v>
      </c>
    </row>
    <row r="3242" spans="1:5">
      <c r="A3242" s="215">
        <v>101243</v>
      </c>
      <c r="B3242" s="151" t="s">
        <v>36354</v>
      </c>
      <c r="C3242" s="215" t="s">
        <v>1</v>
      </c>
      <c r="D3242" s="426">
        <v>26.74</v>
      </c>
      <c r="E3242" s="427">
        <v>26.41</v>
      </c>
    </row>
    <row r="3243" spans="1:5">
      <c r="A3243" s="215">
        <v>101271</v>
      </c>
      <c r="B3243" s="151" t="s">
        <v>36370</v>
      </c>
      <c r="C3243" s="215" t="s">
        <v>1</v>
      </c>
      <c r="D3243" s="426">
        <v>27.39</v>
      </c>
      <c r="E3243" s="427">
        <v>26.95</v>
      </c>
    </row>
    <row r="3244" spans="1:5">
      <c r="A3244" s="215">
        <v>101238</v>
      </c>
      <c r="B3244" s="151" t="s">
        <v>36349</v>
      </c>
      <c r="C3244" s="215" t="s">
        <v>1</v>
      </c>
      <c r="D3244" s="426">
        <v>30.16</v>
      </c>
      <c r="E3244" s="427">
        <v>29.77</v>
      </c>
    </row>
    <row r="3245" spans="1:5">
      <c r="A3245" s="215">
        <v>101232</v>
      </c>
      <c r="B3245" s="151" t="s">
        <v>36343</v>
      </c>
      <c r="C3245" s="215" t="s">
        <v>1</v>
      </c>
      <c r="D3245" s="426">
        <v>10.14</v>
      </c>
      <c r="E3245" s="427">
        <v>9.98</v>
      </c>
    </row>
    <row r="3246" spans="1:5">
      <c r="A3246" s="215">
        <v>101233</v>
      </c>
      <c r="B3246" s="151" t="s">
        <v>36344</v>
      </c>
      <c r="C3246" s="215" t="s">
        <v>1</v>
      </c>
      <c r="D3246" s="426">
        <v>9.34</v>
      </c>
      <c r="E3246" s="427">
        <v>9.2100000000000009</v>
      </c>
    </row>
    <row r="3247" spans="1:5">
      <c r="A3247" s="215">
        <v>101248</v>
      </c>
      <c r="B3247" s="151" t="s">
        <v>36359</v>
      </c>
      <c r="C3247" s="215" t="s">
        <v>1</v>
      </c>
      <c r="D3247" s="426">
        <v>28.76</v>
      </c>
      <c r="E3247" s="427">
        <v>28.4</v>
      </c>
    </row>
    <row r="3248" spans="1:5">
      <c r="A3248" s="215">
        <v>101277</v>
      </c>
      <c r="B3248" s="151" t="s">
        <v>36376</v>
      </c>
      <c r="C3248" s="215" t="s">
        <v>1</v>
      </c>
      <c r="D3248" s="426">
        <v>32.96</v>
      </c>
      <c r="E3248" s="427">
        <v>32.479999999999997</v>
      </c>
    </row>
    <row r="3249" spans="1:5">
      <c r="A3249" s="215">
        <v>101267</v>
      </c>
      <c r="B3249" s="151" t="s">
        <v>36366</v>
      </c>
      <c r="C3249" s="215" t="s">
        <v>1</v>
      </c>
      <c r="D3249" s="426">
        <v>11.79</v>
      </c>
      <c r="E3249" s="427">
        <v>11.59</v>
      </c>
    </row>
    <row r="3250" spans="1:5">
      <c r="A3250" s="215">
        <v>101249</v>
      </c>
      <c r="B3250" s="151" t="s">
        <v>36360</v>
      </c>
      <c r="C3250" s="215" t="s">
        <v>1</v>
      </c>
      <c r="D3250" s="426">
        <v>14.68</v>
      </c>
      <c r="E3250" s="427">
        <v>14.5</v>
      </c>
    </row>
    <row r="3251" spans="1:5">
      <c r="A3251" s="215">
        <v>101273</v>
      </c>
      <c r="B3251" s="151" t="s">
        <v>36372</v>
      </c>
      <c r="C3251" s="215" t="s">
        <v>1</v>
      </c>
      <c r="D3251" s="426">
        <v>18.29</v>
      </c>
      <c r="E3251" s="427">
        <v>18.02</v>
      </c>
    </row>
    <row r="3252" spans="1:5">
      <c r="A3252" s="215">
        <v>101245</v>
      </c>
      <c r="B3252" s="151" t="s">
        <v>36356</v>
      </c>
      <c r="C3252" s="215" t="s">
        <v>1</v>
      </c>
      <c r="D3252" s="426">
        <v>17.89</v>
      </c>
      <c r="E3252" s="427">
        <v>17.64</v>
      </c>
    </row>
    <row r="3253" spans="1:5">
      <c r="A3253" s="215">
        <v>101250</v>
      </c>
      <c r="B3253" s="151" t="s">
        <v>36361</v>
      </c>
      <c r="C3253" s="215" t="s">
        <v>1</v>
      </c>
      <c r="D3253" s="426">
        <v>16.329999999999998</v>
      </c>
      <c r="E3253" s="427">
        <v>16.100000000000001</v>
      </c>
    </row>
    <row r="3254" spans="1:5">
      <c r="A3254" s="215">
        <v>101251</v>
      </c>
      <c r="B3254" s="151" t="s">
        <v>36362</v>
      </c>
      <c r="C3254" s="215" t="s">
        <v>1</v>
      </c>
      <c r="D3254" s="426">
        <v>18.55</v>
      </c>
      <c r="E3254" s="427">
        <v>18.32</v>
      </c>
    </row>
    <row r="3255" spans="1:5">
      <c r="A3255" s="215">
        <v>101274</v>
      </c>
      <c r="B3255" s="151" t="s">
        <v>36373</v>
      </c>
      <c r="C3255" s="215" t="s">
        <v>1</v>
      </c>
      <c r="D3255" s="426">
        <v>20.23</v>
      </c>
      <c r="E3255" s="427">
        <v>19.920000000000002</v>
      </c>
    </row>
    <row r="3256" spans="1:5">
      <c r="A3256" s="215">
        <v>101246</v>
      </c>
      <c r="B3256" s="151" t="s">
        <v>36357</v>
      </c>
      <c r="C3256" s="215" t="s">
        <v>1</v>
      </c>
      <c r="D3256" s="426">
        <v>20.75</v>
      </c>
      <c r="E3256" s="427">
        <v>20.47</v>
      </c>
    </row>
    <row r="3257" spans="1:5">
      <c r="A3257" s="215">
        <v>101252</v>
      </c>
      <c r="B3257" s="151" t="s">
        <v>36363</v>
      </c>
      <c r="C3257" s="215" t="s">
        <v>1</v>
      </c>
      <c r="D3257" s="426">
        <v>20.09</v>
      </c>
      <c r="E3257" s="427">
        <v>19.850000000000001</v>
      </c>
    </row>
    <row r="3258" spans="1:5">
      <c r="A3258" s="215">
        <v>101275</v>
      </c>
      <c r="B3258" s="151" t="s">
        <v>36374</v>
      </c>
      <c r="C3258" s="215" t="s">
        <v>1</v>
      </c>
      <c r="D3258" s="426">
        <v>23.37</v>
      </c>
      <c r="E3258" s="427">
        <v>23.02</v>
      </c>
    </row>
    <row r="3259" spans="1:5">
      <c r="A3259" s="215">
        <v>101247</v>
      </c>
      <c r="B3259" s="151" t="s">
        <v>36358</v>
      </c>
      <c r="C3259" s="215" t="s">
        <v>1</v>
      </c>
      <c r="D3259" s="426">
        <v>23.03</v>
      </c>
      <c r="E3259" s="427">
        <v>22.72</v>
      </c>
    </row>
    <row r="3260" spans="1:5">
      <c r="A3260" s="215">
        <v>101276</v>
      </c>
      <c r="B3260" s="151" t="s">
        <v>36375</v>
      </c>
      <c r="C3260" s="215" t="s">
        <v>1</v>
      </c>
      <c r="D3260" s="426">
        <v>25.82</v>
      </c>
      <c r="E3260" s="427">
        <v>25.44</v>
      </c>
    </row>
    <row r="3261" spans="1:5">
      <c r="A3261" s="215">
        <v>101253</v>
      </c>
      <c r="B3261" s="151" t="s">
        <v>36364</v>
      </c>
      <c r="C3261" s="215" t="s">
        <v>1</v>
      </c>
      <c r="D3261" s="426">
        <v>25.27</v>
      </c>
      <c r="E3261" s="427">
        <v>24.97</v>
      </c>
    </row>
    <row r="3262" spans="1:5">
      <c r="A3262" s="215">
        <v>101244</v>
      </c>
      <c r="B3262" s="151" t="s">
        <v>36355</v>
      </c>
      <c r="C3262" s="215" t="s">
        <v>1</v>
      </c>
      <c r="D3262" s="426">
        <v>16.95</v>
      </c>
      <c r="E3262" s="427">
        <v>16.71</v>
      </c>
    </row>
    <row r="3263" spans="1:5">
      <c r="A3263" s="215">
        <v>93358</v>
      </c>
      <c r="B3263" s="151" t="s">
        <v>38779</v>
      </c>
      <c r="C3263" s="215" t="s">
        <v>1</v>
      </c>
      <c r="D3263" s="426">
        <v>121.99</v>
      </c>
      <c r="E3263" s="427">
        <v>112.81</v>
      </c>
    </row>
    <row r="3264" spans="1:5">
      <c r="A3264" s="215">
        <v>90082</v>
      </c>
      <c r="B3264" s="151" t="s">
        <v>38761</v>
      </c>
      <c r="C3264" s="215" t="s">
        <v>1</v>
      </c>
      <c r="D3264" s="426">
        <v>10.94</v>
      </c>
      <c r="E3264" s="427">
        <v>10.61</v>
      </c>
    </row>
    <row r="3265" spans="1:5">
      <c r="A3265" s="215">
        <v>90091</v>
      </c>
      <c r="B3265" s="151" t="s">
        <v>38766</v>
      </c>
      <c r="C3265" s="215" t="s">
        <v>1</v>
      </c>
      <c r="D3265" s="426">
        <v>6.89</v>
      </c>
      <c r="E3265" s="427">
        <v>6.68</v>
      </c>
    </row>
    <row r="3266" spans="1:5">
      <c r="A3266" s="215">
        <v>102307</v>
      </c>
      <c r="B3266" s="151" t="s">
        <v>38811</v>
      </c>
      <c r="C3266" s="215" t="s">
        <v>1</v>
      </c>
      <c r="D3266" s="426">
        <v>13.7</v>
      </c>
      <c r="E3266" s="427">
        <v>13.28</v>
      </c>
    </row>
    <row r="3267" spans="1:5">
      <c r="A3267" s="215">
        <v>102315</v>
      </c>
      <c r="B3267" s="151" t="s">
        <v>38819</v>
      </c>
      <c r="C3267" s="215" t="s">
        <v>1</v>
      </c>
      <c r="D3267" s="426">
        <v>8.6300000000000008</v>
      </c>
      <c r="E3267" s="427">
        <v>8.36</v>
      </c>
    </row>
    <row r="3268" spans="1:5">
      <c r="A3268" s="215">
        <v>102283</v>
      </c>
      <c r="B3268" s="151" t="s">
        <v>38787</v>
      </c>
      <c r="C3268" s="215" t="s">
        <v>1</v>
      </c>
      <c r="D3268" s="426">
        <v>14.32</v>
      </c>
      <c r="E3268" s="427">
        <v>13.89</v>
      </c>
    </row>
    <row r="3269" spans="1:5">
      <c r="A3269" s="215">
        <v>102291</v>
      </c>
      <c r="B3269" s="151" t="s">
        <v>38795</v>
      </c>
      <c r="C3269" s="215" t="s">
        <v>1</v>
      </c>
      <c r="D3269" s="426">
        <v>9.0299999999999994</v>
      </c>
      <c r="E3269" s="427">
        <v>8.75</v>
      </c>
    </row>
    <row r="3270" spans="1:5">
      <c r="A3270" s="215">
        <v>102276</v>
      </c>
      <c r="B3270" s="151" t="s">
        <v>38780</v>
      </c>
      <c r="C3270" s="215" t="s">
        <v>1</v>
      </c>
      <c r="D3270" s="426">
        <v>12.34</v>
      </c>
      <c r="E3270" s="427">
        <v>11.95</v>
      </c>
    </row>
    <row r="3271" spans="1:5">
      <c r="A3271" s="215">
        <v>102306</v>
      </c>
      <c r="B3271" s="151" t="s">
        <v>38810</v>
      </c>
      <c r="C3271" s="215" t="s">
        <v>1</v>
      </c>
      <c r="D3271" s="426">
        <v>15.42</v>
      </c>
      <c r="E3271" s="427">
        <v>14.93</v>
      </c>
    </row>
    <row r="3272" spans="1:5">
      <c r="A3272" s="215">
        <v>102279</v>
      </c>
      <c r="B3272" s="151" t="s">
        <v>38783</v>
      </c>
      <c r="C3272" s="215" t="s">
        <v>1</v>
      </c>
      <c r="D3272" s="426">
        <v>7.76</v>
      </c>
      <c r="E3272" s="427">
        <v>7.52</v>
      </c>
    </row>
    <row r="3273" spans="1:5">
      <c r="A3273" s="215">
        <v>102282</v>
      </c>
      <c r="B3273" s="151" t="s">
        <v>38786</v>
      </c>
      <c r="C3273" s="215" t="s">
        <v>1</v>
      </c>
      <c r="D3273" s="426">
        <v>16.13</v>
      </c>
      <c r="E3273" s="427">
        <v>15.63</v>
      </c>
    </row>
    <row r="3274" spans="1:5">
      <c r="A3274" s="215">
        <v>102290</v>
      </c>
      <c r="B3274" s="151" t="s">
        <v>38794</v>
      </c>
      <c r="C3274" s="215" t="s">
        <v>1</v>
      </c>
      <c r="D3274" s="426">
        <v>10.17</v>
      </c>
      <c r="E3274" s="427">
        <v>9.85</v>
      </c>
    </row>
    <row r="3275" spans="1:5">
      <c r="A3275" s="215">
        <v>90100</v>
      </c>
      <c r="B3275" s="151" t="s">
        <v>38772</v>
      </c>
      <c r="C3275" s="215" t="s">
        <v>1</v>
      </c>
      <c r="D3275" s="426">
        <v>15.51</v>
      </c>
      <c r="E3275" s="427">
        <v>14.84</v>
      </c>
    </row>
    <row r="3276" spans="1:5">
      <c r="A3276" s="215">
        <v>102323</v>
      </c>
      <c r="B3276" s="151" t="s">
        <v>38827</v>
      </c>
      <c r="C3276" s="215" t="s">
        <v>1</v>
      </c>
      <c r="D3276" s="426">
        <v>19.39</v>
      </c>
      <c r="E3276" s="427">
        <v>18.559999999999999</v>
      </c>
    </row>
    <row r="3277" spans="1:5">
      <c r="A3277" s="215">
        <v>102327</v>
      </c>
      <c r="B3277" s="151" t="s">
        <v>38831</v>
      </c>
      <c r="C3277" s="215" t="s">
        <v>1</v>
      </c>
      <c r="D3277" s="426">
        <v>12.21</v>
      </c>
      <c r="E3277" s="427">
        <v>11.68</v>
      </c>
    </row>
    <row r="3278" spans="1:5">
      <c r="A3278" s="215">
        <v>102299</v>
      </c>
      <c r="B3278" s="151" t="s">
        <v>38803</v>
      </c>
      <c r="C3278" s="215" t="s">
        <v>1</v>
      </c>
      <c r="D3278" s="426">
        <v>20.29</v>
      </c>
      <c r="E3278" s="427">
        <v>19.420000000000002</v>
      </c>
    </row>
    <row r="3279" spans="1:5">
      <c r="A3279" s="215">
        <v>102303</v>
      </c>
      <c r="B3279" s="151" t="s">
        <v>38807</v>
      </c>
      <c r="C3279" s="215" t="s">
        <v>1</v>
      </c>
      <c r="D3279" s="426">
        <v>12.78</v>
      </c>
      <c r="E3279" s="427">
        <v>12.24</v>
      </c>
    </row>
    <row r="3280" spans="1:5">
      <c r="A3280" s="215">
        <v>90099</v>
      </c>
      <c r="B3280" s="151" t="s">
        <v>38771</v>
      </c>
      <c r="C3280" s="215" t="s">
        <v>1</v>
      </c>
      <c r="D3280" s="426">
        <v>18.09</v>
      </c>
      <c r="E3280" s="427">
        <v>17.32</v>
      </c>
    </row>
    <row r="3281" spans="1:5">
      <c r="A3281" s="215">
        <v>102322</v>
      </c>
      <c r="B3281" s="151" t="s">
        <v>38826</v>
      </c>
      <c r="C3281" s="215" t="s">
        <v>1</v>
      </c>
      <c r="D3281" s="426">
        <v>22.63</v>
      </c>
      <c r="E3281" s="427">
        <v>21.66</v>
      </c>
    </row>
    <row r="3282" spans="1:5">
      <c r="A3282" s="215">
        <v>102298</v>
      </c>
      <c r="B3282" s="151" t="s">
        <v>38802</v>
      </c>
      <c r="C3282" s="215" t="s">
        <v>1</v>
      </c>
      <c r="D3282" s="426">
        <v>23.67</v>
      </c>
      <c r="E3282" s="427">
        <v>22.67</v>
      </c>
    </row>
    <row r="3283" spans="1:5">
      <c r="A3283" s="215">
        <v>102302</v>
      </c>
      <c r="B3283" s="151" t="s">
        <v>38806</v>
      </c>
      <c r="C3283" s="215" t="s">
        <v>1</v>
      </c>
      <c r="D3283" s="426">
        <v>14.92</v>
      </c>
      <c r="E3283" s="427">
        <v>14.29</v>
      </c>
    </row>
    <row r="3284" spans="1:5">
      <c r="A3284" s="215">
        <v>102326</v>
      </c>
      <c r="B3284" s="151" t="s">
        <v>38830</v>
      </c>
      <c r="C3284" s="215" t="s">
        <v>1</v>
      </c>
      <c r="D3284" s="426">
        <v>14.25</v>
      </c>
      <c r="E3284" s="427">
        <v>13.64</v>
      </c>
    </row>
    <row r="3285" spans="1:5">
      <c r="A3285" s="215">
        <v>102314</v>
      </c>
      <c r="B3285" s="151" t="s">
        <v>38818</v>
      </c>
      <c r="C3285" s="215" t="s">
        <v>1</v>
      </c>
      <c r="D3285" s="426">
        <v>9.7100000000000009</v>
      </c>
      <c r="E3285" s="427">
        <v>9.41</v>
      </c>
    </row>
    <row r="3286" spans="1:5">
      <c r="A3286" s="215">
        <v>102312</v>
      </c>
      <c r="B3286" s="151" t="s">
        <v>38816</v>
      </c>
      <c r="C3286" s="215" t="s">
        <v>1</v>
      </c>
      <c r="D3286" s="426">
        <v>12.18</v>
      </c>
      <c r="E3286" s="427">
        <v>11.85</v>
      </c>
    </row>
    <row r="3287" spans="1:5">
      <c r="A3287" s="215">
        <v>102288</v>
      </c>
      <c r="B3287" s="151" t="s">
        <v>38792</v>
      </c>
      <c r="C3287" s="215" t="s">
        <v>1</v>
      </c>
      <c r="D3287" s="426">
        <v>12.74</v>
      </c>
      <c r="E3287" s="427">
        <v>12.4</v>
      </c>
    </row>
    <row r="3288" spans="1:5">
      <c r="A3288" s="215">
        <v>90087</v>
      </c>
      <c r="B3288" s="151" t="s">
        <v>38764</v>
      </c>
      <c r="C3288" s="215" t="s">
        <v>1</v>
      </c>
      <c r="D3288" s="426">
        <v>9.74</v>
      </c>
      <c r="E3288" s="427">
        <v>9.4700000000000006</v>
      </c>
    </row>
    <row r="3289" spans="1:5">
      <c r="A3289" s="215">
        <v>102308</v>
      </c>
      <c r="B3289" s="151" t="s">
        <v>38812</v>
      </c>
      <c r="C3289" s="215" t="s">
        <v>1</v>
      </c>
      <c r="D3289" s="426">
        <v>13.27</v>
      </c>
      <c r="E3289" s="427">
        <v>12.85</v>
      </c>
    </row>
    <row r="3290" spans="1:5">
      <c r="A3290" s="215">
        <v>90084</v>
      </c>
      <c r="B3290" s="151" t="s">
        <v>38762</v>
      </c>
      <c r="C3290" s="215" t="s">
        <v>1</v>
      </c>
      <c r="D3290" s="426">
        <v>10.61</v>
      </c>
      <c r="E3290" s="427">
        <v>10.27</v>
      </c>
    </row>
    <row r="3291" spans="1:5">
      <c r="A3291" s="215">
        <v>102284</v>
      </c>
      <c r="B3291" s="151" t="s">
        <v>38788</v>
      </c>
      <c r="C3291" s="215" t="s">
        <v>1</v>
      </c>
      <c r="D3291" s="426">
        <v>13.88</v>
      </c>
      <c r="E3291" s="427">
        <v>13.45</v>
      </c>
    </row>
    <row r="3292" spans="1:5">
      <c r="A3292" s="215">
        <v>102325</v>
      </c>
      <c r="B3292" s="151" t="s">
        <v>38829</v>
      </c>
      <c r="C3292" s="215" t="s">
        <v>1</v>
      </c>
      <c r="D3292" s="426">
        <v>17.54</v>
      </c>
      <c r="E3292" s="427">
        <v>16.79</v>
      </c>
    </row>
    <row r="3293" spans="1:5">
      <c r="A3293" s="215">
        <v>102329</v>
      </c>
      <c r="B3293" s="151" t="s">
        <v>38833</v>
      </c>
      <c r="C3293" s="215" t="s">
        <v>1</v>
      </c>
      <c r="D3293" s="426">
        <v>11.04</v>
      </c>
      <c r="E3293" s="427">
        <v>10.57</v>
      </c>
    </row>
    <row r="3294" spans="1:5">
      <c r="A3294" s="215">
        <v>102301</v>
      </c>
      <c r="B3294" s="151" t="s">
        <v>38805</v>
      </c>
      <c r="C3294" s="215" t="s">
        <v>1</v>
      </c>
      <c r="D3294" s="426">
        <v>18.36</v>
      </c>
      <c r="E3294" s="427">
        <v>17.559999999999999</v>
      </c>
    </row>
    <row r="3295" spans="1:5">
      <c r="A3295" s="215">
        <v>102305</v>
      </c>
      <c r="B3295" s="151" t="s">
        <v>38809</v>
      </c>
      <c r="C3295" s="215" t="s">
        <v>1</v>
      </c>
      <c r="D3295" s="426">
        <v>11.57</v>
      </c>
      <c r="E3295" s="427">
        <v>11.07</v>
      </c>
    </row>
    <row r="3296" spans="1:5">
      <c r="A3296" s="215">
        <v>90101</v>
      </c>
      <c r="B3296" s="151" t="s">
        <v>38773</v>
      </c>
      <c r="C3296" s="215" t="s">
        <v>1</v>
      </c>
      <c r="D3296" s="426">
        <v>15.31</v>
      </c>
      <c r="E3296" s="427">
        <v>14.67</v>
      </c>
    </row>
    <row r="3297" spans="1:5">
      <c r="A3297" s="215">
        <v>102324</v>
      </c>
      <c r="B3297" s="151" t="s">
        <v>38828</v>
      </c>
      <c r="C3297" s="215" t="s">
        <v>1</v>
      </c>
      <c r="D3297" s="426">
        <v>19.149999999999999</v>
      </c>
      <c r="E3297" s="427">
        <v>18.329999999999998</v>
      </c>
    </row>
    <row r="3298" spans="1:5">
      <c r="A3298" s="215">
        <v>102300</v>
      </c>
      <c r="B3298" s="151" t="s">
        <v>38804</v>
      </c>
      <c r="C3298" s="215" t="s">
        <v>1</v>
      </c>
      <c r="D3298" s="426">
        <v>20.05</v>
      </c>
      <c r="E3298" s="427">
        <v>19.190000000000001</v>
      </c>
    </row>
    <row r="3299" spans="1:5">
      <c r="A3299" s="215">
        <v>90102</v>
      </c>
      <c r="B3299" s="151" t="s">
        <v>38774</v>
      </c>
      <c r="C3299" s="215" t="s">
        <v>1</v>
      </c>
      <c r="D3299" s="426">
        <v>14.03</v>
      </c>
      <c r="E3299" s="427">
        <v>13.43</v>
      </c>
    </row>
    <row r="3300" spans="1:5">
      <c r="A3300" s="215">
        <v>102328</v>
      </c>
      <c r="B3300" s="151" t="s">
        <v>38832</v>
      </c>
      <c r="C3300" s="215" t="s">
        <v>1</v>
      </c>
      <c r="D3300" s="426">
        <v>12.06</v>
      </c>
      <c r="E3300" s="427">
        <v>11.56</v>
      </c>
    </row>
    <row r="3301" spans="1:5">
      <c r="A3301" s="215">
        <v>102304</v>
      </c>
      <c r="B3301" s="151" t="s">
        <v>38808</v>
      </c>
      <c r="C3301" s="215" t="s">
        <v>1</v>
      </c>
      <c r="D3301" s="426">
        <v>12.63</v>
      </c>
      <c r="E3301" s="427">
        <v>12.09</v>
      </c>
    </row>
    <row r="3302" spans="1:5">
      <c r="A3302" s="215">
        <v>102295</v>
      </c>
      <c r="B3302" s="151" t="s">
        <v>38799</v>
      </c>
      <c r="C3302" s="215" t="s">
        <v>1</v>
      </c>
      <c r="D3302" s="426">
        <v>8.35</v>
      </c>
      <c r="E3302" s="427">
        <v>8.1199999999999992</v>
      </c>
    </row>
    <row r="3303" spans="1:5">
      <c r="A3303" s="215">
        <v>102281</v>
      </c>
      <c r="B3303" s="151" t="s">
        <v>38785</v>
      </c>
      <c r="C3303" s="215" t="s">
        <v>1</v>
      </c>
      <c r="D3303" s="426">
        <v>6.39</v>
      </c>
      <c r="E3303" s="427">
        <v>6.2</v>
      </c>
    </row>
    <row r="3304" spans="1:5">
      <c r="A3304" s="215">
        <v>102311</v>
      </c>
      <c r="B3304" s="151" t="s">
        <v>38815</v>
      </c>
      <c r="C3304" s="215" t="s">
        <v>1</v>
      </c>
      <c r="D3304" s="426">
        <v>12.66</v>
      </c>
      <c r="E3304" s="427">
        <v>12.33</v>
      </c>
    </row>
    <row r="3305" spans="1:5">
      <c r="A3305" s="215">
        <v>102319</v>
      </c>
      <c r="B3305" s="151" t="s">
        <v>38823</v>
      </c>
      <c r="C3305" s="215" t="s">
        <v>1</v>
      </c>
      <c r="D3305" s="426">
        <v>7.98</v>
      </c>
      <c r="E3305" s="427">
        <v>7.76</v>
      </c>
    </row>
    <row r="3306" spans="1:5">
      <c r="A3306" s="215">
        <v>102287</v>
      </c>
      <c r="B3306" s="151" t="s">
        <v>38791</v>
      </c>
      <c r="C3306" s="215" t="s">
        <v>1</v>
      </c>
      <c r="D3306" s="426">
        <v>13.25</v>
      </c>
      <c r="E3306" s="427">
        <v>12.89</v>
      </c>
    </row>
    <row r="3307" spans="1:5">
      <c r="A3307" s="215">
        <v>102316</v>
      </c>
      <c r="B3307" s="151" t="s">
        <v>38820</v>
      </c>
      <c r="C3307" s="215" t="s">
        <v>1</v>
      </c>
      <c r="D3307" s="426">
        <v>8.35</v>
      </c>
      <c r="E3307" s="427">
        <v>8.09</v>
      </c>
    </row>
    <row r="3308" spans="1:5">
      <c r="A3308" s="215">
        <v>102292</v>
      </c>
      <c r="B3308" s="151" t="s">
        <v>38796</v>
      </c>
      <c r="C3308" s="215" t="s">
        <v>1</v>
      </c>
      <c r="D3308" s="426">
        <v>8.74</v>
      </c>
      <c r="E3308" s="427">
        <v>8.48</v>
      </c>
    </row>
    <row r="3309" spans="1:5">
      <c r="A3309" s="215">
        <v>90092</v>
      </c>
      <c r="B3309" s="151" t="s">
        <v>38767</v>
      </c>
      <c r="C3309" s="215" t="s">
        <v>1</v>
      </c>
      <c r="D3309" s="426">
        <v>6.68</v>
      </c>
      <c r="E3309" s="427">
        <v>6.47</v>
      </c>
    </row>
    <row r="3310" spans="1:5">
      <c r="A3310" s="215">
        <v>102278</v>
      </c>
      <c r="B3310" s="151" t="s">
        <v>38782</v>
      </c>
      <c r="C3310" s="215" t="s">
        <v>1</v>
      </c>
      <c r="D3310" s="426">
        <v>10.130000000000001</v>
      </c>
      <c r="E3310" s="427">
        <v>9.86</v>
      </c>
    </row>
    <row r="3311" spans="1:5">
      <c r="A3311" s="215">
        <v>90094</v>
      </c>
      <c r="B3311" s="151" t="s">
        <v>38768</v>
      </c>
      <c r="C3311" s="215" t="s">
        <v>1</v>
      </c>
      <c r="D3311" s="426">
        <v>6.31</v>
      </c>
      <c r="E3311" s="427">
        <v>6.12</v>
      </c>
    </row>
    <row r="3312" spans="1:5">
      <c r="A3312" s="215">
        <v>102309</v>
      </c>
      <c r="B3312" s="151" t="s">
        <v>38813</v>
      </c>
      <c r="C3312" s="215" t="s">
        <v>1</v>
      </c>
      <c r="D3312" s="426">
        <v>12.55</v>
      </c>
      <c r="E3312" s="427">
        <v>12.16</v>
      </c>
    </row>
    <row r="3313" spans="1:5">
      <c r="A3313" s="215">
        <v>102285</v>
      </c>
      <c r="B3313" s="151" t="s">
        <v>38789</v>
      </c>
      <c r="C3313" s="215" t="s">
        <v>1</v>
      </c>
      <c r="D3313" s="426">
        <v>13.13</v>
      </c>
      <c r="E3313" s="427">
        <v>12.72</v>
      </c>
    </row>
    <row r="3314" spans="1:5">
      <c r="A3314" s="215">
        <v>90095</v>
      </c>
      <c r="B3314" s="151" t="s">
        <v>38769</v>
      </c>
      <c r="C3314" s="215" t="s">
        <v>1</v>
      </c>
      <c r="D3314" s="426">
        <v>6.13</v>
      </c>
      <c r="E3314" s="427">
        <v>5.97</v>
      </c>
    </row>
    <row r="3315" spans="1:5">
      <c r="A3315" s="215">
        <v>102320</v>
      </c>
      <c r="B3315" s="151" t="s">
        <v>38824</v>
      </c>
      <c r="C3315" s="215" t="s">
        <v>1</v>
      </c>
      <c r="D3315" s="426">
        <v>7.68</v>
      </c>
      <c r="E3315" s="427">
        <v>7.46</v>
      </c>
    </row>
    <row r="3316" spans="1:5">
      <c r="A3316" s="215">
        <v>102296</v>
      </c>
      <c r="B3316" s="151" t="s">
        <v>38800</v>
      </c>
      <c r="C3316" s="215" t="s">
        <v>1</v>
      </c>
      <c r="D3316" s="426">
        <v>8.02</v>
      </c>
      <c r="E3316" s="427">
        <v>7.8</v>
      </c>
    </row>
    <row r="3317" spans="1:5">
      <c r="A3317" s="215">
        <v>90086</v>
      </c>
      <c r="B3317" s="151" t="s">
        <v>38763</v>
      </c>
      <c r="C3317" s="215" t="s">
        <v>1</v>
      </c>
      <c r="D3317" s="426">
        <v>10.039999999999999</v>
      </c>
      <c r="E3317" s="427">
        <v>9.7200000000000006</v>
      </c>
    </row>
    <row r="3318" spans="1:5">
      <c r="A3318" s="215">
        <v>102277</v>
      </c>
      <c r="B3318" s="151" t="s">
        <v>38781</v>
      </c>
      <c r="C3318" s="215" t="s">
        <v>1</v>
      </c>
      <c r="D3318" s="426">
        <v>9.74</v>
      </c>
      <c r="E3318" s="427">
        <v>9.44</v>
      </c>
    </row>
    <row r="3319" spans="1:5">
      <c r="A3319" s="215">
        <v>102286</v>
      </c>
      <c r="B3319" s="151" t="s">
        <v>38790</v>
      </c>
      <c r="C3319" s="215" t="s">
        <v>1</v>
      </c>
      <c r="D3319" s="426">
        <v>12.75</v>
      </c>
      <c r="E3319" s="427">
        <v>12.36</v>
      </c>
    </row>
    <row r="3320" spans="1:5">
      <c r="A3320" s="215">
        <v>90098</v>
      </c>
      <c r="B3320" s="151" t="s">
        <v>38770</v>
      </c>
      <c r="C3320" s="215" t="s">
        <v>1</v>
      </c>
      <c r="D3320" s="426">
        <v>6.02</v>
      </c>
      <c r="E3320" s="427">
        <v>5.85</v>
      </c>
    </row>
    <row r="3321" spans="1:5">
      <c r="A3321" s="215">
        <v>102313</v>
      </c>
      <c r="B3321" s="151" t="s">
        <v>38817</v>
      </c>
      <c r="C3321" s="215" t="s">
        <v>1</v>
      </c>
      <c r="D3321" s="426">
        <v>11.94</v>
      </c>
      <c r="E3321" s="427">
        <v>11.62</v>
      </c>
    </row>
    <row r="3322" spans="1:5">
      <c r="A3322" s="215">
        <v>102321</v>
      </c>
      <c r="B3322" s="151" t="s">
        <v>38825</v>
      </c>
      <c r="C3322" s="215" t="s">
        <v>1</v>
      </c>
      <c r="D3322" s="426">
        <v>7.52</v>
      </c>
      <c r="E3322" s="427">
        <v>7.31</v>
      </c>
    </row>
    <row r="3323" spans="1:5">
      <c r="A3323" s="215">
        <v>102289</v>
      </c>
      <c r="B3323" s="151" t="s">
        <v>38793</v>
      </c>
      <c r="C3323" s="215" t="s">
        <v>1</v>
      </c>
      <c r="D3323" s="426">
        <v>12.5</v>
      </c>
      <c r="E3323" s="427">
        <v>12.15</v>
      </c>
    </row>
    <row r="3324" spans="1:5">
      <c r="A3324" s="215">
        <v>102297</v>
      </c>
      <c r="B3324" s="151" t="s">
        <v>38801</v>
      </c>
      <c r="C3324" s="215" t="s">
        <v>1</v>
      </c>
      <c r="D3324" s="426">
        <v>7.87</v>
      </c>
      <c r="E3324" s="427">
        <v>7.65</v>
      </c>
    </row>
    <row r="3325" spans="1:5">
      <c r="A3325" s="215">
        <v>102280</v>
      </c>
      <c r="B3325" s="151" t="s">
        <v>38784</v>
      </c>
      <c r="C3325" s="215" t="s">
        <v>1</v>
      </c>
      <c r="D3325" s="426">
        <v>6.14</v>
      </c>
      <c r="E3325" s="427">
        <v>5.95</v>
      </c>
    </row>
    <row r="3326" spans="1:5">
      <c r="A3326" s="215">
        <v>102294</v>
      </c>
      <c r="B3326" s="151" t="s">
        <v>38798</v>
      </c>
      <c r="C3326" s="215" t="s">
        <v>1</v>
      </c>
      <c r="D3326" s="426">
        <v>8.0299999999999994</v>
      </c>
      <c r="E3326" s="427">
        <v>7.78</v>
      </c>
    </row>
    <row r="3327" spans="1:5">
      <c r="A3327" s="215">
        <v>90090</v>
      </c>
      <c r="B3327" s="151" t="s">
        <v>38765</v>
      </c>
      <c r="C3327" s="215" t="s">
        <v>1</v>
      </c>
      <c r="D3327" s="426">
        <v>9.5399999999999991</v>
      </c>
      <c r="E3327" s="427">
        <v>9.2899999999999991</v>
      </c>
    </row>
    <row r="3328" spans="1:5">
      <c r="A3328" s="215">
        <v>102317</v>
      </c>
      <c r="B3328" s="151" t="s">
        <v>38821</v>
      </c>
      <c r="C3328" s="215" t="s">
        <v>1</v>
      </c>
      <c r="D3328" s="426">
        <v>7.9</v>
      </c>
      <c r="E3328" s="427">
        <v>7.65</v>
      </c>
    </row>
    <row r="3329" spans="1:5">
      <c r="A3329" s="215">
        <v>102293</v>
      </c>
      <c r="B3329" s="151" t="s">
        <v>38797</v>
      </c>
      <c r="C3329" s="215" t="s">
        <v>1</v>
      </c>
      <c r="D3329" s="426">
        <v>8.27</v>
      </c>
      <c r="E3329" s="427">
        <v>8.01</v>
      </c>
    </row>
    <row r="3330" spans="1:5">
      <c r="A3330" s="215">
        <v>102310</v>
      </c>
      <c r="B3330" s="151" t="s">
        <v>38814</v>
      </c>
      <c r="C3330" s="215" t="s">
        <v>1</v>
      </c>
      <c r="D3330" s="426">
        <v>12.18</v>
      </c>
      <c r="E3330" s="427">
        <v>11.81</v>
      </c>
    </row>
    <row r="3331" spans="1:5">
      <c r="A3331" s="215">
        <v>102318</v>
      </c>
      <c r="B3331" s="151" t="s">
        <v>38822</v>
      </c>
      <c r="C3331" s="215" t="s">
        <v>1</v>
      </c>
      <c r="D3331" s="426">
        <v>7.68</v>
      </c>
      <c r="E3331" s="427">
        <v>7.43</v>
      </c>
    </row>
    <row r="3332" spans="1:5">
      <c r="A3332" s="215">
        <v>90106</v>
      </c>
      <c r="B3332" s="151" t="s">
        <v>38776</v>
      </c>
      <c r="C3332" s="215" t="s">
        <v>1</v>
      </c>
      <c r="D3332" s="426">
        <v>9.76</v>
      </c>
      <c r="E3332" s="427">
        <v>9.35</v>
      </c>
    </row>
    <row r="3333" spans="1:5">
      <c r="A3333" s="215">
        <v>90105</v>
      </c>
      <c r="B3333" s="151" t="s">
        <v>38775</v>
      </c>
      <c r="C3333" s="215" t="s">
        <v>1</v>
      </c>
      <c r="D3333" s="426">
        <v>10.75</v>
      </c>
      <c r="E3333" s="427">
        <v>10.29</v>
      </c>
    </row>
    <row r="3334" spans="1:5">
      <c r="A3334" s="215">
        <v>90108</v>
      </c>
      <c r="B3334" s="151" t="s">
        <v>38778</v>
      </c>
      <c r="C3334" s="215" t="s">
        <v>1</v>
      </c>
      <c r="D3334" s="426">
        <v>8.84</v>
      </c>
      <c r="E3334" s="427">
        <v>8.4499999999999993</v>
      </c>
    </row>
    <row r="3335" spans="1:5">
      <c r="A3335" s="215">
        <v>90107</v>
      </c>
      <c r="B3335" s="151" t="s">
        <v>38777</v>
      </c>
      <c r="C3335" s="215" t="s">
        <v>1</v>
      </c>
      <c r="D3335" s="426">
        <v>9.65</v>
      </c>
      <c r="E3335" s="427">
        <v>9.24</v>
      </c>
    </row>
    <row r="3336" spans="1:5">
      <c r="A3336" s="215">
        <v>102354</v>
      </c>
      <c r="B3336" s="151" t="s">
        <v>37933</v>
      </c>
      <c r="C3336" s="215" t="s">
        <v>1</v>
      </c>
      <c r="D3336" s="426">
        <v>178.03</v>
      </c>
      <c r="E3336" s="427">
        <v>170.92</v>
      </c>
    </row>
    <row r="3337" spans="1:5">
      <c r="A3337" s="215">
        <v>102355</v>
      </c>
      <c r="B3337" s="151" t="s">
        <v>53290</v>
      </c>
      <c r="C3337" s="215" t="s">
        <v>1</v>
      </c>
      <c r="D3337" s="426">
        <v>213.07</v>
      </c>
      <c r="E3337" s="427">
        <v>203.58</v>
      </c>
    </row>
    <row r="3338" spans="1:5">
      <c r="A3338" s="215">
        <v>102356</v>
      </c>
      <c r="B3338" s="151" t="s">
        <v>39711</v>
      </c>
      <c r="C3338" s="215" t="s">
        <v>1</v>
      </c>
      <c r="D3338" s="426">
        <v>0</v>
      </c>
      <c r="E3338" s="427">
        <v>0</v>
      </c>
    </row>
    <row r="3339" spans="1:5">
      <c r="A3339" s="215">
        <v>102357</v>
      </c>
      <c r="B3339" s="151" t="s">
        <v>39712</v>
      </c>
      <c r="C3339" s="215" t="s">
        <v>1</v>
      </c>
      <c r="D3339" s="426">
        <v>0</v>
      </c>
      <c r="E3339" s="427">
        <v>0</v>
      </c>
    </row>
    <row r="3340" spans="1:5">
      <c r="A3340" s="215">
        <v>102358</v>
      </c>
      <c r="B3340" s="151" t="s">
        <v>39713</v>
      </c>
      <c r="C3340" s="215" t="s">
        <v>1</v>
      </c>
      <c r="D3340" s="426">
        <v>0</v>
      </c>
      <c r="E3340" s="427">
        <v>0</v>
      </c>
    </row>
    <row r="3341" spans="1:5">
      <c r="A3341" s="215">
        <v>102359</v>
      </c>
      <c r="B3341" s="151" t="s">
        <v>53291</v>
      </c>
      <c r="C3341" s="215" t="s">
        <v>1</v>
      </c>
      <c r="D3341" s="426">
        <v>0</v>
      </c>
      <c r="E3341" s="427">
        <v>0</v>
      </c>
    </row>
    <row r="3342" spans="1:5">
      <c r="A3342" s="215">
        <v>102348</v>
      </c>
      <c r="B3342" s="151" t="s">
        <v>39714</v>
      </c>
      <c r="C3342" s="215" t="s">
        <v>1</v>
      </c>
      <c r="D3342" s="426">
        <v>0</v>
      </c>
      <c r="E3342" s="427">
        <v>0</v>
      </c>
    </row>
    <row r="3343" spans="1:5">
      <c r="A3343" s="215">
        <v>102346</v>
      </c>
      <c r="B3343" s="151" t="s">
        <v>39715</v>
      </c>
      <c r="C3343" s="215" t="s">
        <v>1</v>
      </c>
      <c r="D3343" s="426">
        <v>0</v>
      </c>
      <c r="E3343" s="427">
        <v>0</v>
      </c>
    </row>
    <row r="3344" spans="1:5">
      <c r="A3344" s="215">
        <v>102347</v>
      </c>
      <c r="B3344" s="151" t="s">
        <v>39716</v>
      </c>
      <c r="C3344" s="215" t="s">
        <v>1</v>
      </c>
      <c r="D3344" s="426">
        <v>0</v>
      </c>
      <c r="E3344" s="427">
        <v>0</v>
      </c>
    </row>
    <row r="3345" spans="1:5">
      <c r="A3345" s="215">
        <v>102350</v>
      </c>
      <c r="B3345" s="151" t="s">
        <v>39717</v>
      </c>
      <c r="C3345" s="215" t="s">
        <v>1</v>
      </c>
      <c r="D3345" s="426">
        <v>0</v>
      </c>
      <c r="E3345" s="427">
        <v>0</v>
      </c>
    </row>
    <row r="3346" spans="1:5">
      <c r="A3346" s="215">
        <v>102351</v>
      </c>
      <c r="B3346" s="151" t="s">
        <v>39718</v>
      </c>
      <c r="C3346" s="215" t="s">
        <v>1</v>
      </c>
      <c r="D3346" s="426">
        <v>0</v>
      </c>
      <c r="E3346" s="427">
        <v>0</v>
      </c>
    </row>
    <row r="3347" spans="1:5">
      <c r="A3347" s="215">
        <v>102352</v>
      </c>
      <c r="B3347" s="151" t="s">
        <v>39719</v>
      </c>
      <c r="C3347" s="215" t="s">
        <v>1</v>
      </c>
      <c r="D3347" s="426">
        <v>0</v>
      </c>
      <c r="E3347" s="427">
        <v>0</v>
      </c>
    </row>
    <row r="3348" spans="1:5">
      <c r="A3348" s="215">
        <v>102353</v>
      </c>
      <c r="B3348" s="151" t="s">
        <v>39720</v>
      </c>
      <c r="C3348" s="215" t="s">
        <v>1</v>
      </c>
      <c r="D3348" s="426">
        <v>0</v>
      </c>
      <c r="E3348" s="427">
        <v>0</v>
      </c>
    </row>
    <row r="3349" spans="1:5">
      <c r="A3349" s="215">
        <v>102349</v>
      </c>
      <c r="B3349" s="151" t="s">
        <v>39721</v>
      </c>
      <c r="C3349" s="215" t="s">
        <v>1</v>
      </c>
      <c r="D3349" s="426">
        <v>0</v>
      </c>
      <c r="E3349" s="427">
        <v>0</v>
      </c>
    </row>
    <row r="3350" spans="1:5">
      <c r="A3350" s="215">
        <v>102360</v>
      </c>
      <c r="B3350" s="151" t="s">
        <v>31454</v>
      </c>
      <c r="C3350" s="215" t="s">
        <v>1</v>
      </c>
      <c r="D3350" s="426">
        <v>28.76</v>
      </c>
      <c r="E3350" s="427">
        <v>27.78</v>
      </c>
    </row>
    <row r="3351" spans="1:5">
      <c r="A3351" s="215">
        <v>102361</v>
      </c>
      <c r="B3351" s="151" t="s">
        <v>31455</v>
      </c>
      <c r="C3351" s="215" t="s">
        <v>1</v>
      </c>
      <c r="D3351" s="426">
        <v>45.02</v>
      </c>
      <c r="E3351" s="427">
        <v>42.93</v>
      </c>
    </row>
    <row r="3352" spans="1:5">
      <c r="A3352" s="215">
        <v>101595</v>
      </c>
      <c r="B3352" s="151" t="s">
        <v>39722</v>
      </c>
      <c r="C3352" s="215" t="s">
        <v>0</v>
      </c>
      <c r="D3352" s="426">
        <v>0</v>
      </c>
      <c r="E3352" s="427">
        <v>0</v>
      </c>
    </row>
    <row r="3353" spans="1:5">
      <c r="A3353" s="215">
        <v>101601</v>
      </c>
      <c r="B3353" s="151" t="s">
        <v>30408</v>
      </c>
      <c r="C3353" s="215" t="s">
        <v>0</v>
      </c>
      <c r="D3353" s="426">
        <v>31.93</v>
      </c>
      <c r="E3353" s="427">
        <v>30.48</v>
      </c>
    </row>
    <row r="3354" spans="1:5">
      <c r="A3354" s="215">
        <v>101594</v>
      </c>
      <c r="B3354" s="151" t="s">
        <v>39723</v>
      </c>
      <c r="C3354" s="215" t="s">
        <v>0</v>
      </c>
      <c r="D3354" s="426">
        <v>0</v>
      </c>
      <c r="E3354" s="427">
        <v>0</v>
      </c>
    </row>
    <row r="3355" spans="1:5">
      <c r="A3355" s="215">
        <v>101600</v>
      </c>
      <c r="B3355" s="151" t="s">
        <v>30407</v>
      </c>
      <c r="C3355" s="215" t="s">
        <v>0</v>
      </c>
      <c r="D3355" s="426">
        <v>21.57</v>
      </c>
      <c r="E3355" s="427">
        <v>20.59</v>
      </c>
    </row>
    <row r="3356" spans="1:5">
      <c r="A3356" s="215">
        <v>101597</v>
      </c>
      <c r="B3356" s="151" t="s">
        <v>39724</v>
      </c>
      <c r="C3356" s="215" t="s">
        <v>0</v>
      </c>
      <c r="D3356" s="426">
        <v>0</v>
      </c>
      <c r="E3356" s="427">
        <v>0</v>
      </c>
    </row>
    <row r="3357" spans="1:5">
      <c r="A3357" s="215">
        <v>101603</v>
      </c>
      <c r="B3357" s="151" t="s">
        <v>30410</v>
      </c>
      <c r="C3357" s="215" t="s">
        <v>0</v>
      </c>
      <c r="D3357" s="426">
        <v>26.35</v>
      </c>
      <c r="E3357" s="427">
        <v>25.16</v>
      </c>
    </row>
    <row r="3358" spans="1:5">
      <c r="A3358" s="215">
        <v>101596</v>
      </c>
      <c r="B3358" s="151" t="s">
        <v>39725</v>
      </c>
      <c r="C3358" s="215" t="s">
        <v>0</v>
      </c>
      <c r="D3358" s="426">
        <v>0</v>
      </c>
      <c r="E3358" s="427">
        <v>0</v>
      </c>
    </row>
    <row r="3359" spans="1:5">
      <c r="A3359" s="215">
        <v>101602</v>
      </c>
      <c r="B3359" s="151" t="s">
        <v>30409</v>
      </c>
      <c r="C3359" s="215" t="s">
        <v>0</v>
      </c>
      <c r="D3359" s="426">
        <v>15.99</v>
      </c>
      <c r="E3359" s="427">
        <v>15.27</v>
      </c>
    </row>
    <row r="3360" spans="1:5">
      <c r="A3360" s="215">
        <v>101599</v>
      </c>
      <c r="B3360" s="151" t="s">
        <v>39726</v>
      </c>
      <c r="C3360" s="215" t="s">
        <v>0</v>
      </c>
      <c r="D3360" s="426">
        <v>0</v>
      </c>
      <c r="E3360" s="427">
        <v>0</v>
      </c>
    </row>
    <row r="3361" spans="1:5">
      <c r="A3361" s="215">
        <v>101605</v>
      </c>
      <c r="B3361" s="151" t="s">
        <v>30412</v>
      </c>
      <c r="C3361" s="215" t="s">
        <v>0</v>
      </c>
      <c r="D3361" s="426">
        <v>20.83</v>
      </c>
      <c r="E3361" s="427">
        <v>19.87</v>
      </c>
    </row>
    <row r="3362" spans="1:5">
      <c r="A3362" s="215">
        <v>101598</v>
      </c>
      <c r="B3362" s="151" t="s">
        <v>39727</v>
      </c>
      <c r="C3362" s="215" t="s">
        <v>0</v>
      </c>
      <c r="D3362" s="426">
        <v>0</v>
      </c>
      <c r="E3362" s="427">
        <v>0</v>
      </c>
    </row>
    <row r="3363" spans="1:5">
      <c r="A3363" s="215">
        <v>101604</v>
      </c>
      <c r="B3363" s="151" t="s">
        <v>30411</v>
      </c>
      <c r="C3363" s="215" t="s">
        <v>0</v>
      </c>
      <c r="D3363" s="426">
        <v>10.46</v>
      </c>
      <c r="E3363" s="427">
        <v>9.99</v>
      </c>
    </row>
    <row r="3364" spans="1:5">
      <c r="A3364" s="215">
        <v>101588</v>
      </c>
      <c r="B3364" s="151" t="s">
        <v>30401</v>
      </c>
      <c r="C3364" s="215" t="s">
        <v>0</v>
      </c>
      <c r="D3364" s="426">
        <v>114.51</v>
      </c>
      <c r="E3364" s="427">
        <v>109.58</v>
      </c>
    </row>
    <row r="3365" spans="1:5">
      <c r="A3365" s="215">
        <v>101591</v>
      </c>
      <c r="B3365" s="151" t="s">
        <v>30404</v>
      </c>
      <c r="C3365" s="215" t="s">
        <v>0</v>
      </c>
      <c r="D3365" s="426">
        <v>139.16</v>
      </c>
      <c r="E3365" s="427">
        <v>133.13999999999999</v>
      </c>
    </row>
    <row r="3366" spans="1:5">
      <c r="A3366" s="215">
        <v>101590</v>
      </c>
      <c r="B3366" s="151" t="s">
        <v>30403</v>
      </c>
      <c r="C3366" s="215" t="s">
        <v>0</v>
      </c>
      <c r="D3366" s="426">
        <v>86.57</v>
      </c>
      <c r="E3366" s="427">
        <v>82.92</v>
      </c>
    </row>
    <row r="3367" spans="1:5">
      <c r="A3367" s="215">
        <v>101593</v>
      </c>
      <c r="B3367" s="151" t="s">
        <v>30406</v>
      </c>
      <c r="C3367" s="215" t="s">
        <v>0</v>
      </c>
      <c r="D3367" s="426">
        <v>113.31</v>
      </c>
      <c r="E3367" s="427">
        <v>108.56</v>
      </c>
    </row>
    <row r="3368" spans="1:5">
      <c r="A3368" s="215">
        <v>101592</v>
      </c>
      <c r="B3368" s="151" t="s">
        <v>30405</v>
      </c>
      <c r="C3368" s="215" t="s">
        <v>0</v>
      </c>
      <c r="D3368" s="426">
        <v>60.57</v>
      </c>
      <c r="E3368" s="427">
        <v>58.17</v>
      </c>
    </row>
    <row r="3369" spans="1:5">
      <c r="A3369" s="215">
        <v>101583</v>
      </c>
      <c r="B3369" s="151" t="s">
        <v>30396</v>
      </c>
      <c r="C3369" s="215" t="s">
        <v>0</v>
      </c>
      <c r="D3369" s="426">
        <v>108.13</v>
      </c>
      <c r="E3369" s="427">
        <v>102.84</v>
      </c>
    </row>
    <row r="3370" spans="1:5">
      <c r="A3370" s="215">
        <v>101582</v>
      </c>
      <c r="B3370" s="151" t="s">
        <v>30395</v>
      </c>
      <c r="C3370" s="215" t="s">
        <v>0</v>
      </c>
      <c r="D3370" s="426">
        <v>85.7</v>
      </c>
      <c r="E3370" s="427">
        <v>82.12</v>
      </c>
    </row>
    <row r="3371" spans="1:5">
      <c r="A3371" s="215">
        <v>101585</v>
      </c>
      <c r="B3371" s="151" t="s">
        <v>30398</v>
      </c>
      <c r="C3371" s="215" t="s">
        <v>0</v>
      </c>
      <c r="D3371" s="426">
        <v>92.31</v>
      </c>
      <c r="E3371" s="427">
        <v>87.93</v>
      </c>
    </row>
    <row r="3372" spans="1:5">
      <c r="A3372" s="215">
        <v>101584</v>
      </c>
      <c r="B3372" s="151" t="s">
        <v>30397</v>
      </c>
      <c r="C3372" s="215" t="s">
        <v>0</v>
      </c>
      <c r="D3372" s="426">
        <v>69.87</v>
      </c>
      <c r="E3372" s="427">
        <v>67.209999999999994</v>
      </c>
    </row>
    <row r="3373" spans="1:5">
      <c r="A3373" s="215">
        <v>101587</v>
      </c>
      <c r="B3373" s="151" t="s">
        <v>30400</v>
      </c>
      <c r="C3373" s="215" t="s">
        <v>0</v>
      </c>
      <c r="D3373" s="426">
        <v>81.849999999999994</v>
      </c>
      <c r="E3373" s="427">
        <v>78.39</v>
      </c>
    </row>
    <row r="3374" spans="1:5">
      <c r="A3374" s="215">
        <v>101586</v>
      </c>
      <c r="B3374" s="151" t="s">
        <v>30399</v>
      </c>
      <c r="C3374" s="215" t="s">
        <v>0</v>
      </c>
      <c r="D3374" s="426">
        <v>59.21</v>
      </c>
      <c r="E3374" s="427">
        <v>57.48</v>
      </c>
    </row>
    <row r="3375" spans="1:5">
      <c r="A3375" s="215">
        <v>101577</v>
      </c>
      <c r="B3375" s="151" t="s">
        <v>30390</v>
      </c>
      <c r="C3375" s="215" t="s">
        <v>0</v>
      </c>
      <c r="D3375" s="426">
        <v>66.709999999999994</v>
      </c>
      <c r="E3375" s="427">
        <v>63.37</v>
      </c>
    </row>
    <row r="3376" spans="1:5">
      <c r="A3376" s="215">
        <v>101576</v>
      </c>
      <c r="B3376" s="151" t="s">
        <v>30389</v>
      </c>
      <c r="C3376" s="215" t="s">
        <v>0</v>
      </c>
      <c r="D3376" s="426">
        <v>52.33</v>
      </c>
      <c r="E3376" s="427">
        <v>50.07</v>
      </c>
    </row>
    <row r="3377" spans="1:5">
      <c r="A3377" s="215">
        <v>101579</v>
      </c>
      <c r="B3377" s="151" t="s">
        <v>30392</v>
      </c>
      <c r="C3377" s="215" t="s">
        <v>0</v>
      </c>
      <c r="D3377" s="426">
        <v>57.26</v>
      </c>
      <c r="E3377" s="427">
        <v>54.5</v>
      </c>
    </row>
    <row r="3378" spans="1:5">
      <c r="A3378" s="215">
        <v>101578</v>
      </c>
      <c r="B3378" s="151" t="s">
        <v>30391</v>
      </c>
      <c r="C3378" s="215" t="s">
        <v>0</v>
      </c>
      <c r="D3378" s="426">
        <v>42.87</v>
      </c>
      <c r="E3378" s="427">
        <v>41.2</v>
      </c>
    </row>
    <row r="3379" spans="1:5">
      <c r="A3379" s="215">
        <v>101581</v>
      </c>
      <c r="B3379" s="151" t="s">
        <v>30394</v>
      </c>
      <c r="C3379" s="215" t="s">
        <v>0</v>
      </c>
      <c r="D3379" s="426">
        <v>51.73</v>
      </c>
      <c r="E3379" s="427">
        <v>49.55</v>
      </c>
    </row>
    <row r="3380" spans="1:5">
      <c r="A3380" s="215">
        <v>101580</v>
      </c>
      <c r="B3380" s="151" t="s">
        <v>30393</v>
      </c>
      <c r="C3380" s="215" t="s">
        <v>0</v>
      </c>
      <c r="D3380" s="426">
        <v>37.17</v>
      </c>
      <c r="E3380" s="427">
        <v>36.07</v>
      </c>
    </row>
    <row r="3381" spans="1:5">
      <c r="A3381" s="215">
        <v>101606</v>
      </c>
      <c r="B3381" s="151" t="s">
        <v>39728</v>
      </c>
      <c r="C3381" s="215" t="s">
        <v>0</v>
      </c>
      <c r="D3381" s="426">
        <v>0</v>
      </c>
      <c r="E3381" s="427">
        <v>0</v>
      </c>
    </row>
    <row r="3382" spans="1:5">
      <c r="A3382" s="215">
        <v>101607</v>
      </c>
      <c r="B3382" s="151" t="s">
        <v>39729</v>
      </c>
      <c r="C3382" s="215" t="s">
        <v>0</v>
      </c>
      <c r="D3382" s="426">
        <v>0</v>
      </c>
      <c r="E3382" s="427">
        <v>0</v>
      </c>
    </row>
    <row r="3383" spans="1:5">
      <c r="A3383" s="215">
        <v>101608</v>
      </c>
      <c r="B3383" s="151" t="s">
        <v>39730</v>
      </c>
      <c r="C3383" s="215" t="s">
        <v>0</v>
      </c>
      <c r="D3383" s="426">
        <v>0</v>
      </c>
      <c r="E3383" s="427">
        <v>0</v>
      </c>
    </row>
    <row r="3384" spans="1:5">
      <c r="A3384" s="215">
        <v>101571</v>
      </c>
      <c r="B3384" s="151" t="s">
        <v>30384</v>
      </c>
      <c r="C3384" s="215" t="s">
        <v>0</v>
      </c>
      <c r="D3384" s="426">
        <v>41.36</v>
      </c>
      <c r="E3384" s="427">
        <v>38.78</v>
      </c>
    </row>
    <row r="3385" spans="1:5">
      <c r="A3385" s="215">
        <v>101570</v>
      </c>
      <c r="B3385" s="151" t="s">
        <v>30383</v>
      </c>
      <c r="C3385" s="215" t="s">
        <v>0</v>
      </c>
      <c r="D3385" s="426">
        <v>30.13</v>
      </c>
      <c r="E3385" s="427">
        <v>28.39</v>
      </c>
    </row>
    <row r="3386" spans="1:5">
      <c r="A3386" s="215">
        <v>101573</v>
      </c>
      <c r="B3386" s="151" t="s">
        <v>30386</v>
      </c>
      <c r="C3386" s="215" t="s">
        <v>0</v>
      </c>
      <c r="D3386" s="426">
        <v>34.729999999999997</v>
      </c>
      <c r="E3386" s="427">
        <v>32.6</v>
      </c>
    </row>
    <row r="3387" spans="1:5">
      <c r="A3387" s="215">
        <v>101572</v>
      </c>
      <c r="B3387" s="151" t="s">
        <v>30385</v>
      </c>
      <c r="C3387" s="215" t="s">
        <v>0</v>
      </c>
      <c r="D3387" s="426">
        <v>23.51</v>
      </c>
      <c r="E3387" s="427">
        <v>22.21</v>
      </c>
    </row>
    <row r="3388" spans="1:5">
      <c r="A3388" s="215">
        <v>101575</v>
      </c>
      <c r="B3388" s="151" t="s">
        <v>30388</v>
      </c>
      <c r="C3388" s="215" t="s">
        <v>0</v>
      </c>
      <c r="D3388" s="426">
        <v>29.14</v>
      </c>
      <c r="E3388" s="427">
        <v>27.45</v>
      </c>
    </row>
    <row r="3389" spans="1:5">
      <c r="A3389" s="215">
        <v>101574</v>
      </c>
      <c r="B3389" s="151" t="s">
        <v>30387</v>
      </c>
      <c r="C3389" s="215" t="s">
        <v>0</v>
      </c>
      <c r="D3389" s="426">
        <v>17.73</v>
      </c>
      <c r="E3389" s="427">
        <v>16.88</v>
      </c>
    </row>
    <row r="3390" spans="1:5">
      <c r="A3390" s="215">
        <v>101589</v>
      </c>
      <c r="B3390" s="151" t="s">
        <v>30402</v>
      </c>
      <c r="C3390" s="215" t="s">
        <v>0</v>
      </c>
      <c r="D3390" s="426">
        <v>167.1</v>
      </c>
      <c r="E3390" s="427">
        <v>159.80000000000001</v>
      </c>
    </row>
    <row r="3391" spans="1:5">
      <c r="A3391" s="215">
        <v>101610</v>
      </c>
      <c r="B3391" s="151" t="s">
        <v>53292</v>
      </c>
      <c r="C3391" s="215" t="s">
        <v>6</v>
      </c>
      <c r="D3391" s="426">
        <v>0</v>
      </c>
      <c r="E3391" s="427">
        <v>0</v>
      </c>
    </row>
    <row r="3392" spans="1:5">
      <c r="A3392" s="215">
        <v>101613</v>
      </c>
      <c r="B3392" s="151" t="s">
        <v>39731</v>
      </c>
      <c r="C3392" s="215" t="s">
        <v>6</v>
      </c>
      <c r="D3392" s="426">
        <v>0</v>
      </c>
      <c r="E3392" s="427">
        <v>0</v>
      </c>
    </row>
    <row r="3393" spans="1:5">
      <c r="A3393" s="215">
        <v>101611</v>
      </c>
      <c r="B3393" s="151" t="s">
        <v>39732</v>
      </c>
      <c r="C3393" s="215" t="s">
        <v>6</v>
      </c>
      <c r="D3393" s="426">
        <v>0</v>
      </c>
      <c r="E3393" s="427">
        <v>0</v>
      </c>
    </row>
    <row r="3394" spans="1:5">
      <c r="A3394" s="215">
        <v>101614</v>
      </c>
      <c r="B3394" s="151" t="s">
        <v>39733</v>
      </c>
      <c r="C3394" s="215" t="s">
        <v>6</v>
      </c>
      <c r="D3394" s="426">
        <v>0</v>
      </c>
      <c r="E3394" s="427">
        <v>0</v>
      </c>
    </row>
    <row r="3395" spans="1:5">
      <c r="A3395" s="215">
        <v>101612</v>
      </c>
      <c r="B3395" s="151" t="s">
        <v>39734</v>
      </c>
      <c r="C3395" s="215" t="s">
        <v>6</v>
      </c>
      <c r="D3395" s="426">
        <v>0</v>
      </c>
      <c r="E3395" s="427">
        <v>0</v>
      </c>
    </row>
    <row r="3396" spans="1:5">
      <c r="A3396" s="215">
        <v>101615</v>
      </c>
      <c r="B3396" s="151" t="s">
        <v>53293</v>
      </c>
      <c r="C3396" s="215" t="s">
        <v>6</v>
      </c>
      <c r="D3396" s="426">
        <v>0</v>
      </c>
      <c r="E3396" s="427">
        <v>0</v>
      </c>
    </row>
    <row r="3397" spans="1:5">
      <c r="A3397" s="215">
        <v>101617</v>
      </c>
      <c r="B3397" s="151" t="s">
        <v>31462</v>
      </c>
      <c r="C3397" s="215" t="s">
        <v>0</v>
      </c>
      <c r="D3397" s="426">
        <v>4.2699999999999996</v>
      </c>
      <c r="E3397" s="427">
        <v>3.94</v>
      </c>
    </row>
    <row r="3398" spans="1:5">
      <c r="A3398" s="215">
        <v>101620</v>
      </c>
      <c r="B3398" s="151" t="s">
        <v>31465</v>
      </c>
      <c r="C3398" s="215" t="s">
        <v>1</v>
      </c>
      <c r="D3398" s="426">
        <v>230.22</v>
      </c>
      <c r="E3398" s="427">
        <v>219.7</v>
      </c>
    </row>
    <row r="3399" spans="1:5">
      <c r="A3399" s="215">
        <v>101625</v>
      </c>
      <c r="B3399" s="151" t="s">
        <v>31470</v>
      </c>
      <c r="C3399" s="215" t="s">
        <v>1</v>
      </c>
      <c r="D3399" s="426">
        <v>167.12</v>
      </c>
      <c r="E3399" s="427">
        <v>162.61000000000001</v>
      </c>
    </row>
    <row r="3400" spans="1:5">
      <c r="A3400" s="215">
        <v>101621</v>
      </c>
      <c r="B3400" s="151" t="s">
        <v>31466</v>
      </c>
      <c r="C3400" s="215" t="s">
        <v>1</v>
      </c>
      <c r="D3400" s="426">
        <v>274.11</v>
      </c>
      <c r="E3400" s="427">
        <v>260.62</v>
      </c>
    </row>
    <row r="3401" spans="1:5">
      <c r="A3401" s="215">
        <v>101624</v>
      </c>
      <c r="B3401" s="151" t="s">
        <v>31469</v>
      </c>
      <c r="C3401" s="215" t="s">
        <v>1</v>
      </c>
      <c r="D3401" s="426">
        <v>192.83</v>
      </c>
      <c r="E3401" s="427">
        <v>187.07</v>
      </c>
    </row>
    <row r="3402" spans="1:5">
      <c r="A3402" s="215">
        <v>101616</v>
      </c>
      <c r="B3402" s="151" t="s">
        <v>31461</v>
      </c>
      <c r="C3402" s="215" t="s">
        <v>0</v>
      </c>
      <c r="D3402" s="426">
        <v>8.65</v>
      </c>
      <c r="E3402" s="427">
        <v>7.98</v>
      </c>
    </row>
    <row r="3403" spans="1:5">
      <c r="A3403" s="215">
        <v>101618</v>
      </c>
      <c r="B3403" s="151" t="s">
        <v>31463</v>
      </c>
      <c r="C3403" s="215" t="s">
        <v>1</v>
      </c>
      <c r="D3403" s="426">
        <v>265.02</v>
      </c>
      <c r="E3403" s="427">
        <v>251.82</v>
      </c>
    </row>
    <row r="3404" spans="1:5">
      <c r="A3404" s="215">
        <v>101622</v>
      </c>
      <c r="B3404" s="151" t="s">
        <v>31467</v>
      </c>
      <c r="C3404" s="215" t="s">
        <v>1</v>
      </c>
      <c r="D3404" s="426">
        <v>218.81</v>
      </c>
      <c r="E3404" s="427">
        <v>211.11</v>
      </c>
    </row>
    <row r="3405" spans="1:5">
      <c r="A3405" s="215">
        <v>101619</v>
      </c>
      <c r="B3405" s="151" t="s">
        <v>31464</v>
      </c>
      <c r="C3405" s="215" t="s">
        <v>1</v>
      </c>
      <c r="D3405" s="426">
        <v>308.92</v>
      </c>
      <c r="E3405" s="427">
        <v>292.75</v>
      </c>
    </row>
    <row r="3406" spans="1:5">
      <c r="A3406" s="215">
        <v>101623</v>
      </c>
      <c r="B3406" s="151" t="s">
        <v>31468</v>
      </c>
      <c r="C3406" s="215" t="s">
        <v>1</v>
      </c>
      <c r="D3406" s="426">
        <v>251.95</v>
      </c>
      <c r="E3406" s="427">
        <v>242.55</v>
      </c>
    </row>
    <row r="3407" spans="1:5">
      <c r="A3407" s="215">
        <v>104482</v>
      </c>
      <c r="B3407" s="151" t="s">
        <v>36047</v>
      </c>
      <c r="C3407" s="215" t="s">
        <v>131</v>
      </c>
      <c r="D3407" s="426">
        <v>45.61</v>
      </c>
      <c r="E3407" s="427">
        <v>41.84</v>
      </c>
    </row>
    <row r="3408" spans="1:5">
      <c r="A3408" s="215">
        <v>104189</v>
      </c>
      <c r="B3408" s="151" t="s">
        <v>36050</v>
      </c>
      <c r="C3408" s="215" t="s">
        <v>1</v>
      </c>
      <c r="D3408" s="426">
        <v>148.15</v>
      </c>
      <c r="E3408" s="427">
        <v>143.94</v>
      </c>
    </row>
    <row r="3409" spans="1:5">
      <c r="A3409" s="215">
        <v>104465</v>
      </c>
      <c r="B3409" s="151" t="s">
        <v>39735</v>
      </c>
      <c r="C3409" s="215" t="s">
        <v>9</v>
      </c>
      <c r="D3409" s="426">
        <v>0</v>
      </c>
      <c r="E3409" s="427">
        <v>0</v>
      </c>
    </row>
    <row r="3410" spans="1:5">
      <c r="A3410" s="215">
        <v>104188</v>
      </c>
      <c r="B3410" s="151" t="s">
        <v>39736</v>
      </c>
      <c r="C3410" s="215" t="s">
        <v>9</v>
      </c>
      <c r="D3410" s="426">
        <v>0</v>
      </c>
      <c r="E3410" s="427">
        <v>0</v>
      </c>
    </row>
    <row r="3411" spans="1:5">
      <c r="A3411" s="215">
        <v>104185</v>
      </c>
      <c r="B3411" s="151" t="s">
        <v>36049</v>
      </c>
      <c r="C3411" s="215" t="s">
        <v>6</v>
      </c>
      <c r="D3411" s="426">
        <v>38.549999999999997</v>
      </c>
      <c r="E3411" s="427">
        <v>35.33</v>
      </c>
    </row>
    <row r="3412" spans="1:5">
      <c r="A3412" s="215">
        <v>104182</v>
      </c>
      <c r="B3412" s="151" t="s">
        <v>39737</v>
      </c>
      <c r="C3412" s="215" t="s">
        <v>9</v>
      </c>
      <c r="D3412" s="426">
        <v>0</v>
      </c>
      <c r="E3412" s="427">
        <v>0</v>
      </c>
    </row>
    <row r="3413" spans="1:5">
      <c r="A3413" s="215">
        <v>104184</v>
      </c>
      <c r="B3413" s="151" t="s">
        <v>36048</v>
      </c>
      <c r="C3413" s="215" t="s">
        <v>6</v>
      </c>
      <c r="D3413" s="426">
        <v>45.04</v>
      </c>
      <c r="E3413" s="427">
        <v>42.32</v>
      </c>
    </row>
    <row r="3414" spans="1:5">
      <c r="A3414" s="215">
        <v>104190</v>
      </c>
      <c r="B3414" s="151" t="s">
        <v>36051</v>
      </c>
      <c r="C3414" s="215" t="s">
        <v>6</v>
      </c>
      <c r="D3414" s="426">
        <v>1002.86</v>
      </c>
      <c r="E3414" s="427">
        <v>921.52</v>
      </c>
    </row>
    <row r="3415" spans="1:5">
      <c r="A3415" s="215">
        <v>104463</v>
      </c>
      <c r="B3415" s="151" t="s">
        <v>39738</v>
      </c>
      <c r="C3415" s="215" t="s">
        <v>6</v>
      </c>
      <c r="D3415" s="426">
        <v>0</v>
      </c>
      <c r="E3415" s="427">
        <v>0</v>
      </c>
    </row>
    <row r="3416" spans="1:5">
      <c r="A3416" s="215">
        <v>104464</v>
      </c>
      <c r="B3416" s="151" t="s">
        <v>39739</v>
      </c>
      <c r="C3416" s="215" t="s">
        <v>6</v>
      </c>
      <c r="D3416" s="426">
        <v>0</v>
      </c>
      <c r="E3416" s="427">
        <v>0</v>
      </c>
    </row>
    <row r="3417" spans="1:5">
      <c r="A3417" s="215">
        <v>104183</v>
      </c>
      <c r="B3417" s="151" t="s">
        <v>39740</v>
      </c>
      <c r="C3417" s="215" t="s">
        <v>9</v>
      </c>
      <c r="D3417" s="426">
        <v>253.98</v>
      </c>
      <c r="E3417" s="427">
        <v>251.54</v>
      </c>
    </row>
    <row r="3418" spans="1:5">
      <c r="A3418" s="215">
        <v>104187</v>
      </c>
      <c r="B3418" s="151" t="s">
        <v>39741</v>
      </c>
      <c r="C3418" s="215" t="s">
        <v>9</v>
      </c>
      <c r="D3418" s="426">
        <v>1606.55</v>
      </c>
      <c r="E3418" s="427">
        <v>1601.88</v>
      </c>
    </row>
    <row r="3419" spans="1:5">
      <c r="A3419" s="215">
        <v>104186</v>
      </c>
      <c r="B3419" s="151" t="s">
        <v>39742</v>
      </c>
      <c r="C3419" s="215" t="s">
        <v>9</v>
      </c>
      <c r="D3419" s="426">
        <v>295.87</v>
      </c>
      <c r="E3419" s="427">
        <v>290.55</v>
      </c>
    </row>
    <row r="3420" spans="1:5">
      <c r="A3420" s="215">
        <v>104180</v>
      </c>
      <c r="B3420" s="151" t="s">
        <v>39743</v>
      </c>
      <c r="C3420" s="215" t="s">
        <v>9</v>
      </c>
      <c r="D3420" s="426">
        <v>0</v>
      </c>
      <c r="E3420" s="427">
        <v>0</v>
      </c>
    </row>
    <row r="3421" spans="1:5">
      <c r="A3421" s="215">
        <v>104181</v>
      </c>
      <c r="B3421" s="151" t="s">
        <v>39744</v>
      </c>
      <c r="C3421" s="215" t="s">
        <v>9</v>
      </c>
      <c r="D3421" s="426">
        <v>0</v>
      </c>
      <c r="E3421" s="427">
        <v>0</v>
      </c>
    </row>
    <row r="3422" spans="1:5">
      <c r="A3422" s="215">
        <v>100674</v>
      </c>
      <c r="B3422" s="151" t="s">
        <v>39745</v>
      </c>
      <c r="C3422" s="215" t="s">
        <v>0</v>
      </c>
      <c r="D3422" s="426">
        <v>759.38</v>
      </c>
      <c r="E3422" s="427">
        <v>756.43</v>
      </c>
    </row>
    <row r="3423" spans="1:5">
      <c r="A3423" s="215">
        <v>100664</v>
      </c>
      <c r="B3423" s="151" t="s">
        <v>39746</v>
      </c>
      <c r="C3423" s="215" t="s">
        <v>0</v>
      </c>
      <c r="D3423" s="426">
        <v>0</v>
      </c>
      <c r="E3423" s="427">
        <v>0</v>
      </c>
    </row>
    <row r="3424" spans="1:5">
      <c r="A3424" s="215">
        <v>94589</v>
      </c>
      <c r="B3424" s="151" t="s">
        <v>39747</v>
      </c>
      <c r="C3424" s="215" t="s">
        <v>9</v>
      </c>
      <c r="D3424" s="426">
        <v>23.88</v>
      </c>
      <c r="E3424" s="427">
        <v>22.64</v>
      </c>
    </row>
    <row r="3425" spans="1:5">
      <c r="A3425" s="215">
        <v>94590</v>
      </c>
      <c r="B3425" s="151" t="s">
        <v>39748</v>
      </c>
      <c r="C3425" s="215" t="s">
        <v>9</v>
      </c>
      <c r="D3425" s="426">
        <v>31.53</v>
      </c>
      <c r="E3425" s="427">
        <v>30</v>
      </c>
    </row>
    <row r="3426" spans="1:5">
      <c r="A3426" s="215">
        <v>94587</v>
      </c>
      <c r="B3426" s="151" t="s">
        <v>39749</v>
      </c>
      <c r="C3426" s="215" t="s">
        <v>9</v>
      </c>
      <c r="D3426" s="426">
        <v>73.12</v>
      </c>
      <c r="E3426" s="427">
        <v>70.34</v>
      </c>
    </row>
    <row r="3427" spans="1:5">
      <c r="A3427" s="215">
        <v>94588</v>
      </c>
      <c r="B3427" s="151" t="s">
        <v>39750</v>
      </c>
      <c r="C3427" s="215" t="s">
        <v>9</v>
      </c>
      <c r="D3427" s="426">
        <v>86.37</v>
      </c>
      <c r="E3427" s="427">
        <v>82.85</v>
      </c>
    </row>
    <row r="3428" spans="1:5">
      <c r="A3428" s="215">
        <v>105812</v>
      </c>
      <c r="B3428" s="151" t="s">
        <v>39751</v>
      </c>
      <c r="C3428" s="215" t="s">
        <v>9</v>
      </c>
      <c r="D3428" s="426">
        <v>31.13</v>
      </c>
      <c r="E3428" s="427">
        <v>30.86</v>
      </c>
    </row>
    <row r="3429" spans="1:5">
      <c r="A3429" s="215">
        <v>94571</v>
      </c>
      <c r="B3429" s="151" t="s">
        <v>39752</v>
      </c>
      <c r="C3429" s="215" t="s">
        <v>0</v>
      </c>
      <c r="D3429" s="426">
        <v>0</v>
      </c>
      <c r="E3429" s="427">
        <v>0</v>
      </c>
    </row>
    <row r="3430" spans="1:5">
      <c r="A3430" s="215">
        <v>94570</v>
      </c>
      <c r="B3430" s="151" t="s">
        <v>39753</v>
      </c>
      <c r="C3430" s="215" t="s">
        <v>0</v>
      </c>
      <c r="D3430" s="426">
        <v>348.78</v>
      </c>
      <c r="E3430" s="427">
        <v>347.54</v>
      </c>
    </row>
    <row r="3431" spans="1:5">
      <c r="A3431" s="215">
        <v>105811</v>
      </c>
      <c r="B3431" s="151" t="s">
        <v>39754</v>
      </c>
      <c r="C3431" s="215" t="s">
        <v>0</v>
      </c>
      <c r="D3431" s="426">
        <v>0</v>
      </c>
      <c r="E3431" s="427">
        <v>0</v>
      </c>
    </row>
    <row r="3432" spans="1:5">
      <c r="A3432" s="215">
        <v>94572</v>
      </c>
      <c r="B3432" s="151" t="s">
        <v>39755</v>
      </c>
      <c r="C3432" s="215" t="s">
        <v>0</v>
      </c>
      <c r="D3432" s="426">
        <v>499.38</v>
      </c>
      <c r="E3432" s="427">
        <v>497.53</v>
      </c>
    </row>
    <row r="3433" spans="1:5">
      <c r="A3433" s="215">
        <v>94573</v>
      </c>
      <c r="B3433" s="151" t="s">
        <v>39756</v>
      </c>
      <c r="C3433" s="215" t="s">
        <v>0</v>
      </c>
      <c r="D3433" s="426">
        <v>388.2</v>
      </c>
      <c r="E3433" s="427">
        <v>386.96</v>
      </c>
    </row>
    <row r="3434" spans="1:5">
      <c r="A3434" s="215">
        <v>105809</v>
      </c>
      <c r="B3434" s="151" t="s">
        <v>39757</v>
      </c>
      <c r="C3434" s="215" t="s">
        <v>0</v>
      </c>
      <c r="D3434" s="426">
        <v>0</v>
      </c>
      <c r="E3434" s="427">
        <v>0</v>
      </c>
    </row>
    <row r="3435" spans="1:5">
      <c r="A3435" s="215">
        <v>94569</v>
      </c>
      <c r="B3435" s="151" t="s">
        <v>39758</v>
      </c>
      <c r="C3435" s="215" t="s">
        <v>0</v>
      </c>
      <c r="D3435" s="426">
        <v>664.22</v>
      </c>
      <c r="E3435" s="427">
        <v>660.19</v>
      </c>
    </row>
    <row r="3436" spans="1:5">
      <c r="A3436" s="215">
        <v>105810</v>
      </c>
      <c r="B3436" s="151" t="s">
        <v>39759</v>
      </c>
      <c r="C3436" s="215" t="s">
        <v>0</v>
      </c>
      <c r="D3436" s="426">
        <v>0</v>
      </c>
      <c r="E3436" s="427">
        <v>0</v>
      </c>
    </row>
    <row r="3437" spans="1:5">
      <c r="A3437" s="215">
        <v>94561</v>
      </c>
      <c r="B3437" s="151" t="s">
        <v>39760</v>
      </c>
      <c r="C3437" s="215" t="s">
        <v>0</v>
      </c>
      <c r="D3437" s="426">
        <v>0</v>
      </c>
      <c r="E3437" s="427">
        <v>0</v>
      </c>
    </row>
    <row r="3438" spans="1:5">
      <c r="A3438" s="215">
        <v>94562</v>
      </c>
      <c r="B3438" s="151" t="s">
        <v>39761</v>
      </c>
      <c r="C3438" s="215" t="s">
        <v>0</v>
      </c>
      <c r="D3438" s="426">
        <v>642.29</v>
      </c>
      <c r="E3438" s="427">
        <v>636.66999999999996</v>
      </c>
    </row>
    <row r="3439" spans="1:5">
      <c r="A3439" s="215">
        <v>105813</v>
      </c>
      <c r="B3439" s="151" t="s">
        <v>39762</v>
      </c>
      <c r="C3439" s="215" t="s">
        <v>0</v>
      </c>
      <c r="D3439" s="426">
        <v>1110.08</v>
      </c>
      <c r="E3439" s="427">
        <v>1089.43</v>
      </c>
    </row>
    <row r="3440" spans="1:5">
      <c r="A3440" s="215">
        <v>94559</v>
      </c>
      <c r="B3440" s="151" t="s">
        <v>39763</v>
      </c>
      <c r="C3440" s="215" t="s">
        <v>0</v>
      </c>
      <c r="D3440" s="426">
        <v>786.99</v>
      </c>
      <c r="E3440" s="427">
        <v>766.28</v>
      </c>
    </row>
    <row r="3441" spans="1:5">
      <c r="A3441" s="215">
        <v>100668</v>
      </c>
      <c r="B3441" s="151" t="s">
        <v>39764</v>
      </c>
      <c r="C3441" s="215" t="s">
        <v>0</v>
      </c>
      <c r="D3441" s="426">
        <v>1251.4000000000001</v>
      </c>
      <c r="E3441" s="427">
        <v>1234.6300000000001</v>
      </c>
    </row>
    <row r="3442" spans="1:5">
      <c r="A3442" s="215">
        <v>100670</v>
      </c>
      <c r="B3442" s="151" t="s">
        <v>54195</v>
      </c>
      <c r="C3442" s="215" t="s">
        <v>0</v>
      </c>
      <c r="D3442" s="426">
        <v>903.05</v>
      </c>
      <c r="E3442" s="427">
        <v>896.68</v>
      </c>
    </row>
    <row r="3443" spans="1:5">
      <c r="A3443" s="215">
        <v>100665</v>
      </c>
      <c r="B3443" s="151" t="s">
        <v>39765</v>
      </c>
      <c r="C3443" s="215" t="s">
        <v>0</v>
      </c>
      <c r="D3443" s="426">
        <v>767.8</v>
      </c>
      <c r="E3443" s="427">
        <v>760.5</v>
      </c>
    </row>
    <row r="3444" spans="1:5">
      <c r="A3444" s="215">
        <v>100924</v>
      </c>
      <c r="B3444" s="151" t="s">
        <v>39766</v>
      </c>
      <c r="C3444" s="215" t="s">
        <v>0</v>
      </c>
      <c r="D3444" s="426">
        <v>0</v>
      </c>
      <c r="E3444" s="427">
        <v>0</v>
      </c>
    </row>
    <row r="3445" spans="1:5">
      <c r="A3445" s="215">
        <v>100671</v>
      </c>
      <c r="B3445" s="151" t="s">
        <v>39767</v>
      </c>
      <c r="C3445" s="215" t="s">
        <v>0</v>
      </c>
      <c r="D3445" s="426">
        <v>1103.1400000000001</v>
      </c>
      <c r="E3445" s="427">
        <v>1096.77</v>
      </c>
    </row>
    <row r="3446" spans="1:5">
      <c r="A3446" s="215">
        <v>100667</v>
      </c>
      <c r="B3446" s="151" t="s">
        <v>39768</v>
      </c>
      <c r="C3446" s="215" t="s">
        <v>0</v>
      </c>
      <c r="D3446" s="426">
        <v>964.78</v>
      </c>
      <c r="E3446" s="427">
        <v>957.48</v>
      </c>
    </row>
    <row r="3447" spans="1:5">
      <c r="A3447" s="215">
        <v>100669</v>
      </c>
      <c r="B3447" s="151" t="s">
        <v>39769</v>
      </c>
      <c r="C3447" s="215" t="s">
        <v>0</v>
      </c>
      <c r="D3447" s="426">
        <v>951.69</v>
      </c>
      <c r="E3447" s="427">
        <v>934.92</v>
      </c>
    </row>
    <row r="3448" spans="1:5">
      <c r="A3448" s="215">
        <v>100672</v>
      </c>
      <c r="B3448" s="151" t="s">
        <v>39770</v>
      </c>
      <c r="C3448" s="215" t="s">
        <v>0</v>
      </c>
      <c r="D3448" s="426">
        <v>737.83</v>
      </c>
      <c r="E3448" s="427">
        <v>731.46</v>
      </c>
    </row>
    <row r="3449" spans="1:5">
      <c r="A3449" s="215">
        <v>100666</v>
      </c>
      <c r="B3449" s="151" t="s">
        <v>39771</v>
      </c>
      <c r="C3449" s="215" t="s">
        <v>0</v>
      </c>
      <c r="D3449" s="426">
        <v>628.47</v>
      </c>
      <c r="E3449" s="427">
        <v>621.16999999999996</v>
      </c>
    </row>
    <row r="3450" spans="1:5">
      <c r="A3450" s="215">
        <v>100663</v>
      </c>
      <c r="B3450" s="151" t="s">
        <v>39772</v>
      </c>
      <c r="C3450" s="215" t="s">
        <v>0</v>
      </c>
      <c r="D3450" s="426">
        <v>0</v>
      </c>
      <c r="E3450" s="427">
        <v>0</v>
      </c>
    </row>
    <row r="3451" spans="1:5">
      <c r="A3451" s="215">
        <v>100662</v>
      </c>
      <c r="B3451" s="151" t="s">
        <v>39773</v>
      </c>
      <c r="C3451" s="215" t="s">
        <v>0</v>
      </c>
      <c r="D3451" s="426">
        <v>0</v>
      </c>
      <c r="E3451" s="427">
        <v>0</v>
      </c>
    </row>
    <row r="3452" spans="1:5">
      <c r="A3452" s="215">
        <v>100661</v>
      </c>
      <c r="B3452" s="151" t="s">
        <v>39774</v>
      </c>
      <c r="C3452" s="215" t="s">
        <v>0</v>
      </c>
      <c r="D3452" s="426">
        <v>0</v>
      </c>
      <c r="E3452" s="427">
        <v>0</v>
      </c>
    </row>
    <row r="3453" spans="1:5">
      <c r="A3453" s="215">
        <v>100659</v>
      </c>
      <c r="B3453" s="151" t="s">
        <v>30487</v>
      </c>
      <c r="C3453" s="215" t="s">
        <v>9</v>
      </c>
      <c r="D3453" s="426">
        <v>15.33</v>
      </c>
      <c r="E3453" s="427">
        <v>15.06</v>
      </c>
    </row>
    <row r="3454" spans="1:5">
      <c r="A3454" s="215">
        <v>100660</v>
      </c>
      <c r="B3454" s="151" t="s">
        <v>30488</v>
      </c>
      <c r="C3454" s="215" t="s">
        <v>9</v>
      </c>
      <c r="D3454" s="426">
        <v>10.55</v>
      </c>
      <c r="E3454" s="427">
        <v>10.28</v>
      </c>
    </row>
    <row r="3455" spans="1:5">
      <c r="A3455" s="215">
        <v>100711</v>
      </c>
      <c r="B3455" s="151" t="s">
        <v>39775</v>
      </c>
      <c r="C3455" s="215" t="s">
        <v>9</v>
      </c>
      <c r="D3455" s="426">
        <v>0</v>
      </c>
      <c r="E3455" s="427">
        <v>0</v>
      </c>
    </row>
    <row r="3456" spans="1:5">
      <c r="A3456" s="215">
        <v>100676</v>
      </c>
      <c r="B3456" s="151" t="s">
        <v>30490</v>
      </c>
      <c r="C3456" s="215" t="s">
        <v>6</v>
      </c>
      <c r="D3456" s="426">
        <v>255.7</v>
      </c>
      <c r="E3456" s="427">
        <v>247.08</v>
      </c>
    </row>
    <row r="3457" spans="1:5">
      <c r="A3457" s="215">
        <v>90806</v>
      </c>
      <c r="B3457" s="151" t="s">
        <v>34855</v>
      </c>
      <c r="C3457" s="215" t="s">
        <v>6</v>
      </c>
      <c r="D3457" s="426">
        <v>535.08000000000004</v>
      </c>
      <c r="E3457" s="427">
        <v>516.22</v>
      </c>
    </row>
    <row r="3458" spans="1:5">
      <c r="A3458" s="215">
        <v>91292</v>
      </c>
      <c r="B3458" s="151" t="s">
        <v>34856</v>
      </c>
      <c r="C3458" s="215" t="s">
        <v>6</v>
      </c>
      <c r="D3458" s="426">
        <v>429.05</v>
      </c>
      <c r="E3458" s="427">
        <v>410.14</v>
      </c>
    </row>
    <row r="3459" spans="1:5">
      <c r="A3459" s="215">
        <v>90801</v>
      </c>
      <c r="B3459" s="151" t="s">
        <v>30422</v>
      </c>
      <c r="C3459" s="215" t="s">
        <v>6</v>
      </c>
      <c r="D3459" s="426">
        <v>418.72</v>
      </c>
      <c r="E3459" s="427">
        <v>407.91</v>
      </c>
    </row>
    <row r="3460" spans="1:5">
      <c r="A3460" s="215">
        <v>91287</v>
      </c>
      <c r="B3460" s="151" t="s">
        <v>30451</v>
      </c>
      <c r="C3460" s="215" t="s">
        <v>6</v>
      </c>
      <c r="D3460" s="426">
        <v>312.69</v>
      </c>
      <c r="E3460" s="427">
        <v>301.83</v>
      </c>
    </row>
    <row r="3461" spans="1:5">
      <c r="A3461" s="215">
        <v>100706</v>
      </c>
      <c r="B3461" s="151" t="s">
        <v>30530</v>
      </c>
      <c r="C3461" s="215" t="s">
        <v>6</v>
      </c>
      <c r="D3461" s="426">
        <v>87.5</v>
      </c>
      <c r="E3461" s="427">
        <v>82.81</v>
      </c>
    </row>
    <row r="3462" spans="1:5">
      <c r="A3462" s="215">
        <v>100709</v>
      </c>
      <c r="B3462" s="151" t="s">
        <v>30533</v>
      </c>
      <c r="C3462" s="215" t="s">
        <v>6</v>
      </c>
      <c r="D3462" s="426">
        <v>67.209999999999994</v>
      </c>
      <c r="E3462" s="427">
        <v>63.58</v>
      </c>
    </row>
    <row r="3463" spans="1:5">
      <c r="A3463" s="215">
        <v>100710</v>
      </c>
      <c r="B3463" s="151" t="s">
        <v>30534</v>
      </c>
      <c r="C3463" s="215" t="s">
        <v>6</v>
      </c>
      <c r="D3463" s="426">
        <v>172.34</v>
      </c>
      <c r="E3463" s="427">
        <v>167.5</v>
      </c>
    </row>
    <row r="3464" spans="1:5">
      <c r="A3464" s="215">
        <v>90830</v>
      </c>
      <c r="B3464" s="151" t="s">
        <v>30429</v>
      </c>
      <c r="C3464" s="215" t="s">
        <v>6</v>
      </c>
      <c r="D3464" s="426">
        <v>209.98</v>
      </c>
      <c r="E3464" s="427">
        <v>206</v>
      </c>
    </row>
    <row r="3465" spans="1:5">
      <c r="A3465" s="215">
        <v>91304</v>
      </c>
      <c r="B3465" s="151" t="s">
        <v>30457</v>
      </c>
      <c r="C3465" s="215" t="s">
        <v>6</v>
      </c>
      <c r="D3465" s="426">
        <v>131.21</v>
      </c>
      <c r="E3465" s="427">
        <v>127.23</v>
      </c>
    </row>
    <row r="3466" spans="1:5">
      <c r="A3466" s="215">
        <v>90831</v>
      </c>
      <c r="B3466" s="151" t="s">
        <v>30430</v>
      </c>
      <c r="C3466" s="215" t="s">
        <v>6</v>
      </c>
      <c r="D3466" s="426">
        <v>183.15</v>
      </c>
      <c r="E3466" s="427">
        <v>180.11</v>
      </c>
    </row>
    <row r="3467" spans="1:5">
      <c r="A3467" s="215">
        <v>91305</v>
      </c>
      <c r="B3467" s="151" t="s">
        <v>30458</v>
      </c>
      <c r="C3467" s="215" t="s">
        <v>6</v>
      </c>
      <c r="D3467" s="426">
        <v>128.96</v>
      </c>
      <c r="E3467" s="427">
        <v>125.92</v>
      </c>
    </row>
    <row r="3468" spans="1:5">
      <c r="A3468" s="215">
        <v>91306</v>
      </c>
      <c r="B3468" s="151" t="s">
        <v>30459</v>
      </c>
      <c r="C3468" s="215" t="s">
        <v>6</v>
      </c>
      <c r="D3468" s="426">
        <v>183.15</v>
      </c>
      <c r="E3468" s="427">
        <v>180.11</v>
      </c>
    </row>
    <row r="3469" spans="1:5">
      <c r="A3469" s="215">
        <v>91307</v>
      </c>
      <c r="B3469" s="151" t="s">
        <v>30460</v>
      </c>
      <c r="C3469" s="215" t="s">
        <v>6</v>
      </c>
      <c r="D3469" s="426">
        <v>110.68</v>
      </c>
      <c r="E3469" s="427">
        <v>107.64</v>
      </c>
    </row>
    <row r="3470" spans="1:5">
      <c r="A3470" s="215">
        <v>100707</v>
      </c>
      <c r="B3470" s="151" t="s">
        <v>30531</v>
      </c>
      <c r="C3470" s="215" t="s">
        <v>6</v>
      </c>
      <c r="D3470" s="426">
        <v>160.99</v>
      </c>
      <c r="E3470" s="427">
        <v>156.53</v>
      </c>
    </row>
    <row r="3471" spans="1:5">
      <c r="A3471" s="215">
        <v>100708</v>
      </c>
      <c r="B3471" s="151" t="s">
        <v>30532</v>
      </c>
      <c r="C3471" s="215" t="s">
        <v>6</v>
      </c>
      <c r="D3471" s="426">
        <v>199.23</v>
      </c>
      <c r="E3471" s="427">
        <v>194.28</v>
      </c>
    </row>
    <row r="3472" spans="1:5">
      <c r="A3472" s="215">
        <v>91328</v>
      </c>
      <c r="B3472" s="151" t="s">
        <v>30477</v>
      </c>
      <c r="C3472" s="215" t="s">
        <v>6</v>
      </c>
      <c r="D3472" s="426">
        <v>1104.25</v>
      </c>
      <c r="E3472" s="427">
        <v>1077.73</v>
      </c>
    </row>
    <row r="3473" spans="1:5">
      <c r="A3473" s="215">
        <v>100687</v>
      </c>
      <c r="B3473" s="151" t="s">
        <v>30500</v>
      </c>
      <c r="C3473" s="215" t="s">
        <v>6</v>
      </c>
      <c r="D3473" s="426">
        <v>1287.4000000000001</v>
      </c>
      <c r="E3473" s="427">
        <v>1257.8399999999999</v>
      </c>
    </row>
    <row r="3474" spans="1:5">
      <c r="A3474" s="215">
        <v>100681</v>
      </c>
      <c r="B3474" s="151" t="s">
        <v>30494</v>
      </c>
      <c r="C3474" s="215" t="s">
        <v>6</v>
      </c>
      <c r="D3474" s="426">
        <v>1318.73</v>
      </c>
      <c r="E3474" s="427">
        <v>1288.58</v>
      </c>
    </row>
    <row r="3475" spans="1:5">
      <c r="A3475" s="215">
        <v>91330</v>
      </c>
      <c r="B3475" s="151" t="s">
        <v>30479</v>
      </c>
      <c r="C3475" s="215" t="s">
        <v>6</v>
      </c>
      <c r="D3475" s="426">
        <v>1135.58</v>
      </c>
      <c r="E3475" s="427">
        <v>1108.47</v>
      </c>
    </row>
    <row r="3476" spans="1:5">
      <c r="A3476" s="215">
        <v>100689</v>
      </c>
      <c r="B3476" s="151" t="s">
        <v>30502</v>
      </c>
      <c r="C3476" s="215" t="s">
        <v>6</v>
      </c>
      <c r="D3476" s="426">
        <v>1390.19</v>
      </c>
      <c r="E3476" s="427">
        <v>1358.53</v>
      </c>
    </row>
    <row r="3477" spans="1:5">
      <c r="A3477" s="215">
        <v>91332</v>
      </c>
      <c r="B3477" s="151" t="s">
        <v>30481</v>
      </c>
      <c r="C3477" s="215" t="s">
        <v>6</v>
      </c>
      <c r="D3477" s="426">
        <v>1180.21</v>
      </c>
      <c r="E3477" s="427">
        <v>1152.53</v>
      </c>
    </row>
    <row r="3478" spans="1:5">
      <c r="A3478" s="215">
        <v>100688</v>
      </c>
      <c r="B3478" s="151" t="s">
        <v>30501</v>
      </c>
      <c r="C3478" s="215" t="s">
        <v>6</v>
      </c>
      <c r="D3478" s="426">
        <v>1081.3</v>
      </c>
      <c r="E3478" s="427">
        <v>1051.68</v>
      </c>
    </row>
    <row r="3479" spans="1:5">
      <c r="A3479" s="215">
        <v>91329</v>
      </c>
      <c r="B3479" s="151" t="s">
        <v>30478</v>
      </c>
      <c r="C3479" s="215" t="s">
        <v>6</v>
      </c>
      <c r="D3479" s="426">
        <v>952.34</v>
      </c>
      <c r="E3479" s="427">
        <v>925.76</v>
      </c>
    </row>
    <row r="3480" spans="1:5">
      <c r="A3480" s="215">
        <v>100682</v>
      </c>
      <c r="B3480" s="151" t="s">
        <v>30495</v>
      </c>
      <c r="C3480" s="215" t="s">
        <v>6</v>
      </c>
      <c r="D3480" s="426">
        <v>1093.3900000000001</v>
      </c>
      <c r="E3480" s="427">
        <v>1063.19</v>
      </c>
    </row>
    <row r="3481" spans="1:5">
      <c r="A3481" s="215">
        <v>91331</v>
      </c>
      <c r="B3481" s="151" t="s">
        <v>30480</v>
      </c>
      <c r="C3481" s="215" t="s">
        <v>6</v>
      </c>
      <c r="D3481" s="426">
        <v>982.71</v>
      </c>
      <c r="E3481" s="427">
        <v>955.55</v>
      </c>
    </row>
    <row r="3482" spans="1:5">
      <c r="A3482" s="215">
        <v>100690</v>
      </c>
      <c r="B3482" s="151" t="s">
        <v>30503</v>
      </c>
      <c r="C3482" s="215" t="s">
        <v>6</v>
      </c>
      <c r="D3482" s="426">
        <v>1157.5899999999999</v>
      </c>
      <c r="E3482" s="427">
        <v>1125.8800000000001</v>
      </c>
    </row>
    <row r="3483" spans="1:5">
      <c r="A3483" s="215">
        <v>91333</v>
      </c>
      <c r="B3483" s="151" t="s">
        <v>30482</v>
      </c>
      <c r="C3483" s="215" t="s">
        <v>6</v>
      </c>
      <c r="D3483" s="426">
        <v>1026.3800000000001</v>
      </c>
      <c r="E3483" s="427">
        <v>998.65</v>
      </c>
    </row>
    <row r="3484" spans="1:5">
      <c r="A3484" s="215">
        <v>90841</v>
      </c>
      <c r="B3484" s="151" t="s">
        <v>30431</v>
      </c>
      <c r="C3484" s="215" t="s">
        <v>6</v>
      </c>
      <c r="D3484" s="426">
        <v>1264.58</v>
      </c>
      <c r="E3484" s="427">
        <v>1235.02</v>
      </c>
    </row>
    <row r="3485" spans="1:5">
      <c r="A3485" s="215">
        <v>90847</v>
      </c>
      <c r="B3485" s="151" t="s">
        <v>30437</v>
      </c>
      <c r="C3485" s="215" t="s">
        <v>6</v>
      </c>
      <c r="D3485" s="426">
        <v>1081.43</v>
      </c>
      <c r="E3485" s="427">
        <v>1054.9100000000001</v>
      </c>
    </row>
    <row r="3486" spans="1:5">
      <c r="A3486" s="215">
        <v>90842</v>
      </c>
      <c r="B3486" s="151" t="s">
        <v>30432</v>
      </c>
      <c r="C3486" s="215" t="s">
        <v>6</v>
      </c>
      <c r="D3486" s="426">
        <v>1276.33</v>
      </c>
      <c r="E3486" s="427">
        <v>1246.18</v>
      </c>
    </row>
    <row r="3487" spans="1:5">
      <c r="A3487" s="215">
        <v>90848</v>
      </c>
      <c r="B3487" s="151" t="s">
        <v>30438</v>
      </c>
      <c r="C3487" s="215" t="s">
        <v>6</v>
      </c>
      <c r="D3487" s="426">
        <v>1093.18</v>
      </c>
      <c r="E3487" s="427">
        <v>1066.07</v>
      </c>
    </row>
    <row r="3488" spans="1:5">
      <c r="A3488" s="215">
        <v>90843</v>
      </c>
      <c r="B3488" s="151" t="s">
        <v>30433</v>
      </c>
      <c r="C3488" s="215" t="s">
        <v>6</v>
      </c>
      <c r="D3488" s="426">
        <v>1333.48</v>
      </c>
      <c r="E3488" s="427">
        <v>1301.82</v>
      </c>
    </row>
    <row r="3489" spans="1:5">
      <c r="A3489" s="215">
        <v>90849</v>
      </c>
      <c r="B3489" s="151" t="s">
        <v>30439</v>
      </c>
      <c r="C3489" s="215" t="s">
        <v>6</v>
      </c>
      <c r="D3489" s="426">
        <v>1123.5</v>
      </c>
      <c r="E3489" s="427">
        <v>1095.82</v>
      </c>
    </row>
    <row r="3490" spans="1:5">
      <c r="A3490" s="215">
        <v>90844</v>
      </c>
      <c r="B3490" s="151" t="s">
        <v>30434</v>
      </c>
      <c r="C3490" s="215" t="s">
        <v>6</v>
      </c>
      <c r="D3490" s="426">
        <v>1424.88</v>
      </c>
      <c r="E3490" s="427">
        <v>1392.65</v>
      </c>
    </row>
    <row r="3491" spans="1:5">
      <c r="A3491" s="215">
        <v>90850</v>
      </c>
      <c r="B3491" s="151" t="s">
        <v>30440</v>
      </c>
      <c r="C3491" s="215" t="s">
        <v>6</v>
      </c>
      <c r="D3491" s="426">
        <v>1214.9000000000001</v>
      </c>
      <c r="E3491" s="427">
        <v>1186.6500000000001</v>
      </c>
    </row>
    <row r="3492" spans="1:5">
      <c r="A3492" s="215">
        <v>91312</v>
      </c>
      <c r="B3492" s="151" t="s">
        <v>30461</v>
      </c>
      <c r="C3492" s="215" t="s">
        <v>6</v>
      </c>
      <c r="D3492" s="426">
        <v>1058.48</v>
      </c>
      <c r="E3492" s="427">
        <v>1028.8599999999999</v>
      </c>
    </row>
    <row r="3493" spans="1:5">
      <c r="A3493" s="215">
        <v>91318</v>
      </c>
      <c r="B3493" s="151" t="s">
        <v>30467</v>
      </c>
      <c r="C3493" s="215" t="s">
        <v>6</v>
      </c>
      <c r="D3493" s="426">
        <v>929.52</v>
      </c>
      <c r="E3493" s="427">
        <v>902.94</v>
      </c>
    </row>
    <row r="3494" spans="1:5">
      <c r="A3494" s="215">
        <v>91313</v>
      </c>
      <c r="B3494" s="151" t="s">
        <v>30462</v>
      </c>
      <c r="C3494" s="215" t="s">
        <v>6</v>
      </c>
      <c r="D3494" s="426">
        <v>1050.99</v>
      </c>
      <c r="E3494" s="427">
        <v>1020.79</v>
      </c>
    </row>
    <row r="3495" spans="1:5">
      <c r="A3495" s="215">
        <v>91319</v>
      </c>
      <c r="B3495" s="151" t="s">
        <v>30468</v>
      </c>
      <c r="C3495" s="215" t="s">
        <v>6</v>
      </c>
      <c r="D3495" s="426">
        <v>940.31</v>
      </c>
      <c r="E3495" s="427">
        <v>913.15</v>
      </c>
    </row>
    <row r="3496" spans="1:5">
      <c r="A3496" s="215">
        <v>91314</v>
      </c>
      <c r="B3496" s="151" t="s">
        <v>30463</v>
      </c>
      <c r="C3496" s="215" t="s">
        <v>6</v>
      </c>
      <c r="D3496" s="426">
        <v>1100.8800000000001</v>
      </c>
      <c r="E3496" s="427">
        <v>1069.17</v>
      </c>
    </row>
    <row r="3497" spans="1:5">
      <c r="A3497" s="215">
        <v>91320</v>
      </c>
      <c r="B3497" s="151" t="s">
        <v>30469</v>
      </c>
      <c r="C3497" s="215" t="s">
        <v>6</v>
      </c>
      <c r="D3497" s="426">
        <v>969.67</v>
      </c>
      <c r="E3497" s="427">
        <v>941.94</v>
      </c>
    </row>
    <row r="3498" spans="1:5">
      <c r="A3498" s="215">
        <v>91315</v>
      </c>
      <c r="B3498" s="151" t="s">
        <v>30464</v>
      </c>
      <c r="C3498" s="215" t="s">
        <v>6</v>
      </c>
      <c r="D3498" s="426">
        <v>1191.33</v>
      </c>
      <c r="E3498" s="427">
        <v>1159.04</v>
      </c>
    </row>
    <row r="3499" spans="1:5">
      <c r="A3499" s="215">
        <v>91321</v>
      </c>
      <c r="B3499" s="151" t="s">
        <v>30470</v>
      </c>
      <c r="C3499" s="215" t="s">
        <v>6</v>
      </c>
      <c r="D3499" s="426">
        <v>1060.1199999999999</v>
      </c>
      <c r="E3499" s="427">
        <v>1031.81</v>
      </c>
    </row>
    <row r="3500" spans="1:5">
      <c r="A3500" s="215">
        <v>90845</v>
      </c>
      <c r="B3500" s="151" t="s">
        <v>30435</v>
      </c>
      <c r="C3500" s="215" t="s">
        <v>6</v>
      </c>
      <c r="D3500" s="426">
        <v>1627.59</v>
      </c>
      <c r="E3500" s="427">
        <v>1593.55</v>
      </c>
    </row>
    <row r="3501" spans="1:5">
      <c r="A3501" s="215">
        <v>90851</v>
      </c>
      <c r="B3501" s="151" t="s">
        <v>30441</v>
      </c>
      <c r="C3501" s="215" t="s">
        <v>6</v>
      </c>
      <c r="D3501" s="426">
        <v>1417.61</v>
      </c>
      <c r="E3501" s="427">
        <v>1387.55</v>
      </c>
    </row>
    <row r="3502" spans="1:5">
      <c r="A3502" s="215">
        <v>90846</v>
      </c>
      <c r="B3502" s="151" t="s">
        <v>30436</v>
      </c>
      <c r="C3502" s="215" t="s">
        <v>6</v>
      </c>
      <c r="D3502" s="426">
        <v>1708.53</v>
      </c>
      <c r="E3502" s="427">
        <v>1673.72</v>
      </c>
    </row>
    <row r="3503" spans="1:5">
      <c r="A3503" s="215">
        <v>90852</v>
      </c>
      <c r="B3503" s="151" t="s">
        <v>30442</v>
      </c>
      <c r="C3503" s="215" t="s">
        <v>6</v>
      </c>
      <c r="D3503" s="426">
        <v>1498.55</v>
      </c>
      <c r="E3503" s="427">
        <v>1467.72</v>
      </c>
    </row>
    <row r="3504" spans="1:5">
      <c r="A3504" s="215">
        <v>91316</v>
      </c>
      <c r="B3504" s="151" t="s">
        <v>30465</v>
      </c>
      <c r="C3504" s="215" t="s">
        <v>6</v>
      </c>
      <c r="D3504" s="426">
        <v>1394.99</v>
      </c>
      <c r="E3504" s="427">
        <v>1360.9</v>
      </c>
    </row>
    <row r="3505" spans="1:5">
      <c r="A3505" s="215">
        <v>91322</v>
      </c>
      <c r="B3505" s="151" t="s">
        <v>30471</v>
      </c>
      <c r="C3505" s="215" t="s">
        <v>6</v>
      </c>
      <c r="D3505" s="426">
        <v>1263.78</v>
      </c>
      <c r="E3505" s="427">
        <v>1233.67</v>
      </c>
    </row>
    <row r="3506" spans="1:5">
      <c r="A3506" s="215">
        <v>91317</v>
      </c>
      <c r="B3506" s="151" t="s">
        <v>30466</v>
      </c>
      <c r="C3506" s="215" t="s">
        <v>6</v>
      </c>
      <c r="D3506" s="426">
        <v>1474.98</v>
      </c>
      <c r="E3506" s="427">
        <v>1440.11</v>
      </c>
    </row>
    <row r="3507" spans="1:5">
      <c r="A3507" s="215">
        <v>91323</v>
      </c>
      <c r="B3507" s="151" t="s">
        <v>30472</v>
      </c>
      <c r="C3507" s="215" t="s">
        <v>6</v>
      </c>
      <c r="D3507" s="426">
        <v>1343.77</v>
      </c>
      <c r="E3507" s="427">
        <v>1312.88</v>
      </c>
    </row>
    <row r="3508" spans="1:5">
      <c r="A3508" s="215">
        <v>100678</v>
      </c>
      <c r="B3508" s="151" t="s">
        <v>30491</v>
      </c>
      <c r="C3508" s="215" t="s">
        <v>6</v>
      </c>
      <c r="D3508" s="426">
        <v>1276.81</v>
      </c>
      <c r="E3508" s="427">
        <v>1247.25</v>
      </c>
    </row>
    <row r="3509" spans="1:5">
      <c r="A3509" s="215">
        <v>91013</v>
      </c>
      <c r="B3509" s="151" t="s">
        <v>30447</v>
      </c>
      <c r="C3509" s="215" t="s">
        <v>6</v>
      </c>
      <c r="D3509" s="426">
        <v>1093.6600000000001</v>
      </c>
      <c r="E3509" s="427">
        <v>1067.1400000000001</v>
      </c>
    </row>
    <row r="3510" spans="1:5">
      <c r="A3510" s="215">
        <v>100680</v>
      </c>
      <c r="B3510" s="151" t="s">
        <v>30493</v>
      </c>
      <c r="C3510" s="215" t="s">
        <v>6</v>
      </c>
      <c r="D3510" s="426">
        <v>1289.1400000000001</v>
      </c>
      <c r="E3510" s="427">
        <v>1258.99</v>
      </c>
    </row>
    <row r="3511" spans="1:5">
      <c r="A3511" s="215">
        <v>91014</v>
      </c>
      <c r="B3511" s="151" t="s">
        <v>30448</v>
      </c>
      <c r="C3511" s="215" t="s">
        <v>6</v>
      </c>
      <c r="D3511" s="426">
        <v>1105.99</v>
      </c>
      <c r="E3511" s="427">
        <v>1078.8800000000001</v>
      </c>
    </row>
    <row r="3512" spans="1:5">
      <c r="A3512" s="215">
        <v>100683</v>
      </c>
      <c r="B3512" s="151" t="s">
        <v>30496</v>
      </c>
      <c r="C3512" s="215" t="s">
        <v>6</v>
      </c>
      <c r="D3512" s="426">
        <v>1383.13</v>
      </c>
      <c r="E3512" s="427">
        <v>1351.47</v>
      </c>
    </row>
    <row r="3513" spans="1:5">
      <c r="A3513" s="215">
        <v>91015</v>
      </c>
      <c r="B3513" s="151" t="s">
        <v>30449</v>
      </c>
      <c r="C3513" s="215" t="s">
        <v>6</v>
      </c>
      <c r="D3513" s="426">
        <v>1173.1500000000001</v>
      </c>
      <c r="E3513" s="427">
        <v>1145.47</v>
      </c>
    </row>
    <row r="3514" spans="1:5">
      <c r="A3514" s="215">
        <v>100685</v>
      </c>
      <c r="B3514" s="151" t="s">
        <v>30498</v>
      </c>
      <c r="C3514" s="215" t="s">
        <v>6</v>
      </c>
      <c r="D3514" s="426">
        <v>1435.72</v>
      </c>
      <c r="E3514" s="427">
        <v>1403.49</v>
      </c>
    </row>
    <row r="3515" spans="1:5">
      <c r="A3515" s="215">
        <v>91016</v>
      </c>
      <c r="B3515" s="151" t="s">
        <v>30450</v>
      </c>
      <c r="C3515" s="215" t="s">
        <v>6</v>
      </c>
      <c r="D3515" s="426">
        <v>1225.74</v>
      </c>
      <c r="E3515" s="427">
        <v>1197.49</v>
      </c>
    </row>
    <row r="3516" spans="1:5">
      <c r="A3516" s="215">
        <v>100679</v>
      </c>
      <c r="B3516" s="151" t="s">
        <v>30492</v>
      </c>
      <c r="C3516" s="215" t="s">
        <v>6</v>
      </c>
      <c r="D3516" s="426">
        <v>1070.71</v>
      </c>
      <c r="E3516" s="427">
        <v>1041.0899999999999</v>
      </c>
    </row>
    <row r="3517" spans="1:5">
      <c r="A3517" s="215">
        <v>91324</v>
      </c>
      <c r="B3517" s="151" t="s">
        <v>30473</v>
      </c>
      <c r="C3517" s="215" t="s">
        <v>6</v>
      </c>
      <c r="D3517" s="426">
        <v>941.75</v>
      </c>
      <c r="E3517" s="427">
        <v>915.17</v>
      </c>
    </row>
    <row r="3518" spans="1:5">
      <c r="A3518" s="215">
        <v>100712</v>
      </c>
      <c r="B3518" s="151" t="s">
        <v>30514</v>
      </c>
      <c r="C3518" s="215" t="s">
        <v>6</v>
      </c>
      <c r="D3518" s="426">
        <v>1063.8</v>
      </c>
      <c r="E3518" s="427">
        <v>1033.5999999999999</v>
      </c>
    </row>
    <row r="3519" spans="1:5">
      <c r="A3519" s="215">
        <v>91325</v>
      </c>
      <c r="B3519" s="151" t="s">
        <v>30474</v>
      </c>
      <c r="C3519" s="215" t="s">
        <v>6</v>
      </c>
      <c r="D3519" s="426">
        <v>953.12</v>
      </c>
      <c r="E3519" s="427">
        <v>925.96</v>
      </c>
    </row>
    <row r="3520" spans="1:5">
      <c r="A3520" s="215">
        <v>100684</v>
      </c>
      <c r="B3520" s="151" t="s">
        <v>30497</v>
      </c>
      <c r="C3520" s="215" t="s">
        <v>6</v>
      </c>
      <c r="D3520" s="426">
        <v>1150.53</v>
      </c>
      <c r="E3520" s="427">
        <v>1118.82</v>
      </c>
    </row>
    <row r="3521" spans="1:5">
      <c r="A3521" s="215">
        <v>91326</v>
      </c>
      <c r="B3521" s="151" t="s">
        <v>30475</v>
      </c>
      <c r="C3521" s="215" t="s">
        <v>6</v>
      </c>
      <c r="D3521" s="426">
        <v>1019.32</v>
      </c>
      <c r="E3521" s="427">
        <v>991.59</v>
      </c>
    </row>
    <row r="3522" spans="1:5">
      <c r="A3522" s="215">
        <v>91327</v>
      </c>
      <c r="B3522" s="151" t="s">
        <v>30476</v>
      </c>
      <c r="C3522" s="215" t="s">
        <v>6</v>
      </c>
      <c r="D3522" s="426">
        <v>1070.96</v>
      </c>
      <c r="E3522" s="427">
        <v>1042.6500000000001</v>
      </c>
    </row>
    <row r="3523" spans="1:5">
      <c r="A3523" s="215">
        <v>100686</v>
      </c>
      <c r="B3523" s="151" t="s">
        <v>30499</v>
      </c>
      <c r="C3523" s="215" t="s">
        <v>6</v>
      </c>
      <c r="D3523" s="426">
        <v>1202.17</v>
      </c>
      <c r="E3523" s="427">
        <v>1169.8800000000001</v>
      </c>
    </row>
    <row r="3524" spans="1:5">
      <c r="A3524" s="215">
        <v>100693</v>
      </c>
      <c r="B3524" s="151" t="s">
        <v>30506</v>
      </c>
      <c r="C3524" s="215" t="s">
        <v>6</v>
      </c>
      <c r="D3524" s="426">
        <v>2216.3200000000002</v>
      </c>
      <c r="E3524" s="427">
        <v>2182.2800000000002</v>
      </c>
    </row>
    <row r="3525" spans="1:5">
      <c r="A3525" s="215">
        <v>91336</v>
      </c>
      <c r="B3525" s="151" t="s">
        <v>30485</v>
      </c>
      <c r="C3525" s="215" t="s">
        <v>6</v>
      </c>
      <c r="D3525" s="426">
        <v>2006.34</v>
      </c>
      <c r="E3525" s="427">
        <v>1976.28</v>
      </c>
    </row>
    <row r="3526" spans="1:5">
      <c r="A3526" s="215">
        <v>100694</v>
      </c>
      <c r="B3526" s="151" t="s">
        <v>30507</v>
      </c>
      <c r="C3526" s="215" t="s">
        <v>6</v>
      </c>
      <c r="D3526" s="426">
        <v>1983.72</v>
      </c>
      <c r="E3526" s="427">
        <v>1949.63</v>
      </c>
    </row>
    <row r="3527" spans="1:5">
      <c r="A3527" s="215">
        <v>91337</v>
      </c>
      <c r="B3527" s="151" t="s">
        <v>30486</v>
      </c>
      <c r="C3527" s="215" t="s">
        <v>6</v>
      </c>
      <c r="D3527" s="426">
        <v>1852.51</v>
      </c>
      <c r="E3527" s="427">
        <v>1822.4</v>
      </c>
    </row>
    <row r="3528" spans="1:5">
      <c r="A3528" s="215">
        <v>100691</v>
      </c>
      <c r="B3528" s="151" t="s">
        <v>30504</v>
      </c>
      <c r="C3528" s="215" t="s">
        <v>6</v>
      </c>
      <c r="D3528" s="426">
        <v>1851.46</v>
      </c>
      <c r="E3528" s="427">
        <v>1819.8</v>
      </c>
    </row>
    <row r="3529" spans="1:5">
      <c r="A3529" s="215">
        <v>100692</v>
      </c>
      <c r="B3529" s="151" t="s">
        <v>30505</v>
      </c>
      <c r="C3529" s="215" t="s">
        <v>6</v>
      </c>
      <c r="D3529" s="426">
        <v>1618.86</v>
      </c>
      <c r="E3529" s="427">
        <v>1587.15</v>
      </c>
    </row>
    <row r="3530" spans="1:5">
      <c r="A3530" s="215">
        <v>91334</v>
      </c>
      <c r="B3530" s="151" t="s">
        <v>30483</v>
      </c>
      <c r="C3530" s="215" t="s">
        <v>6</v>
      </c>
      <c r="D3530" s="426">
        <v>1641.48</v>
      </c>
      <c r="E3530" s="427">
        <v>1613.8</v>
      </c>
    </row>
    <row r="3531" spans="1:5">
      <c r="A3531" s="215">
        <v>91335</v>
      </c>
      <c r="B3531" s="151" t="s">
        <v>30484</v>
      </c>
      <c r="C3531" s="215" t="s">
        <v>6</v>
      </c>
      <c r="D3531" s="426">
        <v>1487.65</v>
      </c>
      <c r="E3531" s="427">
        <v>1459.92</v>
      </c>
    </row>
    <row r="3532" spans="1:5">
      <c r="A3532" s="215">
        <v>90788</v>
      </c>
      <c r="B3532" s="151" t="s">
        <v>30413</v>
      </c>
      <c r="C3532" s="215" t="s">
        <v>6</v>
      </c>
      <c r="D3532" s="426">
        <v>900.91</v>
      </c>
      <c r="E3532" s="427">
        <v>899.08</v>
      </c>
    </row>
    <row r="3533" spans="1:5">
      <c r="A3533" s="215">
        <v>90789</v>
      </c>
      <c r="B3533" s="151" t="s">
        <v>30414</v>
      </c>
      <c r="C3533" s="215" t="s">
        <v>6</v>
      </c>
      <c r="D3533" s="426">
        <v>903.34</v>
      </c>
      <c r="E3533" s="427">
        <v>901.33</v>
      </c>
    </row>
    <row r="3534" spans="1:5">
      <c r="A3534" s="215">
        <v>90790</v>
      </c>
      <c r="B3534" s="151" t="s">
        <v>30415</v>
      </c>
      <c r="C3534" s="215" t="s">
        <v>6</v>
      </c>
      <c r="D3534" s="426">
        <v>932.17</v>
      </c>
      <c r="E3534" s="427">
        <v>929.96</v>
      </c>
    </row>
    <row r="3535" spans="1:5">
      <c r="A3535" s="215">
        <v>100675</v>
      </c>
      <c r="B3535" s="151" t="s">
        <v>30489</v>
      </c>
      <c r="C3535" s="215" t="s">
        <v>6</v>
      </c>
      <c r="D3535" s="426">
        <v>1025.1199999999999</v>
      </c>
      <c r="E3535" s="427">
        <v>1022.42</v>
      </c>
    </row>
    <row r="3536" spans="1:5">
      <c r="A3536" s="215">
        <v>90794</v>
      </c>
      <c r="B3536" s="151" t="s">
        <v>30418</v>
      </c>
      <c r="C3536" s="215" t="s">
        <v>6</v>
      </c>
      <c r="D3536" s="426">
        <v>794.54</v>
      </c>
      <c r="E3536" s="427">
        <v>787.05</v>
      </c>
    </row>
    <row r="3537" spans="1:5">
      <c r="A3537" s="215">
        <v>90795</v>
      </c>
      <c r="B3537" s="151" t="s">
        <v>30419</v>
      </c>
      <c r="C3537" s="215" t="s">
        <v>6</v>
      </c>
      <c r="D3537" s="426">
        <v>804.55</v>
      </c>
      <c r="E3537" s="427">
        <v>796.3</v>
      </c>
    </row>
    <row r="3538" spans="1:5">
      <c r="A3538" s="215">
        <v>90796</v>
      </c>
      <c r="B3538" s="151" t="s">
        <v>30420</v>
      </c>
      <c r="C3538" s="215" t="s">
        <v>6</v>
      </c>
      <c r="D3538" s="426">
        <v>814.57</v>
      </c>
      <c r="E3538" s="427">
        <v>805.54</v>
      </c>
    </row>
    <row r="3539" spans="1:5">
      <c r="A3539" s="215">
        <v>90797</v>
      </c>
      <c r="B3539" s="151" t="s">
        <v>30421</v>
      </c>
      <c r="C3539" s="215" t="s">
        <v>6</v>
      </c>
      <c r="D3539" s="426">
        <v>824.58</v>
      </c>
      <c r="E3539" s="427">
        <v>814.77</v>
      </c>
    </row>
    <row r="3540" spans="1:5">
      <c r="A3540" s="215">
        <v>90791</v>
      </c>
      <c r="B3540" s="151" t="s">
        <v>30416</v>
      </c>
      <c r="C3540" s="215" t="s">
        <v>6</v>
      </c>
      <c r="D3540" s="426">
        <v>1094.17</v>
      </c>
      <c r="E3540" s="427">
        <v>1091.2</v>
      </c>
    </row>
    <row r="3541" spans="1:5">
      <c r="A3541" s="215">
        <v>90793</v>
      </c>
      <c r="B3541" s="151" t="s">
        <v>30417</v>
      </c>
      <c r="C3541" s="215" t="s">
        <v>6</v>
      </c>
      <c r="D3541" s="426">
        <v>1153.26</v>
      </c>
      <c r="E3541" s="427">
        <v>1149.58</v>
      </c>
    </row>
    <row r="3542" spans="1:5">
      <c r="A3542" s="215">
        <v>90798</v>
      </c>
      <c r="B3542" s="151" t="s">
        <v>37442</v>
      </c>
      <c r="C3542" s="215" t="s">
        <v>6</v>
      </c>
      <c r="D3542" s="426">
        <v>1184.99</v>
      </c>
      <c r="E3542" s="427">
        <v>1174.82</v>
      </c>
    </row>
    <row r="3543" spans="1:5">
      <c r="A3543" s="215">
        <v>90799</v>
      </c>
      <c r="B3543" s="151" t="s">
        <v>37443</v>
      </c>
      <c r="C3543" s="215" t="s">
        <v>6</v>
      </c>
      <c r="D3543" s="426">
        <v>1224.57</v>
      </c>
      <c r="E3543" s="427">
        <v>1213.51</v>
      </c>
    </row>
    <row r="3544" spans="1:5">
      <c r="A3544" s="215">
        <v>100704</v>
      </c>
      <c r="B3544" s="151" t="s">
        <v>30528</v>
      </c>
      <c r="C3544" s="215" t="s">
        <v>6</v>
      </c>
      <c r="D3544" s="426">
        <v>76.08</v>
      </c>
      <c r="E3544" s="427">
        <v>73.97</v>
      </c>
    </row>
    <row r="3545" spans="1:5">
      <c r="A3545" s="215">
        <v>90838</v>
      </c>
      <c r="B3545" s="151" t="s">
        <v>30518</v>
      </c>
      <c r="C3545" s="215" t="s">
        <v>6</v>
      </c>
      <c r="D3545" s="426">
        <v>1872.72</v>
      </c>
      <c r="E3545" s="427">
        <v>1858.1</v>
      </c>
    </row>
    <row r="3546" spans="1:5">
      <c r="A3546" s="215">
        <v>91338</v>
      </c>
      <c r="B3546" s="151" t="s">
        <v>30519</v>
      </c>
      <c r="C3546" s="215" t="s">
        <v>0</v>
      </c>
      <c r="D3546" s="426">
        <v>896.93</v>
      </c>
      <c r="E3546" s="427">
        <v>895.52</v>
      </c>
    </row>
    <row r="3547" spans="1:5">
      <c r="A3547" s="215">
        <v>94805</v>
      </c>
      <c r="B3547" s="151" t="s">
        <v>30521</v>
      </c>
      <c r="C3547" s="215" t="s">
        <v>6</v>
      </c>
      <c r="D3547" s="426">
        <v>900.04</v>
      </c>
      <c r="E3547" s="427">
        <v>897.44</v>
      </c>
    </row>
    <row r="3548" spans="1:5">
      <c r="A3548" s="215">
        <v>100702</v>
      </c>
      <c r="B3548" s="151" t="s">
        <v>30524</v>
      </c>
      <c r="C3548" s="215" t="s">
        <v>0</v>
      </c>
      <c r="D3548" s="426">
        <v>500.19</v>
      </c>
      <c r="E3548" s="427">
        <v>499.07</v>
      </c>
    </row>
    <row r="3549" spans="1:5">
      <c r="A3549" s="215">
        <v>100701</v>
      </c>
      <c r="B3549" s="151" t="s">
        <v>30515</v>
      </c>
      <c r="C3549" s="215" t="s">
        <v>0</v>
      </c>
      <c r="D3549" s="426">
        <v>737.71</v>
      </c>
      <c r="E3549" s="427">
        <v>735.64</v>
      </c>
    </row>
    <row r="3550" spans="1:5">
      <c r="A3550" s="215">
        <v>100700</v>
      </c>
      <c r="B3550" s="151" t="s">
        <v>30513</v>
      </c>
      <c r="C3550" s="215" t="s">
        <v>6</v>
      </c>
      <c r="D3550" s="426">
        <v>1029.1199999999999</v>
      </c>
      <c r="E3550" s="427">
        <v>1009.39</v>
      </c>
    </row>
    <row r="3551" spans="1:5">
      <c r="A3551" s="215">
        <v>91295</v>
      </c>
      <c r="B3551" s="151" t="s">
        <v>30452</v>
      </c>
      <c r="C3551" s="215" t="s">
        <v>6</v>
      </c>
      <c r="D3551" s="426">
        <v>422.01</v>
      </c>
      <c r="E3551" s="427">
        <v>416.94</v>
      </c>
    </row>
    <row r="3552" spans="1:5">
      <c r="A3552" s="215">
        <v>91296</v>
      </c>
      <c r="B3552" s="151" t="s">
        <v>30453</v>
      </c>
      <c r="C3552" s="215" t="s">
        <v>6</v>
      </c>
      <c r="D3552" s="426">
        <v>450.27</v>
      </c>
      <c r="E3552" s="427">
        <v>444.67</v>
      </c>
    </row>
    <row r="3553" spans="1:5">
      <c r="A3553" s="215">
        <v>91297</v>
      </c>
      <c r="B3553" s="151" t="s">
        <v>30454</v>
      </c>
      <c r="C3553" s="215" t="s">
        <v>6</v>
      </c>
      <c r="D3553" s="426">
        <v>491.83</v>
      </c>
      <c r="E3553" s="427">
        <v>485.71</v>
      </c>
    </row>
    <row r="3554" spans="1:5">
      <c r="A3554" s="215">
        <v>90820</v>
      </c>
      <c r="B3554" s="151" t="s">
        <v>30423</v>
      </c>
      <c r="C3554" s="215" t="s">
        <v>6</v>
      </c>
      <c r="D3554" s="426">
        <v>399.19</v>
      </c>
      <c r="E3554" s="427">
        <v>394.12</v>
      </c>
    </row>
    <row r="3555" spans="1:5">
      <c r="A3555" s="215">
        <v>90821</v>
      </c>
      <c r="B3555" s="151" t="s">
        <v>30424</v>
      </c>
      <c r="C3555" s="215" t="s">
        <v>6</v>
      </c>
      <c r="D3555" s="426">
        <v>407.87</v>
      </c>
      <c r="E3555" s="427">
        <v>402.27</v>
      </c>
    </row>
    <row r="3556" spans="1:5">
      <c r="A3556" s="215">
        <v>90822</v>
      </c>
      <c r="B3556" s="151" t="s">
        <v>30425</v>
      </c>
      <c r="C3556" s="215" t="s">
        <v>6</v>
      </c>
      <c r="D3556" s="426">
        <v>435.12</v>
      </c>
      <c r="E3556" s="427">
        <v>429</v>
      </c>
    </row>
    <row r="3557" spans="1:5">
      <c r="A3557" s="215">
        <v>90823</v>
      </c>
      <c r="B3557" s="151" t="s">
        <v>30426</v>
      </c>
      <c r="C3557" s="215" t="s">
        <v>6</v>
      </c>
      <c r="D3557" s="426">
        <v>523.46</v>
      </c>
      <c r="E3557" s="427">
        <v>516.82000000000005</v>
      </c>
    </row>
    <row r="3558" spans="1:5">
      <c r="A3558" s="215">
        <v>90824</v>
      </c>
      <c r="B3558" s="151" t="s">
        <v>30427</v>
      </c>
      <c r="C3558" s="215" t="s">
        <v>6</v>
      </c>
      <c r="D3558" s="426">
        <v>729.23</v>
      </c>
      <c r="E3558" s="427">
        <v>720.73</v>
      </c>
    </row>
    <row r="3559" spans="1:5">
      <c r="A3559" s="215">
        <v>91009</v>
      </c>
      <c r="B3559" s="151" t="s">
        <v>30443</v>
      </c>
      <c r="C3559" s="215" t="s">
        <v>6</v>
      </c>
      <c r="D3559" s="426">
        <v>411.42</v>
      </c>
      <c r="E3559" s="427">
        <v>406.35</v>
      </c>
    </row>
    <row r="3560" spans="1:5">
      <c r="A3560" s="215">
        <v>91010</v>
      </c>
      <c r="B3560" s="151" t="s">
        <v>30444</v>
      </c>
      <c r="C3560" s="215" t="s">
        <v>6</v>
      </c>
      <c r="D3560" s="426">
        <v>420.68</v>
      </c>
      <c r="E3560" s="427">
        <v>415.08</v>
      </c>
    </row>
    <row r="3561" spans="1:5">
      <c r="A3561" s="215">
        <v>91011</v>
      </c>
      <c r="B3561" s="151" t="s">
        <v>30445</v>
      </c>
      <c r="C3561" s="215" t="s">
        <v>6</v>
      </c>
      <c r="D3561" s="426">
        <v>484.77</v>
      </c>
      <c r="E3561" s="427">
        <v>478.65</v>
      </c>
    </row>
    <row r="3562" spans="1:5">
      <c r="A3562" s="215">
        <v>91012</v>
      </c>
      <c r="B3562" s="151" t="s">
        <v>30446</v>
      </c>
      <c r="C3562" s="215" t="s">
        <v>6</v>
      </c>
      <c r="D3562" s="426">
        <v>534.29999999999995</v>
      </c>
      <c r="E3562" s="427">
        <v>527.66</v>
      </c>
    </row>
    <row r="3563" spans="1:5">
      <c r="A3563" s="215">
        <v>91298</v>
      </c>
      <c r="B3563" s="151" t="s">
        <v>30455</v>
      </c>
      <c r="C3563" s="215" t="s">
        <v>6</v>
      </c>
      <c r="D3563" s="426">
        <v>953.1</v>
      </c>
      <c r="E3563" s="427">
        <v>946.98</v>
      </c>
    </row>
    <row r="3564" spans="1:5">
      <c r="A3564" s="215">
        <v>90825</v>
      </c>
      <c r="B3564" s="151" t="s">
        <v>30428</v>
      </c>
      <c r="C3564" s="215" t="s">
        <v>6</v>
      </c>
      <c r="D3564" s="426">
        <v>807.11</v>
      </c>
      <c r="E3564" s="427">
        <v>797.89</v>
      </c>
    </row>
    <row r="3565" spans="1:5">
      <c r="A3565" s="215">
        <v>91299</v>
      </c>
      <c r="B3565" s="151" t="s">
        <v>30456</v>
      </c>
      <c r="C3565" s="215" t="s">
        <v>6</v>
      </c>
      <c r="D3565" s="426">
        <v>1317.96</v>
      </c>
      <c r="E3565" s="427">
        <v>1309.46</v>
      </c>
    </row>
    <row r="3566" spans="1:5">
      <c r="A3566" s="215">
        <v>91341</v>
      </c>
      <c r="B3566" s="151" t="s">
        <v>30520</v>
      </c>
      <c r="C3566" s="215" t="s">
        <v>0</v>
      </c>
      <c r="D3566" s="426">
        <v>695.97</v>
      </c>
      <c r="E3566" s="427">
        <v>694.44</v>
      </c>
    </row>
    <row r="3567" spans="1:5">
      <c r="A3567" s="215">
        <v>94806</v>
      </c>
      <c r="B3567" s="151" t="s">
        <v>30522</v>
      </c>
      <c r="C3567" s="215" t="s">
        <v>6</v>
      </c>
      <c r="D3567" s="426">
        <v>854.48</v>
      </c>
      <c r="E3567" s="427">
        <v>850.82</v>
      </c>
    </row>
    <row r="3568" spans="1:5">
      <c r="A3568" s="215">
        <v>94807</v>
      </c>
      <c r="B3568" s="151" t="s">
        <v>30523</v>
      </c>
      <c r="C3568" s="215" t="s">
        <v>6</v>
      </c>
      <c r="D3568" s="426">
        <v>778.64</v>
      </c>
      <c r="E3568" s="427">
        <v>774.79</v>
      </c>
    </row>
    <row r="3569" spans="1:5">
      <c r="A3569" s="215">
        <v>100703</v>
      </c>
      <c r="B3569" s="151" t="s">
        <v>30527</v>
      </c>
      <c r="C3569" s="215" t="s">
        <v>6</v>
      </c>
      <c r="D3569" s="426">
        <v>37.07</v>
      </c>
      <c r="E3569" s="427">
        <v>35.76</v>
      </c>
    </row>
    <row r="3570" spans="1:5">
      <c r="A3570" s="215">
        <v>100695</v>
      </c>
      <c r="B3570" s="151" t="s">
        <v>30508</v>
      </c>
      <c r="C3570" s="215" t="s">
        <v>6</v>
      </c>
      <c r="D3570" s="426">
        <v>82.38</v>
      </c>
      <c r="E3570" s="427">
        <v>76.08</v>
      </c>
    </row>
    <row r="3571" spans="1:5">
      <c r="A3571" s="215">
        <v>100696</v>
      </c>
      <c r="B3571" s="151" t="s">
        <v>30509</v>
      </c>
      <c r="C3571" s="215" t="s">
        <v>6</v>
      </c>
      <c r="D3571" s="426">
        <v>91.68</v>
      </c>
      <c r="E3571" s="427">
        <v>84.66</v>
      </c>
    </row>
    <row r="3572" spans="1:5">
      <c r="A3572" s="215">
        <v>100697</v>
      </c>
      <c r="B3572" s="151" t="s">
        <v>30510</v>
      </c>
      <c r="C3572" s="215" t="s">
        <v>6</v>
      </c>
      <c r="D3572" s="426">
        <v>101.06</v>
      </c>
      <c r="E3572" s="427">
        <v>93.3</v>
      </c>
    </row>
    <row r="3573" spans="1:5">
      <c r="A3573" s="215">
        <v>100698</v>
      </c>
      <c r="B3573" s="151" t="s">
        <v>30511</v>
      </c>
      <c r="C3573" s="215" t="s">
        <v>6</v>
      </c>
      <c r="D3573" s="426">
        <v>110.39</v>
      </c>
      <c r="E3573" s="427">
        <v>101.92</v>
      </c>
    </row>
    <row r="3574" spans="1:5">
      <c r="A3574" s="215">
        <v>100699</v>
      </c>
      <c r="B3574" s="151" t="s">
        <v>30512</v>
      </c>
      <c r="C3574" s="215" t="s">
        <v>6</v>
      </c>
      <c r="D3574" s="426">
        <v>131.36000000000001</v>
      </c>
      <c r="E3574" s="427">
        <v>121.23</v>
      </c>
    </row>
    <row r="3575" spans="1:5">
      <c r="A3575" s="215">
        <v>100705</v>
      </c>
      <c r="B3575" s="151" t="s">
        <v>30529</v>
      </c>
      <c r="C3575" s="215" t="s">
        <v>6</v>
      </c>
      <c r="D3575" s="426">
        <v>92.04</v>
      </c>
      <c r="E3575" s="427">
        <v>88.42</v>
      </c>
    </row>
    <row r="3576" spans="1:5">
      <c r="A3576" s="215">
        <v>101173</v>
      </c>
      <c r="B3576" s="151" t="s">
        <v>30566</v>
      </c>
      <c r="C3576" s="215" t="s">
        <v>9</v>
      </c>
      <c r="D3576" s="426">
        <v>66.099999999999994</v>
      </c>
      <c r="E3576" s="427">
        <v>62.8</v>
      </c>
    </row>
    <row r="3577" spans="1:5">
      <c r="A3577" s="215">
        <v>101174</v>
      </c>
      <c r="B3577" s="151" t="s">
        <v>30567</v>
      </c>
      <c r="C3577" s="215" t="s">
        <v>9</v>
      </c>
      <c r="D3577" s="426">
        <v>95.51</v>
      </c>
      <c r="E3577" s="427">
        <v>90.41</v>
      </c>
    </row>
    <row r="3578" spans="1:5">
      <c r="A3578" s="215">
        <v>101175</v>
      </c>
      <c r="B3578" s="151" t="s">
        <v>30568</v>
      </c>
      <c r="C3578" s="215" t="s">
        <v>9</v>
      </c>
      <c r="D3578" s="426">
        <v>130.22999999999999</v>
      </c>
      <c r="E3578" s="427">
        <v>123.31</v>
      </c>
    </row>
    <row r="3579" spans="1:5">
      <c r="A3579" s="215">
        <v>101176</v>
      </c>
      <c r="B3579" s="151" t="s">
        <v>39776</v>
      </c>
      <c r="C3579" s="215" t="s">
        <v>9</v>
      </c>
      <c r="D3579" s="426">
        <v>155.82</v>
      </c>
      <c r="E3579" s="427">
        <v>148.22999999999999</v>
      </c>
    </row>
    <row r="3580" spans="1:5">
      <c r="A3580" s="215">
        <v>101183</v>
      </c>
      <c r="B3580" s="151" t="s">
        <v>39777</v>
      </c>
      <c r="C3580" s="215" t="s">
        <v>9</v>
      </c>
      <c r="D3580" s="426">
        <v>0</v>
      </c>
      <c r="E3580" s="427">
        <v>0</v>
      </c>
    </row>
    <row r="3581" spans="1:5">
      <c r="A3581" s="215">
        <v>101184</v>
      </c>
      <c r="B3581" s="151" t="s">
        <v>39778</v>
      </c>
      <c r="C3581" s="215" t="s">
        <v>9</v>
      </c>
      <c r="D3581" s="426">
        <v>0</v>
      </c>
      <c r="E3581" s="427">
        <v>0</v>
      </c>
    </row>
    <row r="3582" spans="1:5">
      <c r="A3582" s="215">
        <v>101182</v>
      </c>
      <c r="B3582" s="151" t="s">
        <v>39779</v>
      </c>
      <c r="C3582" s="215" t="s">
        <v>9</v>
      </c>
      <c r="D3582" s="426">
        <v>0</v>
      </c>
      <c r="E3582" s="427">
        <v>0</v>
      </c>
    </row>
    <row r="3583" spans="1:5">
      <c r="A3583" s="215">
        <v>101185</v>
      </c>
      <c r="B3583" s="151" t="s">
        <v>39780</v>
      </c>
      <c r="C3583" s="215" t="s">
        <v>9</v>
      </c>
      <c r="D3583" s="426">
        <v>0</v>
      </c>
      <c r="E3583" s="427">
        <v>0</v>
      </c>
    </row>
    <row r="3584" spans="1:5">
      <c r="A3584" s="215">
        <v>101186</v>
      </c>
      <c r="B3584" s="151" t="s">
        <v>39781</v>
      </c>
      <c r="C3584" s="215" t="s">
        <v>9</v>
      </c>
      <c r="D3584" s="426">
        <v>0</v>
      </c>
      <c r="E3584" s="427">
        <v>0</v>
      </c>
    </row>
    <row r="3585" spans="1:5">
      <c r="A3585" s="215">
        <v>101187</v>
      </c>
      <c r="B3585" s="151" t="s">
        <v>39782</v>
      </c>
      <c r="C3585" s="215" t="s">
        <v>9</v>
      </c>
      <c r="D3585" s="426">
        <v>0</v>
      </c>
      <c r="E3585" s="427">
        <v>0</v>
      </c>
    </row>
    <row r="3586" spans="1:5">
      <c r="A3586" s="215">
        <v>101177</v>
      </c>
      <c r="B3586" s="151" t="s">
        <v>39783</v>
      </c>
      <c r="C3586" s="215" t="s">
        <v>9</v>
      </c>
      <c r="D3586" s="426">
        <v>0</v>
      </c>
      <c r="E3586" s="427">
        <v>0</v>
      </c>
    </row>
    <row r="3587" spans="1:5">
      <c r="A3587" s="215">
        <v>101178</v>
      </c>
      <c r="B3587" s="151" t="s">
        <v>39784</v>
      </c>
      <c r="C3587" s="215" t="s">
        <v>9</v>
      </c>
      <c r="D3587" s="426">
        <v>0</v>
      </c>
      <c r="E3587" s="427">
        <v>0</v>
      </c>
    </row>
    <row r="3588" spans="1:5">
      <c r="A3588" s="215">
        <v>101180</v>
      </c>
      <c r="B3588" s="151" t="s">
        <v>39785</v>
      </c>
      <c r="C3588" s="215" t="s">
        <v>9</v>
      </c>
      <c r="D3588" s="426">
        <v>0</v>
      </c>
      <c r="E3588" s="427">
        <v>0</v>
      </c>
    </row>
    <row r="3589" spans="1:5">
      <c r="A3589" s="215">
        <v>101179</v>
      </c>
      <c r="B3589" s="151" t="s">
        <v>39786</v>
      </c>
      <c r="C3589" s="215" t="s">
        <v>9</v>
      </c>
      <c r="D3589" s="426">
        <v>0</v>
      </c>
      <c r="E3589" s="427">
        <v>0</v>
      </c>
    </row>
    <row r="3590" spans="1:5">
      <c r="A3590" s="215">
        <v>101181</v>
      </c>
      <c r="B3590" s="151" t="s">
        <v>39787</v>
      </c>
      <c r="C3590" s="215" t="s">
        <v>9</v>
      </c>
      <c r="D3590" s="426">
        <v>0</v>
      </c>
      <c r="E3590" s="427">
        <v>0</v>
      </c>
    </row>
    <row r="3591" spans="1:5">
      <c r="A3591" s="215">
        <v>100899</v>
      </c>
      <c r="B3591" s="151" t="s">
        <v>39788</v>
      </c>
      <c r="C3591" s="215" t="s">
        <v>9</v>
      </c>
      <c r="D3591" s="426">
        <v>94.8</v>
      </c>
      <c r="E3591" s="427">
        <v>91.19</v>
      </c>
    </row>
    <row r="3592" spans="1:5">
      <c r="A3592" s="215">
        <v>100896</v>
      </c>
      <c r="B3592" s="151" t="s">
        <v>39789</v>
      </c>
      <c r="C3592" s="215" t="s">
        <v>9</v>
      </c>
      <c r="D3592" s="426">
        <v>59.37</v>
      </c>
      <c r="E3592" s="427">
        <v>58.46</v>
      </c>
    </row>
    <row r="3593" spans="1:5">
      <c r="A3593" s="215">
        <v>100897</v>
      </c>
      <c r="B3593" s="151" t="s">
        <v>39790</v>
      </c>
      <c r="C3593" s="215" t="s">
        <v>9</v>
      </c>
      <c r="D3593" s="426">
        <v>111.9</v>
      </c>
      <c r="E3593" s="427">
        <v>110.77</v>
      </c>
    </row>
    <row r="3594" spans="1:5">
      <c r="A3594" s="215">
        <v>100900</v>
      </c>
      <c r="B3594" s="151" t="s">
        <v>39791</v>
      </c>
      <c r="C3594" s="215" t="s">
        <v>9</v>
      </c>
      <c r="D3594" s="426">
        <v>243.24</v>
      </c>
      <c r="E3594" s="427">
        <v>241.34</v>
      </c>
    </row>
    <row r="3595" spans="1:5">
      <c r="A3595" s="215">
        <v>100898</v>
      </c>
      <c r="B3595" s="151" t="s">
        <v>39792</v>
      </c>
      <c r="C3595" s="215" t="s">
        <v>9</v>
      </c>
      <c r="D3595" s="426">
        <v>210.38</v>
      </c>
      <c r="E3595" s="427">
        <v>208.97</v>
      </c>
    </row>
    <row r="3596" spans="1:5">
      <c r="A3596" s="215">
        <v>100892</v>
      </c>
      <c r="B3596" s="151" t="s">
        <v>30563</v>
      </c>
      <c r="C3596" s="215" t="s">
        <v>2</v>
      </c>
      <c r="D3596" s="426">
        <v>12.81</v>
      </c>
      <c r="E3596" s="427">
        <v>12.71</v>
      </c>
    </row>
    <row r="3597" spans="1:5">
      <c r="A3597" s="215">
        <v>100893</v>
      </c>
      <c r="B3597" s="151" t="s">
        <v>30564</v>
      </c>
      <c r="C3597" s="215" t="s">
        <v>2</v>
      </c>
      <c r="D3597" s="426">
        <v>12.56</v>
      </c>
      <c r="E3597" s="427">
        <v>12.48</v>
      </c>
    </row>
    <row r="3598" spans="1:5">
      <c r="A3598" s="215">
        <v>100894</v>
      </c>
      <c r="B3598" s="151" t="s">
        <v>30565</v>
      </c>
      <c r="C3598" s="215" t="s">
        <v>2</v>
      </c>
      <c r="D3598" s="426">
        <v>12.42</v>
      </c>
      <c r="E3598" s="427">
        <v>12.36</v>
      </c>
    </row>
    <row r="3599" spans="1:5">
      <c r="A3599" s="215">
        <v>100889</v>
      </c>
      <c r="B3599" s="151" t="s">
        <v>30561</v>
      </c>
      <c r="C3599" s="215" t="s">
        <v>2</v>
      </c>
      <c r="D3599" s="426">
        <v>12.2</v>
      </c>
      <c r="E3599" s="427">
        <v>12.14</v>
      </c>
    </row>
    <row r="3600" spans="1:5">
      <c r="A3600" s="215">
        <v>100891</v>
      </c>
      <c r="B3600" s="151" t="s">
        <v>39793</v>
      </c>
      <c r="C3600" s="215" t="s">
        <v>2</v>
      </c>
      <c r="D3600" s="426">
        <v>0</v>
      </c>
      <c r="E3600" s="427">
        <v>0</v>
      </c>
    </row>
    <row r="3601" spans="1:5">
      <c r="A3601" s="215">
        <v>100890</v>
      </c>
      <c r="B3601" s="151" t="s">
        <v>30562</v>
      </c>
      <c r="C3601" s="215" t="s">
        <v>2</v>
      </c>
      <c r="D3601" s="426">
        <v>12</v>
      </c>
      <c r="E3601" s="427">
        <v>11.95</v>
      </c>
    </row>
    <row r="3602" spans="1:5">
      <c r="A3602" s="215">
        <v>100658</v>
      </c>
      <c r="B3602" s="151" t="s">
        <v>30560</v>
      </c>
      <c r="C3602" s="215" t="s">
        <v>9</v>
      </c>
      <c r="D3602" s="426">
        <v>378.1</v>
      </c>
      <c r="E3602" s="427">
        <v>375.5</v>
      </c>
    </row>
    <row r="3603" spans="1:5">
      <c r="A3603" s="215">
        <v>100657</v>
      </c>
      <c r="B3603" s="151" t="s">
        <v>30559</v>
      </c>
      <c r="C3603" s="215" t="s">
        <v>9</v>
      </c>
      <c r="D3603" s="426">
        <v>165.67</v>
      </c>
      <c r="E3603" s="427">
        <v>163.75</v>
      </c>
    </row>
    <row r="3604" spans="1:5">
      <c r="A3604" s="215">
        <v>100656</v>
      </c>
      <c r="B3604" s="151" t="s">
        <v>30558</v>
      </c>
      <c r="C3604" s="215" t="s">
        <v>9</v>
      </c>
      <c r="D3604" s="426">
        <v>129.02000000000001</v>
      </c>
      <c r="E3604" s="427">
        <v>127.19</v>
      </c>
    </row>
    <row r="3605" spans="1:5">
      <c r="A3605" s="215">
        <v>102649</v>
      </c>
      <c r="B3605" s="151" t="s">
        <v>39794</v>
      </c>
      <c r="C3605" s="215" t="s">
        <v>9</v>
      </c>
      <c r="D3605" s="426">
        <v>0</v>
      </c>
      <c r="E3605" s="427">
        <v>0</v>
      </c>
    </row>
    <row r="3606" spans="1:5">
      <c r="A3606" s="215">
        <v>102645</v>
      </c>
      <c r="B3606" s="151" t="s">
        <v>39795</v>
      </c>
      <c r="C3606" s="215" t="s">
        <v>9</v>
      </c>
      <c r="D3606" s="426">
        <v>0</v>
      </c>
      <c r="E3606" s="427">
        <v>0</v>
      </c>
    </row>
    <row r="3607" spans="1:5">
      <c r="A3607" s="215">
        <v>102650</v>
      </c>
      <c r="B3607" s="151" t="s">
        <v>39796</v>
      </c>
      <c r="C3607" s="215" t="s">
        <v>9</v>
      </c>
      <c r="D3607" s="426">
        <v>0</v>
      </c>
      <c r="E3607" s="427">
        <v>0</v>
      </c>
    </row>
    <row r="3608" spans="1:5">
      <c r="A3608" s="215">
        <v>102646</v>
      </c>
      <c r="B3608" s="151" t="s">
        <v>39797</v>
      </c>
      <c r="C3608" s="215" t="s">
        <v>9</v>
      </c>
      <c r="D3608" s="426">
        <v>0</v>
      </c>
      <c r="E3608" s="427">
        <v>0</v>
      </c>
    </row>
    <row r="3609" spans="1:5">
      <c r="A3609" s="215">
        <v>102651</v>
      </c>
      <c r="B3609" s="151" t="s">
        <v>39798</v>
      </c>
      <c r="C3609" s="215" t="s">
        <v>9</v>
      </c>
      <c r="D3609" s="426">
        <v>0</v>
      </c>
      <c r="E3609" s="427">
        <v>0</v>
      </c>
    </row>
    <row r="3610" spans="1:5">
      <c r="A3610" s="215">
        <v>102647</v>
      </c>
      <c r="B3610" s="151" t="s">
        <v>39799</v>
      </c>
      <c r="C3610" s="215" t="s">
        <v>9</v>
      </c>
      <c r="D3610" s="426">
        <v>0</v>
      </c>
      <c r="E3610" s="427">
        <v>0</v>
      </c>
    </row>
    <row r="3611" spans="1:5">
      <c r="A3611" s="215">
        <v>102652</v>
      </c>
      <c r="B3611" s="151" t="s">
        <v>39800</v>
      </c>
      <c r="C3611" s="215" t="s">
        <v>9</v>
      </c>
      <c r="D3611" s="426">
        <v>0</v>
      </c>
      <c r="E3611" s="427">
        <v>0</v>
      </c>
    </row>
    <row r="3612" spans="1:5">
      <c r="A3612" s="215">
        <v>102648</v>
      </c>
      <c r="B3612" s="151" t="s">
        <v>39801</v>
      </c>
      <c r="C3612" s="215" t="s">
        <v>9</v>
      </c>
      <c r="D3612" s="426">
        <v>0</v>
      </c>
      <c r="E3612" s="427">
        <v>0</v>
      </c>
    </row>
    <row r="3613" spans="1:5">
      <c r="A3613" s="215">
        <v>100651</v>
      </c>
      <c r="B3613" s="151" t="s">
        <v>39802</v>
      </c>
      <c r="C3613" s="215" t="s">
        <v>9</v>
      </c>
      <c r="D3613" s="426">
        <v>134.04</v>
      </c>
      <c r="E3613" s="427">
        <v>132.35</v>
      </c>
    </row>
    <row r="3614" spans="1:5">
      <c r="A3614" s="215">
        <v>100652</v>
      </c>
      <c r="B3614" s="151" t="s">
        <v>53294</v>
      </c>
      <c r="C3614" s="215" t="s">
        <v>9</v>
      </c>
      <c r="D3614" s="426">
        <v>247.29</v>
      </c>
      <c r="E3614" s="427">
        <v>245.1</v>
      </c>
    </row>
    <row r="3615" spans="1:5">
      <c r="A3615" s="215">
        <v>100653</v>
      </c>
      <c r="B3615" s="151" t="s">
        <v>39803</v>
      </c>
      <c r="C3615" s="215" t="s">
        <v>9</v>
      </c>
      <c r="D3615" s="426">
        <v>402.53</v>
      </c>
      <c r="E3615" s="427">
        <v>399.79</v>
      </c>
    </row>
    <row r="3616" spans="1:5">
      <c r="A3616" s="215">
        <v>100654</v>
      </c>
      <c r="B3616" s="151" t="s">
        <v>39804</v>
      </c>
      <c r="C3616" s="215" t="s">
        <v>9</v>
      </c>
      <c r="D3616" s="426">
        <v>530.15</v>
      </c>
      <c r="E3616" s="427">
        <v>526.96</v>
      </c>
    </row>
    <row r="3617" spans="1:5">
      <c r="A3617" s="215">
        <v>100655</v>
      </c>
      <c r="B3617" s="151" t="s">
        <v>39805</v>
      </c>
      <c r="C3617" s="215" t="s">
        <v>9</v>
      </c>
      <c r="D3617" s="426">
        <v>613.14</v>
      </c>
      <c r="E3617" s="427">
        <v>610.41</v>
      </c>
    </row>
    <row r="3618" spans="1:5">
      <c r="A3618" s="215">
        <v>100364</v>
      </c>
      <c r="B3618" s="151" t="s">
        <v>30169</v>
      </c>
      <c r="C3618" s="215" t="s">
        <v>6</v>
      </c>
      <c r="D3618" s="426">
        <v>3690.87</v>
      </c>
      <c r="E3618" s="427">
        <v>3576.31</v>
      </c>
    </row>
    <row r="3619" spans="1:5">
      <c r="A3619" s="215">
        <v>100374</v>
      </c>
      <c r="B3619" s="151" t="s">
        <v>30179</v>
      </c>
      <c r="C3619" s="215" t="s">
        <v>6</v>
      </c>
      <c r="D3619" s="426">
        <v>3439.45</v>
      </c>
      <c r="E3619" s="427">
        <v>3324.89</v>
      </c>
    </row>
    <row r="3620" spans="1:5">
      <c r="A3620" s="215">
        <v>100365</v>
      </c>
      <c r="B3620" s="151" t="s">
        <v>30170</v>
      </c>
      <c r="C3620" s="215" t="s">
        <v>6</v>
      </c>
      <c r="D3620" s="426">
        <v>4277.24</v>
      </c>
      <c r="E3620" s="427">
        <v>4137.25</v>
      </c>
    </row>
    <row r="3621" spans="1:5">
      <c r="A3621" s="215">
        <v>100375</v>
      </c>
      <c r="B3621" s="151" t="s">
        <v>30180</v>
      </c>
      <c r="C3621" s="215" t="s">
        <v>6</v>
      </c>
      <c r="D3621" s="426">
        <v>3900.42</v>
      </c>
      <c r="E3621" s="427">
        <v>3760.43</v>
      </c>
    </row>
    <row r="3622" spans="1:5">
      <c r="A3622" s="215">
        <v>100366</v>
      </c>
      <c r="B3622" s="151" t="s">
        <v>30171</v>
      </c>
      <c r="C3622" s="215" t="s">
        <v>6</v>
      </c>
      <c r="D3622" s="426">
        <v>4565.9399999999996</v>
      </c>
      <c r="E3622" s="427">
        <v>4425.95</v>
      </c>
    </row>
    <row r="3623" spans="1:5">
      <c r="A3623" s="215">
        <v>100376</v>
      </c>
      <c r="B3623" s="151" t="s">
        <v>30181</v>
      </c>
      <c r="C3623" s="215" t="s">
        <v>6</v>
      </c>
      <c r="D3623" s="426">
        <v>3814.15</v>
      </c>
      <c r="E3623" s="427">
        <v>3674.16</v>
      </c>
    </row>
    <row r="3624" spans="1:5">
      <c r="A3624" s="215">
        <v>100357</v>
      </c>
      <c r="B3624" s="151" t="s">
        <v>30162</v>
      </c>
      <c r="C3624" s="215" t="s">
        <v>6</v>
      </c>
      <c r="D3624" s="426">
        <v>1304.98</v>
      </c>
      <c r="E3624" s="427">
        <v>1265.29</v>
      </c>
    </row>
    <row r="3625" spans="1:5">
      <c r="A3625" s="215">
        <v>100367</v>
      </c>
      <c r="B3625" s="151" t="s">
        <v>30172</v>
      </c>
      <c r="C3625" s="215" t="s">
        <v>6</v>
      </c>
      <c r="D3625" s="426">
        <v>1270.57</v>
      </c>
      <c r="E3625" s="427">
        <v>1230.8800000000001</v>
      </c>
    </row>
    <row r="3626" spans="1:5">
      <c r="A3626" s="215">
        <v>100358</v>
      </c>
      <c r="B3626" s="151" t="s">
        <v>30163</v>
      </c>
      <c r="C3626" s="215" t="s">
        <v>6</v>
      </c>
      <c r="D3626" s="426">
        <v>1790.24</v>
      </c>
      <c r="E3626" s="427">
        <v>1725.11</v>
      </c>
    </row>
    <row r="3627" spans="1:5">
      <c r="A3627" s="215">
        <v>100368</v>
      </c>
      <c r="B3627" s="151" t="s">
        <v>30173</v>
      </c>
      <c r="C3627" s="215" t="s">
        <v>6</v>
      </c>
      <c r="D3627" s="426">
        <v>1747.78</v>
      </c>
      <c r="E3627" s="427">
        <v>1682.65</v>
      </c>
    </row>
    <row r="3628" spans="1:5">
      <c r="A3628" s="215">
        <v>100359</v>
      </c>
      <c r="B3628" s="151" t="s">
        <v>30164</v>
      </c>
      <c r="C3628" s="215" t="s">
        <v>6</v>
      </c>
      <c r="D3628" s="426">
        <v>1877.64</v>
      </c>
      <c r="E3628" s="427">
        <v>1812.51</v>
      </c>
    </row>
    <row r="3629" spans="1:5">
      <c r="A3629" s="215">
        <v>100369</v>
      </c>
      <c r="B3629" s="151" t="s">
        <v>30174</v>
      </c>
      <c r="C3629" s="215" t="s">
        <v>6</v>
      </c>
      <c r="D3629" s="426">
        <v>1835.19</v>
      </c>
      <c r="E3629" s="427">
        <v>1770.06</v>
      </c>
    </row>
    <row r="3630" spans="1:5">
      <c r="A3630" s="215">
        <v>100360</v>
      </c>
      <c r="B3630" s="151" t="s">
        <v>30165</v>
      </c>
      <c r="C3630" s="215" t="s">
        <v>6</v>
      </c>
      <c r="D3630" s="426">
        <v>2083.71</v>
      </c>
      <c r="E3630" s="427">
        <v>2011.79</v>
      </c>
    </row>
    <row r="3631" spans="1:5">
      <c r="A3631" s="215">
        <v>100370</v>
      </c>
      <c r="B3631" s="151" t="s">
        <v>30175</v>
      </c>
      <c r="C3631" s="215" t="s">
        <v>6</v>
      </c>
      <c r="D3631" s="426">
        <v>2172.7600000000002</v>
      </c>
      <c r="E3631" s="427">
        <v>2100.84</v>
      </c>
    </row>
    <row r="3632" spans="1:5">
      <c r="A3632" s="215">
        <v>100361</v>
      </c>
      <c r="B3632" s="151" t="s">
        <v>30166</v>
      </c>
      <c r="C3632" s="215" t="s">
        <v>6</v>
      </c>
      <c r="D3632" s="426">
        <v>2607.15</v>
      </c>
      <c r="E3632" s="427">
        <v>2509.77</v>
      </c>
    </row>
    <row r="3633" spans="1:5">
      <c r="A3633" s="215">
        <v>100371</v>
      </c>
      <c r="B3633" s="151" t="s">
        <v>30176</v>
      </c>
      <c r="C3633" s="215" t="s">
        <v>6</v>
      </c>
      <c r="D3633" s="426">
        <v>2493.94</v>
      </c>
      <c r="E3633" s="427">
        <v>2396.56</v>
      </c>
    </row>
    <row r="3634" spans="1:5">
      <c r="A3634" s="215">
        <v>100362</v>
      </c>
      <c r="B3634" s="151" t="s">
        <v>30167</v>
      </c>
      <c r="C3634" s="215" t="s">
        <v>6</v>
      </c>
      <c r="D3634" s="426">
        <v>3281.64</v>
      </c>
      <c r="E3634" s="427">
        <v>3177.68</v>
      </c>
    </row>
    <row r="3635" spans="1:5">
      <c r="A3635" s="215">
        <v>100372</v>
      </c>
      <c r="B3635" s="151" t="s">
        <v>30177</v>
      </c>
      <c r="C3635" s="215" t="s">
        <v>6</v>
      </c>
      <c r="D3635" s="426">
        <v>3087.67</v>
      </c>
      <c r="E3635" s="427">
        <v>2983.71</v>
      </c>
    </row>
    <row r="3636" spans="1:5">
      <c r="A3636" s="215">
        <v>100363</v>
      </c>
      <c r="B3636" s="151" t="s">
        <v>30168</v>
      </c>
      <c r="C3636" s="215" t="s">
        <v>6</v>
      </c>
      <c r="D3636" s="426">
        <v>3386.15</v>
      </c>
      <c r="E3636" s="427">
        <v>3282.19</v>
      </c>
    </row>
    <row r="3637" spans="1:5">
      <c r="A3637" s="215">
        <v>100373</v>
      </c>
      <c r="B3637" s="151" t="s">
        <v>30178</v>
      </c>
      <c r="C3637" s="215" t="s">
        <v>6</v>
      </c>
      <c r="D3637" s="426">
        <v>3193.81</v>
      </c>
      <c r="E3637" s="427">
        <v>3089.85</v>
      </c>
    </row>
    <row r="3638" spans="1:5">
      <c r="A3638" s="215">
        <v>100381</v>
      </c>
      <c r="B3638" s="151" t="s">
        <v>30094</v>
      </c>
      <c r="C3638" s="215" t="s">
        <v>0</v>
      </c>
      <c r="D3638" s="426">
        <v>69.650000000000006</v>
      </c>
      <c r="E3638" s="427">
        <v>66.8</v>
      </c>
    </row>
    <row r="3639" spans="1:5">
      <c r="A3639" s="215">
        <v>100380</v>
      </c>
      <c r="B3639" s="151" t="s">
        <v>30093</v>
      </c>
      <c r="C3639" s="215" t="s">
        <v>0</v>
      </c>
      <c r="D3639" s="426">
        <v>61.21</v>
      </c>
      <c r="E3639" s="427">
        <v>58.94</v>
      </c>
    </row>
    <row r="3640" spans="1:5">
      <c r="A3640" s="215">
        <v>100379</v>
      </c>
      <c r="B3640" s="151" t="s">
        <v>30092</v>
      </c>
      <c r="C3640" s="215" t="s">
        <v>0</v>
      </c>
      <c r="D3640" s="426">
        <v>45.62</v>
      </c>
      <c r="E3640" s="427">
        <v>44.17</v>
      </c>
    </row>
    <row r="3641" spans="1:5">
      <c r="A3641" s="215">
        <v>100384</v>
      </c>
      <c r="B3641" s="151" t="s">
        <v>30096</v>
      </c>
      <c r="C3641" s="215" t="s">
        <v>0</v>
      </c>
      <c r="D3641" s="426">
        <v>32.54</v>
      </c>
      <c r="E3641" s="427">
        <v>31.73</v>
      </c>
    </row>
    <row r="3642" spans="1:5">
      <c r="A3642" s="215">
        <v>100383</v>
      </c>
      <c r="B3642" s="151" t="s">
        <v>30095</v>
      </c>
      <c r="C3642" s="215" t="s">
        <v>0</v>
      </c>
      <c r="D3642" s="426">
        <v>30.46</v>
      </c>
      <c r="E3642" s="427">
        <v>29.84</v>
      </c>
    </row>
    <row r="3643" spans="1:5">
      <c r="A3643" s="215">
        <v>100382</v>
      </c>
      <c r="B3643" s="151" t="s">
        <v>30184</v>
      </c>
      <c r="C3643" s="215" t="s">
        <v>0</v>
      </c>
      <c r="D3643" s="426">
        <v>28.23</v>
      </c>
      <c r="E3643" s="427">
        <v>27.67</v>
      </c>
    </row>
    <row r="3644" spans="1:5">
      <c r="A3644" s="215">
        <v>100387</v>
      </c>
      <c r="B3644" s="151" t="s">
        <v>30099</v>
      </c>
      <c r="C3644" s="215" t="s">
        <v>0</v>
      </c>
      <c r="D3644" s="426">
        <v>65.400000000000006</v>
      </c>
      <c r="E3644" s="427">
        <v>63.32</v>
      </c>
    </row>
    <row r="3645" spans="1:5">
      <c r="A3645" s="215">
        <v>100386</v>
      </c>
      <c r="B3645" s="151" t="s">
        <v>30098</v>
      </c>
      <c r="C3645" s="215" t="s">
        <v>0</v>
      </c>
      <c r="D3645" s="426">
        <v>52.49</v>
      </c>
      <c r="E3645" s="427">
        <v>50.9</v>
      </c>
    </row>
    <row r="3646" spans="1:5">
      <c r="A3646" s="215">
        <v>100385</v>
      </c>
      <c r="B3646" s="151" t="s">
        <v>30097</v>
      </c>
      <c r="C3646" s="215" t="s">
        <v>0</v>
      </c>
      <c r="D3646" s="426">
        <v>40.42</v>
      </c>
      <c r="E3646" s="427">
        <v>39.340000000000003</v>
      </c>
    </row>
    <row r="3647" spans="1:5">
      <c r="A3647" s="215">
        <v>100377</v>
      </c>
      <c r="B3647" s="151" t="s">
        <v>30182</v>
      </c>
      <c r="C3647" s="215" t="s">
        <v>2</v>
      </c>
      <c r="D3647" s="426">
        <v>12.2</v>
      </c>
      <c r="E3647" s="427">
        <v>12</v>
      </c>
    </row>
    <row r="3648" spans="1:5">
      <c r="A3648" s="215">
        <v>100378</v>
      </c>
      <c r="B3648" s="151" t="s">
        <v>30183</v>
      </c>
      <c r="C3648" s="215" t="s">
        <v>2</v>
      </c>
      <c r="D3648" s="426">
        <v>11.32</v>
      </c>
      <c r="E3648" s="427">
        <v>11.13</v>
      </c>
    </row>
    <row r="3649" spans="1:5">
      <c r="A3649" s="215">
        <v>92596</v>
      </c>
      <c r="B3649" s="151" t="s">
        <v>38361</v>
      </c>
      <c r="C3649" s="215" t="s">
        <v>6</v>
      </c>
      <c r="D3649" s="426">
        <v>2012.5</v>
      </c>
      <c r="E3649" s="427">
        <v>1973.5</v>
      </c>
    </row>
    <row r="3650" spans="1:5">
      <c r="A3650" s="215">
        <v>92616</v>
      </c>
      <c r="B3650" s="151" t="s">
        <v>38371</v>
      </c>
      <c r="C3650" s="215" t="s">
        <v>6</v>
      </c>
      <c r="D3650" s="426">
        <v>1924.44</v>
      </c>
      <c r="E3650" s="427">
        <v>1885.44</v>
      </c>
    </row>
    <row r="3651" spans="1:5">
      <c r="A3651" s="215">
        <v>92598</v>
      </c>
      <c r="B3651" s="151" t="s">
        <v>38362</v>
      </c>
      <c r="C3651" s="215" t="s">
        <v>6</v>
      </c>
      <c r="D3651" s="426">
        <v>2128.5500000000002</v>
      </c>
      <c r="E3651" s="427">
        <v>2089.5500000000002</v>
      </c>
    </row>
    <row r="3652" spans="1:5">
      <c r="A3652" s="215">
        <v>92618</v>
      </c>
      <c r="B3652" s="151" t="s">
        <v>38372</v>
      </c>
      <c r="C3652" s="215" t="s">
        <v>6</v>
      </c>
      <c r="D3652" s="426">
        <v>2040.49</v>
      </c>
      <c r="E3652" s="427">
        <v>2001.49</v>
      </c>
    </row>
    <row r="3653" spans="1:5">
      <c r="A3653" s="215">
        <v>92600</v>
      </c>
      <c r="B3653" s="151" t="s">
        <v>38363</v>
      </c>
      <c r="C3653" s="215" t="s">
        <v>6</v>
      </c>
      <c r="D3653" s="426">
        <v>2273.96</v>
      </c>
      <c r="E3653" s="427">
        <v>2234.96</v>
      </c>
    </row>
    <row r="3654" spans="1:5">
      <c r="A3654" s="215">
        <v>92620</v>
      </c>
      <c r="B3654" s="151" t="s">
        <v>38373</v>
      </c>
      <c r="C3654" s="215" t="s">
        <v>6</v>
      </c>
      <c r="D3654" s="426">
        <v>2156.54</v>
      </c>
      <c r="E3654" s="427">
        <v>2117.54</v>
      </c>
    </row>
    <row r="3655" spans="1:5">
      <c r="A3655" s="215">
        <v>92582</v>
      </c>
      <c r="B3655" s="151" t="s">
        <v>38354</v>
      </c>
      <c r="C3655" s="215" t="s">
        <v>6</v>
      </c>
      <c r="D3655" s="426">
        <v>750.71</v>
      </c>
      <c r="E3655" s="427">
        <v>734.56</v>
      </c>
    </row>
    <row r="3656" spans="1:5">
      <c r="A3656" s="215">
        <v>92602</v>
      </c>
      <c r="B3656" s="151" t="s">
        <v>38364</v>
      </c>
      <c r="C3656" s="215" t="s">
        <v>6</v>
      </c>
      <c r="D3656" s="426">
        <v>750.71</v>
      </c>
      <c r="E3656" s="427">
        <v>734.56</v>
      </c>
    </row>
    <row r="3657" spans="1:5">
      <c r="A3657" s="215">
        <v>92584</v>
      </c>
      <c r="B3657" s="151" t="s">
        <v>38355</v>
      </c>
      <c r="C3657" s="215" t="s">
        <v>6</v>
      </c>
      <c r="D3657" s="426">
        <v>866.77</v>
      </c>
      <c r="E3657" s="427">
        <v>850.62</v>
      </c>
    </row>
    <row r="3658" spans="1:5">
      <c r="A3658" s="215">
        <v>92604</v>
      </c>
      <c r="B3658" s="151" t="s">
        <v>38365</v>
      </c>
      <c r="C3658" s="215" t="s">
        <v>6</v>
      </c>
      <c r="D3658" s="426">
        <v>837.41</v>
      </c>
      <c r="E3658" s="427">
        <v>821.26</v>
      </c>
    </row>
    <row r="3659" spans="1:5">
      <c r="A3659" s="215">
        <v>92586</v>
      </c>
      <c r="B3659" s="151" t="s">
        <v>38356</v>
      </c>
      <c r="C3659" s="215" t="s">
        <v>6</v>
      </c>
      <c r="D3659" s="426">
        <v>982.82</v>
      </c>
      <c r="E3659" s="427">
        <v>966.67</v>
      </c>
    </row>
    <row r="3660" spans="1:5">
      <c r="A3660" s="215">
        <v>92606</v>
      </c>
      <c r="B3660" s="151" t="s">
        <v>38366</v>
      </c>
      <c r="C3660" s="215" t="s">
        <v>6</v>
      </c>
      <c r="D3660" s="426">
        <v>953.47</v>
      </c>
      <c r="E3660" s="427">
        <v>937.32</v>
      </c>
    </row>
    <row r="3661" spans="1:5">
      <c r="A3661" s="215">
        <v>92588</v>
      </c>
      <c r="B3661" s="151" t="s">
        <v>38357</v>
      </c>
      <c r="C3661" s="215" t="s">
        <v>6</v>
      </c>
      <c r="D3661" s="426">
        <v>1257.1099999999999</v>
      </c>
      <c r="E3661" s="427">
        <v>1233.5</v>
      </c>
    </row>
    <row r="3662" spans="1:5">
      <c r="A3662" s="215">
        <v>92608</v>
      </c>
      <c r="B3662" s="151" t="s">
        <v>38367</v>
      </c>
      <c r="C3662" s="215" t="s">
        <v>6</v>
      </c>
      <c r="D3662" s="426">
        <v>1198.4000000000001</v>
      </c>
      <c r="E3662" s="427">
        <v>1174.79</v>
      </c>
    </row>
    <row r="3663" spans="1:5">
      <c r="A3663" s="215">
        <v>92590</v>
      </c>
      <c r="B3663" s="151" t="s">
        <v>38358</v>
      </c>
      <c r="C3663" s="215" t="s">
        <v>6</v>
      </c>
      <c r="D3663" s="426">
        <v>1373.16</v>
      </c>
      <c r="E3663" s="427">
        <v>1349.55</v>
      </c>
    </row>
    <row r="3664" spans="1:5">
      <c r="A3664" s="215">
        <v>92610</v>
      </c>
      <c r="B3664" s="151" t="s">
        <v>38368</v>
      </c>
      <c r="C3664" s="215" t="s">
        <v>6</v>
      </c>
      <c r="D3664" s="426">
        <v>1314.46</v>
      </c>
      <c r="E3664" s="427">
        <v>1290.8499999999999</v>
      </c>
    </row>
    <row r="3665" spans="1:5">
      <c r="A3665" s="215">
        <v>92592</v>
      </c>
      <c r="B3665" s="151" t="s">
        <v>38359</v>
      </c>
      <c r="C3665" s="215" t="s">
        <v>6</v>
      </c>
      <c r="D3665" s="426">
        <v>1550.95</v>
      </c>
      <c r="E3665" s="427">
        <v>1522.38</v>
      </c>
    </row>
    <row r="3666" spans="1:5">
      <c r="A3666" s="215">
        <v>92612</v>
      </c>
      <c r="B3666" s="151" t="s">
        <v>38369</v>
      </c>
      <c r="C3666" s="215" t="s">
        <v>6</v>
      </c>
      <c r="D3666" s="426">
        <v>1492.24</v>
      </c>
      <c r="E3666" s="427">
        <v>1463.67</v>
      </c>
    </row>
    <row r="3667" spans="1:5">
      <c r="A3667" s="215">
        <v>92594</v>
      </c>
      <c r="B3667" s="151" t="s">
        <v>38360</v>
      </c>
      <c r="C3667" s="215" t="s">
        <v>6</v>
      </c>
      <c r="D3667" s="426">
        <v>1792.18</v>
      </c>
      <c r="E3667" s="427">
        <v>1761.21</v>
      </c>
    </row>
    <row r="3668" spans="1:5">
      <c r="A3668" s="215">
        <v>92614</v>
      </c>
      <c r="B3668" s="151" t="s">
        <v>38370</v>
      </c>
      <c r="C3668" s="215" t="s">
        <v>6</v>
      </c>
      <c r="D3668" s="426">
        <v>1674.77</v>
      </c>
      <c r="E3668" s="427">
        <v>1643.8</v>
      </c>
    </row>
    <row r="3669" spans="1:5">
      <c r="A3669" s="215">
        <v>92552</v>
      </c>
      <c r="B3669" s="151" t="s">
        <v>30079</v>
      </c>
      <c r="C3669" s="215" t="s">
        <v>6</v>
      </c>
      <c r="D3669" s="426">
        <v>3108.58</v>
      </c>
      <c r="E3669" s="427">
        <v>3006.75</v>
      </c>
    </row>
    <row r="3670" spans="1:5">
      <c r="A3670" s="215">
        <v>92562</v>
      </c>
      <c r="B3670" s="151" t="s">
        <v>30089</v>
      </c>
      <c r="C3670" s="215" t="s">
        <v>6</v>
      </c>
      <c r="D3670" s="426">
        <v>3035.98</v>
      </c>
      <c r="E3670" s="427">
        <v>2934.15</v>
      </c>
    </row>
    <row r="3671" spans="1:5">
      <c r="A3671" s="215">
        <v>92553</v>
      </c>
      <c r="B3671" s="151" t="s">
        <v>30080</v>
      </c>
      <c r="C3671" s="215" t="s">
        <v>6</v>
      </c>
      <c r="D3671" s="426">
        <v>3595.38</v>
      </c>
      <c r="E3671" s="427">
        <v>3468.09</v>
      </c>
    </row>
    <row r="3672" spans="1:5">
      <c r="A3672" s="215">
        <v>92563</v>
      </c>
      <c r="B3672" s="151" t="s">
        <v>30090</v>
      </c>
      <c r="C3672" s="215" t="s">
        <v>6</v>
      </c>
      <c r="D3672" s="426">
        <v>3510.48</v>
      </c>
      <c r="E3672" s="427">
        <v>3383.19</v>
      </c>
    </row>
    <row r="3673" spans="1:5">
      <c r="A3673" s="215">
        <v>92554</v>
      </c>
      <c r="B3673" s="151" t="s">
        <v>30081</v>
      </c>
      <c r="C3673" s="215" t="s">
        <v>6</v>
      </c>
      <c r="D3673" s="426">
        <v>3721.47</v>
      </c>
      <c r="E3673" s="427">
        <v>3594.18</v>
      </c>
    </row>
    <row r="3674" spans="1:5">
      <c r="A3674" s="215">
        <v>92564</v>
      </c>
      <c r="B3674" s="151" t="s">
        <v>30091</v>
      </c>
      <c r="C3674" s="215" t="s">
        <v>6</v>
      </c>
      <c r="D3674" s="426">
        <v>3617.48</v>
      </c>
      <c r="E3674" s="427">
        <v>3490.19</v>
      </c>
    </row>
    <row r="3675" spans="1:5">
      <c r="A3675" s="215">
        <v>92545</v>
      </c>
      <c r="B3675" s="151" t="s">
        <v>30072</v>
      </c>
      <c r="C3675" s="215" t="s">
        <v>6</v>
      </c>
      <c r="D3675" s="426">
        <v>1254.9100000000001</v>
      </c>
      <c r="E3675" s="427">
        <v>1215.22</v>
      </c>
    </row>
    <row r="3676" spans="1:5">
      <c r="A3676" s="215">
        <v>92555</v>
      </c>
      <c r="B3676" s="151" t="s">
        <v>30082</v>
      </c>
      <c r="C3676" s="215" t="s">
        <v>6</v>
      </c>
      <c r="D3676" s="426">
        <v>1237.71</v>
      </c>
      <c r="E3676" s="427">
        <v>1198.02</v>
      </c>
    </row>
    <row r="3677" spans="1:5">
      <c r="A3677" s="215">
        <v>92546</v>
      </c>
      <c r="B3677" s="151" t="s">
        <v>30073</v>
      </c>
      <c r="C3677" s="215" t="s">
        <v>6</v>
      </c>
      <c r="D3677" s="426">
        <v>1551.75</v>
      </c>
      <c r="E3677" s="427">
        <v>1499.32</v>
      </c>
    </row>
    <row r="3678" spans="1:5">
      <c r="A3678" s="215">
        <v>92556</v>
      </c>
      <c r="B3678" s="151" t="s">
        <v>30083</v>
      </c>
      <c r="C3678" s="215" t="s">
        <v>6</v>
      </c>
      <c r="D3678" s="426">
        <v>1521.61</v>
      </c>
      <c r="E3678" s="427">
        <v>1469.18</v>
      </c>
    </row>
    <row r="3679" spans="1:5">
      <c r="A3679" s="215">
        <v>92547</v>
      </c>
      <c r="B3679" s="151" t="s">
        <v>30074</v>
      </c>
      <c r="C3679" s="215" t="s">
        <v>6</v>
      </c>
      <c r="D3679" s="426">
        <v>1636.66</v>
      </c>
      <c r="E3679" s="427">
        <v>1584.23</v>
      </c>
    </row>
    <row r="3680" spans="1:5">
      <c r="A3680" s="215">
        <v>92557</v>
      </c>
      <c r="B3680" s="151" t="s">
        <v>30084</v>
      </c>
      <c r="C3680" s="215" t="s">
        <v>6</v>
      </c>
      <c r="D3680" s="426">
        <v>1606.51</v>
      </c>
      <c r="E3680" s="427">
        <v>1554.08</v>
      </c>
    </row>
    <row r="3681" spans="1:5">
      <c r="A3681" s="215">
        <v>92548</v>
      </c>
      <c r="B3681" s="151" t="s">
        <v>30075</v>
      </c>
      <c r="C3681" s="215" t="s">
        <v>6</v>
      </c>
      <c r="D3681" s="426">
        <v>1824.2</v>
      </c>
      <c r="E3681" s="427">
        <v>1764.98</v>
      </c>
    </row>
    <row r="3682" spans="1:5">
      <c r="A3682" s="215">
        <v>92558</v>
      </c>
      <c r="B3682" s="151" t="s">
        <v>30085</v>
      </c>
      <c r="C3682" s="215" t="s">
        <v>6</v>
      </c>
      <c r="D3682" s="426">
        <v>1806.99</v>
      </c>
      <c r="E3682" s="427">
        <v>1747.77</v>
      </c>
    </row>
    <row r="3683" spans="1:5">
      <c r="A3683" s="215">
        <v>92549</v>
      </c>
      <c r="B3683" s="151" t="s">
        <v>30076</v>
      </c>
      <c r="C3683" s="215" t="s">
        <v>6</v>
      </c>
      <c r="D3683" s="426">
        <v>2302.67</v>
      </c>
      <c r="E3683" s="427">
        <v>2218.02</v>
      </c>
    </row>
    <row r="3684" spans="1:5">
      <c r="A3684" s="215">
        <v>92559</v>
      </c>
      <c r="B3684" s="151" t="s">
        <v>30086</v>
      </c>
      <c r="C3684" s="215" t="s">
        <v>6</v>
      </c>
      <c r="D3684" s="426">
        <v>2270.63</v>
      </c>
      <c r="E3684" s="427">
        <v>2185.98</v>
      </c>
    </row>
    <row r="3685" spans="1:5">
      <c r="A3685" s="215">
        <v>92550</v>
      </c>
      <c r="B3685" s="151" t="s">
        <v>30077</v>
      </c>
      <c r="C3685" s="215" t="s">
        <v>6</v>
      </c>
      <c r="D3685" s="426">
        <v>2738.45</v>
      </c>
      <c r="E3685" s="427">
        <v>2647.22</v>
      </c>
    </row>
    <row r="3686" spans="1:5">
      <c r="A3686" s="215">
        <v>92560</v>
      </c>
      <c r="B3686" s="151" t="s">
        <v>30087</v>
      </c>
      <c r="C3686" s="215" t="s">
        <v>6</v>
      </c>
      <c r="D3686" s="426">
        <v>2694.81</v>
      </c>
      <c r="E3686" s="427">
        <v>2603.58</v>
      </c>
    </row>
    <row r="3687" spans="1:5">
      <c r="A3687" s="215">
        <v>92551</v>
      </c>
      <c r="B3687" s="151" t="s">
        <v>30078</v>
      </c>
      <c r="C3687" s="215" t="s">
        <v>6</v>
      </c>
      <c r="D3687" s="426">
        <v>2848.24</v>
      </c>
      <c r="E3687" s="427">
        <v>2757.01</v>
      </c>
    </row>
    <row r="3688" spans="1:5">
      <c r="A3688" s="215">
        <v>92561</v>
      </c>
      <c r="B3688" s="151" t="s">
        <v>30088</v>
      </c>
      <c r="C3688" s="215" t="s">
        <v>6</v>
      </c>
      <c r="D3688" s="426">
        <v>2805.78</v>
      </c>
      <c r="E3688" s="427">
        <v>2714.55</v>
      </c>
    </row>
    <row r="3689" spans="1:5">
      <c r="A3689" s="215">
        <v>92262</v>
      </c>
      <c r="B3689" s="151" t="s">
        <v>30065</v>
      </c>
      <c r="C3689" s="215" t="s">
        <v>6</v>
      </c>
      <c r="D3689" s="426">
        <v>864.9</v>
      </c>
      <c r="E3689" s="427">
        <v>826.68</v>
      </c>
    </row>
    <row r="3690" spans="1:5">
      <c r="A3690" s="215">
        <v>92259</v>
      </c>
      <c r="B3690" s="151" t="s">
        <v>30062</v>
      </c>
      <c r="C3690" s="215" t="s">
        <v>6</v>
      </c>
      <c r="D3690" s="426">
        <v>563.32000000000005</v>
      </c>
      <c r="E3690" s="427">
        <v>549.07000000000005</v>
      </c>
    </row>
    <row r="3691" spans="1:5">
      <c r="A3691" s="215">
        <v>92260</v>
      </c>
      <c r="B3691" s="151" t="s">
        <v>30063</v>
      </c>
      <c r="C3691" s="215" t="s">
        <v>6</v>
      </c>
      <c r="D3691" s="426">
        <v>648.75</v>
      </c>
      <c r="E3691" s="427">
        <v>627.71</v>
      </c>
    </row>
    <row r="3692" spans="1:5">
      <c r="A3692" s="215">
        <v>92261</v>
      </c>
      <c r="B3692" s="151" t="s">
        <v>30064</v>
      </c>
      <c r="C3692" s="215" t="s">
        <v>6</v>
      </c>
      <c r="D3692" s="426">
        <v>731.56</v>
      </c>
      <c r="E3692" s="427">
        <v>703.94</v>
      </c>
    </row>
    <row r="3693" spans="1:5">
      <c r="A3693" s="215">
        <v>92258</v>
      </c>
      <c r="B3693" s="151" t="s">
        <v>30147</v>
      </c>
      <c r="C3693" s="215" t="s">
        <v>6</v>
      </c>
      <c r="D3693" s="426">
        <v>451.87</v>
      </c>
      <c r="E3693" s="427">
        <v>422.45</v>
      </c>
    </row>
    <row r="3694" spans="1:5">
      <c r="A3694" s="215">
        <v>92255</v>
      </c>
      <c r="B3694" s="151" t="s">
        <v>30144</v>
      </c>
      <c r="C3694" s="215" t="s">
        <v>6</v>
      </c>
      <c r="D3694" s="426">
        <v>228.42</v>
      </c>
      <c r="E3694" s="427">
        <v>217.05</v>
      </c>
    </row>
    <row r="3695" spans="1:5">
      <c r="A3695" s="215">
        <v>92256</v>
      </c>
      <c r="B3695" s="151" t="s">
        <v>30145</v>
      </c>
      <c r="C3695" s="215" t="s">
        <v>6</v>
      </c>
      <c r="D3695" s="426">
        <v>290.83999999999997</v>
      </c>
      <c r="E3695" s="427">
        <v>274.41000000000003</v>
      </c>
    </row>
    <row r="3696" spans="1:5">
      <c r="A3696" s="215">
        <v>92257</v>
      </c>
      <c r="B3696" s="151" t="s">
        <v>30146</v>
      </c>
      <c r="C3696" s="215" t="s">
        <v>6</v>
      </c>
      <c r="D3696" s="426">
        <v>352.57</v>
      </c>
      <c r="E3696" s="427">
        <v>331.18</v>
      </c>
    </row>
    <row r="3697" spans="1:5">
      <c r="A3697" s="215">
        <v>100393</v>
      </c>
      <c r="B3697" s="151" t="s">
        <v>30105</v>
      </c>
      <c r="C3697" s="215" t="s">
        <v>0</v>
      </c>
      <c r="D3697" s="426">
        <v>25.76</v>
      </c>
      <c r="E3697" s="427">
        <v>24.36</v>
      </c>
    </row>
    <row r="3698" spans="1:5">
      <c r="A3698" s="215">
        <v>100389</v>
      </c>
      <c r="B3698" s="151" t="s">
        <v>30101</v>
      </c>
      <c r="C3698" s="215" t="s">
        <v>0</v>
      </c>
      <c r="D3698" s="426">
        <v>22.45</v>
      </c>
      <c r="E3698" s="427">
        <v>21.22</v>
      </c>
    </row>
    <row r="3699" spans="1:5">
      <c r="A3699" s="215">
        <v>100395</v>
      </c>
      <c r="B3699" s="151" t="s">
        <v>30107</v>
      </c>
      <c r="C3699" s="215" t="s">
        <v>0</v>
      </c>
      <c r="D3699" s="426">
        <v>30.82</v>
      </c>
      <c r="E3699" s="427">
        <v>29.04</v>
      </c>
    </row>
    <row r="3700" spans="1:5">
      <c r="A3700" s="215">
        <v>100391</v>
      </c>
      <c r="B3700" s="151" t="s">
        <v>30103</v>
      </c>
      <c r="C3700" s="215" t="s">
        <v>0</v>
      </c>
      <c r="D3700" s="426">
        <v>25.76</v>
      </c>
      <c r="E3700" s="427">
        <v>24.27</v>
      </c>
    </row>
    <row r="3701" spans="1:5">
      <c r="A3701" s="215">
        <v>100392</v>
      </c>
      <c r="B3701" s="151" t="s">
        <v>30104</v>
      </c>
      <c r="C3701" s="215" t="s">
        <v>0</v>
      </c>
      <c r="D3701" s="426">
        <v>20</v>
      </c>
      <c r="E3701" s="427">
        <v>19.07</v>
      </c>
    </row>
    <row r="3702" spans="1:5">
      <c r="A3702" s="215">
        <v>100388</v>
      </c>
      <c r="B3702" s="151" t="s">
        <v>30100</v>
      </c>
      <c r="C3702" s="215" t="s">
        <v>0</v>
      </c>
      <c r="D3702" s="426">
        <v>25.49</v>
      </c>
      <c r="E3702" s="427">
        <v>24.31</v>
      </c>
    </row>
    <row r="3703" spans="1:5">
      <c r="A3703" s="215">
        <v>100394</v>
      </c>
      <c r="B3703" s="151" t="s">
        <v>30106</v>
      </c>
      <c r="C3703" s="215" t="s">
        <v>0</v>
      </c>
      <c r="D3703" s="426">
        <v>23.95</v>
      </c>
      <c r="E3703" s="427">
        <v>22.73</v>
      </c>
    </row>
    <row r="3704" spans="1:5">
      <c r="A3704" s="215">
        <v>100390</v>
      </c>
      <c r="B3704" s="151" t="s">
        <v>30102</v>
      </c>
      <c r="C3704" s="215" t="s">
        <v>0</v>
      </c>
      <c r="D3704" s="426">
        <v>30.56</v>
      </c>
      <c r="E3704" s="427">
        <v>28.98</v>
      </c>
    </row>
    <row r="3705" spans="1:5">
      <c r="A3705" s="215">
        <v>92575</v>
      </c>
      <c r="B3705" s="151" t="s">
        <v>30155</v>
      </c>
      <c r="C3705" s="215" t="s">
        <v>0</v>
      </c>
      <c r="D3705" s="426">
        <v>64.91</v>
      </c>
      <c r="E3705" s="427">
        <v>64.260000000000005</v>
      </c>
    </row>
    <row r="3706" spans="1:5">
      <c r="A3706" s="215">
        <v>92569</v>
      </c>
      <c r="B3706" s="151" t="s">
        <v>30149</v>
      </c>
      <c r="C3706" s="215" t="s">
        <v>0</v>
      </c>
      <c r="D3706" s="426">
        <v>70.73</v>
      </c>
      <c r="E3706" s="427">
        <v>70.08</v>
      </c>
    </row>
    <row r="3707" spans="1:5">
      <c r="A3707" s="215">
        <v>92578</v>
      </c>
      <c r="B3707" s="151" t="s">
        <v>30158</v>
      </c>
      <c r="C3707" s="215" t="s">
        <v>0</v>
      </c>
      <c r="D3707" s="426">
        <v>71.66</v>
      </c>
      <c r="E3707" s="427">
        <v>70.52</v>
      </c>
    </row>
    <row r="3708" spans="1:5">
      <c r="A3708" s="215">
        <v>92572</v>
      </c>
      <c r="B3708" s="151" t="s">
        <v>30152</v>
      </c>
      <c r="C3708" s="215" t="s">
        <v>0</v>
      </c>
      <c r="D3708" s="426">
        <v>83.1</v>
      </c>
      <c r="E3708" s="427">
        <v>81.900000000000006</v>
      </c>
    </row>
    <row r="3709" spans="1:5">
      <c r="A3709" s="215">
        <v>92576</v>
      </c>
      <c r="B3709" s="151" t="s">
        <v>30156</v>
      </c>
      <c r="C3709" s="215" t="s">
        <v>0</v>
      </c>
      <c r="D3709" s="426">
        <v>35.17</v>
      </c>
      <c r="E3709" s="427">
        <v>34.92</v>
      </c>
    </row>
    <row r="3710" spans="1:5">
      <c r="A3710" s="215">
        <v>92570</v>
      </c>
      <c r="B3710" s="151" t="s">
        <v>30150</v>
      </c>
      <c r="C3710" s="215" t="s">
        <v>0</v>
      </c>
      <c r="D3710" s="426">
        <v>44.54</v>
      </c>
      <c r="E3710" s="427">
        <v>44.23</v>
      </c>
    </row>
    <row r="3711" spans="1:5">
      <c r="A3711" s="215">
        <v>92579</v>
      </c>
      <c r="B3711" s="151" t="s">
        <v>30159</v>
      </c>
      <c r="C3711" s="215" t="s">
        <v>0</v>
      </c>
      <c r="D3711" s="426">
        <v>39.19</v>
      </c>
      <c r="E3711" s="427">
        <v>38.64</v>
      </c>
    </row>
    <row r="3712" spans="1:5">
      <c r="A3712" s="215">
        <v>92573</v>
      </c>
      <c r="B3712" s="151" t="s">
        <v>30153</v>
      </c>
      <c r="C3712" s="215" t="s">
        <v>0</v>
      </c>
      <c r="D3712" s="426">
        <v>49.59</v>
      </c>
      <c r="E3712" s="427">
        <v>48.89</v>
      </c>
    </row>
    <row r="3713" spans="1:5">
      <c r="A3713" s="215">
        <v>92574</v>
      </c>
      <c r="B3713" s="151" t="s">
        <v>30154</v>
      </c>
      <c r="C3713" s="215" t="s">
        <v>0</v>
      </c>
      <c r="D3713" s="426">
        <v>130.6</v>
      </c>
      <c r="E3713" s="427">
        <v>128.97</v>
      </c>
    </row>
    <row r="3714" spans="1:5">
      <c r="A3714" s="215">
        <v>92568</v>
      </c>
      <c r="B3714" s="151" t="s">
        <v>30148</v>
      </c>
      <c r="C3714" s="215" t="s">
        <v>0</v>
      </c>
      <c r="D3714" s="426">
        <v>128.01</v>
      </c>
      <c r="E3714" s="427">
        <v>126.5</v>
      </c>
    </row>
    <row r="3715" spans="1:5">
      <c r="A3715" s="215">
        <v>92577</v>
      </c>
      <c r="B3715" s="151" t="s">
        <v>30157</v>
      </c>
      <c r="C3715" s="215" t="s">
        <v>0</v>
      </c>
      <c r="D3715" s="426">
        <v>142.62</v>
      </c>
      <c r="E3715" s="427">
        <v>140.12</v>
      </c>
    </row>
    <row r="3716" spans="1:5">
      <c r="A3716" s="215">
        <v>92571</v>
      </c>
      <c r="B3716" s="151" t="s">
        <v>30151</v>
      </c>
      <c r="C3716" s="215" t="s">
        <v>0</v>
      </c>
      <c r="D3716" s="426">
        <v>139.66</v>
      </c>
      <c r="E3716" s="427">
        <v>137.29</v>
      </c>
    </row>
    <row r="3717" spans="1:5">
      <c r="A3717" s="215">
        <v>92581</v>
      </c>
      <c r="B3717" s="151" t="s">
        <v>30161</v>
      </c>
      <c r="C3717" s="215" t="s">
        <v>0</v>
      </c>
      <c r="D3717" s="426">
        <v>51.54</v>
      </c>
      <c r="E3717" s="427">
        <v>50.72</v>
      </c>
    </row>
    <row r="3718" spans="1:5">
      <c r="A3718" s="215">
        <v>104314</v>
      </c>
      <c r="B3718" s="151" t="s">
        <v>35187</v>
      </c>
      <c r="C3718" s="215" t="s">
        <v>2</v>
      </c>
      <c r="D3718" s="426">
        <v>11.5</v>
      </c>
      <c r="E3718" s="427">
        <v>11.3</v>
      </c>
    </row>
    <row r="3719" spans="1:5">
      <c r="A3719" s="215">
        <v>92580</v>
      </c>
      <c r="B3719" s="151" t="s">
        <v>30160</v>
      </c>
      <c r="C3719" s="215" t="s">
        <v>0</v>
      </c>
      <c r="D3719" s="426">
        <v>49.89</v>
      </c>
      <c r="E3719" s="427">
        <v>49.01</v>
      </c>
    </row>
    <row r="3720" spans="1:5">
      <c r="A3720" s="215">
        <v>92541</v>
      </c>
      <c r="B3720" s="151" t="s">
        <v>30068</v>
      </c>
      <c r="C3720" s="215" t="s">
        <v>0</v>
      </c>
      <c r="D3720" s="426">
        <v>103.85</v>
      </c>
      <c r="E3720" s="427">
        <v>101.4</v>
      </c>
    </row>
    <row r="3721" spans="1:5">
      <c r="A3721" s="215">
        <v>92539</v>
      </c>
      <c r="B3721" s="151" t="s">
        <v>30066</v>
      </c>
      <c r="C3721" s="215" t="s">
        <v>0</v>
      </c>
      <c r="D3721" s="426">
        <v>96.41</v>
      </c>
      <c r="E3721" s="427">
        <v>94.04</v>
      </c>
    </row>
    <row r="3722" spans="1:5">
      <c r="A3722" s="215">
        <v>92542</v>
      </c>
      <c r="B3722" s="151" t="s">
        <v>30069</v>
      </c>
      <c r="C3722" s="215" t="s">
        <v>0</v>
      </c>
      <c r="D3722" s="426">
        <v>126.91</v>
      </c>
      <c r="E3722" s="427">
        <v>123.46</v>
      </c>
    </row>
    <row r="3723" spans="1:5">
      <c r="A3723" s="215">
        <v>92540</v>
      </c>
      <c r="B3723" s="151" t="s">
        <v>30067</v>
      </c>
      <c r="C3723" s="215" t="s">
        <v>0</v>
      </c>
      <c r="D3723" s="426">
        <v>109.16</v>
      </c>
      <c r="E3723" s="427">
        <v>105.82</v>
      </c>
    </row>
    <row r="3724" spans="1:5">
      <c r="A3724" s="215">
        <v>92544</v>
      </c>
      <c r="B3724" s="151" t="s">
        <v>30071</v>
      </c>
      <c r="C3724" s="215" t="s">
        <v>0</v>
      </c>
      <c r="D3724" s="426">
        <v>22.97</v>
      </c>
      <c r="E3724" s="427">
        <v>22.55</v>
      </c>
    </row>
    <row r="3725" spans="1:5">
      <c r="A3725" s="215">
        <v>92543</v>
      </c>
      <c r="B3725" s="151" t="s">
        <v>30070</v>
      </c>
      <c r="C3725" s="215" t="s">
        <v>0</v>
      </c>
      <c r="D3725" s="426">
        <v>28.81</v>
      </c>
      <c r="E3725" s="427">
        <v>28.29</v>
      </c>
    </row>
    <row r="3726" spans="1:5">
      <c r="A3726" s="215">
        <v>97725</v>
      </c>
      <c r="B3726" s="151" t="s">
        <v>39806</v>
      </c>
      <c r="C3726" s="215" t="s">
        <v>1</v>
      </c>
      <c r="D3726" s="426">
        <v>0</v>
      </c>
      <c r="E3726" s="427">
        <v>0</v>
      </c>
    </row>
    <row r="3727" spans="1:5">
      <c r="A3727" s="215">
        <v>97721</v>
      </c>
      <c r="B3727" s="151" t="s">
        <v>39807</v>
      </c>
      <c r="C3727" s="215" t="s">
        <v>1</v>
      </c>
      <c r="D3727" s="426">
        <v>0</v>
      </c>
      <c r="E3727" s="427">
        <v>0</v>
      </c>
    </row>
    <row r="3728" spans="1:5">
      <c r="A3728" s="215">
        <v>97722</v>
      </c>
      <c r="B3728" s="151" t="s">
        <v>54196</v>
      </c>
      <c r="C3728" s="215" t="s">
        <v>1</v>
      </c>
      <c r="D3728" s="426">
        <v>0</v>
      </c>
      <c r="E3728" s="427">
        <v>0</v>
      </c>
    </row>
    <row r="3729" spans="1:5">
      <c r="A3729" s="215">
        <v>97724</v>
      </c>
      <c r="B3729" s="151" t="s">
        <v>39808</v>
      </c>
      <c r="C3729" s="215" t="s">
        <v>1</v>
      </c>
      <c r="D3729" s="426">
        <v>0</v>
      </c>
      <c r="E3729" s="427">
        <v>0</v>
      </c>
    </row>
    <row r="3730" spans="1:5">
      <c r="A3730" s="215">
        <v>97719</v>
      </c>
      <c r="B3730" s="151" t="s">
        <v>39809</v>
      </c>
      <c r="C3730" s="215" t="s">
        <v>1</v>
      </c>
      <c r="D3730" s="426">
        <v>0</v>
      </c>
      <c r="E3730" s="427">
        <v>0</v>
      </c>
    </row>
    <row r="3731" spans="1:5">
      <c r="A3731" s="215">
        <v>97723</v>
      </c>
      <c r="B3731" s="151" t="s">
        <v>39810</v>
      </c>
      <c r="C3731" s="215" t="s">
        <v>1</v>
      </c>
      <c r="D3731" s="426">
        <v>0</v>
      </c>
      <c r="E3731" s="427">
        <v>0</v>
      </c>
    </row>
    <row r="3732" spans="1:5">
      <c r="A3732" s="215">
        <v>104946</v>
      </c>
      <c r="B3732" s="151" t="s">
        <v>39811</v>
      </c>
      <c r="C3732" s="215" t="s">
        <v>1</v>
      </c>
      <c r="D3732" s="426">
        <v>0</v>
      </c>
      <c r="E3732" s="427">
        <v>0</v>
      </c>
    </row>
    <row r="3733" spans="1:5">
      <c r="A3733" s="215">
        <v>104944</v>
      </c>
      <c r="B3733" s="151" t="s">
        <v>39812</v>
      </c>
      <c r="C3733" s="215" t="s">
        <v>1</v>
      </c>
      <c r="D3733" s="426">
        <v>0</v>
      </c>
      <c r="E3733" s="427">
        <v>0</v>
      </c>
    </row>
    <row r="3734" spans="1:5">
      <c r="A3734" s="215">
        <v>104945</v>
      </c>
      <c r="B3734" s="151" t="s">
        <v>39813</v>
      </c>
      <c r="C3734" s="215" t="s">
        <v>1</v>
      </c>
      <c r="D3734" s="426">
        <v>0</v>
      </c>
      <c r="E3734" s="427">
        <v>0</v>
      </c>
    </row>
    <row r="3735" spans="1:5">
      <c r="A3735" s="215">
        <v>97720</v>
      </c>
      <c r="B3735" s="151" t="s">
        <v>39814</v>
      </c>
      <c r="C3735" s="215" t="s">
        <v>1</v>
      </c>
      <c r="D3735" s="426">
        <v>0</v>
      </c>
      <c r="E3735" s="427">
        <v>0</v>
      </c>
    </row>
    <row r="3736" spans="1:5">
      <c r="A3736" s="215">
        <v>97740</v>
      </c>
      <c r="B3736" s="151" t="s">
        <v>37534</v>
      </c>
      <c r="C3736" s="215" t="s">
        <v>1</v>
      </c>
      <c r="D3736" s="426">
        <v>2083.4699999999998</v>
      </c>
      <c r="E3736" s="427">
        <v>2004.27</v>
      </c>
    </row>
    <row r="3737" spans="1:5">
      <c r="A3737" s="215">
        <v>97738</v>
      </c>
      <c r="B3737" s="151" t="s">
        <v>38379</v>
      </c>
      <c r="C3737" s="215" t="s">
        <v>1</v>
      </c>
      <c r="D3737" s="426">
        <v>4520.29</v>
      </c>
      <c r="E3737" s="427">
        <v>4261.82</v>
      </c>
    </row>
    <row r="3738" spans="1:5">
      <c r="A3738" s="215">
        <v>97739</v>
      </c>
      <c r="B3738" s="151" t="s">
        <v>37533</v>
      </c>
      <c r="C3738" s="215" t="s">
        <v>1</v>
      </c>
      <c r="D3738" s="426">
        <v>3186.1</v>
      </c>
      <c r="E3738" s="427">
        <v>3018.21</v>
      </c>
    </row>
    <row r="3739" spans="1:5">
      <c r="A3739" s="215">
        <v>97736</v>
      </c>
      <c r="B3739" s="151" t="s">
        <v>37532</v>
      </c>
      <c r="C3739" s="215" t="s">
        <v>1</v>
      </c>
      <c r="D3739" s="426">
        <v>1517.39</v>
      </c>
      <c r="E3739" s="427">
        <v>1457.49</v>
      </c>
    </row>
    <row r="3740" spans="1:5">
      <c r="A3740" s="215">
        <v>97734</v>
      </c>
      <c r="B3740" s="151" t="s">
        <v>37530</v>
      </c>
      <c r="C3740" s="215" t="s">
        <v>1</v>
      </c>
      <c r="D3740" s="426">
        <v>3475.49</v>
      </c>
      <c r="E3740" s="427">
        <v>3263.16</v>
      </c>
    </row>
    <row r="3741" spans="1:5">
      <c r="A3741" s="215">
        <v>97735</v>
      </c>
      <c r="B3741" s="151" t="s">
        <v>37531</v>
      </c>
      <c r="C3741" s="215" t="s">
        <v>1</v>
      </c>
      <c r="D3741" s="426">
        <v>2769.2</v>
      </c>
      <c r="E3741" s="427">
        <v>2610.86</v>
      </c>
    </row>
    <row r="3742" spans="1:5">
      <c r="A3742" s="215">
        <v>97737</v>
      </c>
      <c r="B3742" s="151" t="s">
        <v>38712</v>
      </c>
      <c r="C3742" s="215" t="s">
        <v>1</v>
      </c>
      <c r="D3742" s="426">
        <v>3529.42</v>
      </c>
      <c r="E3742" s="427">
        <v>3340.47</v>
      </c>
    </row>
    <row r="3743" spans="1:5">
      <c r="A3743" s="215">
        <v>97733</v>
      </c>
      <c r="B3743" s="151" t="s">
        <v>37529</v>
      </c>
      <c r="C3743" s="215" t="s">
        <v>1</v>
      </c>
      <c r="D3743" s="426">
        <v>3933.02</v>
      </c>
      <c r="E3743" s="427">
        <v>3695.56</v>
      </c>
    </row>
    <row r="3744" spans="1:5">
      <c r="A3744" s="215">
        <v>98616</v>
      </c>
      <c r="B3744" s="151" t="s">
        <v>39815</v>
      </c>
      <c r="C3744" s="215" t="s">
        <v>0</v>
      </c>
      <c r="D3744" s="426">
        <v>237.67</v>
      </c>
      <c r="E3744" s="427">
        <v>233.77</v>
      </c>
    </row>
    <row r="3745" spans="1:5">
      <c r="A3745" s="215">
        <v>98619</v>
      </c>
      <c r="B3745" s="151" t="s">
        <v>39816</v>
      </c>
      <c r="C3745" s="215" t="s">
        <v>0</v>
      </c>
      <c r="D3745" s="426">
        <v>254.94</v>
      </c>
      <c r="E3745" s="427">
        <v>251.92</v>
      </c>
    </row>
    <row r="3746" spans="1:5">
      <c r="A3746" s="215">
        <v>98622</v>
      </c>
      <c r="B3746" s="151" t="s">
        <v>39817</v>
      </c>
      <c r="C3746" s="215" t="s">
        <v>0</v>
      </c>
      <c r="D3746" s="426">
        <v>391.45</v>
      </c>
      <c r="E3746" s="427">
        <v>386.24</v>
      </c>
    </row>
    <row r="3747" spans="1:5">
      <c r="A3747" s="215">
        <v>98625</v>
      </c>
      <c r="B3747" s="151" t="s">
        <v>39818</v>
      </c>
      <c r="C3747" s="215" t="s">
        <v>0</v>
      </c>
      <c r="D3747" s="426">
        <v>405.56</v>
      </c>
      <c r="E3747" s="427">
        <v>401.91</v>
      </c>
    </row>
    <row r="3748" spans="1:5">
      <c r="A3748" s="215">
        <v>105918</v>
      </c>
      <c r="B3748" s="151" t="s">
        <v>39819</v>
      </c>
      <c r="C3748" s="215" t="s">
        <v>0</v>
      </c>
      <c r="D3748" s="426">
        <v>0</v>
      </c>
      <c r="E3748" s="427">
        <v>0</v>
      </c>
    </row>
    <row r="3749" spans="1:5">
      <c r="A3749" s="215">
        <v>98631</v>
      </c>
      <c r="B3749" s="151" t="s">
        <v>39820</v>
      </c>
      <c r="C3749" s="215" t="s">
        <v>0</v>
      </c>
      <c r="D3749" s="426">
        <v>0</v>
      </c>
      <c r="E3749" s="427">
        <v>0</v>
      </c>
    </row>
    <row r="3750" spans="1:5">
      <c r="A3750" s="215">
        <v>98637</v>
      </c>
      <c r="B3750" s="151" t="s">
        <v>39821</v>
      </c>
      <c r="C3750" s="215" t="s">
        <v>1</v>
      </c>
      <c r="D3750" s="426">
        <v>0</v>
      </c>
      <c r="E3750" s="427">
        <v>0</v>
      </c>
    </row>
    <row r="3751" spans="1:5">
      <c r="A3751" s="215">
        <v>98641</v>
      </c>
      <c r="B3751" s="151" t="s">
        <v>39822</v>
      </c>
      <c r="C3751" s="215" t="s">
        <v>1</v>
      </c>
      <c r="D3751" s="426">
        <v>0</v>
      </c>
      <c r="E3751" s="427">
        <v>0</v>
      </c>
    </row>
    <row r="3752" spans="1:5">
      <c r="A3752" s="215">
        <v>98645</v>
      </c>
      <c r="B3752" s="151" t="s">
        <v>39823</v>
      </c>
      <c r="C3752" s="215" t="s">
        <v>1</v>
      </c>
      <c r="D3752" s="426">
        <v>0</v>
      </c>
      <c r="E3752" s="427">
        <v>0</v>
      </c>
    </row>
    <row r="3753" spans="1:5">
      <c r="A3753" s="215">
        <v>98649</v>
      </c>
      <c r="B3753" s="151" t="s">
        <v>39824</v>
      </c>
      <c r="C3753" s="215" t="s">
        <v>1</v>
      </c>
      <c r="D3753" s="426">
        <v>0</v>
      </c>
      <c r="E3753" s="427">
        <v>0</v>
      </c>
    </row>
    <row r="3754" spans="1:5">
      <c r="A3754" s="215">
        <v>98653</v>
      </c>
      <c r="B3754" s="151" t="s">
        <v>39825</v>
      </c>
      <c r="C3754" s="215" t="s">
        <v>1</v>
      </c>
      <c r="D3754" s="426">
        <v>0</v>
      </c>
      <c r="E3754" s="427">
        <v>0</v>
      </c>
    </row>
    <row r="3755" spans="1:5">
      <c r="A3755" s="215">
        <v>98657</v>
      </c>
      <c r="B3755" s="151" t="s">
        <v>39826</v>
      </c>
      <c r="C3755" s="215" t="s">
        <v>9</v>
      </c>
      <c r="D3755" s="426">
        <v>706.63</v>
      </c>
      <c r="E3755" s="427">
        <v>680.66</v>
      </c>
    </row>
    <row r="3756" spans="1:5">
      <c r="A3756" s="215">
        <v>100344</v>
      </c>
      <c r="B3756" s="151" t="s">
        <v>39827</v>
      </c>
      <c r="C3756" s="215" t="s">
        <v>2</v>
      </c>
      <c r="D3756" s="426">
        <v>11.19</v>
      </c>
      <c r="E3756" s="427">
        <v>10.9</v>
      </c>
    </row>
    <row r="3757" spans="1:5">
      <c r="A3757" s="215">
        <v>100345</v>
      </c>
      <c r="B3757" s="151" t="s">
        <v>39828</v>
      </c>
      <c r="C3757" s="215" t="s">
        <v>2</v>
      </c>
      <c r="D3757" s="426">
        <v>8.36</v>
      </c>
      <c r="E3757" s="427">
        <v>8.2200000000000006</v>
      </c>
    </row>
    <row r="3758" spans="1:5">
      <c r="A3758" s="215">
        <v>100346</v>
      </c>
      <c r="B3758" s="151" t="s">
        <v>39829</v>
      </c>
      <c r="C3758" s="215" t="s">
        <v>2</v>
      </c>
      <c r="D3758" s="426">
        <v>7.83</v>
      </c>
      <c r="E3758" s="427">
        <v>7.74</v>
      </c>
    </row>
    <row r="3759" spans="1:5">
      <c r="A3759" s="215">
        <v>100347</v>
      </c>
      <c r="B3759" s="151" t="s">
        <v>39830</v>
      </c>
      <c r="C3759" s="215" t="s">
        <v>2</v>
      </c>
      <c r="D3759" s="426">
        <v>8.6199999999999992</v>
      </c>
      <c r="E3759" s="427">
        <v>8.5399999999999991</v>
      </c>
    </row>
    <row r="3760" spans="1:5">
      <c r="A3760" s="215">
        <v>100348</v>
      </c>
      <c r="B3760" s="151" t="s">
        <v>39831</v>
      </c>
      <c r="C3760" s="215" t="s">
        <v>2</v>
      </c>
      <c r="D3760" s="426">
        <v>8.4</v>
      </c>
      <c r="E3760" s="427">
        <v>8.34</v>
      </c>
    </row>
    <row r="3761" spans="1:5">
      <c r="A3761" s="215">
        <v>100342</v>
      </c>
      <c r="B3761" s="151" t="s">
        <v>39832</v>
      </c>
      <c r="C3761" s="215" t="s">
        <v>2</v>
      </c>
      <c r="D3761" s="426">
        <v>16.86</v>
      </c>
      <c r="E3761" s="427">
        <v>16.14</v>
      </c>
    </row>
    <row r="3762" spans="1:5">
      <c r="A3762" s="215">
        <v>100343</v>
      </c>
      <c r="B3762" s="151" t="s">
        <v>39833</v>
      </c>
      <c r="C3762" s="215" t="s">
        <v>2</v>
      </c>
      <c r="D3762" s="426">
        <v>14.25</v>
      </c>
      <c r="E3762" s="427">
        <v>13.75</v>
      </c>
    </row>
    <row r="3763" spans="1:5">
      <c r="A3763" s="215">
        <v>100349</v>
      </c>
      <c r="B3763" s="151" t="s">
        <v>39834</v>
      </c>
      <c r="C3763" s="215" t="s">
        <v>1</v>
      </c>
      <c r="D3763" s="426">
        <v>585.39</v>
      </c>
      <c r="E3763" s="427">
        <v>582.39</v>
      </c>
    </row>
    <row r="3764" spans="1:5">
      <c r="A3764" s="215">
        <v>100336</v>
      </c>
      <c r="B3764" s="151" t="s">
        <v>39835</v>
      </c>
      <c r="C3764" s="215" t="s">
        <v>0</v>
      </c>
      <c r="D3764" s="426">
        <v>0</v>
      </c>
      <c r="E3764" s="427">
        <v>0</v>
      </c>
    </row>
    <row r="3765" spans="1:5">
      <c r="A3765" s="215">
        <v>100337</v>
      </c>
      <c r="B3765" s="151" t="s">
        <v>39836</v>
      </c>
      <c r="C3765" s="215" t="s">
        <v>0</v>
      </c>
      <c r="D3765" s="426">
        <v>0</v>
      </c>
      <c r="E3765" s="427">
        <v>0</v>
      </c>
    </row>
    <row r="3766" spans="1:5">
      <c r="A3766" s="215">
        <v>100339</v>
      </c>
      <c r="B3766" s="151" t="s">
        <v>39837</v>
      </c>
      <c r="C3766" s="215" t="s">
        <v>0</v>
      </c>
      <c r="D3766" s="426">
        <v>0</v>
      </c>
      <c r="E3766" s="427">
        <v>0</v>
      </c>
    </row>
    <row r="3767" spans="1:5">
      <c r="A3767" s="215">
        <v>100340</v>
      </c>
      <c r="B3767" s="151" t="s">
        <v>39838</v>
      </c>
      <c r="C3767" s="215" t="s">
        <v>0</v>
      </c>
      <c r="D3767" s="426">
        <v>0</v>
      </c>
      <c r="E3767" s="427">
        <v>0</v>
      </c>
    </row>
    <row r="3768" spans="1:5">
      <c r="A3768" s="215">
        <v>105805</v>
      </c>
      <c r="B3768" s="151" t="s">
        <v>39839</v>
      </c>
      <c r="C3768" s="215" t="s">
        <v>0</v>
      </c>
      <c r="D3768" s="426">
        <v>879.54</v>
      </c>
      <c r="E3768" s="427">
        <v>868.61</v>
      </c>
    </row>
    <row r="3769" spans="1:5">
      <c r="A3769" s="215">
        <v>105806</v>
      </c>
      <c r="B3769" s="151" t="s">
        <v>39840</v>
      </c>
      <c r="C3769" s="215" t="s">
        <v>0</v>
      </c>
      <c r="D3769" s="426">
        <v>553.74</v>
      </c>
      <c r="E3769" s="427">
        <v>545.35</v>
      </c>
    </row>
    <row r="3770" spans="1:5">
      <c r="A3770" s="215">
        <v>105807</v>
      </c>
      <c r="B3770" s="151" t="s">
        <v>39841</v>
      </c>
      <c r="C3770" s="215" t="s">
        <v>0</v>
      </c>
      <c r="D3770" s="426">
        <v>700.5</v>
      </c>
      <c r="E3770" s="427">
        <v>691.26</v>
      </c>
    </row>
    <row r="3771" spans="1:5">
      <c r="A3771" s="215">
        <v>105808</v>
      </c>
      <c r="B3771" s="151" t="s">
        <v>39842</v>
      </c>
      <c r="C3771" s="215" t="s">
        <v>0</v>
      </c>
      <c r="D3771" s="426">
        <v>456.15</v>
      </c>
      <c r="E3771" s="427">
        <v>448.81</v>
      </c>
    </row>
    <row r="3772" spans="1:5">
      <c r="A3772" s="215">
        <v>100341</v>
      </c>
      <c r="B3772" s="151" t="s">
        <v>39843</v>
      </c>
      <c r="C3772" s="215" t="s">
        <v>0</v>
      </c>
      <c r="D3772" s="426">
        <v>45.54</v>
      </c>
      <c r="E3772" s="427">
        <v>43.5</v>
      </c>
    </row>
    <row r="3773" spans="1:5">
      <c r="A3773" s="215">
        <v>100351</v>
      </c>
      <c r="B3773" s="151" t="s">
        <v>39844</v>
      </c>
      <c r="C3773" s="215" t="s">
        <v>0</v>
      </c>
      <c r="D3773" s="426">
        <v>0</v>
      </c>
      <c r="E3773" s="427">
        <v>0</v>
      </c>
    </row>
    <row r="3774" spans="1:5">
      <c r="A3774" s="215">
        <v>100353</v>
      </c>
      <c r="B3774" s="151" t="s">
        <v>39845</v>
      </c>
      <c r="C3774" s="215" t="s">
        <v>0</v>
      </c>
      <c r="D3774" s="426">
        <v>0</v>
      </c>
      <c r="E3774" s="427">
        <v>0</v>
      </c>
    </row>
    <row r="3775" spans="1:5">
      <c r="A3775" s="215">
        <v>100350</v>
      </c>
      <c r="B3775" s="151" t="s">
        <v>39846</v>
      </c>
      <c r="C3775" s="215" t="s">
        <v>0</v>
      </c>
      <c r="D3775" s="426">
        <v>0</v>
      </c>
      <c r="E3775" s="427">
        <v>0</v>
      </c>
    </row>
    <row r="3776" spans="1:5">
      <c r="A3776" s="215">
        <v>105043</v>
      </c>
      <c r="B3776" s="151" t="s">
        <v>39847</v>
      </c>
      <c r="C3776" s="215" t="s">
        <v>9</v>
      </c>
      <c r="D3776" s="426">
        <v>0</v>
      </c>
      <c r="E3776" s="427">
        <v>0</v>
      </c>
    </row>
    <row r="3777" spans="1:5">
      <c r="A3777" s="215">
        <v>105047</v>
      </c>
      <c r="B3777" s="151" t="s">
        <v>39848</v>
      </c>
      <c r="C3777" s="215" t="s">
        <v>9</v>
      </c>
      <c r="D3777" s="426">
        <v>0</v>
      </c>
      <c r="E3777" s="427">
        <v>0</v>
      </c>
    </row>
    <row r="3778" spans="1:5">
      <c r="A3778" s="215">
        <v>105044</v>
      </c>
      <c r="B3778" s="151" t="s">
        <v>39849</v>
      </c>
      <c r="C3778" s="215" t="s">
        <v>9</v>
      </c>
      <c r="D3778" s="426">
        <v>0</v>
      </c>
      <c r="E3778" s="427">
        <v>0</v>
      </c>
    </row>
    <row r="3779" spans="1:5">
      <c r="A3779" s="215">
        <v>105094</v>
      </c>
      <c r="B3779" s="151" t="s">
        <v>39850</v>
      </c>
      <c r="C3779" s="215" t="s">
        <v>9</v>
      </c>
      <c r="D3779" s="426">
        <v>0</v>
      </c>
      <c r="E3779" s="427">
        <v>0</v>
      </c>
    </row>
    <row r="3780" spans="1:5">
      <c r="A3780" s="215">
        <v>105096</v>
      </c>
      <c r="B3780" s="151" t="s">
        <v>39851</v>
      </c>
      <c r="C3780" s="215" t="s">
        <v>9</v>
      </c>
      <c r="D3780" s="426">
        <v>0</v>
      </c>
      <c r="E3780" s="427">
        <v>0</v>
      </c>
    </row>
    <row r="3781" spans="1:5">
      <c r="A3781" s="215">
        <v>105048</v>
      </c>
      <c r="B3781" s="151" t="s">
        <v>39852</v>
      </c>
      <c r="C3781" s="215" t="s">
        <v>9</v>
      </c>
      <c r="D3781" s="426">
        <v>0</v>
      </c>
      <c r="E3781" s="427">
        <v>0</v>
      </c>
    </row>
    <row r="3782" spans="1:5">
      <c r="A3782" s="215">
        <v>105097</v>
      </c>
      <c r="B3782" s="151" t="s">
        <v>39853</v>
      </c>
      <c r="C3782" s="215" t="s">
        <v>9</v>
      </c>
      <c r="D3782" s="426">
        <v>0</v>
      </c>
      <c r="E3782" s="427">
        <v>0</v>
      </c>
    </row>
    <row r="3783" spans="1:5">
      <c r="A3783" s="215">
        <v>105049</v>
      </c>
      <c r="B3783" s="151" t="s">
        <v>39854</v>
      </c>
      <c r="C3783" s="215" t="s">
        <v>9</v>
      </c>
      <c r="D3783" s="426">
        <v>0</v>
      </c>
      <c r="E3783" s="427">
        <v>0</v>
      </c>
    </row>
    <row r="3784" spans="1:5">
      <c r="A3784" s="215">
        <v>105051</v>
      </c>
      <c r="B3784" s="151" t="s">
        <v>39855</v>
      </c>
      <c r="C3784" s="215" t="s">
        <v>9</v>
      </c>
      <c r="D3784" s="426">
        <v>0</v>
      </c>
      <c r="E3784" s="427">
        <v>0</v>
      </c>
    </row>
    <row r="3785" spans="1:5">
      <c r="A3785" s="215">
        <v>105054</v>
      </c>
      <c r="B3785" s="151" t="s">
        <v>39856</v>
      </c>
      <c r="C3785" s="215" t="s">
        <v>9</v>
      </c>
      <c r="D3785" s="426">
        <v>0</v>
      </c>
      <c r="E3785" s="427">
        <v>0</v>
      </c>
    </row>
    <row r="3786" spans="1:5">
      <c r="A3786" s="215">
        <v>105052</v>
      </c>
      <c r="B3786" s="151" t="s">
        <v>39857</v>
      </c>
      <c r="C3786" s="215" t="s">
        <v>9</v>
      </c>
      <c r="D3786" s="426">
        <v>0</v>
      </c>
      <c r="E3786" s="427">
        <v>0</v>
      </c>
    </row>
    <row r="3787" spans="1:5">
      <c r="A3787" s="215">
        <v>105055</v>
      </c>
      <c r="B3787" s="151" t="s">
        <v>39858</v>
      </c>
      <c r="C3787" s="215" t="s">
        <v>9</v>
      </c>
      <c r="D3787" s="426">
        <v>0</v>
      </c>
      <c r="E3787" s="427">
        <v>0</v>
      </c>
    </row>
    <row r="3788" spans="1:5">
      <c r="A3788" s="215">
        <v>105065</v>
      </c>
      <c r="B3788" s="151" t="s">
        <v>39859</v>
      </c>
      <c r="C3788" s="215" t="s">
        <v>9</v>
      </c>
      <c r="D3788" s="426">
        <v>0</v>
      </c>
      <c r="E3788" s="427">
        <v>0</v>
      </c>
    </row>
    <row r="3789" spans="1:5">
      <c r="A3789" s="215">
        <v>105059</v>
      </c>
      <c r="B3789" s="151" t="s">
        <v>39860</v>
      </c>
      <c r="C3789" s="215" t="s">
        <v>9</v>
      </c>
      <c r="D3789" s="426">
        <v>0</v>
      </c>
      <c r="E3789" s="427">
        <v>0</v>
      </c>
    </row>
    <row r="3790" spans="1:5">
      <c r="A3790" s="215">
        <v>105057</v>
      </c>
      <c r="B3790" s="151" t="s">
        <v>39861</v>
      </c>
      <c r="C3790" s="215" t="s">
        <v>9</v>
      </c>
      <c r="D3790" s="426">
        <v>0</v>
      </c>
      <c r="E3790" s="427">
        <v>0</v>
      </c>
    </row>
    <row r="3791" spans="1:5">
      <c r="A3791" s="215">
        <v>105060</v>
      </c>
      <c r="B3791" s="151" t="s">
        <v>39862</v>
      </c>
      <c r="C3791" s="215" t="s">
        <v>9</v>
      </c>
      <c r="D3791" s="426">
        <v>0</v>
      </c>
      <c r="E3791" s="427">
        <v>0</v>
      </c>
    </row>
    <row r="3792" spans="1:5">
      <c r="A3792" s="215">
        <v>105042</v>
      </c>
      <c r="B3792" s="151" t="s">
        <v>37539</v>
      </c>
      <c r="C3792" s="215" t="s">
        <v>9</v>
      </c>
      <c r="D3792" s="426">
        <v>72.25</v>
      </c>
      <c r="E3792" s="427">
        <v>69.81</v>
      </c>
    </row>
    <row r="3793" spans="1:5">
      <c r="A3793" s="215">
        <v>105046</v>
      </c>
      <c r="B3793" s="151" t="s">
        <v>37541</v>
      </c>
      <c r="C3793" s="215" t="s">
        <v>9</v>
      </c>
      <c r="D3793" s="426">
        <v>59.44</v>
      </c>
      <c r="E3793" s="427">
        <v>57.95</v>
      </c>
    </row>
    <row r="3794" spans="1:5">
      <c r="A3794" s="215">
        <v>105095</v>
      </c>
      <c r="B3794" s="151" t="s">
        <v>37566</v>
      </c>
      <c r="C3794" s="215" t="s">
        <v>9</v>
      </c>
      <c r="D3794" s="426">
        <v>105</v>
      </c>
      <c r="E3794" s="427">
        <v>102.55</v>
      </c>
    </row>
    <row r="3795" spans="1:5">
      <c r="A3795" s="215">
        <v>105098</v>
      </c>
      <c r="B3795" s="151" t="s">
        <v>37567</v>
      </c>
      <c r="C3795" s="215" t="s">
        <v>9</v>
      </c>
      <c r="D3795" s="426">
        <v>92.22</v>
      </c>
      <c r="E3795" s="427">
        <v>90.7</v>
      </c>
    </row>
    <row r="3796" spans="1:5">
      <c r="A3796" s="215">
        <v>105050</v>
      </c>
      <c r="B3796" s="151" t="s">
        <v>37542</v>
      </c>
      <c r="C3796" s="215" t="s">
        <v>9</v>
      </c>
      <c r="D3796" s="426">
        <v>212.11</v>
      </c>
      <c r="E3796" s="427">
        <v>209.63</v>
      </c>
    </row>
    <row r="3797" spans="1:5">
      <c r="A3797" s="215">
        <v>105053</v>
      </c>
      <c r="B3797" s="151" t="s">
        <v>37543</v>
      </c>
      <c r="C3797" s="215" t="s">
        <v>9</v>
      </c>
      <c r="D3797" s="426">
        <v>199.49</v>
      </c>
      <c r="E3797" s="427">
        <v>197.94</v>
      </c>
    </row>
    <row r="3798" spans="1:5">
      <c r="A3798" s="215">
        <v>105056</v>
      </c>
      <c r="B3798" s="151" t="s">
        <v>37544</v>
      </c>
      <c r="C3798" s="215" t="s">
        <v>9</v>
      </c>
      <c r="D3798" s="426">
        <v>290.97000000000003</v>
      </c>
      <c r="E3798" s="427">
        <v>288.45</v>
      </c>
    </row>
    <row r="3799" spans="1:5">
      <c r="A3799" s="215">
        <v>105058</v>
      </c>
      <c r="B3799" s="151" t="s">
        <v>37545</v>
      </c>
      <c r="C3799" s="215" t="s">
        <v>9</v>
      </c>
      <c r="D3799" s="426">
        <v>279.29000000000002</v>
      </c>
      <c r="E3799" s="427">
        <v>277.61</v>
      </c>
    </row>
    <row r="3800" spans="1:5">
      <c r="A3800" s="215">
        <v>105062</v>
      </c>
      <c r="B3800" s="151" t="s">
        <v>39863</v>
      </c>
      <c r="C3800" s="215" t="s">
        <v>9</v>
      </c>
      <c r="D3800" s="426">
        <v>0</v>
      </c>
      <c r="E3800" s="427">
        <v>0</v>
      </c>
    </row>
    <row r="3801" spans="1:5">
      <c r="A3801" s="215">
        <v>105066</v>
      </c>
      <c r="B3801" s="151" t="s">
        <v>39864</v>
      </c>
      <c r="C3801" s="215" t="s">
        <v>9</v>
      </c>
      <c r="D3801" s="426">
        <v>0</v>
      </c>
      <c r="E3801" s="427">
        <v>0</v>
      </c>
    </row>
    <row r="3802" spans="1:5">
      <c r="A3802" s="215">
        <v>105063</v>
      </c>
      <c r="B3802" s="151" t="s">
        <v>39865</v>
      </c>
      <c r="C3802" s="215" t="s">
        <v>9</v>
      </c>
      <c r="D3802" s="426">
        <v>0</v>
      </c>
      <c r="E3802" s="427">
        <v>0</v>
      </c>
    </row>
    <row r="3803" spans="1:5">
      <c r="A3803" s="215">
        <v>105067</v>
      </c>
      <c r="B3803" s="151" t="s">
        <v>39866</v>
      </c>
      <c r="C3803" s="215" t="s">
        <v>9</v>
      </c>
      <c r="D3803" s="426">
        <v>0</v>
      </c>
      <c r="E3803" s="427">
        <v>0</v>
      </c>
    </row>
    <row r="3804" spans="1:5">
      <c r="A3804" s="215">
        <v>105069</v>
      </c>
      <c r="B3804" s="151" t="s">
        <v>39867</v>
      </c>
      <c r="C3804" s="215" t="s">
        <v>9</v>
      </c>
      <c r="D3804" s="426">
        <v>0</v>
      </c>
      <c r="E3804" s="427">
        <v>0</v>
      </c>
    </row>
    <row r="3805" spans="1:5">
      <c r="A3805" s="215">
        <v>105072</v>
      </c>
      <c r="B3805" s="151" t="s">
        <v>39868</v>
      </c>
      <c r="C3805" s="215" t="s">
        <v>9</v>
      </c>
      <c r="D3805" s="426">
        <v>0</v>
      </c>
      <c r="E3805" s="427">
        <v>0</v>
      </c>
    </row>
    <row r="3806" spans="1:5">
      <c r="A3806" s="215">
        <v>105070</v>
      </c>
      <c r="B3806" s="151" t="s">
        <v>39869</v>
      </c>
      <c r="C3806" s="215" t="s">
        <v>9</v>
      </c>
      <c r="D3806" s="426">
        <v>0</v>
      </c>
      <c r="E3806" s="427">
        <v>0</v>
      </c>
    </row>
    <row r="3807" spans="1:5">
      <c r="A3807" s="215">
        <v>105073</v>
      </c>
      <c r="B3807" s="151" t="s">
        <v>39870</v>
      </c>
      <c r="C3807" s="215" t="s">
        <v>9</v>
      </c>
      <c r="D3807" s="426">
        <v>0</v>
      </c>
      <c r="E3807" s="427">
        <v>0</v>
      </c>
    </row>
    <row r="3808" spans="1:5">
      <c r="A3808" s="215">
        <v>105075</v>
      </c>
      <c r="B3808" s="151" t="s">
        <v>39871</v>
      </c>
      <c r="C3808" s="215" t="s">
        <v>9</v>
      </c>
      <c r="D3808" s="426">
        <v>0</v>
      </c>
      <c r="E3808" s="427">
        <v>0</v>
      </c>
    </row>
    <row r="3809" spans="1:5">
      <c r="A3809" s="215">
        <v>105078</v>
      </c>
      <c r="B3809" s="151" t="s">
        <v>39872</v>
      </c>
      <c r="C3809" s="215" t="s">
        <v>9</v>
      </c>
      <c r="D3809" s="426">
        <v>0</v>
      </c>
      <c r="E3809" s="427">
        <v>0</v>
      </c>
    </row>
    <row r="3810" spans="1:5">
      <c r="A3810" s="215">
        <v>105076</v>
      </c>
      <c r="B3810" s="151" t="s">
        <v>39873</v>
      </c>
      <c r="C3810" s="215" t="s">
        <v>9</v>
      </c>
      <c r="D3810" s="426">
        <v>0</v>
      </c>
      <c r="E3810" s="427">
        <v>0</v>
      </c>
    </row>
    <row r="3811" spans="1:5">
      <c r="A3811" s="215">
        <v>105079</v>
      </c>
      <c r="B3811" s="151" t="s">
        <v>39874</v>
      </c>
      <c r="C3811" s="215" t="s">
        <v>9</v>
      </c>
      <c r="D3811" s="426">
        <v>0</v>
      </c>
      <c r="E3811" s="427">
        <v>0</v>
      </c>
    </row>
    <row r="3812" spans="1:5">
      <c r="A3812" s="215">
        <v>105061</v>
      </c>
      <c r="B3812" s="151" t="s">
        <v>37546</v>
      </c>
      <c r="C3812" s="215" t="s">
        <v>9</v>
      </c>
      <c r="D3812" s="426">
        <v>115.3</v>
      </c>
      <c r="E3812" s="427">
        <v>112.28</v>
      </c>
    </row>
    <row r="3813" spans="1:5">
      <c r="A3813" s="215">
        <v>105064</v>
      </c>
      <c r="B3813" s="151" t="s">
        <v>37547</v>
      </c>
      <c r="C3813" s="215" t="s">
        <v>9</v>
      </c>
      <c r="D3813" s="426">
        <v>98.74</v>
      </c>
      <c r="E3813" s="427">
        <v>96.94</v>
      </c>
    </row>
    <row r="3814" spans="1:5">
      <c r="A3814" s="215">
        <v>105068</v>
      </c>
      <c r="B3814" s="151" t="s">
        <v>37548</v>
      </c>
      <c r="C3814" s="215" t="s">
        <v>9</v>
      </c>
      <c r="D3814" s="426">
        <v>191.31</v>
      </c>
      <c r="E3814" s="427">
        <v>188.28</v>
      </c>
    </row>
    <row r="3815" spans="1:5">
      <c r="A3815" s="215">
        <v>105071</v>
      </c>
      <c r="B3815" s="151" t="s">
        <v>37549</v>
      </c>
      <c r="C3815" s="215" t="s">
        <v>9</v>
      </c>
      <c r="D3815" s="426">
        <v>174.78</v>
      </c>
      <c r="E3815" s="427">
        <v>172.97</v>
      </c>
    </row>
    <row r="3816" spans="1:5">
      <c r="A3816" s="215">
        <v>105074</v>
      </c>
      <c r="B3816" s="151" t="s">
        <v>37550</v>
      </c>
      <c r="C3816" s="215" t="s">
        <v>9</v>
      </c>
      <c r="D3816" s="426">
        <v>297.7</v>
      </c>
      <c r="E3816" s="427">
        <v>294.64999999999998</v>
      </c>
    </row>
    <row r="3817" spans="1:5">
      <c r="A3817" s="215">
        <v>105077</v>
      </c>
      <c r="B3817" s="151" t="s">
        <v>37551</v>
      </c>
      <c r="C3817" s="215" t="s">
        <v>9</v>
      </c>
      <c r="D3817" s="426">
        <v>281.25</v>
      </c>
      <c r="E3817" s="427">
        <v>279.42</v>
      </c>
    </row>
    <row r="3818" spans="1:5">
      <c r="A3818" s="215">
        <v>105090</v>
      </c>
      <c r="B3818" s="151" t="s">
        <v>37562</v>
      </c>
      <c r="C3818" s="215" t="s">
        <v>0</v>
      </c>
      <c r="D3818" s="426">
        <v>578.96</v>
      </c>
      <c r="E3818" s="427">
        <v>576.03</v>
      </c>
    </row>
    <row r="3819" spans="1:5">
      <c r="A3819" s="215">
        <v>105099</v>
      </c>
      <c r="B3819" s="151" t="s">
        <v>37568</v>
      </c>
      <c r="C3819" s="215" t="s">
        <v>9</v>
      </c>
      <c r="D3819" s="426">
        <v>88.46</v>
      </c>
      <c r="E3819" s="427">
        <v>85.1</v>
      </c>
    </row>
    <row r="3820" spans="1:5">
      <c r="A3820" s="215">
        <v>105100</v>
      </c>
      <c r="B3820" s="151" t="s">
        <v>37569</v>
      </c>
      <c r="C3820" s="215" t="s">
        <v>9</v>
      </c>
      <c r="D3820" s="426">
        <v>124.83</v>
      </c>
      <c r="E3820" s="427">
        <v>121.18</v>
      </c>
    </row>
    <row r="3821" spans="1:5">
      <c r="A3821" s="215">
        <v>105101</v>
      </c>
      <c r="B3821" s="151" t="s">
        <v>37570</v>
      </c>
      <c r="C3821" s="215" t="s">
        <v>9</v>
      </c>
      <c r="D3821" s="426">
        <v>239.52</v>
      </c>
      <c r="E3821" s="427">
        <v>235.25</v>
      </c>
    </row>
    <row r="3822" spans="1:5">
      <c r="A3822" s="215">
        <v>105102</v>
      </c>
      <c r="B3822" s="151" t="s">
        <v>37571</v>
      </c>
      <c r="C3822" s="215" t="s">
        <v>9</v>
      </c>
      <c r="D3822" s="426">
        <v>328.26</v>
      </c>
      <c r="E3822" s="427">
        <v>323.16000000000003</v>
      </c>
    </row>
    <row r="3823" spans="1:5">
      <c r="A3823" s="215">
        <v>105080</v>
      </c>
      <c r="B3823" s="151" t="s">
        <v>37552</v>
      </c>
      <c r="C3823" s="215" t="s">
        <v>9</v>
      </c>
      <c r="D3823" s="426">
        <v>73.31</v>
      </c>
      <c r="E3823" s="427">
        <v>71.33</v>
      </c>
    </row>
    <row r="3824" spans="1:5">
      <c r="A3824" s="215">
        <v>105081</v>
      </c>
      <c r="B3824" s="151" t="s">
        <v>37553</v>
      </c>
      <c r="C3824" s="215" t="s">
        <v>9</v>
      </c>
      <c r="D3824" s="426">
        <v>85.41</v>
      </c>
      <c r="E3824" s="427">
        <v>83.35</v>
      </c>
    </row>
    <row r="3825" spans="1:5">
      <c r="A3825" s="215">
        <v>105091</v>
      </c>
      <c r="B3825" s="151" t="s">
        <v>37563</v>
      </c>
      <c r="C3825" s="215" t="s">
        <v>9</v>
      </c>
      <c r="D3825" s="426">
        <v>151.52000000000001</v>
      </c>
      <c r="E3825" s="427">
        <v>149.22999999999999</v>
      </c>
    </row>
    <row r="3826" spans="1:5">
      <c r="A3826" s="215">
        <v>105089</v>
      </c>
      <c r="B3826" s="151" t="s">
        <v>37561</v>
      </c>
      <c r="C3826" s="215" t="s">
        <v>9</v>
      </c>
      <c r="D3826" s="426">
        <v>192.14</v>
      </c>
      <c r="E3826" s="427">
        <v>189.65</v>
      </c>
    </row>
    <row r="3827" spans="1:5">
      <c r="A3827" s="215">
        <v>105082</v>
      </c>
      <c r="B3827" s="151" t="s">
        <v>37554</v>
      </c>
      <c r="C3827" s="215" t="s">
        <v>9</v>
      </c>
      <c r="D3827" s="426">
        <v>76.56</v>
      </c>
      <c r="E3827" s="427">
        <v>74.58</v>
      </c>
    </row>
    <row r="3828" spans="1:5">
      <c r="A3828" s="215">
        <v>105083</v>
      </c>
      <c r="B3828" s="151" t="s">
        <v>37555</v>
      </c>
      <c r="C3828" s="215" t="s">
        <v>9</v>
      </c>
      <c r="D3828" s="426">
        <v>86.89</v>
      </c>
      <c r="E3828" s="427">
        <v>84.83</v>
      </c>
    </row>
    <row r="3829" spans="1:5">
      <c r="A3829" s="215">
        <v>105084</v>
      </c>
      <c r="B3829" s="151" t="s">
        <v>37556</v>
      </c>
      <c r="C3829" s="215" t="s">
        <v>9</v>
      </c>
      <c r="D3829" s="426">
        <v>108.75</v>
      </c>
      <c r="E3829" s="427">
        <v>106.63</v>
      </c>
    </row>
    <row r="3830" spans="1:5">
      <c r="A3830" s="215">
        <v>105086</v>
      </c>
      <c r="B3830" s="151" t="s">
        <v>37558</v>
      </c>
      <c r="C3830" s="215" t="s">
        <v>9</v>
      </c>
      <c r="D3830" s="426">
        <v>100.93</v>
      </c>
      <c r="E3830" s="427">
        <v>98.71</v>
      </c>
    </row>
    <row r="3831" spans="1:5">
      <c r="A3831" s="215">
        <v>105087</v>
      </c>
      <c r="B3831" s="151" t="s">
        <v>37559</v>
      </c>
      <c r="C3831" s="215" t="s">
        <v>9</v>
      </c>
      <c r="D3831" s="426">
        <v>113.82</v>
      </c>
      <c r="E3831" s="427">
        <v>111.51</v>
      </c>
    </row>
    <row r="3832" spans="1:5">
      <c r="A3832" s="215">
        <v>105088</v>
      </c>
      <c r="B3832" s="151" t="s">
        <v>37560</v>
      </c>
      <c r="C3832" s="215" t="s">
        <v>9</v>
      </c>
      <c r="D3832" s="426">
        <v>208.43</v>
      </c>
      <c r="E3832" s="427">
        <v>205.94</v>
      </c>
    </row>
    <row r="3833" spans="1:5">
      <c r="A3833" s="215">
        <v>105092</v>
      </c>
      <c r="B3833" s="151" t="s">
        <v>37564</v>
      </c>
      <c r="C3833" s="215" t="s">
        <v>9</v>
      </c>
      <c r="D3833" s="426">
        <v>165.09</v>
      </c>
      <c r="E3833" s="427">
        <v>162.80000000000001</v>
      </c>
    </row>
    <row r="3834" spans="1:5">
      <c r="A3834" s="215">
        <v>105085</v>
      </c>
      <c r="B3834" s="151" t="s">
        <v>37557</v>
      </c>
      <c r="C3834" s="215" t="s">
        <v>9</v>
      </c>
      <c r="D3834" s="426">
        <v>113.85</v>
      </c>
      <c r="E3834" s="427">
        <v>111.7</v>
      </c>
    </row>
    <row r="3835" spans="1:5">
      <c r="A3835" s="215">
        <v>105093</v>
      </c>
      <c r="B3835" s="151" t="s">
        <v>37565</v>
      </c>
      <c r="C3835" s="215" t="s">
        <v>9</v>
      </c>
      <c r="D3835" s="426">
        <v>167.72</v>
      </c>
      <c r="E3835" s="427">
        <v>165.23</v>
      </c>
    </row>
    <row r="3836" spans="1:5">
      <c r="A3836" s="215">
        <v>105041</v>
      </c>
      <c r="B3836" s="151" t="s">
        <v>37538</v>
      </c>
      <c r="C3836" s="215" t="s">
        <v>9</v>
      </c>
      <c r="D3836" s="426">
        <v>56.24</v>
      </c>
      <c r="E3836" s="427">
        <v>54.26</v>
      </c>
    </row>
    <row r="3837" spans="1:5">
      <c r="A3837" s="215">
        <v>105045</v>
      </c>
      <c r="B3837" s="151" t="s">
        <v>37540</v>
      </c>
      <c r="C3837" s="215" t="s">
        <v>9</v>
      </c>
      <c r="D3837" s="426">
        <v>64.150000000000006</v>
      </c>
      <c r="E3837" s="427">
        <v>62.06</v>
      </c>
    </row>
    <row r="3838" spans="1:5">
      <c r="A3838" s="215">
        <v>93961</v>
      </c>
      <c r="B3838" s="151" t="s">
        <v>38695</v>
      </c>
      <c r="C3838" s="215" t="s">
        <v>9</v>
      </c>
      <c r="D3838" s="426">
        <v>237.64</v>
      </c>
      <c r="E3838" s="427">
        <v>224.05</v>
      </c>
    </row>
    <row r="3839" spans="1:5">
      <c r="A3839" s="215">
        <v>93971</v>
      </c>
      <c r="B3839" s="151" t="s">
        <v>38698</v>
      </c>
      <c r="C3839" s="215" t="s">
        <v>9</v>
      </c>
      <c r="D3839" s="426">
        <v>198.39</v>
      </c>
      <c r="E3839" s="427">
        <v>187.45</v>
      </c>
    </row>
    <row r="3840" spans="1:5">
      <c r="A3840" s="215">
        <v>93959</v>
      </c>
      <c r="B3840" s="151" t="s">
        <v>38694</v>
      </c>
      <c r="C3840" s="215" t="s">
        <v>9</v>
      </c>
      <c r="D3840" s="426">
        <v>266.35000000000002</v>
      </c>
      <c r="E3840" s="427">
        <v>250.95</v>
      </c>
    </row>
    <row r="3841" spans="1:5">
      <c r="A3841" s="215">
        <v>93969</v>
      </c>
      <c r="B3841" s="151" t="s">
        <v>38697</v>
      </c>
      <c r="C3841" s="215" t="s">
        <v>9</v>
      </c>
      <c r="D3841" s="426">
        <v>221.65</v>
      </c>
      <c r="E3841" s="427">
        <v>209.25</v>
      </c>
    </row>
    <row r="3842" spans="1:5">
      <c r="A3842" s="215">
        <v>93957</v>
      </c>
      <c r="B3842" s="151" t="s">
        <v>38693</v>
      </c>
      <c r="C3842" s="215" t="s">
        <v>9</v>
      </c>
      <c r="D3842" s="426">
        <v>335.02</v>
      </c>
      <c r="E3842" s="427">
        <v>315.31</v>
      </c>
    </row>
    <row r="3843" spans="1:5">
      <c r="A3843" s="215">
        <v>93967</v>
      </c>
      <c r="B3843" s="151" t="s">
        <v>38696</v>
      </c>
      <c r="C3843" s="215" t="s">
        <v>9</v>
      </c>
      <c r="D3843" s="426">
        <v>279.14</v>
      </c>
      <c r="E3843" s="427">
        <v>263.10000000000002</v>
      </c>
    </row>
    <row r="3844" spans="1:5">
      <c r="A3844" s="215">
        <v>104878</v>
      </c>
      <c r="B3844" s="151" t="s">
        <v>37093</v>
      </c>
      <c r="C3844" s="215" t="s">
        <v>6</v>
      </c>
      <c r="D3844" s="426">
        <v>2375.1999999999998</v>
      </c>
      <c r="E3844" s="427">
        <v>2363.7600000000002</v>
      </c>
    </row>
    <row r="3845" spans="1:5">
      <c r="A3845" s="215">
        <v>104877</v>
      </c>
      <c r="B3845" s="151" t="s">
        <v>37092</v>
      </c>
      <c r="C3845" s="215" t="s">
        <v>6</v>
      </c>
      <c r="D3845" s="426">
        <v>672.8</v>
      </c>
      <c r="E3845" s="427">
        <v>661.36</v>
      </c>
    </row>
    <row r="3846" spans="1:5">
      <c r="A3846" s="215">
        <v>104841</v>
      </c>
      <c r="B3846" s="151" t="s">
        <v>37076</v>
      </c>
      <c r="C3846" s="215" t="s">
        <v>9</v>
      </c>
      <c r="D3846" s="426">
        <v>91.98</v>
      </c>
      <c r="E3846" s="427">
        <v>89.17</v>
      </c>
    </row>
    <row r="3847" spans="1:5">
      <c r="A3847" s="215">
        <v>104849</v>
      </c>
      <c r="B3847" s="151" t="s">
        <v>37084</v>
      </c>
      <c r="C3847" s="215" t="s">
        <v>9</v>
      </c>
      <c r="D3847" s="426">
        <v>62.23</v>
      </c>
      <c r="E3847" s="427">
        <v>60.31</v>
      </c>
    </row>
    <row r="3848" spans="1:5">
      <c r="A3848" s="215">
        <v>104887</v>
      </c>
      <c r="B3848" s="151" t="s">
        <v>37097</v>
      </c>
      <c r="C3848" s="215" t="s">
        <v>9</v>
      </c>
      <c r="D3848" s="426">
        <v>47</v>
      </c>
      <c r="E3848" s="427">
        <v>45.89</v>
      </c>
    </row>
    <row r="3849" spans="1:5">
      <c r="A3849" s="215">
        <v>104844</v>
      </c>
      <c r="B3849" s="151" t="s">
        <v>37079</v>
      </c>
      <c r="C3849" s="215" t="s">
        <v>9</v>
      </c>
      <c r="D3849" s="426">
        <v>101.93</v>
      </c>
      <c r="E3849" s="427">
        <v>98.74</v>
      </c>
    </row>
    <row r="3850" spans="1:5">
      <c r="A3850" s="215">
        <v>104852</v>
      </c>
      <c r="B3850" s="151" t="s">
        <v>37087</v>
      </c>
      <c r="C3850" s="215" t="s">
        <v>9</v>
      </c>
      <c r="D3850" s="426">
        <v>68.95</v>
      </c>
      <c r="E3850" s="427">
        <v>66.739999999999995</v>
      </c>
    </row>
    <row r="3851" spans="1:5">
      <c r="A3851" s="215">
        <v>104846</v>
      </c>
      <c r="B3851" s="151" t="s">
        <v>37081</v>
      </c>
      <c r="C3851" s="215" t="s">
        <v>9</v>
      </c>
      <c r="D3851" s="426">
        <v>116.74</v>
      </c>
      <c r="E3851" s="427">
        <v>112.98</v>
      </c>
    </row>
    <row r="3852" spans="1:5">
      <c r="A3852" s="215">
        <v>104854</v>
      </c>
      <c r="B3852" s="151" t="s">
        <v>37089</v>
      </c>
      <c r="C3852" s="215" t="s">
        <v>9</v>
      </c>
      <c r="D3852" s="426">
        <v>78.92</v>
      </c>
      <c r="E3852" s="427">
        <v>76.290000000000006</v>
      </c>
    </row>
    <row r="3853" spans="1:5">
      <c r="A3853" s="215">
        <v>104890</v>
      </c>
      <c r="B3853" s="151" t="s">
        <v>37100</v>
      </c>
      <c r="C3853" s="215" t="s">
        <v>9</v>
      </c>
      <c r="D3853" s="426">
        <v>54.48</v>
      </c>
      <c r="E3853" s="427">
        <v>53.09</v>
      </c>
    </row>
    <row r="3854" spans="1:5">
      <c r="A3854" s="215">
        <v>104842</v>
      </c>
      <c r="B3854" s="151" t="s">
        <v>37077</v>
      </c>
      <c r="C3854" s="215" t="s">
        <v>9</v>
      </c>
      <c r="D3854" s="426">
        <v>78</v>
      </c>
      <c r="E3854" s="427">
        <v>75.72</v>
      </c>
    </row>
    <row r="3855" spans="1:5">
      <c r="A3855" s="215">
        <v>104850</v>
      </c>
      <c r="B3855" s="151" t="s">
        <v>37085</v>
      </c>
      <c r="C3855" s="215" t="s">
        <v>9</v>
      </c>
      <c r="D3855" s="426">
        <v>54.95</v>
      </c>
      <c r="E3855" s="427">
        <v>53.35</v>
      </c>
    </row>
    <row r="3856" spans="1:5">
      <c r="A3856" s="215">
        <v>104888</v>
      </c>
      <c r="B3856" s="151" t="s">
        <v>37098</v>
      </c>
      <c r="C3856" s="215" t="s">
        <v>9</v>
      </c>
      <c r="D3856" s="426">
        <v>42.29</v>
      </c>
      <c r="E3856" s="427">
        <v>41.36</v>
      </c>
    </row>
    <row r="3857" spans="1:5">
      <c r="A3857" s="215">
        <v>104879</v>
      </c>
      <c r="B3857" s="151" t="s">
        <v>37094</v>
      </c>
      <c r="C3857" s="215" t="s">
        <v>9</v>
      </c>
      <c r="D3857" s="426">
        <v>86.34</v>
      </c>
      <c r="E3857" s="427">
        <v>83.73</v>
      </c>
    </row>
    <row r="3858" spans="1:5">
      <c r="A3858" s="215">
        <v>104853</v>
      </c>
      <c r="B3858" s="151" t="s">
        <v>37088</v>
      </c>
      <c r="C3858" s="215" t="s">
        <v>9</v>
      </c>
      <c r="D3858" s="426">
        <v>60.58</v>
      </c>
      <c r="E3858" s="427">
        <v>58.73</v>
      </c>
    </row>
    <row r="3859" spans="1:5">
      <c r="A3859" s="215">
        <v>104847</v>
      </c>
      <c r="B3859" s="151" t="s">
        <v>37082</v>
      </c>
      <c r="C3859" s="215" t="s">
        <v>9</v>
      </c>
      <c r="D3859" s="426">
        <v>98.64</v>
      </c>
      <c r="E3859" s="427">
        <v>95.58</v>
      </c>
    </row>
    <row r="3860" spans="1:5">
      <c r="A3860" s="215">
        <v>104855</v>
      </c>
      <c r="B3860" s="151" t="s">
        <v>37090</v>
      </c>
      <c r="C3860" s="215" t="s">
        <v>9</v>
      </c>
      <c r="D3860" s="426">
        <v>68.88</v>
      </c>
      <c r="E3860" s="427">
        <v>66.680000000000007</v>
      </c>
    </row>
    <row r="3861" spans="1:5">
      <c r="A3861" s="215">
        <v>104891</v>
      </c>
      <c r="B3861" s="151" t="s">
        <v>37101</v>
      </c>
      <c r="C3861" s="215" t="s">
        <v>9</v>
      </c>
      <c r="D3861" s="426">
        <v>48.6</v>
      </c>
      <c r="E3861" s="427">
        <v>47.46</v>
      </c>
    </row>
    <row r="3862" spans="1:5">
      <c r="A3862" s="215">
        <v>104892</v>
      </c>
      <c r="B3862" s="151" t="s">
        <v>37102</v>
      </c>
      <c r="C3862" s="215" t="s">
        <v>9</v>
      </c>
      <c r="D3862" s="426">
        <v>115.3</v>
      </c>
      <c r="E3862" s="427">
        <v>111.58</v>
      </c>
    </row>
    <row r="3863" spans="1:5">
      <c r="A3863" s="215">
        <v>104848</v>
      </c>
      <c r="B3863" s="151" t="s">
        <v>37083</v>
      </c>
      <c r="C3863" s="215" t="s">
        <v>9</v>
      </c>
      <c r="D3863" s="426">
        <v>73.08</v>
      </c>
      <c r="E3863" s="427">
        <v>70.67</v>
      </c>
    </row>
    <row r="3864" spans="1:5">
      <c r="A3864" s="215">
        <v>104886</v>
      </c>
      <c r="B3864" s="151" t="s">
        <v>37096</v>
      </c>
      <c r="C3864" s="215" t="s">
        <v>9</v>
      </c>
      <c r="D3864" s="426">
        <v>53.99</v>
      </c>
      <c r="E3864" s="427">
        <v>52.6</v>
      </c>
    </row>
    <row r="3865" spans="1:5">
      <c r="A3865" s="215">
        <v>104843</v>
      </c>
      <c r="B3865" s="151" t="s">
        <v>37078</v>
      </c>
      <c r="C3865" s="215" t="s">
        <v>9</v>
      </c>
      <c r="D3865" s="426">
        <v>127.72</v>
      </c>
      <c r="E3865" s="427">
        <v>123.55</v>
      </c>
    </row>
    <row r="3866" spans="1:5">
      <c r="A3866" s="215">
        <v>104851</v>
      </c>
      <c r="B3866" s="151" t="s">
        <v>37086</v>
      </c>
      <c r="C3866" s="215" t="s">
        <v>9</v>
      </c>
      <c r="D3866" s="426">
        <v>81.45</v>
      </c>
      <c r="E3866" s="427">
        <v>78.7</v>
      </c>
    </row>
    <row r="3867" spans="1:5">
      <c r="A3867" s="215">
        <v>104845</v>
      </c>
      <c r="B3867" s="151" t="s">
        <v>37080</v>
      </c>
      <c r="C3867" s="215" t="s">
        <v>9</v>
      </c>
      <c r="D3867" s="426">
        <v>146.18</v>
      </c>
      <c r="E3867" s="427">
        <v>141.29</v>
      </c>
    </row>
    <row r="3868" spans="1:5">
      <c r="A3868" s="215">
        <v>104880</v>
      </c>
      <c r="B3868" s="151" t="s">
        <v>37095</v>
      </c>
      <c r="C3868" s="215" t="s">
        <v>9</v>
      </c>
      <c r="D3868" s="426">
        <v>93.86</v>
      </c>
      <c r="E3868" s="427">
        <v>90.59</v>
      </c>
    </row>
    <row r="3869" spans="1:5">
      <c r="A3869" s="215">
        <v>104889</v>
      </c>
      <c r="B3869" s="151" t="s">
        <v>37099</v>
      </c>
      <c r="C3869" s="215" t="s">
        <v>9</v>
      </c>
      <c r="D3869" s="426">
        <v>63.27</v>
      </c>
      <c r="E3869" s="427">
        <v>61.55</v>
      </c>
    </row>
    <row r="3870" spans="1:5">
      <c r="A3870" s="215">
        <v>95108</v>
      </c>
      <c r="B3870" s="151" t="s">
        <v>37075</v>
      </c>
      <c r="C3870" s="215" t="s">
        <v>6</v>
      </c>
      <c r="D3870" s="426">
        <v>46.03</v>
      </c>
      <c r="E3870" s="427">
        <v>43.12</v>
      </c>
    </row>
    <row r="3871" spans="1:5">
      <c r="A3871" s="215">
        <v>104857</v>
      </c>
      <c r="B3871" s="151" t="s">
        <v>39875</v>
      </c>
      <c r="C3871" s="215" t="s">
        <v>9</v>
      </c>
      <c r="D3871" s="426">
        <v>0</v>
      </c>
      <c r="E3871" s="427">
        <v>0</v>
      </c>
    </row>
    <row r="3872" spans="1:5">
      <c r="A3872" s="215">
        <v>104859</v>
      </c>
      <c r="B3872" s="151" t="s">
        <v>39876</v>
      </c>
      <c r="C3872" s="215" t="s">
        <v>9</v>
      </c>
      <c r="D3872" s="426">
        <v>0</v>
      </c>
      <c r="E3872" s="427">
        <v>0</v>
      </c>
    </row>
    <row r="3873" spans="1:5">
      <c r="A3873" s="215">
        <v>104861</v>
      </c>
      <c r="B3873" s="151" t="s">
        <v>39877</v>
      </c>
      <c r="C3873" s="215" t="s">
        <v>9</v>
      </c>
      <c r="D3873" s="426">
        <v>0</v>
      </c>
      <c r="E3873" s="427">
        <v>0</v>
      </c>
    </row>
    <row r="3874" spans="1:5">
      <c r="A3874" s="215">
        <v>104856</v>
      </c>
      <c r="B3874" s="151" t="s">
        <v>39878</v>
      </c>
      <c r="C3874" s="215" t="s">
        <v>9</v>
      </c>
      <c r="D3874" s="426">
        <v>0</v>
      </c>
      <c r="E3874" s="427">
        <v>0</v>
      </c>
    </row>
    <row r="3875" spans="1:5">
      <c r="A3875" s="215">
        <v>104858</v>
      </c>
      <c r="B3875" s="151" t="s">
        <v>39879</v>
      </c>
      <c r="C3875" s="215" t="s">
        <v>9</v>
      </c>
      <c r="D3875" s="426">
        <v>0</v>
      </c>
      <c r="E3875" s="427">
        <v>0</v>
      </c>
    </row>
    <row r="3876" spans="1:5">
      <c r="A3876" s="215">
        <v>104860</v>
      </c>
      <c r="B3876" s="151" t="s">
        <v>39880</v>
      </c>
      <c r="C3876" s="215" t="s">
        <v>9</v>
      </c>
      <c r="D3876" s="426">
        <v>0</v>
      </c>
      <c r="E3876" s="427">
        <v>0</v>
      </c>
    </row>
    <row r="3877" spans="1:5">
      <c r="A3877" s="215">
        <v>104871</v>
      </c>
      <c r="B3877" s="151" t="s">
        <v>39881</v>
      </c>
      <c r="C3877" s="215" t="s">
        <v>9</v>
      </c>
      <c r="D3877" s="426">
        <v>0</v>
      </c>
      <c r="E3877" s="427">
        <v>0</v>
      </c>
    </row>
    <row r="3878" spans="1:5">
      <c r="A3878" s="215">
        <v>104883</v>
      </c>
      <c r="B3878" s="151" t="s">
        <v>39882</v>
      </c>
      <c r="C3878" s="215" t="s">
        <v>9</v>
      </c>
      <c r="D3878" s="426">
        <v>0</v>
      </c>
      <c r="E3878" s="427">
        <v>0</v>
      </c>
    </row>
    <row r="3879" spans="1:5">
      <c r="A3879" s="215">
        <v>104865</v>
      </c>
      <c r="B3879" s="151" t="s">
        <v>39883</v>
      </c>
      <c r="C3879" s="215" t="s">
        <v>9</v>
      </c>
      <c r="D3879" s="426">
        <v>0</v>
      </c>
      <c r="E3879" s="427">
        <v>0</v>
      </c>
    </row>
    <row r="3880" spans="1:5">
      <c r="A3880" s="215">
        <v>104872</v>
      </c>
      <c r="B3880" s="151" t="s">
        <v>39884</v>
      </c>
      <c r="C3880" s="215" t="s">
        <v>9</v>
      </c>
      <c r="D3880" s="426">
        <v>0</v>
      </c>
      <c r="E3880" s="427">
        <v>0</v>
      </c>
    </row>
    <row r="3881" spans="1:5">
      <c r="A3881" s="215">
        <v>104884</v>
      </c>
      <c r="B3881" s="151" t="s">
        <v>39885</v>
      </c>
      <c r="C3881" s="215" t="s">
        <v>9</v>
      </c>
      <c r="D3881" s="426">
        <v>0</v>
      </c>
      <c r="E3881" s="427">
        <v>0</v>
      </c>
    </row>
    <row r="3882" spans="1:5">
      <c r="A3882" s="215">
        <v>104866</v>
      </c>
      <c r="B3882" s="151" t="s">
        <v>39886</v>
      </c>
      <c r="C3882" s="215" t="s">
        <v>9</v>
      </c>
      <c r="D3882" s="426">
        <v>0</v>
      </c>
      <c r="E3882" s="427">
        <v>0</v>
      </c>
    </row>
    <row r="3883" spans="1:5">
      <c r="A3883" s="215">
        <v>104873</v>
      </c>
      <c r="B3883" s="151" t="s">
        <v>39887</v>
      </c>
      <c r="C3883" s="215" t="s">
        <v>9</v>
      </c>
      <c r="D3883" s="426">
        <v>0</v>
      </c>
      <c r="E3883" s="427">
        <v>0</v>
      </c>
    </row>
    <row r="3884" spans="1:5">
      <c r="A3884" s="215">
        <v>104885</v>
      </c>
      <c r="B3884" s="151" t="s">
        <v>39888</v>
      </c>
      <c r="C3884" s="215" t="s">
        <v>9</v>
      </c>
      <c r="D3884" s="426">
        <v>0</v>
      </c>
      <c r="E3884" s="427">
        <v>0</v>
      </c>
    </row>
    <row r="3885" spans="1:5">
      <c r="A3885" s="215">
        <v>104867</v>
      </c>
      <c r="B3885" s="151" t="s">
        <v>39889</v>
      </c>
      <c r="C3885" s="215" t="s">
        <v>9</v>
      </c>
      <c r="D3885" s="426">
        <v>0</v>
      </c>
      <c r="E3885" s="427">
        <v>0</v>
      </c>
    </row>
    <row r="3886" spans="1:5">
      <c r="A3886" s="215">
        <v>104868</v>
      </c>
      <c r="B3886" s="151" t="s">
        <v>39890</v>
      </c>
      <c r="C3886" s="215" t="s">
        <v>9</v>
      </c>
      <c r="D3886" s="426">
        <v>0</v>
      </c>
      <c r="E3886" s="427">
        <v>0</v>
      </c>
    </row>
    <row r="3887" spans="1:5">
      <c r="A3887" s="215">
        <v>104874</v>
      </c>
      <c r="B3887" s="151" t="s">
        <v>39891</v>
      </c>
      <c r="C3887" s="215" t="s">
        <v>9</v>
      </c>
      <c r="D3887" s="426">
        <v>0</v>
      </c>
      <c r="E3887" s="427">
        <v>0</v>
      </c>
    </row>
    <row r="3888" spans="1:5">
      <c r="A3888" s="215">
        <v>104862</v>
      </c>
      <c r="B3888" s="151" t="s">
        <v>39892</v>
      </c>
      <c r="C3888" s="215" t="s">
        <v>9</v>
      </c>
      <c r="D3888" s="426">
        <v>0</v>
      </c>
      <c r="E3888" s="427">
        <v>0</v>
      </c>
    </row>
    <row r="3889" spans="1:5">
      <c r="A3889" s="215">
        <v>104869</v>
      </c>
      <c r="B3889" s="151" t="s">
        <v>39893</v>
      </c>
      <c r="C3889" s="215" t="s">
        <v>9</v>
      </c>
      <c r="D3889" s="426">
        <v>0</v>
      </c>
      <c r="E3889" s="427">
        <v>0</v>
      </c>
    </row>
    <row r="3890" spans="1:5">
      <c r="A3890" s="215">
        <v>104881</v>
      </c>
      <c r="B3890" s="151" t="s">
        <v>39894</v>
      </c>
      <c r="C3890" s="215" t="s">
        <v>9</v>
      </c>
      <c r="D3890" s="426">
        <v>0</v>
      </c>
      <c r="E3890" s="427">
        <v>0</v>
      </c>
    </row>
    <row r="3891" spans="1:5">
      <c r="A3891" s="215">
        <v>104863</v>
      </c>
      <c r="B3891" s="151" t="s">
        <v>39895</v>
      </c>
      <c r="C3891" s="215" t="s">
        <v>9</v>
      </c>
      <c r="D3891" s="426">
        <v>0</v>
      </c>
      <c r="E3891" s="427">
        <v>0</v>
      </c>
    </row>
    <row r="3892" spans="1:5">
      <c r="A3892" s="215">
        <v>104870</v>
      </c>
      <c r="B3892" s="151" t="s">
        <v>39896</v>
      </c>
      <c r="C3892" s="215" t="s">
        <v>9</v>
      </c>
      <c r="D3892" s="426">
        <v>0</v>
      </c>
      <c r="E3892" s="427">
        <v>0</v>
      </c>
    </row>
    <row r="3893" spans="1:5">
      <c r="A3893" s="215">
        <v>104882</v>
      </c>
      <c r="B3893" s="151" t="s">
        <v>39897</v>
      </c>
      <c r="C3893" s="215" t="s">
        <v>9</v>
      </c>
      <c r="D3893" s="426">
        <v>0</v>
      </c>
      <c r="E3893" s="427">
        <v>0</v>
      </c>
    </row>
    <row r="3894" spans="1:5">
      <c r="A3894" s="215">
        <v>104864</v>
      </c>
      <c r="B3894" s="151" t="s">
        <v>39898</v>
      </c>
      <c r="C3894" s="215" t="s">
        <v>9</v>
      </c>
      <c r="D3894" s="426">
        <v>0</v>
      </c>
      <c r="E3894" s="427">
        <v>0</v>
      </c>
    </row>
    <row r="3895" spans="1:5">
      <c r="A3895" s="215">
        <v>104876</v>
      </c>
      <c r="B3895" s="151" t="s">
        <v>37091</v>
      </c>
      <c r="C3895" s="215" t="s">
        <v>6</v>
      </c>
      <c r="D3895" s="426">
        <v>30.96</v>
      </c>
      <c r="E3895" s="427">
        <v>28.48</v>
      </c>
    </row>
    <row r="3896" spans="1:5">
      <c r="A3896" s="215">
        <v>104875</v>
      </c>
      <c r="B3896" s="151" t="s">
        <v>39899</v>
      </c>
      <c r="C3896" s="215" t="s">
        <v>9</v>
      </c>
      <c r="D3896" s="426">
        <v>160.03</v>
      </c>
      <c r="E3896" s="427">
        <v>147.55000000000001</v>
      </c>
    </row>
    <row r="3897" spans="1:5">
      <c r="A3897" s="215">
        <v>105942</v>
      </c>
      <c r="B3897" s="151" t="s">
        <v>39900</v>
      </c>
      <c r="C3897" s="215" t="s">
        <v>9</v>
      </c>
      <c r="D3897" s="426">
        <v>0</v>
      </c>
      <c r="E3897" s="427">
        <v>0</v>
      </c>
    </row>
    <row r="3898" spans="1:5">
      <c r="A3898" s="215">
        <v>105943</v>
      </c>
      <c r="B3898" s="151" t="s">
        <v>39901</v>
      </c>
      <c r="C3898" s="215" t="s">
        <v>9</v>
      </c>
      <c r="D3898" s="426">
        <v>0</v>
      </c>
      <c r="E3898" s="427">
        <v>0</v>
      </c>
    </row>
    <row r="3899" spans="1:5">
      <c r="A3899" s="215">
        <v>105941</v>
      </c>
      <c r="B3899" s="151" t="s">
        <v>39902</v>
      </c>
      <c r="C3899" s="215" t="s">
        <v>0</v>
      </c>
      <c r="D3899" s="426">
        <v>0</v>
      </c>
      <c r="E3899" s="427">
        <v>0</v>
      </c>
    </row>
    <row r="3900" spans="1:5">
      <c r="A3900" s="215">
        <v>105940</v>
      </c>
      <c r="B3900" s="151" t="s">
        <v>39903</v>
      </c>
      <c r="C3900" s="215" t="s">
        <v>0</v>
      </c>
      <c r="D3900" s="426">
        <v>0</v>
      </c>
      <c r="E3900" s="427">
        <v>0</v>
      </c>
    </row>
    <row r="3901" spans="1:5">
      <c r="A3901" s="215">
        <v>105938</v>
      </c>
      <c r="B3901" s="151" t="s">
        <v>39904</v>
      </c>
      <c r="C3901" s="215" t="s">
        <v>0</v>
      </c>
      <c r="D3901" s="426">
        <v>0</v>
      </c>
      <c r="E3901" s="427">
        <v>0</v>
      </c>
    </row>
    <row r="3902" spans="1:5">
      <c r="A3902" s="215">
        <v>105939</v>
      </c>
      <c r="B3902" s="151" t="s">
        <v>39905</v>
      </c>
      <c r="C3902" s="215" t="s">
        <v>0</v>
      </c>
      <c r="D3902" s="426">
        <v>0</v>
      </c>
      <c r="E3902" s="427">
        <v>0</v>
      </c>
    </row>
    <row r="3903" spans="1:5">
      <c r="A3903" s="215">
        <v>96120</v>
      </c>
      <c r="B3903" s="151" t="s">
        <v>36855</v>
      </c>
      <c r="C3903" s="215" t="s">
        <v>9</v>
      </c>
      <c r="D3903" s="426">
        <v>3.59</v>
      </c>
      <c r="E3903" s="427">
        <v>3.4</v>
      </c>
    </row>
    <row r="3904" spans="1:5">
      <c r="A3904" s="215">
        <v>96123</v>
      </c>
      <c r="B3904" s="151" t="s">
        <v>36856</v>
      </c>
      <c r="C3904" s="215" t="s">
        <v>9</v>
      </c>
      <c r="D3904" s="426">
        <v>30.52</v>
      </c>
      <c r="E3904" s="427">
        <v>29.4</v>
      </c>
    </row>
    <row r="3905" spans="1:5">
      <c r="A3905" s="215">
        <v>96122</v>
      </c>
      <c r="B3905" s="151" t="s">
        <v>36849</v>
      </c>
      <c r="C3905" s="215" t="s">
        <v>9</v>
      </c>
      <c r="D3905" s="426">
        <v>54.18</v>
      </c>
      <c r="E3905" s="427">
        <v>52.82</v>
      </c>
    </row>
    <row r="3906" spans="1:5">
      <c r="A3906" s="215">
        <v>96121</v>
      </c>
      <c r="B3906" s="151" t="s">
        <v>36859</v>
      </c>
      <c r="C3906" s="215" t="s">
        <v>9</v>
      </c>
      <c r="D3906" s="426">
        <v>13.73</v>
      </c>
      <c r="E3906" s="427">
        <v>13.13</v>
      </c>
    </row>
    <row r="3907" spans="1:5">
      <c r="A3907" s="215">
        <v>99054</v>
      </c>
      <c r="B3907" s="151" t="s">
        <v>36857</v>
      </c>
      <c r="C3907" s="215" t="s">
        <v>0</v>
      </c>
      <c r="D3907" s="426">
        <v>72.92</v>
      </c>
      <c r="E3907" s="427">
        <v>68.39</v>
      </c>
    </row>
    <row r="3908" spans="1:5">
      <c r="A3908" s="215">
        <v>96110</v>
      </c>
      <c r="B3908" s="151" t="s">
        <v>36852</v>
      </c>
      <c r="C3908" s="215" t="s">
        <v>0</v>
      </c>
      <c r="D3908" s="426">
        <v>80.510000000000005</v>
      </c>
      <c r="E3908" s="427">
        <v>77.7</v>
      </c>
    </row>
    <row r="3909" spans="1:5">
      <c r="A3909" s="215">
        <v>96114</v>
      </c>
      <c r="B3909" s="151" t="s">
        <v>36854</v>
      </c>
      <c r="C3909" s="215" t="s">
        <v>0</v>
      </c>
      <c r="D3909" s="426">
        <v>79.599999999999994</v>
      </c>
      <c r="E3909" s="427">
        <v>77.13</v>
      </c>
    </row>
    <row r="3910" spans="1:5">
      <c r="A3910" s="215">
        <v>104757</v>
      </c>
      <c r="B3910" s="151" t="s">
        <v>39906</v>
      </c>
      <c r="C3910" s="215" t="s">
        <v>0</v>
      </c>
      <c r="D3910" s="426">
        <v>124.23</v>
      </c>
      <c r="E3910" s="427">
        <v>122.2</v>
      </c>
    </row>
    <row r="3911" spans="1:5">
      <c r="A3911" s="215">
        <v>104756</v>
      </c>
      <c r="B3911" s="151" t="s">
        <v>36850</v>
      </c>
      <c r="C3911" s="215" t="s">
        <v>0</v>
      </c>
      <c r="D3911" s="426">
        <v>224.97</v>
      </c>
      <c r="E3911" s="427">
        <v>219.23</v>
      </c>
    </row>
    <row r="3912" spans="1:5">
      <c r="A3912" s="215">
        <v>96112</v>
      </c>
      <c r="B3912" s="151" t="s">
        <v>37200</v>
      </c>
      <c r="C3912" s="215" t="s">
        <v>0</v>
      </c>
      <c r="D3912" s="426">
        <v>167.49</v>
      </c>
      <c r="E3912" s="427">
        <v>161.29</v>
      </c>
    </row>
    <row r="3913" spans="1:5">
      <c r="A3913" s="215">
        <v>96113</v>
      </c>
      <c r="B3913" s="151" t="s">
        <v>36853</v>
      </c>
      <c r="C3913" s="215" t="s">
        <v>0</v>
      </c>
      <c r="D3913" s="426">
        <v>56.49</v>
      </c>
      <c r="E3913" s="427">
        <v>53.24</v>
      </c>
    </row>
    <row r="3914" spans="1:5">
      <c r="A3914" s="215">
        <v>96109</v>
      </c>
      <c r="B3914" s="151" t="s">
        <v>36851</v>
      </c>
      <c r="C3914" s="215" t="s">
        <v>0</v>
      </c>
      <c r="D3914" s="426">
        <v>63.16</v>
      </c>
      <c r="E3914" s="427">
        <v>59.38</v>
      </c>
    </row>
    <row r="3915" spans="1:5">
      <c r="A3915" s="215">
        <v>96116</v>
      </c>
      <c r="B3915" s="151" t="s">
        <v>37201</v>
      </c>
      <c r="C3915" s="215" t="s">
        <v>0</v>
      </c>
      <c r="D3915" s="426">
        <v>67.8</v>
      </c>
      <c r="E3915" s="427">
        <v>66.099999999999994</v>
      </c>
    </row>
    <row r="3916" spans="1:5">
      <c r="A3916" s="215">
        <v>96111</v>
      </c>
      <c r="B3916" s="151" t="s">
        <v>36858</v>
      </c>
      <c r="C3916" s="215" t="s">
        <v>0</v>
      </c>
      <c r="D3916" s="426">
        <v>67.02</v>
      </c>
      <c r="E3916" s="427">
        <v>65.05</v>
      </c>
    </row>
    <row r="3917" spans="1:5">
      <c r="A3917" s="215">
        <v>96486</v>
      </c>
      <c r="B3917" s="151" t="s">
        <v>36861</v>
      </c>
      <c r="C3917" s="215" t="s">
        <v>0</v>
      </c>
      <c r="D3917" s="426">
        <v>78.14</v>
      </c>
      <c r="E3917" s="427">
        <v>76.44</v>
      </c>
    </row>
    <row r="3918" spans="1:5">
      <c r="A3918" s="215">
        <v>96485</v>
      </c>
      <c r="B3918" s="151" t="s">
        <v>36860</v>
      </c>
      <c r="C3918" s="215" t="s">
        <v>0</v>
      </c>
      <c r="D3918" s="426">
        <v>77.36</v>
      </c>
      <c r="E3918" s="427">
        <v>75.39</v>
      </c>
    </row>
    <row r="3919" spans="1:5">
      <c r="A3919" s="215">
        <v>97557</v>
      </c>
      <c r="B3919" s="151" t="s">
        <v>39907</v>
      </c>
      <c r="C3919" s="215" t="s">
        <v>0</v>
      </c>
      <c r="D3919" s="426">
        <v>0</v>
      </c>
      <c r="E3919" s="427">
        <v>0</v>
      </c>
    </row>
    <row r="3920" spans="1:5">
      <c r="A3920" s="215">
        <v>101807</v>
      </c>
      <c r="B3920" s="151" t="s">
        <v>35196</v>
      </c>
      <c r="C3920" s="215" t="s">
        <v>6</v>
      </c>
      <c r="D3920" s="426">
        <v>577.42999999999995</v>
      </c>
      <c r="E3920" s="427">
        <v>546.63</v>
      </c>
    </row>
    <row r="3921" spans="1:5">
      <c r="A3921" s="215">
        <v>101806</v>
      </c>
      <c r="B3921" s="151" t="s">
        <v>35195</v>
      </c>
      <c r="C3921" s="215" t="s">
        <v>6</v>
      </c>
      <c r="D3921" s="426">
        <v>623.99</v>
      </c>
      <c r="E3921" s="427">
        <v>590.05999999999995</v>
      </c>
    </row>
    <row r="3922" spans="1:5">
      <c r="A3922" s="215">
        <v>101808</v>
      </c>
      <c r="B3922" s="151" t="s">
        <v>35197</v>
      </c>
      <c r="C3922" s="215" t="s">
        <v>6</v>
      </c>
      <c r="D3922" s="426">
        <v>690.81</v>
      </c>
      <c r="E3922" s="427">
        <v>683.16</v>
      </c>
    </row>
    <row r="3923" spans="1:5">
      <c r="A3923" s="215">
        <v>98058</v>
      </c>
      <c r="B3923" s="151" t="s">
        <v>39908</v>
      </c>
      <c r="C3923" s="215" t="s">
        <v>6</v>
      </c>
      <c r="D3923" s="426">
        <v>2122.67</v>
      </c>
      <c r="E3923" s="427">
        <v>2086.67</v>
      </c>
    </row>
    <row r="3924" spans="1:5">
      <c r="A3924" s="215">
        <v>98059</v>
      </c>
      <c r="B3924" s="151" t="s">
        <v>39909</v>
      </c>
      <c r="C3924" s="215" t="s">
        <v>6</v>
      </c>
      <c r="D3924" s="426">
        <v>4489.99</v>
      </c>
      <c r="E3924" s="427">
        <v>4436.46</v>
      </c>
    </row>
    <row r="3925" spans="1:5">
      <c r="A3925" s="215">
        <v>98060</v>
      </c>
      <c r="B3925" s="151" t="s">
        <v>39910</v>
      </c>
      <c r="C3925" s="215" t="s">
        <v>6</v>
      </c>
      <c r="D3925" s="426">
        <v>6201.9</v>
      </c>
      <c r="E3925" s="427">
        <v>6124.08</v>
      </c>
    </row>
    <row r="3926" spans="1:5">
      <c r="A3926" s="215">
        <v>98061</v>
      </c>
      <c r="B3926" s="151" t="s">
        <v>39911</v>
      </c>
      <c r="C3926" s="215" t="s">
        <v>6</v>
      </c>
      <c r="D3926" s="426">
        <v>8625.49</v>
      </c>
      <c r="E3926" s="427">
        <v>8518.34</v>
      </c>
    </row>
    <row r="3927" spans="1:5">
      <c r="A3927" s="215">
        <v>98088</v>
      </c>
      <c r="B3927" s="151" t="s">
        <v>35843</v>
      </c>
      <c r="C3927" s="215" t="s">
        <v>6</v>
      </c>
      <c r="D3927" s="426">
        <v>3447.74</v>
      </c>
      <c r="E3927" s="427">
        <v>3294.93</v>
      </c>
    </row>
    <row r="3928" spans="1:5">
      <c r="A3928" s="215">
        <v>98089</v>
      </c>
      <c r="B3928" s="151" t="s">
        <v>35844</v>
      </c>
      <c r="C3928" s="215" t="s">
        <v>6</v>
      </c>
      <c r="D3928" s="426">
        <v>5449.91</v>
      </c>
      <c r="E3928" s="427">
        <v>5205.8500000000004</v>
      </c>
    </row>
    <row r="3929" spans="1:5">
      <c r="A3929" s="215">
        <v>98090</v>
      </c>
      <c r="B3929" s="151" t="s">
        <v>35845</v>
      </c>
      <c r="C3929" s="215" t="s">
        <v>6</v>
      </c>
      <c r="D3929" s="426">
        <v>8553.56</v>
      </c>
      <c r="E3929" s="427">
        <v>8168.28</v>
      </c>
    </row>
    <row r="3930" spans="1:5">
      <c r="A3930" s="215">
        <v>98091</v>
      </c>
      <c r="B3930" s="151" t="s">
        <v>35846</v>
      </c>
      <c r="C3930" s="215" t="s">
        <v>6</v>
      </c>
      <c r="D3930" s="426">
        <v>11168.5</v>
      </c>
      <c r="E3930" s="427">
        <v>10664.54</v>
      </c>
    </row>
    <row r="3931" spans="1:5">
      <c r="A3931" s="215">
        <v>98092</v>
      </c>
      <c r="B3931" s="151" t="s">
        <v>35847</v>
      </c>
      <c r="C3931" s="215" t="s">
        <v>6</v>
      </c>
      <c r="D3931" s="426">
        <v>12964.49</v>
      </c>
      <c r="E3931" s="427">
        <v>12378.21</v>
      </c>
    </row>
    <row r="3932" spans="1:5">
      <c r="A3932" s="215">
        <v>98093</v>
      </c>
      <c r="B3932" s="151" t="s">
        <v>35848</v>
      </c>
      <c r="C3932" s="215" t="s">
        <v>6</v>
      </c>
      <c r="D3932" s="426">
        <v>15299.6</v>
      </c>
      <c r="E3932" s="427">
        <v>14607.15</v>
      </c>
    </row>
    <row r="3933" spans="1:5">
      <c r="A3933" s="215">
        <v>98072</v>
      </c>
      <c r="B3933" s="151" t="s">
        <v>35827</v>
      </c>
      <c r="C3933" s="215" t="s">
        <v>6</v>
      </c>
      <c r="D3933" s="426">
        <v>4171.1099999999997</v>
      </c>
      <c r="E3933" s="427">
        <v>3979.68</v>
      </c>
    </row>
    <row r="3934" spans="1:5">
      <c r="A3934" s="215">
        <v>98073</v>
      </c>
      <c r="B3934" s="151" t="s">
        <v>35828</v>
      </c>
      <c r="C3934" s="215" t="s">
        <v>6</v>
      </c>
      <c r="D3934" s="426">
        <v>6549.78</v>
      </c>
      <c r="E3934" s="427">
        <v>6247.9</v>
      </c>
    </row>
    <row r="3935" spans="1:5">
      <c r="A3935" s="215">
        <v>98074</v>
      </c>
      <c r="B3935" s="151" t="s">
        <v>35829</v>
      </c>
      <c r="C3935" s="215" t="s">
        <v>6</v>
      </c>
      <c r="D3935" s="426">
        <v>10200.459999999999</v>
      </c>
      <c r="E3935" s="427">
        <v>9729.5400000000009</v>
      </c>
    </row>
    <row r="3936" spans="1:5">
      <c r="A3936" s="215">
        <v>98075</v>
      </c>
      <c r="B3936" s="151" t="s">
        <v>35830</v>
      </c>
      <c r="C3936" s="215" t="s">
        <v>6</v>
      </c>
      <c r="D3936" s="426">
        <v>13277.5</v>
      </c>
      <c r="E3936" s="427">
        <v>12664.36</v>
      </c>
    </row>
    <row r="3937" spans="1:5">
      <c r="A3937" s="215">
        <v>98076</v>
      </c>
      <c r="B3937" s="151" t="s">
        <v>35831</v>
      </c>
      <c r="C3937" s="215" t="s">
        <v>6</v>
      </c>
      <c r="D3937" s="426">
        <v>15320.28</v>
      </c>
      <c r="E3937" s="427">
        <v>14612.27</v>
      </c>
    </row>
    <row r="3938" spans="1:5">
      <c r="A3938" s="215">
        <v>98077</v>
      </c>
      <c r="B3938" s="151" t="s">
        <v>35832</v>
      </c>
      <c r="C3938" s="215" t="s">
        <v>6</v>
      </c>
      <c r="D3938" s="426">
        <v>18045.7</v>
      </c>
      <c r="E3938" s="427">
        <v>17211.669999999998</v>
      </c>
    </row>
    <row r="3939" spans="1:5">
      <c r="A3939" s="215">
        <v>98062</v>
      </c>
      <c r="B3939" s="151" t="s">
        <v>39912</v>
      </c>
      <c r="C3939" s="215" t="s">
        <v>6</v>
      </c>
      <c r="D3939" s="426">
        <v>3751.21</v>
      </c>
      <c r="E3939" s="427">
        <v>3716.3</v>
      </c>
    </row>
    <row r="3940" spans="1:5">
      <c r="A3940" s="215">
        <v>98063</v>
      </c>
      <c r="B3940" s="151" t="s">
        <v>39913</v>
      </c>
      <c r="C3940" s="215" t="s">
        <v>6</v>
      </c>
      <c r="D3940" s="426">
        <v>5731.81</v>
      </c>
      <c r="E3940" s="427">
        <v>5680.11</v>
      </c>
    </row>
    <row r="3941" spans="1:5">
      <c r="A3941" s="215">
        <v>98064</v>
      </c>
      <c r="B3941" s="151" t="s">
        <v>39914</v>
      </c>
      <c r="C3941" s="215" t="s">
        <v>6</v>
      </c>
      <c r="D3941" s="426">
        <v>6681.59</v>
      </c>
      <c r="E3941" s="427">
        <v>6627.18</v>
      </c>
    </row>
    <row r="3942" spans="1:5">
      <c r="A3942" s="215">
        <v>98065</v>
      </c>
      <c r="B3942" s="151" t="s">
        <v>39915</v>
      </c>
      <c r="C3942" s="215" t="s">
        <v>6</v>
      </c>
      <c r="D3942" s="426">
        <v>9283.9500000000007</v>
      </c>
      <c r="E3942" s="427">
        <v>9211.91</v>
      </c>
    </row>
    <row r="3943" spans="1:5">
      <c r="A3943" s="215">
        <v>98094</v>
      </c>
      <c r="B3943" s="151" t="s">
        <v>35849</v>
      </c>
      <c r="C3943" s="215" t="s">
        <v>6</v>
      </c>
      <c r="D3943" s="426">
        <v>2904.47</v>
      </c>
      <c r="E3943" s="427">
        <v>2782.86</v>
      </c>
    </row>
    <row r="3944" spans="1:5">
      <c r="A3944" s="215">
        <v>98099</v>
      </c>
      <c r="B3944" s="151" t="s">
        <v>35850</v>
      </c>
      <c r="C3944" s="215" t="s">
        <v>6</v>
      </c>
      <c r="D3944" s="426">
        <v>4965.2700000000004</v>
      </c>
      <c r="E3944" s="427">
        <v>4756.47</v>
      </c>
    </row>
    <row r="3945" spans="1:5">
      <c r="A3945" s="215">
        <v>98100</v>
      </c>
      <c r="B3945" s="151" t="s">
        <v>35851</v>
      </c>
      <c r="C3945" s="215" t="s">
        <v>6</v>
      </c>
      <c r="D3945" s="426">
        <v>6496.52</v>
      </c>
      <c r="E3945" s="427">
        <v>6220.7</v>
      </c>
    </row>
    <row r="3946" spans="1:5">
      <c r="A3946" s="215">
        <v>98101</v>
      </c>
      <c r="B3946" s="151" t="s">
        <v>35852</v>
      </c>
      <c r="C3946" s="215" t="s">
        <v>6</v>
      </c>
      <c r="D3946" s="426">
        <v>9605.17</v>
      </c>
      <c r="E3946" s="427">
        <v>9194.91</v>
      </c>
    </row>
    <row r="3947" spans="1:5">
      <c r="A3947" s="215">
        <v>98078</v>
      </c>
      <c r="B3947" s="151" t="s">
        <v>35833</v>
      </c>
      <c r="C3947" s="215" t="s">
        <v>6</v>
      </c>
      <c r="D3947" s="426">
        <v>4535.4399999999996</v>
      </c>
      <c r="E3947" s="427">
        <v>4342.55</v>
      </c>
    </row>
    <row r="3948" spans="1:5">
      <c r="A3948" s="215">
        <v>98079</v>
      </c>
      <c r="B3948" s="151" t="s">
        <v>35834</v>
      </c>
      <c r="C3948" s="215" t="s">
        <v>6</v>
      </c>
      <c r="D3948" s="426">
        <v>7945.96</v>
      </c>
      <c r="E3948" s="427">
        <v>7607.58</v>
      </c>
    </row>
    <row r="3949" spans="1:5">
      <c r="A3949" s="215">
        <v>98080</v>
      </c>
      <c r="B3949" s="151" t="s">
        <v>35835</v>
      </c>
      <c r="C3949" s="215" t="s">
        <v>6</v>
      </c>
      <c r="D3949" s="426">
        <v>10227.129999999999</v>
      </c>
      <c r="E3949" s="427">
        <v>9789.31</v>
      </c>
    </row>
    <row r="3950" spans="1:5">
      <c r="A3950" s="215">
        <v>98081</v>
      </c>
      <c r="B3950" s="151" t="s">
        <v>35836</v>
      </c>
      <c r="C3950" s="215" t="s">
        <v>6</v>
      </c>
      <c r="D3950" s="426">
        <v>15158.72</v>
      </c>
      <c r="E3950" s="427">
        <v>14508</v>
      </c>
    </row>
    <row r="3951" spans="1:5">
      <c r="A3951" s="215">
        <v>98052</v>
      </c>
      <c r="B3951" s="151" t="s">
        <v>39916</v>
      </c>
      <c r="C3951" s="215" t="s">
        <v>6</v>
      </c>
      <c r="D3951" s="426">
        <v>2576.02</v>
      </c>
      <c r="E3951" s="427">
        <v>2545.2199999999998</v>
      </c>
    </row>
    <row r="3952" spans="1:5">
      <c r="A3952" s="215">
        <v>98053</v>
      </c>
      <c r="B3952" s="151" t="s">
        <v>39917</v>
      </c>
      <c r="C3952" s="215" t="s">
        <v>6</v>
      </c>
      <c r="D3952" s="426">
        <v>3541.64</v>
      </c>
      <c r="E3952" s="427">
        <v>3500.32</v>
      </c>
    </row>
    <row r="3953" spans="1:5">
      <c r="A3953" s="215">
        <v>98054</v>
      </c>
      <c r="B3953" s="151" t="s">
        <v>39918</v>
      </c>
      <c r="C3953" s="215" t="s">
        <v>6</v>
      </c>
      <c r="D3953" s="426">
        <v>5753.09</v>
      </c>
      <c r="E3953" s="427">
        <v>5709.43</v>
      </c>
    </row>
    <row r="3954" spans="1:5">
      <c r="A3954" s="215">
        <v>98055</v>
      </c>
      <c r="B3954" s="151" t="s">
        <v>39919</v>
      </c>
      <c r="C3954" s="215" t="s">
        <v>6</v>
      </c>
      <c r="D3954" s="426">
        <v>7792.03</v>
      </c>
      <c r="E3954" s="427">
        <v>7732.07</v>
      </c>
    </row>
    <row r="3955" spans="1:5">
      <c r="A3955" s="215">
        <v>98056</v>
      </c>
      <c r="B3955" s="151" t="s">
        <v>39920</v>
      </c>
      <c r="C3955" s="215" t="s">
        <v>6</v>
      </c>
      <c r="D3955" s="426">
        <v>9152.86</v>
      </c>
      <c r="E3955" s="427">
        <v>9088.58</v>
      </c>
    </row>
    <row r="3956" spans="1:5">
      <c r="A3956" s="215">
        <v>98057</v>
      </c>
      <c r="B3956" s="151" t="s">
        <v>39921</v>
      </c>
      <c r="C3956" s="215" t="s">
        <v>6</v>
      </c>
      <c r="D3956" s="426">
        <v>10830.29</v>
      </c>
      <c r="E3956" s="427">
        <v>10751.15</v>
      </c>
    </row>
    <row r="3957" spans="1:5">
      <c r="A3957" s="215">
        <v>98082</v>
      </c>
      <c r="B3957" s="151" t="s">
        <v>35837</v>
      </c>
      <c r="C3957" s="215" t="s">
        <v>6</v>
      </c>
      <c r="D3957" s="426">
        <v>4000.15</v>
      </c>
      <c r="E3957" s="427">
        <v>3821.85</v>
      </c>
    </row>
    <row r="3958" spans="1:5">
      <c r="A3958" s="215">
        <v>98083</v>
      </c>
      <c r="B3958" s="151" t="s">
        <v>35838</v>
      </c>
      <c r="C3958" s="215" t="s">
        <v>6</v>
      </c>
      <c r="D3958" s="426">
        <v>5284.33</v>
      </c>
      <c r="E3958" s="427">
        <v>5047.32</v>
      </c>
    </row>
    <row r="3959" spans="1:5">
      <c r="A3959" s="215">
        <v>98084</v>
      </c>
      <c r="B3959" s="151" t="s">
        <v>35839</v>
      </c>
      <c r="C3959" s="215" t="s">
        <v>6</v>
      </c>
      <c r="D3959" s="426">
        <v>7419.93</v>
      </c>
      <c r="E3959" s="427">
        <v>7084.78</v>
      </c>
    </row>
    <row r="3960" spans="1:5">
      <c r="A3960" s="215">
        <v>98085</v>
      </c>
      <c r="B3960" s="151" t="s">
        <v>35840</v>
      </c>
      <c r="C3960" s="215" t="s">
        <v>6</v>
      </c>
      <c r="D3960" s="426">
        <v>10061.32</v>
      </c>
      <c r="E3960" s="427">
        <v>9603.1200000000008</v>
      </c>
    </row>
    <row r="3961" spans="1:5">
      <c r="A3961" s="215">
        <v>98087</v>
      </c>
      <c r="B3961" s="151" t="s">
        <v>35842</v>
      </c>
      <c r="C3961" s="215" t="s">
        <v>6</v>
      </c>
      <c r="D3961" s="426">
        <v>12156.37</v>
      </c>
      <c r="E3961" s="427">
        <v>11604.9</v>
      </c>
    </row>
    <row r="3962" spans="1:5">
      <c r="A3962" s="215">
        <v>98086</v>
      </c>
      <c r="B3962" s="151" t="s">
        <v>35841</v>
      </c>
      <c r="C3962" s="215" t="s">
        <v>6</v>
      </c>
      <c r="D3962" s="426">
        <v>11369.53</v>
      </c>
      <c r="E3962" s="427">
        <v>10851.99</v>
      </c>
    </row>
    <row r="3963" spans="1:5">
      <c r="A3963" s="215">
        <v>98066</v>
      </c>
      <c r="B3963" s="151" t="s">
        <v>35821</v>
      </c>
      <c r="C3963" s="215" t="s">
        <v>6</v>
      </c>
      <c r="D3963" s="426">
        <v>4947.74</v>
      </c>
      <c r="E3963" s="427">
        <v>4722.13</v>
      </c>
    </row>
    <row r="3964" spans="1:5">
      <c r="A3964" s="215">
        <v>98067</v>
      </c>
      <c r="B3964" s="151" t="s">
        <v>35822</v>
      </c>
      <c r="C3964" s="215" t="s">
        <v>6</v>
      </c>
      <c r="D3964" s="426">
        <v>6599.36</v>
      </c>
      <c r="E3964" s="427">
        <v>6297.54</v>
      </c>
    </row>
    <row r="3965" spans="1:5">
      <c r="A3965" s="215">
        <v>98068</v>
      </c>
      <c r="B3965" s="151" t="s">
        <v>35823</v>
      </c>
      <c r="C3965" s="215" t="s">
        <v>6</v>
      </c>
      <c r="D3965" s="426">
        <v>9329.32</v>
      </c>
      <c r="E3965" s="427">
        <v>8901.11</v>
      </c>
    </row>
    <row r="3966" spans="1:5">
      <c r="A3966" s="215">
        <v>98069</v>
      </c>
      <c r="B3966" s="151" t="s">
        <v>35824</v>
      </c>
      <c r="C3966" s="215" t="s">
        <v>6</v>
      </c>
      <c r="D3966" s="426">
        <v>12559.28</v>
      </c>
      <c r="E3966" s="427">
        <v>11979.75</v>
      </c>
    </row>
    <row r="3967" spans="1:5">
      <c r="A3967" s="215">
        <v>98071</v>
      </c>
      <c r="B3967" s="151" t="s">
        <v>35826</v>
      </c>
      <c r="C3967" s="215" t="s">
        <v>6</v>
      </c>
      <c r="D3967" s="426">
        <v>15640.04</v>
      </c>
      <c r="E3967" s="427">
        <v>14921.61</v>
      </c>
    </row>
    <row r="3968" spans="1:5">
      <c r="A3968" s="215">
        <v>98070</v>
      </c>
      <c r="B3968" s="151" t="s">
        <v>35825</v>
      </c>
      <c r="C3968" s="215" t="s">
        <v>6</v>
      </c>
      <c r="D3968" s="426">
        <v>14345.9</v>
      </c>
      <c r="E3968" s="427">
        <v>13684.63</v>
      </c>
    </row>
    <row r="3969" spans="1:5">
      <c r="A3969" s="215">
        <v>104915</v>
      </c>
      <c r="B3969" s="151" t="s">
        <v>37485</v>
      </c>
      <c r="C3969" s="215" t="s">
        <v>2</v>
      </c>
      <c r="D3969" s="426">
        <v>8.25</v>
      </c>
      <c r="E3969" s="427">
        <v>8.2100000000000009</v>
      </c>
    </row>
    <row r="3970" spans="1:5">
      <c r="A3970" s="215">
        <v>96546</v>
      </c>
      <c r="B3970" s="151" t="s">
        <v>37484</v>
      </c>
      <c r="C3970" s="215" t="s">
        <v>2</v>
      </c>
      <c r="D3970" s="426">
        <v>13.45</v>
      </c>
      <c r="E3970" s="427">
        <v>12.98</v>
      </c>
    </row>
    <row r="3971" spans="1:5">
      <c r="A3971" s="215">
        <v>96544</v>
      </c>
      <c r="B3971" s="151" t="s">
        <v>37482</v>
      </c>
      <c r="C3971" s="215" t="s">
        <v>2</v>
      </c>
      <c r="D3971" s="426">
        <v>18.39</v>
      </c>
      <c r="E3971" s="427">
        <v>17.55</v>
      </c>
    </row>
    <row r="3972" spans="1:5">
      <c r="A3972" s="215">
        <v>96545</v>
      </c>
      <c r="B3972" s="151" t="s">
        <v>37483</v>
      </c>
      <c r="C3972" s="215" t="s">
        <v>2</v>
      </c>
      <c r="D3972" s="426">
        <v>15.83</v>
      </c>
      <c r="E3972" s="427">
        <v>15.2</v>
      </c>
    </row>
    <row r="3973" spans="1:5">
      <c r="A3973" s="215">
        <v>96543</v>
      </c>
      <c r="B3973" s="151" t="s">
        <v>37474</v>
      </c>
      <c r="C3973" s="215" t="s">
        <v>2</v>
      </c>
      <c r="D3973" s="426">
        <v>21.57</v>
      </c>
      <c r="E3973" s="427">
        <v>20.43</v>
      </c>
    </row>
    <row r="3974" spans="1:5">
      <c r="A3974" s="215">
        <v>104922</v>
      </c>
      <c r="B3974" s="151" t="s">
        <v>37491</v>
      </c>
      <c r="C3974" s="215" t="s">
        <v>2</v>
      </c>
      <c r="D3974" s="426">
        <v>9.57</v>
      </c>
      <c r="E3974" s="427">
        <v>9.42</v>
      </c>
    </row>
    <row r="3975" spans="1:5">
      <c r="A3975" s="215">
        <v>104920</v>
      </c>
      <c r="B3975" s="151" t="s">
        <v>37489</v>
      </c>
      <c r="C3975" s="215" t="s">
        <v>2</v>
      </c>
      <c r="D3975" s="426">
        <v>9.85</v>
      </c>
      <c r="E3975" s="427">
        <v>9.6</v>
      </c>
    </row>
    <row r="3976" spans="1:5">
      <c r="A3976" s="215">
        <v>104921</v>
      </c>
      <c r="B3976" s="151" t="s">
        <v>37490</v>
      </c>
      <c r="C3976" s="215" t="s">
        <v>2</v>
      </c>
      <c r="D3976" s="426">
        <v>9.02</v>
      </c>
      <c r="E3976" s="427">
        <v>8.83</v>
      </c>
    </row>
    <row r="3977" spans="1:5">
      <c r="A3977" s="215">
        <v>104919</v>
      </c>
      <c r="B3977" s="151" t="s">
        <v>37488</v>
      </c>
      <c r="C3977" s="215" t="s">
        <v>2</v>
      </c>
      <c r="D3977" s="426">
        <v>11.76</v>
      </c>
      <c r="E3977" s="427">
        <v>11.42</v>
      </c>
    </row>
    <row r="3978" spans="1:5">
      <c r="A3978" s="215">
        <v>104917</v>
      </c>
      <c r="B3978" s="151" t="s">
        <v>37486</v>
      </c>
      <c r="C3978" s="215" t="s">
        <v>2</v>
      </c>
      <c r="D3978" s="426">
        <v>15.22</v>
      </c>
      <c r="E3978" s="427">
        <v>14.64</v>
      </c>
    </row>
    <row r="3979" spans="1:5">
      <c r="A3979" s="215">
        <v>104918</v>
      </c>
      <c r="B3979" s="151" t="s">
        <v>37487</v>
      </c>
      <c r="C3979" s="215" t="s">
        <v>2</v>
      </c>
      <c r="D3979" s="426">
        <v>13.52</v>
      </c>
      <c r="E3979" s="427">
        <v>13.07</v>
      </c>
    </row>
    <row r="3980" spans="1:5">
      <c r="A3980" s="215">
        <v>104916</v>
      </c>
      <c r="B3980" s="151" t="s">
        <v>37496</v>
      </c>
      <c r="C3980" s="215" t="s">
        <v>2</v>
      </c>
      <c r="D3980" s="426">
        <v>17.37</v>
      </c>
      <c r="E3980" s="427">
        <v>16.54</v>
      </c>
    </row>
    <row r="3981" spans="1:5">
      <c r="A3981" s="215">
        <v>96557</v>
      </c>
      <c r="B3981" s="151" t="s">
        <v>37494</v>
      </c>
      <c r="C3981" s="215" t="s">
        <v>1</v>
      </c>
      <c r="D3981" s="426">
        <v>637.87</v>
      </c>
      <c r="E3981" s="427">
        <v>635.76</v>
      </c>
    </row>
    <row r="3982" spans="1:5">
      <c r="A3982" s="215">
        <v>96555</v>
      </c>
      <c r="B3982" s="151" t="s">
        <v>37492</v>
      </c>
      <c r="C3982" s="215" t="s">
        <v>1</v>
      </c>
      <c r="D3982" s="426">
        <v>714.3</v>
      </c>
      <c r="E3982" s="427">
        <v>691.52</v>
      </c>
    </row>
    <row r="3983" spans="1:5">
      <c r="A3983" s="215">
        <v>104924</v>
      </c>
      <c r="B3983" s="151" t="s">
        <v>37498</v>
      </c>
      <c r="C3983" s="215" t="s">
        <v>1</v>
      </c>
      <c r="D3983" s="426">
        <v>661.48</v>
      </c>
      <c r="E3983" s="427">
        <v>658.71</v>
      </c>
    </row>
    <row r="3984" spans="1:5">
      <c r="A3984" s="215">
        <v>104923</v>
      </c>
      <c r="B3984" s="151" t="s">
        <v>37497</v>
      </c>
      <c r="C3984" s="215" t="s">
        <v>1</v>
      </c>
      <c r="D3984" s="426">
        <v>781.82</v>
      </c>
      <c r="E3984" s="427">
        <v>754.7</v>
      </c>
    </row>
    <row r="3985" spans="1:5">
      <c r="A3985" s="215">
        <v>96558</v>
      </c>
      <c r="B3985" s="151" t="s">
        <v>37495</v>
      </c>
      <c r="C3985" s="215" t="s">
        <v>1</v>
      </c>
      <c r="D3985" s="426">
        <v>673.61</v>
      </c>
      <c r="E3985" s="427">
        <v>669.91</v>
      </c>
    </row>
    <row r="3986" spans="1:5">
      <c r="A3986" s="215">
        <v>96556</v>
      </c>
      <c r="B3986" s="151" t="s">
        <v>37493</v>
      </c>
      <c r="C3986" s="215" t="s">
        <v>1</v>
      </c>
      <c r="D3986" s="426">
        <v>909.43</v>
      </c>
      <c r="E3986" s="427">
        <v>872.39</v>
      </c>
    </row>
    <row r="3987" spans="1:5">
      <c r="A3987" s="215">
        <v>96523</v>
      </c>
      <c r="B3987" s="151" t="s">
        <v>37927</v>
      </c>
      <c r="C3987" s="215" t="s">
        <v>1</v>
      </c>
      <c r="D3987" s="426">
        <v>130.77000000000001</v>
      </c>
      <c r="E3987" s="427">
        <v>120.79</v>
      </c>
    </row>
    <row r="3988" spans="1:5">
      <c r="A3988" s="215">
        <v>96522</v>
      </c>
      <c r="B3988" s="151" t="s">
        <v>37926</v>
      </c>
      <c r="C3988" s="215" t="s">
        <v>1</v>
      </c>
      <c r="D3988" s="426">
        <v>196.84</v>
      </c>
      <c r="E3988" s="427">
        <v>181.78</v>
      </c>
    </row>
    <row r="3989" spans="1:5">
      <c r="A3989" s="215">
        <v>96527</v>
      </c>
      <c r="B3989" s="151" t="s">
        <v>37931</v>
      </c>
      <c r="C3989" s="215" t="s">
        <v>1</v>
      </c>
      <c r="D3989" s="426">
        <v>144.12</v>
      </c>
      <c r="E3989" s="427">
        <v>133.13</v>
      </c>
    </row>
    <row r="3990" spans="1:5">
      <c r="A3990" s="215">
        <v>96526</v>
      </c>
      <c r="B3990" s="151" t="s">
        <v>37930</v>
      </c>
      <c r="C3990" s="215" t="s">
        <v>1</v>
      </c>
      <c r="D3990" s="426">
        <v>280.42</v>
      </c>
      <c r="E3990" s="427">
        <v>258.94</v>
      </c>
    </row>
    <row r="3991" spans="1:5">
      <c r="A3991" s="215">
        <v>96521</v>
      </c>
      <c r="B3991" s="151" t="s">
        <v>37925</v>
      </c>
      <c r="C3991" s="215" t="s">
        <v>1</v>
      </c>
      <c r="D3991" s="426">
        <v>47.85</v>
      </c>
      <c r="E3991" s="427">
        <v>46</v>
      </c>
    </row>
    <row r="3992" spans="1:5">
      <c r="A3992" s="215">
        <v>96520</v>
      </c>
      <c r="B3992" s="151" t="s">
        <v>37924</v>
      </c>
      <c r="C3992" s="215" t="s">
        <v>1</v>
      </c>
      <c r="D3992" s="426">
        <v>113.14</v>
      </c>
      <c r="E3992" s="427">
        <v>106.83</v>
      </c>
    </row>
    <row r="3993" spans="1:5">
      <c r="A3993" s="215">
        <v>96525</v>
      </c>
      <c r="B3993" s="151" t="s">
        <v>37929</v>
      </c>
      <c r="C3993" s="215" t="s">
        <v>1</v>
      </c>
      <c r="D3993" s="426">
        <v>67.41</v>
      </c>
      <c r="E3993" s="427">
        <v>64.84</v>
      </c>
    </row>
    <row r="3994" spans="1:5">
      <c r="A3994" s="215">
        <v>96524</v>
      </c>
      <c r="B3994" s="151" t="s">
        <v>37928</v>
      </c>
      <c r="C3994" s="215" t="s">
        <v>1</v>
      </c>
      <c r="D3994" s="426">
        <v>196.82</v>
      </c>
      <c r="E3994" s="427">
        <v>185.16</v>
      </c>
    </row>
    <row r="3995" spans="1:5">
      <c r="A3995" s="215">
        <v>96537</v>
      </c>
      <c r="B3995" s="151" t="s">
        <v>37468</v>
      </c>
      <c r="C3995" s="215" t="s">
        <v>0</v>
      </c>
      <c r="D3995" s="426">
        <v>205.05</v>
      </c>
      <c r="E3995" s="427">
        <v>194.86</v>
      </c>
    </row>
    <row r="3996" spans="1:5">
      <c r="A3996" s="215">
        <v>96540</v>
      </c>
      <c r="B3996" s="151" t="s">
        <v>37471</v>
      </c>
      <c r="C3996" s="215" t="s">
        <v>0</v>
      </c>
      <c r="D3996" s="426">
        <v>150.27000000000001</v>
      </c>
      <c r="E3996" s="427">
        <v>141.59</v>
      </c>
    </row>
    <row r="3997" spans="1:5">
      <c r="A3997" s="215">
        <v>96528</v>
      </c>
      <c r="B3997" s="151" t="s">
        <v>37932</v>
      </c>
      <c r="C3997" s="215" t="s">
        <v>0</v>
      </c>
      <c r="D3997" s="426">
        <v>174.7</v>
      </c>
      <c r="E3997" s="427">
        <v>167.87</v>
      </c>
    </row>
    <row r="3998" spans="1:5">
      <c r="A3998" s="215">
        <v>96531</v>
      </c>
      <c r="B3998" s="151" t="s">
        <v>37462</v>
      </c>
      <c r="C3998" s="215" t="s">
        <v>0</v>
      </c>
      <c r="D3998" s="426">
        <v>120.82</v>
      </c>
      <c r="E3998" s="427">
        <v>114.91</v>
      </c>
    </row>
    <row r="3999" spans="1:5">
      <c r="A3999" s="215">
        <v>96534</v>
      </c>
      <c r="B3999" s="151" t="s">
        <v>37465</v>
      </c>
      <c r="C3999" s="215" t="s">
        <v>0</v>
      </c>
      <c r="D3999" s="426">
        <v>92.77</v>
      </c>
      <c r="E3999" s="427">
        <v>87.33</v>
      </c>
    </row>
    <row r="4000" spans="1:5">
      <c r="A4000" s="215">
        <v>104928</v>
      </c>
      <c r="B4000" s="151" t="s">
        <v>37480</v>
      </c>
      <c r="C4000" s="215" t="s">
        <v>0</v>
      </c>
      <c r="D4000" s="426">
        <v>167.57</v>
      </c>
      <c r="E4000" s="427">
        <v>158.51</v>
      </c>
    </row>
    <row r="4001" spans="1:5">
      <c r="A4001" s="215">
        <v>104929</v>
      </c>
      <c r="B4001" s="151" t="s">
        <v>37481</v>
      </c>
      <c r="C4001" s="215" t="s">
        <v>0</v>
      </c>
      <c r="D4001" s="426">
        <v>102.07</v>
      </c>
      <c r="E4001" s="427">
        <v>96.23</v>
      </c>
    </row>
    <row r="4002" spans="1:5">
      <c r="A4002" s="215">
        <v>104925</v>
      </c>
      <c r="B4002" s="151" t="s">
        <v>37477</v>
      </c>
      <c r="C4002" s="215" t="s">
        <v>0</v>
      </c>
      <c r="D4002" s="426">
        <v>176.97</v>
      </c>
      <c r="E4002" s="427">
        <v>170.45</v>
      </c>
    </row>
    <row r="4003" spans="1:5">
      <c r="A4003" s="215">
        <v>104926</v>
      </c>
      <c r="B4003" s="151" t="s">
        <v>37478</v>
      </c>
      <c r="C4003" s="215" t="s">
        <v>0</v>
      </c>
      <c r="D4003" s="426">
        <v>116.35</v>
      </c>
      <c r="E4003" s="427">
        <v>111.1</v>
      </c>
    </row>
    <row r="4004" spans="1:5">
      <c r="A4004" s="215">
        <v>104927</v>
      </c>
      <c r="B4004" s="151" t="s">
        <v>37479</v>
      </c>
      <c r="C4004" s="215" t="s">
        <v>0</v>
      </c>
      <c r="D4004" s="426">
        <v>84.85</v>
      </c>
      <c r="E4004" s="427">
        <v>80.22</v>
      </c>
    </row>
    <row r="4005" spans="1:5">
      <c r="A4005" s="215">
        <v>96538</v>
      </c>
      <c r="B4005" s="151" t="s">
        <v>37469</v>
      </c>
      <c r="C4005" s="215" t="s">
        <v>0</v>
      </c>
      <c r="D4005" s="426">
        <v>284.92</v>
      </c>
      <c r="E4005" s="427">
        <v>267.83999999999997</v>
      </c>
    </row>
    <row r="4006" spans="1:5">
      <c r="A4006" s="215">
        <v>96541</v>
      </c>
      <c r="B4006" s="151" t="s">
        <v>37472</v>
      </c>
      <c r="C4006" s="215" t="s">
        <v>0</v>
      </c>
      <c r="D4006" s="426">
        <v>215.12</v>
      </c>
      <c r="E4006" s="427">
        <v>201.06</v>
      </c>
    </row>
    <row r="4007" spans="1:5">
      <c r="A4007" s="215">
        <v>96529</v>
      </c>
      <c r="B4007" s="151" t="s">
        <v>37460</v>
      </c>
      <c r="C4007" s="215" t="s">
        <v>0</v>
      </c>
      <c r="D4007" s="426">
        <v>302.92</v>
      </c>
      <c r="E4007" s="427">
        <v>286.77</v>
      </c>
    </row>
    <row r="4008" spans="1:5">
      <c r="A4008" s="215">
        <v>96532</v>
      </c>
      <c r="B4008" s="151" t="s">
        <v>37463</v>
      </c>
      <c r="C4008" s="215" t="s">
        <v>0</v>
      </c>
      <c r="D4008" s="426">
        <v>209.96</v>
      </c>
      <c r="E4008" s="427">
        <v>197.43</v>
      </c>
    </row>
    <row r="4009" spans="1:5">
      <c r="A4009" s="215">
        <v>96535</v>
      </c>
      <c r="B4009" s="151" t="s">
        <v>37466</v>
      </c>
      <c r="C4009" s="215" t="s">
        <v>0</v>
      </c>
      <c r="D4009" s="426">
        <v>161.6</v>
      </c>
      <c r="E4009" s="427">
        <v>150.94999999999999</v>
      </c>
    </row>
    <row r="4010" spans="1:5">
      <c r="A4010" s="215">
        <v>96539</v>
      </c>
      <c r="B4010" s="151" t="s">
        <v>37470</v>
      </c>
      <c r="C4010" s="215" t="s">
        <v>0</v>
      </c>
      <c r="D4010" s="426">
        <v>146.18</v>
      </c>
      <c r="E4010" s="427">
        <v>138.4</v>
      </c>
    </row>
    <row r="4011" spans="1:5">
      <c r="A4011" s="215">
        <v>96542</v>
      </c>
      <c r="B4011" s="151" t="s">
        <v>37473</v>
      </c>
      <c r="C4011" s="215" t="s">
        <v>0</v>
      </c>
      <c r="D4011" s="426">
        <v>113.05</v>
      </c>
      <c r="E4011" s="427">
        <v>106.12</v>
      </c>
    </row>
    <row r="4012" spans="1:5">
      <c r="A4012" s="215">
        <v>96530</v>
      </c>
      <c r="B4012" s="151" t="s">
        <v>37461</v>
      </c>
      <c r="C4012" s="215" t="s">
        <v>0</v>
      </c>
      <c r="D4012" s="426">
        <v>158.26</v>
      </c>
      <c r="E4012" s="427">
        <v>152.22</v>
      </c>
    </row>
    <row r="4013" spans="1:5">
      <c r="A4013" s="215">
        <v>96533</v>
      </c>
      <c r="B4013" s="151" t="s">
        <v>37464</v>
      </c>
      <c r="C4013" s="215" t="s">
        <v>0</v>
      </c>
      <c r="D4013" s="426">
        <v>106.48</v>
      </c>
      <c r="E4013" s="427">
        <v>101.45</v>
      </c>
    </row>
    <row r="4014" spans="1:5">
      <c r="A4014" s="215">
        <v>96536</v>
      </c>
      <c r="B4014" s="151" t="s">
        <v>37467</v>
      </c>
      <c r="C4014" s="215" t="s">
        <v>0</v>
      </c>
      <c r="D4014" s="426">
        <v>79.45</v>
      </c>
      <c r="E4014" s="427">
        <v>74.95</v>
      </c>
    </row>
    <row r="4015" spans="1:5">
      <c r="A4015" s="215">
        <v>105518</v>
      </c>
      <c r="B4015" s="151" t="s">
        <v>39922</v>
      </c>
      <c r="C4015" s="215" t="s">
        <v>0</v>
      </c>
      <c r="D4015" s="426">
        <v>0</v>
      </c>
      <c r="E4015" s="427">
        <v>0</v>
      </c>
    </row>
    <row r="4016" spans="1:5">
      <c r="A4016" s="215">
        <v>105517</v>
      </c>
      <c r="B4016" s="151" t="s">
        <v>39923</v>
      </c>
      <c r="C4016" s="215" t="s">
        <v>0</v>
      </c>
      <c r="D4016" s="426">
        <v>0</v>
      </c>
      <c r="E4016" s="427">
        <v>0</v>
      </c>
    </row>
    <row r="4017" spans="1:5">
      <c r="A4017" s="215">
        <v>105520</v>
      </c>
      <c r="B4017" s="151" t="s">
        <v>39924</v>
      </c>
      <c r="C4017" s="215" t="s">
        <v>0</v>
      </c>
      <c r="D4017" s="426">
        <v>0</v>
      </c>
      <c r="E4017" s="427">
        <v>0</v>
      </c>
    </row>
    <row r="4018" spans="1:5">
      <c r="A4018" s="215">
        <v>105519</v>
      </c>
      <c r="B4018" s="151" t="s">
        <v>39925</v>
      </c>
      <c r="C4018" s="215" t="s">
        <v>0</v>
      </c>
      <c r="D4018" s="426">
        <v>0</v>
      </c>
      <c r="E4018" s="427">
        <v>0</v>
      </c>
    </row>
    <row r="4019" spans="1:5">
      <c r="A4019" s="215">
        <v>101793</v>
      </c>
      <c r="B4019" s="151" t="s">
        <v>30691</v>
      </c>
      <c r="C4019" s="215" t="s">
        <v>1</v>
      </c>
      <c r="D4019" s="426">
        <v>29.39</v>
      </c>
      <c r="E4019" s="427">
        <v>28.27</v>
      </c>
    </row>
    <row r="4020" spans="1:5">
      <c r="A4020" s="215">
        <v>101792</v>
      </c>
      <c r="B4020" s="151" t="s">
        <v>30690</v>
      </c>
      <c r="C4020" s="215" t="s">
        <v>1</v>
      </c>
      <c r="D4020" s="426">
        <v>19.7</v>
      </c>
      <c r="E4020" s="427">
        <v>18.88</v>
      </c>
    </row>
    <row r="4021" spans="1:5">
      <c r="A4021" s="215">
        <v>92272</v>
      </c>
      <c r="B4021" s="151" t="s">
        <v>30606</v>
      </c>
      <c r="C4021" s="215" t="s">
        <v>9</v>
      </c>
      <c r="D4021" s="426">
        <v>37.26</v>
      </c>
      <c r="E4021" s="427">
        <v>36.590000000000003</v>
      </c>
    </row>
    <row r="4022" spans="1:5">
      <c r="A4022" s="215">
        <v>101791</v>
      </c>
      <c r="B4022" s="151" t="s">
        <v>30689</v>
      </c>
      <c r="C4022" s="215" t="s">
        <v>9</v>
      </c>
      <c r="D4022" s="426">
        <v>26.41</v>
      </c>
      <c r="E4022" s="427">
        <v>26.16</v>
      </c>
    </row>
    <row r="4023" spans="1:5">
      <c r="A4023" s="215">
        <v>92273</v>
      </c>
      <c r="B4023" s="151" t="s">
        <v>30607</v>
      </c>
      <c r="C4023" s="215" t="s">
        <v>9</v>
      </c>
      <c r="D4023" s="426">
        <v>16.239999999999998</v>
      </c>
      <c r="E4023" s="427">
        <v>15.8</v>
      </c>
    </row>
    <row r="4024" spans="1:5">
      <c r="A4024" s="215">
        <v>92268</v>
      </c>
      <c r="B4024" s="151" t="s">
        <v>30602</v>
      </c>
      <c r="C4024" s="215" t="s">
        <v>0</v>
      </c>
      <c r="D4024" s="426">
        <v>77.19</v>
      </c>
      <c r="E4024" s="427">
        <v>77.08</v>
      </c>
    </row>
    <row r="4025" spans="1:5">
      <c r="A4025" s="215">
        <v>92267</v>
      </c>
      <c r="B4025" s="151" t="s">
        <v>30601</v>
      </c>
      <c r="C4025" s="215" t="s">
        <v>0</v>
      </c>
      <c r="D4025" s="426">
        <v>46.14</v>
      </c>
      <c r="E4025" s="427">
        <v>46.03</v>
      </c>
    </row>
    <row r="4026" spans="1:5">
      <c r="A4026" s="215">
        <v>92271</v>
      </c>
      <c r="B4026" s="151" t="s">
        <v>30605</v>
      </c>
      <c r="C4026" s="215" t="s">
        <v>0</v>
      </c>
      <c r="D4026" s="426">
        <v>130.04</v>
      </c>
      <c r="E4026" s="427">
        <v>129.99</v>
      </c>
    </row>
    <row r="4027" spans="1:5">
      <c r="A4027" s="215">
        <v>92264</v>
      </c>
      <c r="B4027" s="151" t="s">
        <v>30598</v>
      </c>
      <c r="C4027" s="215" t="s">
        <v>0</v>
      </c>
      <c r="D4027" s="426">
        <v>206.05</v>
      </c>
      <c r="E4027" s="427">
        <v>201.06</v>
      </c>
    </row>
    <row r="4028" spans="1:5">
      <c r="A4028" s="215">
        <v>92263</v>
      </c>
      <c r="B4028" s="151" t="s">
        <v>30597</v>
      </c>
      <c r="C4028" s="215" t="s">
        <v>0</v>
      </c>
      <c r="D4028" s="426">
        <v>166.55</v>
      </c>
      <c r="E4028" s="427">
        <v>161.56</v>
      </c>
    </row>
    <row r="4029" spans="1:5">
      <c r="A4029" s="215">
        <v>92269</v>
      </c>
      <c r="B4029" s="151" t="s">
        <v>30603</v>
      </c>
      <c r="C4029" s="215" t="s">
        <v>0</v>
      </c>
      <c r="D4029" s="426">
        <v>137.61000000000001</v>
      </c>
      <c r="E4029" s="427">
        <v>134.72</v>
      </c>
    </row>
    <row r="4030" spans="1:5">
      <c r="A4030" s="215">
        <v>92270</v>
      </c>
      <c r="B4030" s="151" t="s">
        <v>30604</v>
      </c>
      <c r="C4030" s="215" t="s">
        <v>0</v>
      </c>
      <c r="D4030" s="426">
        <v>207.41</v>
      </c>
      <c r="E4030" s="427">
        <v>203.8</v>
      </c>
    </row>
    <row r="4031" spans="1:5">
      <c r="A4031" s="215">
        <v>92266</v>
      </c>
      <c r="B4031" s="151" t="s">
        <v>30600</v>
      </c>
      <c r="C4031" s="215" t="s">
        <v>0</v>
      </c>
      <c r="D4031" s="426">
        <v>155.58000000000001</v>
      </c>
      <c r="E4031" s="427">
        <v>151.57</v>
      </c>
    </row>
    <row r="4032" spans="1:5">
      <c r="A4032" s="215">
        <v>92265</v>
      </c>
      <c r="B4032" s="151" t="s">
        <v>30599</v>
      </c>
      <c r="C4032" s="215" t="s">
        <v>0</v>
      </c>
      <c r="D4032" s="426">
        <v>121.69</v>
      </c>
      <c r="E4032" s="427">
        <v>117.68</v>
      </c>
    </row>
    <row r="4033" spans="1:5">
      <c r="A4033" s="215">
        <v>92524</v>
      </c>
      <c r="B4033" s="151" t="s">
        <v>34576</v>
      </c>
      <c r="C4033" s="215" t="s">
        <v>0</v>
      </c>
      <c r="D4033" s="426">
        <v>88.78</v>
      </c>
      <c r="E4033" s="427">
        <v>85.93</v>
      </c>
    </row>
    <row r="4034" spans="1:5">
      <c r="A4034" s="215">
        <v>92528</v>
      </c>
      <c r="B4034" s="151" t="s">
        <v>30683</v>
      </c>
      <c r="C4034" s="215" t="s">
        <v>0</v>
      </c>
      <c r="D4034" s="426">
        <v>84.98</v>
      </c>
      <c r="E4034" s="427">
        <v>82.35</v>
      </c>
    </row>
    <row r="4035" spans="1:5">
      <c r="A4035" s="215">
        <v>92532</v>
      </c>
      <c r="B4035" s="151" t="s">
        <v>30685</v>
      </c>
      <c r="C4035" s="215" t="s">
        <v>0</v>
      </c>
      <c r="D4035" s="426">
        <v>81.67</v>
      </c>
      <c r="E4035" s="427">
        <v>79.23</v>
      </c>
    </row>
    <row r="4036" spans="1:5">
      <c r="A4036" s="215">
        <v>92536</v>
      </c>
      <c r="B4036" s="151" t="s">
        <v>30687</v>
      </c>
      <c r="C4036" s="215" t="s">
        <v>0</v>
      </c>
      <c r="D4036" s="426">
        <v>75.36</v>
      </c>
      <c r="E4036" s="427">
        <v>73.28</v>
      </c>
    </row>
    <row r="4037" spans="1:5">
      <c r="A4037" s="215">
        <v>92508</v>
      </c>
      <c r="B4037" s="151" t="s">
        <v>30674</v>
      </c>
      <c r="C4037" s="215" t="s">
        <v>0</v>
      </c>
      <c r="D4037" s="426">
        <v>118.14</v>
      </c>
      <c r="E4037" s="427">
        <v>114.18</v>
      </c>
    </row>
    <row r="4038" spans="1:5">
      <c r="A4038" s="215">
        <v>92512</v>
      </c>
      <c r="B4038" s="151" t="s">
        <v>30676</v>
      </c>
      <c r="C4038" s="215" t="s">
        <v>0</v>
      </c>
      <c r="D4038" s="426">
        <v>103.56</v>
      </c>
      <c r="E4038" s="427">
        <v>99.92</v>
      </c>
    </row>
    <row r="4039" spans="1:5">
      <c r="A4039" s="215">
        <v>92515</v>
      </c>
      <c r="B4039" s="151" t="s">
        <v>30678</v>
      </c>
      <c r="C4039" s="215" t="s">
        <v>0</v>
      </c>
      <c r="D4039" s="426">
        <v>95.72</v>
      </c>
      <c r="E4039" s="427">
        <v>92.36</v>
      </c>
    </row>
    <row r="4040" spans="1:5">
      <c r="A4040" s="215">
        <v>92520</v>
      </c>
      <c r="B4040" s="151" t="s">
        <v>30680</v>
      </c>
      <c r="C4040" s="215" t="s">
        <v>0</v>
      </c>
      <c r="D4040" s="426">
        <v>90.24</v>
      </c>
      <c r="E4040" s="427">
        <v>87.15</v>
      </c>
    </row>
    <row r="4041" spans="1:5">
      <c r="A4041" s="215">
        <v>92526</v>
      </c>
      <c r="B4041" s="151" t="s">
        <v>30682</v>
      </c>
      <c r="C4041" s="215" t="s">
        <v>0</v>
      </c>
      <c r="D4041" s="426">
        <v>46.78</v>
      </c>
      <c r="E4041" s="427">
        <v>45.12</v>
      </c>
    </row>
    <row r="4042" spans="1:5">
      <c r="A4042" s="215">
        <v>92530</v>
      </c>
      <c r="B4042" s="151" t="s">
        <v>30684</v>
      </c>
      <c r="C4042" s="215" t="s">
        <v>0</v>
      </c>
      <c r="D4042" s="426">
        <v>44.13</v>
      </c>
      <c r="E4042" s="427">
        <v>42.6</v>
      </c>
    </row>
    <row r="4043" spans="1:5">
      <c r="A4043" s="215">
        <v>92534</v>
      </c>
      <c r="B4043" s="151" t="s">
        <v>30686</v>
      </c>
      <c r="C4043" s="215" t="s">
        <v>0</v>
      </c>
      <c r="D4043" s="426">
        <v>41.86</v>
      </c>
      <c r="E4043" s="427">
        <v>40.44</v>
      </c>
    </row>
    <row r="4044" spans="1:5">
      <c r="A4044" s="215">
        <v>92538</v>
      </c>
      <c r="B4044" s="151" t="s">
        <v>30688</v>
      </c>
      <c r="C4044" s="215" t="s">
        <v>0</v>
      </c>
      <c r="D4044" s="426">
        <v>37.4</v>
      </c>
      <c r="E4044" s="427">
        <v>36.19</v>
      </c>
    </row>
    <row r="4045" spans="1:5">
      <c r="A4045" s="215">
        <v>103760</v>
      </c>
      <c r="B4045" s="151" t="s">
        <v>34857</v>
      </c>
      <c r="C4045" s="215" t="s">
        <v>0</v>
      </c>
      <c r="D4045" s="426">
        <v>130.43</v>
      </c>
      <c r="E4045" s="427">
        <v>126.65</v>
      </c>
    </row>
    <row r="4046" spans="1:5">
      <c r="A4046" s="215">
        <v>103761</v>
      </c>
      <c r="B4046" s="151" t="s">
        <v>34858</v>
      </c>
      <c r="C4046" s="215" t="s">
        <v>0</v>
      </c>
      <c r="D4046" s="426">
        <v>89.49</v>
      </c>
      <c r="E4046" s="427">
        <v>86</v>
      </c>
    </row>
    <row r="4047" spans="1:5">
      <c r="A4047" s="215">
        <v>103762</v>
      </c>
      <c r="B4047" s="151" t="s">
        <v>34859</v>
      </c>
      <c r="C4047" s="215" t="s">
        <v>0</v>
      </c>
      <c r="D4047" s="426">
        <v>77.22</v>
      </c>
      <c r="E4047" s="427">
        <v>74.02</v>
      </c>
    </row>
    <row r="4048" spans="1:5">
      <c r="A4048" s="215">
        <v>103763</v>
      </c>
      <c r="B4048" s="151" t="s">
        <v>34860</v>
      </c>
      <c r="C4048" s="215" t="s">
        <v>0</v>
      </c>
      <c r="D4048" s="426">
        <v>68.31</v>
      </c>
      <c r="E4048" s="427">
        <v>65.34</v>
      </c>
    </row>
    <row r="4049" spans="1:5">
      <c r="A4049" s="215">
        <v>92510</v>
      </c>
      <c r="B4049" s="151" t="s">
        <v>30675</v>
      </c>
      <c r="C4049" s="215" t="s">
        <v>0</v>
      </c>
      <c r="D4049" s="426">
        <v>70.569999999999993</v>
      </c>
      <c r="E4049" s="427">
        <v>68.239999999999995</v>
      </c>
    </row>
    <row r="4050" spans="1:5">
      <c r="A4050" s="215">
        <v>92514</v>
      </c>
      <c r="B4050" s="151" t="s">
        <v>30677</v>
      </c>
      <c r="C4050" s="215" t="s">
        <v>0</v>
      </c>
      <c r="D4050" s="426">
        <v>57.52</v>
      </c>
      <c r="E4050" s="427">
        <v>55.4</v>
      </c>
    </row>
    <row r="4051" spans="1:5">
      <c r="A4051" s="215">
        <v>92518</v>
      </c>
      <c r="B4051" s="151" t="s">
        <v>30679</v>
      </c>
      <c r="C4051" s="215" t="s">
        <v>0</v>
      </c>
      <c r="D4051" s="426">
        <v>51.13</v>
      </c>
      <c r="E4051" s="427">
        <v>49.19</v>
      </c>
    </row>
    <row r="4052" spans="1:5">
      <c r="A4052" s="215">
        <v>92522</v>
      </c>
      <c r="B4052" s="151" t="s">
        <v>30681</v>
      </c>
      <c r="C4052" s="215" t="s">
        <v>0</v>
      </c>
      <c r="D4052" s="426">
        <v>46.99</v>
      </c>
      <c r="E4052" s="427">
        <v>45.19</v>
      </c>
    </row>
    <row r="4053" spans="1:5">
      <c r="A4053" s="215">
        <v>92482</v>
      </c>
      <c r="B4053" s="151" t="s">
        <v>30661</v>
      </c>
      <c r="C4053" s="215" t="s">
        <v>0</v>
      </c>
      <c r="D4053" s="426">
        <v>407.55</v>
      </c>
      <c r="E4053" s="427">
        <v>393.87</v>
      </c>
    </row>
    <row r="4054" spans="1:5">
      <c r="A4054" s="215">
        <v>92484</v>
      </c>
      <c r="B4054" s="151" t="s">
        <v>30662</v>
      </c>
      <c r="C4054" s="215" t="s">
        <v>0</v>
      </c>
      <c r="D4054" s="426">
        <v>282.2</v>
      </c>
      <c r="E4054" s="427">
        <v>270.89999999999998</v>
      </c>
    </row>
    <row r="4055" spans="1:5">
      <c r="A4055" s="215">
        <v>92486</v>
      </c>
      <c r="B4055" s="151" t="s">
        <v>30663</v>
      </c>
      <c r="C4055" s="215" t="s">
        <v>0</v>
      </c>
      <c r="D4055" s="426">
        <v>201.9</v>
      </c>
      <c r="E4055" s="427">
        <v>192.56</v>
      </c>
    </row>
    <row r="4056" spans="1:5">
      <c r="A4056" s="215">
        <v>92492</v>
      </c>
      <c r="B4056" s="151" t="s">
        <v>30666</v>
      </c>
      <c r="C4056" s="215" t="s">
        <v>0</v>
      </c>
      <c r="D4056" s="426">
        <v>122.86</v>
      </c>
      <c r="E4056" s="427">
        <v>118.18</v>
      </c>
    </row>
    <row r="4057" spans="1:5">
      <c r="A4057" s="215">
        <v>92496</v>
      </c>
      <c r="B4057" s="151" t="s">
        <v>30668</v>
      </c>
      <c r="C4057" s="215" t="s">
        <v>0</v>
      </c>
      <c r="D4057" s="426">
        <v>117.31</v>
      </c>
      <c r="E4057" s="427">
        <v>112.99</v>
      </c>
    </row>
    <row r="4058" spans="1:5">
      <c r="A4058" s="215">
        <v>92500</v>
      </c>
      <c r="B4058" s="151" t="s">
        <v>30670</v>
      </c>
      <c r="C4058" s="215" t="s">
        <v>0</v>
      </c>
      <c r="D4058" s="426">
        <v>112.68</v>
      </c>
      <c r="E4058" s="427">
        <v>108.67</v>
      </c>
    </row>
    <row r="4059" spans="1:5">
      <c r="A4059" s="215">
        <v>92504</v>
      </c>
      <c r="B4059" s="151" t="s">
        <v>30672</v>
      </c>
      <c r="C4059" s="215" t="s">
        <v>0</v>
      </c>
      <c r="D4059" s="426">
        <v>104.29</v>
      </c>
      <c r="E4059" s="427">
        <v>100.87</v>
      </c>
    </row>
    <row r="4060" spans="1:5">
      <c r="A4060" s="215">
        <v>92488</v>
      </c>
      <c r="B4060" s="151" t="s">
        <v>30664</v>
      </c>
      <c r="C4060" s="215" t="s">
        <v>0</v>
      </c>
      <c r="D4060" s="426">
        <v>129.35</v>
      </c>
      <c r="E4060" s="427">
        <v>124.29</v>
      </c>
    </row>
    <row r="4061" spans="1:5">
      <c r="A4061" s="215">
        <v>92494</v>
      </c>
      <c r="B4061" s="151" t="s">
        <v>30667</v>
      </c>
      <c r="C4061" s="215" t="s">
        <v>0</v>
      </c>
      <c r="D4061" s="426">
        <v>79.19</v>
      </c>
      <c r="E4061" s="427">
        <v>75.83</v>
      </c>
    </row>
    <row r="4062" spans="1:5">
      <c r="A4062" s="215">
        <v>92498</v>
      </c>
      <c r="B4062" s="151" t="s">
        <v>30669</v>
      </c>
      <c r="C4062" s="215" t="s">
        <v>0</v>
      </c>
      <c r="D4062" s="426">
        <v>74.849999999999994</v>
      </c>
      <c r="E4062" s="427">
        <v>71.77</v>
      </c>
    </row>
    <row r="4063" spans="1:5">
      <c r="A4063" s="215">
        <v>92502</v>
      </c>
      <c r="B4063" s="151" t="s">
        <v>30671</v>
      </c>
      <c r="C4063" s="215" t="s">
        <v>0</v>
      </c>
      <c r="D4063" s="426">
        <v>71.400000000000006</v>
      </c>
      <c r="E4063" s="427">
        <v>68.53</v>
      </c>
    </row>
    <row r="4064" spans="1:5">
      <c r="A4064" s="215">
        <v>92506</v>
      </c>
      <c r="B4064" s="151" t="s">
        <v>30673</v>
      </c>
      <c r="C4064" s="215" t="s">
        <v>0</v>
      </c>
      <c r="D4064" s="426">
        <v>65.069999999999993</v>
      </c>
      <c r="E4064" s="427">
        <v>62.63</v>
      </c>
    </row>
    <row r="4065" spans="1:5">
      <c r="A4065" s="215">
        <v>92490</v>
      </c>
      <c r="B4065" s="151" t="s">
        <v>30665</v>
      </c>
      <c r="C4065" s="215" t="s">
        <v>0</v>
      </c>
      <c r="D4065" s="426">
        <v>84.25</v>
      </c>
      <c r="E4065" s="427">
        <v>80.63</v>
      </c>
    </row>
    <row r="4066" spans="1:5">
      <c r="A4066" s="215">
        <v>92433</v>
      </c>
      <c r="B4066" s="151" t="s">
        <v>30620</v>
      </c>
      <c r="C4066" s="215" t="s">
        <v>0</v>
      </c>
      <c r="D4066" s="426">
        <v>87.53</v>
      </c>
      <c r="E4066" s="427">
        <v>83.46</v>
      </c>
    </row>
    <row r="4067" spans="1:5">
      <c r="A4067" s="215">
        <v>92437</v>
      </c>
      <c r="B4067" s="151" t="s">
        <v>30622</v>
      </c>
      <c r="C4067" s="215" t="s">
        <v>0</v>
      </c>
      <c r="D4067" s="426">
        <v>83.73</v>
      </c>
      <c r="E4067" s="427">
        <v>79.83</v>
      </c>
    </row>
    <row r="4068" spans="1:5">
      <c r="A4068" s="215">
        <v>92441</v>
      </c>
      <c r="B4068" s="151" t="s">
        <v>30624</v>
      </c>
      <c r="C4068" s="215" t="s">
        <v>0</v>
      </c>
      <c r="D4068" s="426">
        <v>81.02</v>
      </c>
      <c r="E4068" s="427">
        <v>77.23</v>
      </c>
    </row>
    <row r="4069" spans="1:5">
      <c r="A4069" s="215">
        <v>92445</v>
      </c>
      <c r="B4069" s="151" t="s">
        <v>30626</v>
      </c>
      <c r="C4069" s="215" t="s">
        <v>0</v>
      </c>
      <c r="D4069" s="426">
        <v>75.599999999999994</v>
      </c>
      <c r="E4069" s="427">
        <v>72.040000000000006</v>
      </c>
    </row>
    <row r="4070" spans="1:5">
      <c r="A4070" s="215">
        <v>92417</v>
      </c>
      <c r="B4070" s="151" t="s">
        <v>30612</v>
      </c>
      <c r="C4070" s="215" t="s">
        <v>0</v>
      </c>
      <c r="D4070" s="426">
        <v>184.86</v>
      </c>
      <c r="E4070" s="427">
        <v>176.17</v>
      </c>
    </row>
    <row r="4071" spans="1:5">
      <c r="A4071" s="215">
        <v>92421</v>
      </c>
      <c r="B4071" s="151" t="s">
        <v>30614</v>
      </c>
      <c r="C4071" s="215" t="s">
        <v>0</v>
      </c>
      <c r="D4071" s="426">
        <v>123.59</v>
      </c>
      <c r="E4071" s="427">
        <v>117.62</v>
      </c>
    </row>
    <row r="4072" spans="1:5">
      <c r="A4072" s="215">
        <v>92425</v>
      </c>
      <c r="B4072" s="151" t="s">
        <v>30616</v>
      </c>
      <c r="C4072" s="215" t="s">
        <v>0</v>
      </c>
      <c r="D4072" s="426">
        <v>103.42</v>
      </c>
      <c r="E4072" s="427">
        <v>98.42</v>
      </c>
    </row>
    <row r="4073" spans="1:5">
      <c r="A4073" s="215">
        <v>92429</v>
      </c>
      <c r="B4073" s="151" t="s">
        <v>30618</v>
      </c>
      <c r="C4073" s="215" t="s">
        <v>0</v>
      </c>
      <c r="D4073" s="426">
        <v>93.26</v>
      </c>
      <c r="E4073" s="427">
        <v>88.76</v>
      </c>
    </row>
    <row r="4074" spans="1:5">
      <c r="A4074" s="215">
        <v>92431</v>
      </c>
      <c r="B4074" s="151" t="s">
        <v>30619</v>
      </c>
      <c r="C4074" s="215" t="s">
        <v>0</v>
      </c>
      <c r="D4074" s="426">
        <v>69.959999999999994</v>
      </c>
      <c r="E4074" s="427">
        <v>67.28</v>
      </c>
    </row>
    <row r="4075" spans="1:5">
      <c r="A4075" s="215">
        <v>92435</v>
      </c>
      <c r="B4075" s="151" t="s">
        <v>30621</v>
      </c>
      <c r="C4075" s="215" t="s">
        <v>0</v>
      </c>
      <c r="D4075" s="426">
        <v>66.760000000000005</v>
      </c>
      <c r="E4075" s="427">
        <v>64.2</v>
      </c>
    </row>
    <row r="4076" spans="1:5">
      <c r="A4076" s="215">
        <v>92439</v>
      </c>
      <c r="B4076" s="151" t="s">
        <v>30623</v>
      </c>
      <c r="C4076" s="215" t="s">
        <v>0</v>
      </c>
      <c r="D4076" s="426">
        <v>64.45</v>
      </c>
      <c r="E4076" s="427">
        <v>61.99</v>
      </c>
    </row>
    <row r="4077" spans="1:5">
      <c r="A4077" s="215">
        <v>92443</v>
      </c>
      <c r="B4077" s="151" t="s">
        <v>30625</v>
      </c>
      <c r="C4077" s="215" t="s">
        <v>0</v>
      </c>
      <c r="D4077" s="426">
        <v>59.63</v>
      </c>
      <c r="E4077" s="427">
        <v>57.34</v>
      </c>
    </row>
    <row r="4078" spans="1:5">
      <c r="A4078" s="215">
        <v>92415</v>
      </c>
      <c r="B4078" s="151" t="s">
        <v>30611</v>
      </c>
      <c r="C4078" s="215" t="s">
        <v>0</v>
      </c>
      <c r="D4078" s="426">
        <v>154.9</v>
      </c>
      <c r="E4078" s="427">
        <v>148.6</v>
      </c>
    </row>
    <row r="4079" spans="1:5">
      <c r="A4079" s="215">
        <v>92419</v>
      </c>
      <c r="B4079" s="151" t="s">
        <v>30613</v>
      </c>
      <c r="C4079" s="215" t="s">
        <v>0</v>
      </c>
      <c r="D4079" s="426">
        <v>100.63</v>
      </c>
      <c r="E4079" s="427">
        <v>96.49</v>
      </c>
    </row>
    <row r="4080" spans="1:5">
      <c r="A4080" s="215">
        <v>92423</v>
      </c>
      <c r="B4080" s="151" t="s">
        <v>30615</v>
      </c>
      <c r="C4080" s="215" t="s">
        <v>0</v>
      </c>
      <c r="D4080" s="426">
        <v>83.45</v>
      </c>
      <c r="E4080" s="427">
        <v>80.040000000000006</v>
      </c>
    </row>
    <row r="4081" spans="1:5">
      <c r="A4081" s="215">
        <v>92427</v>
      </c>
      <c r="B4081" s="151" t="s">
        <v>30617</v>
      </c>
      <c r="C4081" s="215" t="s">
        <v>0</v>
      </c>
      <c r="D4081" s="426">
        <v>74.75</v>
      </c>
      <c r="E4081" s="427">
        <v>71.72</v>
      </c>
    </row>
    <row r="4082" spans="1:5">
      <c r="A4082" s="215">
        <v>92409</v>
      </c>
      <c r="B4082" s="151" t="s">
        <v>30608</v>
      </c>
      <c r="C4082" s="215" t="s">
        <v>0</v>
      </c>
      <c r="D4082" s="426">
        <v>265.27999999999997</v>
      </c>
      <c r="E4082" s="427">
        <v>252.45</v>
      </c>
    </row>
    <row r="4083" spans="1:5">
      <c r="A4083" s="215">
        <v>92411</v>
      </c>
      <c r="B4083" s="151" t="s">
        <v>30609</v>
      </c>
      <c r="C4083" s="215" t="s">
        <v>0</v>
      </c>
      <c r="D4083" s="426">
        <v>183.25</v>
      </c>
      <c r="E4083" s="427">
        <v>172.98</v>
      </c>
    </row>
    <row r="4084" spans="1:5">
      <c r="A4084" s="215">
        <v>92413</v>
      </c>
      <c r="B4084" s="151" t="s">
        <v>30610</v>
      </c>
      <c r="C4084" s="215" t="s">
        <v>0</v>
      </c>
      <c r="D4084" s="426">
        <v>122.79</v>
      </c>
      <c r="E4084" s="427">
        <v>115.28</v>
      </c>
    </row>
    <row r="4085" spans="1:5">
      <c r="A4085" s="215">
        <v>92465</v>
      </c>
      <c r="B4085" s="151" t="s">
        <v>30645</v>
      </c>
      <c r="C4085" s="215" t="s">
        <v>0</v>
      </c>
      <c r="D4085" s="426">
        <v>164.61</v>
      </c>
      <c r="E4085" s="427">
        <v>158.6</v>
      </c>
    </row>
    <row r="4086" spans="1:5">
      <c r="A4086" s="215">
        <v>92469</v>
      </c>
      <c r="B4086" s="151" t="s">
        <v>30649</v>
      </c>
      <c r="C4086" s="215" t="s">
        <v>0</v>
      </c>
      <c r="D4086" s="426">
        <v>150.19999999999999</v>
      </c>
      <c r="E4086" s="427">
        <v>144.71</v>
      </c>
    </row>
    <row r="4087" spans="1:5">
      <c r="A4087" s="215">
        <v>92473</v>
      </c>
      <c r="B4087" s="151" t="s">
        <v>30653</v>
      </c>
      <c r="C4087" s="215" t="s">
        <v>0</v>
      </c>
      <c r="D4087" s="426">
        <v>138.44</v>
      </c>
      <c r="E4087" s="427">
        <v>133.38999999999999</v>
      </c>
    </row>
    <row r="4088" spans="1:5">
      <c r="A4088" s="215">
        <v>92477</v>
      </c>
      <c r="B4088" s="151" t="s">
        <v>30657</v>
      </c>
      <c r="C4088" s="215" t="s">
        <v>0</v>
      </c>
      <c r="D4088" s="426">
        <v>113.6</v>
      </c>
      <c r="E4088" s="427">
        <v>109.41</v>
      </c>
    </row>
    <row r="4089" spans="1:5">
      <c r="A4089" s="215">
        <v>92449</v>
      </c>
      <c r="B4089" s="151" t="s">
        <v>30630</v>
      </c>
      <c r="C4089" s="215" t="s">
        <v>0</v>
      </c>
      <c r="D4089" s="426">
        <v>296.5</v>
      </c>
      <c r="E4089" s="427">
        <v>286.13</v>
      </c>
    </row>
    <row r="4090" spans="1:5">
      <c r="A4090" s="215">
        <v>92453</v>
      </c>
      <c r="B4090" s="151" t="s">
        <v>30634</v>
      </c>
      <c r="C4090" s="215" t="s">
        <v>0</v>
      </c>
      <c r="D4090" s="426">
        <v>254.14</v>
      </c>
      <c r="E4090" s="427">
        <v>245.15</v>
      </c>
    </row>
    <row r="4091" spans="1:5">
      <c r="A4091" s="215">
        <v>92457</v>
      </c>
      <c r="B4091" s="151" t="s">
        <v>30638</v>
      </c>
      <c r="C4091" s="215" t="s">
        <v>0</v>
      </c>
      <c r="D4091" s="426">
        <v>221.85</v>
      </c>
      <c r="E4091" s="427">
        <v>213.95</v>
      </c>
    </row>
    <row r="4092" spans="1:5">
      <c r="A4092" s="215">
        <v>92461</v>
      </c>
      <c r="B4092" s="151" t="s">
        <v>30641</v>
      </c>
      <c r="C4092" s="215" t="s">
        <v>0</v>
      </c>
      <c r="D4092" s="426">
        <v>204.89</v>
      </c>
      <c r="E4092" s="427">
        <v>197.69</v>
      </c>
    </row>
    <row r="4093" spans="1:5">
      <c r="A4093" s="215">
        <v>92467</v>
      </c>
      <c r="B4093" s="151" t="s">
        <v>30647</v>
      </c>
      <c r="C4093" s="215" t="s">
        <v>0</v>
      </c>
      <c r="D4093" s="426">
        <v>106.22</v>
      </c>
      <c r="E4093" s="427">
        <v>102.19</v>
      </c>
    </row>
    <row r="4094" spans="1:5">
      <c r="A4094" s="215">
        <v>92471</v>
      </c>
      <c r="B4094" s="151" t="s">
        <v>30651</v>
      </c>
      <c r="C4094" s="215" t="s">
        <v>0</v>
      </c>
      <c r="D4094" s="426">
        <v>97.04</v>
      </c>
      <c r="E4094" s="427">
        <v>93.36</v>
      </c>
    </row>
    <row r="4095" spans="1:5">
      <c r="A4095" s="215">
        <v>92475</v>
      </c>
      <c r="B4095" s="151" t="s">
        <v>30655</v>
      </c>
      <c r="C4095" s="215" t="s">
        <v>0</v>
      </c>
      <c r="D4095" s="426">
        <v>89.53</v>
      </c>
      <c r="E4095" s="427">
        <v>86.15</v>
      </c>
    </row>
    <row r="4096" spans="1:5">
      <c r="A4096" s="215">
        <v>92479</v>
      </c>
      <c r="B4096" s="151" t="s">
        <v>30659</v>
      </c>
      <c r="C4096" s="215" t="s">
        <v>0</v>
      </c>
      <c r="D4096" s="426">
        <v>73.650000000000006</v>
      </c>
      <c r="E4096" s="427">
        <v>70.84</v>
      </c>
    </row>
    <row r="4097" spans="1:5">
      <c r="A4097" s="215">
        <v>92451</v>
      </c>
      <c r="B4097" s="151" t="s">
        <v>30632</v>
      </c>
      <c r="C4097" s="215" t="s">
        <v>0</v>
      </c>
      <c r="D4097" s="426">
        <v>201.56</v>
      </c>
      <c r="E4097" s="427">
        <v>194.16</v>
      </c>
    </row>
    <row r="4098" spans="1:5">
      <c r="A4098" s="215">
        <v>92455</v>
      </c>
      <c r="B4098" s="151" t="s">
        <v>30636</v>
      </c>
      <c r="C4098" s="215" t="s">
        <v>0</v>
      </c>
      <c r="D4098" s="426">
        <v>165.68</v>
      </c>
      <c r="E4098" s="427">
        <v>159.47999999999999</v>
      </c>
    </row>
    <row r="4099" spans="1:5">
      <c r="A4099" s="215">
        <v>92459</v>
      </c>
      <c r="B4099" s="151" t="s">
        <v>30639</v>
      </c>
      <c r="C4099" s="215" t="s">
        <v>0</v>
      </c>
      <c r="D4099" s="426">
        <v>141.6</v>
      </c>
      <c r="E4099" s="427">
        <v>136.24</v>
      </c>
    </row>
    <row r="4100" spans="1:5">
      <c r="A4100" s="215">
        <v>92463</v>
      </c>
      <c r="B4100" s="151" t="s">
        <v>30643</v>
      </c>
      <c r="C4100" s="215" t="s">
        <v>0</v>
      </c>
      <c r="D4100" s="426">
        <v>128.59</v>
      </c>
      <c r="E4100" s="427">
        <v>123.77</v>
      </c>
    </row>
    <row r="4101" spans="1:5">
      <c r="A4101" s="215">
        <v>92446</v>
      </c>
      <c r="B4101" s="151" t="s">
        <v>30627</v>
      </c>
      <c r="C4101" s="215" t="s">
        <v>0</v>
      </c>
      <c r="D4101" s="426">
        <v>363.02</v>
      </c>
      <c r="E4101" s="427">
        <v>350.48</v>
      </c>
    </row>
    <row r="4102" spans="1:5">
      <c r="A4102" s="215">
        <v>92447</v>
      </c>
      <c r="B4102" s="151" t="s">
        <v>30628</v>
      </c>
      <c r="C4102" s="215" t="s">
        <v>0</v>
      </c>
      <c r="D4102" s="426">
        <v>252.04</v>
      </c>
      <c r="E4102" s="427">
        <v>242.39</v>
      </c>
    </row>
    <row r="4103" spans="1:5">
      <c r="A4103" s="215">
        <v>92448</v>
      </c>
      <c r="B4103" s="151" t="s">
        <v>30629</v>
      </c>
      <c r="C4103" s="215" t="s">
        <v>0</v>
      </c>
      <c r="D4103" s="426">
        <v>195.39</v>
      </c>
      <c r="E4103" s="427">
        <v>187.53</v>
      </c>
    </row>
    <row r="4104" spans="1:5">
      <c r="A4104" s="215">
        <v>92466</v>
      </c>
      <c r="B4104" s="151" t="s">
        <v>30646</v>
      </c>
      <c r="C4104" s="215" t="s">
        <v>0</v>
      </c>
      <c r="D4104" s="426">
        <v>291.39</v>
      </c>
      <c r="E4104" s="427">
        <v>285.08999999999997</v>
      </c>
    </row>
    <row r="4105" spans="1:5">
      <c r="A4105" s="215">
        <v>92470</v>
      </c>
      <c r="B4105" s="151" t="s">
        <v>30650</v>
      </c>
      <c r="C4105" s="215" t="s">
        <v>0</v>
      </c>
      <c r="D4105" s="426">
        <v>283.39</v>
      </c>
      <c r="E4105" s="427">
        <v>277.58999999999997</v>
      </c>
    </row>
    <row r="4106" spans="1:5">
      <c r="A4106" s="215">
        <v>92474</v>
      </c>
      <c r="B4106" s="151" t="s">
        <v>30654</v>
      </c>
      <c r="C4106" s="215" t="s">
        <v>0</v>
      </c>
      <c r="D4106" s="426">
        <v>276.43</v>
      </c>
      <c r="E4106" s="427">
        <v>271.07</v>
      </c>
    </row>
    <row r="4107" spans="1:5">
      <c r="A4107" s="215">
        <v>92478</v>
      </c>
      <c r="B4107" s="151" t="s">
        <v>30658</v>
      </c>
      <c r="C4107" s="215" t="s">
        <v>0</v>
      </c>
      <c r="D4107" s="426">
        <v>262.89</v>
      </c>
      <c r="E4107" s="427">
        <v>258.35000000000002</v>
      </c>
    </row>
    <row r="4108" spans="1:5">
      <c r="A4108" s="215">
        <v>92450</v>
      </c>
      <c r="B4108" s="151" t="s">
        <v>30631</v>
      </c>
      <c r="C4108" s="215" t="s">
        <v>0</v>
      </c>
      <c r="D4108" s="426">
        <v>368.13</v>
      </c>
      <c r="E4108" s="427">
        <v>357.91</v>
      </c>
    </row>
    <row r="4109" spans="1:5">
      <c r="A4109" s="215">
        <v>92454</v>
      </c>
      <c r="B4109" s="151" t="s">
        <v>30635</v>
      </c>
      <c r="C4109" s="215" t="s">
        <v>0</v>
      </c>
      <c r="D4109" s="426">
        <v>335.03</v>
      </c>
      <c r="E4109" s="427">
        <v>326.23</v>
      </c>
    </row>
    <row r="4110" spans="1:5">
      <c r="A4110" s="215">
        <v>92458</v>
      </c>
      <c r="B4110" s="151" t="s">
        <v>38374</v>
      </c>
      <c r="C4110" s="215" t="s">
        <v>0</v>
      </c>
      <c r="D4110" s="426">
        <v>313.98</v>
      </c>
      <c r="E4110" s="427">
        <v>306.2</v>
      </c>
    </row>
    <row r="4111" spans="1:5">
      <c r="A4111" s="215">
        <v>92462</v>
      </c>
      <c r="B4111" s="151" t="s">
        <v>30642</v>
      </c>
      <c r="C4111" s="215" t="s">
        <v>0</v>
      </c>
      <c r="D4111" s="426">
        <v>300.25</v>
      </c>
      <c r="E4111" s="427">
        <v>293.22000000000003</v>
      </c>
    </row>
    <row r="4112" spans="1:5">
      <c r="A4112" s="215">
        <v>92468</v>
      </c>
      <c r="B4112" s="151" t="s">
        <v>30648</v>
      </c>
      <c r="C4112" s="215" t="s">
        <v>0</v>
      </c>
      <c r="D4112" s="426">
        <v>134.83000000000001</v>
      </c>
      <c r="E4112" s="427">
        <v>129.94</v>
      </c>
    </row>
    <row r="4113" spans="1:5">
      <c r="A4113" s="215">
        <v>92472</v>
      </c>
      <c r="B4113" s="151" t="s">
        <v>30652</v>
      </c>
      <c r="C4113" s="215" t="s">
        <v>0</v>
      </c>
      <c r="D4113" s="426">
        <v>127.96</v>
      </c>
      <c r="E4113" s="427">
        <v>123.47</v>
      </c>
    </row>
    <row r="4114" spans="1:5">
      <c r="A4114" s="215">
        <v>92476</v>
      </c>
      <c r="B4114" s="151" t="s">
        <v>30656</v>
      </c>
      <c r="C4114" s="215" t="s">
        <v>0</v>
      </c>
      <c r="D4114" s="426">
        <v>122.08</v>
      </c>
      <c r="E4114" s="427">
        <v>117.93</v>
      </c>
    </row>
    <row r="4115" spans="1:5">
      <c r="A4115" s="215">
        <v>92480</v>
      </c>
      <c r="B4115" s="151" t="s">
        <v>30660</v>
      </c>
      <c r="C4115" s="215" t="s">
        <v>0</v>
      </c>
      <c r="D4115" s="426">
        <v>110.5</v>
      </c>
      <c r="E4115" s="427">
        <v>107</v>
      </c>
    </row>
    <row r="4116" spans="1:5">
      <c r="A4116" s="215">
        <v>92452</v>
      </c>
      <c r="B4116" s="151" t="s">
        <v>30633</v>
      </c>
      <c r="C4116" s="215" t="s">
        <v>0</v>
      </c>
      <c r="D4116" s="426">
        <v>209.23</v>
      </c>
      <c r="E4116" s="427">
        <v>200.94</v>
      </c>
    </row>
    <row r="4117" spans="1:5">
      <c r="A4117" s="215">
        <v>92456</v>
      </c>
      <c r="B4117" s="151" t="s">
        <v>30637</v>
      </c>
      <c r="C4117" s="215" t="s">
        <v>0</v>
      </c>
      <c r="D4117" s="426">
        <v>176.26</v>
      </c>
      <c r="E4117" s="427">
        <v>169.25</v>
      </c>
    </row>
    <row r="4118" spans="1:5">
      <c r="A4118" s="215">
        <v>92460</v>
      </c>
      <c r="B4118" s="151" t="s">
        <v>30640</v>
      </c>
      <c r="C4118" s="215" t="s">
        <v>0</v>
      </c>
      <c r="D4118" s="426">
        <v>149.35</v>
      </c>
      <c r="E4118" s="427">
        <v>143.22</v>
      </c>
    </row>
    <row r="4119" spans="1:5">
      <c r="A4119" s="215">
        <v>92464</v>
      </c>
      <c r="B4119" s="151" t="s">
        <v>30644</v>
      </c>
      <c r="C4119" s="215" t="s">
        <v>0</v>
      </c>
      <c r="D4119" s="426">
        <v>142.97</v>
      </c>
      <c r="E4119" s="427">
        <v>137.46</v>
      </c>
    </row>
    <row r="4120" spans="1:5">
      <c r="A4120" s="215">
        <v>105403</v>
      </c>
      <c r="B4120" s="151" t="s">
        <v>38377</v>
      </c>
      <c r="C4120" s="215" t="s">
        <v>0</v>
      </c>
      <c r="D4120" s="426">
        <v>178.15</v>
      </c>
      <c r="E4120" s="427">
        <v>175.15</v>
      </c>
    </row>
    <row r="4121" spans="1:5">
      <c r="A4121" s="215">
        <v>96252</v>
      </c>
      <c r="B4121" s="151" t="s">
        <v>38375</v>
      </c>
      <c r="C4121" s="215" t="s">
        <v>0</v>
      </c>
      <c r="D4121" s="426">
        <v>148.82</v>
      </c>
      <c r="E4121" s="427">
        <v>146.11000000000001</v>
      </c>
    </row>
    <row r="4122" spans="1:5">
      <c r="A4122" s="215">
        <v>96254</v>
      </c>
      <c r="B4122" s="151" t="s">
        <v>39926</v>
      </c>
      <c r="C4122" s="215" t="s">
        <v>9</v>
      </c>
      <c r="D4122" s="426">
        <v>0</v>
      </c>
      <c r="E4122" s="427">
        <v>0</v>
      </c>
    </row>
    <row r="4123" spans="1:5">
      <c r="A4123" s="215">
        <v>96253</v>
      </c>
      <c r="B4123" s="151" t="s">
        <v>39927</v>
      </c>
      <c r="C4123" s="215" t="s">
        <v>9</v>
      </c>
      <c r="D4123" s="426">
        <v>0</v>
      </c>
      <c r="E4123" s="427">
        <v>0</v>
      </c>
    </row>
    <row r="4124" spans="1:5">
      <c r="A4124" s="215">
        <v>105406</v>
      </c>
      <c r="B4124" s="151" t="s">
        <v>38378</v>
      </c>
      <c r="C4124" s="215" t="s">
        <v>0</v>
      </c>
      <c r="D4124" s="426">
        <v>215.97</v>
      </c>
      <c r="E4124" s="427">
        <v>206.39</v>
      </c>
    </row>
    <row r="4125" spans="1:5">
      <c r="A4125" s="215">
        <v>96264</v>
      </c>
      <c r="B4125" s="151" t="s">
        <v>39928</v>
      </c>
      <c r="C4125" s="215" t="s">
        <v>0</v>
      </c>
      <c r="D4125" s="426">
        <v>0</v>
      </c>
      <c r="E4125" s="427">
        <v>0</v>
      </c>
    </row>
    <row r="4126" spans="1:5">
      <c r="A4126" s="215">
        <v>105405</v>
      </c>
      <c r="B4126" s="151" t="s">
        <v>39929</v>
      </c>
      <c r="C4126" s="215" t="s">
        <v>0</v>
      </c>
      <c r="D4126" s="426">
        <v>0</v>
      </c>
      <c r="E4126" s="427">
        <v>0</v>
      </c>
    </row>
    <row r="4127" spans="1:5">
      <c r="A4127" s="215">
        <v>96258</v>
      </c>
      <c r="B4127" s="151" t="s">
        <v>38376</v>
      </c>
      <c r="C4127" s="215" t="s">
        <v>0</v>
      </c>
      <c r="D4127" s="426">
        <v>155.58000000000001</v>
      </c>
      <c r="E4127" s="427">
        <v>148.44999999999999</v>
      </c>
    </row>
    <row r="4128" spans="1:5">
      <c r="A4128" s="215">
        <v>96262</v>
      </c>
      <c r="B4128" s="151" t="s">
        <v>39930</v>
      </c>
      <c r="C4128" s="215" t="s">
        <v>0</v>
      </c>
      <c r="D4128" s="426">
        <v>0</v>
      </c>
      <c r="E4128" s="427">
        <v>0</v>
      </c>
    </row>
    <row r="4129" spans="1:5">
      <c r="A4129" s="215">
        <v>105404</v>
      </c>
      <c r="B4129" s="151" t="s">
        <v>39931</v>
      </c>
      <c r="C4129" s="215" t="s">
        <v>0</v>
      </c>
      <c r="D4129" s="426">
        <v>0</v>
      </c>
      <c r="E4129" s="427">
        <v>0</v>
      </c>
    </row>
    <row r="4130" spans="1:5">
      <c r="A4130" s="215">
        <v>92751</v>
      </c>
      <c r="B4130" s="151" t="s">
        <v>37425</v>
      </c>
      <c r="C4130" s="215" t="s">
        <v>1</v>
      </c>
      <c r="D4130" s="426">
        <v>2006.97</v>
      </c>
      <c r="E4130" s="427">
        <v>1971.89</v>
      </c>
    </row>
    <row r="4131" spans="1:5">
      <c r="A4131" s="215">
        <v>92752</v>
      </c>
      <c r="B4131" s="151" t="s">
        <v>37426</v>
      </c>
      <c r="C4131" s="215" t="s">
        <v>1</v>
      </c>
      <c r="D4131" s="426">
        <v>2382.7399999999998</v>
      </c>
      <c r="E4131" s="427">
        <v>2342.79</v>
      </c>
    </row>
    <row r="4132" spans="1:5">
      <c r="A4132" s="215">
        <v>92750</v>
      </c>
      <c r="B4132" s="151" t="s">
        <v>37424</v>
      </c>
      <c r="C4132" s="215" t="s">
        <v>1</v>
      </c>
      <c r="D4132" s="426">
        <v>1628.13</v>
      </c>
      <c r="E4132" s="427">
        <v>1598.08</v>
      </c>
    </row>
    <row r="4133" spans="1:5">
      <c r="A4133" s="215">
        <v>92749</v>
      </c>
      <c r="B4133" s="151" t="s">
        <v>37423</v>
      </c>
      <c r="C4133" s="215" t="s">
        <v>1</v>
      </c>
      <c r="D4133" s="426">
        <v>980.24</v>
      </c>
      <c r="E4133" s="427">
        <v>958.68</v>
      </c>
    </row>
    <row r="4134" spans="1:5">
      <c r="A4134" s="215">
        <v>92745</v>
      </c>
      <c r="B4134" s="151" t="s">
        <v>37419</v>
      </c>
      <c r="C4134" s="215" t="s">
        <v>1</v>
      </c>
      <c r="D4134" s="426">
        <v>841.45</v>
      </c>
      <c r="E4134" s="427">
        <v>819.63</v>
      </c>
    </row>
    <row r="4135" spans="1:5">
      <c r="A4135" s="215">
        <v>92747</v>
      </c>
      <c r="B4135" s="151" t="s">
        <v>37421</v>
      </c>
      <c r="C4135" s="215" t="s">
        <v>1</v>
      </c>
      <c r="D4135" s="426">
        <v>935.87</v>
      </c>
      <c r="E4135" s="427">
        <v>911.69</v>
      </c>
    </row>
    <row r="4136" spans="1:5">
      <c r="A4136" s="215">
        <v>92743</v>
      </c>
      <c r="B4136" s="151" t="s">
        <v>37417</v>
      </c>
      <c r="C4136" s="215" t="s">
        <v>1</v>
      </c>
      <c r="D4136" s="426">
        <v>691.92</v>
      </c>
      <c r="E4136" s="427">
        <v>673.19</v>
      </c>
    </row>
    <row r="4137" spans="1:5">
      <c r="A4137" s="215">
        <v>92746</v>
      </c>
      <c r="B4137" s="151" t="s">
        <v>37420</v>
      </c>
      <c r="C4137" s="215" t="s">
        <v>1</v>
      </c>
      <c r="D4137" s="426">
        <v>743.53</v>
      </c>
      <c r="E4137" s="427">
        <v>729.46</v>
      </c>
    </row>
    <row r="4138" spans="1:5">
      <c r="A4138" s="215">
        <v>92748</v>
      </c>
      <c r="B4138" s="151" t="s">
        <v>37422</v>
      </c>
      <c r="C4138" s="215" t="s">
        <v>1</v>
      </c>
      <c r="D4138" s="426">
        <v>819.36</v>
      </c>
      <c r="E4138" s="427">
        <v>802.89</v>
      </c>
    </row>
    <row r="4139" spans="1:5">
      <c r="A4139" s="215">
        <v>92744</v>
      </c>
      <c r="B4139" s="151" t="s">
        <v>37418</v>
      </c>
      <c r="C4139" s="215" t="s">
        <v>1</v>
      </c>
      <c r="D4139" s="426">
        <v>618.77</v>
      </c>
      <c r="E4139" s="427">
        <v>608.34</v>
      </c>
    </row>
    <row r="4140" spans="1:5">
      <c r="A4140" s="215">
        <v>92754</v>
      </c>
      <c r="B4140" s="151" t="s">
        <v>37428</v>
      </c>
      <c r="C4140" s="215" t="s">
        <v>1</v>
      </c>
      <c r="D4140" s="426">
        <v>670.22</v>
      </c>
      <c r="E4140" s="427">
        <v>653.5</v>
      </c>
    </row>
    <row r="4141" spans="1:5">
      <c r="A4141" s="215">
        <v>92753</v>
      </c>
      <c r="B4141" s="151" t="s">
        <v>37427</v>
      </c>
      <c r="C4141" s="215" t="s">
        <v>1</v>
      </c>
      <c r="D4141" s="426">
        <v>679.86</v>
      </c>
      <c r="E4141" s="427">
        <v>664.64</v>
      </c>
    </row>
    <row r="4142" spans="1:5">
      <c r="A4142" s="215">
        <v>92755</v>
      </c>
      <c r="B4142" s="151" t="s">
        <v>37429</v>
      </c>
      <c r="C4142" s="215" t="s">
        <v>0</v>
      </c>
      <c r="D4142" s="426">
        <v>257.67</v>
      </c>
      <c r="E4142" s="427">
        <v>250.99</v>
      </c>
    </row>
    <row r="4143" spans="1:5">
      <c r="A4143" s="215">
        <v>92756</v>
      </c>
      <c r="B4143" s="151" t="s">
        <v>37430</v>
      </c>
      <c r="C4143" s="215" t="s">
        <v>0</v>
      </c>
      <c r="D4143" s="426">
        <v>295.83999999999997</v>
      </c>
      <c r="E4143" s="427">
        <v>287.86</v>
      </c>
    </row>
    <row r="4144" spans="1:5">
      <c r="A4144" s="215">
        <v>92757</v>
      </c>
      <c r="B4144" s="151" t="s">
        <v>37431</v>
      </c>
      <c r="C4144" s="215" t="s">
        <v>0</v>
      </c>
      <c r="D4144" s="426">
        <v>341.49</v>
      </c>
      <c r="E4144" s="427">
        <v>332.02</v>
      </c>
    </row>
    <row r="4145" spans="1:5">
      <c r="A4145" s="215">
        <v>92758</v>
      </c>
      <c r="B4145" s="151" t="s">
        <v>37432</v>
      </c>
      <c r="C4145" s="215" t="s">
        <v>1</v>
      </c>
      <c r="D4145" s="426">
        <v>674.68</v>
      </c>
      <c r="E4145" s="427">
        <v>665.49</v>
      </c>
    </row>
    <row r="4146" spans="1:5">
      <c r="A4146" s="215">
        <v>104500</v>
      </c>
      <c r="B4146" s="151" t="s">
        <v>53295</v>
      </c>
      <c r="C4146" s="215" t="s">
        <v>9</v>
      </c>
      <c r="D4146" s="426">
        <v>0</v>
      </c>
      <c r="E4146" s="427">
        <v>0</v>
      </c>
    </row>
    <row r="4147" spans="1:5">
      <c r="A4147" s="215">
        <v>104503</v>
      </c>
      <c r="B4147" s="151" t="s">
        <v>53296</v>
      </c>
      <c r="C4147" s="215" t="s">
        <v>9</v>
      </c>
      <c r="D4147" s="426">
        <v>0</v>
      </c>
      <c r="E4147" s="427">
        <v>0</v>
      </c>
    </row>
    <row r="4148" spans="1:5">
      <c r="A4148" s="215">
        <v>104504</v>
      </c>
      <c r="B4148" s="151" t="s">
        <v>53297</v>
      </c>
      <c r="C4148" s="215" t="s">
        <v>9</v>
      </c>
      <c r="D4148" s="426">
        <v>0</v>
      </c>
      <c r="E4148" s="427">
        <v>0</v>
      </c>
    </row>
    <row r="4149" spans="1:5">
      <c r="A4149" s="215">
        <v>104507</v>
      </c>
      <c r="B4149" s="151" t="s">
        <v>53298</v>
      </c>
      <c r="C4149" s="215" t="s">
        <v>9</v>
      </c>
      <c r="D4149" s="426">
        <v>0</v>
      </c>
      <c r="E4149" s="427">
        <v>0</v>
      </c>
    </row>
    <row r="4150" spans="1:5">
      <c r="A4150" s="215">
        <v>104508</v>
      </c>
      <c r="B4150" s="151" t="s">
        <v>53299</v>
      </c>
      <c r="C4150" s="215" t="s">
        <v>9</v>
      </c>
      <c r="D4150" s="426">
        <v>0</v>
      </c>
      <c r="E4150" s="427">
        <v>0</v>
      </c>
    </row>
    <row r="4151" spans="1:5">
      <c r="A4151" s="215">
        <v>104509</v>
      </c>
      <c r="B4151" s="151" t="s">
        <v>53300</v>
      </c>
      <c r="C4151" s="215" t="s">
        <v>9</v>
      </c>
      <c r="D4151" s="426">
        <v>0</v>
      </c>
      <c r="E4151" s="427">
        <v>0</v>
      </c>
    </row>
    <row r="4152" spans="1:5">
      <c r="A4152" s="215">
        <v>104512</v>
      </c>
      <c r="B4152" s="151" t="s">
        <v>53301</v>
      </c>
      <c r="C4152" s="215" t="s">
        <v>9</v>
      </c>
      <c r="D4152" s="426">
        <v>0</v>
      </c>
      <c r="E4152" s="427">
        <v>0</v>
      </c>
    </row>
    <row r="4153" spans="1:5">
      <c r="A4153" s="215">
        <v>104513</v>
      </c>
      <c r="B4153" s="151" t="s">
        <v>53302</v>
      </c>
      <c r="C4153" s="215" t="s">
        <v>9</v>
      </c>
      <c r="D4153" s="426">
        <v>0</v>
      </c>
      <c r="E4153" s="427">
        <v>0</v>
      </c>
    </row>
    <row r="4154" spans="1:5">
      <c r="A4154" s="215">
        <v>104514</v>
      </c>
      <c r="B4154" s="151" t="s">
        <v>53303</v>
      </c>
      <c r="C4154" s="215" t="s">
        <v>9</v>
      </c>
      <c r="D4154" s="426">
        <v>0</v>
      </c>
      <c r="E4154" s="427">
        <v>0</v>
      </c>
    </row>
    <row r="4155" spans="1:5">
      <c r="A4155" s="215">
        <v>104501</v>
      </c>
      <c r="B4155" s="151" t="s">
        <v>53304</v>
      </c>
      <c r="C4155" s="215" t="s">
        <v>9</v>
      </c>
      <c r="D4155" s="426">
        <v>0</v>
      </c>
      <c r="E4155" s="427">
        <v>0</v>
      </c>
    </row>
    <row r="4156" spans="1:5">
      <c r="A4156" s="215">
        <v>104502</v>
      </c>
      <c r="B4156" s="151" t="s">
        <v>53305</v>
      </c>
      <c r="C4156" s="215" t="s">
        <v>9</v>
      </c>
      <c r="D4156" s="426">
        <v>0</v>
      </c>
      <c r="E4156" s="427">
        <v>0</v>
      </c>
    </row>
    <row r="4157" spans="1:5">
      <c r="A4157" s="215">
        <v>104505</v>
      </c>
      <c r="B4157" s="151" t="s">
        <v>53306</v>
      </c>
      <c r="C4157" s="215" t="s">
        <v>9</v>
      </c>
      <c r="D4157" s="426">
        <v>0</v>
      </c>
      <c r="E4157" s="427">
        <v>0</v>
      </c>
    </row>
    <row r="4158" spans="1:5">
      <c r="A4158" s="215">
        <v>104506</v>
      </c>
      <c r="B4158" s="151" t="s">
        <v>53307</v>
      </c>
      <c r="C4158" s="215" t="s">
        <v>9</v>
      </c>
      <c r="D4158" s="426">
        <v>0</v>
      </c>
      <c r="E4158" s="427">
        <v>0</v>
      </c>
    </row>
    <row r="4159" spans="1:5">
      <c r="A4159" s="215">
        <v>104510</v>
      </c>
      <c r="B4159" s="151" t="s">
        <v>53308</v>
      </c>
      <c r="C4159" s="215" t="s">
        <v>9</v>
      </c>
      <c r="D4159" s="426">
        <v>0</v>
      </c>
      <c r="E4159" s="427">
        <v>0</v>
      </c>
    </row>
    <row r="4160" spans="1:5">
      <c r="A4160" s="215">
        <v>104511</v>
      </c>
      <c r="B4160" s="151" t="s">
        <v>53309</v>
      </c>
      <c r="C4160" s="215" t="s">
        <v>9</v>
      </c>
      <c r="D4160" s="426">
        <v>0</v>
      </c>
      <c r="E4160" s="427">
        <v>0</v>
      </c>
    </row>
    <row r="4161" spans="1:5">
      <c r="A4161" s="215">
        <v>104491</v>
      </c>
      <c r="B4161" s="151" t="s">
        <v>53310</v>
      </c>
      <c r="C4161" s="215" t="s">
        <v>9</v>
      </c>
      <c r="D4161" s="426">
        <v>5202.8500000000004</v>
      </c>
      <c r="E4161" s="427">
        <v>5195.38</v>
      </c>
    </row>
    <row r="4162" spans="1:5">
      <c r="A4162" s="215">
        <v>104492</v>
      </c>
      <c r="B4162" s="151" t="s">
        <v>53311</v>
      </c>
      <c r="C4162" s="215" t="s">
        <v>9</v>
      </c>
      <c r="D4162" s="426">
        <v>6507.27</v>
      </c>
      <c r="E4162" s="427">
        <v>6498.12</v>
      </c>
    </row>
    <row r="4163" spans="1:5">
      <c r="A4163" s="215">
        <v>104493</v>
      </c>
      <c r="B4163" s="151" t="s">
        <v>53312</v>
      </c>
      <c r="C4163" s="215" t="s">
        <v>9</v>
      </c>
      <c r="D4163" s="426">
        <v>0</v>
      </c>
      <c r="E4163" s="427">
        <v>0</v>
      </c>
    </row>
    <row r="4164" spans="1:5">
      <c r="A4164" s="215">
        <v>104494</v>
      </c>
      <c r="B4164" s="151" t="s">
        <v>53313</v>
      </c>
      <c r="C4164" s="215" t="s">
        <v>9</v>
      </c>
      <c r="D4164" s="426">
        <v>8791.44</v>
      </c>
      <c r="E4164" s="427">
        <v>8780.7000000000007</v>
      </c>
    </row>
    <row r="4165" spans="1:5">
      <c r="A4165" s="215">
        <v>104495</v>
      </c>
      <c r="B4165" s="151" t="s">
        <v>53314</v>
      </c>
      <c r="C4165" s="215" t="s">
        <v>9</v>
      </c>
      <c r="D4165" s="426">
        <v>0</v>
      </c>
      <c r="E4165" s="427">
        <v>0</v>
      </c>
    </row>
    <row r="4166" spans="1:5">
      <c r="A4166" s="215">
        <v>104496</v>
      </c>
      <c r="B4166" s="151" t="s">
        <v>53315</v>
      </c>
      <c r="C4166" s="215" t="s">
        <v>9</v>
      </c>
      <c r="D4166" s="426">
        <v>0</v>
      </c>
      <c r="E4166" s="427">
        <v>0</v>
      </c>
    </row>
    <row r="4167" spans="1:5">
      <c r="A4167" s="215">
        <v>104497</v>
      </c>
      <c r="B4167" s="151" t="s">
        <v>53316</v>
      </c>
      <c r="C4167" s="215" t="s">
        <v>9</v>
      </c>
      <c r="D4167" s="426">
        <v>10511.86</v>
      </c>
      <c r="E4167" s="427">
        <v>10498.46</v>
      </c>
    </row>
    <row r="4168" spans="1:5">
      <c r="A4168" s="215">
        <v>104498</v>
      </c>
      <c r="B4168" s="151" t="s">
        <v>53317</v>
      </c>
      <c r="C4168" s="215" t="s">
        <v>9</v>
      </c>
      <c r="D4168" s="426">
        <v>0</v>
      </c>
      <c r="E4168" s="427">
        <v>0</v>
      </c>
    </row>
    <row r="4169" spans="1:5">
      <c r="A4169" s="215">
        <v>104499</v>
      </c>
      <c r="B4169" s="151" t="s">
        <v>53318</v>
      </c>
      <c r="C4169" s="215" t="s">
        <v>9</v>
      </c>
      <c r="D4169" s="426">
        <v>0</v>
      </c>
      <c r="E4169" s="427">
        <v>0</v>
      </c>
    </row>
    <row r="4170" spans="1:5">
      <c r="A4170" s="215">
        <v>104515</v>
      </c>
      <c r="B4170" s="151" t="s">
        <v>36052</v>
      </c>
      <c r="C4170" s="215" t="s">
        <v>0</v>
      </c>
      <c r="D4170" s="426">
        <v>25.57</v>
      </c>
      <c r="E4170" s="427">
        <v>25.53</v>
      </c>
    </row>
    <row r="4171" spans="1:5">
      <c r="A4171" s="215">
        <v>87430</v>
      </c>
      <c r="B4171" s="151" t="s">
        <v>36413</v>
      </c>
      <c r="C4171" s="215" t="s">
        <v>0</v>
      </c>
      <c r="D4171" s="426">
        <v>22.88</v>
      </c>
      <c r="E4171" s="427">
        <v>21.63</v>
      </c>
    </row>
    <row r="4172" spans="1:5">
      <c r="A4172" s="215">
        <v>87433</v>
      </c>
      <c r="B4172" s="151" t="s">
        <v>36414</v>
      </c>
      <c r="C4172" s="215" t="s">
        <v>0</v>
      </c>
      <c r="D4172" s="426">
        <v>32.479999999999997</v>
      </c>
      <c r="E4172" s="427">
        <v>30.89</v>
      </c>
    </row>
    <row r="4173" spans="1:5">
      <c r="A4173" s="215">
        <v>87436</v>
      </c>
      <c r="B4173" s="151" t="s">
        <v>36415</v>
      </c>
      <c r="C4173" s="215" t="s">
        <v>0</v>
      </c>
      <c r="D4173" s="426">
        <v>37.380000000000003</v>
      </c>
      <c r="E4173" s="427">
        <v>35.409999999999997</v>
      </c>
    </row>
    <row r="4174" spans="1:5">
      <c r="A4174" s="215">
        <v>87439</v>
      </c>
      <c r="B4174" s="151" t="s">
        <v>36416</v>
      </c>
      <c r="C4174" s="215" t="s">
        <v>0</v>
      </c>
      <c r="D4174" s="426">
        <v>45.55</v>
      </c>
      <c r="E4174" s="427">
        <v>43.22</v>
      </c>
    </row>
    <row r="4175" spans="1:5">
      <c r="A4175" s="215">
        <v>104633</v>
      </c>
      <c r="B4175" s="151" t="s">
        <v>36423</v>
      </c>
      <c r="C4175" s="215" t="s">
        <v>0</v>
      </c>
      <c r="D4175" s="426">
        <v>31.99</v>
      </c>
      <c r="E4175" s="427">
        <v>30.09</v>
      </c>
    </row>
    <row r="4176" spans="1:5">
      <c r="A4176" s="215">
        <v>104634</v>
      </c>
      <c r="B4176" s="151" t="s">
        <v>36424</v>
      </c>
      <c r="C4176" s="215" t="s">
        <v>0</v>
      </c>
      <c r="D4176" s="426">
        <v>46.49</v>
      </c>
      <c r="E4176" s="427">
        <v>43.91</v>
      </c>
    </row>
    <row r="4177" spans="1:5">
      <c r="A4177" s="215">
        <v>87418</v>
      </c>
      <c r="B4177" s="151" t="s">
        <v>36409</v>
      </c>
      <c r="C4177" s="215" t="s">
        <v>0</v>
      </c>
      <c r="D4177" s="426">
        <v>22.6</v>
      </c>
      <c r="E4177" s="427">
        <v>21.42</v>
      </c>
    </row>
    <row r="4178" spans="1:5">
      <c r="A4178" s="215">
        <v>87421</v>
      </c>
      <c r="B4178" s="151" t="s">
        <v>36410</v>
      </c>
      <c r="C4178" s="215" t="s">
        <v>0</v>
      </c>
      <c r="D4178" s="426">
        <v>33.979999999999997</v>
      </c>
      <c r="E4178" s="427">
        <v>32.39</v>
      </c>
    </row>
    <row r="4179" spans="1:5">
      <c r="A4179" s="215">
        <v>104628</v>
      </c>
      <c r="B4179" s="151" t="s">
        <v>36418</v>
      </c>
      <c r="C4179" s="215" t="s">
        <v>0</v>
      </c>
      <c r="D4179" s="426">
        <v>36.6</v>
      </c>
      <c r="E4179" s="427">
        <v>34.340000000000003</v>
      </c>
    </row>
    <row r="4180" spans="1:5">
      <c r="A4180" s="215">
        <v>104631</v>
      </c>
      <c r="B4180" s="151" t="s">
        <v>36421</v>
      </c>
      <c r="C4180" s="215" t="s">
        <v>0</v>
      </c>
      <c r="D4180" s="426">
        <v>48.97</v>
      </c>
      <c r="E4180" s="427">
        <v>46.2</v>
      </c>
    </row>
    <row r="4181" spans="1:5">
      <c r="A4181" s="215">
        <v>104627</v>
      </c>
      <c r="B4181" s="151" t="s">
        <v>36417</v>
      </c>
      <c r="C4181" s="215" t="s">
        <v>0</v>
      </c>
      <c r="D4181" s="426">
        <v>22.57</v>
      </c>
      <c r="E4181" s="427">
        <v>21.41</v>
      </c>
    </row>
    <row r="4182" spans="1:5">
      <c r="A4182" s="215">
        <v>104630</v>
      </c>
      <c r="B4182" s="151" t="s">
        <v>36420</v>
      </c>
      <c r="C4182" s="215" t="s">
        <v>0</v>
      </c>
      <c r="D4182" s="426">
        <v>34.950000000000003</v>
      </c>
      <c r="E4182" s="427">
        <v>33.270000000000003</v>
      </c>
    </row>
    <row r="4183" spans="1:5">
      <c r="A4183" s="215">
        <v>104629</v>
      </c>
      <c r="B4183" s="151" t="s">
        <v>36419</v>
      </c>
      <c r="C4183" s="215" t="s">
        <v>0</v>
      </c>
      <c r="D4183" s="426">
        <v>44.65</v>
      </c>
      <c r="E4183" s="427">
        <v>41.76</v>
      </c>
    </row>
    <row r="4184" spans="1:5">
      <c r="A4184" s="215">
        <v>104632</v>
      </c>
      <c r="B4184" s="151" t="s">
        <v>36422</v>
      </c>
      <c r="C4184" s="215" t="s">
        <v>0</v>
      </c>
      <c r="D4184" s="426">
        <v>57.02</v>
      </c>
      <c r="E4184" s="427">
        <v>53.62</v>
      </c>
    </row>
    <row r="4185" spans="1:5">
      <c r="A4185" s="215">
        <v>87412</v>
      </c>
      <c r="B4185" s="151" t="s">
        <v>36404</v>
      </c>
      <c r="C4185" s="215" t="s">
        <v>0</v>
      </c>
      <c r="D4185" s="426">
        <v>29.97</v>
      </c>
      <c r="E4185" s="427">
        <v>28.23</v>
      </c>
    </row>
    <row r="4186" spans="1:5">
      <c r="A4186" s="215">
        <v>87415</v>
      </c>
      <c r="B4186" s="151" t="s">
        <v>36407</v>
      </c>
      <c r="C4186" s="215" t="s">
        <v>0</v>
      </c>
      <c r="D4186" s="426">
        <v>40.86</v>
      </c>
      <c r="E4186" s="427">
        <v>38.729999999999997</v>
      </c>
    </row>
    <row r="4187" spans="1:5">
      <c r="A4187" s="215">
        <v>87411</v>
      </c>
      <c r="B4187" s="151" t="s">
        <v>36403</v>
      </c>
      <c r="C4187" s="215" t="s">
        <v>0</v>
      </c>
      <c r="D4187" s="426">
        <v>19.16</v>
      </c>
      <c r="E4187" s="427">
        <v>18.27</v>
      </c>
    </row>
    <row r="4188" spans="1:5">
      <c r="A4188" s="215">
        <v>87414</v>
      </c>
      <c r="B4188" s="151" t="s">
        <v>36406</v>
      </c>
      <c r="C4188" s="215" t="s">
        <v>0</v>
      </c>
      <c r="D4188" s="426">
        <v>30.06</v>
      </c>
      <c r="E4188" s="427">
        <v>28.77</v>
      </c>
    </row>
    <row r="4189" spans="1:5">
      <c r="A4189" s="215">
        <v>87413</v>
      </c>
      <c r="B4189" s="151" t="s">
        <v>36405</v>
      </c>
      <c r="C4189" s="215" t="s">
        <v>0</v>
      </c>
      <c r="D4189" s="426">
        <v>36.18</v>
      </c>
      <c r="E4189" s="427">
        <v>33.96</v>
      </c>
    </row>
    <row r="4190" spans="1:5">
      <c r="A4190" s="215">
        <v>87416</v>
      </c>
      <c r="B4190" s="151" t="s">
        <v>36408</v>
      </c>
      <c r="C4190" s="215" t="s">
        <v>0</v>
      </c>
      <c r="D4190" s="426">
        <v>47.08</v>
      </c>
      <c r="E4190" s="427">
        <v>44.45</v>
      </c>
    </row>
    <row r="4191" spans="1:5">
      <c r="A4191" s="215">
        <v>104635</v>
      </c>
      <c r="B4191" s="151" t="s">
        <v>36425</v>
      </c>
      <c r="C4191" s="215" t="s">
        <v>0</v>
      </c>
      <c r="D4191" s="426">
        <v>66.02</v>
      </c>
      <c r="E4191" s="427">
        <v>61.91</v>
      </c>
    </row>
    <row r="4192" spans="1:5">
      <c r="A4192" s="215">
        <v>104636</v>
      </c>
      <c r="B4192" s="151" t="s">
        <v>36426</v>
      </c>
      <c r="C4192" s="215" t="s">
        <v>0</v>
      </c>
      <c r="D4192" s="426">
        <v>76.12</v>
      </c>
      <c r="E4192" s="427">
        <v>71.540000000000006</v>
      </c>
    </row>
    <row r="4193" spans="1:5">
      <c r="A4193" s="215">
        <v>87424</v>
      </c>
      <c r="B4193" s="151" t="s">
        <v>36411</v>
      </c>
      <c r="C4193" s="215" t="s">
        <v>0</v>
      </c>
      <c r="D4193" s="426">
        <v>46.05</v>
      </c>
      <c r="E4193" s="427">
        <v>43.51</v>
      </c>
    </row>
    <row r="4194" spans="1:5">
      <c r="A4194" s="215">
        <v>87427</v>
      </c>
      <c r="B4194" s="151" t="s">
        <v>36412</v>
      </c>
      <c r="C4194" s="215" t="s">
        <v>0</v>
      </c>
      <c r="D4194" s="426">
        <v>53.99</v>
      </c>
      <c r="E4194" s="427">
        <v>51.15</v>
      </c>
    </row>
    <row r="4195" spans="1:5">
      <c r="A4195" s="215">
        <v>89998</v>
      </c>
      <c r="B4195" s="151" t="s">
        <v>30771</v>
      </c>
      <c r="C4195" s="215" t="s">
        <v>2</v>
      </c>
      <c r="D4195" s="426">
        <v>9.02</v>
      </c>
      <c r="E4195" s="427">
        <v>8.8000000000000007</v>
      </c>
    </row>
    <row r="4196" spans="1:5">
      <c r="A4196" s="215">
        <v>102920</v>
      </c>
      <c r="B4196" s="151" t="s">
        <v>30780</v>
      </c>
      <c r="C4196" s="215" t="s">
        <v>2</v>
      </c>
      <c r="D4196" s="426">
        <v>7.19</v>
      </c>
      <c r="E4196" s="427">
        <v>7.04</v>
      </c>
    </row>
    <row r="4197" spans="1:5">
      <c r="A4197" s="215">
        <v>102923</v>
      </c>
      <c r="B4197" s="151" t="s">
        <v>30783</v>
      </c>
      <c r="C4197" s="215" t="s">
        <v>2</v>
      </c>
      <c r="D4197" s="426">
        <v>6.49</v>
      </c>
      <c r="E4197" s="427">
        <v>6.4</v>
      </c>
    </row>
    <row r="4198" spans="1:5">
      <c r="A4198" s="215">
        <v>90000</v>
      </c>
      <c r="B4198" s="151" t="s">
        <v>30773</v>
      </c>
      <c r="C4198" s="215" t="s">
        <v>2</v>
      </c>
      <c r="D4198" s="426">
        <v>12.81</v>
      </c>
      <c r="E4198" s="427">
        <v>12.3</v>
      </c>
    </row>
    <row r="4199" spans="1:5">
      <c r="A4199" s="215">
        <v>103088</v>
      </c>
      <c r="B4199" s="151" t="s">
        <v>30784</v>
      </c>
      <c r="C4199" s="215" t="s">
        <v>2</v>
      </c>
      <c r="D4199" s="426">
        <v>9.61</v>
      </c>
      <c r="E4199" s="427">
        <v>9.2899999999999991</v>
      </c>
    </row>
    <row r="4200" spans="1:5">
      <c r="A4200" s="215">
        <v>102922</v>
      </c>
      <c r="B4200" s="151" t="s">
        <v>30782</v>
      </c>
      <c r="C4200" s="215" t="s">
        <v>2</v>
      </c>
      <c r="D4200" s="426">
        <v>7.97</v>
      </c>
      <c r="E4200" s="427">
        <v>7.77</v>
      </c>
    </row>
    <row r="4201" spans="1:5">
      <c r="A4201" s="215">
        <v>89999</v>
      </c>
      <c r="B4201" s="151" t="s">
        <v>30772</v>
      </c>
      <c r="C4201" s="215" t="s">
        <v>2</v>
      </c>
      <c r="D4201" s="426">
        <v>16.899999999999999</v>
      </c>
      <c r="E4201" s="427">
        <v>16.079999999999998</v>
      </c>
    </row>
    <row r="4202" spans="1:5">
      <c r="A4202" s="215">
        <v>89996</v>
      </c>
      <c r="B4202" s="151" t="s">
        <v>30769</v>
      </c>
      <c r="C4202" s="215" t="s">
        <v>2</v>
      </c>
      <c r="D4202" s="426">
        <v>9.76</v>
      </c>
      <c r="E4202" s="427">
        <v>9.48</v>
      </c>
    </row>
    <row r="4203" spans="1:5">
      <c r="A4203" s="215">
        <v>89997</v>
      </c>
      <c r="B4203" s="151" t="s">
        <v>30770</v>
      </c>
      <c r="C4203" s="215" t="s">
        <v>2</v>
      </c>
      <c r="D4203" s="426">
        <v>7.66</v>
      </c>
      <c r="E4203" s="427">
        <v>7.48</v>
      </c>
    </row>
    <row r="4204" spans="1:5">
      <c r="A4204" s="215">
        <v>102921</v>
      </c>
      <c r="B4204" s="151" t="s">
        <v>30781</v>
      </c>
      <c r="C4204" s="215" t="s">
        <v>2</v>
      </c>
      <c r="D4204" s="426">
        <v>6.78</v>
      </c>
      <c r="E4204" s="427">
        <v>6.66</v>
      </c>
    </row>
    <row r="4205" spans="1:5">
      <c r="A4205" s="215">
        <v>90278</v>
      </c>
      <c r="B4205" s="151" t="s">
        <v>30788</v>
      </c>
      <c r="C4205" s="215" t="s">
        <v>1</v>
      </c>
      <c r="D4205" s="426">
        <v>475.29</v>
      </c>
      <c r="E4205" s="427">
        <v>465.83</v>
      </c>
    </row>
    <row r="4206" spans="1:5">
      <c r="A4206" s="215">
        <v>90282</v>
      </c>
      <c r="B4206" s="151" t="s">
        <v>30792</v>
      </c>
      <c r="C4206" s="215" t="s">
        <v>1</v>
      </c>
      <c r="D4206" s="426">
        <v>464.31</v>
      </c>
      <c r="E4206" s="427">
        <v>455.17</v>
      </c>
    </row>
    <row r="4207" spans="1:5">
      <c r="A4207" s="215">
        <v>90279</v>
      </c>
      <c r="B4207" s="151" t="s">
        <v>30789</v>
      </c>
      <c r="C4207" s="215" t="s">
        <v>1</v>
      </c>
      <c r="D4207" s="426">
        <v>525.67999999999995</v>
      </c>
      <c r="E4207" s="427">
        <v>515.32000000000005</v>
      </c>
    </row>
    <row r="4208" spans="1:5">
      <c r="A4208" s="215">
        <v>90283</v>
      </c>
      <c r="B4208" s="151" t="s">
        <v>30793</v>
      </c>
      <c r="C4208" s="215" t="s">
        <v>1</v>
      </c>
      <c r="D4208" s="426">
        <v>514.69000000000005</v>
      </c>
      <c r="E4208" s="427">
        <v>504.69</v>
      </c>
    </row>
    <row r="4209" spans="1:5">
      <c r="A4209" s="215">
        <v>90280</v>
      </c>
      <c r="B4209" s="151" t="s">
        <v>30790</v>
      </c>
      <c r="C4209" s="215" t="s">
        <v>1</v>
      </c>
      <c r="D4209" s="426">
        <v>577.82000000000005</v>
      </c>
      <c r="E4209" s="427">
        <v>567.45000000000005</v>
      </c>
    </row>
    <row r="4210" spans="1:5">
      <c r="A4210" s="215">
        <v>90284</v>
      </c>
      <c r="B4210" s="151" t="s">
        <v>30794</v>
      </c>
      <c r="C4210" s="215" t="s">
        <v>1</v>
      </c>
      <c r="D4210" s="426">
        <v>570.65</v>
      </c>
      <c r="E4210" s="427">
        <v>560.65</v>
      </c>
    </row>
    <row r="4211" spans="1:5">
      <c r="A4211" s="215">
        <v>90281</v>
      </c>
      <c r="B4211" s="151" t="s">
        <v>30791</v>
      </c>
      <c r="C4211" s="215" t="s">
        <v>1</v>
      </c>
      <c r="D4211" s="426">
        <v>663.36</v>
      </c>
      <c r="E4211" s="427">
        <v>653.25</v>
      </c>
    </row>
    <row r="4212" spans="1:5">
      <c r="A4212" s="215">
        <v>90285</v>
      </c>
      <c r="B4212" s="151" t="s">
        <v>30795</v>
      </c>
      <c r="C4212" s="215" t="s">
        <v>1</v>
      </c>
      <c r="D4212" s="426">
        <v>662.51</v>
      </c>
      <c r="E4212" s="427">
        <v>652.66999999999996</v>
      </c>
    </row>
    <row r="4213" spans="1:5">
      <c r="A4213" s="215">
        <v>89994</v>
      </c>
      <c r="B4213" s="151" t="s">
        <v>30786</v>
      </c>
      <c r="C4213" s="215" t="s">
        <v>1</v>
      </c>
      <c r="D4213" s="426">
        <v>904.49</v>
      </c>
      <c r="E4213" s="427">
        <v>870.85</v>
      </c>
    </row>
    <row r="4214" spans="1:5">
      <c r="A4214" s="215">
        <v>89995</v>
      </c>
      <c r="B4214" s="151" t="s">
        <v>30787</v>
      </c>
      <c r="C4214" s="215" t="s">
        <v>1</v>
      </c>
      <c r="D4214" s="426">
        <v>1048.6400000000001</v>
      </c>
      <c r="E4214" s="427">
        <v>1003.8</v>
      </c>
    </row>
    <row r="4215" spans="1:5">
      <c r="A4215" s="215">
        <v>89993</v>
      </c>
      <c r="B4215" s="151" t="s">
        <v>30785</v>
      </c>
      <c r="C4215" s="215" t="s">
        <v>1</v>
      </c>
      <c r="D4215" s="426">
        <v>1098.19</v>
      </c>
      <c r="E4215" s="427">
        <v>1049.48</v>
      </c>
    </row>
    <row r="4216" spans="1:5">
      <c r="A4216" s="215">
        <v>99860</v>
      </c>
      <c r="B4216" s="151" t="s">
        <v>39932</v>
      </c>
      <c r="C4216" s="215" t="s">
        <v>9</v>
      </c>
      <c r="D4216" s="426">
        <v>0</v>
      </c>
      <c r="E4216" s="427">
        <v>0</v>
      </c>
    </row>
    <row r="4217" spans="1:5">
      <c r="A4217" s="215">
        <v>99858</v>
      </c>
      <c r="B4217" s="151" t="s">
        <v>39933</v>
      </c>
      <c r="C4217" s="215" t="s">
        <v>9</v>
      </c>
      <c r="D4217" s="426">
        <v>0</v>
      </c>
      <c r="E4217" s="427">
        <v>0</v>
      </c>
    </row>
    <row r="4218" spans="1:5">
      <c r="A4218" s="215">
        <v>99859</v>
      </c>
      <c r="B4218" s="151" t="s">
        <v>39934</v>
      </c>
      <c r="C4218" s="215" t="s">
        <v>9</v>
      </c>
      <c r="D4218" s="426">
        <v>0</v>
      </c>
      <c r="E4218" s="427">
        <v>0</v>
      </c>
    </row>
    <row r="4219" spans="1:5">
      <c r="A4219" s="215">
        <v>99857</v>
      </c>
      <c r="B4219" s="151" t="s">
        <v>37446</v>
      </c>
      <c r="C4219" s="215" t="s">
        <v>9</v>
      </c>
      <c r="D4219" s="426">
        <v>113.99</v>
      </c>
      <c r="E4219" s="427">
        <v>107.38</v>
      </c>
    </row>
    <row r="4220" spans="1:5">
      <c r="A4220" s="215">
        <v>99855</v>
      </c>
      <c r="B4220" s="151" t="s">
        <v>37445</v>
      </c>
      <c r="C4220" s="215" t="s">
        <v>9</v>
      </c>
      <c r="D4220" s="426">
        <v>122.56</v>
      </c>
      <c r="E4220" s="427">
        <v>117.85</v>
      </c>
    </row>
    <row r="4221" spans="1:5">
      <c r="A4221" s="215">
        <v>99856</v>
      </c>
      <c r="B4221" s="151" t="s">
        <v>39935</v>
      </c>
      <c r="C4221" s="215" t="s">
        <v>9</v>
      </c>
      <c r="D4221" s="426">
        <v>0</v>
      </c>
      <c r="E4221" s="427">
        <v>0</v>
      </c>
    </row>
    <row r="4222" spans="1:5">
      <c r="A4222" s="215">
        <v>99862</v>
      </c>
      <c r="B4222" s="151" t="s">
        <v>30517</v>
      </c>
      <c r="C4222" s="215" t="s">
        <v>0</v>
      </c>
      <c r="D4222" s="426">
        <v>753.28</v>
      </c>
      <c r="E4222" s="427">
        <v>709.36</v>
      </c>
    </row>
    <row r="4223" spans="1:5">
      <c r="A4223" s="215">
        <v>99861</v>
      </c>
      <c r="B4223" s="151" t="s">
        <v>30516</v>
      </c>
      <c r="C4223" s="215" t="s">
        <v>0</v>
      </c>
      <c r="D4223" s="426">
        <v>690.63</v>
      </c>
      <c r="E4223" s="427">
        <v>648.32000000000005</v>
      </c>
    </row>
    <row r="4224" spans="1:5">
      <c r="A4224" s="215">
        <v>99839</v>
      </c>
      <c r="B4224" s="151" t="s">
        <v>53319</v>
      </c>
      <c r="C4224" s="215" t="s">
        <v>9</v>
      </c>
      <c r="D4224" s="426">
        <v>587.59</v>
      </c>
      <c r="E4224" s="427">
        <v>558.86</v>
      </c>
    </row>
    <row r="4225" spans="1:5">
      <c r="A4225" s="215">
        <v>99849</v>
      </c>
      <c r="B4225" s="151" t="s">
        <v>39936</v>
      </c>
      <c r="C4225" s="215" t="s">
        <v>9</v>
      </c>
      <c r="D4225" s="426">
        <v>0</v>
      </c>
      <c r="E4225" s="427">
        <v>0</v>
      </c>
    </row>
    <row r="4226" spans="1:5">
      <c r="A4226" s="215">
        <v>99853</v>
      </c>
      <c r="B4226" s="151" t="s">
        <v>39937</v>
      </c>
      <c r="C4226" s="215" t="s">
        <v>9</v>
      </c>
      <c r="D4226" s="426">
        <v>0</v>
      </c>
      <c r="E4226" s="427">
        <v>0</v>
      </c>
    </row>
    <row r="4227" spans="1:5">
      <c r="A4227" s="215">
        <v>99847</v>
      </c>
      <c r="B4227" s="151" t="s">
        <v>39938</v>
      </c>
      <c r="C4227" s="215" t="s">
        <v>9</v>
      </c>
      <c r="D4227" s="426">
        <v>0</v>
      </c>
      <c r="E4227" s="427">
        <v>0</v>
      </c>
    </row>
    <row r="4228" spans="1:5">
      <c r="A4228" s="215">
        <v>99851</v>
      </c>
      <c r="B4228" s="151" t="s">
        <v>39939</v>
      </c>
      <c r="C4228" s="215" t="s">
        <v>9</v>
      </c>
      <c r="D4228" s="426">
        <v>0</v>
      </c>
      <c r="E4228" s="427">
        <v>0</v>
      </c>
    </row>
    <row r="4229" spans="1:5">
      <c r="A4229" s="215">
        <v>99850</v>
      </c>
      <c r="B4229" s="151" t="s">
        <v>39940</v>
      </c>
      <c r="C4229" s="215" t="s">
        <v>9</v>
      </c>
      <c r="D4229" s="426">
        <v>0</v>
      </c>
      <c r="E4229" s="427">
        <v>0</v>
      </c>
    </row>
    <row r="4230" spans="1:5">
      <c r="A4230" s="215">
        <v>99854</v>
      </c>
      <c r="B4230" s="151" t="s">
        <v>39941</v>
      </c>
      <c r="C4230" s="215" t="s">
        <v>9</v>
      </c>
      <c r="D4230" s="426">
        <v>0</v>
      </c>
      <c r="E4230" s="427">
        <v>0</v>
      </c>
    </row>
    <row r="4231" spans="1:5">
      <c r="A4231" s="215">
        <v>99848</v>
      </c>
      <c r="B4231" s="151" t="s">
        <v>39942</v>
      </c>
      <c r="C4231" s="215" t="s">
        <v>9</v>
      </c>
      <c r="D4231" s="426">
        <v>0</v>
      </c>
      <c r="E4231" s="427">
        <v>0</v>
      </c>
    </row>
    <row r="4232" spans="1:5">
      <c r="A4232" s="215">
        <v>99852</v>
      </c>
      <c r="B4232" s="151" t="s">
        <v>39943</v>
      </c>
      <c r="C4232" s="215" t="s">
        <v>9</v>
      </c>
      <c r="D4232" s="426">
        <v>0</v>
      </c>
      <c r="E4232" s="427">
        <v>0</v>
      </c>
    </row>
    <row r="4233" spans="1:5">
      <c r="A4233" s="215">
        <v>99844</v>
      </c>
      <c r="B4233" s="151" t="s">
        <v>39944</v>
      </c>
      <c r="C4233" s="215" t="s">
        <v>9</v>
      </c>
      <c r="D4233" s="426">
        <v>0</v>
      </c>
      <c r="E4233" s="427">
        <v>0</v>
      </c>
    </row>
    <row r="4234" spans="1:5">
      <c r="A4234" s="215">
        <v>99842</v>
      </c>
      <c r="B4234" s="151" t="s">
        <v>39945</v>
      </c>
      <c r="C4234" s="215" t="s">
        <v>9</v>
      </c>
      <c r="D4234" s="426">
        <v>0</v>
      </c>
      <c r="E4234" s="427">
        <v>0</v>
      </c>
    </row>
    <row r="4235" spans="1:5">
      <c r="A4235" s="215">
        <v>99837</v>
      </c>
      <c r="B4235" s="151" t="s">
        <v>37444</v>
      </c>
      <c r="C4235" s="215" t="s">
        <v>9</v>
      </c>
      <c r="D4235" s="426">
        <v>676.06</v>
      </c>
      <c r="E4235" s="427">
        <v>648.66999999999996</v>
      </c>
    </row>
    <row r="4236" spans="1:5">
      <c r="A4236" s="215">
        <v>99840</v>
      </c>
      <c r="B4236" s="151" t="s">
        <v>39946</v>
      </c>
      <c r="C4236" s="215" t="s">
        <v>9</v>
      </c>
      <c r="D4236" s="426">
        <v>0</v>
      </c>
      <c r="E4236" s="427">
        <v>0</v>
      </c>
    </row>
    <row r="4237" spans="1:5">
      <c r="A4237" s="215">
        <v>99845</v>
      </c>
      <c r="B4237" s="151" t="s">
        <v>53320</v>
      </c>
      <c r="C4237" s="215" t="s">
        <v>9</v>
      </c>
      <c r="D4237" s="426">
        <v>0</v>
      </c>
      <c r="E4237" s="427">
        <v>0</v>
      </c>
    </row>
    <row r="4238" spans="1:5">
      <c r="A4238" s="215">
        <v>99843</v>
      </c>
      <c r="B4238" s="151" t="s">
        <v>39947</v>
      </c>
      <c r="C4238" s="215" t="s">
        <v>9</v>
      </c>
      <c r="D4238" s="426">
        <v>0</v>
      </c>
      <c r="E4238" s="427">
        <v>0</v>
      </c>
    </row>
    <row r="4239" spans="1:5">
      <c r="A4239" s="215">
        <v>99838</v>
      </c>
      <c r="B4239" s="151" t="s">
        <v>39948</v>
      </c>
      <c r="C4239" s="215" t="s">
        <v>9</v>
      </c>
      <c r="D4239" s="426">
        <v>0</v>
      </c>
      <c r="E4239" s="427">
        <v>0</v>
      </c>
    </row>
    <row r="4240" spans="1:5">
      <c r="A4240" s="215">
        <v>99846</v>
      </c>
      <c r="B4240" s="151" t="s">
        <v>39949</v>
      </c>
      <c r="C4240" s="215" t="s">
        <v>9</v>
      </c>
      <c r="D4240" s="426">
        <v>0</v>
      </c>
      <c r="E4240" s="427">
        <v>0</v>
      </c>
    </row>
    <row r="4241" spans="1:5">
      <c r="A4241" s="215">
        <v>99841</v>
      </c>
      <c r="B4241" s="151" t="s">
        <v>35198</v>
      </c>
      <c r="C4241" s="215" t="s">
        <v>9</v>
      </c>
      <c r="D4241" s="426">
        <v>1302.08</v>
      </c>
      <c r="E4241" s="427">
        <v>1285.4100000000001</v>
      </c>
    </row>
    <row r="4242" spans="1:5">
      <c r="A4242" s="215">
        <v>94276</v>
      </c>
      <c r="B4242" s="151" t="s">
        <v>37436</v>
      </c>
      <c r="C4242" s="215" t="s">
        <v>9</v>
      </c>
      <c r="D4242" s="426">
        <v>45.8</v>
      </c>
      <c r="E4242" s="427">
        <v>44.39</v>
      </c>
    </row>
    <row r="4243" spans="1:5">
      <c r="A4243" s="215">
        <v>94274</v>
      </c>
      <c r="B4243" s="151" t="s">
        <v>37434</v>
      </c>
      <c r="C4243" s="215" t="s">
        <v>9</v>
      </c>
      <c r="D4243" s="426">
        <v>49.92</v>
      </c>
      <c r="E4243" s="427">
        <v>48.41</v>
      </c>
    </row>
    <row r="4244" spans="1:5">
      <c r="A4244" s="215">
        <v>94280</v>
      </c>
      <c r="B4244" s="151" t="s">
        <v>37440</v>
      </c>
      <c r="C4244" s="215" t="s">
        <v>9</v>
      </c>
      <c r="D4244" s="426">
        <v>47.56</v>
      </c>
      <c r="E4244" s="427">
        <v>46.26</v>
      </c>
    </row>
    <row r="4245" spans="1:5">
      <c r="A4245" s="215">
        <v>94278</v>
      </c>
      <c r="B4245" s="151" t="s">
        <v>37438</v>
      </c>
      <c r="C4245" s="215" t="s">
        <v>9</v>
      </c>
      <c r="D4245" s="426">
        <v>41.09</v>
      </c>
      <c r="E4245" s="427">
        <v>39.729999999999997</v>
      </c>
    </row>
    <row r="4246" spans="1:5">
      <c r="A4246" s="215">
        <v>94275</v>
      </c>
      <c r="B4246" s="151" t="s">
        <v>37435</v>
      </c>
      <c r="C4246" s="215" t="s">
        <v>9</v>
      </c>
      <c r="D4246" s="426">
        <v>42.06</v>
      </c>
      <c r="E4246" s="427">
        <v>40.93</v>
      </c>
    </row>
    <row r="4247" spans="1:5">
      <c r="A4247" s="215">
        <v>94273</v>
      </c>
      <c r="B4247" s="151" t="s">
        <v>37433</v>
      </c>
      <c r="C4247" s="215" t="s">
        <v>9</v>
      </c>
      <c r="D4247" s="426">
        <v>46.17</v>
      </c>
      <c r="E4247" s="427">
        <v>44.96</v>
      </c>
    </row>
    <row r="4248" spans="1:5">
      <c r="A4248" s="215">
        <v>94279</v>
      </c>
      <c r="B4248" s="151" t="s">
        <v>37439</v>
      </c>
      <c r="C4248" s="215" t="s">
        <v>9</v>
      </c>
      <c r="D4248" s="426">
        <v>43.83</v>
      </c>
      <c r="E4248" s="427">
        <v>42.81</v>
      </c>
    </row>
    <row r="4249" spans="1:5">
      <c r="A4249" s="215">
        <v>94277</v>
      </c>
      <c r="B4249" s="151" t="s">
        <v>37437</v>
      </c>
      <c r="C4249" s="215" t="s">
        <v>9</v>
      </c>
      <c r="D4249" s="426">
        <v>37.36</v>
      </c>
      <c r="E4249" s="427">
        <v>36.29</v>
      </c>
    </row>
    <row r="4250" spans="1:5">
      <c r="A4250" s="215">
        <v>104930</v>
      </c>
      <c r="B4250" s="151" t="s">
        <v>39950</v>
      </c>
      <c r="C4250" s="215" t="s">
        <v>9</v>
      </c>
      <c r="D4250" s="426">
        <v>0</v>
      </c>
      <c r="E4250" s="427">
        <v>0</v>
      </c>
    </row>
    <row r="4251" spans="1:5">
      <c r="A4251" s="215">
        <v>104931</v>
      </c>
      <c r="B4251" s="151" t="s">
        <v>39951</v>
      </c>
      <c r="C4251" s="215" t="s">
        <v>9</v>
      </c>
      <c r="D4251" s="426">
        <v>0</v>
      </c>
      <c r="E4251" s="427">
        <v>0</v>
      </c>
    </row>
    <row r="4252" spans="1:5">
      <c r="A4252" s="215">
        <v>94294</v>
      </c>
      <c r="B4252" s="151" t="s">
        <v>37441</v>
      </c>
      <c r="C4252" s="215" t="s">
        <v>9</v>
      </c>
      <c r="D4252" s="426">
        <v>7.92</v>
      </c>
      <c r="E4252" s="427">
        <v>7.66</v>
      </c>
    </row>
    <row r="4253" spans="1:5">
      <c r="A4253" s="215">
        <v>94288</v>
      </c>
      <c r="B4253" s="151" t="s">
        <v>53321</v>
      </c>
      <c r="C4253" s="215" t="s">
        <v>9</v>
      </c>
      <c r="D4253" s="426">
        <v>43.01</v>
      </c>
      <c r="E4253" s="427">
        <v>41.13</v>
      </c>
    </row>
    <row r="4254" spans="1:5">
      <c r="A4254" s="215">
        <v>94282</v>
      </c>
      <c r="B4254" s="151" t="s">
        <v>53322</v>
      </c>
      <c r="C4254" s="215" t="s">
        <v>9</v>
      </c>
      <c r="D4254" s="426">
        <v>53.91</v>
      </c>
      <c r="E4254" s="427">
        <v>51.87</v>
      </c>
    </row>
    <row r="4255" spans="1:5">
      <c r="A4255" s="215">
        <v>94290</v>
      </c>
      <c r="B4255" s="151" t="s">
        <v>53323</v>
      </c>
      <c r="C4255" s="215" t="s">
        <v>9</v>
      </c>
      <c r="D4255" s="426">
        <v>51.88</v>
      </c>
      <c r="E4255" s="427">
        <v>49.97</v>
      </c>
    </row>
    <row r="4256" spans="1:5">
      <c r="A4256" s="215">
        <v>94284</v>
      </c>
      <c r="B4256" s="151" t="s">
        <v>53324</v>
      </c>
      <c r="C4256" s="215" t="s">
        <v>9</v>
      </c>
      <c r="D4256" s="426">
        <v>68.349999999999994</v>
      </c>
      <c r="E4256" s="427">
        <v>66.16</v>
      </c>
    </row>
    <row r="4257" spans="1:5">
      <c r="A4257" s="215">
        <v>94292</v>
      </c>
      <c r="B4257" s="151" t="s">
        <v>53325</v>
      </c>
      <c r="C4257" s="215" t="s">
        <v>9</v>
      </c>
      <c r="D4257" s="426">
        <v>61.39</v>
      </c>
      <c r="E4257" s="427">
        <v>59.41</v>
      </c>
    </row>
    <row r="4258" spans="1:5">
      <c r="A4258" s="215">
        <v>94286</v>
      </c>
      <c r="B4258" s="151" t="s">
        <v>53326</v>
      </c>
      <c r="C4258" s="215" t="s">
        <v>9</v>
      </c>
      <c r="D4258" s="426">
        <v>85.87</v>
      </c>
      <c r="E4258" s="427">
        <v>83.3</v>
      </c>
    </row>
    <row r="4259" spans="1:5">
      <c r="A4259" s="215">
        <v>94287</v>
      </c>
      <c r="B4259" s="151" t="s">
        <v>53327</v>
      </c>
      <c r="C4259" s="215" t="s">
        <v>9</v>
      </c>
      <c r="D4259" s="426">
        <v>34.22</v>
      </c>
      <c r="E4259" s="427">
        <v>33.020000000000003</v>
      </c>
    </row>
    <row r="4260" spans="1:5">
      <c r="A4260" s="215">
        <v>94281</v>
      </c>
      <c r="B4260" s="151" t="s">
        <v>53328</v>
      </c>
      <c r="C4260" s="215" t="s">
        <v>9</v>
      </c>
      <c r="D4260" s="426">
        <v>44.03</v>
      </c>
      <c r="E4260" s="427">
        <v>42.74</v>
      </c>
    </row>
    <row r="4261" spans="1:5">
      <c r="A4261" s="215">
        <v>94289</v>
      </c>
      <c r="B4261" s="151" t="s">
        <v>53329</v>
      </c>
      <c r="C4261" s="215" t="s">
        <v>9</v>
      </c>
      <c r="D4261" s="426">
        <v>43.07</v>
      </c>
      <c r="E4261" s="427">
        <v>41.85</v>
      </c>
    </row>
    <row r="4262" spans="1:5">
      <c r="A4262" s="215">
        <v>94283</v>
      </c>
      <c r="B4262" s="151" t="s">
        <v>53330</v>
      </c>
      <c r="C4262" s="215" t="s">
        <v>9</v>
      </c>
      <c r="D4262" s="426">
        <v>58.46</v>
      </c>
      <c r="E4262" s="427">
        <v>57.03</v>
      </c>
    </row>
    <row r="4263" spans="1:5">
      <c r="A4263" s="215">
        <v>94291</v>
      </c>
      <c r="B4263" s="151" t="s">
        <v>53331</v>
      </c>
      <c r="C4263" s="215" t="s">
        <v>9</v>
      </c>
      <c r="D4263" s="426">
        <v>52.59</v>
      </c>
      <c r="E4263" s="427">
        <v>51.29</v>
      </c>
    </row>
    <row r="4264" spans="1:5">
      <c r="A4264" s="215">
        <v>94285</v>
      </c>
      <c r="B4264" s="151" t="s">
        <v>53332</v>
      </c>
      <c r="C4264" s="215" t="s">
        <v>9</v>
      </c>
      <c r="D4264" s="426">
        <v>75.98</v>
      </c>
      <c r="E4264" s="427">
        <v>74.17</v>
      </c>
    </row>
    <row r="4265" spans="1:5">
      <c r="A4265" s="215">
        <v>94293</v>
      </c>
      <c r="B4265" s="151" t="s">
        <v>53333</v>
      </c>
      <c r="C4265" s="215" t="s">
        <v>9</v>
      </c>
      <c r="D4265" s="426">
        <v>170.3</v>
      </c>
      <c r="E4265" s="427">
        <v>166.33</v>
      </c>
    </row>
    <row r="4266" spans="1:5">
      <c r="A4266" s="215">
        <v>94264</v>
      </c>
      <c r="B4266" s="151" t="s">
        <v>53334</v>
      </c>
      <c r="C4266" s="215" t="s">
        <v>9</v>
      </c>
      <c r="D4266" s="426">
        <v>44.52</v>
      </c>
      <c r="E4266" s="427">
        <v>42.31</v>
      </c>
    </row>
    <row r="4267" spans="1:5">
      <c r="A4267" s="215">
        <v>94266</v>
      </c>
      <c r="B4267" s="151" t="s">
        <v>53335</v>
      </c>
      <c r="C4267" s="215" t="s">
        <v>9</v>
      </c>
      <c r="D4267" s="426">
        <v>56.96</v>
      </c>
      <c r="E4267" s="427">
        <v>54.55</v>
      </c>
    </row>
    <row r="4268" spans="1:5">
      <c r="A4268" s="215">
        <v>94263</v>
      </c>
      <c r="B4268" s="151" t="s">
        <v>53336</v>
      </c>
      <c r="C4268" s="215" t="s">
        <v>9</v>
      </c>
      <c r="D4268" s="426">
        <v>38.35</v>
      </c>
      <c r="E4268" s="427">
        <v>36.590000000000003</v>
      </c>
    </row>
    <row r="4269" spans="1:5">
      <c r="A4269" s="215">
        <v>94265</v>
      </c>
      <c r="B4269" s="151" t="s">
        <v>53337</v>
      </c>
      <c r="C4269" s="215" t="s">
        <v>9</v>
      </c>
      <c r="D4269" s="426">
        <v>49.89</v>
      </c>
      <c r="E4269" s="427">
        <v>47.99</v>
      </c>
    </row>
    <row r="4270" spans="1:5">
      <c r="A4270" s="215">
        <v>94268</v>
      </c>
      <c r="B4270" s="151" t="s">
        <v>53338</v>
      </c>
      <c r="C4270" s="215" t="s">
        <v>9</v>
      </c>
      <c r="D4270" s="426">
        <v>66.459999999999994</v>
      </c>
      <c r="E4270" s="427">
        <v>63.88</v>
      </c>
    </row>
    <row r="4271" spans="1:5">
      <c r="A4271" s="215">
        <v>94270</v>
      </c>
      <c r="B4271" s="151" t="s">
        <v>53339</v>
      </c>
      <c r="C4271" s="215" t="s">
        <v>9</v>
      </c>
      <c r="D4271" s="426">
        <v>93.15</v>
      </c>
      <c r="E4271" s="427">
        <v>89.9</v>
      </c>
    </row>
    <row r="4272" spans="1:5">
      <c r="A4272" s="215">
        <v>94272</v>
      </c>
      <c r="B4272" s="151" t="s">
        <v>53340</v>
      </c>
      <c r="C4272" s="215" t="s">
        <v>9</v>
      </c>
      <c r="D4272" s="426">
        <v>114.93</v>
      </c>
      <c r="E4272" s="427">
        <v>110.9</v>
      </c>
    </row>
    <row r="4273" spans="1:5">
      <c r="A4273" s="215">
        <v>94267</v>
      </c>
      <c r="B4273" s="151" t="s">
        <v>53341</v>
      </c>
      <c r="C4273" s="215" t="s">
        <v>9</v>
      </c>
      <c r="D4273" s="426">
        <v>58.69</v>
      </c>
      <c r="E4273" s="427">
        <v>56.67</v>
      </c>
    </row>
    <row r="4274" spans="1:5">
      <c r="A4274" s="215">
        <v>94269</v>
      </c>
      <c r="B4274" s="151" t="s">
        <v>53342</v>
      </c>
      <c r="C4274" s="215" t="s">
        <v>9</v>
      </c>
      <c r="D4274" s="426">
        <v>82.35</v>
      </c>
      <c r="E4274" s="427">
        <v>79.87</v>
      </c>
    </row>
    <row r="4275" spans="1:5">
      <c r="A4275" s="215">
        <v>94271</v>
      </c>
      <c r="B4275" s="151" t="s">
        <v>53343</v>
      </c>
      <c r="C4275" s="215" t="s">
        <v>9</v>
      </c>
      <c r="D4275" s="426">
        <v>100.48</v>
      </c>
      <c r="E4275" s="427">
        <v>97.49</v>
      </c>
    </row>
    <row r="4276" spans="1:5">
      <c r="A4276" s="215">
        <v>105555</v>
      </c>
      <c r="B4276" s="151" t="s">
        <v>39952</v>
      </c>
      <c r="C4276" s="215" t="s">
        <v>6</v>
      </c>
      <c r="D4276" s="426">
        <v>0</v>
      </c>
      <c r="E4276" s="427">
        <v>0</v>
      </c>
    </row>
    <row r="4277" spans="1:5">
      <c r="A4277" s="215">
        <v>97603</v>
      </c>
      <c r="B4277" s="151" t="s">
        <v>39953</v>
      </c>
      <c r="C4277" s="215" t="s">
        <v>6</v>
      </c>
      <c r="D4277" s="426">
        <v>0</v>
      </c>
      <c r="E4277" s="427">
        <v>0</v>
      </c>
    </row>
    <row r="4278" spans="1:5">
      <c r="A4278" s="215">
        <v>97602</v>
      </c>
      <c r="B4278" s="151" t="s">
        <v>39954</v>
      </c>
      <c r="C4278" s="215" t="s">
        <v>6</v>
      </c>
      <c r="D4278" s="426">
        <v>0</v>
      </c>
      <c r="E4278" s="427">
        <v>0</v>
      </c>
    </row>
    <row r="4279" spans="1:5">
      <c r="A4279" s="215">
        <v>97604</v>
      </c>
      <c r="B4279" s="151" t="s">
        <v>39955</v>
      </c>
      <c r="C4279" s="215" t="s">
        <v>6</v>
      </c>
      <c r="D4279" s="426">
        <v>0</v>
      </c>
      <c r="E4279" s="427">
        <v>0</v>
      </c>
    </row>
    <row r="4280" spans="1:5">
      <c r="A4280" s="215">
        <v>105553</v>
      </c>
      <c r="B4280" s="151" t="s">
        <v>39956</v>
      </c>
      <c r="C4280" s="215" t="s">
        <v>6</v>
      </c>
      <c r="D4280" s="426">
        <v>0</v>
      </c>
      <c r="E4280" s="427">
        <v>0</v>
      </c>
    </row>
    <row r="4281" spans="1:5">
      <c r="A4281" s="215">
        <v>105552</v>
      </c>
      <c r="B4281" s="151" t="s">
        <v>39957</v>
      </c>
      <c r="C4281" s="215" t="s">
        <v>6</v>
      </c>
      <c r="D4281" s="426">
        <v>0</v>
      </c>
      <c r="E4281" s="427">
        <v>0</v>
      </c>
    </row>
    <row r="4282" spans="1:5">
      <c r="A4282" s="215">
        <v>105550</v>
      </c>
      <c r="B4282" s="151" t="s">
        <v>39958</v>
      </c>
      <c r="C4282" s="215" t="s">
        <v>6</v>
      </c>
      <c r="D4282" s="426">
        <v>0</v>
      </c>
      <c r="E4282" s="427">
        <v>0</v>
      </c>
    </row>
    <row r="4283" spans="1:5">
      <c r="A4283" s="215">
        <v>105551</v>
      </c>
      <c r="B4283" s="151" t="s">
        <v>39959</v>
      </c>
      <c r="C4283" s="215" t="s">
        <v>6</v>
      </c>
      <c r="D4283" s="426">
        <v>0</v>
      </c>
      <c r="E4283" s="427">
        <v>0</v>
      </c>
    </row>
    <row r="4284" spans="1:5">
      <c r="A4284" s="215">
        <v>105549</v>
      </c>
      <c r="B4284" s="151" t="s">
        <v>39960</v>
      </c>
      <c r="C4284" s="215" t="s">
        <v>6</v>
      </c>
      <c r="D4284" s="426">
        <v>0</v>
      </c>
      <c r="E4284" s="427">
        <v>0</v>
      </c>
    </row>
    <row r="4285" spans="1:5">
      <c r="A4285" s="215">
        <v>105547</v>
      </c>
      <c r="B4285" s="151" t="s">
        <v>39961</v>
      </c>
      <c r="C4285" s="215" t="s">
        <v>9</v>
      </c>
      <c r="D4285" s="426">
        <v>0</v>
      </c>
      <c r="E4285" s="427">
        <v>0</v>
      </c>
    </row>
    <row r="4286" spans="1:5">
      <c r="A4286" s="215">
        <v>97605</v>
      </c>
      <c r="B4286" s="151" t="s">
        <v>38724</v>
      </c>
      <c r="C4286" s="215" t="s">
        <v>6</v>
      </c>
      <c r="D4286" s="426">
        <v>84.52</v>
      </c>
      <c r="E4286" s="427">
        <v>82.75</v>
      </c>
    </row>
    <row r="4287" spans="1:5">
      <c r="A4287" s="215">
        <v>97607</v>
      </c>
      <c r="B4287" s="151" t="s">
        <v>38725</v>
      </c>
      <c r="C4287" s="215" t="s">
        <v>6</v>
      </c>
      <c r="D4287" s="426">
        <v>109.4</v>
      </c>
      <c r="E4287" s="427">
        <v>106.75</v>
      </c>
    </row>
    <row r="4288" spans="1:5">
      <c r="A4288" s="215">
        <v>97599</v>
      </c>
      <c r="B4288" s="151" t="s">
        <v>38717</v>
      </c>
      <c r="C4288" s="215" t="s">
        <v>6</v>
      </c>
      <c r="D4288" s="426">
        <v>20.149999999999999</v>
      </c>
      <c r="E4288" s="427">
        <v>19.34</v>
      </c>
    </row>
    <row r="4289" spans="1:5">
      <c r="A4289" s="215">
        <v>105542</v>
      </c>
      <c r="B4289" s="151" t="s">
        <v>39962</v>
      </c>
      <c r="C4289" s="215" t="s">
        <v>6</v>
      </c>
      <c r="D4289" s="426">
        <v>0</v>
      </c>
      <c r="E4289" s="427">
        <v>0</v>
      </c>
    </row>
    <row r="4290" spans="1:5">
      <c r="A4290" s="215">
        <v>105543</v>
      </c>
      <c r="B4290" s="151" t="s">
        <v>39963</v>
      </c>
      <c r="C4290" s="215" t="s">
        <v>6</v>
      </c>
      <c r="D4290" s="426">
        <v>0</v>
      </c>
      <c r="E4290" s="427">
        <v>0</v>
      </c>
    </row>
    <row r="4291" spans="1:5">
      <c r="A4291" s="215">
        <v>105544</v>
      </c>
      <c r="B4291" s="151" t="s">
        <v>39964</v>
      </c>
      <c r="C4291" s="215" t="s">
        <v>6</v>
      </c>
      <c r="D4291" s="426">
        <v>0</v>
      </c>
      <c r="E4291" s="427">
        <v>0</v>
      </c>
    </row>
    <row r="4292" spans="1:5">
      <c r="A4292" s="215">
        <v>100913</v>
      </c>
      <c r="B4292" s="151" t="s">
        <v>39965</v>
      </c>
      <c r="C4292" s="215" t="s">
        <v>6</v>
      </c>
      <c r="D4292" s="426">
        <v>0</v>
      </c>
      <c r="E4292" s="427">
        <v>0</v>
      </c>
    </row>
    <row r="4293" spans="1:5">
      <c r="A4293" s="215">
        <v>100916</v>
      </c>
      <c r="B4293" s="151" t="s">
        <v>39966</v>
      </c>
      <c r="C4293" s="215" t="s">
        <v>6</v>
      </c>
      <c r="D4293" s="426">
        <v>0</v>
      </c>
      <c r="E4293" s="427">
        <v>0</v>
      </c>
    </row>
    <row r="4294" spans="1:5">
      <c r="A4294" s="215">
        <v>100918</v>
      </c>
      <c r="B4294" s="151" t="s">
        <v>39967</v>
      </c>
      <c r="C4294" s="215" t="s">
        <v>6</v>
      </c>
      <c r="D4294" s="426">
        <v>0</v>
      </c>
      <c r="E4294" s="427">
        <v>0</v>
      </c>
    </row>
    <row r="4295" spans="1:5">
      <c r="A4295" s="215">
        <v>100914</v>
      </c>
      <c r="B4295" s="151" t="s">
        <v>39968</v>
      </c>
      <c r="C4295" s="215" t="s">
        <v>6</v>
      </c>
      <c r="D4295" s="426">
        <v>0</v>
      </c>
      <c r="E4295" s="427">
        <v>0</v>
      </c>
    </row>
    <row r="4296" spans="1:5">
      <c r="A4296" s="215">
        <v>100917</v>
      </c>
      <c r="B4296" s="151" t="s">
        <v>39969</v>
      </c>
      <c r="C4296" s="215" t="s">
        <v>6</v>
      </c>
      <c r="D4296" s="426">
        <v>0</v>
      </c>
      <c r="E4296" s="427">
        <v>0</v>
      </c>
    </row>
    <row r="4297" spans="1:5">
      <c r="A4297" s="215">
        <v>100907</v>
      </c>
      <c r="B4297" s="151" t="s">
        <v>39970</v>
      </c>
      <c r="C4297" s="215" t="s">
        <v>6</v>
      </c>
      <c r="D4297" s="426">
        <v>0</v>
      </c>
      <c r="E4297" s="427">
        <v>0</v>
      </c>
    </row>
    <row r="4298" spans="1:5">
      <c r="A4298" s="215">
        <v>102467</v>
      </c>
      <c r="B4298" s="151" t="s">
        <v>39971</v>
      </c>
      <c r="C4298" s="215" t="s">
        <v>6</v>
      </c>
      <c r="D4298" s="426">
        <v>0</v>
      </c>
      <c r="E4298" s="427">
        <v>0</v>
      </c>
    </row>
    <row r="4299" spans="1:5">
      <c r="A4299" s="215">
        <v>100910</v>
      </c>
      <c r="B4299" s="151" t="s">
        <v>39972</v>
      </c>
      <c r="C4299" s="215" t="s">
        <v>6</v>
      </c>
      <c r="D4299" s="426">
        <v>0</v>
      </c>
      <c r="E4299" s="427">
        <v>0</v>
      </c>
    </row>
    <row r="4300" spans="1:5">
      <c r="A4300" s="215">
        <v>105541</v>
      </c>
      <c r="B4300" s="151" t="s">
        <v>39973</v>
      </c>
      <c r="C4300" s="215" t="s">
        <v>6</v>
      </c>
      <c r="D4300" s="426">
        <v>0</v>
      </c>
      <c r="E4300" s="427">
        <v>0</v>
      </c>
    </row>
    <row r="4301" spans="1:5">
      <c r="A4301" s="215">
        <v>100908</v>
      </c>
      <c r="B4301" s="151" t="s">
        <v>39974</v>
      </c>
      <c r="C4301" s="215" t="s">
        <v>6</v>
      </c>
      <c r="D4301" s="426">
        <v>0</v>
      </c>
      <c r="E4301" s="427">
        <v>0</v>
      </c>
    </row>
    <row r="4302" spans="1:5">
      <c r="A4302" s="215">
        <v>100911</v>
      </c>
      <c r="B4302" s="151" t="s">
        <v>39975</v>
      </c>
      <c r="C4302" s="215" t="s">
        <v>6</v>
      </c>
      <c r="D4302" s="426">
        <v>0</v>
      </c>
      <c r="E4302" s="427">
        <v>0</v>
      </c>
    </row>
    <row r="4303" spans="1:5">
      <c r="A4303" s="215">
        <v>103782</v>
      </c>
      <c r="B4303" s="151" t="s">
        <v>38722</v>
      </c>
      <c r="C4303" s="215" t="s">
        <v>6</v>
      </c>
      <c r="D4303" s="426">
        <v>36.17</v>
      </c>
      <c r="E4303" s="427">
        <v>33.96</v>
      </c>
    </row>
    <row r="4304" spans="1:5">
      <c r="A4304" s="215">
        <v>103786</v>
      </c>
      <c r="B4304" s="151" t="s">
        <v>39976</v>
      </c>
      <c r="C4304" s="215" t="s">
        <v>6</v>
      </c>
      <c r="D4304" s="426">
        <v>0</v>
      </c>
      <c r="E4304" s="427">
        <v>0</v>
      </c>
    </row>
    <row r="4305" spans="1:5">
      <c r="A4305" s="215">
        <v>103787</v>
      </c>
      <c r="B4305" s="151" t="s">
        <v>39977</v>
      </c>
      <c r="C4305" s="215" t="s">
        <v>6</v>
      </c>
      <c r="D4305" s="426">
        <v>0</v>
      </c>
      <c r="E4305" s="427">
        <v>0</v>
      </c>
    </row>
    <row r="4306" spans="1:5">
      <c r="A4306" s="215">
        <v>103788</v>
      </c>
      <c r="B4306" s="151" t="s">
        <v>39978</v>
      </c>
      <c r="C4306" s="215" t="s">
        <v>6</v>
      </c>
      <c r="D4306" s="426">
        <v>0</v>
      </c>
      <c r="E4306" s="427">
        <v>0</v>
      </c>
    </row>
    <row r="4307" spans="1:5">
      <c r="A4307" s="215">
        <v>103783</v>
      </c>
      <c r="B4307" s="151" t="s">
        <v>39979</v>
      </c>
      <c r="C4307" s="215" t="s">
        <v>6</v>
      </c>
      <c r="D4307" s="426">
        <v>0</v>
      </c>
      <c r="E4307" s="427">
        <v>0</v>
      </c>
    </row>
    <row r="4308" spans="1:5">
      <c r="A4308" s="215">
        <v>103784</v>
      </c>
      <c r="B4308" s="151" t="s">
        <v>39980</v>
      </c>
      <c r="C4308" s="215" t="s">
        <v>6</v>
      </c>
      <c r="D4308" s="426">
        <v>0</v>
      </c>
      <c r="E4308" s="427">
        <v>0</v>
      </c>
    </row>
    <row r="4309" spans="1:5">
      <c r="A4309" s="215">
        <v>103785</v>
      </c>
      <c r="B4309" s="151" t="s">
        <v>39981</v>
      </c>
      <c r="C4309" s="215" t="s">
        <v>6</v>
      </c>
      <c r="D4309" s="426">
        <v>0</v>
      </c>
      <c r="E4309" s="427">
        <v>0</v>
      </c>
    </row>
    <row r="4310" spans="1:5">
      <c r="A4310" s="215">
        <v>105546</v>
      </c>
      <c r="B4310" s="151" t="s">
        <v>39982</v>
      </c>
      <c r="C4310" s="215" t="s">
        <v>6</v>
      </c>
      <c r="D4310" s="426">
        <v>0</v>
      </c>
      <c r="E4310" s="427">
        <v>0</v>
      </c>
    </row>
    <row r="4311" spans="1:5">
      <c r="A4311" s="215">
        <v>105545</v>
      </c>
      <c r="B4311" s="151" t="s">
        <v>39983</v>
      </c>
      <c r="C4311" s="215" t="s">
        <v>6</v>
      </c>
      <c r="D4311" s="426">
        <v>0</v>
      </c>
      <c r="E4311" s="427">
        <v>0</v>
      </c>
    </row>
    <row r="4312" spans="1:5">
      <c r="A4312" s="215">
        <v>97610</v>
      </c>
      <c r="B4312" s="151" t="s">
        <v>38719</v>
      </c>
      <c r="C4312" s="215" t="s">
        <v>6</v>
      </c>
      <c r="D4312" s="426">
        <v>16.2</v>
      </c>
      <c r="E4312" s="427">
        <v>15.44</v>
      </c>
    </row>
    <row r="4313" spans="1:5">
      <c r="A4313" s="215">
        <v>97609</v>
      </c>
      <c r="B4313" s="151" t="s">
        <v>38718</v>
      </c>
      <c r="C4313" s="215" t="s">
        <v>6</v>
      </c>
      <c r="D4313" s="426">
        <v>15.65</v>
      </c>
      <c r="E4313" s="427">
        <v>14.89</v>
      </c>
    </row>
    <row r="4314" spans="1:5">
      <c r="A4314" s="215">
        <v>105554</v>
      </c>
      <c r="B4314" s="151" t="s">
        <v>38723</v>
      </c>
      <c r="C4314" s="215" t="s">
        <v>6</v>
      </c>
      <c r="D4314" s="426">
        <v>18.739999999999998</v>
      </c>
      <c r="E4314" s="427">
        <v>17.64</v>
      </c>
    </row>
    <row r="4315" spans="1:5">
      <c r="A4315" s="215">
        <v>100903</v>
      </c>
      <c r="B4315" s="151" t="s">
        <v>38721</v>
      </c>
      <c r="C4315" s="215" t="s">
        <v>6</v>
      </c>
      <c r="D4315" s="426">
        <v>36.159999999999997</v>
      </c>
      <c r="E4315" s="427">
        <v>34.33</v>
      </c>
    </row>
    <row r="4316" spans="1:5">
      <c r="A4316" s="215">
        <v>100902</v>
      </c>
      <c r="B4316" s="151" t="s">
        <v>38720</v>
      </c>
      <c r="C4316" s="215" t="s">
        <v>6</v>
      </c>
      <c r="D4316" s="426">
        <v>33.75</v>
      </c>
      <c r="E4316" s="427">
        <v>31.92</v>
      </c>
    </row>
    <row r="4317" spans="1:5">
      <c r="A4317" s="215">
        <v>105548</v>
      </c>
      <c r="B4317" s="151" t="s">
        <v>39984</v>
      </c>
      <c r="C4317" s="215" t="s">
        <v>9</v>
      </c>
      <c r="D4317" s="426">
        <v>0</v>
      </c>
      <c r="E4317" s="427">
        <v>0</v>
      </c>
    </row>
    <row r="4318" spans="1:5">
      <c r="A4318" s="215">
        <v>97595</v>
      </c>
      <c r="B4318" s="151" t="s">
        <v>38713</v>
      </c>
      <c r="C4318" s="215" t="s">
        <v>6</v>
      </c>
      <c r="D4318" s="426">
        <v>106.39</v>
      </c>
      <c r="E4318" s="427">
        <v>103.51</v>
      </c>
    </row>
    <row r="4319" spans="1:5">
      <c r="A4319" s="215">
        <v>97597</v>
      </c>
      <c r="B4319" s="151" t="s">
        <v>38715</v>
      </c>
      <c r="C4319" s="215" t="s">
        <v>6</v>
      </c>
      <c r="D4319" s="426">
        <v>75.36</v>
      </c>
      <c r="E4319" s="427">
        <v>73.239999999999995</v>
      </c>
    </row>
    <row r="4320" spans="1:5">
      <c r="A4320" s="215">
        <v>97596</v>
      </c>
      <c r="B4320" s="151" t="s">
        <v>38714</v>
      </c>
      <c r="C4320" s="215" t="s">
        <v>6</v>
      </c>
      <c r="D4320" s="426">
        <v>79.010000000000005</v>
      </c>
      <c r="E4320" s="427">
        <v>76.13</v>
      </c>
    </row>
    <row r="4321" spans="1:5">
      <c r="A4321" s="215">
        <v>97598</v>
      </c>
      <c r="B4321" s="151" t="s">
        <v>38716</v>
      </c>
      <c r="C4321" s="215" t="s">
        <v>6</v>
      </c>
      <c r="D4321" s="426">
        <v>71.86</v>
      </c>
      <c r="E4321" s="427">
        <v>69.739999999999995</v>
      </c>
    </row>
    <row r="4322" spans="1:5">
      <c r="A4322" s="215">
        <v>98549</v>
      </c>
      <c r="B4322" s="151" t="s">
        <v>39985</v>
      </c>
      <c r="C4322" s="215" t="s">
        <v>0</v>
      </c>
      <c r="D4322" s="426">
        <v>0</v>
      </c>
      <c r="E4322" s="427">
        <v>0</v>
      </c>
    </row>
    <row r="4323" spans="1:5">
      <c r="A4323" s="215">
        <v>98562</v>
      </c>
      <c r="B4323" s="151" t="s">
        <v>37106</v>
      </c>
      <c r="C4323" s="215" t="s">
        <v>0</v>
      </c>
      <c r="D4323" s="426">
        <v>57.71</v>
      </c>
      <c r="E4323" s="427">
        <v>54.16</v>
      </c>
    </row>
    <row r="4324" spans="1:5">
      <c r="A4324" s="215">
        <v>98555</v>
      </c>
      <c r="B4324" s="151" t="s">
        <v>37107</v>
      </c>
      <c r="C4324" s="215" t="s">
        <v>0</v>
      </c>
      <c r="D4324" s="426">
        <v>36.86</v>
      </c>
      <c r="E4324" s="427">
        <v>34.82</v>
      </c>
    </row>
    <row r="4325" spans="1:5">
      <c r="A4325" s="215">
        <v>98556</v>
      </c>
      <c r="B4325" s="151" t="s">
        <v>38380</v>
      </c>
      <c r="C4325" s="215" t="s">
        <v>0</v>
      </c>
      <c r="D4325" s="426">
        <v>66.95</v>
      </c>
      <c r="E4325" s="427">
        <v>63.62</v>
      </c>
    </row>
    <row r="4326" spans="1:5">
      <c r="A4326" s="215">
        <v>98557</v>
      </c>
      <c r="B4326" s="151" t="s">
        <v>37114</v>
      </c>
      <c r="C4326" s="215" t="s">
        <v>0</v>
      </c>
      <c r="D4326" s="426">
        <v>45.05</v>
      </c>
      <c r="E4326" s="427">
        <v>43.6</v>
      </c>
    </row>
    <row r="4327" spans="1:5">
      <c r="A4327" s="215">
        <v>98548</v>
      </c>
      <c r="B4327" s="151" t="s">
        <v>39986</v>
      </c>
      <c r="C4327" s="215" t="s">
        <v>0</v>
      </c>
      <c r="D4327" s="426">
        <v>0</v>
      </c>
      <c r="E4327" s="427">
        <v>0</v>
      </c>
    </row>
    <row r="4328" spans="1:5">
      <c r="A4328" s="215">
        <v>98547</v>
      </c>
      <c r="B4328" s="151" t="s">
        <v>37111</v>
      </c>
      <c r="C4328" s="215" t="s">
        <v>0</v>
      </c>
      <c r="D4328" s="426">
        <v>220.98</v>
      </c>
      <c r="E4328" s="427">
        <v>215.97</v>
      </c>
    </row>
    <row r="4329" spans="1:5">
      <c r="A4329" s="215">
        <v>98546</v>
      </c>
      <c r="B4329" s="151" t="s">
        <v>37110</v>
      </c>
      <c r="C4329" s="215" t="s">
        <v>0</v>
      </c>
      <c r="D4329" s="426">
        <v>131.32</v>
      </c>
      <c r="E4329" s="427">
        <v>128.16999999999999</v>
      </c>
    </row>
    <row r="4330" spans="1:5">
      <c r="A4330" s="215">
        <v>98552</v>
      </c>
      <c r="B4330" s="151" t="s">
        <v>39987</v>
      </c>
      <c r="C4330" s="215" t="s">
        <v>0</v>
      </c>
      <c r="D4330" s="426">
        <v>0</v>
      </c>
      <c r="E4330" s="427">
        <v>0</v>
      </c>
    </row>
    <row r="4331" spans="1:5">
      <c r="A4331" s="215">
        <v>98553</v>
      </c>
      <c r="B4331" s="151" t="s">
        <v>37112</v>
      </c>
      <c r="C4331" s="215" t="s">
        <v>0</v>
      </c>
      <c r="D4331" s="426">
        <v>180.18</v>
      </c>
      <c r="E4331" s="427">
        <v>178.5</v>
      </c>
    </row>
    <row r="4332" spans="1:5">
      <c r="A4332" s="215">
        <v>98554</v>
      </c>
      <c r="B4332" s="151" t="s">
        <v>37113</v>
      </c>
      <c r="C4332" s="215" t="s">
        <v>0</v>
      </c>
      <c r="D4332" s="426">
        <v>51.28</v>
      </c>
      <c r="E4332" s="427">
        <v>49.35</v>
      </c>
    </row>
    <row r="4333" spans="1:5">
      <c r="A4333" s="215">
        <v>98565</v>
      </c>
      <c r="B4333" s="151" t="s">
        <v>37117</v>
      </c>
      <c r="C4333" s="215" t="s">
        <v>0</v>
      </c>
      <c r="D4333" s="426">
        <v>60.56</v>
      </c>
      <c r="E4333" s="427">
        <v>57.31</v>
      </c>
    </row>
    <row r="4334" spans="1:5">
      <c r="A4334" s="215">
        <v>98567</v>
      </c>
      <c r="B4334" s="151" t="s">
        <v>37119</v>
      </c>
      <c r="C4334" s="215" t="s">
        <v>0</v>
      </c>
      <c r="D4334" s="426">
        <v>78.08</v>
      </c>
      <c r="E4334" s="427">
        <v>73.78</v>
      </c>
    </row>
    <row r="4335" spans="1:5">
      <c r="A4335" s="215">
        <v>98569</v>
      </c>
      <c r="B4335" s="151" t="s">
        <v>37121</v>
      </c>
      <c r="C4335" s="215" t="s">
        <v>0</v>
      </c>
      <c r="D4335" s="426">
        <v>96.43</v>
      </c>
      <c r="E4335" s="427">
        <v>91.07</v>
      </c>
    </row>
    <row r="4336" spans="1:5">
      <c r="A4336" s="215">
        <v>98571</v>
      </c>
      <c r="B4336" s="151" t="s">
        <v>37123</v>
      </c>
      <c r="C4336" s="215" t="s">
        <v>0</v>
      </c>
      <c r="D4336" s="426">
        <v>48.82</v>
      </c>
      <c r="E4336" s="427">
        <v>46.59</v>
      </c>
    </row>
    <row r="4337" spans="1:5">
      <c r="A4337" s="215">
        <v>98572</v>
      </c>
      <c r="B4337" s="151" t="s">
        <v>37124</v>
      </c>
      <c r="C4337" s="215" t="s">
        <v>0</v>
      </c>
      <c r="D4337" s="426">
        <v>60.03</v>
      </c>
      <c r="E4337" s="427">
        <v>57.26</v>
      </c>
    </row>
    <row r="4338" spans="1:5">
      <c r="A4338" s="215">
        <v>98563</v>
      </c>
      <c r="B4338" s="151" t="s">
        <v>37115</v>
      </c>
      <c r="C4338" s="215" t="s">
        <v>0</v>
      </c>
      <c r="D4338" s="426">
        <v>42.21</v>
      </c>
      <c r="E4338" s="427">
        <v>40.020000000000003</v>
      </c>
    </row>
    <row r="4339" spans="1:5">
      <c r="A4339" s="215">
        <v>98564</v>
      </c>
      <c r="B4339" s="151" t="s">
        <v>37116</v>
      </c>
      <c r="C4339" s="215" t="s">
        <v>0</v>
      </c>
      <c r="D4339" s="426">
        <v>56.04</v>
      </c>
      <c r="E4339" s="427">
        <v>53.64</v>
      </c>
    </row>
    <row r="4340" spans="1:5">
      <c r="A4340" s="215">
        <v>98566</v>
      </c>
      <c r="B4340" s="151" t="s">
        <v>37118</v>
      </c>
      <c r="C4340" s="215" t="s">
        <v>0</v>
      </c>
      <c r="D4340" s="426">
        <v>74.39</v>
      </c>
      <c r="E4340" s="427">
        <v>70.930000000000007</v>
      </c>
    </row>
    <row r="4341" spans="1:5">
      <c r="A4341" s="215">
        <v>98568</v>
      </c>
      <c r="B4341" s="151" t="s">
        <v>37120</v>
      </c>
      <c r="C4341" s="215" t="s">
        <v>0</v>
      </c>
      <c r="D4341" s="426">
        <v>91.91</v>
      </c>
      <c r="E4341" s="427">
        <v>87.41</v>
      </c>
    </row>
    <row r="4342" spans="1:5">
      <c r="A4342" s="215">
        <v>98570</v>
      </c>
      <c r="B4342" s="151" t="s">
        <v>37122</v>
      </c>
      <c r="C4342" s="215" t="s">
        <v>0</v>
      </c>
      <c r="D4342" s="426">
        <v>110.26</v>
      </c>
      <c r="E4342" s="427">
        <v>104.69</v>
      </c>
    </row>
    <row r="4343" spans="1:5">
      <c r="A4343" s="215">
        <v>98573</v>
      </c>
      <c r="B4343" s="151" t="s">
        <v>37125</v>
      </c>
      <c r="C4343" s="215" t="s">
        <v>0</v>
      </c>
      <c r="D4343" s="426">
        <v>73.13</v>
      </c>
      <c r="E4343" s="427">
        <v>70.2</v>
      </c>
    </row>
    <row r="4344" spans="1:5">
      <c r="A4344" s="215">
        <v>98576</v>
      </c>
      <c r="B4344" s="151" t="s">
        <v>37104</v>
      </c>
      <c r="C4344" s="215" t="s">
        <v>9</v>
      </c>
      <c r="D4344" s="426">
        <v>23.61</v>
      </c>
      <c r="E4344" s="427">
        <v>23.52</v>
      </c>
    </row>
    <row r="4345" spans="1:5">
      <c r="A4345" s="215">
        <v>98575</v>
      </c>
      <c r="B4345" s="151" t="s">
        <v>37103</v>
      </c>
      <c r="C4345" s="215" t="s">
        <v>9</v>
      </c>
      <c r="D4345" s="426">
        <v>81.010000000000005</v>
      </c>
      <c r="E4345" s="427">
        <v>76.650000000000006</v>
      </c>
    </row>
    <row r="4346" spans="1:5">
      <c r="A4346" s="215">
        <v>98577</v>
      </c>
      <c r="B4346" s="151" t="s">
        <v>37105</v>
      </c>
      <c r="C4346" s="215" t="s">
        <v>9</v>
      </c>
      <c r="D4346" s="426">
        <v>57.66</v>
      </c>
      <c r="E4346" s="427">
        <v>53.83</v>
      </c>
    </row>
    <row r="4347" spans="1:5">
      <c r="A4347" s="215">
        <v>98558</v>
      </c>
      <c r="B4347" s="151" t="s">
        <v>37108</v>
      </c>
      <c r="C4347" s="215" t="s">
        <v>6</v>
      </c>
      <c r="D4347" s="426">
        <v>10.79</v>
      </c>
      <c r="E4347" s="427">
        <v>10.33</v>
      </c>
    </row>
    <row r="4348" spans="1:5">
      <c r="A4348" s="215">
        <v>106110</v>
      </c>
      <c r="B4348" s="151" t="s">
        <v>39988</v>
      </c>
      <c r="C4348" s="215" t="s">
        <v>6</v>
      </c>
      <c r="D4348" s="426">
        <v>0</v>
      </c>
      <c r="E4348" s="427">
        <v>0</v>
      </c>
    </row>
    <row r="4349" spans="1:5">
      <c r="A4349" s="215">
        <v>98551</v>
      </c>
      <c r="B4349" s="151" t="s">
        <v>39989</v>
      </c>
      <c r="C4349" s="215" t="s">
        <v>9</v>
      </c>
      <c r="D4349" s="426">
        <v>0</v>
      </c>
      <c r="E4349" s="427">
        <v>0</v>
      </c>
    </row>
    <row r="4350" spans="1:5">
      <c r="A4350" s="215">
        <v>98559</v>
      </c>
      <c r="B4350" s="151" t="s">
        <v>37109</v>
      </c>
      <c r="C4350" s="215" t="s">
        <v>9</v>
      </c>
      <c r="D4350" s="426">
        <v>5.56</v>
      </c>
      <c r="E4350" s="427">
        <v>5.36</v>
      </c>
    </row>
    <row r="4351" spans="1:5">
      <c r="A4351" s="215">
        <v>91925</v>
      </c>
      <c r="B4351" s="151" t="s">
        <v>36217</v>
      </c>
      <c r="C4351" s="215" t="s">
        <v>9</v>
      </c>
      <c r="D4351" s="426">
        <v>4.25</v>
      </c>
      <c r="E4351" s="427">
        <v>4.0999999999999996</v>
      </c>
    </row>
    <row r="4352" spans="1:5">
      <c r="A4352" s="215">
        <v>91924</v>
      </c>
      <c r="B4352" s="151" t="s">
        <v>36216</v>
      </c>
      <c r="C4352" s="215" t="s">
        <v>9</v>
      </c>
      <c r="D4352" s="426">
        <v>3.63</v>
      </c>
      <c r="E4352" s="427">
        <v>3.48</v>
      </c>
    </row>
    <row r="4353" spans="1:5">
      <c r="A4353" s="215">
        <v>91933</v>
      </c>
      <c r="B4353" s="151" t="s">
        <v>36225</v>
      </c>
      <c r="C4353" s="215" t="s">
        <v>9</v>
      </c>
      <c r="D4353" s="426">
        <v>18.3</v>
      </c>
      <c r="E4353" s="427">
        <v>17.809999999999999</v>
      </c>
    </row>
    <row r="4354" spans="1:5">
      <c r="A4354" s="215">
        <v>91932</v>
      </c>
      <c r="B4354" s="151" t="s">
        <v>36224</v>
      </c>
      <c r="C4354" s="215" t="s">
        <v>9</v>
      </c>
      <c r="D4354" s="426">
        <v>18.91</v>
      </c>
      <c r="E4354" s="427">
        <v>18.420000000000002</v>
      </c>
    </row>
    <row r="4355" spans="1:5">
      <c r="A4355" s="215">
        <v>91935</v>
      </c>
      <c r="B4355" s="151" t="s">
        <v>36227</v>
      </c>
      <c r="C4355" s="215" t="s">
        <v>9</v>
      </c>
      <c r="D4355" s="426">
        <v>28.54</v>
      </c>
      <c r="E4355" s="427">
        <v>27.81</v>
      </c>
    </row>
    <row r="4356" spans="1:5">
      <c r="A4356" s="215">
        <v>91934</v>
      </c>
      <c r="B4356" s="151" t="s">
        <v>36226</v>
      </c>
      <c r="C4356" s="215" t="s">
        <v>9</v>
      </c>
      <c r="D4356" s="426">
        <v>27.4</v>
      </c>
      <c r="E4356" s="427">
        <v>26.67</v>
      </c>
    </row>
    <row r="4357" spans="1:5">
      <c r="A4357" s="215">
        <v>91927</v>
      </c>
      <c r="B4357" s="151" t="s">
        <v>36219</v>
      </c>
      <c r="C4357" s="215" t="s">
        <v>9</v>
      </c>
      <c r="D4357" s="426">
        <v>5.69</v>
      </c>
      <c r="E4357" s="427">
        <v>5.5</v>
      </c>
    </row>
    <row r="4358" spans="1:5">
      <c r="A4358" s="215">
        <v>91926</v>
      </c>
      <c r="B4358" s="151" t="s">
        <v>36218</v>
      </c>
      <c r="C4358" s="215" t="s">
        <v>9</v>
      </c>
      <c r="D4358" s="426">
        <v>5.16</v>
      </c>
      <c r="E4358" s="427">
        <v>4.97</v>
      </c>
    </row>
    <row r="4359" spans="1:5">
      <c r="A4359" s="215">
        <v>91929</v>
      </c>
      <c r="B4359" s="151" t="s">
        <v>36221</v>
      </c>
      <c r="C4359" s="215" t="s">
        <v>9</v>
      </c>
      <c r="D4359" s="426">
        <v>8.25</v>
      </c>
      <c r="E4359" s="427">
        <v>8.01</v>
      </c>
    </row>
    <row r="4360" spans="1:5">
      <c r="A4360" s="215">
        <v>91928</v>
      </c>
      <c r="B4360" s="151" t="s">
        <v>36220</v>
      </c>
      <c r="C4360" s="215" t="s">
        <v>9</v>
      </c>
      <c r="D4360" s="426">
        <v>7.79</v>
      </c>
      <c r="E4360" s="427">
        <v>7.55</v>
      </c>
    </row>
    <row r="4361" spans="1:5">
      <c r="A4361" s="215">
        <v>91931</v>
      </c>
      <c r="B4361" s="151" t="s">
        <v>36223</v>
      </c>
      <c r="C4361" s="215" t="s">
        <v>9</v>
      </c>
      <c r="D4361" s="426">
        <v>11.54</v>
      </c>
      <c r="E4361" s="427">
        <v>11.22</v>
      </c>
    </row>
    <row r="4362" spans="1:5">
      <c r="A4362" s="215">
        <v>91930</v>
      </c>
      <c r="B4362" s="151" t="s">
        <v>36222</v>
      </c>
      <c r="C4362" s="215" t="s">
        <v>9</v>
      </c>
      <c r="D4362" s="426">
        <v>10.79</v>
      </c>
      <c r="E4362" s="427">
        <v>10.47</v>
      </c>
    </row>
    <row r="4363" spans="1:5">
      <c r="A4363" s="215">
        <v>104620</v>
      </c>
      <c r="B4363" s="151" t="s">
        <v>39990</v>
      </c>
      <c r="C4363" s="215" t="s">
        <v>6</v>
      </c>
      <c r="D4363" s="426">
        <v>0</v>
      </c>
      <c r="E4363" s="427">
        <v>0</v>
      </c>
    </row>
    <row r="4364" spans="1:5">
      <c r="A4364" s="215">
        <v>104624</v>
      </c>
      <c r="B4364" s="151" t="s">
        <v>39991</v>
      </c>
      <c r="C4364" s="215" t="s">
        <v>6</v>
      </c>
      <c r="D4364" s="426">
        <v>0</v>
      </c>
      <c r="E4364" s="427">
        <v>0</v>
      </c>
    </row>
    <row r="4365" spans="1:5">
      <c r="A4365" s="215">
        <v>104622</v>
      </c>
      <c r="B4365" s="151" t="s">
        <v>39992</v>
      </c>
      <c r="C4365" s="215" t="s">
        <v>6</v>
      </c>
      <c r="D4365" s="426">
        <v>0</v>
      </c>
      <c r="E4365" s="427">
        <v>0</v>
      </c>
    </row>
    <row r="4366" spans="1:5">
      <c r="A4366" s="215">
        <v>104621</v>
      </c>
      <c r="B4366" s="151" t="s">
        <v>39993</v>
      </c>
      <c r="C4366" s="215" t="s">
        <v>6</v>
      </c>
      <c r="D4366" s="426">
        <v>0</v>
      </c>
      <c r="E4366" s="427">
        <v>0</v>
      </c>
    </row>
    <row r="4367" spans="1:5">
      <c r="A4367" s="215">
        <v>104625</v>
      </c>
      <c r="B4367" s="151" t="s">
        <v>39994</v>
      </c>
      <c r="C4367" s="215" t="s">
        <v>6</v>
      </c>
      <c r="D4367" s="426">
        <v>0</v>
      </c>
      <c r="E4367" s="427">
        <v>0</v>
      </c>
    </row>
    <row r="4368" spans="1:5">
      <c r="A4368" s="215">
        <v>104623</v>
      </c>
      <c r="B4368" s="151" t="s">
        <v>39995</v>
      </c>
      <c r="C4368" s="215" t="s">
        <v>6</v>
      </c>
      <c r="D4368" s="426">
        <v>0</v>
      </c>
      <c r="E4368" s="427">
        <v>0</v>
      </c>
    </row>
    <row r="4369" spans="1:5">
      <c r="A4369" s="215">
        <v>91937</v>
      </c>
      <c r="B4369" s="151" t="s">
        <v>36229</v>
      </c>
      <c r="C4369" s="215" t="s">
        <v>6</v>
      </c>
      <c r="D4369" s="426">
        <v>20.86</v>
      </c>
      <c r="E4369" s="427">
        <v>19.43</v>
      </c>
    </row>
    <row r="4370" spans="1:5">
      <c r="A4370" s="215">
        <v>92865</v>
      </c>
      <c r="B4370" s="151" t="s">
        <v>36236</v>
      </c>
      <c r="C4370" s="215" t="s">
        <v>6</v>
      </c>
      <c r="D4370" s="426">
        <v>20.23</v>
      </c>
      <c r="E4370" s="427">
        <v>18.8</v>
      </c>
    </row>
    <row r="4371" spans="1:5">
      <c r="A4371" s="215">
        <v>91936</v>
      </c>
      <c r="B4371" s="151" t="s">
        <v>36228</v>
      </c>
      <c r="C4371" s="215" t="s">
        <v>6</v>
      </c>
      <c r="D4371" s="426">
        <v>22.4</v>
      </c>
      <c r="E4371" s="427">
        <v>20.97</v>
      </c>
    </row>
    <row r="4372" spans="1:5">
      <c r="A4372" s="215">
        <v>92867</v>
      </c>
      <c r="B4372" s="151" t="s">
        <v>36238</v>
      </c>
      <c r="C4372" s="215" t="s">
        <v>6</v>
      </c>
      <c r="D4372" s="426">
        <v>45.06</v>
      </c>
      <c r="E4372" s="427">
        <v>41.53</v>
      </c>
    </row>
    <row r="4373" spans="1:5">
      <c r="A4373" s="215">
        <v>91939</v>
      </c>
      <c r="B4373" s="151" t="s">
        <v>36230</v>
      </c>
      <c r="C4373" s="215" t="s">
        <v>6</v>
      </c>
      <c r="D4373" s="426">
        <v>45.66</v>
      </c>
      <c r="E4373" s="427">
        <v>42.13</v>
      </c>
    </row>
    <row r="4374" spans="1:5">
      <c r="A4374" s="215">
        <v>92869</v>
      </c>
      <c r="B4374" s="151" t="s">
        <v>36240</v>
      </c>
      <c r="C4374" s="215" t="s">
        <v>6</v>
      </c>
      <c r="D4374" s="426">
        <v>14.77</v>
      </c>
      <c r="E4374" s="427">
        <v>13.71</v>
      </c>
    </row>
    <row r="4375" spans="1:5">
      <c r="A4375" s="215">
        <v>91941</v>
      </c>
      <c r="B4375" s="151" t="s">
        <v>36232</v>
      </c>
      <c r="C4375" s="215" t="s">
        <v>6</v>
      </c>
      <c r="D4375" s="426">
        <v>15.37</v>
      </c>
      <c r="E4375" s="427">
        <v>14.31</v>
      </c>
    </row>
    <row r="4376" spans="1:5">
      <c r="A4376" s="215">
        <v>92868</v>
      </c>
      <c r="B4376" s="151" t="s">
        <v>36239</v>
      </c>
      <c r="C4376" s="215" t="s">
        <v>6</v>
      </c>
      <c r="D4376" s="426">
        <v>24.74</v>
      </c>
      <c r="E4376" s="427">
        <v>22.87</v>
      </c>
    </row>
    <row r="4377" spans="1:5">
      <c r="A4377" s="215">
        <v>91940</v>
      </c>
      <c r="B4377" s="151" t="s">
        <v>36231</v>
      </c>
      <c r="C4377" s="215" t="s">
        <v>6</v>
      </c>
      <c r="D4377" s="426">
        <v>25.34</v>
      </c>
      <c r="E4377" s="427">
        <v>23.47</v>
      </c>
    </row>
    <row r="4378" spans="1:5">
      <c r="A4378" s="215">
        <v>92870</v>
      </c>
      <c r="B4378" s="151" t="s">
        <v>36241</v>
      </c>
      <c r="C4378" s="215" t="s">
        <v>6</v>
      </c>
      <c r="D4378" s="426">
        <v>48.24</v>
      </c>
      <c r="E4378" s="427">
        <v>44.57</v>
      </c>
    </row>
    <row r="4379" spans="1:5">
      <c r="A4379" s="215">
        <v>91942</v>
      </c>
      <c r="B4379" s="151" t="s">
        <v>36233</v>
      </c>
      <c r="C4379" s="215" t="s">
        <v>6</v>
      </c>
      <c r="D4379" s="426">
        <v>49.26</v>
      </c>
      <c r="E4379" s="427">
        <v>45.59</v>
      </c>
    </row>
    <row r="4380" spans="1:5">
      <c r="A4380" s="215">
        <v>92872</v>
      </c>
      <c r="B4380" s="151" t="s">
        <v>36243</v>
      </c>
      <c r="C4380" s="215" t="s">
        <v>6</v>
      </c>
      <c r="D4380" s="426">
        <v>16.850000000000001</v>
      </c>
      <c r="E4380" s="427">
        <v>15.76</v>
      </c>
    </row>
    <row r="4381" spans="1:5">
      <c r="A4381" s="215">
        <v>91944</v>
      </c>
      <c r="B4381" s="151" t="s">
        <v>36235</v>
      </c>
      <c r="C4381" s="215" t="s">
        <v>6</v>
      </c>
      <c r="D4381" s="426">
        <v>17.87</v>
      </c>
      <c r="E4381" s="427">
        <v>16.78</v>
      </c>
    </row>
    <row r="4382" spans="1:5">
      <c r="A4382" s="215">
        <v>92871</v>
      </c>
      <c r="B4382" s="151" t="s">
        <v>36242</v>
      </c>
      <c r="C4382" s="215" t="s">
        <v>6</v>
      </c>
      <c r="D4382" s="426">
        <v>27.21</v>
      </c>
      <c r="E4382" s="427">
        <v>25.27</v>
      </c>
    </row>
    <row r="4383" spans="1:5">
      <c r="A4383" s="215">
        <v>91943</v>
      </c>
      <c r="B4383" s="151" t="s">
        <v>36234</v>
      </c>
      <c r="C4383" s="215" t="s">
        <v>6</v>
      </c>
      <c r="D4383" s="426">
        <v>28.23</v>
      </c>
      <c r="E4383" s="427">
        <v>26.29</v>
      </c>
    </row>
    <row r="4384" spans="1:5">
      <c r="A4384" s="215">
        <v>92866</v>
      </c>
      <c r="B4384" s="151" t="s">
        <v>36237</v>
      </c>
      <c r="C4384" s="215" t="s">
        <v>6</v>
      </c>
      <c r="D4384" s="426">
        <v>18.7</v>
      </c>
      <c r="E4384" s="427">
        <v>17.27</v>
      </c>
    </row>
    <row r="4385" spans="1:5">
      <c r="A4385" s="215">
        <v>91987</v>
      </c>
      <c r="B4385" s="151" t="s">
        <v>36285</v>
      </c>
      <c r="C4385" s="215" t="s">
        <v>6</v>
      </c>
      <c r="D4385" s="426">
        <v>63.2</v>
      </c>
      <c r="E4385" s="427">
        <v>60.06</v>
      </c>
    </row>
    <row r="4386" spans="1:5">
      <c r="A4386" s="215">
        <v>91986</v>
      </c>
      <c r="B4386" s="151" t="s">
        <v>36284</v>
      </c>
      <c r="C4386" s="215" t="s">
        <v>6</v>
      </c>
      <c r="D4386" s="426">
        <v>48.35</v>
      </c>
      <c r="E4386" s="427">
        <v>46.04</v>
      </c>
    </row>
    <row r="4387" spans="1:5">
      <c r="A4387" s="215">
        <v>97559</v>
      </c>
      <c r="B4387" s="151" t="s">
        <v>36213</v>
      </c>
      <c r="C4387" s="215" t="s">
        <v>6</v>
      </c>
      <c r="D4387" s="426">
        <v>18.21</v>
      </c>
      <c r="E4387" s="427">
        <v>16.89</v>
      </c>
    </row>
    <row r="4388" spans="1:5">
      <c r="A4388" s="215">
        <v>97562</v>
      </c>
      <c r="B4388" s="151" t="s">
        <v>36214</v>
      </c>
      <c r="C4388" s="215" t="s">
        <v>6</v>
      </c>
      <c r="D4388" s="426">
        <v>14.76</v>
      </c>
      <c r="E4388" s="427">
        <v>13.72</v>
      </c>
    </row>
    <row r="4389" spans="1:5">
      <c r="A4389" s="215">
        <v>97564</v>
      </c>
      <c r="B4389" s="151" t="s">
        <v>36215</v>
      </c>
      <c r="C4389" s="215" t="s">
        <v>6</v>
      </c>
      <c r="D4389" s="426">
        <v>25.19</v>
      </c>
      <c r="E4389" s="427">
        <v>23.3</v>
      </c>
    </row>
    <row r="4390" spans="1:5">
      <c r="A4390" s="215">
        <v>91889</v>
      </c>
      <c r="B4390" s="151" t="s">
        <v>36190</v>
      </c>
      <c r="C4390" s="215" t="s">
        <v>6</v>
      </c>
      <c r="D4390" s="426">
        <v>16.23</v>
      </c>
      <c r="E4390" s="427">
        <v>15.08</v>
      </c>
    </row>
    <row r="4391" spans="1:5">
      <c r="A4391" s="215">
        <v>91901</v>
      </c>
      <c r="B4391" s="151" t="s">
        <v>36198</v>
      </c>
      <c r="C4391" s="215" t="s">
        <v>6</v>
      </c>
      <c r="D4391" s="426">
        <v>12.78</v>
      </c>
      <c r="E4391" s="427">
        <v>11.9</v>
      </c>
    </row>
    <row r="4392" spans="1:5">
      <c r="A4392" s="215">
        <v>91913</v>
      </c>
      <c r="B4392" s="151" t="s">
        <v>36206</v>
      </c>
      <c r="C4392" s="215" t="s">
        <v>6</v>
      </c>
      <c r="D4392" s="426">
        <v>23.3</v>
      </c>
      <c r="E4392" s="427">
        <v>21.55</v>
      </c>
    </row>
    <row r="4393" spans="1:5">
      <c r="A4393" s="215">
        <v>91892</v>
      </c>
      <c r="B4393" s="151" t="s">
        <v>36192</v>
      </c>
      <c r="C4393" s="215" t="s">
        <v>6</v>
      </c>
      <c r="D4393" s="426">
        <v>19.989999999999998</v>
      </c>
      <c r="E4393" s="427">
        <v>18.670000000000002</v>
      </c>
    </row>
    <row r="4394" spans="1:5">
      <c r="A4394" s="215">
        <v>91904</v>
      </c>
      <c r="B4394" s="151" t="s">
        <v>36200</v>
      </c>
      <c r="C4394" s="215" t="s">
        <v>6</v>
      </c>
      <c r="D4394" s="426">
        <v>16.54</v>
      </c>
      <c r="E4394" s="427">
        <v>15.5</v>
      </c>
    </row>
    <row r="4395" spans="1:5">
      <c r="A4395" s="215">
        <v>91916</v>
      </c>
      <c r="B4395" s="151" t="s">
        <v>36208</v>
      </c>
      <c r="C4395" s="215" t="s">
        <v>6</v>
      </c>
      <c r="D4395" s="426">
        <v>26.97</v>
      </c>
      <c r="E4395" s="427">
        <v>25.08</v>
      </c>
    </row>
    <row r="4396" spans="1:5">
      <c r="A4396" s="215">
        <v>91895</v>
      </c>
      <c r="B4396" s="151" t="s">
        <v>36194</v>
      </c>
      <c r="C4396" s="215" t="s">
        <v>6</v>
      </c>
      <c r="D4396" s="426">
        <v>23.84</v>
      </c>
      <c r="E4396" s="427">
        <v>22.31</v>
      </c>
    </row>
    <row r="4397" spans="1:5">
      <c r="A4397" s="215">
        <v>91907</v>
      </c>
      <c r="B4397" s="151" t="s">
        <v>36202</v>
      </c>
      <c r="C4397" s="215" t="s">
        <v>6</v>
      </c>
      <c r="D4397" s="426">
        <v>20.39</v>
      </c>
      <c r="E4397" s="427">
        <v>19.13</v>
      </c>
    </row>
    <row r="4398" spans="1:5">
      <c r="A4398" s="215">
        <v>91919</v>
      </c>
      <c r="B4398" s="151" t="s">
        <v>36210</v>
      </c>
      <c r="C4398" s="215" t="s">
        <v>6</v>
      </c>
      <c r="D4398" s="426">
        <v>30.74</v>
      </c>
      <c r="E4398" s="427">
        <v>28.64</v>
      </c>
    </row>
    <row r="4399" spans="1:5">
      <c r="A4399" s="215">
        <v>91898</v>
      </c>
      <c r="B4399" s="151" t="s">
        <v>36196</v>
      </c>
      <c r="C4399" s="215" t="s">
        <v>6</v>
      </c>
      <c r="D4399" s="426">
        <v>27.37</v>
      </c>
      <c r="E4399" s="427">
        <v>25.59</v>
      </c>
    </row>
    <row r="4400" spans="1:5">
      <c r="A4400" s="215">
        <v>91910</v>
      </c>
      <c r="B4400" s="151" t="s">
        <v>36204</v>
      </c>
      <c r="C4400" s="215" t="s">
        <v>6</v>
      </c>
      <c r="D4400" s="426">
        <v>24</v>
      </c>
      <c r="E4400" s="427">
        <v>22.49</v>
      </c>
    </row>
    <row r="4401" spans="1:5">
      <c r="A4401" s="215">
        <v>91922</v>
      </c>
      <c r="B4401" s="151" t="s">
        <v>36212</v>
      </c>
      <c r="C4401" s="215" t="s">
        <v>6</v>
      </c>
      <c r="D4401" s="426">
        <v>34.200000000000003</v>
      </c>
      <c r="E4401" s="427">
        <v>31.86</v>
      </c>
    </row>
    <row r="4402" spans="1:5">
      <c r="A4402" s="215">
        <v>91887</v>
      </c>
      <c r="B4402" s="151" t="s">
        <v>36189</v>
      </c>
      <c r="C4402" s="215" t="s">
        <v>6</v>
      </c>
      <c r="D4402" s="426">
        <v>16.47</v>
      </c>
      <c r="E4402" s="427">
        <v>15.32</v>
      </c>
    </row>
    <row r="4403" spans="1:5">
      <c r="A4403" s="215">
        <v>91899</v>
      </c>
      <c r="B4403" s="151" t="s">
        <v>36197</v>
      </c>
      <c r="C4403" s="215" t="s">
        <v>6</v>
      </c>
      <c r="D4403" s="426">
        <v>13.02</v>
      </c>
      <c r="E4403" s="427">
        <v>12.14</v>
      </c>
    </row>
    <row r="4404" spans="1:5">
      <c r="A4404" s="215">
        <v>91911</v>
      </c>
      <c r="B4404" s="151" t="s">
        <v>36205</v>
      </c>
      <c r="C4404" s="215" t="s">
        <v>6</v>
      </c>
      <c r="D4404" s="426">
        <v>23.54</v>
      </c>
      <c r="E4404" s="427">
        <v>21.79</v>
      </c>
    </row>
    <row r="4405" spans="1:5">
      <c r="A4405" s="215">
        <v>91890</v>
      </c>
      <c r="B4405" s="151" t="s">
        <v>36191</v>
      </c>
      <c r="C4405" s="215" t="s">
        <v>6</v>
      </c>
      <c r="D4405" s="426">
        <v>18.39</v>
      </c>
      <c r="E4405" s="427">
        <v>17.07</v>
      </c>
    </row>
    <row r="4406" spans="1:5">
      <c r="A4406" s="215">
        <v>91902</v>
      </c>
      <c r="B4406" s="151" t="s">
        <v>36199</v>
      </c>
      <c r="C4406" s="215" t="s">
        <v>6</v>
      </c>
      <c r="D4406" s="426">
        <v>14.94</v>
      </c>
      <c r="E4406" s="427">
        <v>13.9</v>
      </c>
    </row>
    <row r="4407" spans="1:5">
      <c r="A4407" s="215">
        <v>91914</v>
      </c>
      <c r="B4407" s="151" t="s">
        <v>36207</v>
      </c>
      <c r="C4407" s="215" t="s">
        <v>6</v>
      </c>
      <c r="D4407" s="426">
        <v>25.37</v>
      </c>
      <c r="E4407" s="427">
        <v>23.48</v>
      </c>
    </row>
    <row r="4408" spans="1:5">
      <c r="A4408" s="215">
        <v>91893</v>
      </c>
      <c r="B4408" s="151" t="s">
        <v>36193</v>
      </c>
      <c r="C4408" s="215" t="s">
        <v>6</v>
      </c>
      <c r="D4408" s="426">
        <v>22.21</v>
      </c>
      <c r="E4408" s="427">
        <v>20.68</v>
      </c>
    </row>
    <row r="4409" spans="1:5">
      <c r="A4409" s="215">
        <v>91905</v>
      </c>
      <c r="B4409" s="151" t="s">
        <v>36201</v>
      </c>
      <c r="C4409" s="215" t="s">
        <v>6</v>
      </c>
      <c r="D4409" s="426">
        <v>18.760000000000002</v>
      </c>
      <c r="E4409" s="427">
        <v>17.5</v>
      </c>
    </row>
    <row r="4410" spans="1:5">
      <c r="A4410" s="215">
        <v>91917</v>
      </c>
      <c r="B4410" s="151" t="s">
        <v>36209</v>
      </c>
      <c r="C4410" s="215" t="s">
        <v>6</v>
      </c>
      <c r="D4410" s="426">
        <v>29.11</v>
      </c>
      <c r="E4410" s="427">
        <v>27.01</v>
      </c>
    </row>
    <row r="4411" spans="1:5">
      <c r="A4411" s="215">
        <v>91896</v>
      </c>
      <c r="B4411" s="151" t="s">
        <v>36195</v>
      </c>
      <c r="C4411" s="215" t="s">
        <v>6</v>
      </c>
      <c r="D4411" s="426">
        <v>25.63</v>
      </c>
      <c r="E4411" s="427">
        <v>23.85</v>
      </c>
    </row>
    <row r="4412" spans="1:5">
      <c r="A4412" s="215">
        <v>91908</v>
      </c>
      <c r="B4412" s="151" t="s">
        <v>36203</v>
      </c>
      <c r="C4412" s="215" t="s">
        <v>6</v>
      </c>
      <c r="D4412" s="426">
        <v>22.26</v>
      </c>
      <c r="E4412" s="427">
        <v>20.75</v>
      </c>
    </row>
    <row r="4413" spans="1:5">
      <c r="A4413" s="215">
        <v>91920</v>
      </c>
      <c r="B4413" s="151" t="s">
        <v>36211</v>
      </c>
      <c r="C4413" s="215" t="s">
        <v>6</v>
      </c>
      <c r="D4413" s="426">
        <v>32.46</v>
      </c>
      <c r="E4413" s="427">
        <v>30.12</v>
      </c>
    </row>
    <row r="4414" spans="1:5">
      <c r="A4414" s="215">
        <v>91983</v>
      </c>
      <c r="B4414" s="151" t="s">
        <v>36281</v>
      </c>
      <c r="C4414" s="215" t="s">
        <v>6</v>
      </c>
      <c r="D4414" s="426">
        <v>116.27</v>
      </c>
      <c r="E4414" s="427">
        <v>113.96</v>
      </c>
    </row>
    <row r="4415" spans="1:5">
      <c r="A4415" s="215">
        <v>91982</v>
      </c>
      <c r="B4415" s="151" t="s">
        <v>36280</v>
      </c>
      <c r="C4415" s="215" t="s">
        <v>6</v>
      </c>
      <c r="D4415" s="426">
        <v>101.42</v>
      </c>
      <c r="E4415" s="427">
        <v>99.94</v>
      </c>
    </row>
    <row r="4416" spans="1:5">
      <c r="A4416" s="215">
        <v>91833</v>
      </c>
      <c r="B4416" s="151" t="s">
        <v>39996</v>
      </c>
      <c r="C4416" s="215" t="s">
        <v>9</v>
      </c>
      <c r="D4416" s="426">
        <v>22.04</v>
      </c>
      <c r="E4416" s="427">
        <v>20.7</v>
      </c>
    </row>
    <row r="4417" spans="1:5">
      <c r="A4417" s="215">
        <v>91843</v>
      </c>
      <c r="B4417" s="151" t="s">
        <v>36150</v>
      </c>
      <c r="C4417" s="215" t="s">
        <v>9</v>
      </c>
      <c r="D4417" s="426">
        <v>7.6</v>
      </c>
      <c r="E4417" s="427">
        <v>7.21</v>
      </c>
    </row>
    <row r="4418" spans="1:5">
      <c r="A4418" s="215">
        <v>91853</v>
      </c>
      <c r="B4418" s="151" t="s">
        <v>36157</v>
      </c>
      <c r="C4418" s="215" t="s">
        <v>9</v>
      </c>
      <c r="D4418" s="426">
        <v>12.3</v>
      </c>
      <c r="E4418" s="427">
        <v>11.51</v>
      </c>
    </row>
    <row r="4419" spans="1:5">
      <c r="A4419" s="215">
        <v>91835</v>
      </c>
      <c r="B4419" s="151" t="s">
        <v>39997</v>
      </c>
      <c r="C4419" s="215" t="s">
        <v>9</v>
      </c>
      <c r="D4419" s="426">
        <v>23.88</v>
      </c>
      <c r="E4419" s="427">
        <v>22.48</v>
      </c>
    </row>
    <row r="4420" spans="1:5">
      <c r="A4420" s="215">
        <v>91845</v>
      </c>
      <c r="B4420" s="151" t="s">
        <v>36151</v>
      </c>
      <c r="C4420" s="215" t="s">
        <v>9</v>
      </c>
      <c r="D4420" s="426">
        <v>9.36</v>
      </c>
      <c r="E4420" s="427">
        <v>8.9</v>
      </c>
    </row>
    <row r="4421" spans="1:5">
      <c r="A4421" s="215">
        <v>91855</v>
      </c>
      <c r="B4421" s="151" t="s">
        <v>36159</v>
      </c>
      <c r="C4421" s="215" t="s">
        <v>9</v>
      </c>
      <c r="D4421" s="426">
        <v>13.98</v>
      </c>
      <c r="E4421" s="427">
        <v>13.13</v>
      </c>
    </row>
    <row r="4422" spans="1:5">
      <c r="A4422" s="215">
        <v>91837</v>
      </c>
      <c r="B4422" s="151" t="s">
        <v>39998</v>
      </c>
      <c r="C4422" s="215" t="s">
        <v>9</v>
      </c>
      <c r="D4422" s="426">
        <v>28.48</v>
      </c>
      <c r="E4422" s="427">
        <v>26.97</v>
      </c>
    </row>
    <row r="4423" spans="1:5">
      <c r="A4423" s="215">
        <v>91847</v>
      </c>
      <c r="B4423" s="151" t="s">
        <v>36152</v>
      </c>
      <c r="C4423" s="215" t="s">
        <v>9</v>
      </c>
      <c r="D4423" s="426">
        <v>14.04</v>
      </c>
      <c r="E4423" s="427">
        <v>13.49</v>
      </c>
    </row>
    <row r="4424" spans="1:5">
      <c r="A4424" s="215">
        <v>91857</v>
      </c>
      <c r="B4424" s="151" t="s">
        <v>36161</v>
      </c>
      <c r="C4424" s="215" t="s">
        <v>9</v>
      </c>
      <c r="D4424" s="426">
        <v>18.39</v>
      </c>
      <c r="E4424" s="427">
        <v>17.440000000000001</v>
      </c>
    </row>
    <row r="4425" spans="1:5">
      <c r="A4425" s="215">
        <v>91838</v>
      </c>
      <c r="B4425" s="151" t="s">
        <v>39999</v>
      </c>
      <c r="C4425" s="215" t="s">
        <v>9</v>
      </c>
      <c r="D4425" s="426">
        <v>0</v>
      </c>
      <c r="E4425" s="427">
        <v>0</v>
      </c>
    </row>
    <row r="4426" spans="1:5">
      <c r="A4426" s="215">
        <v>91848</v>
      </c>
      <c r="B4426" s="151" t="s">
        <v>40000</v>
      </c>
      <c r="C4426" s="215" t="s">
        <v>9</v>
      </c>
      <c r="D4426" s="426">
        <v>0</v>
      </c>
      <c r="E4426" s="427">
        <v>0</v>
      </c>
    </row>
    <row r="4427" spans="1:5">
      <c r="A4427" s="215">
        <v>91858</v>
      </c>
      <c r="B4427" s="151" t="s">
        <v>40001</v>
      </c>
      <c r="C4427" s="215" t="s">
        <v>9</v>
      </c>
      <c r="D4427" s="426">
        <v>0</v>
      </c>
      <c r="E4427" s="427">
        <v>0</v>
      </c>
    </row>
    <row r="4428" spans="1:5">
      <c r="A4428" s="215">
        <v>91840</v>
      </c>
      <c r="B4428" s="151" t="s">
        <v>40002</v>
      </c>
      <c r="C4428" s="215" t="s">
        <v>9</v>
      </c>
      <c r="D4428" s="426">
        <v>26.76</v>
      </c>
      <c r="E4428" s="427">
        <v>25.14</v>
      </c>
    </row>
    <row r="4429" spans="1:5">
      <c r="A4429" s="215">
        <v>91850</v>
      </c>
      <c r="B4429" s="151" t="s">
        <v>36154</v>
      </c>
      <c r="C4429" s="215" t="s">
        <v>9</v>
      </c>
      <c r="D4429" s="426">
        <v>12.24</v>
      </c>
      <c r="E4429" s="427">
        <v>11.58</v>
      </c>
    </row>
    <row r="4430" spans="1:5">
      <c r="A4430" s="215">
        <v>91860</v>
      </c>
      <c r="B4430" s="151" t="s">
        <v>36163</v>
      </c>
      <c r="C4430" s="215" t="s">
        <v>9</v>
      </c>
      <c r="D4430" s="426">
        <v>16.829999999999998</v>
      </c>
      <c r="E4430" s="427">
        <v>15.77</v>
      </c>
    </row>
    <row r="4431" spans="1:5">
      <c r="A4431" s="215">
        <v>91831</v>
      </c>
      <c r="B4431" s="151" t="s">
        <v>40003</v>
      </c>
      <c r="C4431" s="215" t="s">
        <v>9</v>
      </c>
      <c r="D4431" s="426">
        <v>21.53</v>
      </c>
      <c r="E4431" s="427">
        <v>20.190000000000001</v>
      </c>
    </row>
    <row r="4432" spans="1:5">
      <c r="A4432" s="215">
        <v>91852</v>
      </c>
      <c r="B4432" s="151" t="s">
        <v>36156</v>
      </c>
      <c r="C4432" s="215" t="s">
        <v>9</v>
      </c>
      <c r="D4432" s="426">
        <v>11.83</v>
      </c>
      <c r="E4432" s="427">
        <v>11.04</v>
      </c>
    </row>
    <row r="4433" spans="1:5">
      <c r="A4433" s="215">
        <v>91834</v>
      </c>
      <c r="B4433" s="151" t="s">
        <v>40004</v>
      </c>
      <c r="C4433" s="215" t="s">
        <v>9</v>
      </c>
      <c r="D4433" s="426">
        <v>22.58</v>
      </c>
      <c r="E4433" s="427">
        <v>21.18</v>
      </c>
    </row>
    <row r="4434" spans="1:5">
      <c r="A4434" s="215">
        <v>91854</v>
      </c>
      <c r="B4434" s="151" t="s">
        <v>36158</v>
      </c>
      <c r="C4434" s="215" t="s">
        <v>9</v>
      </c>
      <c r="D4434" s="426">
        <v>12.78</v>
      </c>
      <c r="E4434" s="427">
        <v>11.93</v>
      </c>
    </row>
    <row r="4435" spans="1:5">
      <c r="A4435" s="215">
        <v>91836</v>
      </c>
      <c r="B4435" s="151" t="s">
        <v>40005</v>
      </c>
      <c r="C4435" s="215" t="s">
        <v>9</v>
      </c>
      <c r="D4435" s="426">
        <v>25.45</v>
      </c>
      <c r="E4435" s="427">
        <v>23.94</v>
      </c>
    </row>
    <row r="4436" spans="1:5">
      <c r="A4436" s="215">
        <v>91856</v>
      </c>
      <c r="B4436" s="151" t="s">
        <v>36160</v>
      </c>
      <c r="C4436" s="215" t="s">
        <v>9</v>
      </c>
      <c r="D4436" s="426">
        <v>15.59</v>
      </c>
      <c r="E4436" s="427">
        <v>14.64</v>
      </c>
    </row>
    <row r="4437" spans="1:5">
      <c r="A4437" s="215">
        <v>91839</v>
      </c>
      <c r="B4437" s="151" t="s">
        <v>40006</v>
      </c>
      <c r="C4437" s="215" t="s">
        <v>9</v>
      </c>
      <c r="D4437" s="426">
        <v>23.94</v>
      </c>
      <c r="E4437" s="427">
        <v>22.43</v>
      </c>
    </row>
    <row r="4438" spans="1:5">
      <c r="A4438" s="215">
        <v>91849</v>
      </c>
      <c r="B4438" s="151" t="s">
        <v>36153</v>
      </c>
      <c r="C4438" s="215" t="s">
        <v>9</v>
      </c>
      <c r="D4438" s="426">
        <v>9.5</v>
      </c>
      <c r="E4438" s="427">
        <v>8.9499999999999993</v>
      </c>
    </row>
    <row r="4439" spans="1:5">
      <c r="A4439" s="215">
        <v>91859</v>
      </c>
      <c r="B4439" s="151" t="s">
        <v>36162</v>
      </c>
      <c r="C4439" s="215" t="s">
        <v>9</v>
      </c>
      <c r="D4439" s="426">
        <v>14.2</v>
      </c>
      <c r="E4439" s="427">
        <v>13.25</v>
      </c>
    </row>
    <row r="4440" spans="1:5">
      <c r="A4440" s="215">
        <v>91841</v>
      </c>
      <c r="B4440" s="151" t="s">
        <v>40007</v>
      </c>
      <c r="C4440" s="215" t="s">
        <v>9</v>
      </c>
      <c r="D4440" s="426">
        <v>26.12</v>
      </c>
      <c r="E4440" s="427">
        <v>24.5</v>
      </c>
    </row>
    <row r="4441" spans="1:5">
      <c r="A4441" s="215">
        <v>91851</v>
      </c>
      <c r="B4441" s="151" t="s">
        <v>36155</v>
      </c>
      <c r="C4441" s="215" t="s">
        <v>9</v>
      </c>
      <c r="D4441" s="426">
        <v>11.6</v>
      </c>
      <c r="E4441" s="427">
        <v>10.94</v>
      </c>
    </row>
    <row r="4442" spans="1:5">
      <c r="A4442" s="215">
        <v>91861</v>
      </c>
      <c r="B4442" s="151" t="s">
        <v>36164</v>
      </c>
      <c r="C4442" s="215" t="s">
        <v>9</v>
      </c>
      <c r="D4442" s="426">
        <v>16.239999999999998</v>
      </c>
      <c r="E4442" s="427">
        <v>15.18</v>
      </c>
    </row>
    <row r="4443" spans="1:5">
      <c r="A4443" s="215">
        <v>91862</v>
      </c>
      <c r="B4443" s="151" t="s">
        <v>36165</v>
      </c>
      <c r="C4443" s="215" t="s">
        <v>9</v>
      </c>
      <c r="D4443" s="426">
        <v>11.72</v>
      </c>
      <c r="E4443" s="427">
        <v>11.04</v>
      </c>
    </row>
    <row r="4444" spans="1:5">
      <c r="A4444" s="215">
        <v>91866</v>
      </c>
      <c r="B4444" s="151" t="s">
        <v>36169</v>
      </c>
      <c r="C4444" s="215" t="s">
        <v>9</v>
      </c>
      <c r="D4444" s="426">
        <v>9.7799999999999994</v>
      </c>
      <c r="E4444" s="427">
        <v>9.27</v>
      </c>
    </row>
    <row r="4445" spans="1:5">
      <c r="A4445" s="215">
        <v>91870</v>
      </c>
      <c r="B4445" s="151" t="s">
        <v>36173</v>
      </c>
      <c r="C4445" s="215" t="s">
        <v>9</v>
      </c>
      <c r="D4445" s="426">
        <v>16.27</v>
      </c>
      <c r="E4445" s="427">
        <v>15.22</v>
      </c>
    </row>
    <row r="4446" spans="1:5">
      <c r="A4446" s="215">
        <v>91863</v>
      </c>
      <c r="B4446" s="151" t="s">
        <v>36166</v>
      </c>
      <c r="C4446" s="215" t="s">
        <v>9</v>
      </c>
      <c r="D4446" s="426">
        <v>13.67</v>
      </c>
      <c r="E4446" s="427">
        <v>12.91</v>
      </c>
    </row>
    <row r="4447" spans="1:5">
      <c r="A4447" s="215">
        <v>91867</v>
      </c>
      <c r="B4447" s="151" t="s">
        <v>36170</v>
      </c>
      <c r="C4447" s="215" t="s">
        <v>9</v>
      </c>
      <c r="D4447" s="426">
        <v>11.75</v>
      </c>
      <c r="E4447" s="427">
        <v>11.14</v>
      </c>
    </row>
    <row r="4448" spans="1:5">
      <c r="A4448" s="215">
        <v>91871</v>
      </c>
      <c r="B4448" s="151" t="s">
        <v>36174</v>
      </c>
      <c r="C4448" s="215" t="s">
        <v>9</v>
      </c>
      <c r="D4448" s="426">
        <v>18.22</v>
      </c>
      <c r="E4448" s="427">
        <v>17.09</v>
      </c>
    </row>
    <row r="4449" spans="1:5">
      <c r="A4449" s="215">
        <v>91864</v>
      </c>
      <c r="B4449" s="151" t="s">
        <v>36167</v>
      </c>
      <c r="C4449" s="215" t="s">
        <v>9</v>
      </c>
      <c r="D4449" s="426">
        <v>17.7</v>
      </c>
      <c r="E4449" s="427">
        <v>16.8</v>
      </c>
    </row>
    <row r="4450" spans="1:5">
      <c r="A4450" s="215">
        <v>91868</v>
      </c>
      <c r="B4450" s="151" t="s">
        <v>36171</v>
      </c>
      <c r="C4450" s="215" t="s">
        <v>9</v>
      </c>
      <c r="D4450" s="426">
        <v>15.77</v>
      </c>
      <c r="E4450" s="427">
        <v>15.04</v>
      </c>
    </row>
    <row r="4451" spans="1:5">
      <c r="A4451" s="215">
        <v>91872</v>
      </c>
      <c r="B4451" s="151" t="s">
        <v>36175</v>
      </c>
      <c r="C4451" s="215" t="s">
        <v>9</v>
      </c>
      <c r="D4451" s="426">
        <v>22.24</v>
      </c>
      <c r="E4451" s="427">
        <v>20.98</v>
      </c>
    </row>
    <row r="4452" spans="1:5">
      <c r="A4452" s="215">
        <v>91865</v>
      </c>
      <c r="B4452" s="151" t="s">
        <v>36168</v>
      </c>
      <c r="C4452" s="215" t="s">
        <v>9</v>
      </c>
      <c r="D4452" s="426">
        <v>21.76</v>
      </c>
      <c r="E4452" s="427">
        <v>20.72</v>
      </c>
    </row>
    <row r="4453" spans="1:5">
      <c r="A4453" s="215">
        <v>91869</v>
      </c>
      <c r="B4453" s="151" t="s">
        <v>36172</v>
      </c>
      <c r="C4453" s="215" t="s">
        <v>9</v>
      </c>
      <c r="D4453" s="426">
        <v>19.760000000000002</v>
      </c>
      <c r="E4453" s="427">
        <v>18.89</v>
      </c>
    </row>
    <row r="4454" spans="1:5">
      <c r="A4454" s="215">
        <v>91873</v>
      </c>
      <c r="B4454" s="151" t="s">
        <v>36176</v>
      </c>
      <c r="C4454" s="215" t="s">
        <v>9</v>
      </c>
      <c r="D4454" s="426">
        <v>26.23</v>
      </c>
      <c r="E4454" s="427">
        <v>24.83</v>
      </c>
    </row>
    <row r="4455" spans="1:5">
      <c r="A4455" s="215">
        <v>91981</v>
      </c>
      <c r="B4455" s="151" t="s">
        <v>36279</v>
      </c>
      <c r="C4455" s="215" t="s">
        <v>6</v>
      </c>
      <c r="D4455" s="426">
        <v>65.75</v>
      </c>
      <c r="E4455" s="427">
        <v>62.34</v>
      </c>
    </row>
    <row r="4456" spans="1:5">
      <c r="A4456" s="215">
        <v>91980</v>
      </c>
      <c r="B4456" s="151" t="s">
        <v>36278</v>
      </c>
      <c r="C4456" s="215" t="s">
        <v>6</v>
      </c>
      <c r="D4456" s="426">
        <v>50.9</v>
      </c>
      <c r="E4456" s="427">
        <v>48.32</v>
      </c>
    </row>
    <row r="4457" spans="1:5">
      <c r="A4457" s="215">
        <v>91979</v>
      </c>
      <c r="B4457" s="151" t="s">
        <v>36277</v>
      </c>
      <c r="C4457" s="215" t="s">
        <v>6</v>
      </c>
      <c r="D4457" s="426">
        <v>67.069999999999993</v>
      </c>
      <c r="E4457" s="427">
        <v>63.66</v>
      </c>
    </row>
    <row r="4458" spans="1:5">
      <c r="A4458" s="215">
        <v>91978</v>
      </c>
      <c r="B4458" s="151" t="s">
        <v>36276</v>
      </c>
      <c r="C4458" s="215" t="s">
        <v>6</v>
      </c>
      <c r="D4458" s="426">
        <v>52.22</v>
      </c>
      <c r="E4458" s="427">
        <v>49.64</v>
      </c>
    </row>
    <row r="4459" spans="1:5">
      <c r="A4459" s="215">
        <v>92029</v>
      </c>
      <c r="B4459" s="151" t="s">
        <v>36327</v>
      </c>
      <c r="C4459" s="215" t="s">
        <v>6</v>
      </c>
      <c r="D4459" s="426">
        <v>77.959999999999994</v>
      </c>
      <c r="E4459" s="427">
        <v>73.48</v>
      </c>
    </row>
    <row r="4460" spans="1:5">
      <c r="A4460" s="215">
        <v>92028</v>
      </c>
      <c r="B4460" s="151" t="s">
        <v>36326</v>
      </c>
      <c r="C4460" s="215" t="s">
        <v>6</v>
      </c>
      <c r="D4460" s="426">
        <v>63.11</v>
      </c>
      <c r="E4460" s="427">
        <v>59.46</v>
      </c>
    </row>
    <row r="4461" spans="1:5">
      <c r="A4461" s="215">
        <v>92031</v>
      </c>
      <c r="B4461" s="151" t="s">
        <v>36329</v>
      </c>
      <c r="C4461" s="215" t="s">
        <v>6</v>
      </c>
      <c r="D4461" s="426">
        <v>106.4</v>
      </c>
      <c r="E4461" s="427">
        <v>100.28</v>
      </c>
    </row>
    <row r="4462" spans="1:5">
      <c r="A4462" s="215">
        <v>92030</v>
      </c>
      <c r="B4462" s="151" t="s">
        <v>36328</v>
      </c>
      <c r="C4462" s="215" t="s">
        <v>6</v>
      </c>
      <c r="D4462" s="426">
        <v>91.55</v>
      </c>
      <c r="E4462" s="427">
        <v>86.26</v>
      </c>
    </row>
    <row r="4463" spans="1:5">
      <c r="A4463" s="215">
        <v>91955</v>
      </c>
      <c r="B4463" s="151" t="s">
        <v>36253</v>
      </c>
      <c r="C4463" s="215" t="s">
        <v>6</v>
      </c>
      <c r="D4463" s="426">
        <v>49.45</v>
      </c>
      <c r="E4463" s="427">
        <v>46.59</v>
      </c>
    </row>
    <row r="4464" spans="1:5">
      <c r="A4464" s="215">
        <v>91954</v>
      </c>
      <c r="B4464" s="151" t="s">
        <v>36252</v>
      </c>
      <c r="C4464" s="215" t="s">
        <v>6</v>
      </c>
      <c r="D4464" s="426">
        <v>34.6</v>
      </c>
      <c r="E4464" s="427">
        <v>32.57</v>
      </c>
    </row>
    <row r="4465" spans="1:5">
      <c r="A4465" s="215">
        <v>92033</v>
      </c>
      <c r="B4465" s="151" t="s">
        <v>36331</v>
      </c>
      <c r="C4465" s="215" t="s">
        <v>6</v>
      </c>
      <c r="D4465" s="426">
        <v>107.63</v>
      </c>
      <c r="E4465" s="427">
        <v>101.51</v>
      </c>
    </row>
    <row r="4466" spans="1:5">
      <c r="A4466" s="215">
        <v>92032</v>
      </c>
      <c r="B4466" s="151" t="s">
        <v>36330</v>
      </c>
      <c r="C4466" s="215" t="s">
        <v>6</v>
      </c>
      <c r="D4466" s="426">
        <v>92.78</v>
      </c>
      <c r="E4466" s="427">
        <v>87.49</v>
      </c>
    </row>
    <row r="4467" spans="1:5">
      <c r="A4467" s="215">
        <v>91961</v>
      </c>
      <c r="B4467" s="151" t="s">
        <v>36259</v>
      </c>
      <c r="C4467" s="215" t="s">
        <v>6</v>
      </c>
      <c r="D4467" s="426">
        <v>79.19</v>
      </c>
      <c r="E4467" s="427">
        <v>74.709999999999994</v>
      </c>
    </row>
    <row r="4468" spans="1:5">
      <c r="A4468" s="215">
        <v>91960</v>
      </c>
      <c r="B4468" s="151" t="s">
        <v>36258</v>
      </c>
      <c r="C4468" s="215" t="s">
        <v>6</v>
      </c>
      <c r="D4468" s="426">
        <v>64.34</v>
      </c>
      <c r="E4468" s="427">
        <v>60.69</v>
      </c>
    </row>
    <row r="4469" spans="1:5">
      <c r="A4469" s="215">
        <v>91969</v>
      </c>
      <c r="B4469" s="151" t="s">
        <v>36267</v>
      </c>
      <c r="C4469" s="215" t="s">
        <v>6</v>
      </c>
      <c r="D4469" s="426">
        <v>108.86</v>
      </c>
      <c r="E4469" s="427">
        <v>102.74</v>
      </c>
    </row>
    <row r="4470" spans="1:5">
      <c r="A4470" s="215">
        <v>91968</v>
      </c>
      <c r="B4470" s="151" t="s">
        <v>36266</v>
      </c>
      <c r="C4470" s="215" t="s">
        <v>6</v>
      </c>
      <c r="D4470" s="426">
        <v>94.01</v>
      </c>
      <c r="E4470" s="427">
        <v>88.72</v>
      </c>
    </row>
    <row r="4471" spans="1:5">
      <c r="A4471" s="215">
        <v>91985</v>
      </c>
      <c r="B4471" s="151" t="s">
        <v>36283</v>
      </c>
      <c r="C4471" s="215" t="s">
        <v>6</v>
      </c>
      <c r="D4471" s="426">
        <v>39.299999999999997</v>
      </c>
      <c r="E4471" s="427">
        <v>36.99</v>
      </c>
    </row>
    <row r="4472" spans="1:5">
      <c r="A4472" s="215">
        <v>91984</v>
      </c>
      <c r="B4472" s="151" t="s">
        <v>36282</v>
      </c>
      <c r="C4472" s="215" t="s">
        <v>6</v>
      </c>
      <c r="D4472" s="426">
        <v>24.45</v>
      </c>
      <c r="E4472" s="427">
        <v>22.97</v>
      </c>
    </row>
    <row r="4473" spans="1:5">
      <c r="A4473" s="215">
        <v>91989</v>
      </c>
      <c r="B4473" s="151" t="s">
        <v>36287</v>
      </c>
      <c r="C4473" s="215" t="s">
        <v>6</v>
      </c>
      <c r="D4473" s="426">
        <v>43.71</v>
      </c>
      <c r="E4473" s="427">
        <v>41.4</v>
      </c>
    </row>
    <row r="4474" spans="1:5">
      <c r="A4474" s="215">
        <v>91988</v>
      </c>
      <c r="B4474" s="151" t="s">
        <v>36286</v>
      </c>
      <c r="C4474" s="215" t="s">
        <v>6</v>
      </c>
      <c r="D4474" s="426">
        <v>28.86</v>
      </c>
      <c r="E4474" s="427">
        <v>27.38</v>
      </c>
    </row>
    <row r="4475" spans="1:5">
      <c r="A4475" s="215">
        <v>92023</v>
      </c>
      <c r="B4475" s="151" t="s">
        <v>36321</v>
      </c>
      <c r="C4475" s="215" t="s">
        <v>6</v>
      </c>
      <c r="D4475" s="426">
        <v>68.959999999999994</v>
      </c>
      <c r="E4475" s="427">
        <v>65.010000000000005</v>
      </c>
    </row>
    <row r="4476" spans="1:5">
      <c r="A4476" s="215">
        <v>92022</v>
      </c>
      <c r="B4476" s="151" t="s">
        <v>36320</v>
      </c>
      <c r="C4476" s="215" t="s">
        <v>6</v>
      </c>
      <c r="D4476" s="426">
        <v>54.11</v>
      </c>
      <c r="E4476" s="427">
        <v>50.99</v>
      </c>
    </row>
    <row r="4477" spans="1:5">
      <c r="A4477" s="215">
        <v>92025</v>
      </c>
      <c r="B4477" s="151" t="s">
        <v>36323</v>
      </c>
      <c r="C4477" s="215" t="s">
        <v>6</v>
      </c>
      <c r="D4477" s="426">
        <v>97.47</v>
      </c>
      <c r="E4477" s="427">
        <v>91.9</v>
      </c>
    </row>
    <row r="4478" spans="1:5">
      <c r="A4478" s="215">
        <v>92024</v>
      </c>
      <c r="B4478" s="151" t="s">
        <v>36322</v>
      </c>
      <c r="C4478" s="215" t="s">
        <v>6</v>
      </c>
      <c r="D4478" s="426">
        <v>82.62</v>
      </c>
      <c r="E4478" s="427">
        <v>77.88</v>
      </c>
    </row>
    <row r="4479" spans="1:5">
      <c r="A4479" s="215">
        <v>91957</v>
      </c>
      <c r="B4479" s="151" t="s">
        <v>36255</v>
      </c>
      <c r="C4479" s="215" t="s">
        <v>6</v>
      </c>
      <c r="D4479" s="426">
        <v>70.19</v>
      </c>
      <c r="E4479" s="427">
        <v>66.239999999999995</v>
      </c>
    </row>
    <row r="4480" spans="1:5">
      <c r="A4480" s="215">
        <v>91956</v>
      </c>
      <c r="B4480" s="151" t="s">
        <v>36254</v>
      </c>
      <c r="C4480" s="215" t="s">
        <v>6</v>
      </c>
      <c r="D4480" s="426">
        <v>55.34</v>
      </c>
      <c r="E4480" s="427">
        <v>52.22</v>
      </c>
    </row>
    <row r="4481" spans="1:5">
      <c r="A4481" s="215">
        <v>91963</v>
      </c>
      <c r="B4481" s="151" t="s">
        <v>36261</v>
      </c>
      <c r="C4481" s="215" t="s">
        <v>6</v>
      </c>
      <c r="D4481" s="426">
        <v>99.93</v>
      </c>
      <c r="E4481" s="427">
        <v>94.36</v>
      </c>
    </row>
    <row r="4482" spans="1:5">
      <c r="A4482" s="215">
        <v>91962</v>
      </c>
      <c r="B4482" s="151" t="s">
        <v>36260</v>
      </c>
      <c r="C4482" s="215" t="s">
        <v>6</v>
      </c>
      <c r="D4482" s="426">
        <v>85.08</v>
      </c>
      <c r="E4482" s="427">
        <v>80.34</v>
      </c>
    </row>
    <row r="4483" spans="1:5">
      <c r="A4483" s="215">
        <v>91953</v>
      </c>
      <c r="B4483" s="151" t="s">
        <v>36251</v>
      </c>
      <c r="C4483" s="215" t="s">
        <v>6</v>
      </c>
      <c r="D4483" s="426">
        <v>40.520000000000003</v>
      </c>
      <c r="E4483" s="427">
        <v>38.21</v>
      </c>
    </row>
    <row r="4484" spans="1:5">
      <c r="A4484" s="215">
        <v>91952</v>
      </c>
      <c r="B4484" s="151" t="s">
        <v>36250</v>
      </c>
      <c r="C4484" s="215" t="s">
        <v>6</v>
      </c>
      <c r="D4484" s="426">
        <v>25.67</v>
      </c>
      <c r="E4484" s="427">
        <v>24.19</v>
      </c>
    </row>
    <row r="4485" spans="1:5">
      <c r="A4485" s="215">
        <v>92035</v>
      </c>
      <c r="B4485" s="151" t="s">
        <v>36333</v>
      </c>
      <c r="C4485" s="215" t="s">
        <v>6</v>
      </c>
      <c r="D4485" s="426">
        <v>98.7</v>
      </c>
      <c r="E4485" s="427">
        <v>93.13</v>
      </c>
    </row>
    <row r="4486" spans="1:5">
      <c r="A4486" s="215">
        <v>92034</v>
      </c>
      <c r="B4486" s="151" t="s">
        <v>36332</v>
      </c>
      <c r="C4486" s="215" t="s">
        <v>6</v>
      </c>
      <c r="D4486" s="426">
        <v>83.85</v>
      </c>
      <c r="E4486" s="427">
        <v>79.11</v>
      </c>
    </row>
    <row r="4487" spans="1:5">
      <c r="A4487" s="215">
        <v>92027</v>
      </c>
      <c r="B4487" s="151" t="s">
        <v>36325</v>
      </c>
      <c r="C4487" s="215" t="s">
        <v>6</v>
      </c>
      <c r="D4487" s="426">
        <v>89.77</v>
      </c>
      <c r="E4487" s="427">
        <v>84.75</v>
      </c>
    </row>
    <row r="4488" spans="1:5">
      <c r="A4488" s="215">
        <v>92026</v>
      </c>
      <c r="B4488" s="151" t="s">
        <v>36324</v>
      </c>
      <c r="C4488" s="215" t="s">
        <v>6</v>
      </c>
      <c r="D4488" s="426">
        <v>74.92</v>
      </c>
      <c r="E4488" s="427">
        <v>70.73</v>
      </c>
    </row>
    <row r="4489" spans="1:5">
      <c r="A4489" s="215">
        <v>91965</v>
      </c>
      <c r="B4489" s="151" t="s">
        <v>36263</v>
      </c>
      <c r="C4489" s="215" t="s">
        <v>6</v>
      </c>
      <c r="D4489" s="426">
        <v>91</v>
      </c>
      <c r="E4489" s="427">
        <v>85.98</v>
      </c>
    </row>
    <row r="4490" spans="1:5">
      <c r="A4490" s="215">
        <v>91964</v>
      </c>
      <c r="B4490" s="151" t="s">
        <v>36262</v>
      </c>
      <c r="C4490" s="215" t="s">
        <v>6</v>
      </c>
      <c r="D4490" s="426">
        <v>76.150000000000006</v>
      </c>
      <c r="E4490" s="427">
        <v>71.959999999999994</v>
      </c>
    </row>
    <row r="4491" spans="1:5">
      <c r="A4491" s="215">
        <v>91973</v>
      </c>
      <c r="B4491" s="151" t="s">
        <v>36271</v>
      </c>
      <c r="C4491" s="215" t="s">
        <v>6</v>
      </c>
      <c r="D4491" s="426">
        <v>127.4</v>
      </c>
      <c r="E4491" s="427">
        <v>120.57</v>
      </c>
    </row>
    <row r="4492" spans="1:5">
      <c r="A4492" s="215">
        <v>91972</v>
      </c>
      <c r="B4492" s="151" t="s">
        <v>36270</v>
      </c>
      <c r="C4492" s="215" t="s">
        <v>6</v>
      </c>
      <c r="D4492" s="426">
        <v>106.52</v>
      </c>
      <c r="E4492" s="427">
        <v>100.65</v>
      </c>
    </row>
    <row r="4493" spans="1:5">
      <c r="A4493" s="215">
        <v>91959</v>
      </c>
      <c r="B4493" s="151" t="s">
        <v>36257</v>
      </c>
      <c r="C4493" s="215" t="s">
        <v>6</v>
      </c>
      <c r="D4493" s="426">
        <v>61.34</v>
      </c>
      <c r="E4493" s="427">
        <v>57.93</v>
      </c>
    </row>
    <row r="4494" spans="1:5">
      <c r="A4494" s="215">
        <v>91958</v>
      </c>
      <c r="B4494" s="151" t="s">
        <v>36256</v>
      </c>
      <c r="C4494" s="215" t="s">
        <v>6</v>
      </c>
      <c r="D4494" s="426">
        <v>46.49</v>
      </c>
      <c r="E4494" s="427">
        <v>43.91</v>
      </c>
    </row>
    <row r="4495" spans="1:5">
      <c r="A4495" s="215">
        <v>91971</v>
      </c>
      <c r="B4495" s="151" t="s">
        <v>36269</v>
      </c>
      <c r="C4495" s="215" t="s">
        <v>6</v>
      </c>
      <c r="D4495" s="426">
        <v>118.4</v>
      </c>
      <c r="E4495" s="427">
        <v>112.1</v>
      </c>
    </row>
    <row r="4496" spans="1:5">
      <c r="A4496" s="215">
        <v>91970</v>
      </c>
      <c r="B4496" s="151" t="s">
        <v>36268</v>
      </c>
      <c r="C4496" s="215" t="s">
        <v>6</v>
      </c>
      <c r="D4496" s="426">
        <v>97.52</v>
      </c>
      <c r="E4496" s="427">
        <v>92.18</v>
      </c>
    </row>
    <row r="4497" spans="1:5">
      <c r="A4497" s="215">
        <v>91967</v>
      </c>
      <c r="B4497" s="151" t="s">
        <v>36265</v>
      </c>
      <c r="C4497" s="215" t="s">
        <v>6</v>
      </c>
      <c r="D4497" s="426">
        <v>82.15</v>
      </c>
      <c r="E4497" s="427">
        <v>77.67</v>
      </c>
    </row>
    <row r="4498" spans="1:5">
      <c r="A4498" s="215">
        <v>91966</v>
      </c>
      <c r="B4498" s="151" t="s">
        <v>36264</v>
      </c>
      <c r="C4498" s="215" t="s">
        <v>6</v>
      </c>
      <c r="D4498" s="426">
        <v>67.3</v>
      </c>
      <c r="E4498" s="427">
        <v>63.65</v>
      </c>
    </row>
    <row r="4499" spans="1:5">
      <c r="A4499" s="215">
        <v>91975</v>
      </c>
      <c r="B4499" s="151" t="s">
        <v>36273</v>
      </c>
      <c r="C4499" s="215" t="s">
        <v>6</v>
      </c>
      <c r="D4499" s="426">
        <v>109.47</v>
      </c>
      <c r="E4499" s="427">
        <v>103.72</v>
      </c>
    </row>
    <row r="4500" spans="1:5">
      <c r="A4500" s="215">
        <v>91974</v>
      </c>
      <c r="B4500" s="151" t="s">
        <v>36272</v>
      </c>
      <c r="C4500" s="215" t="s">
        <v>6</v>
      </c>
      <c r="D4500" s="426">
        <v>88.59</v>
      </c>
      <c r="E4500" s="427">
        <v>83.8</v>
      </c>
    </row>
    <row r="4501" spans="1:5">
      <c r="A4501" s="215">
        <v>91977</v>
      </c>
      <c r="B4501" s="151" t="s">
        <v>36275</v>
      </c>
      <c r="C4501" s="215" t="s">
        <v>6</v>
      </c>
      <c r="D4501" s="426">
        <v>151.19</v>
      </c>
      <c r="E4501" s="427">
        <v>143.25</v>
      </c>
    </row>
    <row r="4502" spans="1:5">
      <c r="A4502" s="215">
        <v>91976</v>
      </c>
      <c r="B4502" s="151" t="s">
        <v>36274</v>
      </c>
      <c r="C4502" s="215" t="s">
        <v>6</v>
      </c>
      <c r="D4502" s="426">
        <v>130.31</v>
      </c>
      <c r="E4502" s="427">
        <v>123.33</v>
      </c>
    </row>
    <row r="4503" spans="1:5">
      <c r="A4503" s="215">
        <v>91874</v>
      </c>
      <c r="B4503" s="151" t="s">
        <v>36177</v>
      </c>
      <c r="C4503" s="215" t="s">
        <v>6</v>
      </c>
      <c r="D4503" s="426">
        <v>10.130000000000001</v>
      </c>
      <c r="E4503" s="427">
        <v>9.36</v>
      </c>
    </row>
    <row r="4504" spans="1:5">
      <c r="A4504" s="215">
        <v>91878</v>
      </c>
      <c r="B4504" s="151" t="s">
        <v>36181</v>
      </c>
      <c r="C4504" s="215" t="s">
        <v>6</v>
      </c>
      <c r="D4504" s="426">
        <v>7.86</v>
      </c>
      <c r="E4504" s="427">
        <v>7.27</v>
      </c>
    </row>
    <row r="4505" spans="1:5">
      <c r="A4505" s="215">
        <v>91882</v>
      </c>
      <c r="B4505" s="151" t="s">
        <v>36185</v>
      </c>
      <c r="C4505" s="215" t="s">
        <v>6</v>
      </c>
      <c r="D4505" s="426">
        <v>14.84</v>
      </c>
      <c r="E4505" s="427">
        <v>13.68</v>
      </c>
    </row>
    <row r="4506" spans="1:5">
      <c r="A4506" s="215">
        <v>91875</v>
      </c>
      <c r="B4506" s="151" t="s">
        <v>36178</v>
      </c>
      <c r="C4506" s="215" t="s">
        <v>6</v>
      </c>
      <c r="D4506" s="426">
        <v>11.71</v>
      </c>
      <c r="E4506" s="427">
        <v>10.83</v>
      </c>
    </row>
    <row r="4507" spans="1:5">
      <c r="A4507" s="215">
        <v>91879</v>
      </c>
      <c r="B4507" s="151" t="s">
        <v>36182</v>
      </c>
      <c r="C4507" s="215" t="s">
        <v>6</v>
      </c>
      <c r="D4507" s="426">
        <v>9.43</v>
      </c>
      <c r="E4507" s="427">
        <v>8.75</v>
      </c>
    </row>
    <row r="4508" spans="1:5">
      <c r="A4508" s="215">
        <v>91884</v>
      </c>
      <c r="B4508" s="151" t="s">
        <v>36186</v>
      </c>
      <c r="C4508" s="215" t="s">
        <v>6</v>
      </c>
      <c r="D4508" s="426">
        <v>16.41</v>
      </c>
      <c r="E4508" s="427">
        <v>15.15</v>
      </c>
    </row>
    <row r="4509" spans="1:5">
      <c r="A4509" s="215">
        <v>91876</v>
      </c>
      <c r="B4509" s="151" t="s">
        <v>36179</v>
      </c>
      <c r="C4509" s="215" t="s">
        <v>6</v>
      </c>
      <c r="D4509" s="426">
        <v>13.89</v>
      </c>
      <c r="E4509" s="427">
        <v>12.87</v>
      </c>
    </row>
    <row r="4510" spans="1:5">
      <c r="A4510" s="215">
        <v>91880</v>
      </c>
      <c r="B4510" s="151" t="s">
        <v>36183</v>
      </c>
      <c r="C4510" s="215" t="s">
        <v>6</v>
      </c>
      <c r="D4510" s="426">
        <v>11.62</v>
      </c>
      <c r="E4510" s="427">
        <v>10.78</v>
      </c>
    </row>
    <row r="4511" spans="1:5">
      <c r="A4511" s="215">
        <v>91885</v>
      </c>
      <c r="B4511" s="151" t="s">
        <v>36187</v>
      </c>
      <c r="C4511" s="215" t="s">
        <v>6</v>
      </c>
      <c r="D4511" s="426">
        <v>18.52</v>
      </c>
      <c r="E4511" s="427">
        <v>17.12</v>
      </c>
    </row>
    <row r="4512" spans="1:5">
      <c r="A4512" s="215">
        <v>91877</v>
      </c>
      <c r="B4512" s="151" t="s">
        <v>36180</v>
      </c>
      <c r="C4512" s="215" t="s">
        <v>6</v>
      </c>
      <c r="D4512" s="426">
        <v>16.68</v>
      </c>
      <c r="E4512" s="427">
        <v>15.49</v>
      </c>
    </row>
    <row r="4513" spans="1:5">
      <c r="A4513" s="215">
        <v>91881</v>
      </c>
      <c r="B4513" s="151" t="s">
        <v>36184</v>
      </c>
      <c r="C4513" s="215" t="s">
        <v>6</v>
      </c>
      <c r="D4513" s="426">
        <v>14.41</v>
      </c>
      <c r="E4513" s="427">
        <v>13.4</v>
      </c>
    </row>
    <row r="4514" spans="1:5">
      <c r="A4514" s="215">
        <v>91886</v>
      </c>
      <c r="B4514" s="151" t="s">
        <v>36188</v>
      </c>
      <c r="C4514" s="215" t="s">
        <v>6</v>
      </c>
      <c r="D4514" s="426">
        <v>21.23</v>
      </c>
      <c r="E4514" s="427">
        <v>19.670000000000002</v>
      </c>
    </row>
    <row r="4515" spans="1:5">
      <c r="A4515" s="215">
        <v>91945</v>
      </c>
      <c r="B4515" s="151" t="s">
        <v>36244</v>
      </c>
      <c r="C4515" s="215" t="s">
        <v>6</v>
      </c>
      <c r="D4515" s="426">
        <v>19.47</v>
      </c>
      <c r="E4515" s="427">
        <v>18.27</v>
      </c>
    </row>
    <row r="4516" spans="1:5">
      <c r="A4516" s="215">
        <v>91947</v>
      </c>
      <c r="B4516" s="151" t="s">
        <v>36246</v>
      </c>
      <c r="C4516" s="215" t="s">
        <v>6</v>
      </c>
      <c r="D4516" s="426">
        <v>11.93</v>
      </c>
      <c r="E4516" s="427">
        <v>11.36</v>
      </c>
    </row>
    <row r="4517" spans="1:5">
      <c r="A4517" s="215">
        <v>91946</v>
      </c>
      <c r="B4517" s="151" t="s">
        <v>36245</v>
      </c>
      <c r="C4517" s="215" t="s">
        <v>6</v>
      </c>
      <c r="D4517" s="426">
        <v>14.85</v>
      </c>
      <c r="E4517" s="427">
        <v>14.02</v>
      </c>
    </row>
    <row r="4518" spans="1:5">
      <c r="A4518" s="215">
        <v>91949</v>
      </c>
      <c r="B4518" s="151" t="s">
        <v>36247</v>
      </c>
      <c r="C4518" s="215" t="s">
        <v>6</v>
      </c>
      <c r="D4518" s="426">
        <v>26.53</v>
      </c>
      <c r="E4518" s="427">
        <v>25.1</v>
      </c>
    </row>
    <row r="4519" spans="1:5">
      <c r="A4519" s="215">
        <v>91951</v>
      </c>
      <c r="B4519" s="151" t="s">
        <v>36249</v>
      </c>
      <c r="C4519" s="215" t="s">
        <v>6</v>
      </c>
      <c r="D4519" s="426">
        <v>17.510000000000002</v>
      </c>
      <c r="E4519" s="427">
        <v>16.809999999999999</v>
      </c>
    </row>
    <row r="4520" spans="1:5">
      <c r="A4520" s="215">
        <v>91950</v>
      </c>
      <c r="B4520" s="151" t="s">
        <v>36248</v>
      </c>
      <c r="C4520" s="215" t="s">
        <v>6</v>
      </c>
      <c r="D4520" s="426">
        <v>20.88</v>
      </c>
      <c r="E4520" s="427">
        <v>19.920000000000002</v>
      </c>
    </row>
    <row r="4521" spans="1:5">
      <c r="A4521" s="215">
        <v>91992</v>
      </c>
      <c r="B4521" s="151" t="s">
        <v>36290</v>
      </c>
      <c r="C4521" s="215" t="s">
        <v>6</v>
      </c>
      <c r="D4521" s="426">
        <v>63.44</v>
      </c>
      <c r="E4521" s="427">
        <v>59.33</v>
      </c>
    </row>
    <row r="4522" spans="1:5">
      <c r="A4522" s="215">
        <v>91990</v>
      </c>
      <c r="B4522" s="151" t="s">
        <v>36288</v>
      </c>
      <c r="C4522" s="215" t="s">
        <v>6</v>
      </c>
      <c r="D4522" s="426">
        <v>48.59</v>
      </c>
      <c r="E4522" s="427">
        <v>45.31</v>
      </c>
    </row>
    <row r="4523" spans="1:5">
      <c r="A4523" s="215">
        <v>91993</v>
      </c>
      <c r="B4523" s="151" t="s">
        <v>36291</v>
      </c>
      <c r="C4523" s="215" t="s">
        <v>6</v>
      </c>
      <c r="D4523" s="426">
        <v>65.819999999999993</v>
      </c>
      <c r="E4523" s="427">
        <v>61.71</v>
      </c>
    </row>
    <row r="4524" spans="1:5">
      <c r="A4524" s="215">
        <v>91991</v>
      </c>
      <c r="B4524" s="151" t="s">
        <v>36289</v>
      </c>
      <c r="C4524" s="215" t="s">
        <v>6</v>
      </c>
      <c r="D4524" s="426">
        <v>50.97</v>
      </c>
      <c r="E4524" s="427">
        <v>47.69</v>
      </c>
    </row>
    <row r="4525" spans="1:5">
      <c r="A4525" s="215">
        <v>92000</v>
      </c>
      <c r="B4525" s="151" t="s">
        <v>36298</v>
      </c>
      <c r="C4525" s="215" t="s">
        <v>6</v>
      </c>
      <c r="D4525" s="426">
        <v>42.33</v>
      </c>
      <c r="E4525" s="427">
        <v>39.96</v>
      </c>
    </row>
    <row r="4526" spans="1:5">
      <c r="A4526" s="215">
        <v>91998</v>
      </c>
      <c r="B4526" s="151" t="s">
        <v>36296</v>
      </c>
      <c r="C4526" s="215" t="s">
        <v>6</v>
      </c>
      <c r="D4526" s="426">
        <v>27.48</v>
      </c>
      <c r="E4526" s="427">
        <v>25.94</v>
      </c>
    </row>
    <row r="4527" spans="1:5">
      <c r="A4527" s="215">
        <v>92001</v>
      </c>
      <c r="B4527" s="151" t="s">
        <v>36299</v>
      </c>
      <c r="C4527" s="215" t="s">
        <v>6</v>
      </c>
      <c r="D4527" s="426">
        <v>44.71</v>
      </c>
      <c r="E4527" s="427">
        <v>42.34</v>
      </c>
    </row>
    <row r="4528" spans="1:5">
      <c r="A4528" s="215">
        <v>91999</v>
      </c>
      <c r="B4528" s="151" t="s">
        <v>36297</v>
      </c>
      <c r="C4528" s="215" t="s">
        <v>6</v>
      </c>
      <c r="D4528" s="426">
        <v>29.86</v>
      </c>
      <c r="E4528" s="427">
        <v>28.32</v>
      </c>
    </row>
    <row r="4529" spans="1:5">
      <c r="A4529" s="215">
        <v>92008</v>
      </c>
      <c r="B4529" s="151" t="s">
        <v>36306</v>
      </c>
      <c r="C4529" s="215" t="s">
        <v>6</v>
      </c>
      <c r="D4529" s="426">
        <v>64.89</v>
      </c>
      <c r="E4529" s="427">
        <v>61.36</v>
      </c>
    </row>
    <row r="4530" spans="1:5">
      <c r="A4530" s="215">
        <v>92006</v>
      </c>
      <c r="B4530" s="151" t="s">
        <v>36304</v>
      </c>
      <c r="C4530" s="215" t="s">
        <v>6</v>
      </c>
      <c r="D4530" s="426">
        <v>50.04</v>
      </c>
      <c r="E4530" s="427">
        <v>47.34</v>
      </c>
    </row>
    <row r="4531" spans="1:5">
      <c r="A4531" s="215">
        <v>92009</v>
      </c>
      <c r="B4531" s="151" t="s">
        <v>36307</v>
      </c>
      <c r="C4531" s="215" t="s">
        <v>6</v>
      </c>
      <c r="D4531" s="426">
        <v>69.650000000000006</v>
      </c>
      <c r="E4531" s="427">
        <v>66.12</v>
      </c>
    </row>
    <row r="4532" spans="1:5">
      <c r="A4532" s="215">
        <v>92007</v>
      </c>
      <c r="B4532" s="151" t="s">
        <v>36305</v>
      </c>
      <c r="C4532" s="215" t="s">
        <v>6</v>
      </c>
      <c r="D4532" s="426">
        <v>54.8</v>
      </c>
      <c r="E4532" s="427">
        <v>52.1</v>
      </c>
    </row>
    <row r="4533" spans="1:5">
      <c r="A4533" s="215">
        <v>92016</v>
      </c>
      <c r="B4533" s="151" t="s">
        <v>36314</v>
      </c>
      <c r="C4533" s="215" t="s">
        <v>6</v>
      </c>
      <c r="D4533" s="426">
        <v>87.44</v>
      </c>
      <c r="E4533" s="427">
        <v>82.77</v>
      </c>
    </row>
    <row r="4534" spans="1:5">
      <c r="A4534" s="215">
        <v>92014</v>
      </c>
      <c r="B4534" s="151" t="s">
        <v>36312</v>
      </c>
      <c r="C4534" s="215" t="s">
        <v>6</v>
      </c>
      <c r="D4534" s="426">
        <v>72.59</v>
      </c>
      <c r="E4534" s="427">
        <v>68.75</v>
      </c>
    </row>
    <row r="4535" spans="1:5">
      <c r="A4535" s="215">
        <v>92017</v>
      </c>
      <c r="B4535" s="151" t="s">
        <v>36315</v>
      </c>
      <c r="C4535" s="215" t="s">
        <v>6</v>
      </c>
      <c r="D4535" s="426">
        <v>94.58</v>
      </c>
      <c r="E4535" s="427">
        <v>89.91</v>
      </c>
    </row>
    <row r="4536" spans="1:5">
      <c r="A4536" s="215">
        <v>92015</v>
      </c>
      <c r="B4536" s="151" t="s">
        <v>36313</v>
      </c>
      <c r="C4536" s="215" t="s">
        <v>6</v>
      </c>
      <c r="D4536" s="426">
        <v>79.73</v>
      </c>
      <c r="E4536" s="427">
        <v>75.89</v>
      </c>
    </row>
    <row r="4537" spans="1:5">
      <c r="A4537" s="215">
        <v>92019</v>
      </c>
      <c r="B4537" s="151" t="s">
        <v>36317</v>
      </c>
      <c r="C4537" s="215" t="s">
        <v>6</v>
      </c>
      <c r="D4537" s="426">
        <v>116.89</v>
      </c>
      <c r="E4537" s="427">
        <v>110.87</v>
      </c>
    </row>
    <row r="4538" spans="1:5">
      <c r="A4538" s="215">
        <v>92018</v>
      </c>
      <c r="B4538" s="151" t="s">
        <v>36316</v>
      </c>
      <c r="C4538" s="215" t="s">
        <v>6</v>
      </c>
      <c r="D4538" s="426">
        <v>96.01</v>
      </c>
      <c r="E4538" s="427">
        <v>90.95</v>
      </c>
    </row>
    <row r="4539" spans="1:5">
      <c r="A4539" s="215">
        <v>92021</v>
      </c>
      <c r="B4539" s="151" t="s">
        <v>36319</v>
      </c>
      <c r="C4539" s="215" t="s">
        <v>6</v>
      </c>
      <c r="D4539" s="426">
        <v>162.38</v>
      </c>
      <c r="E4539" s="427">
        <v>154.04</v>
      </c>
    </row>
    <row r="4540" spans="1:5">
      <c r="A4540" s="215">
        <v>92020</v>
      </c>
      <c r="B4540" s="151" t="s">
        <v>36318</v>
      </c>
      <c r="C4540" s="215" t="s">
        <v>6</v>
      </c>
      <c r="D4540" s="426">
        <v>141.5</v>
      </c>
      <c r="E4540" s="427">
        <v>134.12</v>
      </c>
    </row>
    <row r="4541" spans="1:5">
      <c r="A4541" s="215">
        <v>91996</v>
      </c>
      <c r="B4541" s="151" t="s">
        <v>36294</v>
      </c>
      <c r="C4541" s="215" t="s">
        <v>6</v>
      </c>
      <c r="D4541" s="426">
        <v>48.22</v>
      </c>
      <c r="E4541" s="427">
        <v>45.36</v>
      </c>
    </row>
    <row r="4542" spans="1:5">
      <c r="A4542" s="215">
        <v>91994</v>
      </c>
      <c r="B4542" s="151" t="s">
        <v>36292</v>
      </c>
      <c r="C4542" s="215" t="s">
        <v>6</v>
      </c>
      <c r="D4542" s="426">
        <v>33.369999999999997</v>
      </c>
      <c r="E4542" s="427">
        <v>31.34</v>
      </c>
    </row>
    <row r="4543" spans="1:5">
      <c r="A4543" s="215">
        <v>91997</v>
      </c>
      <c r="B4543" s="151" t="s">
        <v>36295</v>
      </c>
      <c r="C4543" s="215" t="s">
        <v>6</v>
      </c>
      <c r="D4543" s="426">
        <v>50.6</v>
      </c>
      <c r="E4543" s="427">
        <v>47.74</v>
      </c>
    </row>
    <row r="4544" spans="1:5">
      <c r="A4544" s="215">
        <v>91995</v>
      </c>
      <c r="B4544" s="151" t="s">
        <v>36293</v>
      </c>
      <c r="C4544" s="215" t="s">
        <v>6</v>
      </c>
      <c r="D4544" s="426">
        <v>35.75</v>
      </c>
      <c r="E4544" s="427">
        <v>33.72</v>
      </c>
    </row>
    <row r="4545" spans="1:5">
      <c r="A4545" s="215">
        <v>92004</v>
      </c>
      <c r="B4545" s="151" t="s">
        <v>36302</v>
      </c>
      <c r="C4545" s="215" t="s">
        <v>6</v>
      </c>
      <c r="D4545" s="426">
        <v>76.73</v>
      </c>
      <c r="E4545" s="427">
        <v>72.25</v>
      </c>
    </row>
    <row r="4546" spans="1:5">
      <c r="A4546" s="215">
        <v>92002</v>
      </c>
      <c r="B4546" s="151" t="s">
        <v>36300</v>
      </c>
      <c r="C4546" s="215" t="s">
        <v>6</v>
      </c>
      <c r="D4546" s="426">
        <v>61.88</v>
      </c>
      <c r="E4546" s="427">
        <v>58.23</v>
      </c>
    </row>
    <row r="4547" spans="1:5">
      <c r="A4547" s="215">
        <v>92005</v>
      </c>
      <c r="B4547" s="151" t="s">
        <v>36303</v>
      </c>
      <c r="C4547" s="215" t="s">
        <v>6</v>
      </c>
      <c r="D4547" s="426">
        <v>81.489999999999995</v>
      </c>
      <c r="E4547" s="427">
        <v>77.010000000000005</v>
      </c>
    </row>
    <row r="4548" spans="1:5">
      <c r="A4548" s="215">
        <v>92003</v>
      </c>
      <c r="B4548" s="151" t="s">
        <v>36301</v>
      </c>
      <c r="C4548" s="215" t="s">
        <v>6</v>
      </c>
      <c r="D4548" s="426">
        <v>66.64</v>
      </c>
      <c r="E4548" s="427">
        <v>62.99</v>
      </c>
    </row>
    <row r="4549" spans="1:5">
      <c r="A4549" s="215">
        <v>92012</v>
      </c>
      <c r="B4549" s="151" t="s">
        <v>36310</v>
      </c>
      <c r="C4549" s="215" t="s">
        <v>6</v>
      </c>
      <c r="D4549" s="426">
        <v>105.17</v>
      </c>
      <c r="E4549" s="427">
        <v>99.05</v>
      </c>
    </row>
    <row r="4550" spans="1:5">
      <c r="A4550" s="215">
        <v>92010</v>
      </c>
      <c r="B4550" s="151" t="s">
        <v>36308</v>
      </c>
      <c r="C4550" s="215" t="s">
        <v>6</v>
      </c>
      <c r="D4550" s="426">
        <v>90.32</v>
      </c>
      <c r="E4550" s="427">
        <v>85.03</v>
      </c>
    </row>
    <row r="4551" spans="1:5">
      <c r="A4551" s="215">
        <v>92013</v>
      </c>
      <c r="B4551" s="151" t="s">
        <v>36311</v>
      </c>
      <c r="C4551" s="215" t="s">
        <v>6</v>
      </c>
      <c r="D4551" s="426">
        <v>112.31</v>
      </c>
      <c r="E4551" s="427">
        <v>106.19</v>
      </c>
    </row>
    <row r="4552" spans="1:5">
      <c r="A4552" s="215">
        <v>92011</v>
      </c>
      <c r="B4552" s="151" t="s">
        <v>36309</v>
      </c>
      <c r="C4552" s="215" t="s">
        <v>6</v>
      </c>
      <c r="D4552" s="426">
        <v>97.46</v>
      </c>
      <c r="E4552" s="427">
        <v>92.17</v>
      </c>
    </row>
    <row r="4553" spans="1:5">
      <c r="A4553" s="215">
        <v>95777</v>
      </c>
      <c r="B4553" s="151" t="s">
        <v>35295</v>
      </c>
      <c r="C4553" s="215" t="s">
        <v>6</v>
      </c>
      <c r="D4553" s="426">
        <v>32.68</v>
      </c>
      <c r="E4553" s="427">
        <v>31.21</v>
      </c>
    </row>
    <row r="4554" spans="1:5">
      <c r="A4554" s="215">
        <v>95780</v>
      </c>
      <c r="B4554" s="151" t="s">
        <v>35298</v>
      </c>
      <c r="C4554" s="215" t="s">
        <v>6</v>
      </c>
      <c r="D4554" s="426">
        <v>38.68</v>
      </c>
      <c r="E4554" s="427">
        <v>37.049999999999997</v>
      </c>
    </row>
    <row r="4555" spans="1:5">
      <c r="A4555" s="215">
        <v>95783</v>
      </c>
      <c r="B4555" s="151" t="s">
        <v>40008</v>
      </c>
      <c r="C4555" s="215" t="s">
        <v>6</v>
      </c>
      <c r="D4555" s="426">
        <v>0</v>
      </c>
      <c r="E4555" s="427">
        <v>0</v>
      </c>
    </row>
    <row r="4556" spans="1:5">
      <c r="A4556" s="215">
        <v>95778</v>
      </c>
      <c r="B4556" s="151" t="s">
        <v>35296</v>
      </c>
      <c r="C4556" s="215" t="s">
        <v>6</v>
      </c>
      <c r="D4556" s="426">
        <v>36.880000000000003</v>
      </c>
      <c r="E4556" s="427">
        <v>35.14</v>
      </c>
    </row>
    <row r="4557" spans="1:5">
      <c r="A4557" s="215">
        <v>95781</v>
      </c>
      <c r="B4557" s="151" t="s">
        <v>35299</v>
      </c>
      <c r="C4557" s="215" t="s">
        <v>6</v>
      </c>
      <c r="D4557" s="426">
        <v>44.63</v>
      </c>
      <c r="E4557" s="427">
        <v>42.56</v>
      </c>
    </row>
    <row r="4558" spans="1:5">
      <c r="A4558" s="215">
        <v>95784</v>
      </c>
      <c r="B4558" s="151" t="s">
        <v>40009</v>
      </c>
      <c r="C4558" s="215" t="s">
        <v>6</v>
      </c>
      <c r="D4558" s="426">
        <v>0</v>
      </c>
      <c r="E4558" s="427">
        <v>0</v>
      </c>
    </row>
    <row r="4559" spans="1:5">
      <c r="A4559" s="215">
        <v>95782</v>
      </c>
      <c r="B4559" s="151" t="s">
        <v>35300</v>
      </c>
      <c r="C4559" s="215" t="s">
        <v>6</v>
      </c>
      <c r="D4559" s="426">
        <v>41.01</v>
      </c>
      <c r="E4559" s="427">
        <v>39.380000000000003</v>
      </c>
    </row>
    <row r="4560" spans="1:5">
      <c r="A4560" s="215">
        <v>95779</v>
      </c>
      <c r="B4560" s="151" t="s">
        <v>35297</v>
      </c>
      <c r="C4560" s="215" t="s">
        <v>6</v>
      </c>
      <c r="D4560" s="426">
        <v>30.63</v>
      </c>
      <c r="E4560" s="427">
        <v>29.16</v>
      </c>
    </row>
    <row r="4561" spans="1:5">
      <c r="A4561" s="215">
        <v>95785</v>
      </c>
      <c r="B4561" s="151" t="s">
        <v>35301</v>
      </c>
      <c r="C4561" s="215" t="s">
        <v>6</v>
      </c>
      <c r="D4561" s="426">
        <v>48.44</v>
      </c>
      <c r="E4561" s="427">
        <v>46.59</v>
      </c>
    </row>
    <row r="4562" spans="1:5">
      <c r="A4562" s="215">
        <v>95792</v>
      </c>
      <c r="B4562" s="151" t="s">
        <v>40010</v>
      </c>
      <c r="C4562" s="215" t="s">
        <v>6</v>
      </c>
      <c r="D4562" s="426">
        <v>0</v>
      </c>
      <c r="E4562" s="427">
        <v>0</v>
      </c>
    </row>
    <row r="4563" spans="1:5">
      <c r="A4563" s="215">
        <v>95793</v>
      </c>
      <c r="B4563" s="151" t="s">
        <v>40011</v>
      </c>
      <c r="C4563" s="215" t="s">
        <v>6</v>
      </c>
      <c r="D4563" s="426">
        <v>0</v>
      </c>
      <c r="E4563" s="427">
        <v>0</v>
      </c>
    </row>
    <row r="4564" spans="1:5">
      <c r="A4564" s="215">
        <v>95794</v>
      </c>
      <c r="B4564" s="151" t="s">
        <v>40012</v>
      </c>
      <c r="C4564" s="215" t="s">
        <v>6</v>
      </c>
      <c r="D4564" s="426">
        <v>0</v>
      </c>
      <c r="E4564" s="427">
        <v>0</v>
      </c>
    </row>
    <row r="4565" spans="1:5">
      <c r="A4565" s="215">
        <v>95786</v>
      </c>
      <c r="B4565" s="151" t="s">
        <v>40013</v>
      </c>
      <c r="C4565" s="215" t="s">
        <v>6</v>
      </c>
      <c r="D4565" s="426">
        <v>0</v>
      </c>
      <c r="E4565" s="427">
        <v>0</v>
      </c>
    </row>
    <row r="4566" spans="1:5">
      <c r="A4566" s="215">
        <v>95788</v>
      </c>
      <c r="B4566" s="151" t="s">
        <v>40014</v>
      </c>
      <c r="C4566" s="215" t="s">
        <v>6</v>
      </c>
      <c r="D4566" s="426">
        <v>0</v>
      </c>
      <c r="E4566" s="427">
        <v>0</v>
      </c>
    </row>
    <row r="4567" spans="1:5">
      <c r="A4567" s="215">
        <v>95790</v>
      </c>
      <c r="B4567" s="151" t="s">
        <v>40015</v>
      </c>
      <c r="C4567" s="215" t="s">
        <v>6</v>
      </c>
      <c r="D4567" s="426">
        <v>0</v>
      </c>
      <c r="E4567" s="427">
        <v>0</v>
      </c>
    </row>
    <row r="4568" spans="1:5">
      <c r="A4568" s="215">
        <v>95787</v>
      </c>
      <c r="B4568" s="151" t="s">
        <v>35302</v>
      </c>
      <c r="C4568" s="215" t="s">
        <v>6</v>
      </c>
      <c r="D4568" s="426">
        <v>37.729999999999997</v>
      </c>
      <c r="E4568" s="427">
        <v>35.72</v>
      </c>
    </row>
    <row r="4569" spans="1:5">
      <c r="A4569" s="215">
        <v>95789</v>
      </c>
      <c r="B4569" s="151" t="s">
        <v>35303</v>
      </c>
      <c r="C4569" s="215" t="s">
        <v>6</v>
      </c>
      <c r="D4569" s="426">
        <v>50.93</v>
      </c>
      <c r="E4569" s="427">
        <v>48.43</v>
      </c>
    </row>
    <row r="4570" spans="1:5">
      <c r="A4570" s="215">
        <v>95791</v>
      </c>
      <c r="B4570" s="151" t="s">
        <v>35304</v>
      </c>
      <c r="C4570" s="215" t="s">
        <v>6</v>
      </c>
      <c r="D4570" s="426">
        <v>70.17</v>
      </c>
      <c r="E4570" s="427">
        <v>67</v>
      </c>
    </row>
    <row r="4571" spans="1:5">
      <c r="A4571" s="215">
        <v>95795</v>
      </c>
      <c r="B4571" s="151" t="s">
        <v>35305</v>
      </c>
      <c r="C4571" s="215" t="s">
        <v>6</v>
      </c>
      <c r="D4571" s="426">
        <v>43.05</v>
      </c>
      <c r="E4571" s="427">
        <v>40.76</v>
      </c>
    </row>
    <row r="4572" spans="1:5">
      <c r="A4572" s="215">
        <v>95796</v>
      </c>
      <c r="B4572" s="151" t="s">
        <v>35306</v>
      </c>
      <c r="C4572" s="215" t="s">
        <v>6</v>
      </c>
      <c r="D4572" s="426">
        <v>59.89</v>
      </c>
      <c r="E4572" s="427">
        <v>56.95</v>
      </c>
    </row>
    <row r="4573" spans="1:5">
      <c r="A4573" s="215">
        <v>95797</v>
      </c>
      <c r="B4573" s="151" t="s">
        <v>35307</v>
      </c>
      <c r="C4573" s="215" t="s">
        <v>6</v>
      </c>
      <c r="D4573" s="426">
        <v>82.38</v>
      </c>
      <c r="E4573" s="427">
        <v>78.56</v>
      </c>
    </row>
    <row r="4574" spans="1:5">
      <c r="A4574" s="215">
        <v>95798</v>
      </c>
      <c r="B4574" s="151" t="s">
        <v>40016</v>
      </c>
      <c r="C4574" s="215" t="s">
        <v>6</v>
      </c>
      <c r="D4574" s="426">
        <v>0</v>
      </c>
      <c r="E4574" s="427">
        <v>0</v>
      </c>
    </row>
    <row r="4575" spans="1:5">
      <c r="A4575" s="215">
        <v>95799</v>
      </c>
      <c r="B4575" s="151" t="s">
        <v>40017</v>
      </c>
      <c r="C4575" s="215" t="s">
        <v>6</v>
      </c>
      <c r="D4575" s="426">
        <v>0</v>
      </c>
      <c r="E4575" s="427">
        <v>0</v>
      </c>
    </row>
    <row r="4576" spans="1:5">
      <c r="A4576" s="215">
        <v>95800</v>
      </c>
      <c r="B4576" s="151" t="s">
        <v>40018</v>
      </c>
      <c r="C4576" s="215" t="s">
        <v>6</v>
      </c>
      <c r="D4576" s="426">
        <v>0</v>
      </c>
      <c r="E4576" s="427">
        <v>0</v>
      </c>
    </row>
    <row r="4577" spans="1:5">
      <c r="A4577" s="215">
        <v>95801</v>
      </c>
      <c r="B4577" s="151" t="s">
        <v>35308</v>
      </c>
      <c r="C4577" s="215" t="s">
        <v>6</v>
      </c>
      <c r="D4577" s="426">
        <v>51.13</v>
      </c>
      <c r="E4577" s="427">
        <v>48.56</v>
      </c>
    </row>
    <row r="4578" spans="1:5">
      <c r="A4578" s="215">
        <v>95802</v>
      </c>
      <c r="B4578" s="151" t="s">
        <v>35309</v>
      </c>
      <c r="C4578" s="215" t="s">
        <v>6</v>
      </c>
      <c r="D4578" s="426">
        <v>64.16</v>
      </c>
      <c r="E4578" s="427">
        <v>60.8</v>
      </c>
    </row>
    <row r="4579" spans="1:5">
      <c r="A4579" s="215">
        <v>95803</v>
      </c>
      <c r="B4579" s="151" t="s">
        <v>35310</v>
      </c>
      <c r="C4579" s="215" t="s">
        <v>6</v>
      </c>
      <c r="D4579" s="426">
        <v>92.45</v>
      </c>
      <c r="E4579" s="427">
        <v>87.97</v>
      </c>
    </row>
    <row r="4580" spans="1:5">
      <c r="A4580" s="215">
        <v>95804</v>
      </c>
      <c r="B4580" s="151" t="s">
        <v>35311</v>
      </c>
      <c r="C4580" s="215" t="s">
        <v>6</v>
      </c>
      <c r="D4580" s="426">
        <v>25.16</v>
      </c>
      <c r="E4580" s="427">
        <v>23.79</v>
      </c>
    </row>
    <row r="4581" spans="1:5">
      <c r="A4581" s="215">
        <v>95805</v>
      </c>
      <c r="B4581" s="151" t="s">
        <v>35312</v>
      </c>
      <c r="C4581" s="215" t="s">
        <v>6</v>
      </c>
      <c r="D4581" s="426">
        <v>27.12</v>
      </c>
      <c r="E4581" s="427">
        <v>25.58</v>
      </c>
    </row>
    <row r="4582" spans="1:5">
      <c r="A4582" s="215">
        <v>95806</v>
      </c>
      <c r="B4582" s="151" t="s">
        <v>35313</v>
      </c>
      <c r="C4582" s="215" t="s">
        <v>6</v>
      </c>
      <c r="D4582" s="426">
        <v>30.22</v>
      </c>
      <c r="E4582" s="427">
        <v>28.47</v>
      </c>
    </row>
    <row r="4583" spans="1:5">
      <c r="A4583" s="215">
        <v>104401</v>
      </c>
      <c r="B4583" s="151" t="s">
        <v>35330</v>
      </c>
      <c r="C4583" s="215" t="s">
        <v>6</v>
      </c>
      <c r="D4583" s="426">
        <v>28.12</v>
      </c>
      <c r="E4583" s="427">
        <v>26.57</v>
      </c>
    </row>
    <row r="4584" spans="1:5">
      <c r="A4584" s="215">
        <v>104402</v>
      </c>
      <c r="B4584" s="151" t="s">
        <v>35331</v>
      </c>
      <c r="C4584" s="215" t="s">
        <v>6</v>
      </c>
      <c r="D4584" s="426">
        <v>31.04</v>
      </c>
      <c r="E4584" s="427">
        <v>29.17</v>
      </c>
    </row>
    <row r="4585" spans="1:5">
      <c r="A4585" s="215">
        <v>104403</v>
      </c>
      <c r="B4585" s="151" t="s">
        <v>35332</v>
      </c>
      <c r="C4585" s="215" t="s">
        <v>6</v>
      </c>
      <c r="D4585" s="426">
        <v>38.549999999999997</v>
      </c>
      <c r="E4585" s="427">
        <v>36.24</v>
      </c>
    </row>
    <row r="4586" spans="1:5">
      <c r="A4586" s="215">
        <v>104395</v>
      </c>
      <c r="B4586" s="151" t="s">
        <v>35294</v>
      </c>
      <c r="C4586" s="215" t="s">
        <v>6</v>
      </c>
      <c r="D4586" s="426">
        <v>24.79</v>
      </c>
      <c r="E4586" s="427">
        <v>23.42</v>
      </c>
    </row>
    <row r="4587" spans="1:5">
      <c r="A4587" s="215">
        <v>104396</v>
      </c>
      <c r="B4587" s="151" t="s">
        <v>35325</v>
      </c>
      <c r="C4587" s="215" t="s">
        <v>6</v>
      </c>
      <c r="D4587" s="426">
        <v>26.12</v>
      </c>
      <c r="E4587" s="427">
        <v>24.58</v>
      </c>
    </row>
    <row r="4588" spans="1:5">
      <c r="A4588" s="215">
        <v>104397</v>
      </c>
      <c r="B4588" s="151" t="s">
        <v>35326</v>
      </c>
      <c r="C4588" s="215" t="s">
        <v>6</v>
      </c>
      <c r="D4588" s="426">
        <v>30.69</v>
      </c>
      <c r="E4588" s="427">
        <v>28.94</v>
      </c>
    </row>
    <row r="4589" spans="1:5">
      <c r="A4589" s="215">
        <v>95810</v>
      </c>
      <c r="B4589" s="151" t="s">
        <v>35317</v>
      </c>
      <c r="C4589" s="215" t="s">
        <v>6</v>
      </c>
      <c r="D4589" s="426">
        <v>15.38</v>
      </c>
      <c r="E4589" s="427">
        <v>14.85</v>
      </c>
    </row>
    <row r="4590" spans="1:5">
      <c r="A4590" s="215">
        <v>95811</v>
      </c>
      <c r="B4590" s="151" t="s">
        <v>35318</v>
      </c>
      <c r="C4590" s="215" t="s">
        <v>6</v>
      </c>
      <c r="D4590" s="426">
        <v>21.25</v>
      </c>
      <c r="E4590" s="427">
        <v>20.239999999999998</v>
      </c>
    </row>
    <row r="4591" spans="1:5">
      <c r="A4591" s="215">
        <v>95812</v>
      </c>
      <c r="B4591" s="151" t="s">
        <v>35319</v>
      </c>
      <c r="C4591" s="215" t="s">
        <v>6</v>
      </c>
      <c r="D4591" s="426">
        <v>30.92</v>
      </c>
      <c r="E4591" s="427">
        <v>29.25</v>
      </c>
    </row>
    <row r="4592" spans="1:5">
      <c r="A4592" s="215">
        <v>95807</v>
      </c>
      <c r="B4592" s="151" t="s">
        <v>35314</v>
      </c>
      <c r="C4592" s="215" t="s">
        <v>6</v>
      </c>
      <c r="D4592" s="426">
        <v>30.28</v>
      </c>
      <c r="E4592" s="427">
        <v>28.56</v>
      </c>
    </row>
    <row r="4593" spans="1:5">
      <c r="A4593" s="215">
        <v>95808</v>
      </c>
      <c r="B4593" s="151" t="s">
        <v>35315</v>
      </c>
      <c r="C4593" s="215" t="s">
        <v>6</v>
      </c>
      <c r="D4593" s="426">
        <v>36.14</v>
      </c>
      <c r="E4593" s="427">
        <v>33.94</v>
      </c>
    </row>
    <row r="4594" spans="1:5">
      <c r="A4594" s="215">
        <v>95809</v>
      </c>
      <c r="B4594" s="151" t="s">
        <v>35316</v>
      </c>
      <c r="C4594" s="215" t="s">
        <v>6</v>
      </c>
      <c r="D4594" s="426">
        <v>45.82</v>
      </c>
      <c r="E4594" s="427">
        <v>42.95</v>
      </c>
    </row>
    <row r="4595" spans="1:5">
      <c r="A4595" s="215">
        <v>104398</v>
      </c>
      <c r="B4595" s="151" t="s">
        <v>35327</v>
      </c>
      <c r="C4595" s="215" t="s">
        <v>6</v>
      </c>
      <c r="D4595" s="426">
        <v>30.27</v>
      </c>
      <c r="E4595" s="427">
        <v>28.55</v>
      </c>
    </row>
    <row r="4596" spans="1:5">
      <c r="A4596" s="215">
        <v>104399</v>
      </c>
      <c r="B4596" s="151" t="s">
        <v>35328</v>
      </c>
      <c r="C4596" s="215" t="s">
        <v>6</v>
      </c>
      <c r="D4596" s="426">
        <v>35.14</v>
      </c>
      <c r="E4596" s="427">
        <v>32.94</v>
      </c>
    </row>
    <row r="4597" spans="1:5">
      <c r="A4597" s="215">
        <v>104400</v>
      </c>
      <c r="B4597" s="151" t="s">
        <v>35329</v>
      </c>
      <c r="C4597" s="215" t="s">
        <v>6</v>
      </c>
      <c r="D4597" s="426">
        <v>45.39</v>
      </c>
      <c r="E4597" s="427">
        <v>42.52</v>
      </c>
    </row>
    <row r="4598" spans="1:5">
      <c r="A4598" s="215">
        <v>104404</v>
      </c>
      <c r="B4598" s="151" t="s">
        <v>35333</v>
      </c>
      <c r="C4598" s="215" t="s">
        <v>6</v>
      </c>
      <c r="D4598" s="426">
        <v>40.86</v>
      </c>
      <c r="E4598" s="427">
        <v>38.33</v>
      </c>
    </row>
    <row r="4599" spans="1:5">
      <c r="A4599" s="215">
        <v>104405</v>
      </c>
      <c r="B4599" s="151" t="s">
        <v>35334</v>
      </c>
      <c r="C4599" s="215" t="s">
        <v>6</v>
      </c>
      <c r="D4599" s="426">
        <v>55.26</v>
      </c>
      <c r="E4599" s="427">
        <v>51.83</v>
      </c>
    </row>
    <row r="4600" spans="1:5">
      <c r="A4600" s="215">
        <v>95813</v>
      </c>
      <c r="B4600" s="151" t="s">
        <v>35320</v>
      </c>
      <c r="C4600" s="215" t="s">
        <v>6</v>
      </c>
      <c r="D4600" s="426">
        <v>18.45</v>
      </c>
      <c r="E4600" s="427">
        <v>17.760000000000002</v>
      </c>
    </row>
    <row r="4601" spans="1:5">
      <c r="A4601" s="215">
        <v>95814</v>
      </c>
      <c r="B4601" s="151" t="s">
        <v>35321</v>
      </c>
      <c r="C4601" s="215" t="s">
        <v>6</v>
      </c>
      <c r="D4601" s="426">
        <v>26.28</v>
      </c>
      <c r="E4601" s="427">
        <v>24.94</v>
      </c>
    </row>
    <row r="4602" spans="1:5">
      <c r="A4602" s="215">
        <v>95815</v>
      </c>
      <c r="B4602" s="151" t="s">
        <v>35322</v>
      </c>
      <c r="C4602" s="215" t="s">
        <v>6</v>
      </c>
      <c r="D4602" s="426">
        <v>40.36</v>
      </c>
      <c r="E4602" s="427">
        <v>38.130000000000003</v>
      </c>
    </row>
    <row r="4603" spans="1:5">
      <c r="A4603" s="215">
        <v>95816</v>
      </c>
      <c r="B4603" s="151" t="s">
        <v>35323</v>
      </c>
      <c r="C4603" s="215" t="s">
        <v>6</v>
      </c>
      <c r="D4603" s="426">
        <v>36.630000000000003</v>
      </c>
      <c r="E4603" s="427">
        <v>34.549999999999997</v>
      </c>
    </row>
    <row r="4604" spans="1:5">
      <c r="A4604" s="215">
        <v>95817</v>
      </c>
      <c r="B4604" s="151" t="s">
        <v>37572</v>
      </c>
      <c r="C4604" s="215" t="s">
        <v>6</v>
      </c>
      <c r="D4604" s="426">
        <v>46.03</v>
      </c>
      <c r="E4604" s="427">
        <v>43.16</v>
      </c>
    </row>
    <row r="4605" spans="1:5">
      <c r="A4605" s="215">
        <v>95818</v>
      </c>
      <c r="B4605" s="151" t="s">
        <v>35324</v>
      </c>
      <c r="C4605" s="215" t="s">
        <v>6</v>
      </c>
      <c r="D4605" s="426">
        <v>63.96</v>
      </c>
      <c r="E4605" s="427">
        <v>59.97</v>
      </c>
    </row>
    <row r="4606" spans="1:5">
      <c r="A4606" s="215">
        <v>104391</v>
      </c>
      <c r="B4606" s="151" t="s">
        <v>40019</v>
      </c>
      <c r="C4606" s="215" t="s">
        <v>6</v>
      </c>
      <c r="D4606" s="426">
        <v>0</v>
      </c>
      <c r="E4606" s="427">
        <v>0</v>
      </c>
    </row>
    <row r="4607" spans="1:5">
      <c r="A4607" s="215">
        <v>104392</v>
      </c>
      <c r="B4607" s="151" t="s">
        <v>40020</v>
      </c>
      <c r="C4607" s="215" t="s">
        <v>6</v>
      </c>
      <c r="D4607" s="426">
        <v>0</v>
      </c>
      <c r="E4607" s="427">
        <v>0</v>
      </c>
    </row>
    <row r="4608" spans="1:5">
      <c r="A4608" s="215">
        <v>104393</v>
      </c>
      <c r="B4608" s="151" t="s">
        <v>40021</v>
      </c>
      <c r="C4608" s="215" t="s">
        <v>6</v>
      </c>
      <c r="D4608" s="426">
        <v>0</v>
      </c>
      <c r="E4608" s="427">
        <v>0</v>
      </c>
    </row>
    <row r="4609" spans="1:5">
      <c r="A4609" s="215">
        <v>104394</v>
      </c>
      <c r="B4609" s="151" t="s">
        <v>40022</v>
      </c>
      <c r="C4609" s="215" t="s">
        <v>6</v>
      </c>
      <c r="D4609" s="426">
        <v>0</v>
      </c>
      <c r="E4609" s="427">
        <v>0</v>
      </c>
    </row>
    <row r="4610" spans="1:5">
      <c r="A4610" s="215">
        <v>95761</v>
      </c>
      <c r="B4610" s="151" t="s">
        <v>40023</v>
      </c>
      <c r="C4610" s="215" t="s">
        <v>6</v>
      </c>
      <c r="D4610" s="426">
        <v>0</v>
      </c>
      <c r="E4610" s="427">
        <v>0</v>
      </c>
    </row>
    <row r="4611" spans="1:5">
      <c r="A4611" s="215">
        <v>95763</v>
      </c>
      <c r="B4611" s="151" t="s">
        <v>40024</v>
      </c>
      <c r="C4611" s="215" t="s">
        <v>6</v>
      </c>
      <c r="D4611" s="426">
        <v>0</v>
      </c>
      <c r="E4611" s="427">
        <v>0</v>
      </c>
    </row>
    <row r="4612" spans="1:5">
      <c r="A4612" s="215">
        <v>95765</v>
      </c>
      <c r="B4612" s="151" t="s">
        <v>40025</v>
      </c>
      <c r="C4612" s="215" t="s">
        <v>6</v>
      </c>
      <c r="D4612" s="426">
        <v>0</v>
      </c>
      <c r="E4612" s="427">
        <v>0</v>
      </c>
    </row>
    <row r="4613" spans="1:5">
      <c r="A4613" s="215">
        <v>95767</v>
      </c>
      <c r="B4613" s="151" t="s">
        <v>40026</v>
      </c>
      <c r="C4613" s="215" t="s">
        <v>6</v>
      </c>
      <c r="D4613" s="426">
        <v>0</v>
      </c>
      <c r="E4613" s="427">
        <v>0</v>
      </c>
    </row>
    <row r="4614" spans="1:5">
      <c r="A4614" s="215">
        <v>95762</v>
      </c>
      <c r="B4614" s="151" t="s">
        <v>40027</v>
      </c>
      <c r="C4614" s="215" t="s">
        <v>6</v>
      </c>
      <c r="D4614" s="426">
        <v>0</v>
      </c>
      <c r="E4614" s="427">
        <v>0</v>
      </c>
    </row>
    <row r="4615" spans="1:5">
      <c r="A4615" s="215">
        <v>95764</v>
      </c>
      <c r="B4615" s="151" t="s">
        <v>40028</v>
      </c>
      <c r="C4615" s="215" t="s">
        <v>6</v>
      </c>
      <c r="D4615" s="426">
        <v>0</v>
      </c>
      <c r="E4615" s="427">
        <v>0</v>
      </c>
    </row>
    <row r="4616" spans="1:5">
      <c r="A4616" s="215">
        <v>95766</v>
      </c>
      <c r="B4616" s="151" t="s">
        <v>40029</v>
      </c>
      <c r="C4616" s="215" t="s">
        <v>6</v>
      </c>
      <c r="D4616" s="426">
        <v>0</v>
      </c>
      <c r="E4616" s="427">
        <v>0</v>
      </c>
    </row>
    <row r="4617" spans="1:5">
      <c r="A4617" s="215">
        <v>95768</v>
      </c>
      <c r="B4617" s="151" t="s">
        <v>40030</v>
      </c>
      <c r="C4617" s="215" t="s">
        <v>6</v>
      </c>
      <c r="D4617" s="426">
        <v>0</v>
      </c>
      <c r="E4617" s="427">
        <v>0</v>
      </c>
    </row>
    <row r="4618" spans="1:5">
      <c r="A4618" s="215">
        <v>95739</v>
      </c>
      <c r="B4618" s="151" t="s">
        <v>40031</v>
      </c>
      <c r="C4618" s="215" t="s">
        <v>6</v>
      </c>
      <c r="D4618" s="426">
        <v>0</v>
      </c>
      <c r="E4618" s="427">
        <v>0</v>
      </c>
    </row>
    <row r="4619" spans="1:5">
      <c r="A4619" s="215">
        <v>95740</v>
      </c>
      <c r="B4619" s="151" t="s">
        <v>40032</v>
      </c>
      <c r="C4619" s="215" t="s">
        <v>6</v>
      </c>
      <c r="D4619" s="426">
        <v>0</v>
      </c>
      <c r="E4619" s="427">
        <v>0</v>
      </c>
    </row>
    <row r="4620" spans="1:5">
      <c r="A4620" s="215">
        <v>95741</v>
      </c>
      <c r="B4620" s="151" t="s">
        <v>40033</v>
      </c>
      <c r="C4620" s="215" t="s">
        <v>6</v>
      </c>
      <c r="D4620" s="426">
        <v>0</v>
      </c>
      <c r="E4620" s="427">
        <v>0</v>
      </c>
    </row>
    <row r="4621" spans="1:5">
      <c r="A4621" s="215">
        <v>104409</v>
      </c>
      <c r="B4621" s="151" t="s">
        <v>40034</v>
      </c>
      <c r="C4621" s="215" t="s">
        <v>9</v>
      </c>
      <c r="D4621" s="426">
        <v>0</v>
      </c>
      <c r="E4621" s="427">
        <v>0</v>
      </c>
    </row>
    <row r="4622" spans="1:5">
      <c r="A4622" s="215">
        <v>104408</v>
      </c>
      <c r="B4622" s="151" t="s">
        <v>40035</v>
      </c>
      <c r="C4622" s="215" t="s">
        <v>9</v>
      </c>
      <c r="D4622" s="426">
        <v>0</v>
      </c>
      <c r="E4622" s="427">
        <v>0</v>
      </c>
    </row>
    <row r="4623" spans="1:5">
      <c r="A4623" s="215">
        <v>104407</v>
      </c>
      <c r="B4623" s="151" t="s">
        <v>40036</v>
      </c>
      <c r="C4623" s="215" t="s">
        <v>9</v>
      </c>
      <c r="D4623" s="426">
        <v>0</v>
      </c>
      <c r="E4623" s="427">
        <v>0</v>
      </c>
    </row>
    <row r="4624" spans="1:5">
      <c r="A4624" s="215">
        <v>104406</v>
      </c>
      <c r="B4624" s="151" t="s">
        <v>40037</v>
      </c>
      <c r="C4624" s="215" t="s">
        <v>9</v>
      </c>
      <c r="D4624" s="426">
        <v>0</v>
      </c>
      <c r="E4624" s="427">
        <v>0</v>
      </c>
    </row>
    <row r="4625" spans="1:5">
      <c r="A4625" s="215">
        <v>95726</v>
      </c>
      <c r="B4625" s="151" t="s">
        <v>40038</v>
      </c>
      <c r="C4625" s="215" t="s">
        <v>9</v>
      </c>
      <c r="D4625" s="426">
        <v>20.100000000000001</v>
      </c>
      <c r="E4625" s="427">
        <v>18.86</v>
      </c>
    </row>
    <row r="4626" spans="1:5">
      <c r="A4626" s="215">
        <v>95727</v>
      </c>
      <c r="B4626" s="151" t="s">
        <v>40039</v>
      </c>
      <c r="C4626" s="215" t="s">
        <v>9</v>
      </c>
      <c r="D4626" s="426">
        <v>25.18</v>
      </c>
      <c r="E4626" s="427">
        <v>23.57</v>
      </c>
    </row>
    <row r="4627" spans="1:5">
      <c r="A4627" s="215">
        <v>95728</v>
      </c>
      <c r="B4627" s="151" t="s">
        <v>40040</v>
      </c>
      <c r="C4627" s="215" t="s">
        <v>9</v>
      </c>
      <c r="D4627" s="426">
        <v>32.96</v>
      </c>
      <c r="E4627" s="427">
        <v>30.84</v>
      </c>
    </row>
    <row r="4628" spans="1:5">
      <c r="A4628" s="215">
        <v>104452</v>
      </c>
      <c r="B4628" s="151" t="s">
        <v>40041</v>
      </c>
      <c r="C4628" s="215" t="s">
        <v>6</v>
      </c>
      <c r="D4628" s="426">
        <v>0</v>
      </c>
      <c r="E4628" s="427">
        <v>0</v>
      </c>
    </row>
    <row r="4629" spans="1:5">
      <c r="A4629" s="215">
        <v>104448</v>
      </c>
      <c r="B4629" s="151" t="s">
        <v>40042</v>
      </c>
      <c r="C4629" s="215" t="s">
        <v>6</v>
      </c>
      <c r="D4629" s="426">
        <v>0</v>
      </c>
      <c r="E4629" s="427">
        <v>0</v>
      </c>
    </row>
    <row r="4630" spans="1:5">
      <c r="A4630" s="215">
        <v>104449</v>
      </c>
      <c r="B4630" s="151" t="s">
        <v>40043</v>
      </c>
      <c r="C4630" s="215" t="s">
        <v>6</v>
      </c>
      <c r="D4630" s="426">
        <v>0</v>
      </c>
      <c r="E4630" s="427">
        <v>0</v>
      </c>
    </row>
    <row r="4631" spans="1:5">
      <c r="A4631" s="215">
        <v>104450</v>
      </c>
      <c r="B4631" s="151" t="s">
        <v>40044</v>
      </c>
      <c r="C4631" s="215" t="s">
        <v>6</v>
      </c>
      <c r="D4631" s="426">
        <v>0</v>
      </c>
      <c r="E4631" s="427">
        <v>0</v>
      </c>
    </row>
    <row r="4632" spans="1:5">
      <c r="A4632" s="215">
        <v>104445</v>
      </c>
      <c r="B4632" s="151" t="s">
        <v>40045</v>
      </c>
      <c r="C4632" s="215" t="s">
        <v>6</v>
      </c>
      <c r="D4632" s="426">
        <v>0</v>
      </c>
      <c r="E4632" s="427">
        <v>0</v>
      </c>
    </row>
    <row r="4633" spans="1:5">
      <c r="A4633" s="215">
        <v>104446</v>
      </c>
      <c r="B4633" s="151" t="s">
        <v>40046</v>
      </c>
      <c r="C4633" s="215" t="s">
        <v>6</v>
      </c>
      <c r="D4633" s="426">
        <v>0</v>
      </c>
      <c r="E4633" s="427">
        <v>0</v>
      </c>
    </row>
    <row r="4634" spans="1:5">
      <c r="A4634" s="215">
        <v>104447</v>
      </c>
      <c r="B4634" s="151" t="s">
        <v>40047</v>
      </c>
      <c r="C4634" s="215" t="s">
        <v>6</v>
      </c>
      <c r="D4634" s="426">
        <v>0</v>
      </c>
      <c r="E4634" s="427">
        <v>0</v>
      </c>
    </row>
    <row r="4635" spans="1:5">
      <c r="A4635" s="215">
        <v>101884</v>
      </c>
      <c r="B4635" s="151" t="s">
        <v>53344</v>
      </c>
      <c r="C4635" s="215" t="s">
        <v>9</v>
      </c>
      <c r="D4635" s="426">
        <v>10.98</v>
      </c>
      <c r="E4635" s="427">
        <v>10.95</v>
      </c>
    </row>
    <row r="4636" spans="1:5">
      <c r="A4636" s="215">
        <v>101886</v>
      </c>
      <c r="B4636" s="151" t="s">
        <v>53345</v>
      </c>
      <c r="C4636" s="215" t="s">
        <v>9</v>
      </c>
      <c r="D4636" s="426">
        <v>15.77</v>
      </c>
      <c r="E4636" s="427">
        <v>15.73</v>
      </c>
    </row>
    <row r="4637" spans="1:5">
      <c r="A4637" s="215">
        <v>101888</v>
      </c>
      <c r="B4637" s="151" t="s">
        <v>53346</v>
      </c>
      <c r="C4637" s="215" t="s">
        <v>9</v>
      </c>
      <c r="D4637" s="426">
        <v>25.43</v>
      </c>
      <c r="E4637" s="427">
        <v>25.3</v>
      </c>
    </row>
    <row r="4638" spans="1:5">
      <c r="A4638" s="215">
        <v>101938</v>
      </c>
      <c r="B4638" s="151" t="s">
        <v>53347</v>
      </c>
      <c r="C4638" s="215" t="s">
        <v>6</v>
      </c>
      <c r="D4638" s="426">
        <v>168.27</v>
      </c>
      <c r="E4638" s="427">
        <v>160.88999999999999</v>
      </c>
    </row>
    <row r="4639" spans="1:5">
      <c r="A4639" s="215">
        <v>101904</v>
      </c>
      <c r="B4639" s="151" t="s">
        <v>53348</v>
      </c>
      <c r="C4639" s="215" t="s">
        <v>6</v>
      </c>
      <c r="D4639" s="426">
        <v>1513.36</v>
      </c>
      <c r="E4639" s="427">
        <v>1508.71</v>
      </c>
    </row>
    <row r="4640" spans="1:5">
      <c r="A4640" s="215">
        <v>101901</v>
      </c>
      <c r="B4640" s="151" t="s">
        <v>53349</v>
      </c>
      <c r="C4640" s="215" t="s">
        <v>6</v>
      </c>
      <c r="D4640" s="426">
        <v>158.81</v>
      </c>
      <c r="E4640" s="427">
        <v>158.13</v>
      </c>
    </row>
    <row r="4641" spans="1:5">
      <c r="A4641" s="215">
        <v>101902</v>
      </c>
      <c r="B4641" s="151" t="s">
        <v>53350</v>
      </c>
      <c r="C4641" s="215" t="s">
        <v>6</v>
      </c>
      <c r="D4641" s="426">
        <v>195.78</v>
      </c>
      <c r="E4641" s="427">
        <v>194.88</v>
      </c>
    </row>
    <row r="4642" spans="1:5">
      <c r="A4642" s="215">
        <v>101903</v>
      </c>
      <c r="B4642" s="151" t="s">
        <v>53351</v>
      </c>
      <c r="C4642" s="215" t="s">
        <v>6</v>
      </c>
      <c r="D4642" s="426">
        <v>406.53</v>
      </c>
      <c r="E4642" s="427">
        <v>404.84</v>
      </c>
    </row>
    <row r="4643" spans="1:5">
      <c r="A4643" s="215">
        <v>97414</v>
      </c>
      <c r="B4643" s="151" t="s">
        <v>53352</v>
      </c>
      <c r="C4643" s="215" t="s">
        <v>6</v>
      </c>
      <c r="D4643" s="426">
        <v>0</v>
      </c>
      <c r="E4643" s="427">
        <v>0</v>
      </c>
    </row>
    <row r="4644" spans="1:5">
      <c r="A4644" s="215">
        <v>97415</v>
      </c>
      <c r="B4644" s="151" t="s">
        <v>53353</v>
      </c>
      <c r="C4644" s="215" t="s">
        <v>6</v>
      </c>
      <c r="D4644" s="426">
        <v>0</v>
      </c>
      <c r="E4644" s="427">
        <v>0</v>
      </c>
    </row>
    <row r="4645" spans="1:5">
      <c r="A4645" s="215">
        <v>97416</v>
      </c>
      <c r="B4645" s="151" t="s">
        <v>53354</v>
      </c>
      <c r="C4645" s="215" t="s">
        <v>6</v>
      </c>
      <c r="D4645" s="426">
        <v>0</v>
      </c>
      <c r="E4645" s="427">
        <v>0</v>
      </c>
    </row>
    <row r="4646" spans="1:5">
      <c r="A4646" s="215">
        <v>97417</v>
      </c>
      <c r="B4646" s="151" t="s">
        <v>53355</v>
      </c>
      <c r="C4646" s="215" t="s">
        <v>6</v>
      </c>
      <c r="D4646" s="426">
        <v>0</v>
      </c>
      <c r="E4646" s="427">
        <v>0</v>
      </c>
    </row>
    <row r="4647" spans="1:5">
      <c r="A4647" s="215">
        <v>97418</v>
      </c>
      <c r="B4647" s="151" t="s">
        <v>53356</v>
      </c>
      <c r="C4647" s="215" t="s">
        <v>6</v>
      </c>
      <c r="D4647" s="426">
        <v>0</v>
      </c>
      <c r="E4647" s="427">
        <v>0</v>
      </c>
    </row>
    <row r="4648" spans="1:5">
      <c r="A4648" s="215">
        <v>97409</v>
      </c>
      <c r="B4648" s="151" t="s">
        <v>53357</v>
      </c>
      <c r="C4648" s="215" t="s">
        <v>6</v>
      </c>
      <c r="D4648" s="426">
        <v>0</v>
      </c>
      <c r="E4648" s="427">
        <v>0</v>
      </c>
    </row>
    <row r="4649" spans="1:5">
      <c r="A4649" s="215">
        <v>97410</v>
      </c>
      <c r="B4649" s="151" t="s">
        <v>53358</v>
      </c>
      <c r="C4649" s="215" t="s">
        <v>6</v>
      </c>
      <c r="D4649" s="426">
        <v>0</v>
      </c>
      <c r="E4649" s="427">
        <v>0</v>
      </c>
    </row>
    <row r="4650" spans="1:5">
      <c r="A4650" s="215">
        <v>97411</v>
      </c>
      <c r="B4650" s="151" t="s">
        <v>53359</v>
      </c>
      <c r="C4650" s="215" t="s">
        <v>6</v>
      </c>
      <c r="D4650" s="426">
        <v>0</v>
      </c>
      <c r="E4650" s="427">
        <v>0</v>
      </c>
    </row>
    <row r="4651" spans="1:5">
      <c r="A4651" s="215">
        <v>97412</v>
      </c>
      <c r="B4651" s="151" t="s">
        <v>53360</v>
      </c>
      <c r="C4651" s="215" t="s">
        <v>6</v>
      </c>
      <c r="D4651" s="426">
        <v>0</v>
      </c>
      <c r="E4651" s="427">
        <v>0</v>
      </c>
    </row>
    <row r="4652" spans="1:5">
      <c r="A4652" s="215">
        <v>97413</v>
      </c>
      <c r="B4652" s="151" t="s">
        <v>53361</v>
      </c>
      <c r="C4652" s="215" t="s">
        <v>6</v>
      </c>
      <c r="D4652" s="426">
        <v>0</v>
      </c>
      <c r="E4652" s="427">
        <v>0</v>
      </c>
    </row>
    <row r="4653" spans="1:5">
      <c r="A4653" s="215">
        <v>101900</v>
      </c>
      <c r="B4653" s="151" t="s">
        <v>53362</v>
      </c>
      <c r="C4653" s="215" t="s">
        <v>6</v>
      </c>
      <c r="D4653" s="426">
        <v>4061.26</v>
      </c>
      <c r="E4653" s="427">
        <v>4053.44</v>
      </c>
    </row>
    <row r="4654" spans="1:5">
      <c r="A4654" s="215">
        <v>106030</v>
      </c>
      <c r="B4654" s="151" t="s">
        <v>53363</v>
      </c>
      <c r="C4654" s="215" t="s">
        <v>6</v>
      </c>
      <c r="D4654" s="426">
        <v>165.18</v>
      </c>
      <c r="E4654" s="427">
        <v>162.91999999999999</v>
      </c>
    </row>
    <row r="4655" spans="1:5">
      <c r="A4655" s="215">
        <v>93660</v>
      </c>
      <c r="B4655" s="151" t="s">
        <v>53364</v>
      </c>
      <c r="C4655" s="215" t="s">
        <v>6</v>
      </c>
      <c r="D4655" s="426">
        <v>53.23</v>
      </c>
      <c r="E4655" s="427">
        <v>52.78</v>
      </c>
    </row>
    <row r="4656" spans="1:5">
      <c r="A4656" s="215">
        <v>93661</v>
      </c>
      <c r="B4656" s="151" t="s">
        <v>53365</v>
      </c>
      <c r="C4656" s="215" t="s">
        <v>6</v>
      </c>
      <c r="D4656" s="426">
        <v>53.23</v>
      </c>
      <c r="E4656" s="427">
        <v>52.78</v>
      </c>
    </row>
    <row r="4657" spans="1:5">
      <c r="A4657" s="215">
        <v>93662</v>
      </c>
      <c r="B4657" s="151" t="s">
        <v>53366</v>
      </c>
      <c r="C4657" s="215" t="s">
        <v>6</v>
      </c>
      <c r="D4657" s="426">
        <v>55.66</v>
      </c>
      <c r="E4657" s="427">
        <v>55.06</v>
      </c>
    </row>
    <row r="4658" spans="1:5">
      <c r="A4658" s="215">
        <v>93663</v>
      </c>
      <c r="B4658" s="151" t="s">
        <v>53367</v>
      </c>
      <c r="C4658" s="215" t="s">
        <v>6</v>
      </c>
      <c r="D4658" s="426">
        <v>58.34</v>
      </c>
      <c r="E4658" s="427">
        <v>57.53</v>
      </c>
    </row>
    <row r="4659" spans="1:5">
      <c r="A4659" s="215">
        <v>93664</v>
      </c>
      <c r="B4659" s="151" t="s">
        <v>53368</v>
      </c>
      <c r="C4659" s="215" t="s">
        <v>6</v>
      </c>
      <c r="D4659" s="426">
        <v>62.47</v>
      </c>
      <c r="E4659" s="427">
        <v>61.35</v>
      </c>
    </row>
    <row r="4660" spans="1:5">
      <c r="A4660" s="215">
        <v>93665</v>
      </c>
      <c r="B4660" s="151" t="s">
        <v>53369</v>
      </c>
      <c r="C4660" s="215" t="s">
        <v>6</v>
      </c>
      <c r="D4660" s="426">
        <v>68.36</v>
      </c>
      <c r="E4660" s="427">
        <v>66.73</v>
      </c>
    </row>
    <row r="4661" spans="1:5">
      <c r="A4661" s="215">
        <v>93666</v>
      </c>
      <c r="B4661" s="151" t="s">
        <v>53370</v>
      </c>
      <c r="C4661" s="215" t="s">
        <v>6</v>
      </c>
      <c r="D4661" s="426">
        <v>76.78</v>
      </c>
      <c r="E4661" s="427">
        <v>74.52</v>
      </c>
    </row>
    <row r="4662" spans="1:5">
      <c r="A4662" s="215">
        <v>93674</v>
      </c>
      <c r="B4662" s="151" t="s">
        <v>53371</v>
      </c>
      <c r="C4662" s="215" t="s">
        <v>6</v>
      </c>
      <c r="D4662" s="426">
        <v>135.21</v>
      </c>
      <c r="E4662" s="427">
        <v>134.4</v>
      </c>
    </row>
    <row r="4663" spans="1:5">
      <c r="A4663" s="215">
        <v>93675</v>
      </c>
      <c r="B4663" s="151" t="s">
        <v>53372</v>
      </c>
      <c r="C4663" s="215" t="s">
        <v>6</v>
      </c>
      <c r="D4663" s="426">
        <v>148.11000000000001</v>
      </c>
      <c r="E4663" s="427">
        <v>146.47999999999999</v>
      </c>
    </row>
    <row r="4664" spans="1:5">
      <c r="A4664" s="215">
        <v>101892</v>
      </c>
      <c r="B4664" s="151" t="s">
        <v>53373</v>
      </c>
      <c r="C4664" s="215" t="s">
        <v>6</v>
      </c>
      <c r="D4664" s="426">
        <v>68.19</v>
      </c>
      <c r="E4664" s="427">
        <v>67.38</v>
      </c>
    </row>
    <row r="4665" spans="1:5">
      <c r="A4665" s="215">
        <v>93653</v>
      </c>
      <c r="B4665" s="151" t="s">
        <v>53374</v>
      </c>
      <c r="C4665" s="215" t="s">
        <v>6</v>
      </c>
      <c r="D4665" s="426">
        <v>11.77</v>
      </c>
      <c r="E4665" s="427">
        <v>11.54</v>
      </c>
    </row>
    <row r="4666" spans="1:5">
      <c r="A4666" s="215">
        <v>93654</v>
      </c>
      <c r="B4666" s="151" t="s">
        <v>53375</v>
      </c>
      <c r="C4666" s="215" t="s">
        <v>6</v>
      </c>
      <c r="D4666" s="426">
        <v>11.77</v>
      </c>
      <c r="E4666" s="427">
        <v>11.54</v>
      </c>
    </row>
    <row r="4667" spans="1:5">
      <c r="A4667" s="215">
        <v>93655</v>
      </c>
      <c r="B4667" s="151" t="s">
        <v>53376</v>
      </c>
      <c r="C4667" s="215" t="s">
        <v>6</v>
      </c>
      <c r="D4667" s="426">
        <v>12.98</v>
      </c>
      <c r="E4667" s="427">
        <v>12.69</v>
      </c>
    </row>
    <row r="4668" spans="1:5">
      <c r="A4668" s="215">
        <v>93656</v>
      </c>
      <c r="B4668" s="151" t="s">
        <v>53377</v>
      </c>
      <c r="C4668" s="215" t="s">
        <v>6</v>
      </c>
      <c r="D4668" s="426">
        <v>14.33</v>
      </c>
      <c r="E4668" s="427">
        <v>13.92</v>
      </c>
    </row>
    <row r="4669" spans="1:5">
      <c r="A4669" s="215">
        <v>93657</v>
      </c>
      <c r="B4669" s="151" t="s">
        <v>53378</v>
      </c>
      <c r="C4669" s="215" t="s">
        <v>6</v>
      </c>
      <c r="D4669" s="426">
        <v>16.47</v>
      </c>
      <c r="E4669" s="427">
        <v>15.9</v>
      </c>
    </row>
    <row r="4670" spans="1:5">
      <c r="A4670" s="215">
        <v>93658</v>
      </c>
      <c r="B4670" s="151" t="s">
        <v>53379</v>
      </c>
      <c r="C4670" s="215" t="s">
        <v>6</v>
      </c>
      <c r="D4670" s="426">
        <v>23.53</v>
      </c>
      <c r="E4670" s="427">
        <v>22.71</v>
      </c>
    </row>
    <row r="4671" spans="1:5">
      <c r="A4671" s="215">
        <v>93659</v>
      </c>
      <c r="B4671" s="151" t="s">
        <v>53380</v>
      </c>
      <c r="C4671" s="215" t="s">
        <v>6</v>
      </c>
      <c r="D4671" s="426">
        <v>27.73</v>
      </c>
      <c r="E4671" s="427">
        <v>26.61</v>
      </c>
    </row>
    <row r="4672" spans="1:5">
      <c r="A4672" s="215">
        <v>101890</v>
      </c>
      <c r="B4672" s="151" t="s">
        <v>53381</v>
      </c>
      <c r="C4672" s="215" t="s">
        <v>6</v>
      </c>
      <c r="D4672" s="426">
        <v>15.33</v>
      </c>
      <c r="E4672" s="427">
        <v>15.04</v>
      </c>
    </row>
    <row r="4673" spans="1:5">
      <c r="A4673" s="215">
        <v>101891</v>
      </c>
      <c r="B4673" s="151" t="s">
        <v>53382</v>
      </c>
      <c r="C4673" s="215" t="s">
        <v>6</v>
      </c>
      <c r="D4673" s="426">
        <v>29.02</v>
      </c>
      <c r="E4673" s="427">
        <v>28.2</v>
      </c>
    </row>
    <row r="4674" spans="1:5">
      <c r="A4674" s="215">
        <v>101895</v>
      </c>
      <c r="B4674" s="151" t="s">
        <v>53383</v>
      </c>
      <c r="C4674" s="215" t="s">
        <v>6</v>
      </c>
      <c r="D4674" s="426">
        <v>417.61</v>
      </c>
      <c r="E4674" s="427">
        <v>409.79</v>
      </c>
    </row>
    <row r="4675" spans="1:5">
      <c r="A4675" s="215">
        <v>101896</v>
      </c>
      <c r="B4675" s="151" t="s">
        <v>53384</v>
      </c>
      <c r="C4675" s="215" t="s">
        <v>6</v>
      </c>
      <c r="D4675" s="426">
        <v>607.14</v>
      </c>
      <c r="E4675" s="427">
        <v>599.32000000000005</v>
      </c>
    </row>
    <row r="4676" spans="1:5">
      <c r="A4676" s="215">
        <v>101897</v>
      </c>
      <c r="B4676" s="151" t="s">
        <v>53385</v>
      </c>
      <c r="C4676" s="215" t="s">
        <v>6</v>
      </c>
      <c r="D4676" s="426">
        <v>945.01</v>
      </c>
      <c r="E4676" s="427">
        <v>937.19</v>
      </c>
    </row>
    <row r="4677" spans="1:5">
      <c r="A4677" s="215">
        <v>101898</v>
      </c>
      <c r="B4677" s="151" t="s">
        <v>53386</v>
      </c>
      <c r="C4677" s="215" t="s">
        <v>6</v>
      </c>
      <c r="D4677" s="426">
        <v>1248.5</v>
      </c>
      <c r="E4677" s="427">
        <v>1240.68</v>
      </c>
    </row>
    <row r="4678" spans="1:5">
      <c r="A4678" s="215">
        <v>101899</v>
      </c>
      <c r="B4678" s="151" t="s">
        <v>53387</v>
      </c>
      <c r="C4678" s="215" t="s">
        <v>6</v>
      </c>
      <c r="D4678" s="426">
        <v>1970.38</v>
      </c>
      <c r="E4678" s="427">
        <v>1962.56</v>
      </c>
    </row>
    <row r="4679" spans="1:5">
      <c r="A4679" s="215">
        <v>93676</v>
      </c>
      <c r="B4679" s="151" t="s">
        <v>53388</v>
      </c>
      <c r="C4679" s="215" t="s">
        <v>6</v>
      </c>
      <c r="D4679" s="426">
        <v>165.05</v>
      </c>
      <c r="E4679" s="427">
        <v>163.41</v>
      </c>
    </row>
    <row r="4680" spans="1:5">
      <c r="A4680" s="215">
        <v>97711</v>
      </c>
      <c r="B4680" s="151" t="s">
        <v>53389</v>
      </c>
      <c r="C4680" s="215" t="s">
        <v>6</v>
      </c>
      <c r="D4680" s="426">
        <v>186.58</v>
      </c>
      <c r="E4680" s="427">
        <v>183.33</v>
      </c>
    </row>
    <row r="4681" spans="1:5">
      <c r="A4681" s="215">
        <v>106020</v>
      </c>
      <c r="B4681" s="151" t="s">
        <v>53390</v>
      </c>
      <c r="C4681" s="215" t="s">
        <v>6</v>
      </c>
      <c r="D4681" s="426">
        <v>114.55</v>
      </c>
      <c r="E4681" s="427">
        <v>111.16</v>
      </c>
    </row>
    <row r="4682" spans="1:5">
      <c r="A4682" s="215">
        <v>106031</v>
      </c>
      <c r="B4682" s="151" t="s">
        <v>53391</v>
      </c>
      <c r="C4682" s="215" t="s">
        <v>6</v>
      </c>
      <c r="D4682" s="426">
        <v>0</v>
      </c>
      <c r="E4682" s="427">
        <v>0</v>
      </c>
    </row>
    <row r="4683" spans="1:5">
      <c r="A4683" s="215">
        <v>93667</v>
      </c>
      <c r="B4683" s="151" t="s">
        <v>53392</v>
      </c>
      <c r="C4683" s="215" t="s">
        <v>6</v>
      </c>
      <c r="D4683" s="426">
        <v>67.33</v>
      </c>
      <c r="E4683" s="427">
        <v>66.650000000000006</v>
      </c>
    </row>
    <row r="4684" spans="1:5">
      <c r="A4684" s="215">
        <v>93668</v>
      </c>
      <c r="B4684" s="151" t="s">
        <v>53393</v>
      </c>
      <c r="C4684" s="215" t="s">
        <v>6</v>
      </c>
      <c r="D4684" s="426">
        <v>67.33</v>
      </c>
      <c r="E4684" s="427">
        <v>66.650000000000006</v>
      </c>
    </row>
    <row r="4685" spans="1:5">
      <c r="A4685" s="215">
        <v>93669</v>
      </c>
      <c r="B4685" s="151" t="s">
        <v>53394</v>
      </c>
      <c r="C4685" s="215" t="s">
        <v>6</v>
      </c>
      <c r="D4685" s="426">
        <v>70.97</v>
      </c>
      <c r="E4685" s="427">
        <v>70.069999999999993</v>
      </c>
    </row>
    <row r="4686" spans="1:5">
      <c r="A4686" s="215">
        <v>93670</v>
      </c>
      <c r="B4686" s="151" t="s">
        <v>53395</v>
      </c>
      <c r="C4686" s="215" t="s">
        <v>6</v>
      </c>
      <c r="D4686" s="426">
        <v>75.010000000000005</v>
      </c>
      <c r="E4686" s="427">
        <v>73.77</v>
      </c>
    </row>
    <row r="4687" spans="1:5">
      <c r="A4687" s="215">
        <v>93671</v>
      </c>
      <c r="B4687" s="151" t="s">
        <v>53396</v>
      </c>
      <c r="C4687" s="215" t="s">
        <v>6</v>
      </c>
      <c r="D4687" s="426">
        <v>81.19</v>
      </c>
      <c r="E4687" s="427">
        <v>79.52</v>
      </c>
    </row>
    <row r="4688" spans="1:5">
      <c r="A4688" s="215">
        <v>93672</v>
      </c>
      <c r="B4688" s="151" t="s">
        <v>53397</v>
      </c>
      <c r="C4688" s="215" t="s">
        <v>6</v>
      </c>
      <c r="D4688" s="426">
        <v>91.07</v>
      </c>
      <c r="E4688" s="427">
        <v>88.63</v>
      </c>
    </row>
    <row r="4689" spans="1:5">
      <c r="A4689" s="215">
        <v>93673</v>
      </c>
      <c r="B4689" s="151" t="s">
        <v>53398</v>
      </c>
      <c r="C4689" s="215" t="s">
        <v>6</v>
      </c>
      <c r="D4689" s="426">
        <v>103.7</v>
      </c>
      <c r="E4689" s="427">
        <v>100.31</v>
      </c>
    </row>
    <row r="4690" spans="1:5">
      <c r="A4690" s="215">
        <v>101893</v>
      </c>
      <c r="B4690" s="151" t="s">
        <v>53399</v>
      </c>
      <c r="C4690" s="215" t="s">
        <v>6</v>
      </c>
      <c r="D4690" s="426">
        <v>88.3</v>
      </c>
      <c r="E4690" s="427">
        <v>87.06</v>
      </c>
    </row>
    <row r="4691" spans="1:5">
      <c r="A4691" s="215">
        <v>101894</v>
      </c>
      <c r="B4691" s="151" t="s">
        <v>53400</v>
      </c>
      <c r="C4691" s="215" t="s">
        <v>6</v>
      </c>
      <c r="D4691" s="426">
        <v>163.16999999999999</v>
      </c>
      <c r="E4691" s="427">
        <v>158.52000000000001</v>
      </c>
    </row>
    <row r="4692" spans="1:5">
      <c r="A4692" s="215">
        <v>106027</v>
      </c>
      <c r="B4692" s="151" t="s">
        <v>53401</v>
      </c>
      <c r="C4692" s="215" t="s">
        <v>6</v>
      </c>
      <c r="D4692" s="426">
        <v>71.53</v>
      </c>
      <c r="E4692" s="427">
        <v>70.680000000000007</v>
      </c>
    </row>
    <row r="4693" spans="1:5">
      <c r="A4693" s="215">
        <v>106028</v>
      </c>
      <c r="B4693" s="151" t="s">
        <v>53402</v>
      </c>
      <c r="C4693" s="215" t="s">
        <v>6</v>
      </c>
      <c r="D4693" s="426">
        <v>0</v>
      </c>
      <c r="E4693" s="427">
        <v>0</v>
      </c>
    </row>
    <row r="4694" spans="1:5">
      <c r="A4694" s="215">
        <v>106029</v>
      </c>
      <c r="B4694" s="151" t="s">
        <v>53403</v>
      </c>
      <c r="C4694" s="215" t="s">
        <v>6</v>
      </c>
      <c r="D4694" s="426">
        <v>0</v>
      </c>
      <c r="E4694" s="427">
        <v>0</v>
      </c>
    </row>
    <row r="4695" spans="1:5">
      <c r="A4695" s="215">
        <v>97421</v>
      </c>
      <c r="B4695" s="151" t="s">
        <v>53404</v>
      </c>
      <c r="C4695" s="215" t="s">
        <v>6</v>
      </c>
      <c r="D4695" s="426">
        <v>0</v>
      </c>
      <c r="E4695" s="427">
        <v>0</v>
      </c>
    </row>
    <row r="4696" spans="1:5">
      <c r="A4696" s="215">
        <v>97373</v>
      </c>
      <c r="B4696" s="151" t="s">
        <v>53405</v>
      </c>
      <c r="C4696" s="215" t="s">
        <v>9</v>
      </c>
      <c r="D4696" s="426">
        <v>0</v>
      </c>
      <c r="E4696" s="427">
        <v>0</v>
      </c>
    </row>
    <row r="4697" spans="1:5">
      <c r="A4697" s="215">
        <v>97374</v>
      </c>
      <c r="B4697" s="151" t="s">
        <v>53406</v>
      </c>
      <c r="C4697" s="215" t="s">
        <v>9</v>
      </c>
      <c r="D4697" s="426">
        <v>0</v>
      </c>
      <c r="E4697" s="427">
        <v>0</v>
      </c>
    </row>
    <row r="4698" spans="1:5">
      <c r="A4698" s="215">
        <v>97375</v>
      </c>
      <c r="B4698" s="151" t="s">
        <v>53407</v>
      </c>
      <c r="C4698" s="215" t="s">
        <v>9</v>
      </c>
      <c r="D4698" s="426">
        <v>0</v>
      </c>
      <c r="E4698" s="427">
        <v>0</v>
      </c>
    </row>
    <row r="4699" spans="1:5">
      <c r="A4699" s="215">
        <v>97376</v>
      </c>
      <c r="B4699" s="151" t="s">
        <v>53408</v>
      </c>
      <c r="C4699" s="215" t="s">
        <v>9</v>
      </c>
      <c r="D4699" s="426">
        <v>0</v>
      </c>
      <c r="E4699" s="427">
        <v>0</v>
      </c>
    </row>
    <row r="4700" spans="1:5">
      <c r="A4700" s="215">
        <v>97377</v>
      </c>
      <c r="B4700" s="151" t="s">
        <v>53409</v>
      </c>
      <c r="C4700" s="215" t="s">
        <v>9</v>
      </c>
      <c r="D4700" s="426">
        <v>0</v>
      </c>
      <c r="E4700" s="427">
        <v>0</v>
      </c>
    </row>
    <row r="4701" spans="1:5">
      <c r="A4701" s="215">
        <v>97368</v>
      </c>
      <c r="B4701" s="151" t="s">
        <v>53410</v>
      </c>
      <c r="C4701" s="215" t="s">
        <v>9</v>
      </c>
      <c r="D4701" s="426">
        <v>0</v>
      </c>
      <c r="E4701" s="427">
        <v>0</v>
      </c>
    </row>
    <row r="4702" spans="1:5">
      <c r="A4702" s="215">
        <v>97369</v>
      </c>
      <c r="B4702" s="151" t="s">
        <v>53411</v>
      </c>
      <c r="C4702" s="215" t="s">
        <v>9</v>
      </c>
      <c r="D4702" s="426">
        <v>0</v>
      </c>
      <c r="E4702" s="427">
        <v>0</v>
      </c>
    </row>
    <row r="4703" spans="1:5">
      <c r="A4703" s="215">
        <v>97370</v>
      </c>
      <c r="B4703" s="151" t="s">
        <v>53412</v>
      </c>
      <c r="C4703" s="215" t="s">
        <v>9</v>
      </c>
      <c r="D4703" s="426">
        <v>0</v>
      </c>
      <c r="E4703" s="427">
        <v>0</v>
      </c>
    </row>
    <row r="4704" spans="1:5">
      <c r="A4704" s="215">
        <v>97371</v>
      </c>
      <c r="B4704" s="151" t="s">
        <v>53413</v>
      </c>
      <c r="C4704" s="215" t="s">
        <v>9</v>
      </c>
      <c r="D4704" s="426">
        <v>0</v>
      </c>
      <c r="E4704" s="427">
        <v>0</v>
      </c>
    </row>
    <row r="4705" spans="1:5">
      <c r="A4705" s="215">
        <v>97372</v>
      </c>
      <c r="B4705" s="151" t="s">
        <v>53414</v>
      </c>
      <c r="C4705" s="215" t="s">
        <v>9</v>
      </c>
      <c r="D4705" s="426">
        <v>0</v>
      </c>
      <c r="E4705" s="427">
        <v>0</v>
      </c>
    </row>
    <row r="4706" spans="1:5">
      <c r="A4706" s="215">
        <v>101875</v>
      </c>
      <c r="B4706" s="151" t="s">
        <v>53415</v>
      </c>
      <c r="C4706" s="215" t="s">
        <v>6</v>
      </c>
      <c r="D4706" s="426">
        <v>424.45</v>
      </c>
      <c r="E4706" s="427">
        <v>414.85</v>
      </c>
    </row>
    <row r="4707" spans="1:5">
      <c r="A4707" s="215">
        <v>101883</v>
      </c>
      <c r="B4707" s="151" t="s">
        <v>53416</v>
      </c>
      <c r="C4707" s="215" t="s">
        <v>6</v>
      </c>
      <c r="D4707" s="426">
        <v>562.77</v>
      </c>
      <c r="E4707" s="427">
        <v>551.85</v>
      </c>
    </row>
    <row r="4708" spans="1:5">
      <c r="A4708" s="215">
        <v>101879</v>
      </c>
      <c r="B4708" s="151" t="s">
        <v>53417</v>
      </c>
      <c r="C4708" s="215" t="s">
        <v>6</v>
      </c>
      <c r="D4708" s="426">
        <v>585.36</v>
      </c>
      <c r="E4708" s="427">
        <v>574.38</v>
      </c>
    </row>
    <row r="4709" spans="1:5">
      <c r="A4709" s="215">
        <v>106021</v>
      </c>
      <c r="B4709" s="151" t="s">
        <v>53418</v>
      </c>
      <c r="C4709" s="215" t="s">
        <v>6</v>
      </c>
      <c r="D4709" s="426">
        <v>0</v>
      </c>
      <c r="E4709" s="427">
        <v>0</v>
      </c>
    </row>
    <row r="4710" spans="1:5">
      <c r="A4710" s="215">
        <v>101880</v>
      </c>
      <c r="B4710" s="151" t="s">
        <v>53419</v>
      </c>
      <c r="C4710" s="215" t="s">
        <v>6</v>
      </c>
      <c r="D4710" s="426">
        <v>684.03</v>
      </c>
      <c r="E4710" s="427">
        <v>670.48</v>
      </c>
    </row>
    <row r="4711" spans="1:5">
      <c r="A4711" s="215">
        <v>101882</v>
      </c>
      <c r="B4711" s="151" t="s">
        <v>53420</v>
      </c>
      <c r="C4711" s="215" t="s">
        <v>6</v>
      </c>
      <c r="D4711" s="426">
        <v>1251.45</v>
      </c>
      <c r="E4711" s="427">
        <v>1237.8900000000001</v>
      </c>
    </row>
    <row r="4712" spans="1:5">
      <c r="A4712" s="215">
        <v>106022</v>
      </c>
      <c r="B4712" s="151" t="s">
        <v>53421</v>
      </c>
      <c r="C4712" s="215" t="s">
        <v>6</v>
      </c>
      <c r="D4712" s="426">
        <v>0</v>
      </c>
      <c r="E4712" s="427">
        <v>0</v>
      </c>
    </row>
    <row r="4713" spans="1:5">
      <c r="A4713" s="215">
        <v>101881</v>
      </c>
      <c r="B4713" s="151" t="s">
        <v>53422</v>
      </c>
      <c r="C4713" s="215" t="s">
        <v>6</v>
      </c>
      <c r="D4713" s="426">
        <v>923.73</v>
      </c>
      <c r="E4713" s="427">
        <v>910.08</v>
      </c>
    </row>
    <row r="4714" spans="1:5">
      <c r="A4714" s="215">
        <v>106023</v>
      </c>
      <c r="B4714" s="151" t="s">
        <v>53423</v>
      </c>
      <c r="C4714" s="215" t="s">
        <v>6</v>
      </c>
      <c r="D4714" s="426">
        <v>0</v>
      </c>
      <c r="E4714" s="427">
        <v>0</v>
      </c>
    </row>
    <row r="4715" spans="1:5">
      <c r="A4715" s="215">
        <v>101878</v>
      </c>
      <c r="B4715" s="151" t="s">
        <v>53424</v>
      </c>
      <c r="C4715" s="215" t="s">
        <v>6</v>
      </c>
      <c r="D4715" s="426">
        <v>416.77</v>
      </c>
      <c r="E4715" s="427">
        <v>414.74</v>
      </c>
    </row>
    <row r="4716" spans="1:5">
      <c r="A4716" s="215">
        <v>106024</v>
      </c>
      <c r="B4716" s="151" t="s">
        <v>53425</v>
      </c>
      <c r="C4716" s="215" t="s">
        <v>6</v>
      </c>
      <c r="D4716" s="426">
        <v>0</v>
      </c>
      <c r="E4716" s="427">
        <v>0</v>
      </c>
    </row>
    <row r="4717" spans="1:5">
      <c r="A4717" s="215">
        <v>106025</v>
      </c>
      <c r="B4717" s="151" t="s">
        <v>53426</v>
      </c>
      <c r="C4717" s="215" t="s">
        <v>6</v>
      </c>
      <c r="D4717" s="426">
        <v>0</v>
      </c>
      <c r="E4717" s="427">
        <v>0</v>
      </c>
    </row>
    <row r="4718" spans="1:5">
      <c r="A4718" s="215">
        <v>106026</v>
      </c>
      <c r="B4718" s="151" t="s">
        <v>53427</v>
      </c>
      <c r="C4718" s="215" t="s">
        <v>6</v>
      </c>
      <c r="D4718" s="426">
        <v>0</v>
      </c>
      <c r="E4718" s="427">
        <v>0</v>
      </c>
    </row>
    <row r="4719" spans="1:5">
      <c r="A4719" s="215">
        <v>101877</v>
      </c>
      <c r="B4719" s="151" t="s">
        <v>53428</v>
      </c>
      <c r="C4719" s="215" t="s">
        <v>6</v>
      </c>
      <c r="D4719" s="426">
        <v>94.01</v>
      </c>
      <c r="E4719" s="427">
        <v>89.3</v>
      </c>
    </row>
    <row r="4720" spans="1:5">
      <c r="A4720" s="215">
        <v>101876</v>
      </c>
      <c r="B4720" s="151" t="s">
        <v>53429</v>
      </c>
      <c r="C4720" s="215" t="s">
        <v>6</v>
      </c>
      <c r="D4720" s="426">
        <v>125.36</v>
      </c>
      <c r="E4720" s="427">
        <v>119.76</v>
      </c>
    </row>
    <row r="4721" spans="1:5">
      <c r="A4721" s="215">
        <v>101873</v>
      </c>
      <c r="B4721" s="151" t="s">
        <v>53430</v>
      </c>
      <c r="C4721" s="215" t="s">
        <v>6</v>
      </c>
      <c r="D4721" s="426">
        <v>0</v>
      </c>
      <c r="E4721" s="427">
        <v>0</v>
      </c>
    </row>
    <row r="4722" spans="1:5">
      <c r="A4722" s="215">
        <v>101874</v>
      </c>
      <c r="B4722" s="151" t="s">
        <v>53431</v>
      </c>
      <c r="C4722" s="215" t="s">
        <v>6</v>
      </c>
      <c r="D4722" s="426">
        <v>0</v>
      </c>
      <c r="E4722" s="427">
        <v>0</v>
      </c>
    </row>
    <row r="4723" spans="1:5">
      <c r="A4723" s="215">
        <v>101871</v>
      </c>
      <c r="B4723" s="151" t="s">
        <v>53432</v>
      </c>
      <c r="C4723" s="215" t="s">
        <v>6</v>
      </c>
      <c r="D4723" s="426">
        <v>0</v>
      </c>
      <c r="E4723" s="427">
        <v>0</v>
      </c>
    </row>
    <row r="4724" spans="1:5">
      <c r="A4724" s="215">
        <v>101872</v>
      </c>
      <c r="B4724" s="151" t="s">
        <v>53433</v>
      </c>
      <c r="C4724" s="215" t="s">
        <v>6</v>
      </c>
      <c r="D4724" s="426">
        <v>0</v>
      </c>
      <c r="E4724" s="427">
        <v>0</v>
      </c>
    </row>
    <row r="4725" spans="1:5">
      <c r="A4725" s="215">
        <v>97360</v>
      </c>
      <c r="B4725" s="151" t="s">
        <v>53434</v>
      </c>
      <c r="C4725" s="215" t="s">
        <v>6</v>
      </c>
      <c r="D4725" s="426">
        <v>6349.07</v>
      </c>
      <c r="E4725" s="427">
        <v>6315.64</v>
      </c>
    </row>
    <row r="4726" spans="1:5">
      <c r="A4726" s="215">
        <v>97361</v>
      </c>
      <c r="B4726" s="151" t="s">
        <v>53435</v>
      </c>
      <c r="C4726" s="215" t="s">
        <v>6</v>
      </c>
      <c r="D4726" s="426">
        <v>8465.43</v>
      </c>
      <c r="E4726" s="427">
        <v>8420.8700000000008</v>
      </c>
    </row>
    <row r="4727" spans="1:5">
      <c r="A4727" s="215">
        <v>97359</v>
      </c>
      <c r="B4727" s="151" t="s">
        <v>53436</v>
      </c>
      <c r="C4727" s="215" t="s">
        <v>6</v>
      </c>
      <c r="D4727" s="426">
        <v>3318.96</v>
      </c>
      <c r="E4727" s="427">
        <v>3296.69</v>
      </c>
    </row>
    <row r="4728" spans="1:5">
      <c r="A4728" s="215">
        <v>101946</v>
      </c>
      <c r="B4728" s="151" t="s">
        <v>53437</v>
      </c>
      <c r="C4728" s="215" t="s">
        <v>6</v>
      </c>
      <c r="D4728" s="426">
        <v>115.56</v>
      </c>
      <c r="E4728" s="427">
        <v>112.22</v>
      </c>
    </row>
    <row r="4729" spans="1:5">
      <c r="A4729" s="215">
        <v>97362</v>
      </c>
      <c r="B4729" s="151" t="s">
        <v>53438</v>
      </c>
      <c r="C4729" s="215" t="s">
        <v>6</v>
      </c>
      <c r="D4729" s="426">
        <v>1554.63</v>
      </c>
      <c r="E4729" s="427">
        <v>1549.46</v>
      </c>
    </row>
    <row r="4730" spans="1:5">
      <c r="A4730" s="215">
        <v>101553</v>
      </c>
      <c r="B4730" s="151" t="s">
        <v>53439</v>
      </c>
      <c r="C4730" s="215" t="s">
        <v>6</v>
      </c>
      <c r="D4730" s="426">
        <v>17.170000000000002</v>
      </c>
      <c r="E4730" s="427">
        <v>16.53</v>
      </c>
    </row>
    <row r="4731" spans="1:5">
      <c r="A4731" s="215">
        <v>101554</v>
      </c>
      <c r="B4731" s="151" t="s">
        <v>53440</v>
      </c>
      <c r="C4731" s="215" t="s">
        <v>6</v>
      </c>
      <c r="D4731" s="426">
        <v>13.37</v>
      </c>
      <c r="E4731" s="427">
        <v>12.73</v>
      </c>
    </row>
    <row r="4732" spans="1:5">
      <c r="A4732" s="215">
        <v>101555</v>
      </c>
      <c r="B4732" s="151" t="s">
        <v>53441</v>
      </c>
      <c r="C4732" s="215" t="s">
        <v>6</v>
      </c>
      <c r="D4732" s="426">
        <v>9.91</v>
      </c>
      <c r="E4732" s="427">
        <v>9.27</v>
      </c>
    </row>
    <row r="4733" spans="1:5">
      <c r="A4733" s="215">
        <v>101556</v>
      </c>
      <c r="B4733" s="151" t="s">
        <v>53442</v>
      </c>
      <c r="C4733" s="215" t="s">
        <v>6</v>
      </c>
      <c r="D4733" s="426">
        <v>9.36</v>
      </c>
      <c r="E4733" s="427">
        <v>8.7200000000000006</v>
      </c>
    </row>
    <row r="4734" spans="1:5">
      <c r="A4734" s="215">
        <v>101537</v>
      </c>
      <c r="B4734" s="151" t="s">
        <v>30847</v>
      </c>
      <c r="C4734" s="215" t="s">
        <v>6</v>
      </c>
      <c r="D4734" s="426">
        <v>110.29</v>
      </c>
      <c r="E4734" s="427">
        <v>104.88</v>
      </c>
    </row>
    <row r="4735" spans="1:5">
      <c r="A4735" s="215">
        <v>101538</v>
      </c>
      <c r="B4735" s="151" t="s">
        <v>30848</v>
      </c>
      <c r="C4735" s="215" t="s">
        <v>6</v>
      </c>
      <c r="D4735" s="426">
        <v>48.12</v>
      </c>
      <c r="E4735" s="427">
        <v>46.6</v>
      </c>
    </row>
    <row r="4736" spans="1:5">
      <c r="A4736" s="215">
        <v>101542</v>
      </c>
      <c r="B4736" s="151" t="s">
        <v>30852</v>
      </c>
      <c r="C4736" s="215" t="s">
        <v>6</v>
      </c>
      <c r="D4736" s="426">
        <v>37.29</v>
      </c>
      <c r="E4736" s="427">
        <v>36.03</v>
      </c>
    </row>
    <row r="4737" spans="1:5">
      <c r="A4737" s="215">
        <v>101539</v>
      </c>
      <c r="B4737" s="151" t="s">
        <v>30849</v>
      </c>
      <c r="C4737" s="215" t="s">
        <v>6</v>
      </c>
      <c r="D4737" s="426">
        <v>82.86</v>
      </c>
      <c r="E4737" s="427">
        <v>79.819999999999993</v>
      </c>
    </row>
    <row r="4738" spans="1:5">
      <c r="A4738" s="215">
        <v>101543</v>
      </c>
      <c r="B4738" s="151" t="s">
        <v>30853</v>
      </c>
      <c r="C4738" s="215" t="s">
        <v>6</v>
      </c>
      <c r="D4738" s="426">
        <v>68.11</v>
      </c>
      <c r="E4738" s="427">
        <v>65.58</v>
      </c>
    </row>
    <row r="4739" spans="1:5">
      <c r="A4739" s="215">
        <v>101540</v>
      </c>
      <c r="B4739" s="151" t="s">
        <v>30850</v>
      </c>
      <c r="C4739" s="215" t="s">
        <v>6</v>
      </c>
      <c r="D4739" s="426">
        <v>136.22</v>
      </c>
      <c r="E4739" s="427">
        <v>131.66</v>
      </c>
    </row>
    <row r="4740" spans="1:5">
      <c r="A4740" s="215">
        <v>101544</v>
      </c>
      <c r="B4740" s="151" t="s">
        <v>30854</v>
      </c>
      <c r="C4740" s="215" t="s">
        <v>6</v>
      </c>
      <c r="D4740" s="426">
        <v>107.33</v>
      </c>
      <c r="E4740" s="427">
        <v>103.54</v>
      </c>
    </row>
    <row r="4741" spans="1:5">
      <c r="A4741" s="215">
        <v>101541</v>
      </c>
      <c r="B4741" s="151" t="s">
        <v>30851</v>
      </c>
      <c r="C4741" s="215" t="s">
        <v>6</v>
      </c>
      <c r="D4741" s="426">
        <v>178.47</v>
      </c>
      <c r="E4741" s="427">
        <v>172.4</v>
      </c>
    </row>
    <row r="4742" spans="1:5">
      <c r="A4742" s="215">
        <v>101545</v>
      </c>
      <c r="B4742" s="151" t="s">
        <v>30855</v>
      </c>
      <c r="C4742" s="215" t="s">
        <v>6</v>
      </c>
      <c r="D4742" s="426">
        <v>152.86000000000001</v>
      </c>
      <c r="E4742" s="427">
        <v>147.81</v>
      </c>
    </row>
    <row r="4743" spans="1:5">
      <c r="A4743" s="215">
        <v>101560</v>
      </c>
      <c r="B4743" s="151" t="s">
        <v>30860</v>
      </c>
      <c r="C4743" s="215" t="s">
        <v>9</v>
      </c>
      <c r="D4743" s="426">
        <v>10.38</v>
      </c>
      <c r="E4743" s="427">
        <v>10.37</v>
      </c>
    </row>
    <row r="4744" spans="1:5">
      <c r="A4744" s="215">
        <v>101568</v>
      </c>
      <c r="B4744" s="151" t="s">
        <v>30867</v>
      </c>
      <c r="C4744" s="215" t="s">
        <v>9</v>
      </c>
      <c r="D4744" s="426">
        <v>126.02</v>
      </c>
      <c r="E4744" s="427">
        <v>126.01</v>
      </c>
    </row>
    <row r="4745" spans="1:5">
      <c r="A4745" s="215">
        <v>101561</v>
      </c>
      <c r="B4745" s="151" t="s">
        <v>30861</v>
      </c>
      <c r="C4745" s="215" t="s">
        <v>9</v>
      </c>
      <c r="D4745" s="426">
        <v>16.47</v>
      </c>
      <c r="E4745" s="427">
        <v>16.46</v>
      </c>
    </row>
    <row r="4746" spans="1:5">
      <c r="A4746" s="215">
        <v>101562</v>
      </c>
      <c r="B4746" s="151" t="s">
        <v>30862</v>
      </c>
      <c r="C4746" s="215" t="s">
        <v>9</v>
      </c>
      <c r="D4746" s="426">
        <v>25.47</v>
      </c>
      <c r="E4746" s="427">
        <v>25.46</v>
      </c>
    </row>
    <row r="4747" spans="1:5">
      <c r="A4747" s="215">
        <v>101563</v>
      </c>
      <c r="B4747" s="151" t="s">
        <v>30863</v>
      </c>
      <c r="C4747" s="215" t="s">
        <v>9</v>
      </c>
      <c r="D4747" s="426">
        <v>35.97</v>
      </c>
      <c r="E4747" s="427">
        <v>35.96</v>
      </c>
    </row>
    <row r="4748" spans="1:5">
      <c r="A4748" s="215">
        <v>101564</v>
      </c>
      <c r="B4748" s="151" t="s">
        <v>30864</v>
      </c>
      <c r="C4748" s="215" t="s">
        <v>9</v>
      </c>
      <c r="D4748" s="426">
        <v>53.12</v>
      </c>
      <c r="E4748" s="427">
        <v>53.11</v>
      </c>
    </row>
    <row r="4749" spans="1:5">
      <c r="A4749" s="215">
        <v>101565</v>
      </c>
      <c r="B4749" s="151" t="s">
        <v>30865</v>
      </c>
      <c r="C4749" s="215" t="s">
        <v>9</v>
      </c>
      <c r="D4749" s="426">
        <v>74.260000000000005</v>
      </c>
      <c r="E4749" s="427">
        <v>74.25</v>
      </c>
    </row>
    <row r="4750" spans="1:5">
      <c r="A4750" s="215">
        <v>101567</v>
      </c>
      <c r="B4750" s="151" t="s">
        <v>30866</v>
      </c>
      <c r="C4750" s="215" t="s">
        <v>9</v>
      </c>
      <c r="D4750" s="426">
        <v>96.4</v>
      </c>
      <c r="E4750" s="427">
        <v>96.39</v>
      </c>
    </row>
    <row r="4751" spans="1:5">
      <c r="A4751" s="215">
        <v>101551</v>
      </c>
      <c r="B4751" s="151" t="s">
        <v>40048</v>
      </c>
      <c r="C4751" s="215" t="s">
        <v>6</v>
      </c>
      <c r="D4751" s="426">
        <v>0</v>
      </c>
      <c r="E4751" s="427">
        <v>0</v>
      </c>
    </row>
    <row r="4752" spans="1:5">
      <c r="A4752" s="215">
        <v>101552</v>
      </c>
      <c r="B4752" s="151" t="s">
        <v>40049</v>
      </c>
      <c r="C4752" s="215" t="s">
        <v>6</v>
      </c>
      <c r="D4752" s="426">
        <v>0</v>
      </c>
      <c r="E4752" s="427">
        <v>0</v>
      </c>
    </row>
    <row r="4753" spans="1:5">
      <c r="A4753" s="215">
        <v>101550</v>
      </c>
      <c r="B4753" s="151" t="s">
        <v>40050</v>
      </c>
      <c r="C4753" s="215" t="s">
        <v>6</v>
      </c>
      <c r="D4753" s="426">
        <v>0</v>
      </c>
      <c r="E4753" s="427">
        <v>0</v>
      </c>
    </row>
    <row r="4754" spans="1:5">
      <c r="A4754" s="215">
        <v>101501</v>
      </c>
      <c r="B4754" s="151" t="s">
        <v>35347</v>
      </c>
      <c r="C4754" s="215" t="s">
        <v>6</v>
      </c>
      <c r="D4754" s="426">
        <v>1954.65</v>
      </c>
      <c r="E4754" s="427">
        <v>1893.01</v>
      </c>
    </row>
    <row r="4755" spans="1:5">
      <c r="A4755" s="215">
        <v>101502</v>
      </c>
      <c r="B4755" s="151" t="s">
        <v>35348</v>
      </c>
      <c r="C4755" s="215" t="s">
        <v>6</v>
      </c>
      <c r="D4755" s="426">
        <v>2125.15</v>
      </c>
      <c r="E4755" s="427">
        <v>2059.5100000000002</v>
      </c>
    </row>
    <row r="4756" spans="1:5">
      <c r="A4756" s="215">
        <v>101503</v>
      </c>
      <c r="B4756" s="151" t="s">
        <v>35349</v>
      </c>
      <c r="C4756" s="215" t="s">
        <v>6</v>
      </c>
      <c r="D4756" s="426">
        <v>2142.13</v>
      </c>
      <c r="E4756" s="427">
        <v>2082.16</v>
      </c>
    </row>
    <row r="4757" spans="1:5">
      <c r="A4757" s="215">
        <v>101504</v>
      </c>
      <c r="B4757" s="151" t="s">
        <v>35350</v>
      </c>
      <c r="C4757" s="215" t="s">
        <v>6</v>
      </c>
      <c r="D4757" s="426">
        <v>2357.61</v>
      </c>
      <c r="E4757" s="427">
        <v>2295.3200000000002</v>
      </c>
    </row>
    <row r="4758" spans="1:5">
      <c r="A4758" s="215">
        <v>101497</v>
      </c>
      <c r="B4758" s="151" t="s">
        <v>35343</v>
      </c>
      <c r="C4758" s="215" t="s">
        <v>6</v>
      </c>
      <c r="D4758" s="426">
        <v>1971.95</v>
      </c>
      <c r="E4758" s="427">
        <v>1908.31</v>
      </c>
    </row>
    <row r="4759" spans="1:5">
      <c r="A4759" s="215">
        <v>101498</v>
      </c>
      <c r="B4759" s="151" t="s">
        <v>35344</v>
      </c>
      <c r="C4759" s="215" t="s">
        <v>6</v>
      </c>
      <c r="D4759" s="426">
        <v>2142.4499999999998</v>
      </c>
      <c r="E4759" s="427">
        <v>2074.81</v>
      </c>
    </row>
    <row r="4760" spans="1:5">
      <c r="A4760" s="215">
        <v>101499</v>
      </c>
      <c r="B4760" s="151" t="s">
        <v>35345</v>
      </c>
      <c r="C4760" s="215" t="s">
        <v>6</v>
      </c>
      <c r="D4760" s="426">
        <v>2159.4299999999998</v>
      </c>
      <c r="E4760" s="427">
        <v>2097.46</v>
      </c>
    </row>
    <row r="4761" spans="1:5">
      <c r="A4761" s="215">
        <v>101500</v>
      </c>
      <c r="B4761" s="151" t="s">
        <v>35346</v>
      </c>
      <c r="C4761" s="215" t="s">
        <v>6</v>
      </c>
      <c r="D4761" s="426">
        <v>2374.91</v>
      </c>
      <c r="E4761" s="427">
        <v>2310.62</v>
      </c>
    </row>
    <row r="4762" spans="1:5">
      <c r="A4762" s="215">
        <v>101493</v>
      </c>
      <c r="B4762" s="151" t="s">
        <v>35339</v>
      </c>
      <c r="C4762" s="215" t="s">
        <v>6</v>
      </c>
      <c r="D4762" s="426">
        <v>1691.06</v>
      </c>
      <c r="E4762" s="427">
        <v>1633.8</v>
      </c>
    </row>
    <row r="4763" spans="1:5">
      <c r="A4763" s="215">
        <v>101494</v>
      </c>
      <c r="B4763" s="151" t="s">
        <v>35340</v>
      </c>
      <c r="C4763" s="215" t="s">
        <v>6</v>
      </c>
      <c r="D4763" s="426">
        <v>1803.7</v>
      </c>
      <c r="E4763" s="427">
        <v>1743.8</v>
      </c>
    </row>
    <row r="4764" spans="1:5">
      <c r="A4764" s="215">
        <v>101495</v>
      </c>
      <c r="B4764" s="151" t="s">
        <v>35341</v>
      </c>
      <c r="C4764" s="215" t="s">
        <v>6</v>
      </c>
      <c r="D4764" s="426">
        <v>1814.92</v>
      </c>
      <c r="E4764" s="427">
        <v>1758.76</v>
      </c>
    </row>
    <row r="4765" spans="1:5">
      <c r="A4765" s="215">
        <v>101496</v>
      </c>
      <c r="B4765" s="151" t="s">
        <v>35342</v>
      </c>
      <c r="C4765" s="215" t="s">
        <v>6</v>
      </c>
      <c r="D4765" s="426">
        <v>1968.7</v>
      </c>
      <c r="E4765" s="427">
        <v>1910.51</v>
      </c>
    </row>
    <row r="4766" spans="1:5">
      <c r="A4766" s="215">
        <v>101489</v>
      </c>
      <c r="B4766" s="151" t="s">
        <v>35335</v>
      </c>
      <c r="C4766" s="215" t="s">
        <v>6</v>
      </c>
      <c r="D4766" s="426">
        <v>1717.67</v>
      </c>
      <c r="E4766" s="427">
        <v>1657.94</v>
      </c>
    </row>
    <row r="4767" spans="1:5">
      <c r="A4767" s="215">
        <v>101490</v>
      </c>
      <c r="B4767" s="151" t="s">
        <v>35336</v>
      </c>
      <c r="C4767" s="215" t="s">
        <v>6</v>
      </c>
      <c r="D4767" s="426">
        <v>1830.31</v>
      </c>
      <c r="E4767" s="427">
        <v>1767.94</v>
      </c>
    </row>
    <row r="4768" spans="1:5">
      <c r="A4768" s="215">
        <v>101491</v>
      </c>
      <c r="B4768" s="151" t="s">
        <v>35337</v>
      </c>
      <c r="C4768" s="215" t="s">
        <v>6</v>
      </c>
      <c r="D4768" s="426">
        <v>1841.53</v>
      </c>
      <c r="E4768" s="427">
        <v>1782.9</v>
      </c>
    </row>
    <row r="4769" spans="1:5">
      <c r="A4769" s="215">
        <v>101492</v>
      </c>
      <c r="B4769" s="151" t="s">
        <v>35338</v>
      </c>
      <c r="C4769" s="215" t="s">
        <v>6</v>
      </c>
      <c r="D4769" s="426">
        <v>1995.31</v>
      </c>
      <c r="E4769" s="427">
        <v>1934.65</v>
      </c>
    </row>
    <row r="4770" spans="1:5">
      <c r="A4770" s="215">
        <v>101509</v>
      </c>
      <c r="B4770" s="151" t="s">
        <v>38381</v>
      </c>
      <c r="C4770" s="215" t="s">
        <v>6</v>
      </c>
      <c r="D4770" s="426">
        <v>2135.17</v>
      </c>
      <c r="E4770" s="427">
        <v>2069.61</v>
      </c>
    </row>
    <row r="4771" spans="1:5">
      <c r="A4771" s="215">
        <v>101510</v>
      </c>
      <c r="B4771" s="151" t="s">
        <v>38382</v>
      </c>
      <c r="C4771" s="215" t="s">
        <v>6</v>
      </c>
      <c r="D4771" s="426">
        <v>2362.4899999999998</v>
      </c>
      <c r="E4771" s="427">
        <v>2291.61</v>
      </c>
    </row>
    <row r="4772" spans="1:5">
      <c r="A4772" s="215">
        <v>101511</v>
      </c>
      <c r="B4772" s="151" t="s">
        <v>38383</v>
      </c>
      <c r="C4772" s="215" t="s">
        <v>6</v>
      </c>
      <c r="D4772" s="426">
        <v>2385.14</v>
      </c>
      <c r="E4772" s="427">
        <v>2321.8000000000002</v>
      </c>
    </row>
    <row r="4773" spans="1:5">
      <c r="A4773" s="215">
        <v>101512</v>
      </c>
      <c r="B4773" s="151" t="s">
        <v>38384</v>
      </c>
      <c r="C4773" s="215" t="s">
        <v>6</v>
      </c>
      <c r="D4773" s="426">
        <v>2661.22</v>
      </c>
      <c r="E4773" s="427">
        <v>2595.29</v>
      </c>
    </row>
    <row r="4774" spans="1:5">
      <c r="A4774" s="215">
        <v>101505</v>
      </c>
      <c r="B4774" s="151" t="s">
        <v>35351</v>
      </c>
      <c r="C4774" s="215" t="s">
        <v>6</v>
      </c>
      <c r="D4774" s="426">
        <v>2100.44</v>
      </c>
      <c r="E4774" s="427">
        <v>2032.95</v>
      </c>
    </row>
    <row r="4775" spans="1:5">
      <c r="A4775" s="215">
        <v>101506</v>
      </c>
      <c r="B4775" s="151" t="s">
        <v>35352</v>
      </c>
      <c r="C4775" s="215" t="s">
        <v>6</v>
      </c>
      <c r="D4775" s="426">
        <v>2327.7600000000002</v>
      </c>
      <c r="E4775" s="427">
        <v>2254.9499999999998</v>
      </c>
    </row>
    <row r="4776" spans="1:5">
      <c r="A4776" s="215">
        <v>101507</v>
      </c>
      <c r="B4776" s="151" t="s">
        <v>35353</v>
      </c>
      <c r="C4776" s="215" t="s">
        <v>6</v>
      </c>
      <c r="D4776" s="426">
        <v>2350.41</v>
      </c>
      <c r="E4776" s="427">
        <v>2285.14</v>
      </c>
    </row>
    <row r="4777" spans="1:5">
      <c r="A4777" s="215">
        <v>101508</v>
      </c>
      <c r="B4777" s="151" t="s">
        <v>35354</v>
      </c>
      <c r="C4777" s="215" t="s">
        <v>6</v>
      </c>
      <c r="D4777" s="426">
        <v>2626.49</v>
      </c>
      <c r="E4777" s="427">
        <v>2558.63</v>
      </c>
    </row>
    <row r="4778" spans="1:5">
      <c r="A4778" s="215">
        <v>101525</v>
      </c>
      <c r="B4778" s="151" t="s">
        <v>35367</v>
      </c>
      <c r="C4778" s="215" t="s">
        <v>6</v>
      </c>
      <c r="D4778" s="426">
        <v>1126.74</v>
      </c>
      <c r="E4778" s="427">
        <v>1099.32</v>
      </c>
    </row>
    <row r="4779" spans="1:5">
      <c r="A4779" s="215">
        <v>101526</v>
      </c>
      <c r="B4779" s="151" t="s">
        <v>35368</v>
      </c>
      <c r="C4779" s="215" t="s">
        <v>6</v>
      </c>
      <c r="D4779" s="426">
        <v>1329.49</v>
      </c>
      <c r="E4779" s="427">
        <v>1297.32</v>
      </c>
    </row>
    <row r="4780" spans="1:5">
      <c r="A4780" s="215">
        <v>101527</v>
      </c>
      <c r="B4780" s="151" t="s">
        <v>35369</v>
      </c>
      <c r="C4780" s="215" t="s">
        <v>6</v>
      </c>
      <c r="D4780" s="426">
        <v>1349.68</v>
      </c>
      <c r="E4780" s="427">
        <v>1324.25</v>
      </c>
    </row>
    <row r="4781" spans="1:5">
      <c r="A4781" s="215">
        <v>101528</v>
      </c>
      <c r="B4781" s="151" t="s">
        <v>35370</v>
      </c>
      <c r="C4781" s="215" t="s">
        <v>6</v>
      </c>
      <c r="D4781" s="426">
        <v>1565.9</v>
      </c>
      <c r="E4781" s="427">
        <v>1539.48</v>
      </c>
    </row>
    <row r="4782" spans="1:5">
      <c r="A4782" s="215">
        <v>101521</v>
      </c>
      <c r="B4782" s="151" t="s">
        <v>35363</v>
      </c>
      <c r="C4782" s="215" t="s">
        <v>6</v>
      </c>
      <c r="D4782" s="426">
        <v>1144.05</v>
      </c>
      <c r="E4782" s="427">
        <v>1114.6400000000001</v>
      </c>
    </row>
    <row r="4783" spans="1:5">
      <c r="A4783" s="215">
        <v>101522</v>
      </c>
      <c r="B4783" s="151" t="s">
        <v>35364</v>
      </c>
      <c r="C4783" s="215" t="s">
        <v>6</v>
      </c>
      <c r="D4783" s="426">
        <v>1346.8</v>
      </c>
      <c r="E4783" s="427">
        <v>1312.64</v>
      </c>
    </row>
    <row r="4784" spans="1:5">
      <c r="A4784" s="215">
        <v>101523</v>
      </c>
      <c r="B4784" s="151" t="s">
        <v>35365</v>
      </c>
      <c r="C4784" s="215" t="s">
        <v>6</v>
      </c>
      <c r="D4784" s="426">
        <v>1366.99</v>
      </c>
      <c r="E4784" s="427">
        <v>1339.57</v>
      </c>
    </row>
    <row r="4785" spans="1:5">
      <c r="A4785" s="215">
        <v>101524</v>
      </c>
      <c r="B4785" s="151" t="s">
        <v>35366</v>
      </c>
      <c r="C4785" s="215" t="s">
        <v>6</v>
      </c>
      <c r="D4785" s="426">
        <v>1583.21</v>
      </c>
      <c r="E4785" s="427">
        <v>1554.8</v>
      </c>
    </row>
    <row r="4786" spans="1:5">
      <c r="A4786" s="215">
        <v>101517</v>
      </c>
      <c r="B4786" s="151" t="s">
        <v>35359</v>
      </c>
      <c r="C4786" s="215" t="s">
        <v>6</v>
      </c>
      <c r="D4786" s="426">
        <v>845.75</v>
      </c>
      <c r="E4786" s="427">
        <v>823.2</v>
      </c>
    </row>
    <row r="4787" spans="1:5">
      <c r="A4787" s="215">
        <v>101518</v>
      </c>
      <c r="B4787" s="151" t="s">
        <v>35360</v>
      </c>
      <c r="C4787" s="215" t="s">
        <v>6</v>
      </c>
      <c r="D4787" s="426">
        <v>980.91</v>
      </c>
      <c r="E4787" s="427">
        <v>955.2</v>
      </c>
    </row>
    <row r="4788" spans="1:5">
      <c r="A4788" s="215">
        <v>101519</v>
      </c>
      <c r="B4788" s="151" t="s">
        <v>35361</v>
      </c>
      <c r="C4788" s="215" t="s">
        <v>6</v>
      </c>
      <c r="D4788" s="426">
        <v>994.38</v>
      </c>
      <c r="E4788" s="427">
        <v>973.15</v>
      </c>
    </row>
    <row r="4789" spans="1:5">
      <c r="A4789" s="215">
        <v>101520</v>
      </c>
      <c r="B4789" s="151" t="s">
        <v>35362</v>
      </c>
      <c r="C4789" s="215" t="s">
        <v>6</v>
      </c>
      <c r="D4789" s="426">
        <v>1138.52</v>
      </c>
      <c r="E4789" s="427">
        <v>1116.6300000000001</v>
      </c>
    </row>
    <row r="4790" spans="1:5">
      <c r="A4790" s="215">
        <v>101513</v>
      </c>
      <c r="B4790" s="151" t="s">
        <v>35355</v>
      </c>
      <c r="C4790" s="215" t="s">
        <v>6</v>
      </c>
      <c r="D4790" s="426">
        <v>872.38</v>
      </c>
      <c r="E4790" s="427">
        <v>847.35</v>
      </c>
    </row>
    <row r="4791" spans="1:5">
      <c r="A4791" s="215">
        <v>101514</v>
      </c>
      <c r="B4791" s="151" t="s">
        <v>35356</v>
      </c>
      <c r="C4791" s="215" t="s">
        <v>6</v>
      </c>
      <c r="D4791" s="426">
        <v>1007.54</v>
      </c>
      <c r="E4791" s="427">
        <v>979.35</v>
      </c>
    </row>
    <row r="4792" spans="1:5">
      <c r="A4792" s="215">
        <v>101515</v>
      </c>
      <c r="B4792" s="151" t="s">
        <v>35357</v>
      </c>
      <c r="C4792" s="215" t="s">
        <v>6</v>
      </c>
      <c r="D4792" s="426">
        <v>1021.01</v>
      </c>
      <c r="E4792" s="427">
        <v>997.3</v>
      </c>
    </row>
    <row r="4793" spans="1:5">
      <c r="A4793" s="215">
        <v>101516</v>
      </c>
      <c r="B4793" s="151" t="s">
        <v>35358</v>
      </c>
      <c r="C4793" s="215" t="s">
        <v>6</v>
      </c>
      <c r="D4793" s="426">
        <v>1165.1500000000001</v>
      </c>
      <c r="E4793" s="427">
        <v>1140.78</v>
      </c>
    </row>
    <row r="4794" spans="1:5">
      <c r="A4794" s="215">
        <v>101533</v>
      </c>
      <c r="B4794" s="151" t="s">
        <v>38385</v>
      </c>
      <c r="C4794" s="215" t="s">
        <v>6</v>
      </c>
      <c r="D4794" s="426">
        <v>1326.47</v>
      </c>
      <c r="E4794" s="427">
        <v>1294.6199999999999</v>
      </c>
    </row>
    <row r="4795" spans="1:5">
      <c r="A4795" s="215">
        <v>101534</v>
      </c>
      <c r="B4795" s="151" t="s">
        <v>38386</v>
      </c>
      <c r="C4795" s="215" t="s">
        <v>6</v>
      </c>
      <c r="D4795" s="426">
        <v>1596.8</v>
      </c>
      <c r="E4795" s="427">
        <v>1558.62</v>
      </c>
    </row>
    <row r="4796" spans="1:5">
      <c r="A4796" s="215">
        <v>101535</v>
      </c>
      <c r="B4796" s="151" t="s">
        <v>38387</v>
      </c>
      <c r="C4796" s="215" t="s">
        <v>6</v>
      </c>
      <c r="D4796" s="426">
        <v>1623.73</v>
      </c>
      <c r="E4796" s="427">
        <v>1594.52</v>
      </c>
    </row>
    <row r="4797" spans="1:5">
      <c r="A4797" s="215">
        <v>101536</v>
      </c>
      <c r="B4797" s="151" t="s">
        <v>38388</v>
      </c>
      <c r="C4797" s="215" t="s">
        <v>6</v>
      </c>
      <c r="D4797" s="426">
        <v>1912.02</v>
      </c>
      <c r="E4797" s="427">
        <v>1881.49</v>
      </c>
    </row>
    <row r="4798" spans="1:5">
      <c r="A4798" s="215">
        <v>101529</v>
      </c>
      <c r="B4798" s="151" t="s">
        <v>35371</v>
      </c>
      <c r="C4798" s="215" t="s">
        <v>6</v>
      </c>
      <c r="D4798" s="426">
        <v>1291.75</v>
      </c>
      <c r="E4798" s="427">
        <v>1257.98</v>
      </c>
    </row>
    <row r="4799" spans="1:5">
      <c r="A4799" s="215">
        <v>101530</v>
      </c>
      <c r="B4799" s="151" t="s">
        <v>35372</v>
      </c>
      <c r="C4799" s="215" t="s">
        <v>6</v>
      </c>
      <c r="D4799" s="426">
        <v>1562.08</v>
      </c>
      <c r="E4799" s="427">
        <v>1521.98</v>
      </c>
    </row>
    <row r="4800" spans="1:5">
      <c r="A4800" s="215">
        <v>101531</v>
      </c>
      <c r="B4800" s="151" t="s">
        <v>35373</v>
      </c>
      <c r="C4800" s="215" t="s">
        <v>6</v>
      </c>
      <c r="D4800" s="426">
        <v>1589.01</v>
      </c>
      <c r="E4800" s="427">
        <v>1557.88</v>
      </c>
    </row>
    <row r="4801" spans="1:5">
      <c r="A4801" s="215">
        <v>101532</v>
      </c>
      <c r="B4801" s="151" t="s">
        <v>35374</v>
      </c>
      <c r="C4801" s="215" t="s">
        <v>6</v>
      </c>
      <c r="D4801" s="426">
        <v>1877.3</v>
      </c>
      <c r="E4801" s="427">
        <v>1844.85</v>
      </c>
    </row>
    <row r="4802" spans="1:5">
      <c r="A4802" s="215">
        <v>101549</v>
      </c>
      <c r="B4802" s="151" t="s">
        <v>30859</v>
      </c>
      <c r="C4802" s="215" t="s">
        <v>6</v>
      </c>
      <c r="D4802" s="426">
        <v>23.39</v>
      </c>
      <c r="E4802" s="427">
        <v>22.58</v>
      </c>
    </row>
    <row r="4803" spans="1:5">
      <c r="A4803" s="215">
        <v>101547</v>
      </c>
      <c r="B4803" s="151" t="s">
        <v>30857</v>
      </c>
      <c r="C4803" s="215" t="s">
        <v>6</v>
      </c>
      <c r="D4803" s="426">
        <v>91.2</v>
      </c>
      <c r="E4803" s="427">
        <v>90.94</v>
      </c>
    </row>
    <row r="4804" spans="1:5">
      <c r="A4804" s="215">
        <v>101546</v>
      </c>
      <c r="B4804" s="151" t="s">
        <v>30856</v>
      </c>
      <c r="C4804" s="215" t="s">
        <v>6</v>
      </c>
      <c r="D4804" s="426">
        <v>29.99</v>
      </c>
      <c r="E4804" s="427">
        <v>29.73</v>
      </c>
    </row>
    <row r="4805" spans="1:5">
      <c r="A4805" s="215">
        <v>101548</v>
      </c>
      <c r="B4805" s="151" t="s">
        <v>30858</v>
      </c>
      <c r="C4805" s="215" t="s">
        <v>6</v>
      </c>
      <c r="D4805" s="426">
        <v>8.4</v>
      </c>
      <c r="E4805" s="427">
        <v>8.14</v>
      </c>
    </row>
    <row r="4806" spans="1:5">
      <c r="A4806" s="215">
        <v>94764</v>
      </c>
      <c r="B4806" s="151" t="s">
        <v>37716</v>
      </c>
      <c r="C4806" s="215" t="s">
        <v>6</v>
      </c>
      <c r="D4806" s="426">
        <v>40.07</v>
      </c>
      <c r="E4806" s="427">
        <v>39.299999999999997</v>
      </c>
    </row>
    <row r="4807" spans="1:5">
      <c r="A4807" s="215">
        <v>94765</v>
      </c>
      <c r="B4807" s="151" t="s">
        <v>37717</v>
      </c>
      <c r="C4807" s="215" t="s">
        <v>6</v>
      </c>
      <c r="D4807" s="426">
        <v>43.9</v>
      </c>
      <c r="E4807" s="427">
        <v>43.12</v>
      </c>
    </row>
    <row r="4808" spans="1:5">
      <c r="A4808" s="215">
        <v>94766</v>
      </c>
      <c r="B4808" s="151" t="s">
        <v>37718</v>
      </c>
      <c r="C4808" s="215" t="s">
        <v>6</v>
      </c>
      <c r="D4808" s="426">
        <v>48.81</v>
      </c>
      <c r="E4808" s="427">
        <v>48.01</v>
      </c>
    </row>
    <row r="4809" spans="1:5">
      <c r="A4809" s="215">
        <v>94767</v>
      </c>
      <c r="B4809" s="151" t="s">
        <v>37719</v>
      </c>
      <c r="C4809" s="215" t="s">
        <v>6</v>
      </c>
      <c r="D4809" s="426">
        <v>71.28</v>
      </c>
      <c r="E4809" s="427">
        <v>70.47</v>
      </c>
    </row>
    <row r="4810" spans="1:5">
      <c r="A4810" s="215">
        <v>94768</v>
      </c>
      <c r="B4810" s="151" t="s">
        <v>37720</v>
      </c>
      <c r="C4810" s="215" t="s">
        <v>6</v>
      </c>
      <c r="D4810" s="426">
        <v>80.459999999999994</v>
      </c>
      <c r="E4810" s="427">
        <v>79.62</v>
      </c>
    </row>
    <row r="4811" spans="1:5">
      <c r="A4811" s="215">
        <v>94769</v>
      </c>
      <c r="B4811" s="151" t="s">
        <v>37721</v>
      </c>
      <c r="C4811" s="215" t="s">
        <v>6</v>
      </c>
      <c r="D4811" s="426">
        <v>106.69</v>
      </c>
      <c r="E4811" s="427">
        <v>105.81</v>
      </c>
    </row>
    <row r="4812" spans="1:5">
      <c r="A4812" s="215">
        <v>94783</v>
      </c>
      <c r="B4812" s="151" t="s">
        <v>53443</v>
      </c>
      <c r="C4812" s="215" t="s">
        <v>6</v>
      </c>
      <c r="D4812" s="426">
        <v>22.41</v>
      </c>
      <c r="E4812" s="427">
        <v>21.63</v>
      </c>
    </row>
    <row r="4813" spans="1:5">
      <c r="A4813" s="215">
        <v>94703</v>
      </c>
      <c r="B4813" s="151" t="s">
        <v>53444</v>
      </c>
      <c r="C4813" s="215" t="s">
        <v>6</v>
      </c>
      <c r="D4813" s="426">
        <v>23.86</v>
      </c>
      <c r="E4813" s="427">
        <v>23.06</v>
      </c>
    </row>
    <row r="4814" spans="1:5">
      <c r="A4814" s="215">
        <v>94704</v>
      </c>
      <c r="B4814" s="151" t="s">
        <v>37676</v>
      </c>
      <c r="C4814" s="215" t="s">
        <v>6</v>
      </c>
      <c r="D4814" s="426">
        <v>31.18</v>
      </c>
      <c r="E4814" s="427">
        <v>30.37</v>
      </c>
    </row>
    <row r="4815" spans="1:5">
      <c r="A4815" s="215">
        <v>94705</v>
      </c>
      <c r="B4815" s="151" t="s">
        <v>37677</v>
      </c>
      <c r="C4815" s="215" t="s">
        <v>6</v>
      </c>
      <c r="D4815" s="426">
        <v>41.88</v>
      </c>
      <c r="E4815" s="427">
        <v>41.04</v>
      </c>
    </row>
    <row r="4816" spans="1:5">
      <c r="A4816" s="215">
        <v>94706</v>
      </c>
      <c r="B4816" s="151" t="s">
        <v>37678</v>
      </c>
      <c r="C4816" s="215" t="s">
        <v>6</v>
      </c>
      <c r="D4816" s="426">
        <v>41.01</v>
      </c>
      <c r="E4816" s="427">
        <v>40.130000000000003</v>
      </c>
    </row>
    <row r="4817" spans="1:5">
      <c r="A4817" s="215">
        <v>94707</v>
      </c>
      <c r="B4817" s="151" t="s">
        <v>37679</v>
      </c>
      <c r="C4817" s="215" t="s">
        <v>6</v>
      </c>
      <c r="D4817" s="426">
        <v>63.53</v>
      </c>
      <c r="E4817" s="427">
        <v>62.63</v>
      </c>
    </row>
    <row r="4818" spans="1:5">
      <c r="A4818" s="215">
        <v>94715</v>
      </c>
      <c r="B4818" s="151" t="s">
        <v>37682</v>
      </c>
      <c r="C4818" s="215" t="s">
        <v>6</v>
      </c>
      <c r="D4818" s="426">
        <v>322.26</v>
      </c>
      <c r="E4818" s="427">
        <v>320.45</v>
      </c>
    </row>
    <row r="4819" spans="1:5">
      <c r="A4819" s="215">
        <v>94713</v>
      </c>
      <c r="B4819" s="151" t="s">
        <v>37680</v>
      </c>
      <c r="C4819" s="215" t="s">
        <v>6</v>
      </c>
      <c r="D4819" s="426">
        <v>258.91000000000003</v>
      </c>
      <c r="E4819" s="427">
        <v>257.27999999999997</v>
      </c>
    </row>
    <row r="4820" spans="1:5">
      <c r="A4820" s="215">
        <v>94714</v>
      </c>
      <c r="B4820" s="151" t="s">
        <v>37681</v>
      </c>
      <c r="C4820" s="215" t="s">
        <v>6</v>
      </c>
      <c r="D4820" s="426">
        <v>361.85</v>
      </c>
      <c r="E4820" s="427">
        <v>360.18</v>
      </c>
    </row>
    <row r="4821" spans="1:5">
      <c r="A4821" s="215">
        <v>94670</v>
      </c>
      <c r="B4821" s="151" t="s">
        <v>37648</v>
      </c>
      <c r="C4821" s="215" t="s">
        <v>6</v>
      </c>
      <c r="D4821" s="426">
        <v>79.66</v>
      </c>
      <c r="E4821" s="427">
        <v>77.430000000000007</v>
      </c>
    </row>
    <row r="4822" spans="1:5">
      <c r="A4822" s="215">
        <v>94656</v>
      </c>
      <c r="B4822" s="151" t="s">
        <v>53445</v>
      </c>
      <c r="C4822" s="215" t="s">
        <v>6</v>
      </c>
      <c r="D4822" s="426">
        <v>4.3099999999999996</v>
      </c>
      <c r="E4822" s="427">
        <v>4.08</v>
      </c>
    </row>
    <row r="4823" spans="1:5">
      <c r="A4823" s="215">
        <v>94658</v>
      </c>
      <c r="B4823" s="151" t="s">
        <v>37636</v>
      </c>
      <c r="C4823" s="215" t="s">
        <v>6</v>
      </c>
      <c r="D4823" s="426">
        <v>6.33</v>
      </c>
      <c r="E4823" s="427">
        <v>6.04</v>
      </c>
    </row>
    <row r="4824" spans="1:5">
      <c r="A4824" s="215">
        <v>94660</v>
      </c>
      <c r="B4824" s="151" t="s">
        <v>37638</v>
      </c>
      <c r="C4824" s="215" t="s">
        <v>6</v>
      </c>
      <c r="D4824" s="426">
        <v>9.89</v>
      </c>
      <c r="E4824" s="427">
        <v>9.49</v>
      </c>
    </row>
    <row r="4825" spans="1:5">
      <c r="A4825" s="215">
        <v>94662</v>
      </c>
      <c r="B4825" s="151" t="s">
        <v>37640</v>
      </c>
      <c r="C4825" s="215" t="s">
        <v>6</v>
      </c>
      <c r="D4825" s="426">
        <v>13.07</v>
      </c>
      <c r="E4825" s="427">
        <v>12.52</v>
      </c>
    </row>
    <row r="4826" spans="1:5">
      <c r="A4826" s="215">
        <v>94664</v>
      </c>
      <c r="B4826" s="151" t="s">
        <v>37642</v>
      </c>
      <c r="C4826" s="215" t="s">
        <v>6</v>
      </c>
      <c r="D4826" s="426">
        <v>23.3</v>
      </c>
      <c r="E4826" s="427">
        <v>22.56</v>
      </c>
    </row>
    <row r="4827" spans="1:5">
      <c r="A4827" s="215">
        <v>94666</v>
      </c>
      <c r="B4827" s="151" t="s">
        <v>37644</v>
      </c>
      <c r="C4827" s="215" t="s">
        <v>6</v>
      </c>
      <c r="D4827" s="426">
        <v>37.659999999999997</v>
      </c>
      <c r="E4827" s="427">
        <v>36.56</v>
      </c>
    </row>
    <row r="4828" spans="1:5">
      <c r="A4828" s="215">
        <v>94668</v>
      </c>
      <c r="B4828" s="151" t="s">
        <v>37646</v>
      </c>
      <c r="C4828" s="215" t="s">
        <v>6</v>
      </c>
      <c r="D4828" s="426">
        <v>49.9</v>
      </c>
      <c r="E4828" s="427">
        <v>48.52</v>
      </c>
    </row>
    <row r="4829" spans="1:5">
      <c r="A4829" s="215">
        <v>105215</v>
      </c>
      <c r="B4829" s="151" t="s">
        <v>37836</v>
      </c>
      <c r="C4829" s="215" t="s">
        <v>6</v>
      </c>
      <c r="D4829" s="426">
        <v>9.9700000000000006</v>
      </c>
      <c r="E4829" s="427">
        <v>9.74</v>
      </c>
    </row>
    <row r="4830" spans="1:5">
      <c r="A4830" s="215">
        <v>105216</v>
      </c>
      <c r="B4830" s="151" t="s">
        <v>37837</v>
      </c>
      <c r="C4830" s="215" t="s">
        <v>6</v>
      </c>
      <c r="D4830" s="426">
        <v>36.44</v>
      </c>
      <c r="E4830" s="427">
        <v>36.15</v>
      </c>
    </row>
    <row r="4831" spans="1:5">
      <c r="A4831" s="215">
        <v>105217</v>
      </c>
      <c r="B4831" s="151" t="s">
        <v>37838</v>
      </c>
      <c r="C4831" s="215" t="s">
        <v>6</v>
      </c>
      <c r="D4831" s="426">
        <v>41.06</v>
      </c>
      <c r="E4831" s="427">
        <v>40.74</v>
      </c>
    </row>
    <row r="4832" spans="1:5">
      <c r="A4832" s="215">
        <v>105214</v>
      </c>
      <c r="B4832" s="151" t="s">
        <v>37835</v>
      </c>
      <c r="C4832" s="215" t="s">
        <v>6</v>
      </c>
      <c r="D4832" s="426">
        <v>43.19</v>
      </c>
      <c r="E4832" s="427">
        <v>42.75</v>
      </c>
    </row>
    <row r="4833" spans="1:5">
      <c r="A4833" s="215">
        <v>105218</v>
      </c>
      <c r="B4833" s="151" t="s">
        <v>37839</v>
      </c>
      <c r="C4833" s="215" t="s">
        <v>6</v>
      </c>
      <c r="D4833" s="426">
        <v>71.17</v>
      </c>
      <c r="E4833" s="427">
        <v>70.680000000000007</v>
      </c>
    </row>
    <row r="4834" spans="1:5">
      <c r="A4834" s="215">
        <v>105213</v>
      </c>
      <c r="B4834" s="151" t="s">
        <v>37834</v>
      </c>
      <c r="C4834" s="215" t="s">
        <v>6</v>
      </c>
      <c r="D4834" s="426">
        <v>201.53</v>
      </c>
      <c r="E4834" s="427">
        <v>199.05</v>
      </c>
    </row>
    <row r="4835" spans="1:5">
      <c r="A4835" s="215">
        <v>105233</v>
      </c>
      <c r="B4835" s="151" t="s">
        <v>37854</v>
      </c>
      <c r="C4835" s="215" t="s">
        <v>6</v>
      </c>
      <c r="D4835" s="426">
        <v>9.2100000000000009</v>
      </c>
      <c r="E4835" s="427">
        <v>8.89</v>
      </c>
    </row>
    <row r="4836" spans="1:5">
      <c r="A4836" s="215">
        <v>105234</v>
      </c>
      <c r="B4836" s="151" t="s">
        <v>37855</v>
      </c>
      <c r="C4836" s="215" t="s">
        <v>6</v>
      </c>
      <c r="D4836" s="426">
        <v>11.25</v>
      </c>
      <c r="E4836" s="427">
        <v>10.86</v>
      </c>
    </row>
    <row r="4837" spans="1:5">
      <c r="A4837" s="215">
        <v>105228</v>
      </c>
      <c r="B4837" s="151" t="s">
        <v>37849</v>
      </c>
      <c r="C4837" s="215" t="s">
        <v>6</v>
      </c>
      <c r="D4837" s="426">
        <v>13.47</v>
      </c>
      <c r="E4837" s="427">
        <v>13.05</v>
      </c>
    </row>
    <row r="4838" spans="1:5">
      <c r="A4838" s="215">
        <v>105138</v>
      </c>
      <c r="B4838" s="151" t="s">
        <v>37591</v>
      </c>
      <c r="C4838" s="215" t="s">
        <v>6</v>
      </c>
      <c r="D4838" s="426">
        <v>19.420000000000002</v>
      </c>
      <c r="E4838" s="427">
        <v>18.93</v>
      </c>
    </row>
    <row r="4839" spans="1:5">
      <c r="A4839" s="215">
        <v>105139</v>
      </c>
      <c r="B4839" s="151" t="s">
        <v>37592</v>
      </c>
      <c r="C4839" s="215" t="s">
        <v>6</v>
      </c>
      <c r="D4839" s="426">
        <v>22.75</v>
      </c>
      <c r="E4839" s="427">
        <v>22.23</v>
      </c>
    </row>
    <row r="4840" spans="1:5">
      <c r="A4840" s="215">
        <v>105140</v>
      </c>
      <c r="B4840" s="151" t="s">
        <v>37593</v>
      </c>
      <c r="C4840" s="215" t="s">
        <v>6</v>
      </c>
      <c r="D4840" s="426">
        <v>29.22</v>
      </c>
      <c r="E4840" s="427">
        <v>28.56</v>
      </c>
    </row>
    <row r="4841" spans="1:5">
      <c r="A4841" s="215">
        <v>105141</v>
      </c>
      <c r="B4841" s="151" t="s">
        <v>37594</v>
      </c>
      <c r="C4841" s="215" t="s">
        <v>6</v>
      </c>
      <c r="D4841" s="426">
        <v>34.83</v>
      </c>
      <c r="E4841" s="427">
        <v>34</v>
      </c>
    </row>
    <row r="4842" spans="1:5">
      <c r="A4842" s="215">
        <v>105172</v>
      </c>
      <c r="B4842" s="151" t="s">
        <v>37799</v>
      </c>
      <c r="C4842" s="215" t="s">
        <v>6</v>
      </c>
      <c r="D4842" s="426">
        <v>96.43</v>
      </c>
      <c r="E4842" s="427">
        <v>94.21</v>
      </c>
    </row>
    <row r="4843" spans="1:5">
      <c r="A4843" s="215">
        <v>105169</v>
      </c>
      <c r="B4843" s="151" t="s">
        <v>37797</v>
      </c>
      <c r="C4843" s="215" t="s">
        <v>6</v>
      </c>
      <c r="D4843" s="426">
        <v>96.83</v>
      </c>
      <c r="E4843" s="427">
        <v>94.46</v>
      </c>
    </row>
    <row r="4844" spans="1:5">
      <c r="A4844" s="215">
        <v>105230</v>
      </c>
      <c r="B4844" s="151" t="s">
        <v>37851</v>
      </c>
      <c r="C4844" s="215" t="s">
        <v>6</v>
      </c>
      <c r="D4844" s="426">
        <v>9.43</v>
      </c>
      <c r="E4844" s="427">
        <v>9.02</v>
      </c>
    </row>
    <row r="4845" spans="1:5">
      <c r="A4845" s="215">
        <v>105231</v>
      </c>
      <c r="B4845" s="151" t="s">
        <v>37852</v>
      </c>
      <c r="C4845" s="215" t="s">
        <v>6</v>
      </c>
      <c r="D4845" s="426">
        <v>11.01</v>
      </c>
      <c r="E4845" s="427">
        <v>10.53</v>
      </c>
    </row>
    <row r="4846" spans="1:5">
      <c r="A4846" s="215">
        <v>105232</v>
      </c>
      <c r="B4846" s="151" t="s">
        <v>37853</v>
      </c>
      <c r="C4846" s="215" t="s">
        <v>6</v>
      </c>
      <c r="D4846" s="426">
        <v>19.95</v>
      </c>
      <c r="E4846" s="427">
        <v>19.420000000000002</v>
      </c>
    </row>
    <row r="4847" spans="1:5">
      <c r="A4847" s="215">
        <v>105229</v>
      </c>
      <c r="B4847" s="151" t="s">
        <v>37850</v>
      </c>
      <c r="C4847" s="215" t="s">
        <v>6</v>
      </c>
      <c r="D4847" s="426">
        <v>30.98</v>
      </c>
      <c r="E4847" s="427">
        <v>30.38</v>
      </c>
    </row>
    <row r="4848" spans="1:5">
      <c r="A4848" s="215">
        <v>105146</v>
      </c>
      <c r="B4848" s="151" t="s">
        <v>37776</v>
      </c>
      <c r="C4848" s="215" t="s">
        <v>6</v>
      </c>
      <c r="D4848" s="426">
        <v>25.44</v>
      </c>
      <c r="E4848" s="427">
        <v>24.8</v>
      </c>
    </row>
    <row r="4849" spans="1:5">
      <c r="A4849" s="215">
        <v>94613</v>
      </c>
      <c r="B4849" s="151" t="s">
        <v>40051</v>
      </c>
      <c r="C4849" s="215" t="s">
        <v>6</v>
      </c>
      <c r="D4849" s="426">
        <v>0</v>
      </c>
      <c r="E4849" s="427">
        <v>0</v>
      </c>
    </row>
    <row r="4850" spans="1:5">
      <c r="A4850" s="215">
        <v>94607</v>
      </c>
      <c r="B4850" s="151" t="s">
        <v>40052</v>
      </c>
      <c r="C4850" s="215" t="s">
        <v>6</v>
      </c>
      <c r="D4850" s="426">
        <v>0</v>
      </c>
      <c r="E4850" s="427">
        <v>0</v>
      </c>
    </row>
    <row r="4851" spans="1:5">
      <c r="A4851" s="215">
        <v>94609</v>
      </c>
      <c r="B4851" s="151" t="s">
        <v>40053</v>
      </c>
      <c r="C4851" s="215" t="s">
        <v>6</v>
      </c>
      <c r="D4851" s="426">
        <v>0</v>
      </c>
      <c r="E4851" s="427">
        <v>0</v>
      </c>
    </row>
    <row r="4852" spans="1:5">
      <c r="A4852" s="215">
        <v>94611</v>
      </c>
      <c r="B4852" s="151" t="s">
        <v>40054</v>
      </c>
      <c r="C4852" s="215" t="s">
        <v>6</v>
      </c>
      <c r="D4852" s="426">
        <v>0</v>
      </c>
      <c r="E4852" s="427">
        <v>0</v>
      </c>
    </row>
    <row r="4853" spans="1:5">
      <c r="A4853" s="215">
        <v>96738</v>
      </c>
      <c r="B4853" s="151" t="s">
        <v>37725</v>
      </c>
      <c r="C4853" s="215" t="s">
        <v>6</v>
      </c>
      <c r="D4853" s="426">
        <v>25.73</v>
      </c>
      <c r="E4853" s="427">
        <v>25.29</v>
      </c>
    </row>
    <row r="4854" spans="1:5">
      <c r="A4854" s="215">
        <v>96740</v>
      </c>
      <c r="B4854" s="151" t="s">
        <v>37727</v>
      </c>
      <c r="C4854" s="215" t="s">
        <v>6</v>
      </c>
      <c r="D4854" s="426">
        <v>35.32</v>
      </c>
      <c r="E4854" s="427">
        <v>34.82</v>
      </c>
    </row>
    <row r="4855" spans="1:5">
      <c r="A4855" s="215">
        <v>94738</v>
      </c>
      <c r="B4855" s="151" t="s">
        <v>37696</v>
      </c>
      <c r="C4855" s="215" t="s">
        <v>6</v>
      </c>
      <c r="D4855" s="426">
        <v>1681.62</v>
      </c>
      <c r="E4855" s="427">
        <v>1679.23</v>
      </c>
    </row>
    <row r="4856" spans="1:5">
      <c r="A4856" s="215">
        <v>94724</v>
      </c>
      <c r="B4856" s="151" t="s">
        <v>37683</v>
      </c>
      <c r="C4856" s="215" t="s">
        <v>6</v>
      </c>
      <c r="D4856" s="426">
        <v>27</v>
      </c>
      <c r="E4856" s="427">
        <v>26.79</v>
      </c>
    </row>
    <row r="4857" spans="1:5">
      <c r="A4857" s="215">
        <v>94726</v>
      </c>
      <c r="B4857" s="151" t="s">
        <v>37685</v>
      </c>
      <c r="C4857" s="215" t="s">
        <v>6</v>
      </c>
      <c r="D4857" s="426">
        <v>34.770000000000003</v>
      </c>
      <c r="E4857" s="427">
        <v>34.520000000000003</v>
      </c>
    </row>
    <row r="4858" spans="1:5">
      <c r="A4858" s="215">
        <v>94728</v>
      </c>
      <c r="B4858" s="151" t="s">
        <v>37687</v>
      </c>
      <c r="C4858" s="215" t="s">
        <v>6</v>
      </c>
      <c r="D4858" s="426">
        <v>54.11</v>
      </c>
      <c r="E4858" s="427">
        <v>53.77</v>
      </c>
    </row>
    <row r="4859" spans="1:5">
      <c r="A4859" s="215">
        <v>94730</v>
      </c>
      <c r="B4859" s="151" t="s">
        <v>37689</v>
      </c>
      <c r="C4859" s="215" t="s">
        <v>6</v>
      </c>
      <c r="D4859" s="426">
        <v>66.42</v>
      </c>
      <c r="E4859" s="427">
        <v>66</v>
      </c>
    </row>
    <row r="4860" spans="1:5">
      <c r="A4860" s="215">
        <v>94732</v>
      </c>
      <c r="B4860" s="151" t="s">
        <v>37691</v>
      </c>
      <c r="C4860" s="215" t="s">
        <v>6</v>
      </c>
      <c r="D4860" s="426">
        <v>106.47</v>
      </c>
      <c r="E4860" s="427">
        <v>105.84</v>
      </c>
    </row>
    <row r="4861" spans="1:5">
      <c r="A4861" s="215">
        <v>94734</v>
      </c>
      <c r="B4861" s="151" t="s">
        <v>37693</v>
      </c>
      <c r="C4861" s="215" t="s">
        <v>6</v>
      </c>
      <c r="D4861" s="426">
        <v>385.44</v>
      </c>
      <c r="E4861" s="427">
        <v>384.4</v>
      </c>
    </row>
    <row r="4862" spans="1:5">
      <c r="A4862" s="215">
        <v>94736</v>
      </c>
      <c r="B4862" s="151" t="s">
        <v>37694</v>
      </c>
      <c r="C4862" s="215" t="s">
        <v>6</v>
      </c>
      <c r="D4862" s="426">
        <v>560.25</v>
      </c>
      <c r="E4862" s="427">
        <v>558.74</v>
      </c>
    </row>
    <row r="4863" spans="1:5">
      <c r="A4863" s="215">
        <v>94483</v>
      </c>
      <c r="B4863" s="151" t="s">
        <v>37921</v>
      </c>
      <c r="C4863" s="215" t="s">
        <v>6</v>
      </c>
      <c r="D4863" s="426">
        <v>1483.63</v>
      </c>
      <c r="E4863" s="427">
        <v>1431.48</v>
      </c>
    </row>
    <row r="4864" spans="1:5">
      <c r="A4864" s="215">
        <v>94482</v>
      </c>
      <c r="B4864" s="151" t="s">
        <v>37920</v>
      </c>
      <c r="C4864" s="215" t="s">
        <v>6</v>
      </c>
      <c r="D4864" s="426">
        <v>1745.68</v>
      </c>
      <c r="E4864" s="427">
        <v>1691.08</v>
      </c>
    </row>
    <row r="4865" spans="1:5">
      <c r="A4865" s="215">
        <v>94481</v>
      </c>
      <c r="B4865" s="151" t="s">
        <v>37919</v>
      </c>
      <c r="C4865" s="215" t="s">
        <v>6</v>
      </c>
      <c r="D4865" s="426">
        <v>2190.52</v>
      </c>
      <c r="E4865" s="427">
        <v>2132.9499999999998</v>
      </c>
    </row>
    <row r="4866" spans="1:5">
      <c r="A4866" s="215">
        <v>94480</v>
      </c>
      <c r="B4866" s="151" t="s">
        <v>37918</v>
      </c>
      <c r="C4866" s="215" t="s">
        <v>6</v>
      </c>
      <c r="D4866" s="426">
        <v>3027.3</v>
      </c>
      <c r="E4866" s="427">
        <v>2965.61</v>
      </c>
    </row>
    <row r="4867" spans="1:5">
      <c r="A4867" s="215">
        <v>94472</v>
      </c>
      <c r="B4867" s="151" t="s">
        <v>37614</v>
      </c>
      <c r="C4867" s="215" t="s">
        <v>6</v>
      </c>
      <c r="D4867" s="426">
        <v>89.1</v>
      </c>
      <c r="E4867" s="427">
        <v>86.3</v>
      </c>
    </row>
    <row r="4868" spans="1:5">
      <c r="A4868" s="215">
        <v>94474</v>
      </c>
      <c r="B4868" s="151" t="s">
        <v>37616</v>
      </c>
      <c r="C4868" s="215" t="s">
        <v>6</v>
      </c>
      <c r="D4868" s="426">
        <v>145.74</v>
      </c>
      <c r="E4868" s="427">
        <v>142.47999999999999</v>
      </c>
    </row>
    <row r="4869" spans="1:5">
      <c r="A4869" s="215">
        <v>94476</v>
      </c>
      <c r="B4869" s="151" t="s">
        <v>37618</v>
      </c>
      <c r="C4869" s="215" t="s">
        <v>6</v>
      </c>
      <c r="D4869" s="426">
        <v>201.63</v>
      </c>
      <c r="E4869" s="427">
        <v>197.77</v>
      </c>
    </row>
    <row r="4870" spans="1:5">
      <c r="A4870" s="215">
        <v>94471</v>
      </c>
      <c r="B4870" s="151" t="s">
        <v>37613</v>
      </c>
      <c r="C4870" s="215" t="s">
        <v>6</v>
      </c>
      <c r="D4870" s="426">
        <v>86.72</v>
      </c>
      <c r="E4870" s="427">
        <v>83.92</v>
      </c>
    </row>
    <row r="4871" spans="1:5">
      <c r="A4871" s="215">
        <v>94473</v>
      </c>
      <c r="B4871" s="151" t="s">
        <v>37615</v>
      </c>
      <c r="C4871" s="215" t="s">
        <v>6</v>
      </c>
      <c r="D4871" s="426">
        <v>135.25</v>
      </c>
      <c r="E4871" s="427">
        <v>131.99</v>
      </c>
    </row>
    <row r="4872" spans="1:5">
      <c r="A4872" s="215">
        <v>94475</v>
      </c>
      <c r="B4872" s="151" t="s">
        <v>37617</v>
      </c>
      <c r="C4872" s="215" t="s">
        <v>6</v>
      </c>
      <c r="D4872" s="426">
        <v>181.43</v>
      </c>
      <c r="E4872" s="427">
        <v>177.57</v>
      </c>
    </row>
    <row r="4873" spans="1:5">
      <c r="A4873" s="215">
        <v>105194</v>
      </c>
      <c r="B4873" s="151" t="s">
        <v>37815</v>
      </c>
      <c r="C4873" s="215" t="s">
        <v>6</v>
      </c>
      <c r="D4873" s="426">
        <v>95.64</v>
      </c>
      <c r="E4873" s="427">
        <v>92.84</v>
      </c>
    </row>
    <row r="4874" spans="1:5">
      <c r="A4874" s="215">
        <v>105195</v>
      </c>
      <c r="B4874" s="151" t="s">
        <v>37816</v>
      </c>
      <c r="C4874" s="215" t="s">
        <v>6</v>
      </c>
      <c r="D4874" s="426">
        <v>235.67</v>
      </c>
      <c r="E4874" s="427">
        <v>231.81</v>
      </c>
    </row>
    <row r="4875" spans="1:5">
      <c r="A4875" s="215">
        <v>105178</v>
      </c>
      <c r="B4875" s="151" t="s">
        <v>37805</v>
      </c>
      <c r="C4875" s="215" t="s">
        <v>6</v>
      </c>
      <c r="D4875" s="426">
        <v>150</v>
      </c>
      <c r="E4875" s="427">
        <v>146.97</v>
      </c>
    </row>
    <row r="4876" spans="1:5">
      <c r="A4876" s="215">
        <v>94620</v>
      </c>
      <c r="B4876" s="151" t="s">
        <v>37631</v>
      </c>
      <c r="C4876" s="215" t="s">
        <v>6</v>
      </c>
      <c r="D4876" s="426">
        <v>906.97</v>
      </c>
      <c r="E4876" s="427">
        <v>902.68</v>
      </c>
    </row>
    <row r="4877" spans="1:5">
      <c r="A4877" s="215">
        <v>94614</v>
      </c>
      <c r="B4877" s="151" t="s">
        <v>37626</v>
      </c>
      <c r="C4877" s="215" t="s">
        <v>6</v>
      </c>
      <c r="D4877" s="426">
        <v>154.24</v>
      </c>
      <c r="E4877" s="427">
        <v>150.61000000000001</v>
      </c>
    </row>
    <row r="4878" spans="1:5">
      <c r="A4878" s="215">
        <v>94616</v>
      </c>
      <c r="B4878" s="151" t="s">
        <v>37628</v>
      </c>
      <c r="C4878" s="215" t="s">
        <v>6</v>
      </c>
      <c r="D4878" s="426">
        <v>410.7</v>
      </c>
      <c r="E4878" s="427">
        <v>406.91</v>
      </c>
    </row>
    <row r="4879" spans="1:5">
      <c r="A4879" s="215">
        <v>94618</v>
      </c>
      <c r="B4879" s="151" t="s">
        <v>37630</v>
      </c>
      <c r="C4879" s="215" t="s">
        <v>6</v>
      </c>
      <c r="D4879" s="426">
        <v>400.14</v>
      </c>
      <c r="E4879" s="427">
        <v>396.17</v>
      </c>
    </row>
    <row r="4880" spans="1:5">
      <c r="A4880" s="215">
        <v>105193</v>
      </c>
      <c r="B4880" s="151" t="s">
        <v>37814</v>
      </c>
      <c r="C4880" s="215" t="s">
        <v>6</v>
      </c>
      <c r="D4880" s="426">
        <v>164.04</v>
      </c>
      <c r="E4880" s="427">
        <v>160.78</v>
      </c>
    </row>
    <row r="4881" spans="1:5">
      <c r="A4881" s="215">
        <v>105197</v>
      </c>
      <c r="B4881" s="151" t="s">
        <v>37818</v>
      </c>
      <c r="C4881" s="215" t="s">
        <v>6</v>
      </c>
      <c r="D4881" s="426">
        <v>173.2</v>
      </c>
      <c r="E4881" s="427">
        <v>170.4</v>
      </c>
    </row>
    <row r="4882" spans="1:5">
      <c r="A4882" s="215">
        <v>105196</v>
      </c>
      <c r="B4882" s="151" t="s">
        <v>37817</v>
      </c>
      <c r="C4882" s="215" t="s">
        <v>6</v>
      </c>
      <c r="D4882" s="426">
        <v>249.24</v>
      </c>
      <c r="E4882" s="427">
        <v>245.98</v>
      </c>
    </row>
    <row r="4883" spans="1:5">
      <c r="A4883" s="215">
        <v>105198</v>
      </c>
      <c r="B4883" s="151" t="s">
        <v>37819</v>
      </c>
      <c r="C4883" s="215" t="s">
        <v>6</v>
      </c>
      <c r="D4883" s="426">
        <v>351.35</v>
      </c>
      <c r="E4883" s="427">
        <v>347.49</v>
      </c>
    </row>
    <row r="4884" spans="1:5">
      <c r="A4884" s="215">
        <v>105200</v>
      </c>
      <c r="B4884" s="151" t="s">
        <v>37821</v>
      </c>
      <c r="C4884" s="215" t="s">
        <v>6</v>
      </c>
      <c r="D4884" s="426">
        <v>138.30000000000001</v>
      </c>
      <c r="E4884" s="427">
        <v>135.5</v>
      </c>
    </row>
    <row r="4885" spans="1:5">
      <c r="A4885" s="215">
        <v>105199</v>
      </c>
      <c r="B4885" s="151" t="s">
        <v>37820</v>
      </c>
      <c r="C4885" s="215" t="s">
        <v>6</v>
      </c>
      <c r="D4885" s="426">
        <v>227.36</v>
      </c>
      <c r="E4885" s="427">
        <v>224.1</v>
      </c>
    </row>
    <row r="4886" spans="1:5">
      <c r="A4886" s="215">
        <v>105201</v>
      </c>
      <c r="B4886" s="151" t="s">
        <v>37822</v>
      </c>
      <c r="C4886" s="215" t="s">
        <v>6</v>
      </c>
      <c r="D4886" s="426">
        <v>309.41000000000003</v>
      </c>
      <c r="E4886" s="427">
        <v>305.55</v>
      </c>
    </row>
    <row r="4887" spans="1:5">
      <c r="A4887" s="215">
        <v>94755</v>
      </c>
      <c r="B4887" s="151" t="s">
        <v>40055</v>
      </c>
      <c r="C4887" s="215" t="s">
        <v>6</v>
      </c>
      <c r="D4887" s="426">
        <v>0</v>
      </c>
      <c r="E4887" s="427">
        <v>0</v>
      </c>
    </row>
    <row r="4888" spans="1:5">
      <c r="A4888" s="215">
        <v>94741</v>
      </c>
      <c r="B4888" s="151" t="s">
        <v>37699</v>
      </c>
      <c r="C4888" s="215" t="s">
        <v>6</v>
      </c>
      <c r="D4888" s="426">
        <v>13.75</v>
      </c>
      <c r="E4888" s="427">
        <v>13.43</v>
      </c>
    </row>
    <row r="4889" spans="1:5">
      <c r="A4889" s="215">
        <v>94743</v>
      </c>
      <c r="B4889" s="151" t="s">
        <v>37701</v>
      </c>
      <c r="C4889" s="215" t="s">
        <v>6</v>
      </c>
      <c r="D4889" s="426">
        <v>22.16</v>
      </c>
      <c r="E4889" s="427">
        <v>21.77</v>
      </c>
    </row>
    <row r="4890" spans="1:5">
      <c r="A4890" s="215">
        <v>94745</v>
      </c>
      <c r="B4890" s="151" t="s">
        <v>40056</v>
      </c>
      <c r="C4890" s="215" t="s">
        <v>6</v>
      </c>
      <c r="D4890" s="426">
        <v>0</v>
      </c>
      <c r="E4890" s="427">
        <v>0</v>
      </c>
    </row>
    <row r="4891" spans="1:5">
      <c r="A4891" s="215">
        <v>94747</v>
      </c>
      <c r="B4891" s="151" t="s">
        <v>40057</v>
      </c>
      <c r="C4891" s="215" t="s">
        <v>6</v>
      </c>
      <c r="D4891" s="426">
        <v>0</v>
      </c>
      <c r="E4891" s="427">
        <v>0</v>
      </c>
    </row>
    <row r="4892" spans="1:5">
      <c r="A4892" s="215">
        <v>94749</v>
      </c>
      <c r="B4892" s="151" t="s">
        <v>40058</v>
      </c>
      <c r="C4892" s="215" t="s">
        <v>6</v>
      </c>
      <c r="D4892" s="426">
        <v>0</v>
      </c>
      <c r="E4892" s="427">
        <v>0</v>
      </c>
    </row>
    <row r="4893" spans="1:5">
      <c r="A4893" s="215">
        <v>94751</v>
      </c>
      <c r="B4893" s="151" t="s">
        <v>40059</v>
      </c>
      <c r="C4893" s="215" t="s">
        <v>6</v>
      </c>
      <c r="D4893" s="426">
        <v>0</v>
      </c>
      <c r="E4893" s="427">
        <v>0</v>
      </c>
    </row>
    <row r="4894" spans="1:5">
      <c r="A4894" s="215">
        <v>94753</v>
      </c>
      <c r="B4894" s="151" t="s">
        <v>40060</v>
      </c>
      <c r="C4894" s="215" t="s">
        <v>6</v>
      </c>
      <c r="D4894" s="426">
        <v>0</v>
      </c>
      <c r="E4894" s="427">
        <v>0</v>
      </c>
    </row>
    <row r="4895" spans="1:5">
      <c r="A4895" s="215">
        <v>105209</v>
      </c>
      <c r="B4895" s="151" t="s">
        <v>37830</v>
      </c>
      <c r="C4895" s="215" t="s">
        <v>6</v>
      </c>
      <c r="D4895" s="426">
        <v>167.98</v>
      </c>
      <c r="E4895" s="427">
        <v>165.18</v>
      </c>
    </row>
    <row r="4896" spans="1:5">
      <c r="A4896" s="215">
        <v>105208</v>
      </c>
      <c r="B4896" s="151" t="s">
        <v>37829</v>
      </c>
      <c r="C4896" s="215" t="s">
        <v>6</v>
      </c>
      <c r="D4896" s="426">
        <v>338.43</v>
      </c>
      <c r="E4896" s="427">
        <v>335.17</v>
      </c>
    </row>
    <row r="4897" spans="1:5">
      <c r="A4897" s="215">
        <v>105210</v>
      </c>
      <c r="B4897" s="151" t="s">
        <v>37831</v>
      </c>
      <c r="C4897" s="215" t="s">
        <v>6</v>
      </c>
      <c r="D4897" s="426">
        <v>435.82</v>
      </c>
      <c r="E4897" s="427">
        <v>431.96</v>
      </c>
    </row>
    <row r="4898" spans="1:5">
      <c r="A4898" s="215">
        <v>105203</v>
      </c>
      <c r="B4898" s="151" t="s">
        <v>37824</v>
      </c>
      <c r="C4898" s="215" t="s">
        <v>6</v>
      </c>
      <c r="D4898" s="426">
        <v>172.48</v>
      </c>
      <c r="E4898" s="427">
        <v>169.68</v>
      </c>
    </row>
    <row r="4899" spans="1:5">
      <c r="A4899" s="215">
        <v>105202</v>
      </c>
      <c r="B4899" s="151" t="s">
        <v>37823</v>
      </c>
      <c r="C4899" s="215" t="s">
        <v>6</v>
      </c>
      <c r="D4899" s="426">
        <v>279.68</v>
      </c>
      <c r="E4899" s="427">
        <v>276.42</v>
      </c>
    </row>
    <row r="4900" spans="1:5">
      <c r="A4900" s="215">
        <v>105204</v>
      </c>
      <c r="B4900" s="151" t="s">
        <v>37825</v>
      </c>
      <c r="C4900" s="215" t="s">
        <v>6</v>
      </c>
      <c r="D4900" s="426">
        <v>370.64</v>
      </c>
      <c r="E4900" s="427">
        <v>366.78</v>
      </c>
    </row>
    <row r="4901" spans="1:5">
      <c r="A4901" s="215">
        <v>105206</v>
      </c>
      <c r="B4901" s="151" t="s">
        <v>37827</v>
      </c>
      <c r="C4901" s="215" t="s">
        <v>6</v>
      </c>
      <c r="D4901" s="426">
        <v>164.73</v>
      </c>
      <c r="E4901" s="427">
        <v>161.93</v>
      </c>
    </row>
    <row r="4902" spans="1:5">
      <c r="A4902" s="215">
        <v>105205</v>
      </c>
      <c r="B4902" s="151" t="s">
        <v>37826</v>
      </c>
      <c r="C4902" s="215" t="s">
        <v>6</v>
      </c>
      <c r="D4902" s="426">
        <v>259.04000000000002</v>
      </c>
      <c r="E4902" s="427">
        <v>255.78</v>
      </c>
    </row>
    <row r="4903" spans="1:5">
      <c r="A4903" s="215">
        <v>105207</v>
      </c>
      <c r="B4903" s="151" t="s">
        <v>37828</v>
      </c>
      <c r="C4903" s="215" t="s">
        <v>6</v>
      </c>
      <c r="D4903" s="426">
        <v>360.32</v>
      </c>
      <c r="E4903" s="427">
        <v>356.46</v>
      </c>
    </row>
    <row r="4904" spans="1:5">
      <c r="A4904" s="215">
        <v>94687</v>
      </c>
      <c r="B4904" s="151" t="s">
        <v>37663</v>
      </c>
      <c r="C4904" s="215" t="s">
        <v>6</v>
      </c>
      <c r="D4904" s="426">
        <v>252.81</v>
      </c>
      <c r="E4904" s="427">
        <v>249.46</v>
      </c>
    </row>
    <row r="4905" spans="1:5">
      <c r="A4905" s="215">
        <v>94673</v>
      </c>
      <c r="B4905" s="151" t="s">
        <v>53446</v>
      </c>
      <c r="C4905" s="215" t="s">
        <v>6</v>
      </c>
      <c r="D4905" s="426">
        <v>8.49</v>
      </c>
      <c r="E4905" s="427">
        <v>8.14</v>
      </c>
    </row>
    <row r="4906" spans="1:5">
      <c r="A4906" s="215">
        <v>94675</v>
      </c>
      <c r="B4906" s="151" t="s">
        <v>37651</v>
      </c>
      <c r="C4906" s="215" t="s">
        <v>6</v>
      </c>
      <c r="D4906" s="426">
        <v>13.95</v>
      </c>
      <c r="E4906" s="427">
        <v>13.5</v>
      </c>
    </row>
    <row r="4907" spans="1:5">
      <c r="A4907" s="215">
        <v>94677</v>
      </c>
      <c r="B4907" s="151" t="s">
        <v>37653</v>
      </c>
      <c r="C4907" s="215" t="s">
        <v>6</v>
      </c>
      <c r="D4907" s="426">
        <v>22.32</v>
      </c>
      <c r="E4907" s="427">
        <v>21.72</v>
      </c>
    </row>
    <row r="4908" spans="1:5">
      <c r="A4908" s="215">
        <v>94679</v>
      </c>
      <c r="B4908" s="151" t="s">
        <v>37655</v>
      </c>
      <c r="C4908" s="215" t="s">
        <v>6</v>
      </c>
      <c r="D4908" s="426">
        <v>27.18</v>
      </c>
      <c r="E4908" s="427">
        <v>26.34</v>
      </c>
    </row>
    <row r="4909" spans="1:5">
      <c r="A4909" s="215">
        <v>94681</v>
      </c>
      <c r="B4909" s="151" t="s">
        <v>37657</v>
      </c>
      <c r="C4909" s="215" t="s">
        <v>6</v>
      </c>
      <c r="D4909" s="426">
        <v>54.87</v>
      </c>
      <c r="E4909" s="427">
        <v>53.74</v>
      </c>
    </row>
    <row r="4910" spans="1:5">
      <c r="A4910" s="215">
        <v>94683</v>
      </c>
      <c r="B4910" s="151" t="s">
        <v>37659</v>
      </c>
      <c r="C4910" s="215" t="s">
        <v>6</v>
      </c>
      <c r="D4910" s="426">
        <v>83.27</v>
      </c>
      <c r="E4910" s="427">
        <v>81.62</v>
      </c>
    </row>
    <row r="4911" spans="1:5">
      <c r="A4911" s="215">
        <v>94685</v>
      </c>
      <c r="B4911" s="151" t="s">
        <v>37661</v>
      </c>
      <c r="C4911" s="215" t="s">
        <v>6</v>
      </c>
      <c r="D4911" s="426">
        <v>105.97</v>
      </c>
      <c r="E4911" s="427">
        <v>103.9</v>
      </c>
    </row>
    <row r="4912" spans="1:5">
      <c r="A4912" s="215">
        <v>94621</v>
      </c>
      <c r="B4912" s="151" t="s">
        <v>40061</v>
      </c>
      <c r="C4912" s="215" t="s">
        <v>6</v>
      </c>
      <c r="D4912" s="426">
        <v>0</v>
      </c>
      <c r="E4912" s="427">
        <v>0</v>
      </c>
    </row>
    <row r="4913" spans="1:5">
      <c r="A4913" s="215">
        <v>94615</v>
      </c>
      <c r="B4913" s="151" t="s">
        <v>37627</v>
      </c>
      <c r="C4913" s="215" t="s">
        <v>6</v>
      </c>
      <c r="D4913" s="426">
        <v>173.46</v>
      </c>
      <c r="E4913" s="427">
        <v>169.83</v>
      </c>
    </row>
    <row r="4914" spans="1:5">
      <c r="A4914" s="215">
        <v>94617</v>
      </c>
      <c r="B4914" s="151" t="s">
        <v>37629</v>
      </c>
      <c r="C4914" s="215" t="s">
        <v>6</v>
      </c>
      <c r="D4914" s="426">
        <v>343.87</v>
      </c>
      <c r="E4914" s="427">
        <v>340.08</v>
      </c>
    </row>
    <row r="4915" spans="1:5">
      <c r="A4915" s="215">
        <v>94619</v>
      </c>
      <c r="B4915" s="151" t="s">
        <v>40062</v>
      </c>
      <c r="C4915" s="215" t="s">
        <v>6</v>
      </c>
      <c r="D4915" s="426">
        <v>0</v>
      </c>
      <c r="E4915" s="427">
        <v>0</v>
      </c>
    </row>
    <row r="4916" spans="1:5">
      <c r="A4916" s="215">
        <v>105147</v>
      </c>
      <c r="B4916" s="151" t="s">
        <v>37777</v>
      </c>
      <c r="C4916" s="215" t="s">
        <v>6</v>
      </c>
      <c r="D4916" s="426">
        <v>18.149999999999999</v>
      </c>
      <c r="E4916" s="427">
        <v>17.55</v>
      </c>
    </row>
    <row r="4917" spans="1:5">
      <c r="A4917" s="215">
        <v>105148</v>
      </c>
      <c r="B4917" s="151" t="s">
        <v>37778</v>
      </c>
      <c r="C4917" s="215" t="s">
        <v>6</v>
      </c>
      <c r="D4917" s="426">
        <v>25.46</v>
      </c>
      <c r="E4917" s="427">
        <v>24.8</v>
      </c>
    </row>
    <row r="4918" spans="1:5">
      <c r="A4918" s="215">
        <v>105154</v>
      </c>
      <c r="B4918" s="151" t="s">
        <v>37783</v>
      </c>
      <c r="C4918" s="215" t="s">
        <v>6</v>
      </c>
      <c r="D4918" s="426">
        <v>7.9</v>
      </c>
      <c r="E4918" s="427">
        <v>7.55</v>
      </c>
    </row>
    <row r="4919" spans="1:5">
      <c r="A4919" s="215">
        <v>105155</v>
      </c>
      <c r="B4919" s="151" t="s">
        <v>37784</v>
      </c>
      <c r="C4919" s="215" t="s">
        <v>6</v>
      </c>
      <c r="D4919" s="426">
        <v>11.75</v>
      </c>
      <c r="E4919" s="427">
        <v>11.3</v>
      </c>
    </row>
    <row r="4920" spans="1:5">
      <c r="A4920" s="215">
        <v>105156</v>
      </c>
      <c r="B4920" s="151" t="s">
        <v>37785</v>
      </c>
      <c r="C4920" s="215" t="s">
        <v>6</v>
      </c>
      <c r="D4920" s="426">
        <v>15</v>
      </c>
      <c r="E4920" s="427">
        <v>14.4</v>
      </c>
    </row>
    <row r="4921" spans="1:5">
      <c r="A4921" s="215">
        <v>105157</v>
      </c>
      <c r="B4921" s="151" t="s">
        <v>37786</v>
      </c>
      <c r="C4921" s="215" t="s">
        <v>6</v>
      </c>
      <c r="D4921" s="426">
        <v>23</v>
      </c>
      <c r="E4921" s="427">
        <v>22.16</v>
      </c>
    </row>
    <row r="4922" spans="1:5">
      <c r="A4922" s="215">
        <v>105158</v>
      </c>
      <c r="B4922" s="151" t="s">
        <v>37787</v>
      </c>
      <c r="C4922" s="215" t="s">
        <v>6</v>
      </c>
      <c r="D4922" s="426">
        <v>33.69</v>
      </c>
      <c r="E4922" s="427">
        <v>32.56</v>
      </c>
    </row>
    <row r="4923" spans="1:5">
      <c r="A4923" s="215">
        <v>105159</v>
      </c>
      <c r="B4923" s="151" t="s">
        <v>37788</v>
      </c>
      <c r="C4923" s="215" t="s">
        <v>6</v>
      </c>
      <c r="D4923" s="426">
        <v>59.57</v>
      </c>
      <c r="E4923" s="427">
        <v>57.92</v>
      </c>
    </row>
    <row r="4924" spans="1:5">
      <c r="A4924" s="215">
        <v>105160</v>
      </c>
      <c r="B4924" s="151" t="s">
        <v>37789</v>
      </c>
      <c r="C4924" s="215" t="s">
        <v>6</v>
      </c>
      <c r="D4924" s="426">
        <v>73.540000000000006</v>
      </c>
      <c r="E4924" s="427">
        <v>71.47</v>
      </c>
    </row>
    <row r="4925" spans="1:5">
      <c r="A4925" s="215">
        <v>94634</v>
      </c>
      <c r="B4925" s="151" t="s">
        <v>40063</v>
      </c>
      <c r="C4925" s="215" t="s">
        <v>6</v>
      </c>
      <c r="D4925" s="426">
        <v>0</v>
      </c>
      <c r="E4925" s="427">
        <v>0</v>
      </c>
    </row>
    <row r="4926" spans="1:5">
      <c r="A4926" s="215">
        <v>94631</v>
      </c>
      <c r="B4926" s="151" t="s">
        <v>40064</v>
      </c>
      <c r="C4926" s="215" t="s">
        <v>6</v>
      </c>
      <c r="D4926" s="426">
        <v>0</v>
      </c>
      <c r="E4926" s="427">
        <v>0</v>
      </c>
    </row>
    <row r="4927" spans="1:5">
      <c r="A4927" s="215">
        <v>94632</v>
      </c>
      <c r="B4927" s="151" t="s">
        <v>40065</v>
      </c>
      <c r="C4927" s="215" t="s">
        <v>6</v>
      </c>
      <c r="D4927" s="426">
        <v>0</v>
      </c>
      <c r="E4927" s="427">
        <v>0</v>
      </c>
    </row>
    <row r="4928" spans="1:5">
      <c r="A4928" s="215">
        <v>94633</v>
      </c>
      <c r="B4928" s="151" t="s">
        <v>40066</v>
      </c>
      <c r="C4928" s="215" t="s">
        <v>6</v>
      </c>
      <c r="D4928" s="426">
        <v>0</v>
      </c>
      <c r="E4928" s="427">
        <v>0</v>
      </c>
    </row>
    <row r="4929" spans="1:5">
      <c r="A4929" s="215">
        <v>94672</v>
      </c>
      <c r="B4929" s="151" t="s">
        <v>53447</v>
      </c>
      <c r="C4929" s="215" t="s">
        <v>6</v>
      </c>
      <c r="D4929" s="426">
        <v>7.41</v>
      </c>
      <c r="E4929" s="427">
        <v>7.06</v>
      </c>
    </row>
    <row r="4930" spans="1:5">
      <c r="A4930" s="215">
        <v>94754</v>
      </c>
      <c r="B4930" s="151" t="s">
        <v>37707</v>
      </c>
      <c r="C4930" s="215" t="s">
        <v>6</v>
      </c>
      <c r="D4930" s="426">
        <v>300.95</v>
      </c>
      <c r="E4930" s="427">
        <v>297.36</v>
      </c>
    </row>
    <row r="4931" spans="1:5">
      <c r="A4931" s="215">
        <v>94740</v>
      </c>
      <c r="B4931" s="151" t="s">
        <v>37698</v>
      </c>
      <c r="C4931" s="215" t="s">
        <v>6</v>
      </c>
      <c r="D4931" s="426">
        <v>10.75</v>
      </c>
      <c r="E4931" s="427">
        <v>10.43</v>
      </c>
    </row>
    <row r="4932" spans="1:5">
      <c r="A4932" s="215">
        <v>94742</v>
      </c>
      <c r="B4932" s="151" t="s">
        <v>37700</v>
      </c>
      <c r="C4932" s="215" t="s">
        <v>6</v>
      </c>
      <c r="D4932" s="426">
        <v>17.64</v>
      </c>
      <c r="E4932" s="427">
        <v>17.25</v>
      </c>
    </row>
    <row r="4933" spans="1:5">
      <c r="A4933" s="215">
        <v>94744</v>
      </c>
      <c r="B4933" s="151" t="s">
        <v>37702</v>
      </c>
      <c r="C4933" s="215" t="s">
        <v>6</v>
      </c>
      <c r="D4933" s="426">
        <v>27.65</v>
      </c>
      <c r="E4933" s="427">
        <v>27.15</v>
      </c>
    </row>
    <row r="4934" spans="1:5">
      <c r="A4934" s="215">
        <v>94746</v>
      </c>
      <c r="B4934" s="151" t="s">
        <v>37703</v>
      </c>
      <c r="C4934" s="215" t="s">
        <v>6</v>
      </c>
      <c r="D4934" s="426">
        <v>39.590000000000003</v>
      </c>
      <c r="E4934" s="427">
        <v>38.950000000000003</v>
      </c>
    </row>
    <row r="4935" spans="1:5">
      <c r="A4935" s="215">
        <v>94748</v>
      </c>
      <c r="B4935" s="151" t="s">
        <v>37704</v>
      </c>
      <c r="C4935" s="215" t="s">
        <v>6</v>
      </c>
      <c r="D4935" s="426">
        <v>86.18</v>
      </c>
      <c r="E4935" s="427">
        <v>85.24</v>
      </c>
    </row>
    <row r="4936" spans="1:5">
      <c r="A4936" s="215">
        <v>94750</v>
      </c>
      <c r="B4936" s="151" t="s">
        <v>37705</v>
      </c>
      <c r="C4936" s="215" t="s">
        <v>6</v>
      </c>
      <c r="D4936" s="426">
        <v>173.79</v>
      </c>
      <c r="E4936" s="427">
        <v>172.23</v>
      </c>
    </row>
    <row r="4937" spans="1:5">
      <c r="A4937" s="215">
        <v>94752</v>
      </c>
      <c r="B4937" s="151" t="s">
        <v>37706</v>
      </c>
      <c r="C4937" s="215" t="s">
        <v>6</v>
      </c>
      <c r="D4937" s="426">
        <v>209.57</v>
      </c>
      <c r="E4937" s="427">
        <v>207.31</v>
      </c>
    </row>
    <row r="4938" spans="1:5">
      <c r="A4938" s="215">
        <v>96755</v>
      </c>
      <c r="B4938" s="151" t="s">
        <v>37742</v>
      </c>
      <c r="C4938" s="215" t="s">
        <v>6</v>
      </c>
      <c r="D4938" s="426">
        <v>363.1</v>
      </c>
      <c r="E4938" s="427">
        <v>359.43</v>
      </c>
    </row>
    <row r="4939" spans="1:5">
      <c r="A4939" s="215">
        <v>96747</v>
      </c>
      <c r="B4939" s="151" t="s">
        <v>37734</v>
      </c>
      <c r="C4939" s="215" t="s">
        <v>6</v>
      </c>
      <c r="D4939" s="426">
        <v>9.35</v>
      </c>
      <c r="E4939" s="427">
        <v>8.75</v>
      </c>
    </row>
    <row r="4940" spans="1:5">
      <c r="A4940" s="215">
        <v>96748</v>
      </c>
      <c r="B4940" s="151" t="s">
        <v>37735</v>
      </c>
      <c r="C4940" s="215" t="s">
        <v>6</v>
      </c>
      <c r="D4940" s="426">
        <v>10.77</v>
      </c>
      <c r="E4940" s="427">
        <v>10.11</v>
      </c>
    </row>
    <row r="4941" spans="1:5">
      <c r="A4941" s="215">
        <v>96749</v>
      </c>
      <c r="B4941" s="151" t="s">
        <v>37736</v>
      </c>
      <c r="C4941" s="215" t="s">
        <v>6</v>
      </c>
      <c r="D4941" s="426">
        <v>13.44</v>
      </c>
      <c r="E4941" s="427">
        <v>12.68</v>
      </c>
    </row>
    <row r="4942" spans="1:5">
      <c r="A4942" s="215">
        <v>96750</v>
      </c>
      <c r="B4942" s="151" t="s">
        <v>37737</v>
      </c>
      <c r="C4942" s="215" t="s">
        <v>6</v>
      </c>
      <c r="D4942" s="426">
        <v>20.38</v>
      </c>
      <c r="E4942" s="427">
        <v>19.46</v>
      </c>
    </row>
    <row r="4943" spans="1:5">
      <c r="A4943" s="215">
        <v>96751</v>
      </c>
      <c r="B4943" s="151" t="s">
        <v>37738</v>
      </c>
      <c r="C4943" s="215" t="s">
        <v>6</v>
      </c>
      <c r="D4943" s="426">
        <v>29.31</v>
      </c>
      <c r="E4943" s="427">
        <v>28.16</v>
      </c>
    </row>
    <row r="4944" spans="1:5">
      <c r="A4944" s="215">
        <v>96752</v>
      </c>
      <c r="B4944" s="151" t="s">
        <v>37739</v>
      </c>
      <c r="C4944" s="215" t="s">
        <v>6</v>
      </c>
      <c r="D4944" s="426">
        <v>43.47</v>
      </c>
      <c r="E4944" s="427">
        <v>41.93</v>
      </c>
    </row>
    <row r="4945" spans="1:5">
      <c r="A4945" s="215">
        <v>96753</v>
      </c>
      <c r="B4945" s="151" t="s">
        <v>37740</v>
      </c>
      <c r="C4945" s="215" t="s">
        <v>6</v>
      </c>
      <c r="D4945" s="426">
        <v>95.59</v>
      </c>
      <c r="E4945" s="427">
        <v>93.63</v>
      </c>
    </row>
    <row r="4946" spans="1:5">
      <c r="A4946" s="215">
        <v>96754</v>
      </c>
      <c r="B4946" s="151" t="s">
        <v>37741</v>
      </c>
      <c r="C4946" s="215" t="s">
        <v>6</v>
      </c>
      <c r="D4946" s="426">
        <v>122.89</v>
      </c>
      <c r="E4946" s="427">
        <v>120.27</v>
      </c>
    </row>
    <row r="4947" spans="1:5">
      <c r="A4947" s="215">
        <v>94686</v>
      </c>
      <c r="B4947" s="151" t="s">
        <v>37662</v>
      </c>
      <c r="C4947" s="215" t="s">
        <v>6</v>
      </c>
      <c r="D4947" s="426">
        <v>278.54000000000002</v>
      </c>
      <c r="E4947" s="427">
        <v>275.19</v>
      </c>
    </row>
    <row r="4948" spans="1:5">
      <c r="A4948" s="215">
        <v>94674</v>
      </c>
      <c r="B4948" s="151" t="s">
        <v>37650</v>
      </c>
      <c r="C4948" s="215" t="s">
        <v>6</v>
      </c>
      <c r="D4948" s="426">
        <v>9.48</v>
      </c>
      <c r="E4948" s="427">
        <v>9.0299999999999994</v>
      </c>
    </row>
    <row r="4949" spans="1:5">
      <c r="A4949" s="215">
        <v>94676</v>
      </c>
      <c r="B4949" s="151" t="s">
        <v>37652</v>
      </c>
      <c r="C4949" s="215" t="s">
        <v>6</v>
      </c>
      <c r="D4949" s="426">
        <v>15.54</v>
      </c>
      <c r="E4949" s="427">
        <v>14.94</v>
      </c>
    </row>
    <row r="4950" spans="1:5">
      <c r="A4950" s="215">
        <v>94678</v>
      </c>
      <c r="B4950" s="151" t="s">
        <v>37654</v>
      </c>
      <c r="C4950" s="215" t="s">
        <v>6</v>
      </c>
      <c r="D4950" s="426">
        <v>18.260000000000002</v>
      </c>
      <c r="E4950" s="427">
        <v>17.420000000000002</v>
      </c>
    </row>
    <row r="4951" spans="1:5">
      <c r="A4951" s="215">
        <v>94680</v>
      </c>
      <c r="B4951" s="151" t="s">
        <v>37656</v>
      </c>
      <c r="C4951" s="215" t="s">
        <v>6</v>
      </c>
      <c r="D4951" s="426">
        <v>49.17</v>
      </c>
      <c r="E4951" s="427">
        <v>48.04</v>
      </c>
    </row>
    <row r="4952" spans="1:5">
      <c r="A4952" s="215">
        <v>94682</v>
      </c>
      <c r="B4952" s="151" t="s">
        <v>37658</v>
      </c>
      <c r="C4952" s="215" t="s">
        <v>6</v>
      </c>
      <c r="D4952" s="426">
        <v>119.84</v>
      </c>
      <c r="E4952" s="427">
        <v>118.19</v>
      </c>
    </row>
    <row r="4953" spans="1:5">
      <c r="A4953" s="215">
        <v>94684</v>
      </c>
      <c r="B4953" s="151" t="s">
        <v>37660</v>
      </c>
      <c r="C4953" s="215" t="s">
        <v>6</v>
      </c>
      <c r="D4953" s="426">
        <v>144.72999999999999</v>
      </c>
      <c r="E4953" s="427">
        <v>142.66</v>
      </c>
    </row>
    <row r="4954" spans="1:5">
      <c r="A4954" s="215">
        <v>105219</v>
      </c>
      <c r="B4954" s="151" t="s">
        <v>37840</v>
      </c>
      <c r="C4954" s="215" t="s">
        <v>6</v>
      </c>
      <c r="D4954" s="426">
        <v>12.42</v>
      </c>
      <c r="E4954" s="427">
        <v>12.1</v>
      </c>
    </row>
    <row r="4955" spans="1:5">
      <c r="A4955" s="215">
        <v>105220</v>
      </c>
      <c r="B4955" s="151" t="s">
        <v>37841</v>
      </c>
      <c r="C4955" s="215" t="s">
        <v>6</v>
      </c>
      <c r="D4955" s="426">
        <v>16.95</v>
      </c>
      <c r="E4955" s="427">
        <v>16.559999999999999</v>
      </c>
    </row>
    <row r="4956" spans="1:5">
      <c r="A4956" s="215">
        <v>105221</v>
      </c>
      <c r="B4956" s="151" t="s">
        <v>37842</v>
      </c>
      <c r="C4956" s="215" t="s">
        <v>6</v>
      </c>
      <c r="D4956" s="426">
        <v>25.94</v>
      </c>
      <c r="E4956" s="427">
        <v>25.44</v>
      </c>
    </row>
    <row r="4957" spans="1:5">
      <c r="A4957" s="215">
        <v>105166</v>
      </c>
      <c r="B4957" s="151" t="s">
        <v>37795</v>
      </c>
      <c r="C4957" s="215" t="s">
        <v>6</v>
      </c>
      <c r="D4957" s="426">
        <v>39.17</v>
      </c>
      <c r="E4957" s="427">
        <v>38.53</v>
      </c>
    </row>
    <row r="4958" spans="1:5">
      <c r="A4958" s="215">
        <v>105222</v>
      </c>
      <c r="B4958" s="151" t="s">
        <v>37843</v>
      </c>
      <c r="C4958" s="215" t="s">
        <v>6</v>
      </c>
      <c r="D4958" s="426">
        <v>73.72</v>
      </c>
      <c r="E4958" s="427">
        <v>72.78</v>
      </c>
    </row>
    <row r="4959" spans="1:5">
      <c r="A4959" s="215">
        <v>105223</v>
      </c>
      <c r="B4959" s="151" t="s">
        <v>37844</v>
      </c>
      <c r="C4959" s="215" t="s">
        <v>6</v>
      </c>
      <c r="D4959" s="426">
        <v>168.15</v>
      </c>
      <c r="E4959" s="427">
        <v>166.59</v>
      </c>
    </row>
    <row r="4960" spans="1:5">
      <c r="A4960" s="215">
        <v>105224</v>
      </c>
      <c r="B4960" s="151" t="s">
        <v>37845</v>
      </c>
      <c r="C4960" s="215" t="s">
        <v>6</v>
      </c>
      <c r="D4960" s="426">
        <v>244.64</v>
      </c>
      <c r="E4960" s="427">
        <v>242.38</v>
      </c>
    </row>
    <row r="4961" spans="1:5">
      <c r="A4961" s="215">
        <v>105149</v>
      </c>
      <c r="B4961" s="151" t="s">
        <v>37779</v>
      </c>
      <c r="C4961" s="215" t="s">
        <v>6</v>
      </c>
      <c r="D4961" s="426">
        <v>9.6</v>
      </c>
      <c r="E4961" s="427">
        <v>9</v>
      </c>
    </row>
    <row r="4962" spans="1:5">
      <c r="A4962" s="215">
        <v>105150</v>
      </c>
      <c r="B4962" s="151" t="s">
        <v>37780</v>
      </c>
      <c r="C4962" s="215" t="s">
        <v>6</v>
      </c>
      <c r="D4962" s="426">
        <v>11.19</v>
      </c>
      <c r="E4962" s="427">
        <v>10.53</v>
      </c>
    </row>
    <row r="4963" spans="1:5">
      <c r="A4963" s="215">
        <v>105151</v>
      </c>
      <c r="B4963" s="151" t="s">
        <v>37781</v>
      </c>
      <c r="C4963" s="215" t="s">
        <v>6</v>
      </c>
      <c r="D4963" s="426">
        <v>26.04</v>
      </c>
      <c r="E4963" s="427">
        <v>25.12</v>
      </c>
    </row>
    <row r="4964" spans="1:5">
      <c r="A4964" s="215">
        <v>105152</v>
      </c>
      <c r="B4964" s="151" t="s">
        <v>37782</v>
      </c>
      <c r="C4964" s="215" t="s">
        <v>6</v>
      </c>
      <c r="D4964" s="426">
        <v>38.26</v>
      </c>
      <c r="E4964" s="427">
        <v>37.11</v>
      </c>
    </row>
    <row r="4965" spans="1:5">
      <c r="A4965" s="215">
        <v>105153</v>
      </c>
      <c r="B4965" s="151" t="s">
        <v>37599</v>
      </c>
      <c r="C4965" s="215" t="s">
        <v>6</v>
      </c>
      <c r="D4965" s="426">
        <v>59.45</v>
      </c>
      <c r="E4965" s="427">
        <v>57.91</v>
      </c>
    </row>
    <row r="4966" spans="1:5">
      <c r="A4966" s="215">
        <v>105161</v>
      </c>
      <c r="B4966" s="151" t="s">
        <v>37790</v>
      </c>
      <c r="C4966" s="215" t="s">
        <v>6</v>
      </c>
      <c r="D4966" s="426">
        <v>105.33</v>
      </c>
      <c r="E4966" s="427">
        <v>103.37</v>
      </c>
    </row>
    <row r="4967" spans="1:5">
      <c r="A4967" s="215">
        <v>105162</v>
      </c>
      <c r="B4967" s="151" t="s">
        <v>37791</v>
      </c>
      <c r="C4967" s="215" t="s">
        <v>6</v>
      </c>
      <c r="D4967" s="426">
        <v>178.14</v>
      </c>
      <c r="E4967" s="427">
        <v>175.52</v>
      </c>
    </row>
    <row r="4968" spans="1:5">
      <c r="A4968" s="215">
        <v>105163</v>
      </c>
      <c r="B4968" s="151" t="s">
        <v>37792</v>
      </c>
      <c r="C4968" s="215" t="s">
        <v>6</v>
      </c>
      <c r="D4968" s="426">
        <v>16.920000000000002</v>
      </c>
      <c r="E4968" s="427">
        <v>16.16</v>
      </c>
    </row>
    <row r="4969" spans="1:5">
      <c r="A4969" s="215">
        <v>105170</v>
      </c>
      <c r="B4969" s="151" t="s">
        <v>37798</v>
      </c>
      <c r="C4969" s="215" t="s">
        <v>6</v>
      </c>
      <c r="D4969" s="426">
        <v>6.84</v>
      </c>
      <c r="E4969" s="427">
        <v>6.49</v>
      </c>
    </row>
    <row r="4970" spans="1:5">
      <c r="A4970" s="215">
        <v>105179</v>
      </c>
      <c r="B4970" s="151" t="s">
        <v>37806</v>
      </c>
      <c r="C4970" s="215" t="s">
        <v>6</v>
      </c>
      <c r="D4970" s="426">
        <v>11.39</v>
      </c>
      <c r="E4970" s="427">
        <v>10.94</v>
      </c>
    </row>
    <row r="4971" spans="1:5">
      <c r="A4971" s="215">
        <v>105180</v>
      </c>
      <c r="B4971" s="151" t="s">
        <v>37807</v>
      </c>
      <c r="C4971" s="215" t="s">
        <v>6</v>
      </c>
      <c r="D4971" s="426">
        <v>15.6</v>
      </c>
      <c r="E4971" s="427">
        <v>15</v>
      </c>
    </row>
    <row r="4972" spans="1:5">
      <c r="A4972" s="215">
        <v>105181</v>
      </c>
      <c r="B4972" s="151" t="s">
        <v>37808</v>
      </c>
      <c r="C4972" s="215" t="s">
        <v>6</v>
      </c>
      <c r="D4972" s="426">
        <v>21.02</v>
      </c>
      <c r="E4972" s="427">
        <v>20.18</v>
      </c>
    </row>
    <row r="4973" spans="1:5">
      <c r="A4973" s="215">
        <v>105182</v>
      </c>
      <c r="B4973" s="151" t="s">
        <v>37809</v>
      </c>
      <c r="C4973" s="215" t="s">
        <v>6</v>
      </c>
      <c r="D4973" s="426">
        <v>47.24</v>
      </c>
      <c r="E4973" s="427">
        <v>46.11</v>
      </c>
    </row>
    <row r="4974" spans="1:5">
      <c r="A4974" s="215">
        <v>105183</v>
      </c>
      <c r="B4974" s="151" t="s">
        <v>37810</v>
      </c>
      <c r="C4974" s="215" t="s">
        <v>6</v>
      </c>
      <c r="D4974" s="426">
        <v>97.51</v>
      </c>
      <c r="E4974" s="427">
        <v>95.86</v>
      </c>
    </row>
    <row r="4975" spans="1:5">
      <c r="A4975" s="215">
        <v>105184</v>
      </c>
      <c r="B4975" s="151" t="s">
        <v>37811</v>
      </c>
      <c r="C4975" s="215" t="s">
        <v>6</v>
      </c>
      <c r="D4975" s="426">
        <v>120.83</v>
      </c>
      <c r="E4975" s="427">
        <v>118.76</v>
      </c>
    </row>
    <row r="4976" spans="1:5">
      <c r="A4976" s="215">
        <v>94612</v>
      </c>
      <c r="B4976" s="151" t="s">
        <v>37625</v>
      </c>
      <c r="C4976" s="215" t="s">
        <v>6</v>
      </c>
      <c r="D4976" s="426">
        <v>443.1</v>
      </c>
      <c r="E4976" s="427">
        <v>440.23</v>
      </c>
    </row>
    <row r="4977" spans="1:5">
      <c r="A4977" s="215">
        <v>105142</v>
      </c>
      <c r="B4977" s="151" t="s">
        <v>37595</v>
      </c>
      <c r="C4977" s="215" t="s">
        <v>6</v>
      </c>
      <c r="D4977" s="426">
        <v>7.81</v>
      </c>
      <c r="E4977" s="427">
        <v>7.55</v>
      </c>
    </row>
    <row r="4978" spans="1:5">
      <c r="A4978" s="215">
        <v>105143</v>
      </c>
      <c r="B4978" s="151" t="s">
        <v>37596</v>
      </c>
      <c r="C4978" s="215" t="s">
        <v>6</v>
      </c>
      <c r="D4978" s="426">
        <v>11.65</v>
      </c>
      <c r="E4978" s="427">
        <v>11.3</v>
      </c>
    </row>
    <row r="4979" spans="1:5">
      <c r="A4979" s="215">
        <v>105144</v>
      </c>
      <c r="B4979" s="151" t="s">
        <v>37597</v>
      </c>
      <c r="C4979" s="215" t="s">
        <v>6</v>
      </c>
      <c r="D4979" s="426">
        <v>24.48</v>
      </c>
      <c r="E4979" s="427">
        <v>23.82</v>
      </c>
    </row>
    <row r="4980" spans="1:5">
      <c r="A4980" s="215">
        <v>105173</v>
      </c>
      <c r="B4980" s="151" t="s">
        <v>37800</v>
      </c>
      <c r="C4980" s="215" t="s">
        <v>6</v>
      </c>
      <c r="D4980" s="426">
        <v>96.62</v>
      </c>
      <c r="E4980" s="427">
        <v>94.6</v>
      </c>
    </row>
    <row r="4981" spans="1:5">
      <c r="A4981" s="215">
        <v>105175</v>
      </c>
      <c r="B4981" s="151" t="s">
        <v>37802</v>
      </c>
      <c r="C4981" s="215" t="s">
        <v>6</v>
      </c>
      <c r="D4981" s="426">
        <v>136.41</v>
      </c>
      <c r="E4981" s="427">
        <v>134.19</v>
      </c>
    </row>
    <row r="4982" spans="1:5">
      <c r="A4982" s="215">
        <v>105174</v>
      </c>
      <c r="B4982" s="151" t="s">
        <v>37801</v>
      </c>
      <c r="C4982" s="215" t="s">
        <v>6</v>
      </c>
      <c r="D4982" s="426">
        <v>138.38999999999999</v>
      </c>
      <c r="E4982" s="427">
        <v>136.02000000000001</v>
      </c>
    </row>
    <row r="4983" spans="1:5">
      <c r="A4983" s="215">
        <v>105145</v>
      </c>
      <c r="B4983" s="151" t="s">
        <v>37598</v>
      </c>
      <c r="C4983" s="215" t="s">
        <v>6</v>
      </c>
      <c r="D4983" s="426">
        <v>13.44</v>
      </c>
      <c r="E4983" s="427">
        <v>13.05</v>
      </c>
    </row>
    <row r="4984" spans="1:5">
      <c r="A4984" s="215">
        <v>94606</v>
      </c>
      <c r="B4984" s="151" t="s">
        <v>37622</v>
      </c>
      <c r="C4984" s="215" t="s">
        <v>6</v>
      </c>
      <c r="D4984" s="426">
        <v>91.39</v>
      </c>
      <c r="E4984" s="427">
        <v>88.96</v>
      </c>
    </row>
    <row r="4985" spans="1:5">
      <c r="A4985" s="215">
        <v>94608</v>
      </c>
      <c r="B4985" s="151" t="s">
        <v>37623</v>
      </c>
      <c r="C4985" s="215" t="s">
        <v>6</v>
      </c>
      <c r="D4985" s="426">
        <v>217.04</v>
      </c>
      <c r="E4985" s="427">
        <v>214.5</v>
      </c>
    </row>
    <row r="4986" spans="1:5">
      <c r="A4986" s="215">
        <v>94610</v>
      </c>
      <c r="B4986" s="151" t="s">
        <v>37624</v>
      </c>
      <c r="C4986" s="215" t="s">
        <v>6</v>
      </c>
      <c r="D4986" s="426">
        <v>313.89999999999998</v>
      </c>
      <c r="E4986" s="427">
        <v>311.26</v>
      </c>
    </row>
    <row r="4987" spans="1:5">
      <c r="A4987" s="215">
        <v>94657</v>
      </c>
      <c r="B4987" s="151" t="s">
        <v>53448</v>
      </c>
      <c r="C4987" s="215" t="s">
        <v>6</v>
      </c>
      <c r="D4987" s="426">
        <v>4.6900000000000004</v>
      </c>
      <c r="E4987" s="427">
        <v>4.46</v>
      </c>
    </row>
    <row r="4988" spans="1:5">
      <c r="A4988" s="215">
        <v>94659</v>
      </c>
      <c r="B4988" s="151" t="s">
        <v>37637</v>
      </c>
      <c r="C4988" s="215" t="s">
        <v>6</v>
      </c>
      <c r="D4988" s="426">
        <v>7.18</v>
      </c>
      <c r="E4988" s="427">
        <v>6.89</v>
      </c>
    </row>
    <row r="4989" spans="1:5">
      <c r="A4989" s="215">
        <v>94739</v>
      </c>
      <c r="B4989" s="151" t="s">
        <v>37697</v>
      </c>
      <c r="C4989" s="215" t="s">
        <v>6</v>
      </c>
      <c r="D4989" s="426">
        <v>243.42</v>
      </c>
      <c r="E4989" s="427">
        <v>241.03</v>
      </c>
    </row>
    <row r="4990" spans="1:5">
      <c r="A4990" s="215">
        <v>94725</v>
      </c>
      <c r="B4990" s="151" t="s">
        <v>37684</v>
      </c>
      <c r="C4990" s="215" t="s">
        <v>6</v>
      </c>
      <c r="D4990" s="426">
        <v>7.48</v>
      </c>
      <c r="E4990" s="427">
        <v>7.27</v>
      </c>
    </row>
    <row r="4991" spans="1:5">
      <c r="A4991" s="215">
        <v>94727</v>
      </c>
      <c r="B4991" s="151" t="s">
        <v>37686</v>
      </c>
      <c r="C4991" s="215" t="s">
        <v>6</v>
      </c>
      <c r="D4991" s="426">
        <v>12.02</v>
      </c>
      <c r="E4991" s="427">
        <v>11.77</v>
      </c>
    </row>
    <row r="4992" spans="1:5">
      <c r="A4992" s="215">
        <v>94729</v>
      </c>
      <c r="B4992" s="151" t="s">
        <v>37688</v>
      </c>
      <c r="C4992" s="215" t="s">
        <v>6</v>
      </c>
      <c r="D4992" s="426">
        <v>20.66</v>
      </c>
      <c r="E4992" s="427">
        <v>20.32</v>
      </c>
    </row>
    <row r="4993" spans="1:5">
      <c r="A4993" s="215">
        <v>94731</v>
      </c>
      <c r="B4993" s="151" t="s">
        <v>37690</v>
      </c>
      <c r="C4993" s="215" t="s">
        <v>6</v>
      </c>
      <c r="D4993" s="426">
        <v>27.4</v>
      </c>
      <c r="E4993" s="427">
        <v>26.98</v>
      </c>
    </row>
    <row r="4994" spans="1:5">
      <c r="A4994" s="215">
        <v>94733</v>
      </c>
      <c r="B4994" s="151" t="s">
        <v>37692</v>
      </c>
      <c r="C4994" s="215" t="s">
        <v>6</v>
      </c>
      <c r="D4994" s="426">
        <v>48.03</v>
      </c>
      <c r="E4994" s="427">
        <v>47.4</v>
      </c>
    </row>
    <row r="4995" spans="1:5">
      <c r="A4995" s="215">
        <v>94863</v>
      </c>
      <c r="B4995" s="151" t="s">
        <v>37722</v>
      </c>
      <c r="C4995" s="215" t="s">
        <v>6</v>
      </c>
      <c r="D4995" s="426">
        <v>165.12</v>
      </c>
      <c r="E4995" s="427">
        <v>164.08</v>
      </c>
    </row>
    <row r="4996" spans="1:5">
      <c r="A4996" s="215">
        <v>94737</v>
      </c>
      <c r="B4996" s="151" t="s">
        <v>37695</v>
      </c>
      <c r="C4996" s="215" t="s">
        <v>6</v>
      </c>
      <c r="D4996" s="426">
        <v>197.17</v>
      </c>
      <c r="E4996" s="427">
        <v>195.66</v>
      </c>
    </row>
    <row r="4997" spans="1:5">
      <c r="A4997" s="215">
        <v>94465</v>
      </c>
      <c r="B4997" s="151" t="s">
        <v>37607</v>
      </c>
      <c r="C4997" s="215" t="s">
        <v>6</v>
      </c>
      <c r="D4997" s="426">
        <v>59.92</v>
      </c>
      <c r="E4997" s="427">
        <v>58.06</v>
      </c>
    </row>
    <row r="4998" spans="1:5">
      <c r="A4998" s="215">
        <v>94467</v>
      </c>
      <c r="B4998" s="151" t="s">
        <v>37609</v>
      </c>
      <c r="C4998" s="215" t="s">
        <v>6</v>
      </c>
      <c r="D4998" s="426">
        <v>94.07</v>
      </c>
      <c r="E4998" s="427">
        <v>91.89</v>
      </c>
    </row>
    <row r="4999" spans="1:5">
      <c r="A4999" s="215">
        <v>94469</v>
      </c>
      <c r="B4999" s="151" t="s">
        <v>37611</v>
      </c>
      <c r="C4999" s="215" t="s">
        <v>6</v>
      </c>
      <c r="D4999" s="426">
        <v>132.96</v>
      </c>
      <c r="E4999" s="427">
        <v>130.38999999999999</v>
      </c>
    </row>
    <row r="5000" spans="1:5">
      <c r="A5000" s="215">
        <v>96746</v>
      </c>
      <c r="B5000" s="151" t="s">
        <v>37733</v>
      </c>
      <c r="C5000" s="215" t="s">
        <v>6</v>
      </c>
      <c r="D5000" s="426">
        <v>123.19</v>
      </c>
      <c r="E5000" s="427">
        <v>120.75</v>
      </c>
    </row>
    <row r="5001" spans="1:5">
      <c r="A5001" s="215">
        <v>96736</v>
      </c>
      <c r="B5001" s="151" t="s">
        <v>37723</v>
      </c>
      <c r="C5001" s="215" t="s">
        <v>6</v>
      </c>
      <c r="D5001" s="426">
        <v>7.41</v>
      </c>
      <c r="E5001" s="427">
        <v>7.01</v>
      </c>
    </row>
    <row r="5002" spans="1:5">
      <c r="A5002" s="215">
        <v>96737</v>
      </c>
      <c r="B5002" s="151" t="s">
        <v>37724</v>
      </c>
      <c r="C5002" s="215" t="s">
        <v>6</v>
      </c>
      <c r="D5002" s="426">
        <v>7.68</v>
      </c>
      <c r="E5002" s="427">
        <v>7.24</v>
      </c>
    </row>
    <row r="5003" spans="1:5">
      <c r="A5003" s="215">
        <v>96739</v>
      </c>
      <c r="B5003" s="151" t="s">
        <v>37726</v>
      </c>
      <c r="C5003" s="215" t="s">
        <v>6</v>
      </c>
      <c r="D5003" s="426">
        <v>10.33</v>
      </c>
      <c r="E5003" s="427">
        <v>9.83</v>
      </c>
    </row>
    <row r="5004" spans="1:5">
      <c r="A5004" s="215">
        <v>96741</v>
      </c>
      <c r="B5004" s="151" t="s">
        <v>37728</v>
      </c>
      <c r="C5004" s="215" t="s">
        <v>6</v>
      </c>
      <c r="D5004" s="426">
        <v>19.11</v>
      </c>
      <c r="E5004" s="427">
        <v>18.510000000000002</v>
      </c>
    </row>
    <row r="5005" spans="1:5">
      <c r="A5005" s="215">
        <v>96742</v>
      </c>
      <c r="B5005" s="151" t="s">
        <v>37729</v>
      </c>
      <c r="C5005" s="215" t="s">
        <v>6</v>
      </c>
      <c r="D5005" s="426">
        <v>23.53</v>
      </c>
      <c r="E5005" s="427">
        <v>22.76</v>
      </c>
    </row>
    <row r="5006" spans="1:5">
      <c r="A5006" s="215">
        <v>96743</v>
      </c>
      <c r="B5006" s="151" t="s">
        <v>37730</v>
      </c>
      <c r="C5006" s="215" t="s">
        <v>6</v>
      </c>
      <c r="D5006" s="426">
        <v>36.270000000000003</v>
      </c>
      <c r="E5006" s="427">
        <v>35.24</v>
      </c>
    </row>
    <row r="5007" spans="1:5">
      <c r="A5007" s="215">
        <v>96744</v>
      </c>
      <c r="B5007" s="151" t="s">
        <v>37731</v>
      </c>
      <c r="C5007" s="215" t="s">
        <v>6</v>
      </c>
      <c r="D5007" s="426">
        <v>60.11</v>
      </c>
      <c r="E5007" s="427">
        <v>58.79</v>
      </c>
    </row>
    <row r="5008" spans="1:5">
      <c r="A5008" s="215">
        <v>96745</v>
      </c>
      <c r="B5008" s="151" t="s">
        <v>37732</v>
      </c>
      <c r="C5008" s="215" t="s">
        <v>6</v>
      </c>
      <c r="D5008" s="426">
        <v>93.41</v>
      </c>
      <c r="E5008" s="427">
        <v>91.67</v>
      </c>
    </row>
    <row r="5009" spans="1:5">
      <c r="A5009" s="215">
        <v>94671</v>
      </c>
      <c r="B5009" s="151" t="s">
        <v>37649</v>
      </c>
      <c r="C5009" s="215" t="s">
        <v>6</v>
      </c>
      <c r="D5009" s="426">
        <v>118.29</v>
      </c>
      <c r="E5009" s="427">
        <v>116.06</v>
      </c>
    </row>
    <row r="5010" spans="1:5">
      <c r="A5010" s="215">
        <v>94661</v>
      </c>
      <c r="B5010" s="151" t="s">
        <v>37639</v>
      </c>
      <c r="C5010" s="215" t="s">
        <v>6</v>
      </c>
      <c r="D5010" s="426">
        <v>11.27</v>
      </c>
      <c r="E5010" s="427">
        <v>10.87</v>
      </c>
    </row>
    <row r="5011" spans="1:5">
      <c r="A5011" s="215">
        <v>94663</v>
      </c>
      <c r="B5011" s="151" t="s">
        <v>37641</v>
      </c>
      <c r="C5011" s="215" t="s">
        <v>6</v>
      </c>
      <c r="D5011" s="426">
        <v>14.16</v>
      </c>
      <c r="E5011" s="427">
        <v>13.61</v>
      </c>
    </row>
    <row r="5012" spans="1:5">
      <c r="A5012" s="215">
        <v>94665</v>
      </c>
      <c r="B5012" s="151" t="s">
        <v>37643</v>
      </c>
      <c r="C5012" s="215" t="s">
        <v>6</v>
      </c>
      <c r="D5012" s="426">
        <v>27.31</v>
      </c>
      <c r="E5012" s="427">
        <v>26.57</v>
      </c>
    </row>
    <row r="5013" spans="1:5">
      <c r="A5013" s="215">
        <v>94667</v>
      </c>
      <c r="B5013" s="151" t="s">
        <v>37645</v>
      </c>
      <c r="C5013" s="215" t="s">
        <v>6</v>
      </c>
      <c r="D5013" s="426">
        <v>40.17</v>
      </c>
      <c r="E5013" s="427">
        <v>39.07</v>
      </c>
    </row>
    <row r="5014" spans="1:5">
      <c r="A5014" s="215">
        <v>94669</v>
      </c>
      <c r="B5014" s="151" t="s">
        <v>37647</v>
      </c>
      <c r="C5014" s="215" t="s">
        <v>6</v>
      </c>
      <c r="D5014" s="426">
        <v>71.81</v>
      </c>
      <c r="E5014" s="427">
        <v>70.430000000000007</v>
      </c>
    </row>
    <row r="5015" spans="1:5">
      <c r="A5015" s="215">
        <v>105177</v>
      </c>
      <c r="B5015" s="151" t="s">
        <v>37804</v>
      </c>
      <c r="C5015" s="215" t="s">
        <v>6</v>
      </c>
      <c r="D5015" s="426">
        <v>153.04</v>
      </c>
      <c r="E5015" s="427">
        <v>150.82</v>
      </c>
    </row>
    <row r="5016" spans="1:5">
      <c r="A5016" s="215">
        <v>105176</v>
      </c>
      <c r="B5016" s="151" t="s">
        <v>37803</v>
      </c>
      <c r="C5016" s="215" t="s">
        <v>6</v>
      </c>
      <c r="D5016" s="426">
        <v>171.59</v>
      </c>
      <c r="E5016" s="427">
        <v>169.22</v>
      </c>
    </row>
    <row r="5017" spans="1:5">
      <c r="A5017" s="215">
        <v>94466</v>
      </c>
      <c r="B5017" s="151" t="s">
        <v>37608</v>
      </c>
      <c r="C5017" s="215" t="s">
        <v>6</v>
      </c>
      <c r="D5017" s="426">
        <v>59.95</v>
      </c>
      <c r="E5017" s="427">
        <v>58.09</v>
      </c>
    </row>
    <row r="5018" spans="1:5">
      <c r="A5018" s="215">
        <v>94468</v>
      </c>
      <c r="B5018" s="151" t="s">
        <v>37610</v>
      </c>
      <c r="C5018" s="215" t="s">
        <v>6</v>
      </c>
      <c r="D5018" s="426">
        <v>83.36</v>
      </c>
      <c r="E5018" s="427">
        <v>81.180000000000007</v>
      </c>
    </row>
    <row r="5019" spans="1:5">
      <c r="A5019" s="215">
        <v>94470</v>
      </c>
      <c r="B5019" s="151" t="s">
        <v>37612</v>
      </c>
      <c r="C5019" s="215" t="s">
        <v>6</v>
      </c>
      <c r="D5019" s="426">
        <v>123.43</v>
      </c>
      <c r="E5019" s="427">
        <v>120.86</v>
      </c>
    </row>
    <row r="5020" spans="1:5">
      <c r="A5020" s="215">
        <v>105225</v>
      </c>
      <c r="B5020" s="151" t="s">
        <v>37846</v>
      </c>
      <c r="C5020" s="215" t="s">
        <v>6</v>
      </c>
      <c r="D5020" s="426">
        <v>18.440000000000001</v>
      </c>
      <c r="E5020" s="427">
        <v>17.96</v>
      </c>
    </row>
    <row r="5021" spans="1:5">
      <c r="A5021" s="215">
        <v>105226</v>
      </c>
      <c r="B5021" s="151" t="s">
        <v>37847</v>
      </c>
      <c r="C5021" s="215" t="s">
        <v>6</v>
      </c>
      <c r="D5021" s="426">
        <v>42.16</v>
      </c>
      <c r="E5021" s="427">
        <v>41.55</v>
      </c>
    </row>
    <row r="5022" spans="1:5">
      <c r="A5022" s="215">
        <v>105227</v>
      </c>
      <c r="B5022" s="151" t="s">
        <v>37848</v>
      </c>
      <c r="C5022" s="215" t="s">
        <v>6</v>
      </c>
      <c r="D5022" s="426">
        <v>60.25</v>
      </c>
      <c r="E5022" s="427">
        <v>59.46</v>
      </c>
    </row>
    <row r="5023" spans="1:5">
      <c r="A5023" s="215">
        <v>105212</v>
      </c>
      <c r="B5023" s="151" t="s">
        <v>37833</v>
      </c>
      <c r="C5023" s="215" t="s">
        <v>6</v>
      </c>
      <c r="D5023" s="426">
        <v>262.27</v>
      </c>
      <c r="E5023" s="427">
        <v>257.60000000000002</v>
      </c>
    </row>
    <row r="5024" spans="1:5">
      <c r="A5024" s="215">
        <v>105211</v>
      </c>
      <c r="B5024" s="151" t="s">
        <v>37832</v>
      </c>
      <c r="C5024" s="215" t="s">
        <v>6</v>
      </c>
      <c r="D5024" s="426">
        <v>264.89999999999998</v>
      </c>
      <c r="E5024" s="427">
        <v>260.02</v>
      </c>
    </row>
    <row r="5025" spans="1:5">
      <c r="A5025" s="215">
        <v>105189</v>
      </c>
      <c r="B5025" s="151" t="s">
        <v>37812</v>
      </c>
      <c r="C5025" s="215" t="s">
        <v>6</v>
      </c>
      <c r="D5025" s="426">
        <v>25.22</v>
      </c>
      <c r="E5025" s="427">
        <v>24.33</v>
      </c>
    </row>
    <row r="5026" spans="1:5">
      <c r="A5026" s="215">
        <v>105190</v>
      </c>
      <c r="B5026" s="151" t="s">
        <v>37813</v>
      </c>
      <c r="C5026" s="215" t="s">
        <v>6</v>
      </c>
      <c r="D5026" s="426">
        <v>31.08</v>
      </c>
      <c r="E5026" s="427">
        <v>30.14</v>
      </c>
    </row>
    <row r="5027" spans="1:5">
      <c r="A5027" s="215">
        <v>94625</v>
      </c>
      <c r="B5027" s="151" t="s">
        <v>37635</v>
      </c>
      <c r="C5027" s="215" t="s">
        <v>6</v>
      </c>
      <c r="D5027" s="426">
        <v>1573.87</v>
      </c>
      <c r="E5027" s="427">
        <v>1568.15</v>
      </c>
    </row>
    <row r="5028" spans="1:5">
      <c r="A5028" s="215">
        <v>94622</v>
      </c>
      <c r="B5028" s="151" t="s">
        <v>37632</v>
      </c>
      <c r="C5028" s="215" t="s">
        <v>6</v>
      </c>
      <c r="D5028" s="426">
        <v>223.46</v>
      </c>
      <c r="E5028" s="427">
        <v>218.61</v>
      </c>
    </row>
    <row r="5029" spans="1:5">
      <c r="A5029" s="215">
        <v>94623</v>
      </c>
      <c r="B5029" s="151" t="s">
        <v>37633</v>
      </c>
      <c r="C5029" s="215" t="s">
        <v>6</v>
      </c>
      <c r="D5029" s="426">
        <v>509.88</v>
      </c>
      <c r="E5029" s="427">
        <v>504.83</v>
      </c>
    </row>
    <row r="5030" spans="1:5">
      <c r="A5030" s="215">
        <v>94624</v>
      </c>
      <c r="B5030" s="151" t="s">
        <v>37634</v>
      </c>
      <c r="C5030" s="215" t="s">
        <v>6</v>
      </c>
      <c r="D5030" s="426">
        <v>760.08</v>
      </c>
      <c r="E5030" s="427">
        <v>754.8</v>
      </c>
    </row>
    <row r="5031" spans="1:5">
      <c r="A5031" s="215">
        <v>94763</v>
      </c>
      <c r="B5031" s="151" t="s">
        <v>37715</v>
      </c>
      <c r="C5031" s="215" t="s">
        <v>6</v>
      </c>
      <c r="D5031" s="426">
        <v>375.33</v>
      </c>
      <c r="E5031" s="427">
        <v>370.56</v>
      </c>
    </row>
    <row r="5032" spans="1:5">
      <c r="A5032" s="215">
        <v>94756</v>
      </c>
      <c r="B5032" s="151" t="s">
        <v>37708</v>
      </c>
      <c r="C5032" s="215" t="s">
        <v>6</v>
      </c>
      <c r="D5032" s="426">
        <v>13.81</v>
      </c>
      <c r="E5032" s="427">
        <v>13.41</v>
      </c>
    </row>
    <row r="5033" spans="1:5">
      <c r="A5033" s="215">
        <v>94757</v>
      </c>
      <c r="B5033" s="151" t="s">
        <v>37709</v>
      </c>
      <c r="C5033" s="215" t="s">
        <v>6</v>
      </c>
      <c r="D5033" s="426">
        <v>21.47</v>
      </c>
      <c r="E5033" s="427">
        <v>20.96</v>
      </c>
    </row>
    <row r="5034" spans="1:5">
      <c r="A5034" s="215">
        <v>94758</v>
      </c>
      <c r="B5034" s="151" t="s">
        <v>37710</v>
      </c>
      <c r="C5034" s="215" t="s">
        <v>6</v>
      </c>
      <c r="D5034" s="426">
        <v>53.36</v>
      </c>
      <c r="E5034" s="427">
        <v>52.7</v>
      </c>
    </row>
    <row r="5035" spans="1:5">
      <c r="A5035" s="215">
        <v>94759</v>
      </c>
      <c r="B5035" s="151" t="s">
        <v>37711</v>
      </c>
      <c r="C5035" s="215" t="s">
        <v>6</v>
      </c>
      <c r="D5035" s="426">
        <v>68.03</v>
      </c>
      <c r="E5035" s="427">
        <v>67.180000000000007</v>
      </c>
    </row>
    <row r="5036" spans="1:5">
      <c r="A5036" s="215">
        <v>94760</v>
      </c>
      <c r="B5036" s="151" t="s">
        <v>37712</v>
      </c>
      <c r="C5036" s="215" t="s">
        <v>6</v>
      </c>
      <c r="D5036" s="426">
        <v>108.4</v>
      </c>
      <c r="E5036" s="427">
        <v>107.14</v>
      </c>
    </row>
    <row r="5037" spans="1:5">
      <c r="A5037" s="215">
        <v>94761</v>
      </c>
      <c r="B5037" s="151" t="s">
        <v>37713</v>
      </c>
      <c r="C5037" s="215" t="s">
        <v>6</v>
      </c>
      <c r="D5037" s="426">
        <v>233.62</v>
      </c>
      <c r="E5037" s="427">
        <v>231.52</v>
      </c>
    </row>
    <row r="5038" spans="1:5">
      <c r="A5038" s="215">
        <v>94762</v>
      </c>
      <c r="B5038" s="151" t="s">
        <v>37714</v>
      </c>
      <c r="C5038" s="215" t="s">
        <v>6</v>
      </c>
      <c r="D5038" s="426">
        <v>284.20999999999998</v>
      </c>
      <c r="E5038" s="427">
        <v>281.20999999999998</v>
      </c>
    </row>
    <row r="5039" spans="1:5">
      <c r="A5039" s="215">
        <v>94462</v>
      </c>
      <c r="B5039" s="151" t="s">
        <v>37576</v>
      </c>
      <c r="C5039" s="215" t="s">
        <v>9</v>
      </c>
      <c r="D5039" s="426">
        <v>104.75</v>
      </c>
      <c r="E5039" s="427">
        <v>102.5</v>
      </c>
    </row>
    <row r="5040" spans="1:5">
      <c r="A5040" s="215">
        <v>94463</v>
      </c>
      <c r="B5040" s="151" t="s">
        <v>37577</v>
      </c>
      <c r="C5040" s="215" t="s">
        <v>9</v>
      </c>
      <c r="D5040" s="426">
        <v>128.01</v>
      </c>
      <c r="E5040" s="427">
        <v>125.37</v>
      </c>
    </row>
    <row r="5041" spans="1:5">
      <c r="A5041" s="215">
        <v>94464</v>
      </c>
      <c r="B5041" s="151" t="s">
        <v>37578</v>
      </c>
      <c r="C5041" s="215" t="s">
        <v>9</v>
      </c>
      <c r="D5041" s="426">
        <v>166.93</v>
      </c>
      <c r="E5041" s="427">
        <v>163.83000000000001</v>
      </c>
    </row>
    <row r="5042" spans="1:5">
      <c r="A5042" s="215">
        <v>94605</v>
      </c>
      <c r="B5042" s="151" t="s">
        <v>37582</v>
      </c>
      <c r="C5042" s="215" t="s">
        <v>9</v>
      </c>
      <c r="D5042" s="426">
        <v>671.76</v>
      </c>
      <c r="E5042" s="427">
        <v>668.31</v>
      </c>
    </row>
    <row r="5043" spans="1:5">
      <c r="A5043" s="215">
        <v>94602</v>
      </c>
      <c r="B5043" s="151" t="s">
        <v>37579</v>
      </c>
      <c r="C5043" s="215" t="s">
        <v>9</v>
      </c>
      <c r="D5043" s="426">
        <v>243.22</v>
      </c>
      <c r="E5043" s="427">
        <v>240.3</v>
      </c>
    </row>
    <row r="5044" spans="1:5">
      <c r="A5044" s="215">
        <v>94603</v>
      </c>
      <c r="B5044" s="151" t="s">
        <v>37580</v>
      </c>
      <c r="C5044" s="215" t="s">
        <v>9</v>
      </c>
      <c r="D5044" s="426">
        <v>329.48</v>
      </c>
      <c r="E5044" s="427">
        <v>326.43</v>
      </c>
    </row>
    <row r="5045" spans="1:5">
      <c r="A5045" s="215">
        <v>94604</v>
      </c>
      <c r="B5045" s="151" t="s">
        <v>37581</v>
      </c>
      <c r="C5045" s="215" t="s">
        <v>9</v>
      </c>
      <c r="D5045" s="426">
        <v>466</v>
      </c>
      <c r="E5045" s="427">
        <v>462.8</v>
      </c>
    </row>
    <row r="5046" spans="1:5">
      <c r="A5046" s="215">
        <v>94723</v>
      </c>
      <c r="B5046" s="151" t="s">
        <v>37590</v>
      </c>
      <c r="C5046" s="215" t="s">
        <v>9</v>
      </c>
      <c r="D5046" s="426">
        <v>476.72</v>
      </c>
      <c r="E5046" s="427">
        <v>473.84</v>
      </c>
    </row>
    <row r="5047" spans="1:5">
      <c r="A5047" s="215">
        <v>94716</v>
      </c>
      <c r="B5047" s="151" t="s">
        <v>37583</v>
      </c>
      <c r="C5047" s="215" t="s">
        <v>9</v>
      </c>
      <c r="D5047" s="426">
        <v>23.73</v>
      </c>
      <c r="E5047" s="427">
        <v>23.48</v>
      </c>
    </row>
    <row r="5048" spans="1:5">
      <c r="A5048" s="215">
        <v>94717</v>
      </c>
      <c r="B5048" s="151" t="s">
        <v>37584</v>
      </c>
      <c r="C5048" s="215" t="s">
        <v>9</v>
      </c>
      <c r="D5048" s="426">
        <v>39.479999999999997</v>
      </c>
      <c r="E5048" s="427">
        <v>39.17</v>
      </c>
    </row>
    <row r="5049" spans="1:5">
      <c r="A5049" s="215">
        <v>94718</v>
      </c>
      <c r="B5049" s="151" t="s">
        <v>37585</v>
      </c>
      <c r="C5049" s="215" t="s">
        <v>9</v>
      </c>
      <c r="D5049" s="426">
        <v>51.56</v>
      </c>
      <c r="E5049" s="427">
        <v>51.15</v>
      </c>
    </row>
    <row r="5050" spans="1:5">
      <c r="A5050" s="215">
        <v>94719</v>
      </c>
      <c r="B5050" s="151" t="s">
        <v>37586</v>
      </c>
      <c r="C5050" s="215" t="s">
        <v>9</v>
      </c>
      <c r="D5050" s="426">
        <v>68.739999999999995</v>
      </c>
      <c r="E5050" s="427">
        <v>68.23</v>
      </c>
    </row>
    <row r="5051" spans="1:5">
      <c r="A5051" s="215">
        <v>94720</v>
      </c>
      <c r="B5051" s="151" t="s">
        <v>37587</v>
      </c>
      <c r="C5051" s="215" t="s">
        <v>9</v>
      </c>
      <c r="D5051" s="426">
        <v>100.66</v>
      </c>
      <c r="E5051" s="427">
        <v>99.9</v>
      </c>
    </row>
    <row r="5052" spans="1:5">
      <c r="A5052" s="215">
        <v>94721</v>
      </c>
      <c r="B5052" s="151" t="s">
        <v>37588</v>
      </c>
      <c r="C5052" s="215" t="s">
        <v>9</v>
      </c>
      <c r="D5052" s="426">
        <v>163.28</v>
      </c>
      <c r="E5052" s="427">
        <v>162.01</v>
      </c>
    </row>
    <row r="5053" spans="1:5">
      <c r="A5053" s="215">
        <v>94722</v>
      </c>
      <c r="B5053" s="151" t="s">
        <v>37589</v>
      </c>
      <c r="C5053" s="215" t="s">
        <v>9</v>
      </c>
      <c r="D5053" s="426">
        <v>254.13</v>
      </c>
      <c r="E5053" s="427">
        <v>252.32</v>
      </c>
    </row>
    <row r="5054" spans="1:5">
      <c r="A5054" s="215">
        <v>96726</v>
      </c>
      <c r="B5054" s="151" t="s">
        <v>53449</v>
      </c>
      <c r="C5054" s="215" t="s">
        <v>9</v>
      </c>
      <c r="D5054" s="426">
        <v>180.57</v>
      </c>
      <c r="E5054" s="427">
        <v>177.62</v>
      </c>
    </row>
    <row r="5055" spans="1:5">
      <c r="A5055" s="215">
        <v>96735</v>
      </c>
      <c r="B5055" s="151" t="s">
        <v>53450</v>
      </c>
      <c r="C5055" s="215" t="s">
        <v>9</v>
      </c>
      <c r="D5055" s="426">
        <v>336.05</v>
      </c>
      <c r="E5055" s="427">
        <v>332.42</v>
      </c>
    </row>
    <row r="5056" spans="1:5">
      <c r="A5056" s="215">
        <v>96718</v>
      </c>
      <c r="B5056" s="151" t="s">
        <v>53451</v>
      </c>
      <c r="C5056" s="215" t="s">
        <v>9</v>
      </c>
      <c r="D5056" s="426">
        <v>16.79</v>
      </c>
      <c r="E5056" s="427">
        <v>16.309999999999999</v>
      </c>
    </row>
    <row r="5057" spans="1:5">
      <c r="A5057" s="215">
        <v>96727</v>
      </c>
      <c r="B5057" s="151" t="s">
        <v>53452</v>
      </c>
      <c r="C5057" s="215" t="s">
        <v>9</v>
      </c>
      <c r="D5057" s="426">
        <v>19.239999999999998</v>
      </c>
      <c r="E5057" s="427">
        <v>18.64</v>
      </c>
    </row>
    <row r="5058" spans="1:5">
      <c r="A5058" s="215">
        <v>96719</v>
      </c>
      <c r="B5058" s="151" t="s">
        <v>53453</v>
      </c>
      <c r="C5058" s="215" t="s">
        <v>9</v>
      </c>
      <c r="D5058" s="426">
        <v>21.26</v>
      </c>
      <c r="E5058" s="427">
        <v>20.73</v>
      </c>
    </row>
    <row r="5059" spans="1:5">
      <c r="A5059" s="215">
        <v>96728</v>
      </c>
      <c r="B5059" s="151" t="s">
        <v>53454</v>
      </c>
      <c r="C5059" s="215" t="s">
        <v>9</v>
      </c>
      <c r="D5059" s="426">
        <v>24.53</v>
      </c>
      <c r="E5059" s="427">
        <v>23.88</v>
      </c>
    </row>
    <row r="5060" spans="1:5">
      <c r="A5060" s="215">
        <v>96720</v>
      </c>
      <c r="B5060" s="151" t="s">
        <v>53455</v>
      </c>
      <c r="C5060" s="215" t="s">
        <v>9</v>
      </c>
      <c r="D5060" s="426">
        <v>19.64</v>
      </c>
      <c r="E5060" s="427">
        <v>19.03</v>
      </c>
    </row>
    <row r="5061" spans="1:5">
      <c r="A5061" s="215">
        <v>96729</v>
      </c>
      <c r="B5061" s="151" t="s">
        <v>53456</v>
      </c>
      <c r="C5061" s="215" t="s">
        <v>9</v>
      </c>
      <c r="D5061" s="426">
        <v>31.4</v>
      </c>
      <c r="E5061" s="427">
        <v>30.64</v>
      </c>
    </row>
    <row r="5062" spans="1:5">
      <c r="A5062" s="215">
        <v>96721</v>
      </c>
      <c r="B5062" s="151" t="s">
        <v>53457</v>
      </c>
      <c r="C5062" s="215" t="s">
        <v>9</v>
      </c>
      <c r="D5062" s="426">
        <v>25.35</v>
      </c>
      <c r="E5062" s="427">
        <v>24.61</v>
      </c>
    </row>
    <row r="5063" spans="1:5">
      <c r="A5063" s="215">
        <v>96730</v>
      </c>
      <c r="B5063" s="151" t="s">
        <v>53458</v>
      </c>
      <c r="C5063" s="215" t="s">
        <v>9</v>
      </c>
      <c r="D5063" s="426">
        <v>43.02</v>
      </c>
      <c r="E5063" s="427">
        <v>42.11</v>
      </c>
    </row>
    <row r="5064" spans="1:5">
      <c r="A5064" s="215">
        <v>96722</v>
      </c>
      <c r="B5064" s="151" t="s">
        <v>53459</v>
      </c>
      <c r="C5064" s="215" t="s">
        <v>9</v>
      </c>
      <c r="D5064" s="426">
        <v>38.35</v>
      </c>
      <c r="E5064" s="427">
        <v>37.42</v>
      </c>
    </row>
    <row r="5065" spans="1:5">
      <c r="A5065" s="215">
        <v>96731</v>
      </c>
      <c r="B5065" s="151" t="s">
        <v>53460</v>
      </c>
      <c r="C5065" s="215" t="s">
        <v>9</v>
      </c>
      <c r="D5065" s="426">
        <v>64.400000000000006</v>
      </c>
      <c r="E5065" s="427">
        <v>63.26</v>
      </c>
    </row>
    <row r="5066" spans="1:5">
      <c r="A5066" s="215">
        <v>96723</v>
      </c>
      <c r="B5066" s="151" t="s">
        <v>53461</v>
      </c>
      <c r="C5066" s="215" t="s">
        <v>9</v>
      </c>
      <c r="D5066" s="426">
        <v>58.96</v>
      </c>
      <c r="E5066" s="427">
        <v>57.73</v>
      </c>
    </row>
    <row r="5067" spans="1:5">
      <c r="A5067" s="215">
        <v>96732</v>
      </c>
      <c r="B5067" s="151" t="s">
        <v>53462</v>
      </c>
      <c r="C5067" s="215" t="s">
        <v>9</v>
      </c>
      <c r="D5067" s="426">
        <v>107.38</v>
      </c>
      <c r="E5067" s="427">
        <v>105.86</v>
      </c>
    </row>
    <row r="5068" spans="1:5">
      <c r="A5068" s="215">
        <v>96724</v>
      </c>
      <c r="B5068" s="151" t="s">
        <v>53463</v>
      </c>
      <c r="C5068" s="215" t="s">
        <v>9</v>
      </c>
      <c r="D5068" s="426">
        <v>75.680000000000007</v>
      </c>
      <c r="E5068" s="427">
        <v>74.09</v>
      </c>
    </row>
    <row r="5069" spans="1:5">
      <c r="A5069" s="215">
        <v>96733</v>
      </c>
      <c r="B5069" s="151" t="s">
        <v>53464</v>
      </c>
      <c r="C5069" s="215" t="s">
        <v>9</v>
      </c>
      <c r="D5069" s="426">
        <v>145.96</v>
      </c>
      <c r="E5069" s="427">
        <v>144.01</v>
      </c>
    </row>
    <row r="5070" spans="1:5">
      <c r="A5070" s="215">
        <v>96725</v>
      </c>
      <c r="B5070" s="151" t="s">
        <v>53465</v>
      </c>
      <c r="C5070" s="215" t="s">
        <v>9</v>
      </c>
      <c r="D5070" s="426">
        <v>122.49</v>
      </c>
      <c r="E5070" s="427">
        <v>120.38</v>
      </c>
    </row>
    <row r="5071" spans="1:5">
      <c r="A5071" s="215">
        <v>96734</v>
      </c>
      <c r="B5071" s="151" t="s">
        <v>53466</v>
      </c>
      <c r="C5071" s="215" t="s">
        <v>9</v>
      </c>
      <c r="D5071" s="426">
        <v>241.59</v>
      </c>
      <c r="E5071" s="427">
        <v>239</v>
      </c>
    </row>
    <row r="5072" spans="1:5">
      <c r="A5072" s="215">
        <v>94655</v>
      </c>
      <c r="B5072" s="151" t="s">
        <v>38746</v>
      </c>
      <c r="C5072" s="215" t="s">
        <v>9</v>
      </c>
      <c r="D5072" s="426">
        <v>139.56</v>
      </c>
      <c r="E5072" s="427">
        <v>136.87</v>
      </c>
    </row>
    <row r="5073" spans="1:5">
      <c r="A5073" s="215">
        <v>94648</v>
      </c>
      <c r="B5073" s="151" t="s">
        <v>53467</v>
      </c>
      <c r="C5073" s="215" t="s">
        <v>9</v>
      </c>
      <c r="D5073" s="426">
        <v>8.19</v>
      </c>
      <c r="E5073" s="427">
        <v>7.92</v>
      </c>
    </row>
    <row r="5074" spans="1:5">
      <c r="A5074" s="215">
        <v>94649</v>
      </c>
      <c r="B5074" s="151" t="s">
        <v>38740</v>
      </c>
      <c r="C5074" s="215" t="s">
        <v>9</v>
      </c>
      <c r="D5074" s="426">
        <v>14.81</v>
      </c>
      <c r="E5074" s="427">
        <v>14.46</v>
      </c>
    </row>
    <row r="5075" spans="1:5">
      <c r="A5075" s="215">
        <v>94650</v>
      </c>
      <c r="B5075" s="151" t="s">
        <v>38741</v>
      </c>
      <c r="C5075" s="215" t="s">
        <v>9</v>
      </c>
      <c r="D5075" s="426">
        <v>22.25</v>
      </c>
      <c r="E5075" s="427">
        <v>21.77</v>
      </c>
    </row>
    <row r="5076" spans="1:5">
      <c r="A5076" s="215">
        <v>94651</v>
      </c>
      <c r="B5076" s="151" t="s">
        <v>38742</v>
      </c>
      <c r="C5076" s="215" t="s">
        <v>9</v>
      </c>
      <c r="D5076" s="426">
        <v>26.17</v>
      </c>
      <c r="E5076" s="427">
        <v>25.5</v>
      </c>
    </row>
    <row r="5077" spans="1:5">
      <c r="A5077" s="215">
        <v>94652</v>
      </c>
      <c r="B5077" s="151" t="s">
        <v>38743</v>
      </c>
      <c r="C5077" s="215" t="s">
        <v>9</v>
      </c>
      <c r="D5077" s="426">
        <v>40.590000000000003</v>
      </c>
      <c r="E5077" s="427">
        <v>39.68</v>
      </c>
    </row>
    <row r="5078" spans="1:5">
      <c r="A5078" s="215">
        <v>94653</v>
      </c>
      <c r="B5078" s="151" t="s">
        <v>38744</v>
      </c>
      <c r="C5078" s="215" t="s">
        <v>9</v>
      </c>
      <c r="D5078" s="426">
        <v>65.22</v>
      </c>
      <c r="E5078" s="427">
        <v>63.89</v>
      </c>
    </row>
    <row r="5079" spans="1:5">
      <c r="A5079" s="215">
        <v>94654</v>
      </c>
      <c r="B5079" s="151" t="s">
        <v>38745</v>
      </c>
      <c r="C5079" s="215" t="s">
        <v>9</v>
      </c>
      <c r="D5079" s="426">
        <v>88.49</v>
      </c>
      <c r="E5079" s="427">
        <v>86.83</v>
      </c>
    </row>
    <row r="5080" spans="1:5">
      <c r="A5080" s="215">
        <v>94689</v>
      </c>
      <c r="B5080" s="151" t="s">
        <v>53468</v>
      </c>
      <c r="C5080" s="215" t="s">
        <v>6</v>
      </c>
      <c r="D5080" s="426">
        <v>11.29</v>
      </c>
      <c r="E5080" s="427">
        <v>10.83</v>
      </c>
    </row>
    <row r="5081" spans="1:5">
      <c r="A5081" s="215">
        <v>94702</v>
      </c>
      <c r="B5081" s="151" t="s">
        <v>37675</v>
      </c>
      <c r="C5081" s="215" t="s">
        <v>6</v>
      </c>
      <c r="D5081" s="426">
        <v>210.42</v>
      </c>
      <c r="E5081" s="427">
        <v>206.94</v>
      </c>
    </row>
    <row r="5082" spans="1:5">
      <c r="A5082" s="215">
        <v>94691</v>
      </c>
      <c r="B5082" s="151" t="s">
        <v>53469</v>
      </c>
      <c r="C5082" s="215" t="s">
        <v>6</v>
      </c>
      <c r="D5082" s="426">
        <v>15.87</v>
      </c>
      <c r="E5082" s="427">
        <v>15.32</v>
      </c>
    </row>
    <row r="5083" spans="1:5">
      <c r="A5083" s="215">
        <v>94693</v>
      </c>
      <c r="B5083" s="151" t="s">
        <v>37666</v>
      </c>
      <c r="C5083" s="215" t="s">
        <v>6</v>
      </c>
      <c r="D5083" s="426">
        <v>20.81</v>
      </c>
      <c r="E5083" s="427">
        <v>20.07</v>
      </c>
    </row>
    <row r="5084" spans="1:5">
      <c r="A5084" s="215">
        <v>94695</v>
      </c>
      <c r="B5084" s="151" t="s">
        <v>37668</v>
      </c>
      <c r="C5084" s="215" t="s">
        <v>6</v>
      </c>
      <c r="D5084" s="426">
        <v>35.72</v>
      </c>
      <c r="E5084" s="427">
        <v>34.72</v>
      </c>
    </row>
    <row r="5085" spans="1:5">
      <c r="A5085" s="215">
        <v>94698</v>
      </c>
      <c r="B5085" s="151" t="s">
        <v>37671</v>
      </c>
      <c r="C5085" s="215" t="s">
        <v>6</v>
      </c>
      <c r="D5085" s="426">
        <v>76.02</v>
      </c>
      <c r="E5085" s="427">
        <v>74.180000000000007</v>
      </c>
    </row>
    <row r="5086" spans="1:5">
      <c r="A5086" s="215">
        <v>94700</v>
      </c>
      <c r="B5086" s="151" t="s">
        <v>37673</v>
      </c>
      <c r="C5086" s="215" t="s">
        <v>6</v>
      </c>
      <c r="D5086" s="426">
        <v>145.68</v>
      </c>
      <c r="E5086" s="427">
        <v>143.34</v>
      </c>
    </row>
    <row r="5087" spans="1:5">
      <c r="A5087" s="215">
        <v>94477</v>
      </c>
      <c r="B5087" s="151" t="s">
        <v>37619</v>
      </c>
      <c r="C5087" s="215" t="s">
        <v>6</v>
      </c>
      <c r="D5087" s="426">
        <v>115.51</v>
      </c>
      <c r="E5087" s="427">
        <v>111.79</v>
      </c>
    </row>
    <row r="5088" spans="1:5">
      <c r="A5088" s="215">
        <v>94478</v>
      </c>
      <c r="B5088" s="151" t="s">
        <v>37620</v>
      </c>
      <c r="C5088" s="215" t="s">
        <v>6</v>
      </c>
      <c r="D5088" s="426">
        <v>185.55</v>
      </c>
      <c r="E5088" s="427">
        <v>181.19</v>
      </c>
    </row>
    <row r="5089" spans="1:5">
      <c r="A5089" s="215">
        <v>94479</v>
      </c>
      <c r="B5089" s="151" t="s">
        <v>37621</v>
      </c>
      <c r="C5089" s="215" t="s">
        <v>6</v>
      </c>
      <c r="D5089" s="426">
        <v>239.88</v>
      </c>
      <c r="E5089" s="427">
        <v>234.74</v>
      </c>
    </row>
    <row r="5090" spans="1:5">
      <c r="A5090" s="215">
        <v>96764</v>
      </c>
      <c r="B5090" s="151" t="s">
        <v>37749</v>
      </c>
      <c r="C5090" s="215" t="s">
        <v>6</v>
      </c>
      <c r="D5090" s="426">
        <v>335.07</v>
      </c>
      <c r="E5090" s="427">
        <v>330.18</v>
      </c>
    </row>
    <row r="5091" spans="1:5">
      <c r="A5091" s="215">
        <v>105164</v>
      </c>
      <c r="B5091" s="151" t="s">
        <v>37793</v>
      </c>
      <c r="C5091" s="215" t="s">
        <v>6</v>
      </c>
      <c r="D5091" s="426">
        <v>13.63</v>
      </c>
      <c r="E5091" s="427">
        <v>12.83</v>
      </c>
    </row>
    <row r="5092" spans="1:5">
      <c r="A5092" s="215">
        <v>105165</v>
      </c>
      <c r="B5092" s="151" t="s">
        <v>37794</v>
      </c>
      <c r="C5092" s="215" t="s">
        <v>6</v>
      </c>
      <c r="D5092" s="426">
        <v>14.06</v>
      </c>
      <c r="E5092" s="427">
        <v>13.18</v>
      </c>
    </row>
    <row r="5093" spans="1:5">
      <c r="A5093" s="215">
        <v>96758</v>
      </c>
      <c r="B5093" s="151" t="s">
        <v>37743</v>
      </c>
      <c r="C5093" s="215" t="s">
        <v>6</v>
      </c>
      <c r="D5093" s="426">
        <v>20.64</v>
      </c>
      <c r="E5093" s="427">
        <v>19.62</v>
      </c>
    </row>
    <row r="5094" spans="1:5">
      <c r="A5094" s="215">
        <v>96759</v>
      </c>
      <c r="B5094" s="151" t="s">
        <v>37744</v>
      </c>
      <c r="C5094" s="215" t="s">
        <v>6</v>
      </c>
      <c r="D5094" s="426">
        <v>29.81</v>
      </c>
      <c r="E5094" s="427">
        <v>28.59</v>
      </c>
    </row>
    <row r="5095" spans="1:5">
      <c r="A5095" s="215">
        <v>96760</v>
      </c>
      <c r="B5095" s="151" t="s">
        <v>37745</v>
      </c>
      <c r="C5095" s="215" t="s">
        <v>6</v>
      </c>
      <c r="D5095" s="426">
        <v>47.38</v>
      </c>
      <c r="E5095" s="427">
        <v>45.85</v>
      </c>
    </row>
    <row r="5096" spans="1:5">
      <c r="A5096" s="215">
        <v>96761</v>
      </c>
      <c r="B5096" s="151" t="s">
        <v>37746</v>
      </c>
      <c r="C5096" s="215" t="s">
        <v>6</v>
      </c>
      <c r="D5096" s="426">
        <v>70.02</v>
      </c>
      <c r="E5096" s="427">
        <v>67.97</v>
      </c>
    </row>
    <row r="5097" spans="1:5">
      <c r="A5097" s="215">
        <v>96762</v>
      </c>
      <c r="B5097" s="151" t="s">
        <v>37747</v>
      </c>
      <c r="C5097" s="215" t="s">
        <v>6</v>
      </c>
      <c r="D5097" s="426">
        <v>128.56</v>
      </c>
      <c r="E5097" s="427">
        <v>125.93</v>
      </c>
    </row>
    <row r="5098" spans="1:5">
      <c r="A5098" s="215">
        <v>96763</v>
      </c>
      <c r="B5098" s="151" t="s">
        <v>37748</v>
      </c>
      <c r="C5098" s="215" t="s">
        <v>6</v>
      </c>
      <c r="D5098" s="426">
        <v>172.11</v>
      </c>
      <c r="E5098" s="427">
        <v>168.63</v>
      </c>
    </row>
    <row r="5099" spans="1:5">
      <c r="A5099" s="215">
        <v>94701</v>
      </c>
      <c r="B5099" s="151" t="s">
        <v>37674</v>
      </c>
      <c r="C5099" s="215" t="s">
        <v>6</v>
      </c>
      <c r="D5099" s="426">
        <v>253.09</v>
      </c>
      <c r="E5099" s="427">
        <v>248.63</v>
      </c>
    </row>
    <row r="5100" spans="1:5">
      <c r="A5100" s="215">
        <v>94688</v>
      </c>
      <c r="B5100" s="151" t="s">
        <v>53470</v>
      </c>
      <c r="C5100" s="215" t="s">
        <v>6</v>
      </c>
      <c r="D5100" s="426">
        <v>8.3800000000000008</v>
      </c>
      <c r="E5100" s="427">
        <v>7.92</v>
      </c>
    </row>
    <row r="5101" spans="1:5">
      <c r="A5101" s="215">
        <v>94690</v>
      </c>
      <c r="B5101" s="151" t="s">
        <v>37664</v>
      </c>
      <c r="C5101" s="215" t="s">
        <v>6</v>
      </c>
      <c r="D5101" s="426">
        <v>13.47</v>
      </c>
      <c r="E5101" s="427">
        <v>12.88</v>
      </c>
    </row>
    <row r="5102" spans="1:5">
      <c r="A5102" s="215">
        <v>94692</v>
      </c>
      <c r="B5102" s="151" t="s">
        <v>37665</v>
      </c>
      <c r="C5102" s="215" t="s">
        <v>6</v>
      </c>
      <c r="D5102" s="426">
        <v>22.5</v>
      </c>
      <c r="E5102" s="427">
        <v>21.71</v>
      </c>
    </row>
    <row r="5103" spans="1:5">
      <c r="A5103" s="215">
        <v>94694</v>
      </c>
      <c r="B5103" s="151" t="s">
        <v>37667</v>
      </c>
      <c r="C5103" s="215" t="s">
        <v>6</v>
      </c>
      <c r="D5103" s="426">
        <v>28.08</v>
      </c>
      <c r="E5103" s="427">
        <v>26.98</v>
      </c>
    </row>
    <row r="5104" spans="1:5">
      <c r="A5104" s="215">
        <v>94696</v>
      </c>
      <c r="B5104" s="151" t="s">
        <v>37669</v>
      </c>
      <c r="C5104" s="215" t="s">
        <v>6</v>
      </c>
      <c r="D5104" s="426">
        <v>57.66</v>
      </c>
      <c r="E5104" s="427">
        <v>56.17</v>
      </c>
    </row>
    <row r="5105" spans="1:5">
      <c r="A5105" s="215">
        <v>94697</v>
      </c>
      <c r="B5105" s="151" t="s">
        <v>37670</v>
      </c>
      <c r="C5105" s="215" t="s">
        <v>6</v>
      </c>
      <c r="D5105" s="426">
        <v>98.17</v>
      </c>
      <c r="E5105" s="427">
        <v>95.97</v>
      </c>
    </row>
    <row r="5106" spans="1:5">
      <c r="A5106" s="215">
        <v>94699</v>
      </c>
      <c r="B5106" s="151" t="s">
        <v>37672</v>
      </c>
      <c r="C5106" s="215" t="s">
        <v>6</v>
      </c>
      <c r="D5106" s="426">
        <v>129.81</v>
      </c>
      <c r="E5106" s="427">
        <v>127.05</v>
      </c>
    </row>
    <row r="5107" spans="1:5">
      <c r="A5107" s="215">
        <v>105167</v>
      </c>
      <c r="B5107" s="151" t="s">
        <v>37796</v>
      </c>
      <c r="C5107" s="215" t="s">
        <v>6</v>
      </c>
      <c r="D5107" s="426">
        <v>249.25</v>
      </c>
      <c r="E5107" s="427">
        <v>241.21</v>
      </c>
    </row>
    <row r="5108" spans="1:5">
      <c r="A5108" s="215">
        <v>105168</v>
      </c>
      <c r="B5108" s="151" t="s">
        <v>40067</v>
      </c>
      <c r="C5108" s="215" t="s">
        <v>6</v>
      </c>
      <c r="D5108" s="426">
        <v>0</v>
      </c>
      <c r="E5108" s="427">
        <v>0</v>
      </c>
    </row>
    <row r="5109" spans="1:5">
      <c r="A5109" s="215">
        <v>105171</v>
      </c>
      <c r="B5109" s="151" t="s">
        <v>40068</v>
      </c>
      <c r="C5109" s="215" t="s">
        <v>6</v>
      </c>
      <c r="D5109" s="426">
        <v>0</v>
      </c>
      <c r="E5109" s="427">
        <v>0</v>
      </c>
    </row>
    <row r="5110" spans="1:5">
      <c r="A5110" s="215">
        <v>105191</v>
      </c>
      <c r="B5110" s="151" t="s">
        <v>40069</v>
      </c>
      <c r="C5110" s="215" t="s">
        <v>6</v>
      </c>
      <c r="D5110" s="426">
        <v>0</v>
      </c>
      <c r="E5110" s="427">
        <v>0</v>
      </c>
    </row>
    <row r="5111" spans="1:5">
      <c r="A5111" s="215">
        <v>105192</v>
      </c>
      <c r="B5111" s="151" t="s">
        <v>40070</v>
      </c>
      <c r="C5111" s="215" t="s">
        <v>6</v>
      </c>
      <c r="D5111" s="426">
        <v>0</v>
      </c>
      <c r="E5111" s="427">
        <v>0</v>
      </c>
    </row>
    <row r="5112" spans="1:5">
      <c r="A5112" s="215">
        <v>96809</v>
      </c>
      <c r="B5112" s="151" t="s">
        <v>36064</v>
      </c>
      <c r="C5112" s="215" t="s">
        <v>6</v>
      </c>
      <c r="D5112" s="426">
        <v>22.53</v>
      </c>
      <c r="E5112" s="427">
        <v>21.49</v>
      </c>
    </row>
    <row r="5113" spans="1:5">
      <c r="A5113" s="215">
        <v>96812</v>
      </c>
      <c r="B5113" s="151" t="s">
        <v>36067</v>
      </c>
      <c r="C5113" s="215" t="s">
        <v>6</v>
      </c>
      <c r="D5113" s="426">
        <v>23.57</v>
      </c>
      <c r="E5113" s="427">
        <v>22.46</v>
      </c>
    </row>
    <row r="5114" spans="1:5">
      <c r="A5114" s="215">
        <v>96813</v>
      </c>
      <c r="B5114" s="151" t="s">
        <v>36068</v>
      </c>
      <c r="C5114" s="215" t="s">
        <v>6</v>
      </c>
      <c r="D5114" s="426">
        <v>26.76</v>
      </c>
      <c r="E5114" s="427">
        <v>25.53</v>
      </c>
    </row>
    <row r="5115" spans="1:5">
      <c r="A5115" s="215">
        <v>96817</v>
      </c>
      <c r="B5115" s="151" t="s">
        <v>36072</v>
      </c>
      <c r="C5115" s="215" t="s">
        <v>6</v>
      </c>
      <c r="D5115" s="426">
        <v>39.200000000000003</v>
      </c>
      <c r="E5115" s="427">
        <v>37.729999999999997</v>
      </c>
    </row>
    <row r="5116" spans="1:5">
      <c r="A5116" s="215">
        <v>96816</v>
      </c>
      <c r="B5116" s="151" t="s">
        <v>36071</v>
      </c>
      <c r="C5116" s="215" t="s">
        <v>6</v>
      </c>
      <c r="D5116" s="426">
        <v>30.02</v>
      </c>
      <c r="E5116" s="427">
        <v>28.7</v>
      </c>
    </row>
    <row r="5117" spans="1:5">
      <c r="A5117" s="215">
        <v>96821</v>
      </c>
      <c r="B5117" s="151" t="s">
        <v>36076</v>
      </c>
      <c r="C5117" s="215" t="s">
        <v>6</v>
      </c>
      <c r="D5117" s="426">
        <v>43.52</v>
      </c>
      <c r="E5117" s="427">
        <v>41.91</v>
      </c>
    </row>
    <row r="5118" spans="1:5">
      <c r="A5118" s="215">
        <v>96824</v>
      </c>
      <c r="B5118" s="151" t="s">
        <v>36079</v>
      </c>
      <c r="C5118" s="215" t="s">
        <v>6</v>
      </c>
      <c r="D5118" s="426">
        <v>20.97</v>
      </c>
      <c r="E5118" s="427">
        <v>20.04</v>
      </c>
    </row>
    <row r="5119" spans="1:5">
      <c r="A5119" s="215">
        <v>96827</v>
      </c>
      <c r="B5119" s="151" t="s">
        <v>36081</v>
      </c>
      <c r="C5119" s="215" t="s">
        <v>6</v>
      </c>
      <c r="D5119" s="426">
        <v>22.75</v>
      </c>
      <c r="E5119" s="427">
        <v>21.78</v>
      </c>
    </row>
    <row r="5120" spans="1:5">
      <c r="A5120" s="215">
        <v>96828</v>
      </c>
      <c r="B5120" s="151" t="s">
        <v>36082</v>
      </c>
      <c r="C5120" s="215" t="s">
        <v>6</v>
      </c>
      <c r="D5120" s="426">
        <v>27.73</v>
      </c>
      <c r="E5120" s="427">
        <v>26.64</v>
      </c>
    </row>
    <row r="5121" spans="1:5">
      <c r="A5121" s="215">
        <v>96832</v>
      </c>
      <c r="B5121" s="151" t="s">
        <v>36085</v>
      </c>
      <c r="C5121" s="215" t="s">
        <v>6</v>
      </c>
      <c r="D5121" s="426">
        <v>34.22</v>
      </c>
      <c r="E5121" s="427">
        <v>33.06</v>
      </c>
    </row>
    <row r="5122" spans="1:5">
      <c r="A5122" s="215">
        <v>104525</v>
      </c>
      <c r="B5122" s="151" t="s">
        <v>40071</v>
      </c>
      <c r="C5122" s="215" t="s">
        <v>6</v>
      </c>
      <c r="D5122" s="426">
        <v>0</v>
      </c>
      <c r="E5122" s="427">
        <v>0</v>
      </c>
    </row>
    <row r="5123" spans="1:5">
      <c r="A5123" s="215">
        <v>104563</v>
      </c>
      <c r="B5123" s="151" t="s">
        <v>40072</v>
      </c>
      <c r="C5123" s="215" t="s">
        <v>6</v>
      </c>
      <c r="D5123" s="426">
        <v>0</v>
      </c>
      <c r="E5123" s="427">
        <v>0</v>
      </c>
    </row>
    <row r="5124" spans="1:5">
      <c r="A5124" s="215">
        <v>104531</v>
      </c>
      <c r="B5124" s="151" t="s">
        <v>40073</v>
      </c>
      <c r="C5124" s="215" t="s">
        <v>6</v>
      </c>
      <c r="D5124" s="426">
        <v>0</v>
      </c>
      <c r="E5124" s="427">
        <v>0</v>
      </c>
    </row>
    <row r="5125" spans="1:5">
      <c r="A5125" s="215">
        <v>104527</v>
      </c>
      <c r="B5125" s="151" t="s">
        <v>40074</v>
      </c>
      <c r="C5125" s="215" t="s">
        <v>6</v>
      </c>
      <c r="D5125" s="426">
        <v>0</v>
      </c>
      <c r="E5125" s="427">
        <v>0</v>
      </c>
    </row>
    <row r="5126" spans="1:5">
      <c r="A5126" s="215">
        <v>104529</v>
      </c>
      <c r="B5126" s="151" t="s">
        <v>40075</v>
      </c>
      <c r="C5126" s="215" t="s">
        <v>6</v>
      </c>
      <c r="D5126" s="426">
        <v>0</v>
      </c>
      <c r="E5126" s="427">
        <v>0</v>
      </c>
    </row>
    <row r="5127" spans="1:5">
      <c r="A5127" s="215">
        <v>104564</v>
      </c>
      <c r="B5127" s="151" t="s">
        <v>40076</v>
      </c>
      <c r="C5127" s="215" t="s">
        <v>6</v>
      </c>
      <c r="D5127" s="426">
        <v>0</v>
      </c>
      <c r="E5127" s="427">
        <v>0</v>
      </c>
    </row>
    <row r="5128" spans="1:5">
      <c r="A5128" s="215">
        <v>104533</v>
      </c>
      <c r="B5128" s="151" t="s">
        <v>40077</v>
      </c>
      <c r="C5128" s="215" t="s">
        <v>6</v>
      </c>
      <c r="D5128" s="426">
        <v>0</v>
      </c>
      <c r="E5128" s="427">
        <v>0</v>
      </c>
    </row>
    <row r="5129" spans="1:5">
      <c r="A5129" s="215">
        <v>104535</v>
      </c>
      <c r="B5129" s="151" t="s">
        <v>40078</v>
      </c>
      <c r="C5129" s="215" t="s">
        <v>6</v>
      </c>
      <c r="D5129" s="426">
        <v>0</v>
      </c>
      <c r="E5129" s="427">
        <v>0</v>
      </c>
    </row>
    <row r="5130" spans="1:5">
      <c r="A5130" s="215">
        <v>96810</v>
      </c>
      <c r="B5130" s="151" t="s">
        <v>36065</v>
      </c>
      <c r="C5130" s="215" t="s">
        <v>6</v>
      </c>
      <c r="D5130" s="426">
        <v>24.55</v>
      </c>
      <c r="E5130" s="427">
        <v>23.39</v>
      </c>
    </row>
    <row r="5131" spans="1:5">
      <c r="A5131" s="215">
        <v>104524</v>
      </c>
      <c r="B5131" s="151" t="s">
        <v>40079</v>
      </c>
      <c r="C5131" s="215" t="s">
        <v>6</v>
      </c>
      <c r="D5131" s="426">
        <v>0</v>
      </c>
      <c r="E5131" s="427">
        <v>0</v>
      </c>
    </row>
    <row r="5132" spans="1:5">
      <c r="A5132" s="215">
        <v>104530</v>
      </c>
      <c r="B5132" s="151" t="s">
        <v>40080</v>
      </c>
      <c r="C5132" s="215" t="s">
        <v>6</v>
      </c>
      <c r="D5132" s="426">
        <v>0</v>
      </c>
      <c r="E5132" s="427">
        <v>0</v>
      </c>
    </row>
    <row r="5133" spans="1:5">
      <c r="A5133" s="215">
        <v>104526</v>
      </c>
      <c r="B5133" s="151" t="s">
        <v>40081</v>
      </c>
      <c r="C5133" s="215" t="s">
        <v>6</v>
      </c>
      <c r="D5133" s="426">
        <v>0</v>
      </c>
      <c r="E5133" s="427">
        <v>0</v>
      </c>
    </row>
    <row r="5134" spans="1:5">
      <c r="A5134" s="215">
        <v>104528</v>
      </c>
      <c r="B5134" s="151" t="s">
        <v>40082</v>
      </c>
      <c r="C5134" s="215" t="s">
        <v>6</v>
      </c>
      <c r="D5134" s="426">
        <v>0</v>
      </c>
      <c r="E5134" s="427">
        <v>0</v>
      </c>
    </row>
    <row r="5135" spans="1:5">
      <c r="A5135" s="215">
        <v>104532</v>
      </c>
      <c r="B5135" s="151" t="s">
        <v>40083</v>
      </c>
      <c r="C5135" s="215" t="s">
        <v>6</v>
      </c>
      <c r="D5135" s="426">
        <v>0</v>
      </c>
      <c r="E5135" s="427">
        <v>0</v>
      </c>
    </row>
    <row r="5136" spans="1:5">
      <c r="A5136" s="215">
        <v>104534</v>
      </c>
      <c r="B5136" s="151" t="s">
        <v>40084</v>
      </c>
      <c r="C5136" s="215" t="s">
        <v>6</v>
      </c>
      <c r="D5136" s="426">
        <v>0</v>
      </c>
      <c r="E5136" s="427">
        <v>0</v>
      </c>
    </row>
    <row r="5137" spans="1:5">
      <c r="A5137" s="215">
        <v>96873</v>
      </c>
      <c r="B5137" s="151" t="s">
        <v>36119</v>
      </c>
      <c r="C5137" s="215" t="s">
        <v>6</v>
      </c>
      <c r="D5137" s="426">
        <v>72.87</v>
      </c>
      <c r="E5137" s="427">
        <v>70.45</v>
      </c>
    </row>
    <row r="5138" spans="1:5">
      <c r="A5138" s="215">
        <v>96872</v>
      </c>
      <c r="B5138" s="151" t="s">
        <v>36118</v>
      </c>
      <c r="C5138" s="215" t="s">
        <v>6</v>
      </c>
      <c r="D5138" s="426">
        <v>55.71</v>
      </c>
      <c r="E5138" s="427">
        <v>53.56</v>
      </c>
    </row>
    <row r="5139" spans="1:5">
      <c r="A5139" s="215">
        <v>96876</v>
      </c>
      <c r="B5139" s="151" t="s">
        <v>36122</v>
      </c>
      <c r="C5139" s="215" t="s">
        <v>6</v>
      </c>
      <c r="D5139" s="426">
        <v>189.88</v>
      </c>
      <c r="E5139" s="427">
        <v>187.32</v>
      </c>
    </row>
    <row r="5140" spans="1:5">
      <c r="A5140" s="215">
        <v>96878</v>
      </c>
      <c r="B5140" s="151" t="s">
        <v>36123</v>
      </c>
      <c r="C5140" s="215" t="s">
        <v>6</v>
      </c>
      <c r="D5140" s="426">
        <v>212.96</v>
      </c>
      <c r="E5140" s="427">
        <v>210.17</v>
      </c>
    </row>
    <row r="5141" spans="1:5">
      <c r="A5141" s="215">
        <v>96875</v>
      </c>
      <c r="B5141" s="151" t="s">
        <v>36121</v>
      </c>
      <c r="C5141" s="215" t="s">
        <v>6</v>
      </c>
      <c r="D5141" s="426">
        <v>87.04</v>
      </c>
      <c r="E5141" s="427">
        <v>84.22</v>
      </c>
    </row>
    <row r="5142" spans="1:5">
      <c r="A5142" s="215">
        <v>96874</v>
      </c>
      <c r="B5142" s="151" t="s">
        <v>36120</v>
      </c>
      <c r="C5142" s="215" t="s">
        <v>6</v>
      </c>
      <c r="D5142" s="426">
        <v>67.510000000000005</v>
      </c>
      <c r="E5142" s="427">
        <v>64.97</v>
      </c>
    </row>
    <row r="5143" spans="1:5">
      <c r="A5143" s="215">
        <v>96879</v>
      </c>
      <c r="B5143" s="151" t="s">
        <v>36124</v>
      </c>
      <c r="C5143" s="215" t="s">
        <v>6</v>
      </c>
      <c r="D5143" s="426">
        <v>206.74</v>
      </c>
      <c r="E5143" s="427">
        <v>203.9</v>
      </c>
    </row>
    <row r="5144" spans="1:5">
      <c r="A5144" s="215">
        <v>96881</v>
      </c>
      <c r="B5144" s="151" t="s">
        <v>36125</v>
      </c>
      <c r="C5144" s="215" t="s">
        <v>6</v>
      </c>
      <c r="D5144" s="426">
        <v>244.71</v>
      </c>
      <c r="E5144" s="427">
        <v>241.54</v>
      </c>
    </row>
    <row r="5145" spans="1:5">
      <c r="A5145" s="215">
        <v>96837</v>
      </c>
      <c r="B5145" s="151" t="s">
        <v>36089</v>
      </c>
      <c r="C5145" s="215" t="s">
        <v>6</v>
      </c>
      <c r="D5145" s="426">
        <v>25.13</v>
      </c>
      <c r="E5145" s="427">
        <v>23.98</v>
      </c>
    </row>
    <row r="5146" spans="1:5">
      <c r="A5146" s="215">
        <v>96840</v>
      </c>
      <c r="B5146" s="151" t="s">
        <v>36092</v>
      </c>
      <c r="C5146" s="215" t="s">
        <v>6</v>
      </c>
      <c r="D5146" s="426">
        <v>30.26</v>
      </c>
      <c r="E5146" s="427">
        <v>28.89</v>
      </c>
    </row>
    <row r="5147" spans="1:5">
      <c r="A5147" s="215">
        <v>96845</v>
      </c>
      <c r="B5147" s="151" t="s">
        <v>36097</v>
      </c>
      <c r="C5147" s="215" t="s">
        <v>6</v>
      </c>
      <c r="D5147" s="426">
        <v>46.08</v>
      </c>
      <c r="E5147" s="427">
        <v>44.43</v>
      </c>
    </row>
    <row r="5148" spans="1:5">
      <c r="A5148" s="215">
        <v>96848</v>
      </c>
      <c r="B5148" s="151" t="s">
        <v>36100</v>
      </c>
      <c r="C5148" s="215" t="s">
        <v>6</v>
      </c>
      <c r="D5148" s="426">
        <v>60.66</v>
      </c>
      <c r="E5148" s="427">
        <v>58.63</v>
      </c>
    </row>
    <row r="5149" spans="1:5">
      <c r="A5149" s="215">
        <v>96849</v>
      </c>
      <c r="B5149" s="151" t="s">
        <v>36101</v>
      </c>
      <c r="C5149" s="215" t="s">
        <v>6</v>
      </c>
      <c r="D5149" s="426">
        <v>19.690000000000001</v>
      </c>
      <c r="E5149" s="427">
        <v>18.88</v>
      </c>
    </row>
    <row r="5150" spans="1:5">
      <c r="A5150" s="215">
        <v>96852</v>
      </c>
      <c r="B5150" s="151" t="s">
        <v>36103</v>
      </c>
      <c r="C5150" s="215" t="s">
        <v>6</v>
      </c>
      <c r="D5150" s="426">
        <v>24.84</v>
      </c>
      <c r="E5150" s="427">
        <v>23.89</v>
      </c>
    </row>
    <row r="5151" spans="1:5">
      <c r="A5151" s="215">
        <v>96855</v>
      </c>
      <c r="B5151" s="151" t="s">
        <v>36106</v>
      </c>
      <c r="C5151" s="215" t="s">
        <v>6</v>
      </c>
      <c r="D5151" s="426">
        <v>37.9</v>
      </c>
      <c r="E5151" s="427">
        <v>36.75</v>
      </c>
    </row>
    <row r="5152" spans="1:5">
      <c r="A5152" s="215">
        <v>96838</v>
      </c>
      <c r="B5152" s="151" t="s">
        <v>36090</v>
      </c>
      <c r="C5152" s="215" t="s">
        <v>6</v>
      </c>
      <c r="D5152" s="426">
        <v>30.72</v>
      </c>
      <c r="E5152" s="427">
        <v>29.16</v>
      </c>
    </row>
    <row r="5153" spans="1:5">
      <c r="A5153" s="215">
        <v>96841</v>
      </c>
      <c r="B5153" s="151" t="s">
        <v>36093</v>
      </c>
      <c r="C5153" s="215" t="s">
        <v>6</v>
      </c>
      <c r="D5153" s="426">
        <v>33.909999999999997</v>
      </c>
      <c r="E5153" s="427">
        <v>32.25</v>
      </c>
    </row>
    <row r="5154" spans="1:5">
      <c r="A5154" s="215">
        <v>96842</v>
      </c>
      <c r="B5154" s="151" t="s">
        <v>36094</v>
      </c>
      <c r="C5154" s="215" t="s">
        <v>6</v>
      </c>
      <c r="D5154" s="426">
        <v>38.659999999999997</v>
      </c>
      <c r="E5154" s="427">
        <v>36.82</v>
      </c>
    </row>
    <row r="5155" spans="1:5">
      <c r="A5155" s="215">
        <v>96846</v>
      </c>
      <c r="B5155" s="151" t="s">
        <v>36098</v>
      </c>
      <c r="C5155" s="215" t="s">
        <v>6</v>
      </c>
      <c r="D5155" s="426">
        <v>44.56</v>
      </c>
      <c r="E5155" s="427">
        <v>42.58</v>
      </c>
    </row>
    <row r="5156" spans="1:5">
      <c r="A5156" s="215">
        <v>96850</v>
      </c>
      <c r="B5156" s="151" t="s">
        <v>36102</v>
      </c>
      <c r="C5156" s="215" t="s">
        <v>6</v>
      </c>
      <c r="D5156" s="426">
        <v>28.43</v>
      </c>
      <c r="E5156" s="427">
        <v>27.05</v>
      </c>
    </row>
    <row r="5157" spans="1:5">
      <c r="A5157" s="215">
        <v>96853</v>
      </c>
      <c r="B5157" s="151" t="s">
        <v>36104</v>
      </c>
      <c r="C5157" s="215" t="s">
        <v>6</v>
      </c>
      <c r="D5157" s="426">
        <v>30.48</v>
      </c>
      <c r="E5157" s="427">
        <v>29.03</v>
      </c>
    </row>
    <row r="5158" spans="1:5">
      <c r="A5158" s="215">
        <v>96854</v>
      </c>
      <c r="B5158" s="151" t="s">
        <v>36105</v>
      </c>
      <c r="C5158" s="215" t="s">
        <v>6</v>
      </c>
      <c r="D5158" s="426">
        <v>37.06</v>
      </c>
      <c r="E5158" s="427">
        <v>35.43</v>
      </c>
    </row>
    <row r="5159" spans="1:5">
      <c r="A5159" s="215">
        <v>104571</v>
      </c>
      <c r="B5159" s="151" t="s">
        <v>40085</v>
      </c>
      <c r="C5159" s="215" t="s">
        <v>6</v>
      </c>
      <c r="D5159" s="426">
        <v>0</v>
      </c>
      <c r="E5159" s="427">
        <v>0</v>
      </c>
    </row>
    <row r="5160" spans="1:5">
      <c r="A5160" s="215">
        <v>96856</v>
      </c>
      <c r="B5160" s="151" t="s">
        <v>36107</v>
      </c>
      <c r="C5160" s="215" t="s">
        <v>6</v>
      </c>
      <c r="D5160" s="426">
        <v>41.52</v>
      </c>
      <c r="E5160" s="427">
        <v>39.97</v>
      </c>
    </row>
    <row r="5161" spans="1:5">
      <c r="A5161" s="215">
        <v>104566</v>
      </c>
      <c r="B5161" s="151" t="s">
        <v>40086</v>
      </c>
      <c r="C5161" s="215" t="s">
        <v>6</v>
      </c>
      <c r="D5161" s="426">
        <v>0</v>
      </c>
      <c r="E5161" s="427">
        <v>0</v>
      </c>
    </row>
    <row r="5162" spans="1:5">
      <c r="A5162" s="215">
        <v>104536</v>
      </c>
      <c r="B5162" s="151" t="s">
        <v>40087</v>
      </c>
      <c r="C5162" s="215" t="s">
        <v>6</v>
      </c>
      <c r="D5162" s="426">
        <v>0</v>
      </c>
      <c r="E5162" s="427">
        <v>0</v>
      </c>
    </row>
    <row r="5163" spans="1:5">
      <c r="A5163" s="215">
        <v>104537</v>
      </c>
      <c r="B5163" s="151" t="s">
        <v>40088</v>
      </c>
      <c r="C5163" s="215" t="s">
        <v>6</v>
      </c>
      <c r="D5163" s="426">
        <v>0</v>
      </c>
      <c r="E5163" s="427">
        <v>0</v>
      </c>
    </row>
    <row r="5164" spans="1:5">
      <c r="A5164" s="215">
        <v>104572</v>
      </c>
      <c r="B5164" s="151" t="s">
        <v>40089</v>
      </c>
      <c r="C5164" s="215" t="s">
        <v>6</v>
      </c>
      <c r="D5164" s="426">
        <v>0</v>
      </c>
      <c r="E5164" s="427">
        <v>0</v>
      </c>
    </row>
    <row r="5165" spans="1:5">
      <c r="A5165" s="215">
        <v>104568</v>
      </c>
      <c r="B5165" s="151" t="s">
        <v>40090</v>
      </c>
      <c r="C5165" s="215" t="s">
        <v>6</v>
      </c>
      <c r="D5165" s="426">
        <v>0</v>
      </c>
      <c r="E5165" s="427">
        <v>0</v>
      </c>
    </row>
    <row r="5166" spans="1:5">
      <c r="A5166" s="215">
        <v>104538</v>
      </c>
      <c r="B5166" s="151" t="s">
        <v>40091</v>
      </c>
      <c r="C5166" s="215" t="s">
        <v>6</v>
      </c>
      <c r="D5166" s="426">
        <v>0</v>
      </c>
      <c r="E5166" s="427">
        <v>0</v>
      </c>
    </row>
    <row r="5167" spans="1:5">
      <c r="A5167" s="215">
        <v>104570</v>
      </c>
      <c r="B5167" s="151" t="s">
        <v>40092</v>
      </c>
      <c r="C5167" s="215" t="s">
        <v>6</v>
      </c>
      <c r="D5167" s="426">
        <v>0</v>
      </c>
      <c r="E5167" s="427">
        <v>0</v>
      </c>
    </row>
    <row r="5168" spans="1:5">
      <c r="A5168" s="215">
        <v>104565</v>
      </c>
      <c r="B5168" s="151" t="s">
        <v>40093</v>
      </c>
      <c r="C5168" s="215" t="s">
        <v>6</v>
      </c>
      <c r="D5168" s="426">
        <v>0</v>
      </c>
      <c r="E5168" s="427">
        <v>0</v>
      </c>
    </row>
    <row r="5169" spans="1:5">
      <c r="A5169" s="215">
        <v>104567</v>
      </c>
      <c r="B5169" s="151" t="s">
        <v>40094</v>
      </c>
      <c r="C5169" s="215" t="s">
        <v>6</v>
      </c>
      <c r="D5169" s="426">
        <v>0</v>
      </c>
      <c r="E5169" s="427">
        <v>0</v>
      </c>
    </row>
    <row r="5170" spans="1:5">
      <c r="A5170" s="215">
        <v>104569</v>
      </c>
      <c r="B5170" s="151" t="s">
        <v>40095</v>
      </c>
      <c r="C5170" s="215" t="s">
        <v>6</v>
      </c>
      <c r="D5170" s="426">
        <v>0</v>
      </c>
      <c r="E5170" s="427">
        <v>0</v>
      </c>
    </row>
    <row r="5171" spans="1:5">
      <c r="A5171" s="215">
        <v>96843</v>
      </c>
      <c r="B5171" s="151" t="s">
        <v>36095</v>
      </c>
      <c r="C5171" s="215" t="s">
        <v>6</v>
      </c>
      <c r="D5171" s="426">
        <v>35.11</v>
      </c>
      <c r="E5171" s="427">
        <v>33.450000000000003</v>
      </c>
    </row>
    <row r="5172" spans="1:5">
      <c r="A5172" s="215">
        <v>96847</v>
      </c>
      <c r="B5172" s="151" t="s">
        <v>36099</v>
      </c>
      <c r="C5172" s="215" t="s">
        <v>6</v>
      </c>
      <c r="D5172" s="426">
        <v>44.03</v>
      </c>
      <c r="E5172" s="427">
        <v>42.05</v>
      </c>
    </row>
    <row r="5173" spans="1:5">
      <c r="A5173" s="215">
        <v>96844</v>
      </c>
      <c r="B5173" s="151" t="s">
        <v>36096</v>
      </c>
      <c r="C5173" s="215" t="s">
        <v>6</v>
      </c>
      <c r="D5173" s="426">
        <v>40.21</v>
      </c>
      <c r="E5173" s="427">
        <v>38.369999999999997</v>
      </c>
    </row>
    <row r="5174" spans="1:5">
      <c r="A5174" s="215">
        <v>96839</v>
      </c>
      <c r="B5174" s="151" t="s">
        <v>36091</v>
      </c>
      <c r="C5174" s="215" t="s">
        <v>6</v>
      </c>
      <c r="D5174" s="426">
        <v>31.61</v>
      </c>
      <c r="E5174" s="427">
        <v>30.05</v>
      </c>
    </row>
    <row r="5175" spans="1:5">
      <c r="A5175" s="215">
        <v>104574</v>
      </c>
      <c r="B5175" s="151" t="s">
        <v>40096</v>
      </c>
      <c r="C5175" s="215" t="s">
        <v>6</v>
      </c>
      <c r="D5175" s="426">
        <v>0</v>
      </c>
      <c r="E5175" s="427">
        <v>0</v>
      </c>
    </row>
    <row r="5176" spans="1:5">
      <c r="A5176" s="215">
        <v>104575</v>
      </c>
      <c r="B5176" s="151" t="s">
        <v>40097</v>
      </c>
      <c r="C5176" s="215" t="s">
        <v>6</v>
      </c>
      <c r="D5176" s="426">
        <v>0</v>
      </c>
      <c r="E5176" s="427">
        <v>0</v>
      </c>
    </row>
    <row r="5177" spans="1:5">
      <c r="A5177" s="215">
        <v>104573</v>
      </c>
      <c r="B5177" s="151" t="s">
        <v>40098</v>
      </c>
      <c r="C5177" s="215" t="s">
        <v>6</v>
      </c>
      <c r="D5177" s="426">
        <v>0</v>
      </c>
      <c r="E5177" s="427">
        <v>0</v>
      </c>
    </row>
    <row r="5178" spans="1:5">
      <c r="A5178" s="215">
        <v>96805</v>
      </c>
      <c r="B5178" s="151" t="s">
        <v>36060</v>
      </c>
      <c r="C5178" s="215" t="s">
        <v>6</v>
      </c>
      <c r="D5178" s="426">
        <v>232.81</v>
      </c>
      <c r="E5178" s="427">
        <v>229.68</v>
      </c>
    </row>
    <row r="5179" spans="1:5">
      <c r="A5179" s="215">
        <v>96802</v>
      </c>
      <c r="B5179" s="151" t="s">
        <v>36057</v>
      </c>
      <c r="C5179" s="215" t="s">
        <v>6</v>
      </c>
      <c r="D5179" s="426">
        <v>439.37</v>
      </c>
      <c r="E5179" s="427">
        <v>437.04</v>
      </c>
    </row>
    <row r="5180" spans="1:5">
      <c r="A5180" s="215">
        <v>96806</v>
      </c>
      <c r="B5180" s="151" t="s">
        <v>36061</v>
      </c>
      <c r="C5180" s="215" t="s">
        <v>6</v>
      </c>
      <c r="D5180" s="426">
        <v>94.14</v>
      </c>
      <c r="E5180" s="427">
        <v>91.42</v>
      </c>
    </row>
    <row r="5181" spans="1:5">
      <c r="A5181" s="215">
        <v>96803</v>
      </c>
      <c r="B5181" s="151" t="s">
        <v>36058</v>
      </c>
      <c r="C5181" s="215" t="s">
        <v>6</v>
      </c>
      <c r="D5181" s="426">
        <v>84.51</v>
      </c>
      <c r="E5181" s="427">
        <v>82.59</v>
      </c>
    </row>
    <row r="5182" spans="1:5">
      <c r="A5182" s="215">
        <v>96807</v>
      </c>
      <c r="B5182" s="151" t="s">
        <v>36062</v>
      </c>
      <c r="C5182" s="215" t="s">
        <v>6</v>
      </c>
      <c r="D5182" s="426">
        <v>154.1</v>
      </c>
      <c r="E5182" s="427">
        <v>148.75</v>
      </c>
    </row>
    <row r="5183" spans="1:5">
      <c r="A5183" s="215">
        <v>96804</v>
      </c>
      <c r="B5183" s="151" t="s">
        <v>36059</v>
      </c>
      <c r="C5183" s="215" t="s">
        <v>6</v>
      </c>
      <c r="D5183" s="426">
        <v>140.44</v>
      </c>
      <c r="E5183" s="427">
        <v>135.87</v>
      </c>
    </row>
    <row r="5184" spans="1:5">
      <c r="A5184" s="215">
        <v>96829</v>
      </c>
      <c r="B5184" s="151" t="s">
        <v>36083</v>
      </c>
      <c r="C5184" s="215" t="s">
        <v>6</v>
      </c>
      <c r="D5184" s="426">
        <v>20.77</v>
      </c>
      <c r="E5184" s="427">
        <v>20.18</v>
      </c>
    </row>
    <row r="5185" spans="1:5">
      <c r="A5185" s="215">
        <v>96833</v>
      </c>
      <c r="B5185" s="151" t="s">
        <v>36086</v>
      </c>
      <c r="C5185" s="215" t="s">
        <v>6</v>
      </c>
      <c r="D5185" s="426">
        <v>26.19</v>
      </c>
      <c r="E5185" s="427">
        <v>25.53</v>
      </c>
    </row>
    <row r="5186" spans="1:5">
      <c r="A5186" s="215">
        <v>96836</v>
      </c>
      <c r="B5186" s="151" t="s">
        <v>36088</v>
      </c>
      <c r="C5186" s="215" t="s">
        <v>6</v>
      </c>
      <c r="D5186" s="426">
        <v>37.229999999999997</v>
      </c>
      <c r="E5186" s="427">
        <v>36.369999999999997</v>
      </c>
    </row>
    <row r="5187" spans="1:5">
      <c r="A5187" s="215">
        <v>104576</v>
      </c>
      <c r="B5187" s="151" t="s">
        <v>36794</v>
      </c>
      <c r="C5187" s="215" t="s">
        <v>6</v>
      </c>
      <c r="D5187" s="426">
        <v>19.149999999999999</v>
      </c>
      <c r="E5187" s="427">
        <v>18.3</v>
      </c>
    </row>
    <row r="5188" spans="1:5">
      <c r="A5188" s="215">
        <v>104577</v>
      </c>
      <c r="B5188" s="151" t="s">
        <v>36795</v>
      </c>
      <c r="C5188" s="215" t="s">
        <v>6</v>
      </c>
      <c r="D5188" s="426">
        <v>25.14</v>
      </c>
      <c r="E5188" s="427">
        <v>24.21</v>
      </c>
    </row>
    <row r="5189" spans="1:5">
      <c r="A5189" s="215">
        <v>104578</v>
      </c>
      <c r="B5189" s="151" t="s">
        <v>36796</v>
      </c>
      <c r="C5189" s="215" t="s">
        <v>6</v>
      </c>
      <c r="D5189" s="426">
        <v>26.97</v>
      </c>
      <c r="E5189" s="427">
        <v>25.96</v>
      </c>
    </row>
    <row r="5190" spans="1:5">
      <c r="A5190" s="215">
        <v>104580</v>
      </c>
      <c r="B5190" s="151" t="s">
        <v>40099</v>
      </c>
      <c r="C5190" s="215" t="s">
        <v>6</v>
      </c>
      <c r="D5190" s="426">
        <v>23.21</v>
      </c>
      <c r="E5190" s="427">
        <v>22.42</v>
      </c>
    </row>
    <row r="5191" spans="1:5">
      <c r="A5191" s="215">
        <v>104579</v>
      </c>
      <c r="B5191" s="151" t="s">
        <v>36797</v>
      </c>
      <c r="C5191" s="215" t="s">
        <v>6</v>
      </c>
      <c r="D5191" s="426">
        <v>35.1</v>
      </c>
      <c r="E5191" s="427">
        <v>33.89</v>
      </c>
    </row>
    <row r="5192" spans="1:5">
      <c r="A5192" s="215">
        <v>96823</v>
      </c>
      <c r="B5192" s="151" t="s">
        <v>36078</v>
      </c>
      <c r="C5192" s="215" t="s">
        <v>6</v>
      </c>
      <c r="D5192" s="426">
        <v>13.3</v>
      </c>
      <c r="E5192" s="427">
        <v>12.77</v>
      </c>
    </row>
    <row r="5193" spans="1:5">
      <c r="A5193" s="215">
        <v>96826</v>
      </c>
      <c r="B5193" s="151" t="s">
        <v>36080</v>
      </c>
      <c r="C5193" s="215" t="s">
        <v>6</v>
      </c>
      <c r="D5193" s="426">
        <v>15.46</v>
      </c>
      <c r="E5193" s="427">
        <v>14.82</v>
      </c>
    </row>
    <row r="5194" spans="1:5">
      <c r="A5194" s="215">
        <v>96830</v>
      </c>
      <c r="B5194" s="151" t="s">
        <v>36084</v>
      </c>
      <c r="C5194" s="215" t="s">
        <v>6</v>
      </c>
      <c r="D5194" s="426">
        <v>23.64</v>
      </c>
      <c r="E5194" s="427">
        <v>22.89</v>
      </c>
    </row>
    <row r="5195" spans="1:5">
      <c r="A5195" s="215">
        <v>96834</v>
      </c>
      <c r="B5195" s="151" t="s">
        <v>36087</v>
      </c>
      <c r="C5195" s="215" t="s">
        <v>6</v>
      </c>
      <c r="D5195" s="426">
        <v>31.76</v>
      </c>
      <c r="E5195" s="427">
        <v>30.81</v>
      </c>
    </row>
    <row r="5196" spans="1:5">
      <c r="A5196" s="215">
        <v>104581</v>
      </c>
      <c r="B5196" s="151" t="s">
        <v>53471</v>
      </c>
      <c r="C5196" s="215" t="s">
        <v>6</v>
      </c>
      <c r="D5196" s="426">
        <v>17.489999999999998</v>
      </c>
      <c r="E5196" s="427">
        <v>16.72</v>
      </c>
    </row>
    <row r="5197" spans="1:5">
      <c r="A5197" s="215">
        <v>104582</v>
      </c>
      <c r="B5197" s="151" t="s">
        <v>53472</v>
      </c>
      <c r="C5197" s="215" t="s">
        <v>6</v>
      </c>
      <c r="D5197" s="426">
        <v>22.11</v>
      </c>
      <c r="E5197" s="427">
        <v>21.19</v>
      </c>
    </row>
    <row r="5198" spans="1:5">
      <c r="A5198" s="215">
        <v>104583</v>
      </c>
      <c r="B5198" s="151" t="s">
        <v>53473</v>
      </c>
      <c r="C5198" s="215" t="s">
        <v>6</v>
      </c>
      <c r="D5198" s="426">
        <v>34.36</v>
      </c>
      <c r="E5198" s="427">
        <v>33.270000000000003</v>
      </c>
    </row>
    <row r="5199" spans="1:5">
      <c r="A5199" s="215">
        <v>104584</v>
      </c>
      <c r="B5199" s="151" t="s">
        <v>53474</v>
      </c>
      <c r="C5199" s="215" t="s">
        <v>6</v>
      </c>
      <c r="D5199" s="426">
        <v>41.31</v>
      </c>
      <c r="E5199" s="427">
        <v>39.97</v>
      </c>
    </row>
    <row r="5200" spans="1:5">
      <c r="A5200" s="215">
        <v>104585</v>
      </c>
      <c r="B5200" s="151" t="s">
        <v>40100</v>
      </c>
      <c r="C5200" s="215" t="s">
        <v>6</v>
      </c>
      <c r="D5200" s="426">
        <v>0</v>
      </c>
      <c r="E5200" s="427">
        <v>0</v>
      </c>
    </row>
    <row r="5201" spans="1:5">
      <c r="A5201" s="215">
        <v>104587</v>
      </c>
      <c r="B5201" s="151" t="s">
        <v>40101</v>
      </c>
      <c r="C5201" s="215" t="s">
        <v>6</v>
      </c>
      <c r="D5201" s="426">
        <v>0</v>
      </c>
      <c r="E5201" s="427">
        <v>0</v>
      </c>
    </row>
    <row r="5202" spans="1:5">
      <c r="A5202" s="215">
        <v>104586</v>
      </c>
      <c r="B5202" s="151" t="s">
        <v>40102</v>
      </c>
      <c r="C5202" s="215" t="s">
        <v>6</v>
      </c>
      <c r="D5202" s="426">
        <v>0</v>
      </c>
      <c r="E5202" s="427">
        <v>0</v>
      </c>
    </row>
    <row r="5203" spans="1:5">
      <c r="A5203" s="215">
        <v>96798</v>
      </c>
      <c r="B5203" s="151" t="s">
        <v>36053</v>
      </c>
      <c r="C5203" s="215" t="s">
        <v>9</v>
      </c>
      <c r="D5203" s="426">
        <v>9.5299999999999994</v>
      </c>
      <c r="E5203" s="427">
        <v>9.18</v>
      </c>
    </row>
    <row r="5204" spans="1:5">
      <c r="A5204" s="215">
        <v>96799</v>
      </c>
      <c r="B5204" s="151" t="s">
        <v>36054</v>
      </c>
      <c r="C5204" s="215" t="s">
        <v>9</v>
      </c>
      <c r="D5204" s="426">
        <v>12.18</v>
      </c>
      <c r="E5204" s="427">
        <v>11.73</v>
      </c>
    </row>
    <row r="5205" spans="1:5">
      <c r="A5205" s="215">
        <v>96800</v>
      </c>
      <c r="B5205" s="151" t="s">
        <v>36055</v>
      </c>
      <c r="C5205" s="215" t="s">
        <v>9</v>
      </c>
      <c r="D5205" s="426">
        <v>16.45</v>
      </c>
      <c r="E5205" s="427">
        <v>15.88</v>
      </c>
    </row>
    <row r="5206" spans="1:5">
      <c r="A5206" s="215">
        <v>96801</v>
      </c>
      <c r="B5206" s="151" t="s">
        <v>36056</v>
      </c>
      <c r="C5206" s="215" t="s">
        <v>9</v>
      </c>
      <c r="D5206" s="426">
        <v>24.53</v>
      </c>
      <c r="E5206" s="427">
        <v>23.8</v>
      </c>
    </row>
    <row r="5207" spans="1:5">
      <c r="A5207" s="215">
        <v>104539</v>
      </c>
      <c r="B5207" s="151" t="s">
        <v>40103</v>
      </c>
      <c r="C5207" s="215" t="s">
        <v>6</v>
      </c>
      <c r="D5207" s="426">
        <v>0</v>
      </c>
      <c r="E5207" s="427">
        <v>0</v>
      </c>
    </row>
    <row r="5208" spans="1:5">
      <c r="A5208" s="215">
        <v>104541</v>
      </c>
      <c r="B5208" s="151" t="s">
        <v>40104</v>
      </c>
      <c r="C5208" s="215" t="s">
        <v>6</v>
      </c>
      <c r="D5208" s="426">
        <v>0</v>
      </c>
      <c r="E5208" s="427">
        <v>0</v>
      </c>
    </row>
    <row r="5209" spans="1:5">
      <c r="A5209" s="215">
        <v>104540</v>
      </c>
      <c r="B5209" s="151" t="s">
        <v>40105</v>
      </c>
      <c r="C5209" s="215" t="s">
        <v>6</v>
      </c>
      <c r="D5209" s="426">
        <v>0</v>
      </c>
      <c r="E5209" s="427">
        <v>0</v>
      </c>
    </row>
    <row r="5210" spans="1:5">
      <c r="A5210" s="215">
        <v>104543</v>
      </c>
      <c r="B5210" s="151" t="s">
        <v>40106</v>
      </c>
      <c r="C5210" s="215" t="s">
        <v>6</v>
      </c>
      <c r="D5210" s="426">
        <v>0</v>
      </c>
      <c r="E5210" s="427">
        <v>0</v>
      </c>
    </row>
    <row r="5211" spans="1:5">
      <c r="A5211" s="215">
        <v>104544</v>
      </c>
      <c r="B5211" s="151" t="s">
        <v>40107</v>
      </c>
      <c r="C5211" s="215" t="s">
        <v>6</v>
      </c>
      <c r="D5211" s="426">
        <v>0</v>
      </c>
      <c r="E5211" s="427">
        <v>0</v>
      </c>
    </row>
    <row r="5212" spans="1:5">
      <c r="A5212" s="215">
        <v>104545</v>
      </c>
      <c r="B5212" s="151" t="s">
        <v>40108</v>
      </c>
      <c r="C5212" s="215" t="s">
        <v>6</v>
      </c>
      <c r="D5212" s="426">
        <v>0</v>
      </c>
      <c r="E5212" s="427">
        <v>0</v>
      </c>
    </row>
    <row r="5213" spans="1:5">
      <c r="A5213" s="215">
        <v>104542</v>
      </c>
      <c r="B5213" s="151" t="s">
        <v>40109</v>
      </c>
      <c r="C5213" s="215" t="s">
        <v>6</v>
      </c>
      <c r="D5213" s="426">
        <v>0</v>
      </c>
      <c r="E5213" s="427">
        <v>0</v>
      </c>
    </row>
    <row r="5214" spans="1:5">
      <c r="A5214" s="215">
        <v>104592</v>
      </c>
      <c r="B5214" s="151" t="s">
        <v>40110</v>
      </c>
      <c r="C5214" s="215" t="s">
        <v>6</v>
      </c>
      <c r="D5214" s="426">
        <v>0</v>
      </c>
      <c r="E5214" s="427">
        <v>0</v>
      </c>
    </row>
    <row r="5215" spans="1:5">
      <c r="A5215" s="215">
        <v>104548</v>
      </c>
      <c r="B5215" s="151" t="s">
        <v>40111</v>
      </c>
      <c r="C5215" s="215" t="s">
        <v>6</v>
      </c>
      <c r="D5215" s="426">
        <v>0</v>
      </c>
      <c r="E5215" s="427">
        <v>0</v>
      </c>
    </row>
    <row r="5216" spans="1:5">
      <c r="A5216" s="215">
        <v>104546</v>
      </c>
      <c r="B5216" s="151" t="s">
        <v>40112</v>
      </c>
      <c r="C5216" s="215" t="s">
        <v>6</v>
      </c>
      <c r="D5216" s="426">
        <v>0</v>
      </c>
      <c r="E5216" s="427">
        <v>0</v>
      </c>
    </row>
    <row r="5217" spans="1:5">
      <c r="A5217" s="215">
        <v>104549</v>
      </c>
      <c r="B5217" s="151" t="s">
        <v>40113</v>
      </c>
      <c r="C5217" s="215" t="s">
        <v>6</v>
      </c>
      <c r="D5217" s="426">
        <v>0</v>
      </c>
      <c r="E5217" s="427">
        <v>0</v>
      </c>
    </row>
    <row r="5218" spans="1:5">
      <c r="A5218" s="215">
        <v>104550</v>
      </c>
      <c r="B5218" s="151" t="s">
        <v>40114</v>
      </c>
      <c r="C5218" s="215" t="s">
        <v>6</v>
      </c>
      <c r="D5218" s="426">
        <v>0</v>
      </c>
      <c r="E5218" s="427">
        <v>0</v>
      </c>
    </row>
    <row r="5219" spans="1:5">
      <c r="A5219" s="215">
        <v>104552</v>
      </c>
      <c r="B5219" s="151" t="s">
        <v>40115</v>
      </c>
      <c r="C5219" s="215" t="s">
        <v>6</v>
      </c>
      <c r="D5219" s="426">
        <v>0</v>
      </c>
      <c r="E5219" s="427">
        <v>0</v>
      </c>
    </row>
    <row r="5220" spans="1:5">
      <c r="A5220" s="215">
        <v>104551</v>
      </c>
      <c r="B5220" s="151" t="s">
        <v>40116</v>
      </c>
      <c r="C5220" s="215" t="s">
        <v>6</v>
      </c>
      <c r="D5220" s="426">
        <v>0</v>
      </c>
      <c r="E5220" s="427">
        <v>0</v>
      </c>
    </row>
    <row r="5221" spans="1:5">
      <c r="A5221" s="215">
        <v>104553</v>
      </c>
      <c r="B5221" s="151" t="s">
        <v>40117</v>
      </c>
      <c r="C5221" s="215" t="s">
        <v>6</v>
      </c>
      <c r="D5221" s="426">
        <v>0</v>
      </c>
      <c r="E5221" s="427">
        <v>0</v>
      </c>
    </row>
    <row r="5222" spans="1:5">
      <c r="A5222" s="215">
        <v>104554</v>
      </c>
      <c r="B5222" s="151" t="s">
        <v>40118</v>
      </c>
      <c r="C5222" s="215" t="s">
        <v>6</v>
      </c>
      <c r="D5222" s="426">
        <v>0</v>
      </c>
      <c r="E5222" s="427">
        <v>0</v>
      </c>
    </row>
    <row r="5223" spans="1:5">
      <c r="A5223" s="215">
        <v>104555</v>
      </c>
      <c r="B5223" s="151" t="s">
        <v>40119</v>
      </c>
      <c r="C5223" s="215" t="s">
        <v>6</v>
      </c>
      <c r="D5223" s="426">
        <v>0</v>
      </c>
      <c r="E5223" s="427">
        <v>0</v>
      </c>
    </row>
    <row r="5224" spans="1:5">
      <c r="A5224" s="215">
        <v>104556</v>
      </c>
      <c r="B5224" s="151" t="s">
        <v>40120</v>
      </c>
      <c r="C5224" s="215" t="s">
        <v>6</v>
      </c>
      <c r="D5224" s="426">
        <v>0</v>
      </c>
      <c r="E5224" s="427">
        <v>0</v>
      </c>
    </row>
    <row r="5225" spans="1:5">
      <c r="A5225" s="215">
        <v>104558</v>
      </c>
      <c r="B5225" s="151" t="s">
        <v>40121</v>
      </c>
      <c r="C5225" s="215" t="s">
        <v>6</v>
      </c>
      <c r="D5225" s="426">
        <v>0</v>
      </c>
      <c r="E5225" s="427">
        <v>0</v>
      </c>
    </row>
    <row r="5226" spans="1:5">
      <c r="A5226" s="215">
        <v>104559</v>
      </c>
      <c r="B5226" s="151" t="s">
        <v>40122</v>
      </c>
      <c r="C5226" s="215" t="s">
        <v>6</v>
      </c>
      <c r="D5226" s="426">
        <v>0</v>
      </c>
      <c r="E5226" s="427">
        <v>0</v>
      </c>
    </row>
    <row r="5227" spans="1:5">
      <c r="A5227" s="215">
        <v>104560</v>
      </c>
      <c r="B5227" s="151" t="s">
        <v>40123</v>
      </c>
      <c r="C5227" s="215" t="s">
        <v>6</v>
      </c>
      <c r="D5227" s="426">
        <v>0</v>
      </c>
      <c r="E5227" s="427">
        <v>0</v>
      </c>
    </row>
    <row r="5228" spans="1:5">
      <c r="A5228" s="215">
        <v>104557</v>
      </c>
      <c r="B5228" s="151" t="s">
        <v>40124</v>
      </c>
      <c r="C5228" s="215" t="s">
        <v>6</v>
      </c>
      <c r="D5228" s="426">
        <v>0</v>
      </c>
      <c r="E5228" s="427">
        <v>0</v>
      </c>
    </row>
    <row r="5229" spans="1:5">
      <c r="A5229" s="215">
        <v>104561</v>
      </c>
      <c r="B5229" s="151" t="s">
        <v>40125</v>
      </c>
      <c r="C5229" s="215" t="s">
        <v>6</v>
      </c>
      <c r="D5229" s="426">
        <v>0</v>
      </c>
      <c r="E5229" s="427">
        <v>0</v>
      </c>
    </row>
    <row r="5230" spans="1:5">
      <c r="A5230" s="215">
        <v>104562</v>
      </c>
      <c r="B5230" s="151" t="s">
        <v>40126</v>
      </c>
      <c r="C5230" s="215" t="s">
        <v>6</v>
      </c>
      <c r="D5230" s="426">
        <v>0</v>
      </c>
      <c r="E5230" s="427">
        <v>0</v>
      </c>
    </row>
    <row r="5231" spans="1:5">
      <c r="A5231" s="215">
        <v>96860</v>
      </c>
      <c r="B5231" s="151" t="s">
        <v>36108</v>
      </c>
      <c r="C5231" s="215" t="s">
        <v>6</v>
      </c>
      <c r="D5231" s="426">
        <v>35.6</v>
      </c>
      <c r="E5231" s="427">
        <v>34.049999999999997</v>
      </c>
    </row>
    <row r="5232" spans="1:5">
      <c r="A5232" s="215">
        <v>96862</v>
      </c>
      <c r="B5232" s="151" t="s">
        <v>36109</v>
      </c>
      <c r="C5232" s="215" t="s">
        <v>6</v>
      </c>
      <c r="D5232" s="426">
        <v>43.57</v>
      </c>
      <c r="E5232" s="427">
        <v>41.73</v>
      </c>
    </row>
    <row r="5233" spans="1:5">
      <c r="A5233" s="215">
        <v>96864</v>
      </c>
      <c r="B5233" s="151" t="s">
        <v>36111</v>
      </c>
      <c r="C5233" s="215" t="s">
        <v>6</v>
      </c>
      <c r="D5233" s="426">
        <v>60.35</v>
      </c>
      <c r="E5233" s="427">
        <v>58.15</v>
      </c>
    </row>
    <row r="5234" spans="1:5">
      <c r="A5234" s="215">
        <v>96866</v>
      </c>
      <c r="B5234" s="151" t="s">
        <v>36113</v>
      </c>
      <c r="C5234" s="215" t="s">
        <v>6</v>
      </c>
      <c r="D5234" s="426">
        <v>78.03</v>
      </c>
      <c r="E5234" s="427">
        <v>75.33</v>
      </c>
    </row>
    <row r="5235" spans="1:5">
      <c r="A5235" s="215">
        <v>96868</v>
      </c>
      <c r="B5235" s="151" t="s">
        <v>36114</v>
      </c>
      <c r="C5235" s="215" t="s">
        <v>6</v>
      </c>
      <c r="D5235" s="426">
        <v>23.47</v>
      </c>
      <c r="E5235" s="427">
        <v>22.38</v>
      </c>
    </row>
    <row r="5236" spans="1:5">
      <c r="A5236" s="215">
        <v>96869</v>
      </c>
      <c r="B5236" s="151" t="s">
        <v>36115</v>
      </c>
      <c r="C5236" s="215" t="s">
        <v>6</v>
      </c>
      <c r="D5236" s="426">
        <v>34.83</v>
      </c>
      <c r="E5236" s="427">
        <v>33.54</v>
      </c>
    </row>
    <row r="5237" spans="1:5">
      <c r="A5237" s="215">
        <v>96870</v>
      </c>
      <c r="B5237" s="151" t="s">
        <v>36116</v>
      </c>
      <c r="C5237" s="215" t="s">
        <v>6</v>
      </c>
      <c r="D5237" s="426">
        <v>51.12</v>
      </c>
      <c r="E5237" s="427">
        <v>49.59</v>
      </c>
    </row>
    <row r="5238" spans="1:5">
      <c r="A5238" s="215">
        <v>96871</v>
      </c>
      <c r="B5238" s="151" t="s">
        <v>36117</v>
      </c>
      <c r="C5238" s="215" t="s">
        <v>6</v>
      </c>
      <c r="D5238" s="426">
        <v>58.83</v>
      </c>
      <c r="E5238" s="427">
        <v>56.94</v>
      </c>
    </row>
    <row r="5239" spans="1:5">
      <c r="A5239" s="215">
        <v>96861</v>
      </c>
      <c r="B5239" s="151" t="s">
        <v>37750</v>
      </c>
      <c r="C5239" s="215" t="s">
        <v>6</v>
      </c>
      <c r="D5239" s="426">
        <v>44.81</v>
      </c>
      <c r="E5239" s="427">
        <v>42.91</v>
      </c>
    </row>
    <row r="5240" spans="1:5">
      <c r="A5240" s="215">
        <v>96863</v>
      </c>
      <c r="B5240" s="151" t="s">
        <v>36110</v>
      </c>
      <c r="C5240" s="215" t="s">
        <v>6</v>
      </c>
      <c r="D5240" s="426">
        <v>46.36</v>
      </c>
      <c r="E5240" s="427">
        <v>44.27</v>
      </c>
    </row>
    <row r="5241" spans="1:5">
      <c r="A5241" s="215">
        <v>96865</v>
      </c>
      <c r="B5241" s="151" t="s">
        <v>36112</v>
      </c>
      <c r="C5241" s="215" t="s">
        <v>6</v>
      </c>
      <c r="D5241" s="426">
        <v>54.77</v>
      </c>
      <c r="E5241" s="427">
        <v>52.27</v>
      </c>
    </row>
    <row r="5242" spans="1:5">
      <c r="A5242" s="215">
        <v>96814</v>
      </c>
      <c r="B5242" s="151" t="s">
        <v>36069</v>
      </c>
      <c r="C5242" s="215" t="s">
        <v>6</v>
      </c>
      <c r="D5242" s="426">
        <v>19.149999999999999</v>
      </c>
      <c r="E5242" s="427">
        <v>18.3</v>
      </c>
    </row>
    <row r="5243" spans="1:5">
      <c r="A5243" s="215">
        <v>96818</v>
      </c>
      <c r="B5243" s="151" t="s">
        <v>36073</v>
      </c>
      <c r="C5243" s="215" t="s">
        <v>6</v>
      </c>
      <c r="D5243" s="426">
        <v>25.14</v>
      </c>
      <c r="E5243" s="427">
        <v>24.21</v>
      </c>
    </row>
    <row r="5244" spans="1:5">
      <c r="A5244" s="215">
        <v>96819</v>
      </c>
      <c r="B5244" s="151" t="s">
        <v>36074</v>
      </c>
      <c r="C5244" s="215" t="s">
        <v>6</v>
      </c>
      <c r="D5244" s="426">
        <v>26.97</v>
      </c>
      <c r="E5244" s="427">
        <v>25.96</v>
      </c>
    </row>
    <row r="5245" spans="1:5">
      <c r="A5245" s="215">
        <v>96822</v>
      </c>
      <c r="B5245" s="151" t="s">
        <v>36077</v>
      </c>
      <c r="C5245" s="215" t="s">
        <v>6</v>
      </c>
      <c r="D5245" s="426">
        <v>35.1</v>
      </c>
      <c r="E5245" s="427">
        <v>33.89</v>
      </c>
    </row>
    <row r="5246" spans="1:5">
      <c r="A5246" s="215">
        <v>96808</v>
      </c>
      <c r="B5246" s="151" t="s">
        <v>36063</v>
      </c>
      <c r="C5246" s="215" t="s">
        <v>6</v>
      </c>
      <c r="D5246" s="426">
        <v>20.71</v>
      </c>
      <c r="E5246" s="427">
        <v>19.670000000000002</v>
      </c>
    </row>
    <row r="5247" spans="1:5">
      <c r="A5247" s="215">
        <v>96811</v>
      </c>
      <c r="B5247" s="151" t="s">
        <v>36066</v>
      </c>
      <c r="C5247" s="215" t="s">
        <v>6</v>
      </c>
      <c r="D5247" s="426">
        <v>25.91</v>
      </c>
      <c r="E5247" s="427">
        <v>24.68</v>
      </c>
    </row>
    <row r="5248" spans="1:5">
      <c r="A5248" s="215">
        <v>96815</v>
      </c>
      <c r="B5248" s="151" t="s">
        <v>36070</v>
      </c>
      <c r="C5248" s="215" t="s">
        <v>6</v>
      </c>
      <c r="D5248" s="426">
        <v>38.92</v>
      </c>
      <c r="E5248" s="427">
        <v>37.450000000000003</v>
      </c>
    </row>
    <row r="5249" spans="1:5">
      <c r="A5249" s="215">
        <v>96820</v>
      </c>
      <c r="B5249" s="151" t="s">
        <v>36075</v>
      </c>
      <c r="C5249" s="215" t="s">
        <v>6</v>
      </c>
      <c r="D5249" s="426">
        <v>46.92</v>
      </c>
      <c r="E5249" s="427">
        <v>45.11</v>
      </c>
    </row>
    <row r="5250" spans="1:5">
      <c r="A5250" s="215">
        <v>96702</v>
      </c>
      <c r="B5250" s="151" t="s">
        <v>53475</v>
      </c>
      <c r="C5250" s="215" t="s">
        <v>6</v>
      </c>
      <c r="D5250" s="426">
        <v>14.57</v>
      </c>
      <c r="E5250" s="427">
        <v>13.81</v>
      </c>
    </row>
    <row r="5251" spans="1:5">
      <c r="A5251" s="215">
        <v>96662</v>
      </c>
      <c r="B5251" s="151" t="s">
        <v>53476</v>
      </c>
      <c r="C5251" s="215" t="s">
        <v>6</v>
      </c>
      <c r="D5251" s="426">
        <v>11.39</v>
      </c>
      <c r="E5251" s="427">
        <v>10.89</v>
      </c>
    </row>
    <row r="5252" spans="1:5">
      <c r="A5252" s="215">
        <v>96704</v>
      </c>
      <c r="B5252" s="151" t="s">
        <v>53477</v>
      </c>
      <c r="C5252" s="215" t="s">
        <v>6</v>
      </c>
      <c r="D5252" s="426">
        <v>23.94</v>
      </c>
      <c r="E5252" s="427">
        <v>23.1</v>
      </c>
    </row>
    <row r="5253" spans="1:5">
      <c r="A5253" s="215">
        <v>96664</v>
      </c>
      <c r="B5253" s="151" t="s">
        <v>53478</v>
      </c>
      <c r="C5253" s="215" t="s">
        <v>6</v>
      </c>
      <c r="D5253" s="426">
        <v>19.89</v>
      </c>
      <c r="E5253" s="427">
        <v>19.36</v>
      </c>
    </row>
    <row r="5254" spans="1:5">
      <c r="A5254" s="215">
        <v>104191</v>
      </c>
      <c r="B5254" s="151" t="s">
        <v>35777</v>
      </c>
      <c r="C5254" s="215" t="s">
        <v>6</v>
      </c>
      <c r="D5254" s="426">
        <v>13.29</v>
      </c>
      <c r="E5254" s="427">
        <v>12.55</v>
      </c>
    </row>
    <row r="5255" spans="1:5">
      <c r="A5255" s="215">
        <v>96700</v>
      </c>
      <c r="B5255" s="151" t="s">
        <v>53479</v>
      </c>
      <c r="C5255" s="215" t="s">
        <v>6</v>
      </c>
      <c r="D5255" s="426">
        <v>19.809999999999999</v>
      </c>
      <c r="E5255" s="427">
        <v>19.12</v>
      </c>
    </row>
    <row r="5256" spans="1:5">
      <c r="A5256" s="215">
        <v>96658</v>
      </c>
      <c r="B5256" s="151" t="s">
        <v>53480</v>
      </c>
      <c r="C5256" s="215" t="s">
        <v>6</v>
      </c>
      <c r="D5256" s="426">
        <v>17.399999999999999</v>
      </c>
      <c r="E5256" s="427">
        <v>16.91</v>
      </c>
    </row>
    <row r="5257" spans="1:5">
      <c r="A5257" s="215">
        <v>96641</v>
      </c>
      <c r="B5257" s="151" t="s">
        <v>53481</v>
      </c>
      <c r="C5257" s="215" t="s">
        <v>6</v>
      </c>
      <c r="D5257" s="426">
        <v>20.37</v>
      </c>
      <c r="E5257" s="427">
        <v>19.63</v>
      </c>
    </row>
    <row r="5258" spans="1:5">
      <c r="A5258" s="215">
        <v>96661</v>
      </c>
      <c r="B5258" s="151" t="s">
        <v>53482</v>
      </c>
      <c r="C5258" s="215" t="s">
        <v>6</v>
      </c>
      <c r="D5258" s="426">
        <v>34.93</v>
      </c>
      <c r="E5258" s="427">
        <v>34.43</v>
      </c>
    </row>
    <row r="5259" spans="1:5">
      <c r="A5259" s="215">
        <v>96699</v>
      </c>
      <c r="B5259" s="151" t="s">
        <v>53483</v>
      </c>
      <c r="C5259" s="215" t="s">
        <v>6</v>
      </c>
      <c r="D5259" s="426">
        <v>28.76</v>
      </c>
      <c r="E5259" s="427">
        <v>28.07</v>
      </c>
    </row>
    <row r="5260" spans="1:5">
      <c r="A5260" s="215">
        <v>96657</v>
      </c>
      <c r="B5260" s="151" t="s">
        <v>53484</v>
      </c>
      <c r="C5260" s="215" t="s">
        <v>6</v>
      </c>
      <c r="D5260" s="426">
        <v>26.35</v>
      </c>
      <c r="E5260" s="427">
        <v>25.86</v>
      </c>
    </row>
    <row r="5261" spans="1:5">
      <c r="A5261" s="215">
        <v>96640</v>
      </c>
      <c r="B5261" s="151" t="s">
        <v>53485</v>
      </c>
      <c r="C5261" s="215" t="s">
        <v>6</v>
      </c>
      <c r="D5261" s="426">
        <v>29.32</v>
      </c>
      <c r="E5261" s="427">
        <v>28.58</v>
      </c>
    </row>
    <row r="5262" spans="1:5">
      <c r="A5262" s="215">
        <v>96660</v>
      </c>
      <c r="B5262" s="151" t="s">
        <v>53486</v>
      </c>
      <c r="C5262" s="215" t="s">
        <v>6</v>
      </c>
      <c r="D5262" s="426">
        <v>35.25</v>
      </c>
      <c r="E5262" s="427">
        <v>34.75</v>
      </c>
    </row>
    <row r="5263" spans="1:5">
      <c r="A5263" s="215">
        <v>104196</v>
      </c>
      <c r="B5263" s="151" t="s">
        <v>35780</v>
      </c>
      <c r="C5263" s="215" t="s">
        <v>6</v>
      </c>
      <c r="D5263" s="426">
        <v>18.77</v>
      </c>
      <c r="E5263" s="427">
        <v>18.12</v>
      </c>
    </row>
    <row r="5264" spans="1:5">
      <c r="A5264" s="215">
        <v>104197</v>
      </c>
      <c r="B5264" s="151" t="s">
        <v>35781</v>
      </c>
      <c r="C5264" s="215" t="s">
        <v>6</v>
      </c>
      <c r="D5264" s="426">
        <v>36.409999999999997</v>
      </c>
      <c r="E5264" s="427">
        <v>34.85</v>
      </c>
    </row>
    <row r="5265" spans="1:5">
      <c r="A5265" s="215">
        <v>104198</v>
      </c>
      <c r="B5265" s="151" t="s">
        <v>35782</v>
      </c>
      <c r="C5265" s="215" t="s">
        <v>6</v>
      </c>
      <c r="D5265" s="426">
        <v>10.220000000000001</v>
      </c>
      <c r="E5265" s="427">
        <v>9.57</v>
      </c>
    </row>
    <row r="5266" spans="1:5">
      <c r="A5266" s="215">
        <v>96685</v>
      </c>
      <c r="B5266" s="151" t="s">
        <v>53487</v>
      </c>
      <c r="C5266" s="215" t="s">
        <v>6</v>
      </c>
      <c r="D5266" s="426">
        <v>15.75</v>
      </c>
      <c r="E5266" s="427">
        <v>14.72</v>
      </c>
    </row>
    <row r="5267" spans="1:5">
      <c r="A5267" s="215">
        <v>96651</v>
      </c>
      <c r="B5267" s="151" t="s">
        <v>53488</v>
      </c>
      <c r="C5267" s="215" t="s">
        <v>6</v>
      </c>
      <c r="D5267" s="426">
        <v>12.15</v>
      </c>
      <c r="E5267" s="427">
        <v>11.42</v>
      </c>
    </row>
    <row r="5268" spans="1:5">
      <c r="A5268" s="215">
        <v>96638</v>
      </c>
      <c r="B5268" s="151" t="s">
        <v>53489</v>
      </c>
      <c r="C5268" s="215" t="s">
        <v>6</v>
      </c>
      <c r="D5268" s="426">
        <v>22.14</v>
      </c>
      <c r="E5268" s="427">
        <v>20.58</v>
      </c>
    </row>
    <row r="5269" spans="1:5">
      <c r="A5269" s="215">
        <v>96687</v>
      </c>
      <c r="B5269" s="151" t="s">
        <v>53490</v>
      </c>
      <c r="C5269" s="215" t="s">
        <v>6</v>
      </c>
      <c r="D5269" s="426">
        <v>23</v>
      </c>
      <c r="E5269" s="427">
        <v>21.74</v>
      </c>
    </row>
    <row r="5270" spans="1:5">
      <c r="A5270" s="215">
        <v>96653</v>
      </c>
      <c r="B5270" s="151" t="s">
        <v>35708</v>
      </c>
      <c r="C5270" s="215" t="s">
        <v>6</v>
      </c>
      <c r="D5270" s="426">
        <v>17.079999999999998</v>
      </c>
      <c r="E5270" s="427">
        <v>16.3</v>
      </c>
    </row>
    <row r="5271" spans="1:5">
      <c r="A5271" s="215">
        <v>96689</v>
      </c>
      <c r="B5271" s="151" t="s">
        <v>53491</v>
      </c>
      <c r="C5271" s="215" t="s">
        <v>6</v>
      </c>
      <c r="D5271" s="426">
        <v>33.44</v>
      </c>
      <c r="E5271" s="427">
        <v>31.92</v>
      </c>
    </row>
    <row r="5272" spans="1:5">
      <c r="A5272" s="215">
        <v>96655</v>
      </c>
      <c r="B5272" s="151" t="s">
        <v>35710</v>
      </c>
      <c r="C5272" s="215" t="s">
        <v>6</v>
      </c>
      <c r="D5272" s="426">
        <v>24.89</v>
      </c>
      <c r="E5272" s="427">
        <v>24.07</v>
      </c>
    </row>
    <row r="5273" spans="1:5">
      <c r="A5273" s="215">
        <v>96691</v>
      </c>
      <c r="B5273" s="151" t="s">
        <v>53492</v>
      </c>
      <c r="C5273" s="215" t="s">
        <v>6</v>
      </c>
      <c r="D5273" s="426">
        <v>46.72</v>
      </c>
      <c r="E5273" s="427">
        <v>44.89</v>
      </c>
    </row>
    <row r="5274" spans="1:5">
      <c r="A5274" s="215">
        <v>96693</v>
      </c>
      <c r="B5274" s="151" t="s">
        <v>53493</v>
      </c>
      <c r="C5274" s="215" t="s">
        <v>6</v>
      </c>
      <c r="D5274" s="426">
        <v>68.349999999999994</v>
      </c>
      <c r="E5274" s="427">
        <v>66.099999999999994</v>
      </c>
    </row>
    <row r="5275" spans="1:5">
      <c r="A5275" s="215">
        <v>96695</v>
      </c>
      <c r="B5275" s="151" t="s">
        <v>53494</v>
      </c>
      <c r="C5275" s="215" t="s">
        <v>6</v>
      </c>
      <c r="D5275" s="426">
        <v>113.68</v>
      </c>
      <c r="E5275" s="427">
        <v>111.04</v>
      </c>
    </row>
    <row r="5276" spans="1:5">
      <c r="A5276" s="215">
        <v>104193</v>
      </c>
      <c r="B5276" s="151" t="s">
        <v>35779</v>
      </c>
      <c r="C5276" s="215" t="s">
        <v>6</v>
      </c>
      <c r="D5276" s="426">
        <v>184.47</v>
      </c>
      <c r="E5276" s="427">
        <v>181.34</v>
      </c>
    </row>
    <row r="5277" spans="1:5">
      <c r="A5277" s="215">
        <v>96697</v>
      </c>
      <c r="B5277" s="151" t="s">
        <v>53495</v>
      </c>
      <c r="C5277" s="215" t="s">
        <v>6</v>
      </c>
      <c r="D5277" s="426">
        <v>364.48</v>
      </c>
      <c r="E5277" s="427">
        <v>360.71</v>
      </c>
    </row>
    <row r="5278" spans="1:5">
      <c r="A5278" s="215">
        <v>104199</v>
      </c>
      <c r="B5278" s="151" t="s">
        <v>35783</v>
      </c>
      <c r="C5278" s="215" t="s">
        <v>6</v>
      </c>
      <c r="D5278" s="426">
        <v>9.9700000000000006</v>
      </c>
      <c r="E5278" s="427">
        <v>9.32</v>
      </c>
    </row>
    <row r="5279" spans="1:5">
      <c r="A5279" s="215">
        <v>96684</v>
      </c>
      <c r="B5279" s="151" t="s">
        <v>53496</v>
      </c>
      <c r="C5279" s="215" t="s">
        <v>6</v>
      </c>
      <c r="D5279" s="426">
        <v>15.33</v>
      </c>
      <c r="E5279" s="427">
        <v>14.3</v>
      </c>
    </row>
    <row r="5280" spans="1:5">
      <c r="A5280" s="215">
        <v>96650</v>
      </c>
      <c r="B5280" s="151" t="s">
        <v>53497</v>
      </c>
      <c r="C5280" s="215" t="s">
        <v>6</v>
      </c>
      <c r="D5280" s="426">
        <v>11.73</v>
      </c>
      <c r="E5280" s="427">
        <v>11</v>
      </c>
    </row>
    <row r="5281" spans="1:5">
      <c r="A5281" s="215">
        <v>96637</v>
      </c>
      <c r="B5281" s="151" t="s">
        <v>53498</v>
      </c>
      <c r="C5281" s="215" t="s">
        <v>6</v>
      </c>
      <c r="D5281" s="426">
        <v>21.72</v>
      </c>
      <c r="E5281" s="427">
        <v>20.16</v>
      </c>
    </row>
    <row r="5282" spans="1:5">
      <c r="A5282" s="215">
        <v>96686</v>
      </c>
      <c r="B5282" s="151" t="s">
        <v>53499</v>
      </c>
      <c r="C5282" s="215" t="s">
        <v>6</v>
      </c>
      <c r="D5282" s="426">
        <v>19.52</v>
      </c>
      <c r="E5282" s="427">
        <v>18.260000000000002</v>
      </c>
    </row>
    <row r="5283" spans="1:5">
      <c r="A5283" s="215">
        <v>96652</v>
      </c>
      <c r="B5283" s="151" t="s">
        <v>35707</v>
      </c>
      <c r="C5283" s="215" t="s">
        <v>6</v>
      </c>
      <c r="D5283" s="426">
        <v>13.6</v>
      </c>
      <c r="E5283" s="427">
        <v>12.82</v>
      </c>
    </row>
    <row r="5284" spans="1:5">
      <c r="A5284" s="215">
        <v>96688</v>
      </c>
      <c r="B5284" s="151" t="s">
        <v>53500</v>
      </c>
      <c r="C5284" s="215" t="s">
        <v>6</v>
      </c>
      <c r="D5284" s="426">
        <v>27.78</v>
      </c>
      <c r="E5284" s="427">
        <v>26.26</v>
      </c>
    </row>
    <row r="5285" spans="1:5">
      <c r="A5285" s="215">
        <v>96654</v>
      </c>
      <c r="B5285" s="151" t="s">
        <v>35709</v>
      </c>
      <c r="C5285" s="215" t="s">
        <v>6</v>
      </c>
      <c r="D5285" s="426">
        <v>19.23</v>
      </c>
      <c r="E5285" s="427">
        <v>18.41</v>
      </c>
    </row>
    <row r="5286" spans="1:5">
      <c r="A5286" s="215">
        <v>96690</v>
      </c>
      <c r="B5286" s="151" t="s">
        <v>53501</v>
      </c>
      <c r="C5286" s="215" t="s">
        <v>6</v>
      </c>
      <c r="D5286" s="426">
        <v>37.770000000000003</v>
      </c>
      <c r="E5286" s="427">
        <v>35.94</v>
      </c>
    </row>
    <row r="5287" spans="1:5">
      <c r="A5287" s="215">
        <v>96692</v>
      </c>
      <c r="B5287" s="151" t="s">
        <v>53502</v>
      </c>
      <c r="C5287" s="215" t="s">
        <v>6</v>
      </c>
      <c r="D5287" s="426">
        <v>52.37</v>
      </c>
      <c r="E5287" s="427">
        <v>50.12</v>
      </c>
    </row>
    <row r="5288" spans="1:5">
      <c r="A5288" s="215">
        <v>96694</v>
      </c>
      <c r="B5288" s="151" t="s">
        <v>53503</v>
      </c>
      <c r="C5288" s="215" t="s">
        <v>6</v>
      </c>
      <c r="D5288" s="426">
        <v>103.94</v>
      </c>
      <c r="E5288" s="427">
        <v>101.3</v>
      </c>
    </row>
    <row r="5289" spans="1:5">
      <c r="A5289" s="215">
        <v>96696</v>
      </c>
      <c r="B5289" s="151" t="s">
        <v>53504</v>
      </c>
      <c r="C5289" s="215" t="s">
        <v>6</v>
      </c>
      <c r="D5289" s="426">
        <v>129.22</v>
      </c>
      <c r="E5289" s="427">
        <v>126.09</v>
      </c>
    </row>
    <row r="5290" spans="1:5">
      <c r="A5290" s="215">
        <v>96709</v>
      </c>
      <c r="B5290" s="151" t="s">
        <v>53505</v>
      </c>
      <c r="C5290" s="215" t="s">
        <v>6</v>
      </c>
      <c r="D5290" s="426">
        <v>124.11</v>
      </c>
      <c r="E5290" s="427">
        <v>121.59</v>
      </c>
    </row>
    <row r="5291" spans="1:5">
      <c r="A5291" s="215">
        <v>104200</v>
      </c>
      <c r="B5291" s="151" t="s">
        <v>35784</v>
      </c>
      <c r="C5291" s="215" t="s">
        <v>6</v>
      </c>
      <c r="D5291" s="426">
        <v>7.83</v>
      </c>
      <c r="E5291" s="427">
        <v>7.39</v>
      </c>
    </row>
    <row r="5292" spans="1:5">
      <c r="A5292" s="215">
        <v>96698</v>
      </c>
      <c r="B5292" s="151" t="s">
        <v>53506</v>
      </c>
      <c r="C5292" s="215" t="s">
        <v>6</v>
      </c>
      <c r="D5292" s="426">
        <v>10.73</v>
      </c>
      <c r="E5292" s="427">
        <v>10.039999999999999</v>
      </c>
    </row>
    <row r="5293" spans="1:5">
      <c r="A5293" s="215">
        <v>96656</v>
      </c>
      <c r="B5293" s="151" t="s">
        <v>53507</v>
      </c>
      <c r="C5293" s="215" t="s">
        <v>6</v>
      </c>
      <c r="D5293" s="426">
        <v>8.32</v>
      </c>
      <c r="E5293" s="427">
        <v>7.83</v>
      </c>
    </row>
    <row r="5294" spans="1:5">
      <c r="A5294" s="215">
        <v>96639</v>
      </c>
      <c r="B5294" s="151" t="s">
        <v>53508</v>
      </c>
      <c r="C5294" s="215" t="s">
        <v>6</v>
      </c>
      <c r="D5294" s="426">
        <v>14.97</v>
      </c>
      <c r="E5294" s="427">
        <v>13.94</v>
      </c>
    </row>
    <row r="5295" spans="1:5">
      <c r="A5295" s="215">
        <v>96701</v>
      </c>
      <c r="B5295" s="151" t="s">
        <v>53509</v>
      </c>
      <c r="C5295" s="215" t="s">
        <v>6</v>
      </c>
      <c r="D5295" s="426">
        <v>14.39</v>
      </c>
      <c r="E5295" s="427">
        <v>13.55</v>
      </c>
    </row>
    <row r="5296" spans="1:5">
      <c r="A5296" s="215">
        <v>96659</v>
      </c>
      <c r="B5296" s="151" t="s">
        <v>53510</v>
      </c>
      <c r="C5296" s="215" t="s">
        <v>6</v>
      </c>
      <c r="D5296" s="426">
        <v>10.44</v>
      </c>
      <c r="E5296" s="427">
        <v>9.92</v>
      </c>
    </row>
    <row r="5297" spans="1:5">
      <c r="A5297" s="215">
        <v>96703</v>
      </c>
      <c r="B5297" s="151" t="s">
        <v>53511</v>
      </c>
      <c r="C5297" s="215" t="s">
        <v>6</v>
      </c>
      <c r="D5297" s="426">
        <v>24.04</v>
      </c>
      <c r="E5297" s="427">
        <v>23.03</v>
      </c>
    </row>
    <row r="5298" spans="1:5">
      <c r="A5298" s="215">
        <v>96663</v>
      </c>
      <c r="B5298" s="151" t="s">
        <v>53512</v>
      </c>
      <c r="C5298" s="215" t="s">
        <v>6</v>
      </c>
      <c r="D5298" s="426">
        <v>18.350000000000001</v>
      </c>
      <c r="E5298" s="427">
        <v>17.8</v>
      </c>
    </row>
    <row r="5299" spans="1:5">
      <c r="A5299" s="215">
        <v>96705</v>
      </c>
      <c r="B5299" s="151" t="s">
        <v>53513</v>
      </c>
      <c r="C5299" s="215" t="s">
        <v>6</v>
      </c>
      <c r="D5299" s="426">
        <v>29.18</v>
      </c>
      <c r="E5299" s="427">
        <v>27.95</v>
      </c>
    </row>
    <row r="5300" spans="1:5">
      <c r="A5300" s="215">
        <v>96706</v>
      </c>
      <c r="B5300" s="151" t="s">
        <v>53514</v>
      </c>
      <c r="C5300" s="215" t="s">
        <v>6</v>
      </c>
      <c r="D5300" s="426">
        <v>42.2</v>
      </c>
      <c r="E5300" s="427">
        <v>40.700000000000003</v>
      </c>
    </row>
    <row r="5301" spans="1:5">
      <c r="A5301" s="215">
        <v>96707</v>
      </c>
      <c r="B5301" s="151" t="s">
        <v>53515</v>
      </c>
      <c r="C5301" s="215" t="s">
        <v>6</v>
      </c>
      <c r="D5301" s="426">
        <v>65.67</v>
      </c>
      <c r="E5301" s="427">
        <v>63.91</v>
      </c>
    </row>
    <row r="5302" spans="1:5">
      <c r="A5302" s="215">
        <v>96708</v>
      </c>
      <c r="B5302" s="151" t="s">
        <v>53516</v>
      </c>
      <c r="C5302" s="215" t="s">
        <v>6</v>
      </c>
      <c r="D5302" s="426">
        <v>97.63</v>
      </c>
      <c r="E5302" s="427">
        <v>95.54</v>
      </c>
    </row>
    <row r="5303" spans="1:5">
      <c r="A5303" s="215">
        <v>96675</v>
      </c>
      <c r="B5303" s="151" t="s">
        <v>53517</v>
      </c>
      <c r="C5303" s="215" t="s">
        <v>9</v>
      </c>
      <c r="D5303" s="426">
        <v>170.05</v>
      </c>
      <c r="E5303" s="427">
        <v>167.96</v>
      </c>
    </row>
    <row r="5304" spans="1:5">
      <c r="A5304" s="215">
        <v>96683</v>
      </c>
      <c r="B5304" s="151" t="s">
        <v>53518</v>
      </c>
      <c r="C5304" s="215" t="s">
        <v>9</v>
      </c>
      <c r="D5304" s="426">
        <v>326.62</v>
      </c>
      <c r="E5304" s="427">
        <v>323.76</v>
      </c>
    </row>
    <row r="5305" spans="1:5">
      <c r="A5305" s="215">
        <v>104194</v>
      </c>
      <c r="B5305" s="151" t="s">
        <v>35433</v>
      </c>
      <c r="C5305" s="215" t="s">
        <v>9</v>
      </c>
      <c r="D5305" s="426">
        <v>27.41</v>
      </c>
      <c r="E5305" s="427">
        <v>26.06</v>
      </c>
    </row>
    <row r="5306" spans="1:5">
      <c r="A5306" s="215">
        <v>104195</v>
      </c>
      <c r="B5306" s="151" t="s">
        <v>35434</v>
      </c>
      <c r="C5306" s="215" t="s">
        <v>9</v>
      </c>
      <c r="D5306" s="426">
        <v>28.96</v>
      </c>
      <c r="E5306" s="427">
        <v>27.58</v>
      </c>
    </row>
    <row r="5307" spans="1:5">
      <c r="A5307" s="215">
        <v>96668</v>
      </c>
      <c r="B5307" s="151" t="s">
        <v>53519</v>
      </c>
      <c r="C5307" s="215" t="s">
        <v>9</v>
      </c>
      <c r="D5307" s="426">
        <v>20.100000000000001</v>
      </c>
      <c r="E5307" s="427">
        <v>19.66</v>
      </c>
    </row>
    <row r="5308" spans="1:5">
      <c r="A5308" s="215">
        <v>96644</v>
      </c>
      <c r="B5308" s="151" t="s">
        <v>53520</v>
      </c>
      <c r="C5308" s="215" t="s">
        <v>9</v>
      </c>
      <c r="D5308" s="426">
        <v>27.25</v>
      </c>
      <c r="E5308" s="427">
        <v>26.23</v>
      </c>
    </row>
    <row r="5309" spans="1:5">
      <c r="A5309" s="215">
        <v>96635</v>
      </c>
      <c r="B5309" s="151" t="s">
        <v>53521</v>
      </c>
      <c r="C5309" s="215" t="s">
        <v>9</v>
      </c>
      <c r="D5309" s="426">
        <v>54.15</v>
      </c>
      <c r="E5309" s="427">
        <v>50.95</v>
      </c>
    </row>
    <row r="5310" spans="1:5">
      <c r="A5310" s="215">
        <v>96636</v>
      </c>
      <c r="B5310" s="151" t="s">
        <v>53522</v>
      </c>
      <c r="C5310" s="215" t="s">
        <v>9</v>
      </c>
      <c r="D5310" s="426">
        <v>57.09</v>
      </c>
      <c r="E5310" s="427">
        <v>53.79</v>
      </c>
    </row>
    <row r="5311" spans="1:5">
      <c r="A5311" s="215">
        <v>96676</v>
      </c>
      <c r="B5311" s="151" t="s">
        <v>53523</v>
      </c>
      <c r="C5311" s="215" t="s">
        <v>9</v>
      </c>
      <c r="D5311" s="426">
        <v>26.12</v>
      </c>
      <c r="E5311" s="427">
        <v>25.34</v>
      </c>
    </row>
    <row r="5312" spans="1:5">
      <c r="A5312" s="215">
        <v>96647</v>
      </c>
      <c r="B5312" s="151" t="s">
        <v>53524</v>
      </c>
      <c r="C5312" s="215" t="s">
        <v>9</v>
      </c>
      <c r="D5312" s="426">
        <v>29.4</v>
      </c>
      <c r="E5312" s="427">
        <v>28.36</v>
      </c>
    </row>
    <row r="5313" spans="1:5">
      <c r="A5313" s="215">
        <v>96669</v>
      </c>
      <c r="B5313" s="151" t="s">
        <v>53525</v>
      </c>
      <c r="C5313" s="215" t="s">
        <v>9</v>
      </c>
      <c r="D5313" s="426">
        <v>20.67</v>
      </c>
      <c r="E5313" s="427">
        <v>19.98</v>
      </c>
    </row>
    <row r="5314" spans="1:5">
      <c r="A5314" s="215">
        <v>96645</v>
      </c>
      <c r="B5314" s="151" t="s">
        <v>53526</v>
      </c>
      <c r="C5314" s="215" t="s">
        <v>9</v>
      </c>
      <c r="D5314" s="426">
        <v>24.48</v>
      </c>
      <c r="E5314" s="427">
        <v>23.48</v>
      </c>
    </row>
    <row r="5315" spans="1:5">
      <c r="A5315" s="215">
        <v>96677</v>
      </c>
      <c r="B5315" s="151" t="s">
        <v>53527</v>
      </c>
      <c r="C5315" s="215" t="s">
        <v>9</v>
      </c>
      <c r="D5315" s="426">
        <v>33.83</v>
      </c>
      <c r="E5315" s="427">
        <v>32.880000000000003</v>
      </c>
    </row>
    <row r="5316" spans="1:5">
      <c r="A5316" s="215">
        <v>96648</v>
      </c>
      <c r="B5316" s="151" t="s">
        <v>53528</v>
      </c>
      <c r="C5316" s="215" t="s">
        <v>9</v>
      </c>
      <c r="D5316" s="426">
        <v>35.659999999999997</v>
      </c>
      <c r="E5316" s="427">
        <v>34.56</v>
      </c>
    </row>
    <row r="5317" spans="1:5">
      <c r="A5317" s="215">
        <v>96670</v>
      </c>
      <c r="B5317" s="151" t="s">
        <v>53529</v>
      </c>
      <c r="C5317" s="215" t="s">
        <v>9</v>
      </c>
      <c r="D5317" s="426">
        <v>26.65</v>
      </c>
      <c r="E5317" s="427">
        <v>25.8</v>
      </c>
    </row>
    <row r="5318" spans="1:5">
      <c r="A5318" s="215">
        <v>96646</v>
      </c>
      <c r="B5318" s="151" t="s">
        <v>53530</v>
      </c>
      <c r="C5318" s="215" t="s">
        <v>9</v>
      </c>
      <c r="D5318" s="426">
        <v>29.4</v>
      </c>
      <c r="E5318" s="427">
        <v>28.33</v>
      </c>
    </row>
    <row r="5319" spans="1:5">
      <c r="A5319" s="215">
        <v>96678</v>
      </c>
      <c r="B5319" s="151" t="s">
        <v>53531</v>
      </c>
      <c r="C5319" s="215" t="s">
        <v>9</v>
      </c>
      <c r="D5319" s="426">
        <v>46.03</v>
      </c>
      <c r="E5319" s="427">
        <v>44.88</v>
      </c>
    </row>
    <row r="5320" spans="1:5">
      <c r="A5320" s="215">
        <v>96649</v>
      </c>
      <c r="B5320" s="151" t="s">
        <v>53532</v>
      </c>
      <c r="C5320" s="215" t="s">
        <v>9</v>
      </c>
      <c r="D5320" s="426">
        <v>46.21</v>
      </c>
      <c r="E5320" s="427">
        <v>45.06</v>
      </c>
    </row>
    <row r="5321" spans="1:5">
      <c r="A5321" s="215">
        <v>96671</v>
      </c>
      <c r="B5321" s="151" t="s">
        <v>53533</v>
      </c>
      <c r="C5321" s="215" t="s">
        <v>9</v>
      </c>
      <c r="D5321" s="426">
        <v>39.520000000000003</v>
      </c>
      <c r="E5321" s="427">
        <v>38.49</v>
      </c>
    </row>
    <row r="5322" spans="1:5">
      <c r="A5322" s="215">
        <v>96679</v>
      </c>
      <c r="B5322" s="151" t="s">
        <v>53534</v>
      </c>
      <c r="C5322" s="215" t="s">
        <v>9</v>
      </c>
      <c r="D5322" s="426">
        <v>67.540000000000006</v>
      </c>
      <c r="E5322" s="427">
        <v>66.150000000000006</v>
      </c>
    </row>
    <row r="5323" spans="1:5">
      <c r="A5323" s="215">
        <v>96672</v>
      </c>
      <c r="B5323" s="151" t="s">
        <v>53535</v>
      </c>
      <c r="C5323" s="215" t="s">
        <v>9</v>
      </c>
      <c r="D5323" s="426">
        <v>59.19</v>
      </c>
      <c r="E5323" s="427">
        <v>57.94</v>
      </c>
    </row>
    <row r="5324" spans="1:5">
      <c r="A5324" s="215">
        <v>96680</v>
      </c>
      <c r="B5324" s="151" t="s">
        <v>53536</v>
      </c>
      <c r="C5324" s="215" t="s">
        <v>9</v>
      </c>
      <c r="D5324" s="426">
        <v>109.76</v>
      </c>
      <c r="E5324" s="427">
        <v>108.04</v>
      </c>
    </row>
    <row r="5325" spans="1:5">
      <c r="A5325" s="215">
        <v>96673</v>
      </c>
      <c r="B5325" s="151" t="s">
        <v>53537</v>
      </c>
      <c r="C5325" s="215" t="s">
        <v>9</v>
      </c>
      <c r="D5325" s="426">
        <v>74.260000000000005</v>
      </c>
      <c r="E5325" s="427">
        <v>72.790000000000006</v>
      </c>
    </row>
    <row r="5326" spans="1:5">
      <c r="A5326" s="215">
        <v>96681</v>
      </c>
      <c r="B5326" s="151" t="s">
        <v>53538</v>
      </c>
      <c r="C5326" s="215" t="s">
        <v>9</v>
      </c>
      <c r="D5326" s="426">
        <v>146.66</v>
      </c>
      <c r="E5326" s="427">
        <v>144.66</v>
      </c>
    </row>
    <row r="5327" spans="1:5">
      <c r="A5327" s="215">
        <v>96674</v>
      </c>
      <c r="B5327" s="151" t="s">
        <v>53539</v>
      </c>
      <c r="C5327" s="215" t="s">
        <v>9</v>
      </c>
      <c r="D5327" s="426">
        <v>117.95</v>
      </c>
      <c r="E5327" s="427">
        <v>116.21</v>
      </c>
    </row>
    <row r="5328" spans="1:5">
      <c r="A5328" s="215">
        <v>96682</v>
      </c>
      <c r="B5328" s="151" t="s">
        <v>53540</v>
      </c>
      <c r="C5328" s="215" t="s">
        <v>9</v>
      </c>
      <c r="D5328" s="426">
        <v>238.9</v>
      </c>
      <c r="E5328" s="427">
        <v>236.53</v>
      </c>
    </row>
    <row r="5329" spans="1:5">
      <c r="A5329" s="215">
        <v>96643</v>
      </c>
      <c r="B5329" s="151" t="s">
        <v>53541</v>
      </c>
      <c r="C5329" s="215" t="s">
        <v>6</v>
      </c>
      <c r="D5329" s="426">
        <v>52</v>
      </c>
      <c r="E5329" s="427">
        <v>50.53</v>
      </c>
    </row>
    <row r="5330" spans="1:5">
      <c r="A5330" s="215">
        <v>104201</v>
      </c>
      <c r="B5330" s="151" t="s">
        <v>35785</v>
      </c>
      <c r="C5330" s="215" t="s">
        <v>6</v>
      </c>
      <c r="D5330" s="426">
        <v>23.39</v>
      </c>
      <c r="E5330" s="427">
        <v>22.53</v>
      </c>
    </row>
    <row r="5331" spans="1:5">
      <c r="A5331" s="215">
        <v>104192</v>
      </c>
      <c r="B5331" s="151" t="s">
        <v>35778</v>
      </c>
      <c r="C5331" s="215" t="s">
        <v>6</v>
      </c>
      <c r="D5331" s="426">
        <v>35.090000000000003</v>
      </c>
      <c r="E5331" s="427">
        <v>33.619999999999997</v>
      </c>
    </row>
    <row r="5332" spans="1:5">
      <c r="A5332" s="215">
        <v>104202</v>
      </c>
      <c r="B5332" s="151" t="s">
        <v>35786</v>
      </c>
      <c r="C5332" s="215" t="s">
        <v>6</v>
      </c>
      <c r="D5332" s="426">
        <v>14.45</v>
      </c>
      <c r="E5332" s="427">
        <v>13.59</v>
      </c>
    </row>
    <row r="5333" spans="1:5">
      <c r="A5333" s="215">
        <v>96717</v>
      </c>
      <c r="B5333" s="151" t="s">
        <v>53542</v>
      </c>
      <c r="C5333" s="215" t="s">
        <v>6</v>
      </c>
      <c r="D5333" s="426">
        <v>336.9</v>
      </c>
      <c r="E5333" s="427">
        <v>331.87</v>
      </c>
    </row>
    <row r="5334" spans="1:5">
      <c r="A5334" s="215">
        <v>96710</v>
      </c>
      <c r="B5334" s="151" t="s">
        <v>53543</v>
      </c>
      <c r="C5334" s="215" t="s">
        <v>6</v>
      </c>
      <c r="D5334" s="426">
        <v>20.170000000000002</v>
      </c>
      <c r="E5334" s="427">
        <v>18.79</v>
      </c>
    </row>
    <row r="5335" spans="1:5">
      <c r="A5335" s="215">
        <v>96665</v>
      </c>
      <c r="B5335" s="151" t="s">
        <v>53544</v>
      </c>
      <c r="C5335" s="215" t="s">
        <v>6</v>
      </c>
      <c r="D5335" s="426">
        <v>15.36</v>
      </c>
      <c r="E5335" s="427">
        <v>14.38</v>
      </c>
    </row>
    <row r="5336" spans="1:5">
      <c r="A5336" s="215">
        <v>96642</v>
      </c>
      <c r="B5336" s="151" t="s">
        <v>53545</v>
      </c>
      <c r="C5336" s="215" t="s">
        <v>6</v>
      </c>
      <c r="D5336" s="426">
        <v>28.68</v>
      </c>
      <c r="E5336" s="427">
        <v>26.61</v>
      </c>
    </row>
    <row r="5337" spans="1:5">
      <c r="A5337" s="215">
        <v>96711</v>
      </c>
      <c r="B5337" s="151" t="s">
        <v>53546</v>
      </c>
      <c r="C5337" s="215" t="s">
        <v>6</v>
      </c>
      <c r="D5337" s="426">
        <v>28.73</v>
      </c>
      <c r="E5337" s="427">
        <v>27.05</v>
      </c>
    </row>
    <row r="5338" spans="1:5">
      <c r="A5338" s="215">
        <v>96666</v>
      </c>
      <c r="B5338" s="151" t="s">
        <v>53547</v>
      </c>
      <c r="C5338" s="215" t="s">
        <v>6</v>
      </c>
      <c r="D5338" s="426">
        <v>20.84</v>
      </c>
      <c r="E5338" s="427">
        <v>19.809999999999999</v>
      </c>
    </row>
    <row r="5339" spans="1:5">
      <c r="A5339" s="215">
        <v>96712</v>
      </c>
      <c r="B5339" s="151" t="s">
        <v>53548</v>
      </c>
      <c r="C5339" s="215" t="s">
        <v>6</v>
      </c>
      <c r="D5339" s="426">
        <v>39.659999999999997</v>
      </c>
      <c r="E5339" s="427">
        <v>37.64</v>
      </c>
    </row>
    <row r="5340" spans="1:5">
      <c r="A5340" s="215">
        <v>96667</v>
      </c>
      <c r="B5340" s="151" t="s">
        <v>53549</v>
      </c>
      <c r="C5340" s="215" t="s">
        <v>6</v>
      </c>
      <c r="D5340" s="426">
        <v>28.27</v>
      </c>
      <c r="E5340" s="427">
        <v>27.17</v>
      </c>
    </row>
    <row r="5341" spans="1:5">
      <c r="A5341" s="215">
        <v>96713</v>
      </c>
      <c r="B5341" s="151" t="s">
        <v>53550</v>
      </c>
      <c r="C5341" s="215" t="s">
        <v>6</v>
      </c>
      <c r="D5341" s="426">
        <v>58.67</v>
      </c>
      <c r="E5341" s="427">
        <v>56.22</v>
      </c>
    </row>
    <row r="5342" spans="1:5">
      <c r="A5342" s="215">
        <v>96714</v>
      </c>
      <c r="B5342" s="151" t="s">
        <v>53551</v>
      </c>
      <c r="C5342" s="215" t="s">
        <v>6</v>
      </c>
      <c r="D5342" s="426">
        <v>81.89</v>
      </c>
      <c r="E5342" s="427">
        <v>78.88</v>
      </c>
    </row>
    <row r="5343" spans="1:5">
      <c r="A5343" s="215">
        <v>96715</v>
      </c>
      <c r="B5343" s="151" t="s">
        <v>53552</v>
      </c>
      <c r="C5343" s="215" t="s">
        <v>6</v>
      </c>
      <c r="D5343" s="426">
        <v>139.69999999999999</v>
      </c>
      <c r="E5343" s="427">
        <v>136.16999999999999</v>
      </c>
    </row>
    <row r="5344" spans="1:5">
      <c r="A5344" s="215">
        <v>96716</v>
      </c>
      <c r="B5344" s="151" t="s">
        <v>53553</v>
      </c>
      <c r="C5344" s="215" t="s">
        <v>6</v>
      </c>
      <c r="D5344" s="426">
        <v>180.56</v>
      </c>
      <c r="E5344" s="427">
        <v>176.39</v>
      </c>
    </row>
    <row r="5345" spans="1:5">
      <c r="A5345" s="215">
        <v>104328</v>
      </c>
      <c r="B5345" s="151" t="s">
        <v>35819</v>
      </c>
      <c r="C5345" s="215" t="s">
        <v>6</v>
      </c>
      <c r="D5345" s="426">
        <v>78.52</v>
      </c>
      <c r="E5345" s="427">
        <v>75.989999999999995</v>
      </c>
    </row>
    <row r="5346" spans="1:5">
      <c r="A5346" s="215">
        <v>104329</v>
      </c>
      <c r="B5346" s="151" t="s">
        <v>35820</v>
      </c>
      <c r="C5346" s="215" t="s">
        <v>6</v>
      </c>
      <c r="D5346" s="426">
        <v>87.33</v>
      </c>
      <c r="E5346" s="427">
        <v>84.8</v>
      </c>
    </row>
    <row r="5347" spans="1:5">
      <c r="A5347" s="215">
        <v>89707</v>
      </c>
      <c r="B5347" s="151" t="s">
        <v>35813</v>
      </c>
      <c r="C5347" s="215" t="s">
        <v>6</v>
      </c>
      <c r="D5347" s="426">
        <v>56.77</v>
      </c>
      <c r="E5347" s="427">
        <v>54.4</v>
      </c>
    </row>
    <row r="5348" spans="1:5">
      <c r="A5348" s="215">
        <v>89708</v>
      </c>
      <c r="B5348" s="151" t="s">
        <v>35814</v>
      </c>
      <c r="C5348" s="215" t="s">
        <v>6</v>
      </c>
      <c r="D5348" s="426">
        <v>111.74</v>
      </c>
      <c r="E5348" s="427">
        <v>108.89</v>
      </c>
    </row>
    <row r="5349" spans="1:5">
      <c r="A5349" s="215">
        <v>104330</v>
      </c>
      <c r="B5349" s="151" t="s">
        <v>40127</v>
      </c>
      <c r="C5349" s="215" t="s">
        <v>6</v>
      </c>
      <c r="D5349" s="426">
        <v>0</v>
      </c>
      <c r="E5349" s="427">
        <v>0</v>
      </c>
    </row>
    <row r="5350" spans="1:5">
      <c r="A5350" s="215">
        <v>104326</v>
      </c>
      <c r="B5350" s="151" t="s">
        <v>35817</v>
      </c>
      <c r="C5350" s="215" t="s">
        <v>6</v>
      </c>
      <c r="D5350" s="426">
        <v>23.46</v>
      </c>
      <c r="E5350" s="427">
        <v>22.48</v>
      </c>
    </row>
    <row r="5351" spans="1:5">
      <c r="A5351" s="215">
        <v>89710</v>
      </c>
      <c r="B5351" s="151" t="s">
        <v>35816</v>
      </c>
      <c r="C5351" s="215" t="s">
        <v>6</v>
      </c>
      <c r="D5351" s="426">
        <v>21.93</v>
      </c>
      <c r="E5351" s="427">
        <v>20.95</v>
      </c>
    </row>
    <row r="5352" spans="1:5">
      <c r="A5352" s="215">
        <v>104327</v>
      </c>
      <c r="B5352" s="151" t="s">
        <v>35818</v>
      </c>
      <c r="C5352" s="215" t="s">
        <v>6</v>
      </c>
      <c r="D5352" s="426">
        <v>22.55</v>
      </c>
      <c r="E5352" s="427">
        <v>21.57</v>
      </c>
    </row>
    <row r="5353" spans="1:5">
      <c r="A5353" s="215">
        <v>89709</v>
      </c>
      <c r="B5353" s="151" t="s">
        <v>35815</v>
      </c>
      <c r="C5353" s="215" t="s">
        <v>6</v>
      </c>
      <c r="D5353" s="426">
        <v>24.4</v>
      </c>
      <c r="E5353" s="427">
        <v>23.42</v>
      </c>
    </row>
    <row r="5354" spans="1:5">
      <c r="A5354" s="215">
        <v>104341</v>
      </c>
      <c r="B5354" s="151" t="s">
        <v>35795</v>
      </c>
      <c r="C5354" s="215" t="s">
        <v>6</v>
      </c>
      <c r="D5354" s="426">
        <v>12.79</v>
      </c>
      <c r="E5354" s="427">
        <v>12.27</v>
      </c>
    </row>
    <row r="5355" spans="1:5">
      <c r="A5355" s="215">
        <v>104357</v>
      </c>
      <c r="B5355" s="151" t="s">
        <v>35809</v>
      </c>
      <c r="C5355" s="215" t="s">
        <v>6</v>
      </c>
      <c r="D5355" s="426">
        <v>21.48</v>
      </c>
      <c r="E5355" s="427">
        <v>20.92</v>
      </c>
    </row>
    <row r="5356" spans="1:5">
      <c r="A5356" s="215">
        <v>89811</v>
      </c>
      <c r="B5356" s="151" t="s">
        <v>35675</v>
      </c>
      <c r="C5356" s="215" t="s">
        <v>6</v>
      </c>
      <c r="D5356" s="426">
        <v>49.66</v>
      </c>
      <c r="E5356" s="427">
        <v>48.36</v>
      </c>
    </row>
    <row r="5357" spans="1:5">
      <c r="A5357" s="215">
        <v>89748</v>
      </c>
      <c r="B5357" s="151" t="s">
        <v>35638</v>
      </c>
      <c r="C5357" s="215" t="s">
        <v>6</v>
      </c>
      <c r="D5357" s="426">
        <v>47.86</v>
      </c>
      <c r="E5357" s="427">
        <v>46.71</v>
      </c>
    </row>
    <row r="5358" spans="1:5">
      <c r="A5358" s="215">
        <v>89852</v>
      </c>
      <c r="B5358" s="151" t="s">
        <v>35692</v>
      </c>
      <c r="C5358" s="215" t="s">
        <v>6</v>
      </c>
      <c r="D5358" s="426">
        <v>54.04</v>
      </c>
      <c r="E5358" s="427">
        <v>52.39</v>
      </c>
    </row>
    <row r="5359" spans="1:5">
      <c r="A5359" s="215">
        <v>89728</v>
      </c>
      <c r="B5359" s="151" t="s">
        <v>35626</v>
      </c>
      <c r="C5359" s="215" t="s">
        <v>6</v>
      </c>
      <c r="D5359" s="426">
        <v>16.329999999999998</v>
      </c>
      <c r="E5359" s="427">
        <v>15.57</v>
      </c>
    </row>
    <row r="5360" spans="1:5">
      <c r="A5360" s="215">
        <v>89803</v>
      </c>
      <c r="B5360" s="151" t="s">
        <v>35667</v>
      </c>
      <c r="C5360" s="215" t="s">
        <v>6</v>
      </c>
      <c r="D5360" s="426">
        <v>19.420000000000002</v>
      </c>
      <c r="E5360" s="427">
        <v>19.22</v>
      </c>
    </row>
    <row r="5361" spans="1:5">
      <c r="A5361" s="215">
        <v>89733</v>
      </c>
      <c r="B5361" s="151" t="s">
        <v>35630</v>
      </c>
      <c r="C5361" s="215" t="s">
        <v>6</v>
      </c>
      <c r="D5361" s="426">
        <v>26.96</v>
      </c>
      <c r="E5361" s="427">
        <v>26.14</v>
      </c>
    </row>
    <row r="5362" spans="1:5">
      <c r="A5362" s="215">
        <v>89807</v>
      </c>
      <c r="B5362" s="151" t="s">
        <v>35671</v>
      </c>
      <c r="C5362" s="215" t="s">
        <v>6</v>
      </c>
      <c r="D5362" s="426">
        <v>41.78</v>
      </c>
      <c r="E5362" s="427">
        <v>41.02</v>
      </c>
    </row>
    <row r="5363" spans="1:5">
      <c r="A5363" s="215">
        <v>89742</v>
      </c>
      <c r="B5363" s="151" t="s">
        <v>35634</v>
      </c>
      <c r="C5363" s="215" t="s">
        <v>6</v>
      </c>
      <c r="D5363" s="426">
        <v>44.65</v>
      </c>
      <c r="E5363" s="427">
        <v>43.67</v>
      </c>
    </row>
    <row r="5364" spans="1:5">
      <c r="A5364" s="215">
        <v>89812</v>
      </c>
      <c r="B5364" s="151" t="s">
        <v>35676</v>
      </c>
      <c r="C5364" s="215" t="s">
        <v>6</v>
      </c>
      <c r="D5364" s="426">
        <v>87.63</v>
      </c>
      <c r="E5364" s="427">
        <v>86.33</v>
      </c>
    </row>
    <row r="5365" spans="1:5">
      <c r="A5365" s="215">
        <v>89750</v>
      </c>
      <c r="B5365" s="151" t="s">
        <v>35639</v>
      </c>
      <c r="C5365" s="215" t="s">
        <v>6</v>
      </c>
      <c r="D5365" s="426">
        <v>85.83</v>
      </c>
      <c r="E5365" s="427">
        <v>84.68</v>
      </c>
    </row>
    <row r="5366" spans="1:5">
      <c r="A5366" s="215">
        <v>89853</v>
      </c>
      <c r="B5366" s="151" t="s">
        <v>35693</v>
      </c>
      <c r="C5366" s="215" t="s">
        <v>6</v>
      </c>
      <c r="D5366" s="426">
        <v>92.01</v>
      </c>
      <c r="E5366" s="427">
        <v>90.36</v>
      </c>
    </row>
    <row r="5367" spans="1:5">
      <c r="A5367" s="215">
        <v>89730</v>
      </c>
      <c r="B5367" s="151" t="s">
        <v>35627</v>
      </c>
      <c r="C5367" s="215" t="s">
        <v>6</v>
      </c>
      <c r="D5367" s="426">
        <v>18.39</v>
      </c>
      <c r="E5367" s="427">
        <v>17.63</v>
      </c>
    </row>
    <row r="5368" spans="1:5">
      <c r="A5368" s="215">
        <v>89804</v>
      </c>
      <c r="B5368" s="151" t="s">
        <v>35668</v>
      </c>
      <c r="C5368" s="215" t="s">
        <v>6</v>
      </c>
      <c r="D5368" s="426">
        <v>21.79</v>
      </c>
      <c r="E5368" s="427">
        <v>21.59</v>
      </c>
    </row>
    <row r="5369" spans="1:5">
      <c r="A5369" s="215">
        <v>89735</v>
      </c>
      <c r="B5369" s="151" t="s">
        <v>35631</v>
      </c>
      <c r="C5369" s="215" t="s">
        <v>6</v>
      </c>
      <c r="D5369" s="426">
        <v>29.33</v>
      </c>
      <c r="E5369" s="427">
        <v>28.51</v>
      </c>
    </row>
    <row r="5370" spans="1:5">
      <c r="A5370" s="215">
        <v>89808</v>
      </c>
      <c r="B5370" s="151" t="s">
        <v>35672</v>
      </c>
      <c r="C5370" s="215" t="s">
        <v>6</v>
      </c>
      <c r="D5370" s="426">
        <v>64.08</v>
      </c>
      <c r="E5370" s="427">
        <v>63.32</v>
      </c>
    </row>
    <row r="5371" spans="1:5">
      <c r="A5371" s="215">
        <v>89743</v>
      </c>
      <c r="B5371" s="151" t="s">
        <v>35635</v>
      </c>
      <c r="C5371" s="215" t="s">
        <v>6</v>
      </c>
      <c r="D5371" s="426">
        <v>66.95</v>
      </c>
      <c r="E5371" s="427">
        <v>65.97</v>
      </c>
    </row>
    <row r="5372" spans="1:5">
      <c r="A5372" s="215">
        <v>89810</v>
      </c>
      <c r="B5372" s="151" t="s">
        <v>35674</v>
      </c>
      <c r="C5372" s="215" t="s">
        <v>6</v>
      </c>
      <c r="D5372" s="426">
        <v>34.28</v>
      </c>
      <c r="E5372" s="427">
        <v>32.979999999999997</v>
      </c>
    </row>
    <row r="5373" spans="1:5">
      <c r="A5373" s="215">
        <v>89746</v>
      </c>
      <c r="B5373" s="151" t="s">
        <v>35637</v>
      </c>
      <c r="C5373" s="215" t="s">
        <v>6</v>
      </c>
      <c r="D5373" s="426">
        <v>32.479999999999997</v>
      </c>
      <c r="E5373" s="427">
        <v>31.33</v>
      </c>
    </row>
    <row r="5374" spans="1:5">
      <c r="A5374" s="215">
        <v>89851</v>
      </c>
      <c r="B5374" s="151" t="s">
        <v>35691</v>
      </c>
      <c r="C5374" s="215" t="s">
        <v>6</v>
      </c>
      <c r="D5374" s="426">
        <v>38.659999999999997</v>
      </c>
      <c r="E5374" s="427">
        <v>37.01</v>
      </c>
    </row>
    <row r="5375" spans="1:5">
      <c r="A5375" s="215">
        <v>89855</v>
      </c>
      <c r="B5375" s="151" t="s">
        <v>35695</v>
      </c>
      <c r="C5375" s="215" t="s">
        <v>6</v>
      </c>
      <c r="D5375" s="426">
        <v>121.46</v>
      </c>
      <c r="E5375" s="427">
        <v>119.32</v>
      </c>
    </row>
    <row r="5376" spans="1:5">
      <c r="A5376" s="215">
        <v>89726</v>
      </c>
      <c r="B5376" s="151" t="s">
        <v>35625</v>
      </c>
      <c r="C5376" s="215" t="s">
        <v>6</v>
      </c>
      <c r="D5376" s="426">
        <v>13.42</v>
      </c>
      <c r="E5376" s="427">
        <v>12.66</v>
      </c>
    </row>
    <row r="5377" spans="1:5">
      <c r="A5377" s="215">
        <v>89802</v>
      </c>
      <c r="B5377" s="151" t="s">
        <v>35666</v>
      </c>
      <c r="C5377" s="215" t="s">
        <v>6</v>
      </c>
      <c r="D5377" s="426">
        <v>11.05</v>
      </c>
      <c r="E5377" s="427">
        <v>10.85</v>
      </c>
    </row>
    <row r="5378" spans="1:5">
      <c r="A5378" s="215">
        <v>89732</v>
      </c>
      <c r="B5378" s="151" t="s">
        <v>35629</v>
      </c>
      <c r="C5378" s="215" t="s">
        <v>6</v>
      </c>
      <c r="D5378" s="426">
        <v>18.59</v>
      </c>
      <c r="E5378" s="427">
        <v>17.77</v>
      </c>
    </row>
    <row r="5379" spans="1:5">
      <c r="A5379" s="215">
        <v>89806</v>
      </c>
      <c r="B5379" s="151" t="s">
        <v>35670</v>
      </c>
      <c r="C5379" s="215" t="s">
        <v>6</v>
      </c>
      <c r="D5379" s="426">
        <v>24.34</v>
      </c>
      <c r="E5379" s="427">
        <v>23.58</v>
      </c>
    </row>
    <row r="5380" spans="1:5">
      <c r="A5380" s="215">
        <v>89739</v>
      </c>
      <c r="B5380" s="151" t="s">
        <v>35633</v>
      </c>
      <c r="C5380" s="215" t="s">
        <v>6</v>
      </c>
      <c r="D5380" s="426">
        <v>27.21</v>
      </c>
      <c r="E5380" s="427">
        <v>26.23</v>
      </c>
    </row>
    <row r="5381" spans="1:5">
      <c r="A5381" s="215">
        <v>89809</v>
      </c>
      <c r="B5381" s="151" t="s">
        <v>35673</v>
      </c>
      <c r="C5381" s="215" t="s">
        <v>6</v>
      </c>
      <c r="D5381" s="426">
        <v>33.369999999999997</v>
      </c>
      <c r="E5381" s="427">
        <v>32.07</v>
      </c>
    </row>
    <row r="5382" spans="1:5">
      <c r="A5382" s="215">
        <v>89744</v>
      </c>
      <c r="B5382" s="151" t="s">
        <v>35636</v>
      </c>
      <c r="C5382" s="215" t="s">
        <v>6</v>
      </c>
      <c r="D5382" s="426">
        <v>31.57</v>
      </c>
      <c r="E5382" s="427">
        <v>30.42</v>
      </c>
    </row>
    <row r="5383" spans="1:5">
      <c r="A5383" s="215">
        <v>89850</v>
      </c>
      <c r="B5383" s="151" t="s">
        <v>35690</v>
      </c>
      <c r="C5383" s="215" t="s">
        <v>6</v>
      </c>
      <c r="D5383" s="426">
        <v>37.75</v>
      </c>
      <c r="E5383" s="427">
        <v>36.1</v>
      </c>
    </row>
    <row r="5384" spans="1:5">
      <c r="A5384" s="215">
        <v>89854</v>
      </c>
      <c r="B5384" s="151" t="s">
        <v>35694</v>
      </c>
      <c r="C5384" s="215" t="s">
        <v>6</v>
      </c>
      <c r="D5384" s="426">
        <v>115.81</v>
      </c>
      <c r="E5384" s="427">
        <v>113.67</v>
      </c>
    </row>
    <row r="5385" spans="1:5">
      <c r="A5385" s="215">
        <v>89724</v>
      </c>
      <c r="B5385" s="151" t="s">
        <v>35624</v>
      </c>
      <c r="C5385" s="215" t="s">
        <v>6</v>
      </c>
      <c r="D5385" s="426">
        <v>13.17</v>
      </c>
      <c r="E5385" s="427">
        <v>12.41</v>
      </c>
    </row>
    <row r="5386" spans="1:5">
      <c r="A5386" s="215">
        <v>89801</v>
      </c>
      <c r="B5386" s="151" t="s">
        <v>35665</v>
      </c>
      <c r="C5386" s="215" t="s">
        <v>6</v>
      </c>
      <c r="D5386" s="426">
        <v>10.26</v>
      </c>
      <c r="E5386" s="427">
        <v>10.06</v>
      </c>
    </row>
    <row r="5387" spans="1:5">
      <c r="A5387" s="215">
        <v>89731</v>
      </c>
      <c r="B5387" s="151" t="s">
        <v>35628</v>
      </c>
      <c r="C5387" s="215" t="s">
        <v>6</v>
      </c>
      <c r="D5387" s="426">
        <v>17.8</v>
      </c>
      <c r="E5387" s="427">
        <v>16.98</v>
      </c>
    </row>
    <row r="5388" spans="1:5">
      <c r="A5388" s="215">
        <v>89805</v>
      </c>
      <c r="B5388" s="151" t="s">
        <v>35669</v>
      </c>
      <c r="C5388" s="215" t="s">
        <v>6</v>
      </c>
      <c r="D5388" s="426">
        <v>23.28</v>
      </c>
      <c r="E5388" s="427">
        <v>22.52</v>
      </c>
    </row>
    <row r="5389" spans="1:5">
      <c r="A5389" s="215">
        <v>89737</v>
      </c>
      <c r="B5389" s="151" t="s">
        <v>35632</v>
      </c>
      <c r="C5389" s="215" t="s">
        <v>6</v>
      </c>
      <c r="D5389" s="426">
        <v>26.15</v>
      </c>
      <c r="E5389" s="427">
        <v>25.17</v>
      </c>
    </row>
    <row r="5390" spans="1:5">
      <c r="A5390" s="215">
        <v>104355</v>
      </c>
      <c r="B5390" s="151" t="s">
        <v>35807</v>
      </c>
      <c r="C5390" s="215" t="s">
        <v>6</v>
      </c>
      <c r="D5390" s="426">
        <v>54.03</v>
      </c>
      <c r="E5390" s="427">
        <v>52.55</v>
      </c>
    </row>
    <row r="5391" spans="1:5">
      <c r="A5391" s="215">
        <v>104347</v>
      </c>
      <c r="B5391" s="151" t="s">
        <v>35800</v>
      </c>
      <c r="C5391" s="215" t="s">
        <v>6</v>
      </c>
      <c r="D5391" s="426">
        <v>53.72</v>
      </c>
      <c r="E5391" s="427">
        <v>52.26</v>
      </c>
    </row>
    <row r="5392" spans="1:5">
      <c r="A5392" s="215">
        <v>104353</v>
      </c>
      <c r="B5392" s="151" t="s">
        <v>35805</v>
      </c>
      <c r="C5392" s="215" t="s">
        <v>6</v>
      </c>
      <c r="D5392" s="426">
        <v>46.64</v>
      </c>
      <c r="E5392" s="427">
        <v>45.4</v>
      </c>
    </row>
    <row r="5393" spans="1:5">
      <c r="A5393" s="215">
        <v>104345</v>
      </c>
      <c r="B5393" s="151" t="s">
        <v>35798</v>
      </c>
      <c r="C5393" s="215" t="s">
        <v>6</v>
      </c>
      <c r="D5393" s="426">
        <v>48.4</v>
      </c>
      <c r="E5393" s="427">
        <v>47.02</v>
      </c>
    </row>
    <row r="5394" spans="1:5">
      <c r="A5394" s="215">
        <v>104350</v>
      </c>
      <c r="B5394" s="151" t="s">
        <v>35802</v>
      </c>
      <c r="C5394" s="215" t="s">
        <v>6</v>
      </c>
      <c r="D5394" s="426">
        <v>32.840000000000003</v>
      </c>
      <c r="E5394" s="427">
        <v>32.08</v>
      </c>
    </row>
    <row r="5395" spans="1:5">
      <c r="A5395" s="215">
        <v>104343</v>
      </c>
      <c r="B5395" s="151" t="s">
        <v>35796</v>
      </c>
      <c r="C5395" s="215" t="s">
        <v>6</v>
      </c>
      <c r="D5395" s="426">
        <v>38.75</v>
      </c>
      <c r="E5395" s="427">
        <v>37.51</v>
      </c>
    </row>
    <row r="5396" spans="1:5">
      <c r="A5396" s="215">
        <v>89834</v>
      </c>
      <c r="B5396" s="151" t="s">
        <v>35689</v>
      </c>
      <c r="C5396" s="215" t="s">
        <v>6</v>
      </c>
      <c r="D5396" s="426">
        <v>59.96</v>
      </c>
      <c r="E5396" s="427">
        <v>58.24</v>
      </c>
    </row>
    <row r="5397" spans="1:5">
      <c r="A5397" s="215">
        <v>89797</v>
      </c>
      <c r="B5397" s="151" t="s">
        <v>35664</v>
      </c>
      <c r="C5397" s="215" t="s">
        <v>6</v>
      </c>
      <c r="D5397" s="426">
        <v>57.58</v>
      </c>
      <c r="E5397" s="427">
        <v>56.05</v>
      </c>
    </row>
    <row r="5398" spans="1:5">
      <c r="A5398" s="215">
        <v>89861</v>
      </c>
      <c r="B5398" s="151" t="s">
        <v>35699</v>
      </c>
      <c r="C5398" s="215" t="s">
        <v>6</v>
      </c>
      <c r="D5398" s="426">
        <v>65.81</v>
      </c>
      <c r="E5398" s="427">
        <v>63.61</v>
      </c>
    </row>
    <row r="5399" spans="1:5">
      <c r="A5399" s="215">
        <v>89783</v>
      </c>
      <c r="B5399" s="151" t="s">
        <v>35658</v>
      </c>
      <c r="C5399" s="215" t="s">
        <v>6</v>
      </c>
      <c r="D5399" s="426">
        <v>18.87</v>
      </c>
      <c r="E5399" s="427">
        <v>17.86</v>
      </c>
    </row>
    <row r="5400" spans="1:5">
      <c r="A5400" s="215">
        <v>89827</v>
      </c>
      <c r="B5400" s="151" t="s">
        <v>35684</v>
      </c>
      <c r="C5400" s="215" t="s">
        <v>6</v>
      </c>
      <c r="D5400" s="426">
        <v>20.7</v>
      </c>
      <c r="E5400" s="427">
        <v>20.420000000000002</v>
      </c>
    </row>
    <row r="5401" spans="1:5">
      <c r="A5401" s="215">
        <v>89785</v>
      </c>
      <c r="B5401" s="151" t="s">
        <v>35660</v>
      </c>
      <c r="C5401" s="215" t="s">
        <v>6</v>
      </c>
      <c r="D5401" s="426">
        <v>30.76</v>
      </c>
      <c r="E5401" s="427">
        <v>29.66</v>
      </c>
    </row>
    <row r="5402" spans="1:5">
      <c r="A5402" s="215">
        <v>89830</v>
      </c>
      <c r="B5402" s="151" t="s">
        <v>35686</v>
      </c>
      <c r="C5402" s="215" t="s">
        <v>6</v>
      </c>
      <c r="D5402" s="426">
        <v>42.34</v>
      </c>
      <c r="E5402" s="427">
        <v>41.33</v>
      </c>
    </row>
    <row r="5403" spans="1:5">
      <c r="A5403" s="215">
        <v>89795</v>
      </c>
      <c r="B5403" s="151" t="s">
        <v>35662</v>
      </c>
      <c r="C5403" s="215" t="s">
        <v>6</v>
      </c>
      <c r="D5403" s="426">
        <v>46.17</v>
      </c>
      <c r="E5403" s="427">
        <v>44.86</v>
      </c>
    </row>
    <row r="5404" spans="1:5">
      <c r="A5404" s="215">
        <v>89823</v>
      </c>
      <c r="B5404" s="151" t="s">
        <v>35682</v>
      </c>
      <c r="C5404" s="215" t="s">
        <v>6</v>
      </c>
      <c r="D5404" s="426">
        <v>39.1</v>
      </c>
      <c r="E5404" s="427">
        <v>38.24</v>
      </c>
    </row>
    <row r="5405" spans="1:5">
      <c r="A5405" s="215">
        <v>89779</v>
      </c>
      <c r="B5405" s="151" t="s">
        <v>35655</v>
      </c>
      <c r="C5405" s="215" t="s">
        <v>6</v>
      </c>
      <c r="D5405" s="426">
        <v>37.909999999999997</v>
      </c>
      <c r="E5405" s="427">
        <v>37.14</v>
      </c>
    </row>
    <row r="5406" spans="1:5">
      <c r="A5406" s="215">
        <v>89857</v>
      </c>
      <c r="B5406" s="151" t="s">
        <v>35697</v>
      </c>
      <c r="C5406" s="215" t="s">
        <v>6</v>
      </c>
      <c r="D5406" s="426">
        <v>42.02</v>
      </c>
      <c r="E5406" s="427">
        <v>40.92</v>
      </c>
    </row>
    <row r="5407" spans="1:5">
      <c r="A5407" s="215">
        <v>89814</v>
      </c>
      <c r="B5407" s="151" t="s">
        <v>35678</v>
      </c>
      <c r="C5407" s="215" t="s">
        <v>6</v>
      </c>
      <c r="D5407" s="426">
        <v>18.309999999999999</v>
      </c>
      <c r="E5407" s="427">
        <v>18.170000000000002</v>
      </c>
    </row>
    <row r="5408" spans="1:5">
      <c r="A5408" s="215">
        <v>89754</v>
      </c>
      <c r="B5408" s="151" t="s">
        <v>35642</v>
      </c>
      <c r="C5408" s="215" t="s">
        <v>6</v>
      </c>
      <c r="D5408" s="426">
        <v>23.34</v>
      </c>
      <c r="E5408" s="427">
        <v>22.79</v>
      </c>
    </row>
    <row r="5409" spans="1:5">
      <c r="A5409" s="215">
        <v>89819</v>
      </c>
      <c r="B5409" s="151" t="s">
        <v>35680</v>
      </c>
      <c r="C5409" s="215" t="s">
        <v>6</v>
      </c>
      <c r="D5409" s="426">
        <v>26.24</v>
      </c>
      <c r="E5409" s="427">
        <v>25.73</v>
      </c>
    </row>
    <row r="5410" spans="1:5">
      <c r="A5410" s="215">
        <v>89776</v>
      </c>
      <c r="B5410" s="151" t="s">
        <v>35653</v>
      </c>
      <c r="C5410" s="215" t="s">
        <v>6</v>
      </c>
      <c r="D5410" s="426">
        <v>28.16</v>
      </c>
      <c r="E5410" s="427">
        <v>27.49</v>
      </c>
    </row>
    <row r="5411" spans="1:5">
      <c r="A5411" s="215">
        <v>89821</v>
      </c>
      <c r="B5411" s="151" t="s">
        <v>35681</v>
      </c>
      <c r="C5411" s="215" t="s">
        <v>6</v>
      </c>
      <c r="D5411" s="426">
        <v>21.89</v>
      </c>
      <c r="E5411" s="427">
        <v>21.03</v>
      </c>
    </row>
    <row r="5412" spans="1:5">
      <c r="A5412" s="215">
        <v>89778</v>
      </c>
      <c r="B5412" s="151" t="s">
        <v>35654</v>
      </c>
      <c r="C5412" s="215" t="s">
        <v>6</v>
      </c>
      <c r="D5412" s="426">
        <v>20.7</v>
      </c>
      <c r="E5412" s="427">
        <v>19.93</v>
      </c>
    </row>
    <row r="5413" spans="1:5">
      <c r="A5413" s="215">
        <v>89856</v>
      </c>
      <c r="B5413" s="151" t="s">
        <v>35696</v>
      </c>
      <c r="C5413" s="215" t="s">
        <v>6</v>
      </c>
      <c r="D5413" s="426">
        <v>24.81</v>
      </c>
      <c r="E5413" s="427">
        <v>23.71</v>
      </c>
    </row>
    <row r="5414" spans="1:5">
      <c r="A5414" s="215">
        <v>89752</v>
      </c>
      <c r="B5414" s="151" t="s">
        <v>35640</v>
      </c>
      <c r="C5414" s="215" t="s">
        <v>6</v>
      </c>
      <c r="D5414" s="426">
        <v>9.5299999999999994</v>
      </c>
      <c r="E5414" s="427">
        <v>9.02</v>
      </c>
    </row>
    <row r="5415" spans="1:5">
      <c r="A5415" s="215">
        <v>89813</v>
      </c>
      <c r="B5415" s="151" t="s">
        <v>35677</v>
      </c>
      <c r="C5415" s="215" t="s">
        <v>6</v>
      </c>
      <c r="D5415" s="426">
        <v>6.44</v>
      </c>
      <c r="E5415" s="427">
        <v>6.3</v>
      </c>
    </row>
    <row r="5416" spans="1:5">
      <c r="A5416" s="215">
        <v>89753</v>
      </c>
      <c r="B5416" s="151" t="s">
        <v>35641</v>
      </c>
      <c r="C5416" s="215" t="s">
        <v>6</v>
      </c>
      <c r="D5416" s="426">
        <v>11.55</v>
      </c>
      <c r="E5416" s="427">
        <v>11</v>
      </c>
    </row>
    <row r="5417" spans="1:5">
      <c r="A5417" s="215">
        <v>89817</v>
      </c>
      <c r="B5417" s="151" t="s">
        <v>35679</v>
      </c>
      <c r="C5417" s="215" t="s">
        <v>6</v>
      </c>
      <c r="D5417" s="426">
        <v>16.25</v>
      </c>
      <c r="E5417" s="427">
        <v>15.74</v>
      </c>
    </row>
    <row r="5418" spans="1:5">
      <c r="A5418" s="215">
        <v>89774</v>
      </c>
      <c r="B5418" s="151" t="s">
        <v>35652</v>
      </c>
      <c r="C5418" s="215" t="s">
        <v>6</v>
      </c>
      <c r="D5418" s="426">
        <v>18.21</v>
      </c>
      <c r="E5418" s="427">
        <v>17.54</v>
      </c>
    </row>
    <row r="5419" spans="1:5">
      <c r="A5419" s="215">
        <v>95693</v>
      </c>
      <c r="B5419" s="151" t="s">
        <v>35704</v>
      </c>
      <c r="C5419" s="215" t="s">
        <v>6</v>
      </c>
      <c r="D5419" s="426">
        <v>58.4</v>
      </c>
      <c r="E5419" s="427">
        <v>56.98</v>
      </c>
    </row>
    <row r="5420" spans="1:5">
      <c r="A5420" s="215">
        <v>89833</v>
      </c>
      <c r="B5420" s="151" t="s">
        <v>35688</v>
      </c>
      <c r="C5420" s="215" t="s">
        <v>6</v>
      </c>
      <c r="D5420" s="426">
        <v>51.25</v>
      </c>
      <c r="E5420" s="427">
        <v>49.53</v>
      </c>
    </row>
    <row r="5421" spans="1:5">
      <c r="A5421" s="215">
        <v>89796</v>
      </c>
      <c r="B5421" s="151" t="s">
        <v>35663</v>
      </c>
      <c r="C5421" s="215" t="s">
        <v>6</v>
      </c>
      <c r="D5421" s="426">
        <v>48.87</v>
      </c>
      <c r="E5421" s="427">
        <v>47.34</v>
      </c>
    </row>
    <row r="5422" spans="1:5">
      <c r="A5422" s="215">
        <v>89860</v>
      </c>
      <c r="B5422" s="151" t="s">
        <v>35698</v>
      </c>
      <c r="C5422" s="215" t="s">
        <v>6</v>
      </c>
      <c r="D5422" s="426">
        <v>57.1</v>
      </c>
      <c r="E5422" s="427">
        <v>54.9</v>
      </c>
    </row>
    <row r="5423" spans="1:5">
      <c r="A5423" s="215">
        <v>89782</v>
      </c>
      <c r="B5423" s="151" t="s">
        <v>35657</v>
      </c>
      <c r="C5423" s="215" t="s">
        <v>6</v>
      </c>
      <c r="D5423" s="426">
        <v>18.760000000000002</v>
      </c>
      <c r="E5423" s="427">
        <v>17.75</v>
      </c>
    </row>
    <row r="5424" spans="1:5">
      <c r="A5424" s="215">
        <v>89825</v>
      </c>
      <c r="B5424" s="151" t="s">
        <v>35683</v>
      </c>
      <c r="C5424" s="215" t="s">
        <v>6</v>
      </c>
      <c r="D5424" s="426">
        <v>18.16</v>
      </c>
      <c r="E5424" s="427">
        <v>17.88</v>
      </c>
    </row>
    <row r="5425" spans="1:5">
      <c r="A5425" s="215">
        <v>89784</v>
      </c>
      <c r="B5425" s="151" t="s">
        <v>35659</v>
      </c>
      <c r="C5425" s="215" t="s">
        <v>6</v>
      </c>
      <c r="D5425" s="426">
        <v>28.22</v>
      </c>
      <c r="E5425" s="427">
        <v>27.12</v>
      </c>
    </row>
    <row r="5426" spans="1:5">
      <c r="A5426" s="215">
        <v>89829</v>
      </c>
      <c r="B5426" s="151" t="s">
        <v>35685</v>
      </c>
      <c r="C5426" s="215" t="s">
        <v>6</v>
      </c>
      <c r="D5426" s="426">
        <v>40.1</v>
      </c>
      <c r="E5426" s="427">
        <v>39.090000000000003</v>
      </c>
    </row>
    <row r="5427" spans="1:5">
      <c r="A5427" s="215">
        <v>89786</v>
      </c>
      <c r="B5427" s="151" t="s">
        <v>35661</v>
      </c>
      <c r="C5427" s="215" t="s">
        <v>6</v>
      </c>
      <c r="D5427" s="426">
        <v>43.93</v>
      </c>
      <c r="E5427" s="427">
        <v>42.62</v>
      </c>
    </row>
    <row r="5428" spans="1:5">
      <c r="A5428" s="215">
        <v>104352</v>
      </c>
      <c r="B5428" s="151" t="s">
        <v>35804</v>
      </c>
      <c r="C5428" s="215" t="s">
        <v>6</v>
      </c>
      <c r="D5428" s="426">
        <v>44.39</v>
      </c>
      <c r="E5428" s="427">
        <v>43.15</v>
      </c>
    </row>
    <row r="5429" spans="1:5">
      <c r="A5429" s="215">
        <v>104344</v>
      </c>
      <c r="B5429" s="151" t="s">
        <v>35797</v>
      </c>
      <c r="C5429" s="215" t="s">
        <v>6</v>
      </c>
      <c r="D5429" s="426">
        <v>46.15</v>
      </c>
      <c r="E5429" s="427">
        <v>44.77</v>
      </c>
    </row>
    <row r="5430" spans="1:5">
      <c r="A5430" s="215">
        <v>104354</v>
      </c>
      <c r="B5430" s="151" t="s">
        <v>35806</v>
      </c>
      <c r="C5430" s="215" t="s">
        <v>6</v>
      </c>
      <c r="D5430" s="426">
        <v>51.14</v>
      </c>
      <c r="E5430" s="427">
        <v>49.66</v>
      </c>
    </row>
    <row r="5431" spans="1:5">
      <c r="A5431" s="215">
        <v>104346</v>
      </c>
      <c r="B5431" s="151" t="s">
        <v>35799</v>
      </c>
      <c r="C5431" s="215" t="s">
        <v>6</v>
      </c>
      <c r="D5431" s="426">
        <v>50.83</v>
      </c>
      <c r="E5431" s="427">
        <v>49.37</v>
      </c>
    </row>
    <row r="5432" spans="1:5">
      <c r="A5432" s="215">
        <v>104356</v>
      </c>
      <c r="B5432" s="151" t="s">
        <v>35808</v>
      </c>
      <c r="C5432" s="215" t="s">
        <v>6</v>
      </c>
      <c r="D5432" s="426">
        <v>33.31</v>
      </c>
      <c r="E5432" s="427">
        <v>32.880000000000003</v>
      </c>
    </row>
    <row r="5433" spans="1:5">
      <c r="A5433" s="215">
        <v>104348</v>
      </c>
      <c r="B5433" s="151" t="s">
        <v>35801</v>
      </c>
      <c r="C5433" s="215" t="s">
        <v>6</v>
      </c>
      <c r="D5433" s="426">
        <v>11.93</v>
      </c>
      <c r="E5433" s="427">
        <v>11.86</v>
      </c>
    </row>
    <row r="5434" spans="1:5">
      <c r="A5434" s="215">
        <v>104351</v>
      </c>
      <c r="B5434" s="151" t="s">
        <v>35803</v>
      </c>
      <c r="C5434" s="215" t="s">
        <v>6</v>
      </c>
      <c r="D5434" s="426">
        <v>24.97</v>
      </c>
      <c r="E5434" s="427">
        <v>24.71</v>
      </c>
    </row>
    <row r="5435" spans="1:5">
      <c r="A5435" s="215">
        <v>89800</v>
      </c>
      <c r="B5435" s="151" t="s">
        <v>35428</v>
      </c>
      <c r="C5435" s="215" t="s">
        <v>9</v>
      </c>
      <c r="D5435" s="426">
        <v>36.24</v>
      </c>
      <c r="E5435" s="427">
        <v>34.68</v>
      </c>
    </row>
    <row r="5436" spans="1:5">
      <c r="A5436" s="215">
        <v>89714</v>
      </c>
      <c r="B5436" s="151" t="s">
        <v>35423</v>
      </c>
      <c r="C5436" s="215" t="s">
        <v>9</v>
      </c>
      <c r="D5436" s="426">
        <v>49.47</v>
      </c>
      <c r="E5436" s="427">
        <v>46.83</v>
      </c>
    </row>
    <row r="5437" spans="1:5">
      <c r="A5437" s="215">
        <v>89848</v>
      </c>
      <c r="B5437" s="151" t="s">
        <v>35429</v>
      </c>
      <c r="C5437" s="215" t="s">
        <v>9</v>
      </c>
      <c r="D5437" s="426">
        <v>34.53</v>
      </c>
      <c r="E5437" s="427">
        <v>33.1</v>
      </c>
    </row>
    <row r="5438" spans="1:5">
      <c r="A5438" s="215">
        <v>89849</v>
      </c>
      <c r="B5438" s="151" t="s">
        <v>35430</v>
      </c>
      <c r="C5438" s="215" t="s">
        <v>9</v>
      </c>
      <c r="D5438" s="426">
        <v>67.319999999999993</v>
      </c>
      <c r="E5438" s="427">
        <v>65.459999999999994</v>
      </c>
    </row>
    <row r="5439" spans="1:5">
      <c r="A5439" s="215">
        <v>89711</v>
      </c>
      <c r="B5439" s="151" t="s">
        <v>35420</v>
      </c>
      <c r="C5439" s="215" t="s">
        <v>9</v>
      </c>
      <c r="D5439" s="426">
        <v>28.81</v>
      </c>
      <c r="E5439" s="427">
        <v>27.06</v>
      </c>
    </row>
    <row r="5440" spans="1:5">
      <c r="A5440" s="215">
        <v>89798</v>
      </c>
      <c r="B5440" s="151" t="s">
        <v>35426</v>
      </c>
      <c r="C5440" s="215" t="s">
        <v>9</v>
      </c>
      <c r="D5440" s="426">
        <v>15.37</v>
      </c>
      <c r="E5440" s="427">
        <v>15.12</v>
      </c>
    </row>
    <row r="5441" spans="1:5">
      <c r="A5441" s="215">
        <v>89712</v>
      </c>
      <c r="B5441" s="151" t="s">
        <v>35421</v>
      </c>
      <c r="C5441" s="215" t="s">
        <v>9</v>
      </c>
      <c r="D5441" s="426">
        <v>35.51</v>
      </c>
      <c r="E5441" s="427">
        <v>33.619999999999997</v>
      </c>
    </row>
    <row r="5442" spans="1:5">
      <c r="A5442" s="215">
        <v>89799</v>
      </c>
      <c r="B5442" s="151" t="s">
        <v>35427</v>
      </c>
      <c r="C5442" s="215" t="s">
        <v>9</v>
      </c>
      <c r="D5442" s="426">
        <v>27.27</v>
      </c>
      <c r="E5442" s="427">
        <v>26.36</v>
      </c>
    </row>
    <row r="5443" spans="1:5">
      <c r="A5443" s="215">
        <v>89713</v>
      </c>
      <c r="B5443" s="151" t="s">
        <v>35422</v>
      </c>
      <c r="C5443" s="215" t="s">
        <v>9</v>
      </c>
      <c r="D5443" s="426">
        <v>43.96</v>
      </c>
      <c r="E5443" s="427">
        <v>41.7</v>
      </c>
    </row>
    <row r="5444" spans="1:5">
      <c r="A5444" s="215">
        <v>89376</v>
      </c>
      <c r="B5444" s="151" t="s">
        <v>53554</v>
      </c>
      <c r="C5444" s="215" t="s">
        <v>6</v>
      </c>
      <c r="D5444" s="426">
        <v>7.51</v>
      </c>
      <c r="E5444" s="427">
        <v>7.03</v>
      </c>
    </row>
    <row r="5445" spans="1:5">
      <c r="A5445" s="215">
        <v>89429</v>
      </c>
      <c r="B5445" s="151" t="s">
        <v>53555</v>
      </c>
      <c r="C5445" s="215" t="s">
        <v>6</v>
      </c>
      <c r="D5445" s="426">
        <v>8.01</v>
      </c>
      <c r="E5445" s="427">
        <v>7.52</v>
      </c>
    </row>
    <row r="5446" spans="1:5">
      <c r="A5446" s="215">
        <v>89383</v>
      </c>
      <c r="B5446" s="151" t="s">
        <v>53556</v>
      </c>
      <c r="C5446" s="215" t="s">
        <v>6</v>
      </c>
      <c r="D5446" s="426">
        <v>8.75</v>
      </c>
      <c r="E5446" s="427">
        <v>8.19</v>
      </c>
    </row>
    <row r="5447" spans="1:5">
      <c r="A5447" s="215">
        <v>89553</v>
      </c>
      <c r="B5447" s="151" t="s">
        <v>53557</v>
      </c>
      <c r="C5447" s="215" t="s">
        <v>6</v>
      </c>
      <c r="D5447" s="426">
        <v>6.95</v>
      </c>
      <c r="E5447" s="427">
        <v>6.63</v>
      </c>
    </row>
    <row r="5448" spans="1:5">
      <c r="A5448" s="215">
        <v>89436</v>
      </c>
      <c r="B5448" s="151" t="s">
        <v>53558</v>
      </c>
      <c r="C5448" s="215" t="s">
        <v>6</v>
      </c>
      <c r="D5448" s="426">
        <v>10.43</v>
      </c>
      <c r="E5448" s="427">
        <v>9.84</v>
      </c>
    </row>
    <row r="5449" spans="1:5">
      <c r="A5449" s="215">
        <v>89391</v>
      </c>
      <c r="B5449" s="151" t="s">
        <v>53559</v>
      </c>
      <c r="C5449" s="215" t="s">
        <v>6</v>
      </c>
      <c r="D5449" s="426">
        <v>11.29</v>
      </c>
      <c r="E5449" s="427">
        <v>10.63</v>
      </c>
    </row>
    <row r="5450" spans="1:5">
      <c r="A5450" s="215">
        <v>103994</v>
      </c>
      <c r="B5450" s="151" t="s">
        <v>37765</v>
      </c>
      <c r="C5450" s="215" t="s">
        <v>6</v>
      </c>
      <c r="D5450" s="426">
        <v>17.059999999999999</v>
      </c>
      <c r="E5450" s="427">
        <v>16.37</v>
      </c>
    </row>
    <row r="5451" spans="1:5">
      <c r="A5451" s="215">
        <v>89570</v>
      </c>
      <c r="B5451" s="151" t="s">
        <v>53560</v>
      </c>
      <c r="C5451" s="215" t="s">
        <v>6</v>
      </c>
      <c r="D5451" s="426">
        <v>13.21</v>
      </c>
      <c r="E5451" s="427">
        <v>12.82</v>
      </c>
    </row>
    <row r="5452" spans="1:5">
      <c r="A5452" s="215">
        <v>103992</v>
      </c>
      <c r="B5452" s="151" t="s">
        <v>37764</v>
      </c>
      <c r="C5452" s="215" t="s">
        <v>6</v>
      </c>
      <c r="D5452" s="426">
        <v>14.28</v>
      </c>
      <c r="E5452" s="427">
        <v>13.58</v>
      </c>
    </row>
    <row r="5453" spans="1:5">
      <c r="A5453" s="215">
        <v>89572</v>
      </c>
      <c r="B5453" s="151" t="s">
        <v>53561</v>
      </c>
      <c r="C5453" s="215" t="s">
        <v>6</v>
      </c>
      <c r="D5453" s="426">
        <v>10.24</v>
      </c>
      <c r="E5453" s="427">
        <v>9.8699999999999992</v>
      </c>
    </row>
    <row r="5454" spans="1:5">
      <c r="A5454" s="215">
        <v>104001</v>
      </c>
      <c r="B5454" s="151" t="s">
        <v>37767</v>
      </c>
      <c r="C5454" s="215" t="s">
        <v>6</v>
      </c>
      <c r="D5454" s="426">
        <v>16.899999999999999</v>
      </c>
      <c r="E5454" s="427">
        <v>16.100000000000001</v>
      </c>
    </row>
    <row r="5455" spans="1:5">
      <c r="A5455" s="215">
        <v>89596</v>
      </c>
      <c r="B5455" s="151" t="s">
        <v>53562</v>
      </c>
      <c r="C5455" s="215" t="s">
        <v>6</v>
      </c>
      <c r="D5455" s="426">
        <v>12.22</v>
      </c>
      <c r="E5455" s="427">
        <v>11.79</v>
      </c>
    </row>
    <row r="5456" spans="1:5">
      <c r="A5456" s="215">
        <v>104002</v>
      </c>
      <c r="B5456" s="151" t="s">
        <v>37768</v>
      </c>
      <c r="C5456" s="215" t="s">
        <v>6</v>
      </c>
      <c r="D5456" s="426">
        <v>20.83</v>
      </c>
      <c r="E5456" s="427">
        <v>20.05</v>
      </c>
    </row>
    <row r="5457" spans="1:5">
      <c r="A5457" s="215">
        <v>89595</v>
      </c>
      <c r="B5457" s="151" t="s">
        <v>53563</v>
      </c>
      <c r="C5457" s="215" t="s">
        <v>6</v>
      </c>
      <c r="D5457" s="426">
        <v>16.43</v>
      </c>
      <c r="E5457" s="427">
        <v>16.010000000000002</v>
      </c>
    </row>
    <row r="5458" spans="1:5">
      <c r="A5458" s="215">
        <v>89610</v>
      </c>
      <c r="B5458" s="151" t="s">
        <v>53564</v>
      </c>
      <c r="C5458" s="215" t="s">
        <v>6</v>
      </c>
      <c r="D5458" s="426">
        <v>22.07</v>
      </c>
      <c r="E5458" s="427">
        <v>21.52</v>
      </c>
    </row>
    <row r="5459" spans="1:5">
      <c r="A5459" s="215">
        <v>89613</v>
      </c>
      <c r="B5459" s="151" t="s">
        <v>37600</v>
      </c>
      <c r="C5459" s="215" t="s">
        <v>6</v>
      </c>
      <c r="D5459" s="426">
        <v>33.85</v>
      </c>
      <c r="E5459" s="427">
        <v>33.18</v>
      </c>
    </row>
    <row r="5460" spans="1:5">
      <c r="A5460" s="215">
        <v>89616</v>
      </c>
      <c r="B5460" s="151" t="s">
        <v>53565</v>
      </c>
      <c r="C5460" s="215" t="s">
        <v>6</v>
      </c>
      <c r="D5460" s="426">
        <v>44.85</v>
      </c>
      <c r="E5460" s="427">
        <v>44.07</v>
      </c>
    </row>
    <row r="5461" spans="1:5">
      <c r="A5461" s="215">
        <v>103952</v>
      </c>
      <c r="B5461" s="151" t="s">
        <v>35716</v>
      </c>
      <c r="C5461" s="215" t="s">
        <v>6</v>
      </c>
      <c r="D5461" s="426">
        <v>7.68</v>
      </c>
      <c r="E5461" s="427">
        <v>7.19</v>
      </c>
    </row>
    <row r="5462" spans="1:5">
      <c r="A5462" s="215">
        <v>103947</v>
      </c>
      <c r="B5462" s="151" t="s">
        <v>35711</v>
      </c>
      <c r="C5462" s="215" t="s">
        <v>6</v>
      </c>
      <c r="D5462" s="426">
        <v>8.42</v>
      </c>
      <c r="E5462" s="427">
        <v>7.86</v>
      </c>
    </row>
    <row r="5463" spans="1:5">
      <c r="A5463" s="215">
        <v>103957</v>
      </c>
      <c r="B5463" s="151" t="s">
        <v>35721</v>
      </c>
      <c r="C5463" s="215" t="s">
        <v>6</v>
      </c>
      <c r="D5463" s="426">
        <v>6.03</v>
      </c>
      <c r="E5463" s="427">
        <v>5.71</v>
      </c>
    </row>
    <row r="5464" spans="1:5">
      <c r="A5464" s="215">
        <v>103953</v>
      </c>
      <c r="B5464" s="151" t="s">
        <v>35717</v>
      </c>
      <c r="C5464" s="215" t="s">
        <v>6</v>
      </c>
      <c r="D5464" s="426">
        <v>9.51</v>
      </c>
      <c r="E5464" s="427">
        <v>8.92</v>
      </c>
    </row>
    <row r="5465" spans="1:5">
      <c r="A5465" s="215">
        <v>103948</v>
      </c>
      <c r="B5465" s="151" t="s">
        <v>35712</v>
      </c>
      <c r="C5465" s="215" t="s">
        <v>6</v>
      </c>
      <c r="D5465" s="426">
        <v>10.37</v>
      </c>
      <c r="E5465" s="427">
        <v>9.7100000000000009</v>
      </c>
    </row>
    <row r="5466" spans="1:5">
      <c r="A5466" s="215">
        <v>103958</v>
      </c>
      <c r="B5466" s="151" t="s">
        <v>35722</v>
      </c>
      <c r="C5466" s="215" t="s">
        <v>6</v>
      </c>
      <c r="D5466" s="426">
        <v>11.77</v>
      </c>
      <c r="E5466" s="427">
        <v>11.31</v>
      </c>
    </row>
    <row r="5467" spans="1:5">
      <c r="A5467" s="215">
        <v>104009</v>
      </c>
      <c r="B5467" s="151" t="s">
        <v>35754</v>
      </c>
      <c r="C5467" s="215" t="s">
        <v>6</v>
      </c>
      <c r="D5467" s="426">
        <v>16.45</v>
      </c>
      <c r="E5467" s="427">
        <v>15.62</v>
      </c>
    </row>
    <row r="5468" spans="1:5">
      <c r="A5468" s="215">
        <v>103959</v>
      </c>
      <c r="B5468" s="151" t="s">
        <v>35723</v>
      </c>
      <c r="C5468" s="215" t="s">
        <v>6</v>
      </c>
      <c r="D5468" s="426">
        <v>17.25</v>
      </c>
      <c r="E5468" s="427">
        <v>16.7</v>
      </c>
    </row>
    <row r="5469" spans="1:5">
      <c r="A5469" s="215">
        <v>103962</v>
      </c>
      <c r="B5469" s="151" t="s">
        <v>35724</v>
      </c>
      <c r="C5469" s="215" t="s">
        <v>6</v>
      </c>
      <c r="D5469" s="426">
        <v>7.61</v>
      </c>
      <c r="E5469" s="427">
        <v>7.33</v>
      </c>
    </row>
    <row r="5470" spans="1:5">
      <c r="A5470" s="215">
        <v>103954</v>
      </c>
      <c r="B5470" s="151" t="s">
        <v>35718</v>
      </c>
      <c r="C5470" s="215" t="s">
        <v>6</v>
      </c>
      <c r="D5470" s="426">
        <v>10.96</v>
      </c>
      <c r="E5470" s="427">
        <v>10.41</v>
      </c>
    </row>
    <row r="5471" spans="1:5">
      <c r="A5471" s="215">
        <v>103949</v>
      </c>
      <c r="B5471" s="151" t="s">
        <v>35713</v>
      </c>
      <c r="C5471" s="215" t="s">
        <v>6</v>
      </c>
      <c r="D5471" s="426">
        <v>11.78</v>
      </c>
      <c r="E5471" s="427">
        <v>11.16</v>
      </c>
    </row>
    <row r="5472" spans="1:5">
      <c r="A5472" s="215">
        <v>103964</v>
      </c>
      <c r="B5472" s="151" t="s">
        <v>35725</v>
      </c>
      <c r="C5472" s="215" t="s">
        <v>6</v>
      </c>
      <c r="D5472" s="426">
        <v>9.6199999999999992</v>
      </c>
      <c r="E5472" s="427">
        <v>9.27</v>
      </c>
    </row>
    <row r="5473" spans="1:5">
      <c r="A5473" s="215">
        <v>104014</v>
      </c>
      <c r="B5473" s="151" t="s">
        <v>35757</v>
      </c>
      <c r="C5473" s="215" t="s">
        <v>6</v>
      </c>
      <c r="D5473" s="426">
        <v>13.39</v>
      </c>
      <c r="E5473" s="427">
        <v>12.74</v>
      </c>
    </row>
    <row r="5474" spans="1:5">
      <c r="A5474" s="215">
        <v>103966</v>
      </c>
      <c r="B5474" s="151" t="s">
        <v>35726</v>
      </c>
      <c r="C5474" s="215" t="s">
        <v>6</v>
      </c>
      <c r="D5474" s="426">
        <v>11.26</v>
      </c>
      <c r="E5474" s="427">
        <v>10.87</v>
      </c>
    </row>
    <row r="5475" spans="1:5">
      <c r="A5475" s="215">
        <v>103999</v>
      </c>
      <c r="B5475" s="151" t="s">
        <v>35748</v>
      </c>
      <c r="C5475" s="215" t="s">
        <v>6</v>
      </c>
      <c r="D5475" s="426">
        <v>15.39</v>
      </c>
      <c r="E5475" s="427">
        <v>14.66</v>
      </c>
    </row>
    <row r="5476" spans="1:5">
      <c r="A5476" s="215">
        <v>103967</v>
      </c>
      <c r="B5476" s="151" t="s">
        <v>53566</v>
      </c>
      <c r="C5476" s="215" t="s">
        <v>6</v>
      </c>
      <c r="D5476" s="426">
        <v>13.43</v>
      </c>
      <c r="E5476" s="427">
        <v>13.01</v>
      </c>
    </row>
    <row r="5477" spans="1:5">
      <c r="A5477" s="215">
        <v>104003</v>
      </c>
      <c r="B5477" s="151" t="s">
        <v>53567</v>
      </c>
      <c r="C5477" s="215" t="s">
        <v>6</v>
      </c>
      <c r="D5477" s="426">
        <v>17.829999999999998</v>
      </c>
      <c r="E5477" s="427">
        <v>17.05</v>
      </c>
    </row>
    <row r="5478" spans="1:5">
      <c r="A5478" s="215">
        <v>103968</v>
      </c>
      <c r="B5478" s="151" t="s">
        <v>35727</v>
      </c>
      <c r="C5478" s="215" t="s">
        <v>6</v>
      </c>
      <c r="D5478" s="426">
        <v>18.8</v>
      </c>
      <c r="E5478" s="427">
        <v>18.37</v>
      </c>
    </row>
    <row r="5479" spans="1:5">
      <c r="A5479" s="215">
        <v>103969</v>
      </c>
      <c r="B5479" s="151" t="s">
        <v>35728</v>
      </c>
      <c r="C5479" s="215" t="s">
        <v>6</v>
      </c>
      <c r="D5479" s="426">
        <v>22.1</v>
      </c>
      <c r="E5479" s="427">
        <v>21.63</v>
      </c>
    </row>
    <row r="5480" spans="1:5">
      <c r="A5480" s="215">
        <v>103971</v>
      </c>
      <c r="B5480" s="151" t="s">
        <v>35729</v>
      </c>
      <c r="C5480" s="215" t="s">
        <v>6</v>
      </c>
      <c r="D5480" s="426">
        <v>27.98</v>
      </c>
      <c r="E5480" s="427">
        <v>27.43</v>
      </c>
    </row>
    <row r="5481" spans="1:5">
      <c r="A5481" s="215">
        <v>103972</v>
      </c>
      <c r="B5481" s="151" t="s">
        <v>35730</v>
      </c>
      <c r="C5481" s="215" t="s">
        <v>6</v>
      </c>
      <c r="D5481" s="426">
        <v>32.229999999999997</v>
      </c>
      <c r="E5481" s="427">
        <v>31.61</v>
      </c>
    </row>
    <row r="5482" spans="1:5">
      <c r="A5482" s="215">
        <v>103993</v>
      </c>
      <c r="B5482" s="151" t="s">
        <v>35744</v>
      </c>
      <c r="C5482" s="215" t="s">
        <v>6</v>
      </c>
      <c r="D5482" s="426">
        <v>12.51</v>
      </c>
      <c r="E5482" s="427">
        <v>11.81</v>
      </c>
    </row>
    <row r="5483" spans="1:5">
      <c r="A5483" s="215">
        <v>89407</v>
      </c>
      <c r="B5483" s="151" t="s">
        <v>35466</v>
      </c>
      <c r="C5483" s="215" t="s">
        <v>6</v>
      </c>
      <c r="D5483" s="426">
        <v>11.7</v>
      </c>
      <c r="E5483" s="427">
        <v>10.99</v>
      </c>
    </row>
    <row r="5484" spans="1:5">
      <c r="A5484" s="215">
        <v>89361</v>
      </c>
      <c r="B5484" s="151" t="s">
        <v>35438</v>
      </c>
      <c r="C5484" s="215" t="s">
        <v>6</v>
      </c>
      <c r="D5484" s="426">
        <v>12.71</v>
      </c>
      <c r="E5484" s="427">
        <v>11.93</v>
      </c>
    </row>
    <row r="5485" spans="1:5">
      <c r="A5485" s="215">
        <v>89490</v>
      </c>
      <c r="B5485" s="151" t="s">
        <v>35494</v>
      </c>
      <c r="C5485" s="215" t="s">
        <v>6</v>
      </c>
      <c r="D5485" s="426">
        <v>8.85</v>
      </c>
      <c r="E5485" s="427">
        <v>8.43</v>
      </c>
    </row>
    <row r="5486" spans="1:5">
      <c r="A5486" s="215">
        <v>89411</v>
      </c>
      <c r="B5486" s="151" t="s">
        <v>35470</v>
      </c>
      <c r="C5486" s="215" t="s">
        <v>6</v>
      </c>
      <c r="D5486" s="426">
        <v>13.66</v>
      </c>
      <c r="E5486" s="427">
        <v>12.85</v>
      </c>
    </row>
    <row r="5487" spans="1:5">
      <c r="A5487" s="215">
        <v>89365</v>
      </c>
      <c r="B5487" s="151" t="s">
        <v>35442</v>
      </c>
      <c r="C5487" s="215" t="s">
        <v>6</v>
      </c>
      <c r="D5487" s="426">
        <v>14.84</v>
      </c>
      <c r="E5487" s="427">
        <v>13.93</v>
      </c>
    </row>
    <row r="5488" spans="1:5">
      <c r="A5488" s="215">
        <v>89496</v>
      </c>
      <c r="B5488" s="151" t="s">
        <v>35498</v>
      </c>
      <c r="C5488" s="215" t="s">
        <v>6</v>
      </c>
      <c r="D5488" s="426">
        <v>12.54</v>
      </c>
      <c r="E5488" s="427">
        <v>12.03</v>
      </c>
    </row>
    <row r="5489" spans="1:5">
      <c r="A5489" s="215">
        <v>89416</v>
      </c>
      <c r="B5489" s="151" t="s">
        <v>35474</v>
      </c>
      <c r="C5489" s="215" t="s">
        <v>6</v>
      </c>
      <c r="D5489" s="426">
        <v>18.149999999999999</v>
      </c>
      <c r="E5489" s="427">
        <v>17.18</v>
      </c>
    </row>
    <row r="5490" spans="1:5">
      <c r="A5490" s="215">
        <v>89370</v>
      </c>
      <c r="B5490" s="151" t="s">
        <v>35446</v>
      </c>
      <c r="C5490" s="215" t="s">
        <v>6</v>
      </c>
      <c r="D5490" s="426">
        <v>19.54</v>
      </c>
      <c r="E5490" s="427">
        <v>18.46</v>
      </c>
    </row>
    <row r="5491" spans="1:5">
      <c r="A5491" s="215">
        <v>89500</v>
      </c>
      <c r="B5491" s="151" t="s">
        <v>35502</v>
      </c>
      <c r="C5491" s="215" t="s">
        <v>6</v>
      </c>
      <c r="D5491" s="426">
        <v>15.31</v>
      </c>
      <c r="E5491" s="427">
        <v>14.69</v>
      </c>
    </row>
    <row r="5492" spans="1:5">
      <c r="A5492" s="215">
        <v>103983</v>
      </c>
      <c r="B5492" s="151" t="s">
        <v>35737</v>
      </c>
      <c r="C5492" s="215" t="s">
        <v>6</v>
      </c>
      <c r="D5492" s="426">
        <v>21.74</v>
      </c>
      <c r="E5492" s="427">
        <v>20.6</v>
      </c>
    </row>
    <row r="5493" spans="1:5">
      <c r="A5493" s="215">
        <v>89504</v>
      </c>
      <c r="B5493" s="151" t="s">
        <v>35506</v>
      </c>
      <c r="C5493" s="215" t="s">
        <v>6</v>
      </c>
      <c r="D5493" s="426">
        <v>22.06</v>
      </c>
      <c r="E5493" s="427">
        <v>21.31</v>
      </c>
    </row>
    <row r="5494" spans="1:5">
      <c r="A5494" s="215">
        <v>103987</v>
      </c>
      <c r="B5494" s="151" t="s">
        <v>35741</v>
      </c>
      <c r="C5494" s="215" t="s">
        <v>6</v>
      </c>
      <c r="D5494" s="426">
        <v>29.6</v>
      </c>
      <c r="E5494" s="427">
        <v>28.23</v>
      </c>
    </row>
    <row r="5495" spans="1:5">
      <c r="A5495" s="215">
        <v>89510</v>
      </c>
      <c r="B5495" s="151" t="s">
        <v>35510</v>
      </c>
      <c r="C5495" s="215" t="s">
        <v>6</v>
      </c>
      <c r="D5495" s="426">
        <v>30.93</v>
      </c>
      <c r="E5495" s="427">
        <v>30.03</v>
      </c>
    </row>
    <row r="5496" spans="1:5">
      <c r="A5496" s="215">
        <v>89519</v>
      </c>
      <c r="B5496" s="151" t="s">
        <v>35517</v>
      </c>
      <c r="C5496" s="215" t="s">
        <v>6</v>
      </c>
      <c r="D5496" s="426">
        <v>52.79</v>
      </c>
      <c r="E5496" s="427">
        <v>51.7</v>
      </c>
    </row>
    <row r="5497" spans="1:5">
      <c r="A5497" s="215">
        <v>89527</v>
      </c>
      <c r="B5497" s="151" t="s">
        <v>35525</v>
      </c>
      <c r="C5497" s="215" t="s">
        <v>6</v>
      </c>
      <c r="D5497" s="426">
        <v>63.27</v>
      </c>
      <c r="E5497" s="427">
        <v>62.04</v>
      </c>
    </row>
    <row r="5498" spans="1:5">
      <c r="A5498" s="215">
        <v>89406</v>
      </c>
      <c r="B5498" s="151" t="s">
        <v>35465</v>
      </c>
      <c r="C5498" s="215" t="s">
        <v>6</v>
      </c>
      <c r="D5498" s="426">
        <v>11.62</v>
      </c>
      <c r="E5498" s="427">
        <v>10.91</v>
      </c>
    </row>
    <row r="5499" spans="1:5">
      <c r="A5499" s="215">
        <v>89360</v>
      </c>
      <c r="B5499" s="151" t="s">
        <v>35437</v>
      </c>
      <c r="C5499" s="215" t="s">
        <v>6</v>
      </c>
      <c r="D5499" s="426">
        <v>12.63</v>
      </c>
      <c r="E5499" s="427">
        <v>11.85</v>
      </c>
    </row>
    <row r="5500" spans="1:5">
      <c r="A5500" s="215">
        <v>89489</v>
      </c>
      <c r="B5500" s="151" t="s">
        <v>35493</v>
      </c>
      <c r="C5500" s="215" t="s">
        <v>6</v>
      </c>
      <c r="D5500" s="426">
        <v>9.44</v>
      </c>
      <c r="E5500" s="427">
        <v>9.02</v>
      </c>
    </row>
    <row r="5501" spans="1:5">
      <c r="A5501" s="215">
        <v>89410</v>
      </c>
      <c r="B5501" s="151" t="s">
        <v>35469</v>
      </c>
      <c r="C5501" s="215" t="s">
        <v>6</v>
      </c>
      <c r="D5501" s="426">
        <v>14.25</v>
      </c>
      <c r="E5501" s="427">
        <v>13.44</v>
      </c>
    </row>
    <row r="5502" spans="1:5">
      <c r="A5502" s="215">
        <v>89364</v>
      </c>
      <c r="B5502" s="151" t="s">
        <v>35441</v>
      </c>
      <c r="C5502" s="215" t="s">
        <v>6</v>
      </c>
      <c r="D5502" s="426">
        <v>15.43</v>
      </c>
      <c r="E5502" s="427">
        <v>14.52</v>
      </c>
    </row>
    <row r="5503" spans="1:5">
      <c r="A5503" s="215">
        <v>89494</v>
      </c>
      <c r="B5503" s="151" t="s">
        <v>35497</v>
      </c>
      <c r="C5503" s="215" t="s">
        <v>6</v>
      </c>
      <c r="D5503" s="426">
        <v>14.74</v>
      </c>
      <c r="E5503" s="427">
        <v>14.23</v>
      </c>
    </row>
    <row r="5504" spans="1:5">
      <c r="A5504" s="215">
        <v>89415</v>
      </c>
      <c r="B5504" s="151" t="s">
        <v>35473</v>
      </c>
      <c r="C5504" s="215" t="s">
        <v>6</v>
      </c>
      <c r="D5504" s="426">
        <v>20.350000000000001</v>
      </c>
      <c r="E5504" s="427">
        <v>19.38</v>
      </c>
    </row>
    <row r="5505" spans="1:5">
      <c r="A5505" s="215">
        <v>89369</v>
      </c>
      <c r="B5505" s="151" t="s">
        <v>35445</v>
      </c>
      <c r="C5505" s="215" t="s">
        <v>6</v>
      </c>
      <c r="D5505" s="426">
        <v>21.74</v>
      </c>
      <c r="E5505" s="427">
        <v>20.66</v>
      </c>
    </row>
    <row r="5506" spans="1:5">
      <c r="A5506" s="215">
        <v>89499</v>
      </c>
      <c r="B5506" s="151" t="s">
        <v>35501</v>
      </c>
      <c r="C5506" s="215" t="s">
        <v>6</v>
      </c>
      <c r="D5506" s="426">
        <v>22.63</v>
      </c>
      <c r="E5506" s="427">
        <v>22.01</v>
      </c>
    </row>
    <row r="5507" spans="1:5">
      <c r="A5507" s="215">
        <v>103982</v>
      </c>
      <c r="B5507" s="151" t="s">
        <v>35736</v>
      </c>
      <c r="C5507" s="215" t="s">
        <v>6</v>
      </c>
      <c r="D5507" s="426">
        <v>29.06</v>
      </c>
      <c r="E5507" s="427">
        <v>27.92</v>
      </c>
    </row>
    <row r="5508" spans="1:5">
      <c r="A5508" s="215">
        <v>89503</v>
      </c>
      <c r="B5508" s="151" t="s">
        <v>35505</v>
      </c>
      <c r="C5508" s="215" t="s">
        <v>6</v>
      </c>
      <c r="D5508" s="426">
        <v>26.24</v>
      </c>
      <c r="E5508" s="427">
        <v>25.49</v>
      </c>
    </row>
    <row r="5509" spans="1:5">
      <c r="A5509" s="215">
        <v>103986</v>
      </c>
      <c r="B5509" s="151" t="s">
        <v>35740</v>
      </c>
      <c r="C5509" s="215" t="s">
        <v>6</v>
      </c>
      <c r="D5509" s="426">
        <v>33.78</v>
      </c>
      <c r="E5509" s="427">
        <v>32.409999999999997</v>
      </c>
    </row>
    <row r="5510" spans="1:5">
      <c r="A5510" s="215">
        <v>89507</v>
      </c>
      <c r="B5510" s="151" t="s">
        <v>35509</v>
      </c>
      <c r="C5510" s="215" t="s">
        <v>6</v>
      </c>
      <c r="D5510" s="426">
        <v>52.11</v>
      </c>
      <c r="E5510" s="427">
        <v>51.21</v>
      </c>
    </row>
    <row r="5511" spans="1:5">
      <c r="A5511" s="215">
        <v>89517</v>
      </c>
      <c r="B5511" s="151" t="s">
        <v>35515</v>
      </c>
      <c r="C5511" s="215" t="s">
        <v>6</v>
      </c>
      <c r="D5511" s="426">
        <v>76.489999999999995</v>
      </c>
      <c r="E5511" s="427">
        <v>75.400000000000006</v>
      </c>
    </row>
    <row r="5512" spans="1:5">
      <c r="A5512" s="215">
        <v>89525</v>
      </c>
      <c r="B5512" s="151" t="s">
        <v>35523</v>
      </c>
      <c r="C5512" s="215" t="s">
        <v>6</v>
      </c>
      <c r="D5512" s="426">
        <v>95.7</v>
      </c>
      <c r="E5512" s="427">
        <v>94.47</v>
      </c>
    </row>
    <row r="5513" spans="1:5">
      <c r="A5513" s="215">
        <v>89423</v>
      </c>
      <c r="B5513" s="151" t="s">
        <v>53568</v>
      </c>
      <c r="C5513" s="215" t="s">
        <v>6</v>
      </c>
      <c r="D5513" s="426">
        <v>11.88</v>
      </c>
      <c r="E5513" s="427">
        <v>11.42</v>
      </c>
    </row>
    <row r="5514" spans="1:5">
      <c r="A5514" s="215">
        <v>89377</v>
      </c>
      <c r="B5514" s="151" t="s">
        <v>35452</v>
      </c>
      <c r="C5514" s="215" t="s">
        <v>6</v>
      </c>
      <c r="D5514" s="426">
        <v>12.56</v>
      </c>
      <c r="E5514" s="427">
        <v>12.05</v>
      </c>
    </row>
    <row r="5515" spans="1:5">
      <c r="A5515" s="215">
        <v>89540</v>
      </c>
      <c r="B5515" s="151" t="s">
        <v>53569</v>
      </c>
      <c r="C5515" s="215" t="s">
        <v>6</v>
      </c>
      <c r="D5515" s="426">
        <v>11.82</v>
      </c>
      <c r="E5515" s="427">
        <v>11.54</v>
      </c>
    </row>
    <row r="5516" spans="1:5">
      <c r="A5516" s="215">
        <v>89430</v>
      </c>
      <c r="B5516" s="151" t="s">
        <v>53570</v>
      </c>
      <c r="C5516" s="215" t="s">
        <v>6</v>
      </c>
      <c r="D5516" s="426">
        <v>15.04</v>
      </c>
      <c r="E5516" s="427">
        <v>14.49</v>
      </c>
    </row>
    <row r="5517" spans="1:5">
      <c r="A5517" s="215">
        <v>89384</v>
      </c>
      <c r="B5517" s="151" t="s">
        <v>53571</v>
      </c>
      <c r="C5517" s="215" t="s">
        <v>6</v>
      </c>
      <c r="D5517" s="426">
        <v>15.83</v>
      </c>
      <c r="E5517" s="427">
        <v>15.23</v>
      </c>
    </row>
    <row r="5518" spans="1:5">
      <c r="A5518" s="215">
        <v>89555</v>
      </c>
      <c r="B5518" s="151" t="s">
        <v>53572</v>
      </c>
      <c r="C5518" s="215" t="s">
        <v>6</v>
      </c>
      <c r="D5518" s="426">
        <v>23.81</v>
      </c>
      <c r="E5518" s="427">
        <v>23.47</v>
      </c>
    </row>
    <row r="5519" spans="1:5">
      <c r="A5519" s="215">
        <v>89437</v>
      </c>
      <c r="B5519" s="151" t="s">
        <v>53573</v>
      </c>
      <c r="C5519" s="215" t="s">
        <v>6</v>
      </c>
      <c r="D5519" s="426">
        <v>27.53</v>
      </c>
      <c r="E5519" s="427">
        <v>26.89</v>
      </c>
    </row>
    <row r="5520" spans="1:5">
      <c r="A5520" s="215">
        <v>89392</v>
      </c>
      <c r="B5520" s="151" t="s">
        <v>53574</v>
      </c>
      <c r="C5520" s="215" t="s">
        <v>6</v>
      </c>
      <c r="D5520" s="426">
        <v>28.47</v>
      </c>
      <c r="E5520" s="427">
        <v>27.74</v>
      </c>
    </row>
    <row r="5521" spans="1:5">
      <c r="A5521" s="215">
        <v>89405</v>
      </c>
      <c r="B5521" s="151" t="s">
        <v>35464</v>
      </c>
      <c r="C5521" s="215" t="s">
        <v>6</v>
      </c>
      <c r="D5521" s="426">
        <v>10.53</v>
      </c>
      <c r="E5521" s="427">
        <v>9.82</v>
      </c>
    </row>
    <row r="5522" spans="1:5">
      <c r="A5522" s="215">
        <v>89359</v>
      </c>
      <c r="B5522" s="151" t="s">
        <v>35436</v>
      </c>
      <c r="C5522" s="215" t="s">
        <v>6</v>
      </c>
      <c r="D5522" s="426">
        <v>11.54</v>
      </c>
      <c r="E5522" s="427">
        <v>10.76</v>
      </c>
    </row>
    <row r="5523" spans="1:5">
      <c r="A5523" s="215">
        <v>89485</v>
      </c>
      <c r="B5523" s="151" t="s">
        <v>35492</v>
      </c>
      <c r="C5523" s="215" t="s">
        <v>6</v>
      </c>
      <c r="D5523" s="426">
        <v>7.79</v>
      </c>
      <c r="E5523" s="427">
        <v>7.37</v>
      </c>
    </row>
    <row r="5524" spans="1:5">
      <c r="A5524" s="215">
        <v>89409</v>
      </c>
      <c r="B5524" s="151" t="s">
        <v>35468</v>
      </c>
      <c r="C5524" s="215" t="s">
        <v>6</v>
      </c>
      <c r="D5524" s="426">
        <v>12.6</v>
      </c>
      <c r="E5524" s="427">
        <v>11.79</v>
      </c>
    </row>
    <row r="5525" spans="1:5">
      <c r="A5525" s="215">
        <v>89363</v>
      </c>
      <c r="B5525" s="151" t="s">
        <v>35440</v>
      </c>
      <c r="C5525" s="215" t="s">
        <v>6</v>
      </c>
      <c r="D5525" s="426">
        <v>13.78</v>
      </c>
      <c r="E5525" s="427">
        <v>12.87</v>
      </c>
    </row>
    <row r="5526" spans="1:5">
      <c r="A5526" s="215">
        <v>89493</v>
      </c>
      <c r="B5526" s="151" t="s">
        <v>35496</v>
      </c>
      <c r="C5526" s="215" t="s">
        <v>6</v>
      </c>
      <c r="D5526" s="426">
        <v>12.18</v>
      </c>
      <c r="E5526" s="427">
        <v>11.67</v>
      </c>
    </row>
    <row r="5527" spans="1:5">
      <c r="A5527" s="215">
        <v>89414</v>
      </c>
      <c r="B5527" s="151" t="s">
        <v>35472</v>
      </c>
      <c r="C5527" s="215" t="s">
        <v>6</v>
      </c>
      <c r="D5527" s="426">
        <v>17.79</v>
      </c>
      <c r="E5527" s="427">
        <v>16.82</v>
      </c>
    </row>
    <row r="5528" spans="1:5">
      <c r="A5528" s="215">
        <v>89368</v>
      </c>
      <c r="B5528" s="151" t="s">
        <v>35444</v>
      </c>
      <c r="C5528" s="215" t="s">
        <v>6</v>
      </c>
      <c r="D5528" s="426">
        <v>19.18</v>
      </c>
      <c r="E5528" s="427">
        <v>18.100000000000001</v>
      </c>
    </row>
    <row r="5529" spans="1:5">
      <c r="A5529" s="215">
        <v>89498</v>
      </c>
      <c r="B5529" s="151" t="s">
        <v>35500</v>
      </c>
      <c r="C5529" s="215" t="s">
        <v>6</v>
      </c>
      <c r="D5529" s="426">
        <v>15.91</v>
      </c>
      <c r="E5529" s="427">
        <v>15.29</v>
      </c>
    </row>
    <row r="5530" spans="1:5">
      <c r="A5530" s="215">
        <v>103981</v>
      </c>
      <c r="B5530" s="151" t="s">
        <v>35735</v>
      </c>
      <c r="C5530" s="215" t="s">
        <v>6</v>
      </c>
      <c r="D5530" s="426">
        <v>22.34</v>
      </c>
      <c r="E5530" s="427">
        <v>21.2</v>
      </c>
    </row>
    <row r="5531" spans="1:5">
      <c r="A5531" s="215">
        <v>89502</v>
      </c>
      <c r="B5531" s="151" t="s">
        <v>35504</v>
      </c>
      <c r="C5531" s="215" t="s">
        <v>6</v>
      </c>
      <c r="D5531" s="426">
        <v>20.079999999999998</v>
      </c>
      <c r="E5531" s="427">
        <v>19.329999999999998</v>
      </c>
    </row>
    <row r="5532" spans="1:5">
      <c r="A5532" s="215">
        <v>103985</v>
      </c>
      <c r="B5532" s="151" t="s">
        <v>35739</v>
      </c>
      <c r="C5532" s="215" t="s">
        <v>6</v>
      </c>
      <c r="D5532" s="426">
        <v>27.62</v>
      </c>
      <c r="E5532" s="427">
        <v>26.25</v>
      </c>
    </row>
    <row r="5533" spans="1:5">
      <c r="A5533" s="215">
        <v>89506</v>
      </c>
      <c r="B5533" s="151" t="s">
        <v>35508</v>
      </c>
      <c r="C5533" s="215" t="s">
        <v>6</v>
      </c>
      <c r="D5533" s="426">
        <v>44.48</v>
      </c>
      <c r="E5533" s="427">
        <v>43.58</v>
      </c>
    </row>
    <row r="5534" spans="1:5">
      <c r="A5534" s="215">
        <v>89515</v>
      </c>
      <c r="B5534" s="151" t="s">
        <v>35513</v>
      </c>
      <c r="C5534" s="215" t="s">
        <v>6</v>
      </c>
      <c r="D5534" s="426">
        <v>90.73</v>
      </c>
      <c r="E5534" s="427">
        <v>89.64</v>
      </c>
    </row>
    <row r="5535" spans="1:5">
      <c r="A5535" s="215">
        <v>89523</v>
      </c>
      <c r="B5535" s="151" t="s">
        <v>35521</v>
      </c>
      <c r="C5535" s="215" t="s">
        <v>6</v>
      </c>
      <c r="D5535" s="426">
        <v>110.56</v>
      </c>
      <c r="E5535" s="427">
        <v>109.33</v>
      </c>
    </row>
    <row r="5536" spans="1:5">
      <c r="A5536" s="215">
        <v>90373</v>
      </c>
      <c r="B5536" s="151" t="s">
        <v>53575</v>
      </c>
      <c r="C5536" s="215" t="s">
        <v>6</v>
      </c>
      <c r="D5536" s="426">
        <v>16.38</v>
      </c>
      <c r="E5536" s="427">
        <v>15.6</v>
      </c>
    </row>
    <row r="5537" spans="1:5">
      <c r="A5537" s="215">
        <v>89366</v>
      </c>
      <c r="B5537" s="151" t="s">
        <v>53576</v>
      </c>
      <c r="C5537" s="215" t="s">
        <v>6</v>
      </c>
      <c r="D5537" s="426">
        <v>20.14</v>
      </c>
      <c r="E5537" s="427">
        <v>19.3</v>
      </c>
    </row>
    <row r="5538" spans="1:5">
      <c r="A5538" s="215">
        <v>89404</v>
      </c>
      <c r="B5538" s="151" t="s">
        <v>35463</v>
      </c>
      <c r="C5538" s="215" t="s">
        <v>6</v>
      </c>
      <c r="D5538" s="426">
        <v>9.94</v>
      </c>
      <c r="E5538" s="427">
        <v>9.23</v>
      </c>
    </row>
    <row r="5539" spans="1:5">
      <c r="A5539" s="215">
        <v>89358</v>
      </c>
      <c r="B5539" s="151" t="s">
        <v>35435</v>
      </c>
      <c r="C5539" s="215" t="s">
        <v>6</v>
      </c>
      <c r="D5539" s="426">
        <v>10.95</v>
      </c>
      <c r="E5539" s="427">
        <v>10.17</v>
      </c>
    </row>
    <row r="5540" spans="1:5">
      <c r="A5540" s="215">
        <v>89481</v>
      </c>
      <c r="B5540" s="151" t="s">
        <v>35491</v>
      </c>
      <c r="C5540" s="215" t="s">
        <v>6</v>
      </c>
      <c r="D5540" s="426">
        <v>6.93</v>
      </c>
      <c r="E5540" s="427">
        <v>6.51</v>
      </c>
    </row>
    <row r="5541" spans="1:5">
      <c r="A5541" s="215">
        <v>89408</v>
      </c>
      <c r="B5541" s="151" t="s">
        <v>35467</v>
      </c>
      <c r="C5541" s="215" t="s">
        <v>6</v>
      </c>
      <c r="D5541" s="426">
        <v>11.74</v>
      </c>
      <c r="E5541" s="427">
        <v>10.93</v>
      </c>
    </row>
    <row r="5542" spans="1:5">
      <c r="A5542" s="215">
        <v>89362</v>
      </c>
      <c r="B5542" s="151" t="s">
        <v>35439</v>
      </c>
      <c r="C5542" s="215" t="s">
        <v>6</v>
      </c>
      <c r="D5542" s="426">
        <v>12.92</v>
      </c>
      <c r="E5542" s="427">
        <v>12.01</v>
      </c>
    </row>
    <row r="5543" spans="1:5">
      <c r="A5543" s="215">
        <v>89412</v>
      </c>
      <c r="B5543" s="151" t="s">
        <v>53577</v>
      </c>
      <c r="C5543" s="215" t="s">
        <v>6</v>
      </c>
      <c r="D5543" s="426">
        <v>12.78</v>
      </c>
      <c r="E5543" s="427">
        <v>12.04</v>
      </c>
    </row>
    <row r="5544" spans="1:5">
      <c r="A5544" s="215">
        <v>89492</v>
      </c>
      <c r="B5544" s="151" t="s">
        <v>35495</v>
      </c>
      <c r="C5544" s="215" t="s">
        <v>6</v>
      </c>
      <c r="D5544" s="426">
        <v>10.27</v>
      </c>
      <c r="E5544" s="427">
        <v>9.76</v>
      </c>
    </row>
    <row r="5545" spans="1:5">
      <c r="A5545" s="215">
        <v>89413</v>
      </c>
      <c r="B5545" s="151" t="s">
        <v>35471</v>
      </c>
      <c r="C5545" s="215" t="s">
        <v>6</v>
      </c>
      <c r="D5545" s="426">
        <v>15.88</v>
      </c>
      <c r="E5545" s="427">
        <v>14.91</v>
      </c>
    </row>
    <row r="5546" spans="1:5">
      <c r="A5546" s="215">
        <v>89367</v>
      </c>
      <c r="B5546" s="151" t="s">
        <v>35443</v>
      </c>
      <c r="C5546" s="215" t="s">
        <v>6</v>
      </c>
      <c r="D5546" s="426">
        <v>17.27</v>
      </c>
      <c r="E5546" s="427">
        <v>16.190000000000001</v>
      </c>
    </row>
    <row r="5547" spans="1:5">
      <c r="A5547" s="215">
        <v>89497</v>
      </c>
      <c r="B5547" s="151" t="s">
        <v>35499</v>
      </c>
      <c r="C5547" s="215" t="s">
        <v>6</v>
      </c>
      <c r="D5547" s="426">
        <v>15.85</v>
      </c>
      <c r="E5547" s="427">
        <v>15.23</v>
      </c>
    </row>
    <row r="5548" spans="1:5">
      <c r="A5548" s="215">
        <v>103980</v>
      </c>
      <c r="B5548" s="151" t="s">
        <v>35734</v>
      </c>
      <c r="C5548" s="215" t="s">
        <v>6</v>
      </c>
      <c r="D5548" s="426">
        <v>22.28</v>
      </c>
      <c r="E5548" s="427">
        <v>21.14</v>
      </c>
    </row>
    <row r="5549" spans="1:5">
      <c r="A5549" s="215">
        <v>89501</v>
      </c>
      <c r="B5549" s="151" t="s">
        <v>35503</v>
      </c>
      <c r="C5549" s="215" t="s">
        <v>6</v>
      </c>
      <c r="D5549" s="426">
        <v>17.32</v>
      </c>
      <c r="E5549" s="427">
        <v>16.57</v>
      </c>
    </row>
    <row r="5550" spans="1:5">
      <c r="A5550" s="215">
        <v>103984</v>
      </c>
      <c r="B5550" s="151" t="s">
        <v>35738</v>
      </c>
      <c r="C5550" s="215" t="s">
        <v>6</v>
      </c>
      <c r="D5550" s="426">
        <v>24.86</v>
      </c>
      <c r="E5550" s="427">
        <v>23.49</v>
      </c>
    </row>
    <row r="5551" spans="1:5">
      <c r="A5551" s="215">
        <v>89505</v>
      </c>
      <c r="B5551" s="151" t="s">
        <v>35507</v>
      </c>
      <c r="C5551" s="215" t="s">
        <v>6</v>
      </c>
      <c r="D5551" s="426">
        <v>46.41</v>
      </c>
      <c r="E5551" s="427">
        <v>45.51</v>
      </c>
    </row>
    <row r="5552" spans="1:5">
      <c r="A5552" s="215">
        <v>89513</v>
      </c>
      <c r="B5552" s="151" t="s">
        <v>35511</v>
      </c>
      <c r="C5552" s="215" t="s">
        <v>6</v>
      </c>
      <c r="D5552" s="426">
        <v>113.06</v>
      </c>
      <c r="E5552" s="427">
        <v>111.97</v>
      </c>
    </row>
    <row r="5553" spans="1:5">
      <c r="A5553" s="215">
        <v>89521</v>
      </c>
      <c r="B5553" s="151" t="s">
        <v>35519</v>
      </c>
      <c r="C5553" s="215" t="s">
        <v>6</v>
      </c>
      <c r="D5553" s="426">
        <v>134.46</v>
      </c>
      <c r="E5553" s="427">
        <v>133.22999999999999</v>
      </c>
    </row>
    <row r="5554" spans="1:5">
      <c r="A5554" s="215">
        <v>103955</v>
      </c>
      <c r="B5554" s="151" t="s">
        <v>35719</v>
      </c>
      <c r="C5554" s="215" t="s">
        <v>6</v>
      </c>
      <c r="D5554" s="426">
        <v>13.12</v>
      </c>
      <c r="E5554" s="427">
        <v>12.38</v>
      </c>
    </row>
    <row r="5555" spans="1:5">
      <c r="A5555" s="215">
        <v>103950</v>
      </c>
      <c r="B5555" s="151" t="s">
        <v>35714</v>
      </c>
      <c r="C5555" s="215" t="s">
        <v>6</v>
      </c>
      <c r="D5555" s="426">
        <v>14.23</v>
      </c>
      <c r="E5555" s="427">
        <v>13.39</v>
      </c>
    </row>
    <row r="5556" spans="1:5">
      <c r="A5556" s="215">
        <v>103974</v>
      </c>
      <c r="B5556" s="151" t="s">
        <v>35731</v>
      </c>
      <c r="C5556" s="215" t="s">
        <v>6</v>
      </c>
      <c r="D5556" s="426">
        <v>12.58</v>
      </c>
      <c r="E5556" s="427">
        <v>12.12</v>
      </c>
    </row>
    <row r="5557" spans="1:5">
      <c r="A5557" s="215">
        <v>103956</v>
      </c>
      <c r="B5557" s="151" t="s">
        <v>35720</v>
      </c>
      <c r="C5557" s="215" t="s">
        <v>6</v>
      </c>
      <c r="D5557" s="426">
        <v>17.8</v>
      </c>
      <c r="E5557" s="427">
        <v>16.91</v>
      </c>
    </row>
    <row r="5558" spans="1:5">
      <c r="A5558" s="215">
        <v>103951</v>
      </c>
      <c r="B5558" s="151" t="s">
        <v>35715</v>
      </c>
      <c r="C5558" s="215" t="s">
        <v>6</v>
      </c>
      <c r="D5558" s="426">
        <v>19.09</v>
      </c>
      <c r="E5558" s="427">
        <v>18.100000000000001</v>
      </c>
    </row>
    <row r="5559" spans="1:5">
      <c r="A5559" s="215">
        <v>89374</v>
      </c>
      <c r="B5559" s="151" t="s">
        <v>35450</v>
      </c>
      <c r="C5559" s="215" t="s">
        <v>6</v>
      </c>
      <c r="D5559" s="426">
        <v>12.33</v>
      </c>
      <c r="E5559" s="427">
        <v>11.85</v>
      </c>
    </row>
    <row r="5560" spans="1:5">
      <c r="A5560" s="215">
        <v>89427</v>
      </c>
      <c r="B5560" s="151" t="s">
        <v>53578</v>
      </c>
      <c r="C5560" s="215" t="s">
        <v>6</v>
      </c>
      <c r="D5560" s="426">
        <v>14.29</v>
      </c>
      <c r="E5560" s="427">
        <v>13.8</v>
      </c>
    </row>
    <row r="5561" spans="1:5">
      <c r="A5561" s="215">
        <v>89381</v>
      </c>
      <c r="B5561" s="151" t="s">
        <v>53579</v>
      </c>
      <c r="C5561" s="215" t="s">
        <v>6</v>
      </c>
      <c r="D5561" s="426">
        <v>15.03</v>
      </c>
      <c r="E5561" s="427">
        <v>14.47</v>
      </c>
    </row>
    <row r="5562" spans="1:5">
      <c r="A5562" s="215">
        <v>95237</v>
      </c>
      <c r="B5562" s="151" t="s">
        <v>53580</v>
      </c>
      <c r="C5562" s="215" t="s">
        <v>6</v>
      </c>
      <c r="D5562" s="426">
        <v>27.69</v>
      </c>
      <c r="E5562" s="427">
        <v>27.1</v>
      </c>
    </row>
    <row r="5563" spans="1:5">
      <c r="A5563" s="215">
        <v>89979</v>
      </c>
      <c r="B5563" s="151" t="s">
        <v>53581</v>
      </c>
      <c r="C5563" s="215" t="s">
        <v>6</v>
      </c>
      <c r="D5563" s="426">
        <v>28.55</v>
      </c>
      <c r="E5563" s="427">
        <v>27.89</v>
      </c>
    </row>
    <row r="5564" spans="1:5">
      <c r="A5564" s="215">
        <v>103991</v>
      </c>
      <c r="B5564" s="151" t="s">
        <v>37763</v>
      </c>
      <c r="C5564" s="215" t="s">
        <v>6</v>
      </c>
      <c r="D5564" s="426">
        <v>21.62</v>
      </c>
      <c r="E5564" s="427">
        <v>20.92</v>
      </c>
    </row>
    <row r="5565" spans="1:5">
      <c r="A5565" s="215">
        <v>89564</v>
      </c>
      <c r="B5565" s="151" t="s">
        <v>53582</v>
      </c>
      <c r="C5565" s="215" t="s">
        <v>6</v>
      </c>
      <c r="D5565" s="426">
        <v>17.579999999999998</v>
      </c>
      <c r="E5565" s="427">
        <v>17.21</v>
      </c>
    </row>
    <row r="5566" spans="1:5">
      <c r="A5566" s="215">
        <v>104000</v>
      </c>
      <c r="B5566" s="151" t="s">
        <v>37766</v>
      </c>
      <c r="C5566" s="215" t="s">
        <v>6</v>
      </c>
      <c r="D5566" s="426">
        <v>32.200000000000003</v>
      </c>
      <c r="E5566" s="427">
        <v>31.4</v>
      </c>
    </row>
    <row r="5567" spans="1:5">
      <c r="A5567" s="215">
        <v>89593</v>
      </c>
      <c r="B5567" s="151" t="s">
        <v>53583</v>
      </c>
      <c r="C5567" s="215" t="s">
        <v>6</v>
      </c>
      <c r="D5567" s="426">
        <v>27.52</v>
      </c>
      <c r="E5567" s="427">
        <v>27.09</v>
      </c>
    </row>
    <row r="5568" spans="1:5">
      <c r="A5568" s="215">
        <v>89418</v>
      </c>
      <c r="B5568" s="151" t="s">
        <v>35476</v>
      </c>
      <c r="C5568" s="215" t="s">
        <v>6</v>
      </c>
      <c r="D5568" s="426">
        <v>18.170000000000002</v>
      </c>
      <c r="E5568" s="427">
        <v>17.71</v>
      </c>
    </row>
    <row r="5569" spans="1:5">
      <c r="A5569" s="215">
        <v>89372</v>
      </c>
      <c r="B5569" s="151" t="s">
        <v>35448</v>
      </c>
      <c r="C5569" s="215" t="s">
        <v>6</v>
      </c>
      <c r="D5569" s="426">
        <v>18.850000000000001</v>
      </c>
      <c r="E5569" s="427">
        <v>18.34</v>
      </c>
    </row>
    <row r="5570" spans="1:5">
      <c r="A5570" s="215">
        <v>89530</v>
      </c>
      <c r="B5570" s="151" t="s">
        <v>35528</v>
      </c>
      <c r="C5570" s="215" t="s">
        <v>6</v>
      </c>
      <c r="D5570" s="426">
        <v>18.09</v>
      </c>
      <c r="E5570" s="427">
        <v>17.809999999999999</v>
      </c>
    </row>
    <row r="5571" spans="1:5">
      <c r="A5571" s="215">
        <v>89425</v>
      </c>
      <c r="B5571" s="151" t="s">
        <v>35480</v>
      </c>
      <c r="C5571" s="215" t="s">
        <v>6</v>
      </c>
      <c r="D5571" s="426">
        <v>21.31</v>
      </c>
      <c r="E5571" s="427">
        <v>20.76</v>
      </c>
    </row>
    <row r="5572" spans="1:5">
      <c r="A5572" s="215">
        <v>89379</v>
      </c>
      <c r="B5572" s="151" t="s">
        <v>30957</v>
      </c>
      <c r="C5572" s="215" t="s">
        <v>6</v>
      </c>
      <c r="D5572" s="426">
        <v>22.1</v>
      </c>
      <c r="E5572" s="427">
        <v>21.5</v>
      </c>
    </row>
    <row r="5573" spans="1:5">
      <c r="A5573" s="215">
        <v>89542</v>
      </c>
      <c r="B5573" s="151" t="s">
        <v>35534</v>
      </c>
      <c r="C5573" s="215" t="s">
        <v>6</v>
      </c>
      <c r="D5573" s="426">
        <v>29.81</v>
      </c>
      <c r="E5573" s="427">
        <v>29.47</v>
      </c>
    </row>
    <row r="5574" spans="1:5">
      <c r="A5574" s="215">
        <v>89432</v>
      </c>
      <c r="B5574" s="151" t="s">
        <v>53584</v>
      </c>
      <c r="C5574" s="215" t="s">
        <v>6</v>
      </c>
      <c r="D5574" s="426">
        <v>33.53</v>
      </c>
      <c r="E5574" s="427">
        <v>32.89</v>
      </c>
    </row>
    <row r="5575" spans="1:5">
      <c r="A5575" s="215">
        <v>89387</v>
      </c>
      <c r="B5575" s="151" t="s">
        <v>53585</v>
      </c>
      <c r="C5575" s="215" t="s">
        <v>6</v>
      </c>
      <c r="D5575" s="426">
        <v>34.47</v>
      </c>
      <c r="E5575" s="427">
        <v>33.74</v>
      </c>
    </row>
    <row r="5576" spans="1:5">
      <c r="A5576" s="215">
        <v>89560</v>
      </c>
      <c r="B5576" s="151" t="s">
        <v>53586</v>
      </c>
      <c r="C5576" s="215" t="s">
        <v>6</v>
      </c>
      <c r="D5576" s="426">
        <v>38.11</v>
      </c>
      <c r="E5576" s="427">
        <v>37.700000000000003</v>
      </c>
    </row>
    <row r="5577" spans="1:5">
      <c r="A5577" s="215">
        <v>104159</v>
      </c>
      <c r="B5577" s="151" t="s">
        <v>37775</v>
      </c>
      <c r="C5577" s="215" t="s">
        <v>6</v>
      </c>
      <c r="D5577" s="426">
        <v>42.45</v>
      </c>
      <c r="E5577" s="427">
        <v>41.69</v>
      </c>
    </row>
    <row r="5578" spans="1:5">
      <c r="A5578" s="215">
        <v>89577</v>
      </c>
      <c r="B5578" s="151" t="s">
        <v>35560</v>
      </c>
      <c r="C5578" s="215" t="s">
        <v>6</v>
      </c>
      <c r="D5578" s="426">
        <v>40.33</v>
      </c>
      <c r="E5578" s="427">
        <v>39.840000000000003</v>
      </c>
    </row>
    <row r="5579" spans="1:5">
      <c r="A5579" s="215">
        <v>103996</v>
      </c>
      <c r="B5579" s="151" t="s">
        <v>35746</v>
      </c>
      <c r="C5579" s="215" t="s">
        <v>6</v>
      </c>
      <c r="D5579" s="426">
        <v>45.39</v>
      </c>
      <c r="E5579" s="427">
        <v>44.48</v>
      </c>
    </row>
    <row r="5580" spans="1:5">
      <c r="A5580" s="215">
        <v>89598</v>
      </c>
      <c r="B5580" s="151" t="s">
        <v>53587</v>
      </c>
      <c r="C5580" s="215" t="s">
        <v>6</v>
      </c>
      <c r="D5580" s="426">
        <v>54.15</v>
      </c>
      <c r="E5580" s="427">
        <v>53.55</v>
      </c>
    </row>
    <row r="5581" spans="1:5">
      <c r="A5581" s="215">
        <v>89419</v>
      </c>
      <c r="B5581" s="151" t="s">
        <v>35477</v>
      </c>
      <c r="C5581" s="215" t="s">
        <v>6</v>
      </c>
      <c r="D5581" s="426">
        <v>8.57</v>
      </c>
      <c r="E5581" s="427">
        <v>8.08</v>
      </c>
    </row>
    <row r="5582" spans="1:5">
      <c r="A5582" s="215">
        <v>89373</v>
      </c>
      <c r="B5582" s="151" t="s">
        <v>35449</v>
      </c>
      <c r="C5582" s="215" t="s">
        <v>6</v>
      </c>
      <c r="D5582" s="426">
        <v>9.31</v>
      </c>
      <c r="E5582" s="427">
        <v>8.75</v>
      </c>
    </row>
    <row r="5583" spans="1:5">
      <c r="A5583" s="215">
        <v>89532</v>
      </c>
      <c r="B5583" s="151" t="s">
        <v>35530</v>
      </c>
      <c r="C5583" s="215" t="s">
        <v>6</v>
      </c>
      <c r="D5583" s="426">
        <v>8.41</v>
      </c>
      <c r="E5583" s="427">
        <v>8.09</v>
      </c>
    </row>
    <row r="5584" spans="1:5">
      <c r="A5584" s="215">
        <v>89426</v>
      </c>
      <c r="B5584" s="151" t="s">
        <v>35481</v>
      </c>
      <c r="C5584" s="215" t="s">
        <v>6</v>
      </c>
      <c r="D5584" s="426">
        <v>11.89</v>
      </c>
      <c r="E5584" s="427">
        <v>11.3</v>
      </c>
    </row>
    <row r="5585" spans="1:5">
      <c r="A5585" s="215">
        <v>89380</v>
      </c>
      <c r="B5585" s="151" t="s">
        <v>35454</v>
      </c>
      <c r="C5585" s="215" t="s">
        <v>6</v>
      </c>
      <c r="D5585" s="426">
        <v>12.75</v>
      </c>
      <c r="E5585" s="427">
        <v>12.09</v>
      </c>
    </row>
    <row r="5586" spans="1:5">
      <c r="A5586" s="215">
        <v>89562</v>
      </c>
      <c r="B5586" s="151" t="s">
        <v>35549</v>
      </c>
      <c r="C5586" s="215" t="s">
        <v>6</v>
      </c>
      <c r="D5586" s="426">
        <v>12.01</v>
      </c>
      <c r="E5586" s="427">
        <v>11.64</v>
      </c>
    </row>
    <row r="5587" spans="1:5">
      <c r="A5587" s="215">
        <v>89433</v>
      </c>
      <c r="B5587" s="151" t="s">
        <v>35484</v>
      </c>
      <c r="C5587" s="215" t="s">
        <v>6</v>
      </c>
      <c r="D5587" s="426">
        <v>16.05</v>
      </c>
      <c r="E5587" s="427">
        <v>15.35</v>
      </c>
    </row>
    <row r="5588" spans="1:5">
      <c r="A5588" s="215">
        <v>89579</v>
      </c>
      <c r="B5588" s="151" t="s">
        <v>53588</v>
      </c>
      <c r="C5588" s="215" t="s">
        <v>6</v>
      </c>
      <c r="D5588" s="426">
        <v>13.45</v>
      </c>
      <c r="E5588" s="427">
        <v>13.06</v>
      </c>
    </row>
    <row r="5589" spans="1:5">
      <c r="A5589" s="215">
        <v>103998</v>
      </c>
      <c r="B5589" s="151" t="s">
        <v>53589</v>
      </c>
      <c r="C5589" s="215" t="s">
        <v>6</v>
      </c>
      <c r="D5589" s="426">
        <v>17.579999999999998</v>
      </c>
      <c r="E5589" s="427">
        <v>16.850000000000001</v>
      </c>
    </row>
    <row r="5590" spans="1:5">
      <c r="A5590" s="215">
        <v>89605</v>
      </c>
      <c r="B5590" s="151" t="s">
        <v>35574</v>
      </c>
      <c r="C5590" s="215" t="s">
        <v>6</v>
      </c>
      <c r="D5590" s="426">
        <v>23.24</v>
      </c>
      <c r="E5590" s="427">
        <v>22.69</v>
      </c>
    </row>
    <row r="5591" spans="1:5">
      <c r="A5591" s="215">
        <v>89981</v>
      </c>
      <c r="B5591" s="151" t="s">
        <v>53590</v>
      </c>
      <c r="C5591" s="215" t="s">
        <v>6</v>
      </c>
      <c r="D5591" s="426">
        <v>24.21</v>
      </c>
      <c r="E5591" s="427">
        <v>23.89</v>
      </c>
    </row>
    <row r="5592" spans="1:5">
      <c r="A5592" s="215">
        <v>89385</v>
      </c>
      <c r="B5592" s="151" t="s">
        <v>53591</v>
      </c>
      <c r="C5592" s="215" t="s">
        <v>6</v>
      </c>
      <c r="D5592" s="426">
        <v>9.44</v>
      </c>
      <c r="E5592" s="427">
        <v>8.8800000000000008</v>
      </c>
    </row>
    <row r="5593" spans="1:5">
      <c r="A5593" s="215">
        <v>89551</v>
      </c>
      <c r="B5593" s="151" t="s">
        <v>53592</v>
      </c>
      <c r="C5593" s="215" t="s">
        <v>6</v>
      </c>
      <c r="D5593" s="426">
        <v>9.9600000000000009</v>
      </c>
      <c r="E5593" s="427">
        <v>9.64</v>
      </c>
    </row>
    <row r="5594" spans="1:5">
      <c r="A5594" s="215">
        <v>89434</v>
      </c>
      <c r="B5594" s="151" t="s">
        <v>53593</v>
      </c>
      <c r="C5594" s="215" t="s">
        <v>6</v>
      </c>
      <c r="D5594" s="426">
        <v>13.44</v>
      </c>
      <c r="E5594" s="427">
        <v>12.85</v>
      </c>
    </row>
    <row r="5595" spans="1:5">
      <c r="A5595" s="215">
        <v>89389</v>
      </c>
      <c r="B5595" s="151" t="s">
        <v>53594</v>
      </c>
      <c r="C5595" s="215" t="s">
        <v>6</v>
      </c>
      <c r="D5595" s="426">
        <v>14.3</v>
      </c>
      <c r="E5595" s="427">
        <v>13.64</v>
      </c>
    </row>
    <row r="5596" spans="1:5">
      <c r="A5596" s="215">
        <v>89417</v>
      </c>
      <c r="B5596" s="151" t="s">
        <v>35475</v>
      </c>
      <c r="C5596" s="215" t="s">
        <v>6</v>
      </c>
      <c r="D5596" s="426">
        <v>7.28</v>
      </c>
      <c r="E5596" s="427">
        <v>6.82</v>
      </c>
    </row>
    <row r="5597" spans="1:5">
      <c r="A5597" s="215">
        <v>89371</v>
      </c>
      <c r="B5597" s="151" t="s">
        <v>35447</v>
      </c>
      <c r="C5597" s="215" t="s">
        <v>6</v>
      </c>
      <c r="D5597" s="426">
        <v>7.96</v>
      </c>
      <c r="E5597" s="427">
        <v>7.45</v>
      </c>
    </row>
    <row r="5598" spans="1:5">
      <c r="A5598" s="215">
        <v>89528</v>
      </c>
      <c r="B5598" s="151" t="s">
        <v>35526</v>
      </c>
      <c r="C5598" s="215" t="s">
        <v>6</v>
      </c>
      <c r="D5598" s="426">
        <v>5.33</v>
      </c>
      <c r="E5598" s="427">
        <v>5.05</v>
      </c>
    </row>
    <row r="5599" spans="1:5">
      <c r="A5599" s="215">
        <v>89424</v>
      </c>
      <c r="B5599" s="151" t="s">
        <v>35479</v>
      </c>
      <c r="C5599" s="215" t="s">
        <v>6</v>
      </c>
      <c r="D5599" s="426">
        <v>8.5500000000000007</v>
      </c>
      <c r="E5599" s="427">
        <v>8</v>
      </c>
    </row>
    <row r="5600" spans="1:5">
      <c r="A5600" s="215">
        <v>89378</v>
      </c>
      <c r="B5600" s="151" t="s">
        <v>35453</v>
      </c>
      <c r="C5600" s="215" t="s">
        <v>6</v>
      </c>
      <c r="D5600" s="426">
        <v>9.34</v>
      </c>
      <c r="E5600" s="427">
        <v>8.74</v>
      </c>
    </row>
    <row r="5601" spans="1:5">
      <c r="A5601" s="215">
        <v>89541</v>
      </c>
      <c r="B5601" s="151" t="s">
        <v>35533</v>
      </c>
      <c r="C5601" s="215" t="s">
        <v>6</v>
      </c>
      <c r="D5601" s="426">
        <v>7.75</v>
      </c>
      <c r="E5601" s="427">
        <v>7.41</v>
      </c>
    </row>
    <row r="5602" spans="1:5">
      <c r="A5602" s="215">
        <v>89431</v>
      </c>
      <c r="B5602" s="151" t="s">
        <v>35483</v>
      </c>
      <c r="C5602" s="215" t="s">
        <v>6</v>
      </c>
      <c r="D5602" s="426">
        <v>11.47</v>
      </c>
      <c r="E5602" s="427">
        <v>10.83</v>
      </c>
    </row>
    <row r="5603" spans="1:5">
      <c r="A5603" s="215">
        <v>89386</v>
      </c>
      <c r="B5603" s="151" t="s">
        <v>35456</v>
      </c>
      <c r="C5603" s="215" t="s">
        <v>6</v>
      </c>
      <c r="D5603" s="426">
        <v>12.41</v>
      </c>
      <c r="E5603" s="427">
        <v>11.68</v>
      </c>
    </row>
    <row r="5604" spans="1:5">
      <c r="A5604" s="215">
        <v>89558</v>
      </c>
      <c r="B5604" s="151" t="s">
        <v>35546</v>
      </c>
      <c r="C5604" s="215" t="s">
        <v>6</v>
      </c>
      <c r="D5604" s="426">
        <v>11.45</v>
      </c>
      <c r="E5604" s="427">
        <v>11.04</v>
      </c>
    </row>
    <row r="5605" spans="1:5">
      <c r="A5605" s="215">
        <v>103988</v>
      </c>
      <c r="B5605" s="151" t="s">
        <v>35742</v>
      </c>
      <c r="C5605" s="215" t="s">
        <v>6</v>
      </c>
      <c r="D5605" s="426">
        <v>15.79</v>
      </c>
      <c r="E5605" s="427">
        <v>15.03</v>
      </c>
    </row>
    <row r="5606" spans="1:5">
      <c r="A5606" s="215">
        <v>89575</v>
      </c>
      <c r="B5606" s="151" t="s">
        <v>35559</v>
      </c>
      <c r="C5606" s="215" t="s">
        <v>6</v>
      </c>
      <c r="D5606" s="426">
        <v>13.53</v>
      </c>
      <c r="E5606" s="427">
        <v>13.04</v>
      </c>
    </row>
    <row r="5607" spans="1:5">
      <c r="A5607" s="215">
        <v>103995</v>
      </c>
      <c r="B5607" s="151" t="s">
        <v>35745</v>
      </c>
      <c r="C5607" s="215" t="s">
        <v>6</v>
      </c>
      <c r="D5607" s="426">
        <v>18.59</v>
      </c>
      <c r="E5607" s="427">
        <v>17.68</v>
      </c>
    </row>
    <row r="5608" spans="1:5">
      <c r="A5608" s="215">
        <v>89597</v>
      </c>
      <c r="B5608" s="151" t="s">
        <v>35571</v>
      </c>
      <c r="C5608" s="215" t="s">
        <v>6</v>
      </c>
      <c r="D5608" s="426">
        <v>25.46</v>
      </c>
      <c r="E5608" s="427">
        <v>24.86</v>
      </c>
    </row>
    <row r="5609" spans="1:5">
      <c r="A5609" s="215">
        <v>89611</v>
      </c>
      <c r="B5609" s="151" t="s">
        <v>35576</v>
      </c>
      <c r="C5609" s="215" t="s">
        <v>6</v>
      </c>
      <c r="D5609" s="426">
        <v>35.6</v>
      </c>
      <c r="E5609" s="427">
        <v>34.869999999999997</v>
      </c>
    </row>
    <row r="5610" spans="1:5">
      <c r="A5610" s="215">
        <v>89614</v>
      </c>
      <c r="B5610" s="151" t="s">
        <v>35578</v>
      </c>
      <c r="C5610" s="215" t="s">
        <v>6</v>
      </c>
      <c r="D5610" s="426">
        <v>64.930000000000007</v>
      </c>
      <c r="E5610" s="427">
        <v>64.11</v>
      </c>
    </row>
    <row r="5611" spans="1:5">
      <c r="A5611" s="215">
        <v>103975</v>
      </c>
      <c r="B5611" s="151" t="s">
        <v>35732</v>
      </c>
      <c r="C5611" s="215" t="s">
        <v>6</v>
      </c>
      <c r="D5611" s="426">
        <v>20.9</v>
      </c>
      <c r="E5611" s="427">
        <v>20.18</v>
      </c>
    </row>
    <row r="5612" spans="1:5">
      <c r="A5612" s="215">
        <v>104007</v>
      </c>
      <c r="B5612" s="151" t="s">
        <v>35752</v>
      </c>
      <c r="C5612" s="215" t="s">
        <v>6</v>
      </c>
      <c r="D5612" s="426">
        <v>27.02</v>
      </c>
      <c r="E5612" s="427">
        <v>25.8</v>
      </c>
    </row>
    <row r="5613" spans="1:5">
      <c r="A5613" s="215">
        <v>103976</v>
      </c>
      <c r="B5613" s="151" t="s">
        <v>35733</v>
      </c>
      <c r="C5613" s="215" t="s">
        <v>6</v>
      </c>
      <c r="D5613" s="426">
        <v>29.67</v>
      </c>
      <c r="E5613" s="427">
        <v>28.82</v>
      </c>
    </row>
    <row r="5614" spans="1:5">
      <c r="A5614" s="215">
        <v>104008</v>
      </c>
      <c r="B5614" s="151" t="s">
        <v>35753</v>
      </c>
      <c r="C5614" s="215" t="s">
        <v>6</v>
      </c>
      <c r="D5614" s="426">
        <v>38.4</v>
      </c>
      <c r="E5614" s="427">
        <v>36.85</v>
      </c>
    </row>
    <row r="5615" spans="1:5">
      <c r="A5615" s="215">
        <v>89630</v>
      </c>
      <c r="B5615" s="151" t="s">
        <v>35590</v>
      </c>
      <c r="C5615" s="215" t="s">
        <v>6</v>
      </c>
      <c r="D5615" s="426">
        <v>68.02</v>
      </c>
      <c r="E5615" s="427">
        <v>66.78</v>
      </c>
    </row>
    <row r="5616" spans="1:5">
      <c r="A5616" s="215">
        <v>89632</v>
      </c>
      <c r="B5616" s="151" t="s">
        <v>35592</v>
      </c>
      <c r="C5616" s="215" t="s">
        <v>6</v>
      </c>
      <c r="D5616" s="426">
        <v>133.66</v>
      </c>
      <c r="E5616" s="427">
        <v>132.24</v>
      </c>
    </row>
    <row r="5617" spans="1:5">
      <c r="A5617" s="215">
        <v>89438</v>
      </c>
      <c r="B5617" s="151" t="s">
        <v>35486</v>
      </c>
      <c r="C5617" s="215" t="s">
        <v>6</v>
      </c>
      <c r="D5617" s="426">
        <v>13.67</v>
      </c>
      <c r="E5617" s="427">
        <v>12.74</v>
      </c>
    </row>
    <row r="5618" spans="1:5">
      <c r="A5618" s="215">
        <v>89393</v>
      </c>
      <c r="B5618" s="151" t="s">
        <v>35458</v>
      </c>
      <c r="C5618" s="215" t="s">
        <v>6</v>
      </c>
      <c r="D5618" s="426">
        <v>15.03</v>
      </c>
      <c r="E5618" s="427">
        <v>13.99</v>
      </c>
    </row>
    <row r="5619" spans="1:5">
      <c r="A5619" s="215">
        <v>89617</v>
      </c>
      <c r="B5619" s="151" t="s">
        <v>35580</v>
      </c>
      <c r="C5619" s="215" t="s">
        <v>6</v>
      </c>
      <c r="D5619" s="426">
        <v>9.66</v>
      </c>
      <c r="E5619" s="427">
        <v>9.1</v>
      </c>
    </row>
    <row r="5620" spans="1:5">
      <c r="A5620" s="215">
        <v>89440</v>
      </c>
      <c r="B5620" s="151" t="s">
        <v>35487</v>
      </c>
      <c r="C5620" s="215" t="s">
        <v>6</v>
      </c>
      <c r="D5620" s="426">
        <v>16.079999999999998</v>
      </c>
      <c r="E5620" s="427">
        <v>15</v>
      </c>
    </row>
    <row r="5621" spans="1:5">
      <c r="A5621" s="215">
        <v>89395</v>
      </c>
      <c r="B5621" s="151" t="s">
        <v>35459</v>
      </c>
      <c r="C5621" s="215" t="s">
        <v>6</v>
      </c>
      <c r="D5621" s="426">
        <v>17.649999999999999</v>
      </c>
      <c r="E5621" s="427">
        <v>16.45</v>
      </c>
    </row>
    <row r="5622" spans="1:5">
      <c r="A5622" s="215">
        <v>89620</v>
      </c>
      <c r="B5622" s="151" t="s">
        <v>35581</v>
      </c>
      <c r="C5622" s="215" t="s">
        <v>6</v>
      </c>
      <c r="D5622" s="426">
        <v>14.59</v>
      </c>
      <c r="E5622" s="427">
        <v>13.9</v>
      </c>
    </row>
    <row r="5623" spans="1:5">
      <c r="A5623" s="215">
        <v>89443</v>
      </c>
      <c r="B5623" s="151" t="s">
        <v>35489</v>
      </c>
      <c r="C5623" s="215" t="s">
        <v>6</v>
      </c>
      <c r="D5623" s="426">
        <v>22.01</v>
      </c>
      <c r="E5623" s="427">
        <v>20.73</v>
      </c>
    </row>
    <row r="5624" spans="1:5">
      <c r="A5624" s="215">
        <v>89398</v>
      </c>
      <c r="B5624" s="151" t="s">
        <v>35461</v>
      </c>
      <c r="C5624" s="215" t="s">
        <v>6</v>
      </c>
      <c r="D5624" s="426">
        <v>23.89</v>
      </c>
      <c r="E5624" s="427">
        <v>22.44</v>
      </c>
    </row>
    <row r="5625" spans="1:5">
      <c r="A5625" s="215">
        <v>89623</v>
      </c>
      <c r="B5625" s="151" t="s">
        <v>35583</v>
      </c>
      <c r="C5625" s="215" t="s">
        <v>6</v>
      </c>
      <c r="D5625" s="426">
        <v>22.95</v>
      </c>
      <c r="E5625" s="427">
        <v>22.12</v>
      </c>
    </row>
    <row r="5626" spans="1:5">
      <c r="A5626" s="215">
        <v>104011</v>
      </c>
      <c r="B5626" s="151" t="s">
        <v>35755</v>
      </c>
      <c r="C5626" s="215" t="s">
        <v>6</v>
      </c>
      <c r="D5626" s="426">
        <v>31.5</v>
      </c>
      <c r="E5626" s="427">
        <v>29.97</v>
      </c>
    </row>
    <row r="5627" spans="1:5">
      <c r="A5627" s="215">
        <v>89625</v>
      </c>
      <c r="B5627" s="151" t="s">
        <v>35585</v>
      </c>
      <c r="C5627" s="215" t="s">
        <v>6</v>
      </c>
      <c r="D5627" s="426">
        <v>26.83</v>
      </c>
      <c r="E5627" s="427">
        <v>25.83</v>
      </c>
    </row>
    <row r="5628" spans="1:5">
      <c r="A5628" s="215">
        <v>104004</v>
      </c>
      <c r="B5628" s="151" t="s">
        <v>35749</v>
      </c>
      <c r="C5628" s="215" t="s">
        <v>6</v>
      </c>
      <c r="D5628" s="426">
        <v>36.89</v>
      </c>
      <c r="E5628" s="427">
        <v>35.08</v>
      </c>
    </row>
    <row r="5629" spans="1:5">
      <c r="A5629" s="215">
        <v>89628</v>
      </c>
      <c r="B5629" s="151" t="s">
        <v>35588</v>
      </c>
      <c r="C5629" s="215" t="s">
        <v>6</v>
      </c>
      <c r="D5629" s="426">
        <v>53.95</v>
      </c>
      <c r="E5629" s="427">
        <v>52.76</v>
      </c>
    </row>
    <row r="5630" spans="1:5">
      <c r="A5630" s="215">
        <v>89629</v>
      </c>
      <c r="B5630" s="151" t="s">
        <v>35589</v>
      </c>
      <c r="C5630" s="215" t="s">
        <v>6</v>
      </c>
      <c r="D5630" s="426">
        <v>89.12</v>
      </c>
      <c r="E5630" s="427">
        <v>87.65</v>
      </c>
    </row>
    <row r="5631" spans="1:5">
      <c r="A5631" s="215">
        <v>89631</v>
      </c>
      <c r="B5631" s="151" t="s">
        <v>35591</v>
      </c>
      <c r="C5631" s="215" t="s">
        <v>6</v>
      </c>
      <c r="D5631" s="426">
        <v>116.13</v>
      </c>
      <c r="E5631" s="427">
        <v>114.48</v>
      </c>
    </row>
    <row r="5632" spans="1:5">
      <c r="A5632" s="215">
        <v>89401</v>
      </c>
      <c r="B5632" s="151" t="s">
        <v>38729</v>
      </c>
      <c r="C5632" s="215" t="s">
        <v>9</v>
      </c>
      <c r="D5632" s="426">
        <v>14.3</v>
      </c>
      <c r="E5632" s="427">
        <v>13.48</v>
      </c>
    </row>
    <row r="5633" spans="1:5">
      <c r="A5633" s="215">
        <v>89355</v>
      </c>
      <c r="B5633" s="151" t="s">
        <v>38726</v>
      </c>
      <c r="C5633" s="215" t="s">
        <v>9</v>
      </c>
      <c r="D5633" s="426">
        <v>28.33</v>
      </c>
      <c r="E5633" s="427">
        <v>26.38</v>
      </c>
    </row>
    <row r="5634" spans="1:5">
      <c r="A5634" s="215">
        <v>89446</v>
      </c>
      <c r="B5634" s="151" t="s">
        <v>38732</v>
      </c>
      <c r="C5634" s="215" t="s">
        <v>9</v>
      </c>
      <c r="D5634" s="426">
        <v>6.24</v>
      </c>
      <c r="E5634" s="427">
        <v>6.12</v>
      </c>
    </row>
    <row r="5635" spans="1:5">
      <c r="A5635" s="215">
        <v>89402</v>
      </c>
      <c r="B5635" s="151" t="s">
        <v>38730</v>
      </c>
      <c r="C5635" s="215" t="s">
        <v>9</v>
      </c>
      <c r="D5635" s="426">
        <v>16.45</v>
      </c>
      <c r="E5635" s="427">
        <v>15.5</v>
      </c>
    </row>
    <row r="5636" spans="1:5">
      <c r="A5636" s="215">
        <v>89356</v>
      </c>
      <c r="B5636" s="151" t="s">
        <v>38727</v>
      </c>
      <c r="C5636" s="215" t="s">
        <v>9</v>
      </c>
      <c r="D5636" s="426">
        <v>32.69</v>
      </c>
      <c r="E5636" s="427">
        <v>30.43</v>
      </c>
    </row>
    <row r="5637" spans="1:5">
      <c r="A5637" s="215">
        <v>89447</v>
      </c>
      <c r="B5637" s="151" t="s">
        <v>38733</v>
      </c>
      <c r="C5637" s="215" t="s">
        <v>9</v>
      </c>
      <c r="D5637" s="426">
        <v>12.12</v>
      </c>
      <c r="E5637" s="427">
        <v>11.98</v>
      </c>
    </row>
    <row r="5638" spans="1:5">
      <c r="A5638" s="215">
        <v>89403</v>
      </c>
      <c r="B5638" s="151" t="s">
        <v>38731</v>
      </c>
      <c r="C5638" s="215" t="s">
        <v>9</v>
      </c>
      <c r="D5638" s="426">
        <v>24.27</v>
      </c>
      <c r="E5638" s="427">
        <v>23.14</v>
      </c>
    </row>
    <row r="5639" spans="1:5">
      <c r="A5639" s="215">
        <v>89357</v>
      </c>
      <c r="B5639" s="151" t="s">
        <v>38728</v>
      </c>
      <c r="C5639" s="215" t="s">
        <v>9</v>
      </c>
      <c r="D5639" s="426">
        <v>43.63</v>
      </c>
      <c r="E5639" s="427">
        <v>40.93</v>
      </c>
    </row>
    <row r="5640" spans="1:5">
      <c r="A5640" s="215">
        <v>89448</v>
      </c>
      <c r="B5640" s="151" t="s">
        <v>38734</v>
      </c>
      <c r="C5640" s="215" t="s">
        <v>9</v>
      </c>
      <c r="D5640" s="426">
        <v>18.41</v>
      </c>
      <c r="E5640" s="427">
        <v>18.23</v>
      </c>
    </row>
    <row r="5641" spans="1:5">
      <c r="A5641" s="215">
        <v>103978</v>
      </c>
      <c r="B5641" s="151" t="s">
        <v>38747</v>
      </c>
      <c r="C5641" s="215" t="s">
        <v>9</v>
      </c>
      <c r="D5641" s="426">
        <v>32.71</v>
      </c>
      <c r="E5641" s="427">
        <v>31.38</v>
      </c>
    </row>
    <row r="5642" spans="1:5">
      <c r="A5642" s="215">
        <v>89449</v>
      </c>
      <c r="B5642" s="151" t="s">
        <v>38735</v>
      </c>
      <c r="C5642" s="215" t="s">
        <v>9</v>
      </c>
      <c r="D5642" s="426">
        <v>20.420000000000002</v>
      </c>
      <c r="E5642" s="427">
        <v>20.22</v>
      </c>
    </row>
    <row r="5643" spans="1:5">
      <c r="A5643" s="215">
        <v>103979</v>
      </c>
      <c r="B5643" s="151" t="s">
        <v>38748</v>
      </c>
      <c r="C5643" s="215" t="s">
        <v>9</v>
      </c>
      <c r="D5643" s="426">
        <v>37.49</v>
      </c>
      <c r="E5643" s="427">
        <v>35.9</v>
      </c>
    </row>
    <row r="5644" spans="1:5">
      <c r="A5644" s="215">
        <v>89450</v>
      </c>
      <c r="B5644" s="151" t="s">
        <v>38736</v>
      </c>
      <c r="C5644" s="215" t="s">
        <v>9</v>
      </c>
      <c r="D5644" s="426">
        <v>32.43</v>
      </c>
      <c r="E5644" s="427">
        <v>32.200000000000003</v>
      </c>
    </row>
    <row r="5645" spans="1:5">
      <c r="A5645" s="215">
        <v>89451</v>
      </c>
      <c r="B5645" s="151" t="s">
        <v>38737</v>
      </c>
      <c r="C5645" s="215" t="s">
        <v>9</v>
      </c>
      <c r="D5645" s="426">
        <v>52.51</v>
      </c>
      <c r="E5645" s="427">
        <v>52.21</v>
      </c>
    </row>
    <row r="5646" spans="1:5">
      <c r="A5646" s="215">
        <v>89452</v>
      </c>
      <c r="B5646" s="151" t="s">
        <v>38738</v>
      </c>
      <c r="C5646" s="215" t="s">
        <v>9</v>
      </c>
      <c r="D5646" s="426">
        <v>72.08</v>
      </c>
      <c r="E5646" s="427">
        <v>71.760000000000005</v>
      </c>
    </row>
    <row r="5647" spans="1:5">
      <c r="A5647" s="215">
        <v>89394</v>
      </c>
      <c r="B5647" s="151" t="s">
        <v>53595</v>
      </c>
      <c r="C5647" s="215" t="s">
        <v>6</v>
      </c>
      <c r="D5647" s="426">
        <v>23</v>
      </c>
      <c r="E5647" s="427">
        <v>22.04</v>
      </c>
    </row>
    <row r="5648" spans="1:5">
      <c r="A5648" s="215">
        <v>89396</v>
      </c>
      <c r="B5648" s="151" t="s">
        <v>53596</v>
      </c>
      <c r="C5648" s="215" t="s">
        <v>6</v>
      </c>
      <c r="D5648" s="426">
        <v>25.16</v>
      </c>
      <c r="E5648" s="427">
        <v>24.12</v>
      </c>
    </row>
    <row r="5649" spans="1:5">
      <c r="A5649" s="215">
        <v>90374</v>
      </c>
      <c r="B5649" s="151" t="s">
        <v>53597</v>
      </c>
      <c r="C5649" s="215" t="s">
        <v>6</v>
      </c>
      <c r="D5649" s="426">
        <v>27.29</v>
      </c>
      <c r="E5649" s="427">
        <v>26.17</v>
      </c>
    </row>
    <row r="5650" spans="1:5">
      <c r="A5650" s="215">
        <v>89444</v>
      </c>
      <c r="B5650" s="151" t="s">
        <v>53598</v>
      </c>
      <c r="C5650" s="215" t="s">
        <v>6</v>
      </c>
      <c r="D5650" s="426">
        <v>29.36</v>
      </c>
      <c r="E5650" s="427">
        <v>28.26</v>
      </c>
    </row>
    <row r="5651" spans="1:5">
      <c r="A5651" s="215">
        <v>89399</v>
      </c>
      <c r="B5651" s="151" t="s">
        <v>53599</v>
      </c>
      <c r="C5651" s="215" t="s">
        <v>6</v>
      </c>
      <c r="D5651" s="426">
        <v>30.29</v>
      </c>
      <c r="E5651" s="427">
        <v>29.1</v>
      </c>
    </row>
    <row r="5652" spans="1:5">
      <c r="A5652" s="215">
        <v>89442</v>
      </c>
      <c r="B5652" s="151" t="s">
        <v>35488</v>
      </c>
      <c r="C5652" s="215" t="s">
        <v>6</v>
      </c>
      <c r="D5652" s="426">
        <v>17.88</v>
      </c>
      <c r="E5652" s="427">
        <v>16.88</v>
      </c>
    </row>
    <row r="5653" spans="1:5">
      <c r="A5653" s="215">
        <v>89397</v>
      </c>
      <c r="B5653" s="151" t="s">
        <v>35460</v>
      </c>
      <c r="C5653" s="215" t="s">
        <v>6</v>
      </c>
      <c r="D5653" s="426">
        <v>19.34</v>
      </c>
      <c r="E5653" s="427">
        <v>18.22</v>
      </c>
    </row>
    <row r="5654" spans="1:5">
      <c r="A5654" s="215">
        <v>89622</v>
      </c>
      <c r="B5654" s="151" t="s">
        <v>35582</v>
      </c>
      <c r="C5654" s="215" t="s">
        <v>6</v>
      </c>
      <c r="D5654" s="426">
        <v>16.78</v>
      </c>
      <c r="E5654" s="427">
        <v>16.16</v>
      </c>
    </row>
    <row r="5655" spans="1:5">
      <c r="A5655" s="215">
        <v>89445</v>
      </c>
      <c r="B5655" s="151" t="s">
        <v>35490</v>
      </c>
      <c r="C5655" s="215" t="s">
        <v>6</v>
      </c>
      <c r="D5655" s="426">
        <v>23.7</v>
      </c>
      <c r="E5655" s="427">
        <v>22.53</v>
      </c>
    </row>
    <row r="5656" spans="1:5">
      <c r="A5656" s="215">
        <v>89400</v>
      </c>
      <c r="B5656" s="151" t="s">
        <v>35462</v>
      </c>
      <c r="C5656" s="215" t="s">
        <v>6</v>
      </c>
      <c r="D5656" s="426">
        <v>25.42</v>
      </c>
      <c r="E5656" s="427">
        <v>24.1</v>
      </c>
    </row>
    <row r="5657" spans="1:5">
      <c r="A5657" s="215">
        <v>89624</v>
      </c>
      <c r="B5657" s="151" t="s">
        <v>35584</v>
      </c>
      <c r="C5657" s="215" t="s">
        <v>6</v>
      </c>
      <c r="D5657" s="426">
        <v>21.19</v>
      </c>
      <c r="E5657" s="427">
        <v>20.43</v>
      </c>
    </row>
    <row r="5658" spans="1:5">
      <c r="A5658" s="215">
        <v>104012</v>
      </c>
      <c r="B5658" s="151" t="s">
        <v>35756</v>
      </c>
      <c r="C5658" s="215" t="s">
        <v>6</v>
      </c>
      <c r="D5658" s="426">
        <v>29.17</v>
      </c>
      <c r="E5658" s="427">
        <v>27.76</v>
      </c>
    </row>
    <row r="5659" spans="1:5">
      <c r="A5659" s="215">
        <v>89627</v>
      </c>
      <c r="B5659" s="151" t="s">
        <v>35587</v>
      </c>
      <c r="C5659" s="215" t="s">
        <v>6</v>
      </c>
      <c r="D5659" s="426">
        <v>23.5</v>
      </c>
      <c r="E5659" s="427">
        <v>22.72</v>
      </c>
    </row>
    <row r="5660" spans="1:5">
      <c r="A5660" s="215">
        <v>104006</v>
      </c>
      <c r="B5660" s="151" t="s">
        <v>35751</v>
      </c>
      <c r="C5660" s="215" t="s">
        <v>6</v>
      </c>
      <c r="D5660" s="426">
        <v>30.84</v>
      </c>
      <c r="E5660" s="427">
        <v>29.47</v>
      </c>
    </row>
    <row r="5661" spans="1:5">
      <c r="A5661" s="215">
        <v>89626</v>
      </c>
      <c r="B5661" s="151" t="s">
        <v>35586</v>
      </c>
      <c r="C5661" s="215" t="s">
        <v>6</v>
      </c>
      <c r="D5661" s="426">
        <v>34.47</v>
      </c>
      <c r="E5661" s="427">
        <v>33.549999999999997</v>
      </c>
    </row>
    <row r="5662" spans="1:5">
      <c r="A5662" s="215">
        <v>104005</v>
      </c>
      <c r="B5662" s="151" t="s">
        <v>35750</v>
      </c>
      <c r="C5662" s="215" t="s">
        <v>6</v>
      </c>
      <c r="D5662" s="426">
        <v>43.78</v>
      </c>
      <c r="E5662" s="427">
        <v>42.11</v>
      </c>
    </row>
    <row r="5663" spans="1:5">
      <c r="A5663" s="215">
        <v>89439</v>
      </c>
      <c r="B5663" s="151" t="s">
        <v>53600</v>
      </c>
      <c r="C5663" s="215" t="s">
        <v>6</v>
      </c>
      <c r="D5663" s="426">
        <v>15.31</v>
      </c>
      <c r="E5663" s="427">
        <v>14.38</v>
      </c>
    </row>
    <row r="5664" spans="1:5">
      <c r="A5664" s="215">
        <v>89421</v>
      </c>
      <c r="B5664" s="151" t="s">
        <v>35478</v>
      </c>
      <c r="C5664" s="215" t="s">
        <v>6</v>
      </c>
      <c r="D5664" s="426">
        <v>13.77</v>
      </c>
      <c r="E5664" s="427">
        <v>13.31</v>
      </c>
    </row>
    <row r="5665" spans="1:5">
      <c r="A5665" s="215">
        <v>89375</v>
      </c>
      <c r="B5665" s="151" t="s">
        <v>35451</v>
      </c>
      <c r="C5665" s="215" t="s">
        <v>6</v>
      </c>
      <c r="D5665" s="426">
        <v>14.45</v>
      </c>
      <c r="E5665" s="427">
        <v>13.94</v>
      </c>
    </row>
    <row r="5666" spans="1:5">
      <c r="A5666" s="215">
        <v>89536</v>
      </c>
      <c r="B5666" s="151" t="s">
        <v>35532</v>
      </c>
      <c r="C5666" s="215" t="s">
        <v>6</v>
      </c>
      <c r="D5666" s="426">
        <v>13.27</v>
      </c>
      <c r="E5666" s="427">
        <v>12.99</v>
      </c>
    </row>
    <row r="5667" spans="1:5">
      <c r="A5667" s="215">
        <v>89428</v>
      </c>
      <c r="B5667" s="151" t="s">
        <v>35482</v>
      </c>
      <c r="C5667" s="215" t="s">
        <v>6</v>
      </c>
      <c r="D5667" s="426">
        <v>16.489999999999998</v>
      </c>
      <c r="E5667" s="427">
        <v>15.94</v>
      </c>
    </row>
    <row r="5668" spans="1:5">
      <c r="A5668" s="215">
        <v>89382</v>
      </c>
      <c r="B5668" s="151" t="s">
        <v>35455</v>
      </c>
      <c r="C5668" s="215" t="s">
        <v>6</v>
      </c>
      <c r="D5668" s="426">
        <v>17.28</v>
      </c>
      <c r="E5668" s="427">
        <v>16.68</v>
      </c>
    </row>
    <row r="5669" spans="1:5">
      <c r="A5669" s="215">
        <v>89552</v>
      </c>
      <c r="B5669" s="151" t="s">
        <v>35542</v>
      </c>
      <c r="C5669" s="215" t="s">
        <v>6</v>
      </c>
      <c r="D5669" s="426">
        <v>20.440000000000001</v>
      </c>
      <c r="E5669" s="427">
        <v>20.100000000000001</v>
      </c>
    </row>
    <row r="5670" spans="1:5">
      <c r="A5670" s="215">
        <v>89435</v>
      </c>
      <c r="B5670" s="151" t="s">
        <v>35485</v>
      </c>
      <c r="C5670" s="215" t="s">
        <v>6</v>
      </c>
      <c r="D5670" s="426">
        <v>24.16</v>
      </c>
      <c r="E5670" s="427">
        <v>23.52</v>
      </c>
    </row>
    <row r="5671" spans="1:5">
      <c r="A5671" s="215">
        <v>89390</v>
      </c>
      <c r="B5671" s="151" t="s">
        <v>35457</v>
      </c>
      <c r="C5671" s="215" t="s">
        <v>6</v>
      </c>
      <c r="D5671" s="426">
        <v>25.1</v>
      </c>
      <c r="E5671" s="427">
        <v>24.37</v>
      </c>
    </row>
    <row r="5672" spans="1:5">
      <c r="A5672" s="215">
        <v>89568</v>
      </c>
      <c r="B5672" s="151" t="s">
        <v>35554</v>
      </c>
      <c r="C5672" s="215" t="s">
        <v>6</v>
      </c>
      <c r="D5672" s="426">
        <v>35.4</v>
      </c>
      <c r="E5672" s="427">
        <v>34.99</v>
      </c>
    </row>
    <row r="5673" spans="1:5">
      <c r="A5673" s="215">
        <v>103990</v>
      </c>
      <c r="B5673" s="151" t="s">
        <v>35743</v>
      </c>
      <c r="C5673" s="215" t="s">
        <v>6</v>
      </c>
      <c r="D5673" s="426">
        <v>39.74</v>
      </c>
      <c r="E5673" s="427">
        <v>38.979999999999997</v>
      </c>
    </row>
    <row r="5674" spans="1:5">
      <c r="A5674" s="215">
        <v>89594</v>
      </c>
      <c r="B5674" s="151" t="s">
        <v>35570</v>
      </c>
      <c r="C5674" s="215" t="s">
        <v>6</v>
      </c>
      <c r="D5674" s="426">
        <v>39.31</v>
      </c>
      <c r="E5674" s="427">
        <v>38.82</v>
      </c>
    </row>
    <row r="5675" spans="1:5">
      <c r="A5675" s="215">
        <v>103997</v>
      </c>
      <c r="B5675" s="151" t="s">
        <v>35747</v>
      </c>
      <c r="C5675" s="215" t="s">
        <v>6</v>
      </c>
      <c r="D5675" s="426">
        <v>44.37</v>
      </c>
      <c r="E5675" s="427">
        <v>43.46</v>
      </c>
    </row>
    <row r="5676" spans="1:5">
      <c r="A5676" s="215">
        <v>89609</v>
      </c>
      <c r="B5676" s="151" t="s">
        <v>35575</v>
      </c>
      <c r="C5676" s="215" t="s">
        <v>6</v>
      </c>
      <c r="D5676" s="426">
        <v>90.3</v>
      </c>
      <c r="E5676" s="427">
        <v>89.7</v>
      </c>
    </row>
    <row r="5677" spans="1:5">
      <c r="A5677" s="215">
        <v>89612</v>
      </c>
      <c r="B5677" s="151" t="s">
        <v>35577</v>
      </c>
      <c r="C5677" s="215" t="s">
        <v>6</v>
      </c>
      <c r="D5677" s="426">
        <v>176.15</v>
      </c>
      <c r="E5677" s="427">
        <v>175.42</v>
      </c>
    </row>
    <row r="5678" spans="1:5">
      <c r="A5678" s="215">
        <v>89615</v>
      </c>
      <c r="B5678" s="151" t="s">
        <v>35579</v>
      </c>
      <c r="C5678" s="215" t="s">
        <v>6</v>
      </c>
      <c r="D5678" s="426">
        <v>207.85</v>
      </c>
      <c r="E5678" s="427">
        <v>207.03</v>
      </c>
    </row>
    <row r="5679" spans="1:5">
      <c r="A5679" s="215">
        <v>89747</v>
      </c>
      <c r="B5679" s="151" t="s">
        <v>53601</v>
      </c>
      <c r="C5679" s="215" t="s">
        <v>6</v>
      </c>
      <c r="D5679" s="426">
        <v>32.369999999999997</v>
      </c>
      <c r="E5679" s="427">
        <v>31.88</v>
      </c>
    </row>
    <row r="5680" spans="1:5">
      <c r="A5680" s="215">
        <v>89656</v>
      </c>
      <c r="B5680" s="151" t="s">
        <v>53602</v>
      </c>
      <c r="C5680" s="215" t="s">
        <v>6</v>
      </c>
      <c r="D5680" s="426">
        <v>24.81</v>
      </c>
      <c r="E5680" s="427">
        <v>24.38</v>
      </c>
    </row>
    <row r="5681" spans="1:5">
      <c r="A5681" s="215">
        <v>89663</v>
      </c>
      <c r="B5681" s="151" t="s">
        <v>53603</v>
      </c>
      <c r="C5681" s="215" t="s">
        <v>6</v>
      </c>
      <c r="D5681" s="426">
        <v>33.1</v>
      </c>
      <c r="E5681" s="427">
        <v>32.54</v>
      </c>
    </row>
    <row r="5682" spans="1:5">
      <c r="A5682" s="215">
        <v>89759</v>
      </c>
      <c r="B5682" s="151" t="s">
        <v>35643</v>
      </c>
      <c r="C5682" s="215" t="s">
        <v>6</v>
      </c>
      <c r="D5682" s="426">
        <v>13.75</v>
      </c>
      <c r="E5682" s="427">
        <v>13.2</v>
      </c>
    </row>
    <row r="5683" spans="1:5">
      <c r="A5683" s="215">
        <v>89832</v>
      </c>
      <c r="B5683" s="151" t="s">
        <v>35687</v>
      </c>
      <c r="C5683" s="215" t="s">
        <v>6</v>
      </c>
      <c r="D5683" s="426">
        <v>45.07</v>
      </c>
      <c r="E5683" s="427">
        <v>44.43</v>
      </c>
    </row>
    <row r="5684" spans="1:5">
      <c r="A5684" s="215">
        <v>89666</v>
      </c>
      <c r="B5684" s="151" t="s">
        <v>53604</v>
      </c>
      <c r="C5684" s="215" t="s">
        <v>6</v>
      </c>
      <c r="D5684" s="426">
        <v>9.35</v>
      </c>
      <c r="E5684" s="427">
        <v>8.85</v>
      </c>
    </row>
    <row r="5685" spans="1:5">
      <c r="A5685" s="215">
        <v>89678</v>
      </c>
      <c r="B5685" s="151" t="s">
        <v>53605</v>
      </c>
      <c r="C5685" s="215" t="s">
        <v>6</v>
      </c>
      <c r="D5685" s="426">
        <v>14.53</v>
      </c>
      <c r="E5685" s="427">
        <v>13.93</v>
      </c>
    </row>
    <row r="5686" spans="1:5">
      <c r="A5686" s="215">
        <v>89764</v>
      </c>
      <c r="B5686" s="151" t="s">
        <v>35647</v>
      </c>
      <c r="C5686" s="215" t="s">
        <v>6</v>
      </c>
      <c r="D5686" s="426">
        <v>40.619999999999997</v>
      </c>
      <c r="E5686" s="427">
        <v>39.979999999999997</v>
      </c>
    </row>
    <row r="5687" spans="1:5">
      <c r="A5687" s="215">
        <v>89689</v>
      </c>
      <c r="B5687" s="151" t="s">
        <v>53606</v>
      </c>
      <c r="C5687" s="215" t="s">
        <v>6</v>
      </c>
      <c r="D5687" s="426">
        <v>41.53</v>
      </c>
      <c r="E5687" s="427">
        <v>40.82</v>
      </c>
    </row>
    <row r="5688" spans="1:5">
      <c r="A5688" s="215">
        <v>89655</v>
      </c>
      <c r="B5688" s="151" t="s">
        <v>53607</v>
      </c>
      <c r="C5688" s="215" t="s">
        <v>6</v>
      </c>
      <c r="D5688" s="426">
        <v>26.52</v>
      </c>
      <c r="E5688" s="427">
        <v>26.09</v>
      </c>
    </row>
    <row r="5689" spans="1:5">
      <c r="A5689" s="215">
        <v>89662</v>
      </c>
      <c r="B5689" s="151" t="s">
        <v>53608</v>
      </c>
      <c r="C5689" s="215" t="s">
        <v>6</v>
      </c>
      <c r="D5689" s="426">
        <v>34.07</v>
      </c>
      <c r="E5689" s="427">
        <v>33.57</v>
      </c>
    </row>
    <row r="5690" spans="1:5">
      <c r="A5690" s="215">
        <v>89758</v>
      </c>
      <c r="B5690" s="151" t="s">
        <v>53609</v>
      </c>
      <c r="C5690" s="215" t="s">
        <v>6</v>
      </c>
      <c r="D5690" s="426">
        <v>40.11</v>
      </c>
      <c r="E5690" s="427">
        <v>39.549999999999997</v>
      </c>
    </row>
    <row r="5691" spans="1:5">
      <c r="A5691" s="215">
        <v>89676</v>
      </c>
      <c r="B5691" s="151" t="s">
        <v>53610</v>
      </c>
      <c r="C5691" s="215" t="s">
        <v>6</v>
      </c>
      <c r="D5691" s="426">
        <v>40.5</v>
      </c>
      <c r="E5691" s="427">
        <v>39.869999999999997</v>
      </c>
    </row>
    <row r="5692" spans="1:5">
      <c r="A5692" s="215">
        <v>89818</v>
      </c>
      <c r="B5692" s="151" t="s">
        <v>53611</v>
      </c>
      <c r="C5692" s="215" t="s">
        <v>6</v>
      </c>
      <c r="D5692" s="426">
        <v>56.4</v>
      </c>
      <c r="E5692" s="427">
        <v>56.04</v>
      </c>
    </row>
    <row r="5693" spans="1:5">
      <c r="A5693" s="215">
        <v>89763</v>
      </c>
      <c r="B5693" s="151" t="s">
        <v>53612</v>
      </c>
      <c r="C5693" s="215" t="s">
        <v>6</v>
      </c>
      <c r="D5693" s="426">
        <v>60.17</v>
      </c>
      <c r="E5693" s="427">
        <v>59.5</v>
      </c>
    </row>
    <row r="5694" spans="1:5">
      <c r="A5694" s="215">
        <v>89686</v>
      </c>
      <c r="B5694" s="151" t="s">
        <v>53613</v>
      </c>
      <c r="C5694" s="215" t="s">
        <v>6</v>
      </c>
      <c r="D5694" s="426">
        <v>61.13</v>
      </c>
      <c r="E5694" s="427">
        <v>60.39</v>
      </c>
    </row>
    <row r="5695" spans="1:5">
      <c r="A5695" s="215">
        <v>104029</v>
      </c>
      <c r="B5695" s="151" t="s">
        <v>37774</v>
      </c>
      <c r="C5695" s="215" t="s">
        <v>6</v>
      </c>
      <c r="D5695" s="426">
        <v>72.239999999999995</v>
      </c>
      <c r="E5695" s="427">
        <v>71.5</v>
      </c>
    </row>
    <row r="5696" spans="1:5">
      <c r="A5696" s="215">
        <v>89831</v>
      </c>
      <c r="B5696" s="151" t="s">
        <v>53614</v>
      </c>
      <c r="C5696" s="215" t="s">
        <v>6</v>
      </c>
      <c r="D5696" s="426">
        <v>68.12</v>
      </c>
      <c r="E5696" s="427">
        <v>67.709999999999994</v>
      </c>
    </row>
    <row r="5697" spans="1:5">
      <c r="A5697" s="215">
        <v>89668</v>
      </c>
      <c r="B5697" s="151" t="s">
        <v>37605</v>
      </c>
      <c r="C5697" s="215" t="s">
        <v>6</v>
      </c>
      <c r="D5697" s="426">
        <v>32.270000000000003</v>
      </c>
      <c r="E5697" s="427">
        <v>31.74</v>
      </c>
    </row>
    <row r="5698" spans="1:5">
      <c r="A5698" s="215">
        <v>89639</v>
      </c>
      <c r="B5698" s="151" t="s">
        <v>35595</v>
      </c>
      <c r="C5698" s="215" t="s">
        <v>6</v>
      </c>
      <c r="D5698" s="426">
        <v>14.98</v>
      </c>
      <c r="E5698" s="427">
        <v>14.33</v>
      </c>
    </row>
    <row r="5699" spans="1:5">
      <c r="A5699" s="215">
        <v>89721</v>
      </c>
      <c r="B5699" s="151" t="s">
        <v>35623</v>
      </c>
      <c r="C5699" s="215" t="s">
        <v>6</v>
      </c>
      <c r="D5699" s="426">
        <v>19.079999999999998</v>
      </c>
      <c r="E5699" s="427">
        <v>18.34</v>
      </c>
    </row>
    <row r="5700" spans="1:5">
      <c r="A5700" s="215">
        <v>89643</v>
      </c>
      <c r="B5700" s="151" t="s">
        <v>35598</v>
      </c>
      <c r="C5700" s="215" t="s">
        <v>6</v>
      </c>
      <c r="D5700" s="426">
        <v>20.16</v>
      </c>
      <c r="E5700" s="427">
        <v>19.329999999999998</v>
      </c>
    </row>
    <row r="5701" spans="1:5">
      <c r="A5701" s="215">
        <v>89727</v>
      </c>
      <c r="B5701" s="151" t="s">
        <v>53615</v>
      </c>
      <c r="C5701" s="215" t="s">
        <v>6</v>
      </c>
      <c r="D5701" s="426">
        <v>28.17</v>
      </c>
      <c r="E5701" s="427">
        <v>27.28</v>
      </c>
    </row>
    <row r="5702" spans="1:5">
      <c r="A5702" s="215">
        <v>89648</v>
      </c>
      <c r="B5702" s="151" t="s">
        <v>53616</v>
      </c>
      <c r="C5702" s="215" t="s">
        <v>6</v>
      </c>
      <c r="D5702" s="426">
        <v>29.42</v>
      </c>
      <c r="E5702" s="427">
        <v>28.45</v>
      </c>
    </row>
    <row r="5703" spans="1:5">
      <c r="A5703" s="215">
        <v>89749</v>
      </c>
      <c r="B5703" s="151" t="s">
        <v>53617</v>
      </c>
      <c r="C5703" s="215" t="s">
        <v>6</v>
      </c>
      <c r="D5703" s="426">
        <v>18.97</v>
      </c>
      <c r="E5703" s="427">
        <v>18.48</v>
      </c>
    </row>
    <row r="5704" spans="1:5">
      <c r="A5704" s="215">
        <v>89657</v>
      </c>
      <c r="B5704" s="151" t="s">
        <v>53618</v>
      </c>
      <c r="C5704" s="215" t="s">
        <v>6</v>
      </c>
      <c r="D5704" s="426">
        <v>15.94</v>
      </c>
      <c r="E5704" s="427">
        <v>15.51</v>
      </c>
    </row>
    <row r="5705" spans="1:5">
      <c r="A5705" s="215">
        <v>89664</v>
      </c>
      <c r="B5705" s="151" t="s">
        <v>53619</v>
      </c>
      <c r="C5705" s="215" t="s">
        <v>6</v>
      </c>
      <c r="D5705" s="426">
        <v>19.7</v>
      </c>
      <c r="E5705" s="427">
        <v>19.14</v>
      </c>
    </row>
    <row r="5706" spans="1:5">
      <c r="A5706" s="215">
        <v>89638</v>
      </c>
      <c r="B5706" s="151" t="s">
        <v>35594</v>
      </c>
      <c r="C5706" s="215" t="s">
        <v>6</v>
      </c>
      <c r="D5706" s="426">
        <v>14.31</v>
      </c>
      <c r="E5706" s="427">
        <v>13.66</v>
      </c>
    </row>
    <row r="5707" spans="1:5">
      <c r="A5707" s="215">
        <v>89720</v>
      </c>
      <c r="B5707" s="151" t="s">
        <v>53620</v>
      </c>
      <c r="C5707" s="215" t="s">
        <v>6</v>
      </c>
      <c r="D5707" s="426">
        <v>17.75</v>
      </c>
      <c r="E5707" s="427">
        <v>17.010000000000002</v>
      </c>
    </row>
    <row r="5708" spans="1:5">
      <c r="A5708" s="215">
        <v>89642</v>
      </c>
      <c r="B5708" s="151" t="s">
        <v>35597</v>
      </c>
      <c r="C5708" s="215" t="s">
        <v>6</v>
      </c>
      <c r="D5708" s="426">
        <v>18.829999999999998</v>
      </c>
      <c r="E5708" s="427">
        <v>18</v>
      </c>
    </row>
    <row r="5709" spans="1:5">
      <c r="A5709" s="215">
        <v>89725</v>
      </c>
      <c r="B5709" s="151" t="s">
        <v>53621</v>
      </c>
      <c r="C5709" s="215" t="s">
        <v>6</v>
      </c>
      <c r="D5709" s="426">
        <v>22.96</v>
      </c>
      <c r="E5709" s="427">
        <v>22.07</v>
      </c>
    </row>
    <row r="5710" spans="1:5">
      <c r="A5710" s="215">
        <v>89647</v>
      </c>
      <c r="B5710" s="151" t="s">
        <v>53622</v>
      </c>
      <c r="C5710" s="215" t="s">
        <v>6</v>
      </c>
      <c r="D5710" s="426">
        <v>24.21</v>
      </c>
      <c r="E5710" s="427">
        <v>23.24</v>
      </c>
    </row>
    <row r="5711" spans="1:5">
      <c r="A5711" s="215">
        <v>89780</v>
      </c>
      <c r="B5711" s="151" t="s">
        <v>35656</v>
      </c>
      <c r="C5711" s="215" t="s">
        <v>6</v>
      </c>
      <c r="D5711" s="426">
        <v>26.59</v>
      </c>
      <c r="E5711" s="427">
        <v>26.04</v>
      </c>
    </row>
    <row r="5712" spans="1:5">
      <c r="A5712" s="215">
        <v>89734</v>
      </c>
      <c r="B5712" s="151" t="s">
        <v>53623</v>
      </c>
      <c r="C5712" s="215" t="s">
        <v>6</v>
      </c>
      <c r="D5712" s="426">
        <v>32.450000000000003</v>
      </c>
      <c r="E5712" s="427">
        <v>31.41</v>
      </c>
    </row>
    <row r="5713" spans="1:5">
      <c r="A5713" s="215">
        <v>89650</v>
      </c>
      <c r="B5713" s="151" t="s">
        <v>53624</v>
      </c>
      <c r="C5713" s="215" t="s">
        <v>6</v>
      </c>
      <c r="D5713" s="426">
        <v>33.93</v>
      </c>
      <c r="E5713" s="427">
        <v>32.78</v>
      </c>
    </row>
    <row r="5714" spans="1:5">
      <c r="A5714" s="215">
        <v>89787</v>
      </c>
      <c r="B5714" s="151" t="s">
        <v>53625</v>
      </c>
      <c r="C5714" s="215" t="s">
        <v>6</v>
      </c>
      <c r="D5714" s="426">
        <v>39.29</v>
      </c>
      <c r="E5714" s="427">
        <v>38.65</v>
      </c>
    </row>
    <row r="5715" spans="1:5">
      <c r="A5715" s="215">
        <v>104024</v>
      </c>
      <c r="B5715" s="151" t="s">
        <v>37770</v>
      </c>
      <c r="C5715" s="215" t="s">
        <v>6</v>
      </c>
      <c r="D5715" s="426">
        <v>45.86</v>
      </c>
      <c r="E5715" s="427">
        <v>44.67</v>
      </c>
    </row>
    <row r="5716" spans="1:5">
      <c r="A5716" s="215">
        <v>89789</v>
      </c>
      <c r="B5716" s="151" t="s">
        <v>53626</v>
      </c>
      <c r="C5716" s="215" t="s">
        <v>6</v>
      </c>
      <c r="D5716" s="426">
        <v>72.13</v>
      </c>
      <c r="E5716" s="427">
        <v>71.319999999999993</v>
      </c>
    </row>
    <row r="5717" spans="1:5">
      <c r="A5717" s="215">
        <v>89791</v>
      </c>
      <c r="B5717" s="151" t="s">
        <v>53627</v>
      </c>
      <c r="C5717" s="215" t="s">
        <v>6</v>
      </c>
      <c r="D5717" s="426">
        <v>162</v>
      </c>
      <c r="E5717" s="427">
        <v>160.93</v>
      </c>
    </row>
    <row r="5718" spans="1:5">
      <c r="A5718" s="215">
        <v>89793</v>
      </c>
      <c r="B5718" s="151" t="s">
        <v>53628</v>
      </c>
      <c r="C5718" s="215" t="s">
        <v>6</v>
      </c>
      <c r="D5718" s="426">
        <v>232.83</v>
      </c>
      <c r="E5718" s="427">
        <v>231.54</v>
      </c>
    </row>
    <row r="5719" spans="1:5">
      <c r="A5719" s="215">
        <v>89637</v>
      </c>
      <c r="B5719" s="151" t="s">
        <v>35593</v>
      </c>
      <c r="C5719" s="215" t="s">
        <v>6</v>
      </c>
      <c r="D5719" s="426">
        <v>13.36</v>
      </c>
      <c r="E5719" s="427">
        <v>12.71</v>
      </c>
    </row>
    <row r="5720" spans="1:5">
      <c r="A5720" s="215">
        <v>89719</v>
      </c>
      <c r="B5720" s="151" t="s">
        <v>53629</v>
      </c>
      <c r="C5720" s="215" t="s">
        <v>6</v>
      </c>
      <c r="D5720" s="426">
        <v>16.079999999999998</v>
      </c>
      <c r="E5720" s="427">
        <v>15.34</v>
      </c>
    </row>
    <row r="5721" spans="1:5">
      <c r="A5721" s="215">
        <v>89641</v>
      </c>
      <c r="B5721" s="151" t="s">
        <v>35596</v>
      </c>
      <c r="C5721" s="215" t="s">
        <v>6</v>
      </c>
      <c r="D5721" s="426">
        <v>17.16</v>
      </c>
      <c r="E5721" s="427">
        <v>16.329999999999998</v>
      </c>
    </row>
    <row r="5722" spans="1:5">
      <c r="A5722" s="215">
        <v>89723</v>
      </c>
      <c r="B5722" s="151" t="s">
        <v>53630</v>
      </c>
      <c r="C5722" s="215" t="s">
        <v>6</v>
      </c>
      <c r="D5722" s="426">
        <v>23.65</v>
      </c>
      <c r="E5722" s="427">
        <v>22.76</v>
      </c>
    </row>
    <row r="5723" spans="1:5">
      <c r="A5723" s="215">
        <v>89646</v>
      </c>
      <c r="B5723" s="151" t="s">
        <v>35599</v>
      </c>
      <c r="C5723" s="215" t="s">
        <v>6</v>
      </c>
      <c r="D5723" s="426">
        <v>24.9</v>
      </c>
      <c r="E5723" s="427">
        <v>23.93</v>
      </c>
    </row>
    <row r="5724" spans="1:5">
      <c r="A5724" s="215">
        <v>89777</v>
      </c>
      <c r="B5724" s="151" t="s">
        <v>53631</v>
      </c>
      <c r="C5724" s="215" t="s">
        <v>6</v>
      </c>
      <c r="D5724" s="426">
        <v>28.3</v>
      </c>
      <c r="E5724" s="427">
        <v>27.75</v>
      </c>
    </row>
    <row r="5725" spans="1:5">
      <c r="A5725" s="215">
        <v>89729</v>
      </c>
      <c r="B5725" s="151" t="s">
        <v>53632</v>
      </c>
      <c r="C5725" s="215" t="s">
        <v>6</v>
      </c>
      <c r="D5725" s="426">
        <v>34.159999999999997</v>
      </c>
      <c r="E5725" s="427">
        <v>33.119999999999997</v>
      </c>
    </row>
    <row r="5726" spans="1:5">
      <c r="A5726" s="215">
        <v>89649</v>
      </c>
      <c r="B5726" s="151" t="s">
        <v>53633</v>
      </c>
      <c r="C5726" s="215" t="s">
        <v>6</v>
      </c>
      <c r="D5726" s="426">
        <v>35.64</v>
      </c>
      <c r="E5726" s="427">
        <v>34.49</v>
      </c>
    </row>
    <row r="5727" spans="1:5">
      <c r="A5727" s="215">
        <v>89781</v>
      </c>
      <c r="B5727" s="151" t="s">
        <v>53634</v>
      </c>
      <c r="C5727" s="215" t="s">
        <v>6</v>
      </c>
      <c r="D5727" s="426">
        <v>39.71</v>
      </c>
      <c r="E5727" s="427">
        <v>39.07</v>
      </c>
    </row>
    <row r="5728" spans="1:5">
      <c r="A5728" s="215">
        <v>104023</v>
      </c>
      <c r="B5728" s="151" t="s">
        <v>37769</v>
      </c>
      <c r="C5728" s="215" t="s">
        <v>6</v>
      </c>
      <c r="D5728" s="426">
        <v>46.28</v>
      </c>
      <c r="E5728" s="427">
        <v>45.09</v>
      </c>
    </row>
    <row r="5729" spans="1:5">
      <c r="A5729" s="215">
        <v>89788</v>
      </c>
      <c r="B5729" s="151" t="s">
        <v>53635</v>
      </c>
      <c r="C5729" s="215" t="s">
        <v>6</v>
      </c>
      <c r="D5729" s="426">
        <v>84.59</v>
      </c>
      <c r="E5729" s="427">
        <v>83.78</v>
      </c>
    </row>
    <row r="5730" spans="1:5">
      <c r="A5730" s="215">
        <v>89790</v>
      </c>
      <c r="B5730" s="151" t="s">
        <v>53636</v>
      </c>
      <c r="C5730" s="215" t="s">
        <v>6</v>
      </c>
      <c r="D5730" s="426">
        <v>167.64</v>
      </c>
      <c r="E5730" s="427">
        <v>166.57</v>
      </c>
    </row>
    <row r="5731" spans="1:5">
      <c r="A5731" s="215">
        <v>89792</v>
      </c>
      <c r="B5731" s="151" t="s">
        <v>53637</v>
      </c>
      <c r="C5731" s="215" t="s">
        <v>6</v>
      </c>
      <c r="D5731" s="426">
        <v>197.76</v>
      </c>
      <c r="E5731" s="427">
        <v>196.47</v>
      </c>
    </row>
    <row r="5732" spans="1:5">
      <c r="A5732" s="215">
        <v>89640</v>
      </c>
      <c r="B5732" s="151" t="s">
        <v>37601</v>
      </c>
      <c r="C5732" s="215" t="s">
        <v>6</v>
      </c>
      <c r="D5732" s="426">
        <v>22.2</v>
      </c>
      <c r="E5732" s="427">
        <v>21.55</v>
      </c>
    </row>
    <row r="5733" spans="1:5">
      <c r="A5733" s="215">
        <v>89644</v>
      </c>
      <c r="B5733" s="151" t="s">
        <v>37602</v>
      </c>
      <c r="C5733" s="215" t="s">
        <v>6</v>
      </c>
      <c r="D5733" s="426">
        <v>26.86</v>
      </c>
      <c r="E5733" s="427">
        <v>26.13</v>
      </c>
    </row>
    <row r="5734" spans="1:5">
      <c r="A5734" s="215">
        <v>89645</v>
      </c>
      <c r="B5734" s="151" t="s">
        <v>37603</v>
      </c>
      <c r="C5734" s="215" t="s">
        <v>6</v>
      </c>
      <c r="D5734" s="426">
        <v>36.68</v>
      </c>
      <c r="E5734" s="427">
        <v>35.880000000000003</v>
      </c>
    </row>
    <row r="5735" spans="1:5">
      <c r="A5735" s="215">
        <v>89652</v>
      </c>
      <c r="B5735" s="151" t="s">
        <v>53638</v>
      </c>
      <c r="C5735" s="215" t="s">
        <v>6</v>
      </c>
      <c r="D5735" s="426">
        <v>14.24</v>
      </c>
      <c r="E5735" s="427">
        <v>13.81</v>
      </c>
    </row>
    <row r="5736" spans="1:5">
      <c r="A5736" s="215">
        <v>89738</v>
      </c>
      <c r="B5736" s="151" t="s">
        <v>53639</v>
      </c>
      <c r="C5736" s="215" t="s">
        <v>6</v>
      </c>
      <c r="D5736" s="426">
        <v>19.04</v>
      </c>
      <c r="E5736" s="427">
        <v>18.55</v>
      </c>
    </row>
    <row r="5737" spans="1:5">
      <c r="A5737" s="215">
        <v>89659</v>
      </c>
      <c r="B5737" s="151" t="s">
        <v>53640</v>
      </c>
      <c r="C5737" s="215" t="s">
        <v>6</v>
      </c>
      <c r="D5737" s="426">
        <v>19.77</v>
      </c>
      <c r="E5737" s="427">
        <v>19.21</v>
      </c>
    </row>
    <row r="5738" spans="1:5">
      <c r="A5738" s="215">
        <v>89756</v>
      </c>
      <c r="B5738" s="151" t="s">
        <v>53641</v>
      </c>
      <c r="C5738" s="215" t="s">
        <v>6</v>
      </c>
      <c r="D5738" s="426">
        <v>25.99</v>
      </c>
      <c r="E5738" s="427">
        <v>25.41</v>
      </c>
    </row>
    <row r="5739" spans="1:5">
      <c r="A5739" s="215">
        <v>89672</v>
      </c>
      <c r="B5739" s="151" t="s">
        <v>53642</v>
      </c>
      <c r="C5739" s="215" t="s">
        <v>6</v>
      </c>
      <c r="D5739" s="426">
        <v>26.84</v>
      </c>
      <c r="E5739" s="427">
        <v>26.19</v>
      </c>
    </row>
    <row r="5740" spans="1:5">
      <c r="A5740" s="215">
        <v>89815</v>
      </c>
      <c r="B5740" s="151" t="s">
        <v>53643</v>
      </c>
      <c r="C5740" s="215" t="s">
        <v>6</v>
      </c>
      <c r="D5740" s="426">
        <v>30.52</v>
      </c>
      <c r="E5740" s="427">
        <v>30.14</v>
      </c>
    </row>
    <row r="5741" spans="1:5">
      <c r="A5741" s="215">
        <v>89761</v>
      </c>
      <c r="B5741" s="151" t="s">
        <v>35645</v>
      </c>
      <c r="C5741" s="215" t="s">
        <v>6</v>
      </c>
      <c r="D5741" s="426">
        <v>34.380000000000003</v>
      </c>
      <c r="E5741" s="427">
        <v>33.69</v>
      </c>
    </row>
    <row r="5742" spans="1:5">
      <c r="A5742" s="215">
        <v>89682</v>
      </c>
      <c r="B5742" s="151" t="s">
        <v>53644</v>
      </c>
      <c r="C5742" s="215" t="s">
        <v>6</v>
      </c>
      <c r="D5742" s="426">
        <v>35.369999999999997</v>
      </c>
      <c r="E5742" s="427">
        <v>34.6</v>
      </c>
    </row>
    <row r="5743" spans="1:5">
      <c r="A5743" s="215">
        <v>89824</v>
      </c>
      <c r="B5743" s="151" t="s">
        <v>53645</v>
      </c>
      <c r="C5743" s="215" t="s">
        <v>6</v>
      </c>
      <c r="D5743" s="426">
        <v>41.3</v>
      </c>
      <c r="E5743" s="427">
        <v>40.86</v>
      </c>
    </row>
    <row r="5744" spans="1:5">
      <c r="A5744" s="215">
        <v>104026</v>
      </c>
      <c r="B5744" s="151" t="s">
        <v>37772</v>
      </c>
      <c r="C5744" s="215" t="s">
        <v>6</v>
      </c>
      <c r="D5744" s="426">
        <v>45.67</v>
      </c>
      <c r="E5744" s="427">
        <v>44.88</v>
      </c>
    </row>
    <row r="5745" spans="1:5">
      <c r="A5745" s="215">
        <v>89740</v>
      </c>
      <c r="B5745" s="151" t="s">
        <v>53646</v>
      </c>
      <c r="C5745" s="215" t="s">
        <v>6</v>
      </c>
      <c r="D5745" s="426">
        <v>11.28</v>
      </c>
      <c r="E5745" s="427">
        <v>10.76</v>
      </c>
    </row>
    <row r="5746" spans="1:5">
      <c r="A5746" s="215">
        <v>89836</v>
      </c>
      <c r="B5746" s="151" t="s">
        <v>53647</v>
      </c>
      <c r="C5746" s="215" t="s">
        <v>6</v>
      </c>
      <c r="D5746" s="426">
        <v>208.68</v>
      </c>
      <c r="E5746" s="427">
        <v>208.17</v>
      </c>
    </row>
    <row r="5747" spans="1:5">
      <c r="A5747" s="215">
        <v>89653</v>
      </c>
      <c r="B5747" s="151" t="s">
        <v>37604</v>
      </c>
      <c r="C5747" s="215" t="s">
        <v>6</v>
      </c>
      <c r="D5747" s="426">
        <v>19.62</v>
      </c>
      <c r="E5747" s="427">
        <v>19.190000000000001</v>
      </c>
    </row>
    <row r="5748" spans="1:5">
      <c r="A5748" s="215">
        <v>89660</v>
      </c>
      <c r="B5748" s="151" t="s">
        <v>35601</v>
      </c>
      <c r="C5748" s="215" t="s">
        <v>6</v>
      </c>
      <c r="D5748" s="426">
        <v>12.02</v>
      </c>
      <c r="E5748" s="427">
        <v>11.45</v>
      </c>
    </row>
    <row r="5749" spans="1:5">
      <c r="A5749" s="215">
        <v>104028</v>
      </c>
      <c r="B5749" s="151" t="s">
        <v>37773</v>
      </c>
      <c r="C5749" s="215" t="s">
        <v>6</v>
      </c>
      <c r="D5749" s="426">
        <v>137.01</v>
      </c>
      <c r="E5749" s="427">
        <v>136.27000000000001</v>
      </c>
    </row>
    <row r="5750" spans="1:5">
      <c r="A5750" s="215">
        <v>89826</v>
      </c>
      <c r="B5750" s="151" t="s">
        <v>53648</v>
      </c>
      <c r="C5750" s="215" t="s">
        <v>6</v>
      </c>
      <c r="D5750" s="426">
        <v>132.88999999999999</v>
      </c>
      <c r="E5750" s="427">
        <v>132.47999999999999</v>
      </c>
    </row>
    <row r="5751" spans="1:5">
      <c r="A5751" s="215">
        <v>89651</v>
      </c>
      <c r="B5751" s="151" t="s">
        <v>35600</v>
      </c>
      <c r="C5751" s="215" t="s">
        <v>6</v>
      </c>
      <c r="D5751" s="426">
        <v>8.94</v>
      </c>
      <c r="E5751" s="427">
        <v>8.51</v>
      </c>
    </row>
    <row r="5752" spans="1:5">
      <c r="A5752" s="215">
        <v>89736</v>
      </c>
      <c r="B5752" s="151" t="s">
        <v>53649</v>
      </c>
      <c r="C5752" s="215" t="s">
        <v>6</v>
      </c>
      <c r="D5752" s="426">
        <v>11.04</v>
      </c>
      <c r="E5752" s="427">
        <v>10.55</v>
      </c>
    </row>
    <row r="5753" spans="1:5">
      <c r="A5753" s="215">
        <v>89658</v>
      </c>
      <c r="B5753" s="151" t="s">
        <v>53650</v>
      </c>
      <c r="C5753" s="215" t="s">
        <v>6</v>
      </c>
      <c r="D5753" s="426">
        <v>11.77</v>
      </c>
      <c r="E5753" s="427">
        <v>11.21</v>
      </c>
    </row>
    <row r="5754" spans="1:5">
      <c r="A5754" s="215">
        <v>89755</v>
      </c>
      <c r="B5754" s="151" t="s">
        <v>53651</v>
      </c>
      <c r="C5754" s="215" t="s">
        <v>6</v>
      </c>
      <c r="D5754" s="426">
        <v>16.03</v>
      </c>
      <c r="E5754" s="427">
        <v>15.45</v>
      </c>
    </row>
    <row r="5755" spans="1:5">
      <c r="A5755" s="215">
        <v>89670</v>
      </c>
      <c r="B5755" s="151" t="s">
        <v>53652</v>
      </c>
      <c r="C5755" s="215" t="s">
        <v>6</v>
      </c>
      <c r="D5755" s="426">
        <v>16.88</v>
      </c>
      <c r="E5755" s="427">
        <v>16.23</v>
      </c>
    </row>
    <row r="5756" spans="1:5">
      <c r="A5756" s="215">
        <v>89794</v>
      </c>
      <c r="B5756" s="151" t="s">
        <v>53653</v>
      </c>
      <c r="C5756" s="215" t="s">
        <v>6</v>
      </c>
      <c r="D5756" s="426">
        <v>21.13</v>
      </c>
      <c r="E5756" s="427">
        <v>20.75</v>
      </c>
    </row>
    <row r="5757" spans="1:5">
      <c r="A5757" s="215">
        <v>89760</v>
      </c>
      <c r="B5757" s="151" t="s">
        <v>35644</v>
      </c>
      <c r="C5757" s="215" t="s">
        <v>6</v>
      </c>
      <c r="D5757" s="426">
        <v>24.99</v>
      </c>
      <c r="E5757" s="427">
        <v>24.3</v>
      </c>
    </row>
    <row r="5758" spans="1:5">
      <c r="A5758" s="215">
        <v>89680</v>
      </c>
      <c r="B5758" s="151" t="s">
        <v>53654</v>
      </c>
      <c r="C5758" s="215" t="s">
        <v>6</v>
      </c>
      <c r="D5758" s="426">
        <v>25.98</v>
      </c>
      <c r="E5758" s="427">
        <v>25.21</v>
      </c>
    </row>
    <row r="5759" spans="1:5">
      <c r="A5759" s="215">
        <v>89822</v>
      </c>
      <c r="B5759" s="151" t="s">
        <v>53655</v>
      </c>
      <c r="C5759" s="215" t="s">
        <v>6</v>
      </c>
      <c r="D5759" s="426">
        <v>27.49</v>
      </c>
      <c r="E5759" s="427">
        <v>27.05</v>
      </c>
    </row>
    <row r="5760" spans="1:5">
      <c r="A5760" s="215">
        <v>104025</v>
      </c>
      <c r="B5760" s="151" t="s">
        <v>37771</v>
      </c>
      <c r="C5760" s="215" t="s">
        <v>6</v>
      </c>
      <c r="D5760" s="426">
        <v>31.86</v>
      </c>
      <c r="E5760" s="427">
        <v>31.07</v>
      </c>
    </row>
    <row r="5761" spans="1:5">
      <c r="A5761" s="215">
        <v>89835</v>
      </c>
      <c r="B5761" s="151" t="s">
        <v>53656</v>
      </c>
      <c r="C5761" s="215" t="s">
        <v>6</v>
      </c>
      <c r="D5761" s="426">
        <v>46.94</v>
      </c>
      <c r="E5761" s="427">
        <v>46.39</v>
      </c>
    </row>
    <row r="5762" spans="1:5">
      <c r="A5762" s="215">
        <v>89838</v>
      </c>
      <c r="B5762" s="151" t="s">
        <v>53657</v>
      </c>
      <c r="C5762" s="215" t="s">
        <v>6</v>
      </c>
      <c r="D5762" s="426">
        <v>161.02000000000001</v>
      </c>
      <c r="E5762" s="427">
        <v>160.31</v>
      </c>
    </row>
    <row r="5763" spans="1:5">
      <c r="A5763" s="215">
        <v>89840</v>
      </c>
      <c r="B5763" s="151" t="s">
        <v>53658</v>
      </c>
      <c r="C5763" s="215" t="s">
        <v>6</v>
      </c>
      <c r="D5763" s="426">
        <v>189.33</v>
      </c>
      <c r="E5763" s="427">
        <v>188.46</v>
      </c>
    </row>
    <row r="5764" spans="1:5">
      <c r="A5764" s="215">
        <v>104015</v>
      </c>
      <c r="B5764" s="151" t="s">
        <v>35758</v>
      </c>
      <c r="C5764" s="215" t="s">
        <v>6</v>
      </c>
      <c r="D5764" s="426">
        <v>20.55</v>
      </c>
      <c r="E5764" s="427">
        <v>19.559999999999999</v>
      </c>
    </row>
    <row r="5765" spans="1:5">
      <c r="A5765" s="215">
        <v>104018</v>
      </c>
      <c r="B5765" s="151" t="s">
        <v>37143</v>
      </c>
      <c r="C5765" s="215" t="s">
        <v>6</v>
      </c>
      <c r="D5765" s="426">
        <v>25.58</v>
      </c>
      <c r="E5765" s="427">
        <v>24.5</v>
      </c>
    </row>
    <row r="5766" spans="1:5">
      <c r="A5766" s="215">
        <v>104016</v>
      </c>
      <c r="B5766" s="151" t="s">
        <v>35759</v>
      </c>
      <c r="C5766" s="215" t="s">
        <v>6</v>
      </c>
      <c r="D5766" s="426">
        <v>27.15</v>
      </c>
      <c r="E5766" s="427">
        <v>25.94</v>
      </c>
    </row>
    <row r="5767" spans="1:5">
      <c r="A5767" s="215">
        <v>104019</v>
      </c>
      <c r="B5767" s="151" t="s">
        <v>35761</v>
      </c>
      <c r="C5767" s="215" t="s">
        <v>6</v>
      </c>
      <c r="D5767" s="426">
        <v>50</v>
      </c>
      <c r="E5767" s="427">
        <v>48.73</v>
      </c>
    </row>
    <row r="5768" spans="1:5">
      <c r="A5768" s="215">
        <v>104017</v>
      </c>
      <c r="B5768" s="151" t="s">
        <v>35760</v>
      </c>
      <c r="C5768" s="215" t="s">
        <v>6</v>
      </c>
      <c r="D5768" s="426">
        <v>51.82</v>
      </c>
      <c r="E5768" s="427">
        <v>50.41</v>
      </c>
    </row>
    <row r="5769" spans="1:5">
      <c r="A5769" s="215">
        <v>104020</v>
      </c>
      <c r="B5769" s="151" t="s">
        <v>35762</v>
      </c>
      <c r="C5769" s="215" t="s">
        <v>6</v>
      </c>
      <c r="D5769" s="426">
        <v>60.21</v>
      </c>
      <c r="E5769" s="427">
        <v>59.41</v>
      </c>
    </row>
    <row r="5770" spans="1:5">
      <c r="A5770" s="215">
        <v>104030</v>
      </c>
      <c r="B5770" s="151" t="s">
        <v>35763</v>
      </c>
      <c r="C5770" s="215" t="s">
        <v>6</v>
      </c>
      <c r="D5770" s="426">
        <v>68.459999999999994</v>
      </c>
      <c r="E5770" s="427">
        <v>66.98</v>
      </c>
    </row>
    <row r="5771" spans="1:5">
      <c r="A5771" s="215">
        <v>89694</v>
      </c>
      <c r="B5771" s="151" t="s">
        <v>53659</v>
      </c>
      <c r="C5771" s="215" t="s">
        <v>6</v>
      </c>
      <c r="D5771" s="426">
        <v>24.08</v>
      </c>
      <c r="E5771" s="427">
        <v>23.21</v>
      </c>
    </row>
    <row r="5772" spans="1:5">
      <c r="A5772" s="215">
        <v>89700</v>
      </c>
      <c r="B5772" s="151" t="s">
        <v>53660</v>
      </c>
      <c r="C5772" s="215" t="s">
        <v>6</v>
      </c>
      <c r="D5772" s="426">
        <v>27.48</v>
      </c>
      <c r="E5772" s="427">
        <v>26.49</v>
      </c>
    </row>
    <row r="5773" spans="1:5">
      <c r="A5773" s="215">
        <v>89703</v>
      </c>
      <c r="B5773" s="151" t="s">
        <v>37606</v>
      </c>
      <c r="C5773" s="215" t="s">
        <v>6</v>
      </c>
      <c r="D5773" s="426">
        <v>53.56</v>
      </c>
      <c r="E5773" s="427">
        <v>52.49</v>
      </c>
    </row>
    <row r="5774" spans="1:5">
      <c r="A5774" s="215">
        <v>89691</v>
      </c>
      <c r="B5774" s="151" t="s">
        <v>35614</v>
      </c>
      <c r="C5774" s="215" t="s">
        <v>6</v>
      </c>
      <c r="D5774" s="426">
        <v>17.28</v>
      </c>
      <c r="E5774" s="427">
        <v>16.41</v>
      </c>
    </row>
    <row r="5775" spans="1:5">
      <c r="A5775" s="215">
        <v>89765</v>
      </c>
      <c r="B5775" s="151" t="s">
        <v>35648</v>
      </c>
      <c r="C5775" s="215" t="s">
        <v>6</v>
      </c>
      <c r="D5775" s="426">
        <v>20.93</v>
      </c>
      <c r="E5775" s="427">
        <v>19.940000000000001</v>
      </c>
    </row>
    <row r="5776" spans="1:5">
      <c r="A5776" s="215">
        <v>89697</v>
      </c>
      <c r="B5776" s="151" t="s">
        <v>35618</v>
      </c>
      <c r="C5776" s="215" t="s">
        <v>6</v>
      </c>
      <c r="D5776" s="426">
        <v>22.38</v>
      </c>
      <c r="E5776" s="427">
        <v>21.27</v>
      </c>
    </row>
    <row r="5777" spans="1:5">
      <c r="A5777" s="215">
        <v>89844</v>
      </c>
      <c r="B5777" s="151" t="s">
        <v>53661</v>
      </c>
      <c r="C5777" s="215" t="s">
        <v>6</v>
      </c>
      <c r="D5777" s="426">
        <v>68.209999999999994</v>
      </c>
      <c r="E5777" s="427">
        <v>67.34</v>
      </c>
    </row>
    <row r="5778" spans="1:5">
      <c r="A5778" s="215">
        <v>104022</v>
      </c>
      <c r="B5778" s="151" t="s">
        <v>53662</v>
      </c>
      <c r="C5778" s="215" t="s">
        <v>6</v>
      </c>
      <c r="D5778" s="426">
        <v>76.94</v>
      </c>
      <c r="E5778" s="427">
        <v>75.36</v>
      </c>
    </row>
    <row r="5779" spans="1:5">
      <c r="A5779" s="215">
        <v>89633</v>
      </c>
      <c r="B5779" s="151" t="s">
        <v>35417</v>
      </c>
      <c r="C5779" s="215" t="s">
        <v>9</v>
      </c>
      <c r="D5779" s="426">
        <v>33.03</v>
      </c>
      <c r="E5779" s="427">
        <v>31.4</v>
      </c>
    </row>
    <row r="5780" spans="1:5">
      <c r="A5780" s="215">
        <v>89716</v>
      </c>
      <c r="B5780" s="151" t="s">
        <v>35424</v>
      </c>
      <c r="C5780" s="215" t="s">
        <v>9</v>
      </c>
      <c r="D5780" s="426">
        <v>31.31</v>
      </c>
      <c r="E5780" s="427">
        <v>30.45</v>
      </c>
    </row>
    <row r="5781" spans="1:5">
      <c r="A5781" s="215">
        <v>89634</v>
      </c>
      <c r="B5781" s="151" t="s">
        <v>35418</v>
      </c>
      <c r="C5781" s="215" t="s">
        <v>9</v>
      </c>
      <c r="D5781" s="426">
        <v>46.11</v>
      </c>
      <c r="E5781" s="427">
        <v>44.03</v>
      </c>
    </row>
    <row r="5782" spans="1:5">
      <c r="A5782" s="215">
        <v>89717</v>
      </c>
      <c r="B5782" s="151" t="s">
        <v>35425</v>
      </c>
      <c r="C5782" s="215" t="s">
        <v>9</v>
      </c>
      <c r="D5782" s="426">
        <v>48.19</v>
      </c>
      <c r="E5782" s="427">
        <v>47.16</v>
      </c>
    </row>
    <row r="5783" spans="1:5">
      <c r="A5783" s="215">
        <v>89635</v>
      </c>
      <c r="B5783" s="151" t="s">
        <v>35419</v>
      </c>
      <c r="C5783" s="215" t="s">
        <v>9</v>
      </c>
      <c r="D5783" s="426">
        <v>65.63</v>
      </c>
      <c r="E5783" s="427">
        <v>63.19</v>
      </c>
    </row>
    <row r="5784" spans="1:5">
      <c r="A5784" s="215">
        <v>89770</v>
      </c>
      <c r="B5784" s="151" t="s">
        <v>53663</v>
      </c>
      <c r="C5784" s="215" t="s">
        <v>9</v>
      </c>
      <c r="D5784" s="426">
        <v>48.43</v>
      </c>
      <c r="E5784" s="427">
        <v>48.28</v>
      </c>
    </row>
    <row r="5785" spans="1:5">
      <c r="A5785" s="215">
        <v>89718</v>
      </c>
      <c r="B5785" s="151" t="s">
        <v>53664</v>
      </c>
      <c r="C5785" s="215" t="s">
        <v>9</v>
      </c>
      <c r="D5785" s="426">
        <v>61.36</v>
      </c>
      <c r="E5785" s="427">
        <v>60.15</v>
      </c>
    </row>
    <row r="5786" spans="1:5">
      <c r="A5786" s="215">
        <v>89636</v>
      </c>
      <c r="B5786" s="151" t="s">
        <v>53665</v>
      </c>
      <c r="C5786" s="215" t="s">
        <v>9</v>
      </c>
      <c r="D5786" s="426">
        <v>81.89</v>
      </c>
      <c r="E5786" s="427">
        <v>79.010000000000005</v>
      </c>
    </row>
    <row r="5787" spans="1:5">
      <c r="A5787" s="215">
        <v>89771</v>
      </c>
      <c r="B5787" s="151" t="s">
        <v>53666</v>
      </c>
      <c r="C5787" s="215" t="s">
        <v>9</v>
      </c>
      <c r="D5787" s="426">
        <v>64.569999999999993</v>
      </c>
      <c r="E5787" s="427">
        <v>64.400000000000006</v>
      </c>
    </row>
    <row r="5788" spans="1:5">
      <c r="A5788" s="215">
        <v>104021</v>
      </c>
      <c r="B5788" s="151" t="s">
        <v>35431</v>
      </c>
      <c r="C5788" s="215" t="s">
        <v>9</v>
      </c>
      <c r="D5788" s="426">
        <v>79.38</v>
      </c>
      <c r="E5788" s="427">
        <v>77.989999999999995</v>
      </c>
    </row>
    <row r="5789" spans="1:5">
      <c r="A5789" s="215">
        <v>89772</v>
      </c>
      <c r="B5789" s="151" t="s">
        <v>53667</v>
      </c>
      <c r="C5789" s="215" t="s">
        <v>9</v>
      </c>
      <c r="D5789" s="426">
        <v>94.04</v>
      </c>
      <c r="E5789" s="427">
        <v>93.82</v>
      </c>
    </row>
    <row r="5790" spans="1:5">
      <c r="A5790" s="215">
        <v>89773</v>
      </c>
      <c r="B5790" s="151" t="s">
        <v>53668</v>
      </c>
      <c r="C5790" s="215" t="s">
        <v>9</v>
      </c>
      <c r="D5790" s="426">
        <v>151.28</v>
      </c>
      <c r="E5790" s="427">
        <v>151</v>
      </c>
    </row>
    <row r="5791" spans="1:5">
      <c r="A5791" s="215">
        <v>89775</v>
      </c>
      <c r="B5791" s="151" t="s">
        <v>53669</v>
      </c>
      <c r="C5791" s="215" t="s">
        <v>9</v>
      </c>
      <c r="D5791" s="426">
        <v>236.14</v>
      </c>
      <c r="E5791" s="427">
        <v>235.8</v>
      </c>
    </row>
    <row r="5792" spans="1:5">
      <c r="A5792" s="215">
        <v>89767</v>
      </c>
      <c r="B5792" s="151" t="s">
        <v>35649</v>
      </c>
      <c r="C5792" s="215" t="s">
        <v>6</v>
      </c>
      <c r="D5792" s="426">
        <v>25.39</v>
      </c>
      <c r="E5792" s="427">
        <v>24.4</v>
      </c>
    </row>
    <row r="5793" spans="1:5">
      <c r="A5793" s="215">
        <v>89695</v>
      </c>
      <c r="B5793" s="151" t="s">
        <v>53670</v>
      </c>
      <c r="C5793" s="215" t="s">
        <v>6</v>
      </c>
      <c r="D5793" s="426">
        <v>20.94</v>
      </c>
      <c r="E5793" s="427">
        <v>20.07</v>
      </c>
    </row>
    <row r="5794" spans="1:5">
      <c r="A5794" s="215">
        <v>89702</v>
      </c>
      <c r="B5794" s="151" t="s">
        <v>53671</v>
      </c>
      <c r="C5794" s="215" t="s">
        <v>6</v>
      </c>
      <c r="D5794" s="426">
        <v>26.84</v>
      </c>
      <c r="E5794" s="427">
        <v>25.73</v>
      </c>
    </row>
    <row r="5795" spans="1:5">
      <c r="A5795" s="215">
        <v>89768</v>
      </c>
      <c r="B5795" s="151" t="s">
        <v>35650</v>
      </c>
      <c r="C5795" s="215" t="s">
        <v>6</v>
      </c>
      <c r="D5795" s="426">
        <v>29.48</v>
      </c>
      <c r="E5795" s="427">
        <v>28.32</v>
      </c>
    </row>
    <row r="5796" spans="1:5">
      <c r="A5796" s="215">
        <v>89842</v>
      </c>
      <c r="B5796" s="151" t="s">
        <v>53672</v>
      </c>
      <c r="C5796" s="215" t="s">
        <v>6</v>
      </c>
      <c r="D5796" s="426">
        <v>54.3</v>
      </c>
      <c r="E5796" s="427">
        <v>53.56</v>
      </c>
    </row>
    <row r="5797" spans="1:5">
      <c r="A5797" s="215">
        <v>89845</v>
      </c>
      <c r="B5797" s="151" t="s">
        <v>53673</v>
      </c>
      <c r="C5797" s="215" t="s">
        <v>6</v>
      </c>
      <c r="D5797" s="426">
        <v>106.3</v>
      </c>
      <c r="E5797" s="427">
        <v>105.22</v>
      </c>
    </row>
    <row r="5798" spans="1:5">
      <c r="A5798" s="215">
        <v>89846</v>
      </c>
      <c r="B5798" s="151" t="s">
        <v>53674</v>
      </c>
      <c r="C5798" s="215" t="s">
        <v>6</v>
      </c>
      <c r="D5798" s="426">
        <v>225.41</v>
      </c>
      <c r="E5798" s="427">
        <v>223.99</v>
      </c>
    </row>
    <row r="5799" spans="1:5">
      <c r="A5799" s="215">
        <v>89847</v>
      </c>
      <c r="B5799" s="151" t="s">
        <v>53675</v>
      </c>
      <c r="C5799" s="215" t="s">
        <v>6</v>
      </c>
      <c r="D5799" s="426">
        <v>268.45</v>
      </c>
      <c r="E5799" s="427">
        <v>266.74</v>
      </c>
    </row>
    <row r="5800" spans="1:5">
      <c r="A5800" s="215">
        <v>89705</v>
      </c>
      <c r="B5800" s="151" t="s">
        <v>53676</v>
      </c>
      <c r="C5800" s="215" t="s">
        <v>6</v>
      </c>
      <c r="D5800" s="426">
        <v>31.17</v>
      </c>
      <c r="E5800" s="427">
        <v>29.86</v>
      </c>
    </row>
    <row r="5801" spans="1:5">
      <c r="A5801" s="215">
        <v>89769</v>
      </c>
      <c r="B5801" s="151" t="s">
        <v>35651</v>
      </c>
      <c r="C5801" s="215" t="s">
        <v>6</v>
      </c>
      <c r="D5801" s="426">
        <v>62.04</v>
      </c>
      <c r="E5801" s="427">
        <v>60.67</v>
      </c>
    </row>
    <row r="5802" spans="1:5">
      <c r="A5802" s="215">
        <v>89706</v>
      </c>
      <c r="B5802" s="151" t="s">
        <v>53677</v>
      </c>
      <c r="C5802" s="215" t="s">
        <v>6</v>
      </c>
      <c r="D5802" s="426">
        <v>64.03</v>
      </c>
      <c r="E5802" s="427">
        <v>62.49</v>
      </c>
    </row>
    <row r="5803" spans="1:5">
      <c r="A5803" s="215">
        <v>89741</v>
      </c>
      <c r="B5803" s="151" t="s">
        <v>53678</v>
      </c>
      <c r="C5803" s="215" t="s">
        <v>6</v>
      </c>
      <c r="D5803" s="426">
        <v>25.62</v>
      </c>
      <c r="E5803" s="427">
        <v>25.13</v>
      </c>
    </row>
    <row r="5804" spans="1:5">
      <c r="A5804" s="215">
        <v>89757</v>
      </c>
      <c r="B5804" s="151" t="s">
        <v>53679</v>
      </c>
      <c r="C5804" s="215" t="s">
        <v>6</v>
      </c>
      <c r="D5804" s="426">
        <v>33.19</v>
      </c>
      <c r="E5804" s="427">
        <v>32.61</v>
      </c>
    </row>
    <row r="5805" spans="1:5">
      <c r="A5805" s="215">
        <v>104027</v>
      </c>
      <c r="B5805" s="151" t="s">
        <v>53680</v>
      </c>
      <c r="C5805" s="215" t="s">
        <v>6</v>
      </c>
      <c r="D5805" s="426">
        <v>68.19</v>
      </c>
      <c r="E5805" s="427">
        <v>67.400000000000006</v>
      </c>
    </row>
    <row r="5806" spans="1:5">
      <c r="A5806" s="215">
        <v>89837</v>
      </c>
      <c r="B5806" s="151" t="s">
        <v>53681</v>
      </c>
      <c r="C5806" s="215" t="s">
        <v>6</v>
      </c>
      <c r="D5806" s="426">
        <v>140.32</v>
      </c>
      <c r="E5806" s="427">
        <v>139.77000000000001</v>
      </c>
    </row>
    <row r="5807" spans="1:5">
      <c r="A5807" s="215">
        <v>89839</v>
      </c>
      <c r="B5807" s="151" t="s">
        <v>53682</v>
      </c>
      <c r="C5807" s="215" t="s">
        <v>6</v>
      </c>
      <c r="D5807" s="426">
        <v>182.4</v>
      </c>
      <c r="E5807" s="427">
        <v>181.69</v>
      </c>
    </row>
    <row r="5808" spans="1:5">
      <c r="A5808" s="215">
        <v>89841</v>
      </c>
      <c r="B5808" s="151" t="s">
        <v>53683</v>
      </c>
      <c r="C5808" s="215" t="s">
        <v>6</v>
      </c>
      <c r="D5808" s="426">
        <v>276.05</v>
      </c>
      <c r="E5808" s="427">
        <v>275.18</v>
      </c>
    </row>
    <row r="5809" spans="1:5">
      <c r="A5809" s="215">
        <v>89654</v>
      </c>
      <c r="B5809" s="151" t="s">
        <v>53684</v>
      </c>
      <c r="C5809" s="215" t="s">
        <v>6</v>
      </c>
      <c r="D5809" s="426">
        <v>22.49</v>
      </c>
      <c r="E5809" s="427">
        <v>22.06</v>
      </c>
    </row>
    <row r="5810" spans="1:5">
      <c r="A5810" s="215">
        <v>89661</v>
      </c>
      <c r="B5810" s="151" t="s">
        <v>53685</v>
      </c>
      <c r="C5810" s="215" t="s">
        <v>6</v>
      </c>
      <c r="D5810" s="426">
        <v>26.35</v>
      </c>
      <c r="E5810" s="427">
        <v>25.79</v>
      </c>
    </row>
    <row r="5811" spans="1:5">
      <c r="A5811" s="215">
        <v>89674</v>
      </c>
      <c r="B5811" s="151" t="s">
        <v>53686</v>
      </c>
      <c r="C5811" s="215" t="s">
        <v>6</v>
      </c>
      <c r="D5811" s="426">
        <v>34.04</v>
      </c>
      <c r="E5811" s="427">
        <v>33.39</v>
      </c>
    </row>
    <row r="5812" spans="1:5">
      <c r="A5812" s="215">
        <v>89816</v>
      </c>
      <c r="B5812" s="151" t="s">
        <v>53687</v>
      </c>
      <c r="C5812" s="215" t="s">
        <v>6</v>
      </c>
      <c r="D5812" s="426">
        <v>43.98</v>
      </c>
      <c r="E5812" s="427">
        <v>43.6</v>
      </c>
    </row>
    <row r="5813" spans="1:5">
      <c r="A5813" s="215">
        <v>89762</v>
      </c>
      <c r="B5813" s="151" t="s">
        <v>35646</v>
      </c>
      <c r="C5813" s="215" t="s">
        <v>6</v>
      </c>
      <c r="D5813" s="426">
        <v>47.84</v>
      </c>
      <c r="E5813" s="427">
        <v>47.15</v>
      </c>
    </row>
    <row r="5814" spans="1:5">
      <c r="A5814" s="215">
        <v>89684</v>
      </c>
      <c r="B5814" s="151" t="s">
        <v>53688</v>
      </c>
      <c r="C5814" s="215" t="s">
        <v>6</v>
      </c>
      <c r="D5814" s="426">
        <v>48.83</v>
      </c>
      <c r="E5814" s="427">
        <v>48.06</v>
      </c>
    </row>
    <row r="5815" spans="1:5">
      <c r="A5815" s="215">
        <v>89828</v>
      </c>
      <c r="B5815" s="151" t="s">
        <v>53689</v>
      </c>
      <c r="C5815" s="215" t="s">
        <v>6</v>
      </c>
      <c r="D5815" s="426">
        <v>63.82</v>
      </c>
      <c r="E5815" s="427">
        <v>63.38</v>
      </c>
    </row>
    <row r="5816" spans="1:5">
      <c r="A5816" s="215">
        <v>89546</v>
      </c>
      <c r="B5816" s="151" t="s">
        <v>35537</v>
      </c>
      <c r="C5816" s="215" t="s">
        <v>6</v>
      </c>
      <c r="D5816" s="426">
        <v>11.93</v>
      </c>
      <c r="E5816" s="427">
        <v>11.71</v>
      </c>
    </row>
    <row r="5817" spans="1:5">
      <c r="A5817" s="215">
        <v>89482</v>
      </c>
      <c r="B5817" s="151" t="s">
        <v>35810</v>
      </c>
      <c r="C5817" s="215" t="s">
        <v>6</v>
      </c>
      <c r="D5817" s="426">
        <v>43.56</v>
      </c>
      <c r="E5817" s="427">
        <v>42.26</v>
      </c>
    </row>
    <row r="5818" spans="1:5">
      <c r="A5818" s="215">
        <v>89491</v>
      </c>
      <c r="B5818" s="151" t="s">
        <v>35811</v>
      </c>
      <c r="C5818" s="215" t="s">
        <v>6</v>
      </c>
      <c r="D5818" s="426">
        <v>104.76</v>
      </c>
      <c r="E5818" s="427">
        <v>102.76</v>
      </c>
    </row>
    <row r="5819" spans="1:5">
      <c r="A5819" s="215">
        <v>104178</v>
      </c>
      <c r="B5819" s="151" t="s">
        <v>35775</v>
      </c>
      <c r="C5819" s="215" t="s">
        <v>6</v>
      </c>
      <c r="D5819" s="426">
        <v>23.43</v>
      </c>
      <c r="E5819" s="427">
        <v>23.04</v>
      </c>
    </row>
    <row r="5820" spans="1:5">
      <c r="A5820" s="215">
        <v>104179</v>
      </c>
      <c r="B5820" s="151" t="s">
        <v>35776</v>
      </c>
      <c r="C5820" s="215" t="s">
        <v>6</v>
      </c>
      <c r="D5820" s="426">
        <v>87.59</v>
      </c>
      <c r="E5820" s="427">
        <v>87.08</v>
      </c>
    </row>
    <row r="5821" spans="1:5">
      <c r="A5821" s="215">
        <v>89587</v>
      </c>
      <c r="B5821" s="151" t="s">
        <v>35566</v>
      </c>
      <c r="C5821" s="215" t="s">
        <v>6</v>
      </c>
      <c r="D5821" s="426">
        <v>56.34</v>
      </c>
      <c r="E5821" s="427">
        <v>54.71</v>
      </c>
    </row>
    <row r="5822" spans="1:5">
      <c r="A5822" s="215">
        <v>89535</v>
      </c>
      <c r="B5822" s="151" t="s">
        <v>35531</v>
      </c>
      <c r="C5822" s="215" t="s">
        <v>6</v>
      </c>
      <c r="D5822" s="426">
        <v>45.85</v>
      </c>
      <c r="E5822" s="427">
        <v>45.08</v>
      </c>
    </row>
    <row r="5823" spans="1:5">
      <c r="A5823" s="215">
        <v>89592</v>
      </c>
      <c r="B5823" s="151" t="s">
        <v>35569</v>
      </c>
      <c r="C5823" s="215" t="s">
        <v>6</v>
      </c>
      <c r="D5823" s="426">
        <v>171.84</v>
      </c>
      <c r="E5823" s="427">
        <v>169.04</v>
      </c>
    </row>
    <row r="5824" spans="1:5">
      <c r="A5824" s="215">
        <v>104169</v>
      </c>
      <c r="B5824" s="151" t="s">
        <v>35766</v>
      </c>
      <c r="C5824" s="215" t="s">
        <v>6</v>
      </c>
      <c r="D5824" s="426">
        <v>156.46</v>
      </c>
      <c r="E5824" s="427">
        <v>154.91</v>
      </c>
    </row>
    <row r="5825" spans="1:5">
      <c r="A5825" s="215">
        <v>89583</v>
      </c>
      <c r="B5825" s="151" t="s">
        <v>35563</v>
      </c>
      <c r="C5825" s="215" t="s">
        <v>6</v>
      </c>
      <c r="D5825" s="426">
        <v>47.52</v>
      </c>
      <c r="E5825" s="427">
        <v>46.5</v>
      </c>
    </row>
    <row r="5826" spans="1:5">
      <c r="A5826" s="215">
        <v>89526</v>
      </c>
      <c r="B5826" s="151" t="s">
        <v>35524</v>
      </c>
      <c r="C5826" s="215" t="s">
        <v>6</v>
      </c>
      <c r="D5826" s="426">
        <v>41.73</v>
      </c>
      <c r="E5826" s="427">
        <v>41.17</v>
      </c>
    </row>
    <row r="5827" spans="1:5">
      <c r="A5827" s="215">
        <v>95695</v>
      </c>
      <c r="B5827" s="151" t="s">
        <v>35706</v>
      </c>
      <c r="C5827" s="215" t="s">
        <v>6</v>
      </c>
      <c r="D5827" s="426">
        <v>67.88</v>
      </c>
      <c r="E5827" s="427">
        <v>66.25</v>
      </c>
    </row>
    <row r="5828" spans="1:5">
      <c r="A5828" s="215">
        <v>95694</v>
      </c>
      <c r="B5828" s="151" t="s">
        <v>35705</v>
      </c>
      <c r="C5828" s="215" t="s">
        <v>6</v>
      </c>
      <c r="D5828" s="426">
        <v>57.39</v>
      </c>
      <c r="E5828" s="427">
        <v>56.62</v>
      </c>
    </row>
    <row r="5829" spans="1:5">
      <c r="A5829" s="215">
        <v>89585</v>
      </c>
      <c r="B5829" s="151" t="s">
        <v>35565</v>
      </c>
      <c r="C5829" s="215" t="s">
        <v>6</v>
      </c>
      <c r="D5829" s="426">
        <v>51.56</v>
      </c>
      <c r="E5829" s="427">
        <v>49.93</v>
      </c>
    </row>
    <row r="5830" spans="1:5">
      <c r="A5830" s="215">
        <v>89531</v>
      </c>
      <c r="B5830" s="151" t="s">
        <v>35529</v>
      </c>
      <c r="C5830" s="215" t="s">
        <v>6</v>
      </c>
      <c r="D5830" s="426">
        <v>41.07</v>
      </c>
      <c r="E5830" s="427">
        <v>40.299999999999997</v>
      </c>
    </row>
    <row r="5831" spans="1:5">
      <c r="A5831" s="215">
        <v>89591</v>
      </c>
      <c r="B5831" s="151" t="s">
        <v>35568</v>
      </c>
      <c r="C5831" s="215" t="s">
        <v>6</v>
      </c>
      <c r="D5831" s="426">
        <v>141.91999999999999</v>
      </c>
      <c r="E5831" s="427">
        <v>139.12</v>
      </c>
    </row>
    <row r="5832" spans="1:5">
      <c r="A5832" s="215">
        <v>104168</v>
      </c>
      <c r="B5832" s="151" t="s">
        <v>35765</v>
      </c>
      <c r="C5832" s="215" t="s">
        <v>6</v>
      </c>
      <c r="D5832" s="426">
        <v>126.54</v>
      </c>
      <c r="E5832" s="427">
        <v>124.99</v>
      </c>
    </row>
    <row r="5833" spans="1:5">
      <c r="A5833" s="215">
        <v>89516</v>
      </c>
      <c r="B5833" s="151" t="s">
        <v>35514</v>
      </c>
      <c r="C5833" s="215" t="s">
        <v>6</v>
      </c>
      <c r="D5833" s="426">
        <v>9.5</v>
      </c>
      <c r="E5833" s="427">
        <v>9.2200000000000006</v>
      </c>
    </row>
    <row r="5834" spans="1:5">
      <c r="A5834" s="215">
        <v>89520</v>
      </c>
      <c r="B5834" s="151" t="s">
        <v>35518</v>
      </c>
      <c r="C5834" s="215" t="s">
        <v>6</v>
      </c>
      <c r="D5834" s="426">
        <v>17.14</v>
      </c>
      <c r="E5834" s="427">
        <v>16.78</v>
      </c>
    </row>
    <row r="5835" spans="1:5">
      <c r="A5835" s="215">
        <v>89582</v>
      </c>
      <c r="B5835" s="151" t="s">
        <v>35562</v>
      </c>
      <c r="C5835" s="215" t="s">
        <v>6</v>
      </c>
      <c r="D5835" s="426">
        <v>38.380000000000003</v>
      </c>
      <c r="E5835" s="427">
        <v>37.36</v>
      </c>
    </row>
    <row r="5836" spans="1:5">
      <c r="A5836" s="215">
        <v>89524</v>
      </c>
      <c r="B5836" s="151" t="s">
        <v>35522</v>
      </c>
      <c r="C5836" s="215" t="s">
        <v>6</v>
      </c>
      <c r="D5836" s="426">
        <v>32.590000000000003</v>
      </c>
      <c r="E5836" s="427">
        <v>32.03</v>
      </c>
    </row>
    <row r="5837" spans="1:5">
      <c r="A5837" s="215">
        <v>89584</v>
      </c>
      <c r="B5837" s="151" t="s">
        <v>35564</v>
      </c>
      <c r="C5837" s="215" t="s">
        <v>6</v>
      </c>
      <c r="D5837" s="426">
        <v>50.45</v>
      </c>
      <c r="E5837" s="427">
        <v>48.82</v>
      </c>
    </row>
    <row r="5838" spans="1:5">
      <c r="A5838" s="215">
        <v>89529</v>
      </c>
      <c r="B5838" s="151" t="s">
        <v>35527</v>
      </c>
      <c r="C5838" s="215" t="s">
        <v>6</v>
      </c>
      <c r="D5838" s="426">
        <v>39.96</v>
      </c>
      <c r="E5838" s="427">
        <v>39.19</v>
      </c>
    </row>
    <row r="5839" spans="1:5">
      <c r="A5839" s="215">
        <v>89590</v>
      </c>
      <c r="B5839" s="151" t="s">
        <v>35567</v>
      </c>
      <c r="C5839" s="215" t="s">
        <v>6</v>
      </c>
      <c r="D5839" s="426">
        <v>145.32</v>
      </c>
      <c r="E5839" s="427">
        <v>142.52000000000001</v>
      </c>
    </row>
    <row r="5840" spans="1:5">
      <c r="A5840" s="215">
        <v>104167</v>
      </c>
      <c r="B5840" s="151" t="s">
        <v>35764</v>
      </c>
      <c r="C5840" s="215" t="s">
        <v>6</v>
      </c>
      <c r="D5840" s="426">
        <v>129.94</v>
      </c>
      <c r="E5840" s="427">
        <v>128.38999999999999</v>
      </c>
    </row>
    <row r="5841" spans="1:5">
      <c r="A5841" s="215">
        <v>89514</v>
      </c>
      <c r="B5841" s="151" t="s">
        <v>35512</v>
      </c>
      <c r="C5841" s="215" t="s">
        <v>6</v>
      </c>
      <c r="D5841" s="426">
        <v>9.41</v>
      </c>
      <c r="E5841" s="427">
        <v>9.1300000000000008</v>
      </c>
    </row>
    <row r="5842" spans="1:5">
      <c r="A5842" s="215">
        <v>89518</v>
      </c>
      <c r="B5842" s="151" t="s">
        <v>35516</v>
      </c>
      <c r="C5842" s="215" t="s">
        <v>6</v>
      </c>
      <c r="D5842" s="426">
        <v>16.36</v>
      </c>
      <c r="E5842" s="427">
        <v>16</v>
      </c>
    </row>
    <row r="5843" spans="1:5">
      <c r="A5843" s="215">
        <v>89581</v>
      </c>
      <c r="B5843" s="151" t="s">
        <v>35561</v>
      </c>
      <c r="C5843" s="215" t="s">
        <v>6</v>
      </c>
      <c r="D5843" s="426">
        <v>37.89</v>
      </c>
      <c r="E5843" s="427">
        <v>36.869999999999997</v>
      </c>
    </row>
    <row r="5844" spans="1:5">
      <c r="A5844" s="215">
        <v>89522</v>
      </c>
      <c r="B5844" s="151" t="s">
        <v>35520</v>
      </c>
      <c r="C5844" s="215" t="s">
        <v>6</v>
      </c>
      <c r="D5844" s="426">
        <v>32.1</v>
      </c>
      <c r="E5844" s="427">
        <v>31.54</v>
      </c>
    </row>
    <row r="5845" spans="1:5">
      <c r="A5845" s="215">
        <v>89574</v>
      </c>
      <c r="B5845" s="151" t="s">
        <v>35558</v>
      </c>
      <c r="C5845" s="215" t="s">
        <v>6</v>
      </c>
      <c r="D5845" s="426">
        <v>165.07</v>
      </c>
      <c r="E5845" s="427">
        <v>163.54</v>
      </c>
    </row>
    <row r="5846" spans="1:5">
      <c r="A5846" s="215">
        <v>89690</v>
      </c>
      <c r="B5846" s="151" t="s">
        <v>35613</v>
      </c>
      <c r="C5846" s="215" t="s">
        <v>6</v>
      </c>
      <c r="D5846" s="426">
        <v>99.57</v>
      </c>
      <c r="E5846" s="427">
        <v>97.4</v>
      </c>
    </row>
    <row r="5847" spans="1:5">
      <c r="A5847" s="215">
        <v>89567</v>
      </c>
      <c r="B5847" s="151" t="s">
        <v>35553</v>
      </c>
      <c r="C5847" s="215" t="s">
        <v>6</v>
      </c>
      <c r="D5847" s="426">
        <v>85.58</v>
      </c>
      <c r="E5847" s="427">
        <v>84.55</v>
      </c>
    </row>
    <row r="5848" spans="1:5">
      <c r="A5848" s="215">
        <v>89692</v>
      </c>
      <c r="B5848" s="151" t="s">
        <v>35615</v>
      </c>
      <c r="C5848" s="215" t="s">
        <v>6</v>
      </c>
      <c r="D5848" s="426">
        <v>111.53</v>
      </c>
      <c r="E5848" s="427">
        <v>109.62</v>
      </c>
    </row>
    <row r="5849" spans="1:5">
      <c r="A5849" s="215">
        <v>89569</v>
      </c>
      <c r="B5849" s="151" t="s">
        <v>35555</v>
      </c>
      <c r="C5849" s="215" t="s">
        <v>6</v>
      </c>
      <c r="D5849" s="426">
        <v>99.63</v>
      </c>
      <c r="E5849" s="427">
        <v>98.7</v>
      </c>
    </row>
    <row r="5850" spans="1:5">
      <c r="A5850" s="215">
        <v>89699</v>
      </c>
      <c r="B5850" s="151" t="s">
        <v>35620</v>
      </c>
      <c r="C5850" s="215" t="s">
        <v>6</v>
      </c>
      <c r="D5850" s="426">
        <v>216.58</v>
      </c>
      <c r="E5850" s="427">
        <v>213.37</v>
      </c>
    </row>
    <row r="5851" spans="1:5">
      <c r="A5851" s="215">
        <v>104174</v>
      </c>
      <c r="B5851" s="151" t="s">
        <v>35771</v>
      </c>
      <c r="C5851" s="215" t="s">
        <v>6</v>
      </c>
      <c r="D5851" s="426">
        <v>200.4</v>
      </c>
      <c r="E5851" s="427">
        <v>198.51</v>
      </c>
    </row>
    <row r="5852" spans="1:5">
      <c r="A5852" s="215">
        <v>89698</v>
      </c>
      <c r="B5852" s="151" t="s">
        <v>35619</v>
      </c>
      <c r="C5852" s="215" t="s">
        <v>6</v>
      </c>
      <c r="D5852" s="426">
        <v>285.18</v>
      </c>
      <c r="E5852" s="427">
        <v>281.45</v>
      </c>
    </row>
    <row r="5853" spans="1:5">
      <c r="A5853" s="215">
        <v>104176</v>
      </c>
      <c r="B5853" s="151" t="s">
        <v>35773</v>
      </c>
      <c r="C5853" s="215" t="s">
        <v>6</v>
      </c>
      <c r="D5853" s="426">
        <v>264.69</v>
      </c>
      <c r="E5853" s="427">
        <v>262.62</v>
      </c>
    </row>
    <row r="5854" spans="1:5">
      <c r="A5854" s="215">
        <v>89561</v>
      </c>
      <c r="B5854" s="151" t="s">
        <v>35548</v>
      </c>
      <c r="C5854" s="215" t="s">
        <v>6</v>
      </c>
      <c r="D5854" s="426">
        <v>16.420000000000002</v>
      </c>
      <c r="E5854" s="427">
        <v>16.05</v>
      </c>
    </row>
    <row r="5855" spans="1:5">
      <c r="A5855" s="215">
        <v>89563</v>
      </c>
      <c r="B5855" s="151" t="s">
        <v>35550</v>
      </c>
      <c r="C5855" s="215" t="s">
        <v>6</v>
      </c>
      <c r="D5855" s="426">
        <v>36.86</v>
      </c>
      <c r="E5855" s="427">
        <v>36.380000000000003</v>
      </c>
    </row>
    <row r="5856" spans="1:5">
      <c r="A5856" s="215">
        <v>89685</v>
      </c>
      <c r="B5856" s="151" t="s">
        <v>35611</v>
      </c>
      <c r="C5856" s="215" t="s">
        <v>6</v>
      </c>
      <c r="D5856" s="426">
        <v>67.42</v>
      </c>
      <c r="E5856" s="427">
        <v>66.05</v>
      </c>
    </row>
    <row r="5857" spans="1:5">
      <c r="A5857" s="215">
        <v>89565</v>
      </c>
      <c r="B5857" s="151" t="s">
        <v>35551</v>
      </c>
      <c r="C5857" s="215" t="s">
        <v>6</v>
      </c>
      <c r="D5857" s="426">
        <v>59.69</v>
      </c>
      <c r="E5857" s="427">
        <v>58.94</v>
      </c>
    </row>
    <row r="5858" spans="1:5">
      <c r="A5858" s="215">
        <v>89671</v>
      </c>
      <c r="B5858" s="151" t="s">
        <v>35604</v>
      </c>
      <c r="C5858" s="215" t="s">
        <v>6</v>
      </c>
      <c r="D5858" s="426">
        <v>49.35</v>
      </c>
      <c r="E5858" s="427">
        <v>48.27</v>
      </c>
    </row>
    <row r="5859" spans="1:5">
      <c r="A5859" s="215">
        <v>89556</v>
      </c>
      <c r="B5859" s="151" t="s">
        <v>35544</v>
      </c>
      <c r="C5859" s="215" t="s">
        <v>6</v>
      </c>
      <c r="D5859" s="426">
        <v>42.36</v>
      </c>
      <c r="E5859" s="427">
        <v>41.85</v>
      </c>
    </row>
    <row r="5860" spans="1:5">
      <c r="A5860" s="215">
        <v>89679</v>
      </c>
      <c r="B5860" s="151" t="s">
        <v>35608</v>
      </c>
      <c r="C5860" s="215" t="s">
        <v>6</v>
      </c>
      <c r="D5860" s="426">
        <v>131.46</v>
      </c>
      <c r="E5860" s="427">
        <v>129.59</v>
      </c>
    </row>
    <row r="5861" spans="1:5">
      <c r="A5861" s="215">
        <v>104171</v>
      </c>
      <c r="B5861" s="151" t="s">
        <v>35768</v>
      </c>
      <c r="C5861" s="215" t="s">
        <v>6</v>
      </c>
      <c r="D5861" s="426">
        <v>103.39</v>
      </c>
      <c r="E5861" s="427">
        <v>102.36</v>
      </c>
    </row>
    <row r="5862" spans="1:5">
      <c r="A5862" s="215">
        <v>89600</v>
      </c>
      <c r="B5862" s="151" t="s">
        <v>35573</v>
      </c>
      <c r="C5862" s="215" t="s">
        <v>6</v>
      </c>
      <c r="D5862" s="426">
        <v>28.18</v>
      </c>
      <c r="E5862" s="427">
        <v>27.49</v>
      </c>
    </row>
    <row r="5863" spans="1:5">
      <c r="A5863" s="215">
        <v>89548</v>
      </c>
      <c r="B5863" s="151" t="s">
        <v>35539</v>
      </c>
      <c r="C5863" s="215" t="s">
        <v>6</v>
      </c>
      <c r="D5863" s="426">
        <v>24.32</v>
      </c>
      <c r="E5863" s="427">
        <v>23.94</v>
      </c>
    </row>
    <row r="5864" spans="1:5">
      <c r="A5864" s="215">
        <v>89669</v>
      </c>
      <c r="B5864" s="151" t="s">
        <v>35603</v>
      </c>
      <c r="C5864" s="215" t="s">
        <v>6</v>
      </c>
      <c r="D5864" s="426">
        <v>37.08</v>
      </c>
      <c r="E5864" s="427">
        <v>36</v>
      </c>
    </row>
    <row r="5865" spans="1:5">
      <c r="A5865" s="215">
        <v>89554</v>
      </c>
      <c r="B5865" s="151" t="s">
        <v>35543</v>
      </c>
      <c r="C5865" s="215" t="s">
        <v>6</v>
      </c>
      <c r="D5865" s="426">
        <v>30.05</v>
      </c>
      <c r="E5865" s="427">
        <v>29.54</v>
      </c>
    </row>
    <row r="5866" spans="1:5">
      <c r="A5866" s="215">
        <v>89677</v>
      </c>
      <c r="B5866" s="151" t="s">
        <v>35607</v>
      </c>
      <c r="C5866" s="215" t="s">
        <v>6</v>
      </c>
      <c r="D5866" s="426">
        <v>84.53</v>
      </c>
      <c r="E5866" s="427">
        <v>82.66</v>
      </c>
    </row>
    <row r="5867" spans="1:5">
      <c r="A5867" s="215">
        <v>104170</v>
      </c>
      <c r="B5867" s="151" t="s">
        <v>35767</v>
      </c>
      <c r="C5867" s="215" t="s">
        <v>6</v>
      </c>
      <c r="D5867" s="426">
        <v>74.069999999999993</v>
      </c>
      <c r="E5867" s="427">
        <v>73.040000000000006</v>
      </c>
    </row>
    <row r="5868" spans="1:5">
      <c r="A5868" s="215">
        <v>89544</v>
      </c>
      <c r="B5868" s="151" t="s">
        <v>35535</v>
      </c>
      <c r="C5868" s="215" t="s">
        <v>6</v>
      </c>
      <c r="D5868" s="426">
        <v>9.32</v>
      </c>
      <c r="E5868" s="427">
        <v>9.14</v>
      </c>
    </row>
    <row r="5869" spans="1:5">
      <c r="A5869" s="215">
        <v>89545</v>
      </c>
      <c r="B5869" s="151" t="s">
        <v>35536</v>
      </c>
      <c r="C5869" s="215" t="s">
        <v>6</v>
      </c>
      <c r="D5869" s="426">
        <v>17.89</v>
      </c>
      <c r="E5869" s="427">
        <v>17.64</v>
      </c>
    </row>
    <row r="5870" spans="1:5">
      <c r="A5870" s="215">
        <v>89599</v>
      </c>
      <c r="B5870" s="151" t="s">
        <v>35572</v>
      </c>
      <c r="C5870" s="215" t="s">
        <v>6</v>
      </c>
      <c r="D5870" s="426">
        <v>27.61</v>
      </c>
      <c r="E5870" s="427">
        <v>26.92</v>
      </c>
    </row>
    <row r="5871" spans="1:5">
      <c r="A5871" s="215">
        <v>89547</v>
      </c>
      <c r="B5871" s="151" t="s">
        <v>35538</v>
      </c>
      <c r="C5871" s="215" t="s">
        <v>6</v>
      </c>
      <c r="D5871" s="426">
        <v>23.74</v>
      </c>
      <c r="E5871" s="427">
        <v>23.36</v>
      </c>
    </row>
    <row r="5872" spans="1:5">
      <c r="A5872" s="215">
        <v>89495</v>
      </c>
      <c r="B5872" s="151" t="s">
        <v>35812</v>
      </c>
      <c r="C5872" s="215" t="s">
        <v>6</v>
      </c>
      <c r="D5872" s="426">
        <v>20.46</v>
      </c>
      <c r="E5872" s="427">
        <v>19.8</v>
      </c>
    </row>
    <row r="5873" spans="1:5">
      <c r="A5873" s="215">
        <v>89673</v>
      </c>
      <c r="B5873" s="151" t="s">
        <v>35605</v>
      </c>
      <c r="C5873" s="215" t="s">
        <v>6</v>
      </c>
      <c r="D5873" s="426">
        <v>39.08</v>
      </c>
      <c r="E5873" s="427">
        <v>38.200000000000003</v>
      </c>
    </row>
    <row r="5874" spans="1:5">
      <c r="A5874" s="215">
        <v>89557</v>
      </c>
      <c r="B5874" s="151" t="s">
        <v>35545</v>
      </c>
      <c r="C5874" s="215" t="s">
        <v>6</v>
      </c>
      <c r="D5874" s="426">
        <v>33.65</v>
      </c>
      <c r="E5874" s="427">
        <v>33.21</v>
      </c>
    </row>
    <row r="5875" spans="1:5">
      <c r="A5875" s="215">
        <v>89681</v>
      </c>
      <c r="B5875" s="151" t="s">
        <v>35609</v>
      </c>
      <c r="C5875" s="215" t="s">
        <v>6</v>
      </c>
      <c r="D5875" s="426">
        <v>96.47</v>
      </c>
      <c r="E5875" s="427">
        <v>94.99</v>
      </c>
    </row>
    <row r="5876" spans="1:5">
      <c r="A5876" s="215">
        <v>104173</v>
      </c>
      <c r="B5876" s="151" t="s">
        <v>35770</v>
      </c>
      <c r="C5876" s="215" t="s">
        <v>6</v>
      </c>
      <c r="D5876" s="426">
        <v>89.45</v>
      </c>
      <c r="E5876" s="427">
        <v>88.55</v>
      </c>
    </row>
    <row r="5877" spans="1:5">
      <c r="A5877" s="215">
        <v>89549</v>
      </c>
      <c r="B5877" s="151" t="s">
        <v>35540</v>
      </c>
      <c r="C5877" s="215" t="s">
        <v>6</v>
      </c>
      <c r="D5877" s="426">
        <v>20.07</v>
      </c>
      <c r="E5877" s="427">
        <v>19.77</v>
      </c>
    </row>
    <row r="5878" spans="1:5">
      <c r="A5878" s="215">
        <v>89578</v>
      </c>
      <c r="B5878" s="151" t="s">
        <v>35415</v>
      </c>
      <c r="C5878" s="215" t="s">
        <v>9</v>
      </c>
      <c r="D5878" s="426">
        <v>37.15</v>
      </c>
      <c r="E5878" s="427">
        <v>36.700000000000003</v>
      </c>
    </row>
    <row r="5879" spans="1:5">
      <c r="A5879" s="215">
        <v>89512</v>
      </c>
      <c r="B5879" s="151" t="s">
        <v>35413</v>
      </c>
      <c r="C5879" s="215" t="s">
        <v>9</v>
      </c>
      <c r="D5879" s="426">
        <v>60.88</v>
      </c>
      <c r="E5879" s="427">
        <v>58.48</v>
      </c>
    </row>
    <row r="5880" spans="1:5">
      <c r="A5880" s="215">
        <v>89580</v>
      </c>
      <c r="B5880" s="151" t="s">
        <v>35416</v>
      </c>
      <c r="C5880" s="215" t="s">
        <v>9</v>
      </c>
      <c r="D5880" s="426">
        <v>76.33</v>
      </c>
      <c r="E5880" s="427">
        <v>75.55</v>
      </c>
    </row>
    <row r="5881" spans="1:5">
      <c r="A5881" s="215">
        <v>104166</v>
      </c>
      <c r="B5881" s="151" t="s">
        <v>35432</v>
      </c>
      <c r="C5881" s="215" t="s">
        <v>9</v>
      </c>
      <c r="D5881" s="426">
        <v>85.09</v>
      </c>
      <c r="E5881" s="427">
        <v>83.58</v>
      </c>
    </row>
    <row r="5882" spans="1:5">
      <c r="A5882" s="215">
        <v>89508</v>
      </c>
      <c r="B5882" s="151" t="s">
        <v>35410</v>
      </c>
      <c r="C5882" s="215" t="s">
        <v>9</v>
      </c>
      <c r="D5882" s="426">
        <v>21.02</v>
      </c>
      <c r="E5882" s="427">
        <v>20.149999999999999</v>
      </c>
    </row>
    <row r="5883" spans="1:5">
      <c r="A5883" s="215">
        <v>89509</v>
      </c>
      <c r="B5883" s="151" t="s">
        <v>35411</v>
      </c>
      <c r="C5883" s="215" t="s">
        <v>9</v>
      </c>
      <c r="D5883" s="426">
        <v>28.23</v>
      </c>
      <c r="E5883" s="427">
        <v>27.11</v>
      </c>
    </row>
    <row r="5884" spans="1:5">
      <c r="A5884" s="215">
        <v>89576</v>
      </c>
      <c r="B5884" s="151" t="s">
        <v>35414</v>
      </c>
      <c r="C5884" s="215" t="s">
        <v>9</v>
      </c>
      <c r="D5884" s="426">
        <v>29.69</v>
      </c>
      <c r="E5884" s="427">
        <v>29.41</v>
      </c>
    </row>
    <row r="5885" spans="1:5">
      <c r="A5885" s="215">
        <v>89511</v>
      </c>
      <c r="B5885" s="151" t="s">
        <v>35412</v>
      </c>
      <c r="C5885" s="215" t="s">
        <v>9</v>
      </c>
      <c r="D5885" s="426">
        <v>47.55</v>
      </c>
      <c r="E5885" s="427">
        <v>45.8</v>
      </c>
    </row>
    <row r="5886" spans="1:5">
      <c r="A5886" s="215">
        <v>89675</v>
      </c>
      <c r="B5886" s="151" t="s">
        <v>35606</v>
      </c>
      <c r="C5886" s="215" t="s">
        <v>6</v>
      </c>
      <c r="D5886" s="426">
        <v>77.64</v>
      </c>
      <c r="E5886" s="427">
        <v>76.56</v>
      </c>
    </row>
    <row r="5887" spans="1:5">
      <c r="A5887" s="215">
        <v>89559</v>
      </c>
      <c r="B5887" s="151" t="s">
        <v>35547</v>
      </c>
      <c r="C5887" s="215" t="s">
        <v>6</v>
      </c>
      <c r="D5887" s="426">
        <v>70.650000000000006</v>
      </c>
      <c r="E5887" s="427">
        <v>70.14</v>
      </c>
    </row>
    <row r="5888" spans="1:5">
      <c r="A5888" s="215">
        <v>104172</v>
      </c>
      <c r="B5888" s="151" t="s">
        <v>35769</v>
      </c>
      <c r="C5888" s="215" t="s">
        <v>6</v>
      </c>
      <c r="D5888" s="426">
        <v>289.04000000000002</v>
      </c>
      <c r="E5888" s="427">
        <v>288.01</v>
      </c>
    </row>
    <row r="5889" spans="1:5">
      <c r="A5889" s="215">
        <v>89683</v>
      </c>
      <c r="B5889" s="151" t="s">
        <v>35610</v>
      </c>
      <c r="C5889" s="215" t="s">
        <v>6</v>
      </c>
      <c r="D5889" s="426">
        <v>299.29000000000002</v>
      </c>
      <c r="E5889" s="427">
        <v>297.42</v>
      </c>
    </row>
    <row r="5890" spans="1:5">
      <c r="A5890" s="215">
        <v>89667</v>
      </c>
      <c r="B5890" s="151" t="s">
        <v>35602</v>
      </c>
      <c r="C5890" s="215" t="s">
        <v>6</v>
      </c>
      <c r="D5890" s="426">
        <v>47.31</v>
      </c>
      <c r="E5890" s="427">
        <v>46.62</v>
      </c>
    </row>
    <row r="5891" spans="1:5">
      <c r="A5891" s="215">
        <v>89550</v>
      </c>
      <c r="B5891" s="151" t="s">
        <v>35541</v>
      </c>
      <c r="C5891" s="215" t="s">
        <v>6</v>
      </c>
      <c r="D5891" s="426">
        <v>43.45</v>
      </c>
      <c r="E5891" s="427">
        <v>43.07</v>
      </c>
    </row>
    <row r="5892" spans="1:5">
      <c r="A5892" s="215">
        <v>89693</v>
      </c>
      <c r="B5892" s="151" t="s">
        <v>35616</v>
      </c>
      <c r="C5892" s="215" t="s">
        <v>6</v>
      </c>
      <c r="D5892" s="426">
        <v>88.28</v>
      </c>
      <c r="E5892" s="427">
        <v>86.11</v>
      </c>
    </row>
    <row r="5893" spans="1:5">
      <c r="A5893" s="215">
        <v>89571</v>
      </c>
      <c r="B5893" s="151" t="s">
        <v>35556</v>
      </c>
      <c r="C5893" s="215" t="s">
        <v>6</v>
      </c>
      <c r="D5893" s="426">
        <v>74.290000000000006</v>
      </c>
      <c r="E5893" s="427">
        <v>73.260000000000005</v>
      </c>
    </row>
    <row r="5894" spans="1:5">
      <c r="A5894" s="215">
        <v>89696</v>
      </c>
      <c r="B5894" s="151" t="s">
        <v>35617</v>
      </c>
      <c r="C5894" s="215" t="s">
        <v>6</v>
      </c>
      <c r="D5894" s="426">
        <v>93.24</v>
      </c>
      <c r="E5894" s="427">
        <v>91.33</v>
      </c>
    </row>
    <row r="5895" spans="1:5">
      <c r="A5895" s="215">
        <v>89573</v>
      </c>
      <c r="B5895" s="151" t="s">
        <v>35557</v>
      </c>
      <c r="C5895" s="215" t="s">
        <v>6</v>
      </c>
      <c r="D5895" s="426">
        <v>81.34</v>
      </c>
      <c r="E5895" s="427">
        <v>80.41</v>
      </c>
    </row>
    <row r="5896" spans="1:5">
      <c r="A5896" s="215">
        <v>89704</v>
      </c>
      <c r="B5896" s="151" t="s">
        <v>35622</v>
      </c>
      <c r="C5896" s="215" t="s">
        <v>6</v>
      </c>
      <c r="D5896" s="426">
        <v>165.44</v>
      </c>
      <c r="E5896" s="427">
        <v>162.22999999999999</v>
      </c>
    </row>
    <row r="5897" spans="1:5">
      <c r="A5897" s="215">
        <v>104175</v>
      </c>
      <c r="B5897" s="151" t="s">
        <v>35772</v>
      </c>
      <c r="C5897" s="215" t="s">
        <v>6</v>
      </c>
      <c r="D5897" s="426">
        <v>149.26</v>
      </c>
      <c r="E5897" s="427">
        <v>147.37</v>
      </c>
    </row>
    <row r="5898" spans="1:5">
      <c r="A5898" s="215">
        <v>89701</v>
      </c>
      <c r="B5898" s="151" t="s">
        <v>35621</v>
      </c>
      <c r="C5898" s="215" t="s">
        <v>6</v>
      </c>
      <c r="D5898" s="426">
        <v>212.63</v>
      </c>
      <c r="E5898" s="427">
        <v>208.9</v>
      </c>
    </row>
    <row r="5899" spans="1:5">
      <c r="A5899" s="215">
        <v>104177</v>
      </c>
      <c r="B5899" s="151" t="s">
        <v>35774</v>
      </c>
      <c r="C5899" s="215" t="s">
        <v>6</v>
      </c>
      <c r="D5899" s="426">
        <v>192.14</v>
      </c>
      <c r="E5899" s="427">
        <v>190.07</v>
      </c>
    </row>
    <row r="5900" spans="1:5">
      <c r="A5900" s="215">
        <v>89566</v>
      </c>
      <c r="B5900" s="151" t="s">
        <v>35552</v>
      </c>
      <c r="C5900" s="215" t="s">
        <v>6</v>
      </c>
      <c r="D5900" s="426">
        <v>50.72</v>
      </c>
      <c r="E5900" s="427">
        <v>49.97</v>
      </c>
    </row>
    <row r="5901" spans="1:5">
      <c r="A5901" s="215">
        <v>89687</v>
      </c>
      <c r="B5901" s="151" t="s">
        <v>35612</v>
      </c>
      <c r="C5901" s="215" t="s">
        <v>6</v>
      </c>
      <c r="D5901" s="426">
        <v>58.45</v>
      </c>
      <c r="E5901" s="427">
        <v>57.08</v>
      </c>
    </row>
    <row r="5902" spans="1:5">
      <c r="A5902" s="215">
        <v>102450</v>
      </c>
      <c r="B5902" s="151" t="s">
        <v>40129</v>
      </c>
      <c r="C5902" s="215" t="s">
        <v>0</v>
      </c>
      <c r="D5902" s="426">
        <v>0</v>
      </c>
      <c r="E5902" s="427">
        <v>0</v>
      </c>
    </row>
    <row r="5903" spans="1:5">
      <c r="A5903" s="215">
        <v>102250</v>
      </c>
      <c r="B5903" s="151" t="s">
        <v>40130</v>
      </c>
      <c r="C5903" s="215" t="s">
        <v>0</v>
      </c>
      <c r="D5903" s="426">
        <v>0</v>
      </c>
      <c r="E5903" s="427">
        <v>0</v>
      </c>
    </row>
    <row r="5904" spans="1:5">
      <c r="A5904" s="215">
        <v>102240</v>
      </c>
      <c r="B5904" s="151" t="s">
        <v>40131</v>
      </c>
      <c r="C5904" s="215" t="s">
        <v>0</v>
      </c>
      <c r="D5904" s="426">
        <v>0</v>
      </c>
      <c r="E5904" s="427">
        <v>0</v>
      </c>
    </row>
    <row r="5905" spans="1:5">
      <c r="A5905" s="215">
        <v>102449</v>
      </c>
      <c r="B5905" s="151" t="s">
        <v>40132</v>
      </c>
      <c r="C5905" s="215" t="s">
        <v>0</v>
      </c>
      <c r="D5905" s="426">
        <v>0</v>
      </c>
      <c r="E5905" s="427">
        <v>0</v>
      </c>
    </row>
    <row r="5906" spans="1:5">
      <c r="A5906" s="215">
        <v>102249</v>
      </c>
      <c r="B5906" s="151" t="s">
        <v>40133</v>
      </c>
      <c r="C5906" s="215" t="s">
        <v>0</v>
      </c>
      <c r="D5906" s="426">
        <v>0</v>
      </c>
      <c r="E5906" s="427">
        <v>0</v>
      </c>
    </row>
    <row r="5907" spans="1:5">
      <c r="A5907" s="215">
        <v>102238</v>
      </c>
      <c r="B5907" s="151" t="s">
        <v>40134</v>
      </c>
      <c r="C5907" s="215" t="s">
        <v>0</v>
      </c>
      <c r="D5907" s="426">
        <v>0</v>
      </c>
      <c r="E5907" s="427">
        <v>0</v>
      </c>
    </row>
    <row r="5908" spans="1:5">
      <c r="A5908" s="215">
        <v>102448</v>
      </c>
      <c r="B5908" s="151" t="s">
        <v>40135</v>
      </c>
      <c r="C5908" s="215" t="s">
        <v>0</v>
      </c>
      <c r="D5908" s="426">
        <v>0</v>
      </c>
      <c r="E5908" s="427">
        <v>0</v>
      </c>
    </row>
    <row r="5909" spans="1:5">
      <c r="A5909" s="215">
        <v>102248</v>
      </c>
      <c r="B5909" s="151" t="s">
        <v>40136</v>
      </c>
      <c r="C5909" s="215" t="s">
        <v>0</v>
      </c>
      <c r="D5909" s="426">
        <v>0</v>
      </c>
      <c r="E5909" s="427">
        <v>0</v>
      </c>
    </row>
    <row r="5910" spans="1:5">
      <c r="A5910" s="215">
        <v>102253</v>
      </c>
      <c r="B5910" s="151" t="s">
        <v>31478</v>
      </c>
      <c r="C5910" s="215" t="s">
        <v>0</v>
      </c>
      <c r="D5910" s="426">
        <v>944.06</v>
      </c>
      <c r="E5910" s="427">
        <v>933.74</v>
      </c>
    </row>
    <row r="5911" spans="1:5">
      <c r="A5911" s="215">
        <v>102254</v>
      </c>
      <c r="B5911" s="151" t="s">
        <v>31479</v>
      </c>
      <c r="C5911" s="215" t="s">
        <v>0</v>
      </c>
      <c r="D5911" s="426">
        <v>1008.78</v>
      </c>
      <c r="E5911" s="427">
        <v>998.46</v>
      </c>
    </row>
    <row r="5912" spans="1:5">
      <c r="A5912" s="215">
        <v>102257</v>
      </c>
      <c r="B5912" s="151" t="s">
        <v>31482</v>
      </c>
      <c r="C5912" s="215" t="s">
        <v>0</v>
      </c>
      <c r="D5912" s="426">
        <v>378.89</v>
      </c>
      <c r="E5912" s="427">
        <v>369.58</v>
      </c>
    </row>
    <row r="5913" spans="1:5">
      <c r="A5913" s="215">
        <v>102239</v>
      </c>
      <c r="B5913" s="151" t="s">
        <v>40137</v>
      </c>
      <c r="C5913" s="215" t="s">
        <v>0</v>
      </c>
      <c r="D5913" s="426">
        <v>0</v>
      </c>
      <c r="E5913" s="427">
        <v>0</v>
      </c>
    </row>
    <row r="5914" spans="1:5">
      <c r="A5914" s="215">
        <v>102236</v>
      </c>
      <c r="B5914" s="151" t="s">
        <v>40138</v>
      </c>
      <c r="C5914" s="215" t="s">
        <v>0</v>
      </c>
      <c r="D5914" s="426">
        <v>0</v>
      </c>
      <c r="E5914" s="427">
        <v>0</v>
      </c>
    </row>
    <row r="5915" spans="1:5">
      <c r="A5915" s="215">
        <v>102235</v>
      </c>
      <c r="B5915" s="151" t="s">
        <v>36385</v>
      </c>
      <c r="C5915" s="215" t="s">
        <v>0</v>
      </c>
      <c r="D5915" s="426">
        <v>565.98</v>
      </c>
      <c r="E5915" s="427">
        <v>558.64</v>
      </c>
    </row>
    <row r="5916" spans="1:5">
      <c r="A5916" s="215">
        <v>102260</v>
      </c>
      <c r="B5916" s="151" t="s">
        <v>40139</v>
      </c>
      <c r="C5916" s="215" t="s">
        <v>0</v>
      </c>
      <c r="D5916" s="426">
        <v>0</v>
      </c>
      <c r="E5916" s="427">
        <v>0</v>
      </c>
    </row>
    <row r="5917" spans="1:5">
      <c r="A5917" s="215">
        <v>102259</v>
      </c>
      <c r="B5917" s="151" t="s">
        <v>40140</v>
      </c>
      <c r="C5917" s="215" t="s">
        <v>0</v>
      </c>
      <c r="D5917" s="426">
        <v>0</v>
      </c>
      <c r="E5917" s="427">
        <v>0</v>
      </c>
    </row>
    <row r="5918" spans="1:5">
      <c r="A5918" s="215">
        <v>102262</v>
      </c>
      <c r="B5918" s="151" t="s">
        <v>40141</v>
      </c>
      <c r="C5918" s="215" t="s">
        <v>6</v>
      </c>
      <c r="D5918" s="426">
        <v>0</v>
      </c>
      <c r="E5918" s="427">
        <v>0</v>
      </c>
    </row>
    <row r="5919" spans="1:5">
      <c r="A5919" s="215">
        <v>102242</v>
      </c>
      <c r="B5919" s="151" t="s">
        <v>40142</v>
      </c>
      <c r="C5919" s="215" t="s">
        <v>0</v>
      </c>
      <c r="D5919" s="426">
        <v>0</v>
      </c>
      <c r="E5919" s="427">
        <v>0</v>
      </c>
    </row>
    <row r="5920" spans="1:5">
      <c r="A5920" s="215">
        <v>102246</v>
      </c>
      <c r="B5920" s="151" t="s">
        <v>53690</v>
      </c>
      <c r="C5920" s="215" t="s">
        <v>0</v>
      </c>
      <c r="D5920" s="426">
        <v>0</v>
      </c>
      <c r="E5920" s="427">
        <v>0</v>
      </c>
    </row>
    <row r="5921" spans="1:5">
      <c r="A5921" s="215">
        <v>102251</v>
      </c>
      <c r="B5921" s="151" t="s">
        <v>53691</v>
      </c>
      <c r="C5921" s="215" t="s">
        <v>0</v>
      </c>
      <c r="D5921" s="426">
        <v>0</v>
      </c>
      <c r="E5921" s="427">
        <v>0</v>
      </c>
    </row>
    <row r="5922" spans="1:5">
      <c r="A5922" s="215">
        <v>102241</v>
      </c>
      <c r="B5922" s="151" t="s">
        <v>40143</v>
      </c>
      <c r="C5922" s="215" t="s">
        <v>0</v>
      </c>
      <c r="D5922" s="426">
        <v>0</v>
      </c>
      <c r="E5922" s="427">
        <v>0</v>
      </c>
    </row>
    <row r="5923" spans="1:5">
      <c r="A5923" s="215">
        <v>102247</v>
      </c>
      <c r="B5923" s="151" t="s">
        <v>53692</v>
      </c>
      <c r="C5923" s="215" t="s">
        <v>0</v>
      </c>
      <c r="D5923" s="426">
        <v>0</v>
      </c>
      <c r="E5923" s="427">
        <v>0</v>
      </c>
    </row>
    <row r="5924" spans="1:5">
      <c r="A5924" s="215">
        <v>102252</v>
      </c>
      <c r="B5924" s="151" t="s">
        <v>40144</v>
      </c>
      <c r="C5924" s="215" t="s">
        <v>0</v>
      </c>
      <c r="D5924" s="426">
        <v>0</v>
      </c>
      <c r="E5924" s="427">
        <v>0</v>
      </c>
    </row>
    <row r="5925" spans="1:5">
      <c r="A5925" s="215">
        <v>102255</v>
      </c>
      <c r="B5925" s="151" t="s">
        <v>31480</v>
      </c>
      <c r="C5925" s="215" t="s">
        <v>0</v>
      </c>
      <c r="D5925" s="426">
        <v>1001.9</v>
      </c>
      <c r="E5925" s="427">
        <v>981.96</v>
      </c>
    </row>
    <row r="5926" spans="1:5">
      <c r="A5926" s="215">
        <v>102256</v>
      </c>
      <c r="B5926" s="151" t="s">
        <v>31481</v>
      </c>
      <c r="C5926" s="215" t="s">
        <v>0</v>
      </c>
      <c r="D5926" s="426">
        <v>1063.54</v>
      </c>
      <c r="E5926" s="427">
        <v>1043.5999999999999</v>
      </c>
    </row>
    <row r="5927" spans="1:5">
      <c r="A5927" s="215">
        <v>102258</v>
      </c>
      <c r="B5927" s="151" t="s">
        <v>31483</v>
      </c>
      <c r="C5927" s="215" t="s">
        <v>0</v>
      </c>
      <c r="D5927" s="426">
        <v>453.13</v>
      </c>
      <c r="E5927" s="427">
        <v>435.01</v>
      </c>
    </row>
    <row r="5928" spans="1:5">
      <c r="A5928" s="215">
        <v>101912</v>
      </c>
      <c r="B5928" s="151" t="s">
        <v>30878</v>
      </c>
      <c r="C5928" s="215" t="s">
        <v>6</v>
      </c>
      <c r="D5928" s="426">
        <v>2437.5300000000002</v>
      </c>
      <c r="E5928" s="427">
        <v>2418.52</v>
      </c>
    </row>
    <row r="5929" spans="1:5">
      <c r="A5929" s="215">
        <v>96765</v>
      </c>
      <c r="B5929" s="151" t="s">
        <v>30877</v>
      </c>
      <c r="C5929" s="215" t="s">
        <v>6</v>
      </c>
      <c r="D5929" s="426">
        <v>2039.75</v>
      </c>
      <c r="E5929" s="427">
        <v>2021.68</v>
      </c>
    </row>
    <row r="5930" spans="1:5">
      <c r="A5930" s="215">
        <v>97430</v>
      </c>
      <c r="B5930" s="151" t="s">
        <v>31106</v>
      </c>
      <c r="C5930" s="215" t="s">
        <v>6</v>
      </c>
      <c r="D5930" s="426">
        <v>46.71</v>
      </c>
      <c r="E5930" s="427">
        <v>44.58</v>
      </c>
    </row>
    <row r="5931" spans="1:5">
      <c r="A5931" s="215">
        <v>97431</v>
      </c>
      <c r="B5931" s="151" t="s">
        <v>31107</v>
      </c>
      <c r="C5931" s="215" t="s">
        <v>6</v>
      </c>
      <c r="D5931" s="426">
        <v>52.51</v>
      </c>
      <c r="E5931" s="427">
        <v>50.05</v>
      </c>
    </row>
    <row r="5932" spans="1:5">
      <c r="A5932" s="215">
        <v>97432</v>
      </c>
      <c r="B5932" s="151" t="s">
        <v>31108</v>
      </c>
      <c r="C5932" s="215" t="s">
        <v>6</v>
      </c>
      <c r="D5932" s="426">
        <v>59.28</v>
      </c>
      <c r="E5932" s="427">
        <v>56.5</v>
      </c>
    </row>
    <row r="5933" spans="1:5">
      <c r="A5933" s="215">
        <v>101913</v>
      </c>
      <c r="B5933" s="151" t="s">
        <v>30879</v>
      </c>
      <c r="C5933" s="215" t="s">
        <v>6</v>
      </c>
      <c r="D5933" s="426">
        <v>493.58</v>
      </c>
      <c r="E5933" s="427">
        <v>487.18</v>
      </c>
    </row>
    <row r="5934" spans="1:5">
      <c r="A5934" s="215">
        <v>101914</v>
      </c>
      <c r="B5934" s="151" t="s">
        <v>30880</v>
      </c>
      <c r="C5934" s="215" t="s">
        <v>6</v>
      </c>
      <c r="D5934" s="426">
        <v>626.33000000000004</v>
      </c>
      <c r="E5934" s="427">
        <v>618.29999999999995</v>
      </c>
    </row>
    <row r="5935" spans="1:5">
      <c r="A5935" s="215">
        <v>101915</v>
      </c>
      <c r="B5935" s="151" t="s">
        <v>30881</v>
      </c>
      <c r="C5935" s="215" t="s">
        <v>6</v>
      </c>
      <c r="D5935" s="426">
        <v>365.72</v>
      </c>
      <c r="E5935" s="427">
        <v>364.88</v>
      </c>
    </row>
    <row r="5936" spans="1:5">
      <c r="A5936" s="215">
        <v>97433</v>
      </c>
      <c r="B5936" s="151" t="s">
        <v>31109</v>
      </c>
      <c r="C5936" s="215" t="s">
        <v>6</v>
      </c>
      <c r="D5936" s="426">
        <v>98.33</v>
      </c>
      <c r="E5936" s="427">
        <v>95.14</v>
      </c>
    </row>
    <row r="5937" spans="1:5">
      <c r="A5937" s="215">
        <v>97435</v>
      </c>
      <c r="B5937" s="151" t="s">
        <v>31111</v>
      </c>
      <c r="C5937" s="215" t="s">
        <v>6</v>
      </c>
      <c r="D5937" s="426">
        <v>114.76</v>
      </c>
      <c r="E5937" s="427">
        <v>111.07</v>
      </c>
    </row>
    <row r="5938" spans="1:5">
      <c r="A5938" s="215">
        <v>97437</v>
      </c>
      <c r="B5938" s="151" t="s">
        <v>37751</v>
      </c>
      <c r="C5938" s="215" t="s">
        <v>6</v>
      </c>
      <c r="D5938" s="426">
        <v>131.12</v>
      </c>
      <c r="E5938" s="427">
        <v>126.95</v>
      </c>
    </row>
    <row r="5939" spans="1:5">
      <c r="A5939" s="215">
        <v>97546</v>
      </c>
      <c r="B5939" s="151" t="s">
        <v>31191</v>
      </c>
      <c r="C5939" s="215" t="s">
        <v>6</v>
      </c>
      <c r="D5939" s="426">
        <v>40.97</v>
      </c>
      <c r="E5939" s="427">
        <v>39.42</v>
      </c>
    </row>
    <row r="5940" spans="1:5">
      <c r="A5940" s="215">
        <v>97548</v>
      </c>
      <c r="B5940" s="151" t="s">
        <v>31193</v>
      </c>
      <c r="C5940" s="215" t="s">
        <v>6</v>
      </c>
      <c r="D5940" s="426">
        <v>61.91</v>
      </c>
      <c r="E5940" s="427">
        <v>59.24</v>
      </c>
    </row>
    <row r="5941" spans="1:5">
      <c r="A5941" s="215">
        <v>97550</v>
      </c>
      <c r="B5941" s="151" t="s">
        <v>31195</v>
      </c>
      <c r="C5941" s="215" t="s">
        <v>6</v>
      </c>
      <c r="D5941" s="426">
        <v>105.29</v>
      </c>
      <c r="E5941" s="427">
        <v>100.1</v>
      </c>
    </row>
    <row r="5942" spans="1:5">
      <c r="A5942" s="215">
        <v>97479</v>
      </c>
      <c r="B5942" s="151" t="s">
        <v>31140</v>
      </c>
      <c r="C5942" s="215" t="s">
        <v>6</v>
      </c>
      <c r="D5942" s="426">
        <v>66.33</v>
      </c>
      <c r="E5942" s="427">
        <v>64.28</v>
      </c>
    </row>
    <row r="5943" spans="1:5">
      <c r="A5943" s="215">
        <v>97517</v>
      </c>
      <c r="B5943" s="151" t="s">
        <v>31168</v>
      </c>
      <c r="C5943" s="215" t="s">
        <v>6</v>
      </c>
      <c r="D5943" s="426">
        <v>60.59</v>
      </c>
      <c r="E5943" s="427">
        <v>59.02</v>
      </c>
    </row>
    <row r="5944" spans="1:5">
      <c r="A5944" s="215">
        <v>97481</v>
      </c>
      <c r="B5944" s="151" t="s">
        <v>31142</v>
      </c>
      <c r="C5944" s="215" t="s">
        <v>6</v>
      </c>
      <c r="D5944" s="426">
        <v>94.94</v>
      </c>
      <c r="E5944" s="427">
        <v>92.33</v>
      </c>
    </row>
    <row r="5945" spans="1:5">
      <c r="A5945" s="215">
        <v>97519</v>
      </c>
      <c r="B5945" s="151" t="s">
        <v>31170</v>
      </c>
      <c r="C5945" s="215" t="s">
        <v>6</v>
      </c>
      <c r="D5945" s="426">
        <v>84.84</v>
      </c>
      <c r="E5945" s="427">
        <v>83.04</v>
      </c>
    </row>
    <row r="5946" spans="1:5">
      <c r="A5946" s="215">
        <v>97483</v>
      </c>
      <c r="B5946" s="151" t="s">
        <v>31144</v>
      </c>
      <c r="C5946" s="215" t="s">
        <v>6</v>
      </c>
      <c r="D5946" s="426">
        <v>131.57</v>
      </c>
      <c r="E5946" s="427">
        <v>128.31</v>
      </c>
    </row>
    <row r="5947" spans="1:5">
      <c r="A5947" s="215">
        <v>97521</v>
      </c>
      <c r="B5947" s="151" t="s">
        <v>31172</v>
      </c>
      <c r="C5947" s="215" t="s">
        <v>6</v>
      </c>
      <c r="D5947" s="426">
        <v>116.54</v>
      </c>
      <c r="E5947" s="427">
        <v>114.48</v>
      </c>
    </row>
    <row r="5948" spans="1:5">
      <c r="A5948" s="215">
        <v>97452</v>
      </c>
      <c r="B5948" s="151" t="s">
        <v>31122</v>
      </c>
      <c r="C5948" s="215" t="s">
        <v>6</v>
      </c>
      <c r="D5948" s="426">
        <v>215.51</v>
      </c>
      <c r="E5948" s="427">
        <v>208.56</v>
      </c>
    </row>
    <row r="5949" spans="1:5">
      <c r="A5949" s="215">
        <v>97485</v>
      </c>
      <c r="B5949" s="151" t="s">
        <v>31146</v>
      </c>
      <c r="C5949" s="215" t="s">
        <v>6</v>
      </c>
      <c r="D5949" s="426">
        <v>180.03</v>
      </c>
      <c r="E5949" s="427">
        <v>175.94</v>
      </c>
    </row>
    <row r="5950" spans="1:5">
      <c r="A5950" s="215">
        <v>97523</v>
      </c>
      <c r="B5950" s="151" t="s">
        <v>31174</v>
      </c>
      <c r="C5950" s="215" t="s">
        <v>6</v>
      </c>
      <c r="D5950" s="426">
        <v>158.81</v>
      </c>
      <c r="E5950" s="427">
        <v>156.44</v>
      </c>
    </row>
    <row r="5951" spans="1:5">
      <c r="A5951" s="215">
        <v>97454</v>
      </c>
      <c r="B5951" s="151" t="s">
        <v>31124</v>
      </c>
      <c r="C5951" s="215" t="s">
        <v>6</v>
      </c>
      <c r="D5951" s="426">
        <v>353.41</v>
      </c>
      <c r="E5951" s="427">
        <v>345.71</v>
      </c>
    </row>
    <row r="5952" spans="1:5">
      <c r="A5952" s="215">
        <v>97487</v>
      </c>
      <c r="B5952" s="151" t="s">
        <v>31148</v>
      </c>
      <c r="C5952" s="215" t="s">
        <v>6</v>
      </c>
      <c r="D5952" s="426">
        <v>323.99</v>
      </c>
      <c r="E5952" s="427">
        <v>318.67</v>
      </c>
    </row>
    <row r="5953" spans="1:5">
      <c r="A5953" s="215">
        <v>97525</v>
      </c>
      <c r="B5953" s="151" t="s">
        <v>31176</v>
      </c>
      <c r="C5953" s="215" t="s">
        <v>6</v>
      </c>
      <c r="D5953" s="426">
        <v>293.33999999999997</v>
      </c>
      <c r="E5953" s="427">
        <v>290.5</v>
      </c>
    </row>
    <row r="5954" spans="1:5">
      <c r="A5954" s="215">
        <v>97456</v>
      </c>
      <c r="B5954" s="151" t="s">
        <v>31126</v>
      </c>
      <c r="C5954" s="215" t="s">
        <v>6</v>
      </c>
      <c r="D5954" s="426">
        <v>770.38</v>
      </c>
      <c r="E5954" s="427">
        <v>761.93</v>
      </c>
    </row>
    <row r="5955" spans="1:5">
      <c r="A5955" s="215">
        <v>97489</v>
      </c>
      <c r="B5955" s="151" t="s">
        <v>31150</v>
      </c>
      <c r="C5955" s="215" t="s">
        <v>6</v>
      </c>
      <c r="D5955" s="426">
        <v>746.9</v>
      </c>
      <c r="E5955" s="427">
        <v>740.36</v>
      </c>
    </row>
    <row r="5956" spans="1:5">
      <c r="A5956" s="215">
        <v>97527</v>
      </c>
      <c r="B5956" s="151" t="s">
        <v>31178</v>
      </c>
      <c r="C5956" s="215" t="s">
        <v>6</v>
      </c>
      <c r="D5956" s="426">
        <v>706.94</v>
      </c>
      <c r="E5956" s="427">
        <v>703.63</v>
      </c>
    </row>
    <row r="5957" spans="1:5">
      <c r="A5957" s="215">
        <v>97434</v>
      </c>
      <c r="B5957" s="151" t="s">
        <v>31110</v>
      </c>
      <c r="C5957" s="215" t="s">
        <v>6</v>
      </c>
      <c r="D5957" s="426">
        <v>99.87</v>
      </c>
      <c r="E5957" s="427">
        <v>96.68</v>
      </c>
    </row>
    <row r="5958" spans="1:5">
      <c r="A5958" s="215">
        <v>97436</v>
      </c>
      <c r="B5958" s="151" t="s">
        <v>31112</v>
      </c>
      <c r="C5958" s="215" t="s">
        <v>6</v>
      </c>
      <c r="D5958" s="426">
        <v>117.74</v>
      </c>
      <c r="E5958" s="427">
        <v>114.05</v>
      </c>
    </row>
    <row r="5959" spans="1:5">
      <c r="A5959" s="215">
        <v>97438</v>
      </c>
      <c r="B5959" s="151" t="s">
        <v>31113</v>
      </c>
      <c r="C5959" s="215" t="s">
        <v>6</v>
      </c>
      <c r="D5959" s="426">
        <v>134.31</v>
      </c>
      <c r="E5959" s="427">
        <v>130.13999999999999</v>
      </c>
    </row>
    <row r="5960" spans="1:5">
      <c r="A5960" s="215">
        <v>97547</v>
      </c>
      <c r="B5960" s="151" t="s">
        <v>31192</v>
      </c>
      <c r="C5960" s="215" t="s">
        <v>6</v>
      </c>
      <c r="D5960" s="426">
        <v>40.97</v>
      </c>
      <c r="E5960" s="427">
        <v>39.42</v>
      </c>
    </row>
    <row r="5961" spans="1:5">
      <c r="A5961" s="215">
        <v>97549</v>
      </c>
      <c r="B5961" s="151" t="s">
        <v>31194</v>
      </c>
      <c r="C5961" s="215" t="s">
        <v>6</v>
      </c>
      <c r="D5961" s="426">
        <v>61.91</v>
      </c>
      <c r="E5961" s="427">
        <v>59.24</v>
      </c>
    </row>
    <row r="5962" spans="1:5">
      <c r="A5962" s="215">
        <v>97551</v>
      </c>
      <c r="B5962" s="151" t="s">
        <v>31196</v>
      </c>
      <c r="C5962" s="215" t="s">
        <v>6</v>
      </c>
      <c r="D5962" s="426">
        <v>105.29</v>
      </c>
      <c r="E5962" s="427">
        <v>100.1</v>
      </c>
    </row>
    <row r="5963" spans="1:5">
      <c r="A5963" s="215">
        <v>97480</v>
      </c>
      <c r="B5963" s="151" t="s">
        <v>31141</v>
      </c>
      <c r="C5963" s="215" t="s">
        <v>6</v>
      </c>
      <c r="D5963" s="426">
        <v>66.33</v>
      </c>
      <c r="E5963" s="427">
        <v>64.28</v>
      </c>
    </row>
    <row r="5964" spans="1:5">
      <c r="A5964" s="215">
        <v>97518</v>
      </c>
      <c r="B5964" s="151" t="s">
        <v>31169</v>
      </c>
      <c r="C5964" s="215" t="s">
        <v>6</v>
      </c>
      <c r="D5964" s="426">
        <v>60.59</v>
      </c>
      <c r="E5964" s="427">
        <v>59.02</v>
      </c>
    </row>
    <row r="5965" spans="1:5">
      <c r="A5965" s="215">
        <v>97482</v>
      </c>
      <c r="B5965" s="151" t="s">
        <v>31143</v>
      </c>
      <c r="C5965" s="215" t="s">
        <v>6</v>
      </c>
      <c r="D5965" s="426">
        <v>94.94</v>
      </c>
      <c r="E5965" s="427">
        <v>92.33</v>
      </c>
    </row>
    <row r="5966" spans="1:5">
      <c r="A5966" s="215">
        <v>97520</v>
      </c>
      <c r="B5966" s="151" t="s">
        <v>31171</v>
      </c>
      <c r="C5966" s="215" t="s">
        <v>6</v>
      </c>
      <c r="D5966" s="426">
        <v>84.84</v>
      </c>
      <c r="E5966" s="427">
        <v>83.04</v>
      </c>
    </row>
    <row r="5967" spans="1:5">
      <c r="A5967" s="215">
        <v>97484</v>
      </c>
      <c r="B5967" s="151" t="s">
        <v>31145</v>
      </c>
      <c r="C5967" s="215" t="s">
        <v>6</v>
      </c>
      <c r="D5967" s="426">
        <v>131.57</v>
      </c>
      <c r="E5967" s="427">
        <v>128.31</v>
      </c>
    </row>
    <row r="5968" spans="1:5">
      <c r="A5968" s="215">
        <v>97522</v>
      </c>
      <c r="B5968" s="151" t="s">
        <v>31173</v>
      </c>
      <c r="C5968" s="215" t="s">
        <v>6</v>
      </c>
      <c r="D5968" s="426">
        <v>116.54</v>
      </c>
      <c r="E5968" s="427">
        <v>114.48</v>
      </c>
    </row>
    <row r="5969" spans="1:5">
      <c r="A5969" s="215">
        <v>97453</v>
      </c>
      <c r="B5969" s="151" t="s">
        <v>31123</v>
      </c>
      <c r="C5969" s="215" t="s">
        <v>6</v>
      </c>
      <c r="D5969" s="426">
        <v>227.34</v>
      </c>
      <c r="E5969" s="427">
        <v>220.39</v>
      </c>
    </row>
    <row r="5970" spans="1:5">
      <c r="A5970" s="215">
        <v>97486</v>
      </c>
      <c r="B5970" s="151" t="s">
        <v>31147</v>
      </c>
      <c r="C5970" s="215" t="s">
        <v>6</v>
      </c>
      <c r="D5970" s="426">
        <v>191.86</v>
      </c>
      <c r="E5970" s="427">
        <v>187.77</v>
      </c>
    </row>
    <row r="5971" spans="1:5">
      <c r="A5971" s="215">
        <v>97524</v>
      </c>
      <c r="B5971" s="151" t="s">
        <v>31175</v>
      </c>
      <c r="C5971" s="215" t="s">
        <v>6</v>
      </c>
      <c r="D5971" s="426">
        <v>170.64</v>
      </c>
      <c r="E5971" s="427">
        <v>168.27</v>
      </c>
    </row>
    <row r="5972" spans="1:5">
      <c r="A5972" s="215">
        <v>97455</v>
      </c>
      <c r="B5972" s="151" t="s">
        <v>31125</v>
      </c>
      <c r="C5972" s="215" t="s">
        <v>6</v>
      </c>
      <c r="D5972" s="426">
        <v>372.33</v>
      </c>
      <c r="E5972" s="427">
        <v>364.63</v>
      </c>
    </row>
    <row r="5973" spans="1:5">
      <c r="A5973" s="215">
        <v>97488</v>
      </c>
      <c r="B5973" s="151" t="s">
        <v>31149</v>
      </c>
      <c r="C5973" s="215" t="s">
        <v>6</v>
      </c>
      <c r="D5973" s="426">
        <v>342.91</v>
      </c>
      <c r="E5973" s="427">
        <v>337.59</v>
      </c>
    </row>
    <row r="5974" spans="1:5">
      <c r="A5974" s="215">
        <v>97526</v>
      </c>
      <c r="B5974" s="151" t="s">
        <v>31177</v>
      </c>
      <c r="C5974" s="215" t="s">
        <v>6</v>
      </c>
      <c r="D5974" s="426">
        <v>312.26</v>
      </c>
      <c r="E5974" s="427">
        <v>309.42</v>
      </c>
    </row>
    <row r="5975" spans="1:5">
      <c r="A5975" s="215">
        <v>97457</v>
      </c>
      <c r="B5975" s="151" t="s">
        <v>31127</v>
      </c>
      <c r="C5975" s="215" t="s">
        <v>6</v>
      </c>
      <c r="D5975" s="426">
        <v>685.49</v>
      </c>
      <c r="E5975" s="427">
        <v>677.04</v>
      </c>
    </row>
    <row r="5976" spans="1:5">
      <c r="A5976" s="215">
        <v>97490</v>
      </c>
      <c r="B5976" s="151" t="s">
        <v>31151</v>
      </c>
      <c r="C5976" s="215" t="s">
        <v>6</v>
      </c>
      <c r="D5976" s="426">
        <v>662.01</v>
      </c>
      <c r="E5976" s="427">
        <v>655.47</v>
      </c>
    </row>
    <row r="5977" spans="1:5">
      <c r="A5977" s="215">
        <v>97528</v>
      </c>
      <c r="B5977" s="151" t="s">
        <v>31179</v>
      </c>
      <c r="C5977" s="215" t="s">
        <v>6</v>
      </c>
      <c r="D5977" s="426">
        <v>622.04999999999995</v>
      </c>
      <c r="E5977" s="427">
        <v>618.74</v>
      </c>
    </row>
    <row r="5978" spans="1:5">
      <c r="A5978" s="215">
        <v>101906</v>
      </c>
      <c r="B5978" s="151" t="s">
        <v>35376</v>
      </c>
      <c r="C5978" s="215" t="s">
        <v>6</v>
      </c>
      <c r="D5978" s="426">
        <v>671.39</v>
      </c>
      <c r="E5978" s="427">
        <v>668.67</v>
      </c>
    </row>
    <row r="5979" spans="1:5">
      <c r="A5979" s="215">
        <v>101907</v>
      </c>
      <c r="B5979" s="151" t="s">
        <v>35377</v>
      </c>
      <c r="C5979" s="215" t="s">
        <v>6</v>
      </c>
      <c r="D5979" s="426">
        <v>724.47</v>
      </c>
      <c r="E5979" s="427">
        <v>721.75</v>
      </c>
    </row>
    <row r="5980" spans="1:5">
      <c r="A5980" s="215">
        <v>101911</v>
      </c>
      <c r="B5980" s="151" t="s">
        <v>35381</v>
      </c>
      <c r="C5980" s="215" t="s">
        <v>6</v>
      </c>
      <c r="D5980" s="426">
        <v>352.93</v>
      </c>
      <c r="E5980" s="427">
        <v>350.21</v>
      </c>
    </row>
    <row r="5981" spans="1:5">
      <c r="A5981" s="215">
        <v>101908</v>
      </c>
      <c r="B5981" s="151" t="s">
        <v>35378</v>
      </c>
      <c r="C5981" s="215" t="s">
        <v>6</v>
      </c>
      <c r="D5981" s="426">
        <v>229.08</v>
      </c>
      <c r="E5981" s="427">
        <v>226.36</v>
      </c>
    </row>
    <row r="5982" spans="1:5">
      <c r="A5982" s="215">
        <v>101909</v>
      </c>
      <c r="B5982" s="151" t="s">
        <v>35379</v>
      </c>
      <c r="C5982" s="215" t="s">
        <v>6</v>
      </c>
      <c r="D5982" s="426">
        <v>264.47000000000003</v>
      </c>
      <c r="E5982" s="427">
        <v>261.75</v>
      </c>
    </row>
    <row r="5983" spans="1:5">
      <c r="A5983" s="215">
        <v>101910</v>
      </c>
      <c r="B5983" s="151" t="s">
        <v>35380</v>
      </c>
      <c r="C5983" s="215" t="s">
        <v>6</v>
      </c>
      <c r="D5983" s="426">
        <v>308.7</v>
      </c>
      <c r="E5983" s="427">
        <v>305.98</v>
      </c>
    </row>
    <row r="5984" spans="1:5">
      <c r="A5984" s="215">
        <v>101905</v>
      </c>
      <c r="B5984" s="151" t="s">
        <v>35375</v>
      </c>
      <c r="C5984" s="215" t="s">
        <v>6</v>
      </c>
      <c r="D5984" s="426">
        <v>235.72</v>
      </c>
      <c r="E5984" s="427">
        <v>233</v>
      </c>
    </row>
    <row r="5985" spans="1:5">
      <c r="A5985" s="215">
        <v>101916</v>
      </c>
      <c r="B5985" s="151" t="s">
        <v>30882</v>
      </c>
      <c r="C5985" s="215" t="s">
        <v>6</v>
      </c>
      <c r="D5985" s="426">
        <v>3566.49</v>
      </c>
      <c r="E5985" s="427">
        <v>3540.09</v>
      </c>
    </row>
    <row r="5986" spans="1:5">
      <c r="A5986" s="215">
        <v>101936</v>
      </c>
      <c r="B5986" s="151" t="s">
        <v>37574</v>
      </c>
      <c r="C5986" s="215" t="s">
        <v>6</v>
      </c>
      <c r="D5986" s="426">
        <v>9281.23</v>
      </c>
      <c r="E5986" s="427">
        <v>8841.83</v>
      </c>
    </row>
    <row r="5987" spans="1:5">
      <c r="A5987" s="215">
        <v>101937</v>
      </c>
      <c r="B5987" s="151" t="s">
        <v>37575</v>
      </c>
      <c r="C5987" s="215" t="s">
        <v>6</v>
      </c>
      <c r="D5987" s="426">
        <v>17595.66</v>
      </c>
      <c r="E5987" s="427">
        <v>16645.38</v>
      </c>
    </row>
    <row r="5988" spans="1:5">
      <c r="A5988" s="215">
        <v>92698</v>
      </c>
      <c r="B5988" s="151" t="s">
        <v>31039</v>
      </c>
      <c r="C5988" s="215" t="s">
        <v>6</v>
      </c>
      <c r="D5988" s="426">
        <v>27.63</v>
      </c>
      <c r="E5988" s="427">
        <v>26.09</v>
      </c>
    </row>
    <row r="5989" spans="1:5">
      <c r="A5989" s="215">
        <v>92700</v>
      </c>
      <c r="B5989" s="151" t="s">
        <v>31041</v>
      </c>
      <c r="C5989" s="215" t="s">
        <v>6</v>
      </c>
      <c r="D5989" s="426">
        <v>45.53</v>
      </c>
      <c r="E5989" s="427">
        <v>42.88</v>
      </c>
    </row>
    <row r="5990" spans="1:5">
      <c r="A5990" s="215">
        <v>92702</v>
      </c>
      <c r="B5990" s="151" t="s">
        <v>31043</v>
      </c>
      <c r="C5990" s="215" t="s">
        <v>6</v>
      </c>
      <c r="D5990" s="426">
        <v>71.760000000000005</v>
      </c>
      <c r="E5990" s="427">
        <v>67.45</v>
      </c>
    </row>
    <row r="5991" spans="1:5">
      <c r="A5991" s="215">
        <v>92669</v>
      </c>
      <c r="B5991" s="151" t="s">
        <v>31015</v>
      </c>
      <c r="C5991" s="215" t="s">
        <v>6</v>
      </c>
      <c r="D5991" s="426">
        <v>51.88</v>
      </c>
      <c r="E5991" s="427">
        <v>49.2</v>
      </c>
    </row>
    <row r="5992" spans="1:5">
      <c r="A5992" s="215">
        <v>92671</v>
      </c>
      <c r="B5992" s="151" t="s">
        <v>31017</v>
      </c>
      <c r="C5992" s="215" t="s">
        <v>6</v>
      </c>
      <c r="D5992" s="426">
        <v>65.62</v>
      </c>
      <c r="E5992" s="427">
        <v>62.78</v>
      </c>
    </row>
    <row r="5993" spans="1:5">
      <c r="A5993" s="215">
        <v>92673</v>
      </c>
      <c r="B5993" s="151" t="s">
        <v>31019</v>
      </c>
      <c r="C5993" s="215" t="s">
        <v>6</v>
      </c>
      <c r="D5993" s="426">
        <v>74.59</v>
      </c>
      <c r="E5993" s="427">
        <v>71.58</v>
      </c>
    </row>
    <row r="5994" spans="1:5">
      <c r="A5994" s="215">
        <v>92675</v>
      </c>
      <c r="B5994" s="151" t="s">
        <v>31021</v>
      </c>
      <c r="C5994" s="215" t="s">
        <v>6</v>
      </c>
      <c r="D5994" s="426">
        <v>94.44</v>
      </c>
      <c r="E5994" s="427">
        <v>91.21</v>
      </c>
    </row>
    <row r="5995" spans="1:5">
      <c r="A5995" s="215">
        <v>92677</v>
      </c>
      <c r="B5995" s="151" t="s">
        <v>31023</v>
      </c>
      <c r="C5995" s="215" t="s">
        <v>6</v>
      </c>
      <c r="D5995" s="426">
        <v>149.31</v>
      </c>
      <c r="E5995" s="427">
        <v>145.75</v>
      </c>
    </row>
    <row r="5996" spans="1:5">
      <c r="A5996" s="215">
        <v>92635</v>
      </c>
      <c r="B5996" s="151" t="s">
        <v>30995</v>
      </c>
      <c r="C5996" s="215" t="s">
        <v>6</v>
      </c>
      <c r="D5996" s="426">
        <v>244.86</v>
      </c>
      <c r="E5996" s="427">
        <v>237.47</v>
      </c>
    </row>
    <row r="5997" spans="1:5">
      <c r="A5997" s="215">
        <v>92679</v>
      </c>
      <c r="B5997" s="151" t="s">
        <v>31025</v>
      </c>
      <c r="C5997" s="215" t="s">
        <v>6</v>
      </c>
      <c r="D5997" s="426">
        <v>201.98</v>
      </c>
      <c r="E5997" s="427">
        <v>198.09</v>
      </c>
    </row>
    <row r="5998" spans="1:5">
      <c r="A5998" s="215">
        <v>92381</v>
      </c>
      <c r="B5998" s="151" t="s">
        <v>30985</v>
      </c>
      <c r="C5998" s="215" t="s">
        <v>6</v>
      </c>
      <c r="D5998" s="426">
        <v>72.569999999999993</v>
      </c>
      <c r="E5998" s="427">
        <v>68.2</v>
      </c>
    </row>
    <row r="5999" spans="1:5">
      <c r="A5999" s="215">
        <v>92383</v>
      </c>
      <c r="B5999" s="151" t="s">
        <v>30987</v>
      </c>
      <c r="C5999" s="215" t="s">
        <v>6</v>
      </c>
      <c r="D5999" s="426">
        <v>89.06</v>
      </c>
      <c r="E5999" s="427">
        <v>84.31</v>
      </c>
    </row>
    <row r="6000" spans="1:5">
      <c r="A6000" s="215">
        <v>92385</v>
      </c>
      <c r="B6000" s="151" t="s">
        <v>30989</v>
      </c>
      <c r="C6000" s="215" t="s">
        <v>6</v>
      </c>
      <c r="D6000" s="426">
        <v>101.31</v>
      </c>
      <c r="E6000" s="427">
        <v>96.12</v>
      </c>
    </row>
    <row r="6001" spans="1:5">
      <c r="A6001" s="215">
        <v>92350</v>
      </c>
      <c r="B6001" s="151" t="s">
        <v>30964</v>
      </c>
      <c r="C6001" s="215" t="s">
        <v>6</v>
      </c>
      <c r="D6001" s="426">
        <v>125.32</v>
      </c>
      <c r="E6001" s="427">
        <v>119.56</v>
      </c>
    </row>
    <row r="6002" spans="1:5">
      <c r="A6002" s="215">
        <v>92387</v>
      </c>
      <c r="B6002" s="151" t="s">
        <v>30991</v>
      </c>
      <c r="C6002" s="215" t="s">
        <v>6</v>
      </c>
      <c r="D6002" s="426">
        <v>125.17</v>
      </c>
      <c r="E6002" s="427">
        <v>119.43</v>
      </c>
    </row>
    <row r="6003" spans="1:5">
      <c r="A6003" s="215">
        <v>92352</v>
      </c>
      <c r="B6003" s="151" t="s">
        <v>30966</v>
      </c>
      <c r="C6003" s="215" t="s">
        <v>6</v>
      </c>
      <c r="D6003" s="426">
        <v>182.37</v>
      </c>
      <c r="E6003" s="427">
        <v>176.11</v>
      </c>
    </row>
    <row r="6004" spans="1:5">
      <c r="A6004" s="215">
        <v>92389</v>
      </c>
      <c r="B6004" s="151" t="s">
        <v>30993</v>
      </c>
      <c r="C6004" s="215" t="s">
        <v>6</v>
      </c>
      <c r="D6004" s="426">
        <v>186.16</v>
      </c>
      <c r="E6004" s="427">
        <v>179.59</v>
      </c>
    </row>
    <row r="6005" spans="1:5">
      <c r="A6005" s="215">
        <v>92354</v>
      </c>
      <c r="B6005" s="151" t="s">
        <v>30968</v>
      </c>
      <c r="C6005" s="215" t="s">
        <v>6</v>
      </c>
      <c r="D6005" s="426">
        <v>237.21</v>
      </c>
      <c r="E6005" s="427">
        <v>230.45</v>
      </c>
    </row>
    <row r="6006" spans="1:5">
      <c r="A6006" s="215">
        <v>92699</v>
      </c>
      <c r="B6006" s="151" t="s">
        <v>31040</v>
      </c>
      <c r="C6006" s="215" t="s">
        <v>6</v>
      </c>
      <c r="D6006" s="426">
        <v>26.24</v>
      </c>
      <c r="E6006" s="427">
        <v>24.7</v>
      </c>
    </row>
    <row r="6007" spans="1:5">
      <c r="A6007" s="215">
        <v>92701</v>
      </c>
      <c r="B6007" s="151" t="s">
        <v>31042</v>
      </c>
      <c r="C6007" s="215" t="s">
        <v>6</v>
      </c>
      <c r="D6007" s="426">
        <v>43.45</v>
      </c>
      <c r="E6007" s="427">
        <v>40.799999999999997</v>
      </c>
    </row>
    <row r="6008" spans="1:5">
      <c r="A6008" s="215">
        <v>92703</v>
      </c>
      <c r="B6008" s="151" t="s">
        <v>31044</v>
      </c>
      <c r="C6008" s="215" t="s">
        <v>6</v>
      </c>
      <c r="D6008" s="426">
        <v>69.209999999999994</v>
      </c>
      <c r="E6008" s="427">
        <v>64.900000000000006</v>
      </c>
    </row>
    <row r="6009" spans="1:5">
      <c r="A6009" s="215">
        <v>92670</v>
      </c>
      <c r="B6009" s="151" t="s">
        <v>31016</v>
      </c>
      <c r="C6009" s="215" t="s">
        <v>6</v>
      </c>
      <c r="D6009" s="426">
        <v>49.33</v>
      </c>
      <c r="E6009" s="427">
        <v>46.65</v>
      </c>
    </row>
    <row r="6010" spans="1:5">
      <c r="A6010" s="215">
        <v>92672</v>
      </c>
      <c r="B6010" s="151" t="s">
        <v>31018</v>
      </c>
      <c r="C6010" s="215" t="s">
        <v>6</v>
      </c>
      <c r="D6010" s="426">
        <v>60.53</v>
      </c>
      <c r="E6010" s="427">
        <v>57.69</v>
      </c>
    </row>
    <row r="6011" spans="1:5">
      <c r="A6011" s="215">
        <v>92674</v>
      </c>
      <c r="B6011" s="151" t="s">
        <v>31020</v>
      </c>
      <c r="C6011" s="215" t="s">
        <v>6</v>
      </c>
      <c r="D6011" s="426">
        <v>71.09</v>
      </c>
      <c r="E6011" s="427">
        <v>68.08</v>
      </c>
    </row>
    <row r="6012" spans="1:5">
      <c r="A6012" s="215">
        <v>92676</v>
      </c>
      <c r="B6012" s="151" t="s">
        <v>31022</v>
      </c>
      <c r="C6012" s="215" t="s">
        <v>6</v>
      </c>
      <c r="D6012" s="426">
        <v>92.06</v>
      </c>
      <c r="E6012" s="427">
        <v>88.83</v>
      </c>
    </row>
    <row r="6013" spans="1:5">
      <c r="A6013" s="215">
        <v>92678</v>
      </c>
      <c r="B6013" s="151" t="s">
        <v>31024</v>
      </c>
      <c r="C6013" s="215" t="s">
        <v>6</v>
      </c>
      <c r="D6013" s="426">
        <v>138.82</v>
      </c>
      <c r="E6013" s="427">
        <v>135.26</v>
      </c>
    </row>
    <row r="6014" spans="1:5">
      <c r="A6014" s="215">
        <v>92636</v>
      </c>
      <c r="B6014" s="151" t="s">
        <v>30996</v>
      </c>
      <c r="C6014" s="215" t="s">
        <v>6</v>
      </c>
      <c r="D6014" s="426">
        <v>224.66</v>
      </c>
      <c r="E6014" s="427">
        <v>217.27</v>
      </c>
    </row>
    <row r="6015" spans="1:5">
      <c r="A6015" s="215">
        <v>92680</v>
      </c>
      <c r="B6015" s="151" t="s">
        <v>31026</v>
      </c>
      <c r="C6015" s="215" t="s">
        <v>6</v>
      </c>
      <c r="D6015" s="426">
        <v>181.78</v>
      </c>
      <c r="E6015" s="427">
        <v>177.89</v>
      </c>
    </row>
    <row r="6016" spans="1:5">
      <c r="A6016" s="215">
        <v>92382</v>
      </c>
      <c r="B6016" s="151" t="s">
        <v>30986</v>
      </c>
      <c r="C6016" s="215" t="s">
        <v>6</v>
      </c>
      <c r="D6016" s="426">
        <v>70.02</v>
      </c>
      <c r="E6016" s="427">
        <v>65.650000000000006</v>
      </c>
    </row>
    <row r="6017" spans="1:5">
      <c r="A6017" s="215">
        <v>92384</v>
      </c>
      <c r="B6017" s="151" t="s">
        <v>30988</v>
      </c>
      <c r="C6017" s="215" t="s">
        <v>6</v>
      </c>
      <c r="D6017" s="426">
        <v>83.97</v>
      </c>
      <c r="E6017" s="427">
        <v>79.22</v>
      </c>
    </row>
    <row r="6018" spans="1:5">
      <c r="A6018" s="215">
        <v>92386</v>
      </c>
      <c r="B6018" s="151" t="s">
        <v>30990</v>
      </c>
      <c r="C6018" s="215" t="s">
        <v>6</v>
      </c>
      <c r="D6018" s="426">
        <v>97.81</v>
      </c>
      <c r="E6018" s="427">
        <v>92.62</v>
      </c>
    </row>
    <row r="6019" spans="1:5">
      <c r="A6019" s="215">
        <v>92351</v>
      </c>
      <c r="B6019" s="151" t="s">
        <v>30965</v>
      </c>
      <c r="C6019" s="215" t="s">
        <v>6</v>
      </c>
      <c r="D6019" s="426">
        <v>122.94</v>
      </c>
      <c r="E6019" s="427">
        <v>117.18</v>
      </c>
    </row>
    <row r="6020" spans="1:5">
      <c r="A6020" s="215">
        <v>92388</v>
      </c>
      <c r="B6020" s="151" t="s">
        <v>30992</v>
      </c>
      <c r="C6020" s="215" t="s">
        <v>6</v>
      </c>
      <c r="D6020" s="426">
        <v>122.79</v>
      </c>
      <c r="E6020" s="427">
        <v>117.05</v>
      </c>
    </row>
    <row r="6021" spans="1:5">
      <c r="A6021" s="215">
        <v>92353</v>
      </c>
      <c r="B6021" s="151" t="s">
        <v>30967</v>
      </c>
      <c r="C6021" s="215" t="s">
        <v>6</v>
      </c>
      <c r="D6021" s="426">
        <v>171.88</v>
      </c>
      <c r="E6021" s="427">
        <v>165.62</v>
      </c>
    </row>
    <row r="6022" spans="1:5">
      <c r="A6022" s="215">
        <v>92390</v>
      </c>
      <c r="B6022" s="151" t="s">
        <v>30994</v>
      </c>
      <c r="C6022" s="215" t="s">
        <v>6</v>
      </c>
      <c r="D6022" s="426">
        <v>175.67</v>
      </c>
      <c r="E6022" s="427">
        <v>169.1</v>
      </c>
    </row>
    <row r="6023" spans="1:5">
      <c r="A6023" s="215">
        <v>92355</v>
      </c>
      <c r="B6023" s="151" t="s">
        <v>30969</v>
      </c>
      <c r="C6023" s="215" t="s">
        <v>6</v>
      </c>
      <c r="D6023" s="426">
        <v>217.01</v>
      </c>
      <c r="E6023" s="427">
        <v>210.25</v>
      </c>
    </row>
    <row r="6024" spans="1:5">
      <c r="A6024" s="215">
        <v>101925</v>
      </c>
      <c r="B6024" s="151" t="s">
        <v>30946</v>
      </c>
      <c r="C6024" s="215" t="s">
        <v>6</v>
      </c>
      <c r="D6024" s="426">
        <v>346.43</v>
      </c>
      <c r="E6024" s="427">
        <v>338.95</v>
      </c>
    </row>
    <row r="6025" spans="1:5">
      <c r="A6025" s="215">
        <v>101934</v>
      </c>
      <c r="B6025" s="151" t="s">
        <v>30955</v>
      </c>
      <c r="C6025" s="215" t="s">
        <v>6</v>
      </c>
      <c r="D6025" s="426">
        <v>359.08</v>
      </c>
      <c r="E6025" s="427">
        <v>350.57</v>
      </c>
    </row>
    <row r="6026" spans="1:5">
      <c r="A6026" s="215">
        <v>97541</v>
      </c>
      <c r="B6026" s="151" t="s">
        <v>31188</v>
      </c>
      <c r="C6026" s="215" t="s">
        <v>6</v>
      </c>
      <c r="D6026" s="426">
        <v>35.299999999999997</v>
      </c>
      <c r="E6026" s="427">
        <v>33.53</v>
      </c>
    </row>
    <row r="6027" spans="1:5">
      <c r="A6027" s="215">
        <v>97462</v>
      </c>
      <c r="B6027" s="151" t="s">
        <v>53693</v>
      </c>
      <c r="C6027" s="215" t="s">
        <v>6</v>
      </c>
      <c r="D6027" s="426">
        <v>35.479999999999997</v>
      </c>
      <c r="E6027" s="427">
        <v>34.119999999999997</v>
      </c>
    </row>
    <row r="6028" spans="1:5">
      <c r="A6028" s="215">
        <v>97544</v>
      </c>
      <c r="B6028" s="151" t="s">
        <v>31190</v>
      </c>
      <c r="C6028" s="215" t="s">
        <v>6</v>
      </c>
      <c r="D6028" s="426">
        <v>61.41</v>
      </c>
      <c r="E6028" s="427">
        <v>57.96</v>
      </c>
    </row>
    <row r="6029" spans="1:5">
      <c r="A6029" s="215">
        <v>97500</v>
      </c>
      <c r="B6029" s="151" t="s">
        <v>31159</v>
      </c>
      <c r="C6029" s="215" t="s">
        <v>6</v>
      </c>
      <c r="D6029" s="426">
        <v>31.66</v>
      </c>
      <c r="E6029" s="427">
        <v>30.61</v>
      </c>
    </row>
    <row r="6030" spans="1:5">
      <c r="A6030" s="215">
        <v>97465</v>
      </c>
      <c r="B6030" s="151" t="s">
        <v>53694</v>
      </c>
      <c r="C6030" s="215" t="s">
        <v>6</v>
      </c>
      <c r="D6030" s="426">
        <v>69.33</v>
      </c>
      <c r="E6030" s="427">
        <v>67.59</v>
      </c>
    </row>
    <row r="6031" spans="1:5">
      <c r="A6031" s="215">
        <v>97503</v>
      </c>
      <c r="B6031" s="151" t="s">
        <v>53695</v>
      </c>
      <c r="C6031" s="215" t="s">
        <v>6</v>
      </c>
      <c r="D6031" s="426">
        <v>62.6</v>
      </c>
      <c r="E6031" s="427">
        <v>61.4</v>
      </c>
    </row>
    <row r="6032" spans="1:5">
      <c r="A6032" s="215">
        <v>97468</v>
      </c>
      <c r="B6032" s="151" t="s">
        <v>53696</v>
      </c>
      <c r="C6032" s="215" t="s">
        <v>6</v>
      </c>
      <c r="D6032" s="426">
        <v>87.97</v>
      </c>
      <c r="E6032" s="427">
        <v>85.8</v>
      </c>
    </row>
    <row r="6033" spans="1:5">
      <c r="A6033" s="215">
        <v>97506</v>
      </c>
      <c r="B6033" s="151" t="s">
        <v>53697</v>
      </c>
      <c r="C6033" s="215" t="s">
        <v>6</v>
      </c>
      <c r="D6033" s="426">
        <v>77.97</v>
      </c>
      <c r="E6033" s="427">
        <v>76.599999999999994</v>
      </c>
    </row>
    <row r="6034" spans="1:5">
      <c r="A6034" s="215">
        <v>97444</v>
      </c>
      <c r="B6034" s="151" t="s">
        <v>53698</v>
      </c>
      <c r="C6034" s="215" t="s">
        <v>6</v>
      </c>
      <c r="D6034" s="426">
        <v>153.28</v>
      </c>
      <c r="E6034" s="427">
        <v>148.63999999999999</v>
      </c>
    </row>
    <row r="6035" spans="1:5">
      <c r="A6035" s="215">
        <v>97471</v>
      </c>
      <c r="B6035" s="151" t="s">
        <v>31135</v>
      </c>
      <c r="C6035" s="215" t="s">
        <v>6</v>
      </c>
      <c r="D6035" s="426">
        <v>129.61000000000001</v>
      </c>
      <c r="E6035" s="427">
        <v>126.88</v>
      </c>
    </row>
    <row r="6036" spans="1:5">
      <c r="A6036" s="215">
        <v>97509</v>
      </c>
      <c r="B6036" s="151" t="s">
        <v>31163</v>
      </c>
      <c r="C6036" s="215" t="s">
        <v>6</v>
      </c>
      <c r="D6036" s="426">
        <v>115.44</v>
      </c>
      <c r="E6036" s="427">
        <v>113.87</v>
      </c>
    </row>
    <row r="6037" spans="1:5">
      <c r="A6037" s="215">
        <v>97447</v>
      </c>
      <c r="B6037" s="151" t="s">
        <v>31119</v>
      </c>
      <c r="C6037" s="215" t="s">
        <v>6</v>
      </c>
      <c r="D6037" s="426">
        <v>255.86</v>
      </c>
      <c r="E6037" s="427">
        <v>250.73</v>
      </c>
    </row>
    <row r="6038" spans="1:5">
      <c r="A6038" s="215">
        <v>97475</v>
      </c>
      <c r="B6038" s="151" t="s">
        <v>31137</v>
      </c>
      <c r="C6038" s="215" t="s">
        <v>6</v>
      </c>
      <c r="D6038" s="426">
        <v>236.21</v>
      </c>
      <c r="E6038" s="427">
        <v>232.67</v>
      </c>
    </row>
    <row r="6039" spans="1:5">
      <c r="A6039" s="215">
        <v>97512</v>
      </c>
      <c r="B6039" s="151" t="s">
        <v>31165</v>
      </c>
      <c r="C6039" s="215" t="s">
        <v>6</v>
      </c>
      <c r="D6039" s="426">
        <v>215.88</v>
      </c>
      <c r="E6039" s="427">
        <v>213.99</v>
      </c>
    </row>
    <row r="6040" spans="1:5">
      <c r="A6040" s="215">
        <v>97450</v>
      </c>
      <c r="B6040" s="151" t="s">
        <v>31121</v>
      </c>
      <c r="C6040" s="215" t="s">
        <v>6</v>
      </c>
      <c r="D6040" s="426">
        <v>329.75</v>
      </c>
      <c r="E6040" s="427">
        <v>324.12</v>
      </c>
    </row>
    <row r="6041" spans="1:5">
      <c r="A6041" s="215">
        <v>97478</v>
      </c>
      <c r="B6041" s="151" t="s">
        <v>31139</v>
      </c>
      <c r="C6041" s="215" t="s">
        <v>6</v>
      </c>
      <c r="D6041" s="426">
        <v>314.14</v>
      </c>
      <c r="E6041" s="427">
        <v>309.77</v>
      </c>
    </row>
    <row r="6042" spans="1:5">
      <c r="A6042" s="215">
        <v>97515</v>
      </c>
      <c r="B6042" s="151" t="s">
        <v>31167</v>
      </c>
      <c r="C6042" s="215" t="s">
        <v>6</v>
      </c>
      <c r="D6042" s="426">
        <v>287.42</v>
      </c>
      <c r="E6042" s="427">
        <v>285.22000000000003</v>
      </c>
    </row>
    <row r="6043" spans="1:5">
      <c r="A6043" s="215">
        <v>92928</v>
      </c>
      <c r="B6043" s="151" t="s">
        <v>31079</v>
      </c>
      <c r="C6043" s="215" t="s">
        <v>6</v>
      </c>
      <c r="D6043" s="426">
        <v>68.19</v>
      </c>
      <c r="E6043" s="427">
        <v>64.72</v>
      </c>
    </row>
    <row r="6044" spans="1:5">
      <c r="A6044" s="215">
        <v>92943</v>
      </c>
      <c r="B6044" s="151" t="s">
        <v>31094</v>
      </c>
      <c r="C6044" s="215" t="s">
        <v>6</v>
      </c>
      <c r="D6044" s="426">
        <v>50.34</v>
      </c>
      <c r="E6044" s="427">
        <v>48.34</v>
      </c>
    </row>
    <row r="6045" spans="1:5">
      <c r="A6045" s="215">
        <v>92929</v>
      </c>
      <c r="B6045" s="151" t="s">
        <v>31080</v>
      </c>
      <c r="C6045" s="215" t="s">
        <v>6</v>
      </c>
      <c r="D6045" s="426">
        <v>68.19</v>
      </c>
      <c r="E6045" s="427">
        <v>64.72</v>
      </c>
    </row>
    <row r="6046" spans="1:5">
      <c r="A6046" s="215">
        <v>92944</v>
      </c>
      <c r="B6046" s="151" t="s">
        <v>31095</v>
      </c>
      <c r="C6046" s="215" t="s">
        <v>6</v>
      </c>
      <c r="D6046" s="426">
        <v>50.34</v>
      </c>
      <c r="E6046" s="427">
        <v>48.34</v>
      </c>
    </row>
    <row r="6047" spans="1:5">
      <c r="A6047" s="215">
        <v>92930</v>
      </c>
      <c r="B6047" s="151" t="s">
        <v>31081</v>
      </c>
      <c r="C6047" s="215" t="s">
        <v>6</v>
      </c>
      <c r="D6047" s="426">
        <v>68.19</v>
      </c>
      <c r="E6047" s="427">
        <v>64.72</v>
      </c>
    </row>
    <row r="6048" spans="1:5">
      <c r="A6048" s="215">
        <v>92945</v>
      </c>
      <c r="B6048" s="151" t="s">
        <v>31096</v>
      </c>
      <c r="C6048" s="215" t="s">
        <v>6</v>
      </c>
      <c r="D6048" s="426">
        <v>50.34</v>
      </c>
      <c r="E6048" s="427">
        <v>48.34</v>
      </c>
    </row>
    <row r="6049" spans="1:5">
      <c r="A6049" s="215">
        <v>92925</v>
      </c>
      <c r="B6049" s="151" t="s">
        <v>31076</v>
      </c>
      <c r="C6049" s="215" t="s">
        <v>6</v>
      </c>
      <c r="D6049" s="426">
        <v>60.11</v>
      </c>
      <c r="E6049" s="427">
        <v>56.94</v>
      </c>
    </row>
    <row r="6050" spans="1:5">
      <c r="A6050" s="215">
        <v>92940</v>
      </c>
      <c r="B6050" s="151" t="s">
        <v>31091</v>
      </c>
      <c r="C6050" s="215" t="s">
        <v>6</v>
      </c>
      <c r="D6050" s="426">
        <v>44.46</v>
      </c>
      <c r="E6050" s="427">
        <v>42.57</v>
      </c>
    </row>
    <row r="6051" spans="1:5">
      <c r="A6051" s="215">
        <v>92926</v>
      </c>
      <c r="B6051" s="151" t="s">
        <v>31077</v>
      </c>
      <c r="C6051" s="215" t="s">
        <v>6</v>
      </c>
      <c r="D6051" s="426">
        <v>60.1</v>
      </c>
      <c r="E6051" s="427">
        <v>56.93</v>
      </c>
    </row>
    <row r="6052" spans="1:5">
      <c r="A6052" s="215">
        <v>92941</v>
      </c>
      <c r="B6052" s="151" t="s">
        <v>31092</v>
      </c>
      <c r="C6052" s="215" t="s">
        <v>6</v>
      </c>
      <c r="D6052" s="426">
        <v>44.45</v>
      </c>
      <c r="E6052" s="427">
        <v>42.56</v>
      </c>
    </row>
    <row r="6053" spans="1:5">
      <c r="A6053" s="215">
        <v>92927</v>
      </c>
      <c r="B6053" s="151" t="s">
        <v>31078</v>
      </c>
      <c r="C6053" s="215" t="s">
        <v>6</v>
      </c>
      <c r="D6053" s="426">
        <v>60.1</v>
      </c>
      <c r="E6053" s="427">
        <v>56.93</v>
      </c>
    </row>
    <row r="6054" spans="1:5">
      <c r="A6054" s="215">
        <v>92942</v>
      </c>
      <c r="B6054" s="151" t="s">
        <v>31093</v>
      </c>
      <c r="C6054" s="215" t="s">
        <v>6</v>
      </c>
      <c r="D6054" s="426">
        <v>44.45</v>
      </c>
      <c r="E6054" s="427">
        <v>42.56</v>
      </c>
    </row>
    <row r="6055" spans="1:5">
      <c r="A6055" s="215">
        <v>92918</v>
      </c>
      <c r="B6055" s="151" t="s">
        <v>31074</v>
      </c>
      <c r="C6055" s="215" t="s">
        <v>6</v>
      </c>
      <c r="D6055" s="426">
        <v>49.75</v>
      </c>
      <c r="E6055" s="427">
        <v>46.83</v>
      </c>
    </row>
    <row r="6056" spans="1:5">
      <c r="A6056" s="215">
        <v>92938</v>
      </c>
      <c r="B6056" s="151" t="s">
        <v>31089</v>
      </c>
      <c r="C6056" s="215" t="s">
        <v>6</v>
      </c>
      <c r="D6056" s="426">
        <v>35.99</v>
      </c>
      <c r="E6056" s="427">
        <v>34.200000000000003</v>
      </c>
    </row>
    <row r="6057" spans="1:5">
      <c r="A6057" s="215">
        <v>92920</v>
      </c>
      <c r="B6057" s="151" t="s">
        <v>31075</v>
      </c>
      <c r="C6057" s="215" t="s">
        <v>6</v>
      </c>
      <c r="D6057" s="426">
        <v>50.02</v>
      </c>
      <c r="E6057" s="427">
        <v>47.1</v>
      </c>
    </row>
    <row r="6058" spans="1:5">
      <c r="A6058" s="215">
        <v>92939</v>
      </c>
      <c r="B6058" s="151" t="s">
        <v>31090</v>
      </c>
      <c r="C6058" s="215" t="s">
        <v>6</v>
      </c>
      <c r="D6058" s="426">
        <v>36.26</v>
      </c>
      <c r="E6058" s="427">
        <v>34.47</v>
      </c>
    </row>
    <row r="6059" spans="1:5">
      <c r="A6059" s="215">
        <v>92910</v>
      </c>
      <c r="B6059" s="151" t="s">
        <v>31069</v>
      </c>
      <c r="C6059" s="215" t="s">
        <v>6</v>
      </c>
      <c r="D6059" s="426">
        <v>123.06</v>
      </c>
      <c r="E6059" s="427">
        <v>118.88</v>
      </c>
    </row>
    <row r="6060" spans="1:5">
      <c r="A6060" s="215">
        <v>92934</v>
      </c>
      <c r="B6060" s="151" t="s">
        <v>31085</v>
      </c>
      <c r="C6060" s="215" t="s">
        <v>6</v>
      </c>
      <c r="D6060" s="426">
        <v>125.54</v>
      </c>
      <c r="E6060" s="427">
        <v>121.16</v>
      </c>
    </row>
    <row r="6061" spans="1:5">
      <c r="A6061" s="215">
        <v>92949</v>
      </c>
      <c r="B6061" s="151" t="s">
        <v>31100</v>
      </c>
      <c r="C6061" s="215" t="s">
        <v>6</v>
      </c>
      <c r="D6061" s="426">
        <v>100.93</v>
      </c>
      <c r="E6061" s="427">
        <v>98.56</v>
      </c>
    </row>
    <row r="6062" spans="1:5">
      <c r="A6062" s="215">
        <v>92911</v>
      </c>
      <c r="B6062" s="151" t="s">
        <v>31070</v>
      </c>
      <c r="C6062" s="215" t="s">
        <v>6</v>
      </c>
      <c r="D6062" s="426">
        <v>123.06</v>
      </c>
      <c r="E6062" s="427">
        <v>118.88</v>
      </c>
    </row>
    <row r="6063" spans="1:5">
      <c r="A6063" s="215">
        <v>92935</v>
      </c>
      <c r="B6063" s="151" t="s">
        <v>31086</v>
      </c>
      <c r="C6063" s="215" t="s">
        <v>6</v>
      </c>
      <c r="D6063" s="426">
        <v>125.54</v>
      </c>
      <c r="E6063" s="427">
        <v>121.16</v>
      </c>
    </row>
    <row r="6064" spans="1:5">
      <c r="A6064" s="215">
        <v>92950</v>
      </c>
      <c r="B6064" s="151" t="s">
        <v>31101</v>
      </c>
      <c r="C6064" s="215" t="s">
        <v>6</v>
      </c>
      <c r="D6064" s="426">
        <v>100.93</v>
      </c>
      <c r="E6064" s="427">
        <v>98.56</v>
      </c>
    </row>
    <row r="6065" spans="1:5">
      <c r="A6065" s="215">
        <v>92907</v>
      </c>
      <c r="B6065" s="151" t="s">
        <v>31066</v>
      </c>
      <c r="C6065" s="215" t="s">
        <v>6</v>
      </c>
      <c r="D6065" s="426">
        <v>88.15</v>
      </c>
      <c r="E6065" s="427">
        <v>84.31</v>
      </c>
    </row>
    <row r="6066" spans="1:5">
      <c r="A6066" s="215">
        <v>92931</v>
      </c>
      <c r="B6066" s="151" t="s">
        <v>31082</v>
      </c>
      <c r="C6066" s="215" t="s">
        <v>6</v>
      </c>
      <c r="D6066" s="426">
        <v>88.07</v>
      </c>
      <c r="E6066" s="427">
        <v>84.24</v>
      </c>
    </row>
    <row r="6067" spans="1:5">
      <c r="A6067" s="215">
        <v>92946</v>
      </c>
      <c r="B6067" s="151" t="s">
        <v>31097</v>
      </c>
      <c r="C6067" s="215" t="s">
        <v>6</v>
      </c>
      <c r="D6067" s="426">
        <v>67.53</v>
      </c>
      <c r="E6067" s="427">
        <v>65.38</v>
      </c>
    </row>
    <row r="6068" spans="1:5">
      <c r="A6068" s="215">
        <v>92908</v>
      </c>
      <c r="B6068" s="151" t="s">
        <v>31067</v>
      </c>
      <c r="C6068" s="215" t="s">
        <v>6</v>
      </c>
      <c r="D6068" s="426">
        <v>88.15</v>
      </c>
      <c r="E6068" s="427">
        <v>84.31</v>
      </c>
    </row>
    <row r="6069" spans="1:5">
      <c r="A6069" s="215">
        <v>92932</v>
      </c>
      <c r="B6069" s="151" t="s">
        <v>31083</v>
      </c>
      <c r="C6069" s="215" t="s">
        <v>6</v>
      </c>
      <c r="D6069" s="426">
        <v>88.07</v>
      </c>
      <c r="E6069" s="427">
        <v>84.24</v>
      </c>
    </row>
    <row r="6070" spans="1:5">
      <c r="A6070" s="215">
        <v>92947</v>
      </c>
      <c r="B6070" s="151" t="s">
        <v>31098</v>
      </c>
      <c r="C6070" s="215" t="s">
        <v>6</v>
      </c>
      <c r="D6070" s="426">
        <v>67.53</v>
      </c>
      <c r="E6070" s="427">
        <v>65.38</v>
      </c>
    </row>
    <row r="6071" spans="1:5">
      <c r="A6071" s="215">
        <v>92909</v>
      </c>
      <c r="B6071" s="151" t="s">
        <v>31068</v>
      </c>
      <c r="C6071" s="215" t="s">
        <v>6</v>
      </c>
      <c r="D6071" s="426">
        <v>88.15</v>
      </c>
      <c r="E6071" s="427">
        <v>84.31</v>
      </c>
    </row>
    <row r="6072" spans="1:5">
      <c r="A6072" s="215">
        <v>92933</v>
      </c>
      <c r="B6072" s="151" t="s">
        <v>31084</v>
      </c>
      <c r="C6072" s="215" t="s">
        <v>6</v>
      </c>
      <c r="D6072" s="426">
        <v>88.07</v>
      </c>
      <c r="E6072" s="427">
        <v>84.24</v>
      </c>
    </row>
    <row r="6073" spans="1:5">
      <c r="A6073" s="215">
        <v>92948</v>
      </c>
      <c r="B6073" s="151" t="s">
        <v>31099</v>
      </c>
      <c r="C6073" s="215" t="s">
        <v>6</v>
      </c>
      <c r="D6073" s="426">
        <v>67.53</v>
      </c>
      <c r="E6073" s="427">
        <v>65.38</v>
      </c>
    </row>
    <row r="6074" spans="1:5">
      <c r="A6074" s="215">
        <v>92912</v>
      </c>
      <c r="B6074" s="151" t="s">
        <v>31071</v>
      </c>
      <c r="C6074" s="215" t="s">
        <v>6</v>
      </c>
      <c r="D6074" s="426">
        <v>160.4</v>
      </c>
      <c r="E6074" s="427">
        <v>156.22</v>
      </c>
    </row>
    <row r="6075" spans="1:5">
      <c r="A6075" s="215">
        <v>92913</v>
      </c>
      <c r="B6075" s="151" t="s">
        <v>31072</v>
      </c>
      <c r="C6075" s="215" t="s">
        <v>6</v>
      </c>
      <c r="D6075" s="426">
        <v>164.57</v>
      </c>
      <c r="E6075" s="427">
        <v>160.06</v>
      </c>
    </row>
    <row r="6076" spans="1:5">
      <c r="A6076" s="215">
        <v>92936</v>
      </c>
      <c r="B6076" s="151" t="s">
        <v>31087</v>
      </c>
      <c r="C6076" s="215" t="s">
        <v>6</v>
      </c>
      <c r="D6076" s="426">
        <v>169.67</v>
      </c>
      <c r="E6076" s="427">
        <v>164.74</v>
      </c>
    </row>
    <row r="6077" spans="1:5">
      <c r="A6077" s="215">
        <v>92951</v>
      </c>
      <c r="B6077" s="151" t="s">
        <v>31102</v>
      </c>
      <c r="C6077" s="215" t="s">
        <v>6</v>
      </c>
      <c r="D6077" s="426">
        <v>141.05000000000001</v>
      </c>
      <c r="E6077" s="427">
        <v>138.46</v>
      </c>
    </row>
    <row r="6078" spans="1:5">
      <c r="A6078" s="215">
        <v>92914</v>
      </c>
      <c r="B6078" s="151" t="s">
        <v>31073</v>
      </c>
      <c r="C6078" s="215" t="s">
        <v>6</v>
      </c>
      <c r="D6078" s="426">
        <v>164.57</v>
      </c>
      <c r="E6078" s="427">
        <v>160.06</v>
      </c>
    </row>
    <row r="6079" spans="1:5">
      <c r="A6079" s="215">
        <v>92937</v>
      </c>
      <c r="B6079" s="151" t="s">
        <v>31088</v>
      </c>
      <c r="C6079" s="215" t="s">
        <v>6</v>
      </c>
      <c r="D6079" s="426">
        <v>169.67</v>
      </c>
      <c r="E6079" s="427">
        <v>164.74</v>
      </c>
    </row>
    <row r="6080" spans="1:5">
      <c r="A6080" s="215">
        <v>92952</v>
      </c>
      <c r="B6080" s="151" t="s">
        <v>31103</v>
      </c>
      <c r="C6080" s="215" t="s">
        <v>6</v>
      </c>
      <c r="D6080" s="426">
        <v>141.05000000000001</v>
      </c>
      <c r="E6080" s="427">
        <v>138.46</v>
      </c>
    </row>
    <row r="6081" spans="1:5">
      <c r="A6081" s="215">
        <v>92953</v>
      </c>
      <c r="B6081" s="151" t="s">
        <v>31104</v>
      </c>
      <c r="C6081" s="215" t="s">
        <v>6</v>
      </c>
      <c r="D6081" s="426">
        <v>31.85</v>
      </c>
      <c r="E6081" s="427">
        <v>30.08</v>
      </c>
    </row>
    <row r="6082" spans="1:5">
      <c r="A6082" s="215">
        <v>101921</v>
      </c>
      <c r="B6082" s="151" t="s">
        <v>30942</v>
      </c>
      <c r="C6082" s="215" t="s">
        <v>6</v>
      </c>
      <c r="D6082" s="426">
        <v>249.64</v>
      </c>
      <c r="E6082" s="427">
        <v>244.65</v>
      </c>
    </row>
    <row r="6083" spans="1:5">
      <c r="A6083" s="215">
        <v>101930</v>
      </c>
      <c r="B6083" s="151" t="s">
        <v>30951</v>
      </c>
      <c r="C6083" s="215" t="s">
        <v>6</v>
      </c>
      <c r="D6083" s="426">
        <v>258.07</v>
      </c>
      <c r="E6083" s="427">
        <v>252.38</v>
      </c>
    </row>
    <row r="6084" spans="1:5">
      <c r="A6084" s="215">
        <v>101922</v>
      </c>
      <c r="B6084" s="151" t="s">
        <v>30943</v>
      </c>
      <c r="C6084" s="215" t="s">
        <v>6</v>
      </c>
      <c r="D6084" s="426">
        <v>249.64</v>
      </c>
      <c r="E6084" s="427">
        <v>244.65</v>
      </c>
    </row>
    <row r="6085" spans="1:5">
      <c r="A6085" s="215">
        <v>101931</v>
      </c>
      <c r="B6085" s="151" t="s">
        <v>30952</v>
      </c>
      <c r="C6085" s="215" t="s">
        <v>6</v>
      </c>
      <c r="D6085" s="426">
        <v>258.07</v>
      </c>
      <c r="E6085" s="427">
        <v>252.38</v>
      </c>
    </row>
    <row r="6086" spans="1:5">
      <c r="A6086" s="215">
        <v>101923</v>
      </c>
      <c r="B6086" s="151" t="s">
        <v>30944</v>
      </c>
      <c r="C6086" s="215" t="s">
        <v>6</v>
      </c>
      <c r="D6086" s="426">
        <v>249.64</v>
      </c>
      <c r="E6086" s="427">
        <v>244.65</v>
      </c>
    </row>
    <row r="6087" spans="1:5">
      <c r="A6087" s="215">
        <v>101932</v>
      </c>
      <c r="B6087" s="151" t="s">
        <v>30953</v>
      </c>
      <c r="C6087" s="215" t="s">
        <v>6</v>
      </c>
      <c r="D6087" s="426">
        <v>258.07</v>
      </c>
      <c r="E6087" s="427">
        <v>252.38</v>
      </c>
    </row>
    <row r="6088" spans="1:5">
      <c r="A6088" s="215">
        <v>97537</v>
      </c>
      <c r="B6088" s="151" t="s">
        <v>31186</v>
      </c>
      <c r="C6088" s="215" t="s">
        <v>6</v>
      </c>
      <c r="D6088" s="426">
        <v>29.05</v>
      </c>
      <c r="E6088" s="427">
        <v>28.02</v>
      </c>
    </row>
    <row r="6089" spans="1:5">
      <c r="A6089" s="215">
        <v>97540</v>
      </c>
      <c r="B6089" s="151" t="s">
        <v>31187</v>
      </c>
      <c r="C6089" s="215" t="s">
        <v>6</v>
      </c>
      <c r="D6089" s="426">
        <v>40.340000000000003</v>
      </c>
      <c r="E6089" s="427">
        <v>38.57</v>
      </c>
    </row>
    <row r="6090" spans="1:5">
      <c r="A6090" s="215">
        <v>97543</v>
      </c>
      <c r="B6090" s="151" t="s">
        <v>31189</v>
      </c>
      <c r="C6090" s="215" t="s">
        <v>6</v>
      </c>
      <c r="D6090" s="426">
        <v>67.489999999999995</v>
      </c>
      <c r="E6090" s="427">
        <v>64.040000000000006</v>
      </c>
    </row>
    <row r="6091" spans="1:5">
      <c r="A6091" s="215">
        <v>97461</v>
      </c>
      <c r="B6091" s="151" t="s">
        <v>31131</v>
      </c>
      <c r="C6091" s="215" t="s">
        <v>6</v>
      </c>
      <c r="D6091" s="426">
        <v>41.56</v>
      </c>
      <c r="E6091" s="427">
        <v>40.200000000000003</v>
      </c>
    </row>
    <row r="6092" spans="1:5">
      <c r="A6092" s="215">
        <v>97499</v>
      </c>
      <c r="B6092" s="151" t="s">
        <v>31158</v>
      </c>
      <c r="C6092" s="215" t="s">
        <v>6</v>
      </c>
      <c r="D6092" s="426">
        <v>37.74</v>
      </c>
      <c r="E6092" s="427">
        <v>36.69</v>
      </c>
    </row>
    <row r="6093" spans="1:5">
      <c r="A6093" s="215">
        <v>97464</v>
      </c>
      <c r="B6093" s="151" t="s">
        <v>31132</v>
      </c>
      <c r="C6093" s="215" t="s">
        <v>6</v>
      </c>
      <c r="D6093" s="426">
        <v>59.09</v>
      </c>
      <c r="E6093" s="427">
        <v>57.35</v>
      </c>
    </row>
    <row r="6094" spans="1:5">
      <c r="A6094" s="215">
        <v>97502</v>
      </c>
      <c r="B6094" s="151" t="s">
        <v>31160</v>
      </c>
      <c r="C6094" s="215" t="s">
        <v>6</v>
      </c>
      <c r="D6094" s="426">
        <v>52</v>
      </c>
      <c r="E6094" s="427">
        <v>50.83</v>
      </c>
    </row>
    <row r="6095" spans="1:5">
      <c r="A6095" s="215">
        <v>97467</v>
      </c>
      <c r="B6095" s="151" t="s">
        <v>31133</v>
      </c>
      <c r="C6095" s="215" t="s">
        <v>6</v>
      </c>
      <c r="D6095" s="426">
        <v>74.86</v>
      </c>
      <c r="E6095" s="427">
        <v>72.69</v>
      </c>
    </row>
    <row r="6096" spans="1:5">
      <c r="A6096" s="215">
        <v>97505</v>
      </c>
      <c r="B6096" s="151" t="s">
        <v>31161</v>
      </c>
      <c r="C6096" s="215" t="s">
        <v>6</v>
      </c>
      <c r="D6096" s="426">
        <v>64.86</v>
      </c>
      <c r="E6096" s="427">
        <v>63.49</v>
      </c>
    </row>
    <row r="6097" spans="1:5">
      <c r="A6097" s="215">
        <v>97443</v>
      </c>
      <c r="B6097" s="151" t="s">
        <v>31117</v>
      </c>
      <c r="C6097" s="215" t="s">
        <v>6</v>
      </c>
      <c r="D6097" s="426">
        <v>132.55000000000001</v>
      </c>
      <c r="E6097" s="427">
        <v>127.91</v>
      </c>
    </row>
    <row r="6098" spans="1:5">
      <c r="A6098" s="215">
        <v>97470</v>
      </c>
      <c r="B6098" s="151" t="s">
        <v>31134</v>
      </c>
      <c r="C6098" s="215" t="s">
        <v>6</v>
      </c>
      <c r="D6098" s="426">
        <v>108.88</v>
      </c>
      <c r="E6098" s="427">
        <v>106.15</v>
      </c>
    </row>
    <row r="6099" spans="1:5">
      <c r="A6099" s="215">
        <v>97508</v>
      </c>
      <c r="B6099" s="151" t="s">
        <v>31162</v>
      </c>
      <c r="C6099" s="215" t="s">
        <v>6</v>
      </c>
      <c r="D6099" s="426">
        <v>94.71</v>
      </c>
      <c r="E6099" s="427">
        <v>93.14</v>
      </c>
    </row>
    <row r="6100" spans="1:5">
      <c r="A6100" s="215">
        <v>97446</v>
      </c>
      <c r="B6100" s="151" t="s">
        <v>31118</v>
      </c>
      <c r="C6100" s="215" t="s">
        <v>6</v>
      </c>
      <c r="D6100" s="426">
        <v>255.86</v>
      </c>
      <c r="E6100" s="427">
        <v>250.73</v>
      </c>
    </row>
    <row r="6101" spans="1:5">
      <c r="A6101" s="215">
        <v>97474</v>
      </c>
      <c r="B6101" s="151" t="s">
        <v>31136</v>
      </c>
      <c r="C6101" s="215" t="s">
        <v>6</v>
      </c>
      <c r="D6101" s="426">
        <v>194.31</v>
      </c>
      <c r="E6101" s="427">
        <v>190.77</v>
      </c>
    </row>
    <row r="6102" spans="1:5">
      <c r="A6102" s="215">
        <v>97511</v>
      </c>
      <c r="B6102" s="151" t="s">
        <v>31164</v>
      </c>
      <c r="C6102" s="215" t="s">
        <v>6</v>
      </c>
      <c r="D6102" s="426">
        <v>173.98</v>
      </c>
      <c r="E6102" s="427">
        <v>172.09</v>
      </c>
    </row>
    <row r="6103" spans="1:5">
      <c r="A6103" s="215">
        <v>97449</v>
      </c>
      <c r="B6103" s="151" t="s">
        <v>31120</v>
      </c>
      <c r="C6103" s="215" t="s">
        <v>6</v>
      </c>
      <c r="D6103" s="426">
        <v>273.31</v>
      </c>
      <c r="E6103" s="427">
        <v>267.68</v>
      </c>
    </row>
    <row r="6104" spans="1:5">
      <c r="A6104" s="215">
        <v>97477</v>
      </c>
      <c r="B6104" s="151" t="s">
        <v>31138</v>
      </c>
      <c r="C6104" s="215" t="s">
        <v>6</v>
      </c>
      <c r="D6104" s="426">
        <v>257.7</v>
      </c>
      <c r="E6104" s="427">
        <v>253.33</v>
      </c>
    </row>
    <row r="6105" spans="1:5">
      <c r="A6105" s="215">
        <v>97514</v>
      </c>
      <c r="B6105" s="151" t="s">
        <v>31166</v>
      </c>
      <c r="C6105" s="215" t="s">
        <v>6</v>
      </c>
      <c r="D6105" s="426">
        <v>230.98</v>
      </c>
      <c r="E6105" s="427">
        <v>228.78</v>
      </c>
    </row>
    <row r="6106" spans="1:5">
      <c r="A6106" s="215">
        <v>101920</v>
      </c>
      <c r="B6106" s="151" t="s">
        <v>30941</v>
      </c>
      <c r="C6106" s="215" t="s">
        <v>6</v>
      </c>
      <c r="D6106" s="426">
        <v>220.91</v>
      </c>
      <c r="E6106" s="427">
        <v>215.92</v>
      </c>
    </row>
    <row r="6107" spans="1:5">
      <c r="A6107" s="215">
        <v>101929</v>
      </c>
      <c r="B6107" s="151" t="s">
        <v>30950</v>
      </c>
      <c r="C6107" s="215" t="s">
        <v>6</v>
      </c>
      <c r="D6107" s="426">
        <v>229.34</v>
      </c>
      <c r="E6107" s="427">
        <v>223.65</v>
      </c>
    </row>
    <row r="6108" spans="1:5">
      <c r="A6108" s="215">
        <v>92693</v>
      </c>
      <c r="B6108" s="151" t="s">
        <v>31034</v>
      </c>
      <c r="C6108" s="215" t="s">
        <v>6</v>
      </c>
      <c r="D6108" s="426">
        <v>19.059999999999999</v>
      </c>
      <c r="E6108" s="427">
        <v>18.03</v>
      </c>
    </row>
    <row r="6109" spans="1:5">
      <c r="A6109" s="215">
        <v>92695</v>
      </c>
      <c r="B6109" s="151" t="s">
        <v>31036</v>
      </c>
      <c r="C6109" s="215" t="s">
        <v>6</v>
      </c>
      <c r="D6109" s="426">
        <v>30.46</v>
      </c>
      <c r="E6109" s="427">
        <v>28.69</v>
      </c>
    </row>
    <row r="6110" spans="1:5">
      <c r="A6110" s="215">
        <v>92697</v>
      </c>
      <c r="B6110" s="151" t="s">
        <v>31038</v>
      </c>
      <c r="C6110" s="215" t="s">
        <v>6</v>
      </c>
      <c r="D6110" s="426">
        <v>49.33</v>
      </c>
      <c r="E6110" s="427">
        <v>46.46</v>
      </c>
    </row>
    <row r="6111" spans="1:5">
      <c r="A6111" s="215">
        <v>92658</v>
      </c>
      <c r="B6111" s="151" t="s">
        <v>31004</v>
      </c>
      <c r="C6111" s="215" t="s">
        <v>6</v>
      </c>
      <c r="D6111" s="426">
        <v>36.15</v>
      </c>
      <c r="E6111" s="427">
        <v>34.36</v>
      </c>
    </row>
    <row r="6112" spans="1:5">
      <c r="A6112" s="215">
        <v>92660</v>
      </c>
      <c r="B6112" s="151" t="s">
        <v>31006</v>
      </c>
      <c r="C6112" s="215" t="s">
        <v>6</v>
      </c>
      <c r="D6112" s="426">
        <v>43.03</v>
      </c>
      <c r="E6112" s="427">
        <v>41.14</v>
      </c>
    </row>
    <row r="6113" spans="1:5">
      <c r="A6113" s="215">
        <v>92662</v>
      </c>
      <c r="B6113" s="151" t="s">
        <v>31008</v>
      </c>
      <c r="C6113" s="215" t="s">
        <v>6</v>
      </c>
      <c r="D6113" s="426">
        <v>48.86</v>
      </c>
      <c r="E6113" s="427">
        <v>46.86</v>
      </c>
    </row>
    <row r="6114" spans="1:5">
      <c r="A6114" s="215">
        <v>92664</v>
      </c>
      <c r="B6114" s="151" t="s">
        <v>31010</v>
      </c>
      <c r="C6114" s="215" t="s">
        <v>6</v>
      </c>
      <c r="D6114" s="426">
        <v>63.48</v>
      </c>
      <c r="E6114" s="427">
        <v>61.33</v>
      </c>
    </row>
    <row r="6115" spans="1:5">
      <c r="A6115" s="215">
        <v>92666</v>
      </c>
      <c r="B6115" s="151" t="s">
        <v>31012</v>
      </c>
      <c r="C6115" s="215" t="s">
        <v>6</v>
      </c>
      <c r="D6115" s="426">
        <v>96.4</v>
      </c>
      <c r="E6115" s="427">
        <v>94.03</v>
      </c>
    </row>
    <row r="6116" spans="1:5">
      <c r="A6116" s="215">
        <v>92668</v>
      </c>
      <c r="B6116" s="151" t="s">
        <v>31014</v>
      </c>
      <c r="C6116" s="215" t="s">
        <v>6</v>
      </c>
      <c r="D6116" s="426">
        <v>133.15</v>
      </c>
      <c r="E6116" s="427">
        <v>130.56</v>
      </c>
    </row>
    <row r="6117" spans="1:5">
      <c r="A6117" s="215">
        <v>92370</v>
      </c>
      <c r="B6117" s="151" t="s">
        <v>30974</v>
      </c>
      <c r="C6117" s="215" t="s">
        <v>6</v>
      </c>
      <c r="D6117" s="426">
        <v>49.91</v>
      </c>
      <c r="E6117" s="427">
        <v>46.99</v>
      </c>
    </row>
    <row r="6118" spans="1:5">
      <c r="A6118" s="215">
        <v>92372</v>
      </c>
      <c r="B6118" s="151" t="s">
        <v>30976</v>
      </c>
      <c r="C6118" s="215" t="s">
        <v>6</v>
      </c>
      <c r="D6118" s="426">
        <v>58.68</v>
      </c>
      <c r="E6118" s="427">
        <v>55.51</v>
      </c>
    </row>
    <row r="6119" spans="1:5">
      <c r="A6119" s="215">
        <v>92374</v>
      </c>
      <c r="B6119" s="151" t="s">
        <v>30978</v>
      </c>
      <c r="C6119" s="215" t="s">
        <v>6</v>
      </c>
      <c r="D6119" s="426">
        <v>66.709999999999994</v>
      </c>
      <c r="E6119" s="427">
        <v>63.24</v>
      </c>
    </row>
    <row r="6120" spans="1:5">
      <c r="A6120" s="215">
        <v>92345</v>
      </c>
      <c r="B6120" s="151" t="s">
        <v>30959</v>
      </c>
      <c r="C6120" s="215" t="s">
        <v>6</v>
      </c>
      <c r="D6120" s="426">
        <v>84.1</v>
      </c>
      <c r="E6120" s="427">
        <v>80.260000000000005</v>
      </c>
    </row>
    <row r="6121" spans="1:5">
      <c r="A6121" s="215">
        <v>92376</v>
      </c>
      <c r="B6121" s="151" t="s">
        <v>30980</v>
      </c>
      <c r="C6121" s="215" t="s">
        <v>6</v>
      </c>
      <c r="D6121" s="426">
        <v>84.02</v>
      </c>
      <c r="E6121" s="427">
        <v>80.19</v>
      </c>
    </row>
    <row r="6122" spans="1:5">
      <c r="A6122" s="215">
        <v>92347</v>
      </c>
      <c r="B6122" s="151" t="s">
        <v>30961</v>
      </c>
      <c r="C6122" s="215" t="s">
        <v>6</v>
      </c>
      <c r="D6122" s="426">
        <v>118.53</v>
      </c>
      <c r="E6122" s="427">
        <v>114.35</v>
      </c>
    </row>
    <row r="6123" spans="1:5">
      <c r="A6123" s="215">
        <v>92378</v>
      </c>
      <c r="B6123" s="151" t="s">
        <v>30982</v>
      </c>
      <c r="C6123" s="215" t="s">
        <v>6</v>
      </c>
      <c r="D6123" s="426">
        <v>121.01</v>
      </c>
      <c r="E6123" s="427">
        <v>116.63</v>
      </c>
    </row>
    <row r="6124" spans="1:5">
      <c r="A6124" s="215">
        <v>92349</v>
      </c>
      <c r="B6124" s="151" t="s">
        <v>30963</v>
      </c>
      <c r="C6124" s="215" t="s">
        <v>6</v>
      </c>
      <c r="D6124" s="426">
        <v>156.66999999999999</v>
      </c>
      <c r="E6124" s="427">
        <v>152.16</v>
      </c>
    </row>
    <row r="6125" spans="1:5">
      <c r="A6125" s="215">
        <v>92380</v>
      </c>
      <c r="B6125" s="151" t="s">
        <v>30984</v>
      </c>
      <c r="C6125" s="215" t="s">
        <v>6</v>
      </c>
      <c r="D6125" s="426">
        <v>161.77000000000001</v>
      </c>
      <c r="E6125" s="427">
        <v>156.84</v>
      </c>
    </row>
    <row r="6126" spans="1:5">
      <c r="A6126" s="215">
        <v>101917</v>
      </c>
      <c r="B6126" s="151" t="s">
        <v>30883</v>
      </c>
      <c r="C6126" s="215" t="s">
        <v>6</v>
      </c>
      <c r="D6126" s="426">
        <v>208.37</v>
      </c>
      <c r="E6126" s="427">
        <v>203.36</v>
      </c>
    </row>
    <row r="6127" spans="1:5">
      <c r="A6127" s="215">
        <v>101924</v>
      </c>
      <c r="B6127" s="151" t="s">
        <v>30945</v>
      </c>
      <c r="C6127" s="215" t="s">
        <v>6</v>
      </c>
      <c r="D6127" s="426">
        <v>208.88</v>
      </c>
      <c r="E6127" s="427">
        <v>203.89</v>
      </c>
    </row>
    <row r="6128" spans="1:5">
      <c r="A6128" s="215">
        <v>101933</v>
      </c>
      <c r="B6128" s="151" t="s">
        <v>30954</v>
      </c>
      <c r="C6128" s="215" t="s">
        <v>6</v>
      </c>
      <c r="D6128" s="426">
        <v>217.31</v>
      </c>
      <c r="E6128" s="427">
        <v>211.62</v>
      </c>
    </row>
    <row r="6129" spans="1:5">
      <c r="A6129" s="215">
        <v>92692</v>
      </c>
      <c r="B6129" s="151" t="s">
        <v>31033</v>
      </c>
      <c r="C6129" s="215" t="s">
        <v>6</v>
      </c>
      <c r="D6129" s="426">
        <v>18.64</v>
      </c>
      <c r="E6129" s="427">
        <v>17.61</v>
      </c>
    </row>
    <row r="6130" spans="1:5">
      <c r="A6130" s="215">
        <v>92694</v>
      </c>
      <c r="B6130" s="151" t="s">
        <v>31035</v>
      </c>
      <c r="C6130" s="215" t="s">
        <v>6</v>
      </c>
      <c r="D6130" s="426">
        <v>30.03</v>
      </c>
      <c r="E6130" s="427">
        <v>28.26</v>
      </c>
    </row>
    <row r="6131" spans="1:5">
      <c r="A6131" s="215">
        <v>92696</v>
      </c>
      <c r="B6131" s="151" t="s">
        <v>31037</v>
      </c>
      <c r="C6131" s="215" t="s">
        <v>6</v>
      </c>
      <c r="D6131" s="426">
        <v>47.41</v>
      </c>
      <c r="E6131" s="427">
        <v>44.54</v>
      </c>
    </row>
    <row r="6132" spans="1:5">
      <c r="A6132" s="215">
        <v>92657</v>
      </c>
      <c r="B6132" s="151" t="s">
        <v>31003</v>
      </c>
      <c r="C6132" s="215" t="s">
        <v>6</v>
      </c>
      <c r="D6132" s="426">
        <v>34.229999999999997</v>
      </c>
      <c r="E6132" s="427">
        <v>32.44</v>
      </c>
    </row>
    <row r="6133" spans="1:5">
      <c r="A6133" s="215">
        <v>92659</v>
      </c>
      <c r="B6133" s="151" t="s">
        <v>31005</v>
      </c>
      <c r="C6133" s="215" t="s">
        <v>6</v>
      </c>
      <c r="D6133" s="426">
        <v>41.24</v>
      </c>
      <c r="E6133" s="427">
        <v>39.35</v>
      </c>
    </row>
    <row r="6134" spans="1:5">
      <c r="A6134" s="215">
        <v>92661</v>
      </c>
      <c r="B6134" s="151" t="s">
        <v>31007</v>
      </c>
      <c r="C6134" s="215" t="s">
        <v>6</v>
      </c>
      <c r="D6134" s="426">
        <v>48.51</v>
      </c>
      <c r="E6134" s="427">
        <v>46.51</v>
      </c>
    </row>
    <row r="6135" spans="1:5">
      <c r="A6135" s="215">
        <v>92663</v>
      </c>
      <c r="B6135" s="151" t="s">
        <v>31009</v>
      </c>
      <c r="C6135" s="215" t="s">
        <v>6</v>
      </c>
      <c r="D6135" s="426">
        <v>63.51</v>
      </c>
      <c r="E6135" s="427">
        <v>61.36</v>
      </c>
    </row>
    <row r="6136" spans="1:5">
      <c r="A6136" s="215">
        <v>92665</v>
      </c>
      <c r="B6136" s="151" t="s">
        <v>31011</v>
      </c>
      <c r="C6136" s="215" t="s">
        <v>6</v>
      </c>
      <c r="D6136" s="426">
        <v>85.69</v>
      </c>
      <c r="E6136" s="427">
        <v>83.32</v>
      </c>
    </row>
    <row r="6137" spans="1:5">
      <c r="A6137" s="215">
        <v>92667</v>
      </c>
      <c r="B6137" s="151" t="s">
        <v>31013</v>
      </c>
      <c r="C6137" s="215" t="s">
        <v>6</v>
      </c>
      <c r="D6137" s="426">
        <v>123.62</v>
      </c>
      <c r="E6137" s="427">
        <v>121.03</v>
      </c>
    </row>
    <row r="6138" spans="1:5">
      <c r="A6138" s="215">
        <v>92369</v>
      </c>
      <c r="B6138" s="151" t="s">
        <v>30973</v>
      </c>
      <c r="C6138" s="215" t="s">
        <v>6</v>
      </c>
      <c r="D6138" s="426">
        <v>47.99</v>
      </c>
      <c r="E6138" s="427">
        <v>45.07</v>
      </c>
    </row>
    <row r="6139" spans="1:5">
      <c r="A6139" s="215">
        <v>92371</v>
      </c>
      <c r="B6139" s="151" t="s">
        <v>30975</v>
      </c>
      <c r="C6139" s="215" t="s">
        <v>6</v>
      </c>
      <c r="D6139" s="426">
        <v>56.89</v>
      </c>
      <c r="E6139" s="427">
        <v>53.72</v>
      </c>
    </row>
    <row r="6140" spans="1:5">
      <c r="A6140" s="215">
        <v>92373</v>
      </c>
      <c r="B6140" s="151" t="s">
        <v>30977</v>
      </c>
      <c r="C6140" s="215" t="s">
        <v>6</v>
      </c>
      <c r="D6140" s="426">
        <v>66.36</v>
      </c>
      <c r="E6140" s="427">
        <v>62.89</v>
      </c>
    </row>
    <row r="6141" spans="1:5">
      <c r="A6141" s="215">
        <v>92344</v>
      </c>
      <c r="B6141" s="151" t="s">
        <v>30958</v>
      </c>
      <c r="C6141" s="215" t="s">
        <v>6</v>
      </c>
      <c r="D6141" s="426">
        <v>84.13</v>
      </c>
      <c r="E6141" s="427">
        <v>80.290000000000006</v>
      </c>
    </row>
    <row r="6142" spans="1:5">
      <c r="A6142" s="215">
        <v>92375</v>
      </c>
      <c r="B6142" s="151" t="s">
        <v>30979</v>
      </c>
      <c r="C6142" s="215" t="s">
        <v>6</v>
      </c>
      <c r="D6142" s="426">
        <v>84.05</v>
      </c>
      <c r="E6142" s="427">
        <v>80.22</v>
      </c>
    </row>
    <row r="6143" spans="1:5">
      <c r="A6143" s="215">
        <v>92346</v>
      </c>
      <c r="B6143" s="151" t="s">
        <v>30960</v>
      </c>
      <c r="C6143" s="215" t="s">
        <v>6</v>
      </c>
      <c r="D6143" s="426">
        <v>107.82</v>
      </c>
      <c r="E6143" s="427">
        <v>103.64</v>
      </c>
    </row>
    <row r="6144" spans="1:5">
      <c r="A6144" s="215">
        <v>92377</v>
      </c>
      <c r="B6144" s="151" t="s">
        <v>30981</v>
      </c>
      <c r="C6144" s="215" t="s">
        <v>6</v>
      </c>
      <c r="D6144" s="426">
        <v>110.3</v>
      </c>
      <c r="E6144" s="427">
        <v>105.92</v>
      </c>
    </row>
    <row r="6145" spans="1:5">
      <c r="A6145" s="215">
        <v>92348</v>
      </c>
      <c r="B6145" s="151" t="s">
        <v>30962</v>
      </c>
      <c r="C6145" s="215" t="s">
        <v>6</v>
      </c>
      <c r="D6145" s="426">
        <v>147.13999999999999</v>
      </c>
      <c r="E6145" s="427">
        <v>142.63</v>
      </c>
    </row>
    <row r="6146" spans="1:5">
      <c r="A6146" s="215">
        <v>92379</v>
      </c>
      <c r="B6146" s="151" t="s">
        <v>30983</v>
      </c>
      <c r="C6146" s="215" t="s">
        <v>6</v>
      </c>
      <c r="D6146" s="426">
        <v>152.24</v>
      </c>
      <c r="E6146" s="427">
        <v>147.31</v>
      </c>
    </row>
    <row r="6147" spans="1:5">
      <c r="A6147" s="215">
        <v>95696</v>
      </c>
      <c r="B6147" s="151" t="s">
        <v>31105</v>
      </c>
      <c r="C6147" s="215" t="s">
        <v>6</v>
      </c>
      <c r="D6147" s="426">
        <v>47.8</v>
      </c>
      <c r="E6147" s="427">
        <v>47.39</v>
      </c>
    </row>
    <row r="6148" spans="1:5">
      <c r="A6148" s="215">
        <v>92335</v>
      </c>
      <c r="B6148" s="151" t="s">
        <v>30888</v>
      </c>
      <c r="C6148" s="215" t="s">
        <v>9</v>
      </c>
      <c r="D6148" s="426">
        <v>96.54</v>
      </c>
      <c r="E6148" s="427">
        <v>94.95</v>
      </c>
    </row>
    <row r="6149" spans="1:5">
      <c r="A6149" s="215">
        <v>92336</v>
      </c>
      <c r="B6149" s="151" t="s">
        <v>30889</v>
      </c>
      <c r="C6149" s="215" t="s">
        <v>9</v>
      </c>
      <c r="D6149" s="426">
        <v>118.1</v>
      </c>
      <c r="E6149" s="427">
        <v>116.28</v>
      </c>
    </row>
    <row r="6150" spans="1:5">
      <c r="A6150" s="215">
        <v>92337</v>
      </c>
      <c r="B6150" s="151" t="s">
        <v>30890</v>
      </c>
      <c r="C6150" s="215" t="s">
        <v>9</v>
      </c>
      <c r="D6150" s="426">
        <v>154.13999999999999</v>
      </c>
      <c r="E6150" s="427">
        <v>152.08000000000001</v>
      </c>
    </row>
    <row r="6151" spans="1:5">
      <c r="A6151" s="215">
        <v>92687</v>
      </c>
      <c r="B6151" s="151" t="s">
        <v>30915</v>
      </c>
      <c r="C6151" s="215" t="s">
        <v>9</v>
      </c>
      <c r="D6151" s="426">
        <v>32.06</v>
      </c>
      <c r="E6151" s="427">
        <v>31.03</v>
      </c>
    </row>
    <row r="6152" spans="1:5">
      <c r="A6152" s="215">
        <v>92688</v>
      </c>
      <c r="B6152" s="151" t="s">
        <v>30916</v>
      </c>
      <c r="C6152" s="215" t="s">
        <v>9</v>
      </c>
      <c r="D6152" s="426">
        <v>46.25</v>
      </c>
      <c r="E6152" s="427">
        <v>44.48</v>
      </c>
    </row>
    <row r="6153" spans="1:5">
      <c r="A6153" s="215">
        <v>97536</v>
      </c>
      <c r="B6153" s="151" t="s">
        <v>53699</v>
      </c>
      <c r="C6153" s="215" t="s">
        <v>9</v>
      </c>
      <c r="D6153" s="426">
        <v>71.709999999999994</v>
      </c>
      <c r="E6153" s="427">
        <v>68.84</v>
      </c>
    </row>
    <row r="6154" spans="1:5">
      <c r="A6154" s="215">
        <v>97535</v>
      </c>
      <c r="B6154" s="151" t="s">
        <v>30921</v>
      </c>
      <c r="C6154" s="215" t="s">
        <v>9</v>
      </c>
      <c r="D6154" s="426">
        <v>55.47</v>
      </c>
      <c r="E6154" s="427">
        <v>53.92</v>
      </c>
    </row>
    <row r="6155" spans="1:5">
      <c r="A6155" s="215">
        <v>92652</v>
      </c>
      <c r="B6155" s="151" t="s">
        <v>30910</v>
      </c>
      <c r="C6155" s="215" t="s">
        <v>9</v>
      </c>
      <c r="D6155" s="426">
        <v>66.12</v>
      </c>
      <c r="E6155" s="427">
        <v>64.48</v>
      </c>
    </row>
    <row r="6156" spans="1:5">
      <c r="A6156" s="215">
        <v>92653</v>
      </c>
      <c r="B6156" s="151" t="s">
        <v>30911</v>
      </c>
      <c r="C6156" s="215" t="s">
        <v>9</v>
      </c>
      <c r="D6156" s="426">
        <v>74.8</v>
      </c>
      <c r="E6156" s="427">
        <v>73.069999999999993</v>
      </c>
    </row>
    <row r="6157" spans="1:5">
      <c r="A6157" s="215">
        <v>92654</v>
      </c>
      <c r="B6157" s="151" t="s">
        <v>30912</v>
      </c>
      <c r="C6157" s="215" t="s">
        <v>9</v>
      </c>
      <c r="D6157" s="426">
        <v>100</v>
      </c>
      <c r="E6157" s="427">
        <v>98.14</v>
      </c>
    </row>
    <row r="6158" spans="1:5">
      <c r="A6158" s="215">
        <v>92655</v>
      </c>
      <c r="B6158" s="151" t="s">
        <v>30913</v>
      </c>
      <c r="C6158" s="215" t="s">
        <v>9</v>
      </c>
      <c r="D6158" s="426">
        <v>120.94</v>
      </c>
      <c r="E6158" s="427">
        <v>118.88</v>
      </c>
    </row>
    <row r="6159" spans="1:5">
      <c r="A6159" s="215">
        <v>92656</v>
      </c>
      <c r="B6159" s="151" t="s">
        <v>30914</v>
      </c>
      <c r="C6159" s="215" t="s">
        <v>9</v>
      </c>
      <c r="D6159" s="426">
        <v>156.33000000000001</v>
      </c>
      <c r="E6159" s="427">
        <v>154.09</v>
      </c>
    </row>
    <row r="6160" spans="1:5">
      <c r="A6160" s="215">
        <v>101918</v>
      </c>
      <c r="B6160" s="151" t="s">
        <v>30939</v>
      </c>
      <c r="C6160" s="215" t="s">
        <v>9</v>
      </c>
      <c r="D6160" s="426">
        <v>222.85</v>
      </c>
      <c r="E6160" s="427">
        <v>219.15</v>
      </c>
    </row>
    <row r="6161" spans="1:5">
      <c r="A6161" s="215">
        <v>101927</v>
      </c>
      <c r="B6161" s="151" t="s">
        <v>30948</v>
      </c>
      <c r="C6161" s="215" t="s">
        <v>9</v>
      </c>
      <c r="D6161" s="426">
        <v>200.82</v>
      </c>
      <c r="E6161" s="427">
        <v>198.92</v>
      </c>
    </row>
    <row r="6162" spans="1:5">
      <c r="A6162" s="215">
        <v>97498</v>
      </c>
      <c r="B6162" s="151" t="s">
        <v>30920</v>
      </c>
      <c r="C6162" s="215" t="s">
        <v>9</v>
      </c>
      <c r="D6162" s="426">
        <v>48.41</v>
      </c>
      <c r="E6162" s="427">
        <v>47.44</v>
      </c>
    </row>
    <row r="6163" spans="1:5">
      <c r="A6163" s="215">
        <v>92364</v>
      </c>
      <c r="B6163" s="151" t="s">
        <v>30900</v>
      </c>
      <c r="C6163" s="215" t="s">
        <v>9</v>
      </c>
      <c r="D6163" s="426">
        <v>59.05</v>
      </c>
      <c r="E6163" s="427">
        <v>57.99</v>
      </c>
    </row>
    <row r="6164" spans="1:5">
      <c r="A6164" s="215">
        <v>92365</v>
      </c>
      <c r="B6164" s="151" t="s">
        <v>30901</v>
      </c>
      <c r="C6164" s="215" t="s">
        <v>9</v>
      </c>
      <c r="D6164" s="426">
        <v>67.67</v>
      </c>
      <c r="E6164" s="427">
        <v>66.510000000000005</v>
      </c>
    </row>
    <row r="6165" spans="1:5">
      <c r="A6165" s="215">
        <v>92341</v>
      </c>
      <c r="B6165" s="151" t="s">
        <v>30893</v>
      </c>
      <c r="C6165" s="215" t="s">
        <v>9</v>
      </c>
      <c r="D6165" s="426">
        <v>112.02</v>
      </c>
      <c r="E6165" s="427">
        <v>109.17</v>
      </c>
    </row>
    <row r="6166" spans="1:5">
      <c r="A6166" s="215">
        <v>92366</v>
      </c>
      <c r="B6166" s="151" t="s">
        <v>30902</v>
      </c>
      <c r="C6166" s="215" t="s">
        <v>9</v>
      </c>
      <c r="D6166" s="426">
        <v>92.87</v>
      </c>
      <c r="E6166" s="427">
        <v>91.59</v>
      </c>
    </row>
    <row r="6167" spans="1:5">
      <c r="A6167" s="215">
        <v>92342</v>
      </c>
      <c r="B6167" s="151" t="s">
        <v>30894</v>
      </c>
      <c r="C6167" s="215" t="s">
        <v>9</v>
      </c>
      <c r="D6167" s="426">
        <v>133.68</v>
      </c>
      <c r="E6167" s="427">
        <v>130.59</v>
      </c>
    </row>
    <row r="6168" spans="1:5">
      <c r="A6168" s="215">
        <v>92367</v>
      </c>
      <c r="B6168" s="151" t="s">
        <v>30903</v>
      </c>
      <c r="C6168" s="215" t="s">
        <v>9</v>
      </c>
      <c r="D6168" s="426">
        <v>113.66</v>
      </c>
      <c r="E6168" s="427">
        <v>112.2</v>
      </c>
    </row>
    <row r="6169" spans="1:5">
      <c r="A6169" s="215">
        <v>92343</v>
      </c>
      <c r="B6169" s="151" t="s">
        <v>30895</v>
      </c>
      <c r="C6169" s="215" t="s">
        <v>9</v>
      </c>
      <c r="D6169" s="426">
        <v>169.87</v>
      </c>
      <c r="E6169" s="427">
        <v>166.53</v>
      </c>
    </row>
    <row r="6170" spans="1:5">
      <c r="A6170" s="215">
        <v>92368</v>
      </c>
      <c r="B6170" s="151" t="s">
        <v>30904</v>
      </c>
      <c r="C6170" s="215" t="s">
        <v>9</v>
      </c>
      <c r="D6170" s="426">
        <v>149.05000000000001</v>
      </c>
      <c r="E6170" s="427">
        <v>147.41</v>
      </c>
    </row>
    <row r="6171" spans="1:5">
      <c r="A6171" s="215">
        <v>92689</v>
      </c>
      <c r="B6171" s="151" t="s">
        <v>30917</v>
      </c>
      <c r="C6171" s="215" t="s">
        <v>9</v>
      </c>
      <c r="D6171" s="426">
        <v>56.06</v>
      </c>
      <c r="E6171" s="427">
        <v>55.03</v>
      </c>
    </row>
    <row r="6172" spans="1:5">
      <c r="A6172" s="215">
        <v>92690</v>
      </c>
      <c r="B6172" s="151" t="s">
        <v>30918</v>
      </c>
      <c r="C6172" s="215" t="s">
        <v>9</v>
      </c>
      <c r="D6172" s="426">
        <v>81.040000000000006</v>
      </c>
      <c r="E6172" s="427">
        <v>79.27</v>
      </c>
    </row>
    <row r="6173" spans="1:5">
      <c r="A6173" s="215">
        <v>92691</v>
      </c>
      <c r="B6173" s="151" t="s">
        <v>53700</v>
      </c>
      <c r="C6173" s="215" t="s">
        <v>9</v>
      </c>
      <c r="D6173" s="426">
        <v>109.34</v>
      </c>
      <c r="E6173" s="427">
        <v>105.87</v>
      </c>
    </row>
    <row r="6174" spans="1:5">
      <c r="A6174" s="215">
        <v>92359</v>
      </c>
      <c r="B6174" s="151" t="s">
        <v>30896</v>
      </c>
      <c r="C6174" s="215" t="s">
        <v>9</v>
      </c>
      <c r="D6174" s="426">
        <v>72.06</v>
      </c>
      <c r="E6174" s="427">
        <v>71.599999999999994</v>
      </c>
    </row>
    <row r="6175" spans="1:5">
      <c r="A6175" s="215">
        <v>92645</v>
      </c>
      <c r="B6175" s="151" t="s">
        <v>30905</v>
      </c>
      <c r="C6175" s="215" t="s">
        <v>9</v>
      </c>
      <c r="D6175" s="426">
        <v>77.680000000000007</v>
      </c>
      <c r="E6175" s="427">
        <v>76.77</v>
      </c>
    </row>
    <row r="6176" spans="1:5">
      <c r="A6176" s="215">
        <v>92360</v>
      </c>
      <c r="B6176" s="151" t="s">
        <v>30897</v>
      </c>
      <c r="C6176" s="215" t="s">
        <v>9</v>
      </c>
      <c r="D6176" s="426">
        <v>96.23</v>
      </c>
      <c r="E6176" s="427">
        <v>95.65</v>
      </c>
    </row>
    <row r="6177" spans="1:5">
      <c r="A6177" s="215">
        <v>92646</v>
      </c>
      <c r="B6177" s="151" t="s">
        <v>30906</v>
      </c>
      <c r="C6177" s="215" t="s">
        <v>9</v>
      </c>
      <c r="D6177" s="426">
        <v>101.84</v>
      </c>
      <c r="E6177" s="427">
        <v>100.81</v>
      </c>
    </row>
    <row r="6178" spans="1:5">
      <c r="A6178" s="215">
        <v>95697</v>
      </c>
      <c r="B6178" s="151" t="s">
        <v>30919</v>
      </c>
      <c r="C6178" s="215" t="s">
        <v>9</v>
      </c>
      <c r="D6178" s="426">
        <v>106.01</v>
      </c>
      <c r="E6178" s="427">
        <v>105.29</v>
      </c>
    </row>
    <row r="6179" spans="1:5">
      <c r="A6179" s="215">
        <v>92648</v>
      </c>
      <c r="B6179" s="151" t="s">
        <v>30907</v>
      </c>
      <c r="C6179" s="215" t="s">
        <v>9</v>
      </c>
      <c r="D6179" s="426">
        <v>111.64</v>
      </c>
      <c r="E6179" s="427">
        <v>110.45</v>
      </c>
    </row>
    <row r="6180" spans="1:5">
      <c r="A6180" s="215">
        <v>92338</v>
      </c>
      <c r="B6180" s="151" t="s">
        <v>30891</v>
      </c>
      <c r="C6180" s="215" t="s">
        <v>9</v>
      </c>
      <c r="D6180" s="426">
        <v>161.53</v>
      </c>
      <c r="E6180" s="427">
        <v>158.1</v>
      </c>
    </row>
    <row r="6181" spans="1:5">
      <c r="A6181" s="215">
        <v>92361</v>
      </c>
      <c r="B6181" s="151" t="s">
        <v>30898</v>
      </c>
      <c r="C6181" s="215" t="s">
        <v>9</v>
      </c>
      <c r="D6181" s="426">
        <v>130.32</v>
      </c>
      <c r="E6181" s="427">
        <v>129.41</v>
      </c>
    </row>
    <row r="6182" spans="1:5">
      <c r="A6182" s="215">
        <v>92649</v>
      </c>
      <c r="B6182" s="151" t="s">
        <v>30908</v>
      </c>
      <c r="C6182" s="215" t="s">
        <v>9</v>
      </c>
      <c r="D6182" s="426">
        <v>135.93</v>
      </c>
      <c r="E6182" s="427">
        <v>134.57</v>
      </c>
    </row>
    <row r="6183" spans="1:5">
      <c r="A6183" s="215">
        <v>92339</v>
      </c>
      <c r="B6183" s="151" t="s">
        <v>30892</v>
      </c>
      <c r="C6183" s="215" t="s">
        <v>9</v>
      </c>
      <c r="D6183" s="426">
        <v>239.99</v>
      </c>
      <c r="E6183" s="427">
        <v>236.18</v>
      </c>
    </row>
    <row r="6184" spans="1:5">
      <c r="A6184" s="215">
        <v>92362</v>
      </c>
      <c r="B6184" s="151" t="s">
        <v>30899</v>
      </c>
      <c r="C6184" s="215" t="s">
        <v>9</v>
      </c>
      <c r="D6184" s="426">
        <v>207.55</v>
      </c>
      <c r="E6184" s="427">
        <v>206.36</v>
      </c>
    </row>
    <row r="6185" spans="1:5">
      <c r="A6185" s="215">
        <v>92650</v>
      </c>
      <c r="B6185" s="151" t="s">
        <v>30909</v>
      </c>
      <c r="C6185" s="215" t="s">
        <v>9</v>
      </c>
      <c r="D6185" s="426">
        <v>213.15</v>
      </c>
      <c r="E6185" s="427">
        <v>211.52</v>
      </c>
    </row>
    <row r="6186" spans="1:5">
      <c r="A6186" s="215">
        <v>97439</v>
      </c>
      <c r="B6186" s="151" t="s">
        <v>31114</v>
      </c>
      <c r="C6186" s="215" t="s">
        <v>6</v>
      </c>
      <c r="D6186" s="426">
        <v>145.96</v>
      </c>
      <c r="E6186" s="427">
        <v>141.69999999999999</v>
      </c>
    </row>
    <row r="6187" spans="1:5">
      <c r="A6187" s="215">
        <v>97440</v>
      </c>
      <c r="B6187" s="151" t="s">
        <v>31115</v>
      </c>
      <c r="C6187" s="215" t="s">
        <v>6</v>
      </c>
      <c r="D6187" s="426">
        <v>173.98</v>
      </c>
      <c r="E6187" s="427">
        <v>169.07</v>
      </c>
    </row>
    <row r="6188" spans="1:5">
      <c r="A6188" s="215">
        <v>97442</v>
      </c>
      <c r="B6188" s="151" t="s">
        <v>31116</v>
      </c>
      <c r="C6188" s="215" t="s">
        <v>6</v>
      </c>
      <c r="D6188" s="426">
        <v>192.84</v>
      </c>
      <c r="E6188" s="427">
        <v>187.28</v>
      </c>
    </row>
    <row r="6189" spans="1:5">
      <c r="A6189" s="215">
        <v>97552</v>
      </c>
      <c r="B6189" s="151" t="s">
        <v>31197</v>
      </c>
      <c r="C6189" s="215" t="s">
        <v>6</v>
      </c>
      <c r="D6189" s="426">
        <v>59.04</v>
      </c>
      <c r="E6189" s="427">
        <v>56.97</v>
      </c>
    </row>
    <row r="6190" spans="1:5">
      <c r="A6190" s="215">
        <v>97553</v>
      </c>
      <c r="B6190" s="151" t="s">
        <v>31198</v>
      </c>
      <c r="C6190" s="215" t="s">
        <v>6</v>
      </c>
      <c r="D6190" s="426">
        <v>86.96</v>
      </c>
      <c r="E6190" s="427">
        <v>83.4</v>
      </c>
    </row>
    <row r="6191" spans="1:5">
      <c r="A6191" s="215">
        <v>97554</v>
      </c>
      <c r="B6191" s="151" t="s">
        <v>31199</v>
      </c>
      <c r="C6191" s="215" t="s">
        <v>6</v>
      </c>
      <c r="D6191" s="426">
        <v>153.09</v>
      </c>
      <c r="E6191" s="427">
        <v>146.16</v>
      </c>
    </row>
    <row r="6192" spans="1:5">
      <c r="A6192" s="215">
        <v>97491</v>
      </c>
      <c r="B6192" s="151" t="s">
        <v>31152</v>
      </c>
      <c r="C6192" s="215" t="s">
        <v>6</v>
      </c>
      <c r="D6192" s="426">
        <v>100.99</v>
      </c>
      <c r="E6192" s="427">
        <v>98.27</v>
      </c>
    </row>
    <row r="6193" spans="1:5">
      <c r="A6193" s="215">
        <v>97529</v>
      </c>
      <c r="B6193" s="151" t="s">
        <v>31180</v>
      </c>
      <c r="C6193" s="215" t="s">
        <v>6</v>
      </c>
      <c r="D6193" s="426">
        <v>93.46</v>
      </c>
      <c r="E6193" s="427">
        <v>91.36</v>
      </c>
    </row>
    <row r="6194" spans="1:5">
      <c r="A6194" s="215">
        <v>97492</v>
      </c>
      <c r="B6194" s="151" t="s">
        <v>31153</v>
      </c>
      <c r="C6194" s="215" t="s">
        <v>6</v>
      </c>
      <c r="D6194" s="426">
        <v>146.46</v>
      </c>
      <c r="E6194" s="427">
        <v>142.97999999999999</v>
      </c>
    </row>
    <row r="6195" spans="1:5">
      <c r="A6195" s="215">
        <v>97530</v>
      </c>
      <c r="B6195" s="151" t="s">
        <v>31181</v>
      </c>
      <c r="C6195" s="215" t="s">
        <v>6</v>
      </c>
      <c r="D6195" s="426">
        <v>132.99</v>
      </c>
      <c r="E6195" s="427">
        <v>130.59</v>
      </c>
    </row>
    <row r="6196" spans="1:5">
      <c r="A6196" s="215">
        <v>97493</v>
      </c>
      <c r="B6196" s="151" t="s">
        <v>31154</v>
      </c>
      <c r="C6196" s="215" t="s">
        <v>6</v>
      </c>
      <c r="D6196" s="426">
        <v>188.35</v>
      </c>
      <c r="E6196" s="427">
        <v>184</v>
      </c>
    </row>
    <row r="6197" spans="1:5">
      <c r="A6197" s="215">
        <v>97531</v>
      </c>
      <c r="B6197" s="151" t="s">
        <v>31182</v>
      </c>
      <c r="C6197" s="215" t="s">
        <v>6</v>
      </c>
      <c r="D6197" s="426">
        <v>168.26</v>
      </c>
      <c r="E6197" s="427">
        <v>165.52</v>
      </c>
    </row>
    <row r="6198" spans="1:5">
      <c r="A6198" s="215">
        <v>97458</v>
      </c>
      <c r="B6198" s="151" t="s">
        <v>31128</v>
      </c>
      <c r="C6198" s="215" t="s">
        <v>6</v>
      </c>
      <c r="D6198" s="426">
        <v>335</v>
      </c>
      <c r="E6198" s="427">
        <v>325.72000000000003</v>
      </c>
    </row>
    <row r="6199" spans="1:5">
      <c r="A6199" s="215">
        <v>97494</v>
      </c>
      <c r="B6199" s="151" t="s">
        <v>31155</v>
      </c>
      <c r="C6199" s="215" t="s">
        <v>6</v>
      </c>
      <c r="D6199" s="426">
        <v>287.63</v>
      </c>
      <c r="E6199" s="427">
        <v>282.18</v>
      </c>
    </row>
    <row r="6200" spans="1:5">
      <c r="A6200" s="215">
        <v>97532</v>
      </c>
      <c r="B6200" s="151" t="s">
        <v>31183</v>
      </c>
      <c r="C6200" s="215" t="s">
        <v>6</v>
      </c>
      <c r="D6200" s="426">
        <v>259.32</v>
      </c>
      <c r="E6200" s="427">
        <v>256.16000000000003</v>
      </c>
    </row>
    <row r="6201" spans="1:5">
      <c r="A6201" s="215">
        <v>97459</v>
      </c>
      <c r="B6201" s="151" t="s">
        <v>31129</v>
      </c>
      <c r="C6201" s="215" t="s">
        <v>6</v>
      </c>
      <c r="D6201" s="426">
        <v>556.39</v>
      </c>
      <c r="E6201" s="427">
        <v>546.12</v>
      </c>
    </row>
    <row r="6202" spans="1:5">
      <c r="A6202" s="215">
        <v>97495</v>
      </c>
      <c r="B6202" s="151" t="s">
        <v>31156</v>
      </c>
      <c r="C6202" s="215" t="s">
        <v>6</v>
      </c>
      <c r="D6202" s="426">
        <v>517.08000000000004</v>
      </c>
      <c r="E6202" s="427">
        <v>510</v>
      </c>
    </row>
    <row r="6203" spans="1:5">
      <c r="A6203" s="215">
        <v>97533</v>
      </c>
      <c r="B6203" s="151" t="s">
        <v>31184</v>
      </c>
      <c r="C6203" s="215" t="s">
        <v>6</v>
      </c>
      <c r="D6203" s="426">
        <v>482.29</v>
      </c>
      <c r="E6203" s="427">
        <v>478</v>
      </c>
    </row>
    <row r="6204" spans="1:5">
      <c r="A6204" s="215">
        <v>97460</v>
      </c>
      <c r="B6204" s="151" t="s">
        <v>31130</v>
      </c>
      <c r="C6204" s="215" t="s">
        <v>6</v>
      </c>
      <c r="D6204" s="426">
        <v>840.13</v>
      </c>
      <c r="E6204" s="427">
        <v>828.88</v>
      </c>
    </row>
    <row r="6205" spans="1:5">
      <c r="A6205" s="215">
        <v>97496</v>
      </c>
      <c r="B6205" s="151" t="s">
        <v>31157</v>
      </c>
      <c r="C6205" s="215" t="s">
        <v>6</v>
      </c>
      <c r="D6205" s="426">
        <v>808.92</v>
      </c>
      <c r="E6205" s="427">
        <v>800.18</v>
      </c>
    </row>
    <row r="6206" spans="1:5">
      <c r="A6206" s="215">
        <v>97534</v>
      </c>
      <c r="B6206" s="151" t="s">
        <v>31185</v>
      </c>
      <c r="C6206" s="215" t="s">
        <v>6</v>
      </c>
      <c r="D6206" s="426">
        <v>755.59</v>
      </c>
      <c r="E6206" s="427">
        <v>751.16</v>
      </c>
    </row>
    <row r="6207" spans="1:5">
      <c r="A6207" s="215">
        <v>101926</v>
      </c>
      <c r="B6207" s="151" t="s">
        <v>30947</v>
      </c>
      <c r="C6207" s="215" t="s">
        <v>6</v>
      </c>
      <c r="D6207" s="426">
        <v>447.77</v>
      </c>
      <c r="E6207" s="427">
        <v>437.8</v>
      </c>
    </row>
    <row r="6208" spans="1:5">
      <c r="A6208" s="215">
        <v>101935</v>
      </c>
      <c r="B6208" s="151" t="s">
        <v>30956</v>
      </c>
      <c r="C6208" s="215" t="s">
        <v>6</v>
      </c>
      <c r="D6208" s="426">
        <v>464.64</v>
      </c>
      <c r="E6208" s="427">
        <v>453.28</v>
      </c>
    </row>
    <row r="6209" spans="1:5">
      <c r="A6209" s="215">
        <v>92704</v>
      </c>
      <c r="B6209" s="151" t="s">
        <v>31045</v>
      </c>
      <c r="C6209" s="215" t="s">
        <v>6</v>
      </c>
      <c r="D6209" s="426">
        <v>35.270000000000003</v>
      </c>
      <c r="E6209" s="427">
        <v>33.21</v>
      </c>
    </row>
    <row r="6210" spans="1:5">
      <c r="A6210" s="215">
        <v>92705</v>
      </c>
      <c r="B6210" s="151" t="s">
        <v>31046</v>
      </c>
      <c r="C6210" s="215" t="s">
        <v>6</v>
      </c>
      <c r="D6210" s="426">
        <v>57.51</v>
      </c>
      <c r="E6210" s="427">
        <v>53.98</v>
      </c>
    </row>
    <row r="6211" spans="1:5">
      <c r="A6211" s="215">
        <v>92706</v>
      </c>
      <c r="B6211" s="151" t="s">
        <v>31047</v>
      </c>
      <c r="C6211" s="215" t="s">
        <v>6</v>
      </c>
      <c r="D6211" s="426">
        <v>93.21</v>
      </c>
      <c r="E6211" s="427">
        <v>87.47</v>
      </c>
    </row>
    <row r="6212" spans="1:5">
      <c r="A6212" s="215">
        <v>92637</v>
      </c>
      <c r="B6212" s="151" t="s">
        <v>30997</v>
      </c>
      <c r="C6212" s="215" t="s">
        <v>6</v>
      </c>
      <c r="D6212" s="426">
        <v>94.3</v>
      </c>
      <c r="E6212" s="427">
        <v>88.47</v>
      </c>
    </row>
    <row r="6213" spans="1:5">
      <c r="A6213" s="215">
        <v>92681</v>
      </c>
      <c r="B6213" s="151" t="s">
        <v>31027</v>
      </c>
      <c r="C6213" s="215" t="s">
        <v>6</v>
      </c>
      <c r="D6213" s="426">
        <v>66.709999999999994</v>
      </c>
      <c r="E6213" s="427">
        <v>63.13</v>
      </c>
    </row>
    <row r="6214" spans="1:5">
      <c r="A6214" s="215">
        <v>92638</v>
      </c>
      <c r="B6214" s="151" t="s">
        <v>30998</v>
      </c>
      <c r="C6214" s="215" t="s">
        <v>6</v>
      </c>
      <c r="D6214" s="426">
        <v>112.6</v>
      </c>
      <c r="E6214" s="427">
        <v>106.26</v>
      </c>
    </row>
    <row r="6215" spans="1:5">
      <c r="A6215" s="215">
        <v>92682</v>
      </c>
      <c r="B6215" s="151" t="s">
        <v>31028</v>
      </c>
      <c r="C6215" s="215" t="s">
        <v>6</v>
      </c>
      <c r="D6215" s="426">
        <v>81.22</v>
      </c>
      <c r="E6215" s="427">
        <v>77.44</v>
      </c>
    </row>
    <row r="6216" spans="1:5">
      <c r="A6216" s="215">
        <v>92639</v>
      </c>
      <c r="B6216" s="151" t="s">
        <v>30999</v>
      </c>
      <c r="C6216" s="215" t="s">
        <v>6</v>
      </c>
      <c r="D6216" s="426">
        <v>129.03</v>
      </c>
      <c r="E6216" s="427">
        <v>122.1</v>
      </c>
    </row>
    <row r="6217" spans="1:5">
      <c r="A6217" s="215">
        <v>92683</v>
      </c>
      <c r="B6217" s="151" t="s">
        <v>31029</v>
      </c>
      <c r="C6217" s="215" t="s">
        <v>6</v>
      </c>
      <c r="D6217" s="426">
        <v>93.43</v>
      </c>
      <c r="E6217" s="427">
        <v>89.41</v>
      </c>
    </row>
    <row r="6218" spans="1:5">
      <c r="A6218" s="215">
        <v>92640</v>
      </c>
      <c r="B6218" s="151" t="s">
        <v>31000</v>
      </c>
      <c r="C6218" s="215" t="s">
        <v>6</v>
      </c>
      <c r="D6218" s="426">
        <v>163.63999999999999</v>
      </c>
      <c r="E6218" s="427">
        <v>155.97999999999999</v>
      </c>
    </row>
    <row r="6219" spans="1:5">
      <c r="A6219" s="215">
        <v>92684</v>
      </c>
      <c r="B6219" s="151" t="s">
        <v>31030</v>
      </c>
      <c r="C6219" s="215" t="s">
        <v>6</v>
      </c>
      <c r="D6219" s="426">
        <v>122.64</v>
      </c>
      <c r="E6219" s="427">
        <v>118.33</v>
      </c>
    </row>
    <row r="6220" spans="1:5">
      <c r="A6220" s="215">
        <v>92642</v>
      </c>
      <c r="B6220" s="151" t="s">
        <v>31001</v>
      </c>
      <c r="C6220" s="215" t="s">
        <v>6</v>
      </c>
      <c r="D6220" s="426">
        <v>239.38</v>
      </c>
      <c r="E6220" s="427">
        <v>230.62</v>
      </c>
    </row>
    <row r="6221" spans="1:5">
      <c r="A6221" s="215">
        <v>92685</v>
      </c>
      <c r="B6221" s="151" t="s">
        <v>31031</v>
      </c>
      <c r="C6221" s="215" t="s">
        <v>6</v>
      </c>
      <c r="D6221" s="426">
        <v>190.3</v>
      </c>
      <c r="E6221" s="427">
        <v>185.55</v>
      </c>
    </row>
    <row r="6222" spans="1:5">
      <c r="A6222" s="215">
        <v>92644</v>
      </c>
      <c r="B6222" s="151" t="s">
        <v>31002</v>
      </c>
      <c r="C6222" s="215" t="s">
        <v>6</v>
      </c>
      <c r="D6222" s="426">
        <v>297.58999999999997</v>
      </c>
      <c r="E6222" s="427">
        <v>287.73</v>
      </c>
    </row>
    <row r="6223" spans="1:5">
      <c r="A6223" s="215">
        <v>92686</v>
      </c>
      <c r="B6223" s="151" t="s">
        <v>31032</v>
      </c>
      <c r="C6223" s="215" t="s">
        <v>6</v>
      </c>
      <c r="D6223" s="426">
        <v>240.35</v>
      </c>
      <c r="E6223" s="427">
        <v>235.18</v>
      </c>
    </row>
    <row r="6224" spans="1:5">
      <c r="A6224" s="215">
        <v>92356</v>
      </c>
      <c r="B6224" s="151" t="s">
        <v>30970</v>
      </c>
      <c r="C6224" s="215" t="s">
        <v>6</v>
      </c>
      <c r="D6224" s="426">
        <v>163.86</v>
      </c>
      <c r="E6224" s="427">
        <v>156.18</v>
      </c>
    </row>
    <row r="6225" spans="1:5">
      <c r="A6225" s="215">
        <v>92357</v>
      </c>
      <c r="B6225" s="151" t="s">
        <v>30971</v>
      </c>
      <c r="C6225" s="215" t="s">
        <v>6</v>
      </c>
      <c r="D6225" s="426">
        <v>234.42</v>
      </c>
      <c r="E6225" s="427">
        <v>226.08</v>
      </c>
    </row>
    <row r="6226" spans="1:5">
      <c r="A6226" s="215">
        <v>92358</v>
      </c>
      <c r="B6226" s="151" t="s">
        <v>30972</v>
      </c>
      <c r="C6226" s="215" t="s">
        <v>6</v>
      </c>
      <c r="D6226" s="426">
        <v>287.39</v>
      </c>
      <c r="E6226" s="427">
        <v>278.37</v>
      </c>
    </row>
    <row r="6227" spans="1:5">
      <c r="A6227" s="215">
        <v>101919</v>
      </c>
      <c r="B6227" s="151" t="s">
        <v>30940</v>
      </c>
      <c r="C6227" s="215" t="s">
        <v>6</v>
      </c>
      <c r="D6227" s="426">
        <v>444.05</v>
      </c>
      <c r="E6227" s="427">
        <v>439.06</v>
      </c>
    </row>
    <row r="6228" spans="1:5">
      <c r="A6228" s="215">
        <v>101928</v>
      </c>
      <c r="B6228" s="151" t="s">
        <v>30949</v>
      </c>
      <c r="C6228" s="215" t="s">
        <v>6</v>
      </c>
      <c r="D6228" s="426">
        <v>452.48</v>
      </c>
      <c r="E6228" s="427">
        <v>446.79</v>
      </c>
    </row>
    <row r="6229" spans="1:5">
      <c r="A6229" s="215">
        <v>92904</v>
      </c>
      <c r="B6229" s="151" t="s">
        <v>31063</v>
      </c>
      <c r="C6229" s="215" t="s">
        <v>6</v>
      </c>
      <c r="D6229" s="426">
        <v>38.06</v>
      </c>
      <c r="E6229" s="427">
        <v>37.03</v>
      </c>
    </row>
    <row r="6230" spans="1:5">
      <c r="A6230" s="215">
        <v>92905</v>
      </c>
      <c r="B6230" s="151" t="s">
        <v>31064</v>
      </c>
      <c r="C6230" s="215" t="s">
        <v>6</v>
      </c>
      <c r="D6230" s="426">
        <v>55.39</v>
      </c>
      <c r="E6230" s="427">
        <v>53.62</v>
      </c>
    </row>
    <row r="6231" spans="1:5">
      <c r="A6231" s="215">
        <v>92906</v>
      </c>
      <c r="B6231" s="151" t="s">
        <v>31065</v>
      </c>
      <c r="C6231" s="215" t="s">
        <v>6</v>
      </c>
      <c r="D6231" s="426">
        <v>70.03</v>
      </c>
      <c r="E6231" s="427">
        <v>67.16</v>
      </c>
    </row>
    <row r="6232" spans="1:5">
      <c r="A6232" s="215">
        <v>92898</v>
      </c>
      <c r="B6232" s="151" t="s">
        <v>31057</v>
      </c>
      <c r="C6232" s="215" t="s">
        <v>6</v>
      </c>
      <c r="D6232" s="426">
        <v>56.85</v>
      </c>
      <c r="E6232" s="427">
        <v>55.06</v>
      </c>
    </row>
    <row r="6233" spans="1:5">
      <c r="A6233" s="215">
        <v>92899</v>
      </c>
      <c r="B6233" s="151" t="s">
        <v>31058</v>
      </c>
      <c r="C6233" s="215" t="s">
        <v>6</v>
      </c>
      <c r="D6233" s="426">
        <v>81.510000000000005</v>
      </c>
      <c r="E6233" s="427">
        <v>79.62</v>
      </c>
    </row>
    <row r="6234" spans="1:5">
      <c r="A6234" s="215">
        <v>92900</v>
      </c>
      <c r="B6234" s="151" t="s">
        <v>31059</v>
      </c>
      <c r="C6234" s="215" t="s">
        <v>6</v>
      </c>
      <c r="D6234" s="426">
        <v>97.15</v>
      </c>
      <c r="E6234" s="427">
        <v>95.15</v>
      </c>
    </row>
    <row r="6235" spans="1:5">
      <c r="A6235" s="215">
        <v>92901</v>
      </c>
      <c r="B6235" s="151" t="s">
        <v>31060</v>
      </c>
      <c r="C6235" s="215" t="s">
        <v>6</v>
      </c>
      <c r="D6235" s="426">
        <v>133.04</v>
      </c>
      <c r="E6235" s="427">
        <v>130.88999999999999</v>
      </c>
    </row>
    <row r="6236" spans="1:5">
      <c r="A6236" s="215">
        <v>92902</v>
      </c>
      <c r="B6236" s="151" t="s">
        <v>31061</v>
      </c>
      <c r="C6236" s="215" t="s">
        <v>6</v>
      </c>
      <c r="D6236" s="426">
        <v>205.27</v>
      </c>
      <c r="E6236" s="427">
        <v>202.9</v>
      </c>
    </row>
    <row r="6237" spans="1:5">
      <c r="A6237" s="215">
        <v>92903</v>
      </c>
      <c r="B6237" s="151" t="s">
        <v>31062</v>
      </c>
      <c r="C6237" s="215" t="s">
        <v>6</v>
      </c>
      <c r="D6237" s="426">
        <v>304.52999999999997</v>
      </c>
      <c r="E6237" s="427">
        <v>301.94</v>
      </c>
    </row>
    <row r="6238" spans="1:5">
      <c r="A6238" s="215">
        <v>92892</v>
      </c>
      <c r="B6238" s="151" t="s">
        <v>31051</v>
      </c>
      <c r="C6238" s="215" t="s">
        <v>6</v>
      </c>
      <c r="D6238" s="426">
        <v>70.61</v>
      </c>
      <c r="E6238" s="427">
        <v>67.69</v>
      </c>
    </row>
    <row r="6239" spans="1:5">
      <c r="A6239" s="215">
        <v>92893</v>
      </c>
      <c r="B6239" s="151" t="s">
        <v>31052</v>
      </c>
      <c r="C6239" s="215" t="s">
        <v>6</v>
      </c>
      <c r="D6239" s="426">
        <v>97.16</v>
      </c>
      <c r="E6239" s="427">
        <v>93.99</v>
      </c>
    </row>
    <row r="6240" spans="1:5">
      <c r="A6240" s="215">
        <v>92894</v>
      </c>
      <c r="B6240" s="151" t="s">
        <v>31053</v>
      </c>
      <c r="C6240" s="215" t="s">
        <v>6</v>
      </c>
      <c r="D6240" s="426">
        <v>115</v>
      </c>
      <c r="E6240" s="427">
        <v>111.53</v>
      </c>
    </row>
    <row r="6241" spans="1:5">
      <c r="A6241" s="215">
        <v>92889</v>
      </c>
      <c r="B6241" s="151" t="s">
        <v>31048</v>
      </c>
      <c r="C6241" s="215" t="s">
        <v>6</v>
      </c>
      <c r="D6241" s="426">
        <v>153.66</v>
      </c>
      <c r="E6241" s="427">
        <v>149.82</v>
      </c>
    </row>
    <row r="6242" spans="1:5">
      <c r="A6242" s="215">
        <v>92895</v>
      </c>
      <c r="B6242" s="151" t="s">
        <v>31054</v>
      </c>
      <c r="C6242" s="215" t="s">
        <v>6</v>
      </c>
      <c r="D6242" s="426">
        <v>153.58000000000001</v>
      </c>
      <c r="E6242" s="427">
        <v>149.75</v>
      </c>
    </row>
    <row r="6243" spans="1:5">
      <c r="A6243" s="215">
        <v>92890</v>
      </c>
      <c r="B6243" s="151" t="s">
        <v>31049</v>
      </c>
      <c r="C6243" s="215" t="s">
        <v>6</v>
      </c>
      <c r="D6243" s="426">
        <v>227.4</v>
      </c>
      <c r="E6243" s="427">
        <v>223.22</v>
      </c>
    </row>
    <row r="6244" spans="1:5">
      <c r="A6244" s="215">
        <v>92896</v>
      </c>
      <c r="B6244" s="151" t="s">
        <v>31055</v>
      </c>
      <c r="C6244" s="215" t="s">
        <v>6</v>
      </c>
      <c r="D6244" s="426">
        <v>229.88</v>
      </c>
      <c r="E6244" s="427">
        <v>225.5</v>
      </c>
    </row>
    <row r="6245" spans="1:5">
      <c r="A6245" s="215">
        <v>92891</v>
      </c>
      <c r="B6245" s="151" t="s">
        <v>31050</v>
      </c>
      <c r="C6245" s="215" t="s">
        <v>6</v>
      </c>
      <c r="D6245" s="426">
        <v>328.05</v>
      </c>
      <c r="E6245" s="427">
        <v>323.54000000000002</v>
      </c>
    </row>
    <row r="6246" spans="1:5">
      <c r="A6246" s="215">
        <v>92897</v>
      </c>
      <c r="B6246" s="151" t="s">
        <v>31056</v>
      </c>
      <c r="C6246" s="215" t="s">
        <v>6</v>
      </c>
      <c r="D6246" s="426">
        <v>333.15</v>
      </c>
      <c r="E6246" s="427">
        <v>328.22</v>
      </c>
    </row>
    <row r="6247" spans="1:5">
      <c r="A6247" s="215">
        <v>100822</v>
      </c>
      <c r="B6247" s="151" t="s">
        <v>53701</v>
      </c>
      <c r="C6247" s="215" t="s">
        <v>6</v>
      </c>
      <c r="D6247" s="426">
        <v>0</v>
      </c>
      <c r="E6247" s="427">
        <v>0</v>
      </c>
    </row>
    <row r="6248" spans="1:5">
      <c r="A6248" s="215">
        <v>100823</v>
      </c>
      <c r="B6248" s="151" t="s">
        <v>53702</v>
      </c>
      <c r="C6248" s="215" t="s">
        <v>6</v>
      </c>
      <c r="D6248" s="426">
        <v>0</v>
      </c>
      <c r="E6248" s="427">
        <v>0</v>
      </c>
    </row>
    <row r="6249" spans="1:5">
      <c r="A6249" s="215">
        <v>100824</v>
      </c>
      <c r="B6249" s="151" t="s">
        <v>53703</v>
      </c>
      <c r="C6249" s="215" t="s">
        <v>6</v>
      </c>
      <c r="D6249" s="426">
        <v>0</v>
      </c>
      <c r="E6249" s="427">
        <v>0</v>
      </c>
    </row>
    <row r="6250" spans="1:5">
      <c r="A6250" s="215">
        <v>100825</v>
      </c>
      <c r="B6250" s="151" t="s">
        <v>53704</v>
      </c>
      <c r="C6250" s="215" t="s">
        <v>6</v>
      </c>
      <c r="D6250" s="426">
        <v>0</v>
      </c>
      <c r="E6250" s="427">
        <v>0</v>
      </c>
    </row>
    <row r="6251" spans="1:5">
      <c r="A6251" s="215">
        <v>100818</v>
      </c>
      <c r="B6251" s="151" t="s">
        <v>40145</v>
      </c>
      <c r="C6251" s="215" t="s">
        <v>6</v>
      </c>
      <c r="D6251" s="426">
        <v>0</v>
      </c>
      <c r="E6251" s="427">
        <v>0</v>
      </c>
    </row>
    <row r="6252" spans="1:5">
      <c r="A6252" s="215">
        <v>100819</v>
      </c>
      <c r="B6252" s="151" t="s">
        <v>53705</v>
      </c>
      <c r="C6252" s="215" t="s">
        <v>6</v>
      </c>
      <c r="D6252" s="426">
        <v>0</v>
      </c>
      <c r="E6252" s="427">
        <v>0</v>
      </c>
    </row>
    <row r="6253" spans="1:5">
      <c r="A6253" s="215">
        <v>100820</v>
      </c>
      <c r="B6253" s="151" t="s">
        <v>53706</v>
      </c>
      <c r="C6253" s="215" t="s">
        <v>6</v>
      </c>
      <c r="D6253" s="426">
        <v>0</v>
      </c>
      <c r="E6253" s="427">
        <v>0</v>
      </c>
    </row>
    <row r="6254" spans="1:5">
      <c r="A6254" s="215">
        <v>100821</v>
      </c>
      <c r="B6254" s="151" t="s">
        <v>53707</v>
      </c>
      <c r="C6254" s="215" t="s">
        <v>6</v>
      </c>
      <c r="D6254" s="426">
        <v>0</v>
      </c>
      <c r="E6254" s="427">
        <v>0</v>
      </c>
    </row>
    <row r="6255" spans="1:5">
      <c r="A6255" s="215">
        <v>100846</v>
      </c>
      <c r="B6255" s="151" t="s">
        <v>40146</v>
      </c>
      <c r="C6255" s="215" t="s">
        <v>6</v>
      </c>
      <c r="D6255" s="426">
        <v>0</v>
      </c>
      <c r="E6255" s="427">
        <v>0</v>
      </c>
    </row>
    <row r="6256" spans="1:5">
      <c r="A6256" s="215">
        <v>100834</v>
      </c>
      <c r="B6256" s="151" t="s">
        <v>40147</v>
      </c>
      <c r="C6256" s="215" t="s">
        <v>6</v>
      </c>
      <c r="D6256" s="426">
        <v>0</v>
      </c>
      <c r="E6256" s="427">
        <v>0</v>
      </c>
    </row>
    <row r="6257" spans="1:5">
      <c r="A6257" s="215">
        <v>100835</v>
      </c>
      <c r="B6257" s="151" t="s">
        <v>40148</v>
      </c>
      <c r="C6257" s="215" t="s">
        <v>6</v>
      </c>
      <c r="D6257" s="426">
        <v>0</v>
      </c>
      <c r="E6257" s="427">
        <v>0</v>
      </c>
    </row>
    <row r="6258" spans="1:5">
      <c r="A6258" s="215">
        <v>100836</v>
      </c>
      <c r="B6258" s="151" t="s">
        <v>40149</v>
      </c>
      <c r="C6258" s="215" t="s">
        <v>6</v>
      </c>
      <c r="D6258" s="426">
        <v>0</v>
      </c>
      <c r="E6258" s="427">
        <v>0</v>
      </c>
    </row>
    <row r="6259" spans="1:5">
      <c r="A6259" s="215">
        <v>100837</v>
      </c>
      <c r="B6259" s="151" t="s">
        <v>40150</v>
      </c>
      <c r="C6259" s="215" t="s">
        <v>6</v>
      </c>
      <c r="D6259" s="426">
        <v>0</v>
      </c>
      <c r="E6259" s="427">
        <v>0</v>
      </c>
    </row>
    <row r="6260" spans="1:5">
      <c r="A6260" s="215">
        <v>100826</v>
      </c>
      <c r="B6260" s="151" t="s">
        <v>40151</v>
      </c>
      <c r="C6260" s="215" t="s">
        <v>6</v>
      </c>
      <c r="D6260" s="426">
        <v>0</v>
      </c>
      <c r="E6260" s="427">
        <v>0</v>
      </c>
    </row>
    <row r="6261" spans="1:5">
      <c r="A6261" s="215">
        <v>100827</v>
      </c>
      <c r="B6261" s="151" t="s">
        <v>40152</v>
      </c>
      <c r="C6261" s="215" t="s">
        <v>6</v>
      </c>
      <c r="D6261" s="426">
        <v>0</v>
      </c>
      <c r="E6261" s="427">
        <v>0</v>
      </c>
    </row>
    <row r="6262" spans="1:5">
      <c r="A6262" s="215">
        <v>100828</v>
      </c>
      <c r="B6262" s="151" t="s">
        <v>40153</v>
      </c>
      <c r="C6262" s="215" t="s">
        <v>6</v>
      </c>
      <c r="D6262" s="426">
        <v>0</v>
      </c>
      <c r="E6262" s="427">
        <v>0</v>
      </c>
    </row>
    <row r="6263" spans="1:5">
      <c r="A6263" s="215">
        <v>100829</v>
      </c>
      <c r="B6263" s="151" t="s">
        <v>40154</v>
      </c>
      <c r="C6263" s="215" t="s">
        <v>6</v>
      </c>
      <c r="D6263" s="426">
        <v>0</v>
      </c>
      <c r="E6263" s="427">
        <v>0</v>
      </c>
    </row>
    <row r="6264" spans="1:5">
      <c r="A6264" s="215">
        <v>100830</v>
      </c>
      <c r="B6264" s="151" t="s">
        <v>40155</v>
      </c>
      <c r="C6264" s="215" t="s">
        <v>6</v>
      </c>
      <c r="D6264" s="426">
        <v>0</v>
      </c>
      <c r="E6264" s="427">
        <v>0</v>
      </c>
    </row>
    <row r="6265" spans="1:5">
      <c r="A6265" s="215">
        <v>100831</v>
      </c>
      <c r="B6265" s="151" t="s">
        <v>40156</v>
      </c>
      <c r="C6265" s="215" t="s">
        <v>6</v>
      </c>
      <c r="D6265" s="426">
        <v>0</v>
      </c>
      <c r="E6265" s="427">
        <v>0</v>
      </c>
    </row>
    <row r="6266" spans="1:5">
      <c r="A6266" s="215">
        <v>100832</v>
      </c>
      <c r="B6266" s="151" t="s">
        <v>40157</v>
      </c>
      <c r="C6266" s="215" t="s">
        <v>6</v>
      </c>
      <c r="D6266" s="426">
        <v>0</v>
      </c>
      <c r="E6266" s="427">
        <v>0</v>
      </c>
    </row>
    <row r="6267" spans="1:5">
      <c r="A6267" s="215">
        <v>100833</v>
      </c>
      <c r="B6267" s="151" t="s">
        <v>40158</v>
      </c>
      <c r="C6267" s="215" t="s">
        <v>6</v>
      </c>
      <c r="D6267" s="426">
        <v>0</v>
      </c>
      <c r="E6267" s="427">
        <v>0</v>
      </c>
    </row>
    <row r="6268" spans="1:5">
      <c r="A6268" s="215">
        <v>100790</v>
      </c>
      <c r="B6268" s="151" t="s">
        <v>40159</v>
      </c>
      <c r="C6268" s="215" t="s">
        <v>6</v>
      </c>
      <c r="D6268" s="426">
        <v>0</v>
      </c>
      <c r="E6268" s="427">
        <v>0</v>
      </c>
    </row>
    <row r="6269" spans="1:5">
      <c r="A6269" s="215">
        <v>100789</v>
      </c>
      <c r="B6269" s="151" t="s">
        <v>40160</v>
      </c>
      <c r="C6269" s="215" t="s">
        <v>6</v>
      </c>
      <c r="D6269" s="426">
        <v>0</v>
      </c>
      <c r="E6269" s="427">
        <v>0</v>
      </c>
    </row>
    <row r="6270" spans="1:5">
      <c r="A6270" s="215">
        <v>100788</v>
      </c>
      <c r="B6270" s="151" t="s">
        <v>30922</v>
      </c>
      <c r="C6270" s="215" t="s">
        <v>6</v>
      </c>
      <c r="D6270" s="426">
        <v>710.5</v>
      </c>
      <c r="E6270" s="427">
        <v>687.98</v>
      </c>
    </row>
    <row r="6271" spans="1:5">
      <c r="A6271" s="215">
        <v>100811</v>
      </c>
      <c r="B6271" s="151" t="s">
        <v>40161</v>
      </c>
      <c r="C6271" s="215" t="s">
        <v>6</v>
      </c>
      <c r="D6271" s="426">
        <v>0</v>
      </c>
      <c r="E6271" s="427">
        <v>0</v>
      </c>
    </row>
    <row r="6272" spans="1:5">
      <c r="A6272" s="215">
        <v>100812</v>
      </c>
      <c r="B6272" s="151" t="s">
        <v>40162</v>
      </c>
      <c r="C6272" s="215" t="s">
        <v>6</v>
      </c>
      <c r="D6272" s="426">
        <v>0</v>
      </c>
      <c r="E6272" s="427">
        <v>0</v>
      </c>
    </row>
    <row r="6273" spans="1:5">
      <c r="A6273" s="215">
        <v>100813</v>
      </c>
      <c r="B6273" s="151" t="s">
        <v>40163</v>
      </c>
      <c r="C6273" s="215" t="s">
        <v>6</v>
      </c>
      <c r="D6273" s="426">
        <v>0</v>
      </c>
      <c r="E6273" s="427">
        <v>0</v>
      </c>
    </row>
    <row r="6274" spans="1:5">
      <c r="A6274" s="215">
        <v>100814</v>
      </c>
      <c r="B6274" s="151" t="s">
        <v>40164</v>
      </c>
      <c r="C6274" s="215" t="s">
        <v>6</v>
      </c>
      <c r="D6274" s="426">
        <v>0</v>
      </c>
      <c r="E6274" s="427">
        <v>0</v>
      </c>
    </row>
    <row r="6275" spans="1:5">
      <c r="A6275" s="215">
        <v>100815</v>
      </c>
      <c r="B6275" s="151" t="s">
        <v>40165</v>
      </c>
      <c r="C6275" s="215" t="s">
        <v>6</v>
      </c>
      <c r="D6275" s="426">
        <v>0</v>
      </c>
      <c r="E6275" s="427">
        <v>0</v>
      </c>
    </row>
    <row r="6276" spans="1:5">
      <c r="A6276" s="215">
        <v>100816</v>
      </c>
      <c r="B6276" s="151" t="s">
        <v>40166</v>
      </c>
      <c r="C6276" s="215" t="s">
        <v>6</v>
      </c>
      <c r="D6276" s="426">
        <v>0</v>
      </c>
      <c r="E6276" s="427">
        <v>0</v>
      </c>
    </row>
    <row r="6277" spans="1:5">
      <c r="A6277" s="215">
        <v>100817</v>
      </c>
      <c r="B6277" s="151" t="s">
        <v>40167</v>
      </c>
      <c r="C6277" s="215" t="s">
        <v>6</v>
      </c>
      <c r="D6277" s="426">
        <v>0</v>
      </c>
      <c r="E6277" s="427">
        <v>0</v>
      </c>
    </row>
    <row r="6278" spans="1:5">
      <c r="A6278" s="215">
        <v>100795</v>
      </c>
      <c r="B6278" s="151" t="s">
        <v>40168</v>
      </c>
      <c r="C6278" s="215" t="s">
        <v>9</v>
      </c>
      <c r="D6278" s="426">
        <v>0</v>
      </c>
      <c r="E6278" s="427">
        <v>0</v>
      </c>
    </row>
    <row r="6279" spans="1:5">
      <c r="A6279" s="215">
        <v>100842</v>
      </c>
      <c r="B6279" s="151" t="s">
        <v>40169</v>
      </c>
      <c r="C6279" s="215" t="s">
        <v>9</v>
      </c>
      <c r="D6279" s="426">
        <v>0</v>
      </c>
      <c r="E6279" s="427">
        <v>0</v>
      </c>
    </row>
    <row r="6280" spans="1:5">
      <c r="A6280" s="215">
        <v>100796</v>
      </c>
      <c r="B6280" s="151" t="s">
        <v>40170</v>
      </c>
      <c r="C6280" s="215" t="s">
        <v>9</v>
      </c>
      <c r="D6280" s="426">
        <v>0</v>
      </c>
      <c r="E6280" s="427">
        <v>0</v>
      </c>
    </row>
    <row r="6281" spans="1:5">
      <c r="A6281" s="215">
        <v>100843</v>
      </c>
      <c r="B6281" s="151" t="s">
        <v>40171</v>
      </c>
      <c r="C6281" s="215" t="s">
        <v>9</v>
      </c>
      <c r="D6281" s="426">
        <v>0</v>
      </c>
      <c r="E6281" s="427">
        <v>0</v>
      </c>
    </row>
    <row r="6282" spans="1:5">
      <c r="A6282" s="215">
        <v>100844</v>
      </c>
      <c r="B6282" s="151" t="s">
        <v>40172</v>
      </c>
      <c r="C6282" s="215" t="s">
        <v>9</v>
      </c>
      <c r="D6282" s="426">
        <v>0</v>
      </c>
      <c r="E6282" s="427">
        <v>0</v>
      </c>
    </row>
    <row r="6283" spans="1:5">
      <c r="A6283" s="215">
        <v>100797</v>
      </c>
      <c r="B6283" s="151" t="s">
        <v>40173</v>
      </c>
      <c r="C6283" s="215" t="s">
        <v>9</v>
      </c>
      <c r="D6283" s="426">
        <v>0</v>
      </c>
      <c r="E6283" s="427">
        <v>0</v>
      </c>
    </row>
    <row r="6284" spans="1:5">
      <c r="A6284" s="215">
        <v>100798</v>
      </c>
      <c r="B6284" s="151" t="s">
        <v>40174</v>
      </c>
      <c r="C6284" s="215" t="s">
        <v>9</v>
      </c>
      <c r="D6284" s="426">
        <v>0</v>
      </c>
      <c r="E6284" s="427">
        <v>0</v>
      </c>
    </row>
    <row r="6285" spans="1:5">
      <c r="A6285" s="215">
        <v>100845</v>
      </c>
      <c r="B6285" s="151" t="s">
        <v>40175</v>
      </c>
      <c r="C6285" s="215" t="s">
        <v>9</v>
      </c>
      <c r="D6285" s="426">
        <v>0</v>
      </c>
      <c r="E6285" s="427">
        <v>0</v>
      </c>
    </row>
    <row r="6286" spans="1:5">
      <c r="A6286" s="215">
        <v>100799</v>
      </c>
      <c r="B6286" s="151" t="s">
        <v>30927</v>
      </c>
      <c r="C6286" s="215" t="s">
        <v>9</v>
      </c>
      <c r="D6286" s="426">
        <v>21.97</v>
      </c>
      <c r="E6286" s="427">
        <v>20.97</v>
      </c>
    </row>
    <row r="6287" spans="1:5">
      <c r="A6287" s="215">
        <v>100807</v>
      </c>
      <c r="B6287" s="151" t="s">
        <v>30935</v>
      </c>
      <c r="C6287" s="215" t="s">
        <v>9</v>
      </c>
      <c r="D6287" s="426">
        <v>30.39</v>
      </c>
      <c r="E6287" s="427">
        <v>28.69</v>
      </c>
    </row>
    <row r="6288" spans="1:5">
      <c r="A6288" s="215">
        <v>100800</v>
      </c>
      <c r="B6288" s="151" t="s">
        <v>30928</v>
      </c>
      <c r="C6288" s="215" t="s">
        <v>9</v>
      </c>
      <c r="D6288" s="426">
        <v>30.38</v>
      </c>
      <c r="E6288" s="427">
        <v>29.21</v>
      </c>
    </row>
    <row r="6289" spans="1:5">
      <c r="A6289" s="215">
        <v>100808</v>
      </c>
      <c r="B6289" s="151" t="s">
        <v>30936</v>
      </c>
      <c r="C6289" s="215" t="s">
        <v>9</v>
      </c>
      <c r="D6289" s="426">
        <v>40.39</v>
      </c>
      <c r="E6289" s="427">
        <v>38.380000000000003</v>
      </c>
    </row>
    <row r="6290" spans="1:5">
      <c r="A6290" s="215">
        <v>100801</v>
      </c>
      <c r="B6290" s="151" t="s">
        <v>30929</v>
      </c>
      <c r="C6290" s="215" t="s">
        <v>9</v>
      </c>
      <c r="D6290" s="426">
        <v>39.270000000000003</v>
      </c>
      <c r="E6290" s="427">
        <v>37.869999999999997</v>
      </c>
    </row>
    <row r="6291" spans="1:5">
      <c r="A6291" s="215">
        <v>100809</v>
      </c>
      <c r="B6291" s="151" t="s">
        <v>30937</v>
      </c>
      <c r="C6291" s="215" t="s">
        <v>9</v>
      </c>
      <c r="D6291" s="426">
        <v>51.22</v>
      </c>
      <c r="E6291" s="427">
        <v>48.84</v>
      </c>
    </row>
    <row r="6292" spans="1:5">
      <c r="A6292" s="215">
        <v>100802</v>
      </c>
      <c r="B6292" s="151" t="s">
        <v>30930</v>
      </c>
      <c r="C6292" s="215" t="s">
        <v>9</v>
      </c>
      <c r="D6292" s="426">
        <v>51.81</v>
      </c>
      <c r="E6292" s="427">
        <v>50.11</v>
      </c>
    </row>
    <row r="6293" spans="1:5">
      <c r="A6293" s="215">
        <v>100810</v>
      </c>
      <c r="B6293" s="151" t="s">
        <v>30938</v>
      </c>
      <c r="C6293" s="215" t="s">
        <v>9</v>
      </c>
      <c r="D6293" s="426">
        <v>66.52</v>
      </c>
      <c r="E6293" s="427">
        <v>63.59</v>
      </c>
    </row>
    <row r="6294" spans="1:5">
      <c r="A6294" s="215">
        <v>100791</v>
      </c>
      <c r="B6294" s="151" t="s">
        <v>30923</v>
      </c>
      <c r="C6294" s="215" t="s">
        <v>9</v>
      </c>
      <c r="D6294" s="426">
        <v>21.24</v>
      </c>
      <c r="E6294" s="427">
        <v>20.3</v>
      </c>
    </row>
    <row r="6295" spans="1:5">
      <c r="A6295" s="215">
        <v>100803</v>
      </c>
      <c r="B6295" s="151" t="s">
        <v>30931</v>
      </c>
      <c r="C6295" s="215" t="s">
        <v>9</v>
      </c>
      <c r="D6295" s="426">
        <v>19.77</v>
      </c>
      <c r="E6295" s="427">
        <v>18.940000000000001</v>
      </c>
    </row>
    <row r="6296" spans="1:5">
      <c r="A6296" s="215">
        <v>100792</v>
      </c>
      <c r="B6296" s="151" t="s">
        <v>30924</v>
      </c>
      <c r="C6296" s="215" t="s">
        <v>9</v>
      </c>
      <c r="D6296" s="426">
        <v>29.66</v>
      </c>
      <c r="E6296" s="427">
        <v>28.55</v>
      </c>
    </row>
    <row r="6297" spans="1:5">
      <c r="A6297" s="215">
        <v>100804</v>
      </c>
      <c r="B6297" s="151" t="s">
        <v>30932</v>
      </c>
      <c r="C6297" s="215" t="s">
        <v>9</v>
      </c>
      <c r="D6297" s="426">
        <v>27.91</v>
      </c>
      <c r="E6297" s="427">
        <v>26.94</v>
      </c>
    </row>
    <row r="6298" spans="1:5">
      <c r="A6298" s="215">
        <v>100793</v>
      </c>
      <c r="B6298" s="151" t="s">
        <v>30925</v>
      </c>
      <c r="C6298" s="215" t="s">
        <v>9</v>
      </c>
      <c r="D6298" s="426">
        <v>38.549999999999997</v>
      </c>
      <c r="E6298" s="427">
        <v>37.21</v>
      </c>
    </row>
    <row r="6299" spans="1:5">
      <c r="A6299" s="215">
        <v>100805</v>
      </c>
      <c r="B6299" s="151" t="s">
        <v>30933</v>
      </c>
      <c r="C6299" s="215" t="s">
        <v>9</v>
      </c>
      <c r="D6299" s="426">
        <v>36.450000000000003</v>
      </c>
      <c r="E6299" s="427">
        <v>35.28</v>
      </c>
    </row>
    <row r="6300" spans="1:5">
      <c r="A6300" s="215">
        <v>100794</v>
      </c>
      <c r="B6300" s="151" t="s">
        <v>30926</v>
      </c>
      <c r="C6300" s="215" t="s">
        <v>9</v>
      </c>
      <c r="D6300" s="426">
        <v>51.09</v>
      </c>
      <c r="E6300" s="427">
        <v>49.45</v>
      </c>
    </row>
    <row r="6301" spans="1:5">
      <c r="A6301" s="215">
        <v>100806</v>
      </c>
      <c r="B6301" s="151" t="s">
        <v>30934</v>
      </c>
      <c r="C6301" s="215" t="s">
        <v>9</v>
      </c>
      <c r="D6301" s="426">
        <v>48.51</v>
      </c>
      <c r="E6301" s="427">
        <v>47.08</v>
      </c>
    </row>
    <row r="6302" spans="1:5">
      <c r="A6302" s="215">
        <v>100838</v>
      </c>
      <c r="B6302" s="151" t="s">
        <v>40176</v>
      </c>
      <c r="C6302" s="215" t="s">
        <v>6</v>
      </c>
      <c r="D6302" s="426">
        <v>0</v>
      </c>
      <c r="E6302" s="427">
        <v>0</v>
      </c>
    </row>
    <row r="6303" spans="1:5">
      <c r="A6303" s="215">
        <v>100839</v>
      </c>
      <c r="B6303" s="151" t="s">
        <v>40177</v>
      </c>
      <c r="C6303" s="215" t="s">
        <v>6</v>
      </c>
      <c r="D6303" s="426">
        <v>0</v>
      </c>
      <c r="E6303" s="427">
        <v>0</v>
      </c>
    </row>
    <row r="6304" spans="1:5">
      <c r="A6304" s="215">
        <v>100840</v>
      </c>
      <c r="B6304" s="151" t="s">
        <v>40178</v>
      </c>
      <c r="C6304" s="215" t="s">
        <v>6</v>
      </c>
      <c r="D6304" s="426">
        <v>0</v>
      </c>
      <c r="E6304" s="427">
        <v>0</v>
      </c>
    </row>
    <row r="6305" spans="1:5">
      <c r="A6305" s="215">
        <v>100841</v>
      </c>
      <c r="B6305" s="151" t="s">
        <v>40179</v>
      </c>
      <c r="C6305" s="215" t="s">
        <v>6</v>
      </c>
      <c r="D6305" s="426">
        <v>0</v>
      </c>
      <c r="E6305" s="427">
        <v>0</v>
      </c>
    </row>
    <row r="6306" spans="1:5">
      <c r="A6306" s="215">
        <v>103283</v>
      </c>
      <c r="B6306" s="151" t="s">
        <v>40180</v>
      </c>
      <c r="C6306" s="215" t="s">
        <v>6</v>
      </c>
      <c r="D6306" s="426">
        <v>0</v>
      </c>
      <c r="E6306" s="427">
        <v>0</v>
      </c>
    </row>
    <row r="6307" spans="1:5">
      <c r="A6307" s="215">
        <v>103284</v>
      </c>
      <c r="B6307" s="151" t="s">
        <v>40181</v>
      </c>
      <c r="C6307" s="215" t="s">
        <v>6</v>
      </c>
      <c r="D6307" s="426">
        <v>0</v>
      </c>
      <c r="E6307" s="427">
        <v>0</v>
      </c>
    </row>
    <row r="6308" spans="1:5">
      <c r="A6308" s="215">
        <v>103282</v>
      </c>
      <c r="B6308" s="151" t="s">
        <v>40182</v>
      </c>
      <c r="C6308" s="215" t="s">
        <v>6</v>
      </c>
      <c r="D6308" s="426">
        <v>0</v>
      </c>
      <c r="E6308" s="427">
        <v>0</v>
      </c>
    </row>
    <row r="6309" spans="1:5">
      <c r="A6309" s="215">
        <v>103279</v>
      </c>
      <c r="B6309" s="151" t="s">
        <v>40183</v>
      </c>
      <c r="C6309" s="215" t="s">
        <v>6</v>
      </c>
      <c r="D6309" s="426">
        <v>0</v>
      </c>
      <c r="E6309" s="427">
        <v>0</v>
      </c>
    </row>
    <row r="6310" spans="1:5">
      <c r="A6310" s="215">
        <v>103280</v>
      </c>
      <c r="B6310" s="151" t="s">
        <v>40184</v>
      </c>
      <c r="C6310" s="215" t="s">
        <v>6</v>
      </c>
      <c r="D6310" s="426">
        <v>0</v>
      </c>
      <c r="E6310" s="427">
        <v>0</v>
      </c>
    </row>
    <row r="6311" spans="1:5">
      <c r="A6311" s="215">
        <v>103281</v>
      </c>
      <c r="B6311" s="151" t="s">
        <v>40185</v>
      </c>
      <c r="C6311" s="215" t="s">
        <v>6</v>
      </c>
      <c r="D6311" s="426">
        <v>0</v>
      </c>
      <c r="E6311" s="427">
        <v>0</v>
      </c>
    </row>
    <row r="6312" spans="1:5">
      <c r="A6312" s="215">
        <v>103247</v>
      </c>
      <c r="B6312" s="151" t="s">
        <v>35385</v>
      </c>
      <c r="C6312" s="215" t="s">
        <v>6</v>
      </c>
      <c r="D6312" s="426">
        <v>2604.17</v>
      </c>
      <c r="E6312" s="427">
        <v>2589.67</v>
      </c>
    </row>
    <row r="6313" spans="1:5">
      <c r="A6313" s="215">
        <v>103250</v>
      </c>
      <c r="B6313" s="151" t="s">
        <v>35388</v>
      </c>
      <c r="C6313" s="215" t="s">
        <v>6</v>
      </c>
      <c r="D6313" s="426">
        <v>3763.96</v>
      </c>
      <c r="E6313" s="427">
        <v>3748.29</v>
      </c>
    </row>
    <row r="6314" spans="1:5">
      <c r="A6314" s="215">
        <v>103253</v>
      </c>
      <c r="B6314" s="151" t="s">
        <v>35391</v>
      </c>
      <c r="C6314" s="215" t="s">
        <v>6</v>
      </c>
      <c r="D6314" s="426">
        <v>5113.1899999999996</v>
      </c>
      <c r="E6314" s="427">
        <v>5096.83</v>
      </c>
    </row>
    <row r="6315" spans="1:5">
      <c r="A6315" s="215">
        <v>103244</v>
      </c>
      <c r="B6315" s="151" t="s">
        <v>35382</v>
      </c>
      <c r="C6315" s="215" t="s">
        <v>6</v>
      </c>
      <c r="D6315" s="426">
        <v>2351.46</v>
      </c>
      <c r="E6315" s="427">
        <v>2336.96</v>
      </c>
    </row>
    <row r="6316" spans="1:5">
      <c r="A6316" s="215">
        <v>103256</v>
      </c>
      <c r="B6316" s="151" t="s">
        <v>38389</v>
      </c>
      <c r="C6316" s="215" t="s">
        <v>6</v>
      </c>
      <c r="D6316" s="426">
        <v>9476.36</v>
      </c>
      <c r="E6316" s="427">
        <v>9452.34</v>
      </c>
    </row>
    <row r="6317" spans="1:5">
      <c r="A6317" s="215">
        <v>103258</v>
      </c>
      <c r="B6317" s="151" t="s">
        <v>38391</v>
      </c>
      <c r="C6317" s="215" t="s">
        <v>6</v>
      </c>
      <c r="D6317" s="426">
        <v>10586.1</v>
      </c>
      <c r="E6317" s="427">
        <v>10561.43</v>
      </c>
    </row>
    <row r="6318" spans="1:5">
      <c r="A6318" s="215">
        <v>103260</v>
      </c>
      <c r="B6318" s="151" t="s">
        <v>38393</v>
      </c>
      <c r="C6318" s="215" t="s">
        <v>6</v>
      </c>
      <c r="D6318" s="426">
        <v>5901.87</v>
      </c>
      <c r="E6318" s="427">
        <v>5877.2</v>
      </c>
    </row>
    <row r="6319" spans="1:5">
      <c r="A6319" s="215">
        <v>103261</v>
      </c>
      <c r="B6319" s="151" t="s">
        <v>38394</v>
      </c>
      <c r="C6319" s="215" t="s">
        <v>6</v>
      </c>
      <c r="D6319" s="426">
        <v>11939.96</v>
      </c>
      <c r="E6319" s="427">
        <v>11912.88</v>
      </c>
    </row>
    <row r="6320" spans="1:5">
      <c r="A6320" s="215">
        <v>103263</v>
      </c>
      <c r="B6320" s="151" t="s">
        <v>35394</v>
      </c>
      <c r="C6320" s="215" t="s">
        <v>6</v>
      </c>
      <c r="D6320" s="426">
        <v>16576.39</v>
      </c>
      <c r="E6320" s="427">
        <v>16542.900000000001</v>
      </c>
    </row>
    <row r="6321" spans="1:5">
      <c r="A6321" s="215">
        <v>103265</v>
      </c>
      <c r="B6321" s="151" t="s">
        <v>35396</v>
      </c>
      <c r="C6321" s="215" t="s">
        <v>6</v>
      </c>
      <c r="D6321" s="426">
        <v>19954.8</v>
      </c>
      <c r="E6321" s="427">
        <v>19921.310000000001</v>
      </c>
    </row>
    <row r="6322" spans="1:5">
      <c r="A6322" s="215">
        <v>103268</v>
      </c>
      <c r="B6322" s="151" t="s">
        <v>35399</v>
      </c>
      <c r="C6322" s="215" t="s">
        <v>6</v>
      </c>
      <c r="D6322" s="426">
        <v>7055.42</v>
      </c>
      <c r="E6322" s="427">
        <v>7030.76</v>
      </c>
    </row>
    <row r="6323" spans="1:5">
      <c r="A6323" s="215">
        <v>103270</v>
      </c>
      <c r="B6323" s="151" t="s">
        <v>35401</v>
      </c>
      <c r="C6323" s="215" t="s">
        <v>6</v>
      </c>
      <c r="D6323" s="426">
        <v>7579.96</v>
      </c>
      <c r="E6323" s="427">
        <v>7554.32</v>
      </c>
    </row>
    <row r="6324" spans="1:5">
      <c r="A6324" s="215">
        <v>103272</v>
      </c>
      <c r="B6324" s="151" t="s">
        <v>35403</v>
      </c>
      <c r="C6324" s="215" t="s">
        <v>6</v>
      </c>
      <c r="D6324" s="426">
        <v>11061.84</v>
      </c>
      <c r="E6324" s="427">
        <v>11032.32</v>
      </c>
    </row>
    <row r="6325" spans="1:5">
      <c r="A6325" s="215">
        <v>103274</v>
      </c>
      <c r="B6325" s="151" t="s">
        <v>35405</v>
      </c>
      <c r="C6325" s="215" t="s">
        <v>6</v>
      </c>
      <c r="D6325" s="426">
        <v>13052.39</v>
      </c>
      <c r="E6325" s="427">
        <v>13016.2</v>
      </c>
    </row>
    <row r="6326" spans="1:5">
      <c r="A6326" s="215">
        <v>103276</v>
      </c>
      <c r="B6326" s="151" t="s">
        <v>35407</v>
      </c>
      <c r="C6326" s="215" t="s">
        <v>6</v>
      </c>
      <c r="D6326" s="426">
        <v>13619.21</v>
      </c>
      <c r="E6326" s="427">
        <v>13583.02</v>
      </c>
    </row>
    <row r="6327" spans="1:5">
      <c r="A6327" s="215">
        <v>103267</v>
      </c>
      <c r="B6327" s="151" t="s">
        <v>35398</v>
      </c>
      <c r="C6327" s="215" t="s">
        <v>6</v>
      </c>
      <c r="D6327" s="426">
        <v>5958.79</v>
      </c>
      <c r="E6327" s="427">
        <v>5934.13</v>
      </c>
    </row>
    <row r="6328" spans="1:5">
      <c r="A6328" s="215">
        <v>103269</v>
      </c>
      <c r="B6328" s="151" t="s">
        <v>35400</v>
      </c>
      <c r="C6328" s="215" t="s">
        <v>6</v>
      </c>
      <c r="D6328" s="426">
        <v>7306</v>
      </c>
      <c r="E6328" s="427">
        <v>7280.36</v>
      </c>
    </row>
    <row r="6329" spans="1:5">
      <c r="A6329" s="215">
        <v>103271</v>
      </c>
      <c r="B6329" s="151" t="s">
        <v>35402</v>
      </c>
      <c r="C6329" s="215" t="s">
        <v>6</v>
      </c>
      <c r="D6329" s="426">
        <v>10713.46</v>
      </c>
      <c r="E6329" s="427">
        <v>10683.94</v>
      </c>
    </row>
    <row r="6330" spans="1:5">
      <c r="A6330" s="215">
        <v>103273</v>
      </c>
      <c r="B6330" s="151" t="s">
        <v>35404</v>
      </c>
      <c r="C6330" s="215" t="s">
        <v>6</v>
      </c>
      <c r="D6330" s="426">
        <v>11413.92</v>
      </c>
      <c r="E6330" s="427">
        <v>11377.73</v>
      </c>
    </row>
    <row r="6331" spans="1:5">
      <c r="A6331" s="215">
        <v>103275</v>
      </c>
      <c r="B6331" s="151" t="s">
        <v>35406</v>
      </c>
      <c r="C6331" s="215" t="s">
        <v>6</v>
      </c>
      <c r="D6331" s="426">
        <v>12985.5</v>
      </c>
      <c r="E6331" s="427">
        <v>12949.31</v>
      </c>
    </row>
    <row r="6332" spans="1:5">
      <c r="A6332" s="215">
        <v>103248</v>
      </c>
      <c r="B6332" s="151" t="s">
        <v>35386</v>
      </c>
      <c r="C6332" s="215" t="s">
        <v>6</v>
      </c>
      <c r="D6332" s="426">
        <v>2137.5</v>
      </c>
      <c r="E6332" s="427">
        <v>2123</v>
      </c>
    </row>
    <row r="6333" spans="1:5">
      <c r="A6333" s="215">
        <v>103249</v>
      </c>
      <c r="B6333" s="151" t="s">
        <v>35387</v>
      </c>
      <c r="C6333" s="215" t="s">
        <v>6</v>
      </c>
      <c r="D6333" s="426">
        <v>2292.5700000000002</v>
      </c>
      <c r="E6333" s="427">
        <v>2278.0700000000002</v>
      </c>
    </row>
    <row r="6334" spans="1:5">
      <c r="A6334" s="215">
        <v>103251</v>
      </c>
      <c r="B6334" s="151" t="s">
        <v>35389</v>
      </c>
      <c r="C6334" s="215" t="s">
        <v>6</v>
      </c>
      <c r="D6334" s="426">
        <v>2984.53</v>
      </c>
      <c r="E6334" s="427">
        <v>2968.86</v>
      </c>
    </row>
    <row r="6335" spans="1:5">
      <c r="A6335" s="215">
        <v>103252</v>
      </c>
      <c r="B6335" s="151" t="s">
        <v>35390</v>
      </c>
      <c r="C6335" s="215" t="s">
        <v>6</v>
      </c>
      <c r="D6335" s="426">
        <v>3298.85</v>
      </c>
      <c r="E6335" s="427">
        <v>3283.18</v>
      </c>
    </row>
    <row r="6336" spans="1:5">
      <c r="A6336" s="215">
        <v>103254</v>
      </c>
      <c r="B6336" s="151" t="s">
        <v>35392</v>
      </c>
      <c r="C6336" s="215" t="s">
        <v>6</v>
      </c>
      <c r="D6336" s="426">
        <v>3838.91</v>
      </c>
      <c r="E6336" s="427">
        <v>3822.55</v>
      </c>
    </row>
    <row r="6337" spans="1:5">
      <c r="A6337" s="215">
        <v>103255</v>
      </c>
      <c r="B6337" s="151" t="s">
        <v>35393</v>
      </c>
      <c r="C6337" s="215" t="s">
        <v>6</v>
      </c>
      <c r="D6337" s="426">
        <v>4288.51</v>
      </c>
      <c r="E6337" s="427">
        <v>4272.1499999999996</v>
      </c>
    </row>
    <row r="6338" spans="1:5">
      <c r="A6338" s="215">
        <v>103245</v>
      </c>
      <c r="B6338" s="151" t="s">
        <v>35383</v>
      </c>
      <c r="C6338" s="215" t="s">
        <v>6</v>
      </c>
      <c r="D6338" s="426">
        <v>1865.6</v>
      </c>
      <c r="E6338" s="427">
        <v>1851.1</v>
      </c>
    </row>
    <row r="6339" spans="1:5">
      <c r="A6339" s="215">
        <v>103246</v>
      </c>
      <c r="B6339" s="151" t="s">
        <v>35384</v>
      </c>
      <c r="C6339" s="215" t="s">
        <v>6</v>
      </c>
      <c r="D6339" s="426">
        <v>2029.91</v>
      </c>
      <c r="E6339" s="427">
        <v>2015.41</v>
      </c>
    </row>
    <row r="6340" spans="1:5">
      <c r="A6340" s="215">
        <v>103257</v>
      </c>
      <c r="B6340" s="151" t="s">
        <v>38390</v>
      </c>
      <c r="C6340" s="215" t="s">
        <v>6</v>
      </c>
      <c r="D6340" s="426">
        <v>5454.42</v>
      </c>
      <c r="E6340" s="427">
        <v>5430.4</v>
      </c>
    </row>
    <row r="6341" spans="1:5">
      <c r="A6341" s="215">
        <v>103259</v>
      </c>
      <c r="B6341" s="151" t="s">
        <v>38392</v>
      </c>
      <c r="C6341" s="215" t="s">
        <v>6</v>
      </c>
      <c r="D6341" s="426">
        <v>5747.9</v>
      </c>
      <c r="E6341" s="427">
        <v>5723.23</v>
      </c>
    </row>
    <row r="6342" spans="1:5">
      <c r="A6342" s="215">
        <v>103262</v>
      </c>
      <c r="B6342" s="151" t="s">
        <v>38395</v>
      </c>
      <c r="C6342" s="215" t="s">
        <v>6</v>
      </c>
      <c r="D6342" s="426">
        <v>7531.71</v>
      </c>
      <c r="E6342" s="427">
        <v>7504.63</v>
      </c>
    </row>
    <row r="6343" spans="1:5">
      <c r="A6343" s="215">
        <v>103264</v>
      </c>
      <c r="B6343" s="151" t="s">
        <v>35395</v>
      </c>
      <c r="C6343" s="215" t="s">
        <v>6</v>
      </c>
      <c r="D6343" s="426">
        <v>9358.81</v>
      </c>
      <c r="E6343" s="427">
        <v>9325.32</v>
      </c>
    </row>
    <row r="6344" spans="1:5">
      <c r="A6344" s="215">
        <v>103266</v>
      </c>
      <c r="B6344" s="151" t="s">
        <v>35397</v>
      </c>
      <c r="C6344" s="215" t="s">
        <v>6</v>
      </c>
      <c r="D6344" s="426">
        <v>10435.42</v>
      </c>
      <c r="E6344" s="427">
        <v>10401.93</v>
      </c>
    </row>
    <row r="6345" spans="1:5">
      <c r="A6345" s="215">
        <v>103277</v>
      </c>
      <c r="B6345" s="151" t="s">
        <v>35408</v>
      </c>
      <c r="C6345" s="215" t="s">
        <v>6</v>
      </c>
      <c r="D6345" s="426">
        <v>25054.880000000001</v>
      </c>
      <c r="E6345" s="427">
        <v>25011.439999999999</v>
      </c>
    </row>
    <row r="6346" spans="1:5">
      <c r="A6346" s="215">
        <v>103278</v>
      </c>
      <c r="B6346" s="151" t="s">
        <v>35409</v>
      </c>
      <c r="C6346" s="215" t="s">
        <v>6</v>
      </c>
      <c r="D6346" s="426">
        <v>32022.16</v>
      </c>
      <c r="E6346" s="427">
        <v>31977.45</v>
      </c>
    </row>
    <row r="6347" spans="1:5">
      <c r="A6347" s="215">
        <v>103285</v>
      </c>
      <c r="B6347" s="151" t="s">
        <v>40186</v>
      </c>
      <c r="C6347" s="215" t="s">
        <v>6</v>
      </c>
      <c r="D6347" s="426">
        <v>0</v>
      </c>
      <c r="E6347" s="427">
        <v>0</v>
      </c>
    </row>
    <row r="6348" spans="1:5">
      <c r="A6348" s="215">
        <v>103286</v>
      </c>
      <c r="B6348" s="151" t="s">
        <v>40187</v>
      </c>
      <c r="C6348" s="215" t="s">
        <v>6</v>
      </c>
      <c r="D6348" s="426">
        <v>0</v>
      </c>
      <c r="E6348" s="427">
        <v>0</v>
      </c>
    </row>
    <row r="6349" spans="1:5">
      <c r="A6349" s="215">
        <v>103287</v>
      </c>
      <c r="B6349" s="151" t="s">
        <v>40188</v>
      </c>
      <c r="C6349" s="215" t="s">
        <v>6</v>
      </c>
      <c r="D6349" s="426">
        <v>0</v>
      </c>
      <c r="E6349" s="427">
        <v>0</v>
      </c>
    </row>
    <row r="6350" spans="1:5">
      <c r="A6350" s="215">
        <v>103288</v>
      </c>
      <c r="B6350" s="151" t="s">
        <v>30887</v>
      </c>
      <c r="C6350" s="215" t="s">
        <v>6</v>
      </c>
      <c r="D6350" s="426">
        <v>20.98</v>
      </c>
      <c r="E6350" s="427">
        <v>19.350000000000001</v>
      </c>
    </row>
    <row r="6351" spans="1:5">
      <c r="A6351" s="215">
        <v>103291</v>
      </c>
      <c r="B6351" s="151" t="s">
        <v>40189</v>
      </c>
      <c r="C6351" s="215" t="s">
        <v>9</v>
      </c>
      <c r="D6351" s="426">
        <v>65.040000000000006</v>
      </c>
      <c r="E6351" s="427">
        <v>64.430000000000007</v>
      </c>
    </row>
    <row r="6352" spans="1:5">
      <c r="A6352" s="215">
        <v>103289</v>
      </c>
      <c r="B6352" s="151" t="s">
        <v>40190</v>
      </c>
      <c r="C6352" s="215" t="s">
        <v>9</v>
      </c>
      <c r="D6352" s="426">
        <v>33.53</v>
      </c>
      <c r="E6352" s="427">
        <v>33.020000000000003</v>
      </c>
    </row>
    <row r="6353" spans="1:5">
      <c r="A6353" s="215">
        <v>103290</v>
      </c>
      <c r="B6353" s="151" t="s">
        <v>40191</v>
      </c>
      <c r="C6353" s="215" t="s">
        <v>9</v>
      </c>
      <c r="D6353" s="426">
        <v>51.77</v>
      </c>
      <c r="E6353" s="427">
        <v>51.21</v>
      </c>
    </row>
    <row r="6354" spans="1:5">
      <c r="A6354" s="215">
        <v>103292</v>
      </c>
      <c r="B6354" s="151" t="s">
        <v>40192</v>
      </c>
      <c r="C6354" s="215" t="s">
        <v>9</v>
      </c>
      <c r="D6354" s="426">
        <v>78.680000000000007</v>
      </c>
      <c r="E6354" s="427">
        <v>78.010000000000005</v>
      </c>
    </row>
    <row r="6355" spans="1:5">
      <c r="A6355" s="215">
        <v>106044</v>
      </c>
      <c r="B6355" s="151" t="s">
        <v>53708</v>
      </c>
      <c r="C6355" s="215" t="s">
        <v>6</v>
      </c>
      <c r="D6355" s="426">
        <v>74.56</v>
      </c>
      <c r="E6355" s="427">
        <v>70.28</v>
      </c>
    </row>
    <row r="6356" spans="1:5">
      <c r="A6356" s="215">
        <v>106045</v>
      </c>
      <c r="B6356" s="151" t="s">
        <v>53709</v>
      </c>
      <c r="C6356" s="215" t="s">
        <v>6</v>
      </c>
      <c r="D6356" s="426">
        <v>153.59</v>
      </c>
      <c r="E6356" s="427">
        <v>148.24</v>
      </c>
    </row>
    <row r="6357" spans="1:5">
      <c r="A6357" s="215">
        <v>106042</v>
      </c>
      <c r="B6357" s="151" t="s">
        <v>53710</v>
      </c>
      <c r="C6357" s="215" t="s">
        <v>6</v>
      </c>
      <c r="D6357" s="426">
        <v>76.44</v>
      </c>
      <c r="E6357" s="427">
        <v>72.16</v>
      </c>
    </row>
    <row r="6358" spans="1:5">
      <c r="A6358" s="215">
        <v>106043</v>
      </c>
      <c r="B6358" s="151" t="s">
        <v>53711</v>
      </c>
      <c r="C6358" s="215" t="s">
        <v>6</v>
      </c>
      <c r="D6358" s="426">
        <v>136.24</v>
      </c>
      <c r="E6358" s="427">
        <v>130.88999999999999</v>
      </c>
    </row>
    <row r="6359" spans="1:5">
      <c r="A6359" s="215">
        <v>106046</v>
      </c>
      <c r="B6359" s="151" t="s">
        <v>53712</v>
      </c>
      <c r="C6359" s="215" t="s">
        <v>6</v>
      </c>
      <c r="D6359" s="426">
        <v>49.37</v>
      </c>
      <c r="E6359" s="427">
        <v>46.51</v>
      </c>
    </row>
    <row r="6360" spans="1:5">
      <c r="A6360" s="215">
        <v>106047</v>
      </c>
      <c r="B6360" s="151" t="s">
        <v>53713</v>
      </c>
      <c r="C6360" s="215" t="s">
        <v>6</v>
      </c>
      <c r="D6360" s="426">
        <v>83.04</v>
      </c>
      <c r="E6360" s="427">
        <v>79.47</v>
      </c>
    </row>
    <row r="6361" spans="1:5">
      <c r="A6361" s="215">
        <v>106038</v>
      </c>
      <c r="B6361" s="151" t="s">
        <v>53714</v>
      </c>
      <c r="C6361" s="215" t="s">
        <v>6</v>
      </c>
      <c r="D6361" s="426">
        <v>74.010000000000005</v>
      </c>
      <c r="E6361" s="427">
        <v>68.290000000000006</v>
      </c>
    </row>
    <row r="6362" spans="1:5">
      <c r="A6362" s="215">
        <v>106039</v>
      </c>
      <c r="B6362" s="151" t="s">
        <v>53715</v>
      </c>
      <c r="C6362" s="215" t="s">
        <v>6</v>
      </c>
      <c r="D6362" s="426">
        <v>97</v>
      </c>
      <c r="E6362" s="427">
        <v>89.85</v>
      </c>
    </row>
    <row r="6363" spans="1:5">
      <c r="A6363" s="215">
        <v>106040</v>
      </c>
      <c r="B6363" s="151" t="s">
        <v>53716</v>
      </c>
      <c r="C6363" s="215" t="s">
        <v>6</v>
      </c>
      <c r="D6363" s="426">
        <v>100.15</v>
      </c>
      <c r="E6363" s="427">
        <v>94.43</v>
      </c>
    </row>
    <row r="6364" spans="1:5">
      <c r="A6364" s="215">
        <v>106041</v>
      </c>
      <c r="B6364" s="151" t="s">
        <v>53717</v>
      </c>
      <c r="C6364" s="215" t="s">
        <v>6</v>
      </c>
      <c r="D6364" s="426">
        <v>173.99</v>
      </c>
      <c r="E6364" s="427">
        <v>166.84</v>
      </c>
    </row>
    <row r="6365" spans="1:5">
      <c r="A6365" s="215">
        <v>97329</v>
      </c>
      <c r="B6365" s="151" t="s">
        <v>53718</v>
      </c>
      <c r="C6365" s="215" t="s">
        <v>9</v>
      </c>
      <c r="D6365" s="426">
        <v>60.07</v>
      </c>
      <c r="E6365" s="427">
        <v>59.69</v>
      </c>
    </row>
    <row r="6366" spans="1:5">
      <c r="A6366" s="215">
        <v>97327</v>
      </c>
      <c r="B6366" s="151" t="s">
        <v>53719</v>
      </c>
      <c r="C6366" s="215" t="s">
        <v>9</v>
      </c>
      <c r="D6366" s="426">
        <v>28.56</v>
      </c>
      <c r="E6366" s="427">
        <v>28.28</v>
      </c>
    </row>
    <row r="6367" spans="1:5">
      <c r="A6367" s="215">
        <v>106034</v>
      </c>
      <c r="B6367" s="151" t="s">
        <v>53720</v>
      </c>
      <c r="C6367" s="215" t="s">
        <v>9</v>
      </c>
      <c r="D6367" s="426">
        <v>128.25</v>
      </c>
      <c r="E6367" s="427">
        <v>127.75</v>
      </c>
    </row>
    <row r="6368" spans="1:5">
      <c r="A6368" s="215">
        <v>97328</v>
      </c>
      <c r="B6368" s="151" t="s">
        <v>53721</v>
      </c>
      <c r="C6368" s="215" t="s">
        <v>9</v>
      </c>
      <c r="D6368" s="426">
        <v>46.8</v>
      </c>
      <c r="E6368" s="427">
        <v>46.47</v>
      </c>
    </row>
    <row r="6369" spans="1:5">
      <c r="A6369" s="215">
        <v>97330</v>
      </c>
      <c r="B6369" s="151" t="s">
        <v>53722</v>
      </c>
      <c r="C6369" s="215" t="s">
        <v>9</v>
      </c>
      <c r="D6369" s="426">
        <v>73.709999999999994</v>
      </c>
      <c r="E6369" s="427">
        <v>73.27</v>
      </c>
    </row>
    <row r="6370" spans="1:5">
      <c r="A6370" s="215">
        <v>106035</v>
      </c>
      <c r="B6370" s="151" t="s">
        <v>53723</v>
      </c>
      <c r="C6370" s="215" t="s">
        <v>9</v>
      </c>
      <c r="D6370" s="426">
        <v>0</v>
      </c>
      <c r="E6370" s="427">
        <v>0</v>
      </c>
    </row>
    <row r="6371" spans="1:5">
      <c r="A6371" s="215">
        <v>106036</v>
      </c>
      <c r="B6371" s="151" t="s">
        <v>53724</v>
      </c>
      <c r="C6371" s="215" t="s">
        <v>9</v>
      </c>
      <c r="D6371" s="426">
        <v>0</v>
      </c>
      <c r="E6371" s="427">
        <v>0</v>
      </c>
    </row>
    <row r="6372" spans="1:5">
      <c r="A6372" s="215">
        <v>106037</v>
      </c>
      <c r="B6372" s="151" t="s">
        <v>53725</v>
      </c>
      <c r="C6372" s="215" t="s">
        <v>9</v>
      </c>
      <c r="D6372" s="426">
        <v>0</v>
      </c>
      <c r="E6372" s="427">
        <v>0</v>
      </c>
    </row>
    <row r="6373" spans="1:5">
      <c r="A6373" s="215">
        <v>93085</v>
      </c>
      <c r="B6373" s="151" t="s">
        <v>34984</v>
      </c>
      <c r="C6373" s="215" t="s">
        <v>6</v>
      </c>
      <c r="D6373" s="426">
        <v>19.36</v>
      </c>
      <c r="E6373" s="427">
        <v>18.399999999999999</v>
      </c>
    </row>
    <row r="6374" spans="1:5">
      <c r="A6374" s="215">
        <v>103892</v>
      </c>
      <c r="B6374" s="151" t="s">
        <v>35091</v>
      </c>
      <c r="C6374" s="215" t="s">
        <v>6</v>
      </c>
      <c r="D6374" s="426">
        <v>20.8</v>
      </c>
      <c r="E6374" s="427">
        <v>19.73</v>
      </c>
    </row>
    <row r="6375" spans="1:5">
      <c r="A6375" s="215">
        <v>103823</v>
      </c>
      <c r="B6375" s="151" t="s">
        <v>35038</v>
      </c>
      <c r="C6375" s="215" t="s">
        <v>6</v>
      </c>
      <c r="D6375" s="426">
        <v>23.77</v>
      </c>
      <c r="E6375" s="427">
        <v>22.46</v>
      </c>
    </row>
    <row r="6376" spans="1:5">
      <c r="A6376" s="215">
        <v>103856</v>
      </c>
      <c r="B6376" s="151" t="s">
        <v>35061</v>
      </c>
      <c r="C6376" s="215" t="s">
        <v>6</v>
      </c>
      <c r="D6376" s="426">
        <v>20.77</v>
      </c>
      <c r="E6376" s="427">
        <v>19.72</v>
      </c>
    </row>
    <row r="6377" spans="1:5">
      <c r="A6377" s="215">
        <v>93108</v>
      </c>
      <c r="B6377" s="151" t="s">
        <v>35005</v>
      </c>
      <c r="C6377" s="215" t="s">
        <v>6</v>
      </c>
      <c r="D6377" s="426">
        <v>17.09</v>
      </c>
      <c r="E6377" s="427">
        <v>16.309999999999999</v>
      </c>
    </row>
    <row r="6378" spans="1:5">
      <c r="A6378" s="215">
        <v>93091</v>
      </c>
      <c r="B6378" s="151" t="s">
        <v>34990</v>
      </c>
      <c r="C6378" s="215" t="s">
        <v>6</v>
      </c>
      <c r="D6378" s="426">
        <v>20.23</v>
      </c>
      <c r="E6378" s="427">
        <v>19.5</v>
      </c>
    </row>
    <row r="6379" spans="1:5">
      <c r="A6379" s="215">
        <v>103900</v>
      </c>
      <c r="B6379" s="151" t="s">
        <v>35099</v>
      </c>
      <c r="C6379" s="215" t="s">
        <v>6</v>
      </c>
      <c r="D6379" s="426">
        <v>26.38</v>
      </c>
      <c r="E6379" s="427">
        <v>25.16</v>
      </c>
    </row>
    <row r="6380" spans="1:5">
      <c r="A6380" s="215">
        <v>103831</v>
      </c>
      <c r="B6380" s="151" t="s">
        <v>35043</v>
      </c>
      <c r="C6380" s="215" t="s">
        <v>6</v>
      </c>
      <c r="D6380" s="426">
        <v>35.44</v>
      </c>
      <c r="E6380" s="427">
        <v>33.49</v>
      </c>
    </row>
    <row r="6381" spans="1:5">
      <c r="A6381" s="215">
        <v>103864</v>
      </c>
      <c r="B6381" s="151" t="s">
        <v>35069</v>
      </c>
      <c r="C6381" s="215" t="s">
        <v>6</v>
      </c>
      <c r="D6381" s="426">
        <v>28.02</v>
      </c>
      <c r="E6381" s="427">
        <v>26.68</v>
      </c>
    </row>
    <row r="6382" spans="1:5">
      <c r="A6382" s="215">
        <v>93133</v>
      </c>
      <c r="B6382" s="151" t="s">
        <v>35022</v>
      </c>
      <c r="C6382" s="215" t="s">
        <v>6</v>
      </c>
      <c r="D6382" s="426">
        <v>24.45</v>
      </c>
      <c r="E6382" s="427">
        <v>23.39</v>
      </c>
    </row>
    <row r="6383" spans="1:5">
      <c r="A6383" s="215">
        <v>93057</v>
      </c>
      <c r="B6383" s="151" t="s">
        <v>34957</v>
      </c>
      <c r="C6383" s="215" t="s">
        <v>6</v>
      </c>
      <c r="D6383" s="426">
        <v>16.3</v>
      </c>
      <c r="E6383" s="427">
        <v>15.89</v>
      </c>
    </row>
    <row r="6384" spans="1:5">
      <c r="A6384" s="215">
        <v>93062</v>
      </c>
      <c r="B6384" s="151" t="s">
        <v>34962</v>
      </c>
      <c r="C6384" s="215" t="s">
        <v>6</v>
      </c>
      <c r="D6384" s="426">
        <v>30.45</v>
      </c>
      <c r="E6384" s="427">
        <v>29.93</v>
      </c>
    </row>
    <row r="6385" spans="1:5">
      <c r="A6385" s="215">
        <v>93065</v>
      </c>
      <c r="B6385" s="151" t="s">
        <v>34965</v>
      </c>
      <c r="C6385" s="215" t="s">
        <v>6</v>
      </c>
      <c r="D6385" s="426">
        <v>49.03</v>
      </c>
      <c r="E6385" s="427">
        <v>48.39</v>
      </c>
    </row>
    <row r="6386" spans="1:5">
      <c r="A6386" s="215">
        <v>93068</v>
      </c>
      <c r="B6386" s="151" t="s">
        <v>34968</v>
      </c>
      <c r="C6386" s="215" t="s">
        <v>6</v>
      </c>
      <c r="D6386" s="426">
        <v>68.7</v>
      </c>
      <c r="E6386" s="427">
        <v>67.900000000000006</v>
      </c>
    </row>
    <row r="6387" spans="1:5">
      <c r="A6387" s="215">
        <v>93071</v>
      </c>
      <c r="B6387" s="151" t="s">
        <v>34971</v>
      </c>
      <c r="C6387" s="215" t="s">
        <v>6</v>
      </c>
      <c r="D6387" s="426">
        <v>183.49</v>
      </c>
      <c r="E6387" s="427">
        <v>182.49</v>
      </c>
    </row>
    <row r="6388" spans="1:5">
      <c r="A6388" s="215">
        <v>93081</v>
      </c>
      <c r="B6388" s="151" t="s">
        <v>34980</v>
      </c>
      <c r="C6388" s="215" t="s">
        <v>6</v>
      </c>
      <c r="D6388" s="426">
        <v>21.52</v>
      </c>
      <c r="E6388" s="427">
        <v>21.01</v>
      </c>
    </row>
    <row r="6389" spans="1:5">
      <c r="A6389" s="215">
        <v>103887</v>
      </c>
      <c r="B6389" s="151" t="s">
        <v>35086</v>
      </c>
      <c r="C6389" s="215" t="s">
        <v>6</v>
      </c>
      <c r="D6389" s="426">
        <v>23.84</v>
      </c>
      <c r="E6389" s="427">
        <v>23.14</v>
      </c>
    </row>
    <row r="6390" spans="1:5">
      <c r="A6390" s="215">
        <v>103818</v>
      </c>
      <c r="B6390" s="151" t="s">
        <v>37755</v>
      </c>
      <c r="C6390" s="215" t="s">
        <v>6</v>
      </c>
      <c r="D6390" s="426">
        <v>23.81</v>
      </c>
      <c r="E6390" s="427">
        <v>23.11</v>
      </c>
    </row>
    <row r="6391" spans="1:5">
      <c r="A6391" s="215">
        <v>103851</v>
      </c>
      <c r="B6391" s="151" t="s">
        <v>37762</v>
      </c>
      <c r="C6391" s="215" t="s">
        <v>6</v>
      </c>
      <c r="D6391" s="426">
        <v>23.47</v>
      </c>
      <c r="E6391" s="427">
        <v>22.8</v>
      </c>
    </row>
    <row r="6392" spans="1:5">
      <c r="A6392" s="215">
        <v>93104</v>
      </c>
      <c r="B6392" s="151" t="s">
        <v>35001</v>
      </c>
      <c r="C6392" s="215" t="s">
        <v>6</v>
      </c>
      <c r="D6392" s="426">
        <v>21.64</v>
      </c>
      <c r="E6392" s="427">
        <v>21.12</v>
      </c>
    </row>
    <row r="6393" spans="1:5">
      <c r="A6393" s="215">
        <v>98602</v>
      </c>
      <c r="B6393" s="151" t="s">
        <v>35023</v>
      </c>
      <c r="C6393" s="215" t="s">
        <v>6</v>
      </c>
      <c r="D6393" s="426">
        <v>20.57</v>
      </c>
      <c r="E6393" s="427">
        <v>20.18</v>
      </c>
    </row>
    <row r="6394" spans="1:5">
      <c r="A6394" s="215">
        <v>93087</v>
      </c>
      <c r="B6394" s="151" t="s">
        <v>34986</v>
      </c>
      <c r="C6394" s="215" t="s">
        <v>6</v>
      </c>
      <c r="D6394" s="426">
        <v>22.62</v>
      </c>
      <c r="E6394" s="427">
        <v>22.07</v>
      </c>
    </row>
    <row r="6395" spans="1:5">
      <c r="A6395" s="215">
        <v>103893</v>
      </c>
      <c r="B6395" s="151" t="s">
        <v>35092</v>
      </c>
      <c r="C6395" s="215" t="s">
        <v>6</v>
      </c>
      <c r="D6395" s="426">
        <v>25.47</v>
      </c>
      <c r="E6395" s="427">
        <v>24.67</v>
      </c>
    </row>
    <row r="6396" spans="1:5">
      <c r="A6396" s="215">
        <v>103824</v>
      </c>
      <c r="B6396" s="151" t="s">
        <v>37756</v>
      </c>
      <c r="C6396" s="215" t="s">
        <v>6</v>
      </c>
      <c r="D6396" s="426">
        <v>28.63</v>
      </c>
      <c r="E6396" s="427">
        <v>27.6</v>
      </c>
    </row>
    <row r="6397" spans="1:5">
      <c r="A6397" s="215">
        <v>103857</v>
      </c>
      <c r="B6397" s="151" t="s">
        <v>35062</v>
      </c>
      <c r="C6397" s="215" t="s">
        <v>6</v>
      </c>
      <c r="D6397" s="426">
        <v>25.88</v>
      </c>
      <c r="E6397" s="427">
        <v>25.07</v>
      </c>
    </row>
    <row r="6398" spans="1:5">
      <c r="A6398" s="215">
        <v>93110</v>
      </c>
      <c r="B6398" s="151" t="s">
        <v>35007</v>
      </c>
      <c r="C6398" s="215" t="s">
        <v>6</v>
      </c>
      <c r="D6398" s="426">
        <v>24.13</v>
      </c>
      <c r="E6398" s="427">
        <v>23.45</v>
      </c>
    </row>
    <row r="6399" spans="1:5">
      <c r="A6399" s="215">
        <v>93054</v>
      </c>
      <c r="B6399" s="151" t="s">
        <v>34954</v>
      </c>
      <c r="C6399" s="215" t="s">
        <v>6</v>
      </c>
      <c r="D6399" s="426">
        <v>25.58</v>
      </c>
      <c r="E6399" s="427">
        <v>25.07</v>
      </c>
    </row>
    <row r="6400" spans="1:5">
      <c r="A6400" s="215">
        <v>93088</v>
      </c>
      <c r="B6400" s="151" t="s">
        <v>34987</v>
      </c>
      <c r="C6400" s="215" t="s">
        <v>6</v>
      </c>
      <c r="D6400" s="426">
        <v>27.96</v>
      </c>
      <c r="E6400" s="427">
        <v>27.29</v>
      </c>
    </row>
    <row r="6401" spans="1:5">
      <c r="A6401" s="215">
        <v>103894</v>
      </c>
      <c r="B6401" s="151" t="s">
        <v>35093</v>
      </c>
      <c r="C6401" s="215" t="s">
        <v>6</v>
      </c>
      <c r="D6401" s="426">
        <v>30.48</v>
      </c>
      <c r="E6401" s="427">
        <v>29.57</v>
      </c>
    </row>
    <row r="6402" spans="1:5">
      <c r="A6402" s="215">
        <v>103825</v>
      </c>
      <c r="B6402" s="151" t="s">
        <v>37757</v>
      </c>
      <c r="C6402" s="215" t="s">
        <v>6</v>
      </c>
      <c r="D6402" s="426">
        <v>33.64</v>
      </c>
      <c r="E6402" s="427">
        <v>32.479999999999997</v>
      </c>
    </row>
    <row r="6403" spans="1:5">
      <c r="A6403" s="215">
        <v>103858</v>
      </c>
      <c r="B6403" s="151" t="s">
        <v>35063</v>
      </c>
      <c r="C6403" s="215" t="s">
        <v>6</v>
      </c>
      <c r="D6403" s="426">
        <v>30.89</v>
      </c>
      <c r="E6403" s="427">
        <v>29.95</v>
      </c>
    </row>
    <row r="6404" spans="1:5">
      <c r="A6404" s="215">
        <v>93111</v>
      </c>
      <c r="B6404" s="151" t="s">
        <v>35008</v>
      </c>
      <c r="C6404" s="215" t="s">
        <v>6</v>
      </c>
      <c r="D6404" s="426">
        <v>29.14</v>
      </c>
      <c r="E6404" s="427">
        <v>28.35</v>
      </c>
    </row>
    <row r="6405" spans="1:5">
      <c r="A6405" s="215">
        <v>93059</v>
      </c>
      <c r="B6405" s="151" t="s">
        <v>34959</v>
      </c>
      <c r="C6405" s="215" t="s">
        <v>6</v>
      </c>
      <c r="D6405" s="426">
        <v>32.65</v>
      </c>
      <c r="E6405" s="427">
        <v>32.21</v>
      </c>
    </row>
    <row r="6406" spans="1:5">
      <c r="A6406" s="215">
        <v>93093</v>
      </c>
      <c r="B6406" s="151" t="s">
        <v>34992</v>
      </c>
      <c r="C6406" s="215" t="s">
        <v>6</v>
      </c>
      <c r="D6406" s="426">
        <v>34.549999999999997</v>
      </c>
      <c r="E6406" s="427">
        <v>33.950000000000003</v>
      </c>
    </row>
    <row r="6407" spans="1:5">
      <c r="A6407" s="215">
        <v>103899</v>
      </c>
      <c r="B6407" s="151" t="s">
        <v>35098</v>
      </c>
      <c r="C6407" s="215" t="s">
        <v>6</v>
      </c>
      <c r="D6407" s="426">
        <v>37.840000000000003</v>
      </c>
      <c r="E6407" s="427">
        <v>36.979999999999997</v>
      </c>
    </row>
    <row r="6408" spans="1:5">
      <c r="A6408" s="215">
        <v>103830</v>
      </c>
      <c r="B6408" s="151" t="s">
        <v>37758</v>
      </c>
      <c r="C6408" s="215" t="s">
        <v>6</v>
      </c>
      <c r="D6408" s="426">
        <v>43.49</v>
      </c>
      <c r="E6408" s="427">
        <v>42.16</v>
      </c>
    </row>
    <row r="6409" spans="1:5">
      <c r="A6409" s="215">
        <v>103863</v>
      </c>
      <c r="B6409" s="151" t="s">
        <v>35068</v>
      </c>
      <c r="C6409" s="215" t="s">
        <v>6</v>
      </c>
      <c r="D6409" s="426">
        <v>38.93</v>
      </c>
      <c r="E6409" s="427">
        <v>37.99</v>
      </c>
    </row>
    <row r="6410" spans="1:5">
      <c r="A6410" s="215">
        <v>93114</v>
      </c>
      <c r="B6410" s="151" t="s">
        <v>35010</v>
      </c>
      <c r="C6410" s="215" t="s">
        <v>6</v>
      </c>
      <c r="D6410" s="426">
        <v>37.25</v>
      </c>
      <c r="E6410" s="427">
        <v>36.450000000000003</v>
      </c>
    </row>
    <row r="6411" spans="1:5">
      <c r="A6411" s="215">
        <v>93075</v>
      </c>
      <c r="B6411" s="151" t="s">
        <v>34974</v>
      </c>
      <c r="C6411" s="215" t="s">
        <v>6</v>
      </c>
      <c r="D6411" s="426">
        <v>23.23</v>
      </c>
      <c r="E6411" s="427">
        <v>22.57</v>
      </c>
    </row>
    <row r="6412" spans="1:5">
      <c r="A6412" s="215">
        <v>103876</v>
      </c>
      <c r="B6412" s="151" t="s">
        <v>35075</v>
      </c>
      <c r="C6412" s="215" t="s">
        <v>6</v>
      </c>
      <c r="D6412" s="426">
        <v>26.72</v>
      </c>
      <c r="E6412" s="427">
        <v>25.77</v>
      </c>
    </row>
    <row r="6413" spans="1:5">
      <c r="A6413" s="215">
        <v>103807</v>
      </c>
      <c r="B6413" s="151" t="s">
        <v>37752</v>
      </c>
      <c r="C6413" s="215" t="s">
        <v>6</v>
      </c>
      <c r="D6413" s="426">
        <v>26.66</v>
      </c>
      <c r="E6413" s="427">
        <v>25.72</v>
      </c>
    </row>
    <row r="6414" spans="1:5">
      <c r="A6414" s="215">
        <v>103840</v>
      </c>
      <c r="B6414" s="151" t="s">
        <v>37759</v>
      </c>
      <c r="C6414" s="215" t="s">
        <v>6</v>
      </c>
      <c r="D6414" s="426">
        <v>26.14</v>
      </c>
      <c r="E6414" s="427">
        <v>25.25</v>
      </c>
    </row>
    <row r="6415" spans="1:5">
      <c r="A6415" s="215">
        <v>93098</v>
      </c>
      <c r="B6415" s="151" t="s">
        <v>34995</v>
      </c>
      <c r="C6415" s="215" t="s">
        <v>6</v>
      </c>
      <c r="D6415" s="426">
        <v>23.42</v>
      </c>
      <c r="E6415" s="427">
        <v>22.75</v>
      </c>
    </row>
    <row r="6416" spans="1:5">
      <c r="A6416" s="215">
        <v>93120</v>
      </c>
      <c r="B6416" s="151" t="s">
        <v>35016</v>
      </c>
      <c r="C6416" s="215" t="s">
        <v>6</v>
      </c>
      <c r="D6416" s="426">
        <v>29.09</v>
      </c>
      <c r="E6416" s="427">
        <v>28.61</v>
      </c>
    </row>
    <row r="6417" spans="1:5">
      <c r="A6417" s="215">
        <v>93077</v>
      </c>
      <c r="B6417" s="151" t="s">
        <v>34976</v>
      </c>
      <c r="C6417" s="215" t="s">
        <v>6</v>
      </c>
      <c r="D6417" s="426">
        <v>32.159999999999997</v>
      </c>
      <c r="E6417" s="427">
        <v>31.43</v>
      </c>
    </row>
    <row r="6418" spans="1:5">
      <c r="A6418" s="215">
        <v>103879</v>
      </c>
      <c r="B6418" s="151" t="s">
        <v>35078</v>
      </c>
      <c r="C6418" s="215" t="s">
        <v>6</v>
      </c>
      <c r="D6418" s="426">
        <v>36.43</v>
      </c>
      <c r="E6418" s="427">
        <v>35.35</v>
      </c>
    </row>
    <row r="6419" spans="1:5">
      <c r="A6419" s="215">
        <v>103810</v>
      </c>
      <c r="B6419" s="151" t="s">
        <v>37753</v>
      </c>
      <c r="C6419" s="215" t="s">
        <v>6</v>
      </c>
      <c r="D6419" s="426">
        <v>41.13</v>
      </c>
      <c r="E6419" s="427">
        <v>39.67</v>
      </c>
    </row>
    <row r="6420" spans="1:5">
      <c r="A6420" s="215">
        <v>103843</v>
      </c>
      <c r="B6420" s="151" t="s">
        <v>37760</v>
      </c>
      <c r="C6420" s="215" t="s">
        <v>6</v>
      </c>
      <c r="D6420" s="426">
        <v>37.020000000000003</v>
      </c>
      <c r="E6420" s="427">
        <v>35.9</v>
      </c>
    </row>
    <row r="6421" spans="1:5">
      <c r="A6421" s="215">
        <v>93100</v>
      </c>
      <c r="B6421" s="151" t="s">
        <v>34997</v>
      </c>
      <c r="C6421" s="215" t="s">
        <v>6</v>
      </c>
      <c r="D6421" s="426">
        <v>34.409999999999997</v>
      </c>
      <c r="E6421" s="427">
        <v>33.5</v>
      </c>
    </row>
    <row r="6422" spans="1:5">
      <c r="A6422" s="215">
        <v>93121</v>
      </c>
      <c r="B6422" s="151" t="s">
        <v>35017</v>
      </c>
      <c r="C6422" s="215" t="s">
        <v>6</v>
      </c>
      <c r="D6422" s="426">
        <v>33.19</v>
      </c>
      <c r="E6422" s="427">
        <v>32.6</v>
      </c>
    </row>
    <row r="6423" spans="1:5">
      <c r="A6423" s="215">
        <v>93078</v>
      </c>
      <c r="B6423" s="151" t="s">
        <v>34977</v>
      </c>
      <c r="C6423" s="215" t="s">
        <v>6</v>
      </c>
      <c r="D6423" s="426">
        <v>36.26</v>
      </c>
      <c r="E6423" s="427">
        <v>35.42</v>
      </c>
    </row>
    <row r="6424" spans="1:5">
      <c r="A6424" s="215">
        <v>103880</v>
      </c>
      <c r="B6424" s="151" t="s">
        <v>35079</v>
      </c>
      <c r="C6424" s="215" t="s">
        <v>6</v>
      </c>
      <c r="D6424" s="426">
        <v>40.520000000000003</v>
      </c>
      <c r="E6424" s="427">
        <v>39.33</v>
      </c>
    </row>
    <row r="6425" spans="1:5">
      <c r="A6425" s="215">
        <v>103811</v>
      </c>
      <c r="B6425" s="151" t="s">
        <v>37754</v>
      </c>
      <c r="C6425" s="215" t="s">
        <v>6</v>
      </c>
      <c r="D6425" s="426">
        <v>45.23</v>
      </c>
      <c r="E6425" s="427">
        <v>43.66</v>
      </c>
    </row>
    <row r="6426" spans="1:5">
      <c r="A6426" s="215">
        <v>103844</v>
      </c>
      <c r="B6426" s="151" t="s">
        <v>37761</v>
      </c>
      <c r="C6426" s="215" t="s">
        <v>6</v>
      </c>
      <c r="D6426" s="426">
        <v>41.12</v>
      </c>
      <c r="E6426" s="427">
        <v>39.89</v>
      </c>
    </row>
    <row r="6427" spans="1:5">
      <c r="A6427" s="215">
        <v>93101</v>
      </c>
      <c r="B6427" s="151" t="s">
        <v>34998</v>
      </c>
      <c r="C6427" s="215" t="s">
        <v>6</v>
      </c>
      <c r="D6427" s="426">
        <v>38.520000000000003</v>
      </c>
      <c r="E6427" s="427">
        <v>37.5</v>
      </c>
    </row>
    <row r="6428" spans="1:5">
      <c r="A6428" s="215">
        <v>92311</v>
      </c>
      <c r="B6428" s="151" t="s">
        <v>53726</v>
      </c>
      <c r="C6428" s="215" t="s">
        <v>6</v>
      </c>
      <c r="D6428" s="426">
        <v>16.62</v>
      </c>
      <c r="E6428" s="427">
        <v>15.81</v>
      </c>
    </row>
    <row r="6429" spans="1:5">
      <c r="A6429" s="215">
        <v>103874</v>
      </c>
      <c r="B6429" s="151" t="s">
        <v>35073</v>
      </c>
      <c r="C6429" s="215" t="s">
        <v>6</v>
      </c>
      <c r="D6429" s="426">
        <v>24.34</v>
      </c>
      <c r="E6429" s="427">
        <v>22.89</v>
      </c>
    </row>
    <row r="6430" spans="1:5">
      <c r="A6430" s="215">
        <v>103805</v>
      </c>
      <c r="B6430" s="151" t="s">
        <v>35024</v>
      </c>
      <c r="C6430" s="215" t="s">
        <v>6</v>
      </c>
      <c r="D6430" s="426">
        <v>24.22</v>
      </c>
      <c r="E6430" s="427">
        <v>22.79</v>
      </c>
    </row>
    <row r="6431" spans="1:5">
      <c r="A6431" s="215">
        <v>103838</v>
      </c>
      <c r="B6431" s="151" t="s">
        <v>35047</v>
      </c>
      <c r="C6431" s="215" t="s">
        <v>6</v>
      </c>
      <c r="D6431" s="426">
        <v>23.18</v>
      </c>
      <c r="E6431" s="427">
        <v>21.83</v>
      </c>
    </row>
    <row r="6432" spans="1:5">
      <c r="A6432" s="215">
        <v>92326</v>
      </c>
      <c r="B6432" s="151" t="s">
        <v>34943</v>
      </c>
      <c r="C6432" s="215" t="s">
        <v>6</v>
      </c>
      <c r="D6432" s="426">
        <v>17.72</v>
      </c>
      <c r="E6432" s="427">
        <v>16.8</v>
      </c>
    </row>
    <row r="6433" spans="1:5">
      <c r="A6433" s="215">
        <v>92287</v>
      </c>
      <c r="B6433" s="151" t="s">
        <v>34917</v>
      </c>
      <c r="C6433" s="215" t="s">
        <v>6</v>
      </c>
      <c r="D6433" s="426">
        <v>20.47</v>
      </c>
      <c r="E6433" s="427">
        <v>19.940000000000001</v>
      </c>
    </row>
    <row r="6434" spans="1:5">
      <c r="A6434" s="215">
        <v>92312</v>
      </c>
      <c r="B6434" s="151" t="s">
        <v>34935</v>
      </c>
      <c r="C6434" s="215" t="s">
        <v>6</v>
      </c>
      <c r="D6434" s="426">
        <v>26.59</v>
      </c>
      <c r="E6434" s="427">
        <v>25.57</v>
      </c>
    </row>
    <row r="6435" spans="1:5">
      <c r="A6435" s="215">
        <v>103877</v>
      </c>
      <c r="B6435" s="151" t="s">
        <v>35076</v>
      </c>
      <c r="C6435" s="215" t="s">
        <v>6</v>
      </c>
      <c r="D6435" s="426">
        <v>35.130000000000003</v>
      </c>
      <c r="E6435" s="427">
        <v>33.409999999999997</v>
      </c>
    </row>
    <row r="6436" spans="1:5">
      <c r="A6436" s="215">
        <v>103808</v>
      </c>
      <c r="B6436" s="151" t="s">
        <v>35026</v>
      </c>
      <c r="C6436" s="215" t="s">
        <v>6</v>
      </c>
      <c r="D6436" s="426">
        <v>44.54</v>
      </c>
      <c r="E6436" s="427">
        <v>42.06</v>
      </c>
    </row>
    <row r="6437" spans="1:5">
      <c r="A6437" s="215">
        <v>103841</v>
      </c>
      <c r="B6437" s="151" t="s">
        <v>35049</v>
      </c>
      <c r="C6437" s="215" t="s">
        <v>6</v>
      </c>
      <c r="D6437" s="426">
        <v>36.32</v>
      </c>
      <c r="E6437" s="427">
        <v>34.51</v>
      </c>
    </row>
    <row r="6438" spans="1:5">
      <c r="A6438" s="215">
        <v>92327</v>
      </c>
      <c r="B6438" s="151" t="s">
        <v>34944</v>
      </c>
      <c r="C6438" s="215" t="s">
        <v>6</v>
      </c>
      <c r="D6438" s="426">
        <v>31.12</v>
      </c>
      <c r="E6438" s="427">
        <v>29.73</v>
      </c>
    </row>
    <row r="6439" spans="1:5">
      <c r="A6439" s="215">
        <v>92288</v>
      </c>
      <c r="B6439" s="151" t="s">
        <v>34918</v>
      </c>
      <c r="C6439" s="215" t="s">
        <v>6</v>
      </c>
      <c r="D6439" s="426">
        <v>31.78</v>
      </c>
      <c r="E6439" s="427">
        <v>31.09</v>
      </c>
    </row>
    <row r="6440" spans="1:5">
      <c r="A6440" s="215">
        <v>92313</v>
      </c>
      <c r="B6440" s="151" t="s">
        <v>34936</v>
      </c>
      <c r="C6440" s="215" t="s">
        <v>6</v>
      </c>
      <c r="D6440" s="426">
        <v>37.44</v>
      </c>
      <c r="E6440" s="427">
        <v>36.29</v>
      </c>
    </row>
    <row r="6441" spans="1:5">
      <c r="A6441" s="215">
        <v>103881</v>
      </c>
      <c r="B6441" s="151" t="s">
        <v>35080</v>
      </c>
      <c r="C6441" s="215" t="s">
        <v>6</v>
      </c>
      <c r="D6441" s="426">
        <v>47.33</v>
      </c>
      <c r="E6441" s="427">
        <v>45.38</v>
      </c>
    </row>
    <row r="6442" spans="1:5">
      <c r="A6442" s="215">
        <v>103812</v>
      </c>
      <c r="B6442" s="151" t="s">
        <v>35028</v>
      </c>
      <c r="C6442" s="215" t="s">
        <v>6</v>
      </c>
      <c r="D6442" s="426">
        <v>64.88</v>
      </c>
      <c r="E6442" s="427">
        <v>61.52</v>
      </c>
    </row>
    <row r="6443" spans="1:5">
      <c r="A6443" s="215">
        <v>103845</v>
      </c>
      <c r="B6443" s="151" t="s">
        <v>35051</v>
      </c>
      <c r="C6443" s="215" t="s">
        <v>6</v>
      </c>
      <c r="D6443" s="426">
        <v>50.51</v>
      </c>
      <c r="E6443" s="427">
        <v>48.32</v>
      </c>
    </row>
    <row r="6444" spans="1:5">
      <c r="A6444" s="215">
        <v>92328</v>
      </c>
      <c r="B6444" s="151" t="s">
        <v>34945</v>
      </c>
      <c r="C6444" s="215" t="s">
        <v>6</v>
      </c>
      <c r="D6444" s="426">
        <v>45.51</v>
      </c>
      <c r="E6444" s="427">
        <v>43.72</v>
      </c>
    </row>
    <row r="6445" spans="1:5">
      <c r="A6445" s="215">
        <v>92289</v>
      </c>
      <c r="B6445" s="151" t="s">
        <v>34919</v>
      </c>
      <c r="C6445" s="215" t="s">
        <v>6</v>
      </c>
      <c r="D6445" s="426">
        <v>55.16</v>
      </c>
      <c r="E6445" s="427">
        <v>54.3</v>
      </c>
    </row>
    <row r="6446" spans="1:5">
      <c r="A6446" s="215">
        <v>92290</v>
      </c>
      <c r="B6446" s="151" t="s">
        <v>34920</v>
      </c>
      <c r="C6446" s="215" t="s">
        <v>6</v>
      </c>
      <c r="D6446" s="426">
        <v>82.69</v>
      </c>
      <c r="E6446" s="427">
        <v>81.650000000000006</v>
      </c>
    </row>
    <row r="6447" spans="1:5">
      <c r="A6447" s="215">
        <v>92291</v>
      </c>
      <c r="B6447" s="151" t="s">
        <v>34921</v>
      </c>
      <c r="C6447" s="215" t="s">
        <v>6</v>
      </c>
      <c r="D6447" s="426">
        <v>127.25</v>
      </c>
      <c r="E6447" s="427">
        <v>125.9</v>
      </c>
    </row>
    <row r="6448" spans="1:5">
      <c r="A6448" s="215">
        <v>92292</v>
      </c>
      <c r="B6448" s="151" t="s">
        <v>34922</v>
      </c>
      <c r="C6448" s="215" t="s">
        <v>6</v>
      </c>
      <c r="D6448" s="426">
        <v>385.89</v>
      </c>
      <c r="E6448" s="427">
        <v>384.24</v>
      </c>
    </row>
    <row r="6449" spans="1:5">
      <c r="A6449" s="215">
        <v>93082</v>
      </c>
      <c r="B6449" s="151" t="s">
        <v>34981</v>
      </c>
      <c r="C6449" s="215" t="s">
        <v>6</v>
      </c>
      <c r="D6449" s="426">
        <v>27.64</v>
      </c>
      <c r="E6449" s="427">
        <v>27.05</v>
      </c>
    </row>
    <row r="6450" spans="1:5">
      <c r="A6450" s="215">
        <v>103885</v>
      </c>
      <c r="B6450" s="151" t="s">
        <v>35084</v>
      </c>
      <c r="C6450" s="215" t="s">
        <v>6</v>
      </c>
      <c r="D6450" s="426">
        <v>32.299999999999997</v>
      </c>
      <c r="E6450" s="427">
        <v>31.33</v>
      </c>
    </row>
    <row r="6451" spans="1:5">
      <c r="A6451" s="215">
        <v>103816</v>
      </c>
      <c r="B6451" s="151" t="s">
        <v>35032</v>
      </c>
      <c r="C6451" s="215" t="s">
        <v>6</v>
      </c>
      <c r="D6451" s="426">
        <v>32.25</v>
      </c>
      <c r="E6451" s="427">
        <v>31.28</v>
      </c>
    </row>
    <row r="6452" spans="1:5">
      <c r="A6452" s="215">
        <v>103849</v>
      </c>
      <c r="B6452" s="151" t="s">
        <v>35055</v>
      </c>
      <c r="C6452" s="215" t="s">
        <v>6</v>
      </c>
      <c r="D6452" s="426">
        <v>31.55</v>
      </c>
      <c r="E6452" s="427">
        <v>30.64</v>
      </c>
    </row>
    <row r="6453" spans="1:5">
      <c r="A6453" s="215">
        <v>93105</v>
      </c>
      <c r="B6453" s="151" t="s">
        <v>35002</v>
      </c>
      <c r="C6453" s="215" t="s">
        <v>6</v>
      </c>
      <c r="D6453" s="426">
        <v>27.9</v>
      </c>
      <c r="E6453" s="427">
        <v>27.28</v>
      </c>
    </row>
    <row r="6454" spans="1:5">
      <c r="A6454" s="215">
        <v>93055</v>
      </c>
      <c r="B6454" s="151" t="s">
        <v>34955</v>
      </c>
      <c r="C6454" s="215" t="s">
        <v>6</v>
      </c>
      <c r="D6454" s="426">
        <v>49.03</v>
      </c>
      <c r="E6454" s="427">
        <v>48.68</v>
      </c>
    </row>
    <row r="6455" spans="1:5">
      <c r="A6455" s="215">
        <v>93089</v>
      </c>
      <c r="B6455" s="151" t="s">
        <v>34988</v>
      </c>
      <c r="C6455" s="215" t="s">
        <v>6</v>
      </c>
      <c r="D6455" s="426">
        <v>53.13</v>
      </c>
      <c r="E6455" s="427">
        <v>52.45</v>
      </c>
    </row>
    <row r="6456" spans="1:5">
      <c r="A6456" s="215">
        <v>103891</v>
      </c>
      <c r="B6456" s="151" t="s">
        <v>35090</v>
      </c>
      <c r="C6456" s="215" t="s">
        <v>6</v>
      </c>
      <c r="D6456" s="426">
        <v>58.84</v>
      </c>
      <c r="E6456" s="427">
        <v>57.69</v>
      </c>
    </row>
    <row r="6457" spans="1:5">
      <c r="A6457" s="215">
        <v>103822</v>
      </c>
      <c r="B6457" s="151" t="s">
        <v>35037</v>
      </c>
      <c r="C6457" s="215" t="s">
        <v>6</v>
      </c>
      <c r="D6457" s="426">
        <v>65.17</v>
      </c>
      <c r="E6457" s="427">
        <v>63.51</v>
      </c>
    </row>
    <row r="6458" spans="1:5">
      <c r="A6458" s="215">
        <v>103855</v>
      </c>
      <c r="B6458" s="151" t="s">
        <v>35060</v>
      </c>
      <c r="C6458" s="215" t="s">
        <v>6</v>
      </c>
      <c r="D6458" s="426">
        <v>59.66</v>
      </c>
      <c r="E6458" s="427">
        <v>58.45</v>
      </c>
    </row>
    <row r="6459" spans="1:5">
      <c r="A6459" s="215">
        <v>93112</v>
      </c>
      <c r="B6459" s="151" t="s">
        <v>35009</v>
      </c>
      <c r="C6459" s="215" t="s">
        <v>6</v>
      </c>
      <c r="D6459" s="426">
        <v>56.17</v>
      </c>
      <c r="E6459" s="427">
        <v>55.24</v>
      </c>
    </row>
    <row r="6460" spans="1:5">
      <c r="A6460" s="215">
        <v>93060</v>
      </c>
      <c r="B6460" s="151" t="s">
        <v>34960</v>
      </c>
      <c r="C6460" s="215" t="s">
        <v>6</v>
      </c>
      <c r="D6460" s="426">
        <v>85.38</v>
      </c>
      <c r="E6460" s="427">
        <v>84.93</v>
      </c>
    </row>
    <row r="6461" spans="1:5">
      <c r="A6461" s="215">
        <v>93094</v>
      </c>
      <c r="B6461" s="151" t="s">
        <v>34993</v>
      </c>
      <c r="C6461" s="215" t="s">
        <v>6</v>
      </c>
      <c r="D6461" s="426">
        <v>89.16</v>
      </c>
      <c r="E6461" s="427">
        <v>88.4</v>
      </c>
    </row>
    <row r="6462" spans="1:5">
      <c r="A6462" s="215">
        <v>103897</v>
      </c>
      <c r="B6462" s="151" t="s">
        <v>35096</v>
      </c>
      <c r="C6462" s="215" t="s">
        <v>6</v>
      </c>
      <c r="D6462" s="426">
        <v>95.77</v>
      </c>
      <c r="E6462" s="427">
        <v>94.46</v>
      </c>
    </row>
    <row r="6463" spans="1:5">
      <c r="A6463" s="215">
        <v>103828</v>
      </c>
      <c r="B6463" s="151" t="s">
        <v>35041</v>
      </c>
      <c r="C6463" s="215" t="s">
        <v>6</v>
      </c>
      <c r="D6463" s="426">
        <v>107.04</v>
      </c>
      <c r="E6463" s="427">
        <v>104.8</v>
      </c>
    </row>
    <row r="6464" spans="1:5">
      <c r="A6464" s="215">
        <v>103861</v>
      </c>
      <c r="B6464" s="151" t="s">
        <v>35066</v>
      </c>
      <c r="C6464" s="215" t="s">
        <v>6</v>
      </c>
      <c r="D6464" s="426">
        <v>97.94</v>
      </c>
      <c r="E6464" s="427">
        <v>96.47</v>
      </c>
    </row>
    <row r="6465" spans="1:5">
      <c r="A6465" s="215">
        <v>93115</v>
      </c>
      <c r="B6465" s="151" t="s">
        <v>35011</v>
      </c>
      <c r="C6465" s="215" t="s">
        <v>6</v>
      </c>
      <c r="D6465" s="426">
        <v>94.58</v>
      </c>
      <c r="E6465" s="427">
        <v>93.38</v>
      </c>
    </row>
    <row r="6466" spans="1:5">
      <c r="A6466" s="215">
        <v>93074</v>
      </c>
      <c r="B6466" s="151" t="s">
        <v>34973</v>
      </c>
      <c r="C6466" s="215" t="s">
        <v>6</v>
      </c>
      <c r="D6466" s="426">
        <v>17.329999999999998</v>
      </c>
      <c r="E6466" s="427">
        <v>16.45</v>
      </c>
    </row>
    <row r="6467" spans="1:5">
      <c r="A6467" s="215">
        <v>103875</v>
      </c>
      <c r="B6467" s="151" t="s">
        <v>35074</v>
      </c>
      <c r="C6467" s="215" t="s">
        <v>6</v>
      </c>
      <c r="D6467" s="426">
        <v>24.31</v>
      </c>
      <c r="E6467" s="427">
        <v>22.86</v>
      </c>
    </row>
    <row r="6468" spans="1:5">
      <c r="A6468" s="215">
        <v>103806</v>
      </c>
      <c r="B6468" s="151" t="s">
        <v>35025</v>
      </c>
      <c r="C6468" s="215" t="s">
        <v>6</v>
      </c>
      <c r="D6468" s="426">
        <v>24.19</v>
      </c>
      <c r="E6468" s="427">
        <v>22.76</v>
      </c>
    </row>
    <row r="6469" spans="1:5">
      <c r="A6469" s="215">
        <v>103839</v>
      </c>
      <c r="B6469" s="151" t="s">
        <v>35048</v>
      </c>
      <c r="C6469" s="215" t="s">
        <v>6</v>
      </c>
      <c r="D6469" s="426">
        <v>23.15</v>
      </c>
      <c r="E6469" s="427">
        <v>21.8</v>
      </c>
    </row>
    <row r="6470" spans="1:5">
      <c r="A6470" s="215">
        <v>93097</v>
      </c>
      <c r="B6470" s="151" t="s">
        <v>34994</v>
      </c>
      <c r="C6470" s="215" t="s">
        <v>6</v>
      </c>
      <c r="D6470" s="426">
        <v>17.71</v>
      </c>
      <c r="E6470" s="427">
        <v>16.79</v>
      </c>
    </row>
    <row r="6471" spans="1:5">
      <c r="A6471" s="215">
        <v>93119</v>
      </c>
      <c r="B6471" s="151" t="s">
        <v>35015</v>
      </c>
      <c r="C6471" s="215" t="s">
        <v>6</v>
      </c>
      <c r="D6471" s="426">
        <v>20.16</v>
      </c>
      <c r="E6471" s="427">
        <v>19.63</v>
      </c>
    </row>
    <row r="6472" spans="1:5">
      <c r="A6472" s="215">
        <v>93076</v>
      </c>
      <c r="B6472" s="151" t="s">
        <v>34975</v>
      </c>
      <c r="C6472" s="215" t="s">
        <v>6</v>
      </c>
      <c r="D6472" s="426">
        <v>26.28</v>
      </c>
      <c r="E6472" s="427">
        <v>25.26</v>
      </c>
    </row>
    <row r="6473" spans="1:5">
      <c r="A6473" s="215">
        <v>103878</v>
      </c>
      <c r="B6473" s="151" t="s">
        <v>35077</v>
      </c>
      <c r="C6473" s="215" t="s">
        <v>6</v>
      </c>
      <c r="D6473" s="426">
        <v>34.82</v>
      </c>
      <c r="E6473" s="427">
        <v>33.1</v>
      </c>
    </row>
    <row r="6474" spans="1:5">
      <c r="A6474" s="215">
        <v>103809</v>
      </c>
      <c r="B6474" s="151" t="s">
        <v>35027</v>
      </c>
      <c r="C6474" s="215" t="s">
        <v>6</v>
      </c>
      <c r="D6474" s="426">
        <v>44.23</v>
      </c>
      <c r="E6474" s="427">
        <v>41.75</v>
      </c>
    </row>
    <row r="6475" spans="1:5">
      <c r="A6475" s="215">
        <v>103842</v>
      </c>
      <c r="B6475" s="151" t="s">
        <v>35050</v>
      </c>
      <c r="C6475" s="215" t="s">
        <v>6</v>
      </c>
      <c r="D6475" s="426">
        <v>36.01</v>
      </c>
      <c r="E6475" s="427">
        <v>34.200000000000003</v>
      </c>
    </row>
    <row r="6476" spans="1:5">
      <c r="A6476" s="215">
        <v>93099</v>
      </c>
      <c r="B6476" s="151" t="s">
        <v>34996</v>
      </c>
      <c r="C6476" s="215" t="s">
        <v>6</v>
      </c>
      <c r="D6476" s="426">
        <v>30.81</v>
      </c>
      <c r="E6476" s="427">
        <v>29.42</v>
      </c>
    </row>
    <row r="6477" spans="1:5">
      <c r="A6477" s="215">
        <v>93122</v>
      </c>
      <c r="B6477" s="151" t="s">
        <v>35018</v>
      </c>
      <c r="C6477" s="215" t="s">
        <v>6</v>
      </c>
      <c r="D6477" s="426">
        <v>29.9</v>
      </c>
      <c r="E6477" s="427">
        <v>29.21</v>
      </c>
    </row>
    <row r="6478" spans="1:5">
      <c r="A6478" s="215">
        <v>93079</v>
      </c>
      <c r="B6478" s="151" t="s">
        <v>34978</v>
      </c>
      <c r="C6478" s="215" t="s">
        <v>6</v>
      </c>
      <c r="D6478" s="426">
        <v>35.56</v>
      </c>
      <c r="E6478" s="427">
        <v>34.409999999999997</v>
      </c>
    </row>
    <row r="6479" spans="1:5">
      <c r="A6479" s="215">
        <v>103882</v>
      </c>
      <c r="B6479" s="151" t="s">
        <v>35081</v>
      </c>
      <c r="C6479" s="215" t="s">
        <v>6</v>
      </c>
      <c r="D6479" s="426">
        <v>45.45</v>
      </c>
      <c r="E6479" s="427">
        <v>43.5</v>
      </c>
    </row>
    <row r="6480" spans="1:5">
      <c r="A6480" s="215">
        <v>103813</v>
      </c>
      <c r="B6480" s="151" t="s">
        <v>35029</v>
      </c>
      <c r="C6480" s="215" t="s">
        <v>6</v>
      </c>
      <c r="D6480" s="426">
        <v>63</v>
      </c>
      <c r="E6480" s="427">
        <v>59.64</v>
      </c>
    </row>
    <row r="6481" spans="1:5">
      <c r="A6481" s="215">
        <v>103846</v>
      </c>
      <c r="B6481" s="151" t="s">
        <v>35052</v>
      </c>
      <c r="C6481" s="215" t="s">
        <v>6</v>
      </c>
      <c r="D6481" s="426">
        <v>48.63</v>
      </c>
      <c r="E6481" s="427">
        <v>46.44</v>
      </c>
    </row>
    <row r="6482" spans="1:5">
      <c r="A6482" s="215">
        <v>93102</v>
      </c>
      <c r="B6482" s="151" t="s">
        <v>34999</v>
      </c>
      <c r="C6482" s="215" t="s">
        <v>6</v>
      </c>
      <c r="D6482" s="426">
        <v>43.63</v>
      </c>
      <c r="E6482" s="427">
        <v>41.84</v>
      </c>
    </row>
    <row r="6483" spans="1:5">
      <c r="A6483" s="215">
        <v>93123</v>
      </c>
      <c r="B6483" s="151" t="s">
        <v>53727</v>
      </c>
      <c r="C6483" s="215" t="s">
        <v>6</v>
      </c>
      <c r="D6483" s="426">
        <v>64.400000000000006</v>
      </c>
      <c r="E6483" s="427">
        <v>63.54</v>
      </c>
    </row>
    <row r="6484" spans="1:5">
      <c r="A6484" s="215">
        <v>93124</v>
      </c>
      <c r="B6484" s="151" t="s">
        <v>35019</v>
      </c>
      <c r="C6484" s="215" t="s">
        <v>6</v>
      </c>
      <c r="D6484" s="426">
        <v>100.04</v>
      </c>
      <c r="E6484" s="427">
        <v>99</v>
      </c>
    </row>
    <row r="6485" spans="1:5">
      <c r="A6485" s="215">
        <v>93125</v>
      </c>
      <c r="B6485" s="151" t="s">
        <v>35020</v>
      </c>
      <c r="C6485" s="215" t="s">
        <v>6</v>
      </c>
      <c r="D6485" s="426">
        <v>146.47</v>
      </c>
      <c r="E6485" s="427">
        <v>145.12</v>
      </c>
    </row>
    <row r="6486" spans="1:5">
      <c r="A6486" s="215">
        <v>93126</v>
      </c>
      <c r="B6486" s="151" t="s">
        <v>35021</v>
      </c>
      <c r="C6486" s="215" t="s">
        <v>6</v>
      </c>
      <c r="D6486" s="426">
        <v>319.06</v>
      </c>
      <c r="E6486" s="427">
        <v>317.41000000000003</v>
      </c>
    </row>
    <row r="6487" spans="1:5">
      <c r="A6487" s="215">
        <v>93063</v>
      </c>
      <c r="B6487" s="151" t="s">
        <v>34963</v>
      </c>
      <c r="C6487" s="215" t="s">
        <v>6</v>
      </c>
      <c r="D6487" s="426">
        <v>699.2</v>
      </c>
      <c r="E6487" s="427">
        <v>698.63</v>
      </c>
    </row>
    <row r="6488" spans="1:5">
      <c r="A6488" s="215">
        <v>93066</v>
      </c>
      <c r="B6488" s="151" t="s">
        <v>34966</v>
      </c>
      <c r="C6488" s="215" t="s">
        <v>6</v>
      </c>
      <c r="D6488" s="426">
        <v>877.37</v>
      </c>
      <c r="E6488" s="427">
        <v>876.68</v>
      </c>
    </row>
    <row r="6489" spans="1:5">
      <c r="A6489" s="215">
        <v>93069</v>
      </c>
      <c r="B6489" s="151" t="s">
        <v>34969</v>
      </c>
      <c r="C6489" s="215" t="s">
        <v>6</v>
      </c>
      <c r="D6489" s="426">
        <v>1215.95</v>
      </c>
      <c r="E6489" s="427">
        <v>1215.05</v>
      </c>
    </row>
    <row r="6490" spans="1:5">
      <c r="A6490" s="215">
        <v>93072</v>
      </c>
      <c r="B6490" s="151" t="s">
        <v>34972</v>
      </c>
      <c r="C6490" s="215" t="s">
        <v>6</v>
      </c>
      <c r="D6490" s="426">
        <v>1604.46</v>
      </c>
      <c r="E6490" s="427">
        <v>1603.36</v>
      </c>
    </row>
    <row r="6491" spans="1:5">
      <c r="A6491" s="215">
        <v>93083</v>
      </c>
      <c r="B6491" s="151" t="s">
        <v>34982</v>
      </c>
      <c r="C6491" s="215" t="s">
        <v>6</v>
      </c>
      <c r="D6491" s="426">
        <v>480.97</v>
      </c>
      <c r="E6491" s="427">
        <v>480.38</v>
      </c>
    </row>
    <row r="6492" spans="1:5">
      <c r="A6492" s="215">
        <v>103886</v>
      </c>
      <c r="B6492" s="151" t="s">
        <v>35085</v>
      </c>
      <c r="C6492" s="215" t="s">
        <v>6</v>
      </c>
      <c r="D6492" s="426">
        <v>485.63</v>
      </c>
      <c r="E6492" s="427">
        <v>484.66</v>
      </c>
    </row>
    <row r="6493" spans="1:5">
      <c r="A6493" s="215">
        <v>103817</v>
      </c>
      <c r="B6493" s="151" t="s">
        <v>35033</v>
      </c>
      <c r="C6493" s="215" t="s">
        <v>6</v>
      </c>
      <c r="D6493" s="426">
        <v>485.58</v>
      </c>
      <c r="E6493" s="427">
        <v>484.61</v>
      </c>
    </row>
    <row r="6494" spans="1:5">
      <c r="A6494" s="215">
        <v>103850</v>
      </c>
      <c r="B6494" s="151" t="s">
        <v>35056</v>
      </c>
      <c r="C6494" s="215" t="s">
        <v>6</v>
      </c>
      <c r="D6494" s="426">
        <v>484.88</v>
      </c>
      <c r="E6494" s="427">
        <v>483.97</v>
      </c>
    </row>
    <row r="6495" spans="1:5">
      <c r="A6495" s="215">
        <v>93106</v>
      </c>
      <c r="B6495" s="151" t="s">
        <v>35003</v>
      </c>
      <c r="C6495" s="215" t="s">
        <v>6</v>
      </c>
      <c r="D6495" s="426">
        <v>481.23</v>
      </c>
      <c r="E6495" s="427">
        <v>480.61</v>
      </c>
    </row>
    <row r="6496" spans="1:5">
      <c r="A6496" s="215">
        <v>93052</v>
      </c>
      <c r="B6496" s="151" t="s">
        <v>34953</v>
      </c>
      <c r="C6496" s="215" t="s">
        <v>6</v>
      </c>
      <c r="D6496" s="426">
        <v>554.26</v>
      </c>
      <c r="E6496" s="427">
        <v>553.91</v>
      </c>
    </row>
    <row r="6497" spans="1:5">
      <c r="A6497" s="215">
        <v>93086</v>
      </c>
      <c r="B6497" s="151" t="s">
        <v>34985</v>
      </c>
      <c r="C6497" s="215" t="s">
        <v>6</v>
      </c>
      <c r="D6497" s="426">
        <v>558.36</v>
      </c>
      <c r="E6497" s="427">
        <v>557.67999999999995</v>
      </c>
    </row>
    <row r="6498" spans="1:5">
      <c r="A6498" s="215">
        <v>103890</v>
      </c>
      <c r="B6498" s="151" t="s">
        <v>35089</v>
      </c>
      <c r="C6498" s="215" t="s">
        <v>6</v>
      </c>
      <c r="D6498" s="426">
        <v>564.07000000000005</v>
      </c>
      <c r="E6498" s="427">
        <v>562.91999999999996</v>
      </c>
    </row>
    <row r="6499" spans="1:5">
      <c r="A6499" s="215">
        <v>103821</v>
      </c>
      <c r="B6499" s="151" t="s">
        <v>35036</v>
      </c>
      <c r="C6499" s="215" t="s">
        <v>6</v>
      </c>
      <c r="D6499" s="426">
        <v>570.4</v>
      </c>
      <c r="E6499" s="427">
        <v>568.74</v>
      </c>
    </row>
    <row r="6500" spans="1:5">
      <c r="A6500" s="215">
        <v>103854</v>
      </c>
      <c r="B6500" s="151" t="s">
        <v>35059</v>
      </c>
      <c r="C6500" s="215" t="s">
        <v>6</v>
      </c>
      <c r="D6500" s="426">
        <v>564.89</v>
      </c>
      <c r="E6500" s="427">
        <v>563.67999999999995</v>
      </c>
    </row>
    <row r="6501" spans="1:5">
      <c r="A6501" s="215">
        <v>93109</v>
      </c>
      <c r="B6501" s="151" t="s">
        <v>35006</v>
      </c>
      <c r="C6501" s="215" t="s">
        <v>6</v>
      </c>
      <c r="D6501" s="426">
        <v>561.4</v>
      </c>
      <c r="E6501" s="427">
        <v>560.47</v>
      </c>
    </row>
    <row r="6502" spans="1:5">
      <c r="A6502" s="215">
        <v>93058</v>
      </c>
      <c r="B6502" s="151" t="s">
        <v>34958</v>
      </c>
      <c r="C6502" s="215" t="s">
        <v>6</v>
      </c>
      <c r="D6502" s="426">
        <v>610.01</v>
      </c>
      <c r="E6502" s="427">
        <v>609.55999999999995</v>
      </c>
    </row>
    <row r="6503" spans="1:5">
      <c r="A6503" s="215">
        <v>93092</v>
      </c>
      <c r="B6503" s="151" t="s">
        <v>34991</v>
      </c>
      <c r="C6503" s="215" t="s">
        <v>6</v>
      </c>
      <c r="D6503" s="426">
        <v>613.79</v>
      </c>
      <c r="E6503" s="427">
        <v>613.03</v>
      </c>
    </row>
    <row r="6504" spans="1:5">
      <c r="A6504" s="215">
        <v>103898</v>
      </c>
      <c r="B6504" s="151" t="s">
        <v>35097</v>
      </c>
      <c r="C6504" s="215" t="s">
        <v>6</v>
      </c>
      <c r="D6504" s="426">
        <v>620.4</v>
      </c>
      <c r="E6504" s="427">
        <v>619.09</v>
      </c>
    </row>
    <row r="6505" spans="1:5">
      <c r="A6505" s="215">
        <v>103829</v>
      </c>
      <c r="B6505" s="151" t="s">
        <v>35042</v>
      </c>
      <c r="C6505" s="215" t="s">
        <v>6</v>
      </c>
      <c r="D6505" s="426">
        <v>631.66999999999996</v>
      </c>
      <c r="E6505" s="427">
        <v>629.42999999999995</v>
      </c>
    </row>
    <row r="6506" spans="1:5">
      <c r="A6506" s="215">
        <v>103862</v>
      </c>
      <c r="B6506" s="151" t="s">
        <v>35067</v>
      </c>
      <c r="C6506" s="215" t="s">
        <v>6</v>
      </c>
      <c r="D6506" s="426">
        <v>622.57000000000005</v>
      </c>
      <c r="E6506" s="427">
        <v>621.1</v>
      </c>
    </row>
    <row r="6507" spans="1:5">
      <c r="A6507" s="215">
        <v>93116</v>
      </c>
      <c r="B6507" s="151" t="s">
        <v>35012</v>
      </c>
      <c r="C6507" s="215" t="s">
        <v>6</v>
      </c>
      <c r="D6507" s="426">
        <v>619.21</v>
      </c>
      <c r="E6507" s="427">
        <v>618.01</v>
      </c>
    </row>
    <row r="6508" spans="1:5">
      <c r="A6508" s="215">
        <v>92314</v>
      </c>
      <c r="B6508" s="151" t="s">
        <v>34937</v>
      </c>
      <c r="C6508" s="215" t="s">
        <v>6</v>
      </c>
      <c r="D6508" s="426">
        <v>11.3</v>
      </c>
      <c r="E6508" s="427">
        <v>10.71</v>
      </c>
    </row>
    <row r="6509" spans="1:5">
      <c r="A6509" s="215">
        <v>103883</v>
      </c>
      <c r="B6509" s="151" t="s">
        <v>35082</v>
      </c>
      <c r="C6509" s="215" t="s">
        <v>6</v>
      </c>
      <c r="D6509" s="426">
        <v>15.96</v>
      </c>
      <c r="E6509" s="427">
        <v>14.99</v>
      </c>
    </row>
    <row r="6510" spans="1:5">
      <c r="A6510" s="215">
        <v>103814</v>
      </c>
      <c r="B6510" s="151" t="s">
        <v>35030</v>
      </c>
      <c r="C6510" s="215" t="s">
        <v>6</v>
      </c>
      <c r="D6510" s="426">
        <v>15.91</v>
      </c>
      <c r="E6510" s="427">
        <v>14.94</v>
      </c>
    </row>
    <row r="6511" spans="1:5">
      <c r="A6511" s="215">
        <v>103847</v>
      </c>
      <c r="B6511" s="151" t="s">
        <v>35053</v>
      </c>
      <c r="C6511" s="215" t="s">
        <v>6</v>
      </c>
      <c r="D6511" s="426">
        <v>15.21</v>
      </c>
      <c r="E6511" s="427">
        <v>14.3</v>
      </c>
    </row>
    <row r="6512" spans="1:5">
      <c r="A6512" s="215">
        <v>92329</v>
      </c>
      <c r="B6512" s="151" t="s">
        <v>34946</v>
      </c>
      <c r="C6512" s="215" t="s">
        <v>6</v>
      </c>
      <c r="D6512" s="426">
        <v>11.56</v>
      </c>
      <c r="E6512" s="427">
        <v>10.94</v>
      </c>
    </row>
    <row r="6513" spans="1:5">
      <c r="A6513" s="215">
        <v>92293</v>
      </c>
      <c r="B6513" s="151" t="s">
        <v>34923</v>
      </c>
      <c r="C6513" s="215" t="s">
        <v>6</v>
      </c>
      <c r="D6513" s="426">
        <v>11.79</v>
      </c>
      <c r="E6513" s="427">
        <v>11.44</v>
      </c>
    </row>
    <row r="6514" spans="1:5">
      <c r="A6514" s="215">
        <v>92315</v>
      </c>
      <c r="B6514" s="151" t="s">
        <v>34938</v>
      </c>
      <c r="C6514" s="215" t="s">
        <v>6</v>
      </c>
      <c r="D6514" s="426">
        <v>15.89</v>
      </c>
      <c r="E6514" s="427">
        <v>15.21</v>
      </c>
    </row>
    <row r="6515" spans="1:5">
      <c r="A6515" s="215">
        <v>103888</v>
      </c>
      <c r="B6515" s="151" t="s">
        <v>35087</v>
      </c>
      <c r="C6515" s="215" t="s">
        <v>6</v>
      </c>
      <c r="D6515" s="426">
        <v>21.6</v>
      </c>
      <c r="E6515" s="427">
        <v>20.45</v>
      </c>
    </row>
    <row r="6516" spans="1:5">
      <c r="A6516" s="215">
        <v>103819</v>
      </c>
      <c r="B6516" s="151" t="s">
        <v>35034</v>
      </c>
      <c r="C6516" s="215" t="s">
        <v>6</v>
      </c>
      <c r="D6516" s="426">
        <v>27.93</v>
      </c>
      <c r="E6516" s="427">
        <v>26.27</v>
      </c>
    </row>
    <row r="6517" spans="1:5">
      <c r="A6517" s="215">
        <v>103852</v>
      </c>
      <c r="B6517" s="151" t="s">
        <v>35057</v>
      </c>
      <c r="C6517" s="215" t="s">
        <v>6</v>
      </c>
      <c r="D6517" s="426">
        <v>22.42</v>
      </c>
      <c r="E6517" s="427">
        <v>21.21</v>
      </c>
    </row>
    <row r="6518" spans="1:5">
      <c r="A6518" s="215">
        <v>92330</v>
      </c>
      <c r="B6518" s="151" t="s">
        <v>34947</v>
      </c>
      <c r="C6518" s="215" t="s">
        <v>6</v>
      </c>
      <c r="D6518" s="426">
        <v>18.93</v>
      </c>
      <c r="E6518" s="427">
        <v>18</v>
      </c>
    </row>
    <row r="6519" spans="1:5">
      <c r="A6519" s="215">
        <v>92294</v>
      </c>
      <c r="B6519" s="151" t="s">
        <v>34924</v>
      </c>
      <c r="C6519" s="215" t="s">
        <v>6</v>
      </c>
      <c r="D6519" s="426">
        <v>19.5</v>
      </c>
      <c r="E6519" s="427">
        <v>19.05</v>
      </c>
    </row>
    <row r="6520" spans="1:5">
      <c r="A6520" s="215">
        <v>92316</v>
      </c>
      <c r="B6520" s="151" t="s">
        <v>34939</v>
      </c>
      <c r="C6520" s="215" t="s">
        <v>6</v>
      </c>
      <c r="D6520" s="426">
        <v>23.28</v>
      </c>
      <c r="E6520" s="427">
        <v>22.52</v>
      </c>
    </row>
    <row r="6521" spans="1:5">
      <c r="A6521" s="215">
        <v>103895</v>
      </c>
      <c r="B6521" s="151" t="s">
        <v>35094</v>
      </c>
      <c r="C6521" s="215" t="s">
        <v>6</v>
      </c>
      <c r="D6521" s="426">
        <v>29.89</v>
      </c>
      <c r="E6521" s="427">
        <v>28.58</v>
      </c>
    </row>
    <row r="6522" spans="1:5">
      <c r="A6522" s="215">
        <v>103826</v>
      </c>
      <c r="B6522" s="151" t="s">
        <v>35039</v>
      </c>
      <c r="C6522" s="215" t="s">
        <v>6</v>
      </c>
      <c r="D6522" s="426">
        <v>41.16</v>
      </c>
      <c r="E6522" s="427">
        <v>38.92</v>
      </c>
    </row>
    <row r="6523" spans="1:5">
      <c r="A6523" s="215">
        <v>103859</v>
      </c>
      <c r="B6523" s="151" t="s">
        <v>35064</v>
      </c>
      <c r="C6523" s="215" t="s">
        <v>6</v>
      </c>
      <c r="D6523" s="426">
        <v>32.06</v>
      </c>
      <c r="E6523" s="427">
        <v>30.59</v>
      </c>
    </row>
    <row r="6524" spans="1:5">
      <c r="A6524" s="215">
        <v>92331</v>
      </c>
      <c r="B6524" s="151" t="s">
        <v>34948</v>
      </c>
      <c r="C6524" s="215" t="s">
        <v>6</v>
      </c>
      <c r="D6524" s="426">
        <v>28.7</v>
      </c>
      <c r="E6524" s="427">
        <v>27.5</v>
      </c>
    </row>
    <row r="6525" spans="1:5">
      <c r="A6525" s="215">
        <v>92295</v>
      </c>
      <c r="B6525" s="151" t="s">
        <v>34925</v>
      </c>
      <c r="C6525" s="215" t="s">
        <v>6</v>
      </c>
      <c r="D6525" s="426">
        <v>35.82</v>
      </c>
      <c r="E6525" s="427">
        <v>35.25</v>
      </c>
    </row>
    <row r="6526" spans="1:5">
      <c r="A6526" s="215">
        <v>92296</v>
      </c>
      <c r="B6526" s="151" t="s">
        <v>34926</v>
      </c>
      <c r="C6526" s="215" t="s">
        <v>6</v>
      </c>
      <c r="D6526" s="426">
        <v>47.24</v>
      </c>
      <c r="E6526" s="427">
        <v>46.55</v>
      </c>
    </row>
    <row r="6527" spans="1:5">
      <c r="A6527" s="215">
        <v>92297</v>
      </c>
      <c r="B6527" s="151" t="s">
        <v>34927</v>
      </c>
      <c r="C6527" s="215" t="s">
        <v>6</v>
      </c>
      <c r="D6527" s="426">
        <v>72.709999999999994</v>
      </c>
      <c r="E6527" s="427">
        <v>71.81</v>
      </c>
    </row>
    <row r="6528" spans="1:5">
      <c r="A6528" s="215">
        <v>92298</v>
      </c>
      <c r="B6528" s="151" t="s">
        <v>34928</v>
      </c>
      <c r="C6528" s="215" t="s">
        <v>6</v>
      </c>
      <c r="D6528" s="426">
        <v>199.63</v>
      </c>
      <c r="E6528" s="427">
        <v>198.53</v>
      </c>
    </row>
    <row r="6529" spans="1:5">
      <c r="A6529" s="215">
        <v>93080</v>
      </c>
      <c r="B6529" s="151" t="s">
        <v>34979</v>
      </c>
      <c r="C6529" s="215" t="s">
        <v>6</v>
      </c>
      <c r="D6529" s="426">
        <v>11.33</v>
      </c>
      <c r="E6529" s="427">
        <v>10.74</v>
      </c>
    </row>
    <row r="6530" spans="1:5">
      <c r="A6530" s="215">
        <v>103884</v>
      </c>
      <c r="B6530" s="151" t="s">
        <v>35083</v>
      </c>
      <c r="C6530" s="215" t="s">
        <v>6</v>
      </c>
      <c r="D6530" s="426">
        <v>15.99</v>
      </c>
      <c r="E6530" s="427">
        <v>15.02</v>
      </c>
    </row>
    <row r="6531" spans="1:5">
      <c r="A6531" s="215">
        <v>103815</v>
      </c>
      <c r="B6531" s="151" t="s">
        <v>35031</v>
      </c>
      <c r="C6531" s="215" t="s">
        <v>6</v>
      </c>
      <c r="D6531" s="426">
        <v>15.94</v>
      </c>
      <c r="E6531" s="427">
        <v>14.97</v>
      </c>
    </row>
    <row r="6532" spans="1:5">
      <c r="A6532" s="215">
        <v>103848</v>
      </c>
      <c r="B6532" s="151" t="s">
        <v>35054</v>
      </c>
      <c r="C6532" s="215" t="s">
        <v>6</v>
      </c>
      <c r="D6532" s="426">
        <v>15.24</v>
      </c>
      <c r="E6532" s="427">
        <v>14.33</v>
      </c>
    </row>
    <row r="6533" spans="1:5">
      <c r="A6533" s="215">
        <v>93103</v>
      </c>
      <c r="B6533" s="151" t="s">
        <v>35000</v>
      </c>
      <c r="C6533" s="215" t="s">
        <v>6</v>
      </c>
      <c r="D6533" s="426">
        <v>11.59</v>
      </c>
      <c r="E6533" s="427">
        <v>10.97</v>
      </c>
    </row>
    <row r="6534" spans="1:5">
      <c r="A6534" s="215">
        <v>93050</v>
      </c>
      <c r="B6534" s="151" t="s">
        <v>34952</v>
      </c>
      <c r="C6534" s="215" t="s">
        <v>6</v>
      </c>
      <c r="D6534" s="426">
        <v>13.19</v>
      </c>
      <c r="E6534" s="427">
        <v>12.84</v>
      </c>
    </row>
    <row r="6535" spans="1:5">
      <c r="A6535" s="215">
        <v>93084</v>
      </c>
      <c r="B6535" s="151" t="s">
        <v>34983</v>
      </c>
      <c r="C6535" s="215" t="s">
        <v>6</v>
      </c>
      <c r="D6535" s="426">
        <v>17.29</v>
      </c>
      <c r="E6535" s="427">
        <v>16.61</v>
      </c>
    </row>
    <row r="6536" spans="1:5">
      <c r="A6536" s="215">
        <v>103889</v>
      </c>
      <c r="B6536" s="151" t="s">
        <v>35088</v>
      </c>
      <c r="C6536" s="215" t="s">
        <v>6</v>
      </c>
      <c r="D6536" s="426">
        <v>23</v>
      </c>
      <c r="E6536" s="427">
        <v>21.85</v>
      </c>
    </row>
    <row r="6537" spans="1:5">
      <c r="A6537" s="215">
        <v>103820</v>
      </c>
      <c r="B6537" s="151" t="s">
        <v>35035</v>
      </c>
      <c r="C6537" s="215" t="s">
        <v>6</v>
      </c>
      <c r="D6537" s="426">
        <v>29.33</v>
      </c>
      <c r="E6537" s="427">
        <v>27.67</v>
      </c>
    </row>
    <row r="6538" spans="1:5">
      <c r="A6538" s="215">
        <v>103853</v>
      </c>
      <c r="B6538" s="151" t="s">
        <v>35058</v>
      </c>
      <c r="C6538" s="215" t="s">
        <v>6</v>
      </c>
      <c r="D6538" s="426">
        <v>23.82</v>
      </c>
      <c r="E6538" s="427">
        <v>22.61</v>
      </c>
    </row>
    <row r="6539" spans="1:5">
      <c r="A6539" s="215">
        <v>93107</v>
      </c>
      <c r="B6539" s="151" t="s">
        <v>35004</v>
      </c>
      <c r="C6539" s="215" t="s">
        <v>6</v>
      </c>
      <c r="D6539" s="426">
        <v>20.329999999999998</v>
      </c>
      <c r="E6539" s="427">
        <v>19.399999999999999</v>
      </c>
    </row>
    <row r="6540" spans="1:5">
      <c r="A6540" s="215">
        <v>93056</v>
      </c>
      <c r="B6540" s="151" t="s">
        <v>34956</v>
      </c>
      <c r="C6540" s="215" t="s">
        <v>6</v>
      </c>
      <c r="D6540" s="426">
        <v>19.5</v>
      </c>
      <c r="E6540" s="427">
        <v>19.05</v>
      </c>
    </row>
    <row r="6541" spans="1:5">
      <c r="A6541" s="215">
        <v>93090</v>
      </c>
      <c r="B6541" s="151" t="s">
        <v>34989</v>
      </c>
      <c r="C6541" s="215" t="s">
        <v>6</v>
      </c>
      <c r="D6541" s="426">
        <v>23.28</v>
      </c>
      <c r="E6541" s="427">
        <v>22.52</v>
      </c>
    </row>
    <row r="6542" spans="1:5">
      <c r="A6542" s="215">
        <v>103896</v>
      </c>
      <c r="B6542" s="151" t="s">
        <v>35095</v>
      </c>
      <c r="C6542" s="215" t="s">
        <v>6</v>
      </c>
      <c r="D6542" s="426">
        <v>29.89</v>
      </c>
      <c r="E6542" s="427">
        <v>28.58</v>
      </c>
    </row>
    <row r="6543" spans="1:5">
      <c r="A6543" s="215">
        <v>103827</v>
      </c>
      <c r="B6543" s="151" t="s">
        <v>35040</v>
      </c>
      <c r="C6543" s="215" t="s">
        <v>6</v>
      </c>
      <c r="D6543" s="426">
        <v>41.16</v>
      </c>
      <c r="E6543" s="427">
        <v>38.92</v>
      </c>
    </row>
    <row r="6544" spans="1:5">
      <c r="A6544" s="215">
        <v>103860</v>
      </c>
      <c r="B6544" s="151" t="s">
        <v>35065</v>
      </c>
      <c r="C6544" s="215" t="s">
        <v>6</v>
      </c>
      <c r="D6544" s="426">
        <v>32.06</v>
      </c>
      <c r="E6544" s="427">
        <v>30.59</v>
      </c>
    </row>
    <row r="6545" spans="1:5">
      <c r="A6545" s="215">
        <v>93113</v>
      </c>
      <c r="B6545" s="151" t="s">
        <v>53728</v>
      </c>
      <c r="C6545" s="215" t="s">
        <v>6</v>
      </c>
      <c r="D6545" s="426">
        <v>28.7</v>
      </c>
      <c r="E6545" s="427">
        <v>27.5</v>
      </c>
    </row>
    <row r="6546" spans="1:5">
      <c r="A6546" s="215">
        <v>93061</v>
      </c>
      <c r="B6546" s="151" t="s">
        <v>34961</v>
      </c>
      <c r="C6546" s="215" t="s">
        <v>6</v>
      </c>
      <c r="D6546" s="426">
        <v>35.96</v>
      </c>
      <c r="E6546" s="427">
        <v>35.39</v>
      </c>
    </row>
    <row r="6547" spans="1:5">
      <c r="A6547" s="215">
        <v>93064</v>
      </c>
      <c r="B6547" s="151" t="s">
        <v>34964</v>
      </c>
      <c r="C6547" s="215" t="s">
        <v>6</v>
      </c>
      <c r="D6547" s="426">
        <v>54.55</v>
      </c>
      <c r="E6547" s="427">
        <v>53.86</v>
      </c>
    </row>
    <row r="6548" spans="1:5">
      <c r="A6548" s="215">
        <v>93067</v>
      </c>
      <c r="B6548" s="151" t="s">
        <v>34967</v>
      </c>
      <c r="C6548" s="215" t="s">
        <v>6</v>
      </c>
      <c r="D6548" s="426">
        <v>80.67</v>
      </c>
      <c r="E6548" s="427">
        <v>79.77</v>
      </c>
    </row>
    <row r="6549" spans="1:5">
      <c r="A6549" s="215">
        <v>93070</v>
      </c>
      <c r="B6549" s="151" t="s">
        <v>34970</v>
      </c>
      <c r="C6549" s="215" t="s">
        <v>6</v>
      </c>
      <c r="D6549" s="426">
        <v>199.63</v>
      </c>
      <c r="E6549" s="427">
        <v>198.53</v>
      </c>
    </row>
    <row r="6550" spans="1:5">
      <c r="A6550" s="215">
        <v>93117</v>
      </c>
      <c r="B6550" s="151" t="s">
        <v>35013</v>
      </c>
      <c r="C6550" s="215" t="s">
        <v>6</v>
      </c>
      <c r="D6550" s="426">
        <v>64.64</v>
      </c>
      <c r="E6550" s="427">
        <v>63.81</v>
      </c>
    </row>
    <row r="6551" spans="1:5">
      <c r="A6551" s="215">
        <v>93118</v>
      </c>
      <c r="B6551" s="151" t="s">
        <v>35014</v>
      </c>
      <c r="C6551" s="215" t="s">
        <v>6</v>
      </c>
      <c r="D6551" s="426">
        <v>95.43</v>
      </c>
      <c r="E6551" s="427">
        <v>94.15</v>
      </c>
    </row>
    <row r="6552" spans="1:5">
      <c r="A6552" s="215">
        <v>92317</v>
      </c>
      <c r="B6552" s="151" t="s">
        <v>34940</v>
      </c>
      <c r="C6552" s="215" t="s">
        <v>6</v>
      </c>
      <c r="D6552" s="426">
        <v>23.48</v>
      </c>
      <c r="E6552" s="427">
        <v>22.3</v>
      </c>
    </row>
    <row r="6553" spans="1:5">
      <c r="A6553" s="215">
        <v>92332</v>
      </c>
      <c r="B6553" s="151" t="s">
        <v>34949</v>
      </c>
      <c r="C6553" s="215" t="s">
        <v>6</v>
      </c>
      <c r="D6553" s="426">
        <v>23.99</v>
      </c>
      <c r="E6553" s="427">
        <v>22.75</v>
      </c>
    </row>
    <row r="6554" spans="1:5">
      <c r="A6554" s="215">
        <v>92299</v>
      </c>
      <c r="B6554" s="151" t="s">
        <v>34929</v>
      </c>
      <c r="C6554" s="215" t="s">
        <v>6</v>
      </c>
      <c r="D6554" s="426">
        <v>26.97</v>
      </c>
      <c r="E6554" s="427">
        <v>26.27</v>
      </c>
    </row>
    <row r="6555" spans="1:5">
      <c r="A6555" s="215">
        <v>92318</v>
      </c>
      <c r="B6555" s="151" t="s">
        <v>34941</v>
      </c>
      <c r="C6555" s="215" t="s">
        <v>6</v>
      </c>
      <c r="D6555" s="426">
        <v>35.15</v>
      </c>
      <c r="E6555" s="427">
        <v>33.78</v>
      </c>
    </row>
    <row r="6556" spans="1:5">
      <c r="A6556" s="215">
        <v>103833</v>
      </c>
      <c r="B6556" s="151" t="s">
        <v>35045</v>
      </c>
      <c r="C6556" s="215" t="s">
        <v>6</v>
      </c>
      <c r="D6556" s="426">
        <v>59.11</v>
      </c>
      <c r="E6556" s="427">
        <v>55.81</v>
      </c>
    </row>
    <row r="6557" spans="1:5">
      <c r="A6557" s="215">
        <v>92333</v>
      </c>
      <c r="B6557" s="151" t="s">
        <v>34950</v>
      </c>
      <c r="C6557" s="215" t="s">
        <v>6</v>
      </c>
      <c r="D6557" s="426">
        <v>41.18</v>
      </c>
      <c r="E6557" s="427">
        <v>39.32</v>
      </c>
    </row>
    <row r="6558" spans="1:5">
      <c r="A6558" s="215">
        <v>92300</v>
      </c>
      <c r="B6558" s="151" t="s">
        <v>34930</v>
      </c>
      <c r="C6558" s="215" t="s">
        <v>6</v>
      </c>
      <c r="D6558" s="426">
        <v>40.54</v>
      </c>
      <c r="E6558" s="427">
        <v>39.630000000000003</v>
      </c>
    </row>
    <row r="6559" spans="1:5">
      <c r="A6559" s="215">
        <v>92319</v>
      </c>
      <c r="B6559" s="151" t="s">
        <v>34942</v>
      </c>
      <c r="C6559" s="215" t="s">
        <v>6</v>
      </c>
      <c r="D6559" s="426">
        <v>48.1</v>
      </c>
      <c r="E6559" s="427">
        <v>46.58</v>
      </c>
    </row>
    <row r="6560" spans="1:5">
      <c r="A6560" s="215">
        <v>92334</v>
      </c>
      <c r="B6560" s="151" t="s">
        <v>34951</v>
      </c>
      <c r="C6560" s="215" t="s">
        <v>6</v>
      </c>
      <c r="D6560" s="426">
        <v>58.87</v>
      </c>
      <c r="E6560" s="427">
        <v>56.48</v>
      </c>
    </row>
    <row r="6561" spans="1:5">
      <c r="A6561" s="215">
        <v>92301</v>
      </c>
      <c r="B6561" s="151" t="s">
        <v>34931</v>
      </c>
      <c r="C6561" s="215" t="s">
        <v>6</v>
      </c>
      <c r="D6561" s="426">
        <v>78.09</v>
      </c>
      <c r="E6561" s="427">
        <v>76.94</v>
      </c>
    </row>
    <row r="6562" spans="1:5">
      <c r="A6562" s="215">
        <v>92302</v>
      </c>
      <c r="B6562" s="151" t="s">
        <v>34932</v>
      </c>
      <c r="C6562" s="215" t="s">
        <v>6</v>
      </c>
      <c r="D6562" s="426">
        <v>102.75</v>
      </c>
      <c r="E6562" s="427">
        <v>101.37</v>
      </c>
    </row>
    <row r="6563" spans="1:5">
      <c r="A6563" s="215">
        <v>92303</v>
      </c>
      <c r="B6563" s="151" t="s">
        <v>34933</v>
      </c>
      <c r="C6563" s="215" t="s">
        <v>6</v>
      </c>
      <c r="D6563" s="426">
        <v>186.11</v>
      </c>
      <c r="E6563" s="427">
        <v>184.31</v>
      </c>
    </row>
    <row r="6564" spans="1:5">
      <c r="A6564" s="215">
        <v>92304</v>
      </c>
      <c r="B6564" s="151" t="s">
        <v>34934</v>
      </c>
      <c r="C6564" s="215" t="s">
        <v>6</v>
      </c>
      <c r="D6564" s="426">
        <v>475.06</v>
      </c>
      <c r="E6564" s="427">
        <v>472.85</v>
      </c>
    </row>
    <row r="6565" spans="1:5">
      <c r="A6565" s="215">
        <v>103835</v>
      </c>
      <c r="B6565" s="151" t="s">
        <v>34908</v>
      </c>
      <c r="C6565" s="215" t="s">
        <v>9</v>
      </c>
      <c r="D6565" s="426">
        <v>72.83</v>
      </c>
      <c r="E6565" s="427">
        <v>71.099999999999994</v>
      </c>
    </row>
    <row r="6566" spans="1:5">
      <c r="A6566" s="215">
        <v>92308</v>
      </c>
      <c r="B6566" s="151" t="s">
        <v>34890</v>
      </c>
      <c r="C6566" s="215" t="s">
        <v>9</v>
      </c>
      <c r="D6566" s="426">
        <v>60.16</v>
      </c>
      <c r="E6566" s="427">
        <v>58.9</v>
      </c>
    </row>
    <row r="6567" spans="1:5">
      <c r="A6567" s="215">
        <v>103871</v>
      </c>
      <c r="B6567" s="151" t="s">
        <v>34914</v>
      </c>
      <c r="C6567" s="215" t="s">
        <v>9</v>
      </c>
      <c r="D6567" s="426">
        <v>73.739999999999995</v>
      </c>
      <c r="E6567" s="427">
        <v>71.36</v>
      </c>
    </row>
    <row r="6568" spans="1:5">
      <c r="A6568" s="215">
        <v>92323</v>
      </c>
      <c r="B6568" s="151" t="s">
        <v>34896</v>
      </c>
      <c r="C6568" s="215" t="s">
        <v>9</v>
      </c>
      <c r="D6568" s="426">
        <v>72.98</v>
      </c>
      <c r="E6568" s="427">
        <v>70.67</v>
      </c>
    </row>
    <row r="6569" spans="1:5">
      <c r="A6569" s="215">
        <v>92305</v>
      </c>
      <c r="B6569" s="151" t="s">
        <v>34887</v>
      </c>
      <c r="C6569" s="215" t="s">
        <v>9</v>
      </c>
      <c r="D6569" s="426">
        <v>43.26</v>
      </c>
      <c r="E6569" s="427">
        <v>42.45</v>
      </c>
    </row>
    <row r="6570" spans="1:5">
      <c r="A6570" s="215">
        <v>103868</v>
      </c>
      <c r="B6570" s="151" t="s">
        <v>34911</v>
      </c>
      <c r="C6570" s="215" t="s">
        <v>9</v>
      </c>
      <c r="D6570" s="426">
        <v>61.04</v>
      </c>
      <c r="E6570" s="427">
        <v>58.78</v>
      </c>
    </row>
    <row r="6571" spans="1:5">
      <c r="A6571" s="215">
        <v>103802</v>
      </c>
      <c r="B6571" s="151" t="s">
        <v>34905</v>
      </c>
      <c r="C6571" s="215" t="s">
        <v>9</v>
      </c>
      <c r="D6571" s="426">
        <v>46.49</v>
      </c>
      <c r="E6571" s="427">
        <v>45.41</v>
      </c>
    </row>
    <row r="6572" spans="1:5">
      <c r="A6572" s="215">
        <v>92320</v>
      </c>
      <c r="B6572" s="151" t="s">
        <v>34893</v>
      </c>
      <c r="C6572" s="215" t="s">
        <v>9</v>
      </c>
      <c r="D6572" s="426">
        <v>60.13</v>
      </c>
      <c r="E6572" s="427">
        <v>57.93</v>
      </c>
    </row>
    <row r="6573" spans="1:5">
      <c r="A6573" s="215">
        <v>97335</v>
      </c>
      <c r="B6573" s="151" t="s">
        <v>34899</v>
      </c>
      <c r="C6573" s="215" t="s">
        <v>9</v>
      </c>
      <c r="D6573" s="426">
        <v>86.79</v>
      </c>
      <c r="E6573" s="427">
        <v>86.53</v>
      </c>
    </row>
    <row r="6574" spans="1:5">
      <c r="A6574" s="215">
        <v>103836</v>
      </c>
      <c r="B6574" s="151" t="s">
        <v>34909</v>
      </c>
      <c r="C6574" s="215" t="s">
        <v>9</v>
      </c>
      <c r="D6574" s="426">
        <v>111.81</v>
      </c>
      <c r="E6574" s="427">
        <v>109.51</v>
      </c>
    </row>
    <row r="6575" spans="1:5">
      <c r="A6575" s="215">
        <v>92281</v>
      </c>
      <c r="B6575" s="151" t="s">
        <v>34881</v>
      </c>
      <c r="C6575" s="215" t="s">
        <v>9</v>
      </c>
      <c r="D6575" s="426">
        <v>118.01</v>
      </c>
      <c r="E6575" s="427">
        <v>117.62</v>
      </c>
    </row>
    <row r="6576" spans="1:5">
      <c r="A6576" s="215">
        <v>92309</v>
      </c>
      <c r="B6576" s="151" t="s">
        <v>34891</v>
      </c>
      <c r="C6576" s="215" t="s">
        <v>9</v>
      </c>
      <c r="D6576" s="426">
        <v>130.32</v>
      </c>
      <c r="E6576" s="427">
        <v>128.91999999999999</v>
      </c>
    </row>
    <row r="6577" spans="1:5">
      <c r="A6577" s="215">
        <v>103872</v>
      </c>
      <c r="B6577" s="151" t="s">
        <v>34915</v>
      </c>
      <c r="C6577" s="215" t="s">
        <v>9</v>
      </c>
      <c r="D6577" s="426">
        <v>147.38</v>
      </c>
      <c r="E6577" s="427">
        <v>144.59</v>
      </c>
    </row>
    <row r="6578" spans="1:5">
      <c r="A6578" s="215">
        <v>92324</v>
      </c>
      <c r="B6578" s="151" t="s">
        <v>34897</v>
      </c>
      <c r="C6578" s="215" t="s">
        <v>9</v>
      </c>
      <c r="D6578" s="426">
        <v>155.33000000000001</v>
      </c>
      <c r="E6578" s="427">
        <v>151.88999999999999</v>
      </c>
    </row>
    <row r="6579" spans="1:5">
      <c r="A6579" s="215">
        <v>92275</v>
      </c>
      <c r="B6579" s="151" t="s">
        <v>34875</v>
      </c>
      <c r="C6579" s="215" t="s">
        <v>9</v>
      </c>
      <c r="D6579" s="426">
        <v>60.6</v>
      </c>
      <c r="E6579" s="427">
        <v>60.34</v>
      </c>
    </row>
    <row r="6580" spans="1:5">
      <c r="A6580" s="215">
        <v>92306</v>
      </c>
      <c r="B6580" s="151" t="s">
        <v>34888</v>
      </c>
      <c r="C6580" s="215" t="s">
        <v>9</v>
      </c>
      <c r="D6580" s="426">
        <v>68.81</v>
      </c>
      <c r="E6580" s="427">
        <v>67.87</v>
      </c>
    </row>
    <row r="6581" spans="1:5">
      <c r="A6581" s="215">
        <v>103869</v>
      </c>
      <c r="B6581" s="151" t="s">
        <v>34912</v>
      </c>
      <c r="C6581" s="215" t="s">
        <v>9</v>
      </c>
      <c r="D6581" s="426">
        <v>90.09</v>
      </c>
      <c r="E6581" s="427">
        <v>87.42</v>
      </c>
    </row>
    <row r="6582" spans="1:5">
      <c r="A6582" s="215">
        <v>103803</v>
      </c>
      <c r="B6582" s="151" t="s">
        <v>34906</v>
      </c>
      <c r="C6582" s="215" t="s">
        <v>9</v>
      </c>
      <c r="D6582" s="426">
        <v>79.900000000000006</v>
      </c>
      <c r="E6582" s="427">
        <v>78.06</v>
      </c>
    </row>
    <row r="6583" spans="1:5">
      <c r="A6583" s="215">
        <v>92321</v>
      </c>
      <c r="B6583" s="151" t="s">
        <v>34894</v>
      </c>
      <c r="C6583" s="215" t="s">
        <v>9</v>
      </c>
      <c r="D6583" s="426">
        <v>97.87</v>
      </c>
      <c r="E6583" s="427">
        <v>94.56</v>
      </c>
    </row>
    <row r="6584" spans="1:5">
      <c r="A6584" s="215">
        <v>97336</v>
      </c>
      <c r="B6584" s="151" t="s">
        <v>34900</v>
      </c>
      <c r="C6584" s="215" t="s">
        <v>9</v>
      </c>
      <c r="D6584" s="426">
        <v>110.48</v>
      </c>
      <c r="E6584" s="427">
        <v>110.14</v>
      </c>
    </row>
    <row r="6585" spans="1:5">
      <c r="A6585" s="215">
        <v>103837</v>
      </c>
      <c r="B6585" s="151" t="s">
        <v>34910</v>
      </c>
      <c r="C6585" s="215" t="s">
        <v>9</v>
      </c>
      <c r="D6585" s="426">
        <v>140.61000000000001</v>
      </c>
      <c r="E6585" s="427">
        <v>137.81</v>
      </c>
    </row>
    <row r="6586" spans="1:5">
      <c r="A6586" s="215">
        <v>92282</v>
      </c>
      <c r="B6586" s="151" t="s">
        <v>34882</v>
      </c>
      <c r="C6586" s="215" t="s">
        <v>9</v>
      </c>
      <c r="D6586" s="426">
        <v>136.69999999999999</v>
      </c>
      <c r="E6586" s="427">
        <v>136.24</v>
      </c>
    </row>
    <row r="6587" spans="1:5">
      <c r="A6587" s="215">
        <v>92310</v>
      </c>
      <c r="B6587" s="151" t="s">
        <v>34892</v>
      </c>
      <c r="C6587" s="215" t="s">
        <v>9</v>
      </c>
      <c r="D6587" s="426">
        <v>149.38</v>
      </c>
      <c r="E6587" s="427">
        <v>147.88</v>
      </c>
    </row>
    <row r="6588" spans="1:5">
      <c r="A6588" s="215">
        <v>103873</v>
      </c>
      <c r="B6588" s="151" t="s">
        <v>34916</v>
      </c>
      <c r="C6588" s="215" t="s">
        <v>9</v>
      </c>
      <c r="D6588" s="426">
        <v>169.43</v>
      </c>
      <c r="E6588" s="427">
        <v>166.29</v>
      </c>
    </row>
    <row r="6589" spans="1:5">
      <c r="A6589" s="215">
        <v>92325</v>
      </c>
      <c r="B6589" s="151" t="s">
        <v>34898</v>
      </c>
      <c r="C6589" s="215" t="s">
        <v>9</v>
      </c>
      <c r="D6589" s="426">
        <v>184.84</v>
      </c>
      <c r="E6589" s="427">
        <v>180.44</v>
      </c>
    </row>
    <row r="6590" spans="1:5">
      <c r="A6590" s="215">
        <v>92276</v>
      </c>
      <c r="B6590" s="151" t="s">
        <v>34876</v>
      </c>
      <c r="C6590" s="215" t="s">
        <v>9</v>
      </c>
      <c r="D6590" s="426">
        <v>76.98</v>
      </c>
      <c r="E6590" s="427">
        <v>76.64</v>
      </c>
    </row>
    <row r="6591" spans="1:5">
      <c r="A6591" s="215">
        <v>92307</v>
      </c>
      <c r="B6591" s="151" t="s">
        <v>34889</v>
      </c>
      <c r="C6591" s="215" t="s">
        <v>9</v>
      </c>
      <c r="D6591" s="426">
        <v>85.56</v>
      </c>
      <c r="E6591" s="427">
        <v>84.52</v>
      </c>
    </row>
    <row r="6592" spans="1:5">
      <c r="A6592" s="215">
        <v>103870</v>
      </c>
      <c r="B6592" s="151" t="s">
        <v>34913</v>
      </c>
      <c r="C6592" s="215" t="s">
        <v>9</v>
      </c>
      <c r="D6592" s="426">
        <v>109.84</v>
      </c>
      <c r="E6592" s="427">
        <v>106.81</v>
      </c>
    </row>
    <row r="6593" spans="1:5">
      <c r="A6593" s="215">
        <v>103804</v>
      </c>
      <c r="B6593" s="151" t="s">
        <v>34907</v>
      </c>
      <c r="C6593" s="215" t="s">
        <v>9</v>
      </c>
      <c r="D6593" s="426">
        <v>95.35</v>
      </c>
      <c r="E6593" s="427">
        <v>93.51</v>
      </c>
    </row>
    <row r="6594" spans="1:5">
      <c r="A6594" s="215">
        <v>92322</v>
      </c>
      <c r="B6594" s="151" t="s">
        <v>34895</v>
      </c>
      <c r="C6594" s="215" t="s">
        <v>9</v>
      </c>
      <c r="D6594" s="426">
        <v>125.08</v>
      </c>
      <c r="E6594" s="427">
        <v>120.81</v>
      </c>
    </row>
    <row r="6595" spans="1:5">
      <c r="A6595" s="215">
        <v>97337</v>
      </c>
      <c r="B6595" s="151" t="s">
        <v>34901</v>
      </c>
      <c r="C6595" s="215" t="s">
        <v>9</v>
      </c>
      <c r="D6595" s="426">
        <v>165.83</v>
      </c>
      <c r="E6595" s="427">
        <v>165.41</v>
      </c>
    </row>
    <row r="6596" spans="1:5">
      <c r="A6596" s="215">
        <v>92283</v>
      </c>
      <c r="B6596" s="151" t="s">
        <v>34883</v>
      </c>
      <c r="C6596" s="215" t="s">
        <v>9</v>
      </c>
      <c r="D6596" s="426">
        <v>186.26</v>
      </c>
      <c r="E6596" s="427">
        <v>185.71</v>
      </c>
    </row>
    <row r="6597" spans="1:5">
      <c r="A6597" s="215">
        <v>92277</v>
      </c>
      <c r="B6597" s="151" t="s">
        <v>34877</v>
      </c>
      <c r="C6597" s="215" t="s">
        <v>9</v>
      </c>
      <c r="D6597" s="426">
        <v>110.99</v>
      </c>
      <c r="E6597" s="427">
        <v>110.57</v>
      </c>
    </row>
    <row r="6598" spans="1:5">
      <c r="A6598" s="215">
        <v>97338</v>
      </c>
      <c r="B6598" s="151" t="s">
        <v>34902</v>
      </c>
      <c r="C6598" s="215" t="s">
        <v>9</v>
      </c>
      <c r="D6598" s="426">
        <v>199.55</v>
      </c>
      <c r="E6598" s="427">
        <v>199.04</v>
      </c>
    </row>
    <row r="6599" spans="1:5">
      <c r="A6599" s="215">
        <v>92284</v>
      </c>
      <c r="B6599" s="151" t="s">
        <v>34884</v>
      </c>
      <c r="C6599" s="215" t="s">
        <v>9</v>
      </c>
      <c r="D6599" s="426">
        <v>234.85</v>
      </c>
      <c r="E6599" s="427">
        <v>234.21</v>
      </c>
    </row>
    <row r="6600" spans="1:5">
      <c r="A6600" s="215">
        <v>92278</v>
      </c>
      <c r="B6600" s="151" t="s">
        <v>34878</v>
      </c>
      <c r="C6600" s="215" t="s">
        <v>9</v>
      </c>
      <c r="D6600" s="426">
        <v>149.16</v>
      </c>
      <c r="E6600" s="427">
        <v>148.65</v>
      </c>
    </row>
    <row r="6601" spans="1:5">
      <c r="A6601" s="215">
        <v>97339</v>
      </c>
      <c r="B6601" s="151" t="s">
        <v>34903</v>
      </c>
      <c r="C6601" s="215" t="s">
        <v>9</v>
      </c>
      <c r="D6601" s="426">
        <v>215.34</v>
      </c>
      <c r="E6601" s="427">
        <v>214.67</v>
      </c>
    </row>
    <row r="6602" spans="1:5">
      <c r="A6602" s="215">
        <v>92285</v>
      </c>
      <c r="B6602" s="151" t="s">
        <v>34885</v>
      </c>
      <c r="C6602" s="215" t="s">
        <v>9</v>
      </c>
      <c r="D6602" s="426">
        <v>317.58999999999997</v>
      </c>
      <c r="E6602" s="427">
        <v>316.81</v>
      </c>
    </row>
    <row r="6603" spans="1:5">
      <c r="A6603" s="215">
        <v>92279</v>
      </c>
      <c r="B6603" s="151" t="s">
        <v>34879</v>
      </c>
      <c r="C6603" s="215" t="s">
        <v>9</v>
      </c>
      <c r="D6603" s="426">
        <v>215.34</v>
      </c>
      <c r="E6603" s="427">
        <v>214.67</v>
      </c>
    </row>
    <row r="6604" spans="1:5">
      <c r="A6604" s="215">
        <v>97340</v>
      </c>
      <c r="B6604" s="151" t="s">
        <v>34904</v>
      </c>
      <c r="C6604" s="215" t="s">
        <v>9</v>
      </c>
      <c r="D6604" s="426">
        <v>217.19</v>
      </c>
      <c r="E6604" s="427">
        <v>216.38</v>
      </c>
    </row>
    <row r="6605" spans="1:5">
      <c r="A6605" s="215">
        <v>92286</v>
      </c>
      <c r="B6605" s="151" t="s">
        <v>34886</v>
      </c>
      <c r="C6605" s="215" t="s">
        <v>9</v>
      </c>
      <c r="D6605" s="426">
        <v>405.57</v>
      </c>
      <c r="E6605" s="427">
        <v>404.63</v>
      </c>
    </row>
    <row r="6606" spans="1:5">
      <c r="A6606" s="215">
        <v>92280</v>
      </c>
      <c r="B6606" s="151" t="s">
        <v>34880</v>
      </c>
      <c r="C6606" s="215" t="s">
        <v>9</v>
      </c>
      <c r="D6606" s="426">
        <v>301.89999999999998</v>
      </c>
      <c r="E6606" s="427">
        <v>301.08999999999997</v>
      </c>
    </row>
    <row r="6607" spans="1:5">
      <c r="A6607" s="215">
        <v>103901</v>
      </c>
      <c r="B6607" s="151" t="s">
        <v>35100</v>
      </c>
      <c r="C6607" s="215" t="s">
        <v>6</v>
      </c>
      <c r="D6607" s="426">
        <v>32.78</v>
      </c>
      <c r="E6607" s="427">
        <v>30.84</v>
      </c>
    </row>
    <row r="6608" spans="1:5">
      <c r="A6608" s="215">
        <v>103832</v>
      </c>
      <c r="B6608" s="151" t="s">
        <v>35044</v>
      </c>
      <c r="C6608" s="215" t="s">
        <v>6</v>
      </c>
      <c r="D6608" s="426">
        <v>32.65</v>
      </c>
      <c r="E6608" s="427">
        <v>30.72</v>
      </c>
    </row>
    <row r="6609" spans="1:5">
      <c r="A6609" s="215">
        <v>103865</v>
      </c>
      <c r="B6609" s="151" t="s">
        <v>35070</v>
      </c>
      <c r="C6609" s="215" t="s">
        <v>6</v>
      </c>
      <c r="D6609" s="426">
        <v>31.25</v>
      </c>
      <c r="E6609" s="427">
        <v>29.43</v>
      </c>
    </row>
    <row r="6610" spans="1:5">
      <c r="A6610" s="215">
        <v>103902</v>
      </c>
      <c r="B6610" s="151" t="s">
        <v>35101</v>
      </c>
      <c r="C6610" s="215" t="s">
        <v>6</v>
      </c>
      <c r="D6610" s="426">
        <v>46.54</v>
      </c>
      <c r="E6610" s="427">
        <v>44.24</v>
      </c>
    </row>
    <row r="6611" spans="1:5">
      <c r="A6611" s="215">
        <v>103866</v>
      </c>
      <c r="B6611" s="151" t="s">
        <v>35071</v>
      </c>
      <c r="C6611" s="215" t="s">
        <v>6</v>
      </c>
      <c r="D6611" s="426">
        <v>48.13</v>
      </c>
      <c r="E6611" s="427">
        <v>45.72</v>
      </c>
    </row>
    <row r="6612" spans="1:5">
      <c r="A6612" s="215">
        <v>103903</v>
      </c>
      <c r="B6612" s="151" t="s">
        <v>35102</v>
      </c>
      <c r="C6612" s="215" t="s">
        <v>6</v>
      </c>
      <c r="D6612" s="426">
        <v>61.29</v>
      </c>
      <c r="E6612" s="427">
        <v>58.69</v>
      </c>
    </row>
    <row r="6613" spans="1:5">
      <c r="A6613" s="215">
        <v>103834</v>
      </c>
      <c r="B6613" s="151" t="s">
        <v>35046</v>
      </c>
      <c r="C6613" s="215" t="s">
        <v>6</v>
      </c>
      <c r="D6613" s="426">
        <v>84.74</v>
      </c>
      <c r="E6613" s="427">
        <v>80.260000000000005</v>
      </c>
    </row>
    <row r="6614" spans="1:5">
      <c r="A6614" s="215">
        <v>103867</v>
      </c>
      <c r="B6614" s="151" t="s">
        <v>35072</v>
      </c>
      <c r="C6614" s="215" t="s">
        <v>6</v>
      </c>
      <c r="D6614" s="426">
        <v>65.569999999999993</v>
      </c>
      <c r="E6614" s="427">
        <v>62.63</v>
      </c>
    </row>
    <row r="6615" spans="1:5">
      <c r="A6615" s="215">
        <v>105113</v>
      </c>
      <c r="B6615" s="151" t="s">
        <v>37385</v>
      </c>
      <c r="C6615" s="215" t="s">
        <v>6</v>
      </c>
      <c r="D6615" s="426">
        <v>8161.34</v>
      </c>
      <c r="E6615" s="427">
        <v>7940.11</v>
      </c>
    </row>
    <row r="6616" spans="1:5">
      <c r="A6616" s="215">
        <v>98461</v>
      </c>
      <c r="B6616" s="151" t="s">
        <v>38352</v>
      </c>
      <c r="C6616" s="215" t="s">
        <v>6</v>
      </c>
      <c r="D6616" s="426">
        <v>6183.37</v>
      </c>
      <c r="E6616" s="427">
        <v>6016.95</v>
      </c>
    </row>
    <row r="6617" spans="1:5">
      <c r="A6617" s="215">
        <v>98462</v>
      </c>
      <c r="B6617" s="151" t="s">
        <v>38353</v>
      </c>
      <c r="C6617" s="215" t="s">
        <v>6</v>
      </c>
      <c r="D6617" s="426">
        <v>10527.98</v>
      </c>
      <c r="E6617" s="427">
        <v>10239.24</v>
      </c>
    </row>
    <row r="6618" spans="1:5">
      <c r="A6618" s="215">
        <v>105130</v>
      </c>
      <c r="B6618" s="151" t="s">
        <v>37392</v>
      </c>
      <c r="C6618" s="215" t="s">
        <v>9</v>
      </c>
      <c r="D6618" s="426">
        <v>33.54</v>
      </c>
      <c r="E6618" s="427">
        <v>31.66</v>
      </c>
    </row>
    <row r="6619" spans="1:5">
      <c r="A6619" s="215">
        <v>105114</v>
      </c>
      <c r="B6619" s="151" t="s">
        <v>37386</v>
      </c>
      <c r="C6619" s="215" t="s">
        <v>1</v>
      </c>
      <c r="D6619" s="426">
        <v>1994.9</v>
      </c>
      <c r="E6619" s="427">
        <v>1888.92</v>
      </c>
    </row>
    <row r="6620" spans="1:5">
      <c r="A6620" s="215">
        <v>105129</v>
      </c>
      <c r="B6620" s="151" t="s">
        <v>40193</v>
      </c>
      <c r="C6620" s="215" t="s">
        <v>6</v>
      </c>
      <c r="D6620" s="426">
        <v>0</v>
      </c>
      <c r="E6620" s="427">
        <v>0</v>
      </c>
    </row>
    <row r="6621" spans="1:5">
      <c r="A6621" s="215">
        <v>105127</v>
      </c>
      <c r="B6621" s="151" t="s">
        <v>37390</v>
      </c>
      <c r="C6621" s="215" t="s">
        <v>9</v>
      </c>
      <c r="D6621" s="426">
        <v>28.74</v>
      </c>
      <c r="E6621" s="427">
        <v>28.31</v>
      </c>
    </row>
    <row r="6622" spans="1:5">
      <c r="A6622" s="215">
        <v>105128</v>
      </c>
      <c r="B6622" s="151" t="s">
        <v>37391</v>
      </c>
      <c r="C6622" s="215" t="s">
        <v>9</v>
      </c>
      <c r="D6622" s="426">
        <v>98.16</v>
      </c>
      <c r="E6622" s="427">
        <v>95.73</v>
      </c>
    </row>
    <row r="6623" spans="1:5">
      <c r="A6623" s="215">
        <v>105126</v>
      </c>
      <c r="B6623" s="151" t="s">
        <v>37389</v>
      </c>
      <c r="C6623" s="215" t="s">
        <v>9</v>
      </c>
      <c r="D6623" s="426">
        <v>32.32</v>
      </c>
      <c r="E6623" s="427">
        <v>31.81</v>
      </c>
    </row>
    <row r="6624" spans="1:5">
      <c r="A6624" s="215">
        <v>105116</v>
      </c>
      <c r="B6624" s="151" t="s">
        <v>37388</v>
      </c>
      <c r="C6624" s="215" t="s">
        <v>6</v>
      </c>
      <c r="D6624" s="426">
        <v>15.38</v>
      </c>
      <c r="E6624" s="427">
        <v>14.17</v>
      </c>
    </row>
    <row r="6625" spans="1:5">
      <c r="A6625" s="215">
        <v>105115</v>
      </c>
      <c r="B6625" s="151" t="s">
        <v>37387</v>
      </c>
      <c r="C6625" s="215" t="s">
        <v>6</v>
      </c>
      <c r="D6625" s="426">
        <v>148.38</v>
      </c>
      <c r="E6625" s="427">
        <v>141.22999999999999</v>
      </c>
    </row>
    <row r="6626" spans="1:5">
      <c r="A6626" s="215">
        <v>98453</v>
      </c>
      <c r="B6626" s="151" t="s">
        <v>37378</v>
      </c>
      <c r="C6626" s="215" t="s">
        <v>0</v>
      </c>
      <c r="D6626" s="426">
        <v>159.54</v>
      </c>
      <c r="E6626" s="427">
        <v>153.56</v>
      </c>
    </row>
    <row r="6627" spans="1:5">
      <c r="A6627" s="215">
        <v>98454</v>
      </c>
      <c r="B6627" s="151" t="s">
        <v>37379</v>
      </c>
      <c r="C6627" s="215" t="s">
        <v>0</v>
      </c>
      <c r="D6627" s="426">
        <v>205.82</v>
      </c>
      <c r="E6627" s="427">
        <v>196.83</v>
      </c>
    </row>
    <row r="6628" spans="1:5">
      <c r="A6628" s="215">
        <v>98449</v>
      </c>
      <c r="B6628" s="151" t="s">
        <v>37376</v>
      </c>
      <c r="C6628" s="215" t="s">
        <v>0</v>
      </c>
      <c r="D6628" s="426">
        <v>135.29</v>
      </c>
      <c r="E6628" s="427">
        <v>130.75</v>
      </c>
    </row>
    <row r="6629" spans="1:5">
      <c r="A6629" s="215">
        <v>98455</v>
      </c>
      <c r="B6629" s="151" t="s">
        <v>37380</v>
      </c>
      <c r="C6629" s="215" t="s">
        <v>0</v>
      </c>
      <c r="D6629" s="426">
        <v>124.61</v>
      </c>
      <c r="E6629" s="427">
        <v>121.21</v>
      </c>
    </row>
    <row r="6630" spans="1:5">
      <c r="A6630" s="215">
        <v>98456</v>
      </c>
      <c r="B6630" s="151" t="s">
        <v>37381</v>
      </c>
      <c r="C6630" s="215" t="s">
        <v>0</v>
      </c>
      <c r="D6630" s="426">
        <v>163.44</v>
      </c>
      <c r="E6630" s="427">
        <v>157.65</v>
      </c>
    </row>
    <row r="6631" spans="1:5">
      <c r="A6631" s="215">
        <v>98451</v>
      </c>
      <c r="B6631" s="151" t="s">
        <v>37377</v>
      </c>
      <c r="C6631" s="215" t="s">
        <v>0</v>
      </c>
      <c r="D6631" s="426">
        <v>105.72</v>
      </c>
      <c r="E6631" s="427">
        <v>103.35</v>
      </c>
    </row>
    <row r="6632" spans="1:5">
      <c r="A6632" s="215">
        <v>98445</v>
      </c>
      <c r="B6632" s="151" t="s">
        <v>37372</v>
      </c>
      <c r="C6632" s="215" t="s">
        <v>0</v>
      </c>
      <c r="D6632" s="426">
        <v>119.62</v>
      </c>
      <c r="E6632" s="427">
        <v>114.51</v>
      </c>
    </row>
    <row r="6633" spans="1:5">
      <c r="A6633" s="215">
        <v>98446</v>
      </c>
      <c r="B6633" s="151" t="s">
        <v>37373</v>
      </c>
      <c r="C6633" s="215" t="s">
        <v>0</v>
      </c>
      <c r="D6633" s="426">
        <v>156.07</v>
      </c>
      <c r="E6633" s="427">
        <v>148.69999999999999</v>
      </c>
    </row>
    <row r="6634" spans="1:5">
      <c r="A6634" s="215">
        <v>98441</v>
      </c>
      <c r="B6634" s="151" t="s">
        <v>37370</v>
      </c>
      <c r="C6634" s="215" t="s">
        <v>0</v>
      </c>
      <c r="D6634" s="426">
        <v>100.47</v>
      </c>
      <c r="E6634" s="427">
        <v>96.41</v>
      </c>
    </row>
    <row r="6635" spans="1:5">
      <c r="A6635" s="215">
        <v>98447</v>
      </c>
      <c r="B6635" s="151" t="s">
        <v>37374</v>
      </c>
      <c r="C6635" s="215" t="s">
        <v>0</v>
      </c>
      <c r="D6635" s="426">
        <v>89.43</v>
      </c>
      <c r="E6635" s="427">
        <v>86.52</v>
      </c>
    </row>
    <row r="6636" spans="1:5">
      <c r="A6636" s="215">
        <v>98448</v>
      </c>
      <c r="B6636" s="151" t="s">
        <v>37375</v>
      </c>
      <c r="C6636" s="215" t="s">
        <v>0</v>
      </c>
      <c r="D6636" s="426">
        <v>117.93</v>
      </c>
      <c r="E6636" s="427">
        <v>113.42</v>
      </c>
    </row>
    <row r="6637" spans="1:5">
      <c r="A6637" s="215">
        <v>98443</v>
      </c>
      <c r="B6637" s="151" t="s">
        <v>37371</v>
      </c>
      <c r="C6637" s="215" t="s">
        <v>0</v>
      </c>
      <c r="D6637" s="426">
        <v>74.55</v>
      </c>
      <c r="E6637" s="427">
        <v>72.37</v>
      </c>
    </row>
    <row r="6638" spans="1:5">
      <c r="A6638" s="215">
        <v>105122</v>
      </c>
      <c r="B6638" s="151" t="s">
        <v>40194</v>
      </c>
      <c r="C6638" s="215" t="s">
        <v>0</v>
      </c>
      <c r="D6638" s="426">
        <v>0</v>
      </c>
      <c r="E6638" s="427">
        <v>0</v>
      </c>
    </row>
    <row r="6639" spans="1:5">
      <c r="A6639" s="215">
        <v>105125</v>
      </c>
      <c r="B6639" s="151" t="s">
        <v>40195</v>
      </c>
      <c r="C6639" s="215" t="s">
        <v>0</v>
      </c>
      <c r="D6639" s="426">
        <v>0</v>
      </c>
      <c r="E6639" s="427">
        <v>0</v>
      </c>
    </row>
    <row r="6640" spans="1:5">
      <c r="A6640" s="215">
        <v>105133</v>
      </c>
      <c r="B6640" s="151" t="s">
        <v>40196</v>
      </c>
      <c r="C6640" s="215" t="s">
        <v>0</v>
      </c>
      <c r="D6640" s="426">
        <v>0</v>
      </c>
      <c r="E6640" s="427">
        <v>0</v>
      </c>
    </row>
    <row r="6641" spans="1:5">
      <c r="A6641" s="215">
        <v>105123</v>
      </c>
      <c r="B6641" s="151" t="s">
        <v>40197</v>
      </c>
      <c r="C6641" s="215" t="s">
        <v>0</v>
      </c>
      <c r="D6641" s="426">
        <v>0</v>
      </c>
      <c r="E6641" s="427">
        <v>0</v>
      </c>
    </row>
    <row r="6642" spans="1:5">
      <c r="A6642" s="215">
        <v>105124</v>
      </c>
      <c r="B6642" s="151" t="s">
        <v>40198</v>
      </c>
      <c r="C6642" s="215" t="s">
        <v>0</v>
      </c>
      <c r="D6642" s="426">
        <v>0</v>
      </c>
      <c r="E6642" s="427">
        <v>0</v>
      </c>
    </row>
    <row r="6643" spans="1:5">
      <c r="A6643" s="215">
        <v>105134</v>
      </c>
      <c r="B6643" s="151" t="s">
        <v>40199</v>
      </c>
      <c r="C6643" s="215" t="s">
        <v>0</v>
      </c>
      <c r="D6643" s="426">
        <v>0</v>
      </c>
      <c r="E6643" s="427">
        <v>0</v>
      </c>
    </row>
    <row r="6644" spans="1:5">
      <c r="A6644" s="215">
        <v>105117</v>
      </c>
      <c r="B6644" s="151" t="s">
        <v>40200</v>
      </c>
      <c r="C6644" s="215" t="s">
        <v>0</v>
      </c>
      <c r="D6644" s="426">
        <v>0</v>
      </c>
      <c r="E6644" s="427">
        <v>0</v>
      </c>
    </row>
    <row r="6645" spans="1:5">
      <c r="A6645" s="215">
        <v>105119</v>
      </c>
      <c r="B6645" s="151" t="s">
        <v>40201</v>
      </c>
      <c r="C6645" s="215" t="s">
        <v>0</v>
      </c>
      <c r="D6645" s="426">
        <v>0</v>
      </c>
      <c r="E6645" s="427">
        <v>0</v>
      </c>
    </row>
    <row r="6646" spans="1:5">
      <c r="A6646" s="215">
        <v>105131</v>
      </c>
      <c r="B6646" s="151" t="s">
        <v>40202</v>
      </c>
      <c r="C6646" s="215" t="s">
        <v>0</v>
      </c>
      <c r="D6646" s="426">
        <v>0</v>
      </c>
      <c r="E6646" s="427">
        <v>0</v>
      </c>
    </row>
    <row r="6647" spans="1:5">
      <c r="A6647" s="215">
        <v>105120</v>
      </c>
      <c r="B6647" s="151" t="s">
        <v>40203</v>
      </c>
      <c r="C6647" s="215" t="s">
        <v>0</v>
      </c>
      <c r="D6647" s="426">
        <v>0</v>
      </c>
      <c r="E6647" s="427">
        <v>0</v>
      </c>
    </row>
    <row r="6648" spans="1:5">
      <c r="A6648" s="215">
        <v>105121</v>
      </c>
      <c r="B6648" s="151" t="s">
        <v>40204</v>
      </c>
      <c r="C6648" s="215" t="s">
        <v>0</v>
      </c>
      <c r="D6648" s="426">
        <v>0</v>
      </c>
      <c r="E6648" s="427">
        <v>0</v>
      </c>
    </row>
    <row r="6649" spans="1:5">
      <c r="A6649" s="215">
        <v>105132</v>
      </c>
      <c r="B6649" s="151" t="s">
        <v>40205</v>
      </c>
      <c r="C6649" s="215" t="s">
        <v>0</v>
      </c>
      <c r="D6649" s="426">
        <v>0</v>
      </c>
      <c r="E6649" s="427">
        <v>0</v>
      </c>
    </row>
    <row r="6650" spans="1:5">
      <c r="A6650" s="215">
        <v>98460</v>
      </c>
      <c r="B6650" s="151" t="s">
        <v>37384</v>
      </c>
      <c r="C6650" s="215" t="s">
        <v>0</v>
      </c>
      <c r="D6650" s="426">
        <v>73.650000000000006</v>
      </c>
      <c r="E6650" s="427">
        <v>71.13</v>
      </c>
    </row>
    <row r="6651" spans="1:5">
      <c r="A6651" s="215">
        <v>98457</v>
      </c>
      <c r="B6651" s="151" t="s">
        <v>40206</v>
      </c>
      <c r="C6651" s="215" t="s">
        <v>0</v>
      </c>
      <c r="D6651" s="426">
        <v>0</v>
      </c>
      <c r="E6651" s="427">
        <v>0</v>
      </c>
    </row>
    <row r="6652" spans="1:5">
      <c r="A6652" s="215">
        <v>98458</v>
      </c>
      <c r="B6652" s="151" t="s">
        <v>37382</v>
      </c>
      <c r="C6652" s="215" t="s">
        <v>0</v>
      </c>
      <c r="D6652" s="426">
        <v>99.82</v>
      </c>
      <c r="E6652" s="427">
        <v>96.05</v>
      </c>
    </row>
    <row r="6653" spans="1:5">
      <c r="A6653" s="215">
        <v>98459</v>
      </c>
      <c r="B6653" s="151" t="s">
        <v>37383</v>
      </c>
      <c r="C6653" s="215" t="s">
        <v>0</v>
      </c>
      <c r="D6653" s="426">
        <v>95.17</v>
      </c>
      <c r="E6653" s="427">
        <v>91.65</v>
      </c>
    </row>
    <row r="6654" spans="1:5">
      <c r="A6654" s="215">
        <v>105118</v>
      </c>
      <c r="B6654" s="151" t="s">
        <v>40207</v>
      </c>
      <c r="C6654" s="215" t="s">
        <v>0</v>
      </c>
      <c r="D6654" s="426">
        <v>0</v>
      </c>
      <c r="E6654" s="427">
        <v>0</v>
      </c>
    </row>
    <row r="6655" spans="1:5">
      <c r="A6655" s="215">
        <v>106056</v>
      </c>
      <c r="B6655" s="151" t="s">
        <v>54197</v>
      </c>
      <c r="C6655" s="215" t="s">
        <v>0</v>
      </c>
      <c r="D6655" s="426">
        <v>0</v>
      </c>
      <c r="E6655" s="427">
        <v>0</v>
      </c>
    </row>
    <row r="6656" spans="1:5">
      <c r="A6656" s="215">
        <v>106057</v>
      </c>
      <c r="B6656" s="151" t="s">
        <v>54198</v>
      </c>
      <c r="C6656" s="215" t="s">
        <v>0</v>
      </c>
      <c r="D6656" s="426">
        <v>0</v>
      </c>
      <c r="E6656" s="427">
        <v>0</v>
      </c>
    </row>
    <row r="6657" spans="1:5">
      <c r="A6657" s="215">
        <v>104690</v>
      </c>
      <c r="B6657" s="151" t="s">
        <v>54199</v>
      </c>
      <c r="C6657" s="215" t="s">
        <v>0</v>
      </c>
      <c r="D6657" s="426">
        <v>0</v>
      </c>
      <c r="E6657" s="427">
        <v>0</v>
      </c>
    </row>
    <row r="6658" spans="1:5">
      <c r="A6658" s="215">
        <v>101958</v>
      </c>
      <c r="B6658" s="151" t="s">
        <v>54200</v>
      </c>
      <c r="C6658" s="215" t="s">
        <v>0</v>
      </c>
      <c r="D6658" s="426">
        <v>0</v>
      </c>
      <c r="E6658" s="427">
        <v>0</v>
      </c>
    </row>
    <row r="6659" spans="1:5">
      <c r="A6659" s="215">
        <v>106065</v>
      </c>
      <c r="B6659" s="151" t="s">
        <v>54201</v>
      </c>
      <c r="C6659" s="215" t="s">
        <v>0</v>
      </c>
      <c r="D6659" s="426">
        <v>0</v>
      </c>
      <c r="E6659" s="427">
        <v>0</v>
      </c>
    </row>
    <row r="6660" spans="1:5">
      <c r="A6660" s="215">
        <v>101959</v>
      </c>
      <c r="B6660" s="151" t="s">
        <v>54202</v>
      </c>
      <c r="C6660" s="215" t="s">
        <v>0</v>
      </c>
      <c r="D6660" s="426">
        <v>0</v>
      </c>
      <c r="E6660" s="427">
        <v>0</v>
      </c>
    </row>
    <row r="6661" spans="1:5">
      <c r="A6661" s="215">
        <v>101960</v>
      </c>
      <c r="B6661" s="151" t="s">
        <v>54203</v>
      </c>
      <c r="C6661" s="215" t="s">
        <v>0</v>
      </c>
      <c r="D6661" s="426">
        <v>0</v>
      </c>
      <c r="E6661" s="427">
        <v>0</v>
      </c>
    </row>
    <row r="6662" spans="1:5">
      <c r="A6662" s="215">
        <v>106058</v>
      </c>
      <c r="B6662" s="151" t="s">
        <v>54204</v>
      </c>
      <c r="C6662" s="215" t="s">
        <v>0</v>
      </c>
      <c r="D6662" s="426">
        <v>0</v>
      </c>
      <c r="E6662" s="427">
        <v>0</v>
      </c>
    </row>
    <row r="6663" spans="1:5">
      <c r="A6663" s="215">
        <v>101962</v>
      </c>
      <c r="B6663" s="151" t="s">
        <v>54205</v>
      </c>
      <c r="C6663" s="215" t="s">
        <v>0</v>
      </c>
      <c r="D6663" s="426">
        <v>0</v>
      </c>
      <c r="E6663" s="427">
        <v>0</v>
      </c>
    </row>
    <row r="6664" spans="1:5">
      <c r="A6664" s="215">
        <v>106066</v>
      </c>
      <c r="B6664" s="151" t="s">
        <v>54206</v>
      </c>
      <c r="C6664" s="215" t="s">
        <v>0</v>
      </c>
      <c r="D6664" s="426">
        <v>0</v>
      </c>
      <c r="E6664" s="427">
        <v>0</v>
      </c>
    </row>
    <row r="6665" spans="1:5">
      <c r="A6665" s="215">
        <v>106048</v>
      </c>
      <c r="B6665" s="151" t="s">
        <v>54207</v>
      </c>
      <c r="C6665" s="215" t="s">
        <v>0</v>
      </c>
      <c r="D6665" s="426">
        <v>0</v>
      </c>
      <c r="E6665" s="427">
        <v>0</v>
      </c>
    </row>
    <row r="6666" spans="1:5">
      <c r="A6666" s="215">
        <v>106049</v>
      </c>
      <c r="B6666" s="151" t="s">
        <v>54208</v>
      </c>
      <c r="C6666" s="215" t="s">
        <v>0</v>
      </c>
      <c r="D6666" s="426">
        <v>0</v>
      </c>
      <c r="E6666" s="427">
        <v>0</v>
      </c>
    </row>
    <row r="6667" spans="1:5">
      <c r="A6667" s="215">
        <v>106050</v>
      </c>
      <c r="B6667" s="151" t="s">
        <v>54209</v>
      </c>
      <c r="C6667" s="215" t="s">
        <v>0</v>
      </c>
      <c r="D6667" s="426">
        <v>0</v>
      </c>
      <c r="E6667" s="427">
        <v>0</v>
      </c>
    </row>
    <row r="6668" spans="1:5">
      <c r="A6668" s="215">
        <v>106051</v>
      </c>
      <c r="B6668" s="151" t="s">
        <v>54210</v>
      </c>
      <c r="C6668" s="215" t="s">
        <v>0</v>
      </c>
      <c r="D6668" s="426">
        <v>0</v>
      </c>
      <c r="E6668" s="427">
        <v>0</v>
      </c>
    </row>
    <row r="6669" spans="1:5">
      <c r="A6669" s="215">
        <v>106063</v>
      </c>
      <c r="B6669" s="151" t="s">
        <v>54211</v>
      </c>
      <c r="C6669" s="215" t="s">
        <v>0</v>
      </c>
      <c r="D6669" s="426">
        <v>0</v>
      </c>
      <c r="E6669" s="427">
        <v>0</v>
      </c>
    </row>
    <row r="6670" spans="1:5">
      <c r="A6670" s="215">
        <v>106052</v>
      </c>
      <c r="B6670" s="151" t="s">
        <v>54212</v>
      </c>
      <c r="C6670" s="215" t="s">
        <v>0</v>
      </c>
      <c r="D6670" s="426">
        <v>0</v>
      </c>
      <c r="E6670" s="427">
        <v>0</v>
      </c>
    </row>
    <row r="6671" spans="1:5">
      <c r="A6671" s="215">
        <v>106053</v>
      </c>
      <c r="B6671" s="151" t="s">
        <v>54213</v>
      </c>
      <c r="C6671" s="215" t="s">
        <v>0</v>
      </c>
      <c r="D6671" s="426">
        <v>0</v>
      </c>
      <c r="E6671" s="427">
        <v>0</v>
      </c>
    </row>
    <row r="6672" spans="1:5">
      <c r="A6672" s="215">
        <v>106054</v>
      </c>
      <c r="B6672" s="151" t="s">
        <v>54214</v>
      </c>
      <c r="C6672" s="215" t="s">
        <v>0</v>
      </c>
      <c r="D6672" s="426">
        <v>0</v>
      </c>
      <c r="E6672" s="427">
        <v>0</v>
      </c>
    </row>
    <row r="6673" spans="1:5">
      <c r="A6673" s="215">
        <v>106055</v>
      </c>
      <c r="B6673" s="151" t="s">
        <v>54215</v>
      </c>
      <c r="C6673" s="215" t="s">
        <v>0</v>
      </c>
      <c r="D6673" s="426">
        <v>0</v>
      </c>
      <c r="E6673" s="427">
        <v>0</v>
      </c>
    </row>
    <row r="6674" spans="1:5">
      <c r="A6674" s="215">
        <v>106064</v>
      </c>
      <c r="B6674" s="151" t="s">
        <v>54216</v>
      </c>
      <c r="C6674" s="215" t="s">
        <v>0</v>
      </c>
      <c r="D6674" s="426">
        <v>0</v>
      </c>
      <c r="E6674" s="427">
        <v>0</v>
      </c>
    </row>
    <row r="6675" spans="1:5">
      <c r="A6675" s="215">
        <v>106067</v>
      </c>
      <c r="B6675" s="151" t="s">
        <v>54217</v>
      </c>
      <c r="C6675" s="215" t="s">
        <v>0</v>
      </c>
      <c r="D6675" s="426">
        <v>0</v>
      </c>
      <c r="E6675" s="427">
        <v>0</v>
      </c>
    </row>
    <row r="6676" spans="1:5">
      <c r="A6676" s="215">
        <v>106070</v>
      </c>
      <c r="B6676" s="151" t="s">
        <v>54218</v>
      </c>
      <c r="C6676" s="215" t="s">
        <v>0</v>
      </c>
      <c r="D6676" s="426">
        <v>0</v>
      </c>
      <c r="E6676" s="427">
        <v>0</v>
      </c>
    </row>
    <row r="6677" spans="1:5">
      <c r="A6677" s="215">
        <v>106071</v>
      </c>
      <c r="B6677" s="151" t="s">
        <v>54219</v>
      </c>
      <c r="C6677" s="215" t="s">
        <v>0</v>
      </c>
      <c r="D6677" s="426">
        <v>0</v>
      </c>
      <c r="E6677" s="427">
        <v>0</v>
      </c>
    </row>
    <row r="6678" spans="1:5">
      <c r="A6678" s="215">
        <v>106072</v>
      </c>
      <c r="B6678" s="151" t="s">
        <v>54220</v>
      </c>
      <c r="C6678" s="215" t="s">
        <v>0</v>
      </c>
      <c r="D6678" s="426">
        <v>0</v>
      </c>
      <c r="E6678" s="427">
        <v>0</v>
      </c>
    </row>
    <row r="6679" spans="1:5">
      <c r="A6679" s="215">
        <v>106073</v>
      </c>
      <c r="B6679" s="151" t="s">
        <v>54221</v>
      </c>
      <c r="C6679" s="215" t="s">
        <v>0</v>
      </c>
      <c r="D6679" s="426">
        <v>0</v>
      </c>
      <c r="E6679" s="427">
        <v>0</v>
      </c>
    </row>
    <row r="6680" spans="1:5">
      <c r="A6680" s="215">
        <v>106068</v>
      </c>
      <c r="B6680" s="151" t="s">
        <v>54222</v>
      </c>
      <c r="C6680" s="215" t="s">
        <v>0</v>
      </c>
      <c r="D6680" s="426">
        <v>0</v>
      </c>
      <c r="E6680" s="427">
        <v>0</v>
      </c>
    </row>
    <row r="6681" spans="1:5">
      <c r="A6681" s="215">
        <v>106069</v>
      </c>
      <c r="B6681" s="151" t="s">
        <v>54223</v>
      </c>
      <c r="C6681" s="215" t="s">
        <v>0</v>
      </c>
      <c r="D6681" s="426">
        <v>0</v>
      </c>
      <c r="E6681" s="427">
        <v>0</v>
      </c>
    </row>
    <row r="6682" spans="1:5">
      <c r="A6682" s="215">
        <v>106074</v>
      </c>
      <c r="B6682" s="151" t="s">
        <v>54224</v>
      </c>
      <c r="C6682" s="215" t="s">
        <v>0</v>
      </c>
      <c r="D6682" s="426">
        <v>0</v>
      </c>
      <c r="E6682" s="427">
        <v>0</v>
      </c>
    </row>
    <row r="6683" spans="1:5">
      <c r="A6683" s="215">
        <v>106075</v>
      </c>
      <c r="B6683" s="151" t="s">
        <v>54225</v>
      </c>
      <c r="C6683" s="215" t="s">
        <v>0</v>
      </c>
      <c r="D6683" s="426">
        <v>0</v>
      </c>
      <c r="E6683" s="427">
        <v>0</v>
      </c>
    </row>
    <row r="6684" spans="1:5">
      <c r="A6684" s="215">
        <v>106076</v>
      </c>
      <c r="B6684" s="151" t="s">
        <v>54226</v>
      </c>
      <c r="C6684" s="215" t="s">
        <v>0</v>
      </c>
      <c r="D6684" s="426">
        <v>0</v>
      </c>
      <c r="E6684" s="427">
        <v>0</v>
      </c>
    </row>
    <row r="6685" spans="1:5">
      <c r="A6685" s="215">
        <v>101964</v>
      </c>
      <c r="B6685" s="151" t="s">
        <v>54227</v>
      </c>
      <c r="C6685" s="215" t="s">
        <v>0</v>
      </c>
      <c r="D6685" s="426">
        <v>192.39</v>
      </c>
      <c r="E6685" s="427">
        <v>188.54</v>
      </c>
    </row>
    <row r="6686" spans="1:5">
      <c r="A6686" s="215">
        <v>106059</v>
      </c>
      <c r="B6686" s="151" t="s">
        <v>54228</v>
      </c>
      <c r="C6686" s="215" t="s">
        <v>0</v>
      </c>
      <c r="D6686" s="426">
        <v>213.94</v>
      </c>
      <c r="E6686" s="427">
        <v>210.18</v>
      </c>
    </row>
    <row r="6687" spans="1:5">
      <c r="A6687" s="215">
        <v>106060</v>
      </c>
      <c r="B6687" s="151" t="s">
        <v>54229</v>
      </c>
      <c r="C6687" s="215" t="s">
        <v>0</v>
      </c>
      <c r="D6687" s="426">
        <v>205.99</v>
      </c>
      <c r="E6687" s="427">
        <v>202.73</v>
      </c>
    </row>
    <row r="6688" spans="1:5">
      <c r="A6688" s="215">
        <v>101963</v>
      </c>
      <c r="B6688" s="151" t="s">
        <v>54230</v>
      </c>
      <c r="C6688" s="215" t="s">
        <v>0</v>
      </c>
      <c r="D6688" s="426">
        <v>206.46</v>
      </c>
      <c r="E6688" s="427">
        <v>202.48</v>
      </c>
    </row>
    <row r="6689" spans="1:5">
      <c r="A6689" s="215">
        <v>101947</v>
      </c>
      <c r="B6689" s="151" t="s">
        <v>54231</v>
      </c>
      <c r="C6689" s="215" t="s">
        <v>0</v>
      </c>
      <c r="D6689" s="426">
        <v>0</v>
      </c>
      <c r="E6689" s="427">
        <v>0</v>
      </c>
    </row>
    <row r="6690" spans="1:5">
      <c r="A6690" s="215">
        <v>101948</v>
      </c>
      <c r="B6690" s="151" t="s">
        <v>54232</v>
      </c>
      <c r="C6690" s="215" t="s">
        <v>0</v>
      </c>
      <c r="D6690" s="426">
        <v>0</v>
      </c>
      <c r="E6690" s="427">
        <v>0</v>
      </c>
    </row>
    <row r="6691" spans="1:5">
      <c r="A6691" s="215">
        <v>101949</v>
      </c>
      <c r="B6691" s="151" t="s">
        <v>54233</v>
      </c>
      <c r="C6691" s="215" t="s">
        <v>0</v>
      </c>
      <c r="D6691" s="426">
        <v>0</v>
      </c>
      <c r="E6691" s="427">
        <v>0</v>
      </c>
    </row>
    <row r="6692" spans="1:5">
      <c r="A6692" s="215">
        <v>101950</v>
      </c>
      <c r="B6692" s="151" t="s">
        <v>54234</v>
      </c>
      <c r="C6692" s="215" t="s">
        <v>0</v>
      </c>
      <c r="D6692" s="426">
        <v>0</v>
      </c>
      <c r="E6692" s="427">
        <v>0</v>
      </c>
    </row>
    <row r="6693" spans="1:5">
      <c r="A6693" s="215">
        <v>106061</v>
      </c>
      <c r="B6693" s="151" t="s">
        <v>54235</v>
      </c>
      <c r="C6693" s="215" t="s">
        <v>0</v>
      </c>
      <c r="D6693" s="426">
        <v>0</v>
      </c>
      <c r="E6693" s="427">
        <v>0</v>
      </c>
    </row>
    <row r="6694" spans="1:5">
      <c r="A6694" s="215">
        <v>101951</v>
      </c>
      <c r="B6694" s="151" t="s">
        <v>54236</v>
      </c>
      <c r="C6694" s="215" t="s">
        <v>0</v>
      </c>
      <c r="D6694" s="426">
        <v>0</v>
      </c>
      <c r="E6694" s="427">
        <v>0</v>
      </c>
    </row>
    <row r="6695" spans="1:5">
      <c r="A6695" s="215">
        <v>101952</v>
      </c>
      <c r="B6695" s="151" t="s">
        <v>54237</v>
      </c>
      <c r="C6695" s="215" t="s">
        <v>0</v>
      </c>
      <c r="D6695" s="426">
        <v>0</v>
      </c>
      <c r="E6695" s="427">
        <v>0</v>
      </c>
    </row>
    <row r="6696" spans="1:5">
      <c r="A6696" s="215">
        <v>101953</v>
      </c>
      <c r="B6696" s="151" t="s">
        <v>54238</v>
      </c>
      <c r="C6696" s="215" t="s">
        <v>0</v>
      </c>
      <c r="D6696" s="426">
        <v>0</v>
      </c>
      <c r="E6696" s="427">
        <v>0</v>
      </c>
    </row>
    <row r="6697" spans="1:5">
      <c r="A6697" s="215">
        <v>101954</v>
      </c>
      <c r="B6697" s="151" t="s">
        <v>54239</v>
      </c>
      <c r="C6697" s="215" t="s">
        <v>0</v>
      </c>
      <c r="D6697" s="426">
        <v>0</v>
      </c>
      <c r="E6697" s="427">
        <v>0</v>
      </c>
    </row>
    <row r="6698" spans="1:5">
      <c r="A6698" s="215">
        <v>106062</v>
      </c>
      <c r="B6698" s="151" t="s">
        <v>54240</v>
      </c>
      <c r="C6698" s="215" t="s">
        <v>0</v>
      </c>
      <c r="D6698" s="426">
        <v>0</v>
      </c>
      <c r="E6698" s="427">
        <v>0</v>
      </c>
    </row>
    <row r="6699" spans="1:5">
      <c r="A6699" s="215">
        <v>100323</v>
      </c>
      <c r="B6699" s="151" t="s">
        <v>37458</v>
      </c>
      <c r="C6699" s="215" t="s">
        <v>1</v>
      </c>
      <c r="D6699" s="426">
        <v>177.22</v>
      </c>
      <c r="E6699" s="427">
        <v>171.29</v>
      </c>
    </row>
    <row r="6700" spans="1:5">
      <c r="A6700" s="215">
        <v>100324</v>
      </c>
      <c r="B6700" s="151" t="s">
        <v>37459</v>
      </c>
      <c r="C6700" s="215" t="s">
        <v>1</v>
      </c>
      <c r="D6700" s="426">
        <v>168.86</v>
      </c>
      <c r="E6700" s="427">
        <v>162.93</v>
      </c>
    </row>
    <row r="6701" spans="1:5">
      <c r="A6701" s="215">
        <v>96624</v>
      </c>
      <c r="B6701" s="151" t="s">
        <v>37456</v>
      </c>
      <c r="C6701" s="215" t="s">
        <v>1</v>
      </c>
      <c r="D6701" s="426">
        <v>169.11</v>
      </c>
      <c r="E6701" s="427">
        <v>163.18</v>
      </c>
    </row>
    <row r="6702" spans="1:5">
      <c r="A6702" s="215">
        <v>100322</v>
      </c>
      <c r="B6702" s="151" t="s">
        <v>37457</v>
      </c>
      <c r="C6702" s="215" t="s">
        <v>1</v>
      </c>
      <c r="D6702" s="426">
        <v>163.49</v>
      </c>
      <c r="E6702" s="427">
        <v>157.56</v>
      </c>
    </row>
    <row r="6703" spans="1:5">
      <c r="A6703" s="215">
        <v>96623</v>
      </c>
      <c r="B6703" s="151" t="s">
        <v>37455</v>
      </c>
      <c r="C6703" s="215" t="s">
        <v>1</v>
      </c>
      <c r="D6703" s="426">
        <v>188.23</v>
      </c>
      <c r="E6703" s="427">
        <v>180.85</v>
      </c>
    </row>
    <row r="6704" spans="1:5">
      <c r="A6704" s="215">
        <v>96622</v>
      </c>
      <c r="B6704" s="151" t="s">
        <v>37454</v>
      </c>
      <c r="C6704" s="215" t="s">
        <v>1</v>
      </c>
      <c r="D6704" s="426">
        <v>200.92</v>
      </c>
      <c r="E6704" s="427">
        <v>193.66</v>
      </c>
    </row>
    <row r="6705" spans="1:5">
      <c r="A6705" s="215">
        <v>96621</v>
      </c>
      <c r="B6705" s="151" t="s">
        <v>37453</v>
      </c>
      <c r="C6705" s="215" t="s">
        <v>1</v>
      </c>
      <c r="D6705" s="426">
        <v>220.04</v>
      </c>
      <c r="E6705" s="427">
        <v>211.33</v>
      </c>
    </row>
    <row r="6706" spans="1:5">
      <c r="A6706" s="215">
        <v>96617</v>
      </c>
      <c r="B6706" s="151" t="s">
        <v>37450</v>
      </c>
      <c r="C6706" s="215" t="s">
        <v>0</v>
      </c>
      <c r="D6706" s="426">
        <v>20.63</v>
      </c>
      <c r="E6706" s="427">
        <v>19.7</v>
      </c>
    </row>
    <row r="6707" spans="1:5">
      <c r="A6707" s="215">
        <v>96619</v>
      </c>
      <c r="B6707" s="151" t="s">
        <v>37451</v>
      </c>
      <c r="C6707" s="215" t="s">
        <v>0</v>
      </c>
      <c r="D6707" s="426">
        <v>41.18</v>
      </c>
      <c r="E6707" s="427">
        <v>39.340000000000003</v>
      </c>
    </row>
    <row r="6708" spans="1:5">
      <c r="A6708" s="215">
        <v>96616</v>
      </c>
      <c r="B6708" s="151" t="s">
        <v>37449</v>
      </c>
      <c r="C6708" s="215" t="s">
        <v>1</v>
      </c>
      <c r="D6708" s="426">
        <v>823.88</v>
      </c>
      <c r="E6708" s="427">
        <v>787.22</v>
      </c>
    </row>
    <row r="6709" spans="1:5">
      <c r="A6709" s="215">
        <v>95240</v>
      </c>
      <c r="B6709" s="151" t="s">
        <v>37447</v>
      </c>
      <c r="C6709" s="215" t="s">
        <v>0</v>
      </c>
      <c r="D6709" s="426">
        <v>19.61</v>
      </c>
      <c r="E6709" s="427">
        <v>18.760000000000002</v>
      </c>
    </row>
    <row r="6710" spans="1:5">
      <c r="A6710" s="215">
        <v>95241</v>
      </c>
      <c r="B6710" s="151" t="s">
        <v>37448</v>
      </c>
      <c r="C6710" s="215" t="s">
        <v>0</v>
      </c>
      <c r="D6710" s="426">
        <v>37.21</v>
      </c>
      <c r="E6710" s="427">
        <v>35.69</v>
      </c>
    </row>
    <row r="6711" spans="1:5">
      <c r="A6711" s="215">
        <v>96620</v>
      </c>
      <c r="B6711" s="151" t="s">
        <v>37452</v>
      </c>
      <c r="C6711" s="215" t="s">
        <v>1</v>
      </c>
      <c r="D6711" s="426">
        <v>744.5</v>
      </c>
      <c r="E6711" s="427">
        <v>714.05</v>
      </c>
    </row>
    <row r="6712" spans="1:5">
      <c r="A6712" s="215">
        <v>104043</v>
      </c>
      <c r="B6712" s="151" t="s">
        <v>35861</v>
      </c>
      <c r="C6712" s="215" t="s">
        <v>6</v>
      </c>
      <c r="D6712" s="426">
        <v>10.11</v>
      </c>
      <c r="E6712" s="427">
        <v>9.68</v>
      </c>
    </row>
    <row r="6713" spans="1:5">
      <c r="A6713" s="215">
        <v>104044</v>
      </c>
      <c r="B6713" s="151" t="s">
        <v>35862</v>
      </c>
      <c r="C6713" s="215" t="s">
        <v>6</v>
      </c>
      <c r="D6713" s="426">
        <v>10.88</v>
      </c>
      <c r="E6713" s="427">
        <v>10.37</v>
      </c>
    </row>
    <row r="6714" spans="1:5">
      <c r="A6714" s="215">
        <v>104045</v>
      </c>
      <c r="B6714" s="151" t="s">
        <v>35863</v>
      </c>
      <c r="C6714" s="215" t="s">
        <v>6</v>
      </c>
      <c r="D6714" s="426">
        <v>16.510000000000002</v>
      </c>
      <c r="E6714" s="427">
        <v>15.92</v>
      </c>
    </row>
    <row r="6715" spans="1:5">
      <c r="A6715" s="215">
        <v>104049</v>
      </c>
      <c r="B6715" s="151" t="s">
        <v>35867</v>
      </c>
      <c r="C6715" s="215" t="s">
        <v>6</v>
      </c>
      <c r="D6715" s="426">
        <v>7.43</v>
      </c>
      <c r="E6715" s="427">
        <v>6.94</v>
      </c>
    </row>
    <row r="6716" spans="1:5">
      <c r="A6716" s="215">
        <v>104050</v>
      </c>
      <c r="B6716" s="151" t="s">
        <v>35868</v>
      </c>
      <c r="C6716" s="215" t="s">
        <v>6</v>
      </c>
      <c r="D6716" s="426">
        <v>10.97</v>
      </c>
      <c r="E6716" s="427">
        <v>10.3</v>
      </c>
    </row>
    <row r="6717" spans="1:5">
      <c r="A6717" s="215">
        <v>104084</v>
      </c>
      <c r="B6717" s="151" t="s">
        <v>35887</v>
      </c>
      <c r="C6717" s="215" t="s">
        <v>6</v>
      </c>
      <c r="D6717" s="426">
        <v>87.28</v>
      </c>
      <c r="E6717" s="427">
        <v>86.85</v>
      </c>
    </row>
    <row r="6718" spans="1:5">
      <c r="A6718" s="215">
        <v>104037</v>
      </c>
      <c r="B6718" s="151" t="s">
        <v>40208</v>
      </c>
      <c r="C6718" s="215" t="s">
        <v>6</v>
      </c>
      <c r="D6718" s="426">
        <v>0</v>
      </c>
      <c r="E6718" s="427">
        <v>0</v>
      </c>
    </row>
    <row r="6719" spans="1:5">
      <c r="A6719" s="215">
        <v>104035</v>
      </c>
      <c r="B6719" s="151" t="s">
        <v>35858</v>
      </c>
      <c r="C6719" s="215" t="s">
        <v>6</v>
      </c>
      <c r="D6719" s="426">
        <v>46.3</v>
      </c>
      <c r="E6719" s="427">
        <v>44.08</v>
      </c>
    </row>
    <row r="6720" spans="1:5">
      <c r="A6720" s="215">
        <v>104036</v>
      </c>
      <c r="B6720" s="151" t="s">
        <v>35859</v>
      </c>
      <c r="C6720" s="215" t="s">
        <v>6</v>
      </c>
      <c r="D6720" s="426">
        <v>47.8</v>
      </c>
      <c r="E6720" s="427">
        <v>45.49</v>
      </c>
    </row>
    <row r="6721" spans="1:5">
      <c r="A6721" s="215">
        <v>104034</v>
      </c>
      <c r="B6721" s="151" t="s">
        <v>35857</v>
      </c>
      <c r="C6721" s="215" t="s">
        <v>6</v>
      </c>
      <c r="D6721" s="426">
        <v>36.99</v>
      </c>
      <c r="E6721" s="427">
        <v>35.94</v>
      </c>
    </row>
    <row r="6722" spans="1:5">
      <c r="A6722" s="215">
        <v>104031</v>
      </c>
      <c r="B6722" s="151" t="s">
        <v>35854</v>
      </c>
      <c r="C6722" s="215" t="s">
        <v>6</v>
      </c>
      <c r="D6722" s="426">
        <v>25.06</v>
      </c>
      <c r="E6722" s="427">
        <v>24.07</v>
      </c>
    </row>
    <row r="6723" spans="1:5">
      <c r="A6723" s="215">
        <v>104032</v>
      </c>
      <c r="B6723" s="151" t="s">
        <v>35855</v>
      </c>
      <c r="C6723" s="215" t="s">
        <v>6</v>
      </c>
      <c r="D6723" s="426">
        <v>31.26</v>
      </c>
      <c r="E6723" s="427">
        <v>30.24</v>
      </c>
    </row>
    <row r="6724" spans="1:5">
      <c r="A6724" s="215">
        <v>104033</v>
      </c>
      <c r="B6724" s="151" t="s">
        <v>35856</v>
      </c>
      <c r="C6724" s="215" t="s">
        <v>6</v>
      </c>
      <c r="D6724" s="426">
        <v>28.63</v>
      </c>
      <c r="E6724" s="427">
        <v>27.59</v>
      </c>
    </row>
    <row r="6725" spans="1:5">
      <c r="A6725" s="215">
        <v>104038</v>
      </c>
      <c r="B6725" s="151" t="s">
        <v>40209</v>
      </c>
      <c r="C6725" s="215" t="s">
        <v>6</v>
      </c>
      <c r="D6725" s="426">
        <v>0</v>
      </c>
      <c r="E6725" s="427">
        <v>0</v>
      </c>
    </row>
    <row r="6726" spans="1:5">
      <c r="A6726" s="215">
        <v>104051</v>
      </c>
      <c r="B6726" s="151" t="s">
        <v>35869</v>
      </c>
      <c r="C6726" s="215" t="s">
        <v>6</v>
      </c>
      <c r="D6726" s="426">
        <v>9.1</v>
      </c>
      <c r="E6726" s="427">
        <v>8.69</v>
      </c>
    </row>
    <row r="6727" spans="1:5">
      <c r="A6727" s="215">
        <v>104052</v>
      </c>
      <c r="B6727" s="151" t="s">
        <v>35870</v>
      </c>
      <c r="C6727" s="215" t="s">
        <v>6</v>
      </c>
      <c r="D6727" s="426">
        <v>12.71</v>
      </c>
      <c r="E6727" s="427">
        <v>12.15</v>
      </c>
    </row>
    <row r="6728" spans="1:5">
      <c r="A6728" s="215">
        <v>104046</v>
      </c>
      <c r="B6728" s="151" t="s">
        <v>35864</v>
      </c>
      <c r="C6728" s="215" t="s">
        <v>6</v>
      </c>
      <c r="D6728" s="426">
        <v>9.7100000000000009</v>
      </c>
      <c r="E6728" s="427">
        <v>9.2799999999999994</v>
      </c>
    </row>
    <row r="6729" spans="1:5">
      <c r="A6729" s="215">
        <v>104047</v>
      </c>
      <c r="B6729" s="151" t="s">
        <v>35865</v>
      </c>
      <c r="C6729" s="215" t="s">
        <v>6</v>
      </c>
      <c r="D6729" s="426">
        <v>11.29</v>
      </c>
      <c r="E6729" s="427">
        <v>10.78</v>
      </c>
    </row>
    <row r="6730" spans="1:5">
      <c r="A6730" s="215">
        <v>104048</v>
      </c>
      <c r="B6730" s="151" t="s">
        <v>35866</v>
      </c>
      <c r="C6730" s="215" t="s">
        <v>6</v>
      </c>
      <c r="D6730" s="426">
        <v>16.149999999999999</v>
      </c>
      <c r="E6730" s="427">
        <v>15.56</v>
      </c>
    </row>
    <row r="6731" spans="1:5">
      <c r="A6731" s="215">
        <v>104063</v>
      </c>
      <c r="B6731" s="151" t="s">
        <v>35880</v>
      </c>
      <c r="C6731" s="215" t="s">
        <v>6</v>
      </c>
      <c r="D6731" s="426">
        <v>74.88</v>
      </c>
      <c r="E6731" s="427">
        <v>74.05</v>
      </c>
    </row>
    <row r="6732" spans="1:5">
      <c r="A6732" s="215">
        <v>104065</v>
      </c>
      <c r="B6732" s="151" t="s">
        <v>35882</v>
      </c>
      <c r="C6732" s="215" t="s">
        <v>6</v>
      </c>
      <c r="D6732" s="426">
        <v>159.63999999999999</v>
      </c>
      <c r="E6732" s="427">
        <v>158.78</v>
      </c>
    </row>
    <row r="6733" spans="1:5">
      <c r="A6733" s="215">
        <v>104062</v>
      </c>
      <c r="B6733" s="151" t="s">
        <v>35879</v>
      </c>
      <c r="C6733" s="215" t="s">
        <v>6</v>
      </c>
      <c r="D6733" s="426">
        <v>78.7</v>
      </c>
      <c r="E6733" s="427">
        <v>77.87</v>
      </c>
    </row>
    <row r="6734" spans="1:5">
      <c r="A6734" s="215">
        <v>104064</v>
      </c>
      <c r="B6734" s="151" t="s">
        <v>35881</v>
      </c>
      <c r="C6734" s="215" t="s">
        <v>6</v>
      </c>
      <c r="D6734" s="426">
        <v>188.43</v>
      </c>
      <c r="E6734" s="427">
        <v>187.57</v>
      </c>
    </row>
    <row r="6735" spans="1:5">
      <c r="A6735" s="215">
        <v>104059</v>
      </c>
      <c r="B6735" s="151" t="s">
        <v>35876</v>
      </c>
      <c r="C6735" s="215" t="s">
        <v>6</v>
      </c>
      <c r="D6735" s="426">
        <v>13.19</v>
      </c>
      <c r="E6735" s="427">
        <v>12.56</v>
      </c>
    </row>
    <row r="6736" spans="1:5">
      <c r="A6736" s="215">
        <v>104058</v>
      </c>
      <c r="B6736" s="151" t="s">
        <v>35875</v>
      </c>
      <c r="C6736" s="215" t="s">
        <v>6</v>
      </c>
      <c r="D6736" s="426">
        <v>9.2799999999999994</v>
      </c>
      <c r="E6736" s="427">
        <v>8.65</v>
      </c>
    </row>
    <row r="6737" spans="1:5">
      <c r="A6737" s="215">
        <v>104082</v>
      </c>
      <c r="B6737" s="151" t="s">
        <v>35885</v>
      </c>
      <c r="C6737" s="215" t="s">
        <v>6</v>
      </c>
      <c r="D6737" s="426">
        <v>32.299999999999997</v>
      </c>
      <c r="E6737" s="427">
        <v>31.89</v>
      </c>
    </row>
    <row r="6738" spans="1:5">
      <c r="A6738" s="215">
        <v>104083</v>
      </c>
      <c r="B6738" s="151" t="s">
        <v>35886</v>
      </c>
      <c r="C6738" s="215" t="s">
        <v>6</v>
      </c>
      <c r="D6738" s="426">
        <v>76.430000000000007</v>
      </c>
      <c r="E6738" s="427">
        <v>76</v>
      </c>
    </row>
    <row r="6739" spans="1:5">
      <c r="A6739" s="215">
        <v>104057</v>
      </c>
      <c r="B6739" s="151" t="s">
        <v>40210</v>
      </c>
      <c r="C6739" s="215" t="s">
        <v>6</v>
      </c>
      <c r="D6739" s="426">
        <v>0</v>
      </c>
      <c r="E6739" s="427">
        <v>0</v>
      </c>
    </row>
    <row r="6740" spans="1:5">
      <c r="A6740" s="215">
        <v>104056</v>
      </c>
      <c r="B6740" s="151" t="s">
        <v>35874</v>
      </c>
      <c r="C6740" s="215" t="s">
        <v>6</v>
      </c>
      <c r="D6740" s="426">
        <v>28.53</v>
      </c>
      <c r="E6740" s="427">
        <v>28.08</v>
      </c>
    </row>
    <row r="6741" spans="1:5">
      <c r="A6741" s="215">
        <v>104055</v>
      </c>
      <c r="B6741" s="151" t="s">
        <v>35873</v>
      </c>
      <c r="C6741" s="215" t="s">
        <v>6</v>
      </c>
      <c r="D6741" s="426">
        <v>19.21</v>
      </c>
      <c r="E6741" s="427">
        <v>18.8</v>
      </c>
    </row>
    <row r="6742" spans="1:5">
      <c r="A6742" s="215">
        <v>104076</v>
      </c>
      <c r="B6742" s="151" t="s">
        <v>35884</v>
      </c>
      <c r="C6742" s="215" t="s">
        <v>6</v>
      </c>
      <c r="D6742" s="426">
        <v>52.3</v>
      </c>
      <c r="E6742" s="427">
        <v>51</v>
      </c>
    </row>
    <row r="6743" spans="1:5">
      <c r="A6743" s="215">
        <v>104060</v>
      </c>
      <c r="B6743" s="151" t="s">
        <v>35877</v>
      </c>
      <c r="C6743" s="215" t="s">
        <v>9</v>
      </c>
      <c r="D6743" s="426">
        <v>10.34</v>
      </c>
      <c r="E6743" s="427">
        <v>9.9700000000000006</v>
      </c>
    </row>
    <row r="6744" spans="1:5">
      <c r="A6744" s="215">
        <v>104061</v>
      </c>
      <c r="B6744" s="151" t="s">
        <v>35878</v>
      </c>
      <c r="C6744" s="215" t="s">
        <v>9</v>
      </c>
      <c r="D6744" s="426">
        <v>18.260000000000002</v>
      </c>
      <c r="E6744" s="427">
        <v>17.690000000000001</v>
      </c>
    </row>
    <row r="6745" spans="1:5">
      <c r="A6745" s="215">
        <v>104085</v>
      </c>
      <c r="B6745" s="151" t="s">
        <v>35888</v>
      </c>
      <c r="C6745" s="215" t="s">
        <v>9</v>
      </c>
      <c r="D6745" s="426">
        <v>60.72</v>
      </c>
      <c r="E6745" s="427">
        <v>59.6</v>
      </c>
    </row>
    <row r="6746" spans="1:5">
      <c r="A6746" s="215">
        <v>104086</v>
      </c>
      <c r="B6746" s="151" t="s">
        <v>35889</v>
      </c>
      <c r="C6746" s="215" t="s">
        <v>9</v>
      </c>
      <c r="D6746" s="426">
        <v>106.68</v>
      </c>
      <c r="E6746" s="427">
        <v>105.42</v>
      </c>
    </row>
    <row r="6747" spans="1:5">
      <c r="A6747" s="215">
        <v>104073</v>
      </c>
      <c r="B6747" s="151" t="s">
        <v>40211</v>
      </c>
      <c r="C6747" s="215" t="s">
        <v>6</v>
      </c>
      <c r="D6747" s="426">
        <v>0</v>
      </c>
      <c r="E6747" s="427">
        <v>0</v>
      </c>
    </row>
    <row r="6748" spans="1:5">
      <c r="A6748" s="215">
        <v>104074</v>
      </c>
      <c r="B6748" s="151" t="s">
        <v>40212</v>
      </c>
      <c r="C6748" s="215" t="s">
        <v>6</v>
      </c>
      <c r="D6748" s="426">
        <v>0</v>
      </c>
      <c r="E6748" s="427">
        <v>0</v>
      </c>
    </row>
    <row r="6749" spans="1:5">
      <c r="A6749" s="215">
        <v>104075</v>
      </c>
      <c r="B6749" s="151" t="s">
        <v>40213</v>
      </c>
      <c r="C6749" s="215" t="s">
        <v>6</v>
      </c>
      <c r="D6749" s="426">
        <v>0</v>
      </c>
      <c r="E6749" s="427">
        <v>0</v>
      </c>
    </row>
    <row r="6750" spans="1:5">
      <c r="A6750" s="215">
        <v>104039</v>
      </c>
      <c r="B6750" s="151" t="s">
        <v>35860</v>
      </c>
      <c r="C6750" s="215" t="s">
        <v>6</v>
      </c>
      <c r="D6750" s="426">
        <v>83.87</v>
      </c>
      <c r="E6750" s="427">
        <v>81.680000000000007</v>
      </c>
    </row>
    <row r="6751" spans="1:5">
      <c r="A6751" s="215">
        <v>104040</v>
      </c>
      <c r="B6751" s="151" t="s">
        <v>40214</v>
      </c>
      <c r="C6751" s="215" t="s">
        <v>6</v>
      </c>
      <c r="D6751" s="426">
        <v>0</v>
      </c>
      <c r="E6751" s="427">
        <v>0</v>
      </c>
    </row>
    <row r="6752" spans="1:5">
      <c r="A6752" s="215">
        <v>104041</v>
      </c>
      <c r="B6752" s="151" t="s">
        <v>40215</v>
      </c>
      <c r="C6752" s="215" t="s">
        <v>6</v>
      </c>
      <c r="D6752" s="426">
        <v>0</v>
      </c>
      <c r="E6752" s="427">
        <v>0</v>
      </c>
    </row>
    <row r="6753" spans="1:5">
      <c r="A6753" s="215">
        <v>104042</v>
      </c>
      <c r="B6753" s="151" t="s">
        <v>40216</v>
      </c>
      <c r="C6753" s="215" t="s">
        <v>6</v>
      </c>
      <c r="D6753" s="426">
        <v>0</v>
      </c>
      <c r="E6753" s="427">
        <v>0</v>
      </c>
    </row>
    <row r="6754" spans="1:5">
      <c r="A6754" s="215">
        <v>104072</v>
      </c>
      <c r="B6754" s="151" t="s">
        <v>35883</v>
      </c>
      <c r="C6754" s="215" t="s">
        <v>6</v>
      </c>
      <c r="D6754" s="426">
        <v>288.97000000000003</v>
      </c>
      <c r="E6754" s="427">
        <v>287.64</v>
      </c>
    </row>
    <row r="6755" spans="1:5">
      <c r="A6755" s="215">
        <v>104053</v>
      </c>
      <c r="B6755" s="151" t="s">
        <v>35871</v>
      </c>
      <c r="C6755" s="215" t="s">
        <v>6</v>
      </c>
      <c r="D6755" s="426">
        <v>10.42</v>
      </c>
      <c r="E6755" s="427">
        <v>10.01</v>
      </c>
    </row>
    <row r="6756" spans="1:5">
      <c r="A6756" s="215">
        <v>104054</v>
      </c>
      <c r="B6756" s="151" t="s">
        <v>35872</v>
      </c>
      <c r="C6756" s="215" t="s">
        <v>6</v>
      </c>
      <c r="D6756" s="426">
        <v>19.98</v>
      </c>
      <c r="E6756" s="427">
        <v>19.420000000000002</v>
      </c>
    </row>
    <row r="6757" spans="1:5">
      <c r="A6757" s="215">
        <v>99818</v>
      </c>
      <c r="B6757" s="151" t="s">
        <v>31963</v>
      </c>
      <c r="C6757" s="215" t="s">
        <v>6</v>
      </c>
      <c r="D6757" s="426">
        <v>6.87</v>
      </c>
      <c r="E6757" s="427">
        <v>6.58</v>
      </c>
    </row>
    <row r="6758" spans="1:5">
      <c r="A6758" s="215">
        <v>99819</v>
      </c>
      <c r="B6758" s="151" t="s">
        <v>31964</v>
      </c>
      <c r="C6758" s="215" t="s">
        <v>0</v>
      </c>
      <c r="D6758" s="426">
        <v>24.17</v>
      </c>
      <c r="E6758" s="427">
        <v>22.37</v>
      </c>
    </row>
    <row r="6759" spans="1:5">
      <c r="A6759" s="215">
        <v>99811</v>
      </c>
      <c r="B6759" s="151" t="s">
        <v>31956</v>
      </c>
      <c r="C6759" s="215" t="s">
        <v>0</v>
      </c>
      <c r="D6759" s="426">
        <v>5.08</v>
      </c>
      <c r="E6759" s="427">
        <v>4.7</v>
      </c>
    </row>
    <row r="6760" spans="1:5">
      <c r="A6760" s="215">
        <v>99826</v>
      </c>
      <c r="B6760" s="151" t="s">
        <v>31971</v>
      </c>
      <c r="C6760" s="215" t="s">
        <v>0</v>
      </c>
      <c r="D6760" s="426">
        <v>2.2200000000000002</v>
      </c>
      <c r="E6760" s="427">
        <v>2.0499999999999998</v>
      </c>
    </row>
    <row r="6761" spans="1:5">
      <c r="A6761" s="215">
        <v>99821</v>
      </c>
      <c r="B6761" s="151" t="s">
        <v>31966</v>
      </c>
      <c r="C6761" s="215" t="s">
        <v>0</v>
      </c>
      <c r="D6761" s="426">
        <v>4</v>
      </c>
      <c r="E6761" s="427">
        <v>3.79</v>
      </c>
    </row>
    <row r="6762" spans="1:5">
      <c r="A6762" s="215">
        <v>99820</v>
      </c>
      <c r="B6762" s="151" t="s">
        <v>31965</v>
      </c>
      <c r="C6762" s="215" t="s">
        <v>0</v>
      </c>
      <c r="D6762" s="426">
        <v>2.61</v>
      </c>
      <c r="E6762" s="427">
        <v>2.46</v>
      </c>
    </row>
    <row r="6763" spans="1:5">
      <c r="A6763" s="215">
        <v>99812</v>
      </c>
      <c r="B6763" s="151" t="s">
        <v>31957</v>
      </c>
      <c r="C6763" s="215" t="s">
        <v>0</v>
      </c>
      <c r="D6763" s="426">
        <v>1.63</v>
      </c>
      <c r="E6763" s="427">
        <v>1.51</v>
      </c>
    </row>
    <row r="6764" spans="1:5">
      <c r="A6764" s="215">
        <v>99817</v>
      </c>
      <c r="B6764" s="151" t="s">
        <v>31962</v>
      </c>
      <c r="C6764" s="215" t="s">
        <v>6</v>
      </c>
      <c r="D6764" s="426">
        <v>6.87</v>
      </c>
      <c r="E6764" s="427">
        <v>6.58</v>
      </c>
    </row>
    <row r="6765" spans="1:5">
      <c r="A6765" s="215">
        <v>99813</v>
      </c>
      <c r="B6765" s="151" t="s">
        <v>31958</v>
      </c>
      <c r="C6765" s="215" t="s">
        <v>0</v>
      </c>
      <c r="D6765" s="426">
        <v>1.37</v>
      </c>
      <c r="E6765" s="427">
        <v>1.27</v>
      </c>
    </row>
    <row r="6766" spans="1:5">
      <c r="A6766" s="215">
        <v>99815</v>
      </c>
      <c r="B6766" s="151" t="s">
        <v>31960</v>
      </c>
      <c r="C6766" s="215" t="s">
        <v>6</v>
      </c>
      <c r="D6766" s="426">
        <v>11.46</v>
      </c>
      <c r="E6766" s="427">
        <v>10.83</v>
      </c>
    </row>
    <row r="6767" spans="1:5">
      <c r="A6767" s="215">
        <v>99805</v>
      </c>
      <c r="B6767" s="151" t="s">
        <v>31950</v>
      </c>
      <c r="C6767" s="215" t="s">
        <v>0</v>
      </c>
      <c r="D6767" s="426">
        <v>15.92</v>
      </c>
      <c r="E6767" s="427">
        <v>14.78</v>
      </c>
    </row>
    <row r="6768" spans="1:5">
      <c r="A6768" s="215">
        <v>99803</v>
      </c>
      <c r="B6768" s="151" t="s">
        <v>31948</v>
      </c>
      <c r="C6768" s="215" t="s">
        <v>0</v>
      </c>
      <c r="D6768" s="426">
        <v>2.99</v>
      </c>
      <c r="E6768" s="427">
        <v>2.76</v>
      </c>
    </row>
    <row r="6769" spans="1:5">
      <c r="A6769" s="215">
        <v>99802</v>
      </c>
      <c r="B6769" s="151" t="s">
        <v>31947</v>
      </c>
      <c r="C6769" s="215" t="s">
        <v>0</v>
      </c>
      <c r="D6769" s="426">
        <v>0.77</v>
      </c>
      <c r="E6769" s="427">
        <v>0.71</v>
      </c>
    </row>
    <row r="6770" spans="1:5">
      <c r="A6770" s="215">
        <v>99804</v>
      </c>
      <c r="B6770" s="151" t="s">
        <v>31949</v>
      </c>
      <c r="C6770" s="215" t="s">
        <v>0</v>
      </c>
      <c r="D6770" s="426">
        <v>7.72</v>
      </c>
      <c r="E6770" s="427">
        <v>7.15</v>
      </c>
    </row>
    <row r="6771" spans="1:5">
      <c r="A6771" s="215">
        <v>99809</v>
      </c>
      <c r="B6771" s="151" t="s">
        <v>31954</v>
      </c>
      <c r="C6771" s="215" t="s">
        <v>0</v>
      </c>
      <c r="D6771" s="426">
        <v>8.51</v>
      </c>
      <c r="E6771" s="427">
        <v>7.87</v>
      </c>
    </row>
    <row r="6772" spans="1:5">
      <c r="A6772" s="215">
        <v>99810</v>
      </c>
      <c r="B6772" s="151" t="s">
        <v>31955</v>
      </c>
      <c r="C6772" s="215" t="s">
        <v>0</v>
      </c>
      <c r="D6772" s="426">
        <v>10.56</v>
      </c>
      <c r="E6772" s="427">
        <v>9.77</v>
      </c>
    </row>
    <row r="6773" spans="1:5">
      <c r="A6773" s="215">
        <v>99801</v>
      </c>
      <c r="B6773" s="151" t="s">
        <v>40217</v>
      </c>
      <c r="C6773" s="215" t="s">
        <v>0</v>
      </c>
      <c r="D6773" s="426">
        <v>0</v>
      </c>
      <c r="E6773" s="427">
        <v>0</v>
      </c>
    </row>
    <row r="6774" spans="1:5">
      <c r="A6774" s="215">
        <v>99822</v>
      </c>
      <c r="B6774" s="151" t="s">
        <v>31967</v>
      </c>
      <c r="C6774" s="215" t="s">
        <v>0</v>
      </c>
      <c r="D6774" s="426">
        <v>1.44</v>
      </c>
      <c r="E6774" s="427">
        <v>1.34</v>
      </c>
    </row>
    <row r="6775" spans="1:5">
      <c r="A6775" s="215">
        <v>99825</v>
      </c>
      <c r="B6775" s="151" t="s">
        <v>31970</v>
      </c>
      <c r="C6775" s="215" t="s">
        <v>0</v>
      </c>
      <c r="D6775" s="426">
        <v>4.74</v>
      </c>
      <c r="E6775" s="427">
        <v>4.47</v>
      </c>
    </row>
    <row r="6776" spans="1:5">
      <c r="A6776" s="215">
        <v>99824</v>
      </c>
      <c r="B6776" s="151" t="s">
        <v>31969</v>
      </c>
      <c r="C6776" s="215" t="s">
        <v>0</v>
      </c>
      <c r="D6776" s="426">
        <v>3.44</v>
      </c>
      <c r="E6776" s="427">
        <v>3.23</v>
      </c>
    </row>
    <row r="6777" spans="1:5">
      <c r="A6777" s="215">
        <v>99823</v>
      </c>
      <c r="B6777" s="151" t="s">
        <v>31968</v>
      </c>
      <c r="C6777" s="215" t="s">
        <v>0</v>
      </c>
      <c r="D6777" s="426">
        <v>3.1</v>
      </c>
      <c r="E6777" s="427">
        <v>2.92</v>
      </c>
    </row>
    <row r="6778" spans="1:5">
      <c r="A6778" s="215">
        <v>99806</v>
      </c>
      <c r="B6778" s="151" t="s">
        <v>31951</v>
      </c>
      <c r="C6778" s="215" t="s">
        <v>0</v>
      </c>
      <c r="D6778" s="426">
        <v>1.23</v>
      </c>
      <c r="E6778" s="427">
        <v>1.1399999999999999</v>
      </c>
    </row>
    <row r="6779" spans="1:5">
      <c r="A6779" s="215">
        <v>99807</v>
      </c>
      <c r="B6779" s="151" t="s">
        <v>31952</v>
      </c>
      <c r="C6779" s="215" t="s">
        <v>0</v>
      </c>
      <c r="D6779" s="426">
        <v>2.33</v>
      </c>
      <c r="E6779" s="427">
        <v>2.16</v>
      </c>
    </row>
    <row r="6780" spans="1:5">
      <c r="A6780" s="215">
        <v>99808</v>
      </c>
      <c r="B6780" s="151" t="s">
        <v>31953</v>
      </c>
      <c r="C6780" s="215" t="s">
        <v>0</v>
      </c>
      <c r="D6780" s="426">
        <v>5.43</v>
      </c>
      <c r="E6780" s="427">
        <v>5.08</v>
      </c>
    </row>
    <row r="6781" spans="1:5">
      <c r="A6781" s="215">
        <v>99814</v>
      </c>
      <c r="B6781" s="151" t="s">
        <v>31959</v>
      </c>
      <c r="C6781" s="215" t="s">
        <v>0</v>
      </c>
      <c r="D6781" s="426">
        <v>2.8</v>
      </c>
      <c r="E6781" s="427">
        <v>2.59</v>
      </c>
    </row>
    <row r="6782" spans="1:5">
      <c r="A6782" s="215">
        <v>99816</v>
      </c>
      <c r="B6782" s="151" t="s">
        <v>31961</v>
      </c>
      <c r="C6782" s="215" t="s">
        <v>6</v>
      </c>
      <c r="D6782" s="426">
        <v>12.24</v>
      </c>
      <c r="E6782" s="427">
        <v>11.54</v>
      </c>
    </row>
    <row r="6783" spans="1:5">
      <c r="A6783" s="215">
        <v>88238</v>
      </c>
      <c r="B6783" s="151" t="s">
        <v>32131</v>
      </c>
      <c r="C6783" s="215" t="s">
        <v>131</v>
      </c>
      <c r="D6783" s="426">
        <v>33.19</v>
      </c>
      <c r="E6783" s="427">
        <v>30.62</v>
      </c>
    </row>
    <row r="6784" spans="1:5">
      <c r="A6784" s="215">
        <v>101374</v>
      </c>
      <c r="B6784" s="151" t="s">
        <v>32131</v>
      </c>
      <c r="C6784" s="215" t="s">
        <v>32211</v>
      </c>
      <c r="D6784" s="426">
        <v>5927.68</v>
      </c>
      <c r="E6784" s="427">
        <v>5478.84</v>
      </c>
    </row>
    <row r="6785" spans="1:5">
      <c r="A6785" s="215">
        <v>88239</v>
      </c>
      <c r="B6785" s="151" t="s">
        <v>32132</v>
      </c>
      <c r="C6785" s="215" t="s">
        <v>131</v>
      </c>
      <c r="D6785" s="426">
        <v>33.049999999999997</v>
      </c>
      <c r="E6785" s="427">
        <v>30.47</v>
      </c>
    </row>
    <row r="6786" spans="1:5">
      <c r="A6786" s="215">
        <v>101375</v>
      </c>
      <c r="B6786" s="151" t="s">
        <v>32403</v>
      </c>
      <c r="C6786" s="215" t="s">
        <v>32211</v>
      </c>
      <c r="D6786" s="426">
        <v>6014.08</v>
      </c>
      <c r="E6786" s="427">
        <v>5556.59</v>
      </c>
    </row>
    <row r="6787" spans="1:5">
      <c r="A6787" s="215">
        <v>88240</v>
      </c>
      <c r="B6787" s="151" t="s">
        <v>32133</v>
      </c>
      <c r="C6787" s="215" t="s">
        <v>131</v>
      </c>
      <c r="D6787" s="426">
        <v>32</v>
      </c>
      <c r="E6787" s="427">
        <v>29.43</v>
      </c>
    </row>
    <row r="6788" spans="1:5">
      <c r="A6788" s="215">
        <v>101376</v>
      </c>
      <c r="B6788" s="151" t="s">
        <v>32404</v>
      </c>
      <c r="C6788" s="215" t="s">
        <v>32211</v>
      </c>
      <c r="D6788" s="426">
        <v>5700.66</v>
      </c>
      <c r="E6788" s="427">
        <v>5251.82</v>
      </c>
    </row>
    <row r="6789" spans="1:5">
      <c r="A6789" s="215">
        <v>88241</v>
      </c>
      <c r="B6789" s="151" t="s">
        <v>32134</v>
      </c>
      <c r="C6789" s="215" t="s">
        <v>131</v>
      </c>
      <c r="D6789" s="426">
        <v>30.72</v>
      </c>
      <c r="E6789" s="427">
        <v>28.43</v>
      </c>
    </row>
    <row r="6790" spans="1:5">
      <c r="A6790" s="215">
        <v>101377</v>
      </c>
      <c r="B6790" s="151" t="s">
        <v>32134</v>
      </c>
      <c r="C6790" s="215" t="s">
        <v>32211</v>
      </c>
      <c r="D6790" s="426">
        <v>5496.55</v>
      </c>
      <c r="E6790" s="427">
        <v>5093.33</v>
      </c>
    </row>
    <row r="6791" spans="1:5">
      <c r="A6791" s="215">
        <v>88242</v>
      </c>
      <c r="B6791" s="151" t="s">
        <v>32135</v>
      </c>
      <c r="C6791" s="215" t="s">
        <v>131</v>
      </c>
      <c r="D6791" s="426">
        <v>33.270000000000003</v>
      </c>
      <c r="E6791" s="427">
        <v>30.69</v>
      </c>
    </row>
    <row r="6792" spans="1:5">
      <c r="A6792" s="215">
        <v>100301</v>
      </c>
      <c r="B6792" s="151" t="s">
        <v>32320</v>
      </c>
      <c r="C6792" s="215" t="s">
        <v>131</v>
      </c>
      <c r="D6792" s="426">
        <v>35.08</v>
      </c>
      <c r="E6792" s="427">
        <v>32.5</v>
      </c>
    </row>
    <row r="6793" spans="1:5">
      <c r="A6793" s="215">
        <v>101378</v>
      </c>
      <c r="B6793" s="151" t="s">
        <v>32320</v>
      </c>
      <c r="C6793" s="215" t="s">
        <v>32211</v>
      </c>
      <c r="D6793" s="426">
        <v>6278.67</v>
      </c>
      <c r="E6793" s="427">
        <v>5828.74</v>
      </c>
    </row>
    <row r="6794" spans="1:5">
      <c r="A6794" s="215">
        <v>101379</v>
      </c>
      <c r="B6794" s="151" t="s">
        <v>32405</v>
      </c>
      <c r="C6794" s="215" t="s">
        <v>32211</v>
      </c>
      <c r="D6794" s="426">
        <v>5927.68</v>
      </c>
      <c r="E6794" s="427">
        <v>5478.84</v>
      </c>
    </row>
    <row r="6795" spans="1:5">
      <c r="A6795" s="215">
        <v>88243</v>
      </c>
      <c r="B6795" s="151" t="s">
        <v>32136</v>
      </c>
      <c r="C6795" s="215" t="s">
        <v>131</v>
      </c>
      <c r="D6795" s="426">
        <v>32.159999999999997</v>
      </c>
      <c r="E6795" s="427">
        <v>29.69</v>
      </c>
    </row>
    <row r="6796" spans="1:5">
      <c r="A6796" s="215">
        <v>101380</v>
      </c>
      <c r="B6796" s="151" t="s">
        <v>32136</v>
      </c>
      <c r="C6796" s="215" t="s">
        <v>32211</v>
      </c>
      <c r="D6796" s="426">
        <v>5745.34</v>
      </c>
      <c r="E6796" s="427">
        <v>5313.85</v>
      </c>
    </row>
    <row r="6797" spans="1:5">
      <c r="A6797" s="215">
        <v>90766</v>
      </c>
      <c r="B6797" s="151" t="s">
        <v>32197</v>
      </c>
      <c r="C6797" s="215" t="s">
        <v>131</v>
      </c>
      <c r="D6797" s="426">
        <v>40.659999999999997</v>
      </c>
      <c r="E6797" s="427">
        <v>36.61</v>
      </c>
    </row>
    <row r="6798" spans="1:5">
      <c r="A6798" s="215">
        <v>93563</v>
      </c>
      <c r="B6798" s="151" t="s">
        <v>32197</v>
      </c>
      <c r="C6798" s="215" t="s">
        <v>32211</v>
      </c>
      <c r="D6798" s="426">
        <v>7148.41</v>
      </c>
      <c r="E6798" s="427">
        <v>6439.35</v>
      </c>
    </row>
    <row r="6799" spans="1:5">
      <c r="A6799" s="215">
        <v>90767</v>
      </c>
      <c r="B6799" s="151" t="s">
        <v>32198</v>
      </c>
      <c r="C6799" s="215" t="s">
        <v>131</v>
      </c>
      <c r="D6799" s="426">
        <v>42.68</v>
      </c>
      <c r="E6799" s="427">
        <v>38.42</v>
      </c>
    </row>
    <row r="6800" spans="1:5">
      <c r="A6800" s="215">
        <v>93564</v>
      </c>
      <c r="B6800" s="151" t="s">
        <v>32198</v>
      </c>
      <c r="C6800" s="215" t="s">
        <v>32211</v>
      </c>
      <c r="D6800" s="426">
        <v>7478.13</v>
      </c>
      <c r="E6800" s="427">
        <v>6734.17</v>
      </c>
    </row>
    <row r="6801" spans="1:5">
      <c r="A6801" s="215">
        <v>88245</v>
      </c>
      <c r="B6801" s="151" t="s">
        <v>32137</v>
      </c>
      <c r="C6801" s="215" t="s">
        <v>131</v>
      </c>
      <c r="D6801" s="426">
        <v>35.33</v>
      </c>
      <c r="E6801" s="427">
        <v>32.53</v>
      </c>
    </row>
    <row r="6802" spans="1:5">
      <c r="A6802" s="215">
        <v>101381</v>
      </c>
      <c r="B6802" s="151" t="s">
        <v>32137</v>
      </c>
      <c r="C6802" s="215" t="s">
        <v>32211</v>
      </c>
      <c r="D6802" s="426">
        <v>6297.69</v>
      </c>
      <c r="E6802" s="427">
        <v>5809.67</v>
      </c>
    </row>
    <row r="6803" spans="1:5">
      <c r="A6803" s="215">
        <v>90768</v>
      </c>
      <c r="B6803" s="151" t="s">
        <v>32199</v>
      </c>
      <c r="C6803" s="215" t="s">
        <v>131</v>
      </c>
      <c r="D6803" s="426">
        <v>125.71</v>
      </c>
      <c r="E6803" s="427">
        <v>112.66</v>
      </c>
    </row>
    <row r="6804" spans="1:5">
      <c r="A6804" s="215">
        <v>90769</v>
      </c>
      <c r="B6804" s="151" t="s">
        <v>32200</v>
      </c>
      <c r="C6804" s="215" t="s">
        <v>131</v>
      </c>
      <c r="D6804" s="426">
        <v>132.51</v>
      </c>
      <c r="E6804" s="427">
        <v>118.74</v>
      </c>
    </row>
    <row r="6805" spans="1:5">
      <c r="A6805" s="215">
        <v>90770</v>
      </c>
      <c r="B6805" s="151" t="s">
        <v>32201</v>
      </c>
      <c r="C6805" s="215" t="s">
        <v>131</v>
      </c>
      <c r="D6805" s="426">
        <v>141.5</v>
      </c>
      <c r="E6805" s="427">
        <v>126.79</v>
      </c>
    </row>
    <row r="6806" spans="1:5">
      <c r="A6806" s="215">
        <v>93569</v>
      </c>
      <c r="B6806" s="151" t="s">
        <v>32212</v>
      </c>
      <c r="C6806" s="215" t="s">
        <v>32211</v>
      </c>
      <c r="D6806" s="426">
        <v>22011.56</v>
      </c>
      <c r="E6806" s="427">
        <v>19727.3</v>
      </c>
    </row>
    <row r="6807" spans="1:5">
      <c r="A6807" s="215">
        <v>93570</v>
      </c>
      <c r="B6807" s="151" t="s">
        <v>32213</v>
      </c>
      <c r="C6807" s="215" t="s">
        <v>32211</v>
      </c>
      <c r="D6807" s="426">
        <v>23199.040000000001</v>
      </c>
      <c r="E6807" s="427">
        <v>20789.060000000001</v>
      </c>
    </row>
    <row r="6808" spans="1:5">
      <c r="A6808" s="215">
        <v>93571</v>
      </c>
      <c r="B6808" s="151" t="s">
        <v>32214</v>
      </c>
      <c r="C6808" s="215" t="s">
        <v>32211</v>
      </c>
      <c r="D6808" s="426">
        <v>24771.55</v>
      </c>
      <c r="E6808" s="427">
        <v>22195.1</v>
      </c>
    </row>
    <row r="6809" spans="1:5">
      <c r="A6809" s="215">
        <v>101382</v>
      </c>
      <c r="B6809" s="151" t="s">
        <v>32406</v>
      </c>
      <c r="C6809" s="215" t="s">
        <v>32211</v>
      </c>
      <c r="D6809" s="426">
        <v>5674.85</v>
      </c>
      <c r="E6809" s="427">
        <v>5228.7299999999996</v>
      </c>
    </row>
    <row r="6810" spans="1:5">
      <c r="A6810" s="215">
        <v>88246</v>
      </c>
      <c r="B6810" s="151" t="s">
        <v>32138</v>
      </c>
      <c r="C6810" s="215" t="s">
        <v>131</v>
      </c>
      <c r="D6810" s="426">
        <v>31.88</v>
      </c>
      <c r="E6810" s="427">
        <v>29.33</v>
      </c>
    </row>
    <row r="6811" spans="1:5">
      <c r="A6811" s="215">
        <v>100303</v>
      </c>
      <c r="B6811" s="151" t="s">
        <v>32321</v>
      </c>
      <c r="C6811" s="215" t="s">
        <v>131</v>
      </c>
      <c r="D6811" s="426">
        <v>30.69</v>
      </c>
      <c r="E6811" s="427">
        <v>28.39</v>
      </c>
    </row>
    <row r="6812" spans="1:5">
      <c r="A6812" s="215">
        <v>101383</v>
      </c>
      <c r="B6812" s="151" t="s">
        <v>32321</v>
      </c>
      <c r="C6812" s="215" t="s">
        <v>32211</v>
      </c>
      <c r="D6812" s="426">
        <v>5486.41</v>
      </c>
      <c r="E6812" s="427">
        <v>5084.28</v>
      </c>
    </row>
    <row r="6813" spans="1:5">
      <c r="A6813" s="215">
        <v>88247</v>
      </c>
      <c r="B6813" s="151" t="s">
        <v>32139</v>
      </c>
      <c r="C6813" s="215" t="s">
        <v>131</v>
      </c>
      <c r="D6813" s="426">
        <v>33.840000000000003</v>
      </c>
      <c r="E6813" s="427">
        <v>31.21</v>
      </c>
    </row>
    <row r="6814" spans="1:5">
      <c r="A6814" s="215">
        <v>88248</v>
      </c>
      <c r="B6814" s="151" t="s">
        <v>32140</v>
      </c>
      <c r="C6814" s="215" t="s">
        <v>131</v>
      </c>
      <c r="D6814" s="426">
        <v>32.700000000000003</v>
      </c>
      <c r="E6814" s="427">
        <v>30.11</v>
      </c>
    </row>
    <row r="6815" spans="1:5">
      <c r="A6815" s="215">
        <v>101384</v>
      </c>
      <c r="B6815" s="151" t="s">
        <v>32140</v>
      </c>
      <c r="C6815" s="215" t="s">
        <v>32211</v>
      </c>
      <c r="D6815" s="426">
        <v>5824.55</v>
      </c>
      <c r="E6815" s="427">
        <v>5373.54</v>
      </c>
    </row>
    <row r="6816" spans="1:5">
      <c r="A6816" s="215">
        <v>90772</v>
      </c>
      <c r="B6816" s="151" t="s">
        <v>32202</v>
      </c>
      <c r="C6816" s="215" t="s">
        <v>131</v>
      </c>
      <c r="D6816" s="426">
        <v>35.22</v>
      </c>
      <c r="E6816" s="427">
        <v>31.75</v>
      </c>
    </row>
    <row r="6817" spans="1:5">
      <c r="A6817" s="215">
        <v>93566</v>
      </c>
      <c r="B6817" s="151" t="s">
        <v>32202</v>
      </c>
      <c r="C6817" s="215" t="s">
        <v>32211</v>
      </c>
      <c r="D6817" s="426">
        <v>6197.58</v>
      </c>
      <c r="E6817" s="427">
        <v>5589.18</v>
      </c>
    </row>
    <row r="6818" spans="1:5">
      <c r="A6818" s="215">
        <v>101385</v>
      </c>
      <c r="B6818" s="151" t="s">
        <v>32407</v>
      </c>
      <c r="C6818" s="215" t="s">
        <v>32211</v>
      </c>
      <c r="D6818" s="426">
        <v>7770.28</v>
      </c>
      <c r="E6818" s="427">
        <v>6995.39</v>
      </c>
    </row>
    <row r="6819" spans="1:5">
      <c r="A6819" s="215">
        <v>88249</v>
      </c>
      <c r="B6819" s="151" t="s">
        <v>32141</v>
      </c>
      <c r="C6819" s="215" t="s">
        <v>131</v>
      </c>
      <c r="D6819" s="426">
        <v>44.24</v>
      </c>
      <c r="E6819" s="427">
        <v>39.81</v>
      </c>
    </row>
    <row r="6820" spans="1:5">
      <c r="A6820" s="215">
        <v>88250</v>
      </c>
      <c r="B6820" s="151" t="s">
        <v>32142</v>
      </c>
      <c r="C6820" s="215" t="s">
        <v>131</v>
      </c>
      <c r="D6820" s="426">
        <v>32</v>
      </c>
      <c r="E6820" s="427">
        <v>29.43</v>
      </c>
    </row>
    <row r="6821" spans="1:5">
      <c r="A6821" s="215">
        <v>101386</v>
      </c>
      <c r="B6821" s="151" t="s">
        <v>32142</v>
      </c>
      <c r="C6821" s="215" t="s">
        <v>32211</v>
      </c>
      <c r="D6821" s="426">
        <v>5700.66</v>
      </c>
      <c r="E6821" s="427">
        <v>5251.82</v>
      </c>
    </row>
    <row r="6822" spans="1:5">
      <c r="A6822" s="215">
        <v>101387</v>
      </c>
      <c r="B6822" s="151" t="s">
        <v>32408</v>
      </c>
      <c r="C6822" s="215" t="s">
        <v>32211</v>
      </c>
      <c r="D6822" s="426">
        <v>5937.9</v>
      </c>
      <c r="E6822" s="427">
        <v>5487.97</v>
      </c>
    </row>
    <row r="6823" spans="1:5">
      <c r="A6823" s="215">
        <v>88251</v>
      </c>
      <c r="B6823" s="151" t="s">
        <v>32143</v>
      </c>
      <c r="C6823" s="215" t="s">
        <v>131</v>
      </c>
      <c r="D6823" s="426">
        <v>33.19</v>
      </c>
      <c r="E6823" s="427">
        <v>30.62</v>
      </c>
    </row>
    <row r="6824" spans="1:5">
      <c r="A6824" s="215">
        <v>88252</v>
      </c>
      <c r="B6824" s="151" t="s">
        <v>32144</v>
      </c>
      <c r="C6824" s="215" t="s">
        <v>131</v>
      </c>
      <c r="D6824" s="426">
        <v>30.63</v>
      </c>
      <c r="E6824" s="427">
        <v>28.34</v>
      </c>
    </row>
    <row r="6825" spans="1:5">
      <c r="A6825" s="215">
        <v>101388</v>
      </c>
      <c r="B6825" s="151" t="s">
        <v>32144</v>
      </c>
      <c r="C6825" s="215" t="s">
        <v>32211</v>
      </c>
      <c r="D6825" s="426">
        <v>5476.21</v>
      </c>
      <c r="E6825" s="427">
        <v>5073.22</v>
      </c>
    </row>
    <row r="6826" spans="1:5">
      <c r="A6826" s="215">
        <v>88253</v>
      </c>
      <c r="B6826" s="151" t="s">
        <v>32145</v>
      </c>
      <c r="C6826" s="215" t="s">
        <v>131</v>
      </c>
      <c r="D6826" s="426">
        <v>37.29</v>
      </c>
      <c r="E6826" s="427">
        <v>33.590000000000003</v>
      </c>
    </row>
    <row r="6827" spans="1:5">
      <c r="A6827" s="215">
        <v>101389</v>
      </c>
      <c r="B6827" s="151" t="s">
        <v>32145</v>
      </c>
      <c r="C6827" s="215" t="s">
        <v>32211</v>
      </c>
      <c r="D6827" s="426">
        <v>6554.72</v>
      </c>
      <c r="E6827" s="427">
        <v>5906.84</v>
      </c>
    </row>
    <row r="6828" spans="1:5">
      <c r="A6828" s="215">
        <v>101390</v>
      </c>
      <c r="B6828" s="151" t="s">
        <v>32409</v>
      </c>
      <c r="C6828" s="215" t="s">
        <v>32211</v>
      </c>
      <c r="D6828" s="426">
        <v>6909.03</v>
      </c>
      <c r="E6828" s="427">
        <v>6223.59</v>
      </c>
    </row>
    <row r="6829" spans="1:5">
      <c r="A6829" s="215">
        <v>88255</v>
      </c>
      <c r="B6829" s="151" t="s">
        <v>32146</v>
      </c>
      <c r="C6829" s="215" t="s">
        <v>131</v>
      </c>
      <c r="D6829" s="426">
        <v>39.32</v>
      </c>
      <c r="E6829" s="427">
        <v>35.409999999999997</v>
      </c>
    </row>
    <row r="6830" spans="1:5">
      <c r="A6830" s="215">
        <v>88256</v>
      </c>
      <c r="B6830" s="151" t="s">
        <v>32410</v>
      </c>
      <c r="C6830" s="215" t="s">
        <v>131</v>
      </c>
      <c r="D6830" s="426">
        <v>35.409999999999997</v>
      </c>
      <c r="E6830" s="427">
        <v>32.61</v>
      </c>
    </row>
    <row r="6831" spans="1:5">
      <c r="A6831" s="215">
        <v>101391</v>
      </c>
      <c r="B6831" s="151" t="s">
        <v>32410</v>
      </c>
      <c r="C6831" s="215" t="s">
        <v>32211</v>
      </c>
      <c r="D6831" s="426">
        <v>6308.8</v>
      </c>
      <c r="E6831" s="427">
        <v>5819.6</v>
      </c>
    </row>
    <row r="6832" spans="1:5">
      <c r="A6832" s="215">
        <v>88257</v>
      </c>
      <c r="B6832" s="151" t="s">
        <v>32147</v>
      </c>
      <c r="C6832" s="215" t="s">
        <v>131</v>
      </c>
      <c r="D6832" s="426">
        <v>40.44</v>
      </c>
      <c r="E6832" s="427">
        <v>36.99</v>
      </c>
    </row>
    <row r="6833" spans="1:5">
      <c r="A6833" s="215">
        <v>101392</v>
      </c>
      <c r="B6833" s="151" t="s">
        <v>32411</v>
      </c>
      <c r="C6833" s="215" t="s">
        <v>32211</v>
      </c>
      <c r="D6833" s="426">
        <v>7165.78</v>
      </c>
      <c r="E6833" s="427">
        <v>6561.82</v>
      </c>
    </row>
    <row r="6834" spans="1:5">
      <c r="A6834" s="215">
        <v>88260</v>
      </c>
      <c r="B6834" s="151" t="s">
        <v>32148</v>
      </c>
      <c r="C6834" s="215" t="s">
        <v>131</v>
      </c>
      <c r="D6834" s="426">
        <v>35.31</v>
      </c>
      <c r="E6834" s="427">
        <v>32.51</v>
      </c>
    </row>
    <row r="6835" spans="1:5">
      <c r="A6835" s="215">
        <v>101394</v>
      </c>
      <c r="B6835" s="151" t="s">
        <v>32148</v>
      </c>
      <c r="C6835" s="215" t="s">
        <v>32211</v>
      </c>
      <c r="D6835" s="426">
        <v>6297.66</v>
      </c>
      <c r="E6835" s="427">
        <v>5809.64</v>
      </c>
    </row>
    <row r="6836" spans="1:5">
      <c r="A6836" s="215">
        <v>101395</v>
      </c>
      <c r="B6836" s="151" t="s">
        <v>32412</v>
      </c>
      <c r="C6836" s="215" t="s">
        <v>32211</v>
      </c>
      <c r="D6836" s="426">
        <v>5895.74</v>
      </c>
      <c r="E6836" s="427">
        <v>5445.81</v>
      </c>
    </row>
    <row r="6837" spans="1:5">
      <c r="A6837" s="215">
        <v>88261</v>
      </c>
      <c r="B6837" s="151" t="s">
        <v>32413</v>
      </c>
      <c r="C6837" s="215" t="s">
        <v>131</v>
      </c>
      <c r="D6837" s="426">
        <v>35.19</v>
      </c>
      <c r="E6837" s="427">
        <v>32.39</v>
      </c>
    </row>
    <row r="6838" spans="1:5">
      <c r="A6838" s="215">
        <v>101396</v>
      </c>
      <c r="B6838" s="151" t="s">
        <v>32413</v>
      </c>
      <c r="C6838" s="215" t="s">
        <v>32211</v>
      </c>
      <c r="D6838" s="426">
        <v>6266.64</v>
      </c>
      <c r="E6838" s="427">
        <v>5777.44</v>
      </c>
    </row>
    <row r="6839" spans="1:5">
      <c r="A6839" s="215">
        <v>88262</v>
      </c>
      <c r="B6839" s="151" t="s">
        <v>32149</v>
      </c>
      <c r="C6839" s="215" t="s">
        <v>131</v>
      </c>
      <c r="D6839" s="426">
        <v>35.11</v>
      </c>
      <c r="E6839" s="427">
        <v>32.31</v>
      </c>
    </row>
    <row r="6840" spans="1:5">
      <c r="A6840" s="215">
        <v>101397</v>
      </c>
      <c r="B6840" s="151" t="s">
        <v>32149</v>
      </c>
      <c r="C6840" s="215" t="s">
        <v>32211</v>
      </c>
      <c r="D6840" s="426">
        <v>6255.53</v>
      </c>
      <c r="E6840" s="427">
        <v>5767.51</v>
      </c>
    </row>
    <row r="6841" spans="1:5">
      <c r="A6841" s="215">
        <v>101398</v>
      </c>
      <c r="B6841" s="151" t="s">
        <v>32414</v>
      </c>
      <c r="C6841" s="215" t="s">
        <v>32211</v>
      </c>
      <c r="D6841" s="426">
        <v>8336.1</v>
      </c>
      <c r="E6841" s="427">
        <v>7608.25</v>
      </c>
    </row>
    <row r="6842" spans="1:5">
      <c r="A6842" s="215">
        <v>88263</v>
      </c>
      <c r="B6842" s="151" t="s">
        <v>32150</v>
      </c>
      <c r="C6842" s="215" t="s">
        <v>131</v>
      </c>
      <c r="D6842" s="426">
        <v>47.1</v>
      </c>
      <c r="E6842" s="427">
        <v>42.95</v>
      </c>
    </row>
    <row r="6843" spans="1:5">
      <c r="A6843" s="215">
        <v>95308</v>
      </c>
      <c r="B6843" s="151" t="s">
        <v>32216</v>
      </c>
      <c r="C6843" s="215" t="s">
        <v>131</v>
      </c>
      <c r="D6843" s="426">
        <v>0.27</v>
      </c>
      <c r="E6843" s="427">
        <v>0.24</v>
      </c>
    </row>
    <row r="6844" spans="1:5">
      <c r="A6844" s="215">
        <v>101286</v>
      </c>
      <c r="B6844" s="151" t="s">
        <v>32329</v>
      </c>
      <c r="C6844" s="215" t="s">
        <v>32211</v>
      </c>
      <c r="D6844" s="426">
        <v>36.520000000000003</v>
      </c>
      <c r="E6844" s="427">
        <v>32.659999999999997</v>
      </c>
    </row>
    <row r="6845" spans="1:5">
      <c r="A6845" s="215">
        <v>95309</v>
      </c>
      <c r="B6845" s="151" t="s">
        <v>32217</v>
      </c>
      <c r="C6845" s="215" t="s">
        <v>131</v>
      </c>
      <c r="D6845" s="426">
        <v>0.35</v>
      </c>
      <c r="E6845" s="427">
        <v>0.31</v>
      </c>
    </row>
    <row r="6846" spans="1:5">
      <c r="A6846" s="215">
        <v>101287</v>
      </c>
      <c r="B6846" s="151" t="s">
        <v>32330</v>
      </c>
      <c r="C6846" s="215" t="s">
        <v>32211</v>
      </c>
      <c r="D6846" s="426">
        <v>118.15</v>
      </c>
      <c r="E6846" s="427">
        <v>105.64</v>
      </c>
    </row>
    <row r="6847" spans="1:5">
      <c r="A6847" s="215">
        <v>95310</v>
      </c>
      <c r="B6847" s="151" t="s">
        <v>32218</v>
      </c>
      <c r="C6847" s="215" t="s">
        <v>131</v>
      </c>
      <c r="D6847" s="426">
        <v>0.27</v>
      </c>
      <c r="E6847" s="427">
        <v>0.24</v>
      </c>
    </row>
    <row r="6848" spans="1:5">
      <c r="A6848" s="215">
        <v>101288</v>
      </c>
      <c r="B6848" s="151" t="s">
        <v>32331</v>
      </c>
      <c r="C6848" s="215" t="s">
        <v>32211</v>
      </c>
      <c r="D6848" s="426">
        <v>36.520000000000003</v>
      </c>
      <c r="E6848" s="427">
        <v>32.659999999999997</v>
      </c>
    </row>
    <row r="6849" spans="1:5">
      <c r="A6849" s="215">
        <v>95311</v>
      </c>
      <c r="B6849" s="151" t="s">
        <v>32219</v>
      </c>
      <c r="C6849" s="215" t="s">
        <v>131</v>
      </c>
      <c r="D6849" s="426">
        <v>0.24</v>
      </c>
      <c r="E6849" s="427">
        <v>0.22</v>
      </c>
    </row>
    <row r="6850" spans="1:5">
      <c r="A6850" s="215">
        <v>101289</v>
      </c>
      <c r="B6850" s="151" t="s">
        <v>32332</v>
      </c>
      <c r="C6850" s="215" t="s">
        <v>32211</v>
      </c>
      <c r="D6850" s="426">
        <v>32.81</v>
      </c>
      <c r="E6850" s="427">
        <v>29.33</v>
      </c>
    </row>
    <row r="6851" spans="1:5">
      <c r="A6851" s="215">
        <v>95312</v>
      </c>
      <c r="B6851" s="151" t="s">
        <v>32220</v>
      </c>
      <c r="C6851" s="215" t="s">
        <v>131</v>
      </c>
      <c r="D6851" s="426">
        <v>0.35</v>
      </c>
      <c r="E6851" s="427">
        <v>0.31</v>
      </c>
    </row>
    <row r="6852" spans="1:5">
      <c r="A6852" s="215">
        <v>100291</v>
      </c>
      <c r="B6852" s="151" t="s">
        <v>32315</v>
      </c>
      <c r="C6852" s="215" t="s">
        <v>131</v>
      </c>
      <c r="D6852" s="426">
        <v>0.35</v>
      </c>
      <c r="E6852" s="427">
        <v>0.31</v>
      </c>
    </row>
    <row r="6853" spans="1:5">
      <c r="A6853" s="215">
        <v>101290</v>
      </c>
      <c r="B6853" s="151" t="s">
        <v>32333</v>
      </c>
      <c r="C6853" s="215" t="s">
        <v>32211</v>
      </c>
      <c r="D6853" s="426">
        <v>46.74</v>
      </c>
      <c r="E6853" s="427">
        <v>41.79</v>
      </c>
    </row>
    <row r="6854" spans="1:5">
      <c r="A6854" s="215">
        <v>101291</v>
      </c>
      <c r="B6854" s="151" t="s">
        <v>32334</v>
      </c>
      <c r="C6854" s="215" t="s">
        <v>32211</v>
      </c>
      <c r="D6854" s="426">
        <v>36.520000000000003</v>
      </c>
      <c r="E6854" s="427">
        <v>32.659999999999997</v>
      </c>
    </row>
    <row r="6855" spans="1:5">
      <c r="A6855" s="215">
        <v>95313</v>
      </c>
      <c r="B6855" s="151" t="s">
        <v>32221</v>
      </c>
      <c r="C6855" s="215" t="s">
        <v>131</v>
      </c>
      <c r="D6855" s="426">
        <v>0.26</v>
      </c>
      <c r="E6855" s="427">
        <v>0.23</v>
      </c>
    </row>
    <row r="6856" spans="1:5">
      <c r="A6856" s="215">
        <v>101292</v>
      </c>
      <c r="B6856" s="151" t="s">
        <v>32335</v>
      </c>
      <c r="C6856" s="215" t="s">
        <v>32211</v>
      </c>
      <c r="D6856" s="426">
        <v>35.11</v>
      </c>
      <c r="E6856" s="427">
        <v>31.39</v>
      </c>
    </row>
    <row r="6857" spans="1:5">
      <c r="A6857" s="215">
        <v>95392</v>
      </c>
      <c r="B6857" s="151" t="s">
        <v>32287</v>
      </c>
      <c r="C6857" s="215" t="s">
        <v>131</v>
      </c>
      <c r="D6857" s="426">
        <v>0.19</v>
      </c>
      <c r="E6857" s="427">
        <v>0.17</v>
      </c>
    </row>
    <row r="6858" spans="1:5">
      <c r="A6858" s="215">
        <v>95413</v>
      </c>
      <c r="B6858" s="151" t="s">
        <v>32301</v>
      </c>
      <c r="C6858" s="215" t="s">
        <v>32211</v>
      </c>
      <c r="D6858" s="426">
        <v>25.55</v>
      </c>
      <c r="E6858" s="427">
        <v>22.84</v>
      </c>
    </row>
    <row r="6859" spans="1:5">
      <c r="A6859" s="215">
        <v>95393</v>
      </c>
      <c r="B6859" s="151" t="s">
        <v>32288</v>
      </c>
      <c r="C6859" s="215" t="s">
        <v>131</v>
      </c>
      <c r="D6859" s="426">
        <v>0.83</v>
      </c>
      <c r="E6859" s="427">
        <v>0.74</v>
      </c>
    </row>
    <row r="6860" spans="1:5">
      <c r="A6860" s="215">
        <v>95414</v>
      </c>
      <c r="B6860" s="151" t="s">
        <v>32302</v>
      </c>
      <c r="C6860" s="215" t="s">
        <v>32211</v>
      </c>
      <c r="D6860" s="426">
        <v>110.46</v>
      </c>
      <c r="E6860" s="427">
        <v>98.77</v>
      </c>
    </row>
    <row r="6861" spans="1:5">
      <c r="A6861" s="215">
        <v>95314</v>
      </c>
      <c r="B6861" s="151" t="s">
        <v>32222</v>
      </c>
      <c r="C6861" s="215" t="s">
        <v>131</v>
      </c>
      <c r="D6861" s="426">
        <v>0.3</v>
      </c>
      <c r="E6861" s="427">
        <v>0.26</v>
      </c>
    </row>
    <row r="6862" spans="1:5">
      <c r="A6862" s="215">
        <v>101293</v>
      </c>
      <c r="B6862" s="151" t="s">
        <v>32336</v>
      </c>
      <c r="C6862" s="215" t="s">
        <v>32211</v>
      </c>
      <c r="D6862" s="426">
        <v>39.71</v>
      </c>
      <c r="E6862" s="427">
        <v>35.51</v>
      </c>
    </row>
    <row r="6863" spans="1:5">
      <c r="A6863" s="215">
        <v>95394</v>
      </c>
      <c r="B6863" s="151" t="s">
        <v>32289</v>
      </c>
      <c r="C6863" s="215" t="s">
        <v>131</v>
      </c>
      <c r="D6863" s="426">
        <v>1.01</v>
      </c>
      <c r="E6863" s="427">
        <v>0.9</v>
      </c>
    </row>
    <row r="6864" spans="1:5">
      <c r="A6864" s="215">
        <v>95395</v>
      </c>
      <c r="B6864" s="151" t="s">
        <v>32290</v>
      </c>
      <c r="C6864" s="215" t="s">
        <v>131</v>
      </c>
      <c r="D6864" s="426">
        <v>1.07</v>
      </c>
      <c r="E6864" s="427">
        <v>0.95</v>
      </c>
    </row>
    <row r="6865" spans="1:5">
      <c r="A6865" s="215">
        <v>95396</v>
      </c>
      <c r="B6865" s="151" t="s">
        <v>32291</v>
      </c>
      <c r="C6865" s="215" t="s">
        <v>131</v>
      </c>
      <c r="D6865" s="426">
        <v>1.1399999999999999</v>
      </c>
      <c r="E6865" s="427">
        <v>1.02</v>
      </c>
    </row>
    <row r="6866" spans="1:5">
      <c r="A6866" s="215">
        <v>95419</v>
      </c>
      <c r="B6866" s="151" t="s">
        <v>32307</v>
      </c>
      <c r="C6866" s="215" t="s">
        <v>32211</v>
      </c>
      <c r="D6866" s="426">
        <v>134.22999999999999</v>
      </c>
      <c r="E6866" s="427">
        <v>120.02</v>
      </c>
    </row>
    <row r="6867" spans="1:5">
      <c r="A6867" s="215">
        <v>95420</v>
      </c>
      <c r="B6867" s="151" t="s">
        <v>32308</v>
      </c>
      <c r="C6867" s="215" t="s">
        <v>32211</v>
      </c>
      <c r="D6867" s="426">
        <v>141.62</v>
      </c>
      <c r="E6867" s="427">
        <v>126.62</v>
      </c>
    </row>
    <row r="6868" spans="1:5">
      <c r="A6868" s="215">
        <v>95421</v>
      </c>
      <c r="B6868" s="151" t="s">
        <v>32309</v>
      </c>
      <c r="C6868" s="215" t="s">
        <v>32211</v>
      </c>
      <c r="D6868" s="426">
        <v>151.4</v>
      </c>
      <c r="E6868" s="427">
        <v>135.37</v>
      </c>
    </row>
    <row r="6869" spans="1:5">
      <c r="A6869" s="215">
        <v>101294</v>
      </c>
      <c r="B6869" s="151" t="s">
        <v>32337</v>
      </c>
      <c r="C6869" s="215" t="s">
        <v>32211</v>
      </c>
      <c r="D6869" s="426">
        <v>46.34</v>
      </c>
      <c r="E6869" s="427">
        <v>41.43</v>
      </c>
    </row>
    <row r="6870" spans="1:5">
      <c r="A6870" s="215">
        <v>95315</v>
      </c>
      <c r="B6870" s="151" t="s">
        <v>32223</v>
      </c>
      <c r="C6870" s="215" t="s">
        <v>131</v>
      </c>
      <c r="D6870" s="426">
        <v>0.35</v>
      </c>
      <c r="E6870" s="427">
        <v>0.31</v>
      </c>
    </row>
    <row r="6871" spans="1:5">
      <c r="A6871" s="215">
        <v>100293</v>
      </c>
      <c r="B6871" s="151" t="s">
        <v>32316</v>
      </c>
      <c r="C6871" s="215" t="s">
        <v>131</v>
      </c>
      <c r="D6871" s="426">
        <v>0.31</v>
      </c>
      <c r="E6871" s="427">
        <v>0.28000000000000003</v>
      </c>
    </row>
    <row r="6872" spans="1:5">
      <c r="A6872" s="215">
        <v>101295</v>
      </c>
      <c r="B6872" s="151" t="s">
        <v>32338</v>
      </c>
      <c r="C6872" s="215" t="s">
        <v>32211</v>
      </c>
      <c r="D6872" s="426">
        <v>41.77</v>
      </c>
      <c r="E6872" s="427">
        <v>37.35</v>
      </c>
    </row>
    <row r="6873" spans="1:5">
      <c r="A6873" s="215">
        <v>95316</v>
      </c>
      <c r="B6873" s="151" t="s">
        <v>32224</v>
      </c>
      <c r="C6873" s="215" t="s">
        <v>131</v>
      </c>
      <c r="D6873" s="426">
        <v>0.89</v>
      </c>
      <c r="E6873" s="427">
        <v>0.8</v>
      </c>
    </row>
    <row r="6874" spans="1:5">
      <c r="A6874" s="215">
        <v>95317</v>
      </c>
      <c r="B6874" s="151" t="s">
        <v>32225</v>
      </c>
      <c r="C6874" s="215" t="s">
        <v>131</v>
      </c>
      <c r="D6874" s="426">
        <v>0.43</v>
      </c>
      <c r="E6874" s="427">
        <v>0.38</v>
      </c>
    </row>
    <row r="6875" spans="1:5">
      <c r="A6875" s="215">
        <v>101296</v>
      </c>
      <c r="B6875" s="151" t="s">
        <v>32339</v>
      </c>
      <c r="C6875" s="215" t="s">
        <v>32211</v>
      </c>
      <c r="D6875" s="426">
        <v>56.91</v>
      </c>
      <c r="E6875" s="427">
        <v>50.88</v>
      </c>
    </row>
    <row r="6876" spans="1:5">
      <c r="A6876" s="215">
        <v>95398</v>
      </c>
      <c r="B6876" s="151" t="s">
        <v>32292</v>
      </c>
      <c r="C6876" s="215" t="s">
        <v>131</v>
      </c>
      <c r="D6876" s="426">
        <v>0.16</v>
      </c>
      <c r="E6876" s="427">
        <v>0.14000000000000001</v>
      </c>
    </row>
    <row r="6877" spans="1:5">
      <c r="A6877" s="215">
        <v>95416</v>
      </c>
      <c r="B6877" s="151" t="s">
        <v>32304</v>
      </c>
      <c r="C6877" s="215" t="s">
        <v>32211</v>
      </c>
      <c r="D6877" s="426">
        <v>21.92</v>
      </c>
      <c r="E6877" s="427">
        <v>19.600000000000001</v>
      </c>
    </row>
    <row r="6878" spans="1:5">
      <c r="A6878" s="215">
        <v>101297</v>
      </c>
      <c r="B6878" s="151" t="s">
        <v>53729</v>
      </c>
      <c r="C6878" s="215" t="s">
        <v>32211</v>
      </c>
      <c r="D6878" s="426">
        <v>45.53</v>
      </c>
      <c r="E6878" s="427">
        <v>40.71</v>
      </c>
    </row>
    <row r="6879" spans="1:5">
      <c r="A6879" s="215">
        <v>95318</v>
      </c>
      <c r="B6879" s="151" t="s">
        <v>32226</v>
      </c>
      <c r="C6879" s="215" t="s">
        <v>131</v>
      </c>
      <c r="D6879" s="426">
        <v>0.34</v>
      </c>
      <c r="E6879" s="427">
        <v>0.3</v>
      </c>
    </row>
    <row r="6880" spans="1:5">
      <c r="A6880" s="215">
        <v>101298</v>
      </c>
      <c r="B6880" s="151" t="s">
        <v>32340</v>
      </c>
      <c r="C6880" s="215" t="s">
        <v>32211</v>
      </c>
      <c r="D6880" s="426">
        <v>36.520000000000003</v>
      </c>
      <c r="E6880" s="427">
        <v>32.659999999999997</v>
      </c>
    </row>
    <row r="6881" spans="1:5">
      <c r="A6881" s="215">
        <v>95319</v>
      </c>
      <c r="B6881" s="151" t="s">
        <v>32227</v>
      </c>
      <c r="C6881" s="215" t="s">
        <v>131</v>
      </c>
      <c r="D6881" s="426">
        <v>0.27</v>
      </c>
      <c r="E6881" s="427">
        <v>0.24</v>
      </c>
    </row>
    <row r="6882" spans="1:5">
      <c r="A6882" s="215">
        <v>101299</v>
      </c>
      <c r="B6882" s="151" t="s">
        <v>32341</v>
      </c>
      <c r="C6882" s="215" t="s">
        <v>32211</v>
      </c>
      <c r="D6882" s="426">
        <v>46.74</v>
      </c>
      <c r="E6882" s="427">
        <v>41.79</v>
      </c>
    </row>
    <row r="6883" spans="1:5">
      <c r="A6883" s="215">
        <v>95320</v>
      </c>
      <c r="B6883" s="151" t="s">
        <v>32228</v>
      </c>
      <c r="C6883" s="215" t="s">
        <v>131</v>
      </c>
      <c r="D6883" s="426">
        <v>0.27</v>
      </c>
      <c r="E6883" s="427">
        <v>0.24</v>
      </c>
    </row>
    <row r="6884" spans="1:5">
      <c r="A6884" s="215">
        <v>95321</v>
      </c>
      <c r="B6884" s="151" t="s">
        <v>32229</v>
      </c>
      <c r="C6884" s="215" t="s">
        <v>131</v>
      </c>
      <c r="D6884" s="426">
        <v>0.24</v>
      </c>
      <c r="E6884" s="427">
        <v>0.22</v>
      </c>
    </row>
    <row r="6885" spans="1:5">
      <c r="A6885" s="215">
        <v>101300</v>
      </c>
      <c r="B6885" s="151" t="s">
        <v>32342</v>
      </c>
      <c r="C6885" s="215" t="s">
        <v>32211</v>
      </c>
      <c r="D6885" s="426">
        <v>32.79</v>
      </c>
      <c r="E6885" s="427">
        <v>29.32</v>
      </c>
    </row>
    <row r="6886" spans="1:5">
      <c r="A6886" s="215">
        <v>95322</v>
      </c>
      <c r="B6886" s="151" t="s">
        <v>32230</v>
      </c>
      <c r="C6886" s="215" t="s">
        <v>131</v>
      </c>
      <c r="D6886" s="426">
        <v>0.28000000000000003</v>
      </c>
      <c r="E6886" s="427">
        <v>0.25</v>
      </c>
    </row>
    <row r="6887" spans="1:5">
      <c r="A6887" s="215">
        <v>101301</v>
      </c>
      <c r="B6887" s="151" t="s">
        <v>32343</v>
      </c>
      <c r="C6887" s="215" t="s">
        <v>32211</v>
      </c>
      <c r="D6887" s="426">
        <v>38.07</v>
      </c>
      <c r="E6887" s="427">
        <v>34.04</v>
      </c>
    </row>
    <row r="6888" spans="1:5">
      <c r="A6888" s="215">
        <v>95323</v>
      </c>
      <c r="B6888" s="151" t="s">
        <v>32231</v>
      </c>
      <c r="C6888" s="215" t="s">
        <v>131</v>
      </c>
      <c r="D6888" s="426">
        <v>0.3</v>
      </c>
      <c r="E6888" s="427">
        <v>0.27</v>
      </c>
    </row>
    <row r="6889" spans="1:5">
      <c r="A6889" s="215">
        <v>101302</v>
      </c>
      <c r="B6889" s="151" t="s">
        <v>32344</v>
      </c>
      <c r="C6889" s="215" t="s">
        <v>32211</v>
      </c>
      <c r="D6889" s="426">
        <v>40.270000000000003</v>
      </c>
      <c r="E6889" s="427">
        <v>36.01</v>
      </c>
    </row>
    <row r="6890" spans="1:5">
      <c r="A6890" s="215">
        <v>95324</v>
      </c>
      <c r="B6890" s="151" t="s">
        <v>53730</v>
      </c>
      <c r="C6890" s="215" t="s">
        <v>131</v>
      </c>
      <c r="D6890" s="426">
        <v>0.38</v>
      </c>
      <c r="E6890" s="427">
        <v>0.34</v>
      </c>
    </row>
    <row r="6891" spans="1:5">
      <c r="A6891" s="215">
        <v>101304</v>
      </c>
      <c r="B6891" s="151" t="s">
        <v>53731</v>
      </c>
      <c r="C6891" s="215" t="s">
        <v>32211</v>
      </c>
      <c r="D6891" s="426">
        <v>50.82</v>
      </c>
      <c r="E6891" s="427">
        <v>45.44</v>
      </c>
    </row>
    <row r="6892" spans="1:5">
      <c r="A6892" s="215">
        <v>95325</v>
      </c>
      <c r="B6892" s="151" t="s">
        <v>32232</v>
      </c>
      <c r="C6892" s="215" t="s">
        <v>131</v>
      </c>
      <c r="D6892" s="426">
        <v>0.56999999999999995</v>
      </c>
      <c r="E6892" s="427">
        <v>0.51</v>
      </c>
    </row>
    <row r="6893" spans="1:5">
      <c r="A6893" s="215">
        <v>101305</v>
      </c>
      <c r="B6893" s="151" t="s">
        <v>32346</v>
      </c>
      <c r="C6893" s="215" t="s">
        <v>32211</v>
      </c>
      <c r="D6893" s="426">
        <v>76.209999999999994</v>
      </c>
      <c r="E6893" s="427">
        <v>68.14</v>
      </c>
    </row>
    <row r="6894" spans="1:5">
      <c r="A6894" s="215">
        <v>95328</v>
      </c>
      <c r="B6894" s="151" t="s">
        <v>32233</v>
      </c>
      <c r="C6894" s="215" t="s">
        <v>131</v>
      </c>
      <c r="D6894" s="426">
        <v>0.3</v>
      </c>
      <c r="E6894" s="427">
        <v>0.26</v>
      </c>
    </row>
    <row r="6895" spans="1:5">
      <c r="A6895" s="215">
        <v>101307</v>
      </c>
      <c r="B6895" s="151" t="s">
        <v>32347</v>
      </c>
      <c r="C6895" s="215" t="s">
        <v>32211</v>
      </c>
      <c r="D6895" s="426">
        <v>39.71</v>
      </c>
      <c r="E6895" s="427">
        <v>35.51</v>
      </c>
    </row>
    <row r="6896" spans="1:5">
      <c r="A6896" s="215">
        <v>101309</v>
      </c>
      <c r="B6896" s="151" t="s">
        <v>32349</v>
      </c>
      <c r="C6896" s="215" t="s">
        <v>32211</v>
      </c>
      <c r="D6896" s="426">
        <v>46.74</v>
      </c>
      <c r="E6896" s="427">
        <v>41.79</v>
      </c>
    </row>
    <row r="6897" spans="1:5">
      <c r="A6897" s="215">
        <v>95329</v>
      </c>
      <c r="B6897" s="151" t="s">
        <v>32234</v>
      </c>
      <c r="C6897" s="215" t="s">
        <v>131</v>
      </c>
      <c r="D6897" s="426">
        <v>0.38</v>
      </c>
      <c r="E6897" s="427">
        <v>0.34</v>
      </c>
    </row>
    <row r="6898" spans="1:5">
      <c r="A6898" s="215">
        <v>101310</v>
      </c>
      <c r="B6898" s="151" t="s">
        <v>32350</v>
      </c>
      <c r="C6898" s="215" t="s">
        <v>32211</v>
      </c>
      <c r="D6898" s="426">
        <v>50.82</v>
      </c>
      <c r="E6898" s="427">
        <v>45.44</v>
      </c>
    </row>
    <row r="6899" spans="1:5">
      <c r="A6899" s="215">
        <v>101311</v>
      </c>
      <c r="B6899" s="151" t="s">
        <v>32351</v>
      </c>
      <c r="C6899" s="215" t="s">
        <v>32211</v>
      </c>
      <c r="D6899" s="426">
        <v>39.71</v>
      </c>
      <c r="E6899" s="427">
        <v>35.51</v>
      </c>
    </row>
    <row r="6900" spans="1:5">
      <c r="A6900" s="215">
        <v>95330</v>
      </c>
      <c r="B6900" s="151" t="s">
        <v>32235</v>
      </c>
      <c r="C6900" s="215" t="s">
        <v>131</v>
      </c>
      <c r="D6900" s="426">
        <v>0.3</v>
      </c>
      <c r="E6900" s="427">
        <v>0.26</v>
      </c>
    </row>
    <row r="6901" spans="1:5">
      <c r="A6901" s="215">
        <v>101312</v>
      </c>
      <c r="B6901" s="151" t="s">
        <v>32352</v>
      </c>
      <c r="C6901" s="215" t="s">
        <v>32211</v>
      </c>
      <c r="D6901" s="426">
        <v>59.23</v>
      </c>
      <c r="E6901" s="427">
        <v>52.96</v>
      </c>
    </row>
    <row r="6902" spans="1:5">
      <c r="A6902" s="215">
        <v>95331</v>
      </c>
      <c r="B6902" s="151" t="s">
        <v>32236</v>
      </c>
      <c r="C6902" s="215" t="s">
        <v>131</v>
      </c>
      <c r="D6902" s="426">
        <v>0.44</v>
      </c>
      <c r="E6902" s="427">
        <v>0.4</v>
      </c>
    </row>
    <row r="6903" spans="1:5">
      <c r="A6903" s="215">
        <v>95400</v>
      </c>
      <c r="B6903" s="151" t="s">
        <v>32293</v>
      </c>
      <c r="C6903" s="215" t="s">
        <v>131</v>
      </c>
      <c r="D6903" s="426">
        <v>0.31</v>
      </c>
      <c r="E6903" s="427">
        <v>0.28000000000000003</v>
      </c>
    </row>
    <row r="6904" spans="1:5">
      <c r="A6904" s="215">
        <v>95411</v>
      </c>
      <c r="B6904" s="151" t="s">
        <v>32300</v>
      </c>
      <c r="C6904" s="215" t="s">
        <v>32211</v>
      </c>
      <c r="D6904" s="426">
        <v>41.64</v>
      </c>
      <c r="E6904" s="427">
        <v>37.229999999999997</v>
      </c>
    </row>
    <row r="6905" spans="1:5">
      <c r="A6905" s="215">
        <v>95332</v>
      </c>
      <c r="B6905" s="151" t="s">
        <v>32237</v>
      </c>
      <c r="C6905" s="215" t="s">
        <v>131</v>
      </c>
      <c r="D6905" s="426">
        <v>1.28</v>
      </c>
      <c r="E6905" s="427">
        <v>1.1399999999999999</v>
      </c>
    </row>
    <row r="6906" spans="1:5">
      <c r="A6906" s="215">
        <v>101313</v>
      </c>
      <c r="B6906" s="151" t="s">
        <v>32353</v>
      </c>
      <c r="C6906" s="215" t="s">
        <v>32211</v>
      </c>
      <c r="D6906" s="426">
        <v>169.2</v>
      </c>
      <c r="E6906" s="427">
        <v>151.29</v>
      </c>
    </row>
    <row r="6907" spans="1:5">
      <c r="A6907" s="215">
        <v>95334</v>
      </c>
      <c r="B6907" s="151" t="s">
        <v>32238</v>
      </c>
      <c r="C6907" s="215" t="s">
        <v>131</v>
      </c>
      <c r="D6907" s="426">
        <v>1.24</v>
      </c>
      <c r="E6907" s="427">
        <v>1.1100000000000001</v>
      </c>
    </row>
    <row r="6908" spans="1:5">
      <c r="A6908" s="215">
        <v>101315</v>
      </c>
      <c r="B6908" s="151" t="s">
        <v>32354</v>
      </c>
      <c r="C6908" s="215" t="s">
        <v>32211</v>
      </c>
      <c r="D6908" s="426">
        <v>164.68</v>
      </c>
      <c r="E6908" s="427">
        <v>147.24</v>
      </c>
    </row>
    <row r="6909" spans="1:5">
      <c r="A6909" s="215">
        <v>95335</v>
      </c>
      <c r="B6909" s="151" t="s">
        <v>32239</v>
      </c>
      <c r="C6909" s="215" t="s">
        <v>131</v>
      </c>
      <c r="D6909" s="426">
        <v>0.56000000000000005</v>
      </c>
      <c r="E6909" s="427">
        <v>0.5</v>
      </c>
    </row>
    <row r="6910" spans="1:5">
      <c r="A6910" s="215">
        <v>101316</v>
      </c>
      <c r="B6910" s="151" t="s">
        <v>32355</v>
      </c>
      <c r="C6910" s="215" t="s">
        <v>32211</v>
      </c>
      <c r="D6910" s="426">
        <v>74.14</v>
      </c>
      <c r="E6910" s="427">
        <v>66.290000000000006</v>
      </c>
    </row>
    <row r="6911" spans="1:5">
      <c r="A6911" s="215">
        <v>95401</v>
      </c>
      <c r="B6911" s="151" t="s">
        <v>32294</v>
      </c>
      <c r="C6911" s="215" t="s">
        <v>131</v>
      </c>
      <c r="D6911" s="426">
        <v>0.97</v>
      </c>
      <c r="E6911" s="427">
        <v>0.87</v>
      </c>
    </row>
    <row r="6912" spans="1:5">
      <c r="A6912" s="215">
        <v>95422</v>
      </c>
      <c r="B6912" s="151" t="s">
        <v>32310</v>
      </c>
      <c r="C6912" s="215" t="s">
        <v>32211</v>
      </c>
      <c r="D6912" s="426">
        <v>128.97</v>
      </c>
      <c r="E6912" s="427">
        <v>115.32</v>
      </c>
    </row>
    <row r="6913" spans="1:5">
      <c r="A6913" s="215">
        <v>95402</v>
      </c>
      <c r="B6913" s="151" t="s">
        <v>32295</v>
      </c>
      <c r="C6913" s="215" t="s">
        <v>131</v>
      </c>
      <c r="D6913" s="426">
        <v>1.86</v>
      </c>
      <c r="E6913" s="427">
        <v>1.66</v>
      </c>
    </row>
    <row r="6914" spans="1:5">
      <c r="A6914" s="215">
        <v>95415</v>
      </c>
      <c r="B6914" s="151" t="s">
        <v>32303</v>
      </c>
      <c r="C6914" s="215" t="s">
        <v>32211</v>
      </c>
      <c r="D6914" s="426">
        <v>246.12</v>
      </c>
      <c r="E6914" s="427">
        <v>220.07</v>
      </c>
    </row>
    <row r="6915" spans="1:5">
      <c r="A6915" s="215">
        <v>95403</v>
      </c>
      <c r="B6915" s="151" t="s">
        <v>32296</v>
      </c>
      <c r="C6915" s="215" t="s">
        <v>131</v>
      </c>
      <c r="D6915" s="426">
        <v>1.89</v>
      </c>
      <c r="E6915" s="427">
        <v>1.69</v>
      </c>
    </row>
    <row r="6916" spans="1:5">
      <c r="A6916" s="215">
        <v>95417</v>
      </c>
      <c r="B6916" s="151" t="s">
        <v>32305</v>
      </c>
      <c r="C6916" s="215" t="s">
        <v>32211</v>
      </c>
      <c r="D6916" s="426">
        <v>250.37</v>
      </c>
      <c r="E6916" s="427">
        <v>223.87</v>
      </c>
    </row>
    <row r="6917" spans="1:5">
      <c r="A6917" s="215">
        <v>95404</v>
      </c>
      <c r="B6917" s="151" t="s">
        <v>32297</v>
      </c>
      <c r="C6917" s="215" t="s">
        <v>131</v>
      </c>
      <c r="D6917" s="426">
        <v>2.65</v>
      </c>
      <c r="E6917" s="427">
        <v>2.37</v>
      </c>
    </row>
    <row r="6918" spans="1:5">
      <c r="A6918" s="215">
        <v>95418</v>
      </c>
      <c r="B6918" s="151" t="s">
        <v>32306</v>
      </c>
      <c r="C6918" s="215" t="s">
        <v>32211</v>
      </c>
      <c r="D6918" s="426">
        <v>350.72</v>
      </c>
      <c r="E6918" s="427">
        <v>313.58999999999997</v>
      </c>
    </row>
    <row r="6919" spans="1:5">
      <c r="A6919" s="215">
        <v>95337</v>
      </c>
      <c r="B6919" s="151" t="s">
        <v>32240</v>
      </c>
      <c r="C6919" s="215" t="s">
        <v>131</v>
      </c>
      <c r="D6919" s="426">
        <v>0.3</v>
      </c>
      <c r="E6919" s="427">
        <v>0.26</v>
      </c>
    </row>
    <row r="6920" spans="1:5">
      <c r="A6920" s="215">
        <v>101322</v>
      </c>
      <c r="B6920" s="151" t="s">
        <v>32357</v>
      </c>
      <c r="C6920" s="215" t="s">
        <v>32211</v>
      </c>
      <c r="D6920" s="426">
        <v>39.71</v>
      </c>
      <c r="E6920" s="427">
        <v>35.51</v>
      </c>
    </row>
    <row r="6921" spans="1:5">
      <c r="A6921" s="215">
        <v>95338</v>
      </c>
      <c r="B6921" s="151" t="s">
        <v>32241</v>
      </c>
      <c r="C6921" s="215" t="s">
        <v>131</v>
      </c>
      <c r="D6921" s="426">
        <v>0.55000000000000004</v>
      </c>
      <c r="E6921" s="427">
        <v>0.49</v>
      </c>
    </row>
    <row r="6922" spans="1:5">
      <c r="A6922" s="215">
        <v>101323</v>
      </c>
      <c r="B6922" s="151" t="s">
        <v>32358</v>
      </c>
      <c r="C6922" s="215" t="s">
        <v>32211</v>
      </c>
      <c r="D6922" s="426">
        <v>72.98</v>
      </c>
      <c r="E6922" s="427">
        <v>65.25</v>
      </c>
    </row>
    <row r="6923" spans="1:5">
      <c r="A6923" s="215">
        <v>102918</v>
      </c>
      <c r="B6923" s="151" t="s">
        <v>40218</v>
      </c>
      <c r="C6923" s="215" t="s">
        <v>131</v>
      </c>
      <c r="D6923" s="426">
        <v>0</v>
      </c>
      <c r="E6923" s="427">
        <v>0</v>
      </c>
    </row>
    <row r="6924" spans="1:5">
      <c r="A6924" s="215">
        <v>101325</v>
      </c>
      <c r="B6924" s="151" t="s">
        <v>32360</v>
      </c>
      <c r="C6924" s="215" t="s">
        <v>32211</v>
      </c>
      <c r="D6924" s="426">
        <v>66.14</v>
      </c>
      <c r="E6924" s="427">
        <v>59.13</v>
      </c>
    </row>
    <row r="6925" spans="1:5">
      <c r="A6925" s="215">
        <v>95390</v>
      </c>
      <c r="B6925" s="151" t="s">
        <v>32286</v>
      </c>
      <c r="C6925" s="215" t="s">
        <v>131</v>
      </c>
      <c r="D6925" s="426">
        <v>0.11</v>
      </c>
      <c r="E6925" s="427">
        <v>0.1</v>
      </c>
    </row>
    <row r="6926" spans="1:5">
      <c r="A6926" s="215">
        <v>101326</v>
      </c>
      <c r="B6926" s="151" t="s">
        <v>32361</v>
      </c>
      <c r="C6926" s="215" t="s">
        <v>32211</v>
      </c>
      <c r="D6926" s="426">
        <v>15.49</v>
      </c>
      <c r="E6926" s="427">
        <v>13.85</v>
      </c>
    </row>
    <row r="6927" spans="1:5">
      <c r="A6927" s="215">
        <v>95340</v>
      </c>
      <c r="B6927" s="151" t="s">
        <v>32243</v>
      </c>
      <c r="C6927" s="215" t="s">
        <v>131</v>
      </c>
      <c r="D6927" s="426">
        <v>0.38</v>
      </c>
      <c r="E6927" s="427">
        <v>0.34</v>
      </c>
    </row>
    <row r="6928" spans="1:5">
      <c r="A6928" s="215">
        <v>101330</v>
      </c>
      <c r="B6928" s="151" t="s">
        <v>32364</v>
      </c>
      <c r="C6928" s="215" t="s">
        <v>32211</v>
      </c>
      <c r="D6928" s="426">
        <v>50.82</v>
      </c>
      <c r="E6928" s="427">
        <v>45.44</v>
      </c>
    </row>
    <row r="6929" spans="1:5">
      <c r="A6929" s="215">
        <v>101331</v>
      </c>
      <c r="B6929" s="151" t="s">
        <v>32365</v>
      </c>
      <c r="C6929" s="215" t="s">
        <v>32211</v>
      </c>
      <c r="D6929" s="426">
        <v>52.66</v>
      </c>
      <c r="E6929" s="427">
        <v>47.08</v>
      </c>
    </row>
    <row r="6930" spans="1:5">
      <c r="A6930" s="215">
        <v>95341</v>
      </c>
      <c r="B6930" s="151" t="s">
        <v>32244</v>
      </c>
      <c r="C6930" s="215" t="s">
        <v>131</v>
      </c>
      <c r="D6930" s="426">
        <v>0.39</v>
      </c>
      <c r="E6930" s="427">
        <v>0.35</v>
      </c>
    </row>
    <row r="6931" spans="1:5">
      <c r="A6931" s="215">
        <v>95339</v>
      </c>
      <c r="B6931" s="151" t="s">
        <v>32242</v>
      </c>
      <c r="C6931" s="215" t="s">
        <v>131</v>
      </c>
      <c r="D6931" s="426">
        <v>0.51</v>
      </c>
      <c r="E6931" s="427">
        <v>0.46</v>
      </c>
    </row>
    <row r="6932" spans="1:5">
      <c r="A6932" s="215">
        <v>101329</v>
      </c>
      <c r="B6932" s="151" t="s">
        <v>32363</v>
      </c>
      <c r="C6932" s="215" t="s">
        <v>32211</v>
      </c>
      <c r="D6932" s="426">
        <v>68.31</v>
      </c>
      <c r="E6932" s="427">
        <v>61.08</v>
      </c>
    </row>
    <row r="6933" spans="1:5">
      <c r="A6933" s="215">
        <v>95342</v>
      </c>
      <c r="B6933" s="151" t="s">
        <v>32245</v>
      </c>
      <c r="C6933" s="215" t="s">
        <v>131</v>
      </c>
      <c r="D6933" s="426">
        <v>0.34</v>
      </c>
      <c r="E6933" s="427">
        <v>0.31</v>
      </c>
    </row>
    <row r="6934" spans="1:5">
      <c r="A6934" s="215">
        <v>101333</v>
      </c>
      <c r="B6934" s="151" t="s">
        <v>32367</v>
      </c>
      <c r="C6934" s="215" t="s">
        <v>32211</v>
      </c>
      <c r="D6934" s="426">
        <v>45.81</v>
      </c>
      <c r="E6934" s="427">
        <v>40.96</v>
      </c>
    </row>
    <row r="6935" spans="1:5">
      <c r="A6935" s="215">
        <v>100298</v>
      </c>
      <c r="B6935" s="151" t="s">
        <v>32318</v>
      </c>
      <c r="C6935" s="215" t="s">
        <v>131</v>
      </c>
      <c r="D6935" s="426">
        <v>0.95</v>
      </c>
      <c r="E6935" s="427">
        <v>0.85</v>
      </c>
    </row>
    <row r="6936" spans="1:5">
      <c r="A6936" s="215">
        <v>101334</v>
      </c>
      <c r="B6936" s="151" t="s">
        <v>32368</v>
      </c>
      <c r="C6936" s="215" t="s">
        <v>32211</v>
      </c>
      <c r="D6936" s="426">
        <v>125.47</v>
      </c>
      <c r="E6936" s="427">
        <v>112.18</v>
      </c>
    </row>
    <row r="6937" spans="1:5">
      <c r="A6937" s="215">
        <v>95405</v>
      </c>
      <c r="B6937" s="151" t="s">
        <v>32298</v>
      </c>
      <c r="C6937" s="215" t="s">
        <v>131</v>
      </c>
      <c r="D6937" s="426">
        <v>1.59</v>
      </c>
      <c r="E6937" s="427">
        <v>1.42</v>
      </c>
    </row>
    <row r="6938" spans="1:5">
      <c r="A6938" s="215">
        <v>95423</v>
      </c>
      <c r="B6938" s="151" t="s">
        <v>32311</v>
      </c>
      <c r="C6938" s="215" t="s">
        <v>32211</v>
      </c>
      <c r="D6938" s="426">
        <v>210.39</v>
      </c>
      <c r="E6938" s="427">
        <v>188.11</v>
      </c>
    </row>
    <row r="6939" spans="1:5">
      <c r="A6939" s="215">
        <v>100295</v>
      </c>
      <c r="B6939" s="151" t="s">
        <v>32317</v>
      </c>
      <c r="C6939" s="215" t="s">
        <v>131</v>
      </c>
      <c r="D6939" s="426">
        <v>1.04</v>
      </c>
      <c r="E6939" s="427">
        <v>0.93</v>
      </c>
    </row>
    <row r="6940" spans="1:5">
      <c r="A6940" s="215">
        <v>101303</v>
      </c>
      <c r="B6940" s="151" t="s">
        <v>32345</v>
      </c>
      <c r="C6940" s="215" t="s">
        <v>32211</v>
      </c>
      <c r="D6940" s="426">
        <v>138.26</v>
      </c>
      <c r="E6940" s="427">
        <v>123.62</v>
      </c>
    </row>
    <row r="6941" spans="1:5">
      <c r="A6941" s="215">
        <v>95344</v>
      </c>
      <c r="B6941" s="151" t="s">
        <v>32246</v>
      </c>
      <c r="C6941" s="215" t="s">
        <v>131</v>
      </c>
      <c r="D6941" s="426">
        <v>0.3</v>
      </c>
      <c r="E6941" s="427">
        <v>0.27</v>
      </c>
    </row>
    <row r="6942" spans="1:5">
      <c r="A6942" s="215">
        <v>101308</v>
      </c>
      <c r="B6942" s="151" t="s">
        <v>32348</v>
      </c>
      <c r="C6942" s="215" t="s">
        <v>32211</v>
      </c>
      <c r="D6942" s="426">
        <v>40.409999999999997</v>
      </c>
      <c r="E6942" s="427">
        <v>36.130000000000003</v>
      </c>
    </row>
    <row r="6943" spans="1:5">
      <c r="A6943" s="215">
        <v>105536</v>
      </c>
      <c r="B6943" s="151" t="s">
        <v>40219</v>
      </c>
      <c r="C6943" s="215" t="s">
        <v>131</v>
      </c>
      <c r="D6943" s="426">
        <v>0</v>
      </c>
      <c r="E6943" s="427">
        <v>0</v>
      </c>
    </row>
    <row r="6944" spans="1:5">
      <c r="A6944" s="215">
        <v>101320</v>
      </c>
      <c r="B6944" s="151" t="s">
        <v>32356</v>
      </c>
      <c r="C6944" s="215" t="s">
        <v>32211</v>
      </c>
      <c r="D6944" s="426">
        <v>34.880000000000003</v>
      </c>
      <c r="E6944" s="427">
        <v>31.19</v>
      </c>
    </row>
    <row r="6945" spans="1:5">
      <c r="A6945" s="215">
        <v>95343</v>
      </c>
      <c r="B6945" s="151" t="s">
        <v>53732</v>
      </c>
      <c r="C6945" s="215" t="s">
        <v>131</v>
      </c>
      <c r="D6945" s="426">
        <v>0.5</v>
      </c>
      <c r="E6945" s="427">
        <v>0.44</v>
      </c>
    </row>
    <row r="6946" spans="1:5">
      <c r="A6946" s="215">
        <v>95345</v>
      </c>
      <c r="B6946" s="151" t="s">
        <v>32247</v>
      </c>
      <c r="C6946" s="215" t="s">
        <v>131</v>
      </c>
      <c r="D6946" s="426">
        <v>0.98</v>
      </c>
      <c r="E6946" s="427">
        <v>0.87</v>
      </c>
    </row>
    <row r="6947" spans="1:5">
      <c r="A6947" s="215">
        <v>95346</v>
      </c>
      <c r="B6947" s="151" t="s">
        <v>32248</v>
      </c>
      <c r="C6947" s="215" t="s">
        <v>131</v>
      </c>
      <c r="D6947" s="426">
        <v>0.15</v>
      </c>
      <c r="E6947" s="427">
        <v>0.13</v>
      </c>
    </row>
    <row r="6948" spans="1:5">
      <c r="A6948" s="215">
        <v>101324</v>
      </c>
      <c r="B6948" s="151" t="s">
        <v>32359</v>
      </c>
      <c r="C6948" s="215" t="s">
        <v>32211</v>
      </c>
      <c r="D6948" s="426">
        <v>20.29</v>
      </c>
      <c r="E6948" s="427">
        <v>18.14</v>
      </c>
    </row>
    <row r="6949" spans="1:5">
      <c r="A6949" s="215">
        <v>101328</v>
      </c>
      <c r="B6949" s="151" t="s">
        <v>32362</v>
      </c>
      <c r="C6949" s="215" t="s">
        <v>32211</v>
      </c>
      <c r="D6949" s="426">
        <v>24.28</v>
      </c>
      <c r="E6949" s="427">
        <v>21.71</v>
      </c>
    </row>
    <row r="6950" spans="1:5">
      <c r="A6950" s="215">
        <v>95347</v>
      </c>
      <c r="B6950" s="151" t="s">
        <v>32249</v>
      </c>
      <c r="C6950" s="215" t="s">
        <v>131</v>
      </c>
      <c r="D6950" s="426">
        <v>0.14000000000000001</v>
      </c>
      <c r="E6950" s="427">
        <v>0.13</v>
      </c>
    </row>
    <row r="6951" spans="1:5">
      <c r="A6951" s="215">
        <v>95408</v>
      </c>
      <c r="B6951" s="151" t="s">
        <v>53733</v>
      </c>
      <c r="C6951" s="215" t="s">
        <v>32211</v>
      </c>
      <c r="D6951" s="426">
        <v>19.52</v>
      </c>
      <c r="E6951" s="427">
        <v>17.46</v>
      </c>
    </row>
    <row r="6952" spans="1:5">
      <c r="A6952" s="215">
        <v>95348</v>
      </c>
      <c r="B6952" s="151" t="s">
        <v>32250</v>
      </c>
      <c r="C6952" s="215" t="s">
        <v>131</v>
      </c>
      <c r="D6952" s="426">
        <v>0.18</v>
      </c>
      <c r="E6952" s="427">
        <v>0.16</v>
      </c>
    </row>
    <row r="6953" spans="1:5">
      <c r="A6953" s="215">
        <v>101332</v>
      </c>
      <c r="B6953" s="151" t="s">
        <v>32366</v>
      </c>
      <c r="C6953" s="215" t="s">
        <v>32211</v>
      </c>
      <c r="D6953" s="426">
        <v>16.260000000000002</v>
      </c>
      <c r="E6953" s="427">
        <v>14.54</v>
      </c>
    </row>
    <row r="6954" spans="1:5">
      <c r="A6954" s="215">
        <v>95349</v>
      </c>
      <c r="B6954" s="151" t="s">
        <v>32251</v>
      </c>
      <c r="C6954" s="215" t="s">
        <v>131</v>
      </c>
      <c r="D6954" s="426">
        <v>0.12</v>
      </c>
      <c r="E6954" s="427">
        <v>0.11</v>
      </c>
    </row>
    <row r="6955" spans="1:5">
      <c r="A6955" s="215">
        <v>101336</v>
      </c>
      <c r="B6955" s="151" t="s">
        <v>32369</v>
      </c>
      <c r="C6955" s="215" t="s">
        <v>32211</v>
      </c>
      <c r="D6955" s="426">
        <v>70.489999999999995</v>
      </c>
      <c r="E6955" s="427">
        <v>63.03</v>
      </c>
    </row>
    <row r="6956" spans="1:5">
      <c r="A6956" s="215">
        <v>95351</v>
      </c>
      <c r="B6956" s="151" t="s">
        <v>32252</v>
      </c>
      <c r="C6956" s="215" t="s">
        <v>131</v>
      </c>
      <c r="D6956" s="426">
        <v>0.53</v>
      </c>
      <c r="E6956" s="427">
        <v>0.47</v>
      </c>
    </row>
    <row r="6957" spans="1:5">
      <c r="A6957" s="215">
        <v>95352</v>
      </c>
      <c r="B6957" s="151" t="s">
        <v>32253</v>
      </c>
      <c r="C6957" s="215" t="s">
        <v>131</v>
      </c>
      <c r="D6957" s="426">
        <v>0.19</v>
      </c>
      <c r="E6957" s="427">
        <v>0.17</v>
      </c>
    </row>
    <row r="6958" spans="1:5">
      <c r="A6958" s="215">
        <v>101337</v>
      </c>
      <c r="B6958" s="151" t="s">
        <v>32370</v>
      </c>
      <c r="C6958" s="215" t="s">
        <v>32211</v>
      </c>
      <c r="D6958" s="426">
        <v>26.31</v>
      </c>
      <c r="E6958" s="427">
        <v>23.52</v>
      </c>
    </row>
    <row r="6959" spans="1:5">
      <c r="A6959" s="215">
        <v>101338</v>
      </c>
      <c r="B6959" s="151" t="s">
        <v>32371</v>
      </c>
      <c r="C6959" s="215" t="s">
        <v>32211</v>
      </c>
      <c r="D6959" s="426">
        <v>34.14</v>
      </c>
      <c r="E6959" s="427">
        <v>30.52</v>
      </c>
    </row>
    <row r="6960" spans="1:5">
      <c r="A6960" s="215">
        <v>95354</v>
      </c>
      <c r="B6960" s="151" t="s">
        <v>32254</v>
      </c>
      <c r="C6960" s="215" t="s">
        <v>131</v>
      </c>
      <c r="D6960" s="426">
        <v>0.23</v>
      </c>
      <c r="E6960" s="427">
        <v>0.21</v>
      </c>
    </row>
    <row r="6961" spans="1:5">
      <c r="A6961" s="215">
        <v>101339</v>
      </c>
      <c r="B6961" s="151" t="s">
        <v>32372</v>
      </c>
      <c r="C6961" s="215" t="s">
        <v>32211</v>
      </c>
      <c r="D6961" s="426">
        <v>31.43</v>
      </c>
      <c r="E6961" s="427">
        <v>28.1</v>
      </c>
    </row>
    <row r="6962" spans="1:5">
      <c r="A6962" s="215">
        <v>101340</v>
      </c>
      <c r="B6962" s="151" t="s">
        <v>32373</v>
      </c>
      <c r="C6962" s="215" t="s">
        <v>32211</v>
      </c>
      <c r="D6962" s="426">
        <v>28.5</v>
      </c>
      <c r="E6962" s="427">
        <v>25.48</v>
      </c>
    </row>
    <row r="6963" spans="1:5">
      <c r="A6963" s="215">
        <v>95389</v>
      </c>
      <c r="B6963" s="151" t="s">
        <v>32285</v>
      </c>
      <c r="C6963" s="215" t="s">
        <v>131</v>
      </c>
      <c r="D6963" s="426">
        <v>0.21</v>
      </c>
      <c r="E6963" s="427">
        <v>0.19</v>
      </c>
    </row>
    <row r="6964" spans="1:5">
      <c r="A6964" s="215">
        <v>101341</v>
      </c>
      <c r="B6964" s="151" t="s">
        <v>32374</v>
      </c>
      <c r="C6964" s="215" t="s">
        <v>32211</v>
      </c>
      <c r="D6964" s="426">
        <v>26.68</v>
      </c>
      <c r="E6964" s="427">
        <v>23.86</v>
      </c>
    </row>
    <row r="6965" spans="1:5">
      <c r="A6965" s="215">
        <v>95355</v>
      </c>
      <c r="B6965" s="151" t="s">
        <v>32255</v>
      </c>
      <c r="C6965" s="215" t="s">
        <v>131</v>
      </c>
      <c r="D6965" s="426">
        <v>0.2</v>
      </c>
      <c r="E6965" s="427">
        <v>0.18</v>
      </c>
    </row>
    <row r="6966" spans="1:5">
      <c r="A6966" s="215">
        <v>95356</v>
      </c>
      <c r="B6966" s="151" t="s">
        <v>32256</v>
      </c>
      <c r="C6966" s="215" t="s">
        <v>131</v>
      </c>
      <c r="D6966" s="426">
        <v>0.23</v>
      </c>
      <c r="E6966" s="427">
        <v>0.21</v>
      </c>
    </row>
    <row r="6967" spans="1:5">
      <c r="A6967" s="215">
        <v>101342</v>
      </c>
      <c r="B6967" s="151" t="s">
        <v>32375</v>
      </c>
      <c r="C6967" s="215" t="s">
        <v>32211</v>
      </c>
      <c r="D6967" s="426">
        <v>31.43</v>
      </c>
      <c r="E6967" s="427">
        <v>28.1</v>
      </c>
    </row>
    <row r="6968" spans="1:5">
      <c r="A6968" s="215">
        <v>95357</v>
      </c>
      <c r="B6968" s="151" t="s">
        <v>32257</v>
      </c>
      <c r="C6968" s="215" t="s">
        <v>131</v>
      </c>
      <c r="D6968" s="426">
        <v>0.44</v>
      </c>
      <c r="E6968" s="427">
        <v>0.39</v>
      </c>
    </row>
    <row r="6969" spans="1:5">
      <c r="A6969" s="215">
        <v>101343</v>
      </c>
      <c r="B6969" s="151" t="s">
        <v>32376</v>
      </c>
      <c r="C6969" s="215" t="s">
        <v>32211</v>
      </c>
      <c r="D6969" s="426">
        <v>58.21</v>
      </c>
      <c r="E6969" s="427">
        <v>52.04</v>
      </c>
    </row>
    <row r="6970" spans="1:5">
      <c r="A6970" s="215">
        <v>95358</v>
      </c>
      <c r="B6970" s="151" t="s">
        <v>32258</v>
      </c>
      <c r="C6970" s="215" t="s">
        <v>131</v>
      </c>
      <c r="D6970" s="426">
        <v>0.43</v>
      </c>
      <c r="E6970" s="427">
        <v>0.38</v>
      </c>
    </row>
    <row r="6971" spans="1:5">
      <c r="A6971" s="215">
        <v>101344</v>
      </c>
      <c r="B6971" s="151" t="s">
        <v>32377</v>
      </c>
      <c r="C6971" s="215" t="s">
        <v>32211</v>
      </c>
      <c r="D6971" s="426">
        <v>57.34</v>
      </c>
      <c r="E6971" s="427">
        <v>51.27</v>
      </c>
    </row>
    <row r="6972" spans="1:5">
      <c r="A6972" s="215">
        <v>95359</v>
      </c>
      <c r="B6972" s="151" t="s">
        <v>32259</v>
      </c>
      <c r="C6972" s="215" t="s">
        <v>131</v>
      </c>
      <c r="D6972" s="426">
        <v>0.44</v>
      </c>
      <c r="E6972" s="427">
        <v>0.4</v>
      </c>
    </row>
    <row r="6973" spans="1:5">
      <c r="A6973" s="215">
        <v>101345</v>
      </c>
      <c r="B6973" s="151" t="s">
        <v>32378</v>
      </c>
      <c r="C6973" s="215" t="s">
        <v>32211</v>
      </c>
      <c r="D6973" s="426">
        <v>59.31</v>
      </c>
      <c r="E6973" s="427">
        <v>53.03</v>
      </c>
    </row>
    <row r="6974" spans="1:5">
      <c r="A6974" s="215">
        <v>101346</v>
      </c>
      <c r="B6974" s="151" t="s">
        <v>32379</v>
      </c>
      <c r="C6974" s="215" t="s">
        <v>32211</v>
      </c>
      <c r="D6974" s="426">
        <v>32.39</v>
      </c>
      <c r="E6974" s="427">
        <v>28.96</v>
      </c>
    </row>
    <row r="6975" spans="1:5">
      <c r="A6975" s="215">
        <v>101347</v>
      </c>
      <c r="B6975" s="151" t="s">
        <v>32380</v>
      </c>
      <c r="C6975" s="215" t="s">
        <v>32211</v>
      </c>
      <c r="D6975" s="426">
        <v>46.81</v>
      </c>
      <c r="E6975" s="427">
        <v>41.86</v>
      </c>
    </row>
    <row r="6976" spans="1:5">
      <c r="A6976" s="215">
        <v>95361</v>
      </c>
      <c r="B6976" s="151" t="s">
        <v>32261</v>
      </c>
      <c r="C6976" s="215" t="s">
        <v>131</v>
      </c>
      <c r="D6976" s="426">
        <v>0.22</v>
      </c>
      <c r="E6976" s="427">
        <v>0.19</v>
      </c>
    </row>
    <row r="6977" spans="1:5">
      <c r="A6977" s="215">
        <v>101348</v>
      </c>
      <c r="B6977" s="151" t="s">
        <v>32381</v>
      </c>
      <c r="C6977" s="215" t="s">
        <v>32211</v>
      </c>
      <c r="D6977" s="426">
        <v>29.11</v>
      </c>
      <c r="E6977" s="427">
        <v>26.03</v>
      </c>
    </row>
    <row r="6978" spans="1:5">
      <c r="A6978" s="215">
        <v>101349</v>
      </c>
      <c r="B6978" s="151" t="s">
        <v>32382</v>
      </c>
      <c r="C6978" s="215" t="s">
        <v>32211</v>
      </c>
      <c r="D6978" s="426">
        <v>43.44</v>
      </c>
      <c r="E6978" s="427">
        <v>38.840000000000003</v>
      </c>
    </row>
    <row r="6979" spans="1:5">
      <c r="A6979" s="215">
        <v>95362</v>
      </c>
      <c r="B6979" s="151" t="s">
        <v>32262</v>
      </c>
      <c r="C6979" s="215" t="s">
        <v>131</v>
      </c>
      <c r="D6979" s="426">
        <v>0.32</v>
      </c>
      <c r="E6979" s="427">
        <v>0.28999999999999998</v>
      </c>
    </row>
    <row r="6980" spans="1:5">
      <c r="A6980" s="215">
        <v>95363</v>
      </c>
      <c r="B6980" s="151" t="s">
        <v>32263</v>
      </c>
      <c r="C6980" s="215" t="s">
        <v>131</v>
      </c>
      <c r="D6980" s="426">
        <v>0.32</v>
      </c>
      <c r="E6980" s="427">
        <v>0.28999999999999998</v>
      </c>
    </row>
    <row r="6981" spans="1:5">
      <c r="A6981" s="215">
        <v>101350</v>
      </c>
      <c r="B6981" s="151" t="s">
        <v>32383</v>
      </c>
      <c r="C6981" s="215" t="s">
        <v>32211</v>
      </c>
      <c r="D6981" s="426">
        <v>43.44</v>
      </c>
      <c r="E6981" s="427">
        <v>38.840000000000003</v>
      </c>
    </row>
    <row r="6982" spans="1:5">
      <c r="A6982" s="215">
        <v>95360</v>
      </c>
      <c r="B6982" s="151" t="s">
        <v>32260</v>
      </c>
      <c r="C6982" s="215" t="s">
        <v>131</v>
      </c>
      <c r="D6982" s="426">
        <v>0.35</v>
      </c>
      <c r="E6982" s="427">
        <v>0.31</v>
      </c>
    </row>
    <row r="6983" spans="1:5">
      <c r="A6983" s="215">
        <v>101351</v>
      </c>
      <c r="B6983" s="151" t="s">
        <v>32384</v>
      </c>
      <c r="C6983" s="215" t="s">
        <v>32211</v>
      </c>
      <c r="D6983" s="426">
        <v>31.43</v>
      </c>
      <c r="E6983" s="427">
        <v>28.1</v>
      </c>
    </row>
    <row r="6984" spans="1:5">
      <c r="A6984" s="215">
        <v>95365</v>
      </c>
      <c r="B6984" s="151" t="s">
        <v>32265</v>
      </c>
      <c r="C6984" s="215" t="s">
        <v>131</v>
      </c>
      <c r="D6984" s="426">
        <v>0.23</v>
      </c>
      <c r="E6984" s="427">
        <v>0.21</v>
      </c>
    </row>
    <row r="6985" spans="1:5">
      <c r="A6985" s="215">
        <v>101352</v>
      </c>
      <c r="B6985" s="151" t="s">
        <v>32385</v>
      </c>
      <c r="C6985" s="215" t="s">
        <v>32211</v>
      </c>
      <c r="D6985" s="426">
        <v>31.43</v>
      </c>
      <c r="E6985" s="427">
        <v>28.1</v>
      </c>
    </row>
    <row r="6986" spans="1:5">
      <c r="A6986" s="215">
        <v>95364</v>
      </c>
      <c r="B6986" s="151" t="s">
        <v>32264</v>
      </c>
      <c r="C6986" s="215" t="s">
        <v>131</v>
      </c>
      <c r="D6986" s="426">
        <v>0.23</v>
      </c>
      <c r="E6986" s="427">
        <v>0.21</v>
      </c>
    </row>
    <row r="6987" spans="1:5">
      <c r="A6987" s="215">
        <v>95366</v>
      </c>
      <c r="B6987" s="151" t="s">
        <v>32266</v>
      </c>
      <c r="C6987" s="215" t="s">
        <v>131</v>
      </c>
      <c r="D6987" s="426">
        <v>0.24</v>
      </c>
      <c r="E6987" s="427">
        <v>0.21</v>
      </c>
    </row>
    <row r="6988" spans="1:5">
      <c r="A6988" s="215">
        <v>101353</v>
      </c>
      <c r="B6988" s="151" t="s">
        <v>32386</v>
      </c>
      <c r="C6988" s="215" t="s">
        <v>32211</v>
      </c>
      <c r="D6988" s="426">
        <v>31.99</v>
      </c>
      <c r="E6988" s="427">
        <v>28.6</v>
      </c>
    </row>
    <row r="6989" spans="1:5">
      <c r="A6989" s="215">
        <v>95367</v>
      </c>
      <c r="B6989" s="151" t="s">
        <v>32267</v>
      </c>
      <c r="C6989" s="215" t="s">
        <v>131</v>
      </c>
      <c r="D6989" s="426">
        <v>0.32</v>
      </c>
      <c r="E6989" s="427">
        <v>0.28999999999999998</v>
      </c>
    </row>
    <row r="6990" spans="1:5">
      <c r="A6990" s="215">
        <v>101355</v>
      </c>
      <c r="B6990" s="151" t="s">
        <v>32387</v>
      </c>
      <c r="C6990" s="215" t="s">
        <v>32211</v>
      </c>
      <c r="D6990" s="426">
        <v>43.44</v>
      </c>
      <c r="E6990" s="427">
        <v>38.840000000000003</v>
      </c>
    </row>
    <row r="6991" spans="1:5">
      <c r="A6991" s="215">
        <v>95368</v>
      </c>
      <c r="B6991" s="151" t="s">
        <v>32268</v>
      </c>
      <c r="C6991" s="215" t="s">
        <v>131</v>
      </c>
      <c r="D6991" s="426">
        <v>0.24</v>
      </c>
      <c r="E6991" s="427">
        <v>0.21</v>
      </c>
    </row>
    <row r="6992" spans="1:5">
      <c r="A6992" s="215">
        <v>95369</v>
      </c>
      <c r="B6992" s="151" t="s">
        <v>32269</v>
      </c>
      <c r="C6992" s="215" t="s">
        <v>131</v>
      </c>
      <c r="D6992" s="426">
        <v>0.25</v>
      </c>
      <c r="E6992" s="427">
        <v>0.23</v>
      </c>
    </row>
    <row r="6993" spans="1:5">
      <c r="A6993" s="215">
        <v>95370</v>
      </c>
      <c r="B6993" s="151" t="s">
        <v>32270</v>
      </c>
      <c r="C6993" s="215" t="s">
        <v>131</v>
      </c>
      <c r="D6993" s="426">
        <v>0.38</v>
      </c>
      <c r="E6993" s="427">
        <v>0.34</v>
      </c>
    </row>
    <row r="6994" spans="1:5">
      <c r="A6994" s="215">
        <v>101356</v>
      </c>
      <c r="B6994" s="151" t="s">
        <v>32388</v>
      </c>
      <c r="C6994" s="215" t="s">
        <v>32211</v>
      </c>
      <c r="D6994" s="426">
        <v>50.82</v>
      </c>
      <c r="E6994" s="427">
        <v>45.44</v>
      </c>
    </row>
    <row r="6995" spans="1:5">
      <c r="A6995" s="215">
        <v>95371</v>
      </c>
      <c r="B6995" s="151" t="s">
        <v>32271</v>
      </c>
      <c r="C6995" s="215" t="s">
        <v>131</v>
      </c>
      <c r="D6995" s="426">
        <v>0.55000000000000004</v>
      </c>
      <c r="E6995" s="427">
        <v>0.49</v>
      </c>
    </row>
    <row r="6996" spans="1:5">
      <c r="A6996" s="215">
        <v>101357</v>
      </c>
      <c r="B6996" s="151" t="s">
        <v>32389</v>
      </c>
      <c r="C6996" s="215" t="s">
        <v>32211</v>
      </c>
      <c r="D6996" s="426">
        <v>72.98</v>
      </c>
      <c r="E6996" s="427">
        <v>65.25</v>
      </c>
    </row>
    <row r="6997" spans="1:5">
      <c r="A6997" s="215">
        <v>95372</v>
      </c>
      <c r="B6997" s="151" t="s">
        <v>32272</v>
      </c>
      <c r="C6997" s="215" t="s">
        <v>131</v>
      </c>
      <c r="D6997" s="426">
        <v>0.38</v>
      </c>
      <c r="E6997" s="427">
        <v>0.34</v>
      </c>
    </row>
    <row r="6998" spans="1:5">
      <c r="A6998" s="215">
        <v>101358</v>
      </c>
      <c r="B6998" s="151" t="s">
        <v>32390</v>
      </c>
      <c r="C6998" s="215" t="s">
        <v>32211</v>
      </c>
      <c r="D6998" s="426">
        <v>50.82</v>
      </c>
      <c r="E6998" s="427">
        <v>45.44</v>
      </c>
    </row>
    <row r="6999" spans="1:5">
      <c r="A6999" s="215">
        <v>95373</v>
      </c>
      <c r="B6999" s="151" t="s">
        <v>32273</v>
      </c>
      <c r="C6999" s="215" t="s">
        <v>131</v>
      </c>
      <c r="D6999" s="426">
        <v>0.35</v>
      </c>
      <c r="E6999" s="427">
        <v>0.31</v>
      </c>
    </row>
    <row r="7000" spans="1:5">
      <c r="A7000" s="215">
        <v>101359</v>
      </c>
      <c r="B7000" s="151" t="s">
        <v>32391</v>
      </c>
      <c r="C7000" s="215" t="s">
        <v>32211</v>
      </c>
      <c r="D7000" s="426">
        <v>46.86</v>
      </c>
      <c r="E7000" s="427">
        <v>41.9</v>
      </c>
    </row>
    <row r="7001" spans="1:5">
      <c r="A7001" s="215">
        <v>101360</v>
      </c>
      <c r="B7001" s="151" t="s">
        <v>32392</v>
      </c>
      <c r="C7001" s="215" t="s">
        <v>32211</v>
      </c>
      <c r="D7001" s="426">
        <v>50.82</v>
      </c>
      <c r="E7001" s="427">
        <v>45.44</v>
      </c>
    </row>
    <row r="7002" spans="1:5">
      <c r="A7002" s="215">
        <v>95374</v>
      </c>
      <c r="B7002" s="151" t="s">
        <v>32274</v>
      </c>
      <c r="C7002" s="215" t="s">
        <v>131</v>
      </c>
      <c r="D7002" s="426">
        <v>0.38</v>
      </c>
      <c r="E7002" s="427">
        <v>0.34</v>
      </c>
    </row>
    <row r="7003" spans="1:5">
      <c r="A7003" s="215">
        <v>95375</v>
      </c>
      <c r="B7003" s="151" t="s">
        <v>32275</v>
      </c>
      <c r="C7003" s="215" t="s">
        <v>131</v>
      </c>
      <c r="D7003" s="426">
        <v>0.56000000000000005</v>
      </c>
      <c r="E7003" s="427">
        <v>0.5</v>
      </c>
    </row>
    <row r="7004" spans="1:5">
      <c r="A7004" s="215">
        <v>101361</v>
      </c>
      <c r="B7004" s="151" t="s">
        <v>32393</v>
      </c>
      <c r="C7004" s="215" t="s">
        <v>32211</v>
      </c>
      <c r="D7004" s="426">
        <v>74.27</v>
      </c>
      <c r="E7004" s="427">
        <v>66.41</v>
      </c>
    </row>
    <row r="7005" spans="1:5">
      <c r="A7005" s="215">
        <v>95376</v>
      </c>
      <c r="B7005" s="151" t="s">
        <v>32276</v>
      </c>
      <c r="C7005" s="215" t="s">
        <v>131</v>
      </c>
      <c r="D7005" s="426">
        <v>0.13</v>
      </c>
      <c r="E7005" s="427">
        <v>0.11</v>
      </c>
    </row>
    <row r="7006" spans="1:5">
      <c r="A7006" s="215">
        <v>95377</v>
      </c>
      <c r="B7006" s="151" t="s">
        <v>32277</v>
      </c>
      <c r="C7006" s="215" t="s">
        <v>131</v>
      </c>
      <c r="D7006" s="426">
        <v>0.3</v>
      </c>
      <c r="E7006" s="427">
        <v>0.27</v>
      </c>
    </row>
    <row r="7007" spans="1:5">
      <c r="A7007" s="215">
        <v>101363</v>
      </c>
      <c r="B7007" s="151" t="s">
        <v>32394</v>
      </c>
      <c r="C7007" s="215" t="s">
        <v>32211</v>
      </c>
      <c r="D7007" s="426">
        <v>40.78</v>
      </c>
      <c r="E7007" s="427">
        <v>36.46</v>
      </c>
    </row>
    <row r="7008" spans="1:5">
      <c r="A7008" s="215">
        <v>95378</v>
      </c>
      <c r="B7008" s="151" t="s">
        <v>32278</v>
      </c>
      <c r="C7008" s="215" t="s">
        <v>131</v>
      </c>
      <c r="D7008" s="426">
        <v>0.45</v>
      </c>
      <c r="E7008" s="427">
        <v>0.4</v>
      </c>
    </row>
    <row r="7009" spans="1:5">
      <c r="A7009" s="215">
        <v>101364</v>
      </c>
      <c r="B7009" s="151" t="s">
        <v>32395</v>
      </c>
      <c r="C7009" s="215" t="s">
        <v>32211</v>
      </c>
      <c r="D7009" s="426">
        <v>60.26</v>
      </c>
      <c r="E7009" s="427">
        <v>53.88</v>
      </c>
    </row>
    <row r="7010" spans="1:5">
      <c r="A7010" s="215">
        <v>95379</v>
      </c>
      <c r="B7010" s="151" t="s">
        <v>32279</v>
      </c>
      <c r="C7010" s="215" t="s">
        <v>131</v>
      </c>
      <c r="D7010" s="426">
        <v>0.33</v>
      </c>
      <c r="E7010" s="427">
        <v>0.3</v>
      </c>
    </row>
    <row r="7011" spans="1:5">
      <c r="A7011" s="215">
        <v>101365</v>
      </c>
      <c r="B7011" s="151" t="s">
        <v>32396</v>
      </c>
      <c r="C7011" s="215" t="s">
        <v>32211</v>
      </c>
      <c r="D7011" s="426">
        <v>44.53</v>
      </c>
      <c r="E7011" s="427">
        <v>39.82</v>
      </c>
    </row>
    <row r="7012" spans="1:5">
      <c r="A7012" s="215">
        <v>95380</v>
      </c>
      <c r="B7012" s="151" t="s">
        <v>53734</v>
      </c>
      <c r="C7012" s="215" t="s">
        <v>131</v>
      </c>
      <c r="D7012" s="426">
        <v>0.36</v>
      </c>
      <c r="E7012" s="427">
        <v>0.32</v>
      </c>
    </row>
    <row r="7013" spans="1:5">
      <c r="A7013" s="215">
        <v>101366</v>
      </c>
      <c r="B7013" s="151" t="s">
        <v>32397</v>
      </c>
      <c r="C7013" s="215" t="s">
        <v>32211</v>
      </c>
      <c r="D7013" s="426">
        <v>47.99</v>
      </c>
      <c r="E7013" s="427">
        <v>42.91</v>
      </c>
    </row>
    <row r="7014" spans="1:5">
      <c r="A7014" s="215">
        <v>100535</v>
      </c>
      <c r="B7014" s="151" t="s">
        <v>32327</v>
      </c>
      <c r="C7014" s="215" t="s">
        <v>131</v>
      </c>
      <c r="D7014" s="426">
        <v>1.0900000000000001</v>
      </c>
      <c r="E7014" s="427">
        <v>0.98</v>
      </c>
    </row>
    <row r="7015" spans="1:5">
      <c r="A7015" s="215">
        <v>100536</v>
      </c>
      <c r="B7015" s="151" t="s">
        <v>32328</v>
      </c>
      <c r="C7015" s="215" t="s">
        <v>32211</v>
      </c>
      <c r="D7015" s="426">
        <v>144.57</v>
      </c>
      <c r="E7015" s="427">
        <v>129.27000000000001</v>
      </c>
    </row>
    <row r="7016" spans="1:5">
      <c r="A7016" s="215">
        <v>101368</v>
      </c>
      <c r="B7016" s="151" t="s">
        <v>32398</v>
      </c>
      <c r="C7016" s="215" t="s">
        <v>32211</v>
      </c>
      <c r="D7016" s="426">
        <v>66.78</v>
      </c>
      <c r="E7016" s="427">
        <v>59.71</v>
      </c>
    </row>
    <row r="7017" spans="1:5">
      <c r="A7017" s="215">
        <v>101369</v>
      </c>
      <c r="B7017" s="151" t="s">
        <v>32399</v>
      </c>
      <c r="C7017" s="215" t="s">
        <v>32211</v>
      </c>
      <c r="D7017" s="426">
        <v>51.16</v>
      </c>
      <c r="E7017" s="427">
        <v>45.74</v>
      </c>
    </row>
    <row r="7018" spans="1:5">
      <c r="A7018" s="215">
        <v>95385</v>
      </c>
      <c r="B7018" s="151" t="s">
        <v>32282</v>
      </c>
      <c r="C7018" s="215" t="s">
        <v>131</v>
      </c>
      <c r="D7018" s="426">
        <v>0.3</v>
      </c>
      <c r="E7018" s="427">
        <v>0.26</v>
      </c>
    </row>
    <row r="7019" spans="1:5">
      <c r="A7019" s="215">
        <v>101370</v>
      </c>
      <c r="B7019" s="151" t="s">
        <v>32400</v>
      </c>
      <c r="C7019" s="215" t="s">
        <v>32211</v>
      </c>
      <c r="D7019" s="426">
        <v>39.71</v>
      </c>
      <c r="E7019" s="427">
        <v>35.51</v>
      </c>
    </row>
    <row r="7020" spans="1:5">
      <c r="A7020" s="215">
        <v>95406</v>
      </c>
      <c r="B7020" s="151" t="s">
        <v>32299</v>
      </c>
      <c r="C7020" s="215" t="s">
        <v>131</v>
      </c>
      <c r="D7020" s="426">
        <v>0.64</v>
      </c>
      <c r="E7020" s="427">
        <v>0.56999999999999995</v>
      </c>
    </row>
    <row r="7021" spans="1:5">
      <c r="A7021" s="215">
        <v>95424</v>
      </c>
      <c r="B7021" s="151" t="s">
        <v>32312</v>
      </c>
      <c r="C7021" s="215" t="s">
        <v>32211</v>
      </c>
      <c r="D7021" s="426">
        <v>84.59</v>
      </c>
      <c r="E7021" s="427">
        <v>75.64</v>
      </c>
    </row>
    <row r="7022" spans="1:5">
      <c r="A7022" s="215">
        <v>95386</v>
      </c>
      <c r="B7022" s="151" t="s">
        <v>32283</v>
      </c>
      <c r="C7022" s="215" t="s">
        <v>131</v>
      </c>
      <c r="D7022" s="426">
        <v>0.35</v>
      </c>
      <c r="E7022" s="427">
        <v>0.31</v>
      </c>
    </row>
    <row r="7023" spans="1:5">
      <c r="A7023" s="215">
        <v>95383</v>
      </c>
      <c r="B7023" s="151" t="s">
        <v>32280</v>
      </c>
      <c r="C7023" s="215" t="s">
        <v>131</v>
      </c>
      <c r="D7023" s="426">
        <v>0.5</v>
      </c>
      <c r="E7023" s="427">
        <v>0.45</v>
      </c>
    </row>
    <row r="7024" spans="1:5">
      <c r="A7024" s="215">
        <v>95384</v>
      </c>
      <c r="B7024" s="151" t="s">
        <v>32281</v>
      </c>
      <c r="C7024" s="215" t="s">
        <v>131</v>
      </c>
      <c r="D7024" s="426">
        <v>0.38</v>
      </c>
      <c r="E7024" s="427">
        <v>0.34</v>
      </c>
    </row>
    <row r="7025" spans="1:5">
      <c r="A7025" s="215">
        <v>100299</v>
      </c>
      <c r="B7025" s="151" t="s">
        <v>32319</v>
      </c>
      <c r="C7025" s="215" t="s">
        <v>131</v>
      </c>
      <c r="D7025" s="426">
        <v>1.33</v>
      </c>
      <c r="E7025" s="427">
        <v>1.19</v>
      </c>
    </row>
    <row r="7026" spans="1:5">
      <c r="A7026" s="215">
        <v>100315</v>
      </c>
      <c r="B7026" s="151" t="s">
        <v>32325</v>
      </c>
      <c r="C7026" s="215" t="s">
        <v>32211</v>
      </c>
      <c r="D7026" s="426">
        <v>176.26</v>
      </c>
      <c r="E7026" s="427">
        <v>157.6</v>
      </c>
    </row>
    <row r="7027" spans="1:5">
      <c r="A7027" s="215">
        <v>95387</v>
      </c>
      <c r="B7027" s="151" t="s">
        <v>32284</v>
      </c>
      <c r="C7027" s="215" t="s">
        <v>131</v>
      </c>
      <c r="D7027" s="426">
        <v>0.31</v>
      </c>
      <c r="E7027" s="427">
        <v>0.28000000000000003</v>
      </c>
    </row>
    <row r="7028" spans="1:5">
      <c r="A7028" s="215">
        <v>101371</v>
      </c>
      <c r="B7028" s="151" t="s">
        <v>32401</v>
      </c>
      <c r="C7028" s="215" t="s">
        <v>32211</v>
      </c>
      <c r="D7028" s="426">
        <v>41.77</v>
      </c>
      <c r="E7028" s="427">
        <v>37.35</v>
      </c>
    </row>
    <row r="7029" spans="1:5">
      <c r="A7029" s="215">
        <v>100288</v>
      </c>
      <c r="B7029" s="151" t="s">
        <v>32313</v>
      </c>
      <c r="C7029" s="215" t="s">
        <v>131</v>
      </c>
      <c r="D7029" s="426">
        <v>0.12</v>
      </c>
      <c r="E7029" s="427">
        <v>0.1</v>
      </c>
    </row>
    <row r="7030" spans="1:5">
      <c r="A7030" s="215">
        <v>101372</v>
      </c>
      <c r="B7030" s="151" t="s">
        <v>32402</v>
      </c>
      <c r="C7030" s="215" t="s">
        <v>32211</v>
      </c>
      <c r="D7030" s="426">
        <v>16.170000000000002</v>
      </c>
      <c r="E7030" s="427">
        <v>14.46</v>
      </c>
    </row>
    <row r="7031" spans="1:5">
      <c r="A7031" s="215">
        <v>90775</v>
      </c>
      <c r="B7031" s="151" t="s">
        <v>32203</v>
      </c>
      <c r="C7031" s="215" t="s">
        <v>131</v>
      </c>
      <c r="D7031" s="426">
        <v>64.680000000000007</v>
      </c>
      <c r="E7031" s="427">
        <v>58.09</v>
      </c>
    </row>
    <row r="7032" spans="1:5">
      <c r="A7032" s="215">
        <v>93561</v>
      </c>
      <c r="B7032" s="151" t="s">
        <v>32203</v>
      </c>
      <c r="C7032" s="215" t="s">
        <v>32211</v>
      </c>
      <c r="D7032" s="426">
        <v>11350.17</v>
      </c>
      <c r="E7032" s="427">
        <v>10194.620000000001</v>
      </c>
    </row>
    <row r="7033" spans="1:5">
      <c r="A7033" s="215">
        <v>88264</v>
      </c>
      <c r="B7033" s="151" t="s">
        <v>32151</v>
      </c>
      <c r="C7033" s="215" t="s">
        <v>131</v>
      </c>
      <c r="D7033" s="426">
        <v>44.61</v>
      </c>
      <c r="E7033" s="427">
        <v>40.840000000000003</v>
      </c>
    </row>
    <row r="7034" spans="1:5">
      <c r="A7034" s="215">
        <v>101399</v>
      </c>
      <c r="B7034" s="151" t="s">
        <v>32151</v>
      </c>
      <c r="C7034" s="215" t="s">
        <v>32211</v>
      </c>
      <c r="D7034" s="426">
        <v>7881.12</v>
      </c>
      <c r="E7034" s="427">
        <v>7225.98</v>
      </c>
    </row>
    <row r="7035" spans="1:5">
      <c r="A7035" s="215">
        <v>88266</v>
      </c>
      <c r="B7035" s="151" t="s">
        <v>32152</v>
      </c>
      <c r="C7035" s="215" t="s">
        <v>131</v>
      </c>
      <c r="D7035" s="426">
        <v>50.63</v>
      </c>
      <c r="E7035" s="427">
        <v>46.23</v>
      </c>
    </row>
    <row r="7036" spans="1:5">
      <c r="A7036" s="215">
        <v>101401</v>
      </c>
      <c r="B7036" s="151" t="s">
        <v>32152</v>
      </c>
      <c r="C7036" s="215" t="s">
        <v>32211</v>
      </c>
      <c r="D7036" s="426">
        <v>8940.32</v>
      </c>
      <c r="E7036" s="427">
        <v>8173.04</v>
      </c>
    </row>
    <row r="7037" spans="1:5">
      <c r="A7037" s="215">
        <v>88267</v>
      </c>
      <c r="B7037" s="151" t="s">
        <v>32153</v>
      </c>
      <c r="C7037" s="215" t="s">
        <v>131</v>
      </c>
      <c r="D7037" s="426">
        <v>40.11</v>
      </c>
      <c r="E7037" s="427">
        <v>36.75</v>
      </c>
    </row>
    <row r="7038" spans="1:5">
      <c r="A7038" s="215">
        <v>101402</v>
      </c>
      <c r="B7038" s="151" t="s">
        <v>32153</v>
      </c>
      <c r="C7038" s="215" t="s">
        <v>32211</v>
      </c>
      <c r="D7038" s="426">
        <v>7114.33</v>
      </c>
      <c r="E7038" s="427">
        <v>6526.78</v>
      </c>
    </row>
    <row r="7039" spans="1:5">
      <c r="A7039" s="215">
        <v>90776</v>
      </c>
      <c r="B7039" s="151" t="s">
        <v>32204</v>
      </c>
      <c r="C7039" s="215" t="s">
        <v>131</v>
      </c>
      <c r="D7039" s="426">
        <v>49.95</v>
      </c>
      <c r="E7039" s="427">
        <v>44.97</v>
      </c>
    </row>
    <row r="7040" spans="1:5">
      <c r="A7040" s="215">
        <v>93572</v>
      </c>
      <c r="B7040" s="151" t="s">
        <v>32215</v>
      </c>
      <c r="C7040" s="215" t="s">
        <v>32211</v>
      </c>
      <c r="D7040" s="426">
        <v>8748.49</v>
      </c>
      <c r="E7040" s="427">
        <v>7879.87</v>
      </c>
    </row>
    <row r="7041" spans="1:5">
      <c r="A7041" s="215">
        <v>90777</v>
      </c>
      <c r="B7041" s="151" t="s">
        <v>32205</v>
      </c>
      <c r="C7041" s="215" t="s">
        <v>131</v>
      </c>
      <c r="D7041" s="426">
        <v>130.52000000000001</v>
      </c>
      <c r="E7041" s="427">
        <v>116.96</v>
      </c>
    </row>
    <row r="7042" spans="1:5">
      <c r="A7042" s="215">
        <v>93565</v>
      </c>
      <c r="B7042" s="151" t="s">
        <v>32205</v>
      </c>
      <c r="C7042" s="215" t="s">
        <v>32211</v>
      </c>
      <c r="D7042" s="426">
        <v>22814.240000000002</v>
      </c>
      <c r="E7042" s="427">
        <v>20445.009999999998</v>
      </c>
    </row>
    <row r="7043" spans="1:5">
      <c r="A7043" s="215">
        <v>90778</v>
      </c>
      <c r="B7043" s="151" t="s">
        <v>32206</v>
      </c>
      <c r="C7043" s="215" t="s">
        <v>131</v>
      </c>
      <c r="D7043" s="426">
        <v>132.72999999999999</v>
      </c>
      <c r="E7043" s="427">
        <v>118.94</v>
      </c>
    </row>
    <row r="7044" spans="1:5">
      <c r="A7044" s="215">
        <v>93567</v>
      </c>
      <c r="B7044" s="151" t="s">
        <v>32206</v>
      </c>
      <c r="C7044" s="215" t="s">
        <v>32211</v>
      </c>
      <c r="D7044" s="426">
        <v>23200.6</v>
      </c>
      <c r="E7044" s="427">
        <v>20790.46</v>
      </c>
    </row>
    <row r="7045" spans="1:5">
      <c r="A7045" s="215">
        <v>90779</v>
      </c>
      <c r="B7045" s="151" t="s">
        <v>32207</v>
      </c>
      <c r="C7045" s="215" t="s">
        <v>131</v>
      </c>
      <c r="D7045" s="426">
        <v>185.01</v>
      </c>
      <c r="E7045" s="427">
        <v>165.69</v>
      </c>
    </row>
    <row r="7046" spans="1:5">
      <c r="A7046" s="215">
        <v>93568</v>
      </c>
      <c r="B7046" s="151" t="s">
        <v>32207</v>
      </c>
      <c r="C7046" s="215" t="s">
        <v>32211</v>
      </c>
      <c r="D7046" s="426">
        <v>32325.24</v>
      </c>
      <c r="E7046" s="427">
        <v>28949.119999999999</v>
      </c>
    </row>
    <row r="7047" spans="1:5">
      <c r="A7047" s="215">
        <v>88269</v>
      </c>
      <c r="B7047" s="151" t="s">
        <v>32154</v>
      </c>
      <c r="C7047" s="215" t="s">
        <v>131</v>
      </c>
      <c r="D7047" s="426">
        <v>35.33</v>
      </c>
      <c r="E7047" s="427">
        <v>32.53</v>
      </c>
    </row>
    <row r="7048" spans="1:5">
      <c r="A7048" s="215">
        <v>101407</v>
      </c>
      <c r="B7048" s="151" t="s">
        <v>32154</v>
      </c>
      <c r="C7048" s="215" t="s">
        <v>32211</v>
      </c>
      <c r="D7048" s="426">
        <v>6297.69</v>
      </c>
      <c r="E7048" s="427">
        <v>5809.67</v>
      </c>
    </row>
    <row r="7049" spans="1:5">
      <c r="A7049" s="215">
        <v>88270</v>
      </c>
      <c r="B7049" s="151" t="s">
        <v>32155</v>
      </c>
      <c r="C7049" s="215" t="s">
        <v>131</v>
      </c>
      <c r="D7049" s="426">
        <v>35.58</v>
      </c>
      <c r="E7049" s="427">
        <v>32.76</v>
      </c>
    </row>
    <row r="7050" spans="1:5">
      <c r="A7050" s="215">
        <v>101408</v>
      </c>
      <c r="B7050" s="151" t="s">
        <v>32155</v>
      </c>
      <c r="C7050" s="215" t="s">
        <v>32211</v>
      </c>
      <c r="D7050" s="426">
        <v>6330.96</v>
      </c>
      <c r="E7050" s="427">
        <v>5839.41</v>
      </c>
    </row>
    <row r="7051" spans="1:5">
      <c r="A7051" s="215">
        <v>102919</v>
      </c>
      <c r="B7051" s="151" t="s">
        <v>40220</v>
      </c>
      <c r="C7051" s="215" t="s">
        <v>131</v>
      </c>
      <c r="D7051" s="426">
        <v>0</v>
      </c>
      <c r="E7051" s="427">
        <v>0</v>
      </c>
    </row>
    <row r="7052" spans="1:5">
      <c r="A7052" s="215">
        <v>101409</v>
      </c>
      <c r="B7052" s="151" t="s">
        <v>32415</v>
      </c>
      <c r="C7052" s="215" t="s">
        <v>32211</v>
      </c>
      <c r="D7052" s="426">
        <v>7474.79</v>
      </c>
      <c r="E7052" s="427">
        <v>6838.12</v>
      </c>
    </row>
    <row r="7053" spans="1:5">
      <c r="A7053" s="215">
        <v>88441</v>
      </c>
      <c r="B7053" s="151" t="s">
        <v>32196</v>
      </c>
      <c r="C7053" s="215" t="s">
        <v>131</v>
      </c>
      <c r="D7053" s="426">
        <v>32.14</v>
      </c>
      <c r="E7053" s="427">
        <v>29.69</v>
      </c>
    </row>
    <row r="7054" spans="1:5">
      <c r="A7054" s="215">
        <v>101410</v>
      </c>
      <c r="B7054" s="151" t="s">
        <v>32196</v>
      </c>
      <c r="C7054" s="215" t="s">
        <v>32211</v>
      </c>
      <c r="D7054" s="426">
        <v>5749.13</v>
      </c>
      <c r="E7054" s="427">
        <v>5319.18</v>
      </c>
    </row>
    <row r="7055" spans="1:5">
      <c r="A7055" s="215">
        <v>88272</v>
      </c>
      <c r="B7055" s="151" t="s">
        <v>32156</v>
      </c>
      <c r="C7055" s="215" t="s">
        <v>131</v>
      </c>
      <c r="D7055" s="426">
        <v>39.17</v>
      </c>
      <c r="E7055" s="427">
        <v>36.08</v>
      </c>
    </row>
    <row r="7056" spans="1:5">
      <c r="A7056" s="215">
        <v>88273</v>
      </c>
      <c r="B7056" s="151" t="s">
        <v>32157</v>
      </c>
      <c r="C7056" s="215" t="s">
        <v>131</v>
      </c>
      <c r="D7056" s="426">
        <v>35.19</v>
      </c>
      <c r="E7056" s="427">
        <v>32.39</v>
      </c>
    </row>
    <row r="7057" spans="1:5">
      <c r="A7057" s="215">
        <v>101413</v>
      </c>
      <c r="B7057" s="151" t="s">
        <v>32157</v>
      </c>
      <c r="C7057" s="215" t="s">
        <v>32211</v>
      </c>
      <c r="D7057" s="426">
        <v>6266.64</v>
      </c>
      <c r="E7057" s="427">
        <v>5777.44</v>
      </c>
    </row>
    <row r="7058" spans="1:5">
      <c r="A7058" s="215">
        <v>101414</v>
      </c>
      <c r="B7058" s="151" t="s">
        <v>32417</v>
      </c>
      <c r="C7058" s="215" t="s">
        <v>32211</v>
      </c>
      <c r="D7058" s="426">
        <v>6476.3</v>
      </c>
      <c r="E7058" s="427">
        <v>5969.36</v>
      </c>
    </row>
    <row r="7059" spans="1:5">
      <c r="A7059" s="215">
        <v>88274</v>
      </c>
      <c r="B7059" s="151" t="s">
        <v>32158</v>
      </c>
      <c r="C7059" s="215" t="s">
        <v>131</v>
      </c>
      <c r="D7059" s="426">
        <v>36.35</v>
      </c>
      <c r="E7059" s="427">
        <v>33.450000000000003</v>
      </c>
    </row>
    <row r="7060" spans="1:5">
      <c r="A7060" s="215">
        <v>101412</v>
      </c>
      <c r="B7060" s="151" t="s">
        <v>32416</v>
      </c>
      <c r="C7060" s="215" t="s">
        <v>32211</v>
      </c>
      <c r="D7060" s="426">
        <v>6978.33</v>
      </c>
      <c r="E7060" s="427">
        <v>6436.97</v>
      </c>
    </row>
    <row r="7061" spans="1:5">
      <c r="A7061" s="215">
        <v>101415</v>
      </c>
      <c r="B7061" s="151" t="s">
        <v>32418</v>
      </c>
      <c r="C7061" s="215" t="s">
        <v>32211</v>
      </c>
      <c r="D7061" s="426">
        <v>8826.08</v>
      </c>
      <c r="E7061" s="427">
        <v>8046.36</v>
      </c>
    </row>
    <row r="7062" spans="1:5">
      <c r="A7062" s="215">
        <v>100308</v>
      </c>
      <c r="B7062" s="151" t="s">
        <v>32323</v>
      </c>
      <c r="C7062" s="215" t="s">
        <v>131</v>
      </c>
      <c r="D7062" s="426">
        <v>44.31</v>
      </c>
      <c r="E7062" s="427">
        <v>40.57</v>
      </c>
    </row>
    <row r="7063" spans="1:5">
      <c r="A7063" s="215">
        <v>101416</v>
      </c>
      <c r="B7063" s="151" t="s">
        <v>32323</v>
      </c>
      <c r="C7063" s="215" t="s">
        <v>32211</v>
      </c>
      <c r="D7063" s="426">
        <v>7844.62</v>
      </c>
      <c r="E7063" s="427">
        <v>7193.33</v>
      </c>
    </row>
    <row r="7064" spans="1:5">
      <c r="A7064" s="215">
        <v>88275</v>
      </c>
      <c r="B7064" s="151" t="s">
        <v>32159</v>
      </c>
      <c r="C7064" s="215" t="s">
        <v>131</v>
      </c>
      <c r="D7064" s="426">
        <v>49.87</v>
      </c>
      <c r="E7064" s="427">
        <v>45.42</v>
      </c>
    </row>
    <row r="7065" spans="1:5">
      <c r="A7065" s="215">
        <v>90780</v>
      </c>
      <c r="B7065" s="151" t="s">
        <v>32208</v>
      </c>
      <c r="C7065" s="215" t="s">
        <v>131</v>
      </c>
      <c r="D7065" s="426">
        <v>79.66</v>
      </c>
      <c r="E7065" s="427">
        <v>71.540000000000006</v>
      </c>
    </row>
    <row r="7066" spans="1:5">
      <c r="A7066" s="215">
        <v>94295</v>
      </c>
      <c r="B7066" s="151" t="s">
        <v>32208</v>
      </c>
      <c r="C7066" s="215" t="s">
        <v>32211</v>
      </c>
      <c r="D7066" s="426">
        <v>13927.89</v>
      </c>
      <c r="E7066" s="427">
        <v>12510.94</v>
      </c>
    </row>
    <row r="7067" spans="1:5">
      <c r="A7067" s="215">
        <v>88277</v>
      </c>
      <c r="B7067" s="151" t="s">
        <v>32160</v>
      </c>
      <c r="C7067" s="215" t="s">
        <v>131</v>
      </c>
      <c r="D7067" s="426">
        <v>42.2</v>
      </c>
      <c r="E7067" s="427">
        <v>38.549999999999997</v>
      </c>
    </row>
    <row r="7068" spans="1:5">
      <c r="A7068" s="215">
        <v>100307</v>
      </c>
      <c r="B7068" s="151" t="s">
        <v>32322</v>
      </c>
      <c r="C7068" s="215" t="s">
        <v>131</v>
      </c>
      <c r="D7068" s="426">
        <v>43.94</v>
      </c>
      <c r="E7068" s="427">
        <v>40.25</v>
      </c>
    </row>
    <row r="7069" spans="1:5">
      <c r="A7069" s="215">
        <v>101417</v>
      </c>
      <c r="B7069" s="151" t="s">
        <v>32322</v>
      </c>
      <c r="C7069" s="215" t="s">
        <v>32211</v>
      </c>
      <c r="D7069" s="426">
        <v>7777.64</v>
      </c>
      <c r="E7069" s="427">
        <v>7133.44</v>
      </c>
    </row>
    <row r="7070" spans="1:5">
      <c r="A7070" s="215">
        <v>88278</v>
      </c>
      <c r="B7070" s="151" t="s">
        <v>32419</v>
      </c>
      <c r="C7070" s="215" t="s">
        <v>131</v>
      </c>
      <c r="D7070" s="426">
        <v>34.590000000000003</v>
      </c>
      <c r="E7070" s="427">
        <v>31.76</v>
      </c>
    </row>
    <row r="7071" spans="1:5">
      <c r="A7071" s="215">
        <v>101418</v>
      </c>
      <c r="B7071" s="151" t="s">
        <v>32419</v>
      </c>
      <c r="C7071" s="215" t="s">
        <v>32211</v>
      </c>
      <c r="D7071" s="426">
        <v>6152.19</v>
      </c>
      <c r="E7071" s="427">
        <v>5655.53</v>
      </c>
    </row>
    <row r="7072" spans="1:5">
      <c r="A7072" s="215">
        <v>105535</v>
      </c>
      <c r="B7072" s="151" t="s">
        <v>40221</v>
      </c>
      <c r="C7072" s="215" t="s">
        <v>131</v>
      </c>
      <c r="D7072" s="426">
        <v>0</v>
      </c>
      <c r="E7072" s="427">
        <v>0</v>
      </c>
    </row>
    <row r="7073" spans="1:5">
      <c r="A7073" s="215">
        <v>101419</v>
      </c>
      <c r="B7073" s="151" t="s">
        <v>32420</v>
      </c>
      <c r="C7073" s="215" t="s">
        <v>32211</v>
      </c>
      <c r="D7073" s="426">
        <v>7300.77</v>
      </c>
      <c r="E7073" s="427">
        <v>6707.06</v>
      </c>
    </row>
    <row r="7074" spans="1:5">
      <c r="A7074" s="215">
        <v>88279</v>
      </c>
      <c r="B7074" s="151" t="s">
        <v>53735</v>
      </c>
      <c r="C7074" s="215" t="s">
        <v>131</v>
      </c>
      <c r="D7074" s="426">
        <v>41.75</v>
      </c>
      <c r="E7074" s="427">
        <v>38.28</v>
      </c>
    </row>
    <row r="7075" spans="1:5">
      <c r="A7075" s="215">
        <v>88281</v>
      </c>
      <c r="B7075" s="151" t="s">
        <v>32161</v>
      </c>
      <c r="C7075" s="215" t="s">
        <v>131</v>
      </c>
      <c r="D7075" s="426">
        <v>38.130000000000003</v>
      </c>
      <c r="E7075" s="427">
        <v>34.909999999999997</v>
      </c>
    </row>
    <row r="7076" spans="1:5">
      <c r="A7076" s="215">
        <v>93558</v>
      </c>
      <c r="B7076" s="151" t="s">
        <v>32210</v>
      </c>
      <c r="C7076" s="215" t="s">
        <v>32211</v>
      </c>
      <c r="D7076" s="426">
        <v>6578.83</v>
      </c>
      <c r="E7076" s="427">
        <v>6037.02</v>
      </c>
    </row>
    <row r="7077" spans="1:5">
      <c r="A7077" s="215">
        <v>101420</v>
      </c>
      <c r="B7077" s="151" t="s">
        <v>32421</v>
      </c>
      <c r="C7077" s="215" t="s">
        <v>32211</v>
      </c>
      <c r="D7077" s="426">
        <v>6779.48</v>
      </c>
      <c r="E7077" s="427">
        <v>6216.41</v>
      </c>
    </row>
    <row r="7078" spans="1:5">
      <c r="A7078" s="215">
        <v>101421</v>
      </c>
      <c r="B7078" s="151" t="s">
        <v>32422</v>
      </c>
      <c r="C7078" s="215" t="s">
        <v>32211</v>
      </c>
      <c r="D7078" s="426">
        <v>7826.72</v>
      </c>
      <c r="E7078" s="427">
        <v>7152.79</v>
      </c>
    </row>
    <row r="7079" spans="1:5">
      <c r="A7079" s="215">
        <v>88282</v>
      </c>
      <c r="B7079" s="151" t="s">
        <v>32162</v>
      </c>
      <c r="C7079" s="215" t="s">
        <v>131</v>
      </c>
      <c r="D7079" s="426">
        <v>37</v>
      </c>
      <c r="E7079" s="427">
        <v>33.909999999999997</v>
      </c>
    </row>
    <row r="7080" spans="1:5">
      <c r="A7080" s="215">
        <v>88283</v>
      </c>
      <c r="B7080" s="151" t="s">
        <v>32163</v>
      </c>
      <c r="C7080" s="215" t="s">
        <v>131</v>
      </c>
      <c r="D7080" s="426">
        <v>44.13</v>
      </c>
      <c r="E7080" s="427">
        <v>40.28</v>
      </c>
    </row>
    <row r="7081" spans="1:5">
      <c r="A7081" s="215">
        <v>101422</v>
      </c>
      <c r="B7081" s="151" t="s">
        <v>32423</v>
      </c>
      <c r="C7081" s="215" t="s">
        <v>32211</v>
      </c>
      <c r="D7081" s="426">
        <v>5723.97</v>
      </c>
      <c r="E7081" s="427">
        <v>5272.66</v>
      </c>
    </row>
    <row r="7082" spans="1:5">
      <c r="A7082" s="215">
        <v>88284</v>
      </c>
      <c r="B7082" s="151" t="s">
        <v>36862</v>
      </c>
      <c r="C7082" s="215" t="s">
        <v>131</v>
      </c>
      <c r="D7082" s="426">
        <v>32.11</v>
      </c>
      <c r="E7082" s="427">
        <v>29.53</v>
      </c>
    </row>
    <row r="7083" spans="1:5">
      <c r="A7083" s="215">
        <v>101424</v>
      </c>
      <c r="B7083" s="151" t="s">
        <v>32424</v>
      </c>
      <c r="C7083" s="215" t="s">
        <v>32211</v>
      </c>
      <c r="D7083" s="426">
        <v>7248.63</v>
      </c>
      <c r="E7083" s="427">
        <v>6635.9</v>
      </c>
    </row>
    <row r="7084" spans="1:5">
      <c r="A7084" s="215">
        <v>88286</v>
      </c>
      <c r="B7084" s="151" t="s">
        <v>32164</v>
      </c>
      <c r="C7084" s="215" t="s">
        <v>131</v>
      </c>
      <c r="D7084" s="426">
        <v>40.9</v>
      </c>
      <c r="E7084" s="427">
        <v>37.39</v>
      </c>
    </row>
    <row r="7085" spans="1:5">
      <c r="A7085" s="215">
        <v>88288</v>
      </c>
      <c r="B7085" s="151" t="s">
        <v>32165</v>
      </c>
      <c r="C7085" s="215" t="s">
        <v>131</v>
      </c>
      <c r="D7085" s="426">
        <v>26.47</v>
      </c>
      <c r="E7085" s="427">
        <v>23.91</v>
      </c>
    </row>
    <row r="7086" spans="1:5">
      <c r="A7086" s="215">
        <v>101425</v>
      </c>
      <c r="B7086" s="151" t="s">
        <v>32165</v>
      </c>
      <c r="C7086" s="215" t="s">
        <v>32211</v>
      </c>
      <c r="D7086" s="426">
        <v>4664.49</v>
      </c>
      <c r="E7086" s="427">
        <v>4216.72</v>
      </c>
    </row>
    <row r="7087" spans="1:5">
      <c r="A7087" s="215">
        <v>101426</v>
      </c>
      <c r="B7087" s="151" t="s">
        <v>32425</v>
      </c>
      <c r="C7087" s="215" t="s">
        <v>32211</v>
      </c>
      <c r="D7087" s="426">
        <v>6949.2</v>
      </c>
      <c r="E7087" s="427">
        <v>6368.17</v>
      </c>
    </row>
    <row r="7088" spans="1:5">
      <c r="A7088" s="215">
        <v>88291</v>
      </c>
      <c r="B7088" s="151" t="s">
        <v>32166</v>
      </c>
      <c r="C7088" s="215" t="s">
        <v>131</v>
      </c>
      <c r="D7088" s="426">
        <v>36.630000000000003</v>
      </c>
      <c r="E7088" s="427">
        <v>33.58</v>
      </c>
    </row>
    <row r="7089" spans="1:5">
      <c r="A7089" s="215">
        <v>101427</v>
      </c>
      <c r="B7089" s="151" t="s">
        <v>32166</v>
      </c>
      <c r="C7089" s="215" t="s">
        <v>32211</v>
      </c>
      <c r="D7089" s="426">
        <v>6513.61</v>
      </c>
      <c r="E7089" s="427">
        <v>5978.7</v>
      </c>
    </row>
    <row r="7090" spans="1:5">
      <c r="A7090" s="215">
        <v>101428</v>
      </c>
      <c r="B7090" s="151" t="s">
        <v>32426</v>
      </c>
      <c r="C7090" s="215" t="s">
        <v>32211</v>
      </c>
      <c r="D7090" s="426">
        <v>6042.5</v>
      </c>
      <c r="E7090" s="427">
        <v>5557.46</v>
      </c>
    </row>
    <row r="7091" spans="1:5">
      <c r="A7091" s="215">
        <v>88377</v>
      </c>
      <c r="B7091" s="151" t="s">
        <v>32195</v>
      </c>
      <c r="C7091" s="215" t="s">
        <v>131</v>
      </c>
      <c r="D7091" s="426">
        <v>33.94</v>
      </c>
      <c r="E7091" s="427">
        <v>31.17</v>
      </c>
    </row>
    <row r="7092" spans="1:5">
      <c r="A7092" s="215">
        <v>101429</v>
      </c>
      <c r="B7092" s="151" t="s">
        <v>32427</v>
      </c>
      <c r="C7092" s="215" t="s">
        <v>32211</v>
      </c>
      <c r="D7092" s="426">
        <v>5750.96</v>
      </c>
      <c r="E7092" s="427">
        <v>5296.79</v>
      </c>
    </row>
    <row r="7093" spans="1:5">
      <c r="A7093" s="215">
        <v>88292</v>
      </c>
      <c r="B7093" s="151" t="s">
        <v>32167</v>
      </c>
      <c r="C7093" s="215" t="s">
        <v>131</v>
      </c>
      <c r="D7093" s="426">
        <v>32.270000000000003</v>
      </c>
      <c r="E7093" s="427">
        <v>29.68</v>
      </c>
    </row>
    <row r="7094" spans="1:5">
      <c r="A7094" s="215">
        <v>88293</v>
      </c>
      <c r="B7094" s="151" t="s">
        <v>32168</v>
      </c>
      <c r="C7094" s="215" t="s">
        <v>131</v>
      </c>
      <c r="D7094" s="426">
        <v>36.630000000000003</v>
      </c>
      <c r="E7094" s="427">
        <v>33.58</v>
      </c>
    </row>
    <row r="7095" spans="1:5">
      <c r="A7095" s="215">
        <v>101430</v>
      </c>
      <c r="B7095" s="151" t="s">
        <v>32428</v>
      </c>
      <c r="C7095" s="215" t="s">
        <v>32211</v>
      </c>
      <c r="D7095" s="426">
        <v>6513.61</v>
      </c>
      <c r="E7095" s="427">
        <v>5978.7</v>
      </c>
    </row>
    <row r="7096" spans="1:5">
      <c r="A7096" s="215">
        <v>88294</v>
      </c>
      <c r="B7096" s="151" t="s">
        <v>32169</v>
      </c>
      <c r="C7096" s="215" t="s">
        <v>131</v>
      </c>
      <c r="D7096" s="426">
        <v>46.43</v>
      </c>
      <c r="E7096" s="427">
        <v>42.34</v>
      </c>
    </row>
    <row r="7097" spans="1:5">
      <c r="A7097" s="215">
        <v>101431</v>
      </c>
      <c r="B7097" s="151" t="s">
        <v>32169</v>
      </c>
      <c r="C7097" s="215" t="s">
        <v>32211</v>
      </c>
      <c r="D7097" s="426">
        <v>8217.64</v>
      </c>
      <c r="E7097" s="427">
        <v>7502.32</v>
      </c>
    </row>
    <row r="7098" spans="1:5">
      <c r="A7098" s="215">
        <v>88295</v>
      </c>
      <c r="B7098" s="151" t="s">
        <v>32170</v>
      </c>
      <c r="C7098" s="215" t="s">
        <v>131</v>
      </c>
      <c r="D7098" s="426">
        <v>34.72</v>
      </c>
      <c r="E7098" s="427">
        <v>31.87</v>
      </c>
    </row>
    <row r="7099" spans="1:5">
      <c r="A7099" s="215">
        <v>101432</v>
      </c>
      <c r="B7099" s="151" t="s">
        <v>32429</v>
      </c>
      <c r="C7099" s="215" t="s">
        <v>32211</v>
      </c>
      <c r="D7099" s="426">
        <v>6169.12</v>
      </c>
      <c r="E7099" s="427">
        <v>5670.67</v>
      </c>
    </row>
    <row r="7100" spans="1:5">
      <c r="A7100" s="215">
        <v>88296</v>
      </c>
      <c r="B7100" s="151" t="s">
        <v>32171</v>
      </c>
      <c r="C7100" s="215" t="s">
        <v>131</v>
      </c>
      <c r="D7100" s="426">
        <v>35.64</v>
      </c>
      <c r="E7100" s="427">
        <v>32.69</v>
      </c>
    </row>
    <row r="7101" spans="1:5">
      <c r="A7101" s="215">
        <v>101433</v>
      </c>
      <c r="B7101" s="151" t="s">
        <v>32171</v>
      </c>
      <c r="C7101" s="215" t="s">
        <v>32211</v>
      </c>
      <c r="D7101" s="426">
        <v>6331.01</v>
      </c>
      <c r="E7101" s="427">
        <v>5815.43</v>
      </c>
    </row>
    <row r="7102" spans="1:5">
      <c r="A7102" s="215">
        <v>101434</v>
      </c>
      <c r="B7102" s="151" t="s">
        <v>32430</v>
      </c>
      <c r="C7102" s="215" t="s">
        <v>32211</v>
      </c>
      <c r="D7102" s="426">
        <v>5220.49</v>
      </c>
      <c r="E7102" s="427">
        <v>4822.47</v>
      </c>
    </row>
    <row r="7103" spans="1:5">
      <c r="A7103" s="215">
        <v>88298</v>
      </c>
      <c r="B7103" s="151" t="s">
        <v>32173</v>
      </c>
      <c r="C7103" s="215" t="s">
        <v>131</v>
      </c>
      <c r="D7103" s="426">
        <v>34.51</v>
      </c>
      <c r="E7103" s="427">
        <v>31.68</v>
      </c>
    </row>
    <row r="7104" spans="1:5">
      <c r="A7104" s="215">
        <v>101436</v>
      </c>
      <c r="B7104" s="151" t="s">
        <v>32173</v>
      </c>
      <c r="C7104" s="215" t="s">
        <v>32211</v>
      </c>
      <c r="D7104" s="426">
        <v>6140.89</v>
      </c>
      <c r="E7104" s="427">
        <v>5645.43</v>
      </c>
    </row>
    <row r="7105" spans="1:5">
      <c r="A7105" s="215">
        <v>101437</v>
      </c>
      <c r="B7105" s="151" t="s">
        <v>32432</v>
      </c>
      <c r="C7105" s="215" t="s">
        <v>32211</v>
      </c>
      <c r="D7105" s="426">
        <v>8444.33</v>
      </c>
      <c r="E7105" s="427">
        <v>7705.02</v>
      </c>
    </row>
    <row r="7106" spans="1:5">
      <c r="A7106" s="215">
        <v>88299</v>
      </c>
      <c r="B7106" s="151" t="s">
        <v>32174</v>
      </c>
      <c r="C7106" s="215" t="s">
        <v>131</v>
      </c>
      <c r="D7106" s="426">
        <v>47.67</v>
      </c>
      <c r="E7106" s="427">
        <v>43.45</v>
      </c>
    </row>
    <row r="7107" spans="1:5">
      <c r="A7107" s="215">
        <v>88300</v>
      </c>
      <c r="B7107" s="151" t="s">
        <v>32175</v>
      </c>
      <c r="C7107" s="215" t="s">
        <v>131</v>
      </c>
      <c r="D7107" s="426">
        <v>47.67</v>
      </c>
      <c r="E7107" s="427">
        <v>43.45</v>
      </c>
    </row>
    <row r="7108" spans="1:5">
      <c r="A7108" s="215">
        <v>101438</v>
      </c>
      <c r="B7108" s="151" t="s">
        <v>32175</v>
      </c>
      <c r="C7108" s="215" t="s">
        <v>32211</v>
      </c>
      <c r="D7108" s="426">
        <v>8444.33</v>
      </c>
      <c r="E7108" s="427">
        <v>7705.02</v>
      </c>
    </row>
    <row r="7109" spans="1:5">
      <c r="A7109" s="215">
        <v>88297</v>
      </c>
      <c r="B7109" s="151" t="s">
        <v>32172</v>
      </c>
      <c r="C7109" s="215" t="s">
        <v>131</v>
      </c>
      <c r="D7109" s="426">
        <v>38.840000000000003</v>
      </c>
      <c r="E7109" s="427">
        <v>35.549999999999997</v>
      </c>
    </row>
    <row r="7110" spans="1:5">
      <c r="A7110" s="215">
        <v>101435</v>
      </c>
      <c r="B7110" s="151" t="s">
        <v>32431</v>
      </c>
      <c r="C7110" s="215" t="s">
        <v>32211</v>
      </c>
      <c r="D7110" s="426">
        <v>6895.37</v>
      </c>
      <c r="E7110" s="427">
        <v>6320.04</v>
      </c>
    </row>
    <row r="7111" spans="1:5">
      <c r="A7111" s="215">
        <v>101440</v>
      </c>
      <c r="B7111" s="151" t="s">
        <v>32433</v>
      </c>
      <c r="C7111" s="215" t="s">
        <v>32211</v>
      </c>
      <c r="D7111" s="426">
        <v>6513.61</v>
      </c>
      <c r="E7111" s="427">
        <v>5978.7</v>
      </c>
    </row>
    <row r="7112" spans="1:5">
      <c r="A7112" s="215">
        <v>88302</v>
      </c>
      <c r="B7112" s="151" t="s">
        <v>32177</v>
      </c>
      <c r="C7112" s="215" t="s">
        <v>131</v>
      </c>
      <c r="D7112" s="426">
        <v>36.630000000000003</v>
      </c>
      <c r="E7112" s="427">
        <v>33.58</v>
      </c>
    </row>
    <row r="7113" spans="1:5">
      <c r="A7113" s="215">
        <v>88301</v>
      </c>
      <c r="B7113" s="151" t="s">
        <v>32176</v>
      </c>
      <c r="C7113" s="215" t="s">
        <v>131</v>
      </c>
      <c r="D7113" s="426">
        <v>36.630000000000003</v>
      </c>
      <c r="E7113" s="427">
        <v>33.58</v>
      </c>
    </row>
    <row r="7114" spans="1:5">
      <c r="A7114" s="215">
        <v>101439</v>
      </c>
      <c r="B7114" s="151" t="s">
        <v>32176</v>
      </c>
      <c r="C7114" s="215" t="s">
        <v>32211</v>
      </c>
      <c r="D7114" s="426">
        <v>6513.61</v>
      </c>
      <c r="E7114" s="427">
        <v>5978.7</v>
      </c>
    </row>
    <row r="7115" spans="1:5">
      <c r="A7115" s="215">
        <v>88303</v>
      </c>
      <c r="B7115" s="151" t="s">
        <v>32178</v>
      </c>
      <c r="C7115" s="215" t="s">
        <v>131</v>
      </c>
      <c r="D7115" s="426">
        <v>37.159999999999997</v>
      </c>
      <c r="E7115" s="427">
        <v>34.049999999999997</v>
      </c>
    </row>
    <row r="7116" spans="1:5">
      <c r="A7116" s="215">
        <v>101441</v>
      </c>
      <c r="B7116" s="151" t="s">
        <v>32178</v>
      </c>
      <c r="C7116" s="215" t="s">
        <v>32211</v>
      </c>
      <c r="D7116" s="426">
        <v>6603.36</v>
      </c>
      <c r="E7116" s="427">
        <v>6058.94</v>
      </c>
    </row>
    <row r="7117" spans="1:5">
      <c r="A7117" s="215">
        <v>88304</v>
      </c>
      <c r="B7117" s="151" t="s">
        <v>32179</v>
      </c>
      <c r="C7117" s="215" t="s">
        <v>131</v>
      </c>
      <c r="D7117" s="426">
        <v>47.67</v>
      </c>
      <c r="E7117" s="427">
        <v>43.45</v>
      </c>
    </row>
    <row r="7118" spans="1:5">
      <c r="A7118" s="215">
        <v>101443</v>
      </c>
      <c r="B7118" s="151" t="s">
        <v>32179</v>
      </c>
      <c r="C7118" s="215" t="s">
        <v>32211</v>
      </c>
      <c r="D7118" s="426">
        <v>8444.33</v>
      </c>
      <c r="E7118" s="427">
        <v>7705.02</v>
      </c>
    </row>
    <row r="7119" spans="1:5">
      <c r="A7119" s="215">
        <v>88306</v>
      </c>
      <c r="B7119" s="151" t="s">
        <v>32180</v>
      </c>
      <c r="C7119" s="215" t="s">
        <v>131</v>
      </c>
      <c r="D7119" s="426">
        <v>29.25</v>
      </c>
      <c r="E7119" s="427">
        <v>26.97</v>
      </c>
    </row>
    <row r="7120" spans="1:5">
      <c r="A7120" s="215">
        <v>88307</v>
      </c>
      <c r="B7120" s="151" t="s">
        <v>32181</v>
      </c>
      <c r="C7120" s="215" t="s">
        <v>131</v>
      </c>
      <c r="D7120" s="426">
        <v>39.130000000000003</v>
      </c>
      <c r="E7120" s="427">
        <v>35.82</v>
      </c>
    </row>
    <row r="7121" spans="1:5">
      <c r="A7121" s="215">
        <v>88308</v>
      </c>
      <c r="B7121" s="151" t="s">
        <v>32182</v>
      </c>
      <c r="C7121" s="215" t="s">
        <v>131</v>
      </c>
      <c r="D7121" s="426">
        <v>35.409999999999997</v>
      </c>
      <c r="E7121" s="427">
        <v>32.61</v>
      </c>
    </row>
    <row r="7122" spans="1:5">
      <c r="A7122" s="215">
        <v>101444</v>
      </c>
      <c r="B7122" s="151" t="s">
        <v>32182</v>
      </c>
      <c r="C7122" s="215" t="s">
        <v>32211</v>
      </c>
      <c r="D7122" s="426">
        <v>6308.8</v>
      </c>
      <c r="E7122" s="427">
        <v>5819.6</v>
      </c>
    </row>
    <row r="7123" spans="1:5">
      <c r="A7123" s="215">
        <v>88309</v>
      </c>
      <c r="B7123" s="151" t="s">
        <v>32183</v>
      </c>
      <c r="C7123" s="215" t="s">
        <v>131</v>
      </c>
      <c r="D7123" s="426">
        <v>35.58</v>
      </c>
      <c r="E7123" s="427">
        <v>32.76</v>
      </c>
    </row>
    <row r="7124" spans="1:5">
      <c r="A7124" s="215">
        <v>101445</v>
      </c>
      <c r="B7124" s="151" t="s">
        <v>32183</v>
      </c>
      <c r="C7124" s="215" t="s">
        <v>32211</v>
      </c>
      <c r="D7124" s="426">
        <v>6330.96</v>
      </c>
      <c r="E7124" s="427">
        <v>5839.41</v>
      </c>
    </row>
    <row r="7125" spans="1:5">
      <c r="A7125" s="215">
        <v>88310</v>
      </c>
      <c r="B7125" s="151" t="s">
        <v>32184</v>
      </c>
      <c r="C7125" s="215" t="s">
        <v>131</v>
      </c>
      <c r="D7125" s="426">
        <v>37.22</v>
      </c>
      <c r="E7125" s="427">
        <v>34.42</v>
      </c>
    </row>
    <row r="7126" spans="1:5">
      <c r="A7126" s="215">
        <v>101446</v>
      </c>
      <c r="B7126" s="151" t="s">
        <v>32184</v>
      </c>
      <c r="C7126" s="215" t="s">
        <v>32211</v>
      </c>
      <c r="D7126" s="426">
        <v>6649.57</v>
      </c>
      <c r="E7126" s="427">
        <v>6160.37</v>
      </c>
    </row>
    <row r="7127" spans="1:5">
      <c r="A7127" s="215">
        <v>88311</v>
      </c>
      <c r="B7127" s="151" t="s">
        <v>32185</v>
      </c>
      <c r="C7127" s="215" t="s">
        <v>131</v>
      </c>
      <c r="D7127" s="426">
        <v>35.14</v>
      </c>
      <c r="E7127" s="427">
        <v>32.56</v>
      </c>
    </row>
    <row r="7128" spans="1:5">
      <c r="A7128" s="215">
        <v>101447</v>
      </c>
      <c r="B7128" s="151" t="s">
        <v>32185</v>
      </c>
      <c r="C7128" s="215" t="s">
        <v>32211</v>
      </c>
      <c r="D7128" s="426">
        <v>6290.08</v>
      </c>
      <c r="E7128" s="427">
        <v>5838.94</v>
      </c>
    </row>
    <row r="7129" spans="1:5">
      <c r="A7129" s="215">
        <v>88312</v>
      </c>
      <c r="B7129" s="151" t="s">
        <v>32186</v>
      </c>
      <c r="C7129" s="215" t="s">
        <v>131</v>
      </c>
      <c r="D7129" s="426">
        <v>37.22</v>
      </c>
      <c r="E7129" s="427">
        <v>34.42</v>
      </c>
    </row>
    <row r="7130" spans="1:5">
      <c r="A7130" s="215">
        <v>101448</v>
      </c>
      <c r="B7130" s="151" t="s">
        <v>32186</v>
      </c>
      <c r="C7130" s="215" t="s">
        <v>32211</v>
      </c>
      <c r="D7130" s="426">
        <v>6649.57</v>
      </c>
      <c r="E7130" s="427">
        <v>6160.37</v>
      </c>
    </row>
    <row r="7131" spans="1:5">
      <c r="A7131" s="215">
        <v>101449</v>
      </c>
      <c r="B7131" s="151" t="s">
        <v>32434</v>
      </c>
      <c r="C7131" s="215" t="s">
        <v>32211</v>
      </c>
      <c r="D7131" s="426">
        <v>6186.05</v>
      </c>
      <c r="E7131" s="427">
        <v>5685.81</v>
      </c>
    </row>
    <row r="7132" spans="1:5">
      <c r="A7132" s="215">
        <v>88313</v>
      </c>
      <c r="B7132" s="151" t="s">
        <v>32187</v>
      </c>
      <c r="C7132" s="215" t="s">
        <v>131</v>
      </c>
      <c r="D7132" s="426">
        <v>34.85</v>
      </c>
      <c r="E7132" s="427">
        <v>31.99</v>
      </c>
    </row>
    <row r="7133" spans="1:5">
      <c r="A7133" s="215">
        <v>88314</v>
      </c>
      <c r="B7133" s="151" t="s">
        <v>32188</v>
      </c>
      <c r="C7133" s="215" t="s">
        <v>131</v>
      </c>
      <c r="D7133" s="426">
        <v>33.950000000000003</v>
      </c>
      <c r="E7133" s="427">
        <v>31.17</v>
      </c>
    </row>
    <row r="7134" spans="1:5">
      <c r="A7134" s="215">
        <v>88315</v>
      </c>
      <c r="B7134" s="151" t="s">
        <v>158</v>
      </c>
      <c r="C7134" s="215" t="s">
        <v>131</v>
      </c>
      <c r="D7134" s="426">
        <v>36.020000000000003</v>
      </c>
      <c r="E7134" s="427">
        <v>33.159999999999997</v>
      </c>
    </row>
    <row r="7135" spans="1:5">
      <c r="A7135" s="215">
        <v>101451</v>
      </c>
      <c r="B7135" s="151" t="s">
        <v>158</v>
      </c>
      <c r="C7135" s="215" t="s">
        <v>32211</v>
      </c>
      <c r="D7135" s="426">
        <v>6421.81</v>
      </c>
      <c r="E7135" s="427">
        <v>5920.64</v>
      </c>
    </row>
    <row r="7136" spans="1:5">
      <c r="A7136" s="215">
        <v>88316</v>
      </c>
      <c r="B7136" s="151" t="s">
        <v>159</v>
      </c>
      <c r="C7136" s="215" t="s">
        <v>131</v>
      </c>
      <c r="D7136" s="426">
        <v>30.84</v>
      </c>
      <c r="E7136" s="427">
        <v>28.52</v>
      </c>
    </row>
    <row r="7137" spans="1:5">
      <c r="A7137" s="215">
        <v>101452</v>
      </c>
      <c r="B7137" s="151" t="s">
        <v>32435</v>
      </c>
      <c r="C7137" s="215" t="s">
        <v>32211</v>
      </c>
      <c r="D7137" s="426">
        <v>5503.68</v>
      </c>
      <c r="E7137" s="427">
        <v>5097.78</v>
      </c>
    </row>
    <row r="7138" spans="1:5">
      <c r="A7138" s="215">
        <v>88318</v>
      </c>
      <c r="B7138" s="151" t="s">
        <v>32190</v>
      </c>
      <c r="C7138" s="215" t="s">
        <v>131</v>
      </c>
      <c r="D7138" s="426">
        <v>41.76</v>
      </c>
      <c r="E7138" s="427">
        <v>38.39</v>
      </c>
    </row>
    <row r="7139" spans="1:5">
      <c r="A7139" s="215">
        <v>88317</v>
      </c>
      <c r="B7139" s="151" t="s">
        <v>32189</v>
      </c>
      <c r="C7139" s="215" t="s">
        <v>131</v>
      </c>
      <c r="D7139" s="426">
        <v>39.47</v>
      </c>
      <c r="E7139" s="427">
        <v>36.340000000000003</v>
      </c>
    </row>
    <row r="7140" spans="1:5">
      <c r="A7140" s="215">
        <v>101453</v>
      </c>
      <c r="B7140" s="151" t="s">
        <v>32189</v>
      </c>
      <c r="C7140" s="215" t="s">
        <v>32211</v>
      </c>
      <c r="D7140" s="426">
        <v>7034.04</v>
      </c>
      <c r="E7140" s="427">
        <v>6486.79</v>
      </c>
    </row>
    <row r="7141" spans="1:5">
      <c r="A7141" s="215">
        <v>101454</v>
      </c>
      <c r="B7141" s="151" t="s">
        <v>32436</v>
      </c>
      <c r="C7141" s="215" t="s">
        <v>32211</v>
      </c>
      <c r="D7141" s="426">
        <v>7435.56</v>
      </c>
      <c r="E7141" s="427">
        <v>6845.79</v>
      </c>
    </row>
    <row r="7142" spans="1:5">
      <c r="A7142" s="215">
        <v>100533</v>
      </c>
      <c r="B7142" s="151" t="s">
        <v>32326</v>
      </c>
      <c r="C7142" s="215" t="s">
        <v>131</v>
      </c>
      <c r="D7142" s="426">
        <v>64.34</v>
      </c>
      <c r="E7142" s="427">
        <v>57.79</v>
      </c>
    </row>
    <row r="7143" spans="1:5">
      <c r="A7143" s="215">
        <v>100534</v>
      </c>
      <c r="B7143" s="151" t="s">
        <v>32326</v>
      </c>
      <c r="C7143" s="215" t="s">
        <v>32211</v>
      </c>
      <c r="D7143" s="426">
        <v>11273.2</v>
      </c>
      <c r="E7143" s="427">
        <v>10127.48</v>
      </c>
    </row>
    <row r="7144" spans="1:5">
      <c r="A7144" s="215">
        <v>88323</v>
      </c>
      <c r="B7144" s="151" t="s">
        <v>32192</v>
      </c>
      <c r="C7144" s="215" t="s">
        <v>131</v>
      </c>
      <c r="D7144" s="426">
        <v>35.11</v>
      </c>
      <c r="E7144" s="427">
        <v>32.31</v>
      </c>
    </row>
    <row r="7145" spans="1:5">
      <c r="A7145" s="215">
        <v>101458</v>
      </c>
      <c r="B7145" s="151" t="s">
        <v>32439</v>
      </c>
      <c r="C7145" s="215" t="s">
        <v>32211</v>
      </c>
      <c r="D7145" s="426">
        <v>6255.53</v>
      </c>
      <c r="E7145" s="427">
        <v>5767.51</v>
      </c>
    </row>
    <row r="7146" spans="1:5">
      <c r="A7146" s="215">
        <v>90781</v>
      </c>
      <c r="B7146" s="151" t="s">
        <v>32209</v>
      </c>
      <c r="C7146" s="215" t="s">
        <v>131</v>
      </c>
      <c r="D7146" s="426">
        <v>80.099999999999994</v>
      </c>
      <c r="E7146" s="427">
        <v>71.87</v>
      </c>
    </row>
    <row r="7147" spans="1:5">
      <c r="A7147" s="215">
        <v>94296</v>
      </c>
      <c r="B7147" s="151" t="s">
        <v>32209</v>
      </c>
      <c r="C7147" s="215" t="s">
        <v>32211</v>
      </c>
      <c r="D7147" s="426">
        <v>14033.69</v>
      </c>
      <c r="E7147" s="427">
        <v>12594.06</v>
      </c>
    </row>
    <row r="7148" spans="1:5">
      <c r="A7148" s="215">
        <v>88324</v>
      </c>
      <c r="B7148" s="151" t="s">
        <v>32193</v>
      </c>
      <c r="C7148" s="215" t="s">
        <v>131</v>
      </c>
      <c r="D7148" s="426">
        <v>38.840000000000003</v>
      </c>
      <c r="E7148" s="427">
        <v>35.549999999999997</v>
      </c>
    </row>
    <row r="7149" spans="1:5">
      <c r="A7149" s="215">
        <v>88321</v>
      </c>
      <c r="B7149" s="151" t="s">
        <v>32191</v>
      </c>
      <c r="C7149" s="215" t="s">
        <v>131</v>
      </c>
      <c r="D7149" s="426">
        <v>63.79</v>
      </c>
      <c r="E7149" s="427">
        <v>57.3</v>
      </c>
    </row>
    <row r="7150" spans="1:5">
      <c r="A7150" s="215">
        <v>101456</v>
      </c>
      <c r="B7150" s="151" t="s">
        <v>32437</v>
      </c>
      <c r="C7150" s="215" t="s">
        <v>32211</v>
      </c>
      <c r="D7150" s="426">
        <v>11186.3</v>
      </c>
      <c r="E7150" s="427">
        <v>10049.780000000001</v>
      </c>
    </row>
    <row r="7151" spans="1:5">
      <c r="A7151" s="215">
        <v>100309</v>
      </c>
      <c r="B7151" s="151" t="s">
        <v>32324</v>
      </c>
      <c r="C7151" s="215" t="s">
        <v>131</v>
      </c>
      <c r="D7151" s="426">
        <v>78.02</v>
      </c>
      <c r="E7151" s="427">
        <v>70.03</v>
      </c>
    </row>
    <row r="7152" spans="1:5">
      <c r="A7152" s="215">
        <v>100321</v>
      </c>
      <c r="B7152" s="151" t="s">
        <v>32324</v>
      </c>
      <c r="C7152" s="215" t="s">
        <v>32211</v>
      </c>
      <c r="D7152" s="426">
        <v>13644.85</v>
      </c>
      <c r="E7152" s="427">
        <v>12248.05</v>
      </c>
    </row>
    <row r="7153" spans="1:5">
      <c r="A7153" s="215">
        <v>88322</v>
      </c>
      <c r="B7153" s="151" t="s">
        <v>32438</v>
      </c>
      <c r="C7153" s="215" t="s">
        <v>131</v>
      </c>
      <c r="D7153" s="426">
        <v>36.4</v>
      </c>
      <c r="E7153" s="427">
        <v>32.81</v>
      </c>
    </row>
    <row r="7154" spans="1:5">
      <c r="A7154" s="215">
        <v>101457</v>
      </c>
      <c r="B7154" s="151" t="s">
        <v>32438</v>
      </c>
      <c r="C7154" s="215" t="s">
        <v>32211</v>
      </c>
      <c r="D7154" s="426">
        <v>7399.35</v>
      </c>
      <c r="E7154" s="427">
        <v>6770.66</v>
      </c>
    </row>
    <row r="7155" spans="1:5">
      <c r="A7155" s="215">
        <v>88325</v>
      </c>
      <c r="B7155" s="151" t="s">
        <v>32194</v>
      </c>
      <c r="C7155" s="215" t="s">
        <v>131</v>
      </c>
      <c r="D7155" s="426">
        <v>30.69</v>
      </c>
      <c r="E7155" s="427">
        <v>28.39</v>
      </c>
    </row>
    <row r="7156" spans="1:5">
      <c r="A7156" s="215">
        <v>101459</v>
      </c>
      <c r="B7156" s="151" t="s">
        <v>32194</v>
      </c>
      <c r="C7156" s="215" t="s">
        <v>32211</v>
      </c>
      <c r="D7156" s="426">
        <v>5486.74</v>
      </c>
      <c r="E7156" s="427">
        <v>5084.57</v>
      </c>
    </row>
    <row r="7157" spans="1:5">
      <c r="A7157" s="215">
        <v>100289</v>
      </c>
      <c r="B7157" s="151" t="s">
        <v>32314</v>
      </c>
      <c r="C7157" s="215" t="s">
        <v>131</v>
      </c>
      <c r="D7157" s="426">
        <v>33.08</v>
      </c>
      <c r="E7157" s="427">
        <v>30.51</v>
      </c>
    </row>
    <row r="7158" spans="1:5">
      <c r="A7158" s="215">
        <v>101460</v>
      </c>
      <c r="B7158" s="151" t="s">
        <v>32314</v>
      </c>
      <c r="C7158" s="215" t="s">
        <v>32211</v>
      </c>
      <c r="D7158" s="426">
        <v>5909.96</v>
      </c>
      <c r="E7158" s="427">
        <v>5461.05</v>
      </c>
    </row>
    <row r="7159" spans="1:5">
      <c r="A7159" s="215">
        <v>105011</v>
      </c>
      <c r="B7159" s="151" t="s">
        <v>38076</v>
      </c>
      <c r="C7159" s="215" t="s">
        <v>9</v>
      </c>
      <c r="D7159" s="426">
        <v>0.71</v>
      </c>
      <c r="E7159" s="427">
        <v>0.67</v>
      </c>
    </row>
    <row r="7160" spans="1:5">
      <c r="A7160" s="215">
        <v>99061</v>
      </c>
      <c r="B7160" s="151" t="s">
        <v>38072</v>
      </c>
      <c r="C7160" s="215" t="s">
        <v>6</v>
      </c>
      <c r="D7160" s="426">
        <v>148.91999999999999</v>
      </c>
      <c r="E7160" s="427">
        <v>140.66</v>
      </c>
    </row>
    <row r="7161" spans="1:5">
      <c r="A7161" s="215">
        <v>99060</v>
      </c>
      <c r="B7161" s="151" t="s">
        <v>38071</v>
      </c>
      <c r="C7161" s="215" t="s">
        <v>6</v>
      </c>
      <c r="D7161" s="426">
        <v>241.05</v>
      </c>
      <c r="E7161" s="427">
        <v>228.13</v>
      </c>
    </row>
    <row r="7162" spans="1:5">
      <c r="A7162" s="215">
        <v>105008</v>
      </c>
      <c r="B7162" s="151" t="s">
        <v>40222</v>
      </c>
      <c r="C7162" s="215" t="s">
        <v>6</v>
      </c>
      <c r="D7162" s="426">
        <v>0</v>
      </c>
      <c r="E7162" s="427">
        <v>0</v>
      </c>
    </row>
    <row r="7163" spans="1:5">
      <c r="A7163" s="215">
        <v>105009</v>
      </c>
      <c r="B7163" s="151" t="s">
        <v>53736</v>
      </c>
      <c r="C7163" s="215" t="s">
        <v>9</v>
      </c>
      <c r="D7163" s="426">
        <v>97.99</v>
      </c>
      <c r="E7163" s="427">
        <v>92.86</v>
      </c>
    </row>
    <row r="7164" spans="1:5">
      <c r="A7164" s="215">
        <v>99059</v>
      </c>
      <c r="B7164" s="151" t="s">
        <v>53737</v>
      </c>
      <c r="C7164" s="215" t="s">
        <v>9</v>
      </c>
      <c r="D7164" s="426">
        <v>79.42</v>
      </c>
      <c r="E7164" s="427">
        <v>75.33</v>
      </c>
    </row>
    <row r="7165" spans="1:5">
      <c r="A7165" s="215">
        <v>105137</v>
      </c>
      <c r="B7165" s="151" t="s">
        <v>40223</v>
      </c>
      <c r="C7165" s="215" t="s">
        <v>9</v>
      </c>
      <c r="D7165" s="426">
        <v>0</v>
      </c>
      <c r="E7165" s="427">
        <v>0</v>
      </c>
    </row>
    <row r="7166" spans="1:5">
      <c r="A7166" s="215">
        <v>105136</v>
      </c>
      <c r="B7166" s="151" t="s">
        <v>40224</v>
      </c>
      <c r="C7166" s="215" t="s">
        <v>6</v>
      </c>
      <c r="D7166" s="426">
        <v>0</v>
      </c>
      <c r="E7166" s="427">
        <v>0</v>
      </c>
    </row>
    <row r="7167" spans="1:5">
      <c r="A7167" s="215">
        <v>105007</v>
      </c>
      <c r="B7167" s="151" t="s">
        <v>38075</v>
      </c>
      <c r="C7167" s="215" t="s">
        <v>6</v>
      </c>
      <c r="D7167" s="426">
        <v>50.3</v>
      </c>
      <c r="E7167" s="427">
        <v>46.42</v>
      </c>
    </row>
    <row r="7168" spans="1:5">
      <c r="A7168" s="215">
        <v>99063</v>
      </c>
      <c r="B7168" s="151" t="s">
        <v>38074</v>
      </c>
      <c r="C7168" s="215" t="s">
        <v>9</v>
      </c>
      <c r="D7168" s="426">
        <v>11.82</v>
      </c>
      <c r="E7168" s="427">
        <v>11.04</v>
      </c>
    </row>
    <row r="7169" spans="1:5">
      <c r="A7169" s="215">
        <v>105010</v>
      </c>
      <c r="B7169" s="151" t="s">
        <v>40225</v>
      </c>
      <c r="C7169" s="215" t="s">
        <v>6</v>
      </c>
      <c r="D7169" s="426">
        <v>0</v>
      </c>
      <c r="E7169" s="427">
        <v>0</v>
      </c>
    </row>
    <row r="7170" spans="1:5">
      <c r="A7170" s="215">
        <v>99062</v>
      </c>
      <c r="B7170" s="151" t="s">
        <v>38073</v>
      </c>
      <c r="C7170" s="215" t="s">
        <v>6</v>
      </c>
      <c r="D7170" s="426">
        <v>2.69</v>
      </c>
      <c r="E7170" s="427">
        <v>2.48</v>
      </c>
    </row>
    <row r="7171" spans="1:5">
      <c r="A7171" s="215">
        <v>100857</v>
      </c>
      <c r="B7171" s="151" t="s">
        <v>37872</v>
      </c>
      <c r="C7171" s="215" t="s">
        <v>6</v>
      </c>
      <c r="D7171" s="426">
        <v>468.71</v>
      </c>
      <c r="E7171" s="427">
        <v>467.3</v>
      </c>
    </row>
    <row r="7172" spans="1:5">
      <c r="A7172" s="215">
        <v>86905</v>
      </c>
      <c r="B7172" s="151" t="s">
        <v>31273</v>
      </c>
      <c r="C7172" s="215" t="s">
        <v>6</v>
      </c>
      <c r="D7172" s="426">
        <v>365.24</v>
      </c>
      <c r="E7172" s="427">
        <v>363.34</v>
      </c>
    </row>
    <row r="7173" spans="1:5">
      <c r="A7173" s="215">
        <v>86908</v>
      </c>
      <c r="B7173" s="151" t="s">
        <v>31274</v>
      </c>
      <c r="C7173" s="215" t="s">
        <v>6</v>
      </c>
      <c r="D7173" s="426">
        <v>430.36</v>
      </c>
      <c r="E7173" s="427">
        <v>429.43</v>
      </c>
    </row>
    <row r="7174" spans="1:5">
      <c r="A7174" s="215">
        <v>100849</v>
      </c>
      <c r="B7174" s="151" t="s">
        <v>31307</v>
      </c>
      <c r="C7174" s="215" t="s">
        <v>6</v>
      </c>
      <c r="D7174" s="426">
        <v>46.55</v>
      </c>
      <c r="E7174" s="427">
        <v>45.92</v>
      </c>
    </row>
    <row r="7175" spans="1:5">
      <c r="A7175" s="215">
        <v>100851</v>
      </c>
      <c r="B7175" s="151" t="s">
        <v>31308</v>
      </c>
      <c r="C7175" s="215" t="s">
        <v>6</v>
      </c>
      <c r="D7175" s="426">
        <v>90.43</v>
      </c>
      <c r="E7175" s="427">
        <v>89.8</v>
      </c>
    </row>
    <row r="7176" spans="1:5">
      <c r="A7176" s="215">
        <v>100850</v>
      </c>
      <c r="B7176" s="151" t="s">
        <v>40226</v>
      </c>
      <c r="C7176" s="215" t="s">
        <v>6</v>
      </c>
      <c r="D7176" s="426">
        <v>0</v>
      </c>
      <c r="E7176" s="427">
        <v>0</v>
      </c>
    </row>
    <row r="7177" spans="1:5">
      <c r="A7177" s="215">
        <v>86895</v>
      </c>
      <c r="B7177" s="151" t="s">
        <v>31266</v>
      </c>
      <c r="C7177" s="215" t="s">
        <v>6</v>
      </c>
      <c r="D7177" s="426">
        <v>406.92</v>
      </c>
      <c r="E7177" s="427">
        <v>399.08</v>
      </c>
    </row>
    <row r="7178" spans="1:5">
      <c r="A7178" s="215">
        <v>86889</v>
      </c>
      <c r="B7178" s="151" t="s">
        <v>31263</v>
      </c>
      <c r="C7178" s="215" t="s">
        <v>6</v>
      </c>
      <c r="D7178" s="426">
        <v>830.38</v>
      </c>
      <c r="E7178" s="427">
        <v>823.76</v>
      </c>
    </row>
    <row r="7179" spans="1:5">
      <c r="A7179" s="215">
        <v>86899</v>
      </c>
      <c r="B7179" s="151" t="s">
        <v>31267</v>
      </c>
      <c r="C7179" s="215" t="s">
        <v>6</v>
      </c>
      <c r="D7179" s="426">
        <v>393.15</v>
      </c>
      <c r="E7179" s="427">
        <v>385.31</v>
      </c>
    </row>
    <row r="7180" spans="1:5">
      <c r="A7180" s="215">
        <v>86893</v>
      </c>
      <c r="B7180" s="151" t="s">
        <v>31264</v>
      </c>
      <c r="C7180" s="215" t="s">
        <v>6</v>
      </c>
      <c r="D7180" s="426">
        <v>793.67</v>
      </c>
      <c r="E7180" s="427">
        <v>787.05</v>
      </c>
    </row>
    <row r="7181" spans="1:5">
      <c r="A7181" s="215">
        <v>86934</v>
      </c>
      <c r="B7181" s="151" t="s">
        <v>31288</v>
      </c>
      <c r="C7181" s="215" t="s">
        <v>6</v>
      </c>
      <c r="D7181" s="426">
        <v>509.12</v>
      </c>
      <c r="E7181" s="427">
        <v>503.53</v>
      </c>
    </row>
    <row r="7182" spans="1:5">
      <c r="A7182" s="215">
        <v>86933</v>
      </c>
      <c r="B7182" s="151" t="s">
        <v>31287</v>
      </c>
      <c r="C7182" s="215" t="s">
        <v>6</v>
      </c>
      <c r="D7182" s="426">
        <v>521.74</v>
      </c>
      <c r="E7182" s="427">
        <v>515.95000000000005</v>
      </c>
    </row>
    <row r="7183" spans="1:5">
      <c r="A7183" s="215">
        <v>86894</v>
      </c>
      <c r="B7183" s="151" t="s">
        <v>31265</v>
      </c>
      <c r="C7183" s="215" t="s">
        <v>6</v>
      </c>
      <c r="D7183" s="426">
        <v>382.07</v>
      </c>
      <c r="E7183" s="427">
        <v>377.82</v>
      </c>
    </row>
    <row r="7184" spans="1:5">
      <c r="A7184" s="215">
        <v>93441</v>
      </c>
      <c r="B7184" s="151" t="s">
        <v>53738</v>
      </c>
      <c r="C7184" s="215" t="s">
        <v>6</v>
      </c>
      <c r="D7184" s="426">
        <v>1233.46</v>
      </c>
      <c r="E7184" s="427">
        <v>1222.94</v>
      </c>
    </row>
    <row r="7185" spans="1:5">
      <c r="A7185" s="215">
        <v>93396</v>
      </c>
      <c r="B7185" s="151" t="s">
        <v>53739</v>
      </c>
      <c r="C7185" s="215" t="s">
        <v>6</v>
      </c>
      <c r="D7185" s="426">
        <v>726.69</v>
      </c>
      <c r="E7185" s="427">
        <v>713.71</v>
      </c>
    </row>
    <row r="7186" spans="1:5">
      <c r="A7186" s="215">
        <v>93442</v>
      </c>
      <c r="B7186" s="151" t="s">
        <v>53740</v>
      </c>
      <c r="C7186" s="215" t="s">
        <v>6</v>
      </c>
      <c r="D7186" s="426">
        <v>1432.56</v>
      </c>
      <c r="E7186" s="427">
        <v>1421.07</v>
      </c>
    </row>
    <row r="7187" spans="1:5">
      <c r="A7187" s="215">
        <v>86947</v>
      </c>
      <c r="B7187" s="151" t="s">
        <v>31298</v>
      </c>
      <c r="C7187" s="215" t="s">
        <v>6</v>
      </c>
      <c r="D7187" s="426">
        <v>1308.8399999999999</v>
      </c>
      <c r="E7187" s="427">
        <v>1292.97</v>
      </c>
    </row>
    <row r="7188" spans="1:5">
      <c r="A7188" s="215">
        <v>100875</v>
      </c>
      <c r="B7188" s="151" t="s">
        <v>31319</v>
      </c>
      <c r="C7188" s="215" t="s">
        <v>6</v>
      </c>
      <c r="D7188" s="426">
        <v>1067.23</v>
      </c>
      <c r="E7188" s="427">
        <v>1062.06</v>
      </c>
    </row>
    <row r="7189" spans="1:5">
      <c r="A7189" s="215">
        <v>100863</v>
      </c>
      <c r="B7189" s="151" t="s">
        <v>31314</v>
      </c>
      <c r="C7189" s="215" t="s">
        <v>6</v>
      </c>
      <c r="D7189" s="426">
        <v>599.71</v>
      </c>
      <c r="E7189" s="427">
        <v>593.89</v>
      </c>
    </row>
    <row r="7190" spans="1:5">
      <c r="A7190" s="215">
        <v>100864</v>
      </c>
      <c r="B7190" s="151" t="s">
        <v>31315</v>
      </c>
      <c r="C7190" s="215" t="s">
        <v>6</v>
      </c>
      <c r="D7190" s="426">
        <v>657.33</v>
      </c>
      <c r="E7190" s="427">
        <v>651.51</v>
      </c>
    </row>
    <row r="7191" spans="1:5">
      <c r="A7191" s="215">
        <v>100865</v>
      </c>
      <c r="B7191" s="151" t="s">
        <v>31316</v>
      </c>
      <c r="C7191" s="215" t="s">
        <v>6</v>
      </c>
      <c r="D7191" s="426">
        <v>577.66</v>
      </c>
      <c r="E7191" s="427">
        <v>575.07000000000005</v>
      </c>
    </row>
    <row r="7192" spans="1:5">
      <c r="A7192" s="215">
        <v>100866</v>
      </c>
      <c r="B7192" s="151" t="s">
        <v>31317</v>
      </c>
      <c r="C7192" s="215" t="s">
        <v>6</v>
      </c>
      <c r="D7192" s="426">
        <v>311.45999999999998</v>
      </c>
      <c r="E7192" s="427">
        <v>307.58</v>
      </c>
    </row>
    <row r="7193" spans="1:5">
      <c r="A7193" s="215">
        <v>100867</v>
      </c>
      <c r="B7193" s="151" t="s">
        <v>53741</v>
      </c>
      <c r="C7193" s="215" t="s">
        <v>6</v>
      </c>
      <c r="D7193" s="426">
        <v>330.46</v>
      </c>
      <c r="E7193" s="427">
        <v>326.58</v>
      </c>
    </row>
    <row r="7194" spans="1:5">
      <c r="A7194" s="215">
        <v>100868</v>
      </c>
      <c r="B7194" s="151" t="s">
        <v>53742</v>
      </c>
      <c r="C7194" s="215" t="s">
        <v>6</v>
      </c>
      <c r="D7194" s="426">
        <v>343.1</v>
      </c>
      <c r="E7194" s="427">
        <v>339.22</v>
      </c>
    </row>
    <row r="7195" spans="1:5">
      <c r="A7195" s="215">
        <v>100869</v>
      </c>
      <c r="B7195" s="151" t="s">
        <v>53743</v>
      </c>
      <c r="C7195" s="215" t="s">
        <v>6</v>
      </c>
      <c r="D7195" s="426">
        <v>352.8</v>
      </c>
      <c r="E7195" s="427">
        <v>348.92</v>
      </c>
    </row>
    <row r="7196" spans="1:5">
      <c r="A7196" s="215">
        <v>100870</v>
      </c>
      <c r="B7196" s="151" t="s">
        <v>53744</v>
      </c>
      <c r="C7196" s="215" t="s">
        <v>6</v>
      </c>
      <c r="D7196" s="426">
        <v>312.91000000000003</v>
      </c>
      <c r="E7196" s="427">
        <v>309.02999999999997</v>
      </c>
    </row>
    <row r="7197" spans="1:5">
      <c r="A7197" s="17">
        <v>100871</v>
      </c>
      <c r="B7197" s="20" t="s">
        <v>53745</v>
      </c>
      <c r="C7197" s="17" t="s">
        <v>6</v>
      </c>
      <c r="D7197" s="428">
        <v>338.33</v>
      </c>
      <c r="E7197" s="427">
        <v>334.45</v>
      </c>
    </row>
    <row r="7198" spans="1:5">
      <c r="A7198" s="17">
        <v>100872</v>
      </c>
      <c r="B7198" s="20" t="s">
        <v>53746</v>
      </c>
      <c r="C7198" s="17" t="s">
        <v>6</v>
      </c>
      <c r="D7198" s="428">
        <v>354.55</v>
      </c>
      <c r="E7198" s="427">
        <v>350.67</v>
      </c>
    </row>
    <row r="7199" spans="1:5">
      <c r="A7199" s="17">
        <v>100873</v>
      </c>
      <c r="B7199" s="20" t="s">
        <v>53747</v>
      </c>
      <c r="C7199" s="17" t="s">
        <v>6</v>
      </c>
      <c r="D7199" s="428">
        <v>364.68</v>
      </c>
      <c r="E7199" s="427">
        <v>360.8</v>
      </c>
    </row>
    <row r="7200" spans="1:5">
      <c r="A7200" s="17">
        <v>100860</v>
      </c>
      <c r="B7200" s="20" t="s">
        <v>37875</v>
      </c>
      <c r="C7200" s="17" t="s">
        <v>6</v>
      </c>
      <c r="D7200" s="428">
        <v>121.79</v>
      </c>
      <c r="E7200" s="427">
        <v>119.97</v>
      </c>
    </row>
    <row r="7201" spans="1:5">
      <c r="A7201" s="17">
        <v>86936</v>
      </c>
      <c r="B7201" s="20" t="s">
        <v>31290</v>
      </c>
      <c r="C7201" s="17" t="s">
        <v>6</v>
      </c>
      <c r="D7201" s="428">
        <v>506.96</v>
      </c>
      <c r="E7201" s="427">
        <v>503.39</v>
      </c>
    </row>
    <row r="7202" spans="1:5">
      <c r="A7202" s="17">
        <v>86935</v>
      </c>
      <c r="B7202" s="20" t="s">
        <v>31289</v>
      </c>
      <c r="C7202" s="17" t="s">
        <v>6</v>
      </c>
      <c r="D7202" s="428">
        <v>309.45</v>
      </c>
      <c r="E7202" s="427">
        <v>306.64999999999998</v>
      </c>
    </row>
    <row r="7203" spans="1:5">
      <c r="A7203" s="17">
        <v>86901</v>
      </c>
      <c r="B7203" s="20" t="s">
        <v>31269</v>
      </c>
      <c r="C7203" s="17" t="s">
        <v>6</v>
      </c>
      <c r="D7203" s="428">
        <v>151.19999999999999</v>
      </c>
      <c r="E7203" s="427">
        <v>148.13999999999999</v>
      </c>
    </row>
    <row r="7204" spans="1:5">
      <c r="A7204" s="17">
        <v>86938</v>
      </c>
      <c r="B7204" s="20" t="s">
        <v>31292</v>
      </c>
      <c r="C7204" s="17" t="s">
        <v>6</v>
      </c>
      <c r="D7204" s="428">
        <v>435.27</v>
      </c>
      <c r="E7204" s="427">
        <v>430.38</v>
      </c>
    </row>
    <row r="7205" spans="1:5">
      <c r="A7205" s="17">
        <v>86937</v>
      </c>
      <c r="B7205" s="20" t="s">
        <v>31291</v>
      </c>
      <c r="C7205" s="17" t="s">
        <v>6</v>
      </c>
      <c r="D7205" s="428">
        <v>237.76</v>
      </c>
      <c r="E7205" s="427">
        <v>233.64</v>
      </c>
    </row>
    <row r="7206" spans="1:5">
      <c r="A7206" s="17">
        <v>86900</v>
      </c>
      <c r="B7206" s="20" t="s">
        <v>31268</v>
      </c>
      <c r="C7206" s="17" t="s">
        <v>6</v>
      </c>
      <c r="D7206" s="428">
        <v>217.53</v>
      </c>
      <c r="E7206" s="427">
        <v>215.79</v>
      </c>
    </row>
    <row r="7207" spans="1:5">
      <c r="A7207" s="17">
        <v>100852</v>
      </c>
      <c r="B7207" s="20" t="s">
        <v>31309</v>
      </c>
      <c r="C7207" s="17" t="s">
        <v>6</v>
      </c>
      <c r="D7207" s="428">
        <v>237.65</v>
      </c>
      <c r="E7207" s="427">
        <v>235.91</v>
      </c>
    </row>
    <row r="7208" spans="1:5">
      <c r="A7208" s="17">
        <v>86886</v>
      </c>
      <c r="B7208" s="20" t="s">
        <v>53748</v>
      </c>
      <c r="C7208" s="17" t="s">
        <v>6</v>
      </c>
      <c r="D7208" s="428">
        <v>53.27</v>
      </c>
      <c r="E7208" s="427">
        <v>52.65</v>
      </c>
    </row>
    <row r="7209" spans="1:5">
      <c r="A7209" s="17">
        <v>86887</v>
      </c>
      <c r="B7209" s="20" t="s">
        <v>53749</v>
      </c>
      <c r="C7209" s="17" t="s">
        <v>6</v>
      </c>
      <c r="D7209" s="428">
        <v>57.59</v>
      </c>
      <c r="E7209" s="427">
        <v>56.97</v>
      </c>
    </row>
    <row r="7210" spans="1:5">
      <c r="A7210" s="17">
        <v>86884</v>
      </c>
      <c r="B7210" s="20" t="s">
        <v>37861</v>
      </c>
      <c r="C7210" s="17" t="s">
        <v>6</v>
      </c>
      <c r="D7210" s="428">
        <v>14.23</v>
      </c>
      <c r="E7210" s="427">
        <v>13.61</v>
      </c>
    </row>
    <row r="7211" spans="1:5">
      <c r="A7211" s="17">
        <v>86885</v>
      </c>
      <c r="B7211" s="20" t="s">
        <v>37862</v>
      </c>
      <c r="C7211" s="17" t="s">
        <v>6</v>
      </c>
      <c r="D7211" s="428">
        <v>15.95</v>
      </c>
      <c r="E7211" s="427">
        <v>15.33</v>
      </c>
    </row>
    <row r="7212" spans="1:5">
      <c r="A7212" s="17">
        <v>95546</v>
      </c>
      <c r="B7212" s="20" t="s">
        <v>31304</v>
      </c>
      <c r="C7212" s="17" t="s">
        <v>6</v>
      </c>
      <c r="D7212" s="428">
        <v>215.78</v>
      </c>
      <c r="E7212" s="427">
        <v>208.02</v>
      </c>
    </row>
    <row r="7213" spans="1:5">
      <c r="A7213" s="17">
        <v>86902</v>
      </c>
      <c r="B7213" s="20" t="s">
        <v>31270</v>
      </c>
      <c r="C7213" s="17" t="s">
        <v>6</v>
      </c>
      <c r="D7213" s="428">
        <v>307.13</v>
      </c>
      <c r="E7213" s="427">
        <v>303.14999999999998</v>
      </c>
    </row>
    <row r="7214" spans="1:5">
      <c r="A7214" s="17">
        <v>86939</v>
      </c>
      <c r="B7214" s="20" t="s">
        <v>31293</v>
      </c>
      <c r="C7214" s="17" t="s">
        <v>6</v>
      </c>
      <c r="D7214" s="428">
        <v>416.94</v>
      </c>
      <c r="E7214" s="427">
        <v>411.08</v>
      </c>
    </row>
    <row r="7215" spans="1:5">
      <c r="A7215" s="17">
        <v>86903</v>
      </c>
      <c r="B7215" s="20" t="s">
        <v>31271</v>
      </c>
      <c r="C7215" s="17" t="s">
        <v>6</v>
      </c>
      <c r="D7215" s="428">
        <v>357.06</v>
      </c>
      <c r="E7215" s="427">
        <v>350.63</v>
      </c>
    </row>
    <row r="7216" spans="1:5">
      <c r="A7216" s="17">
        <v>86940</v>
      </c>
      <c r="B7216" s="20" t="s">
        <v>31294</v>
      </c>
      <c r="C7216" s="17" t="s">
        <v>6</v>
      </c>
      <c r="D7216" s="428">
        <v>1121.55</v>
      </c>
      <c r="E7216" s="427">
        <v>1110.1500000000001</v>
      </c>
    </row>
    <row r="7217" spans="1:5">
      <c r="A7217" s="17">
        <v>86941</v>
      </c>
      <c r="B7217" s="20" t="s">
        <v>31295</v>
      </c>
      <c r="C7217" s="17" t="s">
        <v>6</v>
      </c>
      <c r="D7217" s="428">
        <v>826.6</v>
      </c>
      <c r="E7217" s="427">
        <v>817.32</v>
      </c>
    </row>
    <row r="7218" spans="1:5">
      <c r="A7218" s="17">
        <v>86904</v>
      </c>
      <c r="B7218" s="20" t="s">
        <v>31272</v>
      </c>
      <c r="C7218" s="17" t="s">
        <v>6</v>
      </c>
      <c r="D7218" s="428">
        <v>145.02000000000001</v>
      </c>
      <c r="E7218" s="427">
        <v>143.28</v>
      </c>
    </row>
    <row r="7219" spans="1:5">
      <c r="A7219" s="17">
        <v>86943</v>
      </c>
      <c r="B7219" s="20" t="s">
        <v>31297</v>
      </c>
      <c r="C7219" s="17" t="s">
        <v>6</v>
      </c>
      <c r="D7219" s="428">
        <v>254.83</v>
      </c>
      <c r="E7219" s="427">
        <v>251.21</v>
      </c>
    </row>
    <row r="7220" spans="1:5">
      <c r="A7220" s="17">
        <v>86942</v>
      </c>
      <c r="B7220" s="152" t="s">
        <v>31296</v>
      </c>
      <c r="C7220" s="17" t="s">
        <v>6</v>
      </c>
      <c r="D7220" s="428">
        <v>267.45</v>
      </c>
      <c r="E7220" s="428">
        <v>263.63</v>
      </c>
    </row>
    <row r="7221" spans="1:5">
      <c r="A7221" s="17">
        <v>100856</v>
      </c>
      <c r="B7221" s="152" t="s">
        <v>37871</v>
      </c>
      <c r="C7221" s="17" t="s">
        <v>6</v>
      </c>
      <c r="D7221" s="428">
        <v>35.409999999999997</v>
      </c>
      <c r="E7221" s="428">
        <v>35.01</v>
      </c>
    </row>
    <row r="7222" spans="1:5">
      <c r="A7222" s="17">
        <v>100858</v>
      </c>
      <c r="B7222" s="152" t="s">
        <v>37873</v>
      </c>
      <c r="C7222" s="17" t="s">
        <v>6</v>
      </c>
      <c r="D7222" s="428">
        <v>764.84</v>
      </c>
      <c r="E7222" s="428">
        <v>760.71</v>
      </c>
    </row>
    <row r="7223" spans="1:5">
      <c r="A7223" s="17">
        <v>100859</v>
      </c>
      <c r="B7223" s="152" t="s">
        <v>37874</v>
      </c>
      <c r="C7223" s="17" t="s">
        <v>6</v>
      </c>
      <c r="D7223" s="428">
        <v>998.62</v>
      </c>
      <c r="E7223" s="428">
        <v>989.96</v>
      </c>
    </row>
    <row r="7224" spans="1:5">
      <c r="A7224" s="17">
        <v>95544</v>
      </c>
      <c r="B7224" s="152" t="s">
        <v>31302</v>
      </c>
      <c r="C7224" s="17" t="s">
        <v>6</v>
      </c>
      <c r="D7224" s="428">
        <v>62.94</v>
      </c>
      <c r="E7224" s="428">
        <v>61.65</v>
      </c>
    </row>
    <row r="7225" spans="1:5">
      <c r="A7225" s="17">
        <v>95543</v>
      </c>
      <c r="B7225" s="152" t="s">
        <v>31301</v>
      </c>
      <c r="C7225" s="17" t="s">
        <v>6</v>
      </c>
      <c r="D7225" s="428">
        <v>87.63</v>
      </c>
      <c r="E7225" s="428">
        <v>85.04</v>
      </c>
    </row>
    <row r="7226" spans="1:5">
      <c r="A7226" s="17">
        <v>95542</v>
      </c>
      <c r="B7226" s="152" t="s">
        <v>31300</v>
      </c>
      <c r="C7226" s="17" t="s">
        <v>6</v>
      </c>
      <c r="D7226" s="428">
        <v>51.8</v>
      </c>
      <c r="E7226" s="428">
        <v>50.51</v>
      </c>
    </row>
    <row r="7227" spans="1:5">
      <c r="A7227" s="17">
        <v>100874</v>
      </c>
      <c r="B7227" s="152" t="s">
        <v>31318</v>
      </c>
      <c r="C7227" s="17" t="s">
        <v>6</v>
      </c>
      <c r="D7227" s="428">
        <v>311.45999999999998</v>
      </c>
      <c r="E7227" s="428">
        <v>307.58</v>
      </c>
    </row>
    <row r="7228" spans="1:5">
      <c r="A7228" s="17">
        <v>95545</v>
      </c>
      <c r="B7228" s="152" t="s">
        <v>31303</v>
      </c>
      <c r="C7228" s="17" t="s">
        <v>6</v>
      </c>
      <c r="D7228" s="428">
        <v>61.75</v>
      </c>
      <c r="E7228" s="428">
        <v>60.46</v>
      </c>
    </row>
    <row r="7229" spans="1:5">
      <c r="A7229" s="17">
        <v>95547</v>
      </c>
      <c r="B7229" s="152" t="s">
        <v>31305</v>
      </c>
      <c r="C7229" s="17" t="s">
        <v>6</v>
      </c>
      <c r="D7229" s="428">
        <v>73.510000000000005</v>
      </c>
      <c r="E7229" s="428">
        <v>72.22</v>
      </c>
    </row>
    <row r="7230" spans="1:5">
      <c r="A7230" s="17">
        <v>86883</v>
      </c>
      <c r="B7230" s="152" t="s">
        <v>53750</v>
      </c>
      <c r="C7230" s="17" t="s">
        <v>6</v>
      </c>
      <c r="D7230" s="428">
        <v>15.18</v>
      </c>
      <c r="E7230" s="428">
        <v>14.83</v>
      </c>
    </row>
    <row r="7231" spans="1:5">
      <c r="A7231" s="17">
        <v>86881</v>
      </c>
      <c r="B7231" s="152" t="s">
        <v>37860</v>
      </c>
      <c r="C7231" s="17" t="s">
        <v>6</v>
      </c>
      <c r="D7231" s="428">
        <v>212.69</v>
      </c>
      <c r="E7231" s="428">
        <v>211.57</v>
      </c>
    </row>
    <row r="7232" spans="1:5">
      <c r="A7232" s="17">
        <v>86882</v>
      </c>
      <c r="B7232" s="152" t="s">
        <v>53751</v>
      </c>
      <c r="C7232" s="17" t="s">
        <v>6</v>
      </c>
      <c r="D7232" s="428">
        <v>27.8</v>
      </c>
      <c r="E7232" s="428">
        <v>27.25</v>
      </c>
    </row>
    <row r="7233" spans="1:5">
      <c r="A7233" s="17">
        <v>100862</v>
      </c>
      <c r="B7233" s="152" t="s">
        <v>31313</v>
      </c>
      <c r="C7233" s="17" t="s">
        <v>6</v>
      </c>
      <c r="D7233" s="428">
        <v>44.79</v>
      </c>
      <c r="E7233" s="428">
        <v>42.86</v>
      </c>
    </row>
    <row r="7234" spans="1:5">
      <c r="A7234" s="17">
        <v>100861</v>
      </c>
      <c r="B7234" s="152" t="s">
        <v>31312</v>
      </c>
      <c r="C7234" s="17" t="s">
        <v>6</v>
      </c>
      <c r="D7234" s="428">
        <v>41.38</v>
      </c>
      <c r="E7234" s="428">
        <v>39.450000000000003</v>
      </c>
    </row>
    <row r="7235" spans="1:5">
      <c r="A7235" s="17">
        <v>86872</v>
      </c>
      <c r="B7235" s="152" t="s">
        <v>31259</v>
      </c>
      <c r="C7235" s="17" t="s">
        <v>6</v>
      </c>
      <c r="D7235" s="428">
        <v>710.16</v>
      </c>
      <c r="E7235" s="428">
        <v>702.56</v>
      </c>
    </row>
    <row r="7236" spans="1:5">
      <c r="A7236" s="17">
        <v>86919</v>
      </c>
      <c r="B7236" s="152" t="s">
        <v>31275</v>
      </c>
      <c r="C7236" s="17" t="s">
        <v>6</v>
      </c>
      <c r="D7236" s="428">
        <v>886.34</v>
      </c>
      <c r="E7236" s="428">
        <v>877.06</v>
      </c>
    </row>
    <row r="7237" spans="1:5">
      <c r="A7237" s="17">
        <v>86920</v>
      </c>
      <c r="B7237" s="152" t="s">
        <v>31276</v>
      </c>
      <c r="C7237" s="17" t="s">
        <v>6</v>
      </c>
      <c r="D7237" s="428">
        <v>789.38</v>
      </c>
      <c r="E7237" s="428">
        <v>780.3</v>
      </c>
    </row>
    <row r="7238" spans="1:5">
      <c r="A7238" s="17">
        <v>86921</v>
      </c>
      <c r="B7238" s="152" t="s">
        <v>31277</v>
      </c>
      <c r="C7238" s="17" t="s">
        <v>6</v>
      </c>
      <c r="D7238" s="428">
        <v>766.49</v>
      </c>
      <c r="E7238" s="428">
        <v>757.41</v>
      </c>
    </row>
    <row r="7239" spans="1:5">
      <c r="A7239" s="17">
        <v>86874</v>
      </c>
      <c r="B7239" s="152" t="s">
        <v>31260</v>
      </c>
      <c r="C7239" s="17" t="s">
        <v>6</v>
      </c>
      <c r="D7239" s="428">
        <v>489.34</v>
      </c>
      <c r="E7239" s="428">
        <v>485.78</v>
      </c>
    </row>
    <row r="7240" spans="1:5">
      <c r="A7240" s="17">
        <v>86922</v>
      </c>
      <c r="B7240" s="152" t="s">
        <v>31278</v>
      </c>
      <c r="C7240" s="17" t="s">
        <v>6</v>
      </c>
      <c r="D7240" s="428">
        <v>863.03</v>
      </c>
      <c r="E7240" s="428">
        <v>857.02</v>
      </c>
    </row>
    <row r="7241" spans="1:5">
      <c r="A7241" s="17">
        <v>86923</v>
      </c>
      <c r="B7241" s="152" t="s">
        <v>31279</v>
      </c>
      <c r="C7241" s="17" t="s">
        <v>6</v>
      </c>
      <c r="D7241" s="428">
        <v>581.17999999999995</v>
      </c>
      <c r="E7241" s="428">
        <v>575.94000000000005</v>
      </c>
    </row>
    <row r="7242" spans="1:5">
      <c r="A7242" s="17">
        <v>86924</v>
      </c>
      <c r="B7242" s="152" t="s">
        <v>31280</v>
      </c>
      <c r="C7242" s="17" t="s">
        <v>6</v>
      </c>
      <c r="D7242" s="428">
        <v>558.29</v>
      </c>
      <c r="E7242" s="428">
        <v>553.04999999999995</v>
      </c>
    </row>
    <row r="7243" spans="1:5">
      <c r="A7243" s="17">
        <v>86875</v>
      </c>
      <c r="B7243" s="152" t="s">
        <v>53752</v>
      </c>
      <c r="C7243" s="17" t="s">
        <v>6</v>
      </c>
      <c r="D7243" s="428">
        <v>661.65</v>
      </c>
      <c r="E7243" s="428">
        <v>657.33</v>
      </c>
    </row>
    <row r="7244" spans="1:5">
      <c r="A7244" s="17">
        <v>86925</v>
      </c>
      <c r="B7244" s="152" t="s">
        <v>31281</v>
      </c>
      <c r="C7244" s="17" t="s">
        <v>6</v>
      </c>
      <c r="D7244" s="428">
        <v>740.87</v>
      </c>
      <c r="E7244" s="428">
        <v>735.07</v>
      </c>
    </row>
    <row r="7245" spans="1:5">
      <c r="A7245" s="17">
        <v>86926</v>
      </c>
      <c r="B7245" s="152" t="s">
        <v>31282</v>
      </c>
      <c r="C7245" s="17" t="s">
        <v>6</v>
      </c>
      <c r="D7245" s="428">
        <v>717.98</v>
      </c>
      <c r="E7245" s="428">
        <v>712.18</v>
      </c>
    </row>
    <row r="7246" spans="1:5">
      <c r="A7246" s="17">
        <v>86876</v>
      </c>
      <c r="B7246" s="152" t="s">
        <v>31261</v>
      </c>
      <c r="C7246" s="17" t="s">
        <v>6</v>
      </c>
      <c r="D7246" s="428">
        <v>374.83</v>
      </c>
      <c r="E7246" s="428">
        <v>371.71</v>
      </c>
    </row>
    <row r="7247" spans="1:5">
      <c r="A7247" s="17">
        <v>86929</v>
      </c>
      <c r="B7247" s="152" t="s">
        <v>31285</v>
      </c>
      <c r="C7247" s="17" t="s">
        <v>6</v>
      </c>
      <c r="D7247" s="428">
        <v>454.05</v>
      </c>
      <c r="E7247" s="428">
        <v>449.45</v>
      </c>
    </row>
    <row r="7248" spans="1:5">
      <c r="A7248" s="17">
        <v>86930</v>
      </c>
      <c r="B7248" s="152" t="s">
        <v>31286</v>
      </c>
      <c r="C7248" s="17" t="s">
        <v>6</v>
      </c>
      <c r="D7248" s="428">
        <v>431.16</v>
      </c>
      <c r="E7248" s="428">
        <v>426.56</v>
      </c>
    </row>
    <row r="7249" spans="1:5">
      <c r="A7249" s="17">
        <v>86927</v>
      </c>
      <c r="B7249" s="152" t="s">
        <v>31283</v>
      </c>
      <c r="C7249" s="17" t="s">
        <v>6</v>
      </c>
      <c r="D7249" s="428">
        <v>466.67</v>
      </c>
      <c r="E7249" s="428">
        <v>461.87</v>
      </c>
    </row>
    <row r="7250" spans="1:5">
      <c r="A7250" s="17">
        <v>86928</v>
      </c>
      <c r="B7250" s="152" t="s">
        <v>31284</v>
      </c>
      <c r="C7250" s="17" t="s">
        <v>6</v>
      </c>
      <c r="D7250" s="428">
        <v>443.78</v>
      </c>
      <c r="E7250" s="428">
        <v>438.98</v>
      </c>
    </row>
    <row r="7251" spans="1:5">
      <c r="A7251" s="17">
        <v>86914</v>
      </c>
      <c r="B7251" s="152" t="s">
        <v>37868</v>
      </c>
      <c r="C7251" s="17" t="s">
        <v>6</v>
      </c>
      <c r="D7251" s="428">
        <v>89.62</v>
      </c>
      <c r="E7251" s="428">
        <v>89</v>
      </c>
    </row>
    <row r="7252" spans="1:5">
      <c r="A7252" s="17">
        <v>86913</v>
      </c>
      <c r="B7252" s="152" t="s">
        <v>37867</v>
      </c>
      <c r="C7252" s="17" t="s">
        <v>6</v>
      </c>
      <c r="D7252" s="428">
        <v>51.42</v>
      </c>
      <c r="E7252" s="428">
        <v>50.8</v>
      </c>
    </row>
    <row r="7253" spans="1:5">
      <c r="A7253" s="17">
        <v>100853</v>
      </c>
      <c r="B7253" s="152" t="s">
        <v>31310</v>
      </c>
      <c r="C7253" s="17" t="s">
        <v>6</v>
      </c>
      <c r="D7253" s="428">
        <v>311.87</v>
      </c>
      <c r="E7253" s="428">
        <v>309.98</v>
      </c>
    </row>
    <row r="7254" spans="1:5">
      <c r="A7254" s="17">
        <v>100854</v>
      </c>
      <c r="B7254" s="152" t="s">
        <v>31311</v>
      </c>
      <c r="C7254" s="17" t="s">
        <v>6</v>
      </c>
      <c r="D7254" s="428">
        <v>1587.99</v>
      </c>
      <c r="E7254" s="428">
        <v>1585.35</v>
      </c>
    </row>
    <row r="7255" spans="1:5">
      <c r="A7255" s="17">
        <v>86915</v>
      </c>
      <c r="B7255" s="152" t="s">
        <v>37869</v>
      </c>
      <c r="C7255" s="17" t="s">
        <v>6</v>
      </c>
      <c r="D7255" s="428">
        <v>127.88</v>
      </c>
      <c r="E7255" s="428">
        <v>127.48</v>
      </c>
    </row>
    <row r="7256" spans="1:5">
      <c r="A7256" s="17">
        <v>86906</v>
      </c>
      <c r="B7256" s="152" t="s">
        <v>37863</v>
      </c>
      <c r="C7256" s="17" t="s">
        <v>6</v>
      </c>
      <c r="D7256" s="428">
        <v>67.78</v>
      </c>
      <c r="E7256" s="428">
        <v>67.38</v>
      </c>
    </row>
    <row r="7257" spans="1:5">
      <c r="A7257" s="17">
        <v>86911</v>
      </c>
      <c r="B7257" s="152" t="s">
        <v>37866</v>
      </c>
      <c r="C7257" s="17" t="s">
        <v>6</v>
      </c>
      <c r="D7257" s="428">
        <v>79.400000000000006</v>
      </c>
      <c r="E7257" s="428">
        <v>78.92</v>
      </c>
    </row>
    <row r="7258" spans="1:5">
      <c r="A7258" s="17">
        <v>86909</v>
      </c>
      <c r="B7258" s="152" t="s">
        <v>37864</v>
      </c>
      <c r="C7258" s="17" t="s">
        <v>6</v>
      </c>
      <c r="D7258" s="428">
        <v>117.7</v>
      </c>
      <c r="E7258" s="428">
        <v>117.02</v>
      </c>
    </row>
    <row r="7259" spans="1:5">
      <c r="A7259" s="17">
        <v>86910</v>
      </c>
      <c r="B7259" s="152" t="s">
        <v>37865</v>
      </c>
      <c r="C7259" s="17" t="s">
        <v>6</v>
      </c>
      <c r="D7259" s="428">
        <v>114.86</v>
      </c>
      <c r="E7259" s="428">
        <v>114.38</v>
      </c>
    </row>
    <row r="7260" spans="1:5">
      <c r="A7260" s="17">
        <v>86916</v>
      </c>
      <c r="B7260" s="152" t="s">
        <v>37870</v>
      </c>
      <c r="C7260" s="17" t="s">
        <v>6</v>
      </c>
      <c r="D7260" s="428">
        <v>28.53</v>
      </c>
      <c r="E7260" s="428">
        <v>27.91</v>
      </c>
    </row>
    <row r="7261" spans="1:5">
      <c r="A7261" s="17">
        <v>95469</v>
      </c>
      <c r="B7261" s="152" t="s">
        <v>53753</v>
      </c>
      <c r="C7261" s="17" t="s">
        <v>6</v>
      </c>
      <c r="D7261" s="428">
        <v>290.54000000000002</v>
      </c>
      <c r="E7261" s="428">
        <v>288.06</v>
      </c>
    </row>
    <row r="7262" spans="1:5">
      <c r="A7262" s="17">
        <v>95470</v>
      </c>
      <c r="B7262" s="152" t="s">
        <v>38396</v>
      </c>
      <c r="C7262" s="17" t="s">
        <v>6</v>
      </c>
      <c r="D7262" s="428">
        <v>300.11</v>
      </c>
      <c r="E7262" s="428">
        <v>297.63</v>
      </c>
    </row>
    <row r="7263" spans="1:5">
      <c r="A7263" s="17">
        <v>95471</v>
      </c>
      <c r="B7263" s="152" t="s">
        <v>53754</v>
      </c>
      <c r="C7263" s="17" t="s">
        <v>6</v>
      </c>
      <c r="D7263" s="428">
        <v>749.38</v>
      </c>
      <c r="E7263" s="428">
        <v>744.21</v>
      </c>
    </row>
    <row r="7264" spans="1:5">
      <c r="A7264" s="17">
        <v>95472</v>
      </c>
      <c r="B7264" s="152" t="s">
        <v>31299</v>
      </c>
      <c r="C7264" s="17" t="s">
        <v>6</v>
      </c>
      <c r="D7264" s="428">
        <v>758.95</v>
      </c>
      <c r="E7264" s="428">
        <v>753.78</v>
      </c>
    </row>
    <row r="7265" spans="1:5">
      <c r="A7265" s="17">
        <v>100848</v>
      </c>
      <c r="B7265" s="152" t="s">
        <v>31306</v>
      </c>
      <c r="C7265" s="17" t="s">
        <v>6</v>
      </c>
      <c r="D7265" s="428">
        <v>531.92999999999995</v>
      </c>
      <c r="E7265" s="428">
        <v>529.45000000000005</v>
      </c>
    </row>
    <row r="7266" spans="1:5">
      <c r="A7266" s="17">
        <v>86888</v>
      </c>
      <c r="B7266" s="152" t="s">
        <v>31262</v>
      </c>
      <c r="C7266" s="17" t="s">
        <v>6</v>
      </c>
      <c r="D7266" s="428">
        <v>477.19</v>
      </c>
      <c r="E7266" s="428">
        <v>473.56</v>
      </c>
    </row>
    <row r="7267" spans="1:5">
      <c r="A7267" s="17">
        <v>86932</v>
      </c>
      <c r="B7267" s="152" t="s">
        <v>53755</v>
      </c>
      <c r="C7267" s="17" t="s">
        <v>6</v>
      </c>
      <c r="D7267" s="428">
        <v>534.78</v>
      </c>
      <c r="E7267" s="428">
        <v>530.53</v>
      </c>
    </row>
    <row r="7268" spans="1:5">
      <c r="A7268" s="17">
        <v>86931</v>
      </c>
      <c r="B7268" s="152" t="s">
        <v>53756</v>
      </c>
      <c r="C7268" s="17" t="s">
        <v>6</v>
      </c>
      <c r="D7268" s="428">
        <v>493.14</v>
      </c>
      <c r="E7268" s="428">
        <v>488.89</v>
      </c>
    </row>
    <row r="7269" spans="1:5">
      <c r="A7269" s="17">
        <v>100878</v>
      </c>
      <c r="B7269" s="152" t="s">
        <v>31320</v>
      </c>
      <c r="C7269" s="17" t="s">
        <v>6</v>
      </c>
      <c r="D7269" s="428">
        <v>646.34</v>
      </c>
      <c r="E7269" s="428">
        <v>640.53</v>
      </c>
    </row>
    <row r="7270" spans="1:5">
      <c r="A7270" s="17">
        <v>86877</v>
      </c>
      <c r="B7270" s="152" t="s">
        <v>37856</v>
      </c>
      <c r="C7270" s="17" t="s">
        <v>6</v>
      </c>
      <c r="D7270" s="428">
        <v>71.38</v>
      </c>
      <c r="E7270" s="428">
        <v>70.67</v>
      </c>
    </row>
    <row r="7271" spans="1:5">
      <c r="A7271" s="17">
        <v>86878</v>
      </c>
      <c r="B7271" s="152" t="s">
        <v>37857</v>
      </c>
      <c r="C7271" s="17" t="s">
        <v>6</v>
      </c>
      <c r="D7271" s="428">
        <v>76.739999999999995</v>
      </c>
      <c r="E7271" s="428">
        <v>76.03</v>
      </c>
    </row>
    <row r="7272" spans="1:5">
      <c r="A7272" s="17">
        <v>86879</v>
      </c>
      <c r="B7272" s="152" t="s">
        <v>37858</v>
      </c>
      <c r="C7272" s="17" t="s">
        <v>6</v>
      </c>
      <c r="D7272" s="428">
        <v>12.62</v>
      </c>
      <c r="E7272" s="428">
        <v>12.11</v>
      </c>
    </row>
    <row r="7273" spans="1:5">
      <c r="A7273" s="17">
        <v>86880</v>
      </c>
      <c r="B7273" s="152" t="s">
        <v>37859</v>
      </c>
      <c r="C7273" s="17" t="s">
        <v>6</v>
      </c>
      <c r="D7273" s="428">
        <v>32.47</v>
      </c>
      <c r="E7273" s="428">
        <v>31.96</v>
      </c>
    </row>
    <row r="7274" spans="1:5">
      <c r="A7274" s="17">
        <v>101663</v>
      </c>
      <c r="B7274" s="152" t="s">
        <v>40227</v>
      </c>
      <c r="C7274" s="17" t="s">
        <v>6</v>
      </c>
      <c r="D7274" s="428">
        <v>32.200000000000003</v>
      </c>
      <c r="E7274" s="428">
        <v>30.16</v>
      </c>
    </row>
    <row r="7275" spans="1:5">
      <c r="A7275" s="17">
        <v>101664</v>
      </c>
      <c r="B7275" s="152" t="s">
        <v>40228</v>
      </c>
      <c r="C7275" s="17" t="s">
        <v>6</v>
      </c>
      <c r="D7275" s="428">
        <v>33.24</v>
      </c>
      <c r="E7275" s="428">
        <v>31.2</v>
      </c>
    </row>
    <row r="7276" spans="1:5">
      <c r="A7276" s="17">
        <v>101665</v>
      </c>
      <c r="B7276" s="152" t="s">
        <v>40229</v>
      </c>
      <c r="C7276" s="17" t="s">
        <v>6</v>
      </c>
      <c r="D7276" s="428">
        <v>37.729999999999997</v>
      </c>
      <c r="E7276" s="428">
        <v>35.69</v>
      </c>
    </row>
    <row r="7277" spans="1:5">
      <c r="A7277" s="17">
        <v>101634</v>
      </c>
      <c r="B7277" s="152" t="s">
        <v>40230</v>
      </c>
      <c r="C7277" s="17" t="s">
        <v>6</v>
      </c>
      <c r="D7277" s="428">
        <v>0</v>
      </c>
      <c r="E7277" s="428">
        <v>0</v>
      </c>
    </row>
    <row r="7278" spans="1:5">
      <c r="A7278" s="17">
        <v>101635</v>
      </c>
      <c r="B7278" s="152" t="s">
        <v>40231</v>
      </c>
      <c r="C7278" s="17" t="s">
        <v>6</v>
      </c>
      <c r="D7278" s="428">
        <v>0</v>
      </c>
      <c r="E7278" s="428">
        <v>0</v>
      </c>
    </row>
    <row r="7279" spans="1:5">
      <c r="A7279" s="17">
        <v>101636</v>
      </c>
      <c r="B7279" s="152" t="s">
        <v>40232</v>
      </c>
      <c r="C7279" s="17" t="s">
        <v>6</v>
      </c>
      <c r="D7279" s="428">
        <v>156.74</v>
      </c>
      <c r="E7279" s="428">
        <v>152.18</v>
      </c>
    </row>
    <row r="7280" spans="1:5">
      <c r="A7280" s="17">
        <v>101637</v>
      </c>
      <c r="B7280" s="152" t="s">
        <v>40233</v>
      </c>
      <c r="C7280" s="17" t="s">
        <v>6</v>
      </c>
      <c r="D7280" s="428">
        <v>151.34</v>
      </c>
      <c r="E7280" s="428">
        <v>146.78</v>
      </c>
    </row>
    <row r="7281" spans="1:5">
      <c r="A7281" s="17">
        <v>101638</v>
      </c>
      <c r="B7281" s="152" t="s">
        <v>40234</v>
      </c>
      <c r="C7281" s="17" t="s">
        <v>6</v>
      </c>
      <c r="D7281" s="428">
        <v>0</v>
      </c>
      <c r="E7281" s="428">
        <v>0</v>
      </c>
    </row>
    <row r="7282" spans="1:5">
      <c r="A7282" s="17">
        <v>101639</v>
      </c>
      <c r="B7282" s="152" t="s">
        <v>40235</v>
      </c>
      <c r="C7282" s="17" t="s">
        <v>6</v>
      </c>
      <c r="D7282" s="428">
        <v>0</v>
      </c>
      <c r="E7282" s="428">
        <v>0</v>
      </c>
    </row>
    <row r="7283" spans="1:5">
      <c r="A7283" s="17">
        <v>105919</v>
      </c>
      <c r="B7283" s="152" t="s">
        <v>40236</v>
      </c>
      <c r="C7283" s="17" t="s">
        <v>6</v>
      </c>
      <c r="D7283" s="428">
        <v>0</v>
      </c>
      <c r="E7283" s="428">
        <v>0</v>
      </c>
    </row>
    <row r="7284" spans="1:5">
      <c r="A7284" s="17">
        <v>101658</v>
      </c>
      <c r="B7284" s="152" t="s">
        <v>40237</v>
      </c>
      <c r="C7284" s="17" t="s">
        <v>6</v>
      </c>
      <c r="D7284" s="428">
        <v>434.64</v>
      </c>
      <c r="E7284" s="428">
        <v>432.43</v>
      </c>
    </row>
    <row r="7285" spans="1:5">
      <c r="A7285" s="17">
        <v>101659</v>
      </c>
      <c r="B7285" s="152" t="s">
        <v>40238</v>
      </c>
      <c r="C7285" s="17" t="s">
        <v>6</v>
      </c>
      <c r="D7285" s="428">
        <v>492.14</v>
      </c>
      <c r="E7285" s="428">
        <v>489.93</v>
      </c>
    </row>
    <row r="7286" spans="1:5">
      <c r="A7286" s="17">
        <v>101660</v>
      </c>
      <c r="B7286" s="152" t="s">
        <v>40239</v>
      </c>
      <c r="C7286" s="17" t="s">
        <v>6</v>
      </c>
      <c r="D7286" s="428">
        <v>763.57</v>
      </c>
      <c r="E7286" s="428">
        <v>761.36</v>
      </c>
    </row>
    <row r="7287" spans="1:5">
      <c r="A7287" s="17">
        <v>101654</v>
      </c>
      <c r="B7287" s="152" t="s">
        <v>40240</v>
      </c>
      <c r="C7287" s="17" t="s">
        <v>6</v>
      </c>
      <c r="D7287" s="428">
        <v>185.73</v>
      </c>
      <c r="E7287" s="428">
        <v>183.52</v>
      </c>
    </row>
    <row r="7288" spans="1:5">
      <c r="A7288" s="17">
        <v>101655</v>
      </c>
      <c r="B7288" s="152" t="s">
        <v>40241</v>
      </c>
      <c r="C7288" s="17" t="s">
        <v>6</v>
      </c>
      <c r="D7288" s="428">
        <v>276.13</v>
      </c>
      <c r="E7288" s="428">
        <v>273.92</v>
      </c>
    </row>
    <row r="7289" spans="1:5">
      <c r="A7289" s="17">
        <v>101656</v>
      </c>
      <c r="B7289" s="152" t="s">
        <v>40242</v>
      </c>
      <c r="C7289" s="17" t="s">
        <v>6</v>
      </c>
      <c r="D7289" s="428">
        <v>297.24</v>
      </c>
      <c r="E7289" s="428">
        <v>295.02999999999997</v>
      </c>
    </row>
    <row r="7290" spans="1:5">
      <c r="A7290" s="17">
        <v>101657</v>
      </c>
      <c r="B7290" s="152" t="s">
        <v>40243</v>
      </c>
      <c r="C7290" s="17" t="s">
        <v>6</v>
      </c>
      <c r="D7290" s="428">
        <v>342.2</v>
      </c>
      <c r="E7290" s="428">
        <v>339.99</v>
      </c>
    </row>
    <row r="7291" spans="1:5">
      <c r="A7291" s="17">
        <v>105923</v>
      </c>
      <c r="B7291" s="152" t="s">
        <v>40244</v>
      </c>
      <c r="C7291" s="17" t="s">
        <v>6</v>
      </c>
      <c r="D7291" s="428">
        <v>0</v>
      </c>
      <c r="E7291" s="428">
        <v>0</v>
      </c>
    </row>
    <row r="7292" spans="1:5">
      <c r="A7292" s="17">
        <v>105921</v>
      </c>
      <c r="B7292" s="152" t="s">
        <v>40245</v>
      </c>
      <c r="C7292" s="17" t="s">
        <v>6</v>
      </c>
      <c r="D7292" s="428">
        <v>0</v>
      </c>
      <c r="E7292" s="428">
        <v>0</v>
      </c>
    </row>
    <row r="7293" spans="1:5">
      <c r="A7293" s="17">
        <v>105920</v>
      </c>
      <c r="B7293" s="152" t="s">
        <v>40246</v>
      </c>
      <c r="C7293" s="17" t="s">
        <v>6</v>
      </c>
      <c r="D7293" s="428">
        <v>0</v>
      </c>
      <c r="E7293" s="428">
        <v>0</v>
      </c>
    </row>
    <row r="7294" spans="1:5">
      <c r="A7294" s="17">
        <v>105922</v>
      </c>
      <c r="B7294" s="152" t="s">
        <v>40247</v>
      </c>
      <c r="C7294" s="17" t="s">
        <v>6</v>
      </c>
      <c r="D7294" s="428">
        <v>0</v>
      </c>
      <c r="E7294" s="428">
        <v>0</v>
      </c>
    </row>
    <row r="7295" spans="1:5">
      <c r="A7295" s="17">
        <v>101632</v>
      </c>
      <c r="B7295" s="20" t="s">
        <v>40248</v>
      </c>
      <c r="C7295" s="17" t="s">
        <v>6</v>
      </c>
      <c r="D7295" s="428">
        <v>33.770000000000003</v>
      </c>
      <c r="E7295" s="427">
        <v>33.67</v>
      </c>
    </row>
    <row r="7296" spans="1:5">
      <c r="A7296" s="17">
        <v>101661</v>
      </c>
      <c r="B7296" s="20" t="s">
        <v>40249</v>
      </c>
      <c r="C7296" s="17" t="s">
        <v>6</v>
      </c>
      <c r="D7296" s="428">
        <v>158.13</v>
      </c>
      <c r="E7296" s="427">
        <v>149.44</v>
      </c>
    </row>
    <row r="7297" spans="1:5">
      <c r="A7297" s="17">
        <v>105924</v>
      </c>
      <c r="B7297" s="20" t="s">
        <v>40250</v>
      </c>
      <c r="C7297" s="17" t="s">
        <v>6</v>
      </c>
      <c r="D7297" s="428">
        <v>18.28</v>
      </c>
      <c r="E7297" s="427">
        <v>16.82</v>
      </c>
    </row>
    <row r="7298" spans="1:5">
      <c r="A7298" s="17">
        <v>101651</v>
      </c>
      <c r="B7298" s="20" t="s">
        <v>40251</v>
      </c>
      <c r="C7298" s="17" t="s">
        <v>6</v>
      </c>
      <c r="D7298" s="428">
        <v>66.48</v>
      </c>
      <c r="E7298" s="427">
        <v>65.27</v>
      </c>
    </row>
    <row r="7299" spans="1:5">
      <c r="A7299" s="17">
        <v>101630</v>
      </c>
      <c r="B7299" s="20" t="s">
        <v>40252</v>
      </c>
      <c r="C7299" s="17" t="s">
        <v>6</v>
      </c>
      <c r="D7299" s="428">
        <v>81.42</v>
      </c>
      <c r="E7299" s="427">
        <v>78.989999999999995</v>
      </c>
    </row>
    <row r="7300" spans="1:5">
      <c r="A7300" s="17">
        <v>101633</v>
      </c>
      <c r="B7300" s="20" t="s">
        <v>40253</v>
      </c>
      <c r="C7300" s="17" t="s">
        <v>6</v>
      </c>
      <c r="D7300" s="428">
        <v>96.76</v>
      </c>
      <c r="E7300" s="427">
        <v>95.73</v>
      </c>
    </row>
    <row r="7301" spans="1:5">
      <c r="A7301" s="17">
        <v>104219</v>
      </c>
      <c r="B7301" s="20" t="s">
        <v>36002</v>
      </c>
      <c r="C7301" s="17" t="s">
        <v>0</v>
      </c>
      <c r="D7301" s="428">
        <v>94.58</v>
      </c>
      <c r="E7301" s="427">
        <v>91.4</v>
      </c>
    </row>
    <row r="7302" spans="1:5">
      <c r="A7302" s="17">
        <v>104223</v>
      </c>
      <c r="B7302" s="20" t="s">
        <v>36006</v>
      </c>
      <c r="C7302" s="17" t="s">
        <v>0</v>
      </c>
      <c r="D7302" s="428">
        <v>123.91</v>
      </c>
      <c r="E7302" s="427">
        <v>119.83</v>
      </c>
    </row>
    <row r="7303" spans="1:5">
      <c r="A7303" s="17">
        <v>104227</v>
      </c>
      <c r="B7303" s="20" t="s">
        <v>36010</v>
      </c>
      <c r="C7303" s="17" t="s">
        <v>0</v>
      </c>
      <c r="D7303" s="428">
        <v>143.09</v>
      </c>
      <c r="E7303" s="427">
        <v>138.88</v>
      </c>
    </row>
    <row r="7304" spans="1:5">
      <c r="A7304" s="17">
        <v>104231</v>
      </c>
      <c r="B7304" s="20" t="s">
        <v>36014</v>
      </c>
      <c r="C7304" s="17" t="s">
        <v>0</v>
      </c>
      <c r="D7304" s="428">
        <v>157.91</v>
      </c>
      <c r="E7304" s="427">
        <v>153.22</v>
      </c>
    </row>
    <row r="7305" spans="1:5">
      <c r="A7305" s="17">
        <v>104235</v>
      </c>
      <c r="B7305" s="20" t="s">
        <v>36018</v>
      </c>
      <c r="C7305" s="17" t="s">
        <v>0</v>
      </c>
      <c r="D7305" s="428">
        <v>76.61</v>
      </c>
      <c r="E7305" s="427">
        <v>74.58</v>
      </c>
    </row>
    <row r="7306" spans="1:5">
      <c r="A7306" s="17">
        <v>104239</v>
      </c>
      <c r="B7306" s="20" t="s">
        <v>36022</v>
      </c>
      <c r="C7306" s="17" t="s">
        <v>0</v>
      </c>
      <c r="D7306" s="428">
        <v>104.77</v>
      </c>
      <c r="E7306" s="427">
        <v>101.82</v>
      </c>
    </row>
    <row r="7307" spans="1:5">
      <c r="A7307" s="17">
        <v>104243</v>
      </c>
      <c r="B7307" s="20" t="s">
        <v>36026</v>
      </c>
      <c r="C7307" s="17" t="s">
        <v>0</v>
      </c>
      <c r="D7307" s="428">
        <v>122.69</v>
      </c>
      <c r="E7307" s="427">
        <v>119.63</v>
      </c>
    </row>
    <row r="7308" spans="1:5">
      <c r="A7308" s="17">
        <v>104247</v>
      </c>
      <c r="B7308" s="20" t="s">
        <v>36030</v>
      </c>
      <c r="C7308" s="17" t="s">
        <v>0</v>
      </c>
      <c r="D7308" s="428">
        <v>130.85</v>
      </c>
      <c r="E7308" s="427">
        <v>127.79</v>
      </c>
    </row>
    <row r="7309" spans="1:5">
      <c r="A7309" s="17">
        <v>87795</v>
      </c>
      <c r="B7309" s="20" t="s">
        <v>35960</v>
      </c>
      <c r="C7309" s="17" t="s">
        <v>0</v>
      </c>
      <c r="D7309" s="428">
        <v>79.47</v>
      </c>
      <c r="E7309" s="427">
        <v>77.209999999999994</v>
      </c>
    </row>
    <row r="7310" spans="1:5">
      <c r="A7310" s="17">
        <v>87800</v>
      </c>
      <c r="B7310" s="20" t="s">
        <v>35963</v>
      </c>
      <c r="C7310" s="17" t="s">
        <v>0</v>
      </c>
      <c r="D7310" s="428">
        <v>108.89</v>
      </c>
      <c r="E7310" s="427">
        <v>105.62</v>
      </c>
    </row>
    <row r="7311" spans="1:5">
      <c r="A7311" s="17">
        <v>87804</v>
      </c>
      <c r="B7311" s="20" t="s">
        <v>35966</v>
      </c>
      <c r="C7311" s="17" t="s">
        <v>0</v>
      </c>
      <c r="D7311" s="428">
        <v>126.81</v>
      </c>
      <c r="E7311" s="427">
        <v>123.43</v>
      </c>
    </row>
    <row r="7312" spans="1:5">
      <c r="A7312" s="17">
        <v>87808</v>
      </c>
      <c r="B7312" s="20" t="s">
        <v>35969</v>
      </c>
      <c r="C7312" s="17" t="s">
        <v>0</v>
      </c>
      <c r="D7312" s="428">
        <v>134.84</v>
      </c>
      <c r="E7312" s="427">
        <v>131.47</v>
      </c>
    </row>
    <row r="7313" spans="1:5">
      <c r="A7313" s="17">
        <v>87778</v>
      </c>
      <c r="B7313" s="20" t="s">
        <v>35949</v>
      </c>
      <c r="C7313" s="17" t="s">
        <v>0</v>
      </c>
      <c r="D7313" s="428">
        <v>99.23</v>
      </c>
      <c r="E7313" s="427">
        <v>95.69</v>
      </c>
    </row>
    <row r="7314" spans="1:5">
      <c r="A7314" s="17">
        <v>87783</v>
      </c>
      <c r="B7314" s="20" t="s">
        <v>35952</v>
      </c>
      <c r="C7314" s="17" t="s">
        <v>0</v>
      </c>
      <c r="D7314" s="428">
        <v>129.96</v>
      </c>
      <c r="E7314" s="427">
        <v>125.4</v>
      </c>
    </row>
    <row r="7315" spans="1:5">
      <c r="A7315" s="17">
        <v>87787</v>
      </c>
      <c r="B7315" s="20" t="s">
        <v>35955</v>
      </c>
      <c r="C7315" s="17" t="s">
        <v>0</v>
      </c>
      <c r="D7315" s="428">
        <v>149.13999999999999</v>
      </c>
      <c r="E7315" s="427">
        <v>144.44999999999999</v>
      </c>
    </row>
    <row r="7316" spans="1:5">
      <c r="A7316" s="17">
        <v>87791</v>
      </c>
      <c r="B7316" s="20" t="s">
        <v>35957</v>
      </c>
      <c r="C7316" s="17" t="s">
        <v>0</v>
      </c>
      <c r="D7316" s="428">
        <v>164.55</v>
      </c>
      <c r="E7316" s="427">
        <v>159.34</v>
      </c>
    </row>
    <row r="7317" spans="1:5">
      <c r="A7317" s="17">
        <v>87832</v>
      </c>
      <c r="B7317" s="20" t="s">
        <v>35986</v>
      </c>
      <c r="C7317" s="17" t="s">
        <v>0</v>
      </c>
      <c r="D7317" s="428">
        <v>158.72</v>
      </c>
      <c r="E7317" s="427">
        <v>152.54</v>
      </c>
    </row>
    <row r="7318" spans="1:5">
      <c r="A7318" s="17">
        <v>87812</v>
      </c>
      <c r="B7318" s="20" t="s">
        <v>35972</v>
      </c>
      <c r="C7318" s="17" t="s">
        <v>0</v>
      </c>
      <c r="D7318" s="428">
        <v>125.88</v>
      </c>
      <c r="E7318" s="427">
        <v>119.86</v>
      </c>
    </row>
    <row r="7319" spans="1:5">
      <c r="A7319" s="17">
        <v>87816</v>
      </c>
      <c r="B7319" s="20" t="s">
        <v>35975</v>
      </c>
      <c r="C7319" s="17" t="s">
        <v>0</v>
      </c>
      <c r="D7319" s="428">
        <v>155.37</v>
      </c>
      <c r="E7319" s="427">
        <v>148.33000000000001</v>
      </c>
    </row>
    <row r="7320" spans="1:5">
      <c r="A7320" s="17">
        <v>87820</v>
      </c>
      <c r="B7320" s="20" t="s">
        <v>35978</v>
      </c>
      <c r="C7320" s="17" t="s">
        <v>0</v>
      </c>
      <c r="D7320" s="428">
        <v>173.29</v>
      </c>
      <c r="E7320" s="427">
        <v>166.14</v>
      </c>
    </row>
    <row r="7321" spans="1:5">
      <c r="A7321" s="17">
        <v>87824</v>
      </c>
      <c r="B7321" s="20" t="s">
        <v>35980</v>
      </c>
      <c r="C7321" s="17" t="s">
        <v>0</v>
      </c>
      <c r="D7321" s="428">
        <v>202.04</v>
      </c>
      <c r="E7321" s="427">
        <v>193.3</v>
      </c>
    </row>
    <row r="7322" spans="1:5">
      <c r="A7322" s="17">
        <v>87828</v>
      </c>
      <c r="B7322" s="20" t="s">
        <v>35983</v>
      </c>
      <c r="C7322" s="17" t="s">
        <v>0</v>
      </c>
      <c r="D7322" s="428">
        <v>127.02</v>
      </c>
      <c r="E7322" s="427">
        <v>121.75</v>
      </c>
    </row>
    <row r="7323" spans="1:5">
      <c r="A7323" s="17">
        <v>104251</v>
      </c>
      <c r="B7323" s="20" t="s">
        <v>38004</v>
      </c>
      <c r="C7323" s="17" t="s">
        <v>0</v>
      </c>
      <c r="D7323" s="428">
        <v>117.52</v>
      </c>
      <c r="E7323" s="427">
        <v>112.15</v>
      </c>
    </row>
    <row r="7324" spans="1:5">
      <c r="A7324" s="17">
        <v>104255</v>
      </c>
      <c r="B7324" s="20" t="s">
        <v>38005</v>
      </c>
      <c r="C7324" s="17" t="s">
        <v>0</v>
      </c>
      <c r="D7324" s="428">
        <v>145.68</v>
      </c>
      <c r="E7324" s="427">
        <v>139.38</v>
      </c>
    </row>
    <row r="7325" spans="1:5">
      <c r="A7325" s="17">
        <v>104259</v>
      </c>
      <c r="B7325" s="20" t="s">
        <v>38006</v>
      </c>
      <c r="C7325" s="17" t="s">
        <v>0</v>
      </c>
      <c r="D7325" s="428">
        <v>163.6</v>
      </c>
      <c r="E7325" s="427">
        <v>157.19</v>
      </c>
    </row>
    <row r="7326" spans="1:5">
      <c r="A7326" s="17">
        <v>104263</v>
      </c>
      <c r="B7326" s="20" t="s">
        <v>38007</v>
      </c>
      <c r="C7326" s="17" t="s">
        <v>0</v>
      </c>
      <c r="D7326" s="428">
        <v>190.09</v>
      </c>
      <c r="E7326" s="427">
        <v>182.27</v>
      </c>
    </row>
    <row r="7327" spans="1:5">
      <c r="A7327" s="17">
        <v>87794</v>
      </c>
      <c r="B7327" s="20" t="s">
        <v>35959</v>
      </c>
      <c r="C7327" s="17" t="s">
        <v>0</v>
      </c>
      <c r="D7327" s="428">
        <v>50.67</v>
      </c>
      <c r="E7327" s="427">
        <v>47.8</v>
      </c>
    </row>
    <row r="7328" spans="1:5">
      <c r="A7328" s="17">
        <v>87799</v>
      </c>
      <c r="B7328" s="20" t="s">
        <v>35962</v>
      </c>
      <c r="C7328" s="17" t="s">
        <v>0</v>
      </c>
      <c r="D7328" s="428">
        <v>70.599999999999994</v>
      </c>
      <c r="E7328" s="427">
        <v>66.510000000000005</v>
      </c>
    </row>
    <row r="7329" spans="1:5">
      <c r="A7329" s="17">
        <v>87803</v>
      </c>
      <c r="B7329" s="20" t="s">
        <v>35965</v>
      </c>
      <c r="C7329" s="17" t="s">
        <v>0</v>
      </c>
      <c r="D7329" s="428">
        <v>77.849999999999994</v>
      </c>
      <c r="E7329" s="427">
        <v>73.5</v>
      </c>
    </row>
    <row r="7330" spans="1:5">
      <c r="A7330" s="17">
        <v>87807</v>
      </c>
      <c r="B7330" s="20" t="s">
        <v>35968</v>
      </c>
      <c r="C7330" s="17" t="s">
        <v>0</v>
      </c>
      <c r="D7330" s="428">
        <v>85.13</v>
      </c>
      <c r="E7330" s="427">
        <v>80.36</v>
      </c>
    </row>
    <row r="7331" spans="1:5">
      <c r="A7331" s="17">
        <v>104218</v>
      </c>
      <c r="B7331" s="20" t="s">
        <v>36001</v>
      </c>
      <c r="C7331" s="17" t="s">
        <v>0</v>
      </c>
      <c r="D7331" s="428">
        <v>64.66</v>
      </c>
      <c r="E7331" s="427">
        <v>60.76</v>
      </c>
    </row>
    <row r="7332" spans="1:5">
      <c r="A7332" s="17">
        <v>87777</v>
      </c>
      <c r="B7332" s="20" t="s">
        <v>35948</v>
      </c>
      <c r="C7332" s="17" t="s">
        <v>0</v>
      </c>
      <c r="D7332" s="428">
        <v>69.84</v>
      </c>
      <c r="E7332" s="427">
        <v>65.540000000000006</v>
      </c>
    </row>
    <row r="7333" spans="1:5">
      <c r="A7333" s="17">
        <v>104222</v>
      </c>
      <c r="B7333" s="20" t="s">
        <v>36005</v>
      </c>
      <c r="C7333" s="17" t="s">
        <v>0</v>
      </c>
      <c r="D7333" s="428">
        <v>83.58</v>
      </c>
      <c r="E7333" s="427">
        <v>78.540000000000006</v>
      </c>
    </row>
    <row r="7334" spans="1:5">
      <c r="A7334" s="17">
        <v>87781</v>
      </c>
      <c r="B7334" s="20" t="s">
        <v>35951</v>
      </c>
      <c r="C7334" s="17" t="s">
        <v>0</v>
      </c>
      <c r="D7334" s="428">
        <v>90.21</v>
      </c>
      <c r="E7334" s="427">
        <v>84.66</v>
      </c>
    </row>
    <row r="7335" spans="1:5">
      <c r="A7335" s="17">
        <v>104226</v>
      </c>
      <c r="B7335" s="20" t="s">
        <v>36009</v>
      </c>
      <c r="C7335" s="17" t="s">
        <v>0</v>
      </c>
      <c r="D7335" s="428">
        <v>91.34</v>
      </c>
      <c r="E7335" s="427">
        <v>86.03</v>
      </c>
    </row>
    <row r="7336" spans="1:5">
      <c r="A7336" s="17">
        <v>87786</v>
      </c>
      <c r="B7336" s="20" t="s">
        <v>35954</v>
      </c>
      <c r="C7336" s="17" t="s">
        <v>0</v>
      </c>
      <c r="D7336" s="428">
        <v>97.97</v>
      </c>
      <c r="E7336" s="427">
        <v>92.15</v>
      </c>
    </row>
    <row r="7337" spans="1:5">
      <c r="A7337" s="17">
        <v>104230</v>
      </c>
      <c r="B7337" s="20" t="s">
        <v>36013</v>
      </c>
      <c r="C7337" s="17" t="s">
        <v>0</v>
      </c>
      <c r="D7337" s="428">
        <v>107.93</v>
      </c>
      <c r="E7337" s="427">
        <v>101.49</v>
      </c>
    </row>
    <row r="7338" spans="1:5">
      <c r="A7338" s="17">
        <v>104234</v>
      </c>
      <c r="B7338" s="20" t="s">
        <v>36017</v>
      </c>
      <c r="C7338" s="17" t="s">
        <v>0</v>
      </c>
      <c r="D7338" s="428">
        <v>47.61</v>
      </c>
      <c r="E7338" s="427">
        <v>44.99</v>
      </c>
    </row>
    <row r="7339" spans="1:5">
      <c r="A7339" s="17">
        <v>104238</v>
      </c>
      <c r="B7339" s="20" t="s">
        <v>36021</v>
      </c>
      <c r="C7339" s="17" t="s">
        <v>0</v>
      </c>
      <c r="D7339" s="428">
        <v>66.08</v>
      </c>
      <c r="E7339" s="427">
        <v>62.34</v>
      </c>
    </row>
    <row r="7340" spans="1:5">
      <c r="A7340" s="17">
        <v>104242</v>
      </c>
      <c r="B7340" s="20" t="s">
        <v>36025</v>
      </c>
      <c r="C7340" s="17" t="s">
        <v>0</v>
      </c>
      <c r="D7340" s="428">
        <v>73.33</v>
      </c>
      <c r="E7340" s="427">
        <v>69.33</v>
      </c>
    </row>
    <row r="7341" spans="1:5">
      <c r="A7341" s="17">
        <v>104246</v>
      </c>
      <c r="B7341" s="20" t="s">
        <v>36029</v>
      </c>
      <c r="C7341" s="17" t="s">
        <v>0</v>
      </c>
      <c r="D7341" s="428">
        <v>80.14</v>
      </c>
      <c r="E7341" s="427">
        <v>75.77</v>
      </c>
    </row>
    <row r="7342" spans="1:5">
      <c r="A7342" s="17">
        <v>104250</v>
      </c>
      <c r="B7342" s="20" t="s">
        <v>36033</v>
      </c>
      <c r="C7342" s="17" t="s">
        <v>0</v>
      </c>
      <c r="D7342" s="428">
        <v>92.7</v>
      </c>
      <c r="E7342" s="427">
        <v>86.4</v>
      </c>
    </row>
    <row r="7343" spans="1:5">
      <c r="A7343" s="17">
        <v>87811</v>
      </c>
      <c r="B7343" s="20" t="s">
        <v>35971</v>
      </c>
      <c r="C7343" s="17" t="s">
        <v>0</v>
      </c>
      <c r="D7343" s="428">
        <v>102</v>
      </c>
      <c r="E7343" s="427">
        <v>94.99</v>
      </c>
    </row>
    <row r="7344" spans="1:5">
      <c r="A7344" s="17">
        <v>104254</v>
      </c>
      <c r="B7344" s="20" t="s">
        <v>36036</v>
      </c>
      <c r="C7344" s="17" t="s">
        <v>0</v>
      </c>
      <c r="D7344" s="428">
        <v>111.17</v>
      </c>
      <c r="E7344" s="427">
        <v>103.76</v>
      </c>
    </row>
    <row r="7345" spans="1:5">
      <c r="A7345" s="17">
        <v>87815</v>
      </c>
      <c r="B7345" s="20" t="s">
        <v>35974</v>
      </c>
      <c r="C7345" s="17" t="s">
        <v>0</v>
      </c>
      <c r="D7345" s="428">
        <v>121.94</v>
      </c>
      <c r="E7345" s="427">
        <v>113.69</v>
      </c>
    </row>
    <row r="7346" spans="1:5">
      <c r="A7346" s="17">
        <v>104258</v>
      </c>
      <c r="B7346" s="20" t="s">
        <v>36039</v>
      </c>
      <c r="C7346" s="17" t="s">
        <v>0</v>
      </c>
      <c r="D7346" s="428">
        <v>118.42</v>
      </c>
      <c r="E7346" s="427">
        <v>110.75</v>
      </c>
    </row>
    <row r="7347" spans="1:5">
      <c r="A7347" s="17">
        <v>87819</v>
      </c>
      <c r="B7347" s="20" t="s">
        <v>35977</v>
      </c>
      <c r="C7347" s="17" t="s">
        <v>0</v>
      </c>
      <c r="D7347" s="428">
        <v>129.19</v>
      </c>
      <c r="E7347" s="427">
        <v>120.68</v>
      </c>
    </row>
    <row r="7348" spans="1:5">
      <c r="A7348" s="17">
        <v>104262</v>
      </c>
      <c r="B7348" s="20" t="s">
        <v>36042</v>
      </c>
      <c r="C7348" s="17" t="s">
        <v>0</v>
      </c>
      <c r="D7348" s="428">
        <v>153.79</v>
      </c>
      <c r="E7348" s="427">
        <v>143.53</v>
      </c>
    </row>
    <row r="7349" spans="1:5">
      <c r="A7349" s="17">
        <v>87823</v>
      </c>
      <c r="B7349" s="20" t="s">
        <v>36848</v>
      </c>
      <c r="C7349" s="17" t="s">
        <v>0</v>
      </c>
      <c r="D7349" s="428">
        <v>168.47</v>
      </c>
      <c r="E7349" s="427">
        <v>157.08000000000001</v>
      </c>
    </row>
    <row r="7350" spans="1:5">
      <c r="A7350" s="17">
        <v>87827</v>
      </c>
      <c r="B7350" s="20" t="s">
        <v>35982</v>
      </c>
      <c r="C7350" s="17" t="s">
        <v>0</v>
      </c>
      <c r="D7350" s="428">
        <v>94.89</v>
      </c>
      <c r="E7350" s="427">
        <v>88.64</v>
      </c>
    </row>
    <row r="7351" spans="1:5">
      <c r="A7351" s="17">
        <v>87831</v>
      </c>
      <c r="B7351" s="20" t="s">
        <v>35985</v>
      </c>
      <c r="C7351" s="17" t="s">
        <v>0</v>
      </c>
      <c r="D7351" s="428">
        <v>114.56</v>
      </c>
      <c r="E7351" s="427">
        <v>107.16</v>
      </c>
    </row>
    <row r="7352" spans="1:5">
      <c r="A7352" s="17">
        <v>104220</v>
      </c>
      <c r="B7352" s="20" t="s">
        <v>36003</v>
      </c>
      <c r="C7352" s="17" t="s">
        <v>0</v>
      </c>
      <c r="D7352" s="428">
        <v>62.04</v>
      </c>
      <c r="E7352" s="427">
        <v>58.84</v>
      </c>
    </row>
    <row r="7353" spans="1:5">
      <c r="A7353" s="17">
        <v>104203</v>
      </c>
      <c r="B7353" s="20" t="s">
        <v>35987</v>
      </c>
      <c r="C7353" s="17" t="s">
        <v>0</v>
      </c>
      <c r="D7353" s="428">
        <v>67.319999999999993</v>
      </c>
      <c r="E7353" s="427">
        <v>63.76</v>
      </c>
    </row>
    <row r="7354" spans="1:5">
      <c r="A7354" s="17">
        <v>104224</v>
      </c>
      <c r="B7354" s="20" t="s">
        <v>36007</v>
      </c>
      <c r="C7354" s="17" t="s">
        <v>0</v>
      </c>
      <c r="D7354" s="428">
        <v>80.08</v>
      </c>
      <c r="E7354" s="427">
        <v>75.97</v>
      </c>
    </row>
    <row r="7355" spans="1:5">
      <c r="A7355" s="17">
        <v>104204</v>
      </c>
      <c r="B7355" s="20" t="s">
        <v>35988</v>
      </c>
      <c r="C7355" s="17" t="s">
        <v>0</v>
      </c>
      <c r="D7355" s="428">
        <v>86.94</v>
      </c>
      <c r="E7355" s="427">
        <v>82.35</v>
      </c>
    </row>
    <row r="7356" spans="1:5">
      <c r="A7356" s="17">
        <v>104228</v>
      </c>
      <c r="B7356" s="20" t="s">
        <v>36011</v>
      </c>
      <c r="C7356" s="17" t="s">
        <v>0</v>
      </c>
      <c r="D7356" s="428">
        <v>86.61</v>
      </c>
      <c r="E7356" s="427">
        <v>82.36</v>
      </c>
    </row>
    <row r="7357" spans="1:5">
      <c r="A7357" s="17">
        <v>104205</v>
      </c>
      <c r="B7357" s="20" t="s">
        <v>35989</v>
      </c>
      <c r="C7357" s="17" t="s">
        <v>0</v>
      </c>
      <c r="D7357" s="428">
        <v>93.48</v>
      </c>
      <c r="E7357" s="427">
        <v>88.75</v>
      </c>
    </row>
    <row r="7358" spans="1:5">
      <c r="A7358" s="17">
        <v>104232</v>
      </c>
      <c r="B7358" s="20" t="s">
        <v>36015</v>
      </c>
      <c r="C7358" s="17" t="s">
        <v>0</v>
      </c>
      <c r="D7358" s="428">
        <v>95.88</v>
      </c>
      <c r="E7358" s="427">
        <v>91.14</v>
      </c>
    </row>
    <row r="7359" spans="1:5">
      <c r="A7359" s="17">
        <v>104206</v>
      </c>
      <c r="B7359" s="20" t="s">
        <v>35990</v>
      </c>
      <c r="C7359" s="17" t="s">
        <v>0</v>
      </c>
      <c r="D7359" s="428">
        <v>103.41</v>
      </c>
      <c r="E7359" s="427">
        <v>98.15</v>
      </c>
    </row>
    <row r="7360" spans="1:5">
      <c r="A7360" s="17">
        <v>104236</v>
      </c>
      <c r="B7360" s="20" t="s">
        <v>36019</v>
      </c>
      <c r="C7360" s="17" t="s">
        <v>0</v>
      </c>
      <c r="D7360" s="428">
        <v>44.74</v>
      </c>
      <c r="E7360" s="427">
        <v>42.69</v>
      </c>
    </row>
    <row r="7361" spans="1:5">
      <c r="A7361" s="17">
        <v>104207</v>
      </c>
      <c r="B7361" s="20" t="s">
        <v>35991</v>
      </c>
      <c r="C7361" s="17" t="s">
        <v>0</v>
      </c>
      <c r="D7361" s="428">
        <v>47.99</v>
      </c>
      <c r="E7361" s="427">
        <v>45.71</v>
      </c>
    </row>
    <row r="7362" spans="1:5">
      <c r="A7362" s="17">
        <v>104240</v>
      </c>
      <c r="B7362" s="20" t="s">
        <v>36023</v>
      </c>
      <c r="C7362" s="17" t="s">
        <v>0</v>
      </c>
      <c r="D7362" s="428">
        <v>62.49</v>
      </c>
      <c r="E7362" s="427">
        <v>59.52</v>
      </c>
    </row>
    <row r="7363" spans="1:5">
      <c r="A7363" s="17">
        <v>104208</v>
      </c>
      <c r="B7363" s="20" t="s">
        <v>35992</v>
      </c>
      <c r="C7363" s="17" t="s">
        <v>0</v>
      </c>
      <c r="D7363" s="428">
        <v>67.17</v>
      </c>
      <c r="E7363" s="427">
        <v>63.88</v>
      </c>
    </row>
    <row r="7364" spans="1:5">
      <c r="A7364" s="17">
        <v>104244</v>
      </c>
      <c r="B7364" s="20" t="s">
        <v>36027</v>
      </c>
      <c r="C7364" s="17" t="s">
        <v>0</v>
      </c>
      <c r="D7364" s="428">
        <v>68.63</v>
      </c>
      <c r="E7364" s="427">
        <v>65.53</v>
      </c>
    </row>
    <row r="7365" spans="1:5">
      <c r="A7365" s="17">
        <v>104209</v>
      </c>
      <c r="B7365" s="20" t="s">
        <v>35993</v>
      </c>
      <c r="C7365" s="17" t="s">
        <v>0</v>
      </c>
      <c r="D7365" s="428">
        <v>73.31</v>
      </c>
      <c r="E7365" s="427">
        <v>69.89</v>
      </c>
    </row>
    <row r="7366" spans="1:5">
      <c r="A7366" s="17">
        <v>104248</v>
      </c>
      <c r="B7366" s="20" t="s">
        <v>36031</v>
      </c>
      <c r="C7366" s="17" t="s">
        <v>0</v>
      </c>
      <c r="D7366" s="428">
        <v>70.8</v>
      </c>
      <c r="E7366" s="427">
        <v>67.7</v>
      </c>
    </row>
    <row r="7367" spans="1:5">
      <c r="A7367" s="17">
        <v>104210</v>
      </c>
      <c r="B7367" s="20" t="s">
        <v>35994</v>
      </c>
      <c r="C7367" s="17" t="s">
        <v>0</v>
      </c>
      <c r="D7367" s="428">
        <v>75.319999999999993</v>
      </c>
      <c r="E7367" s="427">
        <v>71.91</v>
      </c>
    </row>
    <row r="7368" spans="1:5">
      <c r="A7368" s="17">
        <v>104252</v>
      </c>
      <c r="B7368" s="20" t="s">
        <v>36034</v>
      </c>
      <c r="C7368" s="17" t="s">
        <v>0</v>
      </c>
      <c r="D7368" s="428">
        <v>91.46</v>
      </c>
      <c r="E7368" s="427">
        <v>86.07</v>
      </c>
    </row>
    <row r="7369" spans="1:5">
      <c r="A7369" s="17">
        <v>104211</v>
      </c>
      <c r="B7369" s="20" t="s">
        <v>35995</v>
      </c>
      <c r="C7369" s="17" t="s">
        <v>0</v>
      </c>
      <c r="D7369" s="428">
        <v>100.95</v>
      </c>
      <c r="E7369" s="427">
        <v>94.91</v>
      </c>
    </row>
    <row r="7370" spans="1:5">
      <c r="A7370" s="17">
        <v>104212</v>
      </c>
      <c r="B7370" s="20" t="s">
        <v>35996</v>
      </c>
      <c r="C7370" s="17" t="s">
        <v>0</v>
      </c>
      <c r="D7370" s="428">
        <v>120.21</v>
      </c>
      <c r="E7370" s="427">
        <v>113.15</v>
      </c>
    </row>
    <row r="7371" spans="1:5">
      <c r="A7371" s="17">
        <v>104213</v>
      </c>
      <c r="B7371" s="20" t="s">
        <v>35997</v>
      </c>
      <c r="C7371" s="17" t="s">
        <v>0</v>
      </c>
      <c r="D7371" s="428">
        <v>126.35</v>
      </c>
      <c r="E7371" s="427">
        <v>119.16</v>
      </c>
    </row>
    <row r="7372" spans="1:5">
      <c r="A7372" s="17">
        <v>104214</v>
      </c>
      <c r="B7372" s="20" t="s">
        <v>35998</v>
      </c>
      <c r="C7372" s="17" t="s">
        <v>0</v>
      </c>
      <c r="D7372" s="428">
        <v>151.88</v>
      </c>
      <c r="E7372" s="427">
        <v>143.1</v>
      </c>
    </row>
    <row r="7373" spans="1:5">
      <c r="A7373" s="17">
        <v>104215</v>
      </c>
      <c r="B7373" s="20" t="s">
        <v>53757</v>
      </c>
      <c r="C7373" s="17" t="s">
        <v>0</v>
      </c>
      <c r="D7373" s="428">
        <v>92.42</v>
      </c>
      <c r="E7373" s="427">
        <v>87.12</v>
      </c>
    </row>
    <row r="7374" spans="1:5">
      <c r="A7374" s="17">
        <v>104216</v>
      </c>
      <c r="B7374" s="20" t="s">
        <v>35999</v>
      </c>
      <c r="C7374" s="17" t="s">
        <v>0</v>
      </c>
      <c r="D7374" s="428">
        <v>110.91</v>
      </c>
      <c r="E7374" s="427">
        <v>104.71</v>
      </c>
    </row>
    <row r="7375" spans="1:5">
      <c r="A7375" s="17">
        <v>104217</v>
      </c>
      <c r="B7375" s="20" t="s">
        <v>36000</v>
      </c>
      <c r="C7375" s="17" t="s">
        <v>0</v>
      </c>
      <c r="D7375" s="428">
        <v>59.02</v>
      </c>
      <c r="E7375" s="427">
        <v>55.54</v>
      </c>
    </row>
    <row r="7376" spans="1:5">
      <c r="A7376" s="17">
        <v>104221</v>
      </c>
      <c r="B7376" s="20" t="s">
        <v>36004</v>
      </c>
      <c r="C7376" s="17" t="s">
        <v>0</v>
      </c>
      <c r="D7376" s="428">
        <v>76.010000000000005</v>
      </c>
      <c r="E7376" s="427">
        <v>71.540000000000006</v>
      </c>
    </row>
    <row r="7377" spans="1:5">
      <c r="A7377" s="17">
        <v>104225</v>
      </c>
      <c r="B7377" s="20" t="s">
        <v>36008</v>
      </c>
      <c r="C7377" s="17" t="s">
        <v>0</v>
      </c>
      <c r="D7377" s="428">
        <v>81.849999999999994</v>
      </c>
      <c r="E7377" s="427">
        <v>77.239999999999995</v>
      </c>
    </row>
    <row r="7378" spans="1:5">
      <c r="A7378" s="17">
        <v>104229</v>
      </c>
      <c r="B7378" s="20" t="s">
        <v>36012</v>
      </c>
      <c r="C7378" s="17" t="s">
        <v>0</v>
      </c>
      <c r="D7378" s="428">
        <v>97.49</v>
      </c>
      <c r="E7378" s="427">
        <v>91.82</v>
      </c>
    </row>
    <row r="7379" spans="1:5">
      <c r="A7379" s="17">
        <v>104233</v>
      </c>
      <c r="B7379" s="20" t="s">
        <v>36016</v>
      </c>
      <c r="C7379" s="17" t="s">
        <v>0</v>
      </c>
      <c r="D7379" s="428">
        <v>42.34</v>
      </c>
      <c r="E7379" s="427">
        <v>40.119999999999997</v>
      </c>
    </row>
    <row r="7380" spans="1:5">
      <c r="A7380" s="17">
        <v>104237</v>
      </c>
      <c r="B7380" s="20" t="s">
        <v>36020</v>
      </c>
      <c r="C7380" s="17" t="s">
        <v>0</v>
      </c>
      <c r="D7380" s="428">
        <v>59.02</v>
      </c>
      <c r="E7380" s="427">
        <v>55.8</v>
      </c>
    </row>
    <row r="7381" spans="1:5">
      <c r="A7381" s="17">
        <v>104241</v>
      </c>
      <c r="B7381" s="20" t="s">
        <v>36024</v>
      </c>
      <c r="C7381" s="17" t="s">
        <v>0</v>
      </c>
      <c r="D7381" s="428">
        <v>64.47</v>
      </c>
      <c r="E7381" s="427">
        <v>61.12</v>
      </c>
    </row>
    <row r="7382" spans="1:5">
      <c r="A7382" s="17">
        <v>104245</v>
      </c>
      <c r="B7382" s="20" t="s">
        <v>36028</v>
      </c>
      <c r="C7382" s="17" t="s">
        <v>0</v>
      </c>
      <c r="D7382" s="428">
        <v>70.39</v>
      </c>
      <c r="E7382" s="427">
        <v>66.739999999999995</v>
      </c>
    </row>
    <row r="7383" spans="1:5">
      <c r="A7383" s="17">
        <v>104249</v>
      </c>
      <c r="B7383" s="20" t="s">
        <v>36032</v>
      </c>
      <c r="C7383" s="17" t="s">
        <v>0</v>
      </c>
      <c r="D7383" s="428">
        <v>87.43</v>
      </c>
      <c r="E7383" s="427">
        <v>81.53</v>
      </c>
    </row>
    <row r="7384" spans="1:5">
      <c r="A7384" s="17">
        <v>104253</v>
      </c>
      <c r="B7384" s="20" t="s">
        <v>36035</v>
      </c>
      <c r="C7384" s="17" t="s">
        <v>0</v>
      </c>
      <c r="D7384" s="428">
        <v>104.11</v>
      </c>
      <c r="E7384" s="427">
        <v>97.22</v>
      </c>
    </row>
    <row r="7385" spans="1:5">
      <c r="A7385" s="17">
        <v>104256</v>
      </c>
      <c r="B7385" s="20" t="s">
        <v>36037</v>
      </c>
      <c r="C7385" s="17" t="s">
        <v>0</v>
      </c>
      <c r="D7385" s="428">
        <v>109.21</v>
      </c>
      <c r="E7385" s="427">
        <v>102.89</v>
      </c>
    </row>
    <row r="7386" spans="1:5">
      <c r="A7386" s="17">
        <v>104260</v>
      </c>
      <c r="B7386" s="20" t="s">
        <v>36040</v>
      </c>
      <c r="C7386" s="17" t="s">
        <v>0</v>
      </c>
      <c r="D7386" s="428">
        <v>115.35</v>
      </c>
      <c r="E7386" s="427">
        <v>108.9</v>
      </c>
    </row>
    <row r="7387" spans="1:5">
      <c r="A7387" s="17">
        <v>104264</v>
      </c>
      <c r="B7387" s="20" t="s">
        <v>36043</v>
      </c>
      <c r="C7387" s="17" t="s">
        <v>0</v>
      </c>
      <c r="D7387" s="428">
        <v>138.32</v>
      </c>
      <c r="E7387" s="427">
        <v>130.46</v>
      </c>
    </row>
    <row r="7388" spans="1:5">
      <c r="A7388" s="17">
        <v>87792</v>
      </c>
      <c r="B7388" s="20" t="s">
        <v>35958</v>
      </c>
      <c r="C7388" s="17" t="s">
        <v>0</v>
      </c>
      <c r="D7388" s="428">
        <v>45.4</v>
      </c>
      <c r="E7388" s="427">
        <v>42.93</v>
      </c>
    </row>
    <row r="7389" spans="1:5">
      <c r="A7389" s="17">
        <v>87797</v>
      </c>
      <c r="B7389" s="20" t="s">
        <v>35961</v>
      </c>
      <c r="C7389" s="17" t="s">
        <v>0</v>
      </c>
      <c r="D7389" s="428">
        <v>63.54</v>
      </c>
      <c r="E7389" s="427">
        <v>59.97</v>
      </c>
    </row>
    <row r="7390" spans="1:5">
      <c r="A7390" s="17">
        <v>87801</v>
      </c>
      <c r="B7390" s="20" t="s">
        <v>35964</v>
      </c>
      <c r="C7390" s="17" t="s">
        <v>0</v>
      </c>
      <c r="D7390" s="428">
        <v>68.989999999999995</v>
      </c>
      <c r="E7390" s="427">
        <v>65.290000000000006</v>
      </c>
    </row>
    <row r="7391" spans="1:5">
      <c r="A7391" s="17">
        <v>87805</v>
      </c>
      <c r="B7391" s="20" t="s">
        <v>35967</v>
      </c>
      <c r="C7391" s="17" t="s">
        <v>0</v>
      </c>
      <c r="D7391" s="428">
        <v>75.38</v>
      </c>
      <c r="E7391" s="427">
        <v>71.33</v>
      </c>
    </row>
    <row r="7392" spans="1:5">
      <c r="A7392" s="17">
        <v>87775</v>
      </c>
      <c r="B7392" s="20" t="s">
        <v>35947</v>
      </c>
      <c r="C7392" s="17" t="s">
        <v>0</v>
      </c>
      <c r="D7392" s="428">
        <v>64.2</v>
      </c>
      <c r="E7392" s="427">
        <v>60.32</v>
      </c>
    </row>
    <row r="7393" spans="1:5">
      <c r="A7393" s="17">
        <v>87779</v>
      </c>
      <c r="B7393" s="20" t="s">
        <v>35950</v>
      </c>
      <c r="C7393" s="17" t="s">
        <v>0</v>
      </c>
      <c r="D7393" s="428">
        <v>82.64</v>
      </c>
      <c r="E7393" s="427">
        <v>77.66</v>
      </c>
    </row>
    <row r="7394" spans="1:5">
      <c r="A7394" s="17">
        <v>87784</v>
      </c>
      <c r="B7394" s="20" t="s">
        <v>35953</v>
      </c>
      <c r="C7394" s="17" t="s">
        <v>0</v>
      </c>
      <c r="D7394" s="428">
        <v>88.48</v>
      </c>
      <c r="E7394" s="427">
        <v>83.36</v>
      </c>
    </row>
    <row r="7395" spans="1:5">
      <c r="A7395" s="17">
        <v>87788</v>
      </c>
      <c r="B7395" s="20" t="s">
        <v>35956</v>
      </c>
      <c r="C7395" s="17" t="s">
        <v>0</v>
      </c>
      <c r="D7395" s="428">
        <v>105.73</v>
      </c>
      <c r="E7395" s="427">
        <v>99.42</v>
      </c>
    </row>
    <row r="7396" spans="1:5">
      <c r="A7396" s="17">
        <v>87809</v>
      </c>
      <c r="B7396" s="20" t="s">
        <v>35970</v>
      </c>
      <c r="C7396" s="17" t="s">
        <v>0</v>
      </c>
      <c r="D7396" s="428">
        <v>96.73</v>
      </c>
      <c r="E7396" s="427">
        <v>90.12</v>
      </c>
    </row>
    <row r="7397" spans="1:5">
      <c r="A7397" s="17">
        <v>87813</v>
      </c>
      <c r="B7397" s="20" t="s">
        <v>35973</v>
      </c>
      <c r="C7397" s="17" t="s">
        <v>0</v>
      </c>
      <c r="D7397" s="428">
        <v>114.88</v>
      </c>
      <c r="E7397" s="427">
        <v>107.15</v>
      </c>
    </row>
    <row r="7398" spans="1:5">
      <c r="A7398" s="17">
        <v>104257</v>
      </c>
      <c r="B7398" s="20" t="s">
        <v>36038</v>
      </c>
      <c r="C7398" s="17" t="s">
        <v>0</v>
      </c>
      <c r="D7398" s="428">
        <v>109.56</v>
      </c>
      <c r="E7398" s="427">
        <v>102.54</v>
      </c>
    </row>
    <row r="7399" spans="1:5">
      <c r="A7399" s="17">
        <v>87817</v>
      </c>
      <c r="B7399" s="20" t="s">
        <v>35976</v>
      </c>
      <c r="C7399" s="17" t="s">
        <v>0</v>
      </c>
      <c r="D7399" s="428">
        <v>120.33</v>
      </c>
      <c r="E7399" s="427">
        <v>112.47</v>
      </c>
    </row>
    <row r="7400" spans="1:5">
      <c r="A7400" s="17">
        <v>104261</v>
      </c>
      <c r="B7400" s="20" t="s">
        <v>36041</v>
      </c>
      <c r="C7400" s="17" t="s">
        <v>0</v>
      </c>
      <c r="D7400" s="428">
        <v>144.04</v>
      </c>
      <c r="E7400" s="427">
        <v>134.5</v>
      </c>
    </row>
    <row r="7401" spans="1:5">
      <c r="A7401" s="17">
        <v>87821</v>
      </c>
      <c r="B7401" s="20" t="s">
        <v>35979</v>
      </c>
      <c r="C7401" s="17" t="s">
        <v>0</v>
      </c>
      <c r="D7401" s="428">
        <v>158.72</v>
      </c>
      <c r="E7401" s="427">
        <v>148.05000000000001</v>
      </c>
    </row>
    <row r="7402" spans="1:5">
      <c r="A7402" s="17">
        <v>87825</v>
      </c>
      <c r="B7402" s="20" t="s">
        <v>35981</v>
      </c>
      <c r="C7402" s="17" t="s">
        <v>0</v>
      </c>
      <c r="D7402" s="428">
        <v>88.44</v>
      </c>
      <c r="E7402" s="427">
        <v>82.66</v>
      </c>
    </row>
    <row r="7403" spans="1:5">
      <c r="A7403" s="17">
        <v>87829</v>
      </c>
      <c r="B7403" s="20" t="s">
        <v>35984</v>
      </c>
      <c r="C7403" s="17" t="s">
        <v>0</v>
      </c>
      <c r="D7403" s="428">
        <v>105.91</v>
      </c>
      <c r="E7403" s="427">
        <v>99.16</v>
      </c>
    </row>
    <row r="7404" spans="1:5">
      <c r="A7404" s="17">
        <v>87557</v>
      </c>
      <c r="B7404" s="20" t="s">
        <v>37992</v>
      </c>
      <c r="C7404" s="17" t="s">
        <v>0</v>
      </c>
      <c r="D7404" s="428">
        <v>46.48</v>
      </c>
      <c r="E7404" s="427">
        <v>45.32</v>
      </c>
    </row>
    <row r="7405" spans="1:5">
      <c r="A7405" s="17">
        <v>87539</v>
      </c>
      <c r="B7405" s="20" t="s">
        <v>37982</v>
      </c>
      <c r="C7405" s="17" t="s">
        <v>0</v>
      </c>
      <c r="D7405" s="428">
        <v>69.88</v>
      </c>
      <c r="E7405" s="427">
        <v>68.31</v>
      </c>
    </row>
    <row r="7406" spans="1:5">
      <c r="A7406" s="17">
        <v>104972</v>
      </c>
      <c r="B7406" s="20" t="s">
        <v>38029</v>
      </c>
      <c r="C7406" s="17" t="s">
        <v>0</v>
      </c>
      <c r="D7406" s="428">
        <v>41.45</v>
      </c>
      <c r="E7406" s="427">
        <v>38.82</v>
      </c>
    </row>
    <row r="7407" spans="1:5">
      <c r="A7407" s="17">
        <v>104954</v>
      </c>
      <c r="B7407" s="20" t="s">
        <v>38011</v>
      </c>
      <c r="C7407" s="17" t="s">
        <v>0</v>
      </c>
      <c r="D7407" s="428">
        <v>56.81</v>
      </c>
      <c r="E7407" s="427">
        <v>53.31</v>
      </c>
    </row>
    <row r="7408" spans="1:5">
      <c r="A7408" s="17">
        <v>104976</v>
      </c>
      <c r="B7408" s="20" t="s">
        <v>38033</v>
      </c>
      <c r="C7408" s="17" t="s">
        <v>0</v>
      </c>
      <c r="D7408" s="428">
        <v>36.22</v>
      </c>
      <c r="E7408" s="427">
        <v>33.99</v>
      </c>
    </row>
    <row r="7409" spans="1:5">
      <c r="A7409" s="17">
        <v>104966</v>
      </c>
      <c r="B7409" s="20" t="s">
        <v>38023</v>
      </c>
      <c r="C7409" s="17" t="s">
        <v>0</v>
      </c>
      <c r="D7409" s="428">
        <v>51.58</v>
      </c>
      <c r="E7409" s="427">
        <v>48.49</v>
      </c>
    </row>
    <row r="7410" spans="1:5">
      <c r="A7410" s="17">
        <v>104968</v>
      </c>
      <c r="B7410" s="20" t="s">
        <v>38025</v>
      </c>
      <c r="C7410" s="17" t="s">
        <v>0</v>
      </c>
      <c r="D7410" s="428">
        <v>50.24</v>
      </c>
      <c r="E7410" s="427">
        <v>46.91</v>
      </c>
    </row>
    <row r="7411" spans="1:5">
      <c r="A7411" s="17">
        <v>104962</v>
      </c>
      <c r="B7411" s="20" t="s">
        <v>38019</v>
      </c>
      <c r="C7411" s="17" t="s">
        <v>0</v>
      </c>
      <c r="D7411" s="428">
        <v>65.599999999999994</v>
      </c>
      <c r="E7411" s="427">
        <v>61.42</v>
      </c>
    </row>
    <row r="7412" spans="1:5">
      <c r="A7412" s="17">
        <v>87550</v>
      </c>
      <c r="B7412" s="20" t="s">
        <v>37989</v>
      </c>
      <c r="C7412" s="17" t="s">
        <v>0</v>
      </c>
      <c r="D7412" s="428">
        <v>31.73</v>
      </c>
      <c r="E7412" s="427">
        <v>29.86</v>
      </c>
    </row>
    <row r="7413" spans="1:5">
      <c r="A7413" s="17">
        <v>87532</v>
      </c>
      <c r="B7413" s="20" t="s">
        <v>37979</v>
      </c>
      <c r="C7413" s="17" t="s">
        <v>0</v>
      </c>
      <c r="D7413" s="428">
        <v>44.48</v>
      </c>
      <c r="E7413" s="427">
        <v>41.94</v>
      </c>
    </row>
    <row r="7414" spans="1:5">
      <c r="A7414" s="17">
        <v>87554</v>
      </c>
      <c r="B7414" s="20" t="s">
        <v>37991</v>
      </c>
      <c r="C7414" s="17" t="s">
        <v>0</v>
      </c>
      <c r="D7414" s="428">
        <v>28.36</v>
      </c>
      <c r="E7414" s="427">
        <v>26.73</v>
      </c>
    </row>
    <row r="7415" spans="1:5">
      <c r="A7415" s="17">
        <v>87536</v>
      </c>
      <c r="B7415" s="20" t="s">
        <v>37981</v>
      </c>
      <c r="C7415" s="17" t="s">
        <v>0</v>
      </c>
      <c r="D7415" s="428">
        <v>41.1</v>
      </c>
      <c r="E7415" s="427">
        <v>38.83</v>
      </c>
    </row>
    <row r="7416" spans="1:5">
      <c r="A7416" s="17">
        <v>87528</v>
      </c>
      <c r="B7416" s="20" t="s">
        <v>37975</v>
      </c>
      <c r="C7416" s="17" t="s">
        <v>0</v>
      </c>
      <c r="D7416" s="428">
        <v>50.15</v>
      </c>
      <c r="E7416" s="427">
        <v>47.17</v>
      </c>
    </row>
    <row r="7417" spans="1:5">
      <c r="A7417" s="17">
        <v>87546</v>
      </c>
      <c r="B7417" s="20" t="s">
        <v>37985</v>
      </c>
      <c r="C7417" s="17" t="s">
        <v>0</v>
      </c>
      <c r="D7417" s="428">
        <v>37.409999999999997</v>
      </c>
      <c r="E7417" s="427">
        <v>35.090000000000003</v>
      </c>
    </row>
    <row r="7418" spans="1:5">
      <c r="A7418" s="17">
        <v>104971</v>
      </c>
      <c r="B7418" s="20" t="s">
        <v>38028</v>
      </c>
      <c r="C7418" s="17" t="s">
        <v>0</v>
      </c>
      <c r="D7418" s="428">
        <v>37.96</v>
      </c>
      <c r="E7418" s="427">
        <v>35.590000000000003</v>
      </c>
    </row>
    <row r="7419" spans="1:5">
      <c r="A7419" s="17">
        <v>104965</v>
      </c>
      <c r="B7419" s="20" t="s">
        <v>38022</v>
      </c>
      <c r="C7419" s="17" t="s">
        <v>0</v>
      </c>
      <c r="D7419" s="428">
        <v>51.34</v>
      </c>
      <c r="E7419" s="427">
        <v>48.25</v>
      </c>
    </row>
    <row r="7420" spans="1:5">
      <c r="A7420" s="17">
        <v>104975</v>
      </c>
      <c r="B7420" s="20" t="s">
        <v>38032</v>
      </c>
      <c r="C7420" s="17" t="s">
        <v>0</v>
      </c>
      <c r="D7420" s="428">
        <v>32.729999999999997</v>
      </c>
      <c r="E7420" s="427">
        <v>30.76</v>
      </c>
    </row>
    <row r="7421" spans="1:5">
      <c r="A7421" s="17">
        <v>104957</v>
      </c>
      <c r="B7421" s="20" t="s">
        <v>38014</v>
      </c>
      <c r="C7421" s="17" t="s">
        <v>0</v>
      </c>
      <c r="D7421" s="428">
        <v>46.11</v>
      </c>
      <c r="E7421" s="427">
        <v>43.43</v>
      </c>
    </row>
    <row r="7422" spans="1:5">
      <c r="A7422" s="17">
        <v>104967</v>
      </c>
      <c r="B7422" s="20" t="s">
        <v>38024</v>
      </c>
      <c r="C7422" s="17" t="s">
        <v>0</v>
      </c>
      <c r="D7422" s="428">
        <v>46.75</v>
      </c>
      <c r="E7422" s="427">
        <v>43.68</v>
      </c>
    </row>
    <row r="7423" spans="1:5">
      <c r="A7423" s="17">
        <v>104961</v>
      </c>
      <c r="B7423" s="20" t="s">
        <v>38018</v>
      </c>
      <c r="C7423" s="17" t="s">
        <v>0</v>
      </c>
      <c r="D7423" s="428">
        <v>60.13</v>
      </c>
      <c r="E7423" s="427">
        <v>56.36</v>
      </c>
    </row>
    <row r="7424" spans="1:5">
      <c r="A7424" s="17">
        <v>87549</v>
      </c>
      <c r="B7424" s="20" t="s">
        <v>37988</v>
      </c>
      <c r="C7424" s="17" t="s">
        <v>0</v>
      </c>
      <c r="D7424" s="428">
        <v>28.24</v>
      </c>
      <c r="E7424" s="427">
        <v>26.63</v>
      </c>
    </row>
    <row r="7425" spans="1:5">
      <c r="A7425" s="17">
        <v>87531</v>
      </c>
      <c r="B7425" s="20" t="s">
        <v>37978</v>
      </c>
      <c r="C7425" s="17" t="s">
        <v>0</v>
      </c>
      <c r="D7425" s="428">
        <v>39.01</v>
      </c>
      <c r="E7425" s="427">
        <v>36.880000000000003</v>
      </c>
    </row>
    <row r="7426" spans="1:5">
      <c r="A7426" s="17">
        <v>87553</v>
      </c>
      <c r="B7426" s="20" t="s">
        <v>37990</v>
      </c>
      <c r="C7426" s="17" t="s">
        <v>0</v>
      </c>
      <c r="D7426" s="428">
        <v>24.87</v>
      </c>
      <c r="E7426" s="427">
        <v>23.5</v>
      </c>
    </row>
    <row r="7427" spans="1:5">
      <c r="A7427" s="17">
        <v>87535</v>
      </c>
      <c r="B7427" s="20" t="s">
        <v>37980</v>
      </c>
      <c r="C7427" s="17" t="s">
        <v>0</v>
      </c>
      <c r="D7427" s="428">
        <v>35.630000000000003</v>
      </c>
      <c r="E7427" s="427">
        <v>33.770000000000003</v>
      </c>
    </row>
    <row r="7428" spans="1:5">
      <c r="A7428" s="17">
        <v>87527</v>
      </c>
      <c r="B7428" s="20" t="s">
        <v>37974</v>
      </c>
      <c r="C7428" s="17" t="s">
        <v>0</v>
      </c>
      <c r="D7428" s="428">
        <v>44.68</v>
      </c>
      <c r="E7428" s="427">
        <v>42.11</v>
      </c>
    </row>
    <row r="7429" spans="1:5">
      <c r="A7429" s="17">
        <v>87545</v>
      </c>
      <c r="B7429" s="20" t="s">
        <v>37984</v>
      </c>
      <c r="C7429" s="17" t="s">
        <v>0</v>
      </c>
      <c r="D7429" s="428">
        <v>33.92</v>
      </c>
      <c r="E7429" s="427">
        <v>31.86</v>
      </c>
    </row>
    <row r="7430" spans="1:5">
      <c r="A7430" s="17">
        <v>104960</v>
      </c>
      <c r="B7430" s="20" t="s">
        <v>38017</v>
      </c>
      <c r="C7430" s="17" t="s">
        <v>0</v>
      </c>
      <c r="D7430" s="428">
        <v>44.52</v>
      </c>
      <c r="E7430" s="427">
        <v>43.52</v>
      </c>
    </row>
    <row r="7431" spans="1:5">
      <c r="A7431" s="17">
        <v>87561</v>
      </c>
      <c r="B7431" s="20" t="s">
        <v>37993</v>
      </c>
      <c r="C7431" s="17" t="s">
        <v>0</v>
      </c>
      <c r="D7431" s="428">
        <v>45.76</v>
      </c>
      <c r="E7431" s="427">
        <v>44.66</v>
      </c>
    </row>
    <row r="7432" spans="1:5">
      <c r="A7432" s="17">
        <v>104953</v>
      </c>
      <c r="B7432" s="20" t="s">
        <v>38010</v>
      </c>
      <c r="C7432" s="17" t="s">
        <v>0</v>
      </c>
      <c r="D7432" s="428">
        <v>67.92</v>
      </c>
      <c r="E7432" s="427">
        <v>66.5</v>
      </c>
    </row>
    <row r="7433" spans="1:5">
      <c r="A7433" s="17">
        <v>87543</v>
      </c>
      <c r="B7433" s="20" t="s">
        <v>37983</v>
      </c>
      <c r="C7433" s="17" t="s">
        <v>0</v>
      </c>
      <c r="D7433" s="428">
        <v>27.2</v>
      </c>
      <c r="E7433" s="427">
        <v>26.4</v>
      </c>
    </row>
    <row r="7434" spans="1:5">
      <c r="A7434" s="17">
        <v>104959</v>
      </c>
      <c r="B7434" s="20" t="s">
        <v>38016</v>
      </c>
      <c r="C7434" s="17" t="s">
        <v>0</v>
      </c>
      <c r="D7434" s="428">
        <v>29.2</v>
      </c>
      <c r="E7434" s="427">
        <v>27.52</v>
      </c>
    </row>
    <row r="7435" spans="1:5">
      <c r="A7435" s="17">
        <v>104958</v>
      </c>
      <c r="B7435" s="20" t="s">
        <v>38015</v>
      </c>
      <c r="C7435" s="17" t="s">
        <v>0</v>
      </c>
      <c r="D7435" s="428">
        <v>25.71</v>
      </c>
      <c r="E7435" s="427">
        <v>24.29</v>
      </c>
    </row>
    <row r="7436" spans="1:5">
      <c r="A7436" s="17">
        <v>104970</v>
      </c>
      <c r="B7436" s="20" t="s">
        <v>38027</v>
      </c>
      <c r="C7436" s="17" t="s">
        <v>0</v>
      </c>
      <c r="D7436" s="428">
        <v>43.99</v>
      </c>
      <c r="E7436" s="427">
        <v>41.16</v>
      </c>
    </row>
    <row r="7437" spans="1:5">
      <c r="A7437" s="17">
        <v>104964</v>
      </c>
      <c r="B7437" s="20" t="s">
        <v>38021</v>
      </c>
      <c r="C7437" s="17" t="s">
        <v>0</v>
      </c>
      <c r="D7437" s="428">
        <v>59.36</v>
      </c>
      <c r="E7437" s="427">
        <v>55.65</v>
      </c>
    </row>
    <row r="7438" spans="1:5">
      <c r="A7438" s="17">
        <v>104956</v>
      </c>
      <c r="B7438" s="20" t="s">
        <v>38013</v>
      </c>
      <c r="C7438" s="17" t="s">
        <v>0</v>
      </c>
      <c r="D7438" s="428">
        <v>52.88</v>
      </c>
      <c r="E7438" s="427">
        <v>49.69</v>
      </c>
    </row>
    <row r="7439" spans="1:5">
      <c r="A7439" s="17">
        <v>104974</v>
      </c>
      <c r="B7439" s="20" t="s">
        <v>38031</v>
      </c>
      <c r="C7439" s="17" t="s">
        <v>0</v>
      </c>
      <c r="D7439" s="428">
        <v>37.520000000000003</v>
      </c>
      <c r="E7439" s="427">
        <v>35.19</v>
      </c>
    </row>
    <row r="7440" spans="1:5">
      <c r="A7440" s="17">
        <v>87548</v>
      </c>
      <c r="B7440" s="20" t="s">
        <v>37987</v>
      </c>
      <c r="C7440" s="17" t="s">
        <v>0</v>
      </c>
      <c r="D7440" s="428">
        <v>33.380000000000003</v>
      </c>
      <c r="E7440" s="427">
        <v>31.37</v>
      </c>
    </row>
    <row r="7441" spans="1:5">
      <c r="A7441" s="17">
        <v>87530</v>
      </c>
      <c r="B7441" s="20" t="s">
        <v>37977</v>
      </c>
      <c r="C7441" s="17" t="s">
        <v>0</v>
      </c>
      <c r="D7441" s="428">
        <v>46.12</v>
      </c>
      <c r="E7441" s="427">
        <v>43.45</v>
      </c>
    </row>
    <row r="7442" spans="1:5">
      <c r="A7442" s="17">
        <v>104952</v>
      </c>
      <c r="B7442" s="20" t="s">
        <v>38009</v>
      </c>
      <c r="C7442" s="17" t="s">
        <v>0</v>
      </c>
      <c r="D7442" s="428">
        <v>41.95</v>
      </c>
      <c r="E7442" s="427">
        <v>39.6</v>
      </c>
    </row>
    <row r="7443" spans="1:5">
      <c r="A7443" s="17">
        <v>104969</v>
      </c>
      <c r="B7443" s="20" t="s">
        <v>38026</v>
      </c>
      <c r="C7443" s="17" t="s">
        <v>0</v>
      </c>
      <c r="D7443" s="428">
        <v>40.5</v>
      </c>
      <c r="E7443" s="427">
        <v>37.93</v>
      </c>
    </row>
    <row r="7444" spans="1:5">
      <c r="A7444" s="17">
        <v>104963</v>
      </c>
      <c r="B7444" s="20" t="s">
        <v>38020</v>
      </c>
      <c r="C7444" s="17" t="s">
        <v>0</v>
      </c>
      <c r="D7444" s="428">
        <v>53.89</v>
      </c>
      <c r="E7444" s="427">
        <v>50.59</v>
      </c>
    </row>
    <row r="7445" spans="1:5">
      <c r="A7445" s="17">
        <v>104955</v>
      </c>
      <c r="B7445" s="20" t="s">
        <v>38012</v>
      </c>
      <c r="C7445" s="17" t="s">
        <v>0</v>
      </c>
      <c r="D7445" s="428">
        <v>47.41</v>
      </c>
      <c r="E7445" s="427">
        <v>44.63</v>
      </c>
    </row>
    <row r="7446" spans="1:5">
      <c r="A7446" s="17">
        <v>104973</v>
      </c>
      <c r="B7446" s="20" t="s">
        <v>38030</v>
      </c>
      <c r="C7446" s="17" t="s">
        <v>0</v>
      </c>
      <c r="D7446" s="428">
        <v>34.03</v>
      </c>
      <c r="E7446" s="427">
        <v>31.96</v>
      </c>
    </row>
    <row r="7447" spans="1:5">
      <c r="A7447" s="17">
        <v>87547</v>
      </c>
      <c r="B7447" s="20" t="s">
        <v>37986</v>
      </c>
      <c r="C7447" s="17" t="s">
        <v>0</v>
      </c>
      <c r="D7447" s="428">
        <v>29.89</v>
      </c>
      <c r="E7447" s="427">
        <v>28.14</v>
      </c>
    </row>
    <row r="7448" spans="1:5">
      <c r="A7448" s="17">
        <v>87529</v>
      </c>
      <c r="B7448" s="20" t="s">
        <v>37976</v>
      </c>
      <c r="C7448" s="17" t="s">
        <v>0</v>
      </c>
      <c r="D7448" s="428">
        <v>40.65</v>
      </c>
      <c r="E7448" s="427">
        <v>38.39</v>
      </c>
    </row>
    <row r="7449" spans="1:5">
      <c r="A7449" s="17">
        <v>104951</v>
      </c>
      <c r="B7449" s="20" t="s">
        <v>38008</v>
      </c>
      <c r="C7449" s="17" t="s">
        <v>0</v>
      </c>
      <c r="D7449" s="428">
        <v>36.479999999999997</v>
      </c>
      <c r="E7449" s="427">
        <v>34.54</v>
      </c>
    </row>
    <row r="7450" spans="1:5">
      <c r="A7450" s="17">
        <v>104978</v>
      </c>
      <c r="B7450" s="20" t="s">
        <v>38035</v>
      </c>
      <c r="C7450" s="17" t="s">
        <v>0</v>
      </c>
      <c r="D7450" s="428">
        <v>43.69</v>
      </c>
      <c r="E7450" s="427">
        <v>40.869999999999997</v>
      </c>
    </row>
    <row r="7451" spans="1:5">
      <c r="A7451" s="17">
        <v>104977</v>
      </c>
      <c r="B7451" s="20" t="s">
        <v>38034</v>
      </c>
      <c r="C7451" s="17" t="s">
        <v>0</v>
      </c>
      <c r="D7451" s="428">
        <v>56.86</v>
      </c>
      <c r="E7451" s="427">
        <v>53.33</v>
      </c>
    </row>
    <row r="7452" spans="1:5">
      <c r="A7452" s="17">
        <v>90408</v>
      </c>
      <c r="B7452" s="20" t="s">
        <v>38003</v>
      </c>
      <c r="C7452" s="17" t="s">
        <v>0</v>
      </c>
      <c r="D7452" s="428">
        <v>37.71</v>
      </c>
      <c r="E7452" s="427">
        <v>35.36</v>
      </c>
    </row>
    <row r="7453" spans="1:5">
      <c r="A7453" s="17">
        <v>90406</v>
      </c>
      <c r="B7453" s="20" t="s">
        <v>38002</v>
      </c>
      <c r="C7453" s="17" t="s">
        <v>0</v>
      </c>
      <c r="D7453" s="428">
        <v>49.58</v>
      </c>
      <c r="E7453" s="427">
        <v>46.63</v>
      </c>
    </row>
    <row r="7454" spans="1:5">
      <c r="A7454" s="17">
        <v>103313</v>
      </c>
      <c r="B7454" s="20" t="s">
        <v>40254</v>
      </c>
      <c r="C7454" s="17" t="s">
        <v>6</v>
      </c>
      <c r="D7454" s="428">
        <v>0</v>
      </c>
      <c r="E7454" s="427">
        <v>0</v>
      </c>
    </row>
    <row r="7455" spans="1:5">
      <c r="A7455" s="17">
        <v>103309</v>
      </c>
      <c r="B7455" s="20" t="s">
        <v>40255</v>
      </c>
      <c r="C7455" s="17" t="s">
        <v>6</v>
      </c>
      <c r="D7455" s="428">
        <v>0</v>
      </c>
      <c r="E7455" s="427">
        <v>0</v>
      </c>
    </row>
    <row r="7456" spans="1:5">
      <c r="A7456" s="17">
        <v>103312</v>
      </c>
      <c r="B7456" s="20" t="s">
        <v>40256</v>
      </c>
      <c r="C7456" s="17" t="s">
        <v>6</v>
      </c>
      <c r="D7456" s="428">
        <v>0</v>
      </c>
      <c r="E7456" s="427">
        <v>0</v>
      </c>
    </row>
    <row r="7457" spans="1:5">
      <c r="A7457" s="17">
        <v>103296</v>
      </c>
      <c r="B7457" s="20" t="s">
        <v>40257</v>
      </c>
      <c r="C7457" s="17" t="s">
        <v>6</v>
      </c>
      <c r="D7457" s="428">
        <v>0</v>
      </c>
      <c r="E7457" s="427">
        <v>0</v>
      </c>
    </row>
    <row r="7458" spans="1:5">
      <c r="A7458" s="17">
        <v>103300</v>
      </c>
      <c r="B7458" s="20" t="s">
        <v>40258</v>
      </c>
      <c r="C7458" s="17" t="s">
        <v>6</v>
      </c>
      <c r="D7458" s="428">
        <v>0</v>
      </c>
      <c r="E7458" s="427">
        <v>0</v>
      </c>
    </row>
    <row r="7459" spans="1:5">
      <c r="A7459" s="17">
        <v>103301</v>
      </c>
      <c r="B7459" s="20" t="s">
        <v>40259</v>
      </c>
      <c r="C7459" s="17" t="s">
        <v>6</v>
      </c>
      <c r="D7459" s="428">
        <v>0</v>
      </c>
      <c r="E7459" s="427">
        <v>0</v>
      </c>
    </row>
    <row r="7460" spans="1:5">
      <c r="A7460" s="17">
        <v>103304</v>
      </c>
      <c r="B7460" s="20" t="s">
        <v>32126</v>
      </c>
      <c r="C7460" s="17" t="s">
        <v>6</v>
      </c>
      <c r="D7460" s="428">
        <v>1262.27</v>
      </c>
      <c r="E7460" s="427">
        <v>1258.03</v>
      </c>
    </row>
    <row r="7461" spans="1:5">
      <c r="A7461" s="17">
        <v>103305</v>
      </c>
      <c r="B7461" s="20" t="s">
        <v>40260</v>
      </c>
      <c r="C7461" s="17" t="s">
        <v>6</v>
      </c>
      <c r="D7461" s="428">
        <v>0</v>
      </c>
      <c r="E7461" s="427">
        <v>0</v>
      </c>
    </row>
    <row r="7462" spans="1:5">
      <c r="A7462" s="17">
        <v>103294</v>
      </c>
      <c r="B7462" s="20" t="s">
        <v>40261</v>
      </c>
      <c r="C7462" s="17" t="s">
        <v>6</v>
      </c>
      <c r="D7462" s="428">
        <v>0</v>
      </c>
      <c r="E7462" s="427">
        <v>0</v>
      </c>
    </row>
    <row r="7463" spans="1:5">
      <c r="A7463" s="17">
        <v>103298</v>
      </c>
      <c r="B7463" s="20" t="s">
        <v>40262</v>
      </c>
      <c r="C7463" s="17" t="s">
        <v>6</v>
      </c>
      <c r="D7463" s="428">
        <v>0</v>
      </c>
      <c r="E7463" s="427">
        <v>0</v>
      </c>
    </row>
    <row r="7464" spans="1:5">
      <c r="A7464" s="17">
        <v>103293</v>
      </c>
      <c r="B7464" s="20" t="s">
        <v>40263</v>
      </c>
      <c r="C7464" s="17" t="s">
        <v>6</v>
      </c>
      <c r="D7464" s="428">
        <v>0</v>
      </c>
      <c r="E7464" s="427">
        <v>0</v>
      </c>
    </row>
    <row r="7465" spans="1:5">
      <c r="A7465" s="17">
        <v>103297</v>
      </c>
      <c r="B7465" s="20" t="s">
        <v>40264</v>
      </c>
      <c r="C7465" s="17" t="s">
        <v>6</v>
      </c>
      <c r="D7465" s="428">
        <v>0</v>
      </c>
      <c r="E7465" s="427">
        <v>0</v>
      </c>
    </row>
    <row r="7466" spans="1:5">
      <c r="A7466" s="17">
        <v>103311</v>
      </c>
      <c r="B7466" s="20" t="s">
        <v>40265</v>
      </c>
      <c r="C7466" s="17" t="s">
        <v>6</v>
      </c>
      <c r="D7466" s="428">
        <v>0</v>
      </c>
      <c r="E7466" s="427">
        <v>0</v>
      </c>
    </row>
    <row r="7467" spans="1:5">
      <c r="A7467" s="17">
        <v>103306</v>
      </c>
      <c r="B7467" s="20" t="s">
        <v>40266</v>
      </c>
      <c r="C7467" s="17" t="s">
        <v>6</v>
      </c>
      <c r="D7467" s="428">
        <v>0</v>
      </c>
      <c r="E7467" s="427">
        <v>0</v>
      </c>
    </row>
    <row r="7468" spans="1:5">
      <c r="A7468" s="17">
        <v>103308</v>
      </c>
      <c r="B7468" s="20" t="s">
        <v>40267</v>
      </c>
      <c r="C7468" s="17" t="s">
        <v>6</v>
      </c>
      <c r="D7468" s="428">
        <v>0</v>
      </c>
      <c r="E7468" s="427">
        <v>0</v>
      </c>
    </row>
    <row r="7469" spans="1:5">
      <c r="A7469" s="17">
        <v>103295</v>
      </c>
      <c r="B7469" s="20" t="s">
        <v>40268</v>
      </c>
      <c r="C7469" s="17" t="s">
        <v>6</v>
      </c>
      <c r="D7469" s="428">
        <v>0</v>
      </c>
      <c r="E7469" s="427">
        <v>0</v>
      </c>
    </row>
    <row r="7470" spans="1:5">
      <c r="A7470" s="17">
        <v>103299</v>
      </c>
      <c r="B7470" s="20" t="s">
        <v>40269</v>
      </c>
      <c r="C7470" s="17" t="s">
        <v>6</v>
      </c>
      <c r="D7470" s="428">
        <v>0</v>
      </c>
      <c r="E7470" s="427">
        <v>0</v>
      </c>
    </row>
    <row r="7471" spans="1:5">
      <c r="A7471" s="17">
        <v>103302</v>
      </c>
      <c r="B7471" s="20" t="s">
        <v>40270</v>
      </c>
      <c r="C7471" s="17" t="s">
        <v>6</v>
      </c>
      <c r="D7471" s="428">
        <v>0</v>
      </c>
      <c r="E7471" s="427">
        <v>0</v>
      </c>
    </row>
    <row r="7472" spans="1:5">
      <c r="A7472" s="17">
        <v>103307</v>
      </c>
      <c r="B7472" s="20" t="s">
        <v>32127</v>
      </c>
      <c r="C7472" s="17" t="s">
        <v>6</v>
      </c>
      <c r="D7472" s="428">
        <v>1365.63</v>
      </c>
      <c r="E7472" s="427">
        <v>1356.28</v>
      </c>
    </row>
    <row r="7473" spans="1:5">
      <c r="A7473" s="17">
        <v>103310</v>
      </c>
      <c r="B7473" s="20" t="s">
        <v>32128</v>
      </c>
      <c r="C7473" s="17" t="s">
        <v>6</v>
      </c>
      <c r="D7473" s="428">
        <v>1297.96</v>
      </c>
      <c r="E7473" s="427">
        <v>1293.8499999999999</v>
      </c>
    </row>
    <row r="7474" spans="1:5">
      <c r="A7474" s="17">
        <v>103303</v>
      </c>
      <c r="B7474" s="20" t="s">
        <v>40271</v>
      </c>
      <c r="C7474" s="17" t="s">
        <v>6</v>
      </c>
      <c r="D7474" s="428">
        <v>0</v>
      </c>
      <c r="E7474" s="427">
        <v>0</v>
      </c>
    </row>
    <row r="7475" spans="1:5">
      <c r="A7475" s="17">
        <v>103314</v>
      </c>
      <c r="B7475" s="20" t="s">
        <v>32129</v>
      </c>
      <c r="C7475" s="17" t="s">
        <v>0</v>
      </c>
      <c r="D7475" s="428">
        <v>321.62</v>
      </c>
      <c r="E7475" s="427">
        <v>318.20999999999998</v>
      </c>
    </row>
    <row r="7476" spans="1:5">
      <c r="A7476" s="17">
        <v>103315</v>
      </c>
      <c r="B7476" s="20" t="s">
        <v>32130</v>
      </c>
      <c r="C7476" s="17" t="s">
        <v>0</v>
      </c>
      <c r="D7476" s="428">
        <v>310.45999999999998</v>
      </c>
      <c r="E7476" s="427">
        <v>307.88</v>
      </c>
    </row>
    <row r="7477" spans="1:5">
      <c r="A7477" s="17">
        <v>105188</v>
      </c>
      <c r="B7477" s="20" t="s">
        <v>38039</v>
      </c>
      <c r="C7477" s="17" t="s">
        <v>0</v>
      </c>
      <c r="D7477" s="428">
        <v>152.44999999999999</v>
      </c>
      <c r="E7477" s="427">
        <v>150.6</v>
      </c>
    </row>
    <row r="7478" spans="1:5">
      <c r="A7478" s="17">
        <v>87841</v>
      </c>
      <c r="B7478" s="20" t="s">
        <v>37997</v>
      </c>
      <c r="C7478" s="17" t="s">
        <v>0</v>
      </c>
      <c r="D7478" s="428">
        <v>138.55000000000001</v>
      </c>
      <c r="E7478" s="427">
        <v>136.80000000000001</v>
      </c>
    </row>
    <row r="7479" spans="1:5">
      <c r="A7479" s="17">
        <v>87853</v>
      </c>
      <c r="B7479" s="20" t="s">
        <v>38001</v>
      </c>
      <c r="C7479" s="17" t="s">
        <v>0</v>
      </c>
      <c r="D7479" s="428">
        <v>155.13999999999999</v>
      </c>
      <c r="E7479" s="427">
        <v>153.11000000000001</v>
      </c>
    </row>
    <row r="7480" spans="1:5">
      <c r="A7480" s="17">
        <v>105187</v>
      </c>
      <c r="B7480" s="20" t="s">
        <v>38038</v>
      </c>
      <c r="C7480" s="17" t="s">
        <v>0</v>
      </c>
      <c r="D7480" s="428">
        <v>207.47</v>
      </c>
      <c r="E7480" s="427">
        <v>205.25</v>
      </c>
    </row>
    <row r="7481" spans="1:5">
      <c r="A7481" s="17">
        <v>87840</v>
      </c>
      <c r="B7481" s="20" t="s">
        <v>37996</v>
      </c>
      <c r="C7481" s="17" t="s">
        <v>0</v>
      </c>
      <c r="D7481" s="428">
        <v>193.59</v>
      </c>
      <c r="E7481" s="427">
        <v>191.45</v>
      </c>
    </row>
    <row r="7482" spans="1:5">
      <c r="A7482" s="17">
        <v>87852</v>
      </c>
      <c r="B7482" s="20" t="s">
        <v>38000</v>
      </c>
      <c r="C7482" s="17" t="s">
        <v>0</v>
      </c>
      <c r="D7482" s="428">
        <v>210.16</v>
      </c>
      <c r="E7482" s="427">
        <v>207.76</v>
      </c>
    </row>
    <row r="7483" spans="1:5">
      <c r="A7483" s="17">
        <v>105186</v>
      </c>
      <c r="B7483" s="20" t="s">
        <v>38037</v>
      </c>
      <c r="C7483" s="17" t="s">
        <v>0</v>
      </c>
      <c r="D7483" s="428">
        <v>160.44</v>
      </c>
      <c r="E7483" s="427">
        <v>157.97999999999999</v>
      </c>
    </row>
    <row r="7484" spans="1:5">
      <c r="A7484" s="17">
        <v>87839</v>
      </c>
      <c r="B7484" s="20" t="s">
        <v>37995</v>
      </c>
      <c r="C7484" s="17" t="s">
        <v>0</v>
      </c>
      <c r="D7484" s="428">
        <v>146.74</v>
      </c>
      <c r="E7484" s="427">
        <v>144.38</v>
      </c>
    </row>
    <row r="7485" spans="1:5">
      <c r="A7485" s="17">
        <v>87851</v>
      </c>
      <c r="B7485" s="20" t="s">
        <v>37999</v>
      </c>
      <c r="C7485" s="17" t="s">
        <v>0</v>
      </c>
      <c r="D7485" s="428">
        <v>164.04</v>
      </c>
      <c r="E7485" s="427">
        <v>161.34</v>
      </c>
    </row>
    <row r="7486" spans="1:5">
      <c r="A7486" s="17">
        <v>105185</v>
      </c>
      <c r="B7486" s="20" t="s">
        <v>38036</v>
      </c>
      <c r="C7486" s="17" t="s">
        <v>0</v>
      </c>
      <c r="D7486" s="428">
        <v>215.86</v>
      </c>
      <c r="E7486" s="427">
        <v>213.01</v>
      </c>
    </row>
    <row r="7487" spans="1:5">
      <c r="A7487" s="17">
        <v>87838</v>
      </c>
      <c r="B7487" s="20" t="s">
        <v>37994</v>
      </c>
      <c r="C7487" s="17" t="s">
        <v>0</v>
      </c>
      <c r="D7487" s="428">
        <v>202.22</v>
      </c>
      <c r="E7487" s="427">
        <v>199.48</v>
      </c>
    </row>
    <row r="7488" spans="1:5">
      <c r="A7488" s="17">
        <v>87850</v>
      </c>
      <c r="B7488" s="20" t="s">
        <v>37998</v>
      </c>
      <c r="C7488" s="17" t="s">
        <v>0</v>
      </c>
      <c r="D7488" s="428">
        <v>219.53</v>
      </c>
      <c r="E7488" s="427">
        <v>216.44</v>
      </c>
    </row>
    <row r="7489" spans="1:5">
      <c r="A7489" s="17">
        <v>105110</v>
      </c>
      <c r="B7489" s="20" t="s">
        <v>38068</v>
      </c>
      <c r="C7489" s="17" t="s">
        <v>9</v>
      </c>
      <c r="D7489" s="428">
        <v>259.32</v>
      </c>
      <c r="E7489" s="427">
        <v>238.81</v>
      </c>
    </row>
    <row r="7490" spans="1:5">
      <c r="A7490" s="17">
        <v>105105</v>
      </c>
      <c r="B7490" s="20" t="s">
        <v>38065</v>
      </c>
      <c r="C7490" s="17" t="s">
        <v>9</v>
      </c>
      <c r="D7490" s="428">
        <v>84.55</v>
      </c>
      <c r="E7490" s="427">
        <v>77.81</v>
      </c>
    </row>
    <row r="7491" spans="1:5">
      <c r="A7491" s="17">
        <v>105103</v>
      </c>
      <c r="B7491" s="20" t="s">
        <v>38063</v>
      </c>
      <c r="C7491" s="17" t="s">
        <v>9</v>
      </c>
      <c r="D7491" s="428">
        <v>120.42</v>
      </c>
      <c r="E7491" s="427">
        <v>110.81</v>
      </c>
    </row>
    <row r="7492" spans="1:5">
      <c r="A7492" s="17">
        <v>105112</v>
      </c>
      <c r="B7492" s="20" t="s">
        <v>38070</v>
      </c>
      <c r="C7492" s="17" t="s">
        <v>9</v>
      </c>
      <c r="D7492" s="428">
        <v>216.55</v>
      </c>
      <c r="E7492" s="427">
        <v>199.42</v>
      </c>
    </row>
    <row r="7493" spans="1:5">
      <c r="A7493" s="17">
        <v>105109</v>
      </c>
      <c r="B7493" s="20" t="s">
        <v>40272</v>
      </c>
      <c r="C7493" s="17" t="s">
        <v>6</v>
      </c>
      <c r="D7493" s="428">
        <v>0</v>
      </c>
      <c r="E7493" s="427">
        <v>0</v>
      </c>
    </row>
    <row r="7494" spans="1:5">
      <c r="A7494" s="17">
        <v>105108</v>
      </c>
      <c r="B7494" s="20" t="s">
        <v>40273</v>
      </c>
      <c r="C7494" s="17" t="s">
        <v>6</v>
      </c>
      <c r="D7494" s="428">
        <v>0</v>
      </c>
      <c r="E7494" s="427">
        <v>0</v>
      </c>
    </row>
    <row r="7495" spans="1:5">
      <c r="A7495" s="17">
        <v>105104</v>
      </c>
      <c r="B7495" s="20" t="s">
        <v>38064</v>
      </c>
      <c r="C7495" s="17" t="s">
        <v>6</v>
      </c>
      <c r="D7495" s="428">
        <v>5312.97</v>
      </c>
      <c r="E7495" s="427">
        <v>5043.63</v>
      </c>
    </row>
    <row r="7496" spans="1:5">
      <c r="A7496" s="17">
        <v>105107</v>
      </c>
      <c r="B7496" s="20" t="s">
        <v>38067</v>
      </c>
      <c r="C7496" s="17" t="s">
        <v>6</v>
      </c>
      <c r="D7496" s="428">
        <v>4047.53</v>
      </c>
      <c r="E7496" s="427">
        <v>3724.69</v>
      </c>
    </row>
    <row r="7497" spans="1:5">
      <c r="A7497" s="17">
        <v>105106</v>
      </c>
      <c r="B7497" s="20" t="s">
        <v>38066</v>
      </c>
      <c r="C7497" s="17" t="s">
        <v>6</v>
      </c>
      <c r="D7497" s="428">
        <v>2741.14</v>
      </c>
      <c r="E7497" s="427">
        <v>2522.4899999999998</v>
      </c>
    </row>
    <row r="7498" spans="1:5">
      <c r="A7498" s="17">
        <v>105111</v>
      </c>
      <c r="B7498" s="20" t="s">
        <v>38069</v>
      </c>
      <c r="C7498" s="17" t="s">
        <v>6</v>
      </c>
      <c r="D7498" s="428">
        <v>19692.34</v>
      </c>
      <c r="E7498" s="427">
        <v>18956.71</v>
      </c>
    </row>
    <row r="7499" spans="1:5">
      <c r="A7499" s="17">
        <v>98520</v>
      </c>
      <c r="B7499" s="20" t="s">
        <v>39016</v>
      </c>
      <c r="C7499" s="17" t="s">
        <v>0</v>
      </c>
      <c r="D7499" s="428">
        <v>6.96</v>
      </c>
      <c r="E7499" s="427">
        <v>6.81</v>
      </c>
    </row>
    <row r="7500" spans="1:5">
      <c r="A7500" s="17">
        <v>98521</v>
      </c>
      <c r="B7500" s="20" t="s">
        <v>39017</v>
      </c>
      <c r="C7500" s="17" t="s">
        <v>0</v>
      </c>
      <c r="D7500" s="428">
        <v>0.45</v>
      </c>
      <c r="E7500" s="427">
        <v>0.42</v>
      </c>
    </row>
    <row r="7501" spans="1:5">
      <c r="A7501" s="17">
        <v>105521</v>
      </c>
      <c r="B7501" s="20" t="s">
        <v>39018</v>
      </c>
      <c r="C7501" s="17" t="s">
        <v>0</v>
      </c>
      <c r="D7501" s="428">
        <v>4.8</v>
      </c>
      <c r="E7501" s="427">
        <v>4.6399999999999997</v>
      </c>
    </row>
    <row r="7502" spans="1:5">
      <c r="A7502" s="17">
        <v>98509</v>
      </c>
      <c r="B7502" s="20" t="s">
        <v>53758</v>
      </c>
      <c r="C7502" s="17" t="s">
        <v>6</v>
      </c>
      <c r="D7502" s="428">
        <v>49.04</v>
      </c>
      <c r="E7502" s="427">
        <v>48.89</v>
      </c>
    </row>
    <row r="7503" spans="1:5">
      <c r="A7503" s="17">
        <v>98507</v>
      </c>
      <c r="B7503" s="20" t="s">
        <v>40274</v>
      </c>
      <c r="C7503" s="17" t="s">
        <v>6</v>
      </c>
      <c r="D7503" s="428">
        <v>0</v>
      </c>
      <c r="E7503" s="427">
        <v>0</v>
      </c>
    </row>
    <row r="7504" spans="1:5">
      <c r="A7504" s="17">
        <v>98508</v>
      </c>
      <c r="B7504" s="20" t="s">
        <v>40275</v>
      </c>
      <c r="C7504" s="17" t="s">
        <v>6</v>
      </c>
      <c r="D7504" s="428">
        <v>0</v>
      </c>
      <c r="E7504" s="427">
        <v>0</v>
      </c>
    </row>
    <row r="7505" spans="1:5">
      <c r="A7505" s="17">
        <v>98506</v>
      </c>
      <c r="B7505" s="20" t="s">
        <v>40276</v>
      </c>
      <c r="C7505" s="17" t="s">
        <v>6</v>
      </c>
      <c r="D7505" s="428">
        <v>0</v>
      </c>
      <c r="E7505" s="427">
        <v>0</v>
      </c>
    </row>
    <row r="7506" spans="1:5">
      <c r="A7506" s="17">
        <v>98505</v>
      </c>
      <c r="B7506" s="20" t="s">
        <v>39021</v>
      </c>
      <c r="C7506" s="17" t="s">
        <v>0</v>
      </c>
      <c r="D7506" s="428">
        <v>75.430000000000007</v>
      </c>
      <c r="E7506" s="427">
        <v>74.72</v>
      </c>
    </row>
    <row r="7507" spans="1:5">
      <c r="A7507" s="17">
        <v>98504</v>
      </c>
      <c r="B7507" s="20" t="s">
        <v>39020</v>
      </c>
      <c r="C7507" s="17" t="s">
        <v>0</v>
      </c>
      <c r="D7507" s="428">
        <v>17.940000000000001</v>
      </c>
      <c r="E7507" s="427">
        <v>17.55</v>
      </c>
    </row>
    <row r="7508" spans="1:5">
      <c r="A7508" s="17">
        <v>98503</v>
      </c>
      <c r="B7508" s="20" t="s">
        <v>39019</v>
      </c>
      <c r="C7508" s="17" t="s">
        <v>0</v>
      </c>
      <c r="D7508" s="428">
        <v>27.29</v>
      </c>
      <c r="E7508" s="427">
        <v>26.81</v>
      </c>
    </row>
    <row r="7509" spans="1:5">
      <c r="A7509" s="17">
        <v>103946</v>
      </c>
      <c r="B7509" s="20" t="s">
        <v>39022</v>
      </c>
      <c r="C7509" s="17" t="s">
        <v>0</v>
      </c>
      <c r="D7509" s="428">
        <v>23.06</v>
      </c>
      <c r="E7509" s="427">
        <v>22.67</v>
      </c>
    </row>
    <row r="7510" spans="1:5">
      <c r="A7510" s="17">
        <v>98517</v>
      </c>
      <c r="B7510" s="20" t="s">
        <v>40277</v>
      </c>
      <c r="C7510" s="17" t="s">
        <v>6</v>
      </c>
      <c r="D7510" s="428">
        <v>0</v>
      </c>
      <c r="E7510" s="427">
        <v>0</v>
      </c>
    </row>
    <row r="7511" spans="1:5">
      <c r="A7511" s="17">
        <v>98518</v>
      </c>
      <c r="B7511" s="20" t="s">
        <v>40278</v>
      </c>
      <c r="C7511" s="17" t="s">
        <v>6</v>
      </c>
      <c r="D7511" s="428">
        <v>0</v>
      </c>
      <c r="E7511" s="427">
        <v>0</v>
      </c>
    </row>
    <row r="7512" spans="1:5">
      <c r="A7512" s="17">
        <v>98516</v>
      </c>
      <c r="B7512" s="20" t="s">
        <v>39014</v>
      </c>
      <c r="C7512" s="17" t="s">
        <v>6</v>
      </c>
      <c r="D7512" s="428">
        <v>353.74</v>
      </c>
      <c r="E7512" s="427">
        <v>341.2</v>
      </c>
    </row>
    <row r="7513" spans="1:5">
      <c r="A7513" s="17">
        <v>98514</v>
      </c>
      <c r="B7513" s="20" t="s">
        <v>40279</v>
      </c>
      <c r="C7513" s="17" t="s">
        <v>6</v>
      </c>
      <c r="D7513" s="428">
        <v>0</v>
      </c>
      <c r="E7513" s="427">
        <v>0</v>
      </c>
    </row>
    <row r="7514" spans="1:5">
      <c r="A7514" s="17">
        <v>98515</v>
      </c>
      <c r="B7514" s="20" t="s">
        <v>40280</v>
      </c>
      <c r="C7514" s="17" t="s">
        <v>6</v>
      </c>
      <c r="D7514" s="428">
        <v>0</v>
      </c>
      <c r="E7514" s="427">
        <v>0</v>
      </c>
    </row>
    <row r="7515" spans="1:5">
      <c r="A7515" s="17">
        <v>98513</v>
      </c>
      <c r="B7515" s="20" t="s">
        <v>40281</v>
      </c>
      <c r="C7515" s="17" t="s">
        <v>6</v>
      </c>
      <c r="D7515" s="428">
        <v>0</v>
      </c>
      <c r="E7515" s="427">
        <v>0</v>
      </c>
    </row>
    <row r="7516" spans="1:5">
      <c r="A7516" s="17">
        <v>98511</v>
      </c>
      <c r="B7516" s="20" t="s">
        <v>39013</v>
      </c>
      <c r="C7516" s="17" t="s">
        <v>6</v>
      </c>
      <c r="D7516" s="428">
        <v>160.41</v>
      </c>
      <c r="E7516" s="427">
        <v>157</v>
      </c>
    </row>
    <row r="7517" spans="1:5">
      <c r="A7517" s="17">
        <v>98512</v>
      </c>
      <c r="B7517" s="20" t="s">
        <v>40282</v>
      </c>
      <c r="C7517" s="17" t="s">
        <v>6</v>
      </c>
      <c r="D7517" s="428">
        <v>0</v>
      </c>
      <c r="E7517" s="427">
        <v>0</v>
      </c>
    </row>
    <row r="7518" spans="1:5">
      <c r="A7518" s="17">
        <v>98510</v>
      </c>
      <c r="B7518" s="20" t="s">
        <v>39012</v>
      </c>
      <c r="C7518" s="17" t="s">
        <v>6</v>
      </c>
      <c r="D7518" s="428">
        <v>95.57</v>
      </c>
      <c r="E7518" s="427">
        <v>92.59</v>
      </c>
    </row>
    <row r="7519" spans="1:5">
      <c r="A7519" s="17">
        <v>98519</v>
      </c>
      <c r="B7519" s="20" t="s">
        <v>39015</v>
      </c>
      <c r="C7519" s="17" t="s">
        <v>0</v>
      </c>
      <c r="D7519" s="428">
        <v>5.2</v>
      </c>
      <c r="E7519" s="427">
        <v>4.82</v>
      </c>
    </row>
    <row r="7520" spans="1:5">
      <c r="A7520" s="17">
        <v>91599</v>
      </c>
      <c r="B7520" s="20" t="s">
        <v>40283</v>
      </c>
      <c r="C7520" s="17" t="s">
        <v>2</v>
      </c>
      <c r="D7520" s="428">
        <v>7.26</v>
      </c>
      <c r="E7520" s="427">
        <v>7.21</v>
      </c>
    </row>
    <row r="7521" spans="1:5">
      <c r="A7521" s="17">
        <v>100065</v>
      </c>
      <c r="B7521" s="20" t="s">
        <v>40284</v>
      </c>
      <c r="C7521" s="17" t="s">
        <v>2</v>
      </c>
      <c r="D7521" s="428">
        <v>0</v>
      </c>
      <c r="E7521" s="428">
        <v>0</v>
      </c>
    </row>
    <row r="7522" spans="1:5">
      <c r="A7522" s="17">
        <v>100069</v>
      </c>
      <c r="B7522" s="20" t="s">
        <v>40285</v>
      </c>
      <c r="C7522" s="17" t="s">
        <v>2</v>
      </c>
      <c r="D7522" s="428">
        <v>0</v>
      </c>
      <c r="E7522" s="428">
        <v>0</v>
      </c>
    </row>
    <row r="7523" spans="1:5">
      <c r="A7523" s="17">
        <v>100063</v>
      </c>
      <c r="B7523" s="20" t="s">
        <v>40286</v>
      </c>
      <c r="C7523" s="17" t="s">
        <v>2</v>
      </c>
      <c r="D7523" s="428">
        <v>0</v>
      </c>
      <c r="E7523" s="428">
        <v>0</v>
      </c>
    </row>
    <row r="7524" spans="1:5">
      <c r="A7524" s="17">
        <v>91597</v>
      </c>
      <c r="B7524" s="20" t="s">
        <v>40287</v>
      </c>
      <c r="C7524" s="17" t="s">
        <v>2</v>
      </c>
      <c r="D7524" s="428">
        <v>6.89</v>
      </c>
      <c r="E7524" s="428">
        <v>6.86</v>
      </c>
    </row>
    <row r="7525" spans="1:5">
      <c r="A7525" s="17">
        <v>91598</v>
      </c>
      <c r="B7525" s="20" t="s">
        <v>40288</v>
      </c>
      <c r="C7525" s="17" t="s">
        <v>2</v>
      </c>
      <c r="D7525" s="428">
        <v>8.81</v>
      </c>
      <c r="E7525" s="428">
        <v>8.77</v>
      </c>
    </row>
    <row r="7526" spans="1:5">
      <c r="A7526" s="17">
        <v>91596</v>
      </c>
      <c r="B7526" s="20" t="s">
        <v>40289</v>
      </c>
      <c r="C7526" s="17" t="s">
        <v>2</v>
      </c>
      <c r="D7526" s="428">
        <v>9.0299999999999994</v>
      </c>
      <c r="E7526" s="428">
        <v>9</v>
      </c>
    </row>
    <row r="7527" spans="1:5">
      <c r="A7527" s="17">
        <v>100064</v>
      </c>
      <c r="B7527" s="20" t="s">
        <v>40290</v>
      </c>
      <c r="C7527" s="17" t="s">
        <v>2</v>
      </c>
      <c r="D7527" s="428">
        <v>8.94</v>
      </c>
      <c r="E7527" s="428">
        <v>8.9</v>
      </c>
    </row>
    <row r="7528" spans="1:5">
      <c r="A7528" s="17">
        <v>100066</v>
      </c>
      <c r="B7528" s="20" t="s">
        <v>40291</v>
      </c>
      <c r="C7528" s="17" t="s">
        <v>2</v>
      </c>
      <c r="D7528" s="428">
        <v>8.93</v>
      </c>
      <c r="E7528" s="428">
        <v>8.91</v>
      </c>
    </row>
    <row r="7529" spans="1:5">
      <c r="A7529" s="17">
        <v>91603</v>
      </c>
      <c r="B7529" s="20" t="s">
        <v>40292</v>
      </c>
      <c r="C7529" s="17" t="s">
        <v>2</v>
      </c>
      <c r="D7529" s="428">
        <v>8.4</v>
      </c>
      <c r="E7529" s="428">
        <v>8.3000000000000007</v>
      </c>
    </row>
    <row r="7530" spans="1:5">
      <c r="A7530" s="17">
        <v>100068</v>
      </c>
      <c r="B7530" s="20" t="s">
        <v>40293</v>
      </c>
      <c r="C7530" s="17" t="s">
        <v>2</v>
      </c>
      <c r="D7530" s="428">
        <v>7.19</v>
      </c>
      <c r="E7530" s="428">
        <v>7.12</v>
      </c>
    </row>
    <row r="7531" spans="1:5">
      <c r="A7531" s="17">
        <v>100067</v>
      </c>
      <c r="B7531" s="20" t="s">
        <v>40294</v>
      </c>
      <c r="C7531" s="17" t="s">
        <v>2</v>
      </c>
      <c r="D7531" s="428">
        <v>10.92</v>
      </c>
      <c r="E7531" s="428">
        <v>10.6</v>
      </c>
    </row>
    <row r="7532" spans="1:5">
      <c r="A7532" s="17">
        <v>91601</v>
      </c>
      <c r="B7532" s="20" t="s">
        <v>40295</v>
      </c>
      <c r="C7532" s="17" t="s">
        <v>2</v>
      </c>
      <c r="D7532" s="428">
        <v>10.85</v>
      </c>
      <c r="E7532" s="428">
        <v>10.59</v>
      </c>
    </row>
    <row r="7533" spans="1:5">
      <c r="A7533" s="17">
        <v>91602</v>
      </c>
      <c r="B7533" s="20" t="s">
        <v>40296</v>
      </c>
      <c r="C7533" s="17" t="s">
        <v>2</v>
      </c>
      <c r="D7533" s="428">
        <v>9.6999999999999993</v>
      </c>
      <c r="E7533" s="428">
        <v>9.5299999999999994</v>
      </c>
    </row>
    <row r="7534" spans="1:5">
      <c r="A7534" s="17">
        <v>91593</v>
      </c>
      <c r="B7534" s="20" t="s">
        <v>40297</v>
      </c>
      <c r="C7534" s="17" t="s">
        <v>2</v>
      </c>
      <c r="D7534" s="428">
        <v>9.11</v>
      </c>
      <c r="E7534" s="428">
        <v>9.06</v>
      </c>
    </row>
    <row r="7535" spans="1:5">
      <c r="A7535" s="17">
        <v>105814</v>
      </c>
      <c r="B7535" s="20" t="s">
        <v>40298</v>
      </c>
      <c r="C7535" s="17" t="s">
        <v>2</v>
      </c>
      <c r="D7535" s="428">
        <v>8.74</v>
      </c>
      <c r="E7535" s="428">
        <v>8.7200000000000006</v>
      </c>
    </row>
    <row r="7536" spans="1:5">
      <c r="A7536" s="17">
        <v>91594</v>
      </c>
      <c r="B7536" s="20" t="s">
        <v>40299</v>
      </c>
      <c r="C7536" s="17" t="s">
        <v>2</v>
      </c>
      <c r="D7536" s="428">
        <v>9.11</v>
      </c>
      <c r="E7536" s="428">
        <v>9.07</v>
      </c>
    </row>
    <row r="7537" spans="1:5">
      <c r="A7537" s="17">
        <v>91595</v>
      </c>
      <c r="B7537" s="20" t="s">
        <v>40300</v>
      </c>
      <c r="C7537" s="17" t="s">
        <v>2</v>
      </c>
      <c r="D7537" s="428">
        <v>9.48</v>
      </c>
      <c r="E7537" s="428">
        <v>9.4</v>
      </c>
    </row>
    <row r="7538" spans="1:5">
      <c r="A7538" s="17">
        <v>105815</v>
      </c>
      <c r="B7538" s="20" t="s">
        <v>40301</v>
      </c>
      <c r="C7538" s="17" t="s">
        <v>2</v>
      </c>
      <c r="D7538" s="428">
        <v>0</v>
      </c>
      <c r="E7538" s="428">
        <v>0</v>
      </c>
    </row>
    <row r="7539" spans="1:5">
      <c r="A7539" s="17">
        <v>91600</v>
      </c>
      <c r="B7539" s="20" t="s">
        <v>40302</v>
      </c>
      <c r="C7539" s="17" t="s">
        <v>2</v>
      </c>
      <c r="D7539" s="428">
        <v>10.56</v>
      </c>
      <c r="E7539" s="428">
        <v>10.42</v>
      </c>
    </row>
    <row r="7540" spans="1:5">
      <c r="A7540" s="17">
        <v>99235</v>
      </c>
      <c r="B7540" s="20" t="s">
        <v>38700</v>
      </c>
      <c r="C7540" s="17" t="s">
        <v>1</v>
      </c>
      <c r="D7540" s="428">
        <v>580.95000000000005</v>
      </c>
      <c r="E7540" s="428">
        <v>579.04</v>
      </c>
    </row>
    <row r="7541" spans="1:5">
      <c r="A7541" s="17">
        <v>105539</v>
      </c>
      <c r="B7541" s="20" t="s">
        <v>40303</v>
      </c>
      <c r="C7541" s="17" t="s">
        <v>1</v>
      </c>
      <c r="D7541" s="428">
        <v>0</v>
      </c>
      <c r="E7541" s="428">
        <v>0</v>
      </c>
    </row>
    <row r="7542" spans="1:5">
      <c r="A7542" s="17">
        <v>99439</v>
      </c>
      <c r="B7542" s="20" t="s">
        <v>38709</v>
      </c>
      <c r="C7542" s="17" t="s">
        <v>1</v>
      </c>
      <c r="D7542" s="428">
        <v>644.44000000000005</v>
      </c>
      <c r="E7542" s="428">
        <v>641.35</v>
      </c>
    </row>
    <row r="7543" spans="1:5">
      <c r="A7543" s="17">
        <v>105540</v>
      </c>
      <c r="B7543" s="20" t="s">
        <v>40304</v>
      </c>
      <c r="C7543" s="17" t="s">
        <v>1</v>
      </c>
      <c r="D7543" s="428">
        <v>0</v>
      </c>
      <c r="E7543" s="428">
        <v>0</v>
      </c>
    </row>
    <row r="7544" spans="1:5">
      <c r="A7544" s="17">
        <v>103184</v>
      </c>
      <c r="B7544" s="20" t="s">
        <v>38711</v>
      </c>
      <c r="C7544" s="17" t="s">
        <v>1</v>
      </c>
      <c r="D7544" s="428">
        <v>608.03</v>
      </c>
      <c r="E7544" s="428">
        <v>603.99</v>
      </c>
    </row>
    <row r="7545" spans="1:5">
      <c r="A7545" s="17">
        <v>103183</v>
      </c>
      <c r="B7545" s="20" t="s">
        <v>38710</v>
      </c>
      <c r="C7545" s="17" t="s">
        <v>1</v>
      </c>
      <c r="D7545" s="428">
        <v>739.71</v>
      </c>
      <c r="E7545" s="428">
        <v>729.23</v>
      </c>
    </row>
    <row r="7546" spans="1:5">
      <c r="A7546" s="17">
        <v>99434</v>
      </c>
      <c r="B7546" s="20" t="s">
        <v>38704</v>
      </c>
      <c r="C7546" s="17" t="s">
        <v>1</v>
      </c>
      <c r="D7546" s="428">
        <v>656.6</v>
      </c>
      <c r="E7546" s="428">
        <v>653.25</v>
      </c>
    </row>
    <row r="7547" spans="1:5">
      <c r="A7547" s="17">
        <v>99431</v>
      </c>
      <c r="B7547" s="20" t="s">
        <v>38701</v>
      </c>
      <c r="C7547" s="17" t="s">
        <v>1</v>
      </c>
      <c r="D7547" s="428">
        <v>651.79</v>
      </c>
      <c r="E7547" s="428">
        <v>648.82000000000005</v>
      </c>
    </row>
    <row r="7548" spans="1:5">
      <c r="A7548" s="17">
        <v>99435</v>
      </c>
      <c r="B7548" s="20" t="s">
        <v>38705</v>
      </c>
      <c r="C7548" s="17" t="s">
        <v>1</v>
      </c>
      <c r="D7548" s="428">
        <v>640.01</v>
      </c>
      <c r="E7548" s="428">
        <v>636.97</v>
      </c>
    </row>
    <row r="7549" spans="1:5">
      <c r="A7549" s="17">
        <v>99432</v>
      </c>
      <c r="B7549" s="20" t="s">
        <v>38702</v>
      </c>
      <c r="C7549" s="17" t="s">
        <v>1</v>
      </c>
      <c r="D7549" s="428">
        <v>636.58000000000004</v>
      </c>
      <c r="E7549" s="428">
        <v>633.79</v>
      </c>
    </row>
    <row r="7550" spans="1:5">
      <c r="A7550" s="17">
        <v>99438</v>
      </c>
      <c r="B7550" s="20" t="s">
        <v>38708</v>
      </c>
      <c r="C7550" s="17" t="s">
        <v>1</v>
      </c>
      <c r="D7550" s="428">
        <v>628.57000000000005</v>
      </c>
      <c r="E7550" s="428">
        <v>625.41</v>
      </c>
    </row>
    <row r="7551" spans="1:5">
      <c r="A7551" s="17">
        <v>105538</v>
      </c>
      <c r="B7551" s="20" t="s">
        <v>40305</v>
      </c>
      <c r="C7551" s="17" t="s">
        <v>1</v>
      </c>
      <c r="D7551" s="428">
        <v>0</v>
      </c>
      <c r="E7551" s="428">
        <v>0</v>
      </c>
    </row>
    <row r="7552" spans="1:5">
      <c r="A7552" s="17">
        <v>99436</v>
      </c>
      <c r="B7552" s="20" t="s">
        <v>38706</v>
      </c>
      <c r="C7552" s="17" t="s">
        <v>1</v>
      </c>
      <c r="D7552" s="428">
        <v>724.08</v>
      </c>
      <c r="E7552" s="428">
        <v>717.49</v>
      </c>
    </row>
    <row r="7553" spans="1:5">
      <c r="A7553" s="17">
        <v>99437</v>
      </c>
      <c r="B7553" s="20" t="s">
        <v>38707</v>
      </c>
      <c r="C7553" s="17" t="s">
        <v>1</v>
      </c>
      <c r="D7553" s="428">
        <v>619.65</v>
      </c>
      <c r="E7553" s="428">
        <v>617.19000000000005</v>
      </c>
    </row>
    <row r="7554" spans="1:5">
      <c r="A7554" s="17">
        <v>105537</v>
      </c>
      <c r="B7554" s="20" t="s">
        <v>40306</v>
      </c>
      <c r="C7554" s="17" t="s">
        <v>1</v>
      </c>
      <c r="D7554" s="428">
        <v>0</v>
      </c>
      <c r="E7554" s="428">
        <v>0</v>
      </c>
    </row>
    <row r="7555" spans="1:5">
      <c r="A7555" s="17">
        <v>99433</v>
      </c>
      <c r="B7555" s="20" t="s">
        <v>38703</v>
      </c>
      <c r="C7555" s="17" t="s">
        <v>1</v>
      </c>
      <c r="D7555" s="428">
        <v>696.74</v>
      </c>
      <c r="E7555" s="428">
        <v>692.26</v>
      </c>
    </row>
    <row r="7556" spans="1:5">
      <c r="A7556" s="17">
        <v>104422</v>
      </c>
      <c r="B7556" s="20" t="s">
        <v>40307</v>
      </c>
      <c r="C7556" s="17" t="s">
        <v>0</v>
      </c>
      <c r="D7556" s="428">
        <v>11.85</v>
      </c>
      <c r="E7556" s="428">
        <v>11.25</v>
      </c>
    </row>
    <row r="7557" spans="1:5">
      <c r="A7557" s="17">
        <v>105824</v>
      </c>
      <c r="B7557" s="20" t="s">
        <v>40308</v>
      </c>
      <c r="C7557" s="17" t="s">
        <v>0</v>
      </c>
      <c r="D7557" s="428">
        <v>14.46</v>
      </c>
      <c r="E7557" s="428">
        <v>13.86</v>
      </c>
    </row>
    <row r="7558" spans="1:5">
      <c r="A7558" s="17">
        <v>105825</v>
      </c>
      <c r="B7558" s="20" t="s">
        <v>40309</v>
      </c>
      <c r="C7558" s="17" t="s">
        <v>0</v>
      </c>
      <c r="D7558" s="428">
        <v>8.15</v>
      </c>
      <c r="E7558" s="428">
        <v>7.54</v>
      </c>
    </row>
    <row r="7559" spans="1:5">
      <c r="A7559" s="17">
        <v>104421</v>
      </c>
      <c r="B7559" s="20" t="s">
        <v>40310</v>
      </c>
      <c r="C7559" s="17" t="s">
        <v>0</v>
      </c>
      <c r="D7559" s="428">
        <v>18.55</v>
      </c>
      <c r="E7559" s="428">
        <v>17.43</v>
      </c>
    </row>
    <row r="7560" spans="1:5">
      <c r="A7560" s="17">
        <v>105822</v>
      </c>
      <c r="B7560" s="20" t="s">
        <v>40311</v>
      </c>
      <c r="C7560" s="17" t="s">
        <v>0</v>
      </c>
      <c r="D7560" s="428">
        <v>21.16</v>
      </c>
      <c r="E7560" s="428">
        <v>20.04</v>
      </c>
    </row>
    <row r="7561" spans="1:5">
      <c r="A7561" s="17">
        <v>105823</v>
      </c>
      <c r="B7561" s="20" t="s">
        <v>40312</v>
      </c>
      <c r="C7561" s="17" t="s">
        <v>0</v>
      </c>
      <c r="D7561" s="428">
        <v>14.85</v>
      </c>
      <c r="E7561" s="428">
        <v>13.72</v>
      </c>
    </row>
    <row r="7562" spans="1:5">
      <c r="A7562" s="17">
        <v>104423</v>
      </c>
      <c r="B7562" s="20" t="s">
        <v>40313</v>
      </c>
      <c r="C7562" s="17" t="s">
        <v>0</v>
      </c>
      <c r="D7562" s="428">
        <v>16.55</v>
      </c>
      <c r="E7562" s="428">
        <v>15.58</v>
      </c>
    </row>
    <row r="7563" spans="1:5">
      <c r="A7563" s="17">
        <v>105826</v>
      </c>
      <c r="B7563" s="20" t="s">
        <v>40314</v>
      </c>
      <c r="C7563" s="17" t="s">
        <v>0</v>
      </c>
      <c r="D7563" s="428">
        <v>19.16</v>
      </c>
      <c r="E7563" s="428">
        <v>18.190000000000001</v>
      </c>
    </row>
    <row r="7564" spans="1:5">
      <c r="A7564" s="17">
        <v>105827</v>
      </c>
      <c r="B7564" s="20" t="s">
        <v>40315</v>
      </c>
      <c r="C7564" s="17" t="s">
        <v>0</v>
      </c>
      <c r="D7564" s="428">
        <v>12.85</v>
      </c>
      <c r="E7564" s="428">
        <v>11.87</v>
      </c>
    </row>
    <row r="7565" spans="1:5">
      <c r="A7565" s="17">
        <v>104425</v>
      </c>
      <c r="B7565" s="20" t="s">
        <v>40316</v>
      </c>
      <c r="C7565" s="17" t="s">
        <v>0</v>
      </c>
      <c r="D7565" s="428">
        <v>9.81</v>
      </c>
      <c r="E7565" s="428">
        <v>9.3699999999999992</v>
      </c>
    </row>
    <row r="7566" spans="1:5">
      <c r="A7566" s="17">
        <v>105828</v>
      </c>
      <c r="B7566" s="20" t="s">
        <v>40317</v>
      </c>
      <c r="C7566" s="17" t="s">
        <v>0</v>
      </c>
      <c r="D7566" s="428">
        <v>12.42</v>
      </c>
      <c r="E7566" s="428">
        <v>11.98</v>
      </c>
    </row>
    <row r="7567" spans="1:5">
      <c r="A7567" s="17">
        <v>105829</v>
      </c>
      <c r="B7567" s="20" t="s">
        <v>40318</v>
      </c>
      <c r="C7567" s="17" t="s">
        <v>0</v>
      </c>
      <c r="D7567" s="428">
        <v>6.11</v>
      </c>
      <c r="E7567" s="428">
        <v>5.66</v>
      </c>
    </row>
    <row r="7568" spans="1:5">
      <c r="A7568" s="17">
        <v>91525</v>
      </c>
      <c r="B7568" s="20" t="s">
        <v>40319</v>
      </c>
      <c r="C7568" s="17" t="s">
        <v>0</v>
      </c>
      <c r="D7568" s="428">
        <v>8.44</v>
      </c>
      <c r="E7568" s="428">
        <v>7.98</v>
      </c>
    </row>
    <row r="7569" spans="1:5">
      <c r="A7569" s="17">
        <v>105818</v>
      </c>
      <c r="B7569" s="20" t="s">
        <v>40320</v>
      </c>
      <c r="C7569" s="17" t="s">
        <v>0</v>
      </c>
      <c r="D7569" s="428">
        <v>12.73</v>
      </c>
      <c r="E7569" s="428">
        <v>12.27</v>
      </c>
    </row>
    <row r="7570" spans="1:5">
      <c r="A7570" s="17">
        <v>105819</v>
      </c>
      <c r="B7570" s="20" t="s">
        <v>40321</v>
      </c>
      <c r="C7570" s="17" t="s">
        <v>0</v>
      </c>
      <c r="D7570" s="428">
        <v>6.47</v>
      </c>
      <c r="E7570" s="428">
        <v>5.99</v>
      </c>
    </row>
    <row r="7571" spans="1:5">
      <c r="A7571" s="17">
        <v>104414</v>
      </c>
      <c r="B7571" s="20" t="s">
        <v>40322</v>
      </c>
      <c r="C7571" s="17" t="s">
        <v>0</v>
      </c>
      <c r="D7571" s="428">
        <v>7.4</v>
      </c>
      <c r="E7571" s="428">
        <v>7.02</v>
      </c>
    </row>
    <row r="7572" spans="1:5">
      <c r="A7572" s="17">
        <v>105816</v>
      </c>
      <c r="B7572" s="20" t="s">
        <v>40323</v>
      </c>
      <c r="C7572" s="17" t="s">
        <v>0</v>
      </c>
      <c r="D7572" s="428">
        <v>11.69</v>
      </c>
      <c r="E7572" s="428">
        <v>11.31</v>
      </c>
    </row>
    <row r="7573" spans="1:5">
      <c r="A7573" s="17">
        <v>105817</v>
      </c>
      <c r="B7573" s="20" t="s">
        <v>40324</v>
      </c>
      <c r="C7573" s="17" t="s">
        <v>0</v>
      </c>
      <c r="D7573" s="428">
        <v>5.43</v>
      </c>
      <c r="E7573" s="428">
        <v>5.03</v>
      </c>
    </row>
    <row r="7574" spans="1:5">
      <c r="A7574" s="17">
        <v>104415</v>
      </c>
      <c r="B7574" s="20" t="s">
        <v>40325</v>
      </c>
      <c r="C7574" s="17" t="s">
        <v>0</v>
      </c>
      <c r="D7574" s="428">
        <v>13.96</v>
      </c>
      <c r="E7574" s="428">
        <v>13.07</v>
      </c>
    </row>
    <row r="7575" spans="1:5">
      <c r="A7575" s="17">
        <v>105820</v>
      </c>
      <c r="B7575" s="20" t="s">
        <v>40326</v>
      </c>
      <c r="C7575" s="17" t="s">
        <v>0</v>
      </c>
      <c r="D7575" s="428">
        <v>18.25</v>
      </c>
      <c r="E7575" s="428">
        <v>17.36</v>
      </c>
    </row>
    <row r="7576" spans="1:5">
      <c r="A7576" s="17">
        <v>105821</v>
      </c>
      <c r="B7576" s="20" t="s">
        <v>40327</v>
      </c>
      <c r="C7576" s="17" t="s">
        <v>0</v>
      </c>
      <c r="D7576" s="428">
        <v>11.99</v>
      </c>
      <c r="E7576" s="428">
        <v>11.08</v>
      </c>
    </row>
    <row r="7577" spans="1:5">
      <c r="A7577" s="17">
        <v>104418</v>
      </c>
      <c r="B7577" s="20" t="s">
        <v>40328</v>
      </c>
      <c r="C7577" s="17" t="s">
        <v>0</v>
      </c>
      <c r="D7577" s="428">
        <v>3.33</v>
      </c>
      <c r="E7577" s="428">
        <v>3.09</v>
      </c>
    </row>
    <row r="7578" spans="1:5">
      <c r="A7578" s="17">
        <v>91515</v>
      </c>
      <c r="B7578" s="20" t="s">
        <v>40329</v>
      </c>
      <c r="C7578" s="17" t="s">
        <v>0</v>
      </c>
      <c r="D7578" s="428">
        <v>6.13</v>
      </c>
      <c r="E7578" s="428">
        <v>5.66</v>
      </c>
    </row>
    <row r="7579" spans="1:5">
      <c r="A7579" s="17">
        <v>104419</v>
      </c>
      <c r="B7579" s="20" t="s">
        <v>40330</v>
      </c>
      <c r="C7579" s="17" t="s">
        <v>0</v>
      </c>
      <c r="D7579" s="428">
        <v>5.3</v>
      </c>
      <c r="E7579" s="428">
        <v>4.91</v>
      </c>
    </row>
    <row r="7580" spans="1:5">
      <c r="A7580" s="17">
        <v>91519</v>
      </c>
      <c r="B7580" s="20" t="s">
        <v>40331</v>
      </c>
      <c r="C7580" s="17" t="s">
        <v>0</v>
      </c>
      <c r="D7580" s="428">
        <v>2.54</v>
      </c>
      <c r="E7580" s="428">
        <v>2.35</v>
      </c>
    </row>
    <row r="7581" spans="1:5">
      <c r="A7581" s="17">
        <v>91520</v>
      </c>
      <c r="B7581" s="20" t="s">
        <v>40332</v>
      </c>
      <c r="C7581" s="17" t="s">
        <v>0</v>
      </c>
      <c r="D7581" s="428">
        <v>2.58</v>
      </c>
      <c r="E7581" s="428">
        <v>2.39</v>
      </c>
    </row>
    <row r="7582" spans="1:5">
      <c r="A7582" s="17">
        <v>104416</v>
      </c>
      <c r="B7582" s="20" t="s">
        <v>40333</v>
      </c>
      <c r="C7582" s="17" t="s">
        <v>0</v>
      </c>
      <c r="D7582" s="428">
        <v>2.12</v>
      </c>
      <c r="E7582" s="428">
        <v>1.97</v>
      </c>
    </row>
    <row r="7583" spans="1:5">
      <c r="A7583" s="17">
        <v>104417</v>
      </c>
      <c r="B7583" s="20" t="s">
        <v>40334</v>
      </c>
      <c r="C7583" s="17" t="s">
        <v>0</v>
      </c>
      <c r="D7583" s="428">
        <v>4.84</v>
      </c>
      <c r="E7583" s="428">
        <v>4.46</v>
      </c>
    </row>
    <row r="7584" spans="1:5">
      <c r="A7584" s="17">
        <v>91522</v>
      </c>
      <c r="B7584" s="20" t="s">
        <v>40335</v>
      </c>
      <c r="C7584" s="17" t="s">
        <v>0</v>
      </c>
      <c r="D7584" s="428">
        <v>4.34</v>
      </c>
      <c r="E7584" s="428">
        <v>4.01</v>
      </c>
    </row>
    <row r="7585" spans="1:5">
      <c r="A7585" s="17">
        <v>104412</v>
      </c>
      <c r="B7585" s="20" t="s">
        <v>40336</v>
      </c>
      <c r="C7585" s="17" t="s">
        <v>0</v>
      </c>
      <c r="D7585" s="428">
        <v>3.9</v>
      </c>
      <c r="E7585" s="428">
        <v>3.6</v>
      </c>
    </row>
    <row r="7586" spans="1:5">
      <c r="A7586" s="17">
        <v>104413</v>
      </c>
      <c r="B7586" s="20" t="s">
        <v>40337</v>
      </c>
      <c r="C7586" s="17" t="s">
        <v>0</v>
      </c>
      <c r="D7586" s="428">
        <v>6.64</v>
      </c>
      <c r="E7586" s="428">
        <v>6.13</v>
      </c>
    </row>
    <row r="7587" spans="1:5">
      <c r="A7587" s="17">
        <v>102569</v>
      </c>
      <c r="B7587" s="20" t="s">
        <v>40338</v>
      </c>
      <c r="C7587" s="17" t="s">
        <v>0</v>
      </c>
      <c r="D7587" s="428">
        <v>0</v>
      </c>
      <c r="E7587" s="428">
        <v>0</v>
      </c>
    </row>
    <row r="7588" spans="1:5">
      <c r="A7588" s="17">
        <v>102574</v>
      </c>
      <c r="B7588" s="20" t="s">
        <v>40339</v>
      </c>
      <c r="C7588" s="17" t="s">
        <v>0</v>
      </c>
      <c r="D7588" s="428">
        <v>0</v>
      </c>
      <c r="E7588" s="428">
        <v>0</v>
      </c>
    </row>
    <row r="7589" spans="1:5">
      <c r="A7589" s="17">
        <v>102573</v>
      </c>
      <c r="B7589" s="20" t="s">
        <v>40340</v>
      </c>
      <c r="C7589" s="17" t="s">
        <v>0</v>
      </c>
      <c r="D7589" s="428">
        <v>0</v>
      </c>
      <c r="E7589" s="428">
        <v>0</v>
      </c>
    </row>
    <row r="7590" spans="1:5">
      <c r="A7590" s="17">
        <v>102577</v>
      </c>
      <c r="B7590" s="20" t="s">
        <v>40341</v>
      </c>
      <c r="C7590" s="17" t="s">
        <v>0</v>
      </c>
      <c r="D7590" s="428">
        <v>0</v>
      </c>
      <c r="E7590" s="428">
        <v>0</v>
      </c>
    </row>
    <row r="7591" spans="1:5">
      <c r="A7591" s="17">
        <v>102576</v>
      </c>
      <c r="B7591" s="20" t="s">
        <v>40342</v>
      </c>
      <c r="C7591" s="17" t="s">
        <v>0</v>
      </c>
      <c r="D7591" s="428">
        <v>0</v>
      </c>
      <c r="E7591" s="428">
        <v>0</v>
      </c>
    </row>
    <row r="7592" spans="1:5">
      <c r="A7592" s="17">
        <v>103083</v>
      </c>
      <c r="B7592" s="20" t="s">
        <v>40343</v>
      </c>
      <c r="C7592" s="17" t="s">
        <v>0</v>
      </c>
      <c r="D7592" s="428">
        <v>0</v>
      </c>
      <c r="E7592" s="428">
        <v>0</v>
      </c>
    </row>
    <row r="7593" spans="1:5">
      <c r="A7593" s="17">
        <v>103081</v>
      </c>
      <c r="B7593" s="20" t="s">
        <v>40344</v>
      </c>
      <c r="C7593" s="17" t="s">
        <v>0</v>
      </c>
      <c r="D7593" s="428">
        <v>0</v>
      </c>
      <c r="E7593" s="428">
        <v>0</v>
      </c>
    </row>
    <row r="7594" spans="1:5">
      <c r="A7594" s="17">
        <v>103082</v>
      </c>
      <c r="B7594" s="20" t="s">
        <v>40345</v>
      </c>
      <c r="C7594" s="17" t="s">
        <v>0</v>
      </c>
      <c r="D7594" s="428">
        <v>0</v>
      </c>
      <c r="E7594" s="428">
        <v>0</v>
      </c>
    </row>
    <row r="7595" spans="1:5">
      <c r="A7595" s="17">
        <v>103086</v>
      </c>
      <c r="B7595" s="20" t="s">
        <v>40346</v>
      </c>
      <c r="C7595" s="17" t="s">
        <v>0</v>
      </c>
      <c r="D7595" s="428">
        <v>0</v>
      </c>
      <c r="E7595" s="428">
        <v>0</v>
      </c>
    </row>
    <row r="7596" spans="1:5">
      <c r="A7596" s="17">
        <v>103085</v>
      </c>
      <c r="B7596" s="20" t="s">
        <v>40347</v>
      </c>
      <c r="C7596" s="17" t="s">
        <v>0</v>
      </c>
      <c r="D7596" s="428">
        <v>0</v>
      </c>
      <c r="E7596" s="428">
        <v>0</v>
      </c>
    </row>
    <row r="7597" spans="1:5">
      <c r="A7597" s="17">
        <v>104726</v>
      </c>
      <c r="B7597" s="20" t="s">
        <v>40348</v>
      </c>
      <c r="C7597" s="17" t="s">
        <v>0</v>
      </c>
      <c r="D7597" s="428">
        <v>0</v>
      </c>
      <c r="E7597" s="428">
        <v>0</v>
      </c>
    </row>
    <row r="7598" spans="1:5">
      <c r="A7598" s="17">
        <v>104725</v>
      </c>
      <c r="B7598" s="20" t="s">
        <v>40349</v>
      </c>
      <c r="C7598" s="17" t="s">
        <v>0</v>
      </c>
      <c r="D7598" s="428">
        <v>0</v>
      </c>
      <c r="E7598" s="428">
        <v>0</v>
      </c>
    </row>
    <row r="7599" spans="1:5">
      <c r="A7599" s="17">
        <v>96374</v>
      </c>
      <c r="B7599" s="20" t="s">
        <v>36840</v>
      </c>
      <c r="C7599" s="17" t="s">
        <v>9</v>
      </c>
      <c r="D7599" s="428">
        <v>36.090000000000003</v>
      </c>
      <c r="E7599" s="428">
        <v>35.799999999999997</v>
      </c>
    </row>
    <row r="7600" spans="1:5">
      <c r="A7600" s="17">
        <v>96373</v>
      </c>
      <c r="B7600" s="20" t="s">
        <v>36839</v>
      </c>
      <c r="C7600" s="17" t="s">
        <v>9</v>
      </c>
      <c r="D7600" s="428">
        <v>10.76</v>
      </c>
      <c r="E7600" s="428">
        <v>10.52</v>
      </c>
    </row>
    <row r="7601" spans="1:5">
      <c r="A7601" s="17">
        <v>96368</v>
      </c>
      <c r="B7601" s="20" t="s">
        <v>36835</v>
      </c>
      <c r="C7601" s="17" t="s">
        <v>0</v>
      </c>
      <c r="D7601" s="428">
        <v>174.58</v>
      </c>
      <c r="E7601" s="428">
        <v>171.7</v>
      </c>
    </row>
    <row r="7602" spans="1:5">
      <c r="A7602" s="17">
        <v>96364</v>
      </c>
      <c r="B7602" s="20" t="s">
        <v>36832</v>
      </c>
      <c r="C7602" s="17" t="s">
        <v>0</v>
      </c>
      <c r="D7602" s="428">
        <v>146.94</v>
      </c>
      <c r="E7602" s="428">
        <v>144.4</v>
      </c>
    </row>
    <row r="7603" spans="1:5">
      <c r="A7603" s="17">
        <v>96369</v>
      </c>
      <c r="B7603" s="20" t="s">
        <v>36836</v>
      </c>
      <c r="C7603" s="17" t="s">
        <v>0</v>
      </c>
      <c r="D7603" s="428">
        <v>196.05</v>
      </c>
      <c r="E7603" s="428">
        <v>192.64</v>
      </c>
    </row>
    <row r="7604" spans="1:5">
      <c r="A7604" s="17">
        <v>104723</v>
      </c>
      <c r="B7604" s="20" t="s">
        <v>36846</v>
      </c>
      <c r="C7604" s="17" t="s">
        <v>0</v>
      </c>
      <c r="D7604" s="428">
        <v>234.63</v>
      </c>
      <c r="E7604" s="428">
        <v>230.14</v>
      </c>
    </row>
    <row r="7605" spans="1:5">
      <c r="A7605" s="17">
        <v>96367</v>
      </c>
      <c r="B7605" s="20" t="s">
        <v>36834</v>
      </c>
      <c r="C7605" s="17" t="s">
        <v>0</v>
      </c>
      <c r="D7605" s="428">
        <v>161.4</v>
      </c>
      <c r="E7605" s="428">
        <v>158.46</v>
      </c>
    </row>
    <row r="7606" spans="1:5">
      <c r="A7606" s="17">
        <v>104722</v>
      </c>
      <c r="B7606" s="20" t="s">
        <v>36845</v>
      </c>
      <c r="C7606" s="17" t="s">
        <v>0</v>
      </c>
      <c r="D7606" s="428">
        <v>184.33</v>
      </c>
      <c r="E7606" s="428">
        <v>180.57</v>
      </c>
    </row>
    <row r="7607" spans="1:5">
      <c r="A7607" s="17">
        <v>96366</v>
      </c>
      <c r="B7607" s="20" t="s">
        <v>36833</v>
      </c>
      <c r="C7607" s="17" t="s">
        <v>0</v>
      </c>
      <c r="D7607" s="428">
        <v>149.06</v>
      </c>
      <c r="E7607" s="428">
        <v>146.52000000000001</v>
      </c>
    </row>
    <row r="7608" spans="1:5">
      <c r="A7608" s="17">
        <v>96361</v>
      </c>
      <c r="B7608" s="20" t="s">
        <v>36829</v>
      </c>
      <c r="C7608" s="17" t="s">
        <v>0</v>
      </c>
      <c r="D7608" s="428">
        <v>139.19</v>
      </c>
      <c r="E7608" s="428">
        <v>136.58000000000001</v>
      </c>
    </row>
    <row r="7609" spans="1:5">
      <c r="A7609" s="17">
        <v>104719</v>
      </c>
      <c r="B7609" s="20" t="s">
        <v>36842</v>
      </c>
      <c r="C7609" s="17" t="s">
        <v>0</v>
      </c>
      <c r="D7609" s="428">
        <v>174.58</v>
      </c>
      <c r="E7609" s="428">
        <v>171.14</v>
      </c>
    </row>
    <row r="7610" spans="1:5">
      <c r="A7610" s="17">
        <v>96360</v>
      </c>
      <c r="B7610" s="20" t="s">
        <v>36828</v>
      </c>
      <c r="C7610" s="17" t="s">
        <v>0</v>
      </c>
      <c r="D7610" s="428">
        <v>119.34</v>
      </c>
      <c r="E7610" s="428">
        <v>117.14</v>
      </c>
    </row>
    <row r="7611" spans="1:5">
      <c r="A7611" s="17">
        <v>96359</v>
      </c>
      <c r="B7611" s="20" t="s">
        <v>36827</v>
      </c>
      <c r="C7611" s="17" t="s">
        <v>0</v>
      </c>
      <c r="D7611" s="428">
        <v>104.58</v>
      </c>
      <c r="E7611" s="428">
        <v>102.44</v>
      </c>
    </row>
    <row r="7612" spans="1:5">
      <c r="A7612" s="17">
        <v>104718</v>
      </c>
      <c r="B7612" s="20" t="s">
        <v>36841</v>
      </c>
      <c r="C7612" s="17" t="s">
        <v>0</v>
      </c>
      <c r="D7612" s="428">
        <v>124.28</v>
      </c>
      <c r="E7612" s="428">
        <v>121.57</v>
      </c>
    </row>
    <row r="7613" spans="1:5">
      <c r="A7613" s="17">
        <v>96358</v>
      </c>
      <c r="B7613" s="20" t="s">
        <v>36826</v>
      </c>
      <c r="C7613" s="17" t="s">
        <v>0</v>
      </c>
      <c r="D7613" s="428">
        <v>93.86</v>
      </c>
      <c r="E7613" s="428">
        <v>91.98</v>
      </c>
    </row>
    <row r="7614" spans="1:5">
      <c r="A7614" s="17">
        <v>96371</v>
      </c>
      <c r="B7614" s="20" t="s">
        <v>36838</v>
      </c>
      <c r="C7614" s="17" t="s">
        <v>0</v>
      </c>
      <c r="D7614" s="428">
        <v>71.180000000000007</v>
      </c>
      <c r="E7614" s="428">
        <v>69.760000000000005</v>
      </c>
    </row>
    <row r="7615" spans="1:5">
      <c r="A7615" s="17">
        <v>104724</v>
      </c>
      <c r="B7615" s="20" t="s">
        <v>36847</v>
      </c>
      <c r="C7615" s="17" t="s">
        <v>0</v>
      </c>
      <c r="D7615" s="428">
        <v>89.28</v>
      </c>
      <c r="E7615" s="428">
        <v>87.4</v>
      </c>
    </row>
    <row r="7616" spans="1:5">
      <c r="A7616" s="17">
        <v>96370</v>
      </c>
      <c r="B7616" s="20" t="s">
        <v>36837</v>
      </c>
      <c r="C7616" s="17" t="s">
        <v>0</v>
      </c>
      <c r="D7616" s="428">
        <v>61.31</v>
      </c>
      <c r="E7616" s="428">
        <v>60.08</v>
      </c>
    </row>
    <row r="7617" spans="1:5">
      <c r="A7617" s="17">
        <v>96365</v>
      </c>
      <c r="B7617" s="20" t="s">
        <v>53759</v>
      </c>
      <c r="C7617" s="17" t="s">
        <v>0</v>
      </c>
      <c r="D7617" s="428">
        <v>167.64</v>
      </c>
      <c r="E7617" s="428">
        <v>164.63</v>
      </c>
    </row>
    <row r="7618" spans="1:5">
      <c r="A7618" s="17">
        <v>104721</v>
      </c>
      <c r="B7618" s="20" t="s">
        <v>36844</v>
      </c>
      <c r="C7618" s="17" t="s">
        <v>0</v>
      </c>
      <c r="D7618" s="428">
        <v>204.61</v>
      </c>
      <c r="E7618" s="428">
        <v>200.64</v>
      </c>
    </row>
    <row r="7619" spans="1:5">
      <c r="A7619" s="17">
        <v>96363</v>
      </c>
      <c r="B7619" s="20" t="s">
        <v>36831</v>
      </c>
      <c r="C7619" s="17" t="s">
        <v>0</v>
      </c>
      <c r="D7619" s="428">
        <v>132.99</v>
      </c>
      <c r="E7619" s="428">
        <v>130.44999999999999</v>
      </c>
    </row>
    <row r="7620" spans="1:5">
      <c r="A7620" s="17">
        <v>104720</v>
      </c>
      <c r="B7620" s="20" t="s">
        <v>36843</v>
      </c>
      <c r="C7620" s="17" t="s">
        <v>0</v>
      </c>
      <c r="D7620" s="428">
        <v>154.30000000000001</v>
      </c>
      <c r="E7620" s="428">
        <v>151.07</v>
      </c>
    </row>
    <row r="7621" spans="1:5">
      <c r="A7621" s="17">
        <v>96362</v>
      </c>
      <c r="B7621" s="20" t="s">
        <v>36830</v>
      </c>
      <c r="C7621" s="17" t="s">
        <v>0</v>
      </c>
      <c r="D7621" s="428">
        <v>121.46</v>
      </c>
      <c r="E7621" s="428">
        <v>119.26</v>
      </c>
    </row>
    <row r="7622" spans="1:5">
      <c r="A7622" s="17">
        <v>103191</v>
      </c>
      <c r="B7622" s="20" t="s">
        <v>32115</v>
      </c>
      <c r="C7622" s="17" t="s">
        <v>6</v>
      </c>
      <c r="D7622" s="428">
        <v>2399.37</v>
      </c>
      <c r="E7622" s="428">
        <v>2391.69</v>
      </c>
    </row>
    <row r="7623" spans="1:5">
      <c r="A7623" s="17">
        <v>103206</v>
      </c>
      <c r="B7623" s="20" t="s">
        <v>32121</v>
      </c>
      <c r="C7623" s="17" t="s">
        <v>6</v>
      </c>
      <c r="D7623" s="428">
        <v>2423.5300000000002</v>
      </c>
      <c r="E7623" s="428">
        <v>2413.19</v>
      </c>
    </row>
    <row r="7624" spans="1:5">
      <c r="A7624" s="17">
        <v>103211</v>
      </c>
      <c r="B7624" s="20" t="s">
        <v>40350</v>
      </c>
      <c r="C7624" s="17" t="s">
        <v>6</v>
      </c>
      <c r="D7624" s="428">
        <v>0</v>
      </c>
      <c r="E7624" s="428">
        <v>0</v>
      </c>
    </row>
    <row r="7625" spans="1:5">
      <c r="A7625" s="17">
        <v>103196</v>
      </c>
      <c r="B7625" s="20" t="s">
        <v>40351</v>
      </c>
      <c r="C7625" s="17" t="s">
        <v>6</v>
      </c>
      <c r="D7625" s="428">
        <v>0</v>
      </c>
      <c r="E7625" s="428">
        <v>0</v>
      </c>
    </row>
    <row r="7626" spans="1:5">
      <c r="A7626" s="17">
        <v>103212</v>
      </c>
      <c r="B7626" s="20" t="s">
        <v>40352</v>
      </c>
      <c r="C7626" s="17" t="s">
        <v>6</v>
      </c>
      <c r="D7626" s="428">
        <v>0</v>
      </c>
      <c r="E7626" s="428">
        <v>0</v>
      </c>
    </row>
    <row r="7627" spans="1:5">
      <c r="A7627" s="17">
        <v>103197</v>
      </c>
      <c r="B7627" s="20" t="s">
        <v>40353</v>
      </c>
      <c r="C7627" s="17" t="s">
        <v>6</v>
      </c>
      <c r="D7627" s="428">
        <v>0</v>
      </c>
      <c r="E7627" s="428">
        <v>0</v>
      </c>
    </row>
    <row r="7628" spans="1:5">
      <c r="A7628" s="17">
        <v>103217</v>
      </c>
      <c r="B7628" s="20" t="s">
        <v>40354</v>
      </c>
      <c r="C7628" s="17" t="s">
        <v>6</v>
      </c>
      <c r="D7628" s="428">
        <v>0</v>
      </c>
      <c r="E7628" s="428">
        <v>0</v>
      </c>
    </row>
    <row r="7629" spans="1:5">
      <c r="A7629" s="17">
        <v>103202</v>
      </c>
      <c r="B7629" s="20" t="s">
        <v>40355</v>
      </c>
      <c r="C7629" s="17" t="s">
        <v>6</v>
      </c>
      <c r="D7629" s="428">
        <v>0</v>
      </c>
      <c r="E7629" s="428">
        <v>0</v>
      </c>
    </row>
    <row r="7630" spans="1:5">
      <c r="A7630" s="17">
        <v>103215</v>
      </c>
      <c r="B7630" s="20" t="s">
        <v>40356</v>
      </c>
      <c r="C7630" s="17" t="s">
        <v>6</v>
      </c>
      <c r="D7630" s="428">
        <v>0</v>
      </c>
      <c r="E7630" s="428">
        <v>0</v>
      </c>
    </row>
    <row r="7631" spans="1:5">
      <c r="A7631" s="17">
        <v>103200</v>
      </c>
      <c r="B7631" s="20" t="s">
        <v>40357</v>
      </c>
      <c r="C7631" s="17" t="s">
        <v>6</v>
      </c>
      <c r="D7631" s="428">
        <v>0</v>
      </c>
      <c r="E7631" s="428">
        <v>0</v>
      </c>
    </row>
    <row r="7632" spans="1:5">
      <c r="A7632" s="17">
        <v>103216</v>
      </c>
      <c r="B7632" s="20" t="s">
        <v>40358</v>
      </c>
      <c r="C7632" s="17" t="s">
        <v>6</v>
      </c>
      <c r="D7632" s="428">
        <v>0</v>
      </c>
      <c r="E7632" s="428">
        <v>0</v>
      </c>
    </row>
    <row r="7633" spans="1:5">
      <c r="A7633" s="17">
        <v>103201</v>
      </c>
      <c r="B7633" s="20" t="s">
        <v>40359</v>
      </c>
      <c r="C7633" s="17" t="s">
        <v>6</v>
      </c>
      <c r="D7633" s="428">
        <v>0</v>
      </c>
      <c r="E7633" s="428">
        <v>0</v>
      </c>
    </row>
    <row r="7634" spans="1:5">
      <c r="A7634" s="17">
        <v>103185</v>
      </c>
      <c r="B7634" s="20" t="s">
        <v>32109</v>
      </c>
      <c r="C7634" s="17" t="s">
        <v>6</v>
      </c>
      <c r="D7634" s="428">
        <v>6196.09</v>
      </c>
      <c r="E7634" s="428">
        <v>6182.74</v>
      </c>
    </row>
    <row r="7635" spans="1:5">
      <c r="A7635" s="17">
        <v>103218</v>
      </c>
      <c r="B7635" s="20" t="s">
        <v>40360</v>
      </c>
      <c r="C7635" s="17" t="s">
        <v>6</v>
      </c>
      <c r="D7635" s="428">
        <v>0</v>
      </c>
      <c r="E7635" s="428">
        <v>0</v>
      </c>
    </row>
    <row r="7636" spans="1:5">
      <c r="A7636" s="17">
        <v>103203</v>
      </c>
      <c r="B7636" s="20" t="s">
        <v>40361</v>
      </c>
      <c r="C7636" s="17" t="s">
        <v>6</v>
      </c>
      <c r="D7636" s="428">
        <v>0</v>
      </c>
      <c r="E7636" s="428">
        <v>0</v>
      </c>
    </row>
    <row r="7637" spans="1:5">
      <c r="A7637" s="17">
        <v>103213</v>
      </c>
      <c r="B7637" s="20" t="s">
        <v>40362</v>
      </c>
      <c r="C7637" s="17" t="s">
        <v>6</v>
      </c>
      <c r="D7637" s="428">
        <v>0</v>
      </c>
      <c r="E7637" s="428">
        <v>0</v>
      </c>
    </row>
    <row r="7638" spans="1:5">
      <c r="A7638" s="17">
        <v>103198</v>
      </c>
      <c r="B7638" s="20" t="s">
        <v>40363</v>
      </c>
      <c r="C7638" s="17" t="s">
        <v>6</v>
      </c>
      <c r="D7638" s="428">
        <v>0</v>
      </c>
      <c r="E7638" s="428">
        <v>0</v>
      </c>
    </row>
    <row r="7639" spans="1:5">
      <c r="A7639" s="17">
        <v>103214</v>
      </c>
      <c r="B7639" s="20" t="s">
        <v>40364</v>
      </c>
      <c r="C7639" s="17" t="s">
        <v>6</v>
      </c>
      <c r="D7639" s="428">
        <v>0</v>
      </c>
      <c r="E7639" s="428">
        <v>0</v>
      </c>
    </row>
    <row r="7640" spans="1:5">
      <c r="A7640" s="17">
        <v>103199</v>
      </c>
      <c r="B7640" s="20" t="s">
        <v>40365</v>
      </c>
      <c r="C7640" s="17" t="s">
        <v>6</v>
      </c>
      <c r="D7640" s="428">
        <v>0</v>
      </c>
      <c r="E7640" s="428">
        <v>0</v>
      </c>
    </row>
    <row r="7641" spans="1:5">
      <c r="A7641" s="17">
        <v>103219</v>
      </c>
      <c r="B7641" s="20" t="s">
        <v>40366</v>
      </c>
      <c r="C7641" s="17" t="s">
        <v>6</v>
      </c>
      <c r="D7641" s="428">
        <v>0</v>
      </c>
      <c r="E7641" s="428">
        <v>0</v>
      </c>
    </row>
    <row r="7642" spans="1:5">
      <c r="A7642" s="17">
        <v>103204</v>
      </c>
      <c r="B7642" s="20" t="s">
        <v>40367</v>
      </c>
      <c r="C7642" s="17" t="s">
        <v>6</v>
      </c>
      <c r="D7642" s="428">
        <v>0</v>
      </c>
      <c r="E7642" s="428">
        <v>0</v>
      </c>
    </row>
    <row r="7643" spans="1:5">
      <c r="A7643" s="17">
        <v>103186</v>
      </c>
      <c r="B7643" s="20" t="s">
        <v>32110</v>
      </c>
      <c r="C7643" s="17" t="s">
        <v>6</v>
      </c>
      <c r="D7643" s="428">
        <v>6504.27</v>
      </c>
      <c r="E7643" s="428">
        <v>6498.79</v>
      </c>
    </row>
    <row r="7644" spans="1:5">
      <c r="A7644" s="17">
        <v>103210</v>
      </c>
      <c r="B7644" s="20" t="s">
        <v>32125</v>
      </c>
      <c r="C7644" s="17" t="s">
        <v>6</v>
      </c>
      <c r="D7644" s="428">
        <v>2354.02</v>
      </c>
      <c r="E7644" s="428">
        <v>2335.3000000000002</v>
      </c>
    </row>
    <row r="7645" spans="1:5">
      <c r="A7645" s="17">
        <v>103195</v>
      </c>
      <c r="B7645" s="20" t="s">
        <v>32119</v>
      </c>
      <c r="C7645" s="17" t="s">
        <v>6</v>
      </c>
      <c r="D7645" s="428">
        <v>2215.2600000000002</v>
      </c>
      <c r="E7645" s="428">
        <v>2207.38</v>
      </c>
    </row>
    <row r="7646" spans="1:5">
      <c r="A7646" s="17">
        <v>103205</v>
      </c>
      <c r="B7646" s="20" t="s">
        <v>32120</v>
      </c>
      <c r="C7646" s="17" t="s">
        <v>6</v>
      </c>
      <c r="D7646" s="428">
        <v>4131.72</v>
      </c>
      <c r="E7646" s="428">
        <v>4119.72</v>
      </c>
    </row>
    <row r="7647" spans="1:5">
      <c r="A7647" s="17">
        <v>103190</v>
      </c>
      <c r="B7647" s="20" t="s">
        <v>32114</v>
      </c>
      <c r="C7647" s="17" t="s">
        <v>6</v>
      </c>
      <c r="D7647" s="428">
        <v>4107.57</v>
      </c>
      <c r="E7647" s="428">
        <v>4098.22</v>
      </c>
    </row>
    <row r="7648" spans="1:5">
      <c r="A7648" s="17">
        <v>103207</v>
      </c>
      <c r="B7648" s="20" t="s">
        <v>32122</v>
      </c>
      <c r="C7648" s="17" t="s">
        <v>6</v>
      </c>
      <c r="D7648" s="428">
        <v>2577.17</v>
      </c>
      <c r="E7648" s="428">
        <v>2566.83</v>
      </c>
    </row>
    <row r="7649" spans="1:5">
      <c r="A7649" s="17">
        <v>103192</v>
      </c>
      <c r="B7649" s="20" t="s">
        <v>32116</v>
      </c>
      <c r="C7649" s="17" t="s">
        <v>6</v>
      </c>
      <c r="D7649" s="428">
        <v>2553.0100000000002</v>
      </c>
      <c r="E7649" s="428">
        <v>2545.33</v>
      </c>
    </row>
    <row r="7650" spans="1:5">
      <c r="A7650" s="17">
        <v>103208</v>
      </c>
      <c r="B7650" s="20" t="s">
        <v>32123</v>
      </c>
      <c r="C7650" s="17" t="s">
        <v>6</v>
      </c>
      <c r="D7650" s="428">
        <v>1995.9</v>
      </c>
      <c r="E7650" s="428">
        <v>1985.56</v>
      </c>
    </row>
    <row r="7651" spans="1:5">
      <c r="A7651" s="17">
        <v>103193</v>
      </c>
      <c r="B7651" s="20" t="s">
        <v>32117</v>
      </c>
      <c r="C7651" s="17" t="s">
        <v>6</v>
      </c>
      <c r="D7651" s="428">
        <v>1971.74</v>
      </c>
      <c r="E7651" s="428">
        <v>1964.06</v>
      </c>
    </row>
    <row r="7652" spans="1:5">
      <c r="A7652" s="17">
        <v>103187</v>
      </c>
      <c r="B7652" s="20" t="s">
        <v>32111</v>
      </c>
      <c r="C7652" s="17" t="s">
        <v>6</v>
      </c>
      <c r="D7652" s="428">
        <v>4906.1400000000003</v>
      </c>
      <c r="E7652" s="428">
        <v>4897.01</v>
      </c>
    </row>
    <row r="7653" spans="1:5">
      <c r="A7653" s="17">
        <v>103188</v>
      </c>
      <c r="B7653" s="20" t="s">
        <v>32112</v>
      </c>
      <c r="C7653" s="17" t="s">
        <v>6</v>
      </c>
      <c r="D7653" s="428">
        <v>5265.34</v>
      </c>
      <c r="E7653" s="428">
        <v>5258.33</v>
      </c>
    </row>
    <row r="7654" spans="1:5">
      <c r="A7654" s="17">
        <v>103189</v>
      </c>
      <c r="B7654" s="20" t="s">
        <v>32113</v>
      </c>
      <c r="C7654" s="17" t="s">
        <v>6</v>
      </c>
      <c r="D7654" s="428">
        <v>2643.7</v>
      </c>
      <c r="E7654" s="428">
        <v>2638.79</v>
      </c>
    </row>
    <row r="7655" spans="1:5">
      <c r="A7655" s="17">
        <v>103209</v>
      </c>
      <c r="B7655" s="20" t="s">
        <v>32124</v>
      </c>
      <c r="C7655" s="17" t="s">
        <v>6</v>
      </c>
      <c r="D7655" s="428">
        <v>2853.87</v>
      </c>
      <c r="E7655" s="428">
        <v>2843.53</v>
      </c>
    </row>
    <row r="7656" spans="1:5">
      <c r="A7656" s="17">
        <v>103194</v>
      </c>
      <c r="B7656" s="20" t="s">
        <v>32118</v>
      </c>
      <c r="C7656" s="17" t="s">
        <v>6</v>
      </c>
      <c r="D7656" s="428">
        <v>2829.71</v>
      </c>
      <c r="E7656" s="428">
        <v>2822.03</v>
      </c>
    </row>
    <row r="7657" spans="1:5">
      <c r="A7657" s="17">
        <v>95001</v>
      </c>
      <c r="B7657" s="20" t="s">
        <v>40368</v>
      </c>
      <c r="C7657" s="17" t="s">
        <v>0</v>
      </c>
      <c r="D7657" s="428">
        <v>0</v>
      </c>
      <c r="E7657" s="428">
        <v>0</v>
      </c>
    </row>
    <row r="7658" spans="1:5">
      <c r="A7658" s="17">
        <v>95000</v>
      </c>
      <c r="B7658" s="20" t="s">
        <v>40369</v>
      </c>
      <c r="C7658" s="17" t="s">
        <v>0</v>
      </c>
      <c r="D7658" s="428">
        <v>0</v>
      </c>
      <c r="E7658" s="428">
        <v>0</v>
      </c>
    </row>
    <row r="7659" spans="1:5">
      <c r="A7659" s="17">
        <v>95005</v>
      </c>
      <c r="B7659" s="20" t="s">
        <v>40370</v>
      </c>
      <c r="C7659" s="17" t="s">
        <v>0</v>
      </c>
      <c r="D7659" s="428">
        <v>0</v>
      </c>
      <c r="E7659" s="428">
        <v>0</v>
      </c>
    </row>
    <row r="7660" spans="1:5">
      <c r="A7660" s="17">
        <v>95004</v>
      </c>
      <c r="B7660" s="20" t="s">
        <v>40371</v>
      </c>
      <c r="C7660" s="17" t="s">
        <v>0</v>
      </c>
      <c r="D7660" s="428">
        <v>0</v>
      </c>
      <c r="E7660" s="428">
        <v>0</v>
      </c>
    </row>
    <row r="7661" spans="1:5">
      <c r="A7661" s="17">
        <v>95003</v>
      </c>
      <c r="B7661" s="20" t="s">
        <v>40372</v>
      </c>
      <c r="C7661" s="17" t="s">
        <v>0</v>
      </c>
      <c r="D7661" s="428">
        <v>0</v>
      </c>
      <c r="E7661" s="428">
        <v>0</v>
      </c>
    </row>
    <row r="7662" spans="1:5">
      <c r="A7662" s="17">
        <v>95002</v>
      </c>
      <c r="B7662" s="20" t="s">
        <v>40373</v>
      </c>
      <c r="C7662" s="17" t="s">
        <v>0</v>
      </c>
      <c r="D7662" s="428">
        <v>0</v>
      </c>
      <c r="E7662" s="428">
        <v>0</v>
      </c>
    </row>
    <row r="7663" spans="1:5">
      <c r="A7663" s="17">
        <v>95007</v>
      </c>
      <c r="B7663" s="20" t="s">
        <v>40374</v>
      </c>
      <c r="C7663" s="17" t="s">
        <v>0</v>
      </c>
      <c r="D7663" s="428">
        <v>0</v>
      </c>
      <c r="E7663" s="428">
        <v>0</v>
      </c>
    </row>
    <row r="7664" spans="1:5">
      <c r="A7664" s="17">
        <v>95006</v>
      </c>
      <c r="B7664" s="20" t="s">
        <v>40375</v>
      </c>
      <c r="C7664" s="17" t="s">
        <v>0</v>
      </c>
      <c r="D7664" s="428">
        <v>0</v>
      </c>
      <c r="E7664" s="428">
        <v>0</v>
      </c>
    </row>
    <row r="7665" spans="1:5">
      <c r="A7665" s="17">
        <v>104313</v>
      </c>
      <c r="B7665" s="20" t="s">
        <v>40376</v>
      </c>
      <c r="C7665" s="17" t="s">
        <v>0</v>
      </c>
      <c r="D7665" s="428">
        <v>0</v>
      </c>
      <c r="E7665" s="428">
        <v>0</v>
      </c>
    </row>
    <row r="7666" spans="1:5">
      <c r="A7666" s="17">
        <v>104312</v>
      </c>
      <c r="B7666" s="20" t="s">
        <v>40377</v>
      </c>
      <c r="C7666" s="17" t="s">
        <v>0</v>
      </c>
      <c r="D7666" s="428">
        <v>0</v>
      </c>
      <c r="E7666" s="428">
        <v>0</v>
      </c>
    </row>
    <row r="7667" spans="1:5">
      <c r="A7667" s="17">
        <v>94992</v>
      </c>
      <c r="B7667" s="20" t="s">
        <v>35933</v>
      </c>
      <c r="C7667" s="17" t="s">
        <v>0</v>
      </c>
      <c r="D7667" s="428">
        <v>75.12</v>
      </c>
      <c r="E7667" s="428">
        <v>73.099999999999994</v>
      </c>
    </row>
    <row r="7668" spans="1:5">
      <c r="A7668" s="17">
        <v>94994</v>
      </c>
      <c r="B7668" s="20" t="s">
        <v>35935</v>
      </c>
      <c r="C7668" s="17" t="s">
        <v>0</v>
      </c>
      <c r="D7668" s="428">
        <v>91.34</v>
      </c>
      <c r="E7668" s="428">
        <v>88.69</v>
      </c>
    </row>
    <row r="7669" spans="1:5">
      <c r="A7669" s="17">
        <v>94990</v>
      </c>
      <c r="B7669" s="20" t="s">
        <v>35932</v>
      </c>
      <c r="C7669" s="17" t="s">
        <v>1</v>
      </c>
      <c r="D7669" s="428">
        <v>780.22</v>
      </c>
      <c r="E7669" s="428">
        <v>751.9</v>
      </c>
    </row>
    <row r="7670" spans="1:5">
      <c r="A7670" s="17">
        <v>94991</v>
      </c>
      <c r="B7670" s="20" t="s">
        <v>36401</v>
      </c>
      <c r="C7670" s="17" t="s">
        <v>1</v>
      </c>
      <c r="D7670" s="428">
        <v>673.49</v>
      </c>
      <c r="E7670" s="428">
        <v>664.36</v>
      </c>
    </row>
    <row r="7671" spans="1:5">
      <c r="A7671" s="17">
        <v>104626</v>
      </c>
      <c r="B7671" s="20" t="s">
        <v>36402</v>
      </c>
      <c r="C7671" s="17" t="s">
        <v>1</v>
      </c>
      <c r="D7671" s="428">
        <v>688.49</v>
      </c>
      <c r="E7671" s="428">
        <v>679.36</v>
      </c>
    </row>
    <row r="7672" spans="1:5">
      <c r="A7672" s="17">
        <v>94993</v>
      </c>
      <c r="B7672" s="20" t="s">
        <v>35934</v>
      </c>
      <c r="C7672" s="17" t="s">
        <v>0</v>
      </c>
      <c r="D7672" s="428">
        <v>68.72</v>
      </c>
      <c r="E7672" s="428">
        <v>67.849999999999994</v>
      </c>
    </row>
    <row r="7673" spans="1:5">
      <c r="A7673" s="17">
        <v>94995</v>
      </c>
      <c r="B7673" s="20" t="s">
        <v>35936</v>
      </c>
      <c r="C7673" s="17" t="s">
        <v>0</v>
      </c>
      <c r="D7673" s="428">
        <v>82.8</v>
      </c>
      <c r="E7673" s="428">
        <v>81.69</v>
      </c>
    </row>
    <row r="7674" spans="1:5">
      <c r="A7674" s="17">
        <v>101169</v>
      </c>
      <c r="B7674" s="20" t="s">
        <v>31539</v>
      </c>
      <c r="C7674" s="17" t="s">
        <v>0</v>
      </c>
      <c r="D7674" s="428">
        <v>153.47999999999999</v>
      </c>
      <c r="E7674" s="428">
        <v>150.81</v>
      </c>
    </row>
    <row r="7675" spans="1:5">
      <c r="A7675" s="17">
        <v>104383</v>
      </c>
      <c r="B7675" s="20" t="s">
        <v>40378</v>
      </c>
      <c r="C7675" s="17" t="s">
        <v>0</v>
      </c>
      <c r="D7675" s="428">
        <v>0</v>
      </c>
      <c r="E7675" s="428">
        <v>0</v>
      </c>
    </row>
    <row r="7676" spans="1:5">
      <c r="A7676" s="17">
        <v>101167</v>
      </c>
      <c r="B7676" s="20" t="s">
        <v>31538</v>
      </c>
      <c r="C7676" s="17" t="s">
        <v>0</v>
      </c>
      <c r="D7676" s="428">
        <v>137.79</v>
      </c>
      <c r="E7676" s="427">
        <v>135.76</v>
      </c>
    </row>
    <row r="7677" spans="1:5">
      <c r="A7677" s="17">
        <v>101172</v>
      </c>
      <c r="B7677" s="20" t="s">
        <v>31541</v>
      </c>
      <c r="C7677" s="17" t="s">
        <v>0</v>
      </c>
      <c r="D7677" s="428">
        <v>73.58</v>
      </c>
      <c r="E7677" s="427">
        <v>71.11</v>
      </c>
    </row>
    <row r="7678" spans="1:5">
      <c r="A7678" s="17">
        <v>104384</v>
      </c>
      <c r="B7678" s="20" t="s">
        <v>40379</v>
      </c>
      <c r="C7678" s="17" t="s">
        <v>0</v>
      </c>
      <c r="D7678" s="428">
        <v>0</v>
      </c>
      <c r="E7678" s="427">
        <v>0</v>
      </c>
    </row>
    <row r="7679" spans="1:5">
      <c r="A7679" s="17">
        <v>101170</v>
      </c>
      <c r="B7679" s="20" t="s">
        <v>31540</v>
      </c>
      <c r="C7679" s="17" t="s">
        <v>0</v>
      </c>
      <c r="D7679" s="428">
        <v>47.38</v>
      </c>
      <c r="E7679" s="427">
        <v>45.78</v>
      </c>
    </row>
    <row r="7680" spans="1:5">
      <c r="A7680" s="17">
        <v>104438</v>
      </c>
      <c r="B7680" s="20" t="s">
        <v>40380</v>
      </c>
      <c r="C7680" s="17" t="s">
        <v>0</v>
      </c>
      <c r="D7680" s="428">
        <v>0</v>
      </c>
      <c r="E7680" s="427">
        <v>0</v>
      </c>
    </row>
    <row r="7681" spans="1:5">
      <c r="A7681" s="17">
        <v>92402</v>
      </c>
      <c r="B7681" s="20" t="s">
        <v>35906</v>
      </c>
      <c r="C7681" s="17" t="s">
        <v>0</v>
      </c>
      <c r="D7681" s="428">
        <v>102.53</v>
      </c>
      <c r="E7681" s="427">
        <v>100.88</v>
      </c>
    </row>
    <row r="7682" spans="1:5">
      <c r="A7682" s="17">
        <v>104429</v>
      </c>
      <c r="B7682" s="20" t="s">
        <v>40381</v>
      </c>
      <c r="C7682" s="17" t="s">
        <v>0</v>
      </c>
      <c r="D7682" s="428">
        <v>0</v>
      </c>
      <c r="E7682" s="427">
        <v>0</v>
      </c>
    </row>
    <row r="7683" spans="1:5">
      <c r="A7683" s="17">
        <v>104426</v>
      </c>
      <c r="B7683" s="20" t="s">
        <v>40382</v>
      </c>
      <c r="C7683" s="17" t="s">
        <v>0</v>
      </c>
      <c r="D7683" s="428">
        <v>0</v>
      </c>
      <c r="E7683" s="427">
        <v>0</v>
      </c>
    </row>
    <row r="7684" spans="1:5">
      <c r="A7684" s="17">
        <v>104436</v>
      </c>
      <c r="B7684" s="20" t="s">
        <v>40383</v>
      </c>
      <c r="C7684" s="17" t="s">
        <v>0</v>
      </c>
      <c r="D7684" s="428">
        <v>0</v>
      </c>
      <c r="E7684" s="427">
        <v>0</v>
      </c>
    </row>
    <row r="7685" spans="1:5">
      <c r="A7685" s="17">
        <v>104434</v>
      </c>
      <c r="B7685" s="20" t="s">
        <v>40384</v>
      </c>
      <c r="C7685" s="17" t="s">
        <v>0</v>
      </c>
      <c r="D7685" s="428">
        <v>0</v>
      </c>
      <c r="E7685" s="427">
        <v>0</v>
      </c>
    </row>
    <row r="7686" spans="1:5">
      <c r="A7686" s="17">
        <v>104432</v>
      </c>
      <c r="B7686" s="20" t="s">
        <v>53760</v>
      </c>
      <c r="C7686" s="17" t="s">
        <v>0</v>
      </c>
      <c r="D7686" s="428">
        <v>129.87</v>
      </c>
      <c r="E7686" s="427">
        <v>127.64</v>
      </c>
    </row>
    <row r="7687" spans="1:5">
      <c r="A7687" s="17">
        <v>93679</v>
      </c>
      <c r="B7687" s="20" t="s">
        <v>35910</v>
      </c>
      <c r="C7687" s="17" t="s">
        <v>0</v>
      </c>
      <c r="D7687" s="428">
        <v>125.1</v>
      </c>
      <c r="E7687" s="427">
        <v>123.19</v>
      </c>
    </row>
    <row r="7688" spans="1:5">
      <c r="A7688" s="17">
        <v>92396</v>
      </c>
      <c r="B7688" s="20" t="s">
        <v>35902</v>
      </c>
      <c r="C7688" s="17" t="s">
        <v>0</v>
      </c>
      <c r="D7688" s="428">
        <v>105.47</v>
      </c>
      <c r="E7688" s="427">
        <v>103.56</v>
      </c>
    </row>
    <row r="7689" spans="1:5">
      <c r="A7689" s="17">
        <v>104439</v>
      </c>
      <c r="B7689" s="20" t="s">
        <v>40385</v>
      </c>
      <c r="C7689" s="17" t="s">
        <v>0</v>
      </c>
      <c r="D7689" s="428">
        <v>0</v>
      </c>
      <c r="E7689" s="427">
        <v>0</v>
      </c>
    </row>
    <row r="7690" spans="1:5">
      <c r="A7690" s="17">
        <v>104440</v>
      </c>
      <c r="B7690" s="20" t="s">
        <v>40386</v>
      </c>
      <c r="C7690" s="17" t="s">
        <v>0</v>
      </c>
      <c r="D7690" s="428">
        <v>0</v>
      </c>
      <c r="E7690" s="427">
        <v>0</v>
      </c>
    </row>
    <row r="7691" spans="1:5">
      <c r="A7691" s="17">
        <v>92406</v>
      </c>
      <c r="B7691" s="20" t="s">
        <v>35909</v>
      </c>
      <c r="C7691" s="17" t="s">
        <v>0</v>
      </c>
      <c r="D7691" s="428">
        <v>177.66</v>
      </c>
      <c r="E7691" s="427">
        <v>176.26</v>
      </c>
    </row>
    <row r="7692" spans="1:5">
      <c r="A7692" s="17">
        <v>92403</v>
      </c>
      <c r="B7692" s="20" t="s">
        <v>35907</v>
      </c>
      <c r="C7692" s="17" t="s">
        <v>0</v>
      </c>
      <c r="D7692" s="428">
        <v>88.38</v>
      </c>
      <c r="E7692" s="427">
        <v>87.61</v>
      </c>
    </row>
    <row r="7693" spans="1:5">
      <c r="A7693" s="17">
        <v>92404</v>
      </c>
      <c r="B7693" s="20" t="s">
        <v>35908</v>
      </c>
      <c r="C7693" s="17" t="s">
        <v>0</v>
      </c>
      <c r="D7693" s="428">
        <v>102.73</v>
      </c>
      <c r="E7693" s="427">
        <v>101.65</v>
      </c>
    </row>
    <row r="7694" spans="1:5">
      <c r="A7694" s="17">
        <v>104430</v>
      </c>
      <c r="B7694" s="20" t="s">
        <v>40387</v>
      </c>
      <c r="C7694" s="17" t="s">
        <v>0</v>
      </c>
      <c r="D7694" s="428">
        <v>0</v>
      </c>
      <c r="E7694" s="427">
        <v>0</v>
      </c>
    </row>
    <row r="7695" spans="1:5">
      <c r="A7695" s="17">
        <v>104431</v>
      </c>
      <c r="B7695" s="20" t="s">
        <v>40388</v>
      </c>
      <c r="C7695" s="17" t="s">
        <v>0</v>
      </c>
      <c r="D7695" s="428">
        <v>0</v>
      </c>
      <c r="E7695" s="427">
        <v>0</v>
      </c>
    </row>
    <row r="7696" spans="1:5">
      <c r="A7696" s="17">
        <v>104427</v>
      </c>
      <c r="B7696" s="20" t="s">
        <v>40389</v>
      </c>
      <c r="C7696" s="17" t="s">
        <v>0</v>
      </c>
      <c r="D7696" s="428">
        <v>0</v>
      </c>
      <c r="E7696" s="427">
        <v>0</v>
      </c>
    </row>
    <row r="7697" spans="1:5">
      <c r="A7697" s="17">
        <v>104428</v>
      </c>
      <c r="B7697" s="20" t="s">
        <v>40390</v>
      </c>
      <c r="C7697" s="17" t="s">
        <v>0</v>
      </c>
      <c r="D7697" s="428">
        <v>0</v>
      </c>
      <c r="E7697" s="427">
        <v>0</v>
      </c>
    </row>
    <row r="7698" spans="1:5">
      <c r="A7698" s="17">
        <v>92391</v>
      </c>
      <c r="B7698" s="20" t="s">
        <v>35897</v>
      </c>
      <c r="C7698" s="17" t="s">
        <v>0</v>
      </c>
      <c r="D7698" s="428">
        <v>96.25</v>
      </c>
      <c r="E7698" s="427">
        <v>95.76</v>
      </c>
    </row>
    <row r="7699" spans="1:5">
      <c r="A7699" s="17">
        <v>92392</v>
      </c>
      <c r="B7699" s="20" t="s">
        <v>35898</v>
      </c>
      <c r="C7699" s="17" t="s">
        <v>0</v>
      </c>
      <c r="D7699" s="428">
        <v>105.52</v>
      </c>
      <c r="E7699" s="427">
        <v>104.97</v>
      </c>
    </row>
    <row r="7700" spans="1:5">
      <c r="A7700" s="17">
        <v>104437</v>
      </c>
      <c r="B7700" s="20" t="s">
        <v>40391</v>
      </c>
      <c r="C7700" s="17" t="s">
        <v>0</v>
      </c>
      <c r="D7700" s="428">
        <v>0</v>
      </c>
      <c r="E7700" s="427">
        <v>0</v>
      </c>
    </row>
    <row r="7701" spans="1:5">
      <c r="A7701" s="17">
        <v>104435</v>
      </c>
      <c r="B7701" s="20" t="s">
        <v>40392</v>
      </c>
      <c r="C7701" s="17" t="s">
        <v>0</v>
      </c>
      <c r="D7701" s="428">
        <v>0</v>
      </c>
      <c r="E7701" s="427">
        <v>0</v>
      </c>
    </row>
    <row r="7702" spans="1:5">
      <c r="A7702" s="17">
        <v>104433</v>
      </c>
      <c r="B7702" s="20" t="s">
        <v>53761</v>
      </c>
      <c r="C7702" s="17" t="s">
        <v>0</v>
      </c>
      <c r="D7702" s="428">
        <v>113.99</v>
      </c>
      <c r="E7702" s="427">
        <v>112.74</v>
      </c>
    </row>
    <row r="7703" spans="1:5">
      <c r="A7703" s="17">
        <v>93680</v>
      </c>
      <c r="B7703" s="20" t="s">
        <v>35911</v>
      </c>
      <c r="C7703" s="17" t="s">
        <v>0</v>
      </c>
      <c r="D7703" s="428">
        <v>110.89</v>
      </c>
      <c r="E7703" s="427">
        <v>109.86</v>
      </c>
    </row>
    <row r="7704" spans="1:5">
      <c r="A7704" s="17">
        <v>93681</v>
      </c>
      <c r="B7704" s="20" t="s">
        <v>35912</v>
      </c>
      <c r="C7704" s="17" t="s">
        <v>0</v>
      </c>
      <c r="D7704" s="428">
        <v>132.88</v>
      </c>
      <c r="E7704" s="427">
        <v>131.53</v>
      </c>
    </row>
    <row r="7705" spans="1:5">
      <c r="A7705" s="17">
        <v>92397</v>
      </c>
      <c r="B7705" s="20" t="s">
        <v>35903</v>
      </c>
      <c r="C7705" s="17" t="s">
        <v>0</v>
      </c>
      <c r="D7705" s="428">
        <v>91.75</v>
      </c>
      <c r="E7705" s="427">
        <v>90.72</v>
      </c>
    </row>
    <row r="7706" spans="1:5">
      <c r="A7706" s="17">
        <v>92398</v>
      </c>
      <c r="B7706" s="20" t="s">
        <v>35904</v>
      </c>
      <c r="C7706" s="17" t="s">
        <v>0</v>
      </c>
      <c r="D7706" s="428">
        <v>106.09</v>
      </c>
      <c r="E7706" s="427">
        <v>104.74</v>
      </c>
    </row>
    <row r="7707" spans="1:5">
      <c r="A7707" s="17">
        <v>92400</v>
      </c>
      <c r="B7707" s="20" t="s">
        <v>35905</v>
      </c>
      <c r="C7707" s="17" t="s">
        <v>0</v>
      </c>
      <c r="D7707" s="428">
        <v>124.26</v>
      </c>
      <c r="E7707" s="427">
        <v>122.6</v>
      </c>
    </row>
    <row r="7708" spans="1:5">
      <c r="A7708" s="17">
        <v>92395</v>
      </c>
      <c r="B7708" s="20" t="s">
        <v>35901</v>
      </c>
      <c r="C7708" s="17" t="s">
        <v>0</v>
      </c>
      <c r="D7708" s="428">
        <v>152.22999999999999</v>
      </c>
      <c r="E7708" s="427">
        <v>151.04</v>
      </c>
    </row>
    <row r="7709" spans="1:5">
      <c r="A7709" s="17">
        <v>92393</v>
      </c>
      <c r="B7709" s="20" t="s">
        <v>35899</v>
      </c>
      <c r="C7709" s="17" t="s">
        <v>0</v>
      </c>
      <c r="D7709" s="428">
        <v>96.52</v>
      </c>
      <c r="E7709" s="427">
        <v>95.88</v>
      </c>
    </row>
    <row r="7710" spans="1:5">
      <c r="A7710" s="17">
        <v>92394</v>
      </c>
      <c r="B7710" s="20" t="s">
        <v>35900</v>
      </c>
      <c r="C7710" s="17" t="s">
        <v>0</v>
      </c>
      <c r="D7710" s="428">
        <v>116.07</v>
      </c>
      <c r="E7710" s="427">
        <v>115.2</v>
      </c>
    </row>
    <row r="7711" spans="1:5">
      <c r="A7711" s="17">
        <v>97115</v>
      </c>
      <c r="B7711" s="20" t="s">
        <v>35114</v>
      </c>
      <c r="C7711" s="17" t="s">
        <v>2</v>
      </c>
      <c r="D7711" s="428">
        <v>64.900000000000006</v>
      </c>
      <c r="E7711" s="427">
        <v>63.4</v>
      </c>
    </row>
    <row r="7712" spans="1:5">
      <c r="A7712" s="17">
        <v>97113</v>
      </c>
      <c r="B7712" s="20" t="s">
        <v>35112</v>
      </c>
      <c r="C7712" s="17" t="s">
        <v>0</v>
      </c>
      <c r="D7712" s="428">
        <v>2.97</v>
      </c>
      <c r="E7712" s="427">
        <v>2.94</v>
      </c>
    </row>
    <row r="7713" spans="1:5">
      <c r="A7713" s="17">
        <v>97120</v>
      </c>
      <c r="B7713" s="20" t="s">
        <v>37940</v>
      </c>
      <c r="C7713" s="17" t="s">
        <v>2</v>
      </c>
      <c r="D7713" s="428">
        <v>8.23</v>
      </c>
      <c r="E7713" s="427">
        <v>8.08</v>
      </c>
    </row>
    <row r="7714" spans="1:5">
      <c r="A7714" s="17">
        <v>97116</v>
      </c>
      <c r="B7714" s="20" t="s">
        <v>37936</v>
      </c>
      <c r="C7714" s="17" t="s">
        <v>2</v>
      </c>
      <c r="D7714" s="428">
        <v>22.66</v>
      </c>
      <c r="E7714" s="427">
        <v>21.68</v>
      </c>
    </row>
    <row r="7715" spans="1:5">
      <c r="A7715" s="17">
        <v>97117</v>
      </c>
      <c r="B7715" s="20" t="s">
        <v>37937</v>
      </c>
      <c r="C7715" s="17" t="s">
        <v>2</v>
      </c>
      <c r="D7715" s="428">
        <v>18.61</v>
      </c>
      <c r="E7715" s="427">
        <v>17.989999999999998</v>
      </c>
    </row>
    <row r="7716" spans="1:5">
      <c r="A7716" s="17">
        <v>97118</v>
      </c>
      <c r="B7716" s="20" t="s">
        <v>37938</v>
      </c>
      <c r="C7716" s="17" t="s">
        <v>2</v>
      </c>
      <c r="D7716" s="428">
        <v>14.81</v>
      </c>
      <c r="E7716" s="427">
        <v>14.41</v>
      </c>
    </row>
    <row r="7717" spans="1:5">
      <c r="A7717" s="17">
        <v>97119</v>
      </c>
      <c r="B7717" s="20" t="s">
        <v>37939</v>
      </c>
      <c r="C7717" s="17" t="s">
        <v>2</v>
      </c>
      <c r="D7717" s="428">
        <v>12.76</v>
      </c>
      <c r="E7717" s="427">
        <v>12.51</v>
      </c>
    </row>
    <row r="7718" spans="1:5">
      <c r="A7718" s="17">
        <v>97114</v>
      </c>
      <c r="B7718" s="20" t="s">
        <v>35113</v>
      </c>
      <c r="C7718" s="17" t="s">
        <v>9</v>
      </c>
      <c r="D7718" s="428">
        <v>0.51</v>
      </c>
      <c r="E7718" s="427">
        <v>0.47</v>
      </c>
    </row>
    <row r="7719" spans="1:5">
      <c r="A7719" s="17">
        <v>97111</v>
      </c>
      <c r="B7719" s="20" t="s">
        <v>35110</v>
      </c>
      <c r="C7719" s="17" t="s">
        <v>0</v>
      </c>
      <c r="D7719" s="428">
        <v>190.73</v>
      </c>
      <c r="E7719" s="427">
        <v>188.71</v>
      </c>
    </row>
    <row r="7720" spans="1:5">
      <c r="A7720" s="17">
        <v>97112</v>
      </c>
      <c r="B7720" s="20" t="s">
        <v>35111</v>
      </c>
      <c r="C7720" s="17" t="s">
        <v>0</v>
      </c>
      <c r="D7720" s="428">
        <v>198.3</v>
      </c>
      <c r="E7720" s="427">
        <v>196.18</v>
      </c>
    </row>
    <row r="7721" spans="1:5">
      <c r="A7721" s="17">
        <v>103904</v>
      </c>
      <c r="B7721" s="20" t="s">
        <v>35115</v>
      </c>
      <c r="C7721" s="17" t="s">
        <v>0</v>
      </c>
      <c r="D7721" s="428">
        <v>121.25</v>
      </c>
      <c r="E7721" s="427">
        <v>119.52</v>
      </c>
    </row>
    <row r="7722" spans="1:5">
      <c r="A7722" s="17">
        <v>103905</v>
      </c>
      <c r="B7722" s="20" t="s">
        <v>35116</v>
      </c>
      <c r="C7722" s="17" t="s">
        <v>0</v>
      </c>
      <c r="D7722" s="428">
        <v>127.91</v>
      </c>
      <c r="E7722" s="427">
        <v>126.12</v>
      </c>
    </row>
    <row r="7723" spans="1:5">
      <c r="A7723" s="17">
        <v>103907</v>
      </c>
      <c r="B7723" s="20" t="s">
        <v>35118</v>
      </c>
      <c r="C7723" s="17" t="s">
        <v>0</v>
      </c>
      <c r="D7723" s="428">
        <v>133.79</v>
      </c>
      <c r="E7723" s="427">
        <v>131.93</v>
      </c>
    </row>
    <row r="7724" spans="1:5">
      <c r="A7724" s="17">
        <v>103911</v>
      </c>
      <c r="B7724" s="20" t="s">
        <v>35121</v>
      </c>
      <c r="C7724" s="17" t="s">
        <v>0</v>
      </c>
      <c r="D7724" s="428">
        <v>193.59</v>
      </c>
      <c r="E7724" s="427">
        <v>191.36</v>
      </c>
    </row>
    <row r="7725" spans="1:5">
      <c r="A7725" s="17">
        <v>97104</v>
      </c>
      <c r="B7725" s="20" t="s">
        <v>35104</v>
      </c>
      <c r="C7725" s="17" t="s">
        <v>0</v>
      </c>
      <c r="D7725" s="428">
        <v>124.5</v>
      </c>
      <c r="E7725" s="427">
        <v>122.77</v>
      </c>
    </row>
    <row r="7726" spans="1:5">
      <c r="A7726" s="17">
        <v>103906</v>
      </c>
      <c r="B7726" s="20" t="s">
        <v>35117</v>
      </c>
      <c r="C7726" s="17" t="s">
        <v>0</v>
      </c>
      <c r="D7726" s="428">
        <v>159.18</v>
      </c>
      <c r="E7726" s="427">
        <v>156.75</v>
      </c>
    </row>
    <row r="7727" spans="1:5">
      <c r="A7727" s="17">
        <v>97105</v>
      </c>
      <c r="B7727" s="20" t="s">
        <v>35105</v>
      </c>
      <c r="C7727" s="17" t="s">
        <v>0</v>
      </c>
      <c r="D7727" s="428">
        <v>140.41</v>
      </c>
      <c r="E7727" s="427">
        <v>138.54</v>
      </c>
    </row>
    <row r="7728" spans="1:5">
      <c r="A7728" s="17">
        <v>97106</v>
      </c>
      <c r="B7728" s="20" t="s">
        <v>35106</v>
      </c>
      <c r="C7728" s="17" t="s">
        <v>0</v>
      </c>
      <c r="D7728" s="428">
        <v>155.31</v>
      </c>
      <c r="E7728" s="427">
        <v>153.34</v>
      </c>
    </row>
    <row r="7729" spans="1:5">
      <c r="A7729" s="17">
        <v>97107</v>
      </c>
      <c r="B7729" s="20" t="s">
        <v>35107</v>
      </c>
      <c r="C7729" s="17" t="s">
        <v>0</v>
      </c>
      <c r="D7729" s="428">
        <v>176.19</v>
      </c>
      <c r="E7729" s="427">
        <v>174.09</v>
      </c>
    </row>
    <row r="7730" spans="1:5">
      <c r="A7730" s="17">
        <v>97108</v>
      </c>
      <c r="B7730" s="20" t="s">
        <v>35108</v>
      </c>
      <c r="C7730" s="17" t="s">
        <v>0</v>
      </c>
      <c r="D7730" s="428">
        <v>199.01</v>
      </c>
      <c r="E7730" s="427">
        <v>196.78</v>
      </c>
    </row>
    <row r="7731" spans="1:5">
      <c r="A7731" s="17">
        <v>97109</v>
      </c>
      <c r="B7731" s="20" t="s">
        <v>35109</v>
      </c>
      <c r="C7731" s="17" t="s">
        <v>0</v>
      </c>
      <c r="D7731" s="428">
        <v>219.26</v>
      </c>
      <c r="E7731" s="427">
        <v>216.84</v>
      </c>
    </row>
    <row r="7732" spans="1:5">
      <c r="A7732" s="17">
        <v>103913</v>
      </c>
      <c r="B7732" s="20" t="s">
        <v>35123</v>
      </c>
      <c r="C7732" s="17" t="s">
        <v>0</v>
      </c>
      <c r="D7732" s="428">
        <v>111.26</v>
      </c>
      <c r="E7732" s="427">
        <v>109.93</v>
      </c>
    </row>
    <row r="7733" spans="1:5">
      <c r="A7733" s="17">
        <v>103914</v>
      </c>
      <c r="B7733" s="20" t="s">
        <v>35124</v>
      </c>
      <c r="C7733" s="17" t="s">
        <v>0</v>
      </c>
      <c r="D7733" s="428">
        <v>128.91</v>
      </c>
      <c r="E7733" s="427">
        <v>127.45</v>
      </c>
    </row>
    <row r="7734" spans="1:5">
      <c r="A7734" s="17">
        <v>103915</v>
      </c>
      <c r="B7734" s="20" t="s">
        <v>35125</v>
      </c>
      <c r="C7734" s="17" t="s">
        <v>0</v>
      </c>
      <c r="D7734" s="428">
        <v>140.03</v>
      </c>
      <c r="E7734" s="427">
        <v>138.5</v>
      </c>
    </row>
    <row r="7735" spans="1:5">
      <c r="A7735" s="17">
        <v>103916</v>
      </c>
      <c r="B7735" s="20" t="s">
        <v>35126</v>
      </c>
      <c r="C7735" s="17" t="s">
        <v>0</v>
      </c>
      <c r="D7735" s="428">
        <v>160.44</v>
      </c>
      <c r="E7735" s="427">
        <v>158.71</v>
      </c>
    </row>
    <row r="7736" spans="1:5">
      <c r="A7736" s="17">
        <v>103917</v>
      </c>
      <c r="B7736" s="20" t="s">
        <v>35127</v>
      </c>
      <c r="C7736" s="17" t="s">
        <v>0</v>
      </c>
      <c r="D7736" s="428">
        <v>183.23</v>
      </c>
      <c r="E7736" s="427">
        <v>181.33</v>
      </c>
    </row>
    <row r="7737" spans="1:5">
      <c r="A7737" s="17">
        <v>103918</v>
      </c>
      <c r="B7737" s="20" t="s">
        <v>35128</v>
      </c>
      <c r="C7737" s="17" t="s">
        <v>0</v>
      </c>
      <c r="D7737" s="428">
        <v>194.22</v>
      </c>
      <c r="E7737" s="427">
        <v>192.24</v>
      </c>
    </row>
    <row r="7738" spans="1:5">
      <c r="A7738" s="17">
        <v>103919</v>
      </c>
      <c r="B7738" s="20" t="s">
        <v>40393</v>
      </c>
      <c r="C7738" s="17" t="s">
        <v>0</v>
      </c>
      <c r="D7738" s="428">
        <v>0</v>
      </c>
      <c r="E7738" s="427">
        <v>0</v>
      </c>
    </row>
    <row r="7739" spans="1:5" s="173" customFormat="1">
      <c r="A7739" s="171">
        <v>103920</v>
      </c>
      <c r="B7739" s="172" t="s">
        <v>40394</v>
      </c>
      <c r="C7739" s="171" t="s">
        <v>0</v>
      </c>
      <c r="D7739" s="429">
        <v>0</v>
      </c>
      <c r="E7739" s="430">
        <v>0</v>
      </c>
    </row>
    <row r="7740" spans="1:5">
      <c r="A7740" s="17">
        <v>103921</v>
      </c>
      <c r="B7740" s="20" t="s">
        <v>40395</v>
      </c>
      <c r="C7740" s="17" t="s">
        <v>0</v>
      </c>
      <c r="D7740" s="428">
        <v>0</v>
      </c>
      <c r="E7740" s="427">
        <v>0</v>
      </c>
    </row>
    <row r="7741" spans="1:5">
      <c r="A7741" s="17">
        <v>103922</v>
      </c>
      <c r="B7741" s="20" t="s">
        <v>40396</v>
      </c>
      <c r="C7741" s="17" t="s">
        <v>0</v>
      </c>
      <c r="D7741" s="428">
        <v>0</v>
      </c>
      <c r="E7741" s="427">
        <v>0</v>
      </c>
    </row>
    <row r="7742" spans="1:5">
      <c r="A7742" s="17">
        <v>103923</v>
      </c>
      <c r="B7742" s="20" t="s">
        <v>40397</v>
      </c>
      <c r="C7742" s="17" t="s">
        <v>0</v>
      </c>
      <c r="D7742" s="428">
        <v>0</v>
      </c>
      <c r="E7742" s="427">
        <v>0</v>
      </c>
    </row>
    <row r="7743" spans="1:5">
      <c r="A7743" s="17">
        <v>103908</v>
      </c>
      <c r="B7743" s="20" t="s">
        <v>35119</v>
      </c>
      <c r="C7743" s="17" t="s">
        <v>0</v>
      </c>
      <c r="D7743" s="428">
        <v>150.97</v>
      </c>
      <c r="E7743" s="427">
        <v>149</v>
      </c>
    </row>
    <row r="7744" spans="1:5">
      <c r="A7744" s="17">
        <v>103909</v>
      </c>
      <c r="B7744" s="20" t="s">
        <v>35120</v>
      </c>
      <c r="C7744" s="17" t="s">
        <v>0</v>
      </c>
      <c r="D7744" s="428">
        <v>171.31</v>
      </c>
      <c r="E7744" s="427">
        <v>169.21</v>
      </c>
    </row>
    <row r="7745" spans="1:5">
      <c r="A7745" s="17">
        <v>103912</v>
      </c>
      <c r="B7745" s="20" t="s">
        <v>35122</v>
      </c>
      <c r="C7745" s="17" t="s">
        <v>0</v>
      </c>
      <c r="D7745" s="428">
        <v>213.29</v>
      </c>
      <c r="E7745" s="427">
        <v>210.87</v>
      </c>
    </row>
    <row r="7746" spans="1:5">
      <c r="A7746" s="17">
        <v>101979</v>
      </c>
      <c r="B7746" s="20" t="s">
        <v>31709</v>
      </c>
      <c r="C7746" s="17" t="s">
        <v>9</v>
      </c>
      <c r="D7746" s="428">
        <v>40.28</v>
      </c>
      <c r="E7746" s="427">
        <v>39.57</v>
      </c>
    </row>
    <row r="7747" spans="1:5">
      <c r="A7747" s="17">
        <v>101970</v>
      </c>
      <c r="B7747" s="20" t="s">
        <v>40398</v>
      </c>
      <c r="C7747" s="17" t="s">
        <v>9</v>
      </c>
      <c r="D7747" s="428">
        <v>0</v>
      </c>
      <c r="E7747" s="427">
        <v>0</v>
      </c>
    </row>
    <row r="7748" spans="1:5">
      <c r="A7748" s="17">
        <v>101972</v>
      </c>
      <c r="B7748" s="20" t="s">
        <v>40399</v>
      </c>
      <c r="C7748" s="17" t="s">
        <v>9</v>
      </c>
      <c r="D7748" s="428">
        <v>0</v>
      </c>
      <c r="E7748" s="427">
        <v>0</v>
      </c>
    </row>
    <row r="7749" spans="1:5">
      <c r="A7749" s="17">
        <v>101966</v>
      </c>
      <c r="B7749" s="20" t="s">
        <v>31708</v>
      </c>
      <c r="C7749" s="17" t="s">
        <v>9</v>
      </c>
      <c r="D7749" s="428">
        <v>215.06</v>
      </c>
      <c r="E7749" s="427">
        <v>213.61</v>
      </c>
    </row>
    <row r="7750" spans="1:5">
      <c r="A7750" s="17">
        <v>101976</v>
      </c>
      <c r="B7750" s="20" t="s">
        <v>40400</v>
      </c>
      <c r="C7750" s="17" t="s">
        <v>9</v>
      </c>
      <c r="D7750" s="428">
        <v>0</v>
      </c>
      <c r="E7750" s="427">
        <v>0</v>
      </c>
    </row>
    <row r="7751" spans="1:5">
      <c r="A7751" s="17">
        <v>101978</v>
      </c>
      <c r="B7751" s="20" t="s">
        <v>40401</v>
      </c>
      <c r="C7751" s="17" t="s">
        <v>9</v>
      </c>
      <c r="D7751" s="428">
        <v>0</v>
      </c>
      <c r="E7751" s="427">
        <v>0</v>
      </c>
    </row>
    <row r="7752" spans="1:5">
      <c r="A7752" s="17">
        <v>101967</v>
      </c>
      <c r="B7752" s="20" t="s">
        <v>40402</v>
      </c>
      <c r="C7752" s="17" t="s">
        <v>9</v>
      </c>
      <c r="D7752" s="428">
        <v>0</v>
      </c>
      <c r="E7752" s="427">
        <v>0</v>
      </c>
    </row>
    <row r="7753" spans="1:5">
      <c r="A7753" s="17">
        <v>101968</v>
      </c>
      <c r="B7753" s="20" t="s">
        <v>40403</v>
      </c>
      <c r="C7753" s="17" t="s">
        <v>9</v>
      </c>
      <c r="D7753" s="428">
        <v>0</v>
      </c>
      <c r="E7753" s="427">
        <v>0</v>
      </c>
    </row>
    <row r="7754" spans="1:5">
      <c r="A7754" s="17">
        <v>101965</v>
      </c>
      <c r="B7754" s="20" t="s">
        <v>40404</v>
      </c>
      <c r="C7754" s="17" t="s">
        <v>9</v>
      </c>
      <c r="D7754" s="428">
        <v>171.87</v>
      </c>
      <c r="E7754" s="427">
        <v>168.72</v>
      </c>
    </row>
    <row r="7755" spans="1:5">
      <c r="A7755" s="17">
        <v>104100</v>
      </c>
      <c r="B7755" s="20" t="s">
        <v>40405</v>
      </c>
      <c r="C7755" s="17" t="s">
        <v>0</v>
      </c>
      <c r="D7755" s="428">
        <v>0</v>
      </c>
      <c r="E7755" s="427">
        <v>0</v>
      </c>
    </row>
    <row r="7756" spans="1:5">
      <c r="A7756" s="17">
        <v>104099</v>
      </c>
      <c r="B7756" s="20" t="s">
        <v>40406</v>
      </c>
      <c r="C7756" s="17" t="s">
        <v>0</v>
      </c>
      <c r="D7756" s="428">
        <v>0</v>
      </c>
      <c r="E7756" s="427">
        <v>0</v>
      </c>
    </row>
    <row r="7757" spans="1:5">
      <c r="A7757" s="17">
        <v>104102</v>
      </c>
      <c r="B7757" s="20" t="s">
        <v>40407</v>
      </c>
      <c r="C7757" s="17" t="s">
        <v>0</v>
      </c>
      <c r="D7757" s="428">
        <v>0</v>
      </c>
      <c r="E7757" s="427">
        <v>0</v>
      </c>
    </row>
    <row r="7758" spans="1:5">
      <c r="A7758" s="17">
        <v>104101</v>
      </c>
      <c r="B7758" s="20" t="s">
        <v>40408</v>
      </c>
      <c r="C7758" s="17" t="s">
        <v>0</v>
      </c>
      <c r="D7758" s="428">
        <v>0</v>
      </c>
      <c r="E7758" s="427">
        <v>0</v>
      </c>
    </row>
    <row r="7759" spans="1:5">
      <c r="A7759" s="17">
        <v>104103</v>
      </c>
      <c r="B7759" s="20" t="s">
        <v>53762</v>
      </c>
      <c r="C7759" s="17" t="s">
        <v>0</v>
      </c>
      <c r="D7759" s="428">
        <v>0</v>
      </c>
      <c r="E7759" s="427">
        <v>0</v>
      </c>
    </row>
    <row r="7760" spans="1:5">
      <c r="A7760" s="17">
        <v>92123</v>
      </c>
      <c r="B7760" s="20" t="s">
        <v>31849</v>
      </c>
      <c r="C7760" s="17" t="s">
        <v>1</v>
      </c>
      <c r="D7760" s="428">
        <v>76.72</v>
      </c>
      <c r="E7760" s="427">
        <v>73.14</v>
      </c>
    </row>
    <row r="7761" spans="1:5">
      <c r="A7761" s="17">
        <v>92121</v>
      </c>
      <c r="B7761" s="20" t="s">
        <v>31847</v>
      </c>
      <c r="C7761" s="17" t="s">
        <v>1</v>
      </c>
      <c r="D7761" s="428">
        <v>43.18</v>
      </c>
      <c r="E7761" s="427">
        <v>40.119999999999997</v>
      </c>
    </row>
    <row r="7762" spans="1:5">
      <c r="A7762" s="17">
        <v>92122</v>
      </c>
      <c r="B7762" s="20" t="s">
        <v>31848</v>
      </c>
      <c r="C7762" s="17" t="s">
        <v>1</v>
      </c>
      <c r="D7762" s="428">
        <v>73.95</v>
      </c>
      <c r="E7762" s="427">
        <v>68.39</v>
      </c>
    </row>
    <row r="7763" spans="1:5">
      <c r="A7763" s="17">
        <v>103615</v>
      </c>
      <c r="B7763" s="20" t="s">
        <v>40409</v>
      </c>
      <c r="C7763" s="17" t="s">
        <v>9</v>
      </c>
      <c r="D7763" s="428">
        <v>0</v>
      </c>
      <c r="E7763" s="427">
        <v>0</v>
      </c>
    </row>
    <row r="7764" spans="1:5">
      <c r="A7764" s="17">
        <v>103637</v>
      </c>
      <c r="B7764" s="20" t="s">
        <v>40410</v>
      </c>
      <c r="C7764" s="17" t="s">
        <v>9</v>
      </c>
      <c r="D7764" s="428">
        <v>0</v>
      </c>
      <c r="E7764" s="427">
        <v>0</v>
      </c>
    </row>
    <row r="7765" spans="1:5">
      <c r="A7765" s="17">
        <v>103593</v>
      </c>
      <c r="B7765" s="20" t="s">
        <v>40411</v>
      </c>
      <c r="C7765" s="17" t="s">
        <v>9</v>
      </c>
      <c r="D7765" s="428">
        <v>0</v>
      </c>
      <c r="E7765" s="427">
        <v>0</v>
      </c>
    </row>
    <row r="7766" spans="1:5">
      <c r="A7766" s="17">
        <v>103616</v>
      </c>
      <c r="B7766" s="20" t="s">
        <v>40412</v>
      </c>
      <c r="C7766" s="17" t="s">
        <v>9</v>
      </c>
      <c r="D7766" s="428">
        <v>0</v>
      </c>
      <c r="E7766" s="427">
        <v>0</v>
      </c>
    </row>
    <row r="7767" spans="1:5">
      <c r="A7767" s="17">
        <v>103638</v>
      </c>
      <c r="B7767" s="20" t="s">
        <v>40413</v>
      </c>
      <c r="C7767" s="17" t="s">
        <v>9</v>
      </c>
      <c r="D7767" s="428">
        <v>0</v>
      </c>
      <c r="E7767" s="427">
        <v>0</v>
      </c>
    </row>
    <row r="7768" spans="1:5">
      <c r="A7768" s="17">
        <v>103594</v>
      </c>
      <c r="B7768" s="20" t="s">
        <v>40414</v>
      </c>
      <c r="C7768" s="17" t="s">
        <v>9</v>
      </c>
      <c r="D7768" s="428">
        <v>0</v>
      </c>
      <c r="E7768" s="427">
        <v>0</v>
      </c>
    </row>
    <row r="7769" spans="1:5">
      <c r="A7769" s="17">
        <v>103617</v>
      </c>
      <c r="B7769" s="20" t="s">
        <v>40415</v>
      </c>
      <c r="C7769" s="17" t="s">
        <v>9</v>
      </c>
      <c r="D7769" s="428">
        <v>0</v>
      </c>
      <c r="E7769" s="427">
        <v>0</v>
      </c>
    </row>
    <row r="7770" spans="1:5">
      <c r="A7770" s="17">
        <v>103639</v>
      </c>
      <c r="B7770" s="20" t="s">
        <v>40416</v>
      </c>
      <c r="C7770" s="17" t="s">
        <v>9</v>
      </c>
      <c r="D7770" s="428">
        <v>0</v>
      </c>
      <c r="E7770" s="427">
        <v>0</v>
      </c>
    </row>
    <row r="7771" spans="1:5">
      <c r="A7771" s="17">
        <v>103595</v>
      </c>
      <c r="B7771" s="20" t="s">
        <v>40417</v>
      </c>
      <c r="C7771" s="17" t="s">
        <v>9</v>
      </c>
      <c r="D7771" s="428">
        <v>0</v>
      </c>
      <c r="E7771" s="427">
        <v>0</v>
      </c>
    </row>
    <row r="7772" spans="1:5">
      <c r="A7772" s="17">
        <v>103609</v>
      </c>
      <c r="B7772" s="20" t="s">
        <v>40418</v>
      </c>
      <c r="C7772" s="17" t="s">
        <v>9</v>
      </c>
      <c r="D7772" s="428">
        <v>0</v>
      </c>
      <c r="E7772" s="427">
        <v>0</v>
      </c>
    </row>
    <row r="7773" spans="1:5">
      <c r="A7773" s="17">
        <v>103631</v>
      </c>
      <c r="B7773" s="20" t="s">
        <v>40419</v>
      </c>
      <c r="C7773" s="17" t="s">
        <v>9</v>
      </c>
      <c r="D7773" s="428">
        <v>0</v>
      </c>
      <c r="E7773" s="427">
        <v>0</v>
      </c>
    </row>
    <row r="7774" spans="1:5">
      <c r="A7774" s="17">
        <v>103587</v>
      </c>
      <c r="B7774" s="20" t="s">
        <v>40420</v>
      </c>
      <c r="C7774" s="17" t="s">
        <v>9</v>
      </c>
      <c r="D7774" s="428">
        <v>0</v>
      </c>
      <c r="E7774" s="427">
        <v>0</v>
      </c>
    </row>
    <row r="7775" spans="1:5">
      <c r="A7775" s="17">
        <v>103618</v>
      </c>
      <c r="B7775" s="20" t="s">
        <v>40421</v>
      </c>
      <c r="C7775" s="17" t="s">
        <v>9</v>
      </c>
      <c r="D7775" s="428">
        <v>0</v>
      </c>
      <c r="E7775" s="427">
        <v>0</v>
      </c>
    </row>
    <row r="7776" spans="1:5">
      <c r="A7776" s="17">
        <v>103640</v>
      </c>
      <c r="B7776" s="20" t="s">
        <v>40422</v>
      </c>
      <c r="C7776" s="17" t="s">
        <v>9</v>
      </c>
      <c r="D7776" s="428">
        <v>0</v>
      </c>
      <c r="E7776" s="427">
        <v>0</v>
      </c>
    </row>
    <row r="7777" spans="1:5">
      <c r="A7777" s="17">
        <v>103596</v>
      </c>
      <c r="B7777" s="20" t="s">
        <v>40423</v>
      </c>
      <c r="C7777" s="17" t="s">
        <v>9</v>
      </c>
      <c r="D7777" s="428">
        <v>0</v>
      </c>
      <c r="E7777" s="427">
        <v>0</v>
      </c>
    </row>
    <row r="7778" spans="1:5">
      <c r="A7778" s="17">
        <v>103619</v>
      </c>
      <c r="B7778" s="20" t="s">
        <v>40424</v>
      </c>
      <c r="C7778" s="17" t="s">
        <v>9</v>
      </c>
      <c r="D7778" s="428">
        <v>0</v>
      </c>
      <c r="E7778" s="427">
        <v>0</v>
      </c>
    </row>
    <row r="7779" spans="1:5">
      <c r="A7779" s="17">
        <v>103641</v>
      </c>
      <c r="B7779" s="20" t="s">
        <v>40425</v>
      </c>
      <c r="C7779" s="17" t="s">
        <v>9</v>
      </c>
      <c r="D7779" s="428">
        <v>0</v>
      </c>
      <c r="E7779" s="427">
        <v>0</v>
      </c>
    </row>
    <row r="7780" spans="1:5">
      <c r="A7780" s="17">
        <v>103597</v>
      </c>
      <c r="B7780" s="20" t="s">
        <v>40426</v>
      </c>
      <c r="C7780" s="17" t="s">
        <v>9</v>
      </c>
      <c r="D7780" s="428">
        <v>0</v>
      </c>
      <c r="E7780" s="427">
        <v>0</v>
      </c>
    </row>
    <row r="7781" spans="1:5">
      <c r="A7781" s="17">
        <v>103620</v>
      </c>
      <c r="B7781" s="20" t="s">
        <v>40427</v>
      </c>
      <c r="C7781" s="17" t="s">
        <v>9</v>
      </c>
      <c r="D7781" s="428">
        <v>0</v>
      </c>
      <c r="E7781" s="427">
        <v>0</v>
      </c>
    </row>
    <row r="7782" spans="1:5">
      <c r="A7782" s="17">
        <v>103642</v>
      </c>
      <c r="B7782" s="20" t="s">
        <v>40428</v>
      </c>
      <c r="C7782" s="17" t="s">
        <v>9</v>
      </c>
      <c r="D7782" s="428">
        <v>0</v>
      </c>
      <c r="E7782" s="427">
        <v>0</v>
      </c>
    </row>
    <row r="7783" spans="1:5">
      <c r="A7783" s="17">
        <v>103598</v>
      </c>
      <c r="B7783" s="20" t="s">
        <v>40429</v>
      </c>
      <c r="C7783" s="17" t="s">
        <v>9</v>
      </c>
      <c r="D7783" s="428">
        <v>0</v>
      </c>
      <c r="E7783" s="427">
        <v>0</v>
      </c>
    </row>
    <row r="7784" spans="1:5">
      <c r="A7784" s="17">
        <v>103621</v>
      </c>
      <c r="B7784" s="20" t="s">
        <v>40430</v>
      </c>
      <c r="C7784" s="17" t="s">
        <v>9</v>
      </c>
      <c r="D7784" s="428">
        <v>0</v>
      </c>
      <c r="E7784" s="427">
        <v>0</v>
      </c>
    </row>
    <row r="7785" spans="1:5">
      <c r="A7785" s="17">
        <v>103643</v>
      </c>
      <c r="B7785" s="20" t="s">
        <v>40431</v>
      </c>
      <c r="C7785" s="17" t="s">
        <v>9</v>
      </c>
      <c r="D7785" s="428">
        <v>0</v>
      </c>
      <c r="E7785" s="427">
        <v>0</v>
      </c>
    </row>
    <row r="7786" spans="1:5">
      <c r="A7786" s="17">
        <v>103599</v>
      </c>
      <c r="B7786" s="20" t="s">
        <v>40432</v>
      </c>
      <c r="C7786" s="17" t="s">
        <v>9</v>
      </c>
      <c r="D7786" s="428">
        <v>0</v>
      </c>
      <c r="E7786" s="427">
        <v>0</v>
      </c>
    </row>
    <row r="7787" spans="1:5">
      <c r="A7787" s="17">
        <v>103622</v>
      </c>
      <c r="B7787" s="20" t="s">
        <v>40433</v>
      </c>
      <c r="C7787" s="17" t="s">
        <v>9</v>
      </c>
      <c r="D7787" s="428">
        <v>0</v>
      </c>
      <c r="E7787" s="427">
        <v>0</v>
      </c>
    </row>
    <row r="7788" spans="1:5">
      <c r="A7788" s="17">
        <v>103644</v>
      </c>
      <c r="B7788" s="20" t="s">
        <v>40434</v>
      </c>
      <c r="C7788" s="17" t="s">
        <v>9</v>
      </c>
      <c r="D7788" s="428">
        <v>0</v>
      </c>
      <c r="E7788" s="427">
        <v>0</v>
      </c>
    </row>
    <row r="7789" spans="1:5">
      <c r="A7789" s="17">
        <v>103600</v>
      </c>
      <c r="B7789" s="20" t="s">
        <v>40435</v>
      </c>
      <c r="C7789" s="17" t="s">
        <v>9</v>
      </c>
      <c r="D7789" s="428">
        <v>0</v>
      </c>
      <c r="E7789" s="427">
        <v>0</v>
      </c>
    </row>
    <row r="7790" spans="1:5">
      <c r="A7790" s="17">
        <v>103610</v>
      </c>
      <c r="B7790" s="20" t="s">
        <v>40436</v>
      </c>
      <c r="C7790" s="17" t="s">
        <v>9</v>
      </c>
      <c r="D7790" s="428">
        <v>0</v>
      </c>
      <c r="E7790" s="427">
        <v>0</v>
      </c>
    </row>
    <row r="7791" spans="1:5">
      <c r="A7791" s="17">
        <v>103632</v>
      </c>
      <c r="B7791" s="20" t="s">
        <v>40437</v>
      </c>
      <c r="C7791" s="17" t="s">
        <v>9</v>
      </c>
      <c r="D7791" s="428">
        <v>0</v>
      </c>
      <c r="E7791" s="427">
        <v>0</v>
      </c>
    </row>
    <row r="7792" spans="1:5">
      <c r="A7792" s="17">
        <v>103588</v>
      </c>
      <c r="B7792" s="20" t="s">
        <v>40438</v>
      </c>
      <c r="C7792" s="17" t="s">
        <v>9</v>
      </c>
      <c r="D7792" s="428">
        <v>0</v>
      </c>
      <c r="E7792" s="427">
        <v>0</v>
      </c>
    </row>
    <row r="7793" spans="1:5">
      <c r="A7793" s="17">
        <v>103623</v>
      </c>
      <c r="B7793" s="20" t="s">
        <v>40439</v>
      </c>
      <c r="C7793" s="17" t="s">
        <v>9</v>
      </c>
      <c r="D7793" s="428">
        <v>0</v>
      </c>
      <c r="E7793" s="427">
        <v>0</v>
      </c>
    </row>
    <row r="7794" spans="1:5">
      <c r="A7794" s="17">
        <v>103645</v>
      </c>
      <c r="B7794" s="20" t="s">
        <v>40440</v>
      </c>
      <c r="C7794" s="17" t="s">
        <v>9</v>
      </c>
      <c r="D7794" s="428">
        <v>0</v>
      </c>
      <c r="E7794" s="427">
        <v>0</v>
      </c>
    </row>
    <row r="7795" spans="1:5">
      <c r="A7795" s="17">
        <v>103601</v>
      </c>
      <c r="B7795" s="20" t="s">
        <v>40441</v>
      </c>
      <c r="C7795" s="17" t="s">
        <v>9</v>
      </c>
      <c r="D7795" s="428">
        <v>0</v>
      </c>
      <c r="E7795" s="427">
        <v>0</v>
      </c>
    </row>
    <row r="7796" spans="1:5">
      <c r="A7796" s="17">
        <v>103624</v>
      </c>
      <c r="B7796" s="20" t="s">
        <v>40442</v>
      </c>
      <c r="C7796" s="17" t="s">
        <v>9</v>
      </c>
      <c r="D7796" s="428">
        <v>0</v>
      </c>
      <c r="E7796" s="427">
        <v>0</v>
      </c>
    </row>
    <row r="7797" spans="1:5">
      <c r="A7797" s="17">
        <v>103646</v>
      </c>
      <c r="B7797" s="20" t="s">
        <v>40443</v>
      </c>
      <c r="C7797" s="17" t="s">
        <v>9</v>
      </c>
      <c r="D7797" s="428">
        <v>0</v>
      </c>
      <c r="E7797" s="427">
        <v>0</v>
      </c>
    </row>
    <row r="7798" spans="1:5">
      <c r="A7798" s="17">
        <v>103602</v>
      </c>
      <c r="B7798" s="20" t="s">
        <v>40444</v>
      </c>
      <c r="C7798" s="17" t="s">
        <v>9</v>
      </c>
      <c r="D7798" s="428">
        <v>0</v>
      </c>
      <c r="E7798" s="427">
        <v>0</v>
      </c>
    </row>
    <row r="7799" spans="1:5">
      <c r="A7799" s="17">
        <v>103625</v>
      </c>
      <c r="B7799" s="20" t="s">
        <v>40445</v>
      </c>
      <c r="C7799" s="17" t="s">
        <v>9</v>
      </c>
      <c r="D7799" s="428">
        <v>0</v>
      </c>
      <c r="E7799" s="427">
        <v>0</v>
      </c>
    </row>
    <row r="7800" spans="1:5">
      <c r="A7800" s="17">
        <v>103647</v>
      </c>
      <c r="B7800" s="20" t="s">
        <v>40446</v>
      </c>
      <c r="C7800" s="17" t="s">
        <v>9</v>
      </c>
      <c r="D7800" s="428">
        <v>0</v>
      </c>
      <c r="E7800" s="427">
        <v>0</v>
      </c>
    </row>
    <row r="7801" spans="1:5">
      <c r="A7801" s="17">
        <v>103603</v>
      </c>
      <c r="B7801" s="20" t="s">
        <v>40447</v>
      </c>
      <c r="C7801" s="17" t="s">
        <v>9</v>
      </c>
      <c r="D7801" s="428">
        <v>0</v>
      </c>
      <c r="E7801" s="427">
        <v>0</v>
      </c>
    </row>
    <row r="7802" spans="1:5">
      <c r="A7802" s="17">
        <v>103611</v>
      </c>
      <c r="B7802" s="20" t="s">
        <v>40448</v>
      </c>
      <c r="C7802" s="17" t="s">
        <v>9</v>
      </c>
      <c r="D7802" s="428">
        <v>0</v>
      </c>
      <c r="E7802" s="427">
        <v>0</v>
      </c>
    </row>
    <row r="7803" spans="1:5">
      <c r="A7803" s="17">
        <v>103633</v>
      </c>
      <c r="B7803" s="20" t="s">
        <v>40449</v>
      </c>
      <c r="C7803" s="17" t="s">
        <v>9</v>
      </c>
      <c r="D7803" s="428">
        <v>0</v>
      </c>
      <c r="E7803" s="427">
        <v>0</v>
      </c>
    </row>
    <row r="7804" spans="1:5">
      <c r="A7804" s="17">
        <v>103589</v>
      </c>
      <c r="B7804" s="20" t="s">
        <v>40450</v>
      </c>
      <c r="C7804" s="17" t="s">
        <v>9</v>
      </c>
      <c r="D7804" s="428">
        <v>0</v>
      </c>
      <c r="E7804" s="427">
        <v>0</v>
      </c>
    </row>
    <row r="7805" spans="1:5">
      <c r="A7805" s="17">
        <v>103626</v>
      </c>
      <c r="B7805" s="20" t="s">
        <v>40451</v>
      </c>
      <c r="C7805" s="17" t="s">
        <v>9</v>
      </c>
      <c r="D7805" s="428">
        <v>0</v>
      </c>
      <c r="E7805" s="427">
        <v>0</v>
      </c>
    </row>
    <row r="7806" spans="1:5">
      <c r="A7806" s="17">
        <v>103648</v>
      </c>
      <c r="B7806" s="20" t="s">
        <v>40452</v>
      </c>
      <c r="C7806" s="17" t="s">
        <v>9</v>
      </c>
      <c r="D7806" s="428">
        <v>0</v>
      </c>
      <c r="E7806" s="427">
        <v>0</v>
      </c>
    </row>
    <row r="7807" spans="1:5">
      <c r="A7807" s="17">
        <v>103604</v>
      </c>
      <c r="B7807" s="20" t="s">
        <v>40453</v>
      </c>
      <c r="C7807" s="17" t="s">
        <v>9</v>
      </c>
      <c r="D7807" s="428">
        <v>0</v>
      </c>
      <c r="E7807" s="427">
        <v>0</v>
      </c>
    </row>
    <row r="7808" spans="1:5">
      <c r="A7808" s="17">
        <v>103627</v>
      </c>
      <c r="B7808" s="20" t="s">
        <v>40454</v>
      </c>
      <c r="C7808" s="17" t="s">
        <v>9</v>
      </c>
      <c r="D7808" s="428">
        <v>0</v>
      </c>
      <c r="E7808" s="427">
        <v>0</v>
      </c>
    </row>
    <row r="7809" spans="1:5">
      <c r="A7809" s="17">
        <v>103649</v>
      </c>
      <c r="B7809" s="20" t="s">
        <v>40455</v>
      </c>
      <c r="C7809" s="17" t="s">
        <v>9</v>
      </c>
      <c r="D7809" s="428">
        <v>0</v>
      </c>
      <c r="E7809" s="427">
        <v>0</v>
      </c>
    </row>
    <row r="7810" spans="1:5">
      <c r="A7810" s="17">
        <v>103605</v>
      </c>
      <c r="B7810" s="20" t="s">
        <v>40456</v>
      </c>
      <c r="C7810" s="17" t="s">
        <v>9</v>
      </c>
      <c r="D7810" s="428">
        <v>0</v>
      </c>
      <c r="E7810" s="427">
        <v>0</v>
      </c>
    </row>
    <row r="7811" spans="1:5">
      <c r="A7811" s="17">
        <v>103612</v>
      </c>
      <c r="B7811" s="20" t="s">
        <v>40457</v>
      </c>
      <c r="C7811" s="17" t="s">
        <v>9</v>
      </c>
      <c r="D7811" s="428">
        <v>0</v>
      </c>
      <c r="E7811" s="427">
        <v>0</v>
      </c>
    </row>
    <row r="7812" spans="1:5">
      <c r="A7812" s="17">
        <v>103634</v>
      </c>
      <c r="B7812" s="20" t="s">
        <v>40458</v>
      </c>
      <c r="C7812" s="17" t="s">
        <v>9</v>
      </c>
      <c r="D7812" s="428">
        <v>0</v>
      </c>
      <c r="E7812" s="427">
        <v>0</v>
      </c>
    </row>
    <row r="7813" spans="1:5">
      <c r="A7813" s="17">
        <v>103590</v>
      </c>
      <c r="B7813" s="20" t="s">
        <v>40459</v>
      </c>
      <c r="C7813" s="17" t="s">
        <v>9</v>
      </c>
      <c r="D7813" s="428">
        <v>0</v>
      </c>
      <c r="E7813" s="427">
        <v>0</v>
      </c>
    </row>
    <row r="7814" spans="1:5">
      <c r="A7814" s="17">
        <v>103628</v>
      </c>
      <c r="B7814" s="20" t="s">
        <v>40460</v>
      </c>
      <c r="C7814" s="17" t="s">
        <v>9</v>
      </c>
      <c r="D7814" s="428">
        <v>0</v>
      </c>
      <c r="E7814" s="427">
        <v>0</v>
      </c>
    </row>
    <row r="7815" spans="1:5">
      <c r="A7815" s="17">
        <v>103650</v>
      </c>
      <c r="B7815" s="20" t="s">
        <v>40461</v>
      </c>
      <c r="C7815" s="17" t="s">
        <v>9</v>
      </c>
      <c r="D7815" s="428">
        <v>0</v>
      </c>
      <c r="E7815" s="427">
        <v>0</v>
      </c>
    </row>
    <row r="7816" spans="1:5">
      <c r="A7816" s="17">
        <v>103606</v>
      </c>
      <c r="B7816" s="20" t="s">
        <v>40462</v>
      </c>
      <c r="C7816" s="17" t="s">
        <v>9</v>
      </c>
      <c r="D7816" s="428">
        <v>0</v>
      </c>
      <c r="E7816" s="427">
        <v>0</v>
      </c>
    </row>
    <row r="7817" spans="1:5">
      <c r="A7817" s="17">
        <v>103629</v>
      </c>
      <c r="B7817" s="20" t="s">
        <v>40463</v>
      </c>
      <c r="C7817" s="17" t="s">
        <v>9</v>
      </c>
      <c r="D7817" s="428">
        <v>0</v>
      </c>
      <c r="E7817" s="427">
        <v>0</v>
      </c>
    </row>
    <row r="7818" spans="1:5">
      <c r="A7818" s="17">
        <v>103651</v>
      </c>
      <c r="B7818" s="20" t="s">
        <v>40464</v>
      </c>
      <c r="C7818" s="17" t="s">
        <v>9</v>
      </c>
      <c r="D7818" s="428">
        <v>0</v>
      </c>
      <c r="E7818" s="427">
        <v>0</v>
      </c>
    </row>
    <row r="7819" spans="1:5">
      <c r="A7819" s="17">
        <v>103607</v>
      </c>
      <c r="B7819" s="20" t="s">
        <v>40465</v>
      </c>
      <c r="C7819" s="17" t="s">
        <v>9</v>
      </c>
      <c r="D7819" s="428">
        <v>0</v>
      </c>
      <c r="E7819" s="427">
        <v>0</v>
      </c>
    </row>
    <row r="7820" spans="1:5">
      <c r="A7820" s="17">
        <v>103613</v>
      </c>
      <c r="B7820" s="20" t="s">
        <v>40466</v>
      </c>
      <c r="C7820" s="17" t="s">
        <v>9</v>
      </c>
      <c r="D7820" s="428">
        <v>0</v>
      </c>
      <c r="E7820" s="427">
        <v>0</v>
      </c>
    </row>
    <row r="7821" spans="1:5">
      <c r="A7821" s="17">
        <v>103635</v>
      </c>
      <c r="B7821" s="20" t="s">
        <v>40467</v>
      </c>
      <c r="C7821" s="17" t="s">
        <v>9</v>
      </c>
      <c r="D7821" s="428">
        <v>0</v>
      </c>
      <c r="E7821" s="427">
        <v>0</v>
      </c>
    </row>
    <row r="7822" spans="1:5">
      <c r="A7822" s="17">
        <v>103591</v>
      </c>
      <c r="B7822" s="20" t="s">
        <v>40468</v>
      </c>
      <c r="C7822" s="17" t="s">
        <v>9</v>
      </c>
      <c r="D7822" s="428">
        <v>0</v>
      </c>
      <c r="E7822" s="427">
        <v>0</v>
      </c>
    </row>
    <row r="7823" spans="1:5">
      <c r="A7823" s="17">
        <v>103630</v>
      </c>
      <c r="B7823" s="20" t="s">
        <v>40469</v>
      </c>
      <c r="C7823" s="17" t="s">
        <v>9</v>
      </c>
      <c r="D7823" s="428">
        <v>0</v>
      </c>
      <c r="E7823" s="427">
        <v>0</v>
      </c>
    </row>
    <row r="7824" spans="1:5">
      <c r="A7824" s="17">
        <v>103652</v>
      </c>
      <c r="B7824" s="20" t="s">
        <v>40470</v>
      </c>
      <c r="C7824" s="17" t="s">
        <v>9</v>
      </c>
      <c r="D7824" s="428">
        <v>0</v>
      </c>
      <c r="E7824" s="427">
        <v>0</v>
      </c>
    </row>
    <row r="7825" spans="1:5">
      <c r="A7825" s="17">
        <v>103608</v>
      </c>
      <c r="B7825" s="20" t="s">
        <v>40471</v>
      </c>
      <c r="C7825" s="17" t="s">
        <v>9</v>
      </c>
      <c r="D7825" s="428">
        <v>0</v>
      </c>
      <c r="E7825" s="427">
        <v>0</v>
      </c>
    </row>
    <row r="7826" spans="1:5">
      <c r="A7826" s="17">
        <v>103614</v>
      </c>
      <c r="B7826" s="20" t="s">
        <v>40472</v>
      </c>
      <c r="C7826" s="17" t="s">
        <v>9</v>
      </c>
      <c r="D7826" s="428">
        <v>0</v>
      </c>
      <c r="E7826" s="427">
        <v>0</v>
      </c>
    </row>
    <row r="7827" spans="1:5">
      <c r="A7827" s="17">
        <v>103636</v>
      </c>
      <c r="B7827" s="20" t="s">
        <v>40473</v>
      </c>
      <c r="C7827" s="17" t="s">
        <v>9</v>
      </c>
      <c r="D7827" s="428">
        <v>0</v>
      </c>
      <c r="E7827" s="427">
        <v>0</v>
      </c>
    </row>
    <row r="7828" spans="1:5">
      <c r="A7828" s="17">
        <v>103592</v>
      </c>
      <c r="B7828" s="20" t="s">
        <v>40474</v>
      </c>
      <c r="C7828" s="17" t="s">
        <v>9</v>
      </c>
      <c r="D7828" s="428">
        <v>0</v>
      </c>
      <c r="E7828" s="427">
        <v>0</v>
      </c>
    </row>
    <row r="7829" spans="1:5">
      <c r="A7829" s="17">
        <v>88412</v>
      </c>
      <c r="B7829" s="20" t="s">
        <v>37942</v>
      </c>
      <c r="C7829" s="17" t="s">
        <v>0</v>
      </c>
      <c r="D7829" s="428">
        <v>4.75</v>
      </c>
      <c r="E7829" s="427">
        <v>4.6500000000000004</v>
      </c>
    </row>
    <row r="7830" spans="1:5">
      <c r="A7830" s="17">
        <v>88411</v>
      </c>
      <c r="B7830" s="20" t="s">
        <v>37941</v>
      </c>
      <c r="C7830" s="17" t="s">
        <v>0</v>
      </c>
      <c r="D7830" s="428">
        <v>5.82</v>
      </c>
      <c r="E7830" s="427">
        <v>5.66</v>
      </c>
    </row>
    <row r="7831" spans="1:5" s="173" customFormat="1">
      <c r="A7831" s="171">
        <v>88415</v>
      </c>
      <c r="B7831" s="172" t="s">
        <v>37945</v>
      </c>
      <c r="C7831" s="171" t="s">
        <v>0</v>
      </c>
      <c r="D7831" s="429">
        <v>5.93</v>
      </c>
      <c r="E7831" s="430">
        <v>5.75</v>
      </c>
    </row>
    <row r="7832" spans="1:5">
      <c r="A7832" s="17">
        <v>88413</v>
      </c>
      <c r="B7832" s="20" t="s">
        <v>37943</v>
      </c>
      <c r="C7832" s="17" t="s">
        <v>0</v>
      </c>
      <c r="D7832" s="428">
        <v>7.25</v>
      </c>
      <c r="E7832" s="427">
        <v>6.97</v>
      </c>
    </row>
    <row r="7833" spans="1:5">
      <c r="A7833" s="17">
        <v>88414</v>
      </c>
      <c r="B7833" s="20" t="s">
        <v>37944</v>
      </c>
      <c r="C7833" s="17" t="s">
        <v>0</v>
      </c>
      <c r="D7833" s="428">
        <v>8.61</v>
      </c>
      <c r="E7833" s="427">
        <v>8.2799999999999994</v>
      </c>
    </row>
    <row r="7834" spans="1:5">
      <c r="A7834" s="17">
        <v>96131</v>
      </c>
      <c r="B7834" s="20" t="s">
        <v>37967</v>
      </c>
      <c r="C7834" s="17" t="s">
        <v>0</v>
      </c>
      <c r="D7834" s="428">
        <v>34.14</v>
      </c>
      <c r="E7834" s="427">
        <v>32.35</v>
      </c>
    </row>
    <row r="7835" spans="1:5">
      <c r="A7835" s="17">
        <v>96126</v>
      </c>
      <c r="B7835" s="20" t="s">
        <v>37962</v>
      </c>
      <c r="C7835" s="17" t="s">
        <v>0</v>
      </c>
      <c r="D7835" s="428">
        <v>21.82</v>
      </c>
      <c r="E7835" s="427">
        <v>20.6</v>
      </c>
    </row>
    <row r="7836" spans="1:5">
      <c r="A7836" s="17">
        <v>96132</v>
      </c>
      <c r="B7836" s="20" t="s">
        <v>37968</v>
      </c>
      <c r="C7836" s="17" t="s">
        <v>0</v>
      </c>
      <c r="D7836" s="428">
        <v>22.27</v>
      </c>
      <c r="E7836" s="427">
        <v>21.31</v>
      </c>
    </row>
    <row r="7837" spans="1:5">
      <c r="A7837" s="17">
        <v>96127</v>
      </c>
      <c r="B7837" s="20" t="s">
        <v>37963</v>
      </c>
      <c r="C7837" s="17" t="s">
        <v>0</v>
      </c>
      <c r="D7837" s="428">
        <v>13.83</v>
      </c>
      <c r="E7837" s="427">
        <v>13.18</v>
      </c>
    </row>
    <row r="7838" spans="1:5">
      <c r="A7838" s="17">
        <v>96135</v>
      </c>
      <c r="B7838" s="20" t="s">
        <v>37971</v>
      </c>
      <c r="C7838" s="17" t="s">
        <v>0</v>
      </c>
      <c r="D7838" s="428">
        <v>36.81</v>
      </c>
      <c r="E7838" s="427">
        <v>34.79</v>
      </c>
    </row>
    <row r="7839" spans="1:5">
      <c r="A7839" s="17">
        <v>96130</v>
      </c>
      <c r="B7839" s="20" t="s">
        <v>37966</v>
      </c>
      <c r="C7839" s="17" t="s">
        <v>0</v>
      </c>
      <c r="D7839" s="428">
        <v>23.69</v>
      </c>
      <c r="E7839" s="427">
        <v>22.32</v>
      </c>
    </row>
    <row r="7840" spans="1:5">
      <c r="A7840" s="17">
        <v>96133</v>
      </c>
      <c r="B7840" s="20" t="s">
        <v>37969</v>
      </c>
      <c r="C7840" s="17" t="s">
        <v>0</v>
      </c>
      <c r="D7840" s="428">
        <v>55.72</v>
      </c>
      <c r="E7840" s="427">
        <v>52.26</v>
      </c>
    </row>
    <row r="7841" spans="1:5">
      <c r="A7841" s="17">
        <v>96128</v>
      </c>
      <c r="B7841" s="20" t="s">
        <v>37964</v>
      </c>
      <c r="C7841" s="17" t="s">
        <v>0</v>
      </c>
      <c r="D7841" s="428">
        <v>36.630000000000003</v>
      </c>
      <c r="E7841" s="427">
        <v>34.26</v>
      </c>
    </row>
    <row r="7842" spans="1:5">
      <c r="A7842" s="17">
        <v>96134</v>
      </c>
      <c r="B7842" s="20" t="s">
        <v>37970</v>
      </c>
      <c r="C7842" s="17" t="s">
        <v>0</v>
      </c>
      <c r="D7842" s="428">
        <v>65.56</v>
      </c>
      <c r="E7842" s="427">
        <v>61.52</v>
      </c>
    </row>
    <row r="7843" spans="1:5">
      <c r="A7843" s="17">
        <v>96129</v>
      </c>
      <c r="B7843" s="20" t="s">
        <v>37965</v>
      </c>
      <c r="C7843" s="17" t="s">
        <v>0</v>
      </c>
      <c r="D7843" s="428">
        <v>43.01</v>
      </c>
      <c r="E7843" s="427">
        <v>40.26</v>
      </c>
    </row>
    <row r="7844" spans="1:5">
      <c r="A7844" s="17">
        <v>88432</v>
      </c>
      <c r="B7844" s="20" t="s">
        <v>37956</v>
      </c>
      <c r="C7844" s="17" t="s">
        <v>0</v>
      </c>
      <c r="D7844" s="428">
        <v>37.24</v>
      </c>
      <c r="E7844" s="427">
        <v>35.700000000000003</v>
      </c>
    </row>
    <row r="7845" spans="1:5">
      <c r="A7845" s="17">
        <v>88426</v>
      </c>
      <c r="B7845" s="20" t="s">
        <v>37952</v>
      </c>
      <c r="C7845" s="17" t="s">
        <v>0</v>
      </c>
      <c r="D7845" s="428">
        <v>22.42</v>
      </c>
      <c r="E7845" s="427">
        <v>22.01</v>
      </c>
    </row>
    <row r="7846" spans="1:5">
      <c r="A7846" s="17">
        <v>88417</v>
      </c>
      <c r="B7846" s="20" t="s">
        <v>37947</v>
      </c>
      <c r="C7846" s="17" t="s">
        <v>0</v>
      </c>
      <c r="D7846" s="428">
        <v>20.010000000000002</v>
      </c>
      <c r="E7846" s="427">
        <v>19.77</v>
      </c>
    </row>
    <row r="7847" spans="1:5">
      <c r="A7847" s="17">
        <v>88424</v>
      </c>
      <c r="B7847" s="20" t="s">
        <v>37951</v>
      </c>
      <c r="C7847" s="17" t="s">
        <v>0</v>
      </c>
      <c r="D7847" s="428">
        <v>28.35</v>
      </c>
      <c r="E7847" s="427">
        <v>27.58</v>
      </c>
    </row>
    <row r="7848" spans="1:5">
      <c r="A7848" s="17">
        <v>88416</v>
      </c>
      <c r="B7848" s="20" t="s">
        <v>37946</v>
      </c>
      <c r="C7848" s="17" t="s">
        <v>0</v>
      </c>
      <c r="D7848" s="428">
        <v>23.88</v>
      </c>
      <c r="E7848" s="427">
        <v>23.45</v>
      </c>
    </row>
    <row r="7849" spans="1:5">
      <c r="A7849" s="17">
        <v>88431</v>
      </c>
      <c r="B7849" s="20" t="s">
        <v>37955</v>
      </c>
      <c r="C7849" s="17" t="s">
        <v>0</v>
      </c>
      <c r="D7849" s="428">
        <v>29.01</v>
      </c>
      <c r="E7849" s="427">
        <v>28.15</v>
      </c>
    </row>
    <row r="7850" spans="1:5">
      <c r="A7850" s="17">
        <v>88423</v>
      </c>
      <c r="B7850" s="20" t="s">
        <v>37950</v>
      </c>
      <c r="C7850" s="17" t="s">
        <v>0</v>
      </c>
      <c r="D7850" s="428">
        <v>23.97</v>
      </c>
      <c r="E7850" s="427">
        <v>23.49</v>
      </c>
    </row>
    <row r="7851" spans="1:5">
      <c r="A7851" s="17">
        <v>88428</v>
      </c>
      <c r="B7851" s="20" t="s">
        <v>37953</v>
      </c>
      <c r="C7851" s="17" t="s">
        <v>0</v>
      </c>
      <c r="D7851" s="428">
        <v>36.51</v>
      </c>
      <c r="E7851" s="427">
        <v>35.04</v>
      </c>
    </row>
    <row r="7852" spans="1:5">
      <c r="A7852" s="17">
        <v>88420</v>
      </c>
      <c r="B7852" s="20" t="s">
        <v>37948</v>
      </c>
      <c r="C7852" s="17" t="s">
        <v>0</v>
      </c>
      <c r="D7852" s="428">
        <v>27.92</v>
      </c>
      <c r="E7852" s="427">
        <v>27.09</v>
      </c>
    </row>
    <row r="7853" spans="1:5">
      <c r="A7853" s="17">
        <v>88429</v>
      </c>
      <c r="B7853" s="20" t="s">
        <v>37954</v>
      </c>
      <c r="C7853" s="17" t="s">
        <v>0</v>
      </c>
      <c r="D7853" s="428">
        <v>43.63</v>
      </c>
      <c r="E7853" s="427">
        <v>41.92</v>
      </c>
    </row>
    <row r="7854" spans="1:5">
      <c r="A7854" s="17">
        <v>88421</v>
      </c>
      <c r="B7854" s="20" t="s">
        <v>37949</v>
      </c>
      <c r="C7854" s="17" t="s">
        <v>0</v>
      </c>
      <c r="D7854" s="428">
        <v>33.64</v>
      </c>
      <c r="E7854" s="427">
        <v>32.67</v>
      </c>
    </row>
    <row r="7855" spans="1:5">
      <c r="A7855" s="17">
        <v>95622</v>
      </c>
      <c r="B7855" s="20" t="s">
        <v>37957</v>
      </c>
      <c r="C7855" s="17" t="s">
        <v>0</v>
      </c>
      <c r="D7855" s="428">
        <v>17.68</v>
      </c>
      <c r="E7855" s="427">
        <v>16.86</v>
      </c>
    </row>
    <row r="7856" spans="1:5">
      <c r="A7856" s="17">
        <v>95623</v>
      </c>
      <c r="B7856" s="20" t="s">
        <v>37958</v>
      </c>
      <c r="C7856" s="17" t="s">
        <v>0</v>
      </c>
      <c r="D7856" s="428">
        <v>12.16</v>
      </c>
      <c r="E7856" s="427">
        <v>11.73</v>
      </c>
    </row>
    <row r="7857" spans="1:5">
      <c r="A7857" s="17">
        <v>95626</v>
      </c>
      <c r="B7857" s="20" t="s">
        <v>37961</v>
      </c>
      <c r="C7857" s="17" t="s">
        <v>0</v>
      </c>
      <c r="D7857" s="428">
        <v>18.8</v>
      </c>
      <c r="E7857" s="427">
        <v>17.89</v>
      </c>
    </row>
    <row r="7858" spans="1:5">
      <c r="A7858" s="17">
        <v>95624</v>
      </c>
      <c r="B7858" s="20" t="s">
        <v>37959</v>
      </c>
      <c r="C7858" s="17" t="s">
        <v>0</v>
      </c>
      <c r="D7858" s="428">
        <v>27.27</v>
      </c>
      <c r="E7858" s="427">
        <v>25.71</v>
      </c>
    </row>
    <row r="7859" spans="1:5">
      <c r="A7859" s="17">
        <v>95625</v>
      </c>
      <c r="B7859" s="20" t="s">
        <v>37960</v>
      </c>
      <c r="C7859" s="17" t="s">
        <v>0</v>
      </c>
      <c r="D7859" s="428">
        <v>32.200000000000003</v>
      </c>
      <c r="E7859" s="427">
        <v>30.38</v>
      </c>
    </row>
    <row r="7860" spans="1:5">
      <c r="A7860" s="17">
        <v>88497</v>
      </c>
      <c r="B7860" s="20" t="s">
        <v>36394</v>
      </c>
      <c r="C7860" s="17" t="s">
        <v>0</v>
      </c>
      <c r="D7860" s="428">
        <v>22.55</v>
      </c>
      <c r="E7860" s="427">
        <v>21.26</v>
      </c>
    </row>
    <row r="7861" spans="1:5">
      <c r="A7861" s="17">
        <v>104648</v>
      </c>
      <c r="B7861" s="20" t="s">
        <v>40475</v>
      </c>
      <c r="C7861" s="17" t="s">
        <v>0</v>
      </c>
      <c r="D7861" s="428">
        <v>0</v>
      </c>
      <c r="E7861" s="427">
        <v>0</v>
      </c>
    </row>
    <row r="7862" spans="1:5">
      <c r="A7862" s="17">
        <v>88495</v>
      </c>
      <c r="B7862" s="20" t="s">
        <v>36392</v>
      </c>
      <c r="C7862" s="17" t="s">
        <v>0</v>
      </c>
      <c r="D7862" s="428">
        <v>14.61</v>
      </c>
      <c r="E7862" s="427">
        <v>13.73</v>
      </c>
    </row>
    <row r="7863" spans="1:5">
      <c r="A7863" s="17">
        <v>104646</v>
      </c>
      <c r="B7863" s="20" t="s">
        <v>40476</v>
      </c>
      <c r="C7863" s="17" t="s">
        <v>0</v>
      </c>
      <c r="D7863" s="428">
        <v>0</v>
      </c>
      <c r="E7863" s="427">
        <v>0</v>
      </c>
    </row>
    <row r="7864" spans="1:5">
      <c r="A7864" s="17">
        <v>88496</v>
      </c>
      <c r="B7864" s="20" t="s">
        <v>36393</v>
      </c>
      <c r="C7864" s="17" t="s">
        <v>0</v>
      </c>
      <c r="D7864" s="428">
        <v>40.64</v>
      </c>
      <c r="E7864" s="427">
        <v>37.99</v>
      </c>
    </row>
    <row r="7865" spans="1:5">
      <c r="A7865" s="17">
        <v>104647</v>
      </c>
      <c r="B7865" s="20" t="s">
        <v>40477</v>
      </c>
      <c r="C7865" s="17" t="s">
        <v>0</v>
      </c>
      <c r="D7865" s="428">
        <v>0</v>
      </c>
      <c r="E7865" s="427">
        <v>0</v>
      </c>
    </row>
    <row r="7866" spans="1:5">
      <c r="A7866" s="17">
        <v>88494</v>
      </c>
      <c r="B7866" s="20" t="s">
        <v>36391</v>
      </c>
      <c r="C7866" s="17" t="s">
        <v>0</v>
      </c>
      <c r="D7866" s="428">
        <v>26.94</v>
      </c>
      <c r="E7866" s="427">
        <v>25.13</v>
      </c>
    </row>
    <row r="7867" spans="1:5">
      <c r="A7867" s="17">
        <v>104645</v>
      </c>
      <c r="B7867" s="20" t="s">
        <v>40478</v>
      </c>
      <c r="C7867" s="17" t="s">
        <v>0</v>
      </c>
      <c r="D7867" s="428">
        <v>0</v>
      </c>
      <c r="E7867" s="427">
        <v>0</v>
      </c>
    </row>
    <row r="7868" spans="1:5">
      <c r="A7868" s="17">
        <v>88485</v>
      </c>
      <c r="B7868" s="20" t="s">
        <v>36388</v>
      </c>
      <c r="C7868" s="17" t="s">
        <v>0</v>
      </c>
      <c r="D7868" s="428">
        <v>5.15</v>
      </c>
      <c r="E7868" s="427">
        <v>4.92</v>
      </c>
    </row>
    <row r="7869" spans="1:5">
      <c r="A7869" s="17">
        <v>88484</v>
      </c>
      <c r="B7869" s="20" t="s">
        <v>36387</v>
      </c>
      <c r="C7869" s="17" t="s">
        <v>0</v>
      </c>
      <c r="D7869" s="428">
        <v>6.4</v>
      </c>
      <c r="E7869" s="427">
        <v>6.07</v>
      </c>
    </row>
    <row r="7870" spans="1:5">
      <c r="A7870" s="17">
        <v>104638</v>
      </c>
      <c r="B7870" s="20" t="s">
        <v>40479</v>
      </c>
      <c r="C7870" s="17" t="s">
        <v>0</v>
      </c>
      <c r="D7870" s="428">
        <v>0</v>
      </c>
      <c r="E7870" s="427">
        <v>0</v>
      </c>
    </row>
    <row r="7871" spans="1:5">
      <c r="A7871" s="17">
        <v>104637</v>
      </c>
      <c r="B7871" s="20" t="s">
        <v>40480</v>
      </c>
      <c r="C7871" s="17" t="s">
        <v>0</v>
      </c>
      <c r="D7871" s="428">
        <v>0</v>
      </c>
      <c r="E7871" s="427">
        <v>0</v>
      </c>
    </row>
    <row r="7872" spans="1:5">
      <c r="A7872" s="17">
        <v>104641</v>
      </c>
      <c r="B7872" s="20" t="s">
        <v>36399</v>
      </c>
      <c r="C7872" s="17" t="s">
        <v>0</v>
      </c>
      <c r="D7872" s="428">
        <v>11.37</v>
      </c>
      <c r="E7872" s="427">
        <v>10.79</v>
      </c>
    </row>
    <row r="7873" spans="1:5">
      <c r="A7873" s="17">
        <v>104639</v>
      </c>
      <c r="B7873" s="20" t="s">
        <v>36397</v>
      </c>
      <c r="C7873" s="17" t="s">
        <v>0</v>
      </c>
      <c r="D7873" s="428">
        <v>14.4</v>
      </c>
      <c r="E7873" s="427">
        <v>13.59</v>
      </c>
    </row>
    <row r="7874" spans="1:5">
      <c r="A7874" s="17">
        <v>104644</v>
      </c>
      <c r="B7874" s="20" t="s">
        <v>40481</v>
      </c>
      <c r="C7874" s="17" t="s">
        <v>0</v>
      </c>
      <c r="D7874" s="428">
        <v>0</v>
      </c>
      <c r="E7874" s="427">
        <v>0</v>
      </c>
    </row>
    <row r="7875" spans="1:5">
      <c r="A7875" s="17">
        <v>104643</v>
      </c>
      <c r="B7875" s="20" t="s">
        <v>40482</v>
      </c>
      <c r="C7875" s="17" t="s">
        <v>0</v>
      </c>
      <c r="D7875" s="428">
        <v>0</v>
      </c>
      <c r="E7875" s="427">
        <v>0</v>
      </c>
    </row>
    <row r="7876" spans="1:5">
      <c r="A7876" s="17">
        <v>88489</v>
      </c>
      <c r="B7876" s="20" t="s">
        <v>36390</v>
      </c>
      <c r="C7876" s="17" t="s">
        <v>0</v>
      </c>
      <c r="D7876" s="428">
        <v>15.17</v>
      </c>
      <c r="E7876" s="427">
        <v>14.59</v>
      </c>
    </row>
    <row r="7877" spans="1:5">
      <c r="A7877" s="17">
        <v>88488</v>
      </c>
      <c r="B7877" s="20" t="s">
        <v>36389</v>
      </c>
      <c r="C7877" s="17" t="s">
        <v>0</v>
      </c>
      <c r="D7877" s="428">
        <v>18.2</v>
      </c>
      <c r="E7877" s="427">
        <v>17.39</v>
      </c>
    </row>
    <row r="7878" spans="1:5">
      <c r="A7878" s="17">
        <v>104642</v>
      </c>
      <c r="B7878" s="20" t="s">
        <v>36400</v>
      </c>
      <c r="C7878" s="17" t="s">
        <v>0</v>
      </c>
      <c r="D7878" s="428">
        <v>12.77</v>
      </c>
      <c r="E7878" s="427">
        <v>12.19</v>
      </c>
    </row>
    <row r="7879" spans="1:5">
      <c r="A7879" s="17">
        <v>104640</v>
      </c>
      <c r="B7879" s="20" t="s">
        <v>36398</v>
      </c>
      <c r="C7879" s="17" t="s">
        <v>0</v>
      </c>
      <c r="D7879" s="428">
        <v>15.8</v>
      </c>
      <c r="E7879" s="427">
        <v>14.99</v>
      </c>
    </row>
    <row r="7880" spans="1:5">
      <c r="A7880" s="17">
        <v>95305</v>
      </c>
      <c r="B7880" s="20" t="s">
        <v>36395</v>
      </c>
      <c r="C7880" s="17" t="s">
        <v>0</v>
      </c>
      <c r="D7880" s="428">
        <v>15.9</v>
      </c>
      <c r="E7880" s="427">
        <v>15.35</v>
      </c>
    </row>
    <row r="7881" spans="1:5">
      <c r="A7881" s="17">
        <v>95306</v>
      </c>
      <c r="B7881" s="20" t="s">
        <v>36396</v>
      </c>
      <c r="C7881" s="17" t="s">
        <v>0</v>
      </c>
      <c r="D7881" s="428">
        <v>18.760000000000002</v>
      </c>
      <c r="E7881" s="427">
        <v>17.989999999999998</v>
      </c>
    </row>
    <row r="7882" spans="1:5">
      <c r="A7882" s="17">
        <v>102201</v>
      </c>
      <c r="B7882" s="20" t="s">
        <v>35132</v>
      </c>
      <c r="C7882" s="17" t="s">
        <v>0</v>
      </c>
      <c r="D7882" s="428">
        <v>23.49</v>
      </c>
      <c r="E7882" s="427">
        <v>22.23</v>
      </c>
    </row>
    <row r="7883" spans="1:5">
      <c r="A7883" s="17">
        <v>102200</v>
      </c>
      <c r="B7883" s="20" t="s">
        <v>31548</v>
      </c>
      <c r="C7883" s="17" t="s">
        <v>0</v>
      </c>
      <c r="D7883" s="428">
        <v>24.96</v>
      </c>
      <c r="E7883" s="427">
        <v>23.93</v>
      </c>
    </row>
    <row r="7884" spans="1:5">
      <c r="A7884" s="17">
        <v>102202</v>
      </c>
      <c r="B7884" s="20" t="s">
        <v>31549</v>
      </c>
      <c r="C7884" s="17" t="s">
        <v>0</v>
      </c>
      <c r="D7884" s="428">
        <v>58.25</v>
      </c>
      <c r="E7884" s="427">
        <v>57.22</v>
      </c>
    </row>
    <row r="7885" spans="1:5">
      <c r="A7885" s="17">
        <v>102193</v>
      </c>
      <c r="B7885" s="20" t="s">
        <v>31545</v>
      </c>
      <c r="C7885" s="17" t="s">
        <v>0</v>
      </c>
      <c r="D7885" s="428">
        <v>2.54</v>
      </c>
      <c r="E7885" s="427">
        <v>2.39</v>
      </c>
    </row>
    <row r="7886" spans="1:5">
      <c r="A7886" s="17">
        <v>102194</v>
      </c>
      <c r="B7886" s="20" t="s">
        <v>31546</v>
      </c>
      <c r="C7886" s="17" t="s">
        <v>0</v>
      </c>
      <c r="D7886" s="428">
        <v>10.36</v>
      </c>
      <c r="E7886" s="427">
        <v>9.6300000000000008</v>
      </c>
    </row>
    <row r="7887" spans="1:5">
      <c r="A7887" s="17">
        <v>102198</v>
      </c>
      <c r="B7887" s="20" t="s">
        <v>40483</v>
      </c>
      <c r="C7887" s="17" t="s">
        <v>0</v>
      </c>
      <c r="D7887" s="428">
        <v>0</v>
      </c>
      <c r="E7887" s="427">
        <v>0</v>
      </c>
    </row>
    <row r="7888" spans="1:5">
      <c r="A7888" s="17">
        <v>102197</v>
      </c>
      <c r="B7888" s="20" t="s">
        <v>31547</v>
      </c>
      <c r="C7888" s="17" t="s">
        <v>0</v>
      </c>
      <c r="D7888" s="428">
        <v>30.94</v>
      </c>
      <c r="E7888" s="427">
        <v>30.15</v>
      </c>
    </row>
    <row r="7889" spans="1:5">
      <c r="A7889" s="17">
        <v>102195</v>
      </c>
      <c r="B7889" s="20" t="s">
        <v>40484</v>
      </c>
      <c r="C7889" s="17" t="s">
        <v>0</v>
      </c>
      <c r="D7889" s="428">
        <v>0</v>
      </c>
      <c r="E7889" s="427">
        <v>0</v>
      </c>
    </row>
    <row r="7890" spans="1:5">
      <c r="A7890" s="17">
        <v>102199</v>
      </c>
      <c r="B7890" s="20" t="s">
        <v>40485</v>
      </c>
      <c r="C7890" s="17" t="s">
        <v>0</v>
      </c>
      <c r="D7890" s="428">
        <v>0</v>
      </c>
      <c r="E7890" s="427">
        <v>0</v>
      </c>
    </row>
    <row r="7891" spans="1:5">
      <c r="A7891" s="17">
        <v>102196</v>
      </c>
      <c r="B7891" s="20" t="s">
        <v>40486</v>
      </c>
      <c r="C7891" s="17" t="s">
        <v>0</v>
      </c>
      <c r="D7891" s="428">
        <v>0</v>
      </c>
      <c r="E7891" s="427">
        <v>0</v>
      </c>
    </row>
    <row r="7892" spans="1:5">
      <c r="A7892" s="17">
        <v>102233</v>
      </c>
      <c r="B7892" s="20" t="s">
        <v>31571</v>
      </c>
      <c r="C7892" s="17" t="s">
        <v>0</v>
      </c>
      <c r="D7892" s="428">
        <v>12.8</v>
      </c>
      <c r="E7892" s="427">
        <v>12.16</v>
      </c>
    </row>
    <row r="7893" spans="1:5">
      <c r="A7893" s="17">
        <v>102234</v>
      </c>
      <c r="B7893" s="20" t="s">
        <v>31572</v>
      </c>
      <c r="C7893" s="17" t="s">
        <v>0</v>
      </c>
      <c r="D7893" s="428">
        <v>25.59</v>
      </c>
      <c r="E7893" s="427">
        <v>24.32</v>
      </c>
    </row>
    <row r="7894" spans="1:5">
      <c r="A7894" s="17">
        <v>102207</v>
      </c>
      <c r="B7894" s="20" t="s">
        <v>31553</v>
      </c>
      <c r="C7894" s="17" t="s">
        <v>0</v>
      </c>
      <c r="D7894" s="428">
        <v>10.74</v>
      </c>
      <c r="E7894" s="427">
        <v>10.210000000000001</v>
      </c>
    </row>
    <row r="7895" spans="1:5">
      <c r="A7895" s="17">
        <v>102217</v>
      </c>
      <c r="B7895" s="20" t="s">
        <v>31560</v>
      </c>
      <c r="C7895" s="17" t="s">
        <v>0</v>
      </c>
      <c r="D7895" s="428">
        <v>21.49</v>
      </c>
      <c r="E7895" s="427">
        <v>20.420000000000002</v>
      </c>
    </row>
    <row r="7896" spans="1:5">
      <c r="A7896" s="17">
        <v>102227</v>
      </c>
      <c r="B7896" s="20" t="s">
        <v>31567</v>
      </c>
      <c r="C7896" s="17" t="s">
        <v>0</v>
      </c>
      <c r="D7896" s="428">
        <v>32.24</v>
      </c>
      <c r="E7896" s="427">
        <v>30.64</v>
      </c>
    </row>
    <row r="7897" spans="1:5">
      <c r="A7897" s="17">
        <v>102211</v>
      </c>
      <c r="B7897" s="20" t="s">
        <v>40487</v>
      </c>
      <c r="C7897" s="17" t="s">
        <v>0</v>
      </c>
      <c r="D7897" s="428">
        <v>0</v>
      </c>
      <c r="E7897" s="427">
        <v>0</v>
      </c>
    </row>
    <row r="7898" spans="1:5">
      <c r="A7898" s="17">
        <v>102221</v>
      </c>
      <c r="B7898" s="20" t="s">
        <v>40488</v>
      </c>
      <c r="C7898" s="17" t="s">
        <v>0</v>
      </c>
      <c r="D7898" s="428">
        <v>0</v>
      </c>
      <c r="E7898" s="427">
        <v>0</v>
      </c>
    </row>
    <row r="7899" spans="1:5">
      <c r="A7899" s="17">
        <v>102231</v>
      </c>
      <c r="B7899" s="20" t="s">
        <v>40489</v>
      </c>
      <c r="C7899" s="17" t="s">
        <v>0</v>
      </c>
      <c r="D7899" s="428">
        <v>0</v>
      </c>
      <c r="E7899" s="427">
        <v>0</v>
      </c>
    </row>
    <row r="7900" spans="1:5">
      <c r="A7900" s="17">
        <v>102209</v>
      </c>
      <c r="B7900" s="20" t="s">
        <v>31555</v>
      </c>
      <c r="C7900" s="17" t="s">
        <v>0</v>
      </c>
      <c r="D7900" s="428">
        <v>10.59</v>
      </c>
      <c r="E7900" s="427">
        <v>10.06</v>
      </c>
    </row>
    <row r="7901" spans="1:5">
      <c r="A7901" s="17">
        <v>102219</v>
      </c>
      <c r="B7901" s="20" t="s">
        <v>31562</v>
      </c>
      <c r="C7901" s="17" t="s">
        <v>0</v>
      </c>
      <c r="D7901" s="428">
        <v>21.18</v>
      </c>
      <c r="E7901" s="427">
        <v>20.11</v>
      </c>
    </row>
    <row r="7902" spans="1:5">
      <c r="A7902" s="17">
        <v>102229</v>
      </c>
      <c r="B7902" s="20" t="s">
        <v>31569</v>
      </c>
      <c r="C7902" s="17" t="s">
        <v>0</v>
      </c>
      <c r="D7902" s="428">
        <v>31.77</v>
      </c>
      <c r="E7902" s="427">
        <v>30.17</v>
      </c>
    </row>
    <row r="7903" spans="1:5">
      <c r="A7903" s="17">
        <v>102210</v>
      </c>
      <c r="B7903" s="20" t="s">
        <v>31556</v>
      </c>
      <c r="C7903" s="17" t="s">
        <v>0</v>
      </c>
      <c r="D7903" s="428">
        <v>10.11</v>
      </c>
      <c r="E7903" s="427">
        <v>9.58</v>
      </c>
    </row>
    <row r="7904" spans="1:5">
      <c r="A7904" s="17">
        <v>102220</v>
      </c>
      <c r="B7904" s="20" t="s">
        <v>31563</v>
      </c>
      <c r="C7904" s="17" t="s">
        <v>0</v>
      </c>
      <c r="D7904" s="428">
        <v>20.239999999999998</v>
      </c>
      <c r="E7904" s="427">
        <v>19.170000000000002</v>
      </c>
    </row>
    <row r="7905" spans="1:5">
      <c r="A7905" s="17">
        <v>102230</v>
      </c>
      <c r="B7905" s="20" t="s">
        <v>31570</v>
      </c>
      <c r="C7905" s="17" t="s">
        <v>0</v>
      </c>
      <c r="D7905" s="428">
        <v>30.35</v>
      </c>
      <c r="E7905" s="427">
        <v>28.75</v>
      </c>
    </row>
    <row r="7906" spans="1:5">
      <c r="A7906" s="17">
        <v>102208</v>
      </c>
      <c r="B7906" s="20" t="s">
        <v>31554</v>
      </c>
      <c r="C7906" s="17" t="s">
        <v>0</v>
      </c>
      <c r="D7906" s="428">
        <v>10.28</v>
      </c>
      <c r="E7906" s="427">
        <v>9.75</v>
      </c>
    </row>
    <row r="7907" spans="1:5">
      <c r="A7907" s="17">
        <v>102218</v>
      </c>
      <c r="B7907" s="20" t="s">
        <v>31561</v>
      </c>
      <c r="C7907" s="17" t="s">
        <v>0</v>
      </c>
      <c r="D7907" s="428">
        <v>20.55</v>
      </c>
      <c r="E7907" s="427">
        <v>19.48</v>
      </c>
    </row>
    <row r="7908" spans="1:5">
      <c r="A7908" s="17">
        <v>102228</v>
      </c>
      <c r="B7908" s="20" t="s">
        <v>31568</v>
      </c>
      <c r="C7908" s="17" t="s">
        <v>0</v>
      </c>
      <c r="D7908" s="428">
        <v>30.84</v>
      </c>
      <c r="E7908" s="427">
        <v>29.24</v>
      </c>
    </row>
    <row r="7909" spans="1:5">
      <c r="A7909" s="17">
        <v>102212</v>
      </c>
      <c r="B7909" s="20" t="s">
        <v>40490</v>
      </c>
      <c r="C7909" s="17" t="s">
        <v>0</v>
      </c>
      <c r="D7909" s="428">
        <v>0</v>
      </c>
      <c r="E7909" s="427">
        <v>0</v>
      </c>
    </row>
    <row r="7910" spans="1:5">
      <c r="A7910" s="17">
        <v>102222</v>
      </c>
      <c r="B7910" s="20" t="s">
        <v>40491</v>
      </c>
      <c r="C7910" s="17" t="s">
        <v>0</v>
      </c>
      <c r="D7910" s="428">
        <v>0</v>
      </c>
      <c r="E7910" s="427">
        <v>0</v>
      </c>
    </row>
    <row r="7911" spans="1:5">
      <c r="A7911" s="17">
        <v>102232</v>
      </c>
      <c r="B7911" s="20" t="s">
        <v>40492</v>
      </c>
      <c r="C7911" s="17" t="s">
        <v>0</v>
      </c>
      <c r="D7911" s="428">
        <v>0</v>
      </c>
      <c r="E7911" s="427">
        <v>0</v>
      </c>
    </row>
    <row r="7912" spans="1:5">
      <c r="A7912" s="17">
        <v>102203</v>
      </c>
      <c r="B7912" s="20" t="s">
        <v>31550</v>
      </c>
      <c r="C7912" s="17" t="s">
        <v>0</v>
      </c>
      <c r="D7912" s="428">
        <v>12.36</v>
      </c>
      <c r="E7912" s="427">
        <v>11.69</v>
      </c>
    </row>
    <row r="7913" spans="1:5">
      <c r="A7913" s="17">
        <v>102213</v>
      </c>
      <c r="B7913" s="20" t="s">
        <v>31557</v>
      </c>
      <c r="C7913" s="17" t="s">
        <v>0</v>
      </c>
      <c r="D7913" s="428">
        <v>24.74</v>
      </c>
      <c r="E7913" s="427">
        <v>23.41</v>
      </c>
    </row>
    <row r="7914" spans="1:5">
      <c r="A7914" s="17">
        <v>102223</v>
      </c>
      <c r="B7914" s="20" t="s">
        <v>31564</v>
      </c>
      <c r="C7914" s="17" t="s">
        <v>0</v>
      </c>
      <c r="D7914" s="428">
        <v>37.1</v>
      </c>
      <c r="E7914" s="427">
        <v>35.119999999999997</v>
      </c>
    </row>
    <row r="7915" spans="1:5">
      <c r="A7915" s="17">
        <v>102204</v>
      </c>
      <c r="B7915" s="20" t="s">
        <v>31551</v>
      </c>
      <c r="C7915" s="17" t="s">
        <v>0</v>
      </c>
      <c r="D7915" s="428">
        <v>12.7</v>
      </c>
      <c r="E7915" s="427">
        <v>12.03</v>
      </c>
    </row>
    <row r="7916" spans="1:5">
      <c r="A7916" s="17">
        <v>102214</v>
      </c>
      <c r="B7916" s="20" t="s">
        <v>31558</v>
      </c>
      <c r="C7916" s="17" t="s">
        <v>0</v>
      </c>
      <c r="D7916" s="428">
        <v>25.4</v>
      </c>
      <c r="E7916" s="427">
        <v>24.07</v>
      </c>
    </row>
    <row r="7917" spans="1:5">
      <c r="A7917" s="17">
        <v>102224</v>
      </c>
      <c r="B7917" s="20" t="s">
        <v>31565</v>
      </c>
      <c r="C7917" s="17" t="s">
        <v>0</v>
      </c>
      <c r="D7917" s="428">
        <v>38.08</v>
      </c>
      <c r="E7917" s="427">
        <v>36.1</v>
      </c>
    </row>
    <row r="7918" spans="1:5">
      <c r="A7918" s="17">
        <v>102205</v>
      </c>
      <c r="B7918" s="20" t="s">
        <v>31552</v>
      </c>
      <c r="C7918" s="17" t="s">
        <v>0</v>
      </c>
      <c r="D7918" s="428">
        <v>11.64</v>
      </c>
      <c r="E7918" s="427">
        <v>10.97</v>
      </c>
    </row>
    <row r="7919" spans="1:5">
      <c r="A7919" s="17">
        <v>102215</v>
      </c>
      <c r="B7919" s="20" t="s">
        <v>31559</v>
      </c>
      <c r="C7919" s="17" t="s">
        <v>0</v>
      </c>
      <c r="D7919" s="428">
        <v>23.29</v>
      </c>
      <c r="E7919" s="427">
        <v>21.96</v>
      </c>
    </row>
    <row r="7920" spans="1:5">
      <c r="A7920" s="17">
        <v>102225</v>
      </c>
      <c r="B7920" s="20" t="s">
        <v>31566</v>
      </c>
      <c r="C7920" s="17" t="s">
        <v>0</v>
      </c>
      <c r="D7920" s="428">
        <v>34.94</v>
      </c>
      <c r="E7920" s="427">
        <v>32.96</v>
      </c>
    </row>
    <row r="7921" spans="1:5">
      <c r="A7921" s="17">
        <v>102206</v>
      </c>
      <c r="B7921" s="20" t="s">
        <v>40493</v>
      </c>
      <c r="C7921" s="17" t="s">
        <v>0</v>
      </c>
      <c r="D7921" s="428">
        <v>0</v>
      </c>
      <c r="E7921" s="427">
        <v>0</v>
      </c>
    </row>
    <row r="7922" spans="1:5">
      <c r="A7922" s="17">
        <v>102216</v>
      </c>
      <c r="B7922" s="20" t="s">
        <v>40494</v>
      </c>
      <c r="C7922" s="17" t="s">
        <v>0</v>
      </c>
      <c r="D7922" s="428">
        <v>0</v>
      </c>
      <c r="E7922" s="427">
        <v>0</v>
      </c>
    </row>
    <row r="7923" spans="1:5">
      <c r="A7923" s="17">
        <v>102226</v>
      </c>
      <c r="B7923" s="20" t="s">
        <v>40495</v>
      </c>
      <c r="C7923" s="17" t="s">
        <v>0</v>
      </c>
      <c r="D7923" s="428">
        <v>0</v>
      </c>
      <c r="E7923" s="427">
        <v>0</v>
      </c>
    </row>
    <row r="7924" spans="1:5">
      <c r="A7924" s="17">
        <v>100718</v>
      </c>
      <c r="B7924" s="20" t="s">
        <v>31575</v>
      </c>
      <c r="C7924" s="17" t="s">
        <v>9</v>
      </c>
      <c r="D7924" s="428">
        <v>1.82</v>
      </c>
      <c r="E7924" s="427">
        <v>1.7</v>
      </c>
    </row>
    <row r="7925" spans="1:5">
      <c r="A7925" s="17">
        <v>100716</v>
      </c>
      <c r="B7925" s="20" t="s">
        <v>31573</v>
      </c>
      <c r="C7925" s="17" t="s">
        <v>0</v>
      </c>
      <c r="D7925" s="428">
        <v>25.35</v>
      </c>
      <c r="E7925" s="427">
        <v>24.99</v>
      </c>
    </row>
    <row r="7926" spans="1:5">
      <c r="A7926" s="17">
        <v>100717</v>
      </c>
      <c r="B7926" s="20" t="s">
        <v>31574</v>
      </c>
      <c r="C7926" s="17" t="s">
        <v>0</v>
      </c>
      <c r="D7926" s="428">
        <v>12.31</v>
      </c>
      <c r="E7926" s="427">
        <v>11.47</v>
      </c>
    </row>
    <row r="7927" spans="1:5">
      <c r="A7927" s="17">
        <v>100754</v>
      </c>
      <c r="B7927" s="20" t="s">
        <v>31591</v>
      </c>
      <c r="C7927" s="17" t="s">
        <v>0</v>
      </c>
      <c r="D7927" s="428">
        <v>37.770000000000003</v>
      </c>
      <c r="E7927" s="427">
        <v>35.229999999999997</v>
      </c>
    </row>
    <row r="7928" spans="1:5">
      <c r="A7928" s="17">
        <v>100736</v>
      </c>
      <c r="B7928" s="20" t="s">
        <v>31583</v>
      </c>
      <c r="C7928" s="17" t="s">
        <v>0</v>
      </c>
      <c r="D7928" s="428">
        <v>18.88</v>
      </c>
      <c r="E7928" s="427">
        <v>17.61</v>
      </c>
    </row>
    <row r="7929" spans="1:5">
      <c r="A7929" s="17">
        <v>100753</v>
      </c>
      <c r="B7929" s="20" t="s">
        <v>35926</v>
      </c>
      <c r="C7929" s="17" t="s">
        <v>0</v>
      </c>
      <c r="D7929" s="428">
        <v>28.27</v>
      </c>
      <c r="E7929" s="427">
        <v>26.57</v>
      </c>
    </row>
    <row r="7930" spans="1:5">
      <c r="A7930" s="17">
        <v>100735</v>
      </c>
      <c r="B7930" s="20" t="s">
        <v>35920</v>
      </c>
      <c r="C7930" s="17" t="s">
        <v>0</v>
      </c>
      <c r="D7930" s="428">
        <v>14.13</v>
      </c>
      <c r="E7930" s="427">
        <v>13.28</v>
      </c>
    </row>
    <row r="7931" spans="1:5">
      <c r="A7931" s="17">
        <v>100734</v>
      </c>
      <c r="B7931" s="20" t="s">
        <v>31582</v>
      </c>
      <c r="C7931" s="17" t="s">
        <v>0</v>
      </c>
      <c r="D7931" s="428">
        <v>20.25</v>
      </c>
      <c r="E7931" s="427">
        <v>18.98</v>
      </c>
    </row>
    <row r="7932" spans="1:5">
      <c r="A7932" s="17">
        <v>100733</v>
      </c>
      <c r="B7932" s="20" t="s">
        <v>35919</v>
      </c>
      <c r="C7932" s="17" t="s">
        <v>0</v>
      </c>
      <c r="D7932" s="428">
        <v>15.76</v>
      </c>
      <c r="E7932" s="427">
        <v>14.91</v>
      </c>
    </row>
    <row r="7933" spans="1:5">
      <c r="A7933" s="17">
        <v>100740</v>
      </c>
      <c r="B7933" s="20" t="s">
        <v>31584</v>
      </c>
      <c r="C7933" s="17" t="s">
        <v>0</v>
      </c>
      <c r="D7933" s="428">
        <v>14.21</v>
      </c>
      <c r="E7933" s="427">
        <v>13.61</v>
      </c>
    </row>
    <row r="7934" spans="1:5">
      <c r="A7934" s="17">
        <v>100758</v>
      </c>
      <c r="B7934" s="20" t="s">
        <v>31592</v>
      </c>
      <c r="C7934" s="17" t="s">
        <v>0</v>
      </c>
      <c r="D7934" s="428">
        <v>63.22</v>
      </c>
      <c r="E7934" s="427">
        <v>59.43</v>
      </c>
    </row>
    <row r="7935" spans="1:5">
      <c r="A7935" s="17">
        <v>100742</v>
      </c>
      <c r="B7935" s="20" t="s">
        <v>31585</v>
      </c>
      <c r="C7935" s="17" t="s">
        <v>0</v>
      </c>
      <c r="D7935" s="428">
        <v>31.6</v>
      </c>
      <c r="E7935" s="427">
        <v>29.7</v>
      </c>
    </row>
    <row r="7936" spans="1:5">
      <c r="A7936" s="17">
        <v>100739</v>
      </c>
      <c r="B7936" s="20" t="s">
        <v>35921</v>
      </c>
      <c r="C7936" s="17" t="s">
        <v>0</v>
      </c>
      <c r="D7936" s="428">
        <v>12.94</v>
      </c>
      <c r="E7936" s="427">
        <v>12.76</v>
      </c>
    </row>
    <row r="7937" spans="1:5">
      <c r="A7937" s="17">
        <v>100757</v>
      </c>
      <c r="B7937" s="20" t="s">
        <v>35927</v>
      </c>
      <c r="C7937" s="17" t="s">
        <v>0</v>
      </c>
      <c r="D7937" s="428">
        <v>61.69</v>
      </c>
      <c r="E7937" s="427">
        <v>58.74</v>
      </c>
    </row>
    <row r="7938" spans="1:5">
      <c r="A7938" s="17">
        <v>100741</v>
      </c>
      <c r="B7938" s="20" t="s">
        <v>35922</v>
      </c>
      <c r="C7938" s="17" t="s">
        <v>0</v>
      </c>
      <c r="D7938" s="428">
        <v>30.85</v>
      </c>
      <c r="E7938" s="427">
        <v>29.37</v>
      </c>
    </row>
    <row r="7939" spans="1:5">
      <c r="A7939" s="17">
        <v>100744</v>
      </c>
      <c r="B7939" s="20" t="s">
        <v>31586</v>
      </c>
      <c r="C7939" s="17" t="s">
        <v>0</v>
      </c>
      <c r="D7939" s="428">
        <v>14.02</v>
      </c>
      <c r="E7939" s="427">
        <v>13.42</v>
      </c>
    </row>
    <row r="7940" spans="1:5">
      <c r="A7940" s="17">
        <v>100760</v>
      </c>
      <c r="B7940" s="20" t="s">
        <v>31593</v>
      </c>
      <c r="C7940" s="17" t="s">
        <v>0</v>
      </c>
      <c r="D7940" s="428">
        <v>62.83</v>
      </c>
      <c r="E7940" s="427">
        <v>59.04</v>
      </c>
    </row>
    <row r="7941" spans="1:5">
      <c r="A7941" s="17">
        <v>100746</v>
      </c>
      <c r="B7941" s="20" t="s">
        <v>31587</v>
      </c>
      <c r="C7941" s="17" t="s">
        <v>0</v>
      </c>
      <c r="D7941" s="428">
        <v>31.41</v>
      </c>
      <c r="E7941" s="427">
        <v>29.51</v>
      </c>
    </row>
    <row r="7942" spans="1:5">
      <c r="A7942" s="17">
        <v>100743</v>
      </c>
      <c r="B7942" s="20" t="s">
        <v>53763</v>
      </c>
      <c r="C7942" s="17" t="s">
        <v>0</v>
      </c>
      <c r="D7942" s="428">
        <v>12.65</v>
      </c>
      <c r="E7942" s="427">
        <v>12.47</v>
      </c>
    </row>
    <row r="7943" spans="1:5">
      <c r="A7943" s="17">
        <v>100759</v>
      </c>
      <c r="B7943" s="20" t="s">
        <v>35928</v>
      </c>
      <c r="C7943" s="17" t="s">
        <v>0</v>
      </c>
      <c r="D7943" s="428">
        <v>61.06</v>
      </c>
      <c r="E7943" s="427">
        <v>58.11</v>
      </c>
    </row>
    <row r="7944" spans="1:5">
      <c r="A7944" s="17">
        <v>100745</v>
      </c>
      <c r="B7944" s="20" t="s">
        <v>53764</v>
      </c>
      <c r="C7944" s="17" t="s">
        <v>0</v>
      </c>
      <c r="D7944" s="428">
        <v>30.53</v>
      </c>
      <c r="E7944" s="427">
        <v>29.05</v>
      </c>
    </row>
    <row r="7945" spans="1:5">
      <c r="A7945" s="17">
        <v>100748</v>
      </c>
      <c r="B7945" s="20" t="s">
        <v>31588</v>
      </c>
      <c r="C7945" s="17" t="s">
        <v>0</v>
      </c>
      <c r="D7945" s="428">
        <v>14.1</v>
      </c>
      <c r="E7945" s="427">
        <v>13.5</v>
      </c>
    </row>
    <row r="7946" spans="1:5">
      <c r="A7946" s="17">
        <v>100762</v>
      </c>
      <c r="B7946" s="20" t="s">
        <v>31594</v>
      </c>
      <c r="C7946" s="17" t="s">
        <v>0</v>
      </c>
      <c r="D7946" s="428">
        <v>62.99</v>
      </c>
      <c r="E7946" s="427">
        <v>59.2</v>
      </c>
    </row>
    <row r="7947" spans="1:5">
      <c r="A7947" s="17">
        <v>100750</v>
      </c>
      <c r="B7947" s="20" t="s">
        <v>31589</v>
      </c>
      <c r="C7947" s="17" t="s">
        <v>0</v>
      </c>
      <c r="D7947" s="428">
        <v>31.49</v>
      </c>
      <c r="E7947" s="427">
        <v>29.59</v>
      </c>
    </row>
    <row r="7948" spans="1:5">
      <c r="A7948" s="17">
        <v>100747</v>
      </c>
      <c r="B7948" s="20" t="s">
        <v>35923</v>
      </c>
      <c r="C7948" s="17" t="s">
        <v>0</v>
      </c>
      <c r="D7948" s="428">
        <v>12.77</v>
      </c>
      <c r="E7948" s="427">
        <v>12.59</v>
      </c>
    </row>
    <row r="7949" spans="1:5">
      <c r="A7949" s="17">
        <v>100761</v>
      </c>
      <c r="B7949" s="20" t="s">
        <v>35929</v>
      </c>
      <c r="C7949" s="17" t="s">
        <v>0</v>
      </c>
      <c r="D7949" s="428">
        <v>61.33</v>
      </c>
      <c r="E7949" s="427">
        <v>58.38</v>
      </c>
    </row>
    <row r="7950" spans="1:5">
      <c r="A7950" s="17">
        <v>100749</v>
      </c>
      <c r="B7950" s="20" t="s">
        <v>35924</v>
      </c>
      <c r="C7950" s="17" t="s">
        <v>0</v>
      </c>
      <c r="D7950" s="428">
        <v>30.67</v>
      </c>
      <c r="E7950" s="427">
        <v>29.19</v>
      </c>
    </row>
    <row r="7951" spans="1:5">
      <c r="A7951" s="17">
        <v>100720</v>
      </c>
      <c r="B7951" s="20" t="s">
        <v>31576</v>
      </c>
      <c r="C7951" s="17" t="s">
        <v>0</v>
      </c>
      <c r="D7951" s="428">
        <v>13.53</v>
      </c>
      <c r="E7951" s="427">
        <v>12.93</v>
      </c>
    </row>
    <row r="7952" spans="1:5">
      <c r="A7952" s="17">
        <v>100722</v>
      </c>
      <c r="B7952" s="20" t="s">
        <v>31577</v>
      </c>
      <c r="C7952" s="17" t="s">
        <v>0</v>
      </c>
      <c r="D7952" s="428">
        <v>30.95</v>
      </c>
      <c r="E7952" s="427">
        <v>29.05</v>
      </c>
    </row>
    <row r="7953" spans="1:5">
      <c r="A7953" s="17">
        <v>100719</v>
      </c>
      <c r="B7953" s="20" t="s">
        <v>35913</v>
      </c>
      <c r="C7953" s="17" t="s">
        <v>0</v>
      </c>
      <c r="D7953" s="428">
        <v>13.15</v>
      </c>
      <c r="E7953" s="427">
        <v>12.97</v>
      </c>
    </row>
    <row r="7954" spans="1:5">
      <c r="A7954" s="17">
        <v>100721</v>
      </c>
      <c r="B7954" s="20" t="s">
        <v>35914</v>
      </c>
      <c r="C7954" s="17" t="s">
        <v>0</v>
      </c>
      <c r="D7954" s="428">
        <v>31.29</v>
      </c>
      <c r="E7954" s="427">
        <v>29.81</v>
      </c>
    </row>
    <row r="7955" spans="1:5">
      <c r="A7955" s="17">
        <v>100724</v>
      </c>
      <c r="B7955" s="20" t="s">
        <v>31578</v>
      </c>
      <c r="C7955" s="17" t="s">
        <v>0</v>
      </c>
      <c r="D7955" s="428">
        <v>17.41</v>
      </c>
      <c r="E7955" s="427">
        <v>16.809999999999999</v>
      </c>
    </row>
    <row r="7956" spans="1:5">
      <c r="A7956" s="17">
        <v>100726</v>
      </c>
      <c r="B7956" s="20" t="s">
        <v>31579</v>
      </c>
      <c r="C7956" s="17" t="s">
        <v>0</v>
      </c>
      <c r="D7956" s="428">
        <v>34.72</v>
      </c>
      <c r="E7956" s="427">
        <v>32.82</v>
      </c>
    </row>
    <row r="7957" spans="1:5">
      <c r="A7957" s="17">
        <v>100723</v>
      </c>
      <c r="B7957" s="20" t="s">
        <v>35915</v>
      </c>
      <c r="C7957" s="17" t="s">
        <v>0</v>
      </c>
      <c r="D7957" s="428">
        <v>14.1</v>
      </c>
      <c r="E7957" s="427">
        <v>13.92</v>
      </c>
    </row>
    <row r="7958" spans="1:5">
      <c r="A7958" s="17">
        <v>100725</v>
      </c>
      <c r="B7958" s="20" t="s">
        <v>35916</v>
      </c>
      <c r="C7958" s="17" t="s">
        <v>0</v>
      </c>
      <c r="D7958" s="428">
        <v>31.62</v>
      </c>
      <c r="E7958" s="427">
        <v>30.14</v>
      </c>
    </row>
    <row r="7959" spans="1:5">
      <c r="A7959" s="17">
        <v>100752</v>
      </c>
      <c r="B7959" s="20" t="s">
        <v>31590</v>
      </c>
      <c r="C7959" s="17" t="s">
        <v>0</v>
      </c>
      <c r="D7959" s="428">
        <v>57.65</v>
      </c>
      <c r="E7959" s="427">
        <v>56.45</v>
      </c>
    </row>
    <row r="7960" spans="1:5">
      <c r="A7960" s="17">
        <v>100730</v>
      </c>
      <c r="B7960" s="20" t="s">
        <v>31581</v>
      </c>
      <c r="C7960" s="17" t="s">
        <v>0</v>
      </c>
      <c r="D7960" s="428">
        <v>28.82</v>
      </c>
      <c r="E7960" s="427">
        <v>28.22</v>
      </c>
    </row>
    <row r="7961" spans="1:5">
      <c r="A7961" s="17">
        <v>100751</v>
      </c>
      <c r="B7961" s="20" t="s">
        <v>35925</v>
      </c>
      <c r="C7961" s="17" t="s">
        <v>0</v>
      </c>
      <c r="D7961" s="428">
        <v>48.55</v>
      </c>
      <c r="E7961" s="427">
        <v>48.2</v>
      </c>
    </row>
    <row r="7962" spans="1:5">
      <c r="A7962" s="17">
        <v>100729</v>
      </c>
      <c r="B7962" s="20" t="s">
        <v>35918</v>
      </c>
      <c r="C7962" s="17" t="s">
        <v>0</v>
      </c>
      <c r="D7962" s="428">
        <v>24.27</v>
      </c>
      <c r="E7962" s="427">
        <v>24.09</v>
      </c>
    </row>
    <row r="7963" spans="1:5">
      <c r="A7963" s="17">
        <v>100728</v>
      </c>
      <c r="B7963" s="20" t="s">
        <v>31580</v>
      </c>
      <c r="C7963" s="17" t="s">
        <v>0</v>
      </c>
      <c r="D7963" s="428">
        <v>29.37</v>
      </c>
      <c r="E7963" s="427">
        <v>28.77</v>
      </c>
    </row>
    <row r="7964" spans="1:5">
      <c r="A7964" s="17">
        <v>100732</v>
      </c>
      <c r="B7964" s="20" t="s">
        <v>40496</v>
      </c>
      <c r="C7964" s="17" t="s">
        <v>0</v>
      </c>
      <c r="D7964" s="428">
        <v>0</v>
      </c>
      <c r="E7964" s="427">
        <v>0</v>
      </c>
    </row>
    <row r="7965" spans="1:5">
      <c r="A7965" s="17">
        <v>100731</v>
      </c>
      <c r="B7965" s="20" t="s">
        <v>40497</v>
      </c>
      <c r="C7965" s="17" t="s">
        <v>0</v>
      </c>
      <c r="D7965" s="428">
        <v>0</v>
      </c>
      <c r="E7965" s="427">
        <v>0</v>
      </c>
    </row>
    <row r="7966" spans="1:5">
      <c r="A7966" s="17">
        <v>100727</v>
      </c>
      <c r="B7966" s="20" t="s">
        <v>35917</v>
      </c>
      <c r="C7966" s="17" t="s">
        <v>0</v>
      </c>
      <c r="D7966" s="428">
        <v>32.25</v>
      </c>
      <c r="E7966" s="427">
        <v>32.07</v>
      </c>
    </row>
    <row r="7967" spans="1:5">
      <c r="A7967" s="17">
        <v>100756</v>
      </c>
      <c r="B7967" s="20" t="s">
        <v>40498</v>
      </c>
      <c r="C7967" s="17" t="s">
        <v>0</v>
      </c>
      <c r="D7967" s="428">
        <v>0</v>
      </c>
      <c r="E7967" s="427">
        <v>0</v>
      </c>
    </row>
    <row r="7968" spans="1:5">
      <c r="A7968" s="17">
        <v>100738</v>
      </c>
      <c r="B7968" s="20" t="s">
        <v>40499</v>
      </c>
      <c r="C7968" s="17" t="s">
        <v>0</v>
      </c>
      <c r="D7968" s="428">
        <v>0</v>
      </c>
      <c r="E7968" s="427">
        <v>0</v>
      </c>
    </row>
    <row r="7969" spans="1:5">
      <c r="A7969" s="17">
        <v>100755</v>
      </c>
      <c r="B7969" s="20" t="s">
        <v>40500</v>
      </c>
      <c r="C7969" s="17" t="s">
        <v>0</v>
      </c>
      <c r="D7969" s="428">
        <v>0</v>
      </c>
      <c r="E7969" s="427">
        <v>0</v>
      </c>
    </row>
    <row r="7970" spans="1:5">
      <c r="A7970" s="17">
        <v>100737</v>
      </c>
      <c r="B7970" s="20" t="s">
        <v>40501</v>
      </c>
      <c r="C7970" s="17" t="s">
        <v>0</v>
      </c>
      <c r="D7970" s="428">
        <v>0</v>
      </c>
      <c r="E7970" s="427">
        <v>0</v>
      </c>
    </row>
    <row r="7971" spans="1:5">
      <c r="A7971" s="17">
        <v>102499</v>
      </c>
      <c r="B7971" s="20" t="s">
        <v>31603</v>
      </c>
      <c r="C7971" s="17" t="s">
        <v>0</v>
      </c>
      <c r="D7971" s="428">
        <v>3.97</v>
      </c>
      <c r="E7971" s="427">
        <v>3.81</v>
      </c>
    </row>
    <row r="7972" spans="1:5">
      <c r="A7972" s="17">
        <v>102505</v>
      </c>
      <c r="B7972" s="20" t="s">
        <v>31606</v>
      </c>
      <c r="C7972" s="17" t="s">
        <v>9</v>
      </c>
      <c r="D7972" s="428">
        <v>13.6</v>
      </c>
      <c r="E7972" s="427">
        <v>12.7</v>
      </c>
    </row>
    <row r="7973" spans="1:5">
      <c r="A7973" s="17">
        <v>102504</v>
      </c>
      <c r="B7973" s="20" t="s">
        <v>31605</v>
      </c>
      <c r="C7973" s="17" t="s">
        <v>9</v>
      </c>
      <c r="D7973" s="428">
        <v>13</v>
      </c>
      <c r="E7973" s="427">
        <v>12.1</v>
      </c>
    </row>
    <row r="7974" spans="1:5">
      <c r="A7974" s="17">
        <v>102506</v>
      </c>
      <c r="B7974" s="20" t="s">
        <v>31607</v>
      </c>
      <c r="C7974" s="17" t="s">
        <v>9</v>
      </c>
      <c r="D7974" s="428">
        <v>14.22</v>
      </c>
      <c r="E7974" s="427">
        <v>13.32</v>
      </c>
    </row>
    <row r="7975" spans="1:5">
      <c r="A7975" s="17">
        <v>102500</v>
      </c>
      <c r="B7975" s="20" t="s">
        <v>31604</v>
      </c>
      <c r="C7975" s="17" t="s">
        <v>9</v>
      </c>
      <c r="D7975" s="428">
        <v>5.66</v>
      </c>
      <c r="E7975" s="427">
        <v>5.35</v>
      </c>
    </row>
    <row r="7976" spans="1:5">
      <c r="A7976" s="17">
        <v>102502</v>
      </c>
      <c r="B7976" s="20" t="s">
        <v>40502</v>
      </c>
      <c r="C7976" s="17" t="s">
        <v>9</v>
      </c>
      <c r="D7976" s="428">
        <v>0</v>
      </c>
      <c r="E7976" s="427">
        <v>0</v>
      </c>
    </row>
    <row r="7977" spans="1:5">
      <c r="A7977" s="17">
        <v>102507</v>
      </c>
      <c r="B7977" s="20" t="s">
        <v>31608</v>
      </c>
      <c r="C7977" s="17" t="s">
        <v>9</v>
      </c>
      <c r="D7977" s="428">
        <v>8.08</v>
      </c>
      <c r="E7977" s="427">
        <v>7.77</v>
      </c>
    </row>
    <row r="7978" spans="1:5">
      <c r="A7978" s="17">
        <v>102510</v>
      </c>
      <c r="B7978" s="20" t="s">
        <v>53765</v>
      </c>
      <c r="C7978" s="17" t="s">
        <v>9</v>
      </c>
      <c r="D7978" s="428">
        <v>0</v>
      </c>
      <c r="E7978" s="427">
        <v>0</v>
      </c>
    </row>
    <row r="7979" spans="1:5">
      <c r="A7979" s="17">
        <v>102512</v>
      </c>
      <c r="B7979" s="20" t="s">
        <v>53766</v>
      </c>
      <c r="C7979" s="17" t="s">
        <v>9</v>
      </c>
      <c r="D7979" s="428">
        <v>7.77</v>
      </c>
      <c r="E7979" s="427">
        <v>7.53</v>
      </c>
    </row>
    <row r="7980" spans="1:5">
      <c r="A7980" s="17">
        <v>102501</v>
      </c>
      <c r="B7980" s="20" t="s">
        <v>53767</v>
      </c>
      <c r="C7980" s="17" t="s">
        <v>0</v>
      </c>
      <c r="D7980" s="428">
        <v>31.1</v>
      </c>
      <c r="E7980" s="427">
        <v>29.47</v>
      </c>
    </row>
    <row r="7981" spans="1:5">
      <c r="A7981" s="17">
        <v>102503</v>
      </c>
      <c r="B7981" s="20" t="s">
        <v>53768</v>
      </c>
      <c r="C7981" s="17" t="s">
        <v>0</v>
      </c>
      <c r="D7981" s="428">
        <v>0</v>
      </c>
      <c r="E7981" s="427">
        <v>0</v>
      </c>
    </row>
    <row r="7982" spans="1:5">
      <c r="A7982" s="17">
        <v>102508</v>
      </c>
      <c r="B7982" s="20" t="s">
        <v>53769</v>
      </c>
      <c r="C7982" s="17" t="s">
        <v>0</v>
      </c>
      <c r="D7982" s="428">
        <v>55.78</v>
      </c>
      <c r="E7982" s="427">
        <v>54.15</v>
      </c>
    </row>
    <row r="7983" spans="1:5">
      <c r="A7983" s="17">
        <v>102511</v>
      </c>
      <c r="B7983" s="20" t="s">
        <v>40503</v>
      </c>
      <c r="C7983" s="17" t="s">
        <v>0</v>
      </c>
      <c r="D7983" s="428">
        <v>0</v>
      </c>
      <c r="E7983" s="427">
        <v>0</v>
      </c>
    </row>
    <row r="7984" spans="1:5">
      <c r="A7984" s="17">
        <v>102509</v>
      </c>
      <c r="B7984" s="20" t="s">
        <v>31609</v>
      </c>
      <c r="C7984" s="17" t="s">
        <v>0</v>
      </c>
      <c r="D7984" s="428">
        <v>40.03</v>
      </c>
      <c r="E7984" s="427">
        <v>38.659999999999997</v>
      </c>
    </row>
    <row r="7985" spans="1:5">
      <c r="A7985" s="17">
        <v>102498</v>
      </c>
      <c r="B7985" s="20" t="s">
        <v>31602</v>
      </c>
      <c r="C7985" s="17" t="s">
        <v>9</v>
      </c>
      <c r="D7985" s="428">
        <v>2.02</v>
      </c>
      <c r="E7985" s="427">
        <v>1.88</v>
      </c>
    </row>
    <row r="7986" spans="1:5">
      <c r="A7986" s="17">
        <v>102519</v>
      </c>
      <c r="B7986" s="20" t="s">
        <v>53770</v>
      </c>
      <c r="C7986" s="17" t="s">
        <v>6</v>
      </c>
      <c r="D7986" s="428">
        <v>0</v>
      </c>
      <c r="E7986" s="427">
        <v>0</v>
      </c>
    </row>
    <row r="7987" spans="1:5">
      <c r="A7987" s="17">
        <v>102491</v>
      </c>
      <c r="B7987" s="20" t="s">
        <v>31597</v>
      </c>
      <c r="C7987" s="17" t="s">
        <v>0</v>
      </c>
      <c r="D7987" s="428">
        <v>25.14</v>
      </c>
      <c r="E7987" s="427">
        <v>24.1</v>
      </c>
    </row>
    <row r="7988" spans="1:5">
      <c r="A7988" s="17">
        <v>102492</v>
      </c>
      <c r="B7988" s="20" t="s">
        <v>31598</v>
      </c>
      <c r="C7988" s="17" t="s">
        <v>0</v>
      </c>
      <c r="D7988" s="428">
        <v>31.96</v>
      </c>
      <c r="E7988" s="427">
        <v>30.59</v>
      </c>
    </row>
    <row r="7989" spans="1:5">
      <c r="A7989" s="17">
        <v>102804</v>
      </c>
      <c r="B7989" s="20" t="s">
        <v>40504</v>
      </c>
      <c r="C7989" s="17" t="s">
        <v>0</v>
      </c>
      <c r="D7989" s="428">
        <v>0</v>
      </c>
      <c r="E7989" s="427">
        <v>0</v>
      </c>
    </row>
    <row r="7990" spans="1:5">
      <c r="A7990" s="17">
        <v>102494</v>
      </c>
      <c r="B7990" s="20" t="s">
        <v>31599</v>
      </c>
      <c r="C7990" s="17" t="s">
        <v>0</v>
      </c>
      <c r="D7990" s="428">
        <v>76.95</v>
      </c>
      <c r="E7990" s="427">
        <v>75.91</v>
      </c>
    </row>
    <row r="7991" spans="1:5">
      <c r="A7991" s="17">
        <v>102805</v>
      </c>
      <c r="B7991" s="20" t="s">
        <v>40505</v>
      </c>
      <c r="C7991" s="17" t="s">
        <v>0</v>
      </c>
      <c r="D7991" s="428">
        <v>0</v>
      </c>
      <c r="E7991" s="427">
        <v>0</v>
      </c>
    </row>
    <row r="7992" spans="1:5">
      <c r="A7992" s="17">
        <v>102490</v>
      </c>
      <c r="B7992" s="20" t="s">
        <v>40506</v>
      </c>
      <c r="C7992" s="17" t="s">
        <v>0</v>
      </c>
      <c r="D7992" s="428">
        <v>0</v>
      </c>
      <c r="E7992" s="427">
        <v>0</v>
      </c>
    </row>
    <row r="7993" spans="1:5">
      <c r="A7993" s="17">
        <v>102496</v>
      </c>
      <c r="B7993" s="20" t="s">
        <v>31600</v>
      </c>
      <c r="C7993" s="17" t="s">
        <v>9</v>
      </c>
      <c r="D7993" s="428">
        <v>16.54</v>
      </c>
      <c r="E7993" s="427">
        <v>16.059999999999999</v>
      </c>
    </row>
    <row r="7994" spans="1:5">
      <c r="A7994" s="17">
        <v>102497</v>
      </c>
      <c r="B7994" s="20" t="s">
        <v>31601</v>
      </c>
      <c r="C7994" s="17" t="s">
        <v>9</v>
      </c>
      <c r="D7994" s="428">
        <v>6.16</v>
      </c>
      <c r="E7994" s="427">
        <v>5.83</v>
      </c>
    </row>
    <row r="7995" spans="1:5">
      <c r="A7995" s="17">
        <v>102520</v>
      </c>
      <c r="B7995" s="20" t="s">
        <v>31611</v>
      </c>
      <c r="C7995" s="17" t="s">
        <v>0</v>
      </c>
      <c r="D7995" s="428">
        <v>104.97</v>
      </c>
      <c r="E7995" s="427">
        <v>98.48</v>
      </c>
    </row>
    <row r="7996" spans="1:5">
      <c r="A7996" s="17">
        <v>102518</v>
      </c>
      <c r="B7996" s="20" t="s">
        <v>40507</v>
      </c>
      <c r="C7996" s="17" t="s">
        <v>6</v>
      </c>
      <c r="D7996" s="428">
        <v>0</v>
      </c>
      <c r="E7996" s="427">
        <v>0</v>
      </c>
    </row>
    <row r="7997" spans="1:5">
      <c r="A7997" s="17">
        <v>102514</v>
      </c>
      <c r="B7997" s="20" t="s">
        <v>40508</v>
      </c>
      <c r="C7997" s="17" t="s">
        <v>6</v>
      </c>
      <c r="D7997" s="428">
        <v>0</v>
      </c>
      <c r="E7997" s="427">
        <v>0</v>
      </c>
    </row>
    <row r="7998" spans="1:5">
      <c r="A7998" s="17">
        <v>102516</v>
      </c>
      <c r="B7998" s="20" t="s">
        <v>40509</v>
      </c>
      <c r="C7998" s="17" t="s">
        <v>6</v>
      </c>
      <c r="D7998" s="428">
        <v>0</v>
      </c>
      <c r="E7998" s="427">
        <v>0</v>
      </c>
    </row>
    <row r="7999" spans="1:5">
      <c r="A7999" s="17">
        <v>102515</v>
      </c>
      <c r="B7999" s="20" t="s">
        <v>40510</v>
      </c>
      <c r="C7999" s="17" t="s">
        <v>6</v>
      </c>
      <c r="D7999" s="428">
        <v>0</v>
      </c>
      <c r="E7999" s="427">
        <v>0</v>
      </c>
    </row>
    <row r="8000" spans="1:5">
      <c r="A8000" s="17">
        <v>102517</v>
      </c>
      <c r="B8000" s="20" t="s">
        <v>40511</v>
      </c>
      <c r="C8000" s="17" t="s">
        <v>6</v>
      </c>
      <c r="D8000" s="428">
        <v>0</v>
      </c>
      <c r="E8000" s="427">
        <v>0</v>
      </c>
    </row>
    <row r="8001" spans="1:5">
      <c r="A8001" s="17">
        <v>102513</v>
      </c>
      <c r="B8001" s="20" t="s">
        <v>31610</v>
      </c>
      <c r="C8001" s="17" t="s">
        <v>0</v>
      </c>
      <c r="D8001" s="428">
        <v>60.75</v>
      </c>
      <c r="E8001" s="427">
        <v>57.13</v>
      </c>
    </row>
    <row r="8002" spans="1:5">
      <c r="A8002" s="17">
        <v>102489</v>
      </c>
      <c r="B8002" s="20" t="s">
        <v>31596</v>
      </c>
      <c r="C8002" s="17" t="s">
        <v>0</v>
      </c>
      <c r="D8002" s="428">
        <v>31.69</v>
      </c>
      <c r="E8002" s="427">
        <v>30.34</v>
      </c>
    </row>
    <row r="8003" spans="1:5">
      <c r="A8003" s="17">
        <v>102488</v>
      </c>
      <c r="B8003" s="20" t="s">
        <v>31595</v>
      </c>
      <c r="C8003" s="17" t="s">
        <v>0</v>
      </c>
      <c r="D8003" s="428">
        <v>4.74</v>
      </c>
      <c r="E8003" s="427">
        <v>4.38</v>
      </c>
    </row>
    <row r="8004" spans="1:5">
      <c r="A8004" s="17">
        <v>101730</v>
      </c>
      <c r="B8004" s="20" t="s">
        <v>40512</v>
      </c>
      <c r="C8004" s="17" t="s">
        <v>0</v>
      </c>
      <c r="D8004" s="428">
        <v>0</v>
      </c>
      <c r="E8004" s="427">
        <v>0</v>
      </c>
    </row>
    <row r="8005" spans="1:5">
      <c r="A8005" s="17">
        <v>101746</v>
      </c>
      <c r="B8005" s="20" t="s">
        <v>31615</v>
      </c>
      <c r="C8005" s="17" t="s">
        <v>0</v>
      </c>
      <c r="D8005" s="428">
        <v>533.41999999999996</v>
      </c>
      <c r="E8005" s="427">
        <v>531.69000000000005</v>
      </c>
    </row>
    <row r="8006" spans="1:5">
      <c r="A8006" s="17">
        <v>98679</v>
      </c>
      <c r="B8006" s="20" t="s">
        <v>31620</v>
      </c>
      <c r="C8006" s="17" t="s">
        <v>0</v>
      </c>
      <c r="D8006" s="428">
        <v>40.11</v>
      </c>
      <c r="E8006" s="427">
        <v>38.32</v>
      </c>
    </row>
    <row r="8007" spans="1:5">
      <c r="A8007" s="17">
        <v>98680</v>
      </c>
      <c r="B8007" s="20" t="s">
        <v>31621</v>
      </c>
      <c r="C8007" s="17" t="s">
        <v>0</v>
      </c>
      <c r="D8007" s="428">
        <v>49.52</v>
      </c>
      <c r="E8007" s="427">
        <v>47.45</v>
      </c>
    </row>
    <row r="8008" spans="1:5">
      <c r="A8008" s="17">
        <v>101749</v>
      </c>
      <c r="B8008" s="20" t="s">
        <v>31612</v>
      </c>
      <c r="C8008" s="17" t="s">
        <v>0</v>
      </c>
      <c r="D8008" s="428">
        <v>57.2</v>
      </c>
      <c r="E8008" s="427">
        <v>54.89</v>
      </c>
    </row>
    <row r="8009" spans="1:5">
      <c r="A8009" s="17">
        <v>98681</v>
      </c>
      <c r="B8009" s="20" t="s">
        <v>31622</v>
      </c>
      <c r="C8009" s="17" t="s">
        <v>0</v>
      </c>
      <c r="D8009" s="428">
        <v>36.94</v>
      </c>
      <c r="E8009" s="427">
        <v>35.369999999999997</v>
      </c>
    </row>
    <row r="8010" spans="1:5">
      <c r="A8010" s="17">
        <v>98682</v>
      </c>
      <c r="B8010" s="20" t="s">
        <v>31623</v>
      </c>
      <c r="C8010" s="17" t="s">
        <v>0</v>
      </c>
      <c r="D8010" s="428">
        <v>46.34</v>
      </c>
      <c r="E8010" s="427">
        <v>44.49</v>
      </c>
    </row>
    <row r="8011" spans="1:5">
      <c r="A8011" s="17">
        <v>101750</v>
      </c>
      <c r="B8011" s="20" t="s">
        <v>31613</v>
      </c>
      <c r="C8011" s="17" t="s">
        <v>0</v>
      </c>
      <c r="D8011" s="428">
        <v>54.02</v>
      </c>
      <c r="E8011" s="427">
        <v>51.93</v>
      </c>
    </row>
    <row r="8012" spans="1:5">
      <c r="A8012" s="17">
        <v>101737</v>
      </c>
      <c r="B8012" s="20" t="s">
        <v>31638</v>
      </c>
      <c r="C8012" s="17" t="s">
        <v>0</v>
      </c>
      <c r="D8012" s="428">
        <v>135.51</v>
      </c>
      <c r="E8012" s="427">
        <v>133.68</v>
      </c>
    </row>
    <row r="8013" spans="1:5">
      <c r="A8013" s="17">
        <v>101735</v>
      </c>
      <c r="B8013" s="20" t="s">
        <v>31636</v>
      </c>
      <c r="C8013" s="17" t="s">
        <v>0</v>
      </c>
      <c r="D8013" s="428">
        <v>425.86</v>
      </c>
      <c r="E8013" s="427">
        <v>423.01</v>
      </c>
    </row>
    <row r="8014" spans="1:5">
      <c r="A8014" s="17">
        <v>101734</v>
      </c>
      <c r="B8014" s="20" t="s">
        <v>31635</v>
      </c>
      <c r="C8014" s="17" t="s">
        <v>0</v>
      </c>
      <c r="D8014" s="428">
        <v>415.84</v>
      </c>
      <c r="E8014" s="427">
        <v>412.99</v>
      </c>
    </row>
    <row r="8015" spans="1:5">
      <c r="A8015" s="17">
        <v>101736</v>
      </c>
      <c r="B8015" s="20" t="s">
        <v>31637</v>
      </c>
      <c r="C8015" s="17" t="s">
        <v>0</v>
      </c>
      <c r="D8015" s="428">
        <v>115.69</v>
      </c>
      <c r="E8015" s="427">
        <v>113.86</v>
      </c>
    </row>
    <row r="8016" spans="1:5">
      <c r="A8016" s="17">
        <v>101733</v>
      </c>
      <c r="B8016" s="20" t="s">
        <v>31634</v>
      </c>
      <c r="C8016" s="17" t="s">
        <v>0</v>
      </c>
      <c r="D8016" s="428">
        <v>277.75</v>
      </c>
      <c r="E8016" s="427">
        <v>274.89999999999998</v>
      </c>
    </row>
    <row r="8017" spans="1:5">
      <c r="A8017" s="17">
        <v>98678</v>
      </c>
      <c r="B8017" s="20" t="s">
        <v>31619</v>
      </c>
      <c r="C8017" s="17" t="s">
        <v>0</v>
      </c>
      <c r="D8017" s="428">
        <v>429.21</v>
      </c>
      <c r="E8017" s="427">
        <v>427.57</v>
      </c>
    </row>
    <row r="8018" spans="1:5">
      <c r="A8018" s="17">
        <v>98677</v>
      </c>
      <c r="B8018" s="20" t="s">
        <v>40513</v>
      </c>
      <c r="C8018" s="17" t="s">
        <v>0</v>
      </c>
      <c r="D8018" s="428">
        <v>0</v>
      </c>
      <c r="E8018" s="427">
        <v>0</v>
      </c>
    </row>
    <row r="8019" spans="1:5">
      <c r="A8019" s="17">
        <v>98676</v>
      </c>
      <c r="B8019" s="20" t="s">
        <v>40514</v>
      </c>
      <c r="C8019" s="17" t="s">
        <v>0</v>
      </c>
      <c r="D8019" s="428">
        <v>0</v>
      </c>
      <c r="E8019" s="427">
        <v>0</v>
      </c>
    </row>
    <row r="8020" spans="1:5">
      <c r="A8020" s="17">
        <v>98675</v>
      </c>
      <c r="B8020" s="20" t="s">
        <v>40515</v>
      </c>
      <c r="C8020" s="17" t="s">
        <v>0</v>
      </c>
      <c r="D8020" s="428">
        <v>0</v>
      </c>
      <c r="E8020" s="427">
        <v>0</v>
      </c>
    </row>
    <row r="8021" spans="1:5">
      <c r="A8021" s="17">
        <v>101747</v>
      </c>
      <c r="B8021" s="20" t="s">
        <v>31648</v>
      </c>
      <c r="C8021" s="17" t="s">
        <v>0</v>
      </c>
      <c r="D8021" s="428">
        <v>74.86</v>
      </c>
      <c r="E8021" s="427">
        <v>74.430000000000007</v>
      </c>
    </row>
    <row r="8022" spans="1:5">
      <c r="A8022" s="17">
        <v>104162</v>
      </c>
      <c r="B8022" s="20" t="s">
        <v>35931</v>
      </c>
      <c r="C8022" s="17" t="s">
        <v>0</v>
      </c>
      <c r="D8022" s="428">
        <v>107.99</v>
      </c>
      <c r="E8022" s="427">
        <v>103.66</v>
      </c>
    </row>
    <row r="8023" spans="1:5">
      <c r="A8023" s="17">
        <v>98671</v>
      </c>
      <c r="B8023" s="20" t="s">
        <v>31617</v>
      </c>
      <c r="C8023" s="17" t="s">
        <v>0</v>
      </c>
      <c r="D8023" s="428">
        <v>477.29</v>
      </c>
      <c r="E8023" s="427">
        <v>472.47</v>
      </c>
    </row>
    <row r="8024" spans="1:5">
      <c r="A8024" s="17">
        <v>101092</v>
      </c>
      <c r="B8024" s="20" t="s">
        <v>31640</v>
      </c>
      <c r="C8024" s="17" t="s">
        <v>0</v>
      </c>
      <c r="D8024" s="428">
        <v>492.16</v>
      </c>
      <c r="E8024" s="427">
        <v>486.17</v>
      </c>
    </row>
    <row r="8025" spans="1:5">
      <c r="A8025" s="17">
        <v>101091</v>
      </c>
      <c r="B8025" s="20" t="s">
        <v>31629</v>
      </c>
      <c r="C8025" s="17" t="s">
        <v>0</v>
      </c>
      <c r="D8025" s="428">
        <v>196.04</v>
      </c>
      <c r="E8025" s="427">
        <v>191.15</v>
      </c>
    </row>
    <row r="8026" spans="1:5">
      <c r="A8026" s="17">
        <v>101726</v>
      </c>
      <c r="B8026" s="20" t="s">
        <v>31631</v>
      </c>
      <c r="C8026" s="17" t="s">
        <v>0</v>
      </c>
      <c r="D8026" s="428">
        <v>250.3</v>
      </c>
      <c r="E8026" s="427">
        <v>241.59</v>
      </c>
    </row>
    <row r="8027" spans="1:5">
      <c r="A8027" s="17">
        <v>101725</v>
      </c>
      <c r="B8027" s="20" t="s">
        <v>31630</v>
      </c>
      <c r="C8027" s="17" t="s">
        <v>0</v>
      </c>
      <c r="D8027" s="428">
        <v>372.02</v>
      </c>
      <c r="E8027" s="427">
        <v>353.84</v>
      </c>
    </row>
    <row r="8028" spans="1:5">
      <c r="A8028" s="17">
        <v>98672</v>
      </c>
      <c r="B8028" s="20" t="s">
        <v>31618</v>
      </c>
      <c r="C8028" s="17" t="s">
        <v>0</v>
      </c>
      <c r="D8028" s="428">
        <v>703.16</v>
      </c>
      <c r="E8028" s="427">
        <v>698.34</v>
      </c>
    </row>
    <row r="8029" spans="1:5">
      <c r="A8029" s="17">
        <v>101093</v>
      </c>
      <c r="B8029" s="20" t="s">
        <v>31641</v>
      </c>
      <c r="C8029" s="17" t="s">
        <v>0</v>
      </c>
      <c r="D8029" s="428">
        <v>718.03</v>
      </c>
      <c r="E8029" s="427">
        <v>712.04</v>
      </c>
    </row>
    <row r="8030" spans="1:5">
      <c r="A8030" s="17">
        <v>101732</v>
      </c>
      <c r="B8030" s="20" t="s">
        <v>31632</v>
      </c>
      <c r="C8030" s="17" t="s">
        <v>0</v>
      </c>
      <c r="D8030" s="428">
        <v>112.16</v>
      </c>
      <c r="E8030" s="427">
        <v>108.4</v>
      </c>
    </row>
    <row r="8031" spans="1:5">
      <c r="A8031" s="17">
        <v>101731</v>
      </c>
      <c r="B8031" s="20" t="s">
        <v>53771</v>
      </c>
      <c r="C8031" s="17" t="s">
        <v>0</v>
      </c>
      <c r="D8031" s="428">
        <v>360.7</v>
      </c>
      <c r="E8031" s="427">
        <v>355.19</v>
      </c>
    </row>
    <row r="8032" spans="1:5">
      <c r="A8032" s="17">
        <v>101090</v>
      </c>
      <c r="B8032" s="20" t="s">
        <v>31628</v>
      </c>
      <c r="C8032" s="17" t="s">
        <v>0</v>
      </c>
      <c r="D8032" s="428">
        <v>237.34</v>
      </c>
      <c r="E8032" s="427">
        <v>234</v>
      </c>
    </row>
    <row r="8033" spans="1:5">
      <c r="A8033" s="17">
        <v>101751</v>
      </c>
      <c r="B8033" s="20" t="s">
        <v>31616</v>
      </c>
      <c r="C8033" s="17" t="s">
        <v>0</v>
      </c>
      <c r="D8033" s="428">
        <v>350.78</v>
      </c>
      <c r="E8033" s="427">
        <v>348.62</v>
      </c>
    </row>
    <row r="8034" spans="1:5">
      <c r="A8034" s="17">
        <v>101729</v>
      </c>
      <c r="B8034" s="20" t="s">
        <v>31614</v>
      </c>
      <c r="C8034" s="17" t="s">
        <v>0</v>
      </c>
      <c r="D8034" s="428">
        <v>342.2</v>
      </c>
      <c r="E8034" s="427">
        <v>340.71</v>
      </c>
    </row>
    <row r="8035" spans="1:5">
      <c r="A8035" s="17">
        <v>98683</v>
      </c>
      <c r="B8035" s="20" t="s">
        <v>40516</v>
      </c>
      <c r="C8035" s="17" t="s">
        <v>0</v>
      </c>
      <c r="D8035" s="428">
        <v>0</v>
      </c>
      <c r="E8035" s="427">
        <v>0</v>
      </c>
    </row>
    <row r="8036" spans="1:5">
      <c r="A8036" s="17">
        <v>101094</v>
      </c>
      <c r="B8036" s="20" t="s">
        <v>35930</v>
      </c>
      <c r="C8036" s="17" t="s">
        <v>9</v>
      </c>
      <c r="D8036" s="428">
        <v>172.45</v>
      </c>
      <c r="E8036" s="427">
        <v>170.71</v>
      </c>
    </row>
    <row r="8037" spans="1:5">
      <c r="A8037" s="17">
        <v>101095</v>
      </c>
      <c r="B8037" s="20" t="s">
        <v>40517</v>
      </c>
      <c r="C8037" s="17" t="s">
        <v>9</v>
      </c>
      <c r="D8037" s="428">
        <v>0</v>
      </c>
      <c r="E8037" s="427">
        <v>0</v>
      </c>
    </row>
    <row r="8038" spans="1:5">
      <c r="A8038" s="17">
        <v>101728</v>
      </c>
      <c r="B8038" s="20" t="s">
        <v>40518</v>
      </c>
      <c r="C8038" s="17" t="s">
        <v>0</v>
      </c>
      <c r="D8038" s="428">
        <v>0</v>
      </c>
      <c r="E8038" s="427">
        <v>0</v>
      </c>
    </row>
    <row r="8039" spans="1:5">
      <c r="A8039" s="17">
        <v>101727</v>
      </c>
      <c r="B8039" s="20" t="s">
        <v>31633</v>
      </c>
      <c r="C8039" s="17" t="s">
        <v>0</v>
      </c>
      <c r="D8039" s="428">
        <v>199.07</v>
      </c>
      <c r="E8039" s="427">
        <v>198.39</v>
      </c>
    </row>
    <row r="8040" spans="1:5">
      <c r="A8040" s="17">
        <v>101748</v>
      </c>
      <c r="B8040" s="20" t="s">
        <v>31639</v>
      </c>
      <c r="C8040" s="17" t="s">
        <v>0</v>
      </c>
      <c r="D8040" s="428">
        <v>4.7300000000000004</v>
      </c>
      <c r="E8040" s="427">
        <v>4.37</v>
      </c>
    </row>
    <row r="8041" spans="1:5">
      <c r="A8041" s="17">
        <v>101742</v>
      </c>
      <c r="B8041" s="20" t="s">
        <v>31707</v>
      </c>
      <c r="C8041" s="17" t="s">
        <v>9</v>
      </c>
      <c r="D8041" s="428">
        <v>67.760000000000005</v>
      </c>
      <c r="E8041" s="427">
        <v>65.16</v>
      </c>
    </row>
    <row r="8042" spans="1:5">
      <c r="A8042" s="17">
        <v>101740</v>
      </c>
      <c r="B8042" s="20" t="s">
        <v>31646</v>
      </c>
      <c r="C8042" s="17" t="s">
        <v>9</v>
      </c>
      <c r="D8042" s="428">
        <v>61.03</v>
      </c>
      <c r="E8042" s="427">
        <v>57.8</v>
      </c>
    </row>
    <row r="8043" spans="1:5">
      <c r="A8043" s="17">
        <v>98685</v>
      </c>
      <c r="B8043" s="20" t="s">
        <v>31624</v>
      </c>
      <c r="C8043" s="17" t="s">
        <v>9</v>
      </c>
      <c r="D8043" s="428">
        <v>87.8</v>
      </c>
      <c r="E8043" s="427">
        <v>86.59</v>
      </c>
    </row>
    <row r="8044" spans="1:5">
      <c r="A8044" s="17">
        <v>98686</v>
      </c>
      <c r="B8044" s="20" t="s">
        <v>31625</v>
      </c>
      <c r="C8044" s="17" t="s">
        <v>9</v>
      </c>
      <c r="D8044" s="428">
        <v>57.24</v>
      </c>
      <c r="E8044" s="427">
        <v>53.99</v>
      </c>
    </row>
    <row r="8045" spans="1:5">
      <c r="A8045" s="17">
        <v>101739</v>
      </c>
      <c r="B8045" s="20" t="s">
        <v>31645</v>
      </c>
      <c r="C8045" s="17" t="s">
        <v>9</v>
      </c>
      <c r="D8045" s="428">
        <v>50.47</v>
      </c>
      <c r="E8045" s="427">
        <v>48.88</v>
      </c>
    </row>
    <row r="8046" spans="1:5">
      <c r="A8046" s="17">
        <v>101738</v>
      </c>
      <c r="B8046" s="20" t="s">
        <v>31644</v>
      </c>
      <c r="C8046" s="17" t="s">
        <v>9</v>
      </c>
      <c r="D8046" s="428">
        <v>47.25</v>
      </c>
      <c r="E8046" s="427">
        <v>45.88</v>
      </c>
    </row>
    <row r="8047" spans="1:5">
      <c r="A8047" s="17">
        <v>101741</v>
      </c>
      <c r="B8047" s="20" t="s">
        <v>31647</v>
      </c>
      <c r="C8047" s="17" t="s">
        <v>9</v>
      </c>
      <c r="D8047" s="428">
        <v>31.04</v>
      </c>
      <c r="E8047" s="427">
        <v>28.81</v>
      </c>
    </row>
    <row r="8048" spans="1:5">
      <c r="A8048" s="17">
        <v>98697</v>
      </c>
      <c r="B8048" s="20" t="s">
        <v>31643</v>
      </c>
      <c r="C8048" s="17" t="s">
        <v>9</v>
      </c>
      <c r="D8048" s="428">
        <v>83.5</v>
      </c>
      <c r="E8048" s="427">
        <v>82.29</v>
      </c>
    </row>
    <row r="8049" spans="1:5">
      <c r="A8049" s="17">
        <v>98688</v>
      </c>
      <c r="B8049" s="20" t="s">
        <v>31626</v>
      </c>
      <c r="C8049" s="17" t="s">
        <v>9</v>
      </c>
      <c r="D8049" s="428">
        <v>77.34</v>
      </c>
      <c r="E8049" s="427">
        <v>76.930000000000007</v>
      </c>
    </row>
    <row r="8050" spans="1:5">
      <c r="A8050" s="17">
        <v>98687</v>
      </c>
      <c r="B8050" s="20" t="s">
        <v>40519</v>
      </c>
      <c r="C8050" s="17" t="s">
        <v>9</v>
      </c>
      <c r="D8050" s="428">
        <v>0</v>
      </c>
      <c r="E8050" s="427">
        <v>0</v>
      </c>
    </row>
    <row r="8051" spans="1:5">
      <c r="A8051" s="17">
        <v>98689</v>
      </c>
      <c r="B8051" s="20" t="s">
        <v>31627</v>
      </c>
      <c r="C8051" s="17" t="s">
        <v>9</v>
      </c>
      <c r="D8051" s="428">
        <v>126.27</v>
      </c>
      <c r="E8051" s="427">
        <v>124.05</v>
      </c>
    </row>
    <row r="8052" spans="1:5">
      <c r="A8052" s="17">
        <v>98695</v>
      </c>
      <c r="B8052" s="20" t="s">
        <v>31642</v>
      </c>
      <c r="C8052" s="17" t="s">
        <v>9</v>
      </c>
      <c r="D8052" s="428">
        <v>126.4</v>
      </c>
      <c r="E8052" s="427">
        <v>124.18</v>
      </c>
    </row>
    <row r="8053" spans="1:5">
      <c r="A8053" s="17">
        <v>100606</v>
      </c>
      <c r="B8053" s="20" t="s">
        <v>53772</v>
      </c>
      <c r="C8053" s="17" t="s">
        <v>6</v>
      </c>
      <c r="D8053" s="428">
        <v>1781.18</v>
      </c>
      <c r="E8053" s="427">
        <v>1703.9</v>
      </c>
    </row>
    <row r="8054" spans="1:5">
      <c r="A8054" s="17">
        <v>100604</v>
      </c>
      <c r="B8054" s="20" t="s">
        <v>53773</v>
      </c>
      <c r="C8054" s="17" t="s">
        <v>6</v>
      </c>
      <c r="D8054" s="428">
        <v>811.59</v>
      </c>
      <c r="E8054" s="427">
        <v>785.65</v>
      </c>
    </row>
    <row r="8055" spans="1:5">
      <c r="A8055" s="17">
        <v>100605</v>
      </c>
      <c r="B8055" s="20" t="s">
        <v>53774</v>
      </c>
      <c r="C8055" s="17" t="s">
        <v>6</v>
      </c>
      <c r="D8055" s="428">
        <v>1210.46</v>
      </c>
      <c r="E8055" s="427">
        <v>1163.53</v>
      </c>
    </row>
    <row r="8056" spans="1:5">
      <c r="A8056" s="17">
        <v>100580</v>
      </c>
      <c r="B8056" s="20" t="s">
        <v>53775</v>
      </c>
      <c r="C8056" s="17" t="s">
        <v>6</v>
      </c>
      <c r="D8056" s="428">
        <v>774.37</v>
      </c>
      <c r="E8056" s="427">
        <v>746.35</v>
      </c>
    </row>
    <row r="8057" spans="1:5">
      <c r="A8057" s="17">
        <v>100579</v>
      </c>
      <c r="B8057" s="20" t="s">
        <v>53776</v>
      </c>
      <c r="C8057" s="17" t="s">
        <v>6</v>
      </c>
      <c r="D8057" s="428">
        <v>707.97</v>
      </c>
      <c r="E8057" s="427">
        <v>685.13</v>
      </c>
    </row>
    <row r="8058" spans="1:5">
      <c r="A8058" s="17">
        <v>100609</v>
      </c>
      <c r="B8058" s="20" t="s">
        <v>53777</v>
      </c>
      <c r="C8058" s="17" t="s">
        <v>6</v>
      </c>
      <c r="D8058" s="428">
        <v>1817.58</v>
      </c>
      <c r="E8058" s="427">
        <v>1738.67</v>
      </c>
    </row>
    <row r="8059" spans="1:5">
      <c r="A8059" s="17">
        <v>100607</v>
      </c>
      <c r="B8059" s="20" t="s">
        <v>53778</v>
      </c>
      <c r="C8059" s="17" t="s">
        <v>6</v>
      </c>
      <c r="D8059" s="428">
        <v>832.16</v>
      </c>
      <c r="E8059" s="427">
        <v>805.92</v>
      </c>
    </row>
    <row r="8060" spans="1:5">
      <c r="A8060" s="17">
        <v>100608</v>
      </c>
      <c r="B8060" s="20" t="s">
        <v>53779</v>
      </c>
      <c r="C8060" s="17" t="s">
        <v>6</v>
      </c>
      <c r="D8060" s="428">
        <v>1236.8599999999999</v>
      </c>
      <c r="E8060" s="427">
        <v>1189.1400000000001</v>
      </c>
    </row>
    <row r="8061" spans="1:5">
      <c r="A8061" s="17">
        <v>100582</v>
      </c>
      <c r="B8061" s="20" t="s">
        <v>53780</v>
      </c>
      <c r="C8061" s="17" t="s">
        <v>6</v>
      </c>
      <c r="D8061" s="428">
        <v>852.04</v>
      </c>
      <c r="E8061" s="427">
        <v>819.33</v>
      </c>
    </row>
    <row r="8062" spans="1:5">
      <c r="A8062" s="17">
        <v>100581</v>
      </c>
      <c r="B8062" s="20" t="s">
        <v>53781</v>
      </c>
      <c r="C8062" s="17" t="s">
        <v>6</v>
      </c>
      <c r="D8062" s="428">
        <v>733.95</v>
      </c>
      <c r="E8062" s="427">
        <v>710.53</v>
      </c>
    </row>
    <row r="8063" spans="1:5">
      <c r="A8063" s="17">
        <v>100613</v>
      </c>
      <c r="B8063" s="20" t="s">
        <v>53782</v>
      </c>
      <c r="C8063" s="17" t="s">
        <v>6</v>
      </c>
      <c r="D8063" s="428">
        <v>1853.8</v>
      </c>
      <c r="E8063" s="427">
        <v>1773.28</v>
      </c>
    </row>
    <row r="8064" spans="1:5">
      <c r="A8064" s="17">
        <v>100610</v>
      </c>
      <c r="B8064" s="20" t="s">
        <v>53783</v>
      </c>
      <c r="C8064" s="17" t="s">
        <v>6</v>
      </c>
      <c r="D8064" s="428">
        <v>852.26</v>
      </c>
      <c r="E8064" s="427">
        <v>825.73</v>
      </c>
    </row>
    <row r="8065" spans="1:5">
      <c r="A8065" s="17">
        <v>100611</v>
      </c>
      <c r="B8065" s="20" t="s">
        <v>53784</v>
      </c>
      <c r="C8065" s="17" t="s">
        <v>6</v>
      </c>
      <c r="D8065" s="428">
        <v>1034.73</v>
      </c>
      <c r="E8065" s="427">
        <v>998.42</v>
      </c>
    </row>
    <row r="8066" spans="1:5">
      <c r="A8066" s="17">
        <v>100612</v>
      </c>
      <c r="B8066" s="20" t="s">
        <v>53785</v>
      </c>
      <c r="C8066" s="17" t="s">
        <v>6</v>
      </c>
      <c r="D8066" s="428">
        <v>1262.8</v>
      </c>
      <c r="E8066" s="427">
        <v>1214.31</v>
      </c>
    </row>
    <row r="8067" spans="1:5">
      <c r="A8067" s="17">
        <v>100584</v>
      </c>
      <c r="B8067" s="20" t="s">
        <v>53786</v>
      </c>
      <c r="C8067" s="17" t="s">
        <v>6</v>
      </c>
      <c r="D8067" s="428">
        <v>833.95</v>
      </c>
      <c r="E8067" s="427">
        <v>804.18</v>
      </c>
    </row>
    <row r="8068" spans="1:5">
      <c r="A8068" s="17">
        <v>100583</v>
      </c>
      <c r="B8068" s="20" t="s">
        <v>53787</v>
      </c>
      <c r="C8068" s="17" t="s">
        <v>6</v>
      </c>
      <c r="D8068" s="428">
        <v>761.93</v>
      </c>
      <c r="E8068" s="427">
        <v>737.78</v>
      </c>
    </row>
    <row r="8069" spans="1:5">
      <c r="A8069" s="17">
        <v>100616</v>
      </c>
      <c r="B8069" s="20" t="s">
        <v>53788</v>
      </c>
      <c r="C8069" s="17" t="s">
        <v>6</v>
      </c>
      <c r="D8069" s="428">
        <v>1930.02</v>
      </c>
      <c r="E8069" s="427">
        <v>1845.99</v>
      </c>
    </row>
    <row r="8070" spans="1:5">
      <c r="A8070" s="17">
        <v>100614</v>
      </c>
      <c r="B8070" s="20" t="s">
        <v>53789</v>
      </c>
      <c r="C8070" s="17" t="s">
        <v>6</v>
      </c>
      <c r="D8070" s="428">
        <v>1080.0999999999999</v>
      </c>
      <c r="E8070" s="427">
        <v>1042.82</v>
      </c>
    </row>
    <row r="8071" spans="1:5">
      <c r="A8071" s="17">
        <v>100615</v>
      </c>
      <c r="B8071" s="20" t="s">
        <v>53790</v>
      </c>
      <c r="C8071" s="17" t="s">
        <v>6</v>
      </c>
      <c r="D8071" s="428">
        <v>1314.66</v>
      </c>
      <c r="E8071" s="427">
        <v>1264.6400000000001</v>
      </c>
    </row>
    <row r="8072" spans="1:5">
      <c r="A8072" s="17">
        <v>100586</v>
      </c>
      <c r="B8072" s="20" t="s">
        <v>53791</v>
      </c>
      <c r="C8072" s="17" t="s">
        <v>6</v>
      </c>
      <c r="D8072" s="428">
        <v>931.03</v>
      </c>
      <c r="E8072" s="427">
        <v>896.62</v>
      </c>
    </row>
    <row r="8073" spans="1:5">
      <c r="A8073" s="17">
        <v>100585</v>
      </c>
      <c r="B8073" s="20" t="s">
        <v>53792</v>
      </c>
      <c r="C8073" s="17" t="s">
        <v>6</v>
      </c>
      <c r="D8073" s="428">
        <v>816.22</v>
      </c>
      <c r="E8073" s="427">
        <v>790.71</v>
      </c>
    </row>
    <row r="8074" spans="1:5">
      <c r="A8074" s="17">
        <v>100618</v>
      </c>
      <c r="B8074" s="20" t="s">
        <v>53793</v>
      </c>
      <c r="C8074" s="17" t="s">
        <v>6</v>
      </c>
      <c r="D8074" s="428">
        <v>2007.53</v>
      </c>
      <c r="E8074" s="427">
        <v>1920.37</v>
      </c>
    </row>
    <row r="8075" spans="1:5">
      <c r="A8075" s="17">
        <v>100617</v>
      </c>
      <c r="B8075" s="20" t="s">
        <v>53794</v>
      </c>
      <c r="C8075" s="17" t="s">
        <v>6</v>
      </c>
      <c r="D8075" s="428">
        <v>1366.62</v>
      </c>
      <c r="E8075" s="427">
        <v>1315.03</v>
      </c>
    </row>
    <row r="8076" spans="1:5">
      <c r="A8076" s="17">
        <v>100588</v>
      </c>
      <c r="B8076" s="20" t="s">
        <v>53795</v>
      </c>
      <c r="C8076" s="17" t="s">
        <v>6</v>
      </c>
      <c r="D8076" s="428">
        <v>962.02</v>
      </c>
      <c r="E8076" s="427">
        <v>928.05</v>
      </c>
    </row>
    <row r="8077" spans="1:5">
      <c r="A8077" s="17">
        <v>100587</v>
      </c>
      <c r="B8077" s="20" t="s">
        <v>53796</v>
      </c>
      <c r="C8077" s="17" t="s">
        <v>6</v>
      </c>
      <c r="D8077" s="428">
        <v>872.88</v>
      </c>
      <c r="E8077" s="427">
        <v>845.85</v>
      </c>
    </row>
    <row r="8078" spans="1:5">
      <c r="A8078" s="17">
        <v>100590</v>
      </c>
      <c r="B8078" s="20" t="s">
        <v>53797</v>
      </c>
      <c r="C8078" s="17" t="s">
        <v>6</v>
      </c>
      <c r="D8078" s="428">
        <v>1050.43</v>
      </c>
      <c r="E8078" s="427">
        <v>1010.75</v>
      </c>
    </row>
    <row r="8079" spans="1:5">
      <c r="A8079" s="17">
        <v>100589</v>
      </c>
      <c r="B8079" s="20" t="s">
        <v>53798</v>
      </c>
      <c r="C8079" s="17" t="s">
        <v>6</v>
      </c>
      <c r="D8079" s="428">
        <v>961.45</v>
      </c>
      <c r="E8079" s="427">
        <v>928.77</v>
      </c>
    </row>
    <row r="8080" spans="1:5">
      <c r="A8080" s="17">
        <v>100592</v>
      </c>
      <c r="B8080" s="20" t="s">
        <v>53799</v>
      </c>
      <c r="C8080" s="17" t="s">
        <v>6</v>
      </c>
      <c r="D8080" s="428">
        <v>1026.1600000000001</v>
      </c>
      <c r="E8080" s="427">
        <v>990.06</v>
      </c>
    </row>
    <row r="8081" spans="1:5">
      <c r="A8081" s="17">
        <v>100591</v>
      </c>
      <c r="B8081" s="20" t="s">
        <v>53800</v>
      </c>
      <c r="C8081" s="17" t="s">
        <v>6</v>
      </c>
      <c r="D8081" s="428">
        <v>931.11</v>
      </c>
      <c r="E8081" s="427">
        <v>902.4</v>
      </c>
    </row>
    <row r="8082" spans="1:5">
      <c r="A8082" s="17">
        <v>100594</v>
      </c>
      <c r="B8082" s="20" t="s">
        <v>53801</v>
      </c>
      <c r="C8082" s="17" t="s">
        <v>6</v>
      </c>
      <c r="D8082" s="428">
        <v>1137.56</v>
      </c>
      <c r="E8082" s="427">
        <v>1095.72</v>
      </c>
    </row>
    <row r="8083" spans="1:5">
      <c r="A8083" s="17">
        <v>100593</v>
      </c>
      <c r="B8083" s="20" t="s">
        <v>53802</v>
      </c>
      <c r="C8083" s="17" t="s">
        <v>6</v>
      </c>
      <c r="D8083" s="428">
        <v>1013.01</v>
      </c>
      <c r="E8083" s="427">
        <v>980.84</v>
      </c>
    </row>
    <row r="8084" spans="1:5">
      <c r="A8084" s="17">
        <v>100596</v>
      </c>
      <c r="B8084" s="20" t="s">
        <v>53803</v>
      </c>
      <c r="C8084" s="17" t="s">
        <v>6</v>
      </c>
      <c r="D8084" s="428">
        <v>1363.22</v>
      </c>
      <c r="E8084" s="427">
        <v>1312.48</v>
      </c>
    </row>
    <row r="8085" spans="1:5">
      <c r="A8085" s="17">
        <v>100595</v>
      </c>
      <c r="B8085" s="20" t="s">
        <v>53804</v>
      </c>
      <c r="C8085" s="17" t="s">
        <v>6</v>
      </c>
      <c r="D8085" s="428">
        <v>1195.4100000000001</v>
      </c>
      <c r="E8085" s="427">
        <v>1157.57</v>
      </c>
    </row>
    <row r="8086" spans="1:5">
      <c r="A8086" s="17">
        <v>100598</v>
      </c>
      <c r="B8086" s="20" t="s">
        <v>53805</v>
      </c>
      <c r="C8086" s="17" t="s">
        <v>6</v>
      </c>
      <c r="D8086" s="428">
        <v>1512.96</v>
      </c>
      <c r="E8086" s="427">
        <v>1456.25</v>
      </c>
    </row>
    <row r="8087" spans="1:5">
      <c r="A8087" s="17">
        <v>100597</v>
      </c>
      <c r="B8087" s="20" t="s">
        <v>53806</v>
      </c>
      <c r="C8087" s="17" t="s">
        <v>6</v>
      </c>
      <c r="D8087" s="428">
        <v>1374.32</v>
      </c>
      <c r="E8087" s="427">
        <v>1328.28</v>
      </c>
    </row>
    <row r="8088" spans="1:5">
      <c r="A8088" s="17">
        <v>100603</v>
      </c>
      <c r="B8088" s="20" t="s">
        <v>53807</v>
      </c>
      <c r="C8088" s="17" t="s">
        <v>6</v>
      </c>
      <c r="D8088" s="428">
        <v>1712.95</v>
      </c>
      <c r="E8088" s="427">
        <v>1638.57</v>
      </c>
    </row>
    <row r="8089" spans="1:5">
      <c r="A8089" s="17">
        <v>100599</v>
      </c>
      <c r="B8089" s="20" t="s">
        <v>53808</v>
      </c>
      <c r="C8089" s="17" t="s">
        <v>6</v>
      </c>
      <c r="D8089" s="428">
        <v>662.65</v>
      </c>
      <c r="E8089" s="427">
        <v>643.5</v>
      </c>
    </row>
    <row r="8090" spans="1:5">
      <c r="A8090" s="17">
        <v>100600</v>
      </c>
      <c r="B8090" s="20" t="s">
        <v>53809</v>
      </c>
      <c r="C8090" s="17" t="s">
        <v>6</v>
      </c>
      <c r="D8090" s="428">
        <v>769.83</v>
      </c>
      <c r="E8090" s="427">
        <v>744.51</v>
      </c>
    </row>
    <row r="8091" spans="1:5">
      <c r="A8091" s="17">
        <v>100601</v>
      </c>
      <c r="B8091" s="20" t="s">
        <v>53810</v>
      </c>
      <c r="C8091" s="17" t="s">
        <v>6</v>
      </c>
      <c r="D8091" s="428">
        <v>941.91</v>
      </c>
      <c r="E8091" s="427">
        <v>907.7</v>
      </c>
    </row>
    <row r="8092" spans="1:5">
      <c r="A8092" s="17">
        <v>100602</v>
      </c>
      <c r="B8092" s="20" t="s">
        <v>53811</v>
      </c>
      <c r="C8092" s="17" t="s">
        <v>6</v>
      </c>
      <c r="D8092" s="428">
        <v>1157.02</v>
      </c>
      <c r="E8092" s="427">
        <v>1111.69</v>
      </c>
    </row>
    <row r="8093" spans="1:5">
      <c r="A8093" s="17">
        <v>100578</v>
      </c>
      <c r="B8093" s="20" t="s">
        <v>53812</v>
      </c>
      <c r="C8093" s="17" t="s">
        <v>6</v>
      </c>
      <c r="D8093" s="428">
        <v>655.74</v>
      </c>
      <c r="E8093" s="427">
        <v>634.09</v>
      </c>
    </row>
    <row r="8094" spans="1:5">
      <c r="A8094" s="17">
        <v>105975</v>
      </c>
      <c r="B8094" s="20" t="s">
        <v>53813</v>
      </c>
      <c r="C8094" s="17" t="s">
        <v>9</v>
      </c>
      <c r="D8094" s="428">
        <v>0</v>
      </c>
      <c r="E8094" s="427">
        <v>0</v>
      </c>
    </row>
    <row r="8095" spans="1:5">
      <c r="A8095" s="17">
        <v>105976</v>
      </c>
      <c r="B8095" s="20" t="s">
        <v>53814</v>
      </c>
      <c r="C8095" s="17" t="s">
        <v>9</v>
      </c>
      <c r="D8095" s="428">
        <v>0</v>
      </c>
      <c r="E8095" s="427">
        <v>0</v>
      </c>
    </row>
    <row r="8096" spans="1:5">
      <c r="A8096" s="17">
        <v>105977</v>
      </c>
      <c r="B8096" s="20" t="s">
        <v>53815</v>
      </c>
      <c r="C8096" s="17" t="s">
        <v>9</v>
      </c>
      <c r="D8096" s="428">
        <v>0</v>
      </c>
      <c r="E8096" s="427">
        <v>0</v>
      </c>
    </row>
    <row r="8097" spans="1:5">
      <c r="A8097" s="17">
        <v>105978</v>
      </c>
      <c r="B8097" s="20" t="s">
        <v>53816</v>
      </c>
      <c r="C8097" s="17" t="s">
        <v>9</v>
      </c>
      <c r="D8097" s="428">
        <v>0</v>
      </c>
      <c r="E8097" s="427">
        <v>0</v>
      </c>
    </row>
    <row r="8098" spans="1:5">
      <c r="A8098" s="17">
        <v>105970</v>
      </c>
      <c r="B8098" s="20" t="s">
        <v>53817</v>
      </c>
      <c r="C8098" s="17" t="s">
        <v>6</v>
      </c>
      <c r="D8098" s="428">
        <v>0</v>
      </c>
      <c r="E8098" s="427">
        <v>0</v>
      </c>
    </row>
    <row r="8099" spans="1:5">
      <c r="A8099" s="17">
        <v>105972</v>
      </c>
      <c r="B8099" s="20" t="s">
        <v>53818</v>
      </c>
      <c r="C8099" s="17" t="s">
        <v>6</v>
      </c>
      <c r="D8099" s="428">
        <v>0</v>
      </c>
      <c r="E8099" s="427">
        <v>0</v>
      </c>
    </row>
    <row r="8100" spans="1:5">
      <c r="A8100" s="17">
        <v>105973</v>
      </c>
      <c r="B8100" s="20" t="s">
        <v>53819</v>
      </c>
      <c r="C8100" s="17" t="s">
        <v>6</v>
      </c>
      <c r="D8100" s="428">
        <v>0</v>
      </c>
      <c r="E8100" s="427">
        <v>0</v>
      </c>
    </row>
    <row r="8101" spans="1:5">
      <c r="A8101" s="17">
        <v>105974</v>
      </c>
      <c r="B8101" s="20" t="s">
        <v>53820</v>
      </c>
      <c r="C8101" s="17" t="s">
        <v>6</v>
      </c>
      <c r="D8101" s="428">
        <v>0</v>
      </c>
      <c r="E8101" s="427">
        <v>0</v>
      </c>
    </row>
    <row r="8102" spans="1:5">
      <c r="A8102" s="17">
        <v>105971</v>
      </c>
      <c r="B8102" s="20" t="s">
        <v>53821</v>
      </c>
      <c r="C8102" s="17" t="s">
        <v>6</v>
      </c>
      <c r="D8102" s="428">
        <v>0</v>
      </c>
      <c r="E8102" s="427">
        <v>0</v>
      </c>
    </row>
    <row r="8103" spans="1:5">
      <c r="A8103" s="17">
        <v>105967</v>
      </c>
      <c r="B8103" s="20" t="s">
        <v>53822</v>
      </c>
      <c r="C8103" s="17" t="s">
        <v>6</v>
      </c>
      <c r="D8103" s="428">
        <v>0</v>
      </c>
      <c r="E8103" s="427">
        <v>0</v>
      </c>
    </row>
    <row r="8104" spans="1:5">
      <c r="A8104" s="17">
        <v>105968</v>
      </c>
      <c r="B8104" s="20" t="s">
        <v>53823</v>
      </c>
      <c r="C8104" s="17" t="s">
        <v>6</v>
      </c>
      <c r="D8104" s="428">
        <v>0</v>
      </c>
      <c r="E8104" s="427">
        <v>0</v>
      </c>
    </row>
    <row r="8105" spans="1:5">
      <c r="A8105" s="17">
        <v>105969</v>
      </c>
      <c r="B8105" s="20" t="s">
        <v>53824</v>
      </c>
      <c r="C8105" s="17" t="s">
        <v>6</v>
      </c>
      <c r="D8105" s="428">
        <v>0</v>
      </c>
      <c r="E8105" s="427">
        <v>0</v>
      </c>
    </row>
    <row r="8106" spans="1:5">
      <c r="A8106" s="17">
        <v>100623</v>
      </c>
      <c r="B8106" s="20" t="s">
        <v>53825</v>
      </c>
      <c r="C8106" s="17" t="s">
        <v>6</v>
      </c>
      <c r="D8106" s="428">
        <v>2261.83</v>
      </c>
      <c r="E8106" s="427">
        <v>2245.8200000000002</v>
      </c>
    </row>
    <row r="8107" spans="1:5">
      <c r="A8107" s="17">
        <v>105964</v>
      </c>
      <c r="B8107" s="20" t="s">
        <v>53826</v>
      </c>
      <c r="C8107" s="17" t="s">
        <v>6</v>
      </c>
      <c r="D8107" s="428">
        <v>0</v>
      </c>
      <c r="E8107" s="427">
        <v>0</v>
      </c>
    </row>
    <row r="8108" spans="1:5">
      <c r="A8108" s="17">
        <v>105965</v>
      </c>
      <c r="B8108" s="20" t="s">
        <v>53827</v>
      </c>
      <c r="C8108" s="17" t="s">
        <v>6</v>
      </c>
      <c r="D8108" s="428">
        <v>0</v>
      </c>
      <c r="E8108" s="427">
        <v>0</v>
      </c>
    </row>
    <row r="8109" spans="1:5">
      <c r="A8109" s="17">
        <v>105966</v>
      </c>
      <c r="B8109" s="20" t="s">
        <v>53828</v>
      </c>
      <c r="C8109" s="17" t="s">
        <v>6</v>
      </c>
      <c r="D8109" s="428">
        <v>0</v>
      </c>
      <c r="E8109" s="427">
        <v>0</v>
      </c>
    </row>
    <row r="8110" spans="1:5">
      <c r="A8110" s="17">
        <v>100621</v>
      </c>
      <c r="B8110" s="20" t="s">
        <v>53829</v>
      </c>
      <c r="C8110" s="17" t="s">
        <v>6</v>
      </c>
      <c r="D8110" s="428">
        <v>2715.74</v>
      </c>
      <c r="E8110" s="427">
        <v>2705.86</v>
      </c>
    </row>
    <row r="8111" spans="1:5">
      <c r="A8111" s="17">
        <v>105960</v>
      </c>
      <c r="B8111" s="20" t="s">
        <v>53830</v>
      </c>
      <c r="C8111" s="17" t="s">
        <v>6</v>
      </c>
      <c r="D8111" s="428">
        <v>0</v>
      </c>
      <c r="E8111" s="427">
        <v>0</v>
      </c>
    </row>
    <row r="8112" spans="1:5">
      <c r="A8112" s="17">
        <v>105961</v>
      </c>
      <c r="B8112" s="20" t="s">
        <v>53831</v>
      </c>
      <c r="C8112" s="17" t="s">
        <v>6</v>
      </c>
      <c r="D8112" s="428">
        <v>0</v>
      </c>
      <c r="E8112" s="427">
        <v>0</v>
      </c>
    </row>
    <row r="8113" spans="1:5">
      <c r="A8113" s="17">
        <v>105962</v>
      </c>
      <c r="B8113" s="20" t="s">
        <v>53832</v>
      </c>
      <c r="C8113" s="17" t="s">
        <v>6</v>
      </c>
      <c r="D8113" s="428">
        <v>0</v>
      </c>
      <c r="E8113" s="427">
        <v>0</v>
      </c>
    </row>
    <row r="8114" spans="1:5">
      <c r="A8114" s="17">
        <v>105963</v>
      </c>
      <c r="B8114" s="20" t="s">
        <v>53833</v>
      </c>
      <c r="C8114" s="17" t="s">
        <v>6</v>
      </c>
      <c r="D8114" s="428">
        <v>0</v>
      </c>
      <c r="E8114" s="427">
        <v>0</v>
      </c>
    </row>
    <row r="8115" spans="1:5">
      <c r="A8115" s="17">
        <v>100622</v>
      </c>
      <c r="B8115" s="20" t="s">
        <v>53834</v>
      </c>
      <c r="C8115" s="17" t="s">
        <v>6</v>
      </c>
      <c r="D8115" s="428">
        <v>2200.25</v>
      </c>
      <c r="E8115" s="427">
        <v>2184.8000000000002</v>
      </c>
    </row>
    <row r="8116" spans="1:5">
      <c r="A8116" s="17">
        <v>105956</v>
      </c>
      <c r="B8116" s="20" t="s">
        <v>53835</v>
      </c>
      <c r="C8116" s="17" t="s">
        <v>6</v>
      </c>
      <c r="D8116" s="428">
        <v>0</v>
      </c>
      <c r="E8116" s="427">
        <v>0</v>
      </c>
    </row>
    <row r="8117" spans="1:5">
      <c r="A8117" s="17">
        <v>105957</v>
      </c>
      <c r="B8117" s="20" t="s">
        <v>53836</v>
      </c>
      <c r="C8117" s="17" t="s">
        <v>6</v>
      </c>
      <c r="D8117" s="428">
        <v>0</v>
      </c>
      <c r="E8117" s="427">
        <v>0</v>
      </c>
    </row>
    <row r="8118" spans="1:5">
      <c r="A8118" s="17">
        <v>105958</v>
      </c>
      <c r="B8118" s="20" t="s">
        <v>53837</v>
      </c>
      <c r="C8118" s="17" t="s">
        <v>6</v>
      </c>
      <c r="D8118" s="428">
        <v>1898.57</v>
      </c>
      <c r="E8118" s="427">
        <v>1886.3</v>
      </c>
    </row>
    <row r="8119" spans="1:5">
      <c r="A8119" s="17">
        <v>105959</v>
      </c>
      <c r="B8119" s="20" t="s">
        <v>53838</v>
      </c>
      <c r="C8119" s="17" t="s">
        <v>6</v>
      </c>
      <c r="D8119" s="428">
        <v>0</v>
      </c>
      <c r="E8119" s="427">
        <v>0</v>
      </c>
    </row>
    <row r="8120" spans="1:5">
      <c r="A8120" s="17">
        <v>100620</v>
      </c>
      <c r="B8120" s="20" t="s">
        <v>53839</v>
      </c>
      <c r="C8120" s="17" t="s">
        <v>6</v>
      </c>
      <c r="D8120" s="428">
        <v>2426.91</v>
      </c>
      <c r="E8120" s="427">
        <v>2417.56</v>
      </c>
    </row>
    <row r="8121" spans="1:5">
      <c r="A8121" s="17">
        <v>105951</v>
      </c>
      <c r="B8121" s="20" t="s">
        <v>53840</v>
      </c>
      <c r="C8121" s="17" t="s">
        <v>6</v>
      </c>
      <c r="D8121" s="428">
        <v>0</v>
      </c>
      <c r="E8121" s="427">
        <v>0</v>
      </c>
    </row>
    <row r="8122" spans="1:5">
      <c r="A8122" s="17">
        <v>105952</v>
      </c>
      <c r="B8122" s="20" t="s">
        <v>53841</v>
      </c>
      <c r="C8122" s="17" t="s">
        <v>6</v>
      </c>
      <c r="D8122" s="428">
        <v>0</v>
      </c>
      <c r="E8122" s="427">
        <v>0</v>
      </c>
    </row>
    <row r="8123" spans="1:5">
      <c r="A8123" s="17">
        <v>105953</v>
      </c>
      <c r="B8123" s="20" t="s">
        <v>53842</v>
      </c>
      <c r="C8123" s="17" t="s">
        <v>6</v>
      </c>
      <c r="D8123" s="428">
        <v>1726.24</v>
      </c>
      <c r="E8123" s="427">
        <v>1711.45</v>
      </c>
    </row>
    <row r="8124" spans="1:5">
      <c r="A8124" s="17">
        <v>105954</v>
      </c>
      <c r="B8124" s="20" t="s">
        <v>53843</v>
      </c>
      <c r="C8124" s="17" t="s">
        <v>6</v>
      </c>
      <c r="D8124" s="428">
        <v>0</v>
      </c>
      <c r="E8124" s="427">
        <v>0</v>
      </c>
    </row>
    <row r="8125" spans="1:5">
      <c r="A8125" s="17">
        <v>105955</v>
      </c>
      <c r="B8125" s="20" t="s">
        <v>53844</v>
      </c>
      <c r="C8125" s="17" t="s">
        <v>6</v>
      </c>
      <c r="D8125" s="428">
        <v>2281.33</v>
      </c>
      <c r="E8125" s="427">
        <v>2265.12</v>
      </c>
    </row>
    <row r="8126" spans="1:5">
      <c r="A8126" s="17">
        <v>105946</v>
      </c>
      <c r="B8126" s="20" t="s">
        <v>53845</v>
      </c>
      <c r="C8126" s="17" t="s">
        <v>6</v>
      </c>
      <c r="D8126" s="428">
        <v>0</v>
      </c>
      <c r="E8126" s="427">
        <v>0</v>
      </c>
    </row>
    <row r="8127" spans="1:5">
      <c r="A8127" s="17">
        <v>105947</v>
      </c>
      <c r="B8127" s="20" t="s">
        <v>53846</v>
      </c>
      <c r="C8127" s="17" t="s">
        <v>6</v>
      </c>
      <c r="D8127" s="428">
        <v>0</v>
      </c>
      <c r="E8127" s="427">
        <v>0</v>
      </c>
    </row>
    <row r="8128" spans="1:5">
      <c r="A8128" s="17">
        <v>105948</v>
      </c>
      <c r="B8128" s="20" t="s">
        <v>53847</v>
      </c>
      <c r="C8128" s="17" t="s">
        <v>6</v>
      </c>
      <c r="D8128" s="428">
        <v>0</v>
      </c>
      <c r="E8128" s="427">
        <v>0</v>
      </c>
    </row>
    <row r="8129" spans="1:5">
      <c r="A8129" s="17">
        <v>105949</v>
      </c>
      <c r="B8129" s="20" t="s">
        <v>53848</v>
      </c>
      <c r="C8129" s="17" t="s">
        <v>6</v>
      </c>
      <c r="D8129" s="428">
        <v>0</v>
      </c>
      <c r="E8129" s="427">
        <v>0</v>
      </c>
    </row>
    <row r="8130" spans="1:5">
      <c r="A8130" s="17">
        <v>105950</v>
      </c>
      <c r="B8130" s="20" t="s">
        <v>53849</v>
      </c>
      <c r="C8130" s="17" t="s">
        <v>6</v>
      </c>
      <c r="D8130" s="428">
        <v>0</v>
      </c>
      <c r="E8130" s="427">
        <v>0</v>
      </c>
    </row>
    <row r="8131" spans="1:5">
      <c r="A8131" s="17">
        <v>100619</v>
      </c>
      <c r="B8131" s="20" t="s">
        <v>53850</v>
      </c>
      <c r="C8131" s="17" t="s">
        <v>6</v>
      </c>
      <c r="D8131" s="428">
        <v>610.41</v>
      </c>
      <c r="E8131" s="427">
        <v>593.21</v>
      </c>
    </row>
    <row r="8132" spans="1:5">
      <c r="A8132" s="17">
        <v>99283</v>
      </c>
      <c r="B8132" s="20" t="s">
        <v>30283</v>
      </c>
      <c r="C8132" s="17" t="s">
        <v>9</v>
      </c>
      <c r="D8132" s="428">
        <v>1263.47</v>
      </c>
      <c r="E8132" s="427">
        <v>1199.21</v>
      </c>
    </row>
    <row r="8133" spans="1:5">
      <c r="A8133" s="17">
        <v>99293</v>
      </c>
      <c r="B8133" s="20" t="s">
        <v>30287</v>
      </c>
      <c r="C8133" s="17" t="s">
        <v>9</v>
      </c>
      <c r="D8133" s="428">
        <v>1532.44</v>
      </c>
      <c r="E8133" s="427">
        <v>1453.93</v>
      </c>
    </row>
    <row r="8134" spans="1:5">
      <c r="A8134" s="17">
        <v>99243</v>
      </c>
      <c r="B8134" s="20" t="s">
        <v>30269</v>
      </c>
      <c r="C8134" s="17" t="s">
        <v>9</v>
      </c>
      <c r="D8134" s="428">
        <v>1801.35</v>
      </c>
      <c r="E8134" s="427">
        <v>1708.62</v>
      </c>
    </row>
    <row r="8135" spans="1:5">
      <c r="A8135" s="17">
        <v>99249</v>
      </c>
      <c r="B8135" s="20" t="s">
        <v>30272</v>
      </c>
      <c r="C8135" s="17" t="s">
        <v>9</v>
      </c>
      <c r="D8135" s="428">
        <v>2204.8000000000002</v>
      </c>
      <c r="E8135" s="427">
        <v>2090.71</v>
      </c>
    </row>
    <row r="8136" spans="1:5">
      <c r="A8136" s="17">
        <v>99278</v>
      </c>
      <c r="B8136" s="20" t="s">
        <v>30280</v>
      </c>
      <c r="C8136" s="17" t="s">
        <v>9</v>
      </c>
      <c r="D8136" s="428">
        <v>511.69</v>
      </c>
      <c r="E8136" s="427">
        <v>507.8</v>
      </c>
    </row>
    <row r="8137" spans="1:5">
      <c r="A8137" s="17">
        <v>99288</v>
      </c>
      <c r="B8137" s="20" t="s">
        <v>30284</v>
      </c>
      <c r="C8137" s="17" t="s">
        <v>9</v>
      </c>
      <c r="D8137" s="428">
        <v>676.26</v>
      </c>
      <c r="E8137" s="427">
        <v>671.63</v>
      </c>
    </row>
    <row r="8138" spans="1:5">
      <c r="A8138" s="17">
        <v>99240</v>
      </c>
      <c r="B8138" s="20" t="s">
        <v>30267</v>
      </c>
      <c r="C8138" s="17" t="s">
        <v>9</v>
      </c>
      <c r="D8138" s="428">
        <v>901.39</v>
      </c>
      <c r="E8138" s="427">
        <v>895.92</v>
      </c>
    </row>
    <row r="8139" spans="1:5">
      <c r="A8139" s="17">
        <v>99246</v>
      </c>
      <c r="B8139" s="20" t="s">
        <v>30270</v>
      </c>
      <c r="C8139" s="17" t="s">
        <v>9</v>
      </c>
      <c r="D8139" s="428">
        <v>1236.0999999999999</v>
      </c>
      <c r="E8139" s="427">
        <v>1229.1300000000001</v>
      </c>
    </row>
    <row r="8140" spans="1:5">
      <c r="A8140" s="17">
        <v>97981</v>
      </c>
      <c r="B8140" s="20" t="s">
        <v>30232</v>
      </c>
      <c r="C8140" s="17" t="s">
        <v>9</v>
      </c>
      <c r="D8140" s="428">
        <v>1335.86</v>
      </c>
      <c r="E8140" s="427">
        <v>1271.1600000000001</v>
      </c>
    </row>
    <row r="8141" spans="1:5">
      <c r="A8141" s="17">
        <v>97985</v>
      </c>
      <c r="B8141" s="20" t="s">
        <v>53851</v>
      </c>
      <c r="C8141" s="17" t="s">
        <v>9</v>
      </c>
      <c r="D8141" s="428">
        <v>1614.3</v>
      </c>
      <c r="E8141" s="427">
        <v>1535.29</v>
      </c>
    </row>
    <row r="8142" spans="1:5">
      <c r="A8142" s="17">
        <v>97989</v>
      </c>
      <c r="B8142" s="20" t="s">
        <v>30235</v>
      </c>
      <c r="C8142" s="17" t="s">
        <v>9</v>
      </c>
      <c r="D8142" s="428">
        <v>1892.68</v>
      </c>
      <c r="E8142" s="427">
        <v>1799.38</v>
      </c>
    </row>
    <row r="8143" spans="1:5">
      <c r="A8143" s="17">
        <v>97993</v>
      </c>
      <c r="B8143" s="20" t="s">
        <v>53852</v>
      </c>
      <c r="C8143" s="17" t="s">
        <v>9</v>
      </c>
      <c r="D8143" s="428">
        <v>2310.34</v>
      </c>
      <c r="E8143" s="427">
        <v>2195.6</v>
      </c>
    </row>
    <row r="8144" spans="1:5">
      <c r="A8144" s="17">
        <v>98409</v>
      </c>
      <c r="B8144" s="20" t="s">
        <v>30266</v>
      </c>
      <c r="C8144" s="17" t="s">
        <v>9</v>
      </c>
      <c r="D8144" s="428">
        <v>513.74</v>
      </c>
      <c r="E8144" s="427">
        <v>509.84</v>
      </c>
    </row>
    <row r="8145" spans="1:5">
      <c r="A8145" s="17">
        <v>97983</v>
      </c>
      <c r="B8145" s="20" t="s">
        <v>30233</v>
      </c>
      <c r="C8145" s="17" t="s">
        <v>9</v>
      </c>
      <c r="D8145" s="428">
        <v>678.95</v>
      </c>
      <c r="E8145" s="427">
        <v>674.31</v>
      </c>
    </row>
    <row r="8146" spans="1:5">
      <c r="A8146" s="17">
        <v>97987</v>
      </c>
      <c r="B8146" s="20" t="s">
        <v>30234</v>
      </c>
      <c r="C8146" s="17" t="s">
        <v>9</v>
      </c>
      <c r="D8146" s="428">
        <v>904.77</v>
      </c>
      <c r="E8146" s="427">
        <v>899.28</v>
      </c>
    </row>
    <row r="8147" spans="1:5">
      <c r="A8147" s="17">
        <v>97991</v>
      </c>
      <c r="B8147" s="20" t="s">
        <v>53853</v>
      </c>
      <c r="C8147" s="17" t="s">
        <v>9</v>
      </c>
      <c r="D8147" s="428">
        <v>1240.71</v>
      </c>
      <c r="E8147" s="427">
        <v>1233.72</v>
      </c>
    </row>
    <row r="8148" spans="1:5">
      <c r="A8148" s="17">
        <v>99241</v>
      </c>
      <c r="B8148" s="20" t="s">
        <v>30268</v>
      </c>
      <c r="C8148" s="17" t="s">
        <v>9</v>
      </c>
      <c r="D8148" s="428">
        <v>2040.82</v>
      </c>
      <c r="E8148" s="427">
        <v>1942.55</v>
      </c>
    </row>
    <row r="8149" spans="1:5">
      <c r="A8149" s="17">
        <v>99247</v>
      </c>
      <c r="B8149" s="20" t="s">
        <v>30271</v>
      </c>
      <c r="C8149" s="17" t="s">
        <v>9</v>
      </c>
      <c r="D8149" s="428">
        <v>2328.41</v>
      </c>
      <c r="E8149" s="427">
        <v>2216.2199999999998</v>
      </c>
    </row>
    <row r="8150" spans="1:5">
      <c r="A8150" s="17">
        <v>99263</v>
      </c>
      <c r="B8150" s="20" t="s">
        <v>30275</v>
      </c>
      <c r="C8150" s="17" t="s">
        <v>9</v>
      </c>
      <c r="D8150" s="428">
        <v>2616.09</v>
      </c>
      <c r="E8150" s="427">
        <v>2489.9499999999998</v>
      </c>
    </row>
    <row r="8151" spans="1:5">
      <c r="A8151" s="17">
        <v>99276</v>
      </c>
      <c r="B8151" s="20" t="s">
        <v>30278</v>
      </c>
      <c r="C8151" s="17" t="s">
        <v>9</v>
      </c>
      <c r="D8151" s="428">
        <v>2903.74</v>
      </c>
      <c r="E8151" s="427">
        <v>2763.66</v>
      </c>
    </row>
    <row r="8152" spans="1:5">
      <c r="A8152" s="17">
        <v>99291</v>
      </c>
      <c r="B8152" s="20" t="s">
        <v>30286</v>
      </c>
      <c r="C8152" s="17" t="s">
        <v>9</v>
      </c>
      <c r="D8152" s="428">
        <v>3191.37</v>
      </c>
      <c r="E8152" s="427">
        <v>3037.33</v>
      </c>
    </row>
    <row r="8153" spans="1:5">
      <c r="A8153" s="17">
        <v>99297</v>
      </c>
      <c r="B8153" s="20" t="s">
        <v>30289</v>
      </c>
      <c r="C8153" s="17" t="s">
        <v>9</v>
      </c>
      <c r="D8153" s="428">
        <v>3501.62</v>
      </c>
      <c r="E8153" s="427">
        <v>3332.57</v>
      </c>
    </row>
    <row r="8154" spans="1:5">
      <c r="A8154" s="17">
        <v>99254</v>
      </c>
      <c r="B8154" s="20" t="s">
        <v>30273</v>
      </c>
      <c r="C8154" s="17" t="s">
        <v>9</v>
      </c>
      <c r="D8154" s="428">
        <v>1465.52</v>
      </c>
      <c r="E8154" s="427">
        <v>1395.15</v>
      </c>
    </row>
    <row r="8155" spans="1:5">
      <c r="A8155" s="17">
        <v>99261</v>
      </c>
      <c r="B8155" s="20" t="s">
        <v>30274</v>
      </c>
      <c r="C8155" s="17" t="s">
        <v>9</v>
      </c>
      <c r="D8155" s="428">
        <v>1753.13</v>
      </c>
      <c r="E8155" s="427">
        <v>1668.81</v>
      </c>
    </row>
    <row r="8156" spans="1:5">
      <c r="A8156" s="17">
        <v>99266</v>
      </c>
      <c r="B8156" s="20" t="s">
        <v>30276</v>
      </c>
      <c r="C8156" s="17" t="s">
        <v>9</v>
      </c>
      <c r="D8156" s="428">
        <v>2040.82</v>
      </c>
      <c r="E8156" s="427">
        <v>1942.55</v>
      </c>
    </row>
    <row r="8157" spans="1:5">
      <c r="A8157" s="17">
        <v>99269</v>
      </c>
      <c r="B8157" s="20" t="s">
        <v>30277</v>
      </c>
      <c r="C8157" s="17" t="s">
        <v>9</v>
      </c>
      <c r="D8157" s="428">
        <v>2328.41</v>
      </c>
      <c r="E8157" s="427">
        <v>2216.2199999999998</v>
      </c>
    </row>
    <row r="8158" spans="1:5">
      <c r="A8158" s="17">
        <v>99277</v>
      </c>
      <c r="B8158" s="20" t="s">
        <v>30279</v>
      </c>
      <c r="C8158" s="17" t="s">
        <v>9</v>
      </c>
      <c r="D8158" s="428">
        <v>2616.09</v>
      </c>
      <c r="E8158" s="427">
        <v>2489.9499999999998</v>
      </c>
    </row>
    <row r="8159" spans="1:5">
      <c r="A8159" s="17">
        <v>99281</v>
      </c>
      <c r="B8159" s="20" t="s">
        <v>30281</v>
      </c>
      <c r="C8159" s="17" t="s">
        <v>9</v>
      </c>
      <c r="D8159" s="428">
        <v>2903.74</v>
      </c>
      <c r="E8159" s="427">
        <v>2763.66</v>
      </c>
    </row>
    <row r="8160" spans="1:5">
      <c r="A8160" s="17">
        <v>99289</v>
      </c>
      <c r="B8160" s="20" t="s">
        <v>30285</v>
      </c>
      <c r="C8160" s="17" t="s">
        <v>9</v>
      </c>
      <c r="D8160" s="428">
        <v>3191.37</v>
      </c>
      <c r="E8160" s="427">
        <v>3037.33</v>
      </c>
    </row>
    <row r="8161" spans="1:5">
      <c r="A8161" s="17">
        <v>99282</v>
      </c>
      <c r="B8161" s="20" t="s">
        <v>30282</v>
      </c>
      <c r="C8161" s="17" t="s">
        <v>9</v>
      </c>
      <c r="D8161" s="428">
        <v>3218.74</v>
      </c>
      <c r="E8161" s="427">
        <v>3063.38</v>
      </c>
    </row>
    <row r="8162" spans="1:5">
      <c r="A8162" s="17">
        <v>99296</v>
      </c>
      <c r="B8162" s="20" t="s">
        <v>30288</v>
      </c>
      <c r="C8162" s="17" t="s">
        <v>9</v>
      </c>
      <c r="D8162" s="428">
        <v>3506.36</v>
      </c>
      <c r="E8162" s="427">
        <v>3337.06</v>
      </c>
    </row>
    <row r="8163" spans="1:5">
      <c r="A8163" s="17">
        <v>99299</v>
      </c>
      <c r="B8163" s="20" t="s">
        <v>30290</v>
      </c>
      <c r="C8163" s="17" t="s">
        <v>9</v>
      </c>
      <c r="D8163" s="428">
        <v>3793.91</v>
      </c>
      <c r="E8163" s="427">
        <v>3610.68</v>
      </c>
    </row>
    <row r="8164" spans="1:5">
      <c r="A8164" s="17">
        <v>99302</v>
      </c>
      <c r="B8164" s="20" t="s">
        <v>30291</v>
      </c>
      <c r="C8164" s="17" t="s">
        <v>9</v>
      </c>
      <c r="D8164" s="428">
        <v>4086.25</v>
      </c>
      <c r="E8164" s="427">
        <v>3888.84</v>
      </c>
    </row>
    <row r="8165" spans="1:5">
      <c r="A8165" s="17">
        <v>99307</v>
      </c>
      <c r="B8165" s="20" t="s">
        <v>30294</v>
      </c>
      <c r="C8165" s="17" t="s">
        <v>9</v>
      </c>
      <c r="D8165" s="428">
        <v>2638.75</v>
      </c>
      <c r="E8165" s="427">
        <v>2511.5</v>
      </c>
    </row>
    <row r="8166" spans="1:5">
      <c r="A8166" s="17">
        <v>99317</v>
      </c>
      <c r="B8166" s="20" t="s">
        <v>30298</v>
      </c>
      <c r="C8166" s="17" t="s">
        <v>9</v>
      </c>
      <c r="D8166" s="428">
        <v>2926.36</v>
      </c>
      <c r="E8166" s="427">
        <v>2785.15</v>
      </c>
    </row>
    <row r="8167" spans="1:5">
      <c r="A8167" s="17">
        <v>99321</v>
      </c>
      <c r="B8167" s="20" t="s">
        <v>30301</v>
      </c>
      <c r="C8167" s="17" t="s">
        <v>9</v>
      </c>
      <c r="D8167" s="428">
        <v>3214.02</v>
      </c>
      <c r="E8167" s="427">
        <v>3058.88</v>
      </c>
    </row>
    <row r="8168" spans="1:5">
      <c r="A8168" s="17">
        <v>99323</v>
      </c>
      <c r="B8168" s="20" t="s">
        <v>30302</v>
      </c>
      <c r="C8168" s="17" t="s">
        <v>9</v>
      </c>
      <c r="D8168" s="428">
        <v>3501.62</v>
      </c>
      <c r="E8168" s="427">
        <v>3332.57</v>
      </c>
    </row>
    <row r="8169" spans="1:5">
      <c r="A8169" s="17">
        <v>99325</v>
      </c>
      <c r="B8169" s="20" t="s">
        <v>30303</v>
      </c>
      <c r="C8169" s="17" t="s">
        <v>9</v>
      </c>
      <c r="D8169" s="428">
        <v>3793.91</v>
      </c>
      <c r="E8169" s="427">
        <v>3610.68</v>
      </c>
    </row>
    <row r="8170" spans="1:5">
      <c r="A8170" s="17">
        <v>99311</v>
      </c>
      <c r="B8170" s="20" t="s">
        <v>30296</v>
      </c>
      <c r="C8170" s="17" t="s">
        <v>9</v>
      </c>
      <c r="D8170" s="428">
        <v>4378.6499999999996</v>
      </c>
      <c r="E8170" s="427">
        <v>4167.08</v>
      </c>
    </row>
    <row r="8171" spans="1:5">
      <c r="A8171" s="17">
        <v>99314</v>
      </c>
      <c r="B8171" s="20" t="s">
        <v>30297</v>
      </c>
      <c r="C8171" s="17" t="s">
        <v>9</v>
      </c>
      <c r="D8171" s="428">
        <v>4670.9799999999996</v>
      </c>
      <c r="E8171" s="427">
        <v>4445.24</v>
      </c>
    </row>
    <row r="8172" spans="1:5">
      <c r="A8172" s="17">
        <v>99304</v>
      </c>
      <c r="B8172" s="20" t="s">
        <v>30292</v>
      </c>
      <c r="C8172" s="17" t="s">
        <v>9</v>
      </c>
      <c r="D8172" s="428">
        <v>3798.63</v>
      </c>
      <c r="E8172" s="427">
        <v>3615.17</v>
      </c>
    </row>
    <row r="8173" spans="1:5">
      <c r="A8173" s="17">
        <v>99306</v>
      </c>
      <c r="B8173" s="20" t="s">
        <v>30293</v>
      </c>
      <c r="C8173" s="17" t="s">
        <v>9</v>
      </c>
      <c r="D8173" s="428">
        <v>4086.25</v>
      </c>
      <c r="E8173" s="427">
        <v>3888.84</v>
      </c>
    </row>
    <row r="8174" spans="1:5">
      <c r="A8174" s="17">
        <v>99309</v>
      </c>
      <c r="B8174" s="20" t="s">
        <v>30295</v>
      </c>
      <c r="C8174" s="17" t="s">
        <v>9</v>
      </c>
      <c r="D8174" s="428">
        <v>4378.6499999999996</v>
      </c>
      <c r="E8174" s="427">
        <v>4167.08</v>
      </c>
    </row>
    <row r="8175" spans="1:5">
      <c r="A8175" s="17">
        <v>99327</v>
      </c>
      <c r="B8175" s="20" t="s">
        <v>30304</v>
      </c>
      <c r="C8175" s="17" t="s">
        <v>9</v>
      </c>
      <c r="D8175" s="428">
        <v>4917.1400000000003</v>
      </c>
      <c r="E8175" s="427">
        <v>4679.49</v>
      </c>
    </row>
    <row r="8176" spans="1:5">
      <c r="A8176" s="17">
        <v>98009</v>
      </c>
      <c r="B8176" s="20" t="s">
        <v>30243</v>
      </c>
      <c r="C8176" s="17" t="s">
        <v>9</v>
      </c>
      <c r="D8176" s="428">
        <v>2111.7399999999998</v>
      </c>
      <c r="E8176" s="427">
        <v>2013.03</v>
      </c>
    </row>
    <row r="8177" spans="1:5">
      <c r="A8177" s="17">
        <v>98011</v>
      </c>
      <c r="B8177" s="20" t="s">
        <v>30244</v>
      </c>
      <c r="C8177" s="17" t="s">
        <v>9</v>
      </c>
      <c r="D8177" s="428">
        <v>2409.75</v>
      </c>
      <c r="E8177" s="427">
        <v>2297.0500000000002</v>
      </c>
    </row>
    <row r="8178" spans="1:5">
      <c r="A8178" s="17">
        <v>98013</v>
      </c>
      <c r="B8178" s="20" t="s">
        <v>30245</v>
      </c>
      <c r="C8178" s="17" t="s">
        <v>9</v>
      </c>
      <c r="D8178" s="428">
        <v>2707.86</v>
      </c>
      <c r="E8178" s="427">
        <v>2581.16</v>
      </c>
    </row>
    <row r="8179" spans="1:5">
      <c r="A8179" s="17">
        <v>98015</v>
      </c>
      <c r="B8179" s="20" t="s">
        <v>30246</v>
      </c>
      <c r="C8179" s="17" t="s">
        <v>9</v>
      </c>
      <c r="D8179" s="428">
        <v>3005.95</v>
      </c>
      <c r="E8179" s="427">
        <v>2865.24</v>
      </c>
    </row>
    <row r="8180" spans="1:5">
      <c r="A8180" s="17">
        <v>98017</v>
      </c>
      <c r="B8180" s="20" t="s">
        <v>30247</v>
      </c>
      <c r="C8180" s="17" t="s">
        <v>9</v>
      </c>
      <c r="D8180" s="428">
        <v>3304</v>
      </c>
      <c r="E8180" s="427">
        <v>3149.26</v>
      </c>
    </row>
    <row r="8181" spans="1:5">
      <c r="A8181" s="17">
        <v>98019</v>
      </c>
      <c r="B8181" s="20" t="s">
        <v>30248</v>
      </c>
      <c r="C8181" s="17" t="s">
        <v>9</v>
      </c>
      <c r="D8181" s="428">
        <v>3627.81</v>
      </c>
      <c r="E8181" s="427">
        <v>3457.97</v>
      </c>
    </row>
    <row r="8182" spans="1:5">
      <c r="A8182" s="17">
        <v>97995</v>
      </c>
      <c r="B8182" s="20" t="s">
        <v>30236</v>
      </c>
      <c r="C8182" s="17" t="s">
        <v>9</v>
      </c>
      <c r="D8182" s="428">
        <v>1515.58</v>
      </c>
      <c r="E8182" s="427">
        <v>1444.9</v>
      </c>
    </row>
    <row r="8183" spans="1:5">
      <c r="A8183" s="17">
        <v>97997</v>
      </c>
      <c r="B8183" s="20" t="s">
        <v>30237</v>
      </c>
      <c r="C8183" s="17" t="s">
        <v>9</v>
      </c>
      <c r="D8183" s="428">
        <v>1813.61</v>
      </c>
      <c r="E8183" s="427">
        <v>1728.92</v>
      </c>
    </row>
    <row r="8184" spans="1:5">
      <c r="A8184" s="17">
        <v>97999</v>
      </c>
      <c r="B8184" s="20" t="s">
        <v>30238</v>
      </c>
      <c r="C8184" s="17" t="s">
        <v>9</v>
      </c>
      <c r="D8184" s="428">
        <v>2111.7399999999998</v>
      </c>
      <c r="E8184" s="427">
        <v>2013.03</v>
      </c>
    </row>
    <row r="8185" spans="1:5">
      <c r="A8185" s="17">
        <v>98001</v>
      </c>
      <c r="B8185" s="20" t="s">
        <v>30239</v>
      </c>
      <c r="C8185" s="17" t="s">
        <v>9</v>
      </c>
      <c r="D8185" s="428">
        <v>2409.75</v>
      </c>
      <c r="E8185" s="427">
        <v>2297.0500000000002</v>
      </c>
    </row>
    <row r="8186" spans="1:5">
      <c r="A8186" s="17">
        <v>98003</v>
      </c>
      <c r="B8186" s="20" t="s">
        <v>30240</v>
      </c>
      <c r="C8186" s="17" t="s">
        <v>9</v>
      </c>
      <c r="D8186" s="428">
        <v>2707.86</v>
      </c>
      <c r="E8186" s="427">
        <v>2581.16</v>
      </c>
    </row>
    <row r="8187" spans="1:5">
      <c r="A8187" s="17">
        <v>98005</v>
      </c>
      <c r="B8187" s="20" t="s">
        <v>30241</v>
      </c>
      <c r="C8187" s="17" t="s">
        <v>9</v>
      </c>
      <c r="D8187" s="428">
        <v>3005.95</v>
      </c>
      <c r="E8187" s="427">
        <v>2865.24</v>
      </c>
    </row>
    <row r="8188" spans="1:5">
      <c r="A8188" s="17">
        <v>98007</v>
      </c>
      <c r="B8188" s="20" t="s">
        <v>30242</v>
      </c>
      <c r="C8188" s="17" t="s">
        <v>9</v>
      </c>
      <c r="D8188" s="428">
        <v>3304</v>
      </c>
      <c r="E8188" s="427">
        <v>3149.26</v>
      </c>
    </row>
    <row r="8189" spans="1:5">
      <c r="A8189" s="17">
        <v>98031</v>
      </c>
      <c r="B8189" s="20" t="s">
        <v>30254</v>
      </c>
      <c r="C8189" s="17" t="s">
        <v>9</v>
      </c>
      <c r="D8189" s="428">
        <v>3335.17</v>
      </c>
      <c r="E8189" s="427">
        <v>3179.08</v>
      </c>
    </row>
    <row r="8190" spans="1:5">
      <c r="A8190" s="17">
        <v>98033</v>
      </c>
      <c r="B8190" s="20" t="s">
        <v>30255</v>
      </c>
      <c r="C8190" s="17" t="s">
        <v>9</v>
      </c>
      <c r="D8190" s="428">
        <v>3633.2</v>
      </c>
      <c r="E8190" s="427">
        <v>3463.12</v>
      </c>
    </row>
    <row r="8191" spans="1:5">
      <c r="A8191" s="17">
        <v>98035</v>
      </c>
      <c r="B8191" s="20" t="s">
        <v>30256</v>
      </c>
      <c r="C8191" s="17" t="s">
        <v>9</v>
      </c>
      <c r="D8191" s="428">
        <v>3931.19</v>
      </c>
      <c r="E8191" s="427">
        <v>3747.11</v>
      </c>
    </row>
    <row r="8192" spans="1:5">
      <c r="A8192" s="17">
        <v>98037</v>
      </c>
      <c r="B8192" s="20" t="s">
        <v>30257</v>
      </c>
      <c r="C8192" s="17" t="s">
        <v>9</v>
      </c>
      <c r="D8192" s="428">
        <v>4234.6000000000004</v>
      </c>
      <c r="E8192" s="427">
        <v>4036.28</v>
      </c>
    </row>
    <row r="8193" spans="1:5">
      <c r="A8193" s="17">
        <v>98021</v>
      </c>
      <c r="B8193" s="20" t="s">
        <v>30249</v>
      </c>
      <c r="C8193" s="17" t="s">
        <v>9</v>
      </c>
      <c r="D8193" s="428">
        <v>2733.66</v>
      </c>
      <c r="E8193" s="427">
        <v>2605.83</v>
      </c>
    </row>
    <row r="8194" spans="1:5">
      <c r="A8194" s="17">
        <v>98023</v>
      </c>
      <c r="B8194" s="20" t="s">
        <v>30250</v>
      </c>
      <c r="C8194" s="17" t="s">
        <v>9</v>
      </c>
      <c r="D8194" s="428">
        <v>3031.7</v>
      </c>
      <c r="E8194" s="427">
        <v>2889.84</v>
      </c>
    </row>
    <row r="8195" spans="1:5">
      <c r="A8195" s="17">
        <v>98025</v>
      </c>
      <c r="B8195" s="20" t="s">
        <v>30251</v>
      </c>
      <c r="C8195" s="17" t="s">
        <v>9</v>
      </c>
      <c r="D8195" s="428">
        <v>3329.79</v>
      </c>
      <c r="E8195" s="427">
        <v>3173.93</v>
      </c>
    </row>
    <row r="8196" spans="1:5">
      <c r="A8196" s="17">
        <v>98027</v>
      </c>
      <c r="B8196" s="20" t="s">
        <v>30252</v>
      </c>
      <c r="C8196" s="17" t="s">
        <v>9</v>
      </c>
      <c r="D8196" s="428">
        <v>3627.81</v>
      </c>
      <c r="E8196" s="427">
        <v>3457.97</v>
      </c>
    </row>
    <row r="8197" spans="1:5">
      <c r="A8197" s="17">
        <v>98029</v>
      </c>
      <c r="B8197" s="20" t="s">
        <v>30253</v>
      </c>
      <c r="C8197" s="17" t="s">
        <v>9</v>
      </c>
      <c r="D8197" s="428">
        <v>3931.19</v>
      </c>
      <c r="E8197" s="427">
        <v>3747.11</v>
      </c>
    </row>
    <row r="8198" spans="1:5">
      <c r="A8198" s="17">
        <v>98045</v>
      </c>
      <c r="B8198" s="20" t="s">
        <v>30261</v>
      </c>
      <c r="C8198" s="17" t="s">
        <v>9</v>
      </c>
      <c r="D8198" s="428">
        <v>4538.09</v>
      </c>
      <c r="E8198" s="427">
        <v>4325.53</v>
      </c>
    </row>
    <row r="8199" spans="1:5">
      <c r="A8199" s="17">
        <v>98047</v>
      </c>
      <c r="B8199" s="20" t="s">
        <v>30262</v>
      </c>
      <c r="C8199" s="17" t="s">
        <v>9</v>
      </c>
      <c r="D8199" s="428">
        <v>4841.5</v>
      </c>
      <c r="E8199" s="427">
        <v>4614.7</v>
      </c>
    </row>
    <row r="8200" spans="1:5">
      <c r="A8200" s="17">
        <v>98039</v>
      </c>
      <c r="B8200" s="20" t="s">
        <v>30258</v>
      </c>
      <c r="C8200" s="17" t="s">
        <v>9</v>
      </c>
      <c r="D8200" s="428">
        <v>3936.56</v>
      </c>
      <c r="E8200" s="427">
        <v>3752.25</v>
      </c>
    </row>
    <row r="8201" spans="1:5">
      <c r="A8201" s="17">
        <v>98041</v>
      </c>
      <c r="B8201" s="20" t="s">
        <v>30259</v>
      </c>
      <c r="C8201" s="17" t="s">
        <v>9</v>
      </c>
      <c r="D8201" s="428">
        <v>4234.6000000000004</v>
      </c>
      <c r="E8201" s="427">
        <v>4036.28</v>
      </c>
    </row>
    <row r="8202" spans="1:5">
      <c r="A8202" s="17">
        <v>98043</v>
      </c>
      <c r="B8202" s="20" t="s">
        <v>30260</v>
      </c>
      <c r="C8202" s="17" t="s">
        <v>9</v>
      </c>
      <c r="D8202" s="428">
        <v>4538.09</v>
      </c>
      <c r="E8202" s="427">
        <v>4325.53</v>
      </c>
    </row>
    <row r="8203" spans="1:5">
      <c r="A8203" s="17">
        <v>98049</v>
      </c>
      <c r="B8203" s="20" t="s">
        <v>30263</v>
      </c>
      <c r="C8203" s="17" t="s">
        <v>9</v>
      </c>
      <c r="D8203" s="428">
        <v>5092.3500000000004</v>
      </c>
      <c r="E8203" s="427">
        <v>4853.62</v>
      </c>
    </row>
    <row r="8204" spans="1:5">
      <c r="A8204" s="17">
        <v>101809</v>
      </c>
      <c r="B8204" s="20" t="s">
        <v>40520</v>
      </c>
      <c r="C8204" s="17" t="s">
        <v>6</v>
      </c>
      <c r="D8204" s="428">
        <v>2985.13</v>
      </c>
      <c r="E8204" s="427">
        <v>2861.6</v>
      </c>
    </row>
    <row r="8205" spans="1:5">
      <c r="A8205" s="17">
        <v>99280</v>
      </c>
      <c r="B8205" s="20" t="s">
        <v>40521</v>
      </c>
      <c r="C8205" s="17" t="s">
        <v>6</v>
      </c>
      <c r="D8205" s="428">
        <v>2153.4299999999998</v>
      </c>
      <c r="E8205" s="427">
        <v>2053.91</v>
      </c>
    </row>
    <row r="8206" spans="1:5">
      <c r="A8206" s="17">
        <v>99292</v>
      </c>
      <c r="B8206" s="20" t="s">
        <v>40522</v>
      </c>
      <c r="C8206" s="17" t="s">
        <v>6</v>
      </c>
      <c r="D8206" s="428">
        <v>2650.33</v>
      </c>
      <c r="E8206" s="427">
        <v>2529.86</v>
      </c>
    </row>
    <row r="8207" spans="1:5">
      <c r="A8207" s="17">
        <v>99242</v>
      </c>
      <c r="B8207" s="20" t="s">
        <v>40523</v>
      </c>
      <c r="C8207" s="17" t="s">
        <v>6</v>
      </c>
      <c r="D8207" s="428">
        <v>3141.56</v>
      </c>
      <c r="E8207" s="427">
        <v>3001.39</v>
      </c>
    </row>
    <row r="8208" spans="1:5">
      <c r="A8208" s="17">
        <v>99248</v>
      </c>
      <c r="B8208" s="20" t="s">
        <v>40524</v>
      </c>
      <c r="C8208" s="17" t="s">
        <v>6</v>
      </c>
      <c r="D8208" s="428">
        <v>4002.85</v>
      </c>
      <c r="E8208" s="427">
        <v>3829.26</v>
      </c>
    </row>
    <row r="8209" spans="1:5">
      <c r="A8209" s="17">
        <v>99275</v>
      </c>
      <c r="B8209" s="20" t="s">
        <v>40525</v>
      </c>
      <c r="C8209" s="17" t="s">
        <v>6</v>
      </c>
      <c r="D8209" s="428">
        <v>1132.31</v>
      </c>
      <c r="E8209" s="427">
        <v>1102.76</v>
      </c>
    </row>
    <row r="8210" spans="1:5">
      <c r="A8210" s="17">
        <v>99285</v>
      </c>
      <c r="B8210" s="20" t="s">
        <v>40526</v>
      </c>
      <c r="C8210" s="17" t="s">
        <v>6</v>
      </c>
      <c r="D8210" s="428">
        <v>1523.49</v>
      </c>
      <c r="E8210" s="427">
        <v>1487.82</v>
      </c>
    </row>
    <row r="8211" spans="1:5">
      <c r="A8211" s="17">
        <v>102457</v>
      </c>
      <c r="B8211" s="20" t="s">
        <v>40527</v>
      </c>
      <c r="C8211" s="17" t="s">
        <v>6</v>
      </c>
      <c r="D8211" s="428">
        <v>1913.85</v>
      </c>
      <c r="E8211" s="427">
        <v>1876.35</v>
      </c>
    </row>
    <row r="8212" spans="1:5">
      <c r="A8212" s="17">
        <v>102142</v>
      </c>
      <c r="B8212" s="20" t="s">
        <v>40528</v>
      </c>
      <c r="C8212" s="17" t="s">
        <v>6</v>
      </c>
      <c r="D8212" s="428">
        <v>3007.03</v>
      </c>
      <c r="E8212" s="427">
        <v>2949.76</v>
      </c>
    </row>
    <row r="8213" spans="1:5">
      <c r="A8213" s="17">
        <v>97980</v>
      </c>
      <c r="B8213" s="20" t="s">
        <v>53854</v>
      </c>
      <c r="C8213" s="17" t="s">
        <v>6</v>
      </c>
      <c r="D8213" s="428">
        <v>2229.48</v>
      </c>
      <c r="E8213" s="427">
        <v>2129.4899999999998</v>
      </c>
    </row>
    <row r="8214" spans="1:5">
      <c r="A8214" s="17">
        <v>98405</v>
      </c>
      <c r="B8214" s="20" t="s">
        <v>53855</v>
      </c>
      <c r="C8214" s="17" t="s">
        <v>6</v>
      </c>
      <c r="D8214" s="428">
        <v>2737.04</v>
      </c>
      <c r="E8214" s="427">
        <v>2616.0300000000002</v>
      </c>
    </row>
    <row r="8215" spans="1:5">
      <c r="A8215" s="17">
        <v>97988</v>
      </c>
      <c r="B8215" s="20" t="s">
        <v>53856</v>
      </c>
      <c r="C8215" s="17" t="s">
        <v>6</v>
      </c>
      <c r="D8215" s="428">
        <v>3237.99</v>
      </c>
      <c r="E8215" s="427">
        <v>3097.23</v>
      </c>
    </row>
    <row r="8216" spans="1:5">
      <c r="A8216" s="17">
        <v>97992</v>
      </c>
      <c r="B8216" s="20" t="s">
        <v>40529</v>
      </c>
      <c r="C8216" s="17" t="s">
        <v>6</v>
      </c>
      <c r="D8216" s="428">
        <v>4119.2299999999996</v>
      </c>
      <c r="E8216" s="427">
        <v>3944.92</v>
      </c>
    </row>
    <row r="8217" spans="1:5">
      <c r="A8217" s="17">
        <v>97978</v>
      </c>
      <c r="B8217" s="20" t="s">
        <v>40530</v>
      </c>
      <c r="C8217" s="17" t="s">
        <v>6</v>
      </c>
      <c r="D8217" s="428">
        <v>1140.78</v>
      </c>
      <c r="E8217" s="427">
        <v>1111.18</v>
      </c>
    </row>
    <row r="8218" spans="1:5">
      <c r="A8218" s="17">
        <v>98410</v>
      </c>
      <c r="B8218" s="20" t="s">
        <v>40531</v>
      </c>
      <c r="C8218" s="17" t="s">
        <v>6</v>
      </c>
      <c r="D8218" s="428">
        <v>1445.06</v>
      </c>
      <c r="E8218" s="427">
        <v>1414.33</v>
      </c>
    </row>
    <row r="8219" spans="1:5">
      <c r="A8219" s="17">
        <v>102139</v>
      </c>
      <c r="B8219" s="20" t="s">
        <v>53857</v>
      </c>
      <c r="C8219" s="17" t="s">
        <v>6</v>
      </c>
      <c r="D8219" s="428">
        <v>1978.83</v>
      </c>
      <c r="E8219" s="427">
        <v>1938.76</v>
      </c>
    </row>
    <row r="8220" spans="1:5">
      <c r="A8220" s="17">
        <v>102141</v>
      </c>
      <c r="B8220" s="20" t="s">
        <v>53858</v>
      </c>
      <c r="C8220" s="17" t="s">
        <v>6</v>
      </c>
      <c r="D8220" s="428">
        <v>3045.29</v>
      </c>
      <c r="E8220" s="427">
        <v>2987.78</v>
      </c>
    </row>
    <row r="8221" spans="1:5">
      <c r="A8221" s="17">
        <v>99290</v>
      </c>
      <c r="B8221" s="20" t="s">
        <v>40532</v>
      </c>
      <c r="C8221" s="17" t="s">
        <v>6</v>
      </c>
      <c r="D8221" s="428">
        <v>4283.68</v>
      </c>
      <c r="E8221" s="427">
        <v>4105.49</v>
      </c>
    </row>
    <row r="8222" spans="1:5">
      <c r="A8222" s="17">
        <v>99244</v>
      </c>
      <c r="B8222" s="20" t="s">
        <v>40533</v>
      </c>
      <c r="C8222" s="17" t="s">
        <v>6</v>
      </c>
      <c r="D8222" s="428">
        <v>5221.96</v>
      </c>
      <c r="E8222" s="427">
        <v>5008.22</v>
      </c>
    </row>
    <row r="8223" spans="1:5">
      <c r="A8223" s="17">
        <v>99256</v>
      </c>
      <c r="B8223" s="20" t="s">
        <v>40534</v>
      </c>
      <c r="C8223" s="17" t="s">
        <v>6</v>
      </c>
      <c r="D8223" s="428">
        <v>6131.05</v>
      </c>
      <c r="E8223" s="427">
        <v>5881.74</v>
      </c>
    </row>
    <row r="8224" spans="1:5">
      <c r="A8224" s="17">
        <v>99271</v>
      </c>
      <c r="B8224" s="20" t="s">
        <v>40535</v>
      </c>
      <c r="C8224" s="17" t="s">
        <v>6</v>
      </c>
      <c r="D8224" s="428">
        <v>7040.04</v>
      </c>
      <c r="E8224" s="427">
        <v>6755.16</v>
      </c>
    </row>
    <row r="8225" spans="1:5">
      <c r="A8225" s="17">
        <v>99284</v>
      </c>
      <c r="B8225" s="20" t="s">
        <v>40536</v>
      </c>
      <c r="C8225" s="17" t="s">
        <v>6</v>
      </c>
      <c r="D8225" s="428">
        <v>7949.14</v>
      </c>
      <c r="E8225" s="427">
        <v>7628.73</v>
      </c>
    </row>
    <row r="8226" spans="1:5">
      <c r="A8226" s="17">
        <v>99294</v>
      </c>
      <c r="B8226" s="20" t="s">
        <v>40537</v>
      </c>
      <c r="C8226" s="17" t="s">
        <v>6</v>
      </c>
      <c r="D8226" s="428">
        <v>8858.18</v>
      </c>
      <c r="E8226" s="427">
        <v>8502.17</v>
      </c>
    </row>
    <row r="8227" spans="1:5">
      <c r="A8227" s="17">
        <v>99252</v>
      </c>
      <c r="B8227" s="20" t="s">
        <v>40538</v>
      </c>
      <c r="C8227" s="17" t="s">
        <v>6</v>
      </c>
      <c r="D8227" s="428">
        <v>2753.03</v>
      </c>
      <c r="E8227" s="427">
        <v>2634.25</v>
      </c>
    </row>
    <row r="8228" spans="1:5">
      <c r="A8228" s="17">
        <v>99259</v>
      </c>
      <c r="B8228" s="20" t="s">
        <v>40539</v>
      </c>
      <c r="C8228" s="17" t="s">
        <v>6</v>
      </c>
      <c r="D8228" s="428">
        <v>3478.78</v>
      </c>
      <c r="E8228" s="427">
        <v>3329.9</v>
      </c>
    </row>
    <row r="8229" spans="1:5">
      <c r="A8229" s="17">
        <v>99265</v>
      </c>
      <c r="B8229" s="20" t="s">
        <v>40540</v>
      </c>
      <c r="C8229" s="17" t="s">
        <v>6</v>
      </c>
      <c r="D8229" s="428">
        <v>4204.47</v>
      </c>
      <c r="E8229" s="427">
        <v>4025.53</v>
      </c>
    </row>
    <row r="8230" spans="1:5">
      <c r="A8230" s="17">
        <v>99267</v>
      </c>
      <c r="B8230" s="20" t="s">
        <v>40541</v>
      </c>
      <c r="C8230" s="17" t="s">
        <v>6</v>
      </c>
      <c r="D8230" s="428">
        <v>4930.22</v>
      </c>
      <c r="E8230" s="427">
        <v>4721.17</v>
      </c>
    </row>
    <row r="8231" spans="1:5">
      <c r="A8231" s="17">
        <v>99274</v>
      </c>
      <c r="B8231" s="20" t="s">
        <v>40542</v>
      </c>
      <c r="C8231" s="17" t="s">
        <v>6</v>
      </c>
      <c r="D8231" s="428">
        <v>5692.84</v>
      </c>
      <c r="E8231" s="427">
        <v>5453.72</v>
      </c>
    </row>
    <row r="8232" spans="1:5">
      <c r="A8232" s="17">
        <v>99279</v>
      </c>
      <c r="B8232" s="20" t="s">
        <v>40543</v>
      </c>
      <c r="C8232" s="17" t="s">
        <v>6</v>
      </c>
      <c r="D8232" s="428">
        <v>6423.22</v>
      </c>
      <c r="E8232" s="427">
        <v>6153.99</v>
      </c>
    </row>
    <row r="8233" spans="1:5">
      <c r="A8233" s="17">
        <v>99286</v>
      </c>
      <c r="B8233" s="20" t="s">
        <v>40544</v>
      </c>
      <c r="C8233" s="17" t="s">
        <v>6</v>
      </c>
      <c r="D8233" s="428">
        <v>7153.65</v>
      </c>
      <c r="E8233" s="427">
        <v>6854.37</v>
      </c>
    </row>
    <row r="8234" spans="1:5">
      <c r="A8234" s="17">
        <v>99326</v>
      </c>
      <c r="B8234" s="20" t="s">
        <v>40545</v>
      </c>
      <c r="C8234" s="17" t="s">
        <v>6</v>
      </c>
      <c r="D8234" s="428">
        <v>8679.1200000000008</v>
      </c>
      <c r="E8234" s="427">
        <v>8344.65</v>
      </c>
    </row>
    <row r="8235" spans="1:5">
      <c r="A8235" s="17">
        <v>99287</v>
      </c>
      <c r="B8235" s="20" t="s">
        <v>40546</v>
      </c>
      <c r="C8235" s="17" t="s">
        <v>6</v>
      </c>
      <c r="D8235" s="428">
        <v>9977.18</v>
      </c>
      <c r="E8235" s="427">
        <v>9596.1299999999992</v>
      </c>
    </row>
    <row r="8236" spans="1:5">
      <c r="A8236" s="17">
        <v>99298</v>
      </c>
      <c r="B8236" s="20" t="s">
        <v>40547</v>
      </c>
      <c r="C8236" s="17" t="s">
        <v>6</v>
      </c>
      <c r="D8236" s="428">
        <v>11275.22</v>
      </c>
      <c r="E8236" s="427">
        <v>10847.58</v>
      </c>
    </row>
    <row r="8237" spans="1:5">
      <c r="A8237" s="17">
        <v>99300</v>
      </c>
      <c r="B8237" s="20" t="s">
        <v>40548</v>
      </c>
      <c r="C8237" s="17" t="s">
        <v>6</v>
      </c>
      <c r="D8237" s="428">
        <v>12573.29</v>
      </c>
      <c r="E8237" s="427">
        <v>12099.07</v>
      </c>
    </row>
    <row r="8238" spans="1:5">
      <c r="A8238" s="17">
        <v>99301</v>
      </c>
      <c r="B8238" s="20" t="s">
        <v>40549</v>
      </c>
      <c r="C8238" s="17" t="s">
        <v>6</v>
      </c>
      <c r="D8238" s="428">
        <v>6296.48</v>
      </c>
      <c r="E8238" s="427">
        <v>6041.15</v>
      </c>
    </row>
    <row r="8239" spans="1:5">
      <c r="A8239" s="17">
        <v>99312</v>
      </c>
      <c r="B8239" s="20" t="s">
        <v>40550</v>
      </c>
      <c r="C8239" s="17" t="s">
        <v>6</v>
      </c>
      <c r="D8239" s="428">
        <v>7371.23</v>
      </c>
      <c r="E8239" s="427">
        <v>7074.89</v>
      </c>
    </row>
    <row r="8240" spans="1:5">
      <c r="A8240" s="17">
        <v>99320</v>
      </c>
      <c r="B8240" s="20" t="s">
        <v>40551</v>
      </c>
      <c r="C8240" s="17" t="s">
        <v>6</v>
      </c>
      <c r="D8240" s="428">
        <v>8510.6299999999992</v>
      </c>
      <c r="E8240" s="427">
        <v>8173.32</v>
      </c>
    </row>
    <row r="8241" spans="1:5">
      <c r="A8241" s="17">
        <v>99322</v>
      </c>
      <c r="B8241" s="20" t="s">
        <v>40552</v>
      </c>
      <c r="C8241" s="17" t="s">
        <v>6</v>
      </c>
      <c r="D8241" s="428">
        <v>9593.5300000000007</v>
      </c>
      <c r="E8241" s="427">
        <v>9215.18</v>
      </c>
    </row>
    <row r="8242" spans="1:5">
      <c r="A8242" s="17">
        <v>99324</v>
      </c>
      <c r="B8242" s="20" t="s">
        <v>40553</v>
      </c>
      <c r="C8242" s="17" t="s">
        <v>6</v>
      </c>
      <c r="D8242" s="428">
        <v>10676.45</v>
      </c>
      <c r="E8242" s="427">
        <v>10257.1</v>
      </c>
    </row>
    <row r="8243" spans="1:5">
      <c r="A8243" s="17">
        <v>99310</v>
      </c>
      <c r="B8243" s="20" t="s">
        <v>40554</v>
      </c>
      <c r="C8243" s="17" t="s">
        <v>6</v>
      </c>
      <c r="D8243" s="428">
        <v>14715.04</v>
      </c>
      <c r="E8243" s="427">
        <v>14172.12</v>
      </c>
    </row>
    <row r="8244" spans="1:5">
      <c r="A8244" s="17">
        <v>99313</v>
      </c>
      <c r="B8244" s="20" t="s">
        <v>40555</v>
      </c>
      <c r="C8244" s="17" t="s">
        <v>6</v>
      </c>
      <c r="D8244" s="428">
        <v>16392.18</v>
      </c>
      <c r="E8244" s="427">
        <v>15791.69</v>
      </c>
    </row>
    <row r="8245" spans="1:5">
      <c r="A8245" s="17">
        <v>99303</v>
      </c>
      <c r="B8245" s="20" t="s">
        <v>40556</v>
      </c>
      <c r="C8245" s="17" t="s">
        <v>6</v>
      </c>
      <c r="D8245" s="428">
        <v>11507.43</v>
      </c>
      <c r="E8245" s="427">
        <v>11074.24</v>
      </c>
    </row>
    <row r="8246" spans="1:5">
      <c r="A8246" s="17">
        <v>99305</v>
      </c>
      <c r="B8246" s="20" t="s">
        <v>40557</v>
      </c>
      <c r="C8246" s="17" t="s">
        <v>6</v>
      </c>
      <c r="D8246" s="428">
        <v>12995.1</v>
      </c>
      <c r="E8246" s="427">
        <v>12509.81</v>
      </c>
    </row>
    <row r="8247" spans="1:5">
      <c r="A8247" s="17">
        <v>99308</v>
      </c>
      <c r="B8247" s="20" t="s">
        <v>40558</v>
      </c>
      <c r="C8247" s="17" t="s">
        <v>6</v>
      </c>
      <c r="D8247" s="428">
        <v>14482.78</v>
      </c>
      <c r="E8247" s="427">
        <v>13945.42</v>
      </c>
    </row>
    <row r="8248" spans="1:5">
      <c r="A8248" s="17">
        <v>99315</v>
      </c>
      <c r="B8248" s="20" t="s">
        <v>40559</v>
      </c>
      <c r="C8248" s="17" t="s">
        <v>6</v>
      </c>
      <c r="D8248" s="428">
        <v>18301.650000000001</v>
      </c>
      <c r="E8248" s="427">
        <v>17638.02</v>
      </c>
    </row>
    <row r="8249" spans="1:5">
      <c r="A8249" s="17">
        <v>98008</v>
      </c>
      <c r="B8249" s="20" t="s">
        <v>40560</v>
      </c>
      <c r="C8249" s="17" t="s">
        <v>6</v>
      </c>
      <c r="D8249" s="428">
        <v>4378.63</v>
      </c>
      <c r="E8249" s="427">
        <v>4199.8599999999997</v>
      </c>
    </row>
    <row r="8250" spans="1:5">
      <c r="A8250" s="17">
        <v>98010</v>
      </c>
      <c r="B8250" s="20" t="s">
        <v>40561</v>
      </c>
      <c r="C8250" s="17" t="s">
        <v>6</v>
      </c>
      <c r="D8250" s="428">
        <v>5337.82</v>
      </c>
      <c r="E8250" s="427">
        <v>5123.3599999999997</v>
      </c>
    </row>
    <row r="8251" spans="1:5">
      <c r="A8251" s="17">
        <v>98012</v>
      </c>
      <c r="B8251" s="20" t="s">
        <v>40562</v>
      </c>
      <c r="C8251" s="17" t="s">
        <v>6</v>
      </c>
      <c r="D8251" s="428">
        <v>6267.8</v>
      </c>
      <c r="E8251" s="427">
        <v>6017.63</v>
      </c>
    </row>
    <row r="8252" spans="1:5">
      <c r="A8252" s="17">
        <v>98014</v>
      </c>
      <c r="B8252" s="20" t="s">
        <v>40563</v>
      </c>
      <c r="C8252" s="17" t="s">
        <v>6</v>
      </c>
      <c r="D8252" s="428">
        <v>7197.68</v>
      </c>
      <c r="E8252" s="427">
        <v>6911.83</v>
      </c>
    </row>
    <row r="8253" spans="1:5">
      <c r="A8253" s="17">
        <v>98016</v>
      </c>
      <c r="B8253" s="20" t="s">
        <v>40564</v>
      </c>
      <c r="C8253" s="17" t="s">
        <v>6</v>
      </c>
      <c r="D8253" s="428">
        <v>8127.69</v>
      </c>
      <c r="E8253" s="427">
        <v>7806.16</v>
      </c>
    </row>
    <row r="8254" spans="1:5">
      <c r="A8254" s="17">
        <v>98018</v>
      </c>
      <c r="B8254" s="20" t="s">
        <v>40565</v>
      </c>
      <c r="C8254" s="17" t="s">
        <v>6</v>
      </c>
      <c r="D8254" s="428">
        <v>9057.6</v>
      </c>
      <c r="E8254" s="427">
        <v>8700.36</v>
      </c>
    </row>
    <row r="8255" spans="1:5">
      <c r="A8255" s="17">
        <v>97994</v>
      </c>
      <c r="B8255" s="20" t="s">
        <v>53859</v>
      </c>
      <c r="C8255" s="17" t="s">
        <v>6</v>
      </c>
      <c r="D8255" s="428">
        <v>2813.43</v>
      </c>
      <c r="E8255" s="427">
        <v>2694.27</v>
      </c>
    </row>
    <row r="8256" spans="1:5">
      <c r="A8256" s="17">
        <v>97996</v>
      </c>
      <c r="B8256" s="20" t="s">
        <v>40566</v>
      </c>
      <c r="C8256" s="17" t="s">
        <v>6</v>
      </c>
      <c r="D8256" s="428">
        <v>3555.84</v>
      </c>
      <c r="E8256" s="427">
        <v>3406.49</v>
      </c>
    </row>
    <row r="8257" spans="1:5">
      <c r="A8257" s="17">
        <v>98407</v>
      </c>
      <c r="B8257" s="20" t="s">
        <v>40567</v>
      </c>
      <c r="C8257" s="17" t="s">
        <v>6</v>
      </c>
      <c r="D8257" s="428">
        <v>4298.1899999999996</v>
      </c>
      <c r="E8257" s="427">
        <v>4118.67</v>
      </c>
    </row>
    <row r="8258" spans="1:5">
      <c r="A8258" s="17">
        <v>98408</v>
      </c>
      <c r="B8258" s="20" t="s">
        <v>40568</v>
      </c>
      <c r="C8258" s="17" t="s">
        <v>6</v>
      </c>
      <c r="D8258" s="428">
        <v>5040.62</v>
      </c>
      <c r="E8258" s="427">
        <v>4830.88</v>
      </c>
    </row>
    <row r="8259" spans="1:5">
      <c r="A8259" s="17">
        <v>98002</v>
      </c>
      <c r="B8259" s="20" t="s">
        <v>40569</v>
      </c>
      <c r="C8259" s="17" t="s">
        <v>6</v>
      </c>
      <c r="D8259" s="428">
        <v>5819.9</v>
      </c>
      <c r="E8259" s="427">
        <v>5579.99</v>
      </c>
    </row>
    <row r="8260" spans="1:5">
      <c r="A8260" s="17">
        <v>98406</v>
      </c>
      <c r="B8260" s="20" t="s">
        <v>40570</v>
      </c>
      <c r="C8260" s="17" t="s">
        <v>6</v>
      </c>
      <c r="D8260" s="428">
        <v>6566.94</v>
      </c>
      <c r="E8260" s="427">
        <v>6296.83</v>
      </c>
    </row>
    <row r="8261" spans="1:5">
      <c r="A8261" s="17">
        <v>98006</v>
      </c>
      <c r="B8261" s="20" t="s">
        <v>40571</v>
      </c>
      <c r="C8261" s="17" t="s">
        <v>6</v>
      </c>
      <c r="D8261" s="428">
        <v>7314.03</v>
      </c>
      <c r="E8261" s="427">
        <v>7013.76</v>
      </c>
    </row>
    <row r="8262" spans="1:5">
      <c r="A8262" s="17">
        <v>98030</v>
      </c>
      <c r="B8262" s="20" t="s">
        <v>40572</v>
      </c>
      <c r="C8262" s="17" t="s">
        <v>6</v>
      </c>
      <c r="D8262" s="428">
        <v>8875.82</v>
      </c>
      <c r="E8262" s="427">
        <v>8540.14</v>
      </c>
    </row>
    <row r="8263" spans="1:5">
      <c r="A8263" s="17">
        <v>98032</v>
      </c>
      <c r="B8263" s="20" t="s">
        <v>40573</v>
      </c>
      <c r="C8263" s="17" t="s">
        <v>6</v>
      </c>
      <c r="D8263" s="428">
        <v>10204.42</v>
      </c>
      <c r="E8263" s="427">
        <v>9821.9599999999991</v>
      </c>
    </row>
    <row r="8264" spans="1:5">
      <c r="A8264" s="17">
        <v>98034</v>
      </c>
      <c r="B8264" s="20" t="s">
        <v>40574</v>
      </c>
      <c r="C8264" s="17" t="s">
        <v>6</v>
      </c>
      <c r="D8264" s="428">
        <v>11532.99</v>
      </c>
      <c r="E8264" s="427">
        <v>11103.76</v>
      </c>
    </row>
    <row r="8265" spans="1:5">
      <c r="A8265" s="17">
        <v>98036</v>
      </c>
      <c r="B8265" s="20" t="s">
        <v>40575</v>
      </c>
      <c r="C8265" s="17" t="s">
        <v>6</v>
      </c>
      <c r="D8265" s="428">
        <v>12861.59</v>
      </c>
      <c r="E8265" s="427">
        <v>12385.58</v>
      </c>
    </row>
    <row r="8266" spans="1:5">
      <c r="A8266" s="17">
        <v>98020</v>
      </c>
      <c r="B8266" s="20" t="s">
        <v>40576</v>
      </c>
      <c r="C8266" s="17" t="s">
        <v>6</v>
      </c>
      <c r="D8266" s="428">
        <v>6437.61</v>
      </c>
      <c r="E8266" s="427">
        <v>6181.41</v>
      </c>
    </row>
    <row r="8267" spans="1:5">
      <c r="A8267" s="17">
        <v>98022</v>
      </c>
      <c r="B8267" s="20" t="s">
        <v>40577</v>
      </c>
      <c r="C8267" s="17" t="s">
        <v>6</v>
      </c>
      <c r="D8267" s="428">
        <v>7536.97</v>
      </c>
      <c r="E8267" s="427">
        <v>7239.61</v>
      </c>
    </row>
    <row r="8268" spans="1:5">
      <c r="A8268" s="17">
        <v>98024</v>
      </c>
      <c r="B8268" s="20" t="s">
        <v>40578</v>
      </c>
      <c r="C8268" s="17" t="s">
        <v>6</v>
      </c>
      <c r="D8268" s="428">
        <v>8700.99</v>
      </c>
      <c r="E8268" s="427">
        <v>8362.5</v>
      </c>
    </row>
    <row r="8269" spans="1:5">
      <c r="A8269" s="17">
        <v>98026</v>
      </c>
      <c r="B8269" s="20" t="s">
        <v>40579</v>
      </c>
      <c r="C8269" s="17" t="s">
        <v>6</v>
      </c>
      <c r="D8269" s="428">
        <v>9808.49</v>
      </c>
      <c r="E8269" s="427">
        <v>9428.82</v>
      </c>
    </row>
    <row r="8270" spans="1:5">
      <c r="A8270" s="17">
        <v>98028</v>
      </c>
      <c r="B8270" s="20" t="s">
        <v>40580</v>
      </c>
      <c r="C8270" s="17" t="s">
        <v>6</v>
      </c>
      <c r="D8270" s="428">
        <v>10916.04</v>
      </c>
      <c r="E8270" s="427">
        <v>10495.21</v>
      </c>
    </row>
    <row r="8271" spans="1:5">
      <c r="A8271" s="17">
        <v>98044</v>
      </c>
      <c r="B8271" s="20" t="s">
        <v>40581</v>
      </c>
      <c r="C8271" s="17" t="s">
        <v>6</v>
      </c>
      <c r="D8271" s="428">
        <v>15054.46</v>
      </c>
      <c r="E8271" s="427">
        <v>14509.44</v>
      </c>
    </row>
    <row r="8272" spans="1:5">
      <c r="A8272" s="17">
        <v>98046</v>
      </c>
      <c r="B8272" s="20" t="s">
        <v>40582</v>
      </c>
      <c r="C8272" s="17" t="s">
        <v>6</v>
      </c>
      <c r="D8272" s="428">
        <v>16771.009999999998</v>
      </c>
      <c r="E8272" s="427">
        <v>16168.18</v>
      </c>
    </row>
    <row r="8273" spans="1:5">
      <c r="A8273" s="17">
        <v>98038</v>
      </c>
      <c r="B8273" s="20" t="s">
        <v>40583</v>
      </c>
      <c r="C8273" s="17" t="s">
        <v>6</v>
      </c>
      <c r="D8273" s="428">
        <v>11771.03</v>
      </c>
      <c r="E8273" s="427">
        <v>11336.21</v>
      </c>
    </row>
    <row r="8274" spans="1:5">
      <c r="A8274" s="17">
        <v>98040</v>
      </c>
      <c r="B8274" s="20" t="s">
        <v>40584</v>
      </c>
      <c r="C8274" s="17" t="s">
        <v>6</v>
      </c>
      <c r="D8274" s="428">
        <v>13293.68</v>
      </c>
      <c r="E8274" s="427">
        <v>12806.55</v>
      </c>
    </row>
    <row r="8275" spans="1:5">
      <c r="A8275" s="17">
        <v>98042</v>
      </c>
      <c r="B8275" s="20" t="s">
        <v>40585</v>
      </c>
      <c r="C8275" s="17" t="s">
        <v>6</v>
      </c>
      <c r="D8275" s="428">
        <v>14816.35</v>
      </c>
      <c r="E8275" s="427">
        <v>14276.93</v>
      </c>
    </row>
    <row r="8276" spans="1:5">
      <c r="A8276" s="17">
        <v>98048</v>
      </c>
      <c r="B8276" s="20" t="s">
        <v>40586</v>
      </c>
      <c r="C8276" s="17" t="s">
        <v>6</v>
      </c>
      <c r="D8276" s="428">
        <v>18725.75</v>
      </c>
      <c r="E8276" s="427">
        <v>18059.5</v>
      </c>
    </row>
    <row r="8277" spans="1:5">
      <c r="A8277" s="17">
        <v>97955</v>
      </c>
      <c r="B8277" s="20" t="s">
        <v>30227</v>
      </c>
      <c r="C8277" s="17" t="s">
        <v>6</v>
      </c>
      <c r="D8277" s="428">
        <v>3471.12</v>
      </c>
      <c r="E8277" s="427">
        <v>3380.04</v>
      </c>
    </row>
    <row r="8278" spans="1:5">
      <c r="A8278" s="17">
        <v>97948</v>
      </c>
      <c r="B8278" s="20" t="s">
        <v>30221</v>
      </c>
      <c r="C8278" s="17" t="s">
        <v>6</v>
      </c>
      <c r="D8278" s="428">
        <v>3808.8</v>
      </c>
      <c r="E8278" s="427">
        <v>3691.78</v>
      </c>
    </row>
    <row r="8279" spans="1:5">
      <c r="A8279" s="17">
        <v>97934</v>
      </c>
      <c r="B8279" s="20" t="s">
        <v>34854</v>
      </c>
      <c r="C8279" s="17" t="s">
        <v>6</v>
      </c>
      <c r="D8279" s="428">
        <v>2724.53</v>
      </c>
      <c r="E8279" s="427">
        <v>2664.21</v>
      </c>
    </row>
    <row r="8280" spans="1:5">
      <c r="A8280" s="17">
        <v>97953</v>
      </c>
      <c r="B8280" s="20" t="s">
        <v>30226</v>
      </c>
      <c r="C8280" s="17" t="s">
        <v>6</v>
      </c>
      <c r="D8280" s="428">
        <v>1642.58</v>
      </c>
      <c r="E8280" s="427">
        <v>1598.9</v>
      </c>
    </row>
    <row r="8281" spans="1:5">
      <c r="A8281" s="17">
        <v>97947</v>
      </c>
      <c r="B8281" s="20" t="s">
        <v>30220</v>
      </c>
      <c r="C8281" s="17" t="s">
        <v>6</v>
      </c>
      <c r="D8281" s="428">
        <v>2055.58</v>
      </c>
      <c r="E8281" s="427">
        <v>1991.2</v>
      </c>
    </row>
    <row r="8282" spans="1:5">
      <c r="A8282" s="17">
        <v>97933</v>
      </c>
      <c r="B8282" s="20" t="s">
        <v>30217</v>
      </c>
      <c r="C8282" s="17" t="s">
        <v>6</v>
      </c>
      <c r="D8282" s="428">
        <v>1422.52</v>
      </c>
      <c r="E8282" s="427">
        <v>1418.19</v>
      </c>
    </row>
    <row r="8283" spans="1:5">
      <c r="A8283" s="17">
        <v>97961</v>
      </c>
      <c r="B8283" s="20" t="s">
        <v>30230</v>
      </c>
      <c r="C8283" s="17" t="s">
        <v>6</v>
      </c>
      <c r="D8283" s="428">
        <v>2748.5</v>
      </c>
      <c r="E8283" s="427">
        <v>2658.18</v>
      </c>
    </row>
    <row r="8284" spans="1:5">
      <c r="A8284" s="17">
        <v>97951</v>
      </c>
      <c r="B8284" s="20" t="s">
        <v>30224</v>
      </c>
      <c r="C8284" s="17" t="s">
        <v>6</v>
      </c>
      <c r="D8284" s="428">
        <v>3236.75</v>
      </c>
      <c r="E8284" s="427">
        <v>3117.86</v>
      </c>
    </row>
    <row r="8285" spans="1:5">
      <c r="A8285" s="17">
        <v>97973</v>
      </c>
      <c r="B8285" s="20" t="s">
        <v>30231</v>
      </c>
      <c r="C8285" s="17" t="s">
        <v>6</v>
      </c>
      <c r="D8285" s="428">
        <v>5115.05</v>
      </c>
      <c r="E8285" s="427">
        <v>4949.88</v>
      </c>
    </row>
    <row r="8286" spans="1:5">
      <c r="A8286" s="17">
        <v>97952</v>
      </c>
      <c r="B8286" s="20" t="s">
        <v>30225</v>
      </c>
      <c r="C8286" s="17" t="s">
        <v>6</v>
      </c>
      <c r="D8286" s="428">
        <v>5632.49</v>
      </c>
      <c r="E8286" s="427">
        <v>5429.65</v>
      </c>
    </row>
    <row r="8287" spans="1:5">
      <c r="A8287" s="17">
        <v>97957</v>
      </c>
      <c r="B8287" s="20" t="s">
        <v>30229</v>
      </c>
      <c r="C8287" s="17" t="s">
        <v>6</v>
      </c>
      <c r="D8287" s="428">
        <v>2879.44</v>
      </c>
      <c r="E8287" s="427">
        <v>2756.47</v>
      </c>
    </row>
    <row r="8288" spans="1:5">
      <c r="A8288" s="17">
        <v>97950</v>
      </c>
      <c r="B8288" s="20" t="s">
        <v>30223</v>
      </c>
      <c r="C8288" s="17" t="s">
        <v>6</v>
      </c>
      <c r="D8288" s="428">
        <v>3413.93</v>
      </c>
      <c r="E8288" s="427">
        <v>3258.25</v>
      </c>
    </row>
    <row r="8289" spans="1:5">
      <c r="A8289" s="17">
        <v>97936</v>
      </c>
      <c r="B8289" s="20" t="s">
        <v>30219</v>
      </c>
      <c r="C8289" s="17" t="s">
        <v>6</v>
      </c>
      <c r="D8289" s="428">
        <v>2099.14</v>
      </c>
      <c r="E8289" s="427">
        <v>2009.33</v>
      </c>
    </row>
    <row r="8290" spans="1:5">
      <c r="A8290" s="17">
        <v>97956</v>
      </c>
      <c r="B8290" s="20" t="s">
        <v>30228</v>
      </c>
      <c r="C8290" s="17" t="s">
        <v>6</v>
      </c>
      <c r="D8290" s="428">
        <v>1609.67</v>
      </c>
      <c r="E8290" s="427">
        <v>1542.9</v>
      </c>
    </row>
    <row r="8291" spans="1:5">
      <c r="A8291" s="17">
        <v>97949</v>
      </c>
      <c r="B8291" s="20" t="s">
        <v>30222</v>
      </c>
      <c r="C8291" s="17" t="s">
        <v>6</v>
      </c>
      <c r="D8291" s="428">
        <v>1940.18</v>
      </c>
      <c r="E8291" s="427">
        <v>1852.72</v>
      </c>
    </row>
    <row r="8292" spans="1:5">
      <c r="A8292" s="17">
        <v>97935</v>
      </c>
      <c r="B8292" s="20" t="s">
        <v>30218</v>
      </c>
      <c r="C8292" s="17" t="s">
        <v>6</v>
      </c>
      <c r="D8292" s="428">
        <v>1093.79</v>
      </c>
      <c r="E8292" s="427">
        <v>1075.57</v>
      </c>
    </row>
    <row r="8293" spans="1:5">
      <c r="A8293" s="17">
        <v>99319</v>
      </c>
      <c r="B8293" s="20" t="s">
        <v>30300</v>
      </c>
      <c r="C8293" s="17" t="s">
        <v>9</v>
      </c>
      <c r="D8293" s="428">
        <v>1001.8</v>
      </c>
      <c r="E8293" s="427">
        <v>951.36</v>
      </c>
    </row>
    <row r="8294" spans="1:5">
      <c r="A8294" s="17">
        <v>99318</v>
      </c>
      <c r="B8294" s="20" t="s">
        <v>30299</v>
      </c>
      <c r="C8294" s="17" t="s">
        <v>9</v>
      </c>
      <c r="D8294" s="428">
        <v>376.21</v>
      </c>
      <c r="E8294" s="427">
        <v>373.83</v>
      </c>
    </row>
    <row r="8295" spans="1:5">
      <c r="A8295" s="17">
        <v>98051</v>
      </c>
      <c r="B8295" s="20" t="s">
        <v>30265</v>
      </c>
      <c r="C8295" s="17" t="s">
        <v>9</v>
      </c>
      <c r="D8295" s="428">
        <v>1062.3599999999999</v>
      </c>
      <c r="E8295" s="427">
        <v>1011.54</v>
      </c>
    </row>
    <row r="8296" spans="1:5">
      <c r="A8296" s="17">
        <v>98050</v>
      </c>
      <c r="B8296" s="20" t="s">
        <v>30264</v>
      </c>
      <c r="C8296" s="17" t="s">
        <v>9</v>
      </c>
      <c r="D8296" s="428">
        <v>377.14</v>
      </c>
      <c r="E8296" s="427">
        <v>374.75</v>
      </c>
    </row>
    <row r="8297" spans="1:5">
      <c r="A8297" s="17">
        <v>99272</v>
      </c>
      <c r="B8297" s="20" t="s">
        <v>40587</v>
      </c>
      <c r="C8297" s="17" t="s">
        <v>6</v>
      </c>
      <c r="D8297" s="428">
        <v>1165.3599999999999</v>
      </c>
      <c r="E8297" s="427">
        <v>1110.99</v>
      </c>
    </row>
    <row r="8298" spans="1:5">
      <c r="A8298" s="17">
        <v>99273</v>
      </c>
      <c r="B8298" s="20" t="s">
        <v>40588</v>
      </c>
      <c r="C8298" s="17" t="s">
        <v>6</v>
      </c>
      <c r="D8298" s="428">
        <v>1671.31</v>
      </c>
      <c r="E8298" s="427">
        <v>1591.63</v>
      </c>
    </row>
    <row r="8299" spans="1:5">
      <c r="A8299" s="17">
        <v>99268</v>
      </c>
      <c r="B8299" s="20" t="s">
        <v>40589</v>
      </c>
      <c r="C8299" s="17" t="s">
        <v>6</v>
      </c>
      <c r="D8299" s="428">
        <v>577.98</v>
      </c>
      <c r="E8299" s="427">
        <v>566.26</v>
      </c>
    </row>
    <row r="8300" spans="1:5">
      <c r="A8300" s="17">
        <v>99270</v>
      </c>
      <c r="B8300" s="20" t="s">
        <v>40590</v>
      </c>
      <c r="C8300" s="17" t="s">
        <v>6</v>
      </c>
      <c r="D8300" s="428">
        <v>770</v>
      </c>
      <c r="E8300" s="427">
        <v>756.93</v>
      </c>
    </row>
    <row r="8301" spans="1:5">
      <c r="A8301" s="17">
        <v>97976</v>
      </c>
      <c r="B8301" s="20" t="s">
        <v>40591</v>
      </c>
      <c r="C8301" s="17" t="s">
        <v>6</v>
      </c>
      <c r="D8301" s="428">
        <v>1208.77</v>
      </c>
      <c r="E8301" s="427">
        <v>1154.1300000000001</v>
      </c>
    </row>
    <row r="8302" spans="1:5">
      <c r="A8302" s="17">
        <v>97977</v>
      </c>
      <c r="B8302" s="20" t="s">
        <v>40592</v>
      </c>
      <c r="C8302" s="17" t="s">
        <v>6</v>
      </c>
      <c r="D8302" s="428">
        <v>1748.26</v>
      </c>
      <c r="E8302" s="427">
        <v>1668.1</v>
      </c>
    </row>
    <row r="8303" spans="1:5">
      <c r="A8303" s="17">
        <v>97974</v>
      </c>
      <c r="B8303" s="20" t="s">
        <v>40593</v>
      </c>
      <c r="C8303" s="17" t="s">
        <v>6</v>
      </c>
      <c r="D8303" s="428">
        <v>582.29</v>
      </c>
      <c r="E8303" s="427">
        <v>570.54999999999995</v>
      </c>
    </row>
    <row r="8304" spans="1:5">
      <c r="A8304" s="17">
        <v>97975</v>
      </c>
      <c r="B8304" s="20" t="s">
        <v>40594</v>
      </c>
      <c r="C8304" s="17" t="s">
        <v>6</v>
      </c>
      <c r="D8304" s="428">
        <v>775.05</v>
      </c>
      <c r="E8304" s="427">
        <v>761.94</v>
      </c>
    </row>
    <row r="8305" spans="1:5">
      <c r="A8305" s="17">
        <v>101798</v>
      </c>
      <c r="B8305" s="20" t="s">
        <v>30885</v>
      </c>
      <c r="C8305" s="17" t="s">
        <v>6</v>
      </c>
      <c r="D8305" s="428">
        <v>347.94</v>
      </c>
      <c r="E8305" s="427">
        <v>343.22</v>
      </c>
    </row>
    <row r="8306" spans="1:5">
      <c r="A8306" s="17">
        <v>101799</v>
      </c>
      <c r="B8306" s="20" t="s">
        <v>30886</v>
      </c>
      <c r="C8306" s="17" t="s">
        <v>6</v>
      </c>
      <c r="D8306" s="428">
        <v>827.23</v>
      </c>
      <c r="E8306" s="427">
        <v>819.43</v>
      </c>
    </row>
    <row r="8307" spans="1:5">
      <c r="A8307" s="17">
        <v>102487</v>
      </c>
      <c r="B8307" s="20" t="s">
        <v>30824</v>
      </c>
      <c r="C8307" s="17" t="s">
        <v>1</v>
      </c>
      <c r="D8307" s="428">
        <v>624</v>
      </c>
      <c r="E8307" s="427">
        <v>596.66</v>
      </c>
    </row>
    <row r="8308" spans="1:5">
      <c r="A8308" s="17">
        <v>102486</v>
      </c>
      <c r="B8308" s="20" t="s">
        <v>30823</v>
      </c>
      <c r="C8308" s="17" t="s">
        <v>1</v>
      </c>
      <c r="D8308" s="428">
        <v>596.66</v>
      </c>
      <c r="E8308" s="427">
        <v>582.19000000000005</v>
      </c>
    </row>
    <row r="8309" spans="1:5">
      <c r="A8309" s="17">
        <v>102474</v>
      </c>
      <c r="B8309" s="20" t="s">
        <v>30811</v>
      </c>
      <c r="C8309" s="17" t="s">
        <v>1</v>
      </c>
      <c r="D8309" s="428">
        <v>523.37</v>
      </c>
      <c r="E8309" s="427">
        <v>513.71</v>
      </c>
    </row>
    <row r="8310" spans="1:5">
      <c r="A8310" s="17">
        <v>102480</v>
      </c>
      <c r="B8310" s="20" t="s">
        <v>30817</v>
      </c>
      <c r="C8310" s="17" t="s">
        <v>1</v>
      </c>
      <c r="D8310" s="428">
        <v>511.94</v>
      </c>
      <c r="E8310" s="427">
        <v>503.5</v>
      </c>
    </row>
    <row r="8311" spans="1:5">
      <c r="A8311" s="17">
        <v>94975</v>
      </c>
      <c r="B8311" s="20" t="s">
        <v>30809</v>
      </c>
      <c r="C8311" s="17" t="s">
        <v>1</v>
      </c>
      <c r="D8311" s="428">
        <v>484.64</v>
      </c>
      <c r="E8311" s="427">
        <v>470.24</v>
      </c>
    </row>
    <row r="8312" spans="1:5">
      <c r="A8312" s="17">
        <v>94963</v>
      </c>
      <c r="B8312" s="20" t="s">
        <v>30797</v>
      </c>
      <c r="C8312" s="17" t="s">
        <v>1</v>
      </c>
      <c r="D8312" s="428">
        <v>411.49</v>
      </c>
      <c r="E8312" s="427">
        <v>402.02</v>
      </c>
    </row>
    <row r="8313" spans="1:5">
      <c r="A8313" s="17">
        <v>94969</v>
      </c>
      <c r="B8313" s="20" t="s">
        <v>30803</v>
      </c>
      <c r="C8313" s="17" t="s">
        <v>1</v>
      </c>
      <c r="D8313" s="428">
        <v>399.7</v>
      </c>
      <c r="E8313" s="427">
        <v>391.45</v>
      </c>
    </row>
    <row r="8314" spans="1:5">
      <c r="A8314" s="17">
        <v>102475</v>
      </c>
      <c r="B8314" s="20" t="s">
        <v>30812</v>
      </c>
      <c r="C8314" s="17" t="s">
        <v>1</v>
      </c>
      <c r="D8314" s="428">
        <v>567.79</v>
      </c>
      <c r="E8314" s="427">
        <v>557.15</v>
      </c>
    </row>
    <row r="8315" spans="1:5">
      <c r="A8315" s="17">
        <v>102481</v>
      </c>
      <c r="B8315" s="20" t="s">
        <v>30818</v>
      </c>
      <c r="C8315" s="17" t="s">
        <v>1</v>
      </c>
      <c r="D8315" s="428">
        <v>545.83000000000004</v>
      </c>
      <c r="E8315" s="427">
        <v>537.33000000000004</v>
      </c>
    </row>
    <row r="8316" spans="1:5">
      <c r="A8316" s="17">
        <v>94964</v>
      </c>
      <c r="B8316" s="20" t="s">
        <v>30798</v>
      </c>
      <c r="C8316" s="17" t="s">
        <v>1</v>
      </c>
      <c r="D8316" s="428">
        <v>450.99</v>
      </c>
      <c r="E8316" s="427">
        <v>440.66</v>
      </c>
    </row>
    <row r="8317" spans="1:5">
      <c r="A8317" s="17">
        <v>94970</v>
      </c>
      <c r="B8317" s="20" t="s">
        <v>30804</v>
      </c>
      <c r="C8317" s="17" t="s">
        <v>1</v>
      </c>
      <c r="D8317" s="428">
        <v>429</v>
      </c>
      <c r="E8317" s="427">
        <v>420.76</v>
      </c>
    </row>
    <row r="8318" spans="1:5">
      <c r="A8318" s="17">
        <v>102476</v>
      </c>
      <c r="B8318" s="20" t="s">
        <v>30813</v>
      </c>
      <c r="C8318" s="17" t="s">
        <v>1</v>
      </c>
      <c r="D8318" s="428">
        <v>575.89</v>
      </c>
      <c r="E8318" s="427">
        <v>566.74</v>
      </c>
    </row>
    <row r="8319" spans="1:5">
      <c r="A8319" s="17">
        <v>102482</v>
      </c>
      <c r="B8319" s="20" t="s">
        <v>30819</v>
      </c>
      <c r="C8319" s="17" t="s">
        <v>1</v>
      </c>
      <c r="D8319" s="428">
        <v>568.34</v>
      </c>
      <c r="E8319" s="427">
        <v>560.23</v>
      </c>
    </row>
    <row r="8320" spans="1:5">
      <c r="A8320" s="17">
        <v>94965</v>
      </c>
      <c r="B8320" s="20" t="s">
        <v>30799</v>
      </c>
      <c r="C8320" s="17" t="s">
        <v>1</v>
      </c>
      <c r="D8320" s="428">
        <v>462.29</v>
      </c>
      <c r="E8320" s="427">
        <v>452.87</v>
      </c>
    </row>
    <row r="8321" spans="1:5">
      <c r="A8321" s="17">
        <v>94971</v>
      </c>
      <c r="B8321" s="20" t="s">
        <v>30805</v>
      </c>
      <c r="C8321" s="17" t="s">
        <v>1</v>
      </c>
      <c r="D8321" s="428">
        <v>449.61</v>
      </c>
      <c r="E8321" s="427">
        <v>441.56</v>
      </c>
    </row>
    <row r="8322" spans="1:5">
      <c r="A8322" s="17">
        <v>102477</v>
      </c>
      <c r="B8322" s="20" t="s">
        <v>30814</v>
      </c>
      <c r="C8322" s="17" t="s">
        <v>1</v>
      </c>
      <c r="D8322" s="428">
        <v>611.63</v>
      </c>
      <c r="E8322" s="427">
        <v>601.52</v>
      </c>
    </row>
    <row r="8323" spans="1:5">
      <c r="A8323" s="17">
        <v>102483</v>
      </c>
      <c r="B8323" s="20" t="s">
        <v>30820</v>
      </c>
      <c r="C8323" s="17" t="s">
        <v>1</v>
      </c>
      <c r="D8323" s="428">
        <v>596.71</v>
      </c>
      <c r="E8323" s="427">
        <v>588.34</v>
      </c>
    </row>
    <row r="8324" spans="1:5">
      <c r="A8324" s="17">
        <v>94966</v>
      </c>
      <c r="B8324" s="20" t="s">
        <v>30800</v>
      </c>
      <c r="C8324" s="17" t="s">
        <v>1</v>
      </c>
      <c r="D8324" s="428">
        <v>476.45</v>
      </c>
      <c r="E8324" s="427">
        <v>467.11</v>
      </c>
    </row>
    <row r="8325" spans="1:5">
      <c r="A8325" s="17">
        <v>94972</v>
      </c>
      <c r="B8325" s="20" t="s">
        <v>30806</v>
      </c>
      <c r="C8325" s="17" t="s">
        <v>1</v>
      </c>
      <c r="D8325" s="428">
        <v>463.86</v>
      </c>
      <c r="E8325" s="427">
        <v>455.88</v>
      </c>
    </row>
    <row r="8326" spans="1:5">
      <c r="A8326" s="17">
        <v>102478</v>
      </c>
      <c r="B8326" s="20" t="s">
        <v>30815</v>
      </c>
      <c r="C8326" s="17" t="s">
        <v>1</v>
      </c>
      <c r="D8326" s="428">
        <v>652.23</v>
      </c>
      <c r="E8326" s="427">
        <v>643.08000000000004</v>
      </c>
    </row>
    <row r="8327" spans="1:5">
      <c r="A8327" s="17">
        <v>102484</v>
      </c>
      <c r="B8327" s="20" t="s">
        <v>30821</v>
      </c>
      <c r="C8327" s="17" t="s">
        <v>1</v>
      </c>
      <c r="D8327" s="428">
        <v>647.73</v>
      </c>
      <c r="E8327" s="427">
        <v>639.36</v>
      </c>
    </row>
    <row r="8328" spans="1:5">
      <c r="A8328" s="17">
        <v>94967</v>
      </c>
      <c r="B8328" s="20" t="s">
        <v>30801</v>
      </c>
      <c r="C8328" s="17" t="s">
        <v>1</v>
      </c>
      <c r="D8328" s="428">
        <v>541.79999999999995</v>
      </c>
      <c r="E8328" s="427">
        <v>531.88</v>
      </c>
    </row>
    <row r="8329" spans="1:5">
      <c r="A8329" s="17">
        <v>94973</v>
      </c>
      <c r="B8329" s="20" t="s">
        <v>30807</v>
      </c>
      <c r="C8329" s="17" t="s">
        <v>1</v>
      </c>
      <c r="D8329" s="428">
        <v>525.82000000000005</v>
      </c>
      <c r="E8329" s="427">
        <v>517.58000000000004</v>
      </c>
    </row>
    <row r="8330" spans="1:5">
      <c r="A8330" s="17">
        <v>94974</v>
      </c>
      <c r="B8330" s="20" t="s">
        <v>30808</v>
      </c>
      <c r="C8330" s="17" t="s">
        <v>1</v>
      </c>
      <c r="D8330" s="428">
        <v>452.97</v>
      </c>
      <c r="E8330" s="427">
        <v>438.39</v>
      </c>
    </row>
    <row r="8331" spans="1:5">
      <c r="A8331" s="17">
        <v>94962</v>
      </c>
      <c r="B8331" s="20" t="s">
        <v>30796</v>
      </c>
      <c r="C8331" s="17" t="s">
        <v>1</v>
      </c>
      <c r="D8331" s="428">
        <v>375.12</v>
      </c>
      <c r="E8331" s="427">
        <v>365.59</v>
      </c>
    </row>
    <row r="8332" spans="1:5">
      <c r="A8332" s="17">
        <v>94968</v>
      </c>
      <c r="B8332" s="20" t="s">
        <v>30802</v>
      </c>
      <c r="C8332" s="17" t="s">
        <v>1</v>
      </c>
      <c r="D8332" s="428">
        <v>367.37</v>
      </c>
      <c r="E8332" s="427">
        <v>358.79</v>
      </c>
    </row>
    <row r="8333" spans="1:5">
      <c r="A8333" s="17">
        <v>102485</v>
      </c>
      <c r="B8333" s="20" t="s">
        <v>30822</v>
      </c>
      <c r="C8333" s="17" t="s">
        <v>1</v>
      </c>
      <c r="D8333" s="428">
        <v>568.65</v>
      </c>
      <c r="E8333" s="427">
        <v>554.03</v>
      </c>
    </row>
    <row r="8334" spans="1:5">
      <c r="A8334" s="17">
        <v>102473</v>
      </c>
      <c r="B8334" s="20" t="s">
        <v>30810</v>
      </c>
      <c r="C8334" s="17" t="s">
        <v>1</v>
      </c>
      <c r="D8334" s="428">
        <v>489.32</v>
      </c>
      <c r="E8334" s="427">
        <v>479.6</v>
      </c>
    </row>
    <row r="8335" spans="1:5">
      <c r="A8335" s="17">
        <v>102479</v>
      </c>
      <c r="B8335" s="20" t="s">
        <v>30816</v>
      </c>
      <c r="C8335" s="17" t="s">
        <v>1</v>
      </c>
      <c r="D8335" s="428">
        <v>481.75</v>
      </c>
      <c r="E8335" s="427">
        <v>473.04</v>
      </c>
    </row>
    <row r="8336" spans="1:5">
      <c r="A8336" s="17">
        <v>104835</v>
      </c>
      <c r="B8336" s="20" t="s">
        <v>40595</v>
      </c>
      <c r="C8336" s="17" t="s">
        <v>1</v>
      </c>
      <c r="D8336" s="428">
        <v>0</v>
      </c>
      <c r="E8336" s="427">
        <v>0</v>
      </c>
    </row>
    <row r="8337" spans="1:5">
      <c r="A8337" s="17">
        <v>104833</v>
      </c>
      <c r="B8337" s="20" t="s">
        <v>40596</v>
      </c>
      <c r="C8337" s="17" t="s">
        <v>1</v>
      </c>
      <c r="D8337" s="428">
        <v>0</v>
      </c>
      <c r="E8337" s="427">
        <v>0</v>
      </c>
    </row>
    <row r="8338" spans="1:5">
      <c r="A8338" s="17">
        <v>104834</v>
      </c>
      <c r="B8338" s="20" t="s">
        <v>40597</v>
      </c>
      <c r="C8338" s="17" t="s">
        <v>1</v>
      </c>
      <c r="D8338" s="428">
        <v>0</v>
      </c>
      <c r="E8338" s="427">
        <v>0</v>
      </c>
    </row>
    <row r="8339" spans="1:5">
      <c r="A8339" s="17">
        <v>104836</v>
      </c>
      <c r="B8339" s="20" t="s">
        <v>40598</v>
      </c>
      <c r="C8339" s="17" t="s">
        <v>1</v>
      </c>
      <c r="D8339" s="428">
        <v>0</v>
      </c>
      <c r="E8339" s="427">
        <v>0</v>
      </c>
    </row>
    <row r="8340" spans="1:5">
      <c r="A8340" s="17">
        <v>104837</v>
      </c>
      <c r="B8340" s="20" t="s">
        <v>40599</v>
      </c>
      <c r="C8340" s="17" t="s">
        <v>1</v>
      </c>
      <c r="D8340" s="428">
        <v>0</v>
      </c>
      <c r="E8340" s="427">
        <v>0</v>
      </c>
    </row>
    <row r="8341" spans="1:5">
      <c r="A8341" s="17">
        <v>104838</v>
      </c>
      <c r="B8341" s="20" t="s">
        <v>40600</v>
      </c>
      <c r="C8341" s="17" t="s">
        <v>1</v>
      </c>
      <c r="D8341" s="428">
        <v>0</v>
      </c>
      <c r="E8341" s="427">
        <v>0</v>
      </c>
    </row>
    <row r="8342" spans="1:5">
      <c r="A8342" s="17">
        <v>104839</v>
      </c>
      <c r="B8342" s="20" t="s">
        <v>40601</v>
      </c>
      <c r="C8342" s="17" t="s">
        <v>1</v>
      </c>
      <c r="D8342" s="428">
        <v>0</v>
      </c>
      <c r="E8342" s="427">
        <v>0</v>
      </c>
    </row>
    <row r="8343" spans="1:5">
      <c r="A8343" s="17">
        <v>104840</v>
      </c>
      <c r="B8343" s="20" t="s">
        <v>40602</v>
      </c>
      <c r="C8343" s="17" t="s">
        <v>1</v>
      </c>
      <c r="D8343" s="428">
        <v>0</v>
      </c>
      <c r="E8343" s="427">
        <v>0</v>
      </c>
    </row>
    <row r="8344" spans="1:5">
      <c r="A8344" s="17">
        <v>104830</v>
      </c>
      <c r="B8344" s="20" t="s">
        <v>40603</v>
      </c>
      <c r="C8344" s="17" t="s">
        <v>1</v>
      </c>
      <c r="D8344" s="428">
        <v>0</v>
      </c>
      <c r="E8344" s="427">
        <v>0</v>
      </c>
    </row>
    <row r="8345" spans="1:5">
      <c r="A8345" s="17">
        <v>104829</v>
      </c>
      <c r="B8345" s="20" t="s">
        <v>40604</v>
      </c>
      <c r="C8345" s="17" t="s">
        <v>1</v>
      </c>
      <c r="D8345" s="428">
        <v>0</v>
      </c>
      <c r="E8345" s="427">
        <v>0</v>
      </c>
    </row>
    <row r="8346" spans="1:5">
      <c r="A8346" s="17">
        <v>104832</v>
      </c>
      <c r="B8346" s="20" t="s">
        <v>40605</v>
      </c>
      <c r="C8346" s="17" t="s">
        <v>1</v>
      </c>
      <c r="D8346" s="428">
        <v>0</v>
      </c>
      <c r="E8346" s="427">
        <v>0</v>
      </c>
    </row>
    <row r="8347" spans="1:5">
      <c r="A8347" s="17">
        <v>104831</v>
      </c>
      <c r="B8347" s="20" t="s">
        <v>40606</v>
      </c>
      <c r="C8347" s="17" t="s">
        <v>1</v>
      </c>
      <c r="D8347" s="428">
        <v>0</v>
      </c>
      <c r="E8347" s="427">
        <v>0</v>
      </c>
    </row>
    <row r="8348" spans="1:5">
      <c r="A8348" s="17">
        <v>103773</v>
      </c>
      <c r="B8348" s="20" t="s">
        <v>40607</v>
      </c>
      <c r="C8348" s="17" t="s">
        <v>6</v>
      </c>
      <c r="D8348" s="428">
        <v>0</v>
      </c>
      <c r="E8348" s="427">
        <v>0</v>
      </c>
    </row>
    <row r="8349" spans="1:5">
      <c r="A8349" s="17">
        <v>103772</v>
      </c>
      <c r="B8349" s="20" t="s">
        <v>40608</v>
      </c>
      <c r="C8349" s="17" t="s">
        <v>6</v>
      </c>
      <c r="D8349" s="428">
        <v>0</v>
      </c>
      <c r="E8349" s="427">
        <v>0</v>
      </c>
    </row>
    <row r="8350" spans="1:5">
      <c r="A8350" s="17">
        <v>103768</v>
      </c>
      <c r="B8350" s="20" t="s">
        <v>40609</v>
      </c>
      <c r="C8350" s="17" t="s">
        <v>6</v>
      </c>
      <c r="D8350" s="428">
        <v>0</v>
      </c>
      <c r="E8350" s="427">
        <v>0</v>
      </c>
    </row>
    <row r="8351" spans="1:5">
      <c r="A8351" s="17">
        <v>103767</v>
      </c>
      <c r="B8351" s="20" t="s">
        <v>40610</v>
      </c>
      <c r="C8351" s="17" t="s">
        <v>6</v>
      </c>
      <c r="D8351" s="428">
        <v>0</v>
      </c>
      <c r="E8351" s="427">
        <v>0</v>
      </c>
    </row>
    <row r="8352" spans="1:5">
      <c r="A8352" s="17">
        <v>103766</v>
      </c>
      <c r="B8352" s="20" t="s">
        <v>40611</v>
      </c>
      <c r="C8352" s="17" t="s">
        <v>6</v>
      </c>
      <c r="D8352" s="428">
        <v>0</v>
      </c>
      <c r="E8352" s="427">
        <v>0</v>
      </c>
    </row>
    <row r="8353" spans="1:5">
      <c r="A8353" s="17">
        <v>103765</v>
      </c>
      <c r="B8353" s="20" t="s">
        <v>40612</v>
      </c>
      <c r="C8353" s="17" t="s">
        <v>6</v>
      </c>
      <c r="D8353" s="428">
        <v>0</v>
      </c>
      <c r="E8353" s="427">
        <v>0</v>
      </c>
    </row>
    <row r="8354" spans="1:5">
      <c r="A8354" s="17">
        <v>103771</v>
      </c>
      <c r="B8354" s="20" t="s">
        <v>40613</v>
      </c>
      <c r="C8354" s="17" t="s">
        <v>6</v>
      </c>
      <c r="D8354" s="428">
        <v>0</v>
      </c>
      <c r="E8354" s="427">
        <v>0</v>
      </c>
    </row>
    <row r="8355" spans="1:5">
      <c r="A8355" s="17">
        <v>103769</v>
      </c>
      <c r="B8355" s="20" t="s">
        <v>35133</v>
      </c>
      <c r="C8355" s="17" t="s">
        <v>6</v>
      </c>
      <c r="D8355" s="428">
        <v>3240.11</v>
      </c>
      <c r="E8355" s="427">
        <v>3191.51</v>
      </c>
    </row>
    <row r="8356" spans="1:5">
      <c r="A8356" s="17">
        <v>103770</v>
      </c>
      <c r="B8356" s="20" t="s">
        <v>40614</v>
      </c>
      <c r="C8356" s="17" t="s">
        <v>6</v>
      </c>
      <c r="D8356" s="428">
        <v>0</v>
      </c>
      <c r="E8356" s="427">
        <v>0</v>
      </c>
    </row>
    <row r="8357" spans="1:5">
      <c r="A8357" s="17">
        <v>103764</v>
      </c>
      <c r="B8357" s="20" t="s">
        <v>40615</v>
      </c>
      <c r="C8357" s="17" t="s">
        <v>6</v>
      </c>
      <c r="D8357" s="428">
        <v>0</v>
      </c>
      <c r="E8357" s="427">
        <v>0</v>
      </c>
    </row>
    <row r="8358" spans="1:5">
      <c r="A8358" s="17">
        <v>103780</v>
      </c>
      <c r="B8358" s="20" t="s">
        <v>40616</v>
      </c>
      <c r="C8358" s="17" t="s">
        <v>0</v>
      </c>
      <c r="D8358" s="428">
        <v>0</v>
      </c>
      <c r="E8358" s="427">
        <v>0</v>
      </c>
    </row>
    <row r="8359" spans="1:5">
      <c r="A8359" s="17">
        <v>103781</v>
      </c>
      <c r="B8359" s="20" t="s">
        <v>40617</v>
      </c>
      <c r="C8359" s="17" t="s">
        <v>0</v>
      </c>
      <c r="D8359" s="428">
        <v>0</v>
      </c>
      <c r="E8359" s="427">
        <v>0</v>
      </c>
    </row>
    <row r="8360" spans="1:5">
      <c r="A8360" s="17">
        <v>103779</v>
      </c>
      <c r="B8360" s="20" t="s">
        <v>40618</v>
      </c>
      <c r="C8360" s="17" t="s">
        <v>0</v>
      </c>
      <c r="D8360" s="428">
        <v>0</v>
      </c>
      <c r="E8360" s="427">
        <v>0</v>
      </c>
    </row>
    <row r="8361" spans="1:5">
      <c r="A8361" s="17">
        <v>103778</v>
      </c>
      <c r="B8361" s="20" t="s">
        <v>40619</v>
      </c>
      <c r="C8361" s="17" t="s">
        <v>0</v>
      </c>
      <c r="D8361" s="428">
        <v>0</v>
      </c>
      <c r="E8361" s="427">
        <v>0</v>
      </c>
    </row>
    <row r="8362" spans="1:5">
      <c r="A8362" s="17">
        <v>103924</v>
      </c>
      <c r="B8362" s="20" t="s">
        <v>40620</v>
      </c>
      <c r="C8362" s="17" t="s">
        <v>0</v>
      </c>
      <c r="D8362" s="428">
        <v>0</v>
      </c>
      <c r="E8362" s="427">
        <v>0</v>
      </c>
    </row>
    <row r="8363" spans="1:5">
      <c r="A8363" s="17">
        <v>103776</v>
      </c>
      <c r="B8363" s="20" t="s">
        <v>40621</v>
      </c>
      <c r="C8363" s="17" t="s">
        <v>0</v>
      </c>
      <c r="D8363" s="428">
        <v>0</v>
      </c>
      <c r="E8363" s="427">
        <v>0</v>
      </c>
    </row>
    <row r="8364" spans="1:5">
      <c r="A8364" s="17">
        <v>103774</v>
      </c>
      <c r="B8364" s="20" t="s">
        <v>40622</v>
      </c>
      <c r="C8364" s="17" t="s">
        <v>0</v>
      </c>
      <c r="D8364" s="428">
        <v>0</v>
      </c>
      <c r="E8364" s="427">
        <v>0</v>
      </c>
    </row>
    <row r="8365" spans="1:5">
      <c r="A8365" s="17">
        <v>103775</v>
      </c>
      <c r="B8365" s="20" t="s">
        <v>40623</v>
      </c>
      <c r="C8365" s="17" t="s">
        <v>0</v>
      </c>
      <c r="D8365" s="428">
        <v>0</v>
      </c>
      <c r="E8365" s="427">
        <v>0</v>
      </c>
    </row>
    <row r="8366" spans="1:5">
      <c r="A8366" s="17">
        <v>97097</v>
      </c>
      <c r="B8366" s="20" t="s">
        <v>30584</v>
      </c>
      <c r="C8366" s="17" t="s">
        <v>0</v>
      </c>
      <c r="D8366" s="428">
        <v>37.4</v>
      </c>
      <c r="E8366" s="427">
        <v>37.15</v>
      </c>
    </row>
    <row r="8367" spans="1:5">
      <c r="A8367" s="17">
        <v>97089</v>
      </c>
      <c r="B8367" s="20" t="s">
        <v>30578</v>
      </c>
      <c r="C8367" s="17" t="s">
        <v>2</v>
      </c>
      <c r="D8367" s="428">
        <v>12.9</v>
      </c>
      <c r="E8367" s="427">
        <v>12.76</v>
      </c>
    </row>
    <row r="8368" spans="1:5">
      <c r="A8368" s="17">
        <v>97090</v>
      </c>
      <c r="B8368" s="20" t="s">
        <v>30579</v>
      </c>
      <c r="C8368" s="17" t="s">
        <v>2</v>
      </c>
      <c r="D8368" s="428">
        <v>12.56</v>
      </c>
      <c r="E8368" s="427">
        <v>12.44</v>
      </c>
    </row>
    <row r="8369" spans="1:5">
      <c r="A8369" s="17">
        <v>97091</v>
      </c>
      <c r="B8369" s="20" t="s">
        <v>30580</v>
      </c>
      <c r="C8369" s="17" t="s">
        <v>2</v>
      </c>
      <c r="D8369" s="428">
        <v>12.11</v>
      </c>
      <c r="E8369" s="427">
        <v>12.01</v>
      </c>
    </row>
    <row r="8370" spans="1:5">
      <c r="A8370" s="17">
        <v>97092</v>
      </c>
      <c r="B8370" s="20" t="s">
        <v>30581</v>
      </c>
      <c r="C8370" s="17" t="s">
        <v>2</v>
      </c>
      <c r="D8370" s="428">
        <v>11.64</v>
      </c>
      <c r="E8370" s="427">
        <v>11.56</v>
      </c>
    </row>
    <row r="8371" spans="1:5">
      <c r="A8371" s="17">
        <v>103053</v>
      </c>
      <c r="B8371" s="20" t="s">
        <v>40624</v>
      </c>
      <c r="C8371" s="17" t="s">
        <v>2</v>
      </c>
      <c r="D8371" s="428">
        <v>0</v>
      </c>
      <c r="E8371" s="427">
        <v>0</v>
      </c>
    </row>
    <row r="8372" spans="1:5">
      <c r="A8372" s="17">
        <v>97093</v>
      </c>
      <c r="B8372" s="20" t="s">
        <v>30582</v>
      </c>
      <c r="C8372" s="17" t="s">
        <v>2</v>
      </c>
      <c r="D8372" s="428">
        <v>10.84</v>
      </c>
      <c r="E8372" s="427">
        <v>10.77</v>
      </c>
    </row>
    <row r="8373" spans="1:5">
      <c r="A8373" s="17">
        <v>103054</v>
      </c>
      <c r="B8373" s="20" t="s">
        <v>40625</v>
      </c>
      <c r="C8373" s="17" t="s">
        <v>2</v>
      </c>
      <c r="D8373" s="428">
        <v>0</v>
      </c>
      <c r="E8373" s="427">
        <v>0</v>
      </c>
    </row>
    <row r="8374" spans="1:5">
      <c r="A8374" s="17">
        <v>97088</v>
      </c>
      <c r="B8374" s="20" t="s">
        <v>30577</v>
      </c>
      <c r="C8374" s="17" t="s">
        <v>2</v>
      </c>
      <c r="D8374" s="428">
        <v>14.16</v>
      </c>
      <c r="E8374" s="427">
        <v>14</v>
      </c>
    </row>
    <row r="8375" spans="1:5">
      <c r="A8375" s="17">
        <v>97087</v>
      </c>
      <c r="B8375" s="20" t="s">
        <v>30576</v>
      </c>
      <c r="C8375" s="17" t="s">
        <v>0</v>
      </c>
      <c r="D8375" s="428">
        <v>3.06</v>
      </c>
      <c r="E8375" s="427">
        <v>3.01</v>
      </c>
    </row>
    <row r="8376" spans="1:5">
      <c r="A8376" s="17">
        <v>97083</v>
      </c>
      <c r="B8376" s="20" t="s">
        <v>30573</v>
      </c>
      <c r="C8376" s="17" t="s">
        <v>0</v>
      </c>
      <c r="D8376" s="428">
        <v>4.53</v>
      </c>
      <c r="E8376" s="427">
        <v>4.1900000000000004</v>
      </c>
    </row>
    <row r="8377" spans="1:5">
      <c r="A8377" s="17">
        <v>97084</v>
      </c>
      <c r="B8377" s="20" t="s">
        <v>30574</v>
      </c>
      <c r="C8377" s="17" t="s">
        <v>0</v>
      </c>
      <c r="D8377" s="428">
        <v>0.95</v>
      </c>
      <c r="E8377" s="427">
        <v>0.88</v>
      </c>
    </row>
    <row r="8378" spans="1:5">
      <c r="A8378" s="17">
        <v>97096</v>
      </c>
      <c r="B8378" s="20" t="s">
        <v>30583</v>
      </c>
      <c r="C8378" s="17" t="s">
        <v>1</v>
      </c>
      <c r="D8378" s="428">
        <v>553.4</v>
      </c>
      <c r="E8378" s="427">
        <v>551.29</v>
      </c>
    </row>
    <row r="8379" spans="1:5">
      <c r="A8379" s="17">
        <v>97082</v>
      </c>
      <c r="B8379" s="20" t="s">
        <v>30572</v>
      </c>
      <c r="C8379" s="17" t="s">
        <v>1</v>
      </c>
      <c r="D8379" s="428">
        <v>89.55</v>
      </c>
      <c r="E8379" s="427">
        <v>82.82</v>
      </c>
    </row>
    <row r="8380" spans="1:5">
      <c r="A8380" s="17">
        <v>103076</v>
      </c>
      <c r="B8380" s="20" t="s">
        <v>30592</v>
      </c>
      <c r="C8380" s="17" t="s">
        <v>0</v>
      </c>
      <c r="D8380" s="428">
        <v>139.69</v>
      </c>
      <c r="E8380" s="427">
        <v>137.13999999999999</v>
      </c>
    </row>
    <row r="8381" spans="1:5">
      <c r="A8381" s="17">
        <v>103067</v>
      </c>
      <c r="B8381" s="20" t="s">
        <v>40626</v>
      </c>
      <c r="C8381" s="17" t="s">
        <v>0</v>
      </c>
      <c r="D8381" s="428">
        <v>0</v>
      </c>
      <c r="E8381" s="427">
        <v>0</v>
      </c>
    </row>
    <row r="8382" spans="1:5">
      <c r="A8382" s="17">
        <v>103077</v>
      </c>
      <c r="B8382" s="20" t="s">
        <v>30593</v>
      </c>
      <c r="C8382" s="17" t="s">
        <v>0</v>
      </c>
      <c r="D8382" s="428">
        <v>179.53</v>
      </c>
      <c r="E8382" s="427">
        <v>176.66</v>
      </c>
    </row>
    <row r="8383" spans="1:5">
      <c r="A8383" s="17">
        <v>103068</v>
      </c>
      <c r="B8383" s="20" t="s">
        <v>40627</v>
      </c>
      <c r="C8383" s="17" t="s">
        <v>0</v>
      </c>
      <c r="D8383" s="428">
        <v>0</v>
      </c>
      <c r="E8383" s="427">
        <v>0</v>
      </c>
    </row>
    <row r="8384" spans="1:5">
      <c r="A8384" s="17">
        <v>103078</v>
      </c>
      <c r="B8384" s="20" t="s">
        <v>30594</v>
      </c>
      <c r="C8384" s="17" t="s">
        <v>0</v>
      </c>
      <c r="D8384" s="428">
        <v>216.32</v>
      </c>
      <c r="E8384" s="427">
        <v>213.16</v>
      </c>
    </row>
    <row r="8385" spans="1:5">
      <c r="A8385" s="17">
        <v>103069</v>
      </c>
      <c r="B8385" s="20" t="s">
        <v>40628</v>
      </c>
      <c r="C8385" s="17" t="s">
        <v>0</v>
      </c>
      <c r="D8385" s="428">
        <v>0</v>
      </c>
      <c r="E8385" s="427">
        <v>0</v>
      </c>
    </row>
    <row r="8386" spans="1:5">
      <c r="A8386" s="17">
        <v>103079</v>
      </c>
      <c r="B8386" s="20" t="s">
        <v>30595</v>
      </c>
      <c r="C8386" s="17" t="s">
        <v>0</v>
      </c>
      <c r="D8386" s="428">
        <v>258.70999999999998</v>
      </c>
      <c r="E8386" s="427">
        <v>255.25</v>
      </c>
    </row>
    <row r="8387" spans="1:5">
      <c r="A8387" s="17">
        <v>103070</v>
      </c>
      <c r="B8387" s="20" t="s">
        <v>40629</v>
      </c>
      <c r="C8387" s="17" t="s">
        <v>0</v>
      </c>
      <c r="D8387" s="428">
        <v>0</v>
      </c>
      <c r="E8387" s="427">
        <v>0</v>
      </c>
    </row>
    <row r="8388" spans="1:5">
      <c r="A8388" s="17">
        <v>103080</v>
      </c>
      <c r="B8388" s="20" t="s">
        <v>30596</v>
      </c>
      <c r="C8388" s="17" t="s">
        <v>0</v>
      </c>
      <c r="D8388" s="428">
        <v>314.45999999999998</v>
      </c>
      <c r="E8388" s="427">
        <v>310.54000000000002</v>
      </c>
    </row>
    <row r="8389" spans="1:5">
      <c r="A8389" s="17">
        <v>103071</v>
      </c>
      <c r="B8389" s="20" t="s">
        <v>40630</v>
      </c>
      <c r="C8389" s="17" t="s">
        <v>0</v>
      </c>
      <c r="D8389" s="428">
        <v>0</v>
      </c>
      <c r="E8389" s="427">
        <v>0</v>
      </c>
    </row>
    <row r="8390" spans="1:5">
      <c r="A8390" s="17">
        <v>103075</v>
      </c>
      <c r="B8390" s="20" t="s">
        <v>30591</v>
      </c>
      <c r="C8390" s="17" t="s">
        <v>0</v>
      </c>
      <c r="D8390" s="428">
        <v>197.87</v>
      </c>
      <c r="E8390" s="427">
        <v>195.03</v>
      </c>
    </row>
    <row r="8391" spans="1:5">
      <c r="A8391" s="17">
        <v>103062</v>
      </c>
      <c r="B8391" s="20" t="s">
        <v>40631</v>
      </c>
      <c r="C8391" s="17" t="s">
        <v>0</v>
      </c>
      <c r="D8391" s="428">
        <v>0</v>
      </c>
      <c r="E8391" s="427">
        <v>0</v>
      </c>
    </row>
    <row r="8392" spans="1:5">
      <c r="A8392" s="17">
        <v>103065</v>
      </c>
      <c r="B8392" s="20" t="s">
        <v>40632</v>
      </c>
      <c r="C8392" s="17" t="s">
        <v>0</v>
      </c>
      <c r="D8392" s="428">
        <v>0</v>
      </c>
      <c r="E8392" s="427">
        <v>0</v>
      </c>
    </row>
    <row r="8393" spans="1:5">
      <c r="A8393" s="17">
        <v>103063</v>
      </c>
      <c r="B8393" s="20" t="s">
        <v>40633</v>
      </c>
      <c r="C8393" s="17" t="s">
        <v>0</v>
      </c>
      <c r="D8393" s="428">
        <v>0</v>
      </c>
      <c r="E8393" s="427">
        <v>0</v>
      </c>
    </row>
    <row r="8394" spans="1:5">
      <c r="A8394" s="17">
        <v>103066</v>
      </c>
      <c r="B8394" s="20" t="s">
        <v>40634</v>
      </c>
      <c r="C8394" s="17" t="s">
        <v>0</v>
      </c>
      <c r="D8394" s="428">
        <v>0</v>
      </c>
      <c r="E8394" s="427">
        <v>0</v>
      </c>
    </row>
    <row r="8395" spans="1:5">
      <c r="A8395" s="17">
        <v>103064</v>
      </c>
      <c r="B8395" s="20" t="s">
        <v>40635</v>
      </c>
      <c r="C8395" s="17" t="s">
        <v>0</v>
      </c>
      <c r="D8395" s="428">
        <v>0</v>
      </c>
      <c r="E8395" s="427">
        <v>0</v>
      </c>
    </row>
    <row r="8396" spans="1:5">
      <c r="A8396" s="17">
        <v>103074</v>
      </c>
      <c r="B8396" s="20" t="s">
        <v>30590</v>
      </c>
      <c r="C8396" s="17" t="s">
        <v>0</v>
      </c>
      <c r="D8396" s="428">
        <v>160.47</v>
      </c>
      <c r="E8396" s="427">
        <v>157.88</v>
      </c>
    </row>
    <row r="8397" spans="1:5">
      <c r="A8397" s="17">
        <v>103057</v>
      </c>
      <c r="B8397" s="20" t="s">
        <v>40636</v>
      </c>
      <c r="C8397" s="17" t="s">
        <v>0</v>
      </c>
      <c r="D8397" s="428">
        <v>0</v>
      </c>
      <c r="E8397" s="427">
        <v>0</v>
      </c>
    </row>
    <row r="8398" spans="1:5">
      <c r="A8398" s="17">
        <v>103060</v>
      </c>
      <c r="B8398" s="20" t="s">
        <v>40637</v>
      </c>
      <c r="C8398" s="17" t="s">
        <v>0</v>
      </c>
      <c r="D8398" s="428">
        <v>0</v>
      </c>
      <c r="E8398" s="427">
        <v>0</v>
      </c>
    </row>
    <row r="8399" spans="1:5">
      <c r="A8399" s="17">
        <v>103058</v>
      </c>
      <c r="B8399" s="20" t="s">
        <v>40638</v>
      </c>
      <c r="C8399" s="17" t="s">
        <v>0</v>
      </c>
      <c r="D8399" s="428">
        <v>0</v>
      </c>
      <c r="E8399" s="427">
        <v>0</v>
      </c>
    </row>
    <row r="8400" spans="1:5">
      <c r="A8400" s="17">
        <v>103061</v>
      </c>
      <c r="B8400" s="20" t="s">
        <v>40639</v>
      </c>
      <c r="C8400" s="17" t="s">
        <v>0</v>
      </c>
      <c r="D8400" s="428">
        <v>0</v>
      </c>
      <c r="E8400" s="427">
        <v>0</v>
      </c>
    </row>
    <row r="8401" spans="1:5">
      <c r="A8401" s="17">
        <v>103059</v>
      </c>
      <c r="B8401" s="20" t="s">
        <v>40640</v>
      </c>
      <c r="C8401" s="17" t="s">
        <v>0</v>
      </c>
      <c r="D8401" s="428">
        <v>0</v>
      </c>
      <c r="E8401" s="427">
        <v>0</v>
      </c>
    </row>
    <row r="8402" spans="1:5">
      <c r="A8402" s="17">
        <v>97101</v>
      </c>
      <c r="B8402" s="20" t="s">
        <v>30585</v>
      </c>
      <c r="C8402" s="17" t="s">
        <v>0</v>
      </c>
      <c r="D8402" s="428">
        <v>162.91</v>
      </c>
      <c r="E8402" s="427">
        <v>160.05000000000001</v>
      </c>
    </row>
    <row r="8403" spans="1:5">
      <c r="A8403" s="17">
        <v>97098</v>
      </c>
      <c r="B8403" s="20" t="s">
        <v>40641</v>
      </c>
      <c r="C8403" s="17" t="s">
        <v>0</v>
      </c>
      <c r="D8403" s="428">
        <v>0</v>
      </c>
      <c r="E8403" s="427">
        <v>0</v>
      </c>
    </row>
    <row r="8404" spans="1:5">
      <c r="A8404" s="17">
        <v>97102</v>
      </c>
      <c r="B8404" s="20" t="s">
        <v>30586</v>
      </c>
      <c r="C8404" s="17" t="s">
        <v>0</v>
      </c>
      <c r="D8404" s="428">
        <v>202.75</v>
      </c>
      <c r="E8404" s="427">
        <v>199.56</v>
      </c>
    </row>
    <row r="8405" spans="1:5">
      <c r="A8405" s="17">
        <v>97099</v>
      </c>
      <c r="B8405" s="20" t="s">
        <v>40642</v>
      </c>
      <c r="C8405" s="17" t="s">
        <v>0</v>
      </c>
      <c r="D8405" s="428">
        <v>0</v>
      </c>
      <c r="E8405" s="427">
        <v>0</v>
      </c>
    </row>
    <row r="8406" spans="1:5">
      <c r="A8406" s="17">
        <v>97103</v>
      </c>
      <c r="B8406" s="20" t="s">
        <v>30587</v>
      </c>
      <c r="C8406" s="17" t="s">
        <v>0</v>
      </c>
      <c r="D8406" s="428">
        <v>239.54</v>
      </c>
      <c r="E8406" s="427">
        <v>236.07</v>
      </c>
    </row>
    <row r="8407" spans="1:5">
      <c r="A8407" s="17">
        <v>97100</v>
      </c>
      <c r="B8407" s="20" t="s">
        <v>40643</v>
      </c>
      <c r="C8407" s="17" t="s">
        <v>0</v>
      </c>
      <c r="D8407" s="428">
        <v>0</v>
      </c>
      <c r="E8407" s="427">
        <v>0</v>
      </c>
    </row>
    <row r="8408" spans="1:5">
      <c r="A8408" s="17">
        <v>103072</v>
      </c>
      <c r="B8408" s="20" t="s">
        <v>30588</v>
      </c>
      <c r="C8408" s="17" t="s">
        <v>0</v>
      </c>
      <c r="D8408" s="428">
        <v>281.93</v>
      </c>
      <c r="E8408" s="427">
        <v>278.14999999999998</v>
      </c>
    </row>
    <row r="8409" spans="1:5">
      <c r="A8409" s="17">
        <v>103055</v>
      </c>
      <c r="B8409" s="20" t="s">
        <v>40644</v>
      </c>
      <c r="C8409" s="17" t="s">
        <v>0</v>
      </c>
      <c r="D8409" s="428">
        <v>0</v>
      </c>
      <c r="E8409" s="427">
        <v>0</v>
      </c>
    </row>
    <row r="8410" spans="1:5">
      <c r="A8410" s="17">
        <v>103073</v>
      </c>
      <c r="B8410" s="20" t="s">
        <v>30589</v>
      </c>
      <c r="C8410" s="17" t="s">
        <v>0</v>
      </c>
      <c r="D8410" s="428">
        <v>337.68</v>
      </c>
      <c r="E8410" s="427">
        <v>333.45</v>
      </c>
    </row>
    <row r="8411" spans="1:5">
      <c r="A8411" s="17">
        <v>103056</v>
      </c>
      <c r="B8411" s="20" t="s">
        <v>40645</v>
      </c>
      <c r="C8411" s="17" t="s">
        <v>0</v>
      </c>
      <c r="D8411" s="428">
        <v>0</v>
      </c>
      <c r="E8411" s="427">
        <v>0</v>
      </c>
    </row>
    <row r="8412" spans="1:5">
      <c r="A8412" s="17">
        <v>97086</v>
      </c>
      <c r="B8412" s="20" t="s">
        <v>30575</v>
      </c>
      <c r="C8412" s="17" t="s">
        <v>0</v>
      </c>
      <c r="D8412" s="428">
        <v>167.64</v>
      </c>
      <c r="E8412" s="427">
        <v>157.31</v>
      </c>
    </row>
    <row r="8413" spans="1:5">
      <c r="A8413" s="17">
        <v>97085</v>
      </c>
      <c r="B8413" s="20" t="s">
        <v>40646</v>
      </c>
      <c r="C8413" s="17" t="s">
        <v>0</v>
      </c>
      <c r="D8413" s="428">
        <v>0</v>
      </c>
      <c r="E8413" s="427">
        <v>0</v>
      </c>
    </row>
    <row r="8414" spans="1:5">
      <c r="A8414" s="17">
        <v>104766</v>
      </c>
      <c r="B8414" s="20" t="s">
        <v>37134</v>
      </c>
      <c r="C8414" s="17" t="s">
        <v>9</v>
      </c>
      <c r="D8414" s="428">
        <v>22.46</v>
      </c>
      <c r="E8414" s="427">
        <v>20.77</v>
      </c>
    </row>
    <row r="8415" spans="1:5">
      <c r="A8415" s="17">
        <v>90467</v>
      </c>
      <c r="B8415" s="20" t="s">
        <v>37169</v>
      </c>
      <c r="C8415" s="17" t="s">
        <v>9</v>
      </c>
      <c r="D8415" s="428">
        <v>31.09</v>
      </c>
      <c r="E8415" s="427">
        <v>28.79</v>
      </c>
    </row>
    <row r="8416" spans="1:5">
      <c r="A8416" s="17">
        <v>90466</v>
      </c>
      <c r="B8416" s="20" t="s">
        <v>37168</v>
      </c>
      <c r="C8416" s="17" t="s">
        <v>9</v>
      </c>
      <c r="D8416" s="428">
        <v>20.73</v>
      </c>
      <c r="E8416" s="427">
        <v>19.18</v>
      </c>
    </row>
    <row r="8417" spans="1:5">
      <c r="A8417" s="17">
        <v>90469</v>
      </c>
      <c r="B8417" s="20" t="s">
        <v>37171</v>
      </c>
      <c r="C8417" s="17" t="s">
        <v>9</v>
      </c>
      <c r="D8417" s="428">
        <v>14.28</v>
      </c>
      <c r="E8417" s="427">
        <v>13.38</v>
      </c>
    </row>
    <row r="8418" spans="1:5">
      <c r="A8418" s="17">
        <v>90470</v>
      </c>
      <c r="B8418" s="20" t="s">
        <v>37172</v>
      </c>
      <c r="C8418" s="17" t="s">
        <v>9</v>
      </c>
      <c r="D8418" s="428">
        <v>18.73</v>
      </c>
      <c r="E8418" s="427">
        <v>17.579999999999998</v>
      </c>
    </row>
    <row r="8419" spans="1:5">
      <c r="A8419" s="17">
        <v>90468</v>
      </c>
      <c r="B8419" s="20" t="s">
        <v>37170</v>
      </c>
      <c r="C8419" s="17" t="s">
        <v>9</v>
      </c>
      <c r="D8419" s="428">
        <v>9.44</v>
      </c>
      <c r="E8419" s="427">
        <v>8.84</v>
      </c>
    </row>
    <row r="8420" spans="1:5">
      <c r="A8420" s="17">
        <v>91188</v>
      </c>
      <c r="B8420" s="20" t="s">
        <v>53860</v>
      </c>
      <c r="C8420" s="17" t="s">
        <v>6</v>
      </c>
      <c r="D8420" s="428">
        <v>17.05</v>
      </c>
      <c r="E8420" s="427">
        <v>15.88</v>
      </c>
    </row>
    <row r="8421" spans="1:5">
      <c r="A8421" s="17">
        <v>91189</v>
      </c>
      <c r="B8421" s="20" t="s">
        <v>53861</v>
      </c>
      <c r="C8421" s="17" t="s">
        <v>6</v>
      </c>
      <c r="D8421" s="428">
        <v>86.29</v>
      </c>
      <c r="E8421" s="427">
        <v>81.47</v>
      </c>
    </row>
    <row r="8422" spans="1:5">
      <c r="A8422" s="17">
        <v>91192</v>
      </c>
      <c r="B8422" s="20" t="s">
        <v>37180</v>
      </c>
      <c r="C8422" s="17" t="s">
        <v>6</v>
      </c>
      <c r="D8422" s="428">
        <v>25.26</v>
      </c>
      <c r="E8422" s="427">
        <v>23.91</v>
      </c>
    </row>
    <row r="8423" spans="1:5">
      <c r="A8423" s="17">
        <v>91190</v>
      </c>
      <c r="B8423" s="20" t="s">
        <v>37178</v>
      </c>
      <c r="C8423" s="17" t="s">
        <v>6</v>
      </c>
      <c r="D8423" s="428">
        <v>13.49</v>
      </c>
      <c r="E8423" s="427">
        <v>12.59</v>
      </c>
    </row>
    <row r="8424" spans="1:5">
      <c r="A8424" s="17">
        <v>91191</v>
      </c>
      <c r="B8424" s="20" t="s">
        <v>37179</v>
      </c>
      <c r="C8424" s="17" t="s">
        <v>6</v>
      </c>
      <c r="D8424" s="428">
        <v>17.7</v>
      </c>
      <c r="E8424" s="427">
        <v>16.649999999999999</v>
      </c>
    </row>
    <row r="8425" spans="1:5">
      <c r="A8425" s="17">
        <v>95541</v>
      </c>
      <c r="B8425" s="20" t="s">
        <v>53862</v>
      </c>
      <c r="C8425" s="17" t="s">
        <v>6</v>
      </c>
      <c r="D8425" s="428">
        <v>35.61</v>
      </c>
      <c r="E8425" s="427">
        <v>32.64</v>
      </c>
    </row>
    <row r="8426" spans="1:5">
      <c r="A8426" s="17">
        <v>96564</v>
      </c>
      <c r="B8426" s="20" t="s">
        <v>53863</v>
      </c>
      <c r="C8426" s="17" t="s">
        <v>9</v>
      </c>
      <c r="D8426" s="428">
        <v>0</v>
      </c>
      <c r="E8426" s="427">
        <v>0</v>
      </c>
    </row>
    <row r="8427" spans="1:5">
      <c r="A8427" s="17">
        <v>104785</v>
      </c>
      <c r="B8427" s="20" t="s">
        <v>37142</v>
      </c>
      <c r="C8427" s="17" t="s">
        <v>9</v>
      </c>
      <c r="D8427" s="428">
        <v>15.04</v>
      </c>
      <c r="E8427" s="427">
        <v>14.18</v>
      </c>
    </row>
    <row r="8428" spans="1:5">
      <c r="A8428" s="17">
        <v>91166</v>
      </c>
      <c r="B8428" s="20" t="s">
        <v>37173</v>
      </c>
      <c r="C8428" s="17" t="s">
        <v>9</v>
      </c>
      <c r="D8428" s="428">
        <v>4.97</v>
      </c>
      <c r="E8428" s="427">
        <v>4.74</v>
      </c>
    </row>
    <row r="8429" spans="1:5">
      <c r="A8429" s="17">
        <v>91167</v>
      </c>
      <c r="B8429" s="20" t="s">
        <v>37911</v>
      </c>
      <c r="C8429" s="17" t="s">
        <v>9</v>
      </c>
      <c r="D8429" s="428">
        <v>12.99</v>
      </c>
      <c r="E8429" s="427">
        <v>12.16</v>
      </c>
    </row>
    <row r="8430" spans="1:5">
      <c r="A8430" s="17">
        <v>91176</v>
      </c>
      <c r="B8430" s="20" t="s">
        <v>53864</v>
      </c>
      <c r="C8430" s="17" t="s">
        <v>9</v>
      </c>
      <c r="D8430" s="428">
        <v>20.16</v>
      </c>
      <c r="E8430" s="427">
        <v>19.059999999999999</v>
      </c>
    </row>
    <row r="8431" spans="1:5">
      <c r="A8431" s="17">
        <v>91182</v>
      </c>
      <c r="B8431" s="20" t="s">
        <v>37174</v>
      </c>
      <c r="C8431" s="17" t="s">
        <v>9</v>
      </c>
      <c r="D8431" s="428">
        <v>34.119999999999997</v>
      </c>
      <c r="E8431" s="427">
        <v>31.55</v>
      </c>
    </row>
    <row r="8432" spans="1:5">
      <c r="A8432" s="17">
        <v>91186</v>
      </c>
      <c r="B8432" s="20" t="s">
        <v>37176</v>
      </c>
      <c r="C8432" s="17" t="s">
        <v>9</v>
      </c>
      <c r="D8432" s="428">
        <v>37.72</v>
      </c>
      <c r="E8432" s="427">
        <v>34.85</v>
      </c>
    </row>
    <row r="8433" spans="1:5">
      <c r="A8433" s="17">
        <v>91171</v>
      </c>
      <c r="B8433" s="20" t="s">
        <v>37913</v>
      </c>
      <c r="C8433" s="17" t="s">
        <v>9</v>
      </c>
      <c r="D8433" s="428">
        <v>20.6</v>
      </c>
      <c r="E8433" s="427">
        <v>19.36</v>
      </c>
    </row>
    <row r="8434" spans="1:5">
      <c r="A8434" s="17">
        <v>91187</v>
      </c>
      <c r="B8434" s="20" t="s">
        <v>37177</v>
      </c>
      <c r="C8434" s="17" t="s">
        <v>9</v>
      </c>
      <c r="D8434" s="428">
        <v>34.06</v>
      </c>
      <c r="E8434" s="427">
        <v>31.44</v>
      </c>
    </row>
    <row r="8435" spans="1:5">
      <c r="A8435" s="17">
        <v>91172</v>
      </c>
      <c r="B8435" s="20" t="s">
        <v>37914</v>
      </c>
      <c r="C8435" s="17" t="s">
        <v>9</v>
      </c>
      <c r="D8435" s="428">
        <v>23.63</v>
      </c>
      <c r="E8435" s="427">
        <v>22.22</v>
      </c>
    </row>
    <row r="8436" spans="1:5">
      <c r="A8436" s="17">
        <v>91185</v>
      </c>
      <c r="B8436" s="20" t="s">
        <v>37175</v>
      </c>
      <c r="C8436" s="17" t="s">
        <v>9</v>
      </c>
      <c r="D8436" s="428">
        <v>34.119999999999997</v>
      </c>
      <c r="E8436" s="427">
        <v>31.55</v>
      </c>
    </row>
    <row r="8437" spans="1:5">
      <c r="A8437" s="17">
        <v>91170</v>
      </c>
      <c r="B8437" s="20" t="s">
        <v>37912</v>
      </c>
      <c r="C8437" s="17" t="s">
        <v>9</v>
      </c>
      <c r="D8437" s="428">
        <v>12.99</v>
      </c>
      <c r="E8437" s="427">
        <v>12.16</v>
      </c>
    </row>
    <row r="8438" spans="1:5">
      <c r="A8438" s="17">
        <v>91180</v>
      </c>
      <c r="B8438" s="20" t="s">
        <v>53865</v>
      </c>
      <c r="C8438" s="17" t="s">
        <v>9</v>
      </c>
      <c r="D8438" s="428">
        <v>27.04</v>
      </c>
      <c r="E8438" s="427">
        <v>25.55</v>
      </c>
    </row>
    <row r="8439" spans="1:5">
      <c r="A8439" s="17">
        <v>91181</v>
      </c>
      <c r="B8439" s="20" t="s">
        <v>53866</v>
      </c>
      <c r="C8439" s="17" t="s">
        <v>9</v>
      </c>
      <c r="D8439" s="428">
        <v>28.54</v>
      </c>
      <c r="E8439" s="427">
        <v>26.94</v>
      </c>
    </row>
    <row r="8440" spans="1:5">
      <c r="A8440" s="17">
        <v>91179</v>
      </c>
      <c r="B8440" s="20" t="s">
        <v>53867</v>
      </c>
      <c r="C8440" s="17" t="s">
        <v>9</v>
      </c>
      <c r="D8440" s="428">
        <v>20.16</v>
      </c>
      <c r="E8440" s="427">
        <v>19.059999999999999</v>
      </c>
    </row>
    <row r="8441" spans="1:5">
      <c r="A8441" s="17">
        <v>91174</v>
      </c>
      <c r="B8441" s="20" t="s">
        <v>37916</v>
      </c>
      <c r="C8441" s="17" t="s">
        <v>9</v>
      </c>
      <c r="D8441" s="428">
        <v>8.23</v>
      </c>
      <c r="E8441" s="427">
        <v>7.73</v>
      </c>
    </row>
    <row r="8442" spans="1:5">
      <c r="A8442" s="17">
        <v>91175</v>
      </c>
      <c r="B8442" s="20" t="s">
        <v>37917</v>
      </c>
      <c r="C8442" s="17" t="s">
        <v>9</v>
      </c>
      <c r="D8442" s="428">
        <v>12.75</v>
      </c>
      <c r="E8442" s="427">
        <v>12</v>
      </c>
    </row>
    <row r="8443" spans="1:5">
      <c r="A8443" s="17">
        <v>91173</v>
      </c>
      <c r="B8443" s="20" t="s">
        <v>37915</v>
      </c>
      <c r="C8443" s="17" t="s">
        <v>9</v>
      </c>
      <c r="D8443" s="428">
        <v>4.84</v>
      </c>
      <c r="E8443" s="427">
        <v>4.5199999999999996</v>
      </c>
    </row>
    <row r="8444" spans="1:5">
      <c r="A8444" s="17">
        <v>104759</v>
      </c>
      <c r="B8444" s="20" t="s">
        <v>37127</v>
      </c>
      <c r="C8444" s="17" t="s">
        <v>6</v>
      </c>
      <c r="D8444" s="428">
        <v>63.02</v>
      </c>
      <c r="E8444" s="427">
        <v>57.77</v>
      </c>
    </row>
    <row r="8445" spans="1:5">
      <c r="A8445" s="17">
        <v>104760</v>
      </c>
      <c r="B8445" s="20" t="s">
        <v>37128</v>
      </c>
      <c r="C8445" s="17" t="s">
        <v>6</v>
      </c>
      <c r="D8445" s="428">
        <v>92.04</v>
      </c>
      <c r="E8445" s="427">
        <v>84.37</v>
      </c>
    </row>
    <row r="8446" spans="1:5">
      <c r="A8446" s="17">
        <v>104758</v>
      </c>
      <c r="B8446" s="20" t="s">
        <v>37126</v>
      </c>
      <c r="C8446" s="17" t="s">
        <v>6</v>
      </c>
      <c r="D8446" s="428">
        <v>23.64</v>
      </c>
      <c r="E8446" s="427">
        <v>21.67</v>
      </c>
    </row>
    <row r="8447" spans="1:5">
      <c r="A8447" s="17">
        <v>90437</v>
      </c>
      <c r="B8447" s="20" t="s">
        <v>37145</v>
      </c>
      <c r="C8447" s="17" t="s">
        <v>6</v>
      </c>
      <c r="D8447" s="428">
        <v>57.4</v>
      </c>
      <c r="E8447" s="427">
        <v>52.65</v>
      </c>
    </row>
    <row r="8448" spans="1:5">
      <c r="A8448" s="17">
        <v>90438</v>
      </c>
      <c r="B8448" s="20" t="s">
        <v>37146</v>
      </c>
      <c r="C8448" s="17" t="s">
        <v>6</v>
      </c>
      <c r="D8448" s="428">
        <v>83.85</v>
      </c>
      <c r="E8448" s="427">
        <v>76.89</v>
      </c>
    </row>
    <row r="8449" spans="1:5">
      <c r="A8449" s="17">
        <v>90436</v>
      </c>
      <c r="B8449" s="20" t="s">
        <v>37144</v>
      </c>
      <c r="C8449" s="17" t="s">
        <v>6</v>
      </c>
      <c r="D8449" s="428">
        <v>21.53</v>
      </c>
      <c r="E8449" s="427">
        <v>19.75</v>
      </c>
    </row>
    <row r="8450" spans="1:5">
      <c r="A8450" s="17">
        <v>104770</v>
      </c>
      <c r="B8450" s="20" t="s">
        <v>37136</v>
      </c>
      <c r="C8450" s="17" t="s">
        <v>6</v>
      </c>
      <c r="D8450" s="428">
        <v>2.67</v>
      </c>
      <c r="E8450" s="427">
        <v>2.4500000000000002</v>
      </c>
    </row>
    <row r="8451" spans="1:5">
      <c r="A8451" s="17">
        <v>104772</v>
      </c>
      <c r="B8451" s="20" t="s">
        <v>37137</v>
      </c>
      <c r="C8451" s="17" t="s">
        <v>6</v>
      </c>
      <c r="D8451" s="428">
        <v>3.9</v>
      </c>
      <c r="E8451" s="427">
        <v>3.58</v>
      </c>
    </row>
    <row r="8452" spans="1:5">
      <c r="A8452" s="17">
        <v>104768</v>
      </c>
      <c r="B8452" s="20" t="s">
        <v>37135</v>
      </c>
      <c r="C8452" s="17" t="s">
        <v>6</v>
      </c>
      <c r="D8452" s="428">
        <v>0.99</v>
      </c>
      <c r="E8452" s="427">
        <v>0.91</v>
      </c>
    </row>
    <row r="8453" spans="1:5">
      <c r="A8453" s="17">
        <v>104769</v>
      </c>
      <c r="B8453" s="20" t="s">
        <v>37187</v>
      </c>
      <c r="C8453" s="17" t="s">
        <v>6</v>
      </c>
      <c r="D8453" s="428">
        <v>2.4300000000000002</v>
      </c>
      <c r="E8453" s="427">
        <v>2.2200000000000002</v>
      </c>
    </row>
    <row r="8454" spans="1:5">
      <c r="A8454" s="17">
        <v>104771</v>
      </c>
      <c r="B8454" s="20" t="s">
        <v>37188</v>
      </c>
      <c r="C8454" s="17" t="s">
        <v>6</v>
      </c>
      <c r="D8454" s="428">
        <v>3.55</v>
      </c>
      <c r="E8454" s="427">
        <v>3.26</v>
      </c>
    </row>
    <row r="8455" spans="1:5">
      <c r="A8455" s="17">
        <v>104767</v>
      </c>
      <c r="B8455" s="20" t="s">
        <v>37186</v>
      </c>
      <c r="C8455" s="17" t="s">
        <v>6</v>
      </c>
      <c r="D8455" s="428">
        <v>0.91</v>
      </c>
      <c r="E8455" s="427">
        <v>0.83</v>
      </c>
    </row>
    <row r="8456" spans="1:5">
      <c r="A8456" s="17">
        <v>104762</v>
      </c>
      <c r="B8456" s="20" t="s">
        <v>37130</v>
      </c>
      <c r="C8456" s="17" t="s">
        <v>6</v>
      </c>
      <c r="D8456" s="428">
        <v>35.619999999999997</v>
      </c>
      <c r="E8456" s="427">
        <v>32.83</v>
      </c>
    </row>
    <row r="8457" spans="1:5">
      <c r="A8457" s="17">
        <v>104763</v>
      </c>
      <c r="B8457" s="20" t="s">
        <v>37131</v>
      </c>
      <c r="C8457" s="17" t="s">
        <v>6</v>
      </c>
      <c r="D8457" s="428">
        <v>52.03</v>
      </c>
      <c r="E8457" s="427">
        <v>47.97</v>
      </c>
    </row>
    <row r="8458" spans="1:5">
      <c r="A8458" s="17">
        <v>104761</v>
      </c>
      <c r="B8458" s="20" t="s">
        <v>37129</v>
      </c>
      <c r="C8458" s="17" t="s">
        <v>6</v>
      </c>
      <c r="D8458" s="428">
        <v>13.36</v>
      </c>
      <c r="E8458" s="427">
        <v>12.31</v>
      </c>
    </row>
    <row r="8459" spans="1:5">
      <c r="A8459" s="17">
        <v>90440</v>
      </c>
      <c r="B8459" s="20" t="s">
        <v>37148</v>
      </c>
      <c r="C8459" s="17" t="s">
        <v>6</v>
      </c>
      <c r="D8459" s="428">
        <v>35.369999999999997</v>
      </c>
      <c r="E8459" s="427">
        <v>32.590000000000003</v>
      </c>
    </row>
    <row r="8460" spans="1:5">
      <c r="A8460" s="17">
        <v>90441</v>
      </c>
      <c r="B8460" s="20" t="s">
        <v>37149</v>
      </c>
      <c r="C8460" s="17" t="s">
        <v>6</v>
      </c>
      <c r="D8460" s="428">
        <v>51.66</v>
      </c>
      <c r="E8460" s="427">
        <v>47.61</v>
      </c>
    </row>
    <row r="8461" spans="1:5">
      <c r="A8461" s="17">
        <v>90439</v>
      </c>
      <c r="B8461" s="20" t="s">
        <v>37147</v>
      </c>
      <c r="C8461" s="17" t="s">
        <v>6</v>
      </c>
      <c r="D8461" s="428">
        <v>13.27</v>
      </c>
      <c r="E8461" s="427">
        <v>12.22</v>
      </c>
    </row>
    <row r="8462" spans="1:5">
      <c r="A8462" s="17">
        <v>104776</v>
      </c>
      <c r="B8462" s="20" t="s">
        <v>37139</v>
      </c>
      <c r="C8462" s="17" t="s">
        <v>6</v>
      </c>
      <c r="D8462" s="428">
        <v>9.02</v>
      </c>
      <c r="E8462" s="427">
        <v>8.33</v>
      </c>
    </row>
    <row r="8463" spans="1:5">
      <c r="A8463" s="17">
        <v>104778</v>
      </c>
      <c r="B8463" s="20" t="s">
        <v>37140</v>
      </c>
      <c r="C8463" s="17" t="s">
        <v>6</v>
      </c>
      <c r="D8463" s="428">
        <v>13.19</v>
      </c>
      <c r="E8463" s="427">
        <v>12.18</v>
      </c>
    </row>
    <row r="8464" spans="1:5">
      <c r="A8464" s="17">
        <v>104774</v>
      </c>
      <c r="B8464" s="20" t="s">
        <v>37138</v>
      </c>
      <c r="C8464" s="17" t="s">
        <v>6</v>
      </c>
      <c r="D8464" s="428">
        <v>3.37</v>
      </c>
      <c r="E8464" s="427">
        <v>3.11</v>
      </c>
    </row>
    <row r="8465" spans="1:5">
      <c r="A8465" s="17">
        <v>104775</v>
      </c>
      <c r="B8465" s="20" t="s">
        <v>37190</v>
      </c>
      <c r="C8465" s="17" t="s">
        <v>6</v>
      </c>
      <c r="D8465" s="428">
        <v>8.2799999999999994</v>
      </c>
      <c r="E8465" s="427">
        <v>7.66</v>
      </c>
    </row>
    <row r="8466" spans="1:5">
      <c r="A8466" s="17">
        <v>104777</v>
      </c>
      <c r="B8466" s="20" t="s">
        <v>37191</v>
      </c>
      <c r="C8466" s="17" t="s">
        <v>6</v>
      </c>
      <c r="D8466" s="428">
        <v>12.11</v>
      </c>
      <c r="E8466" s="427">
        <v>11.2</v>
      </c>
    </row>
    <row r="8467" spans="1:5">
      <c r="A8467" s="17">
        <v>104773</v>
      </c>
      <c r="B8467" s="20" t="s">
        <v>37189</v>
      </c>
      <c r="C8467" s="17" t="s">
        <v>6</v>
      </c>
      <c r="D8467" s="428">
        <v>3.09</v>
      </c>
      <c r="E8467" s="427">
        <v>2.86</v>
      </c>
    </row>
    <row r="8468" spans="1:5">
      <c r="A8468" s="17">
        <v>104782</v>
      </c>
      <c r="B8468" s="20" t="s">
        <v>37194</v>
      </c>
      <c r="C8468" s="17" t="s">
        <v>6</v>
      </c>
      <c r="D8468" s="428">
        <v>58.37</v>
      </c>
      <c r="E8468" s="427">
        <v>57.53</v>
      </c>
    </row>
    <row r="8469" spans="1:5">
      <c r="A8469" s="17">
        <v>90451</v>
      </c>
      <c r="B8469" s="20" t="s">
        <v>37155</v>
      </c>
      <c r="C8469" s="17" t="s">
        <v>6</v>
      </c>
      <c r="D8469" s="428">
        <v>8.02</v>
      </c>
      <c r="E8469" s="427">
        <v>7.52</v>
      </c>
    </row>
    <row r="8470" spans="1:5">
      <c r="A8470" s="17">
        <v>90452</v>
      </c>
      <c r="B8470" s="20" t="s">
        <v>37156</v>
      </c>
      <c r="C8470" s="17" t="s">
        <v>6</v>
      </c>
      <c r="D8470" s="428">
        <v>26.27</v>
      </c>
      <c r="E8470" s="427">
        <v>25.4</v>
      </c>
    </row>
    <row r="8471" spans="1:5">
      <c r="A8471" s="17">
        <v>90455</v>
      </c>
      <c r="B8471" s="20" t="s">
        <v>37159</v>
      </c>
      <c r="C8471" s="17" t="s">
        <v>6</v>
      </c>
      <c r="D8471" s="428">
        <v>10.44</v>
      </c>
      <c r="E8471" s="427">
        <v>9.81</v>
      </c>
    </row>
    <row r="8472" spans="1:5">
      <c r="A8472" s="17">
        <v>104784</v>
      </c>
      <c r="B8472" s="20" t="s">
        <v>37196</v>
      </c>
      <c r="C8472" s="17" t="s">
        <v>6</v>
      </c>
      <c r="D8472" s="428">
        <v>17.32</v>
      </c>
      <c r="E8472" s="427">
        <v>16.46</v>
      </c>
    </row>
    <row r="8473" spans="1:5">
      <c r="A8473" s="17">
        <v>90453</v>
      </c>
      <c r="B8473" s="20" t="s">
        <v>37157</v>
      </c>
      <c r="C8473" s="17" t="s">
        <v>6</v>
      </c>
      <c r="D8473" s="428">
        <v>4.93</v>
      </c>
      <c r="E8473" s="427">
        <v>4.6399999999999997</v>
      </c>
    </row>
    <row r="8474" spans="1:5">
      <c r="A8474" s="17">
        <v>104783</v>
      </c>
      <c r="B8474" s="20" t="s">
        <v>37195</v>
      </c>
      <c r="C8474" s="17" t="s">
        <v>6</v>
      </c>
      <c r="D8474" s="428">
        <v>6.21</v>
      </c>
      <c r="E8474" s="427">
        <v>5.88</v>
      </c>
    </row>
    <row r="8475" spans="1:5">
      <c r="A8475" s="17">
        <v>90454</v>
      </c>
      <c r="B8475" s="20" t="s">
        <v>37158</v>
      </c>
      <c r="C8475" s="17" t="s">
        <v>6</v>
      </c>
      <c r="D8475" s="428">
        <v>7.94</v>
      </c>
      <c r="E8475" s="427">
        <v>7.51</v>
      </c>
    </row>
    <row r="8476" spans="1:5">
      <c r="A8476" s="17">
        <v>90459</v>
      </c>
      <c r="B8476" s="20" t="s">
        <v>37163</v>
      </c>
      <c r="C8476" s="17" t="s">
        <v>6</v>
      </c>
      <c r="D8476" s="428">
        <v>70.62</v>
      </c>
      <c r="E8476" s="427">
        <v>64.77</v>
      </c>
    </row>
    <row r="8477" spans="1:5">
      <c r="A8477" s="17">
        <v>90456</v>
      </c>
      <c r="B8477" s="20" t="s">
        <v>37160</v>
      </c>
      <c r="C8477" s="17" t="s">
        <v>6</v>
      </c>
      <c r="D8477" s="428">
        <v>8.42</v>
      </c>
      <c r="E8477" s="427">
        <v>7.71</v>
      </c>
    </row>
    <row r="8478" spans="1:5">
      <c r="A8478" s="17">
        <v>90458</v>
      </c>
      <c r="B8478" s="20" t="s">
        <v>37162</v>
      </c>
      <c r="C8478" s="17" t="s">
        <v>6</v>
      </c>
      <c r="D8478" s="428">
        <v>54.77</v>
      </c>
      <c r="E8478" s="427">
        <v>50.21</v>
      </c>
    </row>
    <row r="8479" spans="1:5">
      <c r="A8479" s="17">
        <v>90457</v>
      </c>
      <c r="B8479" s="20" t="s">
        <v>37161</v>
      </c>
      <c r="C8479" s="17" t="s">
        <v>6</v>
      </c>
      <c r="D8479" s="428">
        <v>19.2</v>
      </c>
      <c r="E8479" s="427">
        <v>17.600000000000001</v>
      </c>
    </row>
    <row r="8480" spans="1:5">
      <c r="A8480" s="17">
        <v>90447</v>
      </c>
      <c r="B8480" s="20" t="s">
        <v>37154</v>
      </c>
      <c r="C8480" s="17" t="s">
        <v>9</v>
      </c>
      <c r="D8480" s="428">
        <v>12.7</v>
      </c>
      <c r="E8480" s="427">
        <v>11.63</v>
      </c>
    </row>
    <row r="8481" spans="1:5">
      <c r="A8481" s="17">
        <v>91222</v>
      </c>
      <c r="B8481" s="20" t="s">
        <v>37181</v>
      </c>
      <c r="C8481" s="17" t="s">
        <v>9</v>
      </c>
      <c r="D8481" s="428">
        <v>12.86</v>
      </c>
      <c r="E8481" s="427">
        <v>11.79</v>
      </c>
    </row>
    <row r="8482" spans="1:5">
      <c r="A8482" s="17">
        <v>90443</v>
      </c>
      <c r="B8482" s="20" t="s">
        <v>37150</v>
      </c>
      <c r="C8482" s="17" t="s">
        <v>9</v>
      </c>
      <c r="D8482" s="428">
        <v>11.56</v>
      </c>
      <c r="E8482" s="427">
        <v>10.6</v>
      </c>
    </row>
    <row r="8483" spans="1:5">
      <c r="A8483" s="17">
        <v>104780</v>
      </c>
      <c r="B8483" s="20" t="s">
        <v>37141</v>
      </c>
      <c r="C8483" s="17" t="s">
        <v>9</v>
      </c>
      <c r="D8483" s="428">
        <v>8.23</v>
      </c>
      <c r="E8483" s="427">
        <v>7.56</v>
      </c>
    </row>
    <row r="8484" spans="1:5">
      <c r="A8484" s="17">
        <v>104781</v>
      </c>
      <c r="B8484" s="20" t="s">
        <v>37193</v>
      </c>
      <c r="C8484" s="17" t="s">
        <v>9</v>
      </c>
      <c r="D8484" s="428">
        <v>9.4499999999999993</v>
      </c>
      <c r="E8484" s="427">
        <v>8.67</v>
      </c>
    </row>
    <row r="8485" spans="1:5">
      <c r="A8485" s="17">
        <v>104779</v>
      </c>
      <c r="B8485" s="20" t="s">
        <v>37192</v>
      </c>
      <c r="C8485" s="17" t="s">
        <v>9</v>
      </c>
      <c r="D8485" s="428">
        <v>8.18</v>
      </c>
      <c r="E8485" s="427">
        <v>7.51</v>
      </c>
    </row>
    <row r="8486" spans="1:5">
      <c r="A8486" s="17">
        <v>104787</v>
      </c>
      <c r="B8486" s="20" t="s">
        <v>37198</v>
      </c>
      <c r="C8486" s="17" t="s">
        <v>9</v>
      </c>
      <c r="D8486" s="428">
        <v>11.71</v>
      </c>
      <c r="E8486" s="427">
        <v>10.79</v>
      </c>
    </row>
    <row r="8487" spans="1:5">
      <c r="A8487" s="17">
        <v>104788</v>
      </c>
      <c r="B8487" s="20" t="s">
        <v>37199</v>
      </c>
      <c r="C8487" s="17" t="s">
        <v>9</v>
      </c>
      <c r="D8487" s="428">
        <v>15.55</v>
      </c>
      <c r="E8487" s="427">
        <v>14.33</v>
      </c>
    </row>
    <row r="8488" spans="1:5">
      <c r="A8488" s="17">
        <v>104786</v>
      </c>
      <c r="B8488" s="20" t="s">
        <v>37197</v>
      </c>
      <c r="C8488" s="17" t="s">
        <v>9</v>
      </c>
      <c r="D8488" s="428">
        <v>8.83</v>
      </c>
      <c r="E8488" s="427">
        <v>8.1300000000000008</v>
      </c>
    </row>
    <row r="8489" spans="1:5">
      <c r="A8489" s="17">
        <v>90445</v>
      </c>
      <c r="B8489" s="20" t="s">
        <v>37152</v>
      </c>
      <c r="C8489" s="17" t="s">
        <v>9</v>
      </c>
      <c r="D8489" s="428">
        <v>24.28</v>
      </c>
      <c r="E8489" s="427">
        <v>22.34</v>
      </c>
    </row>
    <row r="8490" spans="1:5">
      <c r="A8490" s="17">
        <v>90446</v>
      </c>
      <c r="B8490" s="20" t="s">
        <v>37153</v>
      </c>
      <c r="C8490" s="17" t="s">
        <v>9</v>
      </c>
      <c r="D8490" s="428">
        <v>32.24</v>
      </c>
      <c r="E8490" s="427">
        <v>29.66</v>
      </c>
    </row>
    <row r="8491" spans="1:5">
      <c r="A8491" s="17">
        <v>90444</v>
      </c>
      <c r="B8491" s="20" t="s">
        <v>37151</v>
      </c>
      <c r="C8491" s="17" t="s">
        <v>9</v>
      </c>
      <c r="D8491" s="428">
        <v>18.309999999999999</v>
      </c>
      <c r="E8491" s="427">
        <v>16.84</v>
      </c>
    </row>
    <row r="8492" spans="1:5">
      <c r="A8492" s="17">
        <v>104764</v>
      </c>
      <c r="B8492" s="20" t="s">
        <v>37132</v>
      </c>
      <c r="C8492" s="17" t="s">
        <v>9</v>
      </c>
      <c r="D8492" s="428">
        <v>25.05</v>
      </c>
      <c r="E8492" s="427">
        <v>23.91</v>
      </c>
    </row>
    <row r="8493" spans="1:5">
      <c r="A8493" s="17">
        <v>90460</v>
      </c>
      <c r="B8493" s="20" t="s">
        <v>37164</v>
      </c>
      <c r="C8493" s="17" t="s">
        <v>9</v>
      </c>
      <c r="D8493" s="428">
        <v>28.7</v>
      </c>
      <c r="E8493" s="427">
        <v>27.66</v>
      </c>
    </row>
    <row r="8494" spans="1:5">
      <c r="A8494" s="17">
        <v>90462</v>
      </c>
      <c r="B8494" s="20" t="s">
        <v>37166</v>
      </c>
      <c r="C8494" s="17" t="s">
        <v>9</v>
      </c>
      <c r="D8494" s="428">
        <v>5.0199999999999996</v>
      </c>
      <c r="E8494" s="427">
        <v>4.84</v>
      </c>
    </row>
    <row r="8495" spans="1:5">
      <c r="A8495" s="17">
        <v>104765</v>
      </c>
      <c r="B8495" s="20" t="s">
        <v>37133</v>
      </c>
      <c r="C8495" s="17" t="s">
        <v>9</v>
      </c>
      <c r="D8495" s="428">
        <v>21.88</v>
      </c>
      <c r="E8495" s="427">
        <v>20.56</v>
      </c>
    </row>
    <row r="8496" spans="1:5">
      <c r="A8496" s="17">
        <v>90461</v>
      </c>
      <c r="B8496" s="20" t="s">
        <v>37165</v>
      </c>
      <c r="C8496" s="17" t="s">
        <v>9</v>
      </c>
      <c r="D8496" s="428">
        <v>23.05</v>
      </c>
      <c r="E8496" s="427">
        <v>21.86</v>
      </c>
    </row>
    <row r="8497" spans="1:5">
      <c r="A8497" s="17">
        <v>90463</v>
      </c>
      <c r="B8497" s="20" t="s">
        <v>37167</v>
      </c>
      <c r="C8497" s="17" t="s">
        <v>9</v>
      </c>
      <c r="D8497" s="428">
        <v>4.4800000000000004</v>
      </c>
      <c r="E8497" s="427">
        <v>4.2699999999999996</v>
      </c>
    </row>
    <row r="8498" spans="1:5">
      <c r="A8498" s="17">
        <v>96560</v>
      </c>
      <c r="B8498" s="20" t="s">
        <v>37183</v>
      </c>
      <c r="C8498" s="17" t="s">
        <v>0</v>
      </c>
      <c r="D8498" s="428">
        <v>40.42</v>
      </c>
      <c r="E8498" s="427">
        <v>38.4</v>
      </c>
    </row>
    <row r="8499" spans="1:5">
      <c r="A8499" s="17">
        <v>96559</v>
      </c>
      <c r="B8499" s="20" t="s">
        <v>37182</v>
      </c>
      <c r="C8499" s="17" t="s">
        <v>0</v>
      </c>
      <c r="D8499" s="428">
        <v>39.869999999999997</v>
      </c>
      <c r="E8499" s="427">
        <v>38.479999999999997</v>
      </c>
    </row>
    <row r="8500" spans="1:5">
      <c r="A8500" s="17">
        <v>96562</v>
      </c>
      <c r="B8500" s="20" t="s">
        <v>37184</v>
      </c>
      <c r="C8500" s="17" t="s">
        <v>9</v>
      </c>
      <c r="D8500" s="428">
        <v>63.85</v>
      </c>
      <c r="E8500" s="427">
        <v>60.56</v>
      </c>
    </row>
    <row r="8501" spans="1:5">
      <c r="A8501" s="17">
        <v>96563</v>
      </c>
      <c r="B8501" s="20" t="s">
        <v>37185</v>
      </c>
      <c r="C8501" s="17" t="s">
        <v>9</v>
      </c>
      <c r="D8501" s="428">
        <v>69.38</v>
      </c>
      <c r="E8501" s="427">
        <v>66.09</v>
      </c>
    </row>
    <row r="8502" spans="1:5">
      <c r="A8502" s="17">
        <v>102469</v>
      </c>
      <c r="B8502" s="20" t="s">
        <v>40647</v>
      </c>
      <c r="C8502" s="17" t="s">
        <v>0</v>
      </c>
      <c r="D8502" s="428">
        <v>0</v>
      </c>
      <c r="E8502" s="427">
        <v>0</v>
      </c>
    </row>
    <row r="8503" spans="1:5">
      <c r="A8503" s="17">
        <v>104388</v>
      </c>
      <c r="B8503" s="20" t="s">
        <v>40648</v>
      </c>
      <c r="C8503" s="17" t="s">
        <v>0</v>
      </c>
      <c r="D8503" s="428">
        <v>0</v>
      </c>
      <c r="E8503" s="427">
        <v>0</v>
      </c>
    </row>
    <row r="8504" spans="1:5">
      <c r="A8504" s="17">
        <v>104387</v>
      </c>
      <c r="B8504" s="20" t="s">
        <v>40649</v>
      </c>
      <c r="C8504" s="17" t="s">
        <v>1</v>
      </c>
      <c r="D8504" s="428">
        <v>0</v>
      </c>
      <c r="E8504" s="427">
        <v>0</v>
      </c>
    </row>
    <row r="8505" spans="1:5">
      <c r="A8505" s="17">
        <v>104364</v>
      </c>
      <c r="B8505" s="20" t="s">
        <v>40650</v>
      </c>
      <c r="C8505" s="17" t="s">
        <v>1</v>
      </c>
      <c r="D8505" s="428">
        <v>0</v>
      </c>
      <c r="E8505" s="427">
        <v>0</v>
      </c>
    </row>
    <row r="8506" spans="1:5">
      <c r="A8506" s="17">
        <v>102097</v>
      </c>
      <c r="B8506" s="20" t="s">
        <v>40651</v>
      </c>
      <c r="C8506" s="17" t="s">
        <v>1</v>
      </c>
      <c r="D8506" s="428">
        <v>0</v>
      </c>
      <c r="E8506" s="427">
        <v>0</v>
      </c>
    </row>
    <row r="8507" spans="1:5">
      <c r="A8507" s="17">
        <v>104365</v>
      </c>
      <c r="B8507" s="20" t="s">
        <v>40652</v>
      </c>
      <c r="C8507" s="17" t="s">
        <v>1</v>
      </c>
      <c r="D8507" s="428">
        <v>0</v>
      </c>
      <c r="E8507" s="427">
        <v>0</v>
      </c>
    </row>
    <row r="8508" spans="1:5">
      <c r="A8508" s="17">
        <v>101870</v>
      </c>
      <c r="B8508" s="20" t="s">
        <v>31535</v>
      </c>
      <c r="C8508" s="17" t="s">
        <v>0</v>
      </c>
      <c r="D8508" s="428">
        <v>51.16</v>
      </c>
      <c r="E8508" s="427">
        <v>47.61</v>
      </c>
    </row>
    <row r="8509" spans="1:5">
      <c r="A8509" s="17">
        <v>101866</v>
      </c>
      <c r="B8509" s="20" t="s">
        <v>53868</v>
      </c>
      <c r="C8509" s="17" t="s">
        <v>0</v>
      </c>
      <c r="D8509" s="428">
        <v>43.04</v>
      </c>
      <c r="E8509" s="427">
        <v>40.11</v>
      </c>
    </row>
    <row r="8510" spans="1:5">
      <c r="A8510" s="17">
        <v>101867</v>
      </c>
      <c r="B8510" s="20" t="s">
        <v>31532</v>
      </c>
      <c r="C8510" s="17" t="s">
        <v>0</v>
      </c>
      <c r="D8510" s="428">
        <v>49.29</v>
      </c>
      <c r="E8510" s="427">
        <v>45.88</v>
      </c>
    </row>
    <row r="8511" spans="1:5">
      <c r="A8511" s="17">
        <v>101868</v>
      </c>
      <c r="B8511" s="20" t="s">
        <v>31533</v>
      </c>
      <c r="C8511" s="17" t="s">
        <v>0</v>
      </c>
      <c r="D8511" s="428">
        <v>38.69</v>
      </c>
      <c r="E8511" s="427">
        <v>36.08</v>
      </c>
    </row>
    <row r="8512" spans="1:5">
      <c r="A8512" s="17">
        <v>101869</v>
      </c>
      <c r="B8512" s="20" t="s">
        <v>31534</v>
      </c>
      <c r="C8512" s="17" t="s">
        <v>0</v>
      </c>
      <c r="D8512" s="428">
        <v>44.92</v>
      </c>
      <c r="E8512" s="427">
        <v>41.85</v>
      </c>
    </row>
    <row r="8513" spans="1:5">
      <c r="A8513" s="17">
        <v>101856</v>
      </c>
      <c r="B8513" s="20" t="s">
        <v>31523</v>
      </c>
      <c r="C8513" s="17" t="s">
        <v>0</v>
      </c>
      <c r="D8513" s="428">
        <v>34.840000000000003</v>
      </c>
      <c r="E8513" s="427">
        <v>32.53</v>
      </c>
    </row>
    <row r="8514" spans="1:5">
      <c r="A8514" s="17">
        <v>101865</v>
      </c>
      <c r="B8514" s="20" t="s">
        <v>31531</v>
      </c>
      <c r="C8514" s="17" t="s">
        <v>0</v>
      </c>
      <c r="D8514" s="428">
        <v>48.65</v>
      </c>
      <c r="E8514" s="427">
        <v>45.29</v>
      </c>
    </row>
    <row r="8515" spans="1:5">
      <c r="A8515" s="17">
        <v>101861</v>
      </c>
      <c r="B8515" s="20" t="s">
        <v>53869</v>
      </c>
      <c r="C8515" s="17" t="s">
        <v>0</v>
      </c>
      <c r="D8515" s="428">
        <v>42.73</v>
      </c>
      <c r="E8515" s="427">
        <v>39.82</v>
      </c>
    </row>
    <row r="8516" spans="1:5">
      <c r="A8516" s="17">
        <v>101862</v>
      </c>
      <c r="B8516" s="20" t="s">
        <v>31528</v>
      </c>
      <c r="C8516" s="17" t="s">
        <v>0</v>
      </c>
      <c r="D8516" s="428">
        <v>46.79</v>
      </c>
      <c r="E8516" s="427">
        <v>43.56</v>
      </c>
    </row>
    <row r="8517" spans="1:5">
      <c r="A8517" s="17">
        <v>101863</v>
      </c>
      <c r="B8517" s="20" t="s">
        <v>31529</v>
      </c>
      <c r="C8517" s="17" t="s">
        <v>0</v>
      </c>
      <c r="D8517" s="428">
        <v>36.17</v>
      </c>
      <c r="E8517" s="427">
        <v>33.770000000000003</v>
      </c>
    </row>
    <row r="8518" spans="1:5">
      <c r="A8518" s="17">
        <v>101864</v>
      </c>
      <c r="B8518" s="20" t="s">
        <v>31530</v>
      </c>
      <c r="C8518" s="17" t="s">
        <v>0</v>
      </c>
      <c r="D8518" s="428">
        <v>42.41</v>
      </c>
      <c r="E8518" s="427">
        <v>39.53</v>
      </c>
    </row>
    <row r="8519" spans="1:5">
      <c r="A8519" s="17">
        <v>101860</v>
      </c>
      <c r="B8519" s="20" t="s">
        <v>31527</v>
      </c>
      <c r="C8519" s="17" t="s">
        <v>0</v>
      </c>
      <c r="D8519" s="428">
        <v>45.84</v>
      </c>
      <c r="E8519" s="427">
        <v>42.68</v>
      </c>
    </row>
    <row r="8520" spans="1:5">
      <c r="A8520" s="17">
        <v>101857</v>
      </c>
      <c r="B8520" s="20" t="s">
        <v>31524</v>
      </c>
      <c r="C8520" s="17" t="s">
        <v>0</v>
      </c>
      <c r="D8520" s="428">
        <v>44.09</v>
      </c>
      <c r="E8520" s="427">
        <v>41.07</v>
      </c>
    </row>
    <row r="8521" spans="1:5">
      <c r="A8521" s="17">
        <v>101858</v>
      </c>
      <c r="B8521" s="20" t="s">
        <v>31525</v>
      </c>
      <c r="C8521" s="17" t="s">
        <v>0</v>
      </c>
      <c r="D8521" s="428">
        <v>35.619999999999997</v>
      </c>
      <c r="E8521" s="427">
        <v>33.26</v>
      </c>
    </row>
    <row r="8522" spans="1:5">
      <c r="A8522" s="17">
        <v>101859</v>
      </c>
      <c r="B8522" s="20" t="s">
        <v>31526</v>
      </c>
      <c r="C8522" s="17" t="s">
        <v>0</v>
      </c>
      <c r="D8522" s="428">
        <v>39.58</v>
      </c>
      <c r="E8522" s="427">
        <v>36.909999999999997</v>
      </c>
    </row>
    <row r="8523" spans="1:5">
      <c r="A8523" s="17">
        <v>101852</v>
      </c>
      <c r="B8523" s="20" t="s">
        <v>31521</v>
      </c>
      <c r="C8523" s="17" t="s">
        <v>0</v>
      </c>
      <c r="D8523" s="428">
        <v>89.31</v>
      </c>
      <c r="E8523" s="427">
        <v>84.52</v>
      </c>
    </row>
    <row r="8524" spans="1:5">
      <c r="A8524" s="17">
        <v>104385</v>
      </c>
      <c r="B8524" s="20" t="s">
        <v>40653</v>
      </c>
      <c r="C8524" s="17" t="s">
        <v>0</v>
      </c>
      <c r="D8524" s="428">
        <v>0</v>
      </c>
      <c r="E8524" s="427">
        <v>0</v>
      </c>
    </row>
    <row r="8525" spans="1:5">
      <c r="A8525" s="17">
        <v>101850</v>
      </c>
      <c r="B8525" s="20" t="s">
        <v>31520</v>
      </c>
      <c r="C8525" s="17" t="s">
        <v>0</v>
      </c>
      <c r="D8525" s="428">
        <v>73.67</v>
      </c>
      <c r="E8525" s="427">
        <v>69.510000000000005</v>
      </c>
    </row>
    <row r="8526" spans="1:5">
      <c r="A8526" s="17">
        <v>101855</v>
      </c>
      <c r="B8526" s="20" t="s">
        <v>31522</v>
      </c>
      <c r="C8526" s="17" t="s">
        <v>0</v>
      </c>
      <c r="D8526" s="428">
        <v>90.03</v>
      </c>
      <c r="E8526" s="427">
        <v>85.78</v>
      </c>
    </row>
    <row r="8527" spans="1:5">
      <c r="A8527" s="17">
        <v>104386</v>
      </c>
      <c r="B8527" s="20" t="s">
        <v>40654</v>
      </c>
      <c r="C8527" s="17" t="s">
        <v>0</v>
      </c>
      <c r="D8527" s="428">
        <v>0</v>
      </c>
      <c r="E8527" s="427">
        <v>0</v>
      </c>
    </row>
    <row r="8528" spans="1:5">
      <c r="A8528" s="17">
        <v>101853</v>
      </c>
      <c r="B8528" s="20" t="s">
        <v>53870</v>
      </c>
      <c r="C8528" s="17" t="s">
        <v>0</v>
      </c>
      <c r="D8528" s="428">
        <v>63.96</v>
      </c>
      <c r="E8528" s="427">
        <v>60.57</v>
      </c>
    </row>
    <row r="8529" spans="1:5">
      <c r="A8529" s="17">
        <v>101849</v>
      </c>
      <c r="B8529" s="20" t="s">
        <v>31519</v>
      </c>
      <c r="C8529" s="17" t="s">
        <v>1</v>
      </c>
      <c r="D8529" s="428">
        <v>159.93</v>
      </c>
      <c r="E8529" s="427">
        <v>158.30000000000001</v>
      </c>
    </row>
    <row r="8530" spans="1:5">
      <c r="A8530" s="17">
        <v>101841</v>
      </c>
      <c r="B8530" s="20" t="s">
        <v>31511</v>
      </c>
      <c r="C8530" s="17" t="s">
        <v>1</v>
      </c>
      <c r="D8530" s="428">
        <v>95.89</v>
      </c>
      <c r="E8530" s="427">
        <v>94.63</v>
      </c>
    </row>
    <row r="8531" spans="1:5">
      <c r="A8531" s="17">
        <v>101843</v>
      </c>
      <c r="B8531" s="20" t="s">
        <v>31513</v>
      </c>
      <c r="C8531" s="17" t="s">
        <v>1</v>
      </c>
      <c r="D8531" s="428">
        <v>152.85</v>
      </c>
      <c r="E8531" s="427">
        <v>151.59</v>
      </c>
    </row>
    <row r="8532" spans="1:5">
      <c r="A8532" s="17">
        <v>101844</v>
      </c>
      <c r="B8532" s="20" t="s">
        <v>31514</v>
      </c>
      <c r="C8532" s="17" t="s">
        <v>1</v>
      </c>
      <c r="D8532" s="428">
        <v>179.5</v>
      </c>
      <c r="E8532" s="427">
        <v>178.24</v>
      </c>
    </row>
    <row r="8533" spans="1:5">
      <c r="A8533" s="17">
        <v>101845</v>
      </c>
      <c r="B8533" s="20" t="s">
        <v>31515</v>
      </c>
      <c r="C8533" s="17" t="s">
        <v>1</v>
      </c>
      <c r="D8533" s="428">
        <v>205.78</v>
      </c>
      <c r="E8533" s="427">
        <v>204.52</v>
      </c>
    </row>
    <row r="8534" spans="1:5">
      <c r="A8534" s="17">
        <v>101842</v>
      </c>
      <c r="B8534" s="20" t="s">
        <v>31512</v>
      </c>
      <c r="C8534" s="17" t="s">
        <v>1</v>
      </c>
      <c r="D8534" s="428">
        <v>85.19</v>
      </c>
      <c r="E8534" s="427">
        <v>83.93</v>
      </c>
    </row>
    <row r="8535" spans="1:5">
      <c r="A8535" s="17">
        <v>101846</v>
      </c>
      <c r="B8535" s="20" t="s">
        <v>31516</v>
      </c>
      <c r="C8535" s="17" t="s">
        <v>1</v>
      </c>
      <c r="D8535" s="428">
        <v>142.59</v>
      </c>
      <c r="E8535" s="427">
        <v>141.33000000000001</v>
      </c>
    </row>
    <row r="8536" spans="1:5">
      <c r="A8536" s="17">
        <v>101847</v>
      </c>
      <c r="B8536" s="20" t="s">
        <v>31517</v>
      </c>
      <c r="C8536" s="17" t="s">
        <v>1</v>
      </c>
      <c r="D8536" s="428">
        <v>169.44</v>
      </c>
      <c r="E8536" s="427">
        <v>168.18</v>
      </c>
    </row>
    <row r="8537" spans="1:5">
      <c r="A8537" s="17">
        <v>101848</v>
      </c>
      <c r="B8537" s="20" t="s">
        <v>31518</v>
      </c>
      <c r="C8537" s="17" t="s">
        <v>1</v>
      </c>
      <c r="D8537" s="428">
        <v>195.94</v>
      </c>
      <c r="E8537" s="427">
        <v>194.68</v>
      </c>
    </row>
    <row r="8538" spans="1:5">
      <c r="A8538" s="17">
        <v>101839</v>
      </c>
      <c r="B8538" s="20" t="s">
        <v>31509</v>
      </c>
      <c r="C8538" s="17" t="s">
        <v>1</v>
      </c>
      <c r="D8538" s="428">
        <v>119.16</v>
      </c>
      <c r="E8538" s="427">
        <v>117.9</v>
      </c>
    </row>
    <row r="8539" spans="1:5">
      <c r="A8539" s="17">
        <v>101840</v>
      </c>
      <c r="B8539" s="20" t="s">
        <v>31510</v>
      </c>
      <c r="C8539" s="17" t="s">
        <v>1</v>
      </c>
      <c r="D8539" s="428">
        <v>207.69</v>
      </c>
      <c r="E8539" s="427">
        <v>203.29</v>
      </c>
    </row>
    <row r="8540" spans="1:5">
      <c r="A8540" s="17">
        <v>101837</v>
      </c>
      <c r="B8540" s="20" t="s">
        <v>31507</v>
      </c>
      <c r="C8540" s="17" t="s">
        <v>1</v>
      </c>
      <c r="D8540" s="428">
        <v>62.54</v>
      </c>
      <c r="E8540" s="427">
        <v>61.28</v>
      </c>
    </row>
    <row r="8541" spans="1:5">
      <c r="A8541" s="17">
        <v>101838</v>
      </c>
      <c r="B8541" s="20" t="s">
        <v>31508</v>
      </c>
      <c r="C8541" s="17" t="s">
        <v>1</v>
      </c>
      <c r="D8541" s="428">
        <v>91.24</v>
      </c>
      <c r="E8541" s="427">
        <v>89.98</v>
      </c>
    </row>
    <row r="8542" spans="1:5">
      <c r="A8542" s="17">
        <v>101836</v>
      </c>
      <c r="B8542" s="20" t="s">
        <v>31506</v>
      </c>
      <c r="C8542" s="17" t="s">
        <v>1</v>
      </c>
      <c r="D8542" s="428">
        <v>31.71</v>
      </c>
      <c r="E8542" s="427">
        <v>30.45</v>
      </c>
    </row>
    <row r="8543" spans="1:5">
      <c r="A8543" s="17">
        <v>101835</v>
      </c>
      <c r="B8543" s="20" t="s">
        <v>31505</v>
      </c>
      <c r="C8543" s="17" t="s">
        <v>1</v>
      </c>
      <c r="D8543" s="428">
        <v>301.26</v>
      </c>
      <c r="E8543" s="427">
        <v>287.67</v>
      </c>
    </row>
    <row r="8544" spans="1:5">
      <c r="A8544" s="17">
        <v>101827</v>
      </c>
      <c r="B8544" s="20" t="s">
        <v>31497</v>
      </c>
      <c r="C8544" s="17" t="s">
        <v>1</v>
      </c>
      <c r="D8544" s="428">
        <v>237.22</v>
      </c>
      <c r="E8544" s="427">
        <v>224</v>
      </c>
    </row>
    <row r="8545" spans="1:5">
      <c r="A8545" s="17">
        <v>101829</v>
      </c>
      <c r="B8545" s="20" t="s">
        <v>31499</v>
      </c>
      <c r="C8545" s="17" t="s">
        <v>1</v>
      </c>
      <c r="D8545" s="428">
        <v>294.18</v>
      </c>
      <c r="E8545" s="427">
        <v>280.95999999999998</v>
      </c>
    </row>
    <row r="8546" spans="1:5">
      <c r="A8546" s="17">
        <v>101830</v>
      </c>
      <c r="B8546" s="20" t="s">
        <v>31500</v>
      </c>
      <c r="C8546" s="17" t="s">
        <v>1</v>
      </c>
      <c r="D8546" s="428">
        <v>320.83</v>
      </c>
      <c r="E8546" s="427">
        <v>307.61</v>
      </c>
    </row>
    <row r="8547" spans="1:5">
      <c r="A8547" s="17">
        <v>101831</v>
      </c>
      <c r="B8547" s="20" t="s">
        <v>31501</v>
      </c>
      <c r="C8547" s="17" t="s">
        <v>1</v>
      </c>
      <c r="D8547" s="428">
        <v>347.11</v>
      </c>
      <c r="E8547" s="427">
        <v>333.89</v>
      </c>
    </row>
    <row r="8548" spans="1:5">
      <c r="A8548" s="17">
        <v>101828</v>
      </c>
      <c r="B8548" s="20" t="s">
        <v>31498</v>
      </c>
      <c r="C8548" s="17" t="s">
        <v>1</v>
      </c>
      <c r="D8548" s="428">
        <v>226.52</v>
      </c>
      <c r="E8548" s="427">
        <v>213.3</v>
      </c>
    </row>
    <row r="8549" spans="1:5">
      <c r="A8549" s="17">
        <v>101832</v>
      </c>
      <c r="B8549" s="20" t="s">
        <v>31502</v>
      </c>
      <c r="C8549" s="17" t="s">
        <v>1</v>
      </c>
      <c r="D8549" s="428">
        <v>283.92</v>
      </c>
      <c r="E8549" s="427">
        <v>270.7</v>
      </c>
    </row>
    <row r="8550" spans="1:5">
      <c r="A8550" s="17">
        <v>101833</v>
      </c>
      <c r="B8550" s="20" t="s">
        <v>31503</v>
      </c>
      <c r="C8550" s="17" t="s">
        <v>1</v>
      </c>
      <c r="D8550" s="428">
        <v>310.77</v>
      </c>
      <c r="E8550" s="427">
        <v>297.55</v>
      </c>
    </row>
    <row r="8551" spans="1:5">
      <c r="A8551" s="17">
        <v>101834</v>
      </c>
      <c r="B8551" s="20" t="s">
        <v>31504</v>
      </c>
      <c r="C8551" s="17" t="s">
        <v>1</v>
      </c>
      <c r="D8551" s="428">
        <v>337.27</v>
      </c>
      <c r="E8551" s="427">
        <v>324.05</v>
      </c>
    </row>
    <row r="8552" spans="1:5">
      <c r="A8552" s="17">
        <v>101825</v>
      </c>
      <c r="B8552" s="20" t="s">
        <v>31495</v>
      </c>
      <c r="C8552" s="17" t="s">
        <v>1</v>
      </c>
      <c r="D8552" s="428">
        <v>260.5</v>
      </c>
      <c r="E8552" s="427">
        <v>247.28</v>
      </c>
    </row>
    <row r="8553" spans="1:5">
      <c r="A8553" s="17">
        <v>101826</v>
      </c>
      <c r="B8553" s="20" t="s">
        <v>31496</v>
      </c>
      <c r="C8553" s="17" t="s">
        <v>1</v>
      </c>
      <c r="D8553" s="428">
        <v>288.05</v>
      </c>
      <c r="E8553" s="427">
        <v>274.83999999999997</v>
      </c>
    </row>
    <row r="8554" spans="1:5">
      <c r="A8554" s="17">
        <v>101823</v>
      </c>
      <c r="B8554" s="20" t="s">
        <v>31493</v>
      </c>
      <c r="C8554" s="17" t="s">
        <v>1</v>
      </c>
      <c r="D8554" s="428">
        <v>203.87</v>
      </c>
      <c r="E8554" s="427">
        <v>190.65</v>
      </c>
    </row>
    <row r="8555" spans="1:5">
      <c r="A8555" s="17">
        <v>101824</v>
      </c>
      <c r="B8555" s="20" t="s">
        <v>31494</v>
      </c>
      <c r="C8555" s="17" t="s">
        <v>1</v>
      </c>
      <c r="D8555" s="428">
        <v>232.57</v>
      </c>
      <c r="E8555" s="427">
        <v>219.35</v>
      </c>
    </row>
    <row r="8556" spans="1:5">
      <c r="A8556" s="17">
        <v>101822</v>
      </c>
      <c r="B8556" s="20" t="s">
        <v>31492</v>
      </c>
      <c r="C8556" s="17" t="s">
        <v>1</v>
      </c>
      <c r="D8556" s="428">
        <v>173.04</v>
      </c>
      <c r="E8556" s="427">
        <v>159.82</v>
      </c>
    </row>
    <row r="8557" spans="1:5">
      <c r="A8557" s="17">
        <v>101819</v>
      </c>
      <c r="B8557" s="20" t="s">
        <v>31490</v>
      </c>
      <c r="C8557" s="17" t="s">
        <v>0</v>
      </c>
      <c r="D8557" s="428">
        <v>79.489999999999995</v>
      </c>
      <c r="E8557" s="427">
        <v>74.89</v>
      </c>
    </row>
    <row r="8558" spans="1:5">
      <c r="A8558" s="17">
        <v>104370</v>
      </c>
      <c r="B8558" s="20" t="s">
        <v>40655</v>
      </c>
      <c r="C8558" s="17" t="s">
        <v>0</v>
      </c>
      <c r="D8558" s="428">
        <v>0</v>
      </c>
      <c r="E8558" s="427">
        <v>0</v>
      </c>
    </row>
    <row r="8559" spans="1:5">
      <c r="A8559" s="17">
        <v>101817</v>
      </c>
      <c r="B8559" s="20" t="s">
        <v>31489</v>
      </c>
      <c r="C8559" s="17" t="s">
        <v>0</v>
      </c>
      <c r="D8559" s="428">
        <v>64.09</v>
      </c>
      <c r="E8559" s="427">
        <v>60.15</v>
      </c>
    </row>
    <row r="8560" spans="1:5">
      <c r="A8560" s="17">
        <v>101816</v>
      </c>
      <c r="B8560" s="20" t="s">
        <v>31488</v>
      </c>
      <c r="C8560" s="17" t="s">
        <v>0</v>
      </c>
      <c r="D8560" s="428">
        <v>82.35</v>
      </c>
      <c r="E8560" s="427">
        <v>78.23</v>
      </c>
    </row>
    <row r="8561" spans="1:5">
      <c r="A8561" s="17">
        <v>104369</v>
      </c>
      <c r="B8561" s="20" t="s">
        <v>40656</v>
      </c>
      <c r="C8561" s="17" t="s">
        <v>0</v>
      </c>
      <c r="D8561" s="428">
        <v>0</v>
      </c>
      <c r="E8561" s="427">
        <v>0</v>
      </c>
    </row>
    <row r="8562" spans="1:5">
      <c r="A8562" s="17">
        <v>101820</v>
      </c>
      <c r="B8562" s="20" t="s">
        <v>31491</v>
      </c>
      <c r="C8562" s="17" t="s">
        <v>0</v>
      </c>
      <c r="D8562" s="428">
        <v>56.96</v>
      </c>
      <c r="E8562" s="427">
        <v>53.02</v>
      </c>
    </row>
    <row r="8563" spans="1:5">
      <c r="A8563" s="17">
        <v>102988</v>
      </c>
      <c r="B8563" s="20" t="s">
        <v>31537</v>
      </c>
      <c r="C8563" s="17" t="s">
        <v>0</v>
      </c>
      <c r="D8563" s="428">
        <v>76.8</v>
      </c>
      <c r="E8563" s="427">
        <v>71.38</v>
      </c>
    </row>
    <row r="8564" spans="1:5">
      <c r="A8564" s="17">
        <v>101814</v>
      </c>
      <c r="B8564" s="20" t="s">
        <v>31487</v>
      </c>
      <c r="C8564" s="17" t="s">
        <v>0</v>
      </c>
      <c r="D8564" s="428">
        <v>56.43</v>
      </c>
      <c r="E8564" s="427">
        <v>53.19</v>
      </c>
    </row>
    <row r="8565" spans="1:5">
      <c r="A8565" s="17">
        <v>102098</v>
      </c>
      <c r="B8565" s="20" t="s">
        <v>31536</v>
      </c>
      <c r="C8565" s="17" t="s">
        <v>1</v>
      </c>
      <c r="D8565" s="428">
        <v>2037.83</v>
      </c>
      <c r="E8565" s="427">
        <v>2004.44</v>
      </c>
    </row>
    <row r="8566" spans="1:5">
      <c r="A8566" s="17">
        <v>104366</v>
      </c>
      <c r="B8566" s="20" t="s">
        <v>40657</v>
      </c>
      <c r="C8566" s="17" t="s">
        <v>1</v>
      </c>
      <c r="D8566" s="428">
        <v>0</v>
      </c>
      <c r="E8566" s="427">
        <v>0</v>
      </c>
    </row>
    <row r="8567" spans="1:5">
      <c r="A8567" s="17">
        <v>102099</v>
      </c>
      <c r="B8567" s="20" t="s">
        <v>40658</v>
      </c>
      <c r="C8567" s="17" t="s">
        <v>1</v>
      </c>
      <c r="D8567" s="428">
        <v>0</v>
      </c>
      <c r="E8567" s="427">
        <v>0</v>
      </c>
    </row>
    <row r="8568" spans="1:5">
      <c r="A8568" s="17">
        <v>104367</v>
      </c>
      <c r="B8568" s="20" t="s">
        <v>40659</v>
      </c>
      <c r="C8568" s="17" t="s">
        <v>1</v>
      </c>
      <c r="D8568" s="428">
        <v>0</v>
      </c>
      <c r="E8568" s="427">
        <v>0</v>
      </c>
    </row>
    <row r="8569" spans="1:5">
      <c r="A8569" s="17">
        <v>92994</v>
      </c>
      <c r="B8569" s="20" t="s">
        <v>34601</v>
      </c>
      <c r="C8569" s="17" t="s">
        <v>9</v>
      </c>
      <c r="D8569" s="428">
        <v>134.26</v>
      </c>
      <c r="E8569" s="427">
        <v>133.34</v>
      </c>
    </row>
    <row r="8570" spans="1:5">
      <c r="A8570" s="17">
        <v>92996</v>
      </c>
      <c r="B8570" s="20" t="s">
        <v>34602</v>
      </c>
      <c r="C8570" s="17" t="s">
        <v>9</v>
      </c>
      <c r="D8570" s="428">
        <v>162.33000000000001</v>
      </c>
      <c r="E8570" s="427">
        <v>161.22999999999999</v>
      </c>
    </row>
    <row r="8571" spans="1:5">
      <c r="A8571" s="17">
        <v>92998</v>
      </c>
      <c r="B8571" s="20" t="s">
        <v>34603</v>
      </c>
      <c r="C8571" s="17" t="s">
        <v>9</v>
      </c>
      <c r="D8571" s="428">
        <v>198.75</v>
      </c>
      <c r="E8571" s="427">
        <v>197.46</v>
      </c>
    </row>
    <row r="8572" spans="1:5">
      <c r="A8572" s="17">
        <v>93000</v>
      </c>
      <c r="B8572" s="20" t="s">
        <v>34604</v>
      </c>
      <c r="C8572" s="17" t="s">
        <v>9</v>
      </c>
      <c r="D8572" s="428">
        <v>262.69</v>
      </c>
      <c r="E8572" s="427">
        <v>261.07</v>
      </c>
    </row>
    <row r="8573" spans="1:5">
      <c r="A8573" s="17">
        <v>92984</v>
      </c>
      <c r="B8573" s="20" t="s">
        <v>34596</v>
      </c>
      <c r="C8573" s="17" t="s">
        <v>9</v>
      </c>
      <c r="D8573" s="428">
        <v>29.56</v>
      </c>
      <c r="E8573" s="427">
        <v>29.17</v>
      </c>
    </row>
    <row r="8574" spans="1:5">
      <c r="A8574" s="17">
        <v>93002</v>
      </c>
      <c r="B8574" s="20" t="s">
        <v>34605</v>
      </c>
      <c r="C8574" s="17" t="s">
        <v>9</v>
      </c>
      <c r="D8574" s="428">
        <v>339.11</v>
      </c>
      <c r="E8574" s="427">
        <v>337.17</v>
      </c>
    </row>
    <row r="8575" spans="1:5">
      <c r="A8575" s="17">
        <v>92986</v>
      </c>
      <c r="B8575" s="20" t="s">
        <v>34597</v>
      </c>
      <c r="C8575" s="17" t="s">
        <v>9</v>
      </c>
      <c r="D8575" s="428">
        <v>40.479999999999997</v>
      </c>
      <c r="E8575" s="427">
        <v>40.04</v>
      </c>
    </row>
    <row r="8576" spans="1:5">
      <c r="A8576" s="17">
        <v>92988</v>
      </c>
      <c r="B8576" s="20" t="s">
        <v>34598</v>
      </c>
      <c r="C8576" s="17" t="s">
        <v>9</v>
      </c>
      <c r="D8576" s="428">
        <v>58.27</v>
      </c>
      <c r="E8576" s="427">
        <v>57.74</v>
      </c>
    </row>
    <row r="8577" spans="1:5">
      <c r="A8577" s="17">
        <v>92990</v>
      </c>
      <c r="B8577" s="20" t="s">
        <v>34599</v>
      </c>
      <c r="C8577" s="17" t="s">
        <v>9</v>
      </c>
      <c r="D8577" s="428">
        <v>80.290000000000006</v>
      </c>
      <c r="E8577" s="427">
        <v>79.650000000000006</v>
      </c>
    </row>
    <row r="8578" spans="1:5">
      <c r="A8578" s="17">
        <v>92992</v>
      </c>
      <c r="B8578" s="20" t="s">
        <v>34600</v>
      </c>
      <c r="C8578" s="17" t="s">
        <v>9</v>
      </c>
      <c r="D8578" s="428">
        <v>103.61</v>
      </c>
      <c r="E8578" s="427">
        <v>102.83</v>
      </c>
    </row>
    <row r="8579" spans="1:5">
      <c r="A8579" s="17">
        <v>103491</v>
      </c>
      <c r="B8579" s="20" t="s">
        <v>34607</v>
      </c>
      <c r="C8579" s="17" t="s">
        <v>1</v>
      </c>
      <c r="D8579" s="428">
        <v>660.72</v>
      </c>
      <c r="E8579" s="427">
        <v>628.20000000000005</v>
      </c>
    </row>
    <row r="8580" spans="1:5">
      <c r="A8580" s="17">
        <v>93026</v>
      </c>
      <c r="B8580" s="20" t="s">
        <v>34595</v>
      </c>
      <c r="C8580" s="17" t="s">
        <v>6</v>
      </c>
      <c r="D8580" s="428">
        <v>88.77</v>
      </c>
      <c r="E8580" s="427">
        <v>84.68</v>
      </c>
    </row>
    <row r="8581" spans="1:5">
      <c r="A8581" s="17">
        <v>93018</v>
      </c>
      <c r="B8581" s="20" t="s">
        <v>34591</v>
      </c>
      <c r="C8581" s="17" t="s">
        <v>6</v>
      </c>
      <c r="D8581" s="428">
        <v>31.02</v>
      </c>
      <c r="E8581" s="427">
        <v>28.87</v>
      </c>
    </row>
    <row r="8582" spans="1:5">
      <c r="A8582" s="17">
        <v>93020</v>
      </c>
      <c r="B8582" s="20" t="s">
        <v>34592</v>
      </c>
      <c r="C8582" s="17" t="s">
        <v>6</v>
      </c>
      <c r="D8582" s="428">
        <v>37.869999999999997</v>
      </c>
      <c r="E8582" s="427">
        <v>35.4</v>
      </c>
    </row>
    <row r="8583" spans="1:5">
      <c r="A8583" s="17">
        <v>93022</v>
      </c>
      <c r="B8583" s="20" t="s">
        <v>34593</v>
      </c>
      <c r="C8583" s="17" t="s">
        <v>6</v>
      </c>
      <c r="D8583" s="428">
        <v>55.49</v>
      </c>
      <c r="E8583" s="427">
        <v>52.52</v>
      </c>
    </row>
    <row r="8584" spans="1:5">
      <c r="A8584" s="17">
        <v>93024</v>
      </c>
      <c r="B8584" s="20" t="s">
        <v>34594</v>
      </c>
      <c r="C8584" s="17" t="s">
        <v>6</v>
      </c>
      <c r="D8584" s="428">
        <v>59.47</v>
      </c>
      <c r="E8584" s="427">
        <v>56.2</v>
      </c>
    </row>
    <row r="8585" spans="1:5">
      <c r="A8585" s="17">
        <v>97670</v>
      </c>
      <c r="B8585" s="20" t="s">
        <v>34585</v>
      </c>
      <c r="C8585" s="17" t="s">
        <v>9</v>
      </c>
      <c r="D8585" s="428">
        <v>26.77</v>
      </c>
      <c r="E8585" s="427">
        <v>25.67</v>
      </c>
    </row>
    <row r="8586" spans="1:5">
      <c r="A8586" s="17">
        <v>103486</v>
      </c>
      <c r="B8586" s="20" t="s">
        <v>40660</v>
      </c>
      <c r="C8586" s="17" t="s">
        <v>9</v>
      </c>
      <c r="D8586" s="428">
        <v>0</v>
      </c>
      <c r="E8586" s="427">
        <v>0</v>
      </c>
    </row>
    <row r="8587" spans="1:5">
      <c r="A8587" s="17">
        <v>103487</v>
      </c>
      <c r="B8587" s="20" t="s">
        <v>40661</v>
      </c>
      <c r="C8587" s="17" t="s">
        <v>9</v>
      </c>
      <c r="D8587" s="428">
        <v>0</v>
      </c>
      <c r="E8587" s="427">
        <v>0</v>
      </c>
    </row>
    <row r="8588" spans="1:5">
      <c r="A8588" s="17">
        <v>103488</v>
      </c>
      <c r="B8588" s="20" t="s">
        <v>40662</v>
      </c>
      <c r="C8588" s="17" t="s">
        <v>9</v>
      </c>
      <c r="D8588" s="428">
        <v>0</v>
      </c>
      <c r="E8588" s="427">
        <v>0</v>
      </c>
    </row>
    <row r="8589" spans="1:5">
      <c r="A8589" s="17">
        <v>103489</v>
      </c>
      <c r="B8589" s="20" t="s">
        <v>40663</v>
      </c>
      <c r="C8589" s="17" t="s">
        <v>9</v>
      </c>
      <c r="D8589" s="428">
        <v>0</v>
      </c>
      <c r="E8589" s="427">
        <v>0</v>
      </c>
    </row>
    <row r="8590" spans="1:5">
      <c r="A8590" s="17">
        <v>97667</v>
      </c>
      <c r="B8590" s="20" t="s">
        <v>34582</v>
      </c>
      <c r="C8590" s="17" t="s">
        <v>9</v>
      </c>
      <c r="D8590" s="428">
        <v>10</v>
      </c>
      <c r="E8590" s="427">
        <v>9.57</v>
      </c>
    </row>
    <row r="8591" spans="1:5">
      <c r="A8591" s="17">
        <v>97668</v>
      </c>
      <c r="B8591" s="20" t="s">
        <v>34583</v>
      </c>
      <c r="C8591" s="17" t="s">
        <v>9</v>
      </c>
      <c r="D8591" s="428">
        <v>14.2</v>
      </c>
      <c r="E8591" s="427">
        <v>13.59</v>
      </c>
    </row>
    <row r="8592" spans="1:5">
      <c r="A8592" s="17">
        <v>97669</v>
      </c>
      <c r="B8592" s="20" t="s">
        <v>34584</v>
      </c>
      <c r="C8592" s="17" t="s">
        <v>9</v>
      </c>
      <c r="D8592" s="428">
        <v>21.38</v>
      </c>
      <c r="E8592" s="427">
        <v>20.41</v>
      </c>
    </row>
    <row r="8593" spans="1:5">
      <c r="A8593" s="17">
        <v>93012</v>
      </c>
      <c r="B8593" s="20" t="s">
        <v>34581</v>
      </c>
      <c r="C8593" s="17" t="s">
        <v>9</v>
      </c>
      <c r="D8593" s="428">
        <v>67.459999999999994</v>
      </c>
      <c r="E8593" s="427">
        <v>66.09</v>
      </c>
    </row>
    <row r="8594" spans="1:5">
      <c r="A8594" s="17">
        <v>93008</v>
      </c>
      <c r="B8594" s="20" t="s">
        <v>34577</v>
      </c>
      <c r="C8594" s="17" t="s">
        <v>9</v>
      </c>
      <c r="D8594" s="428">
        <v>19.55</v>
      </c>
      <c r="E8594" s="427">
        <v>18.84</v>
      </c>
    </row>
    <row r="8595" spans="1:5">
      <c r="A8595" s="17">
        <v>93009</v>
      </c>
      <c r="B8595" s="20" t="s">
        <v>34578</v>
      </c>
      <c r="C8595" s="17" t="s">
        <v>9</v>
      </c>
      <c r="D8595" s="428">
        <v>27.72</v>
      </c>
      <c r="E8595" s="427">
        <v>26.89</v>
      </c>
    </row>
    <row r="8596" spans="1:5">
      <c r="A8596" s="17">
        <v>93010</v>
      </c>
      <c r="B8596" s="20" t="s">
        <v>34579</v>
      </c>
      <c r="C8596" s="17" t="s">
        <v>9</v>
      </c>
      <c r="D8596" s="428">
        <v>37.76</v>
      </c>
      <c r="E8596" s="427">
        <v>36.78</v>
      </c>
    </row>
    <row r="8597" spans="1:5">
      <c r="A8597" s="17">
        <v>93011</v>
      </c>
      <c r="B8597" s="20" t="s">
        <v>34580</v>
      </c>
      <c r="C8597" s="17" t="s">
        <v>9</v>
      </c>
      <c r="D8597" s="428">
        <v>45.6</v>
      </c>
      <c r="E8597" s="427">
        <v>44.51</v>
      </c>
    </row>
    <row r="8598" spans="1:5">
      <c r="A8598" s="17">
        <v>103492</v>
      </c>
      <c r="B8598" s="20" t="s">
        <v>40664</v>
      </c>
      <c r="C8598" s="17" t="s">
        <v>9</v>
      </c>
      <c r="D8598" s="428">
        <v>0</v>
      </c>
      <c r="E8598" s="427">
        <v>0</v>
      </c>
    </row>
    <row r="8599" spans="1:5">
      <c r="A8599" s="17">
        <v>93017</v>
      </c>
      <c r="B8599" s="20" t="s">
        <v>34590</v>
      </c>
      <c r="C8599" s="17" t="s">
        <v>6</v>
      </c>
      <c r="D8599" s="428">
        <v>55.38</v>
      </c>
      <c r="E8599" s="427">
        <v>52.65</v>
      </c>
    </row>
    <row r="8600" spans="1:5">
      <c r="A8600" s="17">
        <v>93013</v>
      </c>
      <c r="B8600" s="20" t="s">
        <v>34586</v>
      </c>
      <c r="C8600" s="17" t="s">
        <v>6</v>
      </c>
      <c r="D8600" s="428">
        <v>20.48</v>
      </c>
      <c r="E8600" s="427">
        <v>19.05</v>
      </c>
    </row>
    <row r="8601" spans="1:5">
      <c r="A8601" s="17">
        <v>93014</v>
      </c>
      <c r="B8601" s="20" t="s">
        <v>34587</v>
      </c>
      <c r="C8601" s="17" t="s">
        <v>6</v>
      </c>
      <c r="D8601" s="428">
        <v>24.4</v>
      </c>
      <c r="E8601" s="427">
        <v>22.75</v>
      </c>
    </row>
    <row r="8602" spans="1:5">
      <c r="A8602" s="17">
        <v>93015</v>
      </c>
      <c r="B8602" s="20" t="s">
        <v>34588</v>
      </c>
      <c r="C8602" s="17" t="s">
        <v>6</v>
      </c>
      <c r="D8602" s="428">
        <v>33.49</v>
      </c>
      <c r="E8602" s="427">
        <v>31.52</v>
      </c>
    </row>
    <row r="8603" spans="1:5">
      <c r="A8603" s="17">
        <v>93016</v>
      </c>
      <c r="B8603" s="20" t="s">
        <v>34589</v>
      </c>
      <c r="C8603" s="17" t="s">
        <v>6</v>
      </c>
      <c r="D8603" s="428">
        <v>39.32</v>
      </c>
      <c r="E8603" s="427">
        <v>37.130000000000003</v>
      </c>
    </row>
    <row r="8604" spans="1:5">
      <c r="A8604" s="17">
        <v>103490</v>
      </c>
      <c r="B8604" s="20" t="s">
        <v>34606</v>
      </c>
      <c r="C8604" s="17" t="s">
        <v>1</v>
      </c>
      <c r="D8604" s="428">
        <v>3715.17</v>
      </c>
      <c r="E8604" s="427">
        <v>3483.28</v>
      </c>
    </row>
    <row r="8605" spans="1:5">
      <c r="A8605" s="17">
        <v>106082</v>
      </c>
      <c r="B8605" s="20" t="s">
        <v>54241</v>
      </c>
      <c r="C8605" s="17" t="s">
        <v>6</v>
      </c>
      <c r="D8605" s="428">
        <v>20.83</v>
      </c>
      <c r="E8605" s="427">
        <v>19.77</v>
      </c>
    </row>
    <row r="8606" spans="1:5">
      <c r="A8606" s="17">
        <v>98306</v>
      </c>
      <c r="B8606" s="20" t="s">
        <v>54242</v>
      </c>
      <c r="C8606" s="17" t="s">
        <v>6</v>
      </c>
      <c r="D8606" s="428">
        <v>74.709999999999994</v>
      </c>
      <c r="E8606" s="427">
        <v>71.05</v>
      </c>
    </row>
    <row r="8607" spans="1:5">
      <c r="A8607" s="17">
        <v>100553</v>
      </c>
      <c r="B8607" s="20" t="s">
        <v>54243</v>
      </c>
      <c r="C8607" s="17" t="s">
        <v>9</v>
      </c>
      <c r="D8607" s="428">
        <v>30.23</v>
      </c>
      <c r="E8607" s="427">
        <v>29.68</v>
      </c>
    </row>
    <row r="8608" spans="1:5">
      <c r="A8608" s="17">
        <v>100554</v>
      </c>
      <c r="B8608" s="20" t="s">
        <v>54244</v>
      </c>
      <c r="C8608" s="17" t="s">
        <v>9</v>
      </c>
      <c r="D8608" s="428">
        <v>8.73</v>
      </c>
      <c r="E8608" s="427">
        <v>8.18</v>
      </c>
    </row>
    <row r="8609" spans="1:5">
      <c r="A8609" s="17">
        <v>98300</v>
      </c>
      <c r="B8609" s="20" t="s">
        <v>54245</v>
      </c>
      <c r="C8609" s="17" t="s">
        <v>9</v>
      </c>
      <c r="D8609" s="428">
        <v>8.81</v>
      </c>
      <c r="E8609" s="427">
        <v>8.26</v>
      </c>
    </row>
    <row r="8610" spans="1:5">
      <c r="A8610" s="17">
        <v>98295</v>
      </c>
      <c r="B8610" s="20" t="s">
        <v>54246</v>
      </c>
      <c r="C8610" s="17" t="s">
        <v>9</v>
      </c>
      <c r="D8610" s="428">
        <v>7.04</v>
      </c>
      <c r="E8610" s="427">
        <v>6.98</v>
      </c>
    </row>
    <row r="8611" spans="1:5">
      <c r="A8611" s="17">
        <v>98294</v>
      </c>
      <c r="B8611" s="20" t="s">
        <v>54247</v>
      </c>
      <c r="C8611" s="17" t="s">
        <v>9</v>
      </c>
      <c r="D8611" s="428">
        <v>10.1</v>
      </c>
      <c r="E8611" s="427">
        <v>9.7899999999999991</v>
      </c>
    </row>
    <row r="8612" spans="1:5">
      <c r="A8612" s="17">
        <v>98297</v>
      </c>
      <c r="B8612" s="20" t="s">
        <v>54248</v>
      </c>
      <c r="C8612" s="17" t="s">
        <v>9</v>
      </c>
      <c r="D8612" s="428">
        <v>9.85</v>
      </c>
      <c r="E8612" s="427">
        <v>9.8000000000000007</v>
      </c>
    </row>
    <row r="8613" spans="1:5">
      <c r="A8613" s="17">
        <v>98296</v>
      </c>
      <c r="B8613" s="20" t="s">
        <v>54249</v>
      </c>
      <c r="C8613" s="17" t="s">
        <v>9</v>
      </c>
      <c r="D8613" s="428">
        <v>13.02</v>
      </c>
      <c r="E8613" s="427">
        <v>12.71</v>
      </c>
    </row>
    <row r="8614" spans="1:5">
      <c r="A8614" s="17">
        <v>98299</v>
      </c>
      <c r="B8614" s="20" t="s">
        <v>54250</v>
      </c>
      <c r="C8614" s="17" t="s">
        <v>9</v>
      </c>
      <c r="D8614" s="428">
        <v>24.87</v>
      </c>
      <c r="E8614" s="427">
        <v>24.82</v>
      </c>
    </row>
    <row r="8615" spans="1:5">
      <c r="A8615" s="17">
        <v>98298</v>
      </c>
      <c r="B8615" s="20" t="s">
        <v>54251</v>
      </c>
      <c r="C8615" s="17" t="s">
        <v>9</v>
      </c>
      <c r="D8615" s="428">
        <v>28.04</v>
      </c>
      <c r="E8615" s="427">
        <v>27.73</v>
      </c>
    </row>
    <row r="8616" spans="1:5">
      <c r="A8616" s="17">
        <v>98261</v>
      </c>
      <c r="B8616" s="20" t="s">
        <v>54252</v>
      </c>
      <c r="C8616" s="17" t="s">
        <v>9</v>
      </c>
      <c r="D8616" s="428">
        <v>4.63</v>
      </c>
      <c r="E8616" s="427">
        <v>4.3099999999999996</v>
      </c>
    </row>
    <row r="8617" spans="1:5">
      <c r="A8617" s="17">
        <v>98287</v>
      </c>
      <c r="B8617" s="20" t="s">
        <v>54253</v>
      </c>
      <c r="C8617" s="17" t="s">
        <v>9</v>
      </c>
      <c r="D8617" s="428">
        <v>1.73</v>
      </c>
      <c r="E8617" s="427">
        <v>1.65</v>
      </c>
    </row>
    <row r="8618" spans="1:5">
      <c r="A8618" s="17">
        <v>98280</v>
      </c>
      <c r="B8618" s="20" t="s">
        <v>54254</v>
      </c>
      <c r="C8618" s="17" t="s">
        <v>9</v>
      </c>
      <c r="D8618" s="428">
        <v>9.4499999999999993</v>
      </c>
      <c r="E8618" s="427">
        <v>8.73</v>
      </c>
    </row>
    <row r="8619" spans="1:5">
      <c r="A8619" s="17">
        <v>98288</v>
      </c>
      <c r="B8619" s="20" t="s">
        <v>54255</v>
      </c>
      <c r="C8619" s="17" t="s">
        <v>9</v>
      </c>
      <c r="D8619" s="428">
        <v>2.67</v>
      </c>
      <c r="E8619" s="427">
        <v>2.58</v>
      </c>
    </row>
    <row r="8620" spans="1:5">
      <c r="A8620" s="17">
        <v>98281</v>
      </c>
      <c r="B8620" s="20" t="s">
        <v>54256</v>
      </c>
      <c r="C8620" s="17" t="s">
        <v>9</v>
      </c>
      <c r="D8620" s="428">
        <v>10.38</v>
      </c>
      <c r="E8620" s="427">
        <v>9.66</v>
      </c>
    </row>
    <row r="8621" spans="1:5">
      <c r="A8621" s="17">
        <v>98262</v>
      </c>
      <c r="B8621" s="20" t="s">
        <v>54257</v>
      </c>
      <c r="C8621" s="17" t="s">
        <v>9</v>
      </c>
      <c r="D8621" s="428">
        <v>5.56</v>
      </c>
      <c r="E8621" s="427">
        <v>5.23</v>
      </c>
    </row>
    <row r="8622" spans="1:5">
      <c r="A8622" s="17">
        <v>98289</v>
      </c>
      <c r="B8622" s="20" t="s">
        <v>54258</v>
      </c>
      <c r="C8622" s="17" t="s">
        <v>9</v>
      </c>
      <c r="D8622" s="428">
        <v>2.9</v>
      </c>
      <c r="E8622" s="427">
        <v>2.8</v>
      </c>
    </row>
    <row r="8623" spans="1:5">
      <c r="A8623" s="17">
        <v>98282</v>
      </c>
      <c r="B8623" s="20" t="s">
        <v>54259</v>
      </c>
      <c r="C8623" s="17" t="s">
        <v>9</v>
      </c>
      <c r="D8623" s="428">
        <v>10.62</v>
      </c>
      <c r="E8623" s="427">
        <v>9.8800000000000008</v>
      </c>
    </row>
    <row r="8624" spans="1:5">
      <c r="A8624" s="17">
        <v>98263</v>
      </c>
      <c r="B8624" s="20" t="s">
        <v>54260</v>
      </c>
      <c r="C8624" s="17" t="s">
        <v>9</v>
      </c>
      <c r="D8624" s="428">
        <v>5.8</v>
      </c>
      <c r="E8624" s="427">
        <v>5.45</v>
      </c>
    </row>
    <row r="8625" spans="1:5">
      <c r="A8625" s="17">
        <v>98290</v>
      </c>
      <c r="B8625" s="20" t="s">
        <v>54261</v>
      </c>
      <c r="C8625" s="17" t="s">
        <v>9</v>
      </c>
      <c r="D8625" s="428">
        <v>3.9</v>
      </c>
      <c r="E8625" s="427">
        <v>3.8</v>
      </c>
    </row>
    <row r="8626" spans="1:5">
      <c r="A8626" s="17">
        <v>98283</v>
      </c>
      <c r="B8626" s="20" t="s">
        <v>54262</v>
      </c>
      <c r="C8626" s="17" t="s">
        <v>9</v>
      </c>
      <c r="D8626" s="428">
        <v>11.62</v>
      </c>
      <c r="E8626" s="427">
        <v>10.88</v>
      </c>
    </row>
    <row r="8627" spans="1:5">
      <c r="A8627" s="17">
        <v>98264</v>
      </c>
      <c r="B8627" s="20" t="s">
        <v>54263</v>
      </c>
      <c r="C8627" s="17" t="s">
        <v>9</v>
      </c>
      <c r="D8627" s="428">
        <v>6.8</v>
      </c>
      <c r="E8627" s="427">
        <v>6.45</v>
      </c>
    </row>
    <row r="8628" spans="1:5">
      <c r="A8628" s="17">
        <v>98273</v>
      </c>
      <c r="B8628" s="20" t="s">
        <v>54264</v>
      </c>
      <c r="C8628" s="17" t="s">
        <v>9</v>
      </c>
      <c r="D8628" s="428">
        <v>3.05</v>
      </c>
      <c r="E8628" s="427">
        <v>3.01</v>
      </c>
    </row>
    <row r="8629" spans="1:5">
      <c r="A8629" s="17">
        <v>98291</v>
      </c>
      <c r="B8629" s="20" t="s">
        <v>54265</v>
      </c>
      <c r="C8629" s="17" t="s">
        <v>9</v>
      </c>
      <c r="D8629" s="428">
        <v>4.5599999999999996</v>
      </c>
      <c r="E8629" s="427">
        <v>4.4400000000000004</v>
      </c>
    </row>
    <row r="8630" spans="1:5">
      <c r="A8630" s="17">
        <v>98284</v>
      </c>
      <c r="B8630" s="20" t="s">
        <v>54266</v>
      </c>
      <c r="C8630" s="17" t="s">
        <v>9</v>
      </c>
      <c r="D8630" s="428">
        <v>12.28</v>
      </c>
      <c r="E8630" s="427">
        <v>11.52</v>
      </c>
    </row>
    <row r="8631" spans="1:5">
      <c r="A8631" s="17">
        <v>98265</v>
      </c>
      <c r="B8631" s="20" t="s">
        <v>54267</v>
      </c>
      <c r="C8631" s="17" t="s">
        <v>9</v>
      </c>
      <c r="D8631" s="428">
        <v>7.45</v>
      </c>
      <c r="E8631" s="427">
        <v>7.1</v>
      </c>
    </row>
    <row r="8632" spans="1:5">
      <c r="A8632" s="17">
        <v>98274</v>
      </c>
      <c r="B8632" s="20" t="s">
        <v>54268</v>
      </c>
      <c r="C8632" s="17" t="s">
        <v>9</v>
      </c>
      <c r="D8632" s="428">
        <v>3.7</v>
      </c>
      <c r="E8632" s="427">
        <v>3.65</v>
      </c>
    </row>
    <row r="8633" spans="1:5">
      <c r="A8633" s="17">
        <v>98292</v>
      </c>
      <c r="B8633" s="20" t="s">
        <v>54269</v>
      </c>
      <c r="C8633" s="17" t="s">
        <v>9</v>
      </c>
      <c r="D8633" s="428">
        <v>5.45</v>
      </c>
      <c r="E8633" s="427">
        <v>5.33</v>
      </c>
    </row>
    <row r="8634" spans="1:5">
      <c r="A8634" s="17">
        <v>98285</v>
      </c>
      <c r="B8634" s="20" t="s">
        <v>54270</v>
      </c>
      <c r="C8634" s="17" t="s">
        <v>9</v>
      </c>
      <c r="D8634" s="428">
        <v>13.17</v>
      </c>
      <c r="E8634" s="427">
        <v>12.41</v>
      </c>
    </row>
    <row r="8635" spans="1:5">
      <c r="A8635" s="17">
        <v>98266</v>
      </c>
      <c r="B8635" s="20" t="s">
        <v>54271</v>
      </c>
      <c r="C8635" s="17" t="s">
        <v>9</v>
      </c>
      <c r="D8635" s="428">
        <v>8.34</v>
      </c>
      <c r="E8635" s="427">
        <v>7.98</v>
      </c>
    </row>
    <row r="8636" spans="1:5">
      <c r="A8636" s="17">
        <v>98275</v>
      </c>
      <c r="B8636" s="20" t="s">
        <v>54272</v>
      </c>
      <c r="C8636" s="17" t="s">
        <v>9</v>
      </c>
      <c r="D8636" s="428">
        <v>4.59</v>
      </c>
      <c r="E8636" s="427">
        <v>4.54</v>
      </c>
    </row>
    <row r="8637" spans="1:5">
      <c r="A8637" s="17">
        <v>98293</v>
      </c>
      <c r="B8637" s="20" t="s">
        <v>54273</v>
      </c>
      <c r="C8637" s="17" t="s">
        <v>9</v>
      </c>
      <c r="D8637" s="428">
        <v>10.039999999999999</v>
      </c>
      <c r="E8637" s="427">
        <v>9.8000000000000007</v>
      </c>
    </row>
    <row r="8638" spans="1:5">
      <c r="A8638" s="17">
        <v>98286</v>
      </c>
      <c r="B8638" s="20" t="s">
        <v>54274</v>
      </c>
      <c r="C8638" s="17" t="s">
        <v>9</v>
      </c>
      <c r="D8638" s="428">
        <v>17.75</v>
      </c>
      <c r="E8638" s="427">
        <v>16.89</v>
      </c>
    </row>
    <row r="8639" spans="1:5">
      <c r="A8639" s="17">
        <v>98267</v>
      </c>
      <c r="B8639" s="20" t="s">
        <v>54275</v>
      </c>
      <c r="C8639" s="17" t="s">
        <v>9</v>
      </c>
      <c r="D8639" s="428">
        <v>12.93</v>
      </c>
      <c r="E8639" s="427">
        <v>12.46</v>
      </c>
    </row>
    <row r="8640" spans="1:5">
      <c r="A8640" s="17">
        <v>98276</v>
      </c>
      <c r="B8640" s="20" t="s">
        <v>54276</v>
      </c>
      <c r="C8640" s="17" t="s">
        <v>9</v>
      </c>
      <c r="D8640" s="428">
        <v>9.18</v>
      </c>
      <c r="E8640" s="427">
        <v>9.01</v>
      </c>
    </row>
    <row r="8641" spans="1:5">
      <c r="A8641" s="17">
        <v>98268</v>
      </c>
      <c r="B8641" s="20" t="s">
        <v>54277</v>
      </c>
      <c r="C8641" s="17" t="s">
        <v>9</v>
      </c>
      <c r="D8641" s="428">
        <v>20.2</v>
      </c>
      <c r="E8641" s="427">
        <v>19.66</v>
      </c>
    </row>
    <row r="8642" spans="1:5">
      <c r="A8642" s="17">
        <v>98277</v>
      </c>
      <c r="B8642" s="20" t="s">
        <v>54278</v>
      </c>
      <c r="C8642" s="17" t="s">
        <v>9</v>
      </c>
      <c r="D8642" s="428">
        <v>16.43</v>
      </c>
      <c r="E8642" s="427">
        <v>16.22</v>
      </c>
    </row>
    <row r="8643" spans="1:5">
      <c r="A8643" s="17">
        <v>98272</v>
      </c>
      <c r="B8643" s="20" t="s">
        <v>54279</v>
      </c>
      <c r="C8643" s="17" t="s">
        <v>9</v>
      </c>
      <c r="D8643" s="428">
        <v>127.02</v>
      </c>
      <c r="E8643" s="427">
        <v>126.05</v>
      </c>
    </row>
    <row r="8644" spans="1:5">
      <c r="A8644" s="17">
        <v>98269</v>
      </c>
      <c r="B8644" s="20" t="s">
        <v>54280</v>
      </c>
      <c r="C8644" s="17" t="s">
        <v>9</v>
      </c>
      <c r="D8644" s="428">
        <v>27.18</v>
      </c>
      <c r="E8644" s="427">
        <v>26.6</v>
      </c>
    </row>
    <row r="8645" spans="1:5">
      <c r="A8645" s="17">
        <v>98278</v>
      </c>
      <c r="B8645" s="20" t="s">
        <v>54281</v>
      </c>
      <c r="C8645" s="17" t="s">
        <v>9</v>
      </c>
      <c r="D8645" s="428">
        <v>23.43</v>
      </c>
      <c r="E8645" s="427">
        <v>23.15</v>
      </c>
    </row>
    <row r="8646" spans="1:5">
      <c r="A8646" s="17">
        <v>98270</v>
      </c>
      <c r="B8646" s="20" t="s">
        <v>54282</v>
      </c>
      <c r="C8646" s="17" t="s">
        <v>9</v>
      </c>
      <c r="D8646" s="428">
        <v>40.33</v>
      </c>
      <c r="E8646" s="427">
        <v>39.69</v>
      </c>
    </row>
    <row r="8647" spans="1:5">
      <c r="A8647" s="17">
        <v>98279</v>
      </c>
      <c r="B8647" s="20" t="s">
        <v>54283</v>
      </c>
      <c r="C8647" s="17" t="s">
        <v>9</v>
      </c>
      <c r="D8647" s="428">
        <v>36.590000000000003</v>
      </c>
      <c r="E8647" s="427">
        <v>36.25</v>
      </c>
    </row>
    <row r="8648" spans="1:5">
      <c r="A8648" s="17">
        <v>98271</v>
      </c>
      <c r="B8648" s="20" t="s">
        <v>54284</v>
      </c>
      <c r="C8648" s="17" t="s">
        <v>9</v>
      </c>
      <c r="D8648" s="428">
        <v>56.16</v>
      </c>
      <c r="E8648" s="427">
        <v>55.44</v>
      </c>
    </row>
    <row r="8649" spans="1:5">
      <c r="A8649" s="17">
        <v>98400</v>
      </c>
      <c r="B8649" s="20" t="s">
        <v>54285</v>
      </c>
      <c r="C8649" s="17" t="s">
        <v>9</v>
      </c>
      <c r="D8649" s="428">
        <v>15.59</v>
      </c>
      <c r="E8649" s="427">
        <v>15.12</v>
      </c>
    </row>
    <row r="8650" spans="1:5">
      <c r="A8650" s="17">
        <v>98401</v>
      </c>
      <c r="B8650" s="20" t="s">
        <v>54286</v>
      </c>
      <c r="C8650" s="17" t="s">
        <v>9</v>
      </c>
      <c r="D8650" s="428">
        <v>23.88</v>
      </c>
      <c r="E8650" s="427">
        <v>23.34</v>
      </c>
    </row>
    <row r="8651" spans="1:5">
      <c r="A8651" s="17">
        <v>98402</v>
      </c>
      <c r="B8651" s="20" t="s">
        <v>54287</v>
      </c>
      <c r="C8651" s="17" t="s">
        <v>9</v>
      </c>
      <c r="D8651" s="428">
        <v>27.76</v>
      </c>
      <c r="E8651" s="427">
        <v>27.18</v>
      </c>
    </row>
    <row r="8652" spans="1:5">
      <c r="A8652" s="17">
        <v>100556</v>
      </c>
      <c r="B8652" s="20" t="s">
        <v>54288</v>
      </c>
      <c r="C8652" s="17" t="s">
        <v>6</v>
      </c>
      <c r="D8652" s="428">
        <v>34.450000000000003</v>
      </c>
      <c r="E8652" s="427">
        <v>33.19</v>
      </c>
    </row>
    <row r="8653" spans="1:5">
      <c r="A8653" s="17">
        <v>106083</v>
      </c>
      <c r="B8653" s="20" t="s">
        <v>54289</v>
      </c>
      <c r="C8653" s="17" t="s">
        <v>6</v>
      </c>
      <c r="D8653" s="428">
        <v>0</v>
      </c>
      <c r="E8653" s="427">
        <v>0</v>
      </c>
    </row>
    <row r="8654" spans="1:5">
      <c r="A8654" s="17">
        <v>100557</v>
      </c>
      <c r="B8654" s="20" t="s">
        <v>54290</v>
      </c>
      <c r="C8654" s="17" t="s">
        <v>6</v>
      </c>
      <c r="D8654" s="428">
        <v>427.39</v>
      </c>
      <c r="E8654" s="427">
        <v>421.45</v>
      </c>
    </row>
    <row r="8655" spans="1:5">
      <c r="A8655" s="17">
        <v>106088</v>
      </c>
      <c r="B8655" s="20" t="s">
        <v>54291</v>
      </c>
      <c r="C8655" s="17" t="s">
        <v>6</v>
      </c>
      <c r="D8655" s="428">
        <v>0</v>
      </c>
      <c r="E8655" s="427">
        <v>0</v>
      </c>
    </row>
    <row r="8656" spans="1:5">
      <c r="A8656" s="17">
        <v>106081</v>
      </c>
      <c r="B8656" s="20" t="s">
        <v>54292</v>
      </c>
      <c r="C8656" s="17" t="s">
        <v>6</v>
      </c>
      <c r="D8656" s="428">
        <v>0</v>
      </c>
      <c r="E8656" s="427">
        <v>0</v>
      </c>
    </row>
    <row r="8657" spans="1:5">
      <c r="A8657" s="17">
        <v>106080</v>
      </c>
      <c r="B8657" s="20" t="s">
        <v>54293</v>
      </c>
      <c r="C8657" s="17" t="s">
        <v>6</v>
      </c>
      <c r="D8657" s="428">
        <v>0</v>
      </c>
      <c r="E8657" s="427">
        <v>0</v>
      </c>
    </row>
    <row r="8658" spans="1:5">
      <c r="A8658" s="17">
        <v>98301</v>
      </c>
      <c r="B8658" s="20" t="s">
        <v>54294</v>
      </c>
      <c r="C8658" s="17" t="s">
        <v>6</v>
      </c>
      <c r="D8658" s="428">
        <v>745.85</v>
      </c>
      <c r="E8658" s="427">
        <v>712.62</v>
      </c>
    </row>
    <row r="8659" spans="1:5">
      <c r="A8659" s="17">
        <v>98302</v>
      </c>
      <c r="B8659" s="20" t="s">
        <v>54295</v>
      </c>
      <c r="C8659" s="17" t="s">
        <v>6</v>
      </c>
      <c r="D8659" s="428">
        <v>1317.86</v>
      </c>
      <c r="E8659" s="427">
        <v>1284.6300000000001</v>
      </c>
    </row>
    <row r="8660" spans="1:5">
      <c r="A8660" s="17">
        <v>98593</v>
      </c>
      <c r="B8660" s="20" t="s">
        <v>54296</v>
      </c>
      <c r="C8660" s="17" t="s">
        <v>6</v>
      </c>
      <c r="D8660" s="428">
        <v>2856</v>
      </c>
      <c r="E8660" s="427">
        <v>2789.96</v>
      </c>
    </row>
    <row r="8661" spans="1:5">
      <c r="A8661" s="17">
        <v>98304</v>
      </c>
      <c r="B8661" s="20" t="s">
        <v>54297</v>
      </c>
      <c r="C8661" s="17" t="s">
        <v>6</v>
      </c>
      <c r="D8661" s="428">
        <v>4022.33</v>
      </c>
      <c r="E8661" s="427">
        <v>3956.29</v>
      </c>
    </row>
    <row r="8662" spans="1:5">
      <c r="A8662" s="17">
        <v>106079</v>
      </c>
      <c r="B8662" s="20" t="s">
        <v>54298</v>
      </c>
      <c r="C8662" s="17" t="s">
        <v>6</v>
      </c>
      <c r="D8662" s="428">
        <v>0</v>
      </c>
      <c r="E8662" s="427">
        <v>0</v>
      </c>
    </row>
    <row r="8663" spans="1:5">
      <c r="A8663" s="17">
        <v>100561</v>
      </c>
      <c r="B8663" s="20" t="s">
        <v>54299</v>
      </c>
      <c r="C8663" s="17" t="s">
        <v>6</v>
      </c>
      <c r="D8663" s="428">
        <v>157.19999999999999</v>
      </c>
      <c r="E8663" s="427">
        <v>154.15</v>
      </c>
    </row>
    <row r="8664" spans="1:5">
      <c r="A8664" s="17">
        <v>100562</v>
      </c>
      <c r="B8664" s="20" t="s">
        <v>54300</v>
      </c>
      <c r="C8664" s="17" t="s">
        <v>6</v>
      </c>
      <c r="D8664" s="428">
        <v>245.94</v>
      </c>
      <c r="E8664" s="427">
        <v>242.27</v>
      </c>
    </row>
    <row r="8665" spans="1:5">
      <c r="A8665" s="17">
        <v>100560</v>
      </c>
      <c r="B8665" s="20" t="s">
        <v>54301</v>
      </c>
      <c r="C8665" s="17" t="s">
        <v>6</v>
      </c>
      <c r="D8665" s="428">
        <v>84.55</v>
      </c>
      <c r="E8665" s="427">
        <v>81.99</v>
      </c>
    </row>
    <row r="8666" spans="1:5">
      <c r="A8666" s="17">
        <v>100563</v>
      </c>
      <c r="B8666" s="20" t="s">
        <v>54302</v>
      </c>
      <c r="C8666" s="17" t="s">
        <v>6</v>
      </c>
      <c r="D8666" s="428">
        <v>356.98</v>
      </c>
      <c r="E8666" s="427">
        <v>352.59</v>
      </c>
    </row>
    <row r="8667" spans="1:5">
      <c r="A8667" s="17">
        <v>100555</v>
      </c>
      <c r="B8667" s="20" t="s">
        <v>54303</v>
      </c>
      <c r="C8667" s="17" t="s">
        <v>6</v>
      </c>
      <c r="D8667" s="428">
        <v>1430.22</v>
      </c>
      <c r="E8667" s="427">
        <v>1424.72</v>
      </c>
    </row>
    <row r="8668" spans="1:5">
      <c r="A8668" s="17">
        <v>106084</v>
      </c>
      <c r="B8668" s="20" t="s">
        <v>54304</v>
      </c>
      <c r="C8668" s="17" t="s">
        <v>6</v>
      </c>
      <c r="D8668" s="428">
        <v>0</v>
      </c>
      <c r="E8668" s="427">
        <v>0</v>
      </c>
    </row>
    <row r="8669" spans="1:5">
      <c r="A8669" s="17">
        <v>106087</v>
      </c>
      <c r="B8669" s="20" t="s">
        <v>54305</v>
      </c>
      <c r="C8669" s="17" t="s">
        <v>6</v>
      </c>
      <c r="D8669" s="428">
        <v>0</v>
      </c>
      <c r="E8669" s="427">
        <v>0</v>
      </c>
    </row>
    <row r="8670" spans="1:5">
      <c r="A8670" s="17">
        <v>106085</v>
      </c>
      <c r="B8670" s="20" t="s">
        <v>54306</v>
      </c>
      <c r="C8670" s="17" t="s">
        <v>6</v>
      </c>
      <c r="D8670" s="428">
        <v>0</v>
      </c>
      <c r="E8670" s="427">
        <v>0</v>
      </c>
    </row>
    <row r="8671" spans="1:5">
      <c r="A8671" s="17">
        <v>106086</v>
      </c>
      <c r="B8671" s="20" t="s">
        <v>54307</v>
      </c>
      <c r="C8671" s="17" t="s">
        <v>6</v>
      </c>
      <c r="D8671" s="428">
        <v>0</v>
      </c>
      <c r="E8671" s="427">
        <v>0</v>
      </c>
    </row>
    <row r="8672" spans="1:5">
      <c r="A8672" s="17">
        <v>98305</v>
      </c>
      <c r="B8672" s="20" t="s">
        <v>54308</v>
      </c>
      <c r="C8672" s="17" t="s">
        <v>6</v>
      </c>
      <c r="D8672" s="428">
        <v>2840.93</v>
      </c>
      <c r="E8672" s="427">
        <v>2835.43</v>
      </c>
    </row>
    <row r="8673" spans="1:5">
      <c r="A8673" s="17">
        <v>98307</v>
      </c>
      <c r="B8673" s="20" t="s">
        <v>54309</v>
      </c>
      <c r="C8673" s="17" t="s">
        <v>6</v>
      </c>
      <c r="D8673" s="428">
        <v>69.099999999999994</v>
      </c>
      <c r="E8673" s="427">
        <v>66.63</v>
      </c>
    </row>
    <row r="8674" spans="1:5">
      <c r="A8674" s="17">
        <v>98308</v>
      </c>
      <c r="B8674" s="20" t="s">
        <v>54310</v>
      </c>
      <c r="C8674" s="17" t="s">
        <v>6</v>
      </c>
      <c r="D8674" s="428">
        <v>52.24</v>
      </c>
      <c r="E8674" s="427">
        <v>49.77</v>
      </c>
    </row>
    <row r="8675" spans="1:5">
      <c r="A8675" s="17">
        <v>106077</v>
      </c>
      <c r="B8675" s="20" t="s">
        <v>54311</v>
      </c>
      <c r="C8675" s="17" t="s">
        <v>6</v>
      </c>
      <c r="D8675" s="428">
        <v>0</v>
      </c>
      <c r="E8675" s="427">
        <v>0</v>
      </c>
    </row>
    <row r="8676" spans="1:5">
      <c r="A8676" s="17">
        <v>106078</v>
      </c>
      <c r="B8676" s="20" t="s">
        <v>54312</v>
      </c>
      <c r="C8676" s="17" t="s">
        <v>6</v>
      </c>
      <c r="D8676" s="428">
        <v>0</v>
      </c>
      <c r="E8676" s="427">
        <v>0</v>
      </c>
    </row>
    <row r="8677" spans="1:5">
      <c r="A8677" s="17">
        <v>103401</v>
      </c>
      <c r="B8677" s="20" t="s">
        <v>34530</v>
      </c>
      <c r="C8677" s="17" t="s">
        <v>6</v>
      </c>
      <c r="D8677" s="428">
        <v>29.7</v>
      </c>
      <c r="E8677" s="427">
        <v>27.42</v>
      </c>
    </row>
    <row r="8678" spans="1:5">
      <c r="A8678" s="17">
        <v>103402</v>
      </c>
      <c r="B8678" s="20" t="s">
        <v>34531</v>
      </c>
      <c r="C8678" s="17" t="s">
        <v>6</v>
      </c>
      <c r="D8678" s="428">
        <v>43.2</v>
      </c>
      <c r="E8678" s="427">
        <v>39.880000000000003</v>
      </c>
    </row>
    <row r="8679" spans="1:5">
      <c r="A8679" s="17">
        <v>103403</v>
      </c>
      <c r="B8679" s="20" t="s">
        <v>34532</v>
      </c>
      <c r="C8679" s="17" t="s">
        <v>6</v>
      </c>
      <c r="D8679" s="428">
        <v>48.61</v>
      </c>
      <c r="E8679" s="427">
        <v>44.87</v>
      </c>
    </row>
    <row r="8680" spans="1:5">
      <c r="A8680" s="17">
        <v>103397</v>
      </c>
      <c r="B8680" s="20" t="s">
        <v>34526</v>
      </c>
      <c r="C8680" s="17" t="s">
        <v>6</v>
      </c>
      <c r="D8680" s="428">
        <v>5.39</v>
      </c>
      <c r="E8680" s="427">
        <v>4.9800000000000004</v>
      </c>
    </row>
    <row r="8681" spans="1:5">
      <c r="A8681" s="17">
        <v>103404</v>
      </c>
      <c r="B8681" s="20" t="s">
        <v>34533</v>
      </c>
      <c r="C8681" s="17" t="s">
        <v>6</v>
      </c>
      <c r="D8681" s="428">
        <v>54.01</v>
      </c>
      <c r="E8681" s="427">
        <v>49.86</v>
      </c>
    </row>
    <row r="8682" spans="1:5">
      <c r="A8682" s="17">
        <v>103405</v>
      </c>
      <c r="B8682" s="20" t="s">
        <v>34534</v>
      </c>
      <c r="C8682" s="17" t="s">
        <v>6</v>
      </c>
      <c r="D8682" s="428">
        <v>60.76</v>
      </c>
      <c r="E8682" s="427">
        <v>56.09</v>
      </c>
    </row>
    <row r="8683" spans="1:5">
      <c r="A8683" s="17">
        <v>103406</v>
      </c>
      <c r="B8683" s="20" t="s">
        <v>34535</v>
      </c>
      <c r="C8683" s="17" t="s">
        <v>6</v>
      </c>
      <c r="D8683" s="428">
        <v>67.510000000000005</v>
      </c>
      <c r="E8683" s="427">
        <v>62.32</v>
      </c>
    </row>
    <row r="8684" spans="1:5">
      <c r="A8684" s="17">
        <v>103407</v>
      </c>
      <c r="B8684" s="20" t="s">
        <v>34536</v>
      </c>
      <c r="C8684" s="17" t="s">
        <v>6</v>
      </c>
      <c r="D8684" s="428">
        <v>75.61</v>
      </c>
      <c r="E8684" s="427">
        <v>69.8</v>
      </c>
    </row>
    <row r="8685" spans="1:5">
      <c r="A8685" s="17">
        <v>103408</v>
      </c>
      <c r="B8685" s="20" t="s">
        <v>34537</v>
      </c>
      <c r="C8685" s="17" t="s">
        <v>6</v>
      </c>
      <c r="D8685" s="428">
        <v>85.07</v>
      </c>
      <c r="E8685" s="427">
        <v>78.53</v>
      </c>
    </row>
    <row r="8686" spans="1:5">
      <c r="A8686" s="17">
        <v>103398</v>
      </c>
      <c r="B8686" s="20" t="s">
        <v>34527</v>
      </c>
      <c r="C8686" s="17" t="s">
        <v>6</v>
      </c>
      <c r="D8686" s="428">
        <v>8.6300000000000008</v>
      </c>
      <c r="E8686" s="427">
        <v>7.98</v>
      </c>
    </row>
    <row r="8687" spans="1:5">
      <c r="A8687" s="17">
        <v>103409</v>
      </c>
      <c r="B8687" s="20" t="s">
        <v>34538</v>
      </c>
      <c r="C8687" s="17" t="s">
        <v>6</v>
      </c>
      <c r="D8687" s="428">
        <v>95.88</v>
      </c>
      <c r="E8687" s="427">
        <v>88.5</v>
      </c>
    </row>
    <row r="8688" spans="1:5">
      <c r="A8688" s="17">
        <v>103410</v>
      </c>
      <c r="B8688" s="20" t="s">
        <v>34539</v>
      </c>
      <c r="C8688" s="17" t="s">
        <v>6</v>
      </c>
      <c r="D8688" s="428">
        <v>108.03</v>
      </c>
      <c r="E8688" s="427">
        <v>99.72</v>
      </c>
    </row>
    <row r="8689" spans="1:5">
      <c r="A8689" s="17">
        <v>103399</v>
      </c>
      <c r="B8689" s="20" t="s">
        <v>34528</v>
      </c>
      <c r="C8689" s="17" t="s">
        <v>6</v>
      </c>
      <c r="D8689" s="428">
        <v>17</v>
      </c>
      <c r="E8689" s="427">
        <v>15.7</v>
      </c>
    </row>
    <row r="8690" spans="1:5">
      <c r="A8690" s="17">
        <v>103400</v>
      </c>
      <c r="B8690" s="20" t="s">
        <v>34529</v>
      </c>
      <c r="C8690" s="17" t="s">
        <v>6</v>
      </c>
      <c r="D8690" s="428">
        <v>24.3</v>
      </c>
      <c r="E8690" s="427">
        <v>22.42</v>
      </c>
    </row>
    <row r="8691" spans="1:5">
      <c r="A8691" s="17">
        <v>103415</v>
      </c>
      <c r="B8691" s="20" t="s">
        <v>34544</v>
      </c>
      <c r="C8691" s="17" t="s">
        <v>6</v>
      </c>
      <c r="D8691" s="428">
        <v>59.41</v>
      </c>
      <c r="E8691" s="427">
        <v>54.84</v>
      </c>
    </row>
    <row r="8692" spans="1:5">
      <c r="A8692" s="17">
        <v>103416</v>
      </c>
      <c r="B8692" s="20" t="s">
        <v>34545</v>
      </c>
      <c r="C8692" s="17" t="s">
        <v>6</v>
      </c>
      <c r="D8692" s="428">
        <v>86.42</v>
      </c>
      <c r="E8692" s="427">
        <v>79.78</v>
      </c>
    </row>
    <row r="8693" spans="1:5">
      <c r="A8693" s="17">
        <v>103417</v>
      </c>
      <c r="B8693" s="20" t="s">
        <v>34546</v>
      </c>
      <c r="C8693" s="17" t="s">
        <v>6</v>
      </c>
      <c r="D8693" s="428">
        <v>97.23</v>
      </c>
      <c r="E8693" s="427">
        <v>89.75</v>
      </c>
    </row>
    <row r="8694" spans="1:5">
      <c r="A8694" s="17">
        <v>103411</v>
      </c>
      <c r="B8694" s="20" t="s">
        <v>34540</v>
      </c>
      <c r="C8694" s="17" t="s">
        <v>6</v>
      </c>
      <c r="D8694" s="428">
        <v>10.8</v>
      </c>
      <c r="E8694" s="427">
        <v>9.9600000000000009</v>
      </c>
    </row>
    <row r="8695" spans="1:5">
      <c r="A8695" s="17">
        <v>103418</v>
      </c>
      <c r="B8695" s="20" t="s">
        <v>34547</v>
      </c>
      <c r="C8695" s="17" t="s">
        <v>6</v>
      </c>
      <c r="D8695" s="428">
        <v>108.03</v>
      </c>
      <c r="E8695" s="427">
        <v>99.72</v>
      </c>
    </row>
    <row r="8696" spans="1:5">
      <c r="A8696" s="17">
        <v>103419</v>
      </c>
      <c r="B8696" s="20" t="s">
        <v>34548</v>
      </c>
      <c r="C8696" s="17" t="s">
        <v>6</v>
      </c>
      <c r="D8696" s="428">
        <v>121.53</v>
      </c>
      <c r="E8696" s="427">
        <v>112.2</v>
      </c>
    </row>
    <row r="8697" spans="1:5">
      <c r="A8697" s="17">
        <v>103420</v>
      </c>
      <c r="B8697" s="20" t="s">
        <v>34549</v>
      </c>
      <c r="C8697" s="17" t="s">
        <v>6</v>
      </c>
      <c r="D8697" s="428">
        <v>135.03</v>
      </c>
      <c r="E8697" s="427">
        <v>124.66</v>
      </c>
    </row>
    <row r="8698" spans="1:5">
      <c r="A8698" s="17">
        <v>103421</v>
      </c>
      <c r="B8698" s="20" t="s">
        <v>34550</v>
      </c>
      <c r="C8698" s="17" t="s">
        <v>6</v>
      </c>
      <c r="D8698" s="428">
        <v>151.24</v>
      </c>
      <c r="E8698" s="427">
        <v>139.62</v>
      </c>
    </row>
    <row r="8699" spans="1:5">
      <c r="A8699" s="17">
        <v>103422</v>
      </c>
      <c r="B8699" s="20" t="s">
        <v>34551</v>
      </c>
      <c r="C8699" s="17" t="s">
        <v>6</v>
      </c>
      <c r="D8699" s="428">
        <v>170.15</v>
      </c>
      <c r="E8699" s="427">
        <v>157.07</v>
      </c>
    </row>
    <row r="8700" spans="1:5">
      <c r="A8700" s="17">
        <v>103412</v>
      </c>
      <c r="B8700" s="20" t="s">
        <v>34541</v>
      </c>
      <c r="C8700" s="17" t="s">
        <v>6</v>
      </c>
      <c r="D8700" s="428">
        <v>17.28</v>
      </c>
      <c r="E8700" s="427">
        <v>15.95</v>
      </c>
    </row>
    <row r="8701" spans="1:5">
      <c r="A8701" s="17">
        <v>103423</v>
      </c>
      <c r="B8701" s="20" t="s">
        <v>34552</v>
      </c>
      <c r="C8701" s="17" t="s">
        <v>6</v>
      </c>
      <c r="D8701" s="428">
        <v>191.76</v>
      </c>
      <c r="E8701" s="427">
        <v>177.02</v>
      </c>
    </row>
    <row r="8702" spans="1:5">
      <c r="A8702" s="17">
        <v>103424</v>
      </c>
      <c r="B8702" s="20" t="s">
        <v>34553</v>
      </c>
      <c r="C8702" s="17" t="s">
        <v>6</v>
      </c>
      <c r="D8702" s="428">
        <v>216.06</v>
      </c>
      <c r="E8702" s="427">
        <v>199.46</v>
      </c>
    </row>
    <row r="8703" spans="1:5">
      <c r="A8703" s="17">
        <v>103413</v>
      </c>
      <c r="B8703" s="20" t="s">
        <v>34542</v>
      </c>
      <c r="C8703" s="17" t="s">
        <v>6</v>
      </c>
      <c r="D8703" s="428">
        <v>34.020000000000003</v>
      </c>
      <c r="E8703" s="427">
        <v>31.4</v>
      </c>
    </row>
    <row r="8704" spans="1:5">
      <c r="A8704" s="17">
        <v>103414</v>
      </c>
      <c r="B8704" s="20" t="s">
        <v>34543</v>
      </c>
      <c r="C8704" s="17" t="s">
        <v>6</v>
      </c>
      <c r="D8704" s="428">
        <v>48.61</v>
      </c>
      <c r="E8704" s="427">
        <v>44.87</v>
      </c>
    </row>
    <row r="8705" spans="1:5">
      <c r="A8705" s="17">
        <v>103432</v>
      </c>
      <c r="B8705" s="20" t="s">
        <v>34561</v>
      </c>
      <c r="C8705" s="17" t="s">
        <v>6</v>
      </c>
      <c r="D8705" s="428">
        <v>1662.85</v>
      </c>
      <c r="E8705" s="427">
        <v>1658.7</v>
      </c>
    </row>
    <row r="8706" spans="1:5">
      <c r="A8706" s="17">
        <v>103430</v>
      </c>
      <c r="B8706" s="20" t="s">
        <v>34559</v>
      </c>
      <c r="C8706" s="17" t="s">
        <v>6</v>
      </c>
      <c r="D8706" s="428">
        <v>37.549999999999997</v>
      </c>
      <c r="E8706" s="427">
        <v>36.9</v>
      </c>
    </row>
    <row r="8707" spans="1:5">
      <c r="A8707" s="17">
        <v>103431</v>
      </c>
      <c r="B8707" s="20" t="s">
        <v>34560</v>
      </c>
      <c r="C8707" s="17" t="s">
        <v>6</v>
      </c>
      <c r="D8707" s="428">
        <v>66.36</v>
      </c>
      <c r="E8707" s="427">
        <v>65.06</v>
      </c>
    </row>
    <row r="8708" spans="1:5">
      <c r="A8708" s="17">
        <v>103433</v>
      </c>
      <c r="B8708" s="20" t="s">
        <v>34562</v>
      </c>
      <c r="C8708" s="17" t="s">
        <v>6</v>
      </c>
      <c r="D8708" s="428">
        <v>36.229999999999997</v>
      </c>
      <c r="E8708" s="427">
        <v>35.82</v>
      </c>
    </row>
    <row r="8709" spans="1:5">
      <c r="A8709" s="17">
        <v>103434</v>
      </c>
      <c r="B8709" s="20" t="s">
        <v>34563</v>
      </c>
      <c r="C8709" s="17" t="s">
        <v>6</v>
      </c>
      <c r="D8709" s="428">
        <v>50.46</v>
      </c>
      <c r="E8709" s="427">
        <v>49.81</v>
      </c>
    </row>
    <row r="8710" spans="1:5">
      <c r="A8710" s="17">
        <v>103435</v>
      </c>
      <c r="B8710" s="20" t="s">
        <v>34564</v>
      </c>
      <c r="C8710" s="17" t="s">
        <v>6</v>
      </c>
      <c r="D8710" s="428">
        <v>94.16</v>
      </c>
      <c r="E8710" s="427">
        <v>92.86</v>
      </c>
    </row>
    <row r="8711" spans="1:5">
      <c r="A8711" s="17">
        <v>103436</v>
      </c>
      <c r="B8711" s="20" t="s">
        <v>34565</v>
      </c>
      <c r="C8711" s="17" t="s">
        <v>6</v>
      </c>
      <c r="D8711" s="428">
        <v>2348.4299999999998</v>
      </c>
      <c r="E8711" s="427">
        <v>2344.2800000000002</v>
      </c>
    </row>
    <row r="8712" spans="1:5">
      <c r="A8712" s="17">
        <v>103482</v>
      </c>
      <c r="B8712" s="20" t="s">
        <v>40665</v>
      </c>
      <c r="C8712" s="17" t="s">
        <v>6</v>
      </c>
      <c r="D8712" s="428">
        <v>0</v>
      </c>
      <c r="E8712" s="427">
        <v>0</v>
      </c>
    </row>
    <row r="8713" spans="1:5">
      <c r="A8713" s="17">
        <v>103465</v>
      </c>
      <c r="B8713" s="20" t="s">
        <v>40666</v>
      </c>
      <c r="C8713" s="17" t="s">
        <v>6</v>
      </c>
      <c r="D8713" s="428">
        <v>0</v>
      </c>
      <c r="E8713" s="427">
        <v>0</v>
      </c>
    </row>
    <row r="8714" spans="1:5">
      <c r="A8714" s="17">
        <v>103483</v>
      </c>
      <c r="B8714" s="20" t="s">
        <v>40667</v>
      </c>
      <c r="C8714" s="17" t="s">
        <v>6</v>
      </c>
      <c r="D8714" s="428">
        <v>0</v>
      </c>
      <c r="E8714" s="427">
        <v>0</v>
      </c>
    </row>
    <row r="8715" spans="1:5">
      <c r="A8715" s="17">
        <v>103484</v>
      </c>
      <c r="B8715" s="20" t="s">
        <v>40668</v>
      </c>
      <c r="C8715" s="17" t="s">
        <v>6</v>
      </c>
      <c r="D8715" s="428">
        <v>0</v>
      </c>
      <c r="E8715" s="427">
        <v>0</v>
      </c>
    </row>
    <row r="8716" spans="1:5">
      <c r="A8716" s="17">
        <v>103466</v>
      </c>
      <c r="B8716" s="20" t="s">
        <v>40669</v>
      </c>
      <c r="C8716" s="17" t="s">
        <v>6</v>
      </c>
      <c r="D8716" s="428">
        <v>0</v>
      </c>
      <c r="E8716" s="427">
        <v>0</v>
      </c>
    </row>
    <row r="8717" spans="1:5">
      <c r="A8717" s="17">
        <v>103485</v>
      </c>
      <c r="B8717" s="20" t="s">
        <v>40670</v>
      </c>
      <c r="C8717" s="17" t="s">
        <v>6</v>
      </c>
      <c r="D8717" s="428">
        <v>0</v>
      </c>
      <c r="E8717" s="427">
        <v>0</v>
      </c>
    </row>
    <row r="8718" spans="1:5">
      <c r="A8718" s="17">
        <v>103467</v>
      </c>
      <c r="B8718" s="20" t="s">
        <v>40671</v>
      </c>
      <c r="C8718" s="17" t="s">
        <v>6</v>
      </c>
      <c r="D8718" s="428">
        <v>0</v>
      </c>
      <c r="E8718" s="427">
        <v>0</v>
      </c>
    </row>
    <row r="8719" spans="1:5">
      <c r="A8719" s="17">
        <v>103461</v>
      </c>
      <c r="B8719" s="20" t="s">
        <v>40672</v>
      </c>
      <c r="C8719" s="17" t="s">
        <v>6</v>
      </c>
      <c r="D8719" s="428">
        <v>0</v>
      </c>
      <c r="E8719" s="427">
        <v>0</v>
      </c>
    </row>
    <row r="8720" spans="1:5">
      <c r="A8720" s="17">
        <v>103468</v>
      </c>
      <c r="B8720" s="20" t="s">
        <v>40673</v>
      </c>
      <c r="C8720" s="17" t="s">
        <v>6</v>
      </c>
      <c r="D8720" s="428">
        <v>0</v>
      </c>
      <c r="E8720" s="427">
        <v>0</v>
      </c>
    </row>
    <row r="8721" spans="1:5">
      <c r="A8721" s="17">
        <v>103469</v>
      </c>
      <c r="B8721" s="20" t="s">
        <v>40674</v>
      </c>
      <c r="C8721" s="17" t="s">
        <v>6</v>
      </c>
      <c r="D8721" s="428">
        <v>0</v>
      </c>
      <c r="E8721" s="427">
        <v>0</v>
      </c>
    </row>
    <row r="8722" spans="1:5">
      <c r="A8722" s="17">
        <v>103470</v>
      </c>
      <c r="B8722" s="20" t="s">
        <v>40675</v>
      </c>
      <c r="C8722" s="17" t="s">
        <v>6</v>
      </c>
      <c r="D8722" s="428">
        <v>0</v>
      </c>
      <c r="E8722" s="427">
        <v>0</v>
      </c>
    </row>
    <row r="8723" spans="1:5">
      <c r="A8723" s="17">
        <v>103471</v>
      </c>
      <c r="B8723" s="20" t="s">
        <v>40676</v>
      </c>
      <c r="C8723" s="17" t="s">
        <v>6</v>
      </c>
      <c r="D8723" s="428">
        <v>0</v>
      </c>
      <c r="E8723" s="427">
        <v>0</v>
      </c>
    </row>
    <row r="8724" spans="1:5">
      <c r="A8724" s="17">
        <v>103472</v>
      </c>
      <c r="B8724" s="20" t="s">
        <v>40677</v>
      </c>
      <c r="C8724" s="17" t="s">
        <v>6</v>
      </c>
      <c r="D8724" s="428">
        <v>0</v>
      </c>
      <c r="E8724" s="427">
        <v>0</v>
      </c>
    </row>
    <row r="8725" spans="1:5">
      <c r="A8725" s="17">
        <v>103462</v>
      </c>
      <c r="B8725" s="20" t="s">
        <v>40678</v>
      </c>
      <c r="C8725" s="17" t="s">
        <v>6</v>
      </c>
      <c r="D8725" s="428">
        <v>0</v>
      </c>
      <c r="E8725" s="427">
        <v>0</v>
      </c>
    </row>
    <row r="8726" spans="1:5">
      <c r="A8726" s="17">
        <v>103473</v>
      </c>
      <c r="B8726" s="20" t="s">
        <v>40679</v>
      </c>
      <c r="C8726" s="17" t="s">
        <v>6</v>
      </c>
      <c r="D8726" s="428">
        <v>0</v>
      </c>
      <c r="E8726" s="427">
        <v>0</v>
      </c>
    </row>
    <row r="8727" spans="1:5">
      <c r="A8727" s="17">
        <v>103474</v>
      </c>
      <c r="B8727" s="20" t="s">
        <v>40680</v>
      </c>
      <c r="C8727" s="17" t="s">
        <v>6</v>
      </c>
      <c r="D8727" s="428">
        <v>0</v>
      </c>
      <c r="E8727" s="427">
        <v>0</v>
      </c>
    </row>
    <row r="8728" spans="1:5">
      <c r="A8728" s="17">
        <v>103475</v>
      </c>
      <c r="B8728" s="20" t="s">
        <v>40681</v>
      </c>
      <c r="C8728" s="17" t="s">
        <v>6</v>
      </c>
      <c r="D8728" s="428">
        <v>0</v>
      </c>
      <c r="E8728" s="427">
        <v>0</v>
      </c>
    </row>
    <row r="8729" spans="1:5">
      <c r="A8729" s="17">
        <v>103476</v>
      </c>
      <c r="B8729" s="20" t="s">
        <v>40682</v>
      </c>
      <c r="C8729" s="17" t="s">
        <v>6</v>
      </c>
      <c r="D8729" s="428">
        <v>0</v>
      </c>
      <c r="E8729" s="427">
        <v>0</v>
      </c>
    </row>
    <row r="8730" spans="1:5">
      <c r="A8730" s="17">
        <v>103477</v>
      </c>
      <c r="B8730" s="20" t="s">
        <v>40683</v>
      </c>
      <c r="C8730" s="17" t="s">
        <v>6</v>
      </c>
      <c r="D8730" s="428">
        <v>0</v>
      </c>
      <c r="E8730" s="427">
        <v>0</v>
      </c>
    </row>
    <row r="8731" spans="1:5">
      <c r="A8731" s="17">
        <v>103463</v>
      </c>
      <c r="B8731" s="20" t="s">
        <v>40684</v>
      </c>
      <c r="C8731" s="17" t="s">
        <v>6</v>
      </c>
      <c r="D8731" s="428">
        <v>0</v>
      </c>
      <c r="E8731" s="427">
        <v>0</v>
      </c>
    </row>
    <row r="8732" spans="1:5">
      <c r="A8732" s="17">
        <v>103478</v>
      </c>
      <c r="B8732" s="20" t="s">
        <v>40685</v>
      </c>
      <c r="C8732" s="17" t="s">
        <v>6</v>
      </c>
      <c r="D8732" s="428">
        <v>0</v>
      </c>
      <c r="E8732" s="427">
        <v>0</v>
      </c>
    </row>
    <row r="8733" spans="1:5">
      <c r="A8733" s="17">
        <v>103479</v>
      </c>
      <c r="B8733" s="20" t="s">
        <v>40686</v>
      </c>
      <c r="C8733" s="17" t="s">
        <v>6</v>
      </c>
      <c r="D8733" s="428">
        <v>0</v>
      </c>
      <c r="E8733" s="427">
        <v>0</v>
      </c>
    </row>
    <row r="8734" spans="1:5">
      <c r="A8734" s="17">
        <v>103480</v>
      </c>
      <c r="B8734" s="20" t="s">
        <v>40687</v>
      </c>
      <c r="C8734" s="17" t="s">
        <v>6</v>
      </c>
      <c r="D8734" s="428">
        <v>0</v>
      </c>
      <c r="E8734" s="427">
        <v>0</v>
      </c>
    </row>
    <row r="8735" spans="1:5">
      <c r="A8735" s="17">
        <v>103464</v>
      </c>
      <c r="B8735" s="20" t="s">
        <v>40688</v>
      </c>
      <c r="C8735" s="17" t="s">
        <v>6</v>
      </c>
      <c r="D8735" s="428">
        <v>0</v>
      </c>
      <c r="E8735" s="427">
        <v>0</v>
      </c>
    </row>
    <row r="8736" spans="1:5">
      <c r="A8736" s="17">
        <v>103481</v>
      </c>
      <c r="B8736" s="20" t="s">
        <v>40689</v>
      </c>
      <c r="C8736" s="17" t="s">
        <v>6</v>
      </c>
      <c r="D8736" s="428">
        <v>0</v>
      </c>
      <c r="E8736" s="427">
        <v>0</v>
      </c>
    </row>
    <row r="8737" spans="1:5">
      <c r="A8737" s="17">
        <v>103459</v>
      </c>
      <c r="B8737" s="20" t="s">
        <v>40690</v>
      </c>
      <c r="C8737" s="17" t="s">
        <v>6</v>
      </c>
      <c r="D8737" s="428">
        <v>0</v>
      </c>
      <c r="E8737" s="427">
        <v>0</v>
      </c>
    </row>
    <row r="8738" spans="1:5">
      <c r="A8738" s="17">
        <v>103460</v>
      </c>
      <c r="B8738" s="20" t="s">
        <v>40691</v>
      </c>
      <c r="C8738" s="17" t="s">
        <v>6</v>
      </c>
      <c r="D8738" s="428">
        <v>0</v>
      </c>
      <c r="E8738" s="427">
        <v>0</v>
      </c>
    </row>
    <row r="8739" spans="1:5">
      <c r="A8739" s="17">
        <v>103443</v>
      </c>
      <c r="B8739" s="20" t="s">
        <v>40692</v>
      </c>
      <c r="C8739" s="17" t="s">
        <v>6</v>
      </c>
      <c r="D8739" s="428">
        <v>0</v>
      </c>
      <c r="E8739" s="427">
        <v>0</v>
      </c>
    </row>
    <row r="8740" spans="1:5">
      <c r="A8740" s="17">
        <v>103444</v>
      </c>
      <c r="B8740" s="20" t="s">
        <v>40693</v>
      </c>
      <c r="C8740" s="17" t="s">
        <v>6</v>
      </c>
      <c r="D8740" s="428">
        <v>0</v>
      </c>
      <c r="E8740" s="427">
        <v>0</v>
      </c>
    </row>
    <row r="8741" spans="1:5">
      <c r="A8741" s="17">
        <v>103445</v>
      </c>
      <c r="B8741" s="20" t="s">
        <v>40694</v>
      </c>
      <c r="C8741" s="17" t="s">
        <v>6</v>
      </c>
      <c r="D8741" s="428">
        <v>0</v>
      </c>
      <c r="E8741" s="427">
        <v>0</v>
      </c>
    </row>
    <row r="8742" spans="1:5">
      <c r="A8742" s="17">
        <v>103446</v>
      </c>
      <c r="B8742" s="20" t="s">
        <v>40695</v>
      </c>
      <c r="C8742" s="17" t="s">
        <v>6</v>
      </c>
      <c r="D8742" s="428">
        <v>0</v>
      </c>
      <c r="E8742" s="427">
        <v>0</v>
      </c>
    </row>
    <row r="8743" spans="1:5">
      <c r="A8743" s="17">
        <v>103447</v>
      </c>
      <c r="B8743" s="20" t="s">
        <v>40696</v>
      </c>
      <c r="C8743" s="17" t="s">
        <v>6</v>
      </c>
      <c r="D8743" s="428">
        <v>0</v>
      </c>
      <c r="E8743" s="427">
        <v>0</v>
      </c>
    </row>
    <row r="8744" spans="1:5">
      <c r="A8744" s="17">
        <v>103448</v>
      </c>
      <c r="B8744" s="20" t="s">
        <v>40697</v>
      </c>
      <c r="C8744" s="17" t="s">
        <v>6</v>
      </c>
      <c r="D8744" s="428">
        <v>0</v>
      </c>
      <c r="E8744" s="427">
        <v>0</v>
      </c>
    </row>
    <row r="8745" spans="1:5">
      <c r="A8745" s="17">
        <v>103449</v>
      </c>
      <c r="B8745" s="20" t="s">
        <v>40698</v>
      </c>
      <c r="C8745" s="17" t="s">
        <v>6</v>
      </c>
      <c r="D8745" s="428">
        <v>0</v>
      </c>
      <c r="E8745" s="427">
        <v>0</v>
      </c>
    </row>
    <row r="8746" spans="1:5">
      <c r="A8746" s="17">
        <v>103450</v>
      </c>
      <c r="B8746" s="20" t="s">
        <v>40699</v>
      </c>
      <c r="C8746" s="17" t="s">
        <v>6</v>
      </c>
      <c r="D8746" s="428">
        <v>0</v>
      </c>
      <c r="E8746" s="427">
        <v>0</v>
      </c>
    </row>
    <row r="8747" spans="1:5">
      <c r="A8747" s="17">
        <v>103451</v>
      </c>
      <c r="B8747" s="20" t="s">
        <v>40700</v>
      </c>
      <c r="C8747" s="17" t="s">
        <v>6</v>
      </c>
      <c r="D8747" s="428">
        <v>0</v>
      </c>
      <c r="E8747" s="427">
        <v>0</v>
      </c>
    </row>
    <row r="8748" spans="1:5">
      <c r="A8748" s="17">
        <v>103452</v>
      </c>
      <c r="B8748" s="20" t="s">
        <v>40701</v>
      </c>
      <c r="C8748" s="17" t="s">
        <v>6</v>
      </c>
      <c r="D8748" s="428">
        <v>0</v>
      </c>
      <c r="E8748" s="427">
        <v>0</v>
      </c>
    </row>
    <row r="8749" spans="1:5">
      <c r="A8749" s="17">
        <v>103453</v>
      </c>
      <c r="B8749" s="20" t="s">
        <v>40702</v>
      </c>
      <c r="C8749" s="17" t="s">
        <v>6</v>
      </c>
      <c r="D8749" s="428">
        <v>0</v>
      </c>
      <c r="E8749" s="427">
        <v>0</v>
      </c>
    </row>
    <row r="8750" spans="1:5">
      <c r="A8750" s="17">
        <v>103454</v>
      </c>
      <c r="B8750" s="20" t="s">
        <v>40703</v>
      </c>
      <c r="C8750" s="17" t="s">
        <v>6</v>
      </c>
      <c r="D8750" s="428">
        <v>0</v>
      </c>
      <c r="E8750" s="427">
        <v>0</v>
      </c>
    </row>
    <row r="8751" spans="1:5">
      <c r="A8751" s="17">
        <v>103455</v>
      </c>
      <c r="B8751" s="20" t="s">
        <v>40704</v>
      </c>
      <c r="C8751" s="17" t="s">
        <v>6</v>
      </c>
      <c r="D8751" s="428">
        <v>0</v>
      </c>
      <c r="E8751" s="427">
        <v>0</v>
      </c>
    </row>
    <row r="8752" spans="1:5">
      <c r="A8752" s="17">
        <v>103456</v>
      </c>
      <c r="B8752" s="20" t="s">
        <v>40705</v>
      </c>
      <c r="C8752" s="17" t="s">
        <v>6</v>
      </c>
      <c r="D8752" s="428">
        <v>0</v>
      </c>
      <c r="E8752" s="427">
        <v>0</v>
      </c>
    </row>
    <row r="8753" spans="1:5">
      <c r="A8753" s="17">
        <v>103457</v>
      </c>
      <c r="B8753" s="20" t="s">
        <v>40706</v>
      </c>
      <c r="C8753" s="17" t="s">
        <v>6</v>
      </c>
      <c r="D8753" s="428">
        <v>0</v>
      </c>
      <c r="E8753" s="427">
        <v>0</v>
      </c>
    </row>
    <row r="8754" spans="1:5">
      <c r="A8754" s="17">
        <v>103458</v>
      </c>
      <c r="B8754" s="20" t="s">
        <v>40707</v>
      </c>
      <c r="C8754" s="17" t="s">
        <v>6</v>
      </c>
      <c r="D8754" s="428">
        <v>0</v>
      </c>
      <c r="E8754" s="427">
        <v>0</v>
      </c>
    </row>
    <row r="8755" spans="1:5">
      <c r="A8755" s="17">
        <v>103425</v>
      </c>
      <c r="B8755" s="20" t="s">
        <v>34554</v>
      </c>
      <c r="C8755" s="17" t="s">
        <v>6</v>
      </c>
      <c r="D8755" s="428">
        <v>17.88</v>
      </c>
      <c r="E8755" s="427">
        <v>17.47</v>
      </c>
    </row>
    <row r="8756" spans="1:5">
      <c r="A8756" s="17">
        <v>103428</v>
      </c>
      <c r="B8756" s="20" t="s">
        <v>34557</v>
      </c>
      <c r="C8756" s="17" t="s">
        <v>6</v>
      </c>
      <c r="D8756" s="428">
        <v>277.39999999999998</v>
      </c>
      <c r="E8756" s="427">
        <v>273.25</v>
      </c>
    </row>
    <row r="8757" spans="1:5">
      <c r="A8757" s="17">
        <v>103426</v>
      </c>
      <c r="B8757" s="20" t="s">
        <v>34555</v>
      </c>
      <c r="C8757" s="17" t="s">
        <v>6</v>
      </c>
      <c r="D8757" s="428">
        <v>22.09</v>
      </c>
      <c r="E8757" s="427">
        <v>21.44</v>
      </c>
    </row>
    <row r="8758" spans="1:5">
      <c r="A8758" s="17">
        <v>103429</v>
      </c>
      <c r="B8758" s="20" t="s">
        <v>34558</v>
      </c>
      <c r="C8758" s="17" t="s">
        <v>6</v>
      </c>
      <c r="D8758" s="428">
        <v>2932.92</v>
      </c>
      <c r="E8758" s="427">
        <v>2924.61</v>
      </c>
    </row>
    <row r="8759" spans="1:5">
      <c r="A8759" s="17">
        <v>103427</v>
      </c>
      <c r="B8759" s="20" t="s">
        <v>34556</v>
      </c>
      <c r="C8759" s="17" t="s">
        <v>6</v>
      </c>
      <c r="D8759" s="428">
        <v>44.17</v>
      </c>
      <c r="E8759" s="427">
        <v>42.87</v>
      </c>
    </row>
    <row r="8760" spans="1:5">
      <c r="A8760" s="17">
        <v>103393</v>
      </c>
      <c r="B8760" s="20" t="s">
        <v>34525</v>
      </c>
      <c r="C8760" s="17" t="s">
        <v>9</v>
      </c>
      <c r="D8760" s="428">
        <v>5472.52</v>
      </c>
      <c r="E8760" s="427">
        <v>5470.53</v>
      </c>
    </row>
    <row r="8761" spans="1:5">
      <c r="A8761" s="17">
        <v>103376</v>
      </c>
      <c r="B8761" s="20" t="s">
        <v>34516</v>
      </c>
      <c r="C8761" s="17" t="s">
        <v>9</v>
      </c>
      <c r="D8761" s="428">
        <v>134.43</v>
      </c>
      <c r="E8761" s="427">
        <v>134.29</v>
      </c>
    </row>
    <row r="8762" spans="1:5">
      <c r="A8762" s="17">
        <v>104804</v>
      </c>
      <c r="B8762" s="20" t="s">
        <v>40708</v>
      </c>
      <c r="C8762" s="17" t="s">
        <v>9</v>
      </c>
      <c r="D8762" s="428">
        <v>0</v>
      </c>
      <c r="E8762" s="427">
        <v>0</v>
      </c>
    </row>
    <row r="8763" spans="1:5">
      <c r="A8763" s="17">
        <v>104805</v>
      </c>
      <c r="B8763" s="20" t="s">
        <v>40709</v>
      </c>
      <c r="C8763" s="17" t="s">
        <v>9</v>
      </c>
      <c r="D8763" s="428">
        <v>0</v>
      </c>
      <c r="E8763" s="427">
        <v>0</v>
      </c>
    </row>
    <row r="8764" spans="1:5">
      <c r="A8764" s="17">
        <v>103377</v>
      </c>
      <c r="B8764" s="20" t="s">
        <v>34517</v>
      </c>
      <c r="C8764" s="17" t="s">
        <v>9</v>
      </c>
      <c r="D8764" s="428">
        <v>287.37</v>
      </c>
      <c r="E8764" s="427">
        <v>287.18</v>
      </c>
    </row>
    <row r="8765" spans="1:5">
      <c r="A8765" s="17">
        <v>104806</v>
      </c>
      <c r="B8765" s="20" t="s">
        <v>40710</v>
      </c>
      <c r="C8765" s="17" t="s">
        <v>9</v>
      </c>
      <c r="D8765" s="428">
        <v>0</v>
      </c>
      <c r="E8765" s="427">
        <v>0</v>
      </c>
    </row>
    <row r="8766" spans="1:5">
      <c r="A8766" s="17">
        <v>103378</v>
      </c>
      <c r="B8766" s="20" t="s">
        <v>40711</v>
      </c>
      <c r="C8766" s="17" t="s">
        <v>9</v>
      </c>
      <c r="D8766" s="428">
        <v>0</v>
      </c>
      <c r="E8766" s="427">
        <v>0</v>
      </c>
    </row>
    <row r="8767" spans="1:5">
      <c r="A8767" s="17">
        <v>103372</v>
      </c>
      <c r="B8767" s="20" t="s">
        <v>34514</v>
      </c>
      <c r="C8767" s="17" t="s">
        <v>9</v>
      </c>
      <c r="D8767" s="428">
        <v>5.81</v>
      </c>
      <c r="E8767" s="427">
        <v>5.79</v>
      </c>
    </row>
    <row r="8768" spans="1:5">
      <c r="A8768" s="17">
        <v>103379</v>
      </c>
      <c r="B8768" s="20" t="s">
        <v>34518</v>
      </c>
      <c r="C8768" s="17" t="s">
        <v>9</v>
      </c>
      <c r="D8768" s="428">
        <v>447.19</v>
      </c>
      <c r="E8768" s="427">
        <v>446.95</v>
      </c>
    </row>
    <row r="8769" spans="1:5">
      <c r="A8769" s="17">
        <v>103380</v>
      </c>
      <c r="B8769" s="20" t="s">
        <v>40712</v>
      </c>
      <c r="C8769" s="17" t="s">
        <v>9</v>
      </c>
      <c r="D8769" s="428">
        <v>0</v>
      </c>
      <c r="E8769" s="427">
        <v>0</v>
      </c>
    </row>
    <row r="8770" spans="1:5">
      <c r="A8770" s="17">
        <v>103381</v>
      </c>
      <c r="B8770" s="20" t="s">
        <v>40713</v>
      </c>
      <c r="C8770" s="17" t="s">
        <v>9</v>
      </c>
      <c r="D8770" s="428">
        <v>0</v>
      </c>
      <c r="E8770" s="427">
        <v>0</v>
      </c>
    </row>
    <row r="8771" spans="1:5">
      <c r="A8771" s="17">
        <v>103382</v>
      </c>
      <c r="B8771" s="20" t="s">
        <v>40714</v>
      </c>
      <c r="C8771" s="17" t="s">
        <v>9</v>
      </c>
      <c r="D8771" s="428">
        <v>0</v>
      </c>
      <c r="E8771" s="427">
        <v>0</v>
      </c>
    </row>
    <row r="8772" spans="1:5">
      <c r="A8772" s="17">
        <v>103383</v>
      </c>
      <c r="B8772" s="20" t="s">
        <v>34519</v>
      </c>
      <c r="C8772" s="17" t="s">
        <v>9</v>
      </c>
      <c r="D8772" s="428">
        <v>1094.93</v>
      </c>
      <c r="E8772" s="427">
        <v>1094.69</v>
      </c>
    </row>
    <row r="8773" spans="1:5">
      <c r="A8773" s="17">
        <v>103373</v>
      </c>
      <c r="B8773" s="20" t="s">
        <v>34515</v>
      </c>
      <c r="C8773" s="17" t="s">
        <v>9</v>
      </c>
      <c r="D8773" s="428">
        <v>11.38</v>
      </c>
      <c r="E8773" s="427">
        <v>11.33</v>
      </c>
    </row>
    <row r="8774" spans="1:5">
      <c r="A8774" s="17">
        <v>103384</v>
      </c>
      <c r="B8774" s="20" t="s">
        <v>40715</v>
      </c>
      <c r="C8774" s="17" t="s">
        <v>9</v>
      </c>
      <c r="D8774" s="428">
        <v>0</v>
      </c>
      <c r="E8774" s="427">
        <v>0</v>
      </c>
    </row>
    <row r="8775" spans="1:5">
      <c r="A8775" s="17">
        <v>103385</v>
      </c>
      <c r="B8775" s="20" t="s">
        <v>34520</v>
      </c>
      <c r="C8775" s="17" t="s">
        <v>9</v>
      </c>
      <c r="D8775" s="428">
        <v>1765.65</v>
      </c>
      <c r="E8775" s="427">
        <v>1765.2</v>
      </c>
    </row>
    <row r="8776" spans="1:5">
      <c r="A8776" s="17">
        <v>103386</v>
      </c>
      <c r="B8776" s="20" t="s">
        <v>40716</v>
      </c>
      <c r="C8776" s="17" t="s">
        <v>9</v>
      </c>
      <c r="D8776" s="428">
        <v>0</v>
      </c>
      <c r="E8776" s="427">
        <v>0</v>
      </c>
    </row>
    <row r="8777" spans="1:5">
      <c r="A8777" s="17">
        <v>103387</v>
      </c>
      <c r="B8777" s="20" t="s">
        <v>34521</v>
      </c>
      <c r="C8777" s="17" t="s">
        <v>9</v>
      </c>
      <c r="D8777" s="428">
        <v>3097.27</v>
      </c>
      <c r="E8777" s="427">
        <v>3096.56</v>
      </c>
    </row>
    <row r="8778" spans="1:5">
      <c r="A8778" s="17">
        <v>103388</v>
      </c>
      <c r="B8778" s="20" t="s">
        <v>40717</v>
      </c>
      <c r="C8778" s="17" t="s">
        <v>9</v>
      </c>
      <c r="D8778" s="428">
        <v>0</v>
      </c>
      <c r="E8778" s="427">
        <v>0</v>
      </c>
    </row>
    <row r="8779" spans="1:5">
      <c r="A8779" s="17">
        <v>103374</v>
      </c>
      <c r="B8779" s="20" t="s">
        <v>40718</v>
      </c>
      <c r="C8779" s="17" t="s">
        <v>9</v>
      </c>
      <c r="D8779" s="428">
        <v>0</v>
      </c>
      <c r="E8779" s="427">
        <v>0</v>
      </c>
    </row>
    <row r="8780" spans="1:5">
      <c r="A8780" s="17">
        <v>103389</v>
      </c>
      <c r="B8780" s="20" t="s">
        <v>34522</v>
      </c>
      <c r="C8780" s="17" t="s">
        <v>9</v>
      </c>
      <c r="D8780" s="428">
        <v>4606.12</v>
      </c>
      <c r="E8780" s="427">
        <v>4605.07</v>
      </c>
    </row>
    <row r="8781" spans="1:5">
      <c r="A8781" s="17">
        <v>103390</v>
      </c>
      <c r="B8781" s="20" t="s">
        <v>40719</v>
      </c>
      <c r="C8781" s="17" t="s">
        <v>9</v>
      </c>
      <c r="D8781" s="428">
        <v>0</v>
      </c>
      <c r="E8781" s="427">
        <v>0</v>
      </c>
    </row>
    <row r="8782" spans="1:5">
      <c r="A8782" s="17">
        <v>103391</v>
      </c>
      <c r="B8782" s="20" t="s">
        <v>34523</v>
      </c>
      <c r="C8782" s="17" t="s">
        <v>9</v>
      </c>
      <c r="D8782" s="428">
        <v>3036.8</v>
      </c>
      <c r="E8782" s="427">
        <v>3035.31</v>
      </c>
    </row>
    <row r="8783" spans="1:5">
      <c r="A8783" s="17">
        <v>103375</v>
      </c>
      <c r="B8783" s="20" t="s">
        <v>40720</v>
      </c>
      <c r="C8783" s="17" t="s">
        <v>9</v>
      </c>
      <c r="D8783" s="428">
        <v>0</v>
      </c>
      <c r="E8783" s="427">
        <v>0</v>
      </c>
    </row>
    <row r="8784" spans="1:5">
      <c r="A8784" s="17">
        <v>103392</v>
      </c>
      <c r="B8784" s="20" t="s">
        <v>34524</v>
      </c>
      <c r="C8784" s="17" t="s">
        <v>9</v>
      </c>
      <c r="D8784" s="428">
        <v>4961.4799999999996</v>
      </c>
      <c r="E8784" s="427">
        <v>4959.74</v>
      </c>
    </row>
    <row r="8785" spans="1:5">
      <c r="A8785" s="17">
        <v>103440</v>
      </c>
      <c r="B8785" s="20" t="s">
        <v>34569</v>
      </c>
      <c r="C8785" s="17" t="s">
        <v>6</v>
      </c>
      <c r="D8785" s="428">
        <v>448.85</v>
      </c>
      <c r="E8785" s="427">
        <v>440.54</v>
      </c>
    </row>
    <row r="8786" spans="1:5">
      <c r="A8786" s="17">
        <v>103441</v>
      </c>
      <c r="B8786" s="20" t="s">
        <v>34570</v>
      </c>
      <c r="C8786" s="17" t="s">
        <v>6</v>
      </c>
      <c r="D8786" s="428">
        <v>454.18</v>
      </c>
      <c r="E8786" s="427">
        <v>445.87</v>
      </c>
    </row>
    <row r="8787" spans="1:5">
      <c r="A8787" s="17">
        <v>103442</v>
      </c>
      <c r="B8787" s="20" t="s">
        <v>34571</v>
      </c>
      <c r="C8787" s="17" t="s">
        <v>6</v>
      </c>
      <c r="D8787" s="428">
        <v>582.83000000000004</v>
      </c>
      <c r="E8787" s="427">
        <v>574.52</v>
      </c>
    </row>
    <row r="8788" spans="1:5">
      <c r="A8788" s="17">
        <v>103437</v>
      </c>
      <c r="B8788" s="20" t="s">
        <v>34566</v>
      </c>
      <c r="C8788" s="17" t="s">
        <v>6</v>
      </c>
      <c r="D8788" s="428">
        <v>195</v>
      </c>
      <c r="E8788" s="427">
        <v>192.38</v>
      </c>
    </row>
    <row r="8789" spans="1:5">
      <c r="A8789" s="17">
        <v>103438</v>
      </c>
      <c r="B8789" s="20" t="s">
        <v>34567</v>
      </c>
      <c r="C8789" s="17" t="s">
        <v>6</v>
      </c>
      <c r="D8789" s="428">
        <v>195</v>
      </c>
      <c r="E8789" s="427">
        <v>192.38</v>
      </c>
    </row>
    <row r="8790" spans="1:5">
      <c r="A8790" s="17">
        <v>103439</v>
      </c>
      <c r="B8790" s="20" t="s">
        <v>34568</v>
      </c>
      <c r="C8790" s="17" t="s">
        <v>6</v>
      </c>
      <c r="D8790" s="428">
        <v>227.91</v>
      </c>
      <c r="E8790" s="427">
        <v>225.29</v>
      </c>
    </row>
    <row r="8791" spans="1:5">
      <c r="A8791" s="17">
        <v>106122</v>
      </c>
      <c r="B8791" s="20" t="s">
        <v>54313</v>
      </c>
      <c r="C8791" s="17" t="s">
        <v>1</v>
      </c>
      <c r="D8791" s="428">
        <v>105.38</v>
      </c>
      <c r="E8791" s="427">
        <v>97.45</v>
      </c>
    </row>
    <row r="8792" spans="1:5">
      <c r="A8792" s="17">
        <v>106131</v>
      </c>
      <c r="B8792" s="20" t="s">
        <v>54314</v>
      </c>
      <c r="C8792" s="17" t="s">
        <v>1</v>
      </c>
      <c r="D8792" s="428">
        <v>157.47</v>
      </c>
      <c r="E8792" s="427">
        <v>145.62</v>
      </c>
    </row>
    <row r="8793" spans="1:5">
      <c r="A8793" s="17">
        <v>106127</v>
      </c>
      <c r="B8793" s="20" t="s">
        <v>54315</v>
      </c>
      <c r="C8793" s="17" t="s">
        <v>1</v>
      </c>
      <c r="D8793" s="428">
        <v>141.77000000000001</v>
      </c>
      <c r="E8793" s="427">
        <v>131.1</v>
      </c>
    </row>
    <row r="8794" spans="1:5">
      <c r="A8794" s="17">
        <v>106126</v>
      </c>
      <c r="B8794" s="20" t="s">
        <v>54316</v>
      </c>
      <c r="C8794" s="17" t="s">
        <v>1</v>
      </c>
      <c r="D8794" s="428">
        <v>62.62</v>
      </c>
      <c r="E8794" s="427">
        <v>57.91</v>
      </c>
    </row>
    <row r="8795" spans="1:5">
      <c r="A8795" s="17">
        <v>106128</v>
      </c>
      <c r="B8795" s="20" t="s">
        <v>54317</v>
      </c>
      <c r="C8795" s="17" t="s">
        <v>1</v>
      </c>
      <c r="D8795" s="428">
        <v>226.57</v>
      </c>
      <c r="E8795" s="427">
        <v>219.12</v>
      </c>
    </row>
    <row r="8796" spans="1:5">
      <c r="A8796" s="17">
        <v>106130</v>
      </c>
      <c r="B8796" s="20" t="s">
        <v>54318</v>
      </c>
      <c r="C8796" s="17" t="s">
        <v>1</v>
      </c>
      <c r="D8796" s="428">
        <v>178.34</v>
      </c>
      <c r="E8796" s="427">
        <v>164.92</v>
      </c>
    </row>
    <row r="8797" spans="1:5">
      <c r="A8797" s="17">
        <v>106129</v>
      </c>
      <c r="B8797" s="20" t="s">
        <v>54319</v>
      </c>
      <c r="C8797" s="17" t="s">
        <v>1</v>
      </c>
      <c r="D8797" s="428">
        <v>93.75</v>
      </c>
      <c r="E8797" s="427">
        <v>86.7</v>
      </c>
    </row>
    <row r="8798" spans="1:5">
      <c r="A8798" s="17">
        <v>106125</v>
      </c>
      <c r="B8798" s="20" t="s">
        <v>54320</v>
      </c>
      <c r="C8798" s="17" t="s">
        <v>1</v>
      </c>
      <c r="D8798" s="428">
        <v>72.48</v>
      </c>
      <c r="E8798" s="427">
        <v>67.02</v>
      </c>
    </row>
    <row r="8799" spans="1:5">
      <c r="A8799" s="17">
        <v>106124</v>
      </c>
      <c r="B8799" s="20" t="s">
        <v>54321</v>
      </c>
      <c r="C8799" s="17" t="s">
        <v>1</v>
      </c>
      <c r="D8799" s="428">
        <v>72.209999999999994</v>
      </c>
      <c r="E8799" s="427">
        <v>66.78</v>
      </c>
    </row>
    <row r="8800" spans="1:5">
      <c r="A8800" s="17">
        <v>106123</v>
      </c>
      <c r="B8800" s="20" t="s">
        <v>54322</v>
      </c>
      <c r="C8800" s="17" t="s">
        <v>1</v>
      </c>
      <c r="D8800" s="428">
        <v>227.15</v>
      </c>
      <c r="E8800" s="427">
        <v>219.66</v>
      </c>
    </row>
    <row r="8801" spans="1:5">
      <c r="A8801" s="17">
        <v>88789</v>
      </c>
      <c r="B8801" s="20" t="s">
        <v>36135</v>
      </c>
      <c r="C8801" s="17" t="s">
        <v>0</v>
      </c>
      <c r="D8801" s="428">
        <v>395.2</v>
      </c>
      <c r="E8801" s="427">
        <v>389.72</v>
      </c>
    </row>
    <row r="8802" spans="1:5">
      <c r="A8802" s="17">
        <v>88788</v>
      </c>
      <c r="B8802" s="20" t="s">
        <v>36134</v>
      </c>
      <c r="C8802" s="17" t="s">
        <v>0</v>
      </c>
      <c r="D8802" s="428">
        <v>330.43</v>
      </c>
      <c r="E8802" s="427">
        <v>325.69</v>
      </c>
    </row>
    <row r="8803" spans="1:5">
      <c r="A8803" s="17">
        <v>87245</v>
      </c>
      <c r="B8803" s="20" t="s">
        <v>36133</v>
      </c>
      <c r="C8803" s="17" t="s">
        <v>0</v>
      </c>
      <c r="D8803" s="428">
        <v>307.12</v>
      </c>
      <c r="E8803" s="427">
        <v>301.8</v>
      </c>
    </row>
    <row r="8804" spans="1:5">
      <c r="A8804" s="17">
        <v>87244</v>
      </c>
      <c r="B8804" s="20" t="s">
        <v>36132</v>
      </c>
      <c r="C8804" s="17" t="s">
        <v>0</v>
      </c>
      <c r="D8804" s="428">
        <v>257.22000000000003</v>
      </c>
      <c r="E8804" s="427">
        <v>252.64</v>
      </c>
    </row>
    <row r="8805" spans="1:5">
      <c r="A8805" s="17">
        <v>104589</v>
      </c>
      <c r="B8805" s="20" t="s">
        <v>53871</v>
      </c>
      <c r="C8805" s="17" t="s">
        <v>0</v>
      </c>
      <c r="D8805" s="428">
        <v>257.51</v>
      </c>
      <c r="E8805" s="427">
        <v>252.26</v>
      </c>
    </row>
    <row r="8806" spans="1:5">
      <c r="A8806" s="17">
        <v>104588</v>
      </c>
      <c r="B8806" s="20" t="s">
        <v>40721</v>
      </c>
      <c r="C8806" s="17" t="s">
        <v>0</v>
      </c>
      <c r="D8806" s="428">
        <v>216.22</v>
      </c>
      <c r="E8806" s="427">
        <v>211.71</v>
      </c>
    </row>
    <row r="8807" spans="1:5">
      <c r="A8807" s="17">
        <v>104591</v>
      </c>
      <c r="B8807" s="20" t="s">
        <v>53872</v>
      </c>
      <c r="C8807" s="17" t="s">
        <v>0</v>
      </c>
      <c r="D8807" s="428">
        <v>285.02</v>
      </c>
      <c r="E8807" s="427">
        <v>278.45</v>
      </c>
    </row>
    <row r="8808" spans="1:5">
      <c r="A8808" s="17">
        <v>104590</v>
      </c>
      <c r="B8808" s="20" t="s">
        <v>40722</v>
      </c>
      <c r="C8808" s="17" t="s">
        <v>0</v>
      </c>
      <c r="D8808" s="428">
        <v>241.15</v>
      </c>
      <c r="E8808" s="427">
        <v>235.31</v>
      </c>
    </row>
    <row r="8809" spans="1:5">
      <c r="A8809" s="17">
        <v>87267</v>
      </c>
      <c r="B8809" s="20" t="s">
        <v>38999</v>
      </c>
      <c r="C8809" s="17" t="s">
        <v>0</v>
      </c>
      <c r="D8809" s="428">
        <v>66.34</v>
      </c>
      <c r="E8809" s="427">
        <v>63.72</v>
      </c>
    </row>
    <row r="8810" spans="1:5">
      <c r="A8810" s="17">
        <v>104614</v>
      </c>
      <c r="B8810" s="20" t="s">
        <v>39007</v>
      </c>
      <c r="C8810" s="17" t="s">
        <v>0</v>
      </c>
      <c r="D8810" s="428">
        <v>72.53</v>
      </c>
      <c r="E8810" s="427">
        <v>69.47</v>
      </c>
    </row>
    <row r="8811" spans="1:5">
      <c r="A8811" s="17">
        <v>104613</v>
      </c>
      <c r="B8811" s="20" t="s">
        <v>39006</v>
      </c>
      <c r="C8811" s="17" t="s">
        <v>0</v>
      </c>
      <c r="D8811" s="428">
        <v>64.040000000000006</v>
      </c>
      <c r="E8811" s="427">
        <v>61.62</v>
      </c>
    </row>
    <row r="8812" spans="1:5">
      <c r="A8812" s="17">
        <v>87265</v>
      </c>
      <c r="B8812" s="20" t="s">
        <v>53873</v>
      </c>
      <c r="C8812" s="17" t="s">
        <v>0</v>
      </c>
      <c r="D8812" s="428">
        <v>59.8</v>
      </c>
      <c r="E8812" s="427">
        <v>57.68</v>
      </c>
    </row>
    <row r="8813" spans="1:5">
      <c r="A8813" s="17">
        <v>87271</v>
      </c>
      <c r="B8813" s="20" t="s">
        <v>39001</v>
      </c>
      <c r="C8813" s="17" t="s">
        <v>0</v>
      </c>
      <c r="D8813" s="428">
        <v>71.3</v>
      </c>
      <c r="E8813" s="427">
        <v>68.28</v>
      </c>
    </row>
    <row r="8814" spans="1:5">
      <c r="A8814" s="17">
        <v>87269</v>
      </c>
      <c r="B8814" s="20" t="s">
        <v>39000</v>
      </c>
      <c r="C8814" s="17" t="s">
        <v>0</v>
      </c>
      <c r="D8814" s="428">
        <v>64.66</v>
      </c>
      <c r="E8814" s="427">
        <v>62.14</v>
      </c>
    </row>
    <row r="8815" spans="1:5">
      <c r="A8815" s="17">
        <v>87275</v>
      </c>
      <c r="B8815" s="20" t="s">
        <v>39003</v>
      </c>
      <c r="C8815" s="17" t="s">
        <v>0</v>
      </c>
      <c r="D8815" s="428">
        <v>76.95</v>
      </c>
      <c r="E8815" s="427">
        <v>73.61</v>
      </c>
    </row>
    <row r="8816" spans="1:5">
      <c r="A8816" s="17">
        <v>87273</v>
      </c>
      <c r="B8816" s="20" t="s">
        <v>39002</v>
      </c>
      <c r="C8816" s="17" t="s">
        <v>0</v>
      </c>
      <c r="D8816" s="428">
        <v>68.209999999999994</v>
      </c>
      <c r="E8816" s="427">
        <v>65.52</v>
      </c>
    </row>
    <row r="8817" spans="1:5">
      <c r="A8817" s="17">
        <v>104612</v>
      </c>
      <c r="B8817" s="20" t="s">
        <v>39005</v>
      </c>
      <c r="C8817" s="17" t="s">
        <v>0</v>
      </c>
      <c r="D8817" s="428">
        <v>92.36</v>
      </c>
      <c r="E8817" s="427">
        <v>89.41</v>
      </c>
    </row>
    <row r="8818" spans="1:5">
      <c r="A8818" s="17">
        <v>104611</v>
      </c>
      <c r="B8818" s="20" t="s">
        <v>39004</v>
      </c>
      <c r="C8818" s="17" t="s">
        <v>0</v>
      </c>
      <c r="D8818" s="428">
        <v>91.25</v>
      </c>
      <c r="E8818" s="427">
        <v>88.42</v>
      </c>
    </row>
    <row r="8819" spans="1:5">
      <c r="A8819" s="17">
        <v>104618</v>
      </c>
      <c r="B8819" s="20" t="s">
        <v>36139</v>
      </c>
      <c r="C8819" s="17" t="s">
        <v>0</v>
      </c>
      <c r="D8819" s="428">
        <v>341.79</v>
      </c>
      <c r="E8819" s="427">
        <v>336.88</v>
      </c>
    </row>
    <row r="8820" spans="1:5">
      <c r="A8820" s="17">
        <v>104616</v>
      </c>
      <c r="B8820" s="20" t="s">
        <v>36137</v>
      </c>
      <c r="C8820" s="17" t="s">
        <v>0</v>
      </c>
      <c r="D8820" s="428">
        <v>328.39</v>
      </c>
      <c r="E8820" s="427">
        <v>324.54000000000002</v>
      </c>
    </row>
    <row r="8821" spans="1:5">
      <c r="A8821" s="17">
        <v>104617</v>
      </c>
      <c r="B8821" s="20" t="s">
        <v>36138</v>
      </c>
      <c r="C8821" s="17" t="s">
        <v>0</v>
      </c>
      <c r="D8821" s="428">
        <v>266.04000000000002</v>
      </c>
      <c r="E8821" s="427">
        <v>261.13</v>
      </c>
    </row>
    <row r="8822" spans="1:5">
      <c r="A8822" s="17">
        <v>104615</v>
      </c>
      <c r="B8822" s="20" t="s">
        <v>36136</v>
      </c>
      <c r="C8822" s="17" t="s">
        <v>0</v>
      </c>
      <c r="D8822" s="428">
        <v>252.64</v>
      </c>
      <c r="E8822" s="427">
        <v>248.79</v>
      </c>
    </row>
    <row r="8823" spans="1:5">
      <c r="A8823" s="17">
        <v>87247</v>
      </c>
      <c r="B8823" s="20" t="s">
        <v>38979</v>
      </c>
      <c r="C8823" s="17" t="s">
        <v>0</v>
      </c>
      <c r="D8823" s="428">
        <v>59.07</v>
      </c>
      <c r="E8823" s="427">
        <v>57.37</v>
      </c>
    </row>
    <row r="8824" spans="1:5">
      <c r="A8824" s="17">
        <v>87248</v>
      </c>
      <c r="B8824" s="20" t="s">
        <v>38980</v>
      </c>
      <c r="C8824" s="17" t="s">
        <v>0</v>
      </c>
      <c r="D8824" s="428">
        <v>49.71</v>
      </c>
      <c r="E8824" s="427">
        <v>48.74</v>
      </c>
    </row>
    <row r="8825" spans="1:5">
      <c r="A8825" s="17">
        <v>87246</v>
      </c>
      <c r="B8825" s="20" t="s">
        <v>38978</v>
      </c>
      <c r="C8825" s="17" t="s">
        <v>0</v>
      </c>
      <c r="D8825" s="428">
        <v>67.75</v>
      </c>
      <c r="E8825" s="427">
        <v>65.41</v>
      </c>
    </row>
    <row r="8826" spans="1:5">
      <c r="A8826" s="17">
        <v>104601</v>
      </c>
      <c r="B8826" s="20" t="s">
        <v>38991</v>
      </c>
      <c r="C8826" s="17" t="s">
        <v>0</v>
      </c>
      <c r="D8826" s="428">
        <v>64.92</v>
      </c>
      <c r="E8826" s="427">
        <v>62.82</v>
      </c>
    </row>
    <row r="8827" spans="1:5">
      <c r="A8827" s="17">
        <v>104603</v>
      </c>
      <c r="B8827" s="20" t="s">
        <v>38992</v>
      </c>
      <c r="C8827" s="17" t="s">
        <v>0</v>
      </c>
      <c r="D8827" s="428">
        <v>52.63</v>
      </c>
      <c r="E8827" s="427">
        <v>51.46</v>
      </c>
    </row>
    <row r="8828" spans="1:5">
      <c r="A8828" s="17">
        <v>104599</v>
      </c>
      <c r="B8828" s="20" t="s">
        <v>38990</v>
      </c>
      <c r="C8828" s="17" t="s">
        <v>0</v>
      </c>
      <c r="D8828" s="428">
        <v>83.27</v>
      </c>
      <c r="E8828" s="427">
        <v>79.88</v>
      </c>
    </row>
    <row r="8829" spans="1:5">
      <c r="A8829" s="17">
        <v>87250</v>
      </c>
      <c r="B8829" s="20" t="s">
        <v>38982</v>
      </c>
      <c r="C8829" s="17" t="s">
        <v>0</v>
      </c>
      <c r="D8829" s="428">
        <v>60.68</v>
      </c>
      <c r="E8829" s="427">
        <v>58.86</v>
      </c>
    </row>
    <row r="8830" spans="1:5">
      <c r="A8830" s="17">
        <v>87251</v>
      </c>
      <c r="B8830" s="20" t="s">
        <v>38983</v>
      </c>
      <c r="C8830" s="17" t="s">
        <v>0</v>
      </c>
      <c r="D8830" s="428">
        <v>50.05</v>
      </c>
      <c r="E8830" s="427">
        <v>49.04</v>
      </c>
    </row>
    <row r="8831" spans="1:5">
      <c r="A8831" s="17">
        <v>87249</v>
      </c>
      <c r="B8831" s="20" t="s">
        <v>38981</v>
      </c>
      <c r="C8831" s="17" t="s">
        <v>0</v>
      </c>
      <c r="D8831" s="428">
        <v>73.42</v>
      </c>
      <c r="E8831" s="427">
        <v>70.680000000000007</v>
      </c>
    </row>
    <row r="8832" spans="1:5">
      <c r="A8832" s="17">
        <v>104606</v>
      </c>
      <c r="B8832" s="20" t="s">
        <v>38994</v>
      </c>
      <c r="C8832" s="17" t="s">
        <v>0</v>
      </c>
      <c r="D8832" s="428">
        <v>69.97</v>
      </c>
      <c r="E8832" s="427">
        <v>67.52</v>
      </c>
    </row>
    <row r="8833" spans="1:5">
      <c r="A8833" s="17">
        <v>104607</v>
      </c>
      <c r="B8833" s="20" t="s">
        <v>38995</v>
      </c>
      <c r="C8833" s="17" t="s">
        <v>0</v>
      </c>
      <c r="D8833" s="428">
        <v>54.19</v>
      </c>
      <c r="E8833" s="427">
        <v>52.89</v>
      </c>
    </row>
    <row r="8834" spans="1:5">
      <c r="A8834" s="17">
        <v>104605</v>
      </c>
      <c r="B8834" s="20" t="s">
        <v>38993</v>
      </c>
      <c r="C8834" s="17" t="s">
        <v>0</v>
      </c>
      <c r="D8834" s="428">
        <v>106.24</v>
      </c>
      <c r="E8834" s="427">
        <v>101.29</v>
      </c>
    </row>
    <row r="8835" spans="1:5">
      <c r="A8835" s="17">
        <v>87256</v>
      </c>
      <c r="B8835" s="20" t="s">
        <v>38985</v>
      </c>
      <c r="C8835" s="17" t="s">
        <v>0</v>
      </c>
      <c r="D8835" s="428">
        <v>70.55</v>
      </c>
      <c r="E8835" s="427">
        <v>68.540000000000006</v>
      </c>
    </row>
    <row r="8836" spans="1:5">
      <c r="A8836" s="17">
        <v>87257</v>
      </c>
      <c r="B8836" s="20" t="s">
        <v>38986</v>
      </c>
      <c r="C8836" s="17" t="s">
        <v>0</v>
      </c>
      <c r="D8836" s="428">
        <v>58.74</v>
      </c>
      <c r="E8836" s="427">
        <v>57.61</v>
      </c>
    </row>
    <row r="8837" spans="1:5">
      <c r="A8837" s="17">
        <v>87255</v>
      </c>
      <c r="B8837" s="20" t="s">
        <v>38984</v>
      </c>
      <c r="C8837" s="17" t="s">
        <v>0</v>
      </c>
      <c r="D8837" s="428">
        <v>84.41</v>
      </c>
      <c r="E8837" s="427">
        <v>81.44</v>
      </c>
    </row>
    <row r="8838" spans="1:5">
      <c r="A8838" s="17">
        <v>104594</v>
      </c>
      <c r="B8838" s="20" t="s">
        <v>38988</v>
      </c>
      <c r="C8838" s="17" t="s">
        <v>0</v>
      </c>
      <c r="D8838" s="428">
        <v>73</v>
      </c>
      <c r="E8838" s="427">
        <v>70.83</v>
      </c>
    </row>
    <row r="8839" spans="1:5">
      <c r="A8839" s="17">
        <v>104595</v>
      </c>
      <c r="B8839" s="20" t="s">
        <v>38989</v>
      </c>
      <c r="C8839" s="17" t="s">
        <v>0</v>
      </c>
      <c r="D8839" s="428">
        <v>59.26</v>
      </c>
      <c r="E8839" s="427">
        <v>58.09</v>
      </c>
    </row>
    <row r="8840" spans="1:5">
      <c r="A8840" s="17">
        <v>104593</v>
      </c>
      <c r="B8840" s="20" t="s">
        <v>38987</v>
      </c>
      <c r="C8840" s="17" t="s">
        <v>0</v>
      </c>
      <c r="D8840" s="428">
        <v>88.43</v>
      </c>
      <c r="E8840" s="427">
        <v>85.19</v>
      </c>
    </row>
    <row r="8841" spans="1:5">
      <c r="A8841" s="17">
        <v>87262</v>
      </c>
      <c r="B8841" s="20" t="s">
        <v>36127</v>
      </c>
      <c r="C8841" s="17" t="s">
        <v>0</v>
      </c>
      <c r="D8841" s="428">
        <v>118.94</v>
      </c>
      <c r="E8841" s="427">
        <v>116.21</v>
      </c>
    </row>
    <row r="8842" spans="1:5">
      <c r="A8842" s="17">
        <v>87263</v>
      </c>
      <c r="B8842" s="20" t="s">
        <v>36128</v>
      </c>
      <c r="C8842" s="17" t="s">
        <v>0</v>
      </c>
      <c r="D8842" s="428">
        <v>106.72</v>
      </c>
      <c r="E8842" s="427">
        <v>104.87</v>
      </c>
    </row>
    <row r="8843" spans="1:5">
      <c r="A8843" s="17">
        <v>87261</v>
      </c>
      <c r="B8843" s="20" t="s">
        <v>36126</v>
      </c>
      <c r="C8843" s="17" t="s">
        <v>0</v>
      </c>
      <c r="D8843" s="428">
        <v>133.81</v>
      </c>
      <c r="E8843" s="427">
        <v>130.12</v>
      </c>
    </row>
    <row r="8844" spans="1:5">
      <c r="A8844" s="17">
        <v>104597</v>
      </c>
      <c r="B8844" s="20" t="s">
        <v>36130</v>
      </c>
      <c r="C8844" s="17" t="s">
        <v>0</v>
      </c>
      <c r="D8844" s="428">
        <v>121.68</v>
      </c>
      <c r="E8844" s="427">
        <v>118.79</v>
      </c>
    </row>
    <row r="8845" spans="1:5">
      <c r="A8845" s="17">
        <v>104598</v>
      </c>
      <c r="B8845" s="20" t="s">
        <v>36131</v>
      </c>
      <c r="C8845" s="17" t="s">
        <v>0</v>
      </c>
      <c r="D8845" s="428">
        <v>107.33</v>
      </c>
      <c r="E8845" s="427">
        <v>105.44</v>
      </c>
    </row>
    <row r="8846" spans="1:5">
      <c r="A8846" s="17">
        <v>104596</v>
      </c>
      <c r="B8846" s="20" t="s">
        <v>36129</v>
      </c>
      <c r="C8846" s="17" t="s">
        <v>0</v>
      </c>
      <c r="D8846" s="428">
        <v>138.31</v>
      </c>
      <c r="E8846" s="427">
        <v>134.35</v>
      </c>
    </row>
    <row r="8847" spans="1:5">
      <c r="A8847" s="17">
        <v>88648</v>
      </c>
      <c r="B8847" s="20" t="s">
        <v>38996</v>
      </c>
      <c r="C8847" s="17" t="s">
        <v>9</v>
      </c>
      <c r="D8847" s="428">
        <v>7.72</v>
      </c>
      <c r="E8847" s="427">
        <v>7.44</v>
      </c>
    </row>
    <row r="8848" spans="1:5">
      <c r="A8848" s="17">
        <v>88649</v>
      </c>
      <c r="B8848" s="20" t="s">
        <v>38997</v>
      </c>
      <c r="C8848" s="17" t="s">
        <v>9</v>
      </c>
      <c r="D8848" s="428">
        <v>8.6199999999999992</v>
      </c>
      <c r="E8848" s="427">
        <v>8.34</v>
      </c>
    </row>
    <row r="8849" spans="1:5">
      <c r="A8849" s="17">
        <v>88650</v>
      </c>
      <c r="B8849" s="20" t="s">
        <v>38998</v>
      </c>
      <c r="C8849" s="17" t="s">
        <v>9</v>
      </c>
      <c r="D8849" s="428">
        <v>11.37</v>
      </c>
      <c r="E8849" s="427">
        <v>11.05</v>
      </c>
    </row>
    <row r="8850" spans="1:5">
      <c r="A8850" s="17">
        <v>104619</v>
      </c>
      <c r="B8850" s="20" t="s">
        <v>39008</v>
      </c>
      <c r="C8850" s="17" t="s">
        <v>9</v>
      </c>
      <c r="D8850" s="428">
        <v>13.3</v>
      </c>
      <c r="E8850" s="427">
        <v>12.96</v>
      </c>
    </row>
    <row r="8851" spans="1:5">
      <c r="A8851" s="17">
        <v>103741</v>
      </c>
      <c r="B8851" s="20" t="s">
        <v>40723</v>
      </c>
      <c r="C8851" s="17" t="s">
        <v>6</v>
      </c>
      <c r="D8851" s="428">
        <v>0</v>
      </c>
      <c r="E8851" s="427">
        <v>0</v>
      </c>
    </row>
    <row r="8852" spans="1:5">
      <c r="A8852" s="17">
        <v>103755</v>
      </c>
      <c r="B8852" s="20" t="s">
        <v>40724</v>
      </c>
      <c r="C8852" s="17" t="s">
        <v>9</v>
      </c>
      <c r="D8852" s="428">
        <v>0</v>
      </c>
      <c r="E8852" s="427">
        <v>0</v>
      </c>
    </row>
    <row r="8853" spans="1:5">
      <c r="A8853" s="17">
        <v>103753</v>
      </c>
      <c r="B8853" s="20" t="s">
        <v>40725</v>
      </c>
      <c r="C8853" s="17" t="s">
        <v>9</v>
      </c>
      <c r="D8853" s="428">
        <v>0</v>
      </c>
      <c r="E8853" s="427">
        <v>0</v>
      </c>
    </row>
    <row r="8854" spans="1:5">
      <c r="A8854" s="17">
        <v>103754</v>
      </c>
      <c r="B8854" s="20" t="s">
        <v>40726</v>
      </c>
      <c r="C8854" s="17" t="s">
        <v>9</v>
      </c>
      <c r="D8854" s="428">
        <v>0</v>
      </c>
      <c r="E8854" s="427">
        <v>0</v>
      </c>
    </row>
    <row r="8855" spans="1:5">
      <c r="A8855" s="17">
        <v>103752</v>
      </c>
      <c r="B8855" s="20" t="s">
        <v>40727</v>
      </c>
      <c r="C8855" s="17" t="s">
        <v>9</v>
      </c>
      <c r="D8855" s="428">
        <v>0</v>
      </c>
      <c r="E8855" s="427">
        <v>0</v>
      </c>
    </row>
    <row r="8856" spans="1:5">
      <c r="A8856" s="17">
        <v>103759</v>
      </c>
      <c r="B8856" s="20" t="s">
        <v>40728</v>
      </c>
      <c r="C8856" s="17" t="s">
        <v>9</v>
      </c>
      <c r="D8856" s="428">
        <v>0</v>
      </c>
      <c r="E8856" s="427">
        <v>0</v>
      </c>
    </row>
    <row r="8857" spans="1:5">
      <c r="A8857" s="17">
        <v>103757</v>
      </c>
      <c r="B8857" s="20" t="s">
        <v>40729</v>
      </c>
      <c r="C8857" s="17" t="s">
        <v>9</v>
      </c>
      <c r="D8857" s="428">
        <v>0</v>
      </c>
      <c r="E8857" s="427">
        <v>0</v>
      </c>
    </row>
    <row r="8858" spans="1:5">
      <c r="A8858" s="17">
        <v>103758</v>
      </c>
      <c r="B8858" s="20" t="s">
        <v>40730</v>
      </c>
      <c r="C8858" s="17" t="s">
        <v>9</v>
      </c>
      <c r="D8858" s="428">
        <v>0</v>
      </c>
      <c r="E8858" s="427">
        <v>0</v>
      </c>
    </row>
    <row r="8859" spans="1:5">
      <c r="A8859" s="17">
        <v>103756</v>
      </c>
      <c r="B8859" s="20" t="s">
        <v>40731</v>
      </c>
      <c r="C8859" s="17" t="s">
        <v>9</v>
      </c>
      <c r="D8859" s="428">
        <v>0</v>
      </c>
      <c r="E8859" s="427">
        <v>0</v>
      </c>
    </row>
    <row r="8860" spans="1:5">
      <c r="A8860" s="17">
        <v>103734</v>
      </c>
      <c r="B8860" s="20" t="s">
        <v>40732</v>
      </c>
      <c r="C8860" s="17" t="s">
        <v>6</v>
      </c>
      <c r="D8860" s="428">
        <v>0</v>
      </c>
      <c r="E8860" s="427">
        <v>0</v>
      </c>
    </row>
    <row r="8861" spans="1:5">
      <c r="A8861" s="17">
        <v>103740</v>
      </c>
      <c r="B8861" s="20" t="s">
        <v>40733</v>
      </c>
      <c r="C8861" s="17" t="s">
        <v>6</v>
      </c>
      <c r="D8861" s="428">
        <v>0</v>
      </c>
      <c r="E8861" s="427">
        <v>0</v>
      </c>
    </row>
    <row r="8862" spans="1:5">
      <c r="A8862" s="17">
        <v>103747</v>
      </c>
      <c r="B8862" s="20" t="s">
        <v>40734</v>
      </c>
      <c r="C8862" s="17" t="s">
        <v>9</v>
      </c>
      <c r="D8862" s="428">
        <v>0</v>
      </c>
      <c r="E8862" s="427">
        <v>0</v>
      </c>
    </row>
    <row r="8863" spans="1:5">
      <c r="A8863" s="17">
        <v>103746</v>
      </c>
      <c r="B8863" s="20" t="s">
        <v>40735</v>
      </c>
      <c r="C8863" s="17" t="s">
        <v>9</v>
      </c>
      <c r="D8863" s="428">
        <v>0</v>
      </c>
      <c r="E8863" s="427">
        <v>0</v>
      </c>
    </row>
    <row r="8864" spans="1:5">
      <c r="A8864" s="17">
        <v>103749</v>
      </c>
      <c r="B8864" s="20" t="s">
        <v>40736</v>
      </c>
      <c r="C8864" s="17" t="s">
        <v>9</v>
      </c>
      <c r="D8864" s="428">
        <v>0</v>
      </c>
      <c r="E8864" s="427">
        <v>0</v>
      </c>
    </row>
    <row r="8865" spans="1:5">
      <c r="A8865" s="17">
        <v>103744</v>
      </c>
      <c r="B8865" s="20" t="s">
        <v>40737</v>
      </c>
      <c r="C8865" s="17" t="s">
        <v>9</v>
      </c>
      <c r="D8865" s="428">
        <v>0</v>
      </c>
      <c r="E8865" s="427">
        <v>0</v>
      </c>
    </row>
    <row r="8866" spans="1:5">
      <c r="A8866" s="17">
        <v>103748</v>
      </c>
      <c r="B8866" s="20" t="s">
        <v>40738</v>
      </c>
      <c r="C8866" s="17" t="s">
        <v>9</v>
      </c>
      <c r="D8866" s="428">
        <v>0</v>
      </c>
      <c r="E8866" s="427">
        <v>0</v>
      </c>
    </row>
    <row r="8867" spans="1:5">
      <c r="A8867" s="17">
        <v>103745</v>
      </c>
      <c r="B8867" s="20" t="s">
        <v>40739</v>
      </c>
      <c r="C8867" s="17" t="s">
        <v>9</v>
      </c>
      <c r="D8867" s="428">
        <v>0</v>
      </c>
      <c r="E8867" s="427">
        <v>0</v>
      </c>
    </row>
    <row r="8868" spans="1:5">
      <c r="A8868" s="17">
        <v>103751</v>
      </c>
      <c r="B8868" s="20" t="s">
        <v>40740</v>
      </c>
      <c r="C8868" s="17" t="s">
        <v>9</v>
      </c>
      <c r="D8868" s="428">
        <v>0</v>
      </c>
      <c r="E8868" s="427">
        <v>0</v>
      </c>
    </row>
    <row r="8869" spans="1:5">
      <c r="A8869" s="17">
        <v>103750</v>
      </c>
      <c r="B8869" s="20" t="s">
        <v>40741</v>
      </c>
      <c r="C8869" s="17" t="s">
        <v>9</v>
      </c>
      <c r="D8869" s="428">
        <v>0</v>
      </c>
      <c r="E8869" s="427">
        <v>0</v>
      </c>
    </row>
    <row r="8870" spans="1:5">
      <c r="A8870" s="17">
        <v>103735</v>
      </c>
      <c r="B8870" s="20" t="s">
        <v>40742</v>
      </c>
      <c r="C8870" s="17" t="s">
        <v>6</v>
      </c>
      <c r="D8870" s="428">
        <v>0</v>
      </c>
      <c r="E8870" s="427">
        <v>0</v>
      </c>
    </row>
    <row r="8871" spans="1:5">
      <c r="A8871" s="17">
        <v>103738</v>
      </c>
      <c r="B8871" s="20" t="s">
        <v>40743</v>
      </c>
      <c r="C8871" s="17" t="s">
        <v>6</v>
      </c>
      <c r="D8871" s="428">
        <v>0</v>
      </c>
      <c r="E8871" s="427">
        <v>0</v>
      </c>
    </row>
    <row r="8872" spans="1:5">
      <c r="A8872" s="17">
        <v>103736</v>
      </c>
      <c r="B8872" s="20" t="s">
        <v>40744</v>
      </c>
      <c r="C8872" s="17" t="s">
        <v>6</v>
      </c>
      <c r="D8872" s="428">
        <v>0</v>
      </c>
      <c r="E8872" s="427">
        <v>0</v>
      </c>
    </row>
    <row r="8873" spans="1:5">
      <c r="A8873" s="17">
        <v>103739</v>
      </c>
      <c r="B8873" s="20" t="s">
        <v>40745</v>
      </c>
      <c r="C8873" s="17" t="s">
        <v>6</v>
      </c>
      <c r="D8873" s="428">
        <v>0</v>
      </c>
      <c r="E8873" s="427">
        <v>0</v>
      </c>
    </row>
    <row r="8874" spans="1:5">
      <c r="A8874" s="17">
        <v>103737</v>
      </c>
      <c r="B8874" s="20" t="s">
        <v>40746</v>
      </c>
      <c r="C8874" s="17" t="s">
        <v>6</v>
      </c>
      <c r="D8874" s="428">
        <v>0</v>
      </c>
      <c r="E8874" s="427">
        <v>0</v>
      </c>
    </row>
    <row r="8875" spans="1:5">
      <c r="A8875" s="17">
        <v>103742</v>
      </c>
      <c r="B8875" s="20" t="s">
        <v>40747</v>
      </c>
      <c r="C8875" s="17" t="s">
        <v>6</v>
      </c>
      <c r="D8875" s="428">
        <v>0</v>
      </c>
      <c r="E8875" s="427">
        <v>0</v>
      </c>
    </row>
    <row r="8876" spans="1:5">
      <c r="A8876" s="17">
        <v>103689</v>
      </c>
      <c r="B8876" s="20" t="s">
        <v>36386</v>
      </c>
      <c r="C8876" s="17" t="s">
        <v>0</v>
      </c>
      <c r="D8876" s="428">
        <v>474.01</v>
      </c>
      <c r="E8876" s="427">
        <v>469.74</v>
      </c>
    </row>
    <row r="8877" spans="1:5">
      <c r="A8877" s="17">
        <v>103702</v>
      </c>
      <c r="B8877" s="20" t="s">
        <v>40748</v>
      </c>
      <c r="C8877" s="17" t="s">
        <v>0</v>
      </c>
      <c r="D8877" s="428">
        <v>0</v>
      </c>
      <c r="E8877" s="427">
        <v>0</v>
      </c>
    </row>
    <row r="8878" spans="1:5">
      <c r="A8878" s="17">
        <v>103700</v>
      </c>
      <c r="B8878" s="20" t="s">
        <v>40749</v>
      </c>
      <c r="C8878" s="17" t="s">
        <v>0</v>
      </c>
      <c r="D8878" s="428">
        <v>0</v>
      </c>
      <c r="E8878" s="427">
        <v>0</v>
      </c>
    </row>
    <row r="8879" spans="1:5">
      <c r="A8879" s="17">
        <v>103698</v>
      </c>
      <c r="B8879" s="20" t="s">
        <v>40750</v>
      </c>
      <c r="C8879" s="17" t="s">
        <v>0</v>
      </c>
      <c r="D8879" s="428">
        <v>0</v>
      </c>
      <c r="E8879" s="427">
        <v>0</v>
      </c>
    </row>
    <row r="8880" spans="1:5">
      <c r="A8880" s="17">
        <v>103703</v>
      </c>
      <c r="B8880" s="20" t="s">
        <v>40751</v>
      </c>
      <c r="C8880" s="17" t="s">
        <v>0</v>
      </c>
      <c r="D8880" s="428">
        <v>0</v>
      </c>
      <c r="E8880" s="427">
        <v>0</v>
      </c>
    </row>
    <row r="8881" spans="1:5">
      <c r="A8881" s="17">
        <v>103701</v>
      </c>
      <c r="B8881" s="20" t="s">
        <v>40752</v>
      </c>
      <c r="C8881" s="17" t="s">
        <v>0</v>
      </c>
      <c r="D8881" s="428">
        <v>0</v>
      </c>
      <c r="E8881" s="427">
        <v>0</v>
      </c>
    </row>
    <row r="8882" spans="1:5">
      <c r="A8882" s="17">
        <v>103699</v>
      </c>
      <c r="B8882" s="20" t="s">
        <v>40753</v>
      </c>
      <c r="C8882" s="17" t="s">
        <v>0</v>
      </c>
      <c r="D8882" s="428">
        <v>0</v>
      </c>
      <c r="E8882" s="427">
        <v>0</v>
      </c>
    </row>
    <row r="8883" spans="1:5">
      <c r="A8883" s="17">
        <v>103704</v>
      </c>
      <c r="B8883" s="20" t="s">
        <v>40754</v>
      </c>
      <c r="C8883" s="17" t="s">
        <v>0</v>
      </c>
      <c r="D8883" s="428">
        <v>0</v>
      </c>
      <c r="E8883" s="427">
        <v>0</v>
      </c>
    </row>
    <row r="8884" spans="1:5">
      <c r="A8884" s="17">
        <v>103706</v>
      </c>
      <c r="B8884" s="20" t="s">
        <v>40755</v>
      </c>
      <c r="C8884" s="17" t="s">
        <v>6</v>
      </c>
      <c r="D8884" s="428">
        <v>0</v>
      </c>
      <c r="E8884" s="427">
        <v>0</v>
      </c>
    </row>
    <row r="8885" spans="1:5">
      <c r="A8885" s="17">
        <v>103707</v>
      </c>
      <c r="B8885" s="20" t="s">
        <v>40756</v>
      </c>
      <c r="C8885" s="17" t="s">
        <v>6</v>
      </c>
      <c r="D8885" s="428">
        <v>0</v>
      </c>
      <c r="E8885" s="427">
        <v>0</v>
      </c>
    </row>
    <row r="8886" spans="1:5">
      <c r="A8886" s="17">
        <v>103708</v>
      </c>
      <c r="B8886" s="20" t="s">
        <v>40757</v>
      </c>
      <c r="C8886" s="17" t="s">
        <v>6</v>
      </c>
      <c r="D8886" s="428">
        <v>0</v>
      </c>
      <c r="E8886" s="427">
        <v>0</v>
      </c>
    </row>
    <row r="8887" spans="1:5">
      <c r="A8887" s="17">
        <v>103709</v>
      </c>
      <c r="B8887" s="20" t="s">
        <v>40758</v>
      </c>
      <c r="C8887" s="17" t="s">
        <v>6</v>
      </c>
      <c r="D8887" s="428">
        <v>0</v>
      </c>
      <c r="E8887" s="427">
        <v>0</v>
      </c>
    </row>
    <row r="8888" spans="1:5">
      <c r="A8888" s="17">
        <v>103710</v>
      </c>
      <c r="B8888" s="20" t="s">
        <v>40759</v>
      </c>
      <c r="C8888" s="17" t="s">
        <v>6</v>
      </c>
      <c r="D8888" s="428">
        <v>0</v>
      </c>
      <c r="E8888" s="427">
        <v>0</v>
      </c>
    </row>
    <row r="8889" spans="1:5">
      <c r="A8889" s="17">
        <v>103711</v>
      </c>
      <c r="B8889" s="20" t="s">
        <v>40760</v>
      </c>
      <c r="C8889" s="17" t="s">
        <v>6</v>
      </c>
      <c r="D8889" s="428">
        <v>0</v>
      </c>
      <c r="E8889" s="427">
        <v>0</v>
      </c>
    </row>
    <row r="8890" spans="1:5">
      <c r="A8890" s="17">
        <v>103712</v>
      </c>
      <c r="B8890" s="20" t="s">
        <v>40761</v>
      </c>
      <c r="C8890" s="17" t="s">
        <v>6</v>
      </c>
      <c r="D8890" s="428">
        <v>0</v>
      </c>
      <c r="E8890" s="427">
        <v>0</v>
      </c>
    </row>
    <row r="8891" spans="1:5">
      <c r="A8891" s="17">
        <v>103713</v>
      </c>
      <c r="B8891" s="20" t="s">
        <v>40762</v>
      </c>
      <c r="C8891" s="17" t="s">
        <v>6</v>
      </c>
      <c r="D8891" s="428">
        <v>0</v>
      </c>
      <c r="E8891" s="427">
        <v>0</v>
      </c>
    </row>
    <row r="8892" spans="1:5">
      <c r="A8892" s="17">
        <v>103714</v>
      </c>
      <c r="B8892" s="20" t="s">
        <v>40763</v>
      </c>
      <c r="C8892" s="17" t="s">
        <v>6</v>
      </c>
      <c r="D8892" s="428">
        <v>0</v>
      </c>
      <c r="E8892" s="427">
        <v>0</v>
      </c>
    </row>
    <row r="8893" spans="1:5">
      <c r="A8893" s="17">
        <v>103715</v>
      </c>
      <c r="B8893" s="20" t="s">
        <v>40764</v>
      </c>
      <c r="C8893" s="17" t="s">
        <v>6</v>
      </c>
      <c r="D8893" s="428">
        <v>0</v>
      </c>
      <c r="E8893" s="427">
        <v>0</v>
      </c>
    </row>
    <row r="8894" spans="1:5">
      <c r="A8894" s="17">
        <v>103716</v>
      </c>
      <c r="B8894" s="20" t="s">
        <v>40765</v>
      </c>
      <c r="C8894" s="17" t="s">
        <v>6</v>
      </c>
      <c r="D8894" s="428">
        <v>0</v>
      </c>
      <c r="E8894" s="427">
        <v>0</v>
      </c>
    </row>
    <row r="8895" spans="1:5">
      <c r="A8895" s="17">
        <v>103717</v>
      </c>
      <c r="B8895" s="20" t="s">
        <v>40766</v>
      </c>
      <c r="C8895" s="17" t="s">
        <v>6</v>
      </c>
      <c r="D8895" s="428">
        <v>0</v>
      </c>
      <c r="E8895" s="427">
        <v>0</v>
      </c>
    </row>
    <row r="8896" spans="1:5">
      <c r="A8896" s="17">
        <v>103718</v>
      </c>
      <c r="B8896" s="20" t="s">
        <v>40767</v>
      </c>
      <c r="C8896" s="17" t="s">
        <v>6</v>
      </c>
      <c r="D8896" s="428">
        <v>0</v>
      </c>
      <c r="E8896" s="427">
        <v>0</v>
      </c>
    </row>
    <row r="8897" spans="1:5">
      <c r="A8897" s="17">
        <v>103719</v>
      </c>
      <c r="B8897" s="20" t="s">
        <v>40768</v>
      </c>
      <c r="C8897" s="17" t="s">
        <v>6</v>
      </c>
      <c r="D8897" s="428">
        <v>0</v>
      </c>
      <c r="E8897" s="427">
        <v>0</v>
      </c>
    </row>
    <row r="8898" spans="1:5">
      <c r="A8898" s="17">
        <v>103720</v>
      </c>
      <c r="B8898" s="20" t="s">
        <v>40769</v>
      </c>
      <c r="C8898" s="17" t="s">
        <v>6</v>
      </c>
      <c r="D8898" s="428">
        <v>0</v>
      </c>
      <c r="E8898" s="427">
        <v>0</v>
      </c>
    </row>
    <row r="8899" spans="1:5">
      <c r="A8899" s="17">
        <v>103721</v>
      </c>
      <c r="B8899" s="20" t="s">
        <v>40770</v>
      </c>
      <c r="C8899" s="17" t="s">
        <v>6</v>
      </c>
      <c r="D8899" s="428">
        <v>0</v>
      </c>
      <c r="E8899" s="427">
        <v>0</v>
      </c>
    </row>
    <row r="8900" spans="1:5">
      <c r="A8900" s="17">
        <v>103705</v>
      </c>
      <c r="B8900" s="20" t="s">
        <v>40771</v>
      </c>
      <c r="C8900" s="17" t="s">
        <v>6</v>
      </c>
      <c r="D8900" s="428">
        <v>0</v>
      </c>
      <c r="E8900" s="427">
        <v>0</v>
      </c>
    </row>
    <row r="8901" spans="1:5">
      <c r="A8901" s="17">
        <v>103722</v>
      </c>
      <c r="B8901" s="20" t="s">
        <v>40772</v>
      </c>
      <c r="C8901" s="17" t="s">
        <v>6</v>
      </c>
      <c r="D8901" s="428">
        <v>0</v>
      </c>
      <c r="E8901" s="427">
        <v>0</v>
      </c>
    </row>
    <row r="8902" spans="1:5">
      <c r="A8902" s="17">
        <v>103723</v>
      </c>
      <c r="B8902" s="20" t="s">
        <v>40773</v>
      </c>
      <c r="C8902" s="17" t="s">
        <v>6</v>
      </c>
      <c r="D8902" s="428">
        <v>0</v>
      </c>
      <c r="E8902" s="427">
        <v>0</v>
      </c>
    </row>
    <row r="8903" spans="1:5">
      <c r="A8903" s="17">
        <v>103724</v>
      </c>
      <c r="B8903" s="20" t="s">
        <v>40774</v>
      </c>
      <c r="C8903" s="17" t="s">
        <v>6</v>
      </c>
      <c r="D8903" s="428">
        <v>0</v>
      </c>
      <c r="E8903" s="427">
        <v>0</v>
      </c>
    </row>
    <row r="8904" spans="1:5">
      <c r="A8904" s="17">
        <v>103725</v>
      </c>
      <c r="B8904" s="20" t="s">
        <v>40775</v>
      </c>
      <c r="C8904" s="17" t="s">
        <v>6</v>
      </c>
      <c r="D8904" s="428">
        <v>0</v>
      </c>
      <c r="E8904" s="427">
        <v>0</v>
      </c>
    </row>
    <row r="8905" spans="1:5">
      <c r="A8905" s="17">
        <v>103726</v>
      </c>
      <c r="B8905" s="20" t="s">
        <v>40776</v>
      </c>
      <c r="C8905" s="17" t="s">
        <v>6</v>
      </c>
      <c r="D8905" s="428">
        <v>0</v>
      </c>
      <c r="E8905" s="427">
        <v>0</v>
      </c>
    </row>
    <row r="8906" spans="1:5">
      <c r="A8906" s="17">
        <v>103727</v>
      </c>
      <c r="B8906" s="20" t="s">
        <v>40777</v>
      </c>
      <c r="C8906" s="17" t="s">
        <v>6</v>
      </c>
      <c r="D8906" s="428">
        <v>0</v>
      </c>
      <c r="E8906" s="427">
        <v>0</v>
      </c>
    </row>
    <row r="8907" spans="1:5">
      <c r="A8907" s="17">
        <v>103728</v>
      </c>
      <c r="B8907" s="20" t="s">
        <v>40778</v>
      </c>
      <c r="C8907" s="17" t="s">
        <v>6</v>
      </c>
      <c r="D8907" s="428">
        <v>0</v>
      </c>
      <c r="E8907" s="427">
        <v>0</v>
      </c>
    </row>
    <row r="8908" spans="1:5">
      <c r="A8908" s="17">
        <v>103729</v>
      </c>
      <c r="B8908" s="20" t="s">
        <v>40779</v>
      </c>
      <c r="C8908" s="17" t="s">
        <v>6</v>
      </c>
      <c r="D8908" s="428">
        <v>0</v>
      </c>
      <c r="E8908" s="427">
        <v>0</v>
      </c>
    </row>
    <row r="8909" spans="1:5">
      <c r="A8909" s="17">
        <v>103730</v>
      </c>
      <c r="B8909" s="20" t="s">
        <v>40780</v>
      </c>
      <c r="C8909" s="17" t="s">
        <v>6</v>
      </c>
      <c r="D8909" s="428">
        <v>0</v>
      </c>
      <c r="E8909" s="427">
        <v>0</v>
      </c>
    </row>
    <row r="8910" spans="1:5">
      <c r="A8910" s="17">
        <v>103731</v>
      </c>
      <c r="B8910" s="20" t="s">
        <v>40781</v>
      </c>
      <c r="C8910" s="17" t="s">
        <v>6</v>
      </c>
      <c r="D8910" s="428">
        <v>0</v>
      </c>
      <c r="E8910" s="427">
        <v>0</v>
      </c>
    </row>
    <row r="8911" spans="1:5">
      <c r="A8911" s="17">
        <v>103732</v>
      </c>
      <c r="B8911" s="20" t="s">
        <v>40782</v>
      </c>
      <c r="C8911" s="17" t="s">
        <v>6</v>
      </c>
      <c r="D8911" s="428">
        <v>0</v>
      </c>
      <c r="E8911" s="427">
        <v>0</v>
      </c>
    </row>
    <row r="8912" spans="1:5">
      <c r="A8912" s="17">
        <v>103733</v>
      </c>
      <c r="B8912" s="20" t="s">
        <v>40783</v>
      </c>
      <c r="C8912" s="17" t="s">
        <v>6</v>
      </c>
      <c r="D8912" s="428">
        <v>0</v>
      </c>
      <c r="E8912" s="427">
        <v>0</v>
      </c>
    </row>
    <row r="8913" spans="1:5">
      <c r="A8913" s="17">
        <v>103696</v>
      </c>
      <c r="B8913" s="20" t="s">
        <v>35130</v>
      </c>
      <c r="C8913" s="17" t="s">
        <v>6</v>
      </c>
      <c r="D8913" s="428">
        <v>159.61000000000001</v>
      </c>
      <c r="E8913" s="427">
        <v>152.41</v>
      </c>
    </row>
    <row r="8914" spans="1:5">
      <c r="A8914" s="17">
        <v>103697</v>
      </c>
      <c r="B8914" s="20" t="s">
        <v>35131</v>
      </c>
      <c r="C8914" s="17" t="s">
        <v>6</v>
      </c>
      <c r="D8914" s="428">
        <v>147.41</v>
      </c>
      <c r="E8914" s="427">
        <v>140.5</v>
      </c>
    </row>
    <row r="8915" spans="1:5">
      <c r="A8915" s="17">
        <v>103695</v>
      </c>
      <c r="B8915" s="20" t="s">
        <v>35129</v>
      </c>
      <c r="C8915" s="17" t="s">
        <v>6</v>
      </c>
      <c r="D8915" s="428">
        <v>108.94</v>
      </c>
      <c r="E8915" s="427">
        <v>104.97</v>
      </c>
    </row>
    <row r="8916" spans="1:5">
      <c r="A8916" s="17">
        <v>103694</v>
      </c>
      <c r="B8916" s="20" t="s">
        <v>53874</v>
      </c>
      <c r="C8916" s="17" t="s">
        <v>6</v>
      </c>
      <c r="D8916" s="428">
        <v>121.14</v>
      </c>
      <c r="E8916" s="427">
        <v>116.88</v>
      </c>
    </row>
    <row r="8917" spans="1:5">
      <c r="A8917" s="17">
        <v>103690</v>
      </c>
      <c r="B8917" s="20" t="s">
        <v>40784</v>
      </c>
      <c r="C8917" s="17" t="s">
        <v>6</v>
      </c>
      <c r="D8917" s="428">
        <v>0</v>
      </c>
      <c r="E8917" s="427">
        <v>0</v>
      </c>
    </row>
    <row r="8918" spans="1:5">
      <c r="A8918" s="17">
        <v>103693</v>
      </c>
      <c r="B8918" s="20" t="s">
        <v>40785</v>
      </c>
      <c r="C8918" s="17" t="s">
        <v>6</v>
      </c>
      <c r="D8918" s="428">
        <v>0</v>
      </c>
      <c r="E8918" s="427">
        <v>0</v>
      </c>
    </row>
    <row r="8919" spans="1:5">
      <c r="A8919" s="17">
        <v>103692</v>
      </c>
      <c r="B8919" s="20" t="s">
        <v>40786</v>
      </c>
      <c r="C8919" s="17" t="s">
        <v>6</v>
      </c>
      <c r="D8919" s="428">
        <v>0</v>
      </c>
      <c r="E8919" s="427">
        <v>0</v>
      </c>
    </row>
    <row r="8920" spans="1:5">
      <c r="A8920" s="17">
        <v>103691</v>
      </c>
      <c r="B8920" s="20" t="s">
        <v>40787</v>
      </c>
      <c r="C8920" s="17" t="s">
        <v>6</v>
      </c>
      <c r="D8920" s="428">
        <v>0</v>
      </c>
      <c r="E8920" s="427">
        <v>0</v>
      </c>
    </row>
    <row r="8921" spans="1:5">
      <c r="A8921" s="17">
        <v>96987</v>
      </c>
      <c r="B8921" s="20" t="s">
        <v>53875</v>
      </c>
      <c r="C8921" s="17" t="s">
        <v>6</v>
      </c>
      <c r="D8921" s="428">
        <v>154.71</v>
      </c>
      <c r="E8921" s="427">
        <v>147.16</v>
      </c>
    </row>
    <row r="8922" spans="1:5">
      <c r="A8922" s="17">
        <v>96989</v>
      </c>
      <c r="B8922" s="20" t="s">
        <v>36784</v>
      </c>
      <c r="C8922" s="17" t="s">
        <v>6</v>
      </c>
      <c r="D8922" s="428">
        <v>147.22</v>
      </c>
      <c r="E8922" s="427">
        <v>146.36000000000001</v>
      </c>
    </row>
    <row r="8923" spans="1:5">
      <c r="A8923" s="17">
        <v>104749</v>
      </c>
      <c r="B8923" s="20" t="s">
        <v>36787</v>
      </c>
      <c r="C8923" s="17" t="s">
        <v>6</v>
      </c>
      <c r="D8923" s="428">
        <v>25.39</v>
      </c>
      <c r="E8923" s="427">
        <v>24.19</v>
      </c>
    </row>
    <row r="8924" spans="1:5">
      <c r="A8924" s="17">
        <v>104750</v>
      </c>
      <c r="B8924" s="20" t="s">
        <v>36788</v>
      </c>
      <c r="C8924" s="17" t="s">
        <v>6</v>
      </c>
      <c r="D8924" s="428">
        <v>21.29</v>
      </c>
      <c r="E8924" s="427">
        <v>20.09</v>
      </c>
    </row>
    <row r="8925" spans="1:5">
      <c r="A8925" s="17">
        <v>104751</v>
      </c>
      <c r="B8925" s="20" t="s">
        <v>36789</v>
      </c>
      <c r="C8925" s="17" t="s">
        <v>6</v>
      </c>
      <c r="D8925" s="428">
        <v>28.32</v>
      </c>
      <c r="E8925" s="427">
        <v>27.12</v>
      </c>
    </row>
    <row r="8926" spans="1:5">
      <c r="A8926" s="17">
        <v>104752</v>
      </c>
      <c r="B8926" s="20" t="s">
        <v>36790</v>
      </c>
      <c r="C8926" s="17" t="s">
        <v>6</v>
      </c>
      <c r="D8926" s="428">
        <v>25.36</v>
      </c>
      <c r="E8926" s="427">
        <v>24.16</v>
      </c>
    </row>
    <row r="8927" spans="1:5">
      <c r="A8927" s="17">
        <v>104753</v>
      </c>
      <c r="B8927" s="20" t="s">
        <v>36791</v>
      </c>
      <c r="C8927" s="17" t="s">
        <v>6</v>
      </c>
      <c r="D8927" s="428">
        <v>29.69</v>
      </c>
      <c r="E8927" s="427">
        <v>28.49</v>
      </c>
    </row>
    <row r="8928" spans="1:5">
      <c r="A8928" s="17">
        <v>104754</v>
      </c>
      <c r="B8928" s="20" t="s">
        <v>36792</v>
      </c>
      <c r="C8928" s="17" t="s">
        <v>6</v>
      </c>
      <c r="D8928" s="428">
        <v>37.119999999999997</v>
      </c>
      <c r="E8928" s="427">
        <v>35.92</v>
      </c>
    </row>
    <row r="8929" spans="1:5">
      <c r="A8929" s="17">
        <v>104755</v>
      </c>
      <c r="B8929" s="20" t="s">
        <v>36793</v>
      </c>
      <c r="C8929" s="17" t="s">
        <v>6</v>
      </c>
      <c r="D8929" s="428">
        <v>48.64</v>
      </c>
      <c r="E8929" s="427">
        <v>47.44</v>
      </c>
    </row>
    <row r="8930" spans="1:5">
      <c r="A8930" s="17">
        <v>96982</v>
      </c>
      <c r="B8930" s="20" t="s">
        <v>40788</v>
      </c>
      <c r="C8930" s="17" t="s">
        <v>6</v>
      </c>
      <c r="D8930" s="428">
        <v>0</v>
      </c>
      <c r="E8930" s="427">
        <v>0</v>
      </c>
    </row>
    <row r="8931" spans="1:5">
      <c r="A8931" s="17">
        <v>96993</v>
      </c>
      <c r="B8931" s="20" t="s">
        <v>40789</v>
      </c>
      <c r="C8931" s="17" t="s">
        <v>6</v>
      </c>
      <c r="D8931" s="428">
        <v>0</v>
      </c>
      <c r="E8931" s="427">
        <v>0</v>
      </c>
    </row>
    <row r="8932" spans="1:5">
      <c r="A8932" s="17">
        <v>96990</v>
      </c>
      <c r="B8932" s="20" t="s">
        <v>40790</v>
      </c>
      <c r="C8932" s="17" t="s">
        <v>6</v>
      </c>
      <c r="D8932" s="428">
        <v>0</v>
      </c>
      <c r="E8932" s="427">
        <v>0</v>
      </c>
    </row>
    <row r="8933" spans="1:5">
      <c r="A8933" s="17">
        <v>96991</v>
      </c>
      <c r="B8933" s="20" t="s">
        <v>40791</v>
      </c>
      <c r="C8933" s="17" t="s">
        <v>6</v>
      </c>
      <c r="D8933" s="428">
        <v>0</v>
      </c>
      <c r="E8933" s="427">
        <v>0</v>
      </c>
    </row>
    <row r="8934" spans="1:5">
      <c r="A8934" s="17">
        <v>96992</v>
      </c>
      <c r="B8934" s="20" t="s">
        <v>40792</v>
      </c>
      <c r="C8934" s="17" t="s">
        <v>6</v>
      </c>
      <c r="D8934" s="428">
        <v>0</v>
      </c>
      <c r="E8934" s="427">
        <v>0</v>
      </c>
    </row>
    <row r="8935" spans="1:5">
      <c r="A8935" s="17">
        <v>96994</v>
      </c>
      <c r="B8935" s="20" t="s">
        <v>40793</v>
      </c>
      <c r="C8935" s="17" t="s">
        <v>6</v>
      </c>
      <c r="D8935" s="428">
        <v>0</v>
      </c>
      <c r="E8935" s="427">
        <v>0</v>
      </c>
    </row>
    <row r="8936" spans="1:5">
      <c r="A8936" s="17">
        <v>96973</v>
      </c>
      <c r="B8936" s="20" t="s">
        <v>36773</v>
      </c>
      <c r="C8936" s="17" t="s">
        <v>9</v>
      </c>
      <c r="D8936" s="428">
        <v>81.67</v>
      </c>
      <c r="E8936" s="427">
        <v>78.75</v>
      </c>
    </row>
    <row r="8937" spans="1:5">
      <c r="A8937" s="17">
        <v>104743</v>
      </c>
      <c r="B8937" s="20" t="s">
        <v>40794</v>
      </c>
      <c r="C8937" s="17" t="s">
        <v>9</v>
      </c>
      <c r="D8937" s="428">
        <v>0</v>
      </c>
      <c r="E8937" s="427">
        <v>0</v>
      </c>
    </row>
    <row r="8938" spans="1:5">
      <c r="A8938" s="17">
        <v>96977</v>
      </c>
      <c r="B8938" s="20" t="s">
        <v>36777</v>
      </c>
      <c r="C8938" s="17" t="s">
        <v>9</v>
      </c>
      <c r="D8938" s="428">
        <v>58.83</v>
      </c>
      <c r="E8938" s="427">
        <v>58.62</v>
      </c>
    </row>
    <row r="8939" spans="1:5">
      <c r="A8939" s="17">
        <v>96974</v>
      </c>
      <c r="B8939" s="20" t="s">
        <v>36774</v>
      </c>
      <c r="C8939" s="17" t="s">
        <v>9</v>
      </c>
      <c r="D8939" s="428">
        <v>103.95</v>
      </c>
      <c r="E8939" s="427">
        <v>100.58</v>
      </c>
    </row>
    <row r="8940" spans="1:5">
      <c r="A8940" s="17">
        <v>104744</v>
      </c>
      <c r="B8940" s="20" t="s">
        <v>40795</v>
      </c>
      <c r="C8940" s="17" t="s">
        <v>9</v>
      </c>
      <c r="D8940" s="428">
        <v>0</v>
      </c>
      <c r="E8940" s="427">
        <v>0</v>
      </c>
    </row>
    <row r="8941" spans="1:5">
      <c r="A8941" s="17">
        <v>96978</v>
      </c>
      <c r="B8941" s="20" t="s">
        <v>36778</v>
      </c>
      <c r="C8941" s="17" t="s">
        <v>9</v>
      </c>
      <c r="D8941" s="428">
        <v>77.430000000000007</v>
      </c>
      <c r="E8941" s="427">
        <v>77.17</v>
      </c>
    </row>
    <row r="8942" spans="1:5">
      <c r="A8942" s="17">
        <v>96975</v>
      </c>
      <c r="B8942" s="20" t="s">
        <v>36775</v>
      </c>
      <c r="C8942" s="17" t="s">
        <v>9</v>
      </c>
      <c r="D8942" s="428">
        <v>127.21</v>
      </c>
      <c r="E8942" s="427">
        <v>123.42</v>
      </c>
    </row>
    <row r="8943" spans="1:5">
      <c r="A8943" s="17">
        <v>104745</v>
      </c>
      <c r="B8943" s="20" t="s">
        <v>40796</v>
      </c>
      <c r="C8943" s="17" t="s">
        <v>9</v>
      </c>
      <c r="D8943" s="428">
        <v>0</v>
      </c>
      <c r="E8943" s="427">
        <v>0</v>
      </c>
    </row>
    <row r="8944" spans="1:5">
      <c r="A8944" s="17">
        <v>96979</v>
      </c>
      <c r="B8944" s="20" t="s">
        <v>36779</v>
      </c>
      <c r="C8944" s="17" t="s">
        <v>9</v>
      </c>
      <c r="D8944" s="428">
        <v>110.49</v>
      </c>
      <c r="E8944" s="427">
        <v>110.19</v>
      </c>
    </row>
    <row r="8945" spans="1:5">
      <c r="A8945" s="17">
        <v>96976</v>
      </c>
      <c r="B8945" s="20" t="s">
        <v>36776</v>
      </c>
      <c r="C8945" s="17" t="s">
        <v>9</v>
      </c>
      <c r="D8945" s="428">
        <v>164.51</v>
      </c>
      <c r="E8945" s="427">
        <v>160.33000000000001</v>
      </c>
    </row>
    <row r="8946" spans="1:5">
      <c r="A8946" s="17">
        <v>96984</v>
      </c>
      <c r="B8946" s="20" t="s">
        <v>36780</v>
      </c>
      <c r="C8946" s="17" t="s">
        <v>6</v>
      </c>
      <c r="D8946" s="428">
        <v>74.569999999999993</v>
      </c>
      <c r="E8946" s="427">
        <v>69.8</v>
      </c>
    </row>
    <row r="8947" spans="1:5">
      <c r="A8947" s="17">
        <v>96980</v>
      </c>
      <c r="B8947" s="20" t="s">
        <v>40797</v>
      </c>
      <c r="C8947" s="17" t="s">
        <v>9</v>
      </c>
      <c r="D8947" s="428">
        <v>0</v>
      </c>
      <c r="E8947" s="427">
        <v>0</v>
      </c>
    </row>
    <row r="8948" spans="1:5">
      <c r="A8948" s="17">
        <v>96986</v>
      </c>
      <c r="B8948" s="20" t="s">
        <v>36782</v>
      </c>
      <c r="C8948" s="17" t="s">
        <v>6</v>
      </c>
      <c r="D8948" s="428">
        <v>134.66</v>
      </c>
      <c r="E8948" s="427">
        <v>132.18</v>
      </c>
    </row>
    <row r="8949" spans="1:5">
      <c r="A8949" s="17">
        <v>96985</v>
      </c>
      <c r="B8949" s="20" t="s">
        <v>36781</v>
      </c>
      <c r="C8949" s="17" t="s">
        <v>6</v>
      </c>
      <c r="D8949" s="428">
        <v>89.92</v>
      </c>
      <c r="E8949" s="427">
        <v>88.33</v>
      </c>
    </row>
    <row r="8950" spans="1:5">
      <c r="A8950" s="17">
        <v>96988</v>
      </c>
      <c r="B8950" s="20" t="s">
        <v>36783</v>
      </c>
      <c r="C8950" s="17" t="s">
        <v>6</v>
      </c>
      <c r="D8950" s="428">
        <v>176.03</v>
      </c>
      <c r="E8950" s="427">
        <v>174.96</v>
      </c>
    </row>
    <row r="8951" spans="1:5">
      <c r="A8951" s="17">
        <v>104746</v>
      </c>
      <c r="B8951" s="20" t="s">
        <v>36786</v>
      </c>
      <c r="C8951" s="17" t="s">
        <v>6</v>
      </c>
      <c r="D8951" s="428">
        <v>32.119999999999997</v>
      </c>
      <c r="E8951" s="427">
        <v>30.91</v>
      </c>
    </row>
    <row r="8952" spans="1:5">
      <c r="A8952" s="17">
        <v>104747</v>
      </c>
      <c r="B8952" s="20" t="s">
        <v>40798</v>
      </c>
      <c r="C8952" s="17" t="s">
        <v>6</v>
      </c>
      <c r="D8952" s="428">
        <v>0</v>
      </c>
      <c r="E8952" s="427">
        <v>0</v>
      </c>
    </row>
    <row r="8953" spans="1:5">
      <c r="A8953" s="17">
        <v>96983</v>
      </c>
      <c r="B8953" s="20" t="s">
        <v>40799</v>
      </c>
      <c r="C8953" s="17" t="s">
        <v>6</v>
      </c>
      <c r="D8953" s="428">
        <v>0</v>
      </c>
      <c r="E8953" s="427">
        <v>0</v>
      </c>
    </row>
    <row r="8954" spans="1:5">
      <c r="A8954" s="17">
        <v>104748</v>
      </c>
      <c r="B8954" s="20" t="s">
        <v>40800</v>
      </c>
      <c r="C8954" s="17" t="s">
        <v>6</v>
      </c>
      <c r="D8954" s="428">
        <v>0</v>
      </c>
      <c r="E8954" s="427">
        <v>0</v>
      </c>
    </row>
    <row r="8955" spans="1:5">
      <c r="A8955" s="17">
        <v>98463</v>
      </c>
      <c r="B8955" s="20" t="s">
        <v>36785</v>
      </c>
      <c r="C8955" s="17" t="s">
        <v>6</v>
      </c>
      <c r="D8955" s="428">
        <v>34.049999999999997</v>
      </c>
      <c r="E8955" s="427">
        <v>32.06</v>
      </c>
    </row>
    <row r="8956" spans="1:5">
      <c r="A8956" s="17">
        <v>104827</v>
      </c>
      <c r="B8956" s="20" t="s">
        <v>40801</v>
      </c>
      <c r="C8956" s="17" t="s">
        <v>6</v>
      </c>
      <c r="D8956" s="428">
        <v>0</v>
      </c>
      <c r="E8956" s="427">
        <v>0</v>
      </c>
    </row>
    <row r="8957" spans="1:5">
      <c r="A8957" s="17">
        <v>104828</v>
      </c>
      <c r="B8957" s="20" t="s">
        <v>40802</v>
      </c>
      <c r="C8957" s="17" t="s">
        <v>6</v>
      </c>
      <c r="D8957" s="428">
        <v>0</v>
      </c>
      <c r="E8957" s="427">
        <v>0</v>
      </c>
    </row>
    <row r="8958" spans="1:5">
      <c r="A8958" s="17">
        <v>104824</v>
      </c>
      <c r="B8958" s="20" t="s">
        <v>40803</v>
      </c>
      <c r="C8958" s="17" t="s">
        <v>6</v>
      </c>
      <c r="D8958" s="428">
        <v>0</v>
      </c>
      <c r="E8958" s="427">
        <v>0</v>
      </c>
    </row>
    <row r="8959" spans="1:5">
      <c r="A8959" s="17">
        <v>104826</v>
      </c>
      <c r="B8959" s="20" t="s">
        <v>40804</v>
      </c>
      <c r="C8959" s="17" t="s">
        <v>6</v>
      </c>
      <c r="D8959" s="428">
        <v>0</v>
      </c>
      <c r="E8959" s="427">
        <v>0</v>
      </c>
    </row>
    <row r="8960" spans="1:5">
      <c r="A8960" s="17">
        <v>104825</v>
      </c>
      <c r="B8960" s="20" t="s">
        <v>40805</v>
      </c>
      <c r="C8960" s="17" t="s">
        <v>6</v>
      </c>
      <c r="D8960" s="428">
        <v>0</v>
      </c>
      <c r="E8960" s="427">
        <v>0</v>
      </c>
    </row>
    <row r="8961" spans="1:5">
      <c r="A8961" s="17">
        <v>104993</v>
      </c>
      <c r="B8961" s="20" t="s">
        <v>40806</v>
      </c>
      <c r="C8961" s="17" t="s">
        <v>6</v>
      </c>
      <c r="D8961" s="428">
        <v>0</v>
      </c>
      <c r="E8961" s="427">
        <v>0</v>
      </c>
    </row>
    <row r="8962" spans="1:5">
      <c r="A8962" s="17">
        <v>104994</v>
      </c>
      <c r="B8962" s="20" t="s">
        <v>40807</v>
      </c>
      <c r="C8962" s="17" t="s">
        <v>6</v>
      </c>
      <c r="D8962" s="428">
        <v>0</v>
      </c>
      <c r="E8962" s="427">
        <v>0</v>
      </c>
    </row>
    <row r="8963" spans="1:5">
      <c r="A8963" s="17">
        <v>104995</v>
      </c>
      <c r="B8963" s="20" t="s">
        <v>40808</v>
      </c>
      <c r="C8963" s="17" t="s">
        <v>6</v>
      </c>
      <c r="D8963" s="428">
        <v>0</v>
      </c>
      <c r="E8963" s="427">
        <v>0</v>
      </c>
    </row>
    <row r="8964" spans="1:5">
      <c r="A8964" s="17">
        <v>104996</v>
      </c>
      <c r="B8964" s="20" t="s">
        <v>40809</v>
      </c>
      <c r="C8964" s="17" t="s">
        <v>6</v>
      </c>
      <c r="D8964" s="428">
        <v>0</v>
      </c>
      <c r="E8964" s="427">
        <v>0</v>
      </c>
    </row>
    <row r="8965" spans="1:5">
      <c r="A8965" s="17">
        <v>95676</v>
      </c>
      <c r="B8965" s="20" t="s">
        <v>37907</v>
      </c>
      <c r="C8965" s="17" t="s">
        <v>6</v>
      </c>
      <c r="D8965" s="428">
        <v>174.98</v>
      </c>
      <c r="E8965" s="427">
        <v>173.42</v>
      </c>
    </row>
    <row r="8966" spans="1:5">
      <c r="A8966" s="17">
        <v>95677</v>
      </c>
      <c r="B8966" s="20" t="s">
        <v>40810</v>
      </c>
      <c r="C8966" s="17" t="s">
        <v>6</v>
      </c>
      <c r="D8966" s="428">
        <v>0</v>
      </c>
      <c r="E8966" s="427">
        <v>0</v>
      </c>
    </row>
    <row r="8967" spans="1:5">
      <c r="A8967" s="17">
        <v>105135</v>
      </c>
      <c r="B8967" s="20" t="s">
        <v>37910</v>
      </c>
      <c r="C8967" s="17" t="s">
        <v>6</v>
      </c>
      <c r="D8967" s="428">
        <v>1009.25</v>
      </c>
      <c r="E8967" s="427">
        <v>1004.78</v>
      </c>
    </row>
    <row r="8968" spans="1:5">
      <c r="A8968" s="17">
        <v>104998</v>
      </c>
      <c r="B8968" s="20" t="s">
        <v>37909</v>
      </c>
      <c r="C8968" s="17" t="s">
        <v>6</v>
      </c>
      <c r="D8968" s="428">
        <v>621.59</v>
      </c>
      <c r="E8968" s="427">
        <v>617.74</v>
      </c>
    </row>
    <row r="8969" spans="1:5">
      <c r="A8969" s="17">
        <v>104997</v>
      </c>
      <c r="B8969" s="20" t="s">
        <v>37908</v>
      </c>
      <c r="C8969" s="17" t="s">
        <v>6</v>
      </c>
      <c r="D8969" s="428">
        <v>467.91</v>
      </c>
      <c r="E8969" s="427">
        <v>464.06</v>
      </c>
    </row>
    <row r="8970" spans="1:5">
      <c r="A8970" s="17">
        <v>95673</v>
      </c>
      <c r="B8970" s="20" t="s">
        <v>37904</v>
      </c>
      <c r="C8970" s="17" t="s">
        <v>6</v>
      </c>
      <c r="D8970" s="428">
        <v>141.51</v>
      </c>
      <c r="E8970" s="427">
        <v>138.94</v>
      </c>
    </row>
    <row r="8971" spans="1:5">
      <c r="A8971" s="17">
        <v>95674</v>
      </c>
      <c r="B8971" s="20" t="s">
        <v>37905</v>
      </c>
      <c r="C8971" s="17" t="s">
        <v>6</v>
      </c>
      <c r="D8971" s="428">
        <v>149.59</v>
      </c>
      <c r="E8971" s="427">
        <v>147.02000000000001</v>
      </c>
    </row>
    <row r="8972" spans="1:5">
      <c r="A8972" s="17">
        <v>104992</v>
      </c>
      <c r="B8972" s="20" t="s">
        <v>53876</v>
      </c>
      <c r="C8972" s="17" t="s">
        <v>6</v>
      </c>
      <c r="D8972" s="428">
        <v>1405.01</v>
      </c>
      <c r="E8972" s="427">
        <v>1399.93</v>
      </c>
    </row>
    <row r="8973" spans="1:5">
      <c r="A8973" s="17">
        <v>95675</v>
      </c>
      <c r="B8973" s="20" t="s">
        <v>37906</v>
      </c>
      <c r="C8973" s="17" t="s">
        <v>6</v>
      </c>
      <c r="D8973" s="428">
        <v>184.6</v>
      </c>
      <c r="E8973" s="427">
        <v>181.41</v>
      </c>
    </row>
    <row r="8974" spans="1:5">
      <c r="A8974" s="17">
        <v>95648</v>
      </c>
      <c r="B8974" s="20" t="s">
        <v>37880</v>
      </c>
      <c r="C8974" s="17" t="s">
        <v>6</v>
      </c>
      <c r="D8974" s="428">
        <v>622.20000000000005</v>
      </c>
      <c r="E8974" s="427">
        <v>612.42999999999995</v>
      </c>
    </row>
    <row r="8975" spans="1:5">
      <c r="A8975" s="17">
        <v>95649</v>
      </c>
      <c r="B8975" s="20" t="s">
        <v>37881</v>
      </c>
      <c r="C8975" s="17" t="s">
        <v>6</v>
      </c>
      <c r="D8975" s="428">
        <v>1070.52</v>
      </c>
      <c r="E8975" s="427">
        <v>1053.43</v>
      </c>
    </row>
    <row r="8976" spans="1:5">
      <c r="A8976" s="17">
        <v>95650</v>
      </c>
      <c r="B8976" s="20" t="s">
        <v>37882</v>
      </c>
      <c r="C8976" s="17" t="s">
        <v>6</v>
      </c>
      <c r="D8976" s="428">
        <v>1563.73</v>
      </c>
      <c r="E8976" s="427">
        <v>1538.46</v>
      </c>
    </row>
    <row r="8977" spans="1:5">
      <c r="A8977" s="17">
        <v>95651</v>
      </c>
      <c r="B8977" s="20" t="s">
        <v>37883</v>
      </c>
      <c r="C8977" s="17" t="s">
        <v>6</v>
      </c>
      <c r="D8977" s="428">
        <v>2029.92</v>
      </c>
      <c r="E8977" s="427">
        <v>1997.08</v>
      </c>
    </row>
    <row r="8978" spans="1:5">
      <c r="A8978" s="17">
        <v>95652</v>
      </c>
      <c r="B8978" s="20" t="s">
        <v>37884</v>
      </c>
      <c r="C8978" s="17" t="s">
        <v>6</v>
      </c>
      <c r="D8978" s="428">
        <v>763.77</v>
      </c>
      <c r="E8978" s="427">
        <v>752.87</v>
      </c>
    </row>
    <row r="8979" spans="1:5">
      <c r="A8979" s="17">
        <v>95653</v>
      </c>
      <c r="B8979" s="20" t="s">
        <v>37885</v>
      </c>
      <c r="C8979" s="17" t="s">
        <v>6</v>
      </c>
      <c r="D8979" s="428">
        <v>1351.62</v>
      </c>
      <c r="E8979" s="427">
        <v>1332.28</v>
      </c>
    </row>
    <row r="8980" spans="1:5">
      <c r="A8980" s="17">
        <v>95654</v>
      </c>
      <c r="B8980" s="20" t="s">
        <v>37886</v>
      </c>
      <c r="C8980" s="17" t="s">
        <v>6</v>
      </c>
      <c r="D8980" s="428">
        <v>1990.44</v>
      </c>
      <c r="E8980" s="427">
        <v>1961.73</v>
      </c>
    </row>
    <row r="8981" spans="1:5">
      <c r="A8981" s="17">
        <v>95655</v>
      </c>
      <c r="B8981" s="20" t="s">
        <v>37887</v>
      </c>
      <c r="C8981" s="17" t="s">
        <v>6</v>
      </c>
      <c r="D8981" s="428">
        <v>2594.83</v>
      </c>
      <c r="E8981" s="427">
        <v>2557.4699999999998</v>
      </c>
    </row>
    <row r="8982" spans="1:5">
      <c r="A8982" s="17">
        <v>95657</v>
      </c>
      <c r="B8982" s="20" t="s">
        <v>37888</v>
      </c>
      <c r="C8982" s="17" t="s">
        <v>6</v>
      </c>
      <c r="D8982" s="428">
        <v>360.9</v>
      </c>
      <c r="E8982" s="427">
        <v>347.01</v>
      </c>
    </row>
    <row r="8983" spans="1:5">
      <c r="A8983" s="17">
        <v>95658</v>
      </c>
      <c r="B8983" s="20" t="s">
        <v>37889</v>
      </c>
      <c r="C8983" s="17" t="s">
        <v>6</v>
      </c>
      <c r="D8983" s="428">
        <v>652.19000000000005</v>
      </c>
      <c r="E8983" s="427">
        <v>627.76</v>
      </c>
    </row>
    <row r="8984" spans="1:5">
      <c r="A8984" s="17">
        <v>95659</v>
      </c>
      <c r="B8984" s="20" t="s">
        <v>37890</v>
      </c>
      <c r="C8984" s="17" t="s">
        <v>6</v>
      </c>
      <c r="D8984" s="428">
        <v>969.5</v>
      </c>
      <c r="E8984" s="427">
        <v>933.41</v>
      </c>
    </row>
    <row r="8985" spans="1:5">
      <c r="A8985" s="17">
        <v>95660</v>
      </c>
      <c r="B8985" s="20" t="s">
        <v>37891</v>
      </c>
      <c r="C8985" s="17" t="s">
        <v>6</v>
      </c>
      <c r="D8985" s="428">
        <v>1268.94</v>
      </c>
      <c r="E8985" s="427">
        <v>1221.96</v>
      </c>
    </row>
    <row r="8986" spans="1:5">
      <c r="A8986" s="17">
        <v>95661</v>
      </c>
      <c r="B8986" s="20" t="s">
        <v>37892</v>
      </c>
      <c r="C8986" s="17" t="s">
        <v>6</v>
      </c>
      <c r="D8986" s="428">
        <v>438.19</v>
      </c>
      <c r="E8986" s="427">
        <v>422.69</v>
      </c>
    </row>
    <row r="8987" spans="1:5">
      <c r="A8987" s="17">
        <v>95662</v>
      </c>
      <c r="B8987" s="20" t="s">
        <v>37893</v>
      </c>
      <c r="C8987" s="17" t="s">
        <v>6</v>
      </c>
      <c r="D8987" s="428">
        <v>805.15</v>
      </c>
      <c r="E8987" s="427">
        <v>777.55</v>
      </c>
    </row>
    <row r="8988" spans="1:5">
      <c r="A8988" s="17">
        <v>95663</v>
      </c>
      <c r="B8988" s="20" t="s">
        <v>37894</v>
      </c>
      <c r="C8988" s="17" t="s">
        <v>6</v>
      </c>
      <c r="D8988" s="428">
        <v>1202.97</v>
      </c>
      <c r="E8988" s="427">
        <v>1162.01</v>
      </c>
    </row>
    <row r="8989" spans="1:5">
      <c r="A8989" s="17">
        <v>95664</v>
      </c>
      <c r="B8989" s="20" t="s">
        <v>37895</v>
      </c>
      <c r="C8989" s="17" t="s">
        <v>6</v>
      </c>
      <c r="D8989" s="428">
        <v>1576.97</v>
      </c>
      <c r="E8989" s="427">
        <v>1523.6</v>
      </c>
    </row>
    <row r="8990" spans="1:5">
      <c r="A8990" s="17">
        <v>95665</v>
      </c>
      <c r="B8990" s="20" t="s">
        <v>37896</v>
      </c>
      <c r="C8990" s="17" t="s">
        <v>6</v>
      </c>
      <c r="D8990" s="428">
        <v>399.3</v>
      </c>
      <c r="E8990" s="427">
        <v>384.41</v>
      </c>
    </row>
    <row r="8991" spans="1:5">
      <c r="A8991" s="17">
        <v>95666</v>
      </c>
      <c r="B8991" s="20" t="s">
        <v>37897</v>
      </c>
      <c r="C8991" s="17" t="s">
        <v>6</v>
      </c>
      <c r="D8991" s="428">
        <v>702.95</v>
      </c>
      <c r="E8991" s="427">
        <v>676.92</v>
      </c>
    </row>
    <row r="8992" spans="1:5">
      <c r="A8992" s="17">
        <v>95667</v>
      </c>
      <c r="B8992" s="20" t="s">
        <v>37898</v>
      </c>
      <c r="C8992" s="17" t="s">
        <v>6</v>
      </c>
      <c r="D8992" s="428">
        <v>1040.3</v>
      </c>
      <c r="E8992" s="427">
        <v>1001.8</v>
      </c>
    </row>
    <row r="8993" spans="1:5">
      <c r="A8993" s="17">
        <v>95668</v>
      </c>
      <c r="B8993" s="20" t="s">
        <v>37899</v>
      </c>
      <c r="C8993" s="17" t="s">
        <v>6</v>
      </c>
      <c r="D8993" s="428">
        <v>1357.26</v>
      </c>
      <c r="E8993" s="427">
        <v>1307.22</v>
      </c>
    </row>
    <row r="8994" spans="1:5">
      <c r="A8994" s="17">
        <v>95669</v>
      </c>
      <c r="B8994" s="20" t="s">
        <v>37900</v>
      </c>
      <c r="C8994" s="17" t="s">
        <v>6</v>
      </c>
      <c r="D8994" s="428">
        <v>472.85</v>
      </c>
      <c r="E8994" s="427">
        <v>456.24</v>
      </c>
    </row>
    <row r="8995" spans="1:5">
      <c r="A8995" s="17">
        <v>95670</v>
      </c>
      <c r="B8995" s="20" t="s">
        <v>37901</v>
      </c>
      <c r="C8995" s="17" t="s">
        <v>6</v>
      </c>
      <c r="D8995" s="428">
        <v>848.62</v>
      </c>
      <c r="E8995" s="427">
        <v>819.17</v>
      </c>
    </row>
    <row r="8996" spans="1:5">
      <c r="A8996" s="17">
        <v>95671</v>
      </c>
      <c r="B8996" s="20" t="s">
        <v>37902</v>
      </c>
      <c r="C8996" s="17" t="s">
        <v>6</v>
      </c>
      <c r="D8996" s="428">
        <v>1262.3800000000001</v>
      </c>
      <c r="E8996" s="427">
        <v>1218.6400000000001</v>
      </c>
    </row>
    <row r="8997" spans="1:5">
      <c r="A8997" s="17">
        <v>95672</v>
      </c>
      <c r="B8997" s="20" t="s">
        <v>37903</v>
      </c>
      <c r="C8997" s="17" t="s">
        <v>6</v>
      </c>
      <c r="D8997" s="428">
        <v>1650.52</v>
      </c>
      <c r="E8997" s="427">
        <v>1593.59</v>
      </c>
    </row>
    <row r="8998" spans="1:5">
      <c r="A8998" s="17">
        <v>97741</v>
      </c>
      <c r="B8998" s="20" t="s">
        <v>38760</v>
      </c>
      <c r="C8998" s="17" t="s">
        <v>6</v>
      </c>
      <c r="D8998" s="428">
        <v>196.29</v>
      </c>
      <c r="E8998" s="427">
        <v>187.21</v>
      </c>
    </row>
    <row r="8999" spans="1:5">
      <c r="A8999" s="17">
        <v>95641</v>
      </c>
      <c r="B8999" s="20" t="s">
        <v>38753</v>
      </c>
      <c r="C8999" s="17" t="s">
        <v>6</v>
      </c>
      <c r="D8999" s="428">
        <v>346.12</v>
      </c>
      <c r="E8999" s="427">
        <v>330.23</v>
      </c>
    </row>
    <row r="9000" spans="1:5">
      <c r="A9000" s="17">
        <v>95642</v>
      </c>
      <c r="B9000" s="20" t="s">
        <v>38754</v>
      </c>
      <c r="C9000" s="17" t="s">
        <v>6</v>
      </c>
      <c r="D9000" s="428">
        <v>511.55</v>
      </c>
      <c r="E9000" s="427">
        <v>488.07</v>
      </c>
    </row>
    <row r="9001" spans="1:5">
      <c r="A9001" s="17">
        <v>95643</v>
      </c>
      <c r="B9001" s="20" t="s">
        <v>38755</v>
      </c>
      <c r="C9001" s="17" t="s">
        <v>6</v>
      </c>
      <c r="D9001" s="428">
        <v>667.45</v>
      </c>
      <c r="E9001" s="427">
        <v>636.91</v>
      </c>
    </row>
    <row r="9002" spans="1:5">
      <c r="A9002" s="17">
        <v>95644</v>
      </c>
      <c r="B9002" s="20" t="s">
        <v>38756</v>
      </c>
      <c r="C9002" s="17" t="s">
        <v>6</v>
      </c>
      <c r="D9002" s="428">
        <v>248.46</v>
      </c>
      <c r="E9002" s="427">
        <v>238.32</v>
      </c>
    </row>
    <row r="9003" spans="1:5">
      <c r="A9003" s="17">
        <v>95645</v>
      </c>
      <c r="B9003" s="20" t="s">
        <v>38757</v>
      </c>
      <c r="C9003" s="17" t="s">
        <v>6</v>
      </c>
      <c r="D9003" s="428">
        <v>449.27</v>
      </c>
      <c r="E9003" s="427">
        <v>431.3</v>
      </c>
    </row>
    <row r="9004" spans="1:5">
      <c r="A9004" s="17">
        <v>95646</v>
      </c>
      <c r="B9004" s="20" t="s">
        <v>38758</v>
      </c>
      <c r="C9004" s="17" t="s">
        <v>6</v>
      </c>
      <c r="D9004" s="428">
        <v>669.24</v>
      </c>
      <c r="E9004" s="427">
        <v>642.54999999999995</v>
      </c>
    </row>
    <row r="9005" spans="1:5">
      <c r="A9005" s="17">
        <v>95647</v>
      </c>
      <c r="B9005" s="20" t="s">
        <v>38759</v>
      </c>
      <c r="C9005" s="17" t="s">
        <v>6</v>
      </c>
      <c r="D9005" s="428">
        <v>875.33</v>
      </c>
      <c r="E9005" s="427">
        <v>840.6</v>
      </c>
    </row>
    <row r="9006" spans="1:5">
      <c r="A9006" s="17">
        <v>95636</v>
      </c>
      <c r="B9006" s="20" t="s">
        <v>37876</v>
      </c>
      <c r="C9006" s="17" t="s">
        <v>6</v>
      </c>
      <c r="D9006" s="428">
        <v>459.99</v>
      </c>
      <c r="E9006" s="427">
        <v>438.86</v>
      </c>
    </row>
    <row r="9007" spans="1:5">
      <c r="A9007" s="17">
        <v>95637</v>
      </c>
      <c r="B9007" s="20" t="s">
        <v>37877</v>
      </c>
      <c r="C9007" s="17" t="s">
        <v>6</v>
      </c>
      <c r="D9007" s="428">
        <v>599.67999999999995</v>
      </c>
      <c r="E9007" s="427">
        <v>574.49</v>
      </c>
    </row>
    <row r="9008" spans="1:5">
      <c r="A9008" s="17">
        <v>95638</v>
      </c>
      <c r="B9008" s="20" t="s">
        <v>37878</v>
      </c>
      <c r="C9008" s="17" t="s">
        <v>6</v>
      </c>
      <c r="D9008" s="428">
        <v>735.86</v>
      </c>
      <c r="E9008" s="427">
        <v>706.03</v>
      </c>
    </row>
    <row r="9009" spans="1:5">
      <c r="A9009" s="17">
        <v>95639</v>
      </c>
      <c r="B9009" s="20" t="s">
        <v>37879</v>
      </c>
      <c r="C9009" s="17" t="s">
        <v>6</v>
      </c>
      <c r="D9009" s="428">
        <v>991.23</v>
      </c>
      <c r="E9009" s="427">
        <v>955.6</v>
      </c>
    </row>
    <row r="9010" spans="1:5">
      <c r="A9010" s="17">
        <v>95634</v>
      </c>
      <c r="B9010" s="20" t="s">
        <v>38751</v>
      </c>
      <c r="C9010" s="17" t="s">
        <v>6</v>
      </c>
      <c r="D9010" s="428">
        <v>248.15</v>
      </c>
      <c r="E9010" s="427">
        <v>240.5</v>
      </c>
    </row>
    <row r="9011" spans="1:5">
      <c r="A9011" s="17">
        <v>95635</v>
      </c>
      <c r="B9011" s="20" t="s">
        <v>38752</v>
      </c>
      <c r="C9011" s="17" t="s">
        <v>6</v>
      </c>
      <c r="D9011" s="428">
        <v>263.26</v>
      </c>
      <c r="E9011" s="427">
        <v>254.39</v>
      </c>
    </row>
    <row r="9012" spans="1:5">
      <c r="A9012" s="17">
        <v>98751</v>
      </c>
      <c r="B9012" s="20" t="s">
        <v>30830</v>
      </c>
      <c r="C9012" s="17" t="s">
        <v>9</v>
      </c>
      <c r="D9012" s="428">
        <v>194</v>
      </c>
      <c r="E9012" s="427">
        <v>188.39</v>
      </c>
    </row>
    <row r="9013" spans="1:5">
      <c r="A9013" s="17">
        <v>98746</v>
      </c>
      <c r="B9013" s="20" t="s">
        <v>30827</v>
      </c>
      <c r="C9013" s="17" t="s">
        <v>9</v>
      </c>
      <c r="D9013" s="428">
        <v>93.63</v>
      </c>
      <c r="E9013" s="427">
        <v>88.75</v>
      </c>
    </row>
    <row r="9014" spans="1:5">
      <c r="A9014" s="17">
        <v>98753</v>
      </c>
      <c r="B9014" s="20" t="s">
        <v>30832</v>
      </c>
      <c r="C9014" s="17" t="s">
        <v>9</v>
      </c>
      <c r="D9014" s="428">
        <v>353.74</v>
      </c>
      <c r="E9014" s="427">
        <v>347.45</v>
      </c>
    </row>
    <row r="9015" spans="1:5">
      <c r="A9015" s="17">
        <v>98750</v>
      </c>
      <c r="B9015" s="20" t="s">
        <v>30829</v>
      </c>
      <c r="C9015" s="17" t="s">
        <v>9</v>
      </c>
      <c r="D9015" s="428">
        <v>134.91999999999999</v>
      </c>
      <c r="E9015" s="427">
        <v>129.69</v>
      </c>
    </row>
    <row r="9016" spans="1:5">
      <c r="A9016" s="17">
        <v>98749</v>
      </c>
      <c r="B9016" s="20" t="s">
        <v>30828</v>
      </c>
      <c r="C9016" s="17" t="s">
        <v>9</v>
      </c>
      <c r="D9016" s="428">
        <v>112.3</v>
      </c>
      <c r="E9016" s="427">
        <v>107.23</v>
      </c>
    </row>
    <row r="9017" spans="1:5">
      <c r="A9017" s="17">
        <v>98752</v>
      </c>
      <c r="B9017" s="20" t="s">
        <v>30831</v>
      </c>
      <c r="C9017" s="17" t="s">
        <v>9</v>
      </c>
      <c r="D9017" s="428">
        <v>265.18</v>
      </c>
      <c r="E9017" s="427">
        <v>259.23</v>
      </c>
    </row>
    <row r="9018" spans="1:5">
      <c r="A9018" s="17">
        <v>98529</v>
      </c>
      <c r="B9018" s="20" t="s">
        <v>38089</v>
      </c>
      <c r="C9018" s="17" t="s">
        <v>6</v>
      </c>
      <c r="D9018" s="428">
        <v>103.94</v>
      </c>
      <c r="E9018" s="427">
        <v>96.08</v>
      </c>
    </row>
    <row r="9019" spans="1:5">
      <c r="A9019" s="17">
        <v>98530</v>
      </c>
      <c r="B9019" s="20" t="s">
        <v>38090</v>
      </c>
      <c r="C9019" s="17" t="s">
        <v>6</v>
      </c>
      <c r="D9019" s="428">
        <v>204.02</v>
      </c>
      <c r="E9019" s="427">
        <v>188.59</v>
      </c>
    </row>
    <row r="9020" spans="1:5">
      <c r="A9020" s="17">
        <v>98531</v>
      </c>
      <c r="B9020" s="20" t="s">
        <v>38091</v>
      </c>
      <c r="C9020" s="17" t="s">
        <v>6</v>
      </c>
      <c r="D9020" s="428">
        <v>473.29</v>
      </c>
      <c r="E9020" s="427">
        <v>447.18</v>
      </c>
    </row>
    <row r="9021" spans="1:5">
      <c r="A9021" s="17">
        <v>98524</v>
      </c>
      <c r="B9021" s="20" t="s">
        <v>38080</v>
      </c>
      <c r="C9021" s="17" t="s">
        <v>0</v>
      </c>
      <c r="D9021" s="428">
        <v>6.57</v>
      </c>
      <c r="E9021" s="427">
        <v>6.08</v>
      </c>
    </row>
    <row r="9022" spans="1:5">
      <c r="A9022" s="17">
        <v>98525</v>
      </c>
      <c r="B9022" s="20" t="s">
        <v>38085</v>
      </c>
      <c r="C9022" s="17" t="s">
        <v>0</v>
      </c>
      <c r="D9022" s="428">
        <v>0.74</v>
      </c>
      <c r="E9022" s="427">
        <v>0.72</v>
      </c>
    </row>
    <row r="9023" spans="1:5">
      <c r="A9023" s="17">
        <v>98533</v>
      </c>
      <c r="B9023" s="20" t="s">
        <v>38093</v>
      </c>
      <c r="C9023" s="17" t="s">
        <v>6</v>
      </c>
      <c r="D9023" s="428">
        <v>142.85</v>
      </c>
      <c r="E9023" s="427">
        <v>135.56</v>
      </c>
    </row>
    <row r="9024" spans="1:5">
      <c r="A9024" s="17">
        <v>98534</v>
      </c>
      <c r="B9024" s="20" t="s">
        <v>38094</v>
      </c>
      <c r="C9024" s="17" t="s">
        <v>6</v>
      </c>
      <c r="D9024" s="428">
        <v>393.94</v>
      </c>
      <c r="E9024" s="427">
        <v>374.11</v>
      </c>
    </row>
    <row r="9025" spans="1:5">
      <c r="A9025" s="17">
        <v>98535</v>
      </c>
      <c r="B9025" s="20" t="s">
        <v>38095</v>
      </c>
      <c r="C9025" s="17" t="s">
        <v>6</v>
      </c>
      <c r="D9025" s="428">
        <v>837.4</v>
      </c>
      <c r="E9025" s="427">
        <v>792.74</v>
      </c>
    </row>
    <row r="9026" spans="1:5">
      <c r="A9026" s="17">
        <v>98532</v>
      </c>
      <c r="B9026" s="20" t="s">
        <v>38092</v>
      </c>
      <c r="C9026" s="17" t="s">
        <v>6</v>
      </c>
      <c r="D9026" s="428">
        <v>36.630000000000003</v>
      </c>
      <c r="E9026" s="427">
        <v>35.01</v>
      </c>
    </row>
    <row r="9027" spans="1:5">
      <c r="A9027" s="17">
        <v>98526</v>
      </c>
      <c r="B9027" s="20" t="s">
        <v>38086</v>
      </c>
      <c r="C9027" s="17" t="s">
        <v>6</v>
      </c>
      <c r="D9027" s="428">
        <v>164.82</v>
      </c>
      <c r="E9027" s="427">
        <v>155.41999999999999</v>
      </c>
    </row>
    <row r="9028" spans="1:5">
      <c r="A9028" s="17">
        <v>98527</v>
      </c>
      <c r="B9028" s="20" t="s">
        <v>38087</v>
      </c>
      <c r="C9028" s="17" t="s">
        <v>6</v>
      </c>
      <c r="D9028" s="428">
        <v>273.55</v>
      </c>
      <c r="E9028" s="427">
        <v>257.94</v>
      </c>
    </row>
    <row r="9029" spans="1:5">
      <c r="A9029" s="17">
        <v>98528</v>
      </c>
      <c r="B9029" s="20" t="s">
        <v>38088</v>
      </c>
      <c r="C9029" s="17" t="s">
        <v>6</v>
      </c>
      <c r="D9029" s="428">
        <v>360.53</v>
      </c>
      <c r="E9029" s="427">
        <v>339.96</v>
      </c>
    </row>
    <row r="9030" spans="1:5">
      <c r="A9030" s="17">
        <v>94232</v>
      </c>
      <c r="B9030" s="20" t="s">
        <v>30116</v>
      </c>
      <c r="C9030" s="17" t="s">
        <v>6</v>
      </c>
      <c r="D9030" s="428">
        <v>3.73</v>
      </c>
      <c r="E9030" s="427">
        <v>3.44</v>
      </c>
    </row>
    <row r="9031" spans="1:5">
      <c r="A9031" s="17">
        <v>100434</v>
      </c>
      <c r="B9031" s="20" t="s">
        <v>30137</v>
      </c>
      <c r="C9031" s="17" t="s">
        <v>9</v>
      </c>
      <c r="D9031" s="428">
        <v>178.09</v>
      </c>
      <c r="E9031" s="427">
        <v>176.98</v>
      </c>
    </row>
    <row r="9032" spans="1:5">
      <c r="A9032" s="17">
        <v>94229</v>
      </c>
      <c r="B9032" s="20" t="s">
        <v>30141</v>
      </c>
      <c r="C9032" s="17" t="s">
        <v>9</v>
      </c>
      <c r="D9032" s="428">
        <v>174.82</v>
      </c>
      <c r="E9032" s="427">
        <v>171.74</v>
      </c>
    </row>
    <row r="9033" spans="1:5">
      <c r="A9033" s="17">
        <v>94227</v>
      </c>
      <c r="B9033" s="20" t="s">
        <v>30139</v>
      </c>
      <c r="C9033" s="17" t="s">
        <v>9</v>
      </c>
      <c r="D9033" s="428">
        <v>66.150000000000006</v>
      </c>
      <c r="E9033" s="427">
        <v>64.87</v>
      </c>
    </row>
    <row r="9034" spans="1:5">
      <c r="A9034" s="17">
        <v>94228</v>
      </c>
      <c r="B9034" s="20" t="s">
        <v>30140</v>
      </c>
      <c r="C9034" s="17" t="s">
        <v>9</v>
      </c>
      <c r="D9034" s="428">
        <v>90.84</v>
      </c>
      <c r="E9034" s="427">
        <v>89.1</v>
      </c>
    </row>
    <row r="9035" spans="1:5">
      <c r="A9035" s="17">
        <v>94219</v>
      </c>
      <c r="B9035" s="20" t="s">
        <v>30129</v>
      </c>
      <c r="C9035" s="17" t="s">
        <v>9</v>
      </c>
      <c r="D9035" s="428">
        <v>49.55</v>
      </c>
      <c r="E9035" s="427">
        <v>47.69</v>
      </c>
    </row>
    <row r="9036" spans="1:5">
      <c r="A9036" s="17">
        <v>94220</v>
      </c>
      <c r="B9036" s="20" t="s">
        <v>30130</v>
      </c>
      <c r="C9036" s="17" t="s">
        <v>9</v>
      </c>
      <c r="D9036" s="428">
        <v>62</v>
      </c>
      <c r="E9036" s="427">
        <v>60.14</v>
      </c>
    </row>
    <row r="9037" spans="1:5">
      <c r="A9037" s="17">
        <v>100326</v>
      </c>
      <c r="B9037" s="20" t="s">
        <v>40811</v>
      </c>
      <c r="C9037" s="17" t="s">
        <v>9</v>
      </c>
      <c r="D9037" s="428">
        <v>0</v>
      </c>
      <c r="E9037" s="427">
        <v>0</v>
      </c>
    </row>
    <row r="9038" spans="1:5">
      <c r="A9038" s="17">
        <v>94221</v>
      </c>
      <c r="B9038" s="20" t="s">
        <v>30131</v>
      </c>
      <c r="C9038" s="17" t="s">
        <v>9</v>
      </c>
      <c r="D9038" s="428">
        <v>40.25</v>
      </c>
      <c r="E9038" s="427">
        <v>39.11</v>
      </c>
    </row>
    <row r="9039" spans="1:5">
      <c r="A9039" s="17">
        <v>94222</v>
      </c>
      <c r="B9039" s="20" t="s">
        <v>30132</v>
      </c>
      <c r="C9039" s="17" t="s">
        <v>9</v>
      </c>
      <c r="D9039" s="428">
        <v>52.7</v>
      </c>
      <c r="E9039" s="427">
        <v>51.56</v>
      </c>
    </row>
    <row r="9040" spans="1:5">
      <c r="A9040" s="17">
        <v>94451</v>
      </c>
      <c r="B9040" s="20" t="s">
        <v>30134</v>
      </c>
      <c r="C9040" s="17" t="s">
        <v>9</v>
      </c>
      <c r="D9040" s="428">
        <v>85.91</v>
      </c>
      <c r="E9040" s="427">
        <v>85.54</v>
      </c>
    </row>
    <row r="9041" spans="1:5">
      <c r="A9041" s="17">
        <v>94223</v>
      </c>
      <c r="B9041" s="20" t="s">
        <v>30133</v>
      </c>
      <c r="C9041" s="17" t="s">
        <v>9</v>
      </c>
      <c r="D9041" s="428">
        <v>77.459999999999994</v>
      </c>
      <c r="E9041" s="427">
        <v>77.099999999999994</v>
      </c>
    </row>
    <row r="9042" spans="1:5">
      <c r="A9042" s="17">
        <v>100325</v>
      </c>
      <c r="B9042" s="20" t="s">
        <v>30135</v>
      </c>
      <c r="C9042" s="17" t="s">
        <v>9</v>
      </c>
      <c r="D9042" s="428">
        <v>83.12</v>
      </c>
      <c r="E9042" s="427">
        <v>82.86</v>
      </c>
    </row>
    <row r="9043" spans="1:5">
      <c r="A9043" s="17">
        <v>94224</v>
      </c>
      <c r="B9043" s="20" t="s">
        <v>30114</v>
      </c>
      <c r="C9043" s="17" t="s">
        <v>9</v>
      </c>
      <c r="D9043" s="428">
        <v>33.590000000000003</v>
      </c>
      <c r="E9043" s="427">
        <v>31.24</v>
      </c>
    </row>
    <row r="9044" spans="1:5">
      <c r="A9044" s="17">
        <v>102653</v>
      </c>
      <c r="B9044" s="20" t="s">
        <v>40812</v>
      </c>
      <c r="C9044" s="17" t="s">
        <v>0</v>
      </c>
      <c r="D9044" s="428">
        <v>0</v>
      </c>
      <c r="E9044" s="427">
        <v>0</v>
      </c>
    </row>
    <row r="9045" spans="1:5">
      <c r="A9045" s="17">
        <v>100330</v>
      </c>
      <c r="B9045" s="20" t="s">
        <v>53877</v>
      </c>
      <c r="C9045" s="17" t="s">
        <v>0</v>
      </c>
      <c r="D9045" s="428">
        <v>30.91</v>
      </c>
      <c r="E9045" s="427">
        <v>29.69</v>
      </c>
    </row>
    <row r="9046" spans="1:5">
      <c r="A9046" s="17">
        <v>100331</v>
      </c>
      <c r="B9046" s="20" t="s">
        <v>53878</v>
      </c>
      <c r="C9046" s="17" t="s">
        <v>0</v>
      </c>
      <c r="D9046" s="428">
        <v>38.96</v>
      </c>
      <c r="E9046" s="427">
        <v>37.11</v>
      </c>
    </row>
    <row r="9047" spans="1:5">
      <c r="A9047" s="17">
        <v>100328</v>
      </c>
      <c r="B9047" s="20" t="s">
        <v>53879</v>
      </c>
      <c r="C9047" s="17" t="s">
        <v>0</v>
      </c>
      <c r="D9047" s="428">
        <v>22.78</v>
      </c>
      <c r="E9047" s="427">
        <v>21.86</v>
      </c>
    </row>
    <row r="9048" spans="1:5">
      <c r="A9048" s="17">
        <v>100329</v>
      </c>
      <c r="B9048" s="20" t="s">
        <v>53880</v>
      </c>
      <c r="C9048" s="17" t="s">
        <v>0</v>
      </c>
      <c r="D9048" s="428">
        <v>27.5</v>
      </c>
      <c r="E9048" s="427">
        <v>26.22</v>
      </c>
    </row>
    <row r="9049" spans="1:5">
      <c r="A9049" s="17">
        <v>94231</v>
      </c>
      <c r="B9049" s="20" t="s">
        <v>30142</v>
      </c>
      <c r="C9049" s="17" t="s">
        <v>9</v>
      </c>
      <c r="D9049" s="428">
        <v>53.3</v>
      </c>
      <c r="E9049" s="427">
        <v>52.4</v>
      </c>
    </row>
    <row r="9050" spans="1:5">
      <c r="A9050" s="17">
        <v>100435</v>
      </c>
      <c r="B9050" s="20" t="s">
        <v>30138</v>
      </c>
      <c r="C9050" s="17" t="s">
        <v>9</v>
      </c>
      <c r="D9050" s="428">
        <v>59.12</v>
      </c>
      <c r="E9050" s="427">
        <v>58.36</v>
      </c>
    </row>
    <row r="9051" spans="1:5">
      <c r="A9051" s="17">
        <v>100327</v>
      </c>
      <c r="B9051" s="20" t="s">
        <v>30136</v>
      </c>
      <c r="C9051" s="17" t="s">
        <v>9</v>
      </c>
      <c r="D9051" s="428">
        <v>61.21</v>
      </c>
      <c r="E9051" s="427">
        <v>60.14</v>
      </c>
    </row>
    <row r="9052" spans="1:5">
      <c r="A9052" s="17">
        <v>94226</v>
      </c>
      <c r="B9052" s="20" t="s">
        <v>30115</v>
      </c>
      <c r="C9052" s="17" t="s">
        <v>0</v>
      </c>
      <c r="D9052" s="428">
        <v>24.05</v>
      </c>
      <c r="E9052" s="427">
        <v>23.11</v>
      </c>
    </row>
    <row r="9053" spans="1:5">
      <c r="A9053" s="17">
        <v>94201</v>
      </c>
      <c r="B9053" s="20" t="s">
        <v>30112</v>
      </c>
      <c r="C9053" s="17" t="s">
        <v>0</v>
      </c>
      <c r="D9053" s="428">
        <v>95.57</v>
      </c>
      <c r="E9053" s="427">
        <v>94.03</v>
      </c>
    </row>
    <row r="9054" spans="1:5">
      <c r="A9054" s="17">
        <v>94204</v>
      </c>
      <c r="B9054" s="20" t="s">
        <v>30113</v>
      </c>
      <c r="C9054" s="17" t="s">
        <v>0</v>
      </c>
      <c r="D9054" s="428">
        <v>103.58</v>
      </c>
      <c r="E9054" s="427">
        <v>101.42</v>
      </c>
    </row>
    <row r="9055" spans="1:5">
      <c r="A9055" s="17">
        <v>94447</v>
      </c>
      <c r="B9055" s="20" t="s">
        <v>30123</v>
      </c>
      <c r="C9055" s="17" t="s">
        <v>0</v>
      </c>
      <c r="D9055" s="428">
        <v>95.57</v>
      </c>
      <c r="E9055" s="427">
        <v>94.03</v>
      </c>
    </row>
    <row r="9056" spans="1:5">
      <c r="A9056" s="17">
        <v>94448</v>
      </c>
      <c r="B9056" s="20" t="s">
        <v>30124</v>
      </c>
      <c r="C9056" s="17" t="s">
        <v>0</v>
      </c>
      <c r="D9056" s="428">
        <v>103.58</v>
      </c>
      <c r="E9056" s="427">
        <v>101.42</v>
      </c>
    </row>
    <row r="9057" spans="1:5">
      <c r="A9057" s="17">
        <v>94445</v>
      </c>
      <c r="B9057" s="20" t="s">
        <v>30121</v>
      </c>
      <c r="C9057" s="17" t="s">
        <v>0</v>
      </c>
      <c r="D9057" s="428">
        <v>95.57</v>
      </c>
      <c r="E9057" s="427">
        <v>94.03</v>
      </c>
    </row>
    <row r="9058" spans="1:5">
      <c r="A9058" s="17">
        <v>94446</v>
      </c>
      <c r="B9058" s="20" t="s">
        <v>30122</v>
      </c>
      <c r="C9058" s="17" t="s">
        <v>0</v>
      </c>
      <c r="D9058" s="428">
        <v>103.58</v>
      </c>
      <c r="E9058" s="427">
        <v>101.42</v>
      </c>
    </row>
    <row r="9059" spans="1:5">
      <c r="A9059" s="17">
        <v>94440</v>
      </c>
      <c r="B9059" s="20" t="s">
        <v>30117</v>
      </c>
      <c r="C9059" s="17" t="s">
        <v>0</v>
      </c>
      <c r="D9059" s="428">
        <v>67.709999999999994</v>
      </c>
      <c r="E9059" s="427">
        <v>66.73</v>
      </c>
    </row>
    <row r="9060" spans="1:5">
      <c r="A9060" s="17">
        <v>94441</v>
      </c>
      <c r="B9060" s="20" t="s">
        <v>30118</v>
      </c>
      <c r="C9060" s="17" t="s">
        <v>0</v>
      </c>
      <c r="D9060" s="428">
        <v>72.430000000000007</v>
      </c>
      <c r="E9060" s="427">
        <v>71.08</v>
      </c>
    </row>
    <row r="9061" spans="1:5">
      <c r="A9061" s="17">
        <v>94195</v>
      </c>
      <c r="B9061" s="20" t="s">
        <v>30110</v>
      </c>
      <c r="C9061" s="17" t="s">
        <v>0</v>
      </c>
      <c r="D9061" s="428">
        <v>67.709999999999994</v>
      </c>
      <c r="E9061" s="427">
        <v>66.73</v>
      </c>
    </row>
    <row r="9062" spans="1:5">
      <c r="A9062" s="17">
        <v>94198</v>
      </c>
      <c r="B9062" s="20" t="s">
        <v>30111</v>
      </c>
      <c r="C9062" s="17" t="s">
        <v>0</v>
      </c>
      <c r="D9062" s="428">
        <v>72.430000000000007</v>
      </c>
      <c r="E9062" s="427">
        <v>71.08</v>
      </c>
    </row>
    <row r="9063" spans="1:5">
      <c r="A9063" s="17">
        <v>94442</v>
      </c>
      <c r="B9063" s="20" t="s">
        <v>30119</v>
      </c>
      <c r="C9063" s="17" t="s">
        <v>0</v>
      </c>
      <c r="D9063" s="428">
        <v>67.709999999999994</v>
      </c>
      <c r="E9063" s="427">
        <v>66.73</v>
      </c>
    </row>
    <row r="9064" spans="1:5">
      <c r="A9064" s="17">
        <v>94443</v>
      </c>
      <c r="B9064" s="20" t="s">
        <v>30120</v>
      </c>
      <c r="C9064" s="17" t="s">
        <v>0</v>
      </c>
      <c r="D9064" s="428">
        <v>72.430000000000007</v>
      </c>
      <c r="E9064" s="427">
        <v>71.08</v>
      </c>
    </row>
    <row r="9065" spans="1:5">
      <c r="A9065" s="17">
        <v>94213</v>
      </c>
      <c r="B9065" s="20" t="s">
        <v>30127</v>
      </c>
      <c r="C9065" s="17" t="s">
        <v>0</v>
      </c>
      <c r="D9065" s="428">
        <v>68.12</v>
      </c>
      <c r="E9065" s="427">
        <v>67.63</v>
      </c>
    </row>
    <row r="9066" spans="1:5">
      <c r="A9066" s="17">
        <v>94189</v>
      </c>
      <c r="B9066" s="20" t="s">
        <v>30108</v>
      </c>
      <c r="C9066" s="17" t="s">
        <v>0</v>
      </c>
      <c r="D9066" s="428">
        <v>43.31</v>
      </c>
      <c r="E9066" s="427">
        <v>42.74</v>
      </c>
    </row>
    <row r="9067" spans="1:5">
      <c r="A9067" s="17">
        <v>94192</v>
      </c>
      <c r="B9067" s="20" t="s">
        <v>30109</v>
      </c>
      <c r="C9067" s="17" t="s">
        <v>0</v>
      </c>
      <c r="D9067" s="428">
        <v>46.88</v>
      </c>
      <c r="E9067" s="427">
        <v>46.03</v>
      </c>
    </row>
    <row r="9068" spans="1:5">
      <c r="A9068" s="17">
        <v>94444</v>
      </c>
      <c r="B9068" s="20" t="s">
        <v>30185</v>
      </c>
      <c r="C9068" s="17" t="s">
        <v>0</v>
      </c>
      <c r="D9068" s="428">
        <v>640.11</v>
      </c>
      <c r="E9068" s="427">
        <v>639.13</v>
      </c>
    </row>
    <row r="9069" spans="1:5">
      <c r="A9069" s="17">
        <v>94218</v>
      </c>
      <c r="B9069" s="20" t="s">
        <v>35186</v>
      </c>
      <c r="C9069" s="17" t="s">
        <v>0</v>
      </c>
      <c r="D9069" s="428">
        <v>113.25</v>
      </c>
      <c r="E9069" s="427">
        <v>112.48</v>
      </c>
    </row>
    <row r="9070" spans="1:5">
      <c r="A9070" s="17">
        <v>94216</v>
      </c>
      <c r="B9070" s="20" t="s">
        <v>30128</v>
      </c>
      <c r="C9070" s="17" t="s">
        <v>0</v>
      </c>
      <c r="D9070" s="428">
        <v>187.5</v>
      </c>
      <c r="E9070" s="427">
        <v>187.17</v>
      </c>
    </row>
    <row r="9071" spans="1:5">
      <c r="A9071" s="17">
        <v>94449</v>
      </c>
      <c r="B9071" s="20" t="s">
        <v>30143</v>
      </c>
      <c r="C9071" s="17" t="s">
        <v>0</v>
      </c>
      <c r="D9071" s="428">
        <v>67</v>
      </c>
      <c r="E9071" s="427">
        <v>66.3</v>
      </c>
    </row>
    <row r="9072" spans="1:5">
      <c r="A9072" s="17">
        <v>94210</v>
      </c>
      <c r="B9072" s="20" t="s">
        <v>30126</v>
      </c>
      <c r="C9072" s="17" t="s">
        <v>0</v>
      </c>
      <c r="D9072" s="428">
        <v>49.4</v>
      </c>
      <c r="E9072" s="427">
        <v>48.62</v>
      </c>
    </row>
    <row r="9073" spans="1:5">
      <c r="A9073" s="17">
        <v>94207</v>
      </c>
      <c r="B9073" s="20" t="s">
        <v>30125</v>
      </c>
      <c r="C9073" s="17" t="s">
        <v>0</v>
      </c>
      <c r="D9073" s="428">
        <v>46.43</v>
      </c>
      <c r="E9073" s="427">
        <v>45.73</v>
      </c>
    </row>
    <row r="9074" spans="1:5">
      <c r="A9074" s="17">
        <v>102109</v>
      </c>
      <c r="B9074" s="20" t="s">
        <v>30875</v>
      </c>
      <c r="C9074" s="17" t="s">
        <v>6</v>
      </c>
      <c r="D9074" s="428">
        <v>67.19</v>
      </c>
      <c r="E9074" s="427">
        <v>64.349999999999994</v>
      </c>
    </row>
    <row r="9075" spans="1:5">
      <c r="A9075" s="17">
        <v>102110</v>
      </c>
      <c r="B9075" s="20" t="s">
        <v>30876</v>
      </c>
      <c r="C9075" s="17" t="s">
        <v>6</v>
      </c>
      <c r="D9075" s="428">
        <v>176.09</v>
      </c>
      <c r="E9075" s="427">
        <v>173.25</v>
      </c>
    </row>
    <row r="9076" spans="1:5">
      <c r="A9076" s="17">
        <v>103656</v>
      </c>
      <c r="B9076" s="20" t="s">
        <v>34874</v>
      </c>
      <c r="C9076" s="17" t="s">
        <v>6</v>
      </c>
      <c r="D9076" s="428">
        <v>125457.41</v>
      </c>
      <c r="E9076" s="427">
        <v>125366.15</v>
      </c>
    </row>
    <row r="9077" spans="1:5">
      <c r="A9077" s="17">
        <v>102105</v>
      </c>
      <c r="B9077" s="20" t="s">
        <v>30871</v>
      </c>
      <c r="C9077" s="17" t="s">
        <v>6</v>
      </c>
      <c r="D9077" s="428">
        <v>20019.38</v>
      </c>
      <c r="E9077" s="427">
        <v>19958.759999999998</v>
      </c>
    </row>
    <row r="9078" spans="1:5">
      <c r="A9078" s="17">
        <v>102106</v>
      </c>
      <c r="B9078" s="20" t="s">
        <v>30872</v>
      </c>
      <c r="C9078" s="17" t="s">
        <v>6</v>
      </c>
      <c r="D9078" s="428">
        <v>25056.18</v>
      </c>
      <c r="E9078" s="427">
        <v>24994.59</v>
      </c>
    </row>
    <row r="9079" spans="1:5">
      <c r="A9079" s="17">
        <v>102107</v>
      </c>
      <c r="B9079" s="20" t="s">
        <v>30873</v>
      </c>
      <c r="C9079" s="17" t="s">
        <v>6</v>
      </c>
      <c r="D9079" s="428">
        <v>34883.14</v>
      </c>
      <c r="E9079" s="427">
        <v>34817.97</v>
      </c>
    </row>
    <row r="9080" spans="1:5">
      <c r="A9080" s="17">
        <v>102102</v>
      </c>
      <c r="B9080" s="20" t="s">
        <v>30868</v>
      </c>
      <c r="C9080" s="17" t="s">
        <v>6</v>
      </c>
      <c r="D9080" s="428">
        <v>11493.92</v>
      </c>
      <c r="E9080" s="427">
        <v>11437.57</v>
      </c>
    </row>
    <row r="9081" spans="1:5">
      <c r="A9081" s="17">
        <v>102108</v>
      </c>
      <c r="B9081" s="20" t="s">
        <v>30874</v>
      </c>
      <c r="C9081" s="17" t="s">
        <v>6</v>
      </c>
      <c r="D9081" s="428">
        <v>40588.78</v>
      </c>
      <c r="E9081" s="427">
        <v>40521.410000000003</v>
      </c>
    </row>
    <row r="9082" spans="1:5">
      <c r="A9082" s="17">
        <v>102103</v>
      </c>
      <c r="B9082" s="20" t="s">
        <v>30869</v>
      </c>
      <c r="C9082" s="17" t="s">
        <v>6</v>
      </c>
      <c r="D9082" s="428">
        <v>12770.38</v>
      </c>
      <c r="E9082" s="427">
        <v>12713.06</v>
      </c>
    </row>
    <row r="9083" spans="1:5">
      <c r="A9083" s="17">
        <v>103654</v>
      </c>
      <c r="B9083" s="20" t="s">
        <v>34872</v>
      </c>
      <c r="C9083" s="17" t="s">
        <v>6</v>
      </c>
      <c r="D9083" s="428">
        <v>65581.97</v>
      </c>
      <c r="E9083" s="427">
        <v>65513.87</v>
      </c>
    </row>
    <row r="9084" spans="1:5">
      <c r="A9084" s="17">
        <v>102104</v>
      </c>
      <c r="B9084" s="20" t="s">
        <v>30870</v>
      </c>
      <c r="C9084" s="17" t="s">
        <v>6</v>
      </c>
      <c r="D9084" s="428">
        <v>16325.62</v>
      </c>
      <c r="E9084" s="427">
        <v>16266.64</v>
      </c>
    </row>
    <row r="9085" spans="1:5">
      <c r="A9085" s="17">
        <v>103655</v>
      </c>
      <c r="B9085" s="20" t="s">
        <v>34873</v>
      </c>
      <c r="C9085" s="17" t="s">
        <v>6</v>
      </c>
      <c r="D9085" s="428">
        <v>89786.83</v>
      </c>
      <c r="E9085" s="427">
        <v>89707.1</v>
      </c>
    </row>
    <row r="9086" spans="1:5">
      <c r="A9086" s="17">
        <v>105473</v>
      </c>
      <c r="B9086" s="20" t="s">
        <v>40813</v>
      </c>
      <c r="C9086" s="17" t="s">
        <v>1115</v>
      </c>
      <c r="D9086" s="428">
        <v>0</v>
      </c>
      <c r="E9086" s="427">
        <v>0</v>
      </c>
    </row>
    <row r="9087" spans="1:5">
      <c r="A9087" s="17">
        <v>105414</v>
      </c>
      <c r="B9087" s="20" t="s">
        <v>40814</v>
      </c>
      <c r="C9087" s="17" t="s">
        <v>1115</v>
      </c>
      <c r="D9087" s="428">
        <v>0</v>
      </c>
      <c r="E9087" s="427">
        <v>0</v>
      </c>
    </row>
    <row r="9088" spans="1:5">
      <c r="A9088" s="17">
        <v>105424</v>
      </c>
      <c r="B9088" s="20" t="s">
        <v>40815</v>
      </c>
      <c r="C9088" s="17" t="s">
        <v>1115</v>
      </c>
      <c r="D9088" s="428">
        <v>0</v>
      </c>
      <c r="E9088" s="427">
        <v>0</v>
      </c>
    </row>
    <row r="9089" spans="1:5">
      <c r="A9089" s="17">
        <v>105448</v>
      </c>
      <c r="B9089" s="20" t="s">
        <v>40816</v>
      </c>
      <c r="C9089" s="17" t="s">
        <v>1115</v>
      </c>
      <c r="D9089" s="428">
        <v>0</v>
      </c>
      <c r="E9089" s="427">
        <v>0</v>
      </c>
    </row>
    <row r="9090" spans="1:5">
      <c r="A9090" s="17">
        <v>105409</v>
      </c>
      <c r="B9090" s="20" t="s">
        <v>40817</v>
      </c>
      <c r="C9090" s="17" t="s">
        <v>1115</v>
      </c>
      <c r="D9090" s="428">
        <v>0</v>
      </c>
      <c r="E9090" s="427">
        <v>0</v>
      </c>
    </row>
    <row r="9091" spans="1:5">
      <c r="A9091" s="17">
        <v>105415</v>
      </c>
      <c r="B9091" s="20" t="s">
        <v>40818</v>
      </c>
      <c r="C9091" s="17" t="s">
        <v>1115</v>
      </c>
      <c r="D9091" s="428">
        <v>0</v>
      </c>
      <c r="E9091" s="427">
        <v>0</v>
      </c>
    </row>
    <row r="9092" spans="1:5">
      <c r="A9092" s="17">
        <v>105487</v>
      </c>
      <c r="B9092" s="20" t="s">
        <v>40819</v>
      </c>
      <c r="C9092" s="17" t="s">
        <v>1115</v>
      </c>
      <c r="D9092" s="428">
        <v>0</v>
      </c>
      <c r="E9092" s="427">
        <v>0</v>
      </c>
    </row>
    <row r="9093" spans="1:5">
      <c r="A9093" s="17">
        <v>105451</v>
      </c>
      <c r="B9093" s="20" t="s">
        <v>40820</v>
      </c>
      <c r="C9093" s="17" t="s">
        <v>1115</v>
      </c>
      <c r="D9093" s="428">
        <v>0</v>
      </c>
      <c r="E9093" s="427">
        <v>0</v>
      </c>
    </row>
    <row r="9094" spans="1:5">
      <c r="A9094" s="17">
        <v>105454</v>
      </c>
      <c r="B9094" s="20" t="s">
        <v>40821</v>
      </c>
      <c r="C9094" s="17" t="s">
        <v>1115</v>
      </c>
      <c r="D9094" s="428">
        <v>0</v>
      </c>
      <c r="E9094" s="427">
        <v>0</v>
      </c>
    </row>
    <row r="9095" spans="1:5">
      <c r="A9095" s="17">
        <v>105411</v>
      </c>
      <c r="B9095" s="20" t="s">
        <v>40822</v>
      </c>
      <c r="C9095" s="17" t="s">
        <v>1115</v>
      </c>
      <c r="D9095" s="428">
        <v>0</v>
      </c>
      <c r="E9095" s="427">
        <v>0</v>
      </c>
    </row>
    <row r="9096" spans="1:5">
      <c r="A9096" s="17">
        <v>105419</v>
      </c>
      <c r="B9096" s="20" t="s">
        <v>40823</v>
      </c>
      <c r="C9096" s="17" t="s">
        <v>1115</v>
      </c>
      <c r="D9096" s="428">
        <v>0</v>
      </c>
      <c r="E9096" s="427">
        <v>0</v>
      </c>
    </row>
    <row r="9097" spans="1:5">
      <c r="A9097" s="17">
        <v>105443</v>
      </c>
      <c r="B9097" s="20" t="s">
        <v>40824</v>
      </c>
      <c r="C9097" s="17" t="s">
        <v>1115</v>
      </c>
      <c r="D9097" s="428">
        <v>0</v>
      </c>
      <c r="E9097" s="427">
        <v>0</v>
      </c>
    </row>
    <row r="9098" spans="1:5">
      <c r="A9098" s="17">
        <v>105455</v>
      </c>
      <c r="B9098" s="20" t="s">
        <v>40825</v>
      </c>
      <c r="C9098" s="17" t="s">
        <v>1115</v>
      </c>
      <c r="D9098" s="428">
        <v>0</v>
      </c>
      <c r="E9098" s="427">
        <v>0</v>
      </c>
    </row>
    <row r="9099" spans="1:5">
      <c r="A9099" s="17">
        <v>105412</v>
      </c>
      <c r="B9099" s="20" t="s">
        <v>40826</v>
      </c>
      <c r="C9099" s="17" t="s">
        <v>1115</v>
      </c>
      <c r="D9099" s="428">
        <v>0</v>
      </c>
      <c r="E9099" s="427">
        <v>0</v>
      </c>
    </row>
    <row r="9100" spans="1:5">
      <c r="A9100" s="17">
        <v>105420</v>
      </c>
      <c r="B9100" s="20" t="s">
        <v>40827</v>
      </c>
      <c r="C9100" s="17" t="s">
        <v>1115</v>
      </c>
      <c r="D9100" s="428">
        <v>0</v>
      </c>
      <c r="E9100" s="427">
        <v>0</v>
      </c>
    </row>
    <row r="9101" spans="1:5">
      <c r="A9101" s="17">
        <v>105444</v>
      </c>
      <c r="B9101" s="20" t="s">
        <v>40828</v>
      </c>
      <c r="C9101" s="17" t="s">
        <v>1115</v>
      </c>
      <c r="D9101" s="428">
        <v>0</v>
      </c>
      <c r="E9101" s="427">
        <v>0</v>
      </c>
    </row>
    <row r="9102" spans="1:5">
      <c r="A9102" s="17">
        <v>105456</v>
      </c>
      <c r="B9102" s="20" t="s">
        <v>40829</v>
      </c>
      <c r="C9102" s="17" t="s">
        <v>1115</v>
      </c>
      <c r="D9102" s="428">
        <v>0</v>
      </c>
      <c r="E9102" s="427">
        <v>0</v>
      </c>
    </row>
    <row r="9103" spans="1:5">
      <c r="A9103" s="17">
        <v>105478</v>
      </c>
      <c r="B9103" s="20" t="s">
        <v>40830</v>
      </c>
      <c r="C9103" s="17" t="s">
        <v>1115</v>
      </c>
      <c r="D9103" s="428">
        <v>0</v>
      </c>
      <c r="E9103" s="427">
        <v>0</v>
      </c>
    </row>
    <row r="9104" spans="1:5">
      <c r="A9104" s="17">
        <v>105421</v>
      </c>
      <c r="B9104" s="20" t="s">
        <v>40831</v>
      </c>
      <c r="C9104" s="17" t="s">
        <v>1115</v>
      </c>
      <c r="D9104" s="428">
        <v>0</v>
      </c>
      <c r="E9104" s="427">
        <v>0</v>
      </c>
    </row>
    <row r="9105" spans="1:5">
      <c r="A9105" s="17">
        <v>105445</v>
      </c>
      <c r="B9105" s="20" t="s">
        <v>40832</v>
      </c>
      <c r="C9105" s="17" t="s">
        <v>1115</v>
      </c>
      <c r="D9105" s="428">
        <v>0</v>
      </c>
      <c r="E9105" s="427">
        <v>0</v>
      </c>
    </row>
    <row r="9106" spans="1:5">
      <c r="A9106" s="17">
        <v>105453</v>
      </c>
      <c r="B9106" s="20" t="s">
        <v>40833</v>
      </c>
      <c r="C9106" s="17" t="s">
        <v>1115</v>
      </c>
      <c r="D9106" s="428">
        <v>0</v>
      </c>
      <c r="E9106" s="427">
        <v>0</v>
      </c>
    </row>
    <row r="9107" spans="1:5">
      <c r="A9107" s="17">
        <v>105497</v>
      </c>
      <c r="B9107" s="20" t="s">
        <v>40834</v>
      </c>
      <c r="C9107" s="17" t="s">
        <v>1115</v>
      </c>
      <c r="D9107" s="428">
        <v>0</v>
      </c>
      <c r="E9107" s="427">
        <v>0</v>
      </c>
    </row>
    <row r="9108" spans="1:5">
      <c r="A9108" s="17">
        <v>105418</v>
      </c>
      <c r="B9108" s="20" t="s">
        <v>40835</v>
      </c>
      <c r="C9108" s="17" t="s">
        <v>1115</v>
      </c>
      <c r="D9108" s="428">
        <v>0</v>
      </c>
      <c r="E9108" s="427">
        <v>0</v>
      </c>
    </row>
    <row r="9109" spans="1:5">
      <c r="A9109" s="17">
        <v>105442</v>
      </c>
      <c r="B9109" s="20" t="s">
        <v>40836</v>
      </c>
      <c r="C9109" s="17" t="s">
        <v>1115</v>
      </c>
      <c r="D9109" s="428">
        <v>0</v>
      </c>
      <c r="E9109" s="427">
        <v>0</v>
      </c>
    </row>
    <row r="9110" spans="1:5">
      <c r="A9110" s="17">
        <v>105410</v>
      </c>
      <c r="B9110" s="20" t="s">
        <v>40837</v>
      </c>
      <c r="C9110" s="17" t="s">
        <v>1115</v>
      </c>
      <c r="D9110" s="428">
        <v>0</v>
      </c>
      <c r="E9110" s="427">
        <v>0</v>
      </c>
    </row>
    <row r="9111" spans="1:5">
      <c r="A9111" s="17">
        <v>105416</v>
      </c>
      <c r="B9111" s="20" t="s">
        <v>40838</v>
      </c>
      <c r="C9111" s="17" t="s">
        <v>1115</v>
      </c>
      <c r="D9111" s="428">
        <v>0</v>
      </c>
      <c r="E9111" s="427">
        <v>0</v>
      </c>
    </row>
    <row r="9112" spans="1:5">
      <c r="A9112" s="17">
        <v>105488</v>
      </c>
      <c r="B9112" s="20" t="s">
        <v>40839</v>
      </c>
      <c r="C9112" s="17" t="s">
        <v>1115</v>
      </c>
      <c r="D9112" s="428">
        <v>0</v>
      </c>
      <c r="E9112" s="427">
        <v>0</v>
      </c>
    </row>
    <row r="9113" spans="1:5">
      <c r="A9113" s="17">
        <v>105452</v>
      </c>
      <c r="B9113" s="20" t="s">
        <v>40840</v>
      </c>
      <c r="C9113" s="17" t="s">
        <v>1115</v>
      </c>
      <c r="D9113" s="428">
        <v>0</v>
      </c>
      <c r="E9113" s="427">
        <v>0</v>
      </c>
    </row>
    <row r="9114" spans="1:5">
      <c r="A9114" s="17">
        <v>105475</v>
      </c>
      <c r="B9114" s="20" t="s">
        <v>40841</v>
      </c>
      <c r="C9114" s="17" t="s">
        <v>1115</v>
      </c>
      <c r="D9114" s="428">
        <v>0</v>
      </c>
      <c r="E9114" s="427">
        <v>0</v>
      </c>
    </row>
    <row r="9115" spans="1:5">
      <c r="A9115" s="17">
        <v>105498</v>
      </c>
      <c r="B9115" s="20" t="s">
        <v>40842</v>
      </c>
      <c r="C9115" s="17" t="s">
        <v>1115</v>
      </c>
      <c r="D9115" s="428">
        <v>0</v>
      </c>
      <c r="E9115" s="427">
        <v>0</v>
      </c>
    </row>
    <row r="9116" spans="1:5">
      <c r="A9116" s="17">
        <v>105486</v>
      </c>
      <c r="B9116" s="20" t="s">
        <v>40843</v>
      </c>
      <c r="C9116" s="17" t="s">
        <v>1115</v>
      </c>
      <c r="D9116" s="428">
        <v>0</v>
      </c>
      <c r="E9116" s="427">
        <v>0</v>
      </c>
    </row>
    <row r="9117" spans="1:5">
      <c r="A9117" s="17">
        <v>105450</v>
      </c>
      <c r="B9117" s="20" t="s">
        <v>40844</v>
      </c>
      <c r="C9117" s="17" t="s">
        <v>1115</v>
      </c>
      <c r="D9117" s="428">
        <v>0</v>
      </c>
      <c r="E9117" s="427">
        <v>0</v>
      </c>
    </row>
    <row r="9118" spans="1:5">
      <c r="A9118" s="17">
        <v>105438</v>
      </c>
      <c r="B9118" s="20" t="s">
        <v>40845</v>
      </c>
      <c r="C9118" s="17" t="s">
        <v>1115</v>
      </c>
      <c r="D9118" s="428">
        <v>0</v>
      </c>
      <c r="E9118" s="427">
        <v>0</v>
      </c>
    </row>
    <row r="9119" spans="1:5">
      <c r="A9119" s="17">
        <v>105463</v>
      </c>
      <c r="B9119" s="20" t="s">
        <v>40846</v>
      </c>
      <c r="C9119" s="17" t="s">
        <v>1115</v>
      </c>
      <c r="D9119" s="428">
        <v>0</v>
      </c>
      <c r="E9119" s="427">
        <v>0</v>
      </c>
    </row>
    <row r="9120" spans="1:5">
      <c r="A9120" s="17">
        <v>105485</v>
      </c>
      <c r="B9120" s="20" t="s">
        <v>40847</v>
      </c>
      <c r="C9120" s="17" t="s">
        <v>1115</v>
      </c>
      <c r="D9120" s="428">
        <v>0</v>
      </c>
      <c r="E9120" s="427">
        <v>0</v>
      </c>
    </row>
    <row r="9121" spans="1:5">
      <c r="A9121" s="17">
        <v>105428</v>
      </c>
      <c r="B9121" s="20" t="s">
        <v>40848</v>
      </c>
      <c r="C9121" s="17" t="s">
        <v>1115</v>
      </c>
      <c r="D9121" s="428">
        <v>0</v>
      </c>
      <c r="E9121" s="427">
        <v>0</v>
      </c>
    </row>
    <row r="9122" spans="1:5">
      <c r="A9122" s="17">
        <v>105426</v>
      </c>
      <c r="B9122" s="20" t="s">
        <v>40849</v>
      </c>
      <c r="C9122" s="17" t="s">
        <v>1115</v>
      </c>
      <c r="D9122" s="428">
        <v>0</v>
      </c>
      <c r="E9122" s="427">
        <v>0</v>
      </c>
    </row>
    <row r="9123" spans="1:5">
      <c r="A9123" s="17">
        <v>105491</v>
      </c>
      <c r="B9123" s="20" t="s">
        <v>40850</v>
      </c>
      <c r="C9123" s="17" t="s">
        <v>1115</v>
      </c>
      <c r="D9123" s="428">
        <v>0</v>
      </c>
      <c r="E9123" s="427">
        <v>0</v>
      </c>
    </row>
    <row r="9124" spans="1:5">
      <c r="A9124" s="17">
        <v>105495</v>
      </c>
      <c r="B9124" s="20" t="s">
        <v>40851</v>
      </c>
      <c r="C9124" s="17" t="s">
        <v>1115</v>
      </c>
      <c r="D9124" s="428">
        <v>0</v>
      </c>
      <c r="E9124" s="427">
        <v>0</v>
      </c>
    </row>
    <row r="9125" spans="1:5">
      <c r="A9125" s="17">
        <v>105407</v>
      </c>
      <c r="B9125" s="20" t="s">
        <v>40852</v>
      </c>
      <c r="C9125" s="17" t="s">
        <v>1115</v>
      </c>
      <c r="D9125" s="428">
        <v>0</v>
      </c>
      <c r="E9125" s="427">
        <v>0</v>
      </c>
    </row>
    <row r="9126" spans="1:5">
      <c r="A9126" s="17">
        <v>105427</v>
      </c>
      <c r="B9126" s="20" t="s">
        <v>40853</v>
      </c>
      <c r="C9126" s="17" t="s">
        <v>1115</v>
      </c>
      <c r="D9126" s="428">
        <v>0</v>
      </c>
      <c r="E9126" s="427">
        <v>0</v>
      </c>
    </row>
    <row r="9127" spans="1:5">
      <c r="A9127" s="17">
        <v>105492</v>
      </c>
      <c r="B9127" s="20" t="s">
        <v>40854</v>
      </c>
      <c r="C9127" s="17" t="s">
        <v>1115</v>
      </c>
      <c r="D9127" s="428">
        <v>0</v>
      </c>
      <c r="E9127" s="427">
        <v>0</v>
      </c>
    </row>
    <row r="9128" spans="1:5">
      <c r="A9128" s="17">
        <v>105496</v>
      </c>
      <c r="B9128" s="20" t="s">
        <v>40855</v>
      </c>
      <c r="C9128" s="17" t="s">
        <v>1115</v>
      </c>
      <c r="D9128" s="428">
        <v>0</v>
      </c>
      <c r="E9128" s="427">
        <v>0</v>
      </c>
    </row>
    <row r="9129" spans="1:5">
      <c r="A9129" s="17">
        <v>105425</v>
      </c>
      <c r="B9129" s="20" t="s">
        <v>40856</v>
      </c>
      <c r="C9129" s="17" t="s">
        <v>1115</v>
      </c>
      <c r="D9129" s="428">
        <v>0</v>
      </c>
      <c r="E9129" s="427">
        <v>0</v>
      </c>
    </row>
    <row r="9130" spans="1:5">
      <c r="A9130" s="17">
        <v>105477</v>
      </c>
      <c r="B9130" s="20" t="s">
        <v>40857</v>
      </c>
      <c r="C9130" s="17" t="s">
        <v>1115</v>
      </c>
      <c r="D9130" s="428">
        <v>0</v>
      </c>
      <c r="E9130" s="427">
        <v>0</v>
      </c>
    </row>
    <row r="9131" spans="1:5">
      <c r="A9131" s="17">
        <v>105490</v>
      </c>
      <c r="B9131" s="20" t="s">
        <v>40858</v>
      </c>
      <c r="C9131" s="17" t="s">
        <v>1115</v>
      </c>
      <c r="D9131" s="428">
        <v>0</v>
      </c>
      <c r="E9131" s="427">
        <v>0</v>
      </c>
    </row>
    <row r="9132" spans="1:5">
      <c r="A9132" s="17">
        <v>105494</v>
      </c>
      <c r="B9132" s="20" t="s">
        <v>40859</v>
      </c>
      <c r="C9132" s="17" t="s">
        <v>1115</v>
      </c>
      <c r="D9132" s="428">
        <v>0</v>
      </c>
      <c r="E9132" s="427">
        <v>0</v>
      </c>
    </row>
    <row r="9133" spans="1:5">
      <c r="A9133" s="17">
        <v>105417</v>
      </c>
      <c r="B9133" s="20" t="s">
        <v>40860</v>
      </c>
      <c r="C9133" s="17" t="s">
        <v>1115</v>
      </c>
      <c r="D9133" s="428">
        <v>0</v>
      </c>
      <c r="E9133" s="427">
        <v>0</v>
      </c>
    </row>
    <row r="9134" spans="1:5">
      <c r="A9134" s="17">
        <v>105461</v>
      </c>
      <c r="B9134" s="20" t="s">
        <v>40861</v>
      </c>
      <c r="C9134" s="17" t="s">
        <v>1115</v>
      </c>
      <c r="D9134" s="428">
        <v>0</v>
      </c>
      <c r="E9134" s="427">
        <v>0</v>
      </c>
    </row>
    <row r="9135" spans="1:5">
      <c r="A9135" s="17">
        <v>105436</v>
      </c>
      <c r="B9135" s="20" t="s">
        <v>40862</v>
      </c>
      <c r="C9135" s="17" t="s">
        <v>1115</v>
      </c>
      <c r="D9135" s="428">
        <v>0</v>
      </c>
      <c r="E9135" s="427">
        <v>0</v>
      </c>
    </row>
    <row r="9136" spans="1:5">
      <c r="A9136" s="17">
        <v>105483</v>
      </c>
      <c r="B9136" s="20" t="s">
        <v>40863</v>
      </c>
      <c r="C9136" s="17" t="s">
        <v>1115</v>
      </c>
      <c r="D9136" s="428">
        <v>0</v>
      </c>
      <c r="E9136" s="427">
        <v>0</v>
      </c>
    </row>
    <row r="9137" spans="1:5">
      <c r="A9137" s="17">
        <v>105505</v>
      </c>
      <c r="B9137" s="20" t="s">
        <v>40864</v>
      </c>
      <c r="C9137" s="17" t="s">
        <v>1115</v>
      </c>
      <c r="D9137" s="428">
        <v>0</v>
      </c>
      <c r="E9137" s="427">
        <v>0</v>
      </c>
    </row>
    <row r="9138" spans="1:5">
      <c r="A9138" s="17">
        <v>105435</v>
      </c>
      <c r="B9138" s="20" t="s">
        <v>40865</v>
      </c>
      <c r="C9138" s="17" t="s">
        <v>1115</v>
      </c>
      <c r="D9138" s="428">
        <v>0</v>
      </c>
      <c r="E9138" s="427">
        <v>0</v>
      </c>
    </row>
    <row r="9139" spans="1:5">
      <c r="A9139" s="17">
        <v>105460</v>
      </c>
      <c r="B9139" s="20" t="s">
        <v>40866</v>
      </c>
      <c r="C9139" s="17" t="s">
        <v>1115</v>
      </c>
      <c r="D9139" s="428">
        <v>0</v>
      </c>
      <c r="E9139" s="427">
        <v>0</v>
      </c>
    </row>
    <row r="9140" spans="1:5">
      <c r="A9140" s="17">
        <v>105470</v>
      </c>
      <c r="B9140" s="20" t="s">
        <v>40867</v>
      </c>
      <c r="C9140" s="17" t="s">
        <v>1115</v>
      </c>
      <c r="D9140" s="428">
        <v>0</v>
      </c>
      <c r="E9140" s="427">
        <v>0</v>
      </c>
    </row>
    <row r="9141" spans="1:5">
      <c r="A9141" s="17">
        <v>105504</v>
      </c>
      <c r="B9141" s="20" t="s">
        <v>40868</v>
      </c>
      <c r="C9141" s="17" t="s">
        <v>1115</v>
      </c>
      <c r="D9141" s="428">
        <v>0</v>
      </c>
      <c r="E9141" s="427">
        <v>0</v>
      </c>
    </row>
    <row r="9142" spans="1:5">
      <c r="A9142" s="17">
        <v>105476</v>
      </c>
      <c r="B9142" s="20" t="s">
        <v>40869</v>
      </c>
      <c r="C9142" s="17" t="s">
        <v>1115</v>
      </c>
      <c r="D9142" s="428">
        <v>0</v>
      </c>
      <c r="E9142" s="427">
        <v>0</v>
      </c>
    </row>
    <row r="9143" spans="1:5">
      <c r="A9143" s="17">
        <v>105471</v>
      </c>
      <c r="B9143" s="20" t="s">
        <v>40870</v>
      </c>
      <c r="C9143" s="17" t="s">
        <v>1115</v>
      </c>
      <c r="D9143" s="428">
        <v>0</v>
      </c>
      <c r="E9143" s="427">
        <v>0</v>
      </c>
    </row>
    <row r="9144" spans="1:5">
      <c r="A9144" s="17">
        <v>105493</v>
      </c>
      <c r="B9144" s="20" t="s">
        <v>40871</v>
      </c>
      <c r="C9144" s="17" t="s">
        <v>1115</v>
      </c>
      <c r="D9144" s="428">
        <v>0</v>
      </c>
      <c r="E9144" s="427">
        <v>0</v>
      </c>
    </row>
    <row r="9145" spans="1:5">
      <c r="A9145" s="17">
        <v>105482</v>
      </c>
      <c r="B9145" s="20" t="s">
        <v>40872</v>
      </c>
      <c r="C9145" s="17" t="s">
        <v>1115</v>
      </c>
      <c r="D9145" s="428">
        <v>0</v>
      </c>
      <c r="E9145" s="427">
        <v>0</v>
      </c>
    </row>
    <row r="9146" spans="1:5">
      <c r="A9146" s="17">
        <v>105430</v>
      </c>
      <c r="B9146" s="20" t="s">
        <v>40873</v>
      </c>
      <c r="C9146" s="17" t="s">
        <v>1115</v>
      </c>
      <c r="D9146" s="428">
        <v>0</v>
      </c>
      <c r="E9146" s="427">
        <v>0</v>
      </c>
    </row>
    <row r="9147" spans="1:5">
      <c r="A9147" s="17">
        <v>105440</v>
      </c>
      <c r="B9147" s="20" t="s">
        <v>40874</v>
      </c>
      <c r="C9147" s="17" t="s">
        <v>1115</v>
      </c>
      <c r="D9147" s="428">
        <v>0</v>
      </c>
      <c r="E9147" s="427">
        <v>0</v>
      </c>
    </row>
    <row r="9148" spans="1:5">
      <c r="A9148" s="17">
        <v>105465</v>
      </c>
      <c r="B9148" s="20" t="s">
        <v>40875</v>
      </c>
      <c r="C9148" s="17" t="s">
        <v>1115</v>
      </c>
      <c r="D9148" s="428">
        <v>0</v>
      </c>
      <c r="E9148" s="427">
        <v>0</v>
      </c>
    </row>
    <row r="9149" spans="1:5">
      <c r="A9149" s="17">
        <v>105499</v>
      </c>
      <c r="B9149" s="20" t="s">
        <v>40876</v>
      </c>
      <c r="C9149" s="17" t="s">
        <v>1115</v>
      </c>
      <c r="D9149" s="428">
        <v>0</v>
      </c>
      <c r="E9149" s="427">
        <v>0</v>
      </c>
    </row>
    <row r="9150" spans="1:5">
      <c r="A9150" s="17">
        <v>105431</v>
      </c>
      <c r="B9150" s="20" t="s">
        <v>40877</v>
      </c>
      <c r="C9150" s="17" t="s">
        <v>1115</v>
      </c>
      <c r="D9150" s="428">
        <v>0</v>
      </c>
      <c r="E9150" s="427">
        <v>0</v>
      </c>
    </row>
    <row r="9151" spans="1:5">
      <c r="A9151" s="17">
        <v>105441</v>
      </c>
      <c r="B9151" s="20" t="s">
        <v>40878</v>
      </c>
      <c r="C9151" s="17" t="s">
        <v>1115</v>
      </c>
      <c r="D9151" s="428">
        <v>0</v>
      </c>
      <c r="E9151" s="427">
        <v>0</v>
      </c>
    </row>
    <row r="9152" spans="1:5">
      <c r="A9152" s="17">
        <v>105466</v>
      </c>
      <c r="B9152" s="20" t="s">
        <v>40879</v>
      </c>
      <c r="C9152" s="17" t="s">
        <v>1115</v>
      </c>
      <c r="D9152" s="428">
        <v>0</v>
      </c>
      <c r="E9152" s="427">
        <v>0</v>
      </c>
    </row>
    <row r="9153" spans="1:5">
      <c r="A9153" s="17">
        <v>105500</v>
      </c>
      <c r="B9153" s="20" t="s">
        <v>40880</v>
      </c>
      <c r="C9153" s="17" t="s">
        <v>1115</v>
      </c>
      <c r="D9153" s="428">
        <v>0</v>
      </c>
      <c r="E9153" s="427">
        <v>0</v>
      </c>
    </row>
    <row r="9154" spans="1:5">
      <c r="A9154" s="17">
        <v>105429</v>
      </c>
      <c r="B9154" s="20" t="s">
        <v>40881</v>
      </c>
      <c r="C9154" s="17" t="s">
        <v>1115</v>
      </c>
      <c r="D9154" s="428">
        <v>0</v>
      </c>
      <c r="E9154" s="427">
        <v>0</v>
      </c>
    </row>
    <row r="9155" spans="1:5">
      <c r="A9155" s="17">
        <v>105439</v>
      </c>
      <c r="B9155" s="20" t="s">
        <v>40882</v>
      </c>
      <c r="C9155" s="17" t="s">
        <v>1115</v>
      </c>
      <c r="D9155" s="428">
        <v>0</v>
      </c>
      <c r="E9155" s="427">
        <v>0</v>
      </c>
    </row>
    <row r="9156" spans="1:5">
      <c r="A9156" s="17">
        <v>105464</v>
      </c>
      <c r="B9156" s="20" t="s">
        <v>40883</v>
      </c>
      <c r="C9156" s="17" t="s">
        <v>1115</v>
      </c>
      <c r="D9156" s="428">
        <v>0</v>
      </c>
      <c r="E9156" s="427">
        <v>0</v>
      </c>
    </row>
    <row r="9157" spans="1:5">
      <c r="A9157" s="17">
        <v>105489</v>
      </c>
      <c r="B9157" s="20" t="s">
        <v>40884</v>
      </c>
      <c r="C9157" s="17" t="s">
        <v>1115</v>
      </c>
      <c r="D9157" s="428">
        <v>0</v>
      </c>
      <c r="E9157" s="427">
        <v>0</v>
      </c>
    </row>
    <row r="9158" spans="1:5">
      <c r="A9158" s="17">
        <v>105437</v>
      </c>
      <c r="B9158" s="20" t="s">
        <v>40885</v>
      </c>
      <c r="C9158" s="17" t="s">
        <v>1115</v>
      </c>
      <c r="D9158" s="428">
        <v>0</v>
      </c>
      <c r="E9158" s="427">
        <v>0</v>
      </c>
    </row>
    <row r="9159" spans="1:5">
      <c r="A9159" s="17">
        <v>105462</v>
      </c>
      <c r="B9159" s="20" t="s">
        <v>40886</v>
      </c>
      <c r="C9159" s="17" t="s">
        <v>1115</v>
      </c>
      <c r="D9159" s="428">
        <v>0</v>
      </c>
      <c r="E9159" s="427">
        <v>0</v>
      </c>
    </row>
    <row r="9160" spans="1:5">
      <c r="A9160" s="17">
        <v>105484</v>
      </c>
      <c r="B9160" s="20" t="s">
        <v>40887</v>
      </c>
      <c r="C9160" s="17" t="s">
        <v>1115</v>
      </c>
      <c r="D9160" s="428">
        <v>0</v>
      </c>
      <c r="E9160" s="427">
        <v>0</v>
      </c>
    </row>
    <row r="9161" spans="1:5">
      <c r="A9161" s="17">
        <v>105506</v>
      </c>
      <c r="B9161" s="20" t="s">
        <v>40888</v>
      </c>
      <c r="C9161" s="17" t="s">
        <v>1115</v>
      </c>
      <c r="D9161" s="428">
        <v>0</v>
      </c>
      <c r="E9161" s="427">
        <v>0</v>
      </c>
    </row>
    <row r="9162" spans="1:5">
      <c r="A9162" s="17">
        <v>105432</v>
      </c>
      <c r="B9162" s="20" t="s">
        <v>40889</v>
      </c>
      <c r="C9162" s="17" t="s">
        <v>1115</v>
      </c>
      <c r="D9162" s="428">
        <v>0</v>
      </c>
      <c r="E9162" s="427">
        <v>0</v>
      </c>
    </row>
    <row r="9163" spans="1:5">
      <c r="A9163" s="17">
        <v>105457</v>
      </c>
      <c r="B9163" s="20" t="s">
        <v>40890</v>
      </c>
      <c r="C9163" s="17" t="s">
        <v>1115</v>
      </c>
      <c r="D9163" s="428">
        <v>0</v>
      </c>
      <c r="E9163" s="427">
        <v>0</v>
      </c>
    </row>
    <row r="9164" spans="1:5">
      <c r="A9164" s="17">
        <v>105467</v>
      </c>
      <c r="B9164" s="20" t="s">
        <v>40891</v>
      </c>
      <c r="C9164" s="17" t="s">
        <v>1115</v>
      </c>
      <c r="D9164" s="428">
        <v>0</v>
      </c>
      <c r="E9164" s="427">
        <v>0</v>
      </c>
    </row>
    <row r="9165" spans="1:5">
      <c r="A9165" s="17">
        <v>105501</v>
      </c>
      <c r="B9165" s="20" t="s">
        <v>40892</v>
      </c>
      <c r="C9165" s="17" t="s">
        <v>1115</v>
      </c>
      <c r="D9165" s="428">
        <v>0</v>
      </c>
      <c r="E9165" s="427">
        <v>0</v>
      </c>
    </row>
    <row r="9166" spans="1:5">
      <c r="A9166" s="17">
        <v>105433</v>
      </c>
      <c r="B9166" s="20" t="s">
        <v>40893</v>
      </c>
      <c r="C9166" s="17" t="s">
        <v>1115</v>
      </c>
      <c r="D9166" s="428">
        <v>0</v>
      </c>
      <c r="E9166" s="427">
        <v>0</v>
      </c>
    </row>
    <row r="9167" spans="1:5">
      <c r="A9167" s="17">
        <v>105458</v>
      </c>
      <c r="B9167" s="20" t="s">
        <v>40894</v>
      </c>
      <c r="C9167" s="17" t="s">
        <v>1115</v>
      </c>
      <c r="D9167" s="428">
        <v>0</v>
      </c>
      <c r="E9167" s="427">
        <v>0</v>
      </c>
    </row>
    <row r="9168" spans="1:5">
      <c r="A9168" s="17">
        <v>105468</v>
      </c>
      <c r="B9168" s="20" t="s">
        <v>40895</v>
      </c>
      <c r="C9168" s="17" t="s">
        <v>1115</v>
      </c>
      <c r="D9168" s="428">
        <v>0</v>
      </c>
      <c r="E9168" s="427">
        <v>0</v>
      </c>
    </row>
    <row r="9169" spans="1:5">
      <c r="A9169" s="17">
        <v>105502</v>
      </c>
      <c r="B9169" s="20" t="s">
        <v>40896</v>
      </c>
      <c r="C9169" s="17" t="s">
        <v>1115</v>
      </c>
      <c r="D9169" s="428">
        <v>0</v>
      </c>
      <c r="E9169" s="427">
        <v>0</v>
      </c>
    </row>
    <row r="9170" spans="1:5">
      <c r="A9170" s="17">
        <v>105434</v>
      </c>
      <c r="B9170" s="20" t="s">
        <v>40897</v>
      </c>
      <c r="C9170" s="17" t="s">
        <v>1115</v>
      </c>
      <c r="D9170" s="428">
        <v>0</v>
      </c>
      <c r="E9170" s="427">
        <v>0</v>
      </c>
    </row>
    <row r="9171" spans="1:5">
      <c r="A9171" s="17">
        <v>105459</v>
      </c>
      <c r="B9171" s="20" t="s">
        <v>40898</v>
      </c>
      <c r="C9171" s="17" t="s">
        <v>1115</v>
      </c>
      <c r="D9171" s="428">
        <v>0</v>
      </c>
      <c r="E9171" s="427">
        <v>0</v>
      </c>
    </row>
    <row r="9172" spans="1:5">
      <c r="A9172" s="17">
        <v>105469</v>
      </c>
      <c r="B9172" s="20" t="s">
        <v>40899</v>
      </c>
      <c r="C9172" s="17" t="s">
        <v>1115</v>
      </c>
      <c r="D9172" s="428">
        <v>0</v>
      </c>
      <c r="E9172" s="427">
        <v>0</v>
      </c>
    </row>
    <row r="9173" spans="1:5">
      <c r="A9173" s="17">
        <v>105503</v>
      </c>
      <c r="B9173" s="20" t="s">
        <v>40900</v>
      </c>
      <c r="C9173" s="17" t="s">
        <v>1115</v>
      </c>
      <c r="D9173" s="428">
        <v>0</v>
      </c>
      <c r="E9173" s="427">
        <v>0</v>
      </c>
    </row>
    <row r="9174" spans="1:5">
      <c r="A9174" s="17">
        <v>105472</v>
      </c>
      <c r="B9174" s="20" t="s">
        <v>40901</v>
      </c>
      <c r="C9174" s="17" t="s">
        <v>1115</v>
      </c>
      <c r="D9174" s="428">
        <v>0</v>
      </c>
      <c r="E9174" s="427">
        <v>0</v>
      </c>
    </row>
    <row r="9175" spans="1:5">
      <c r="A9175" s="17">
        <v>105413</v>
      </c>
      <c r="B9175" s="20" t="s">
        <v>40902</v>
      </c>
      <c r="C9175" s="17" t="s">
        <v>1115</v>
      </c>
      <c r="D9175" s="428">
        <v>0</v>
      </c>
      <c r="E9175" s="427">
        <v>0</v>
      </c>
    </row>
    <row r="9176" spans="1:5">
      <c r="A9176" s="17">
        <v>105423</v>
      </c>
      <c r="B9176" s="20" t="s">
        <v>40903</v>
      </c>
      <c r="C9176" s="17" t="s">
        <v>1115</v>
      </c>
      <c r="D9176" s="428">
        <v>0</v>
      </c>
      <c r="E9176" s="427">
        <v>0</v>
      </c>
    </row>
    <row r="9177" spans="1:5">
      <c r="A9177" s="17">
        <v>105447</v>
      </c>
      <c r="B9177" s="20" t="s">
        <v>40904</v>
      </c>
      <c r="C9177" s="17" t="s">
        <v>1115</v>
      </c>
      <c r="D9177" s="428">
        <v>0</v>
      </c>
      <c r="E9177" s="427">
        <v>0</v>
      </c>
    </row>
    <row r="9178" spans="1:5">
      <c r="A9178" s="17">
        <v>105408</v>
      </c>
      <c r="B9178" s="20" t="s">
        <v>40905</v>
      </c>
      <c r="C9178" s="17" t="s">
        <v>1115</v>
      </c>
      <c r="D9178" s="428">
        <v>0</v>
      </c>
      <c r="E9178" s="427">
        <v>0</v>
      </c>
    </row>
    <row r="9179" spans="1:5">
      <c r="A9179" s="17">
        <v>105479</v>
      </c>
      <c r="B9179" s="20" t="s">
        <v>40906</v>
      </c>
      <c r="C9179" s="17" t="s">
        <v>1115</v>
      </c>
      <c r="D9179" s="428">
        <v>0</v>
      </c>
      <c r="E9179" s="427">
        <v>0</v>
      </c>
    </row>
    <row r="9180" spans="1:5">
      <c r="A9180" s="17">
        <v>105422</v>
      </c>
      <c r="B9180" s="20" t="s">
        <v>40907</v>
      </c>
      <c r="C9180" s="17" t="s">
        <v>1115</v>
      </c>
      <c r="D9180" s="428">
        <v>0</v>
      </c>
      <c r="E9180" s="427">
        <v>0</v>
      </c>
    </row>
    <row r="9181" spans="1:5">
      <c r="A9181" s="17">
        <v>105446</v>
      </c>
      <c r="B9181" s="20" t="s">
        <v>40908</v>
      </c>
      <c r="C9181" s="17" t="s">
        <v>1115</v>
      </c>
      <c r="D9181" s="428">
        <v>0</v>
      </c>
      <c r="E9181" s="427">
        <v>0</v>
      </c>
    </row>
    <row r="9182" spans="1:5">
      <c r="A9182" s="17">
        <v>105474</v>
      </c>
      <c r="B9182" s="20" t="s">
        <v>40909</v>
      </c>
      <c r="C9182" s="17" t="s">
        <v>1115</v>
      </c>
      <c r="D9182" s="428">
        <v>0</v>
      </c>
      <c r="E9182" s="427">
        <v>0</v>
      </c>
    </row>
    <row r="9183" spans="1:5">
      <c r="A9183" s="17">
        <v>105480</v>
      </c>
      <c r="B9183" s="20" t="s">
        <v>40910</v>
      </c>
      <c r="C9183" s="17" t="s">
        <v>1115</v>
      </c>
      <c r="D9183" s="428">
        <v>0</v>
      </c>
      <c r="E9183" s="427">
        <v>0</v>
      </c>
    </row>
    <row r="9184" spans="1:5">
      <c r="A9184" s="17">
        <v>105481</v>
      </c>
      <c r="B9184" s="20" t="s">
        <v>40911</v>
      </c>
      <c r="C9184" s="17" t="s">
        <v>1115</v>
      </c>
      <c r="D9184" s="428">
        <v>0</v>
      </c>
      <c r="E9184" s="427">
        <v>0</v>
      </c>
    </row>
    <row r="9185" spans="1:5">
      <c r="A9185" s="17">
        <v>105449</v>
      </c>
      <c r="B9185" s="20" t="s">
        <v>40912</v>
      </c>
      <c r="C9185" s="17" t="s">
        <v>1115</v>
      </c>
      <c r="D9185" s="428">
        <v>0</v>
      </c>
      <c r="E9185" s="427">
        <v>0</v>
      </c>
    </row>
    <row r="9186" spans="1:5">
      <c r="A9186" s="17">
        <v>105511</v>
      </c>
      <c r="B9186" s="20" t="s">
        <v>40913</v>
      </c>
      <c r="C9186" s="17" t="s">
        <v>31457</v>
      </c>
      <c r="D9186" s="428">
        <v>0</v>
      </c>
      <c r="E9186" s="427">
        <v>0</v>
      </c>
    </row>
    <row r="9187" spans="1:5">
      <c r="A9187" s="17">
        <v>105507</v>
      </c>
      <c r="B9187" s="20" t="s">
        <v>40914</v>
      </c>
      <c r="C9187" s="17" t="s">
        <v>31457</v>
      </c>
      <c r="D9187" s="428">
        <v>0</v>
      </c>
      <c r="E9187" s="427">
        <v>0</v>
      </c>
    </row>
    <row r="9188" spans="1:5">
      <c r="A9188" s="17">
        <v>105512</v>
      </c>
      <c r="B9188" s="20" t="s">
        <v>40915</v>
      </c>
      <c r="C9188" s="17" t="s">
        <v>31457</v>
      </c>
      <c r="D9188" s="428">
        <v>0</v>
      </c>
      <c r="E9188" s="427">
        <v>0</v>
      </c>
    </row>
    <row r="9189" spans="1:5">
      <c r="A9189" s="17">
        <v>105508</v>
      </c>
      <c r="B9189" s="20" t="s">
        <v>40916</v>
      </c>
      <c r="C9189" s="17" t="s">
        <v>31457</v>
      </c>
      <c r="D9189" s="428">
        <v>0</v>
      </c>
      <c r="E9189" s="427">
        <v>0</v>
      </c>
    </row>
    <row r="9190" spans="1:5">
      <c r="A9190" s="17">
        <v>105513</v>
      </c>
      <c r="B9190" s="20" t="s">
        <v>40917</v>
      </c>
      <c r="C9190" s="17" t="s">
        <v>31457</v>
      </c>
      <c r="D9190" s="428">
        <v>0</v>
      </c>
      <c r="E9190" s="427">
        <v>0</v>
      </c>
    </row>
    <row r="9191" spans="1:5">
      <c r="A9191" s="17">
        <v>105509</v>
      </c>
      <c r="B9191" s="20" t="s">
        <v>40918</v>
      </c>
      <c r="C9191" s="17" t="s">
        <v>31457</v>
      </c>
      <c r="D9191" s="428">
        <v>0</v>
      </c>
      <c r="E9191" s="427">
        <v>0</v>
      </c>
    </row>
    <row r="9192" spans="1:5">
      <c r="A9192" s="17">
        <v>105514</v>
      </c>
      <c r="B9192" s="20" t="s">
        <v>40919</v>
      </c>
      <c r="C9192" s="17" t="s">
        <v>31457</v>
      </c>
      <c r="D9192" s="428">
        <v>0</v>
      </c>
      <c r="E9192" s="427">
        <v>0</v>
      </c>
    </row>
    <row r="9193" spans="1:5">
      <c r="A9193" s="17">
        <v>105510</v>
      </c>
      <c r="B9193" s="20" t="s">
        <v>40920</v>
      </c>
      <c r="C9193" s="17" t="s">
        <v>31457</v>
      </c>
      <c r="D9193" s="428">
        <v>0</v>
      </c>
      <c r="E9193" s="427">
        <v>0</v>
      </c>
    </row>
    <row r="9194" spans="1:5">
      <c r="A9194" s="17">
        <v>100207</v>
      </c>
      <c r="B9194" s="20" t="s">
        <v>31863</v>
      </c>
      <c r="C9194" s="17" t="s">
        <v>1108</v>
      </c>
      <c r="D9194" s="428">
        <v>585.32000000000005</v>
      </c>
      <c r="E9194" s="427">
        <v>564.35</v>
      </c>
    </row>
    <row r="9195" spans="1:5">
      <c r="A9195" s="17">
        <v>100211</v>
      </c>
      <c r="B9195" s="20" t="s">
        <v>31868</v>
      </c>
      <c r="C9195" s="17" t="s">
        <v>31865</v>
      </c>
      <c r="D9195" s="428">
        <v>9.9</v>
      </c>
      <c r="E9195" s="427">
        <v>9.16</v>
      </c>
    </row>
    <row r="9196" spans="1:5">
      <c r="A9196" s="17">
        <v>100210</v>
      </c>
      <c r="B9196" s="20" t="s">
        <v>31867</v>
      </c>
      <c r="C9196" s="17" t="s">
        <v>31865</v>
      </c>
      <c r="D9196" s="428">
        <v>25.67</v>
      </c>
      <c r="E9196" s="427">
        <v>23.74</v>
      </c>
    </row>
    <row r="9197" spans="1:5">
      <c r="A9197" s="17">
        <v>100221</v>
      </c>
      <c r="B9197" s="20" t="s">
        <v>31879</v>
      </c>
      <c r="C9197" s="17" t="s">
        <v>31878</v>
      </c>
      <c r="D9197" s="428">
        <v>45.38</v>
      </c>
      <c r="E9197" s="427">
        <v>41.97</v>
      </c>
    </row>
    <row r="9198" spans="1:5">
      <c r="A9198" s="17">
        <v>100203</v>
      </c>
      <c r="B9198" s="20" t="s">
        <v>31859</v>
      </c>
      <c r="C9198" s="17" t="s">
        <v>31851</v>
      </c>
      <c r="D9198" s="428">
        <v>1.59</v>
      </c>
      <c r="E9198" s="427">
        <v>1.47</v>
      </c>
    </row>
    <row r="9199" spans="1:5">
      <c r="A9199" s="17">
        <v>100202</v>
      </c>
      <c r="B9199" s="20" t="s">
        <v>31858</v>
      </c>
      <c r="C9199" s="17" t="s">
        <v>31851</v>
      </c>
      <c r="D9199" s="428">
        <v>1.34</v>
      </c>
      <c r="E9199" s="427">
        <v>1.24</v>
      </c>
    </row>
    <row r="9200" spans="1:5">
      <c r="A9200" s="17">
        <v>100201</v>
      </c>
      <c r="B9200" s="20" t="s">
        <v>31857</v>
      </c>
      <c r="C9200" s="17" t="s">
        <v>31851</v>
      </c>
      <c r="D9200" s="428">
        <v>1.1499999999999999</v>
      </c>
      <c r="E9200" s="427">
        <v>1.06</v>
      </c>
    </row>
    <row r="9201" spans="1:5">
      <c r="A9201" s="17">
        <v>100216</v>
      </c>
      <c r="B9201" s="20" t="s">
        <v>31873</v>
      </c>
      <c r="C9201" s="17" t="s">
        <v>31865</v>
      </c>
      <c r="D9201" s="428">
        <v>1.39</v>
      </c>
      <c r="E9201" s="427">
        <v>1.28</v>
      </c>
    </row>
    <row r="9202" spans="1:5">
      <c r="A9202" s="17">
        <v>100215</v>
      </c>
      <c r="B9202" s="20" t="s">
        <v>31872</v>
      </c>
      <c r="C9202" s="17" t="s">
        <v>31865</v>
      </c>
      <c r="D9202" s="428">
        <v>5.17</v>
      </c>
      <c r="E9202" s="427">
        <v>4.78</v>
      </c>
    </row>
    <row r="9203" spans="1:5">
      <c r="A9203" s="17">
        <v>100214</v>
      </c>
      <c r="B9203" s="20" t="s">
        <v>31871</v>
      </c>
      <c r="C9203" s="17" t="s">
        <v>31865</v>
      </c>
      <c r="D9203" s="428">
        <v>6.03</v>
      </c>
      <c r="E9203" s="427">
        <v>5.58</v>
      </c>
    </row>
    <row r="9204" spans="1:5">
      <c r="A9204" s="17">
        <v>100223</v>
      </c>
      <c r="B9204" s="20" t="s">
        <v>31881</v>
      </c>
      <c r="C9204" s="17" t="s">
        <v>31878</v>
      </c>
      <c r="D9204" s="428">
        <v>8.0399999999999991</v>
      </c>
      <c r="E9204" s="427">
        <v>7.44</v>
      </c>
    </row>
    <row r="9205" spans="1:5">
      <c r="A9205" s="17">
        <v>100280</v>
      </c>
      <c r="B9205" s="20" t="s">
        <v>31940</v>
      </c>
      <c r="C9205" s="17" t="s">
        <v>31865</v>
      </c>
      <c r="D9205" s="428">
        <v>26.38</v>
      </c>
      <c r="E9205" s="427">
        <v>24.4</v>
      </c>
    </row>
    <row r="9206" spans="1:5">
      <c r="A9206" s="17">
        <v>100270</v>
      </c>
      <c r="B9206" s="20" t="s">
        <v>31930</v>
      </c>
      <c r="C9206" s="17" t="s">
        <v>31865</v>
      </c>
      <c r="D9206" s="428">
        <v>90.03</v>
      </c>
      <c r="E9206" s="427">
        <v>83.26</v>
      </c>
    </row>
    <row r="9207" spans="1:5">
      <c r="A9207" s="17">
        <v>100286</v>
      </c>
      <c r="B9207" s="20" t="s">
        <v>31946</v>
      </c>
      <c r="C9207" s="17" t="s">
        <v>31896</v>
      </c>
      <c r="D9207" s="428">
        <v>19.7</v>
      </c>
      <c r="E9207" s="427">
        <v>18.22</v>
      </c>
    </row>
    <row r="9208" spans="1:5">
      <c r="A9208" s="17">
        <v>100213</v>
      </c>
      <c r="B9208" s="20" t="s">
        <v>31870</v>
      </c>
      <c r="C9208" s="17" t="s">
        <v>31865</v>
      </c>
      <c r="D9208" s="428">
        <v>3.93</v>
      </c>
      <c r="E9208" s="427">
        <v>3.63</v>
      </c>
    </row>
    <row r="9209" spans="1:5">
      <c r="A9209" s="17">
        <v>100212</v>
      </c>
      <c r="B9209" s="20" t="s">
        <v>31869</v>
      </c>
      <c r="C9209" s="17" t="s">
        <v>31865</v>
      </c>
      <c r="D9209" s="428">
        <v>10.94</v>
      </c>
      <c r="E9209" s="427">
        <v>10.11</v>
      </c>
    </row>
    <row r="9210" spans="1:5">
      <c r="A9210" s="17">
        <v>100222</v>
      </c>
      <c r="B9210" s="20" t="s">
        <v>31880</v>
      </c>
      <c r="C9210" s="17" t="s">
        <v>31878</v>
      </c>
      <c r="D9210" s="428">
        <v>17.190000000000001</v>
      </c>
      <c r="E9210" s="427">
        <v>15.89</v>
      </c>
    </row>
    <row r="9211" spans="1:5">
      <c r="A9211" s="17">
        <v>100226</v>
      </c>
      <c r="B9211" s="20" t="s">
        <v>31885</v>
      </c>
      <c r="C9211" s="17" t="s">
        <v>31884</v>
      </c>
      <c r="D9211" s="428">
        <v>0.98</v>
      </c>
      <c r="E9211" s="427">
        <v>0.91</v>
      </c>
    </row>
    <row r="9212" spans="1:5">
      <c r="A9212" s="17">
        <v>100200</v>
      </c>
      <c r="B9212" s="20" t="s">
        <v>31856</v>
      </c>
      <c r="C9212" s="17" t="s">
        <v>31851</v>
      </c>
      <c r="D9212" s="428">
        <v>0.56999999999999995</v>
      </c>
      <c r="E9212" s="427">
        <v>0.53</v>
      </c>
    </row>
    <row r="9213" spans="1:5">
      <c r="A9213" s="17">
        <v>100199</v>
      </c>
      <c r="B9213" s="20" t="s">
        <v>31855</v>
      </c>
      <c r="C9213" s="17" t="s">
        <v>31851</v>
      </c>
      <c r="D9213" s="428">
        <v>0.47</v>
      </c>
      <c r="E9213" s="427">
        <v>0.43</v>
      </c>
    </row>
    <row r="9214" spans="1:5">
      <c r="A9214" s="17">
        <v>100198</v>
      </c>
      <c r="B9214" s="20" t="s">
        <v>31854</v>
      </c>
      <c r="C9214" s="17" t="s">
        <v>31851</v>
      </c>
      <c r="D9214" s="428">
        <v>0.39</v>
      </c>
      <c r="E9214" s="427">
        <v>0.36</v>
      </c>
    </row>
    <row r="9215" spans="1:5">
      <c r="A9215" s="17">
        <v>100283</v>
      </c>
      <c r="B9215" s="20" t="s">
        <v>31943</v>
      </c>
      <c r="C9215" s="17" t="s">
        <v>31878</v>
      </c>
      <c r="D9215" s="428">
        <v>36.35</v>
      </c>
      <c r="E9215" s="427">
        <v>33.61</v>
      </c>
    </row>
    <row r="9216" spans="1:5">
      <c r="A9216" s="17">
        <v>100227</v>
      </c>
      <c r="B9216" s="20" t="s">
        <v>31886</v>
      </c>
      <c r="C9216" s="17" t="s">
        <v>31884</v>
      </c>
      <c r="D9216" s="428">
        <v>1.46</v>
      </c>
      <c r="E9216" s="427">
        <v>1.35</v>
      </c>
    </row>
    <row r="9217" spans="1:5">
      <c r="A9217" s="17">
        <v>100205</v>
      </c>
      <c r="B9217" s="20" t="s">
        <v>31861</v>
      </c>
      <c r="C9217" s="17" t="s">
        <v>1108</v>
      </c>
      <c r="D9217" s="428">
        <v>2106.5700000000002</v>
      </c>
      <c r="E9217" s="427">
        <v>1948.1</v>
      </c>
    </row>
    <row r="9218" spans="1:5">
      <c r="A9218" s="17">
        <v>100206</v>
      </c>
      <c r="B9218" s="20" t="s">
        <v>31862</v>
      </c>
      <c r="C9218" s="17" t="s">
        <v>1108</v>
      </c>
      <c r="D9218" s="428">
        <v>1522.69</v>
      </c>
      <c r="E9218" s="427">
        <v>1408.14</v>
      </c>
    </row>
    <row r="9219" spans="1:5">
      <c r="A9219" s="17">
        <v>100281</v>
      </c>
      <c r="B9219" s="20" t="s">
        <v>31941</v>
      </c>
      <c r="C9219" s="17" t="s">
        <v>31865</v>
      </c>
      <c r="D9219" s="428">
        <v>4.62</v>
      </c>
      <c r="E9219" s="427">
        <v>4.49</v>
      </c>
    </row>
    <row r="9220" spans="1:5">
      <c r="A9220" s="17">
        <v>100219</v>
      </c>
      <c r="B9220" s="20" t="s">
        <v>31876</v>
      </c>
      <c r="C9220" s="17" t="s">
        <v>31865</v>
      </c>
      <c r="D9220" s="428">
        <v>0.56999999999999995</v>
      </c>
      <c r="E9220" s="427">
        <v>0.56000000000000005</v>
      </c>
    </row>
    <row r="9221" spans="1:5">
      <c r="A9221" s="17">
        <v>100218</v>
      </c>
      <c r="B9221" s="20" t="s">
        <v>31875</v>
      </c>
      <c r="C9221" s="17" t="s">
        <v>31865</v>
      </c>
      <c r="D9221" s="428">
        <v>2.58</v>
      </c>
      <c r="E9221" s="427">
        <v>2.5</v>
      </c>
    </row>
    <row r="9222" spans="1:5">
      <c r="A9222" s="17">
        <v>100217</v>
      </c>
      <c r="B9222" s="20" t="s">
        <v>31874</v>
      </c>
      <c r="C9222" s="17" t="s">
        <v>31865</v>
      </c>
      <c r="D9222" s="428">
        <v>3.78</v>
      </c>
      <c r="E9222" s="427">
        <v>3.66</v>
      </c>
    </row>
    <row r="9223" spans="1:5">
      <c r="A9223" s="17">
        <v>100224</v>
      </c>
      <c r="B9223" s="20" t="s">
        <v>31882</v>
      </c>
      <c r="C9223" s="17" t="s">
        <v>31878</v>
      </c>
      <c r="D9223" s="428">
        <v>3.78</v>
      </c>
      <c r="E9223" s="427">
        <v>3.66</v>
      </c>
    </row>
    <row r="9224" spans="1:5">
      <c r="A9224" s="17">
        <v>100228</v>
      </c>
      <c r="B9224" s="20" t="s">
        <v>31887</v>
      </c>
      <c r="C9224" s="17" t="s">
        <v>31884</v>
      </c>
      <c r="D9224" s="428">
        <v>0.37</v>
      </c>
      <c r="E9224" s="427">
        <v>0.36</v>
      </c>
    </row>
    <row r="9225" spans="1:5">
      <c r="A9225" s="17">
        <v>100204</v>
      </c>
      <c r="B9225" s="20" t="s">
        <v>31860</v>
      </c>
      <c r="C9225" s="17" t="s">
        <v>31851</v>
      </c>
      <c r="D9225" s="428">
        <v>0.14000000000000001</v>
      </c>
      <c r="E9225" s="427">
        <v>0.13</v>
      </c>
    </row>
    <row r="9226" spans="1:5">
      <c r="A9226" s="17">
        <v>100284</v>
      </c>
      <c r="B9226" s="20" t="s">
        <v>31944</v>
      </c>
      <c r="C9226" s="17" t="s">
        <v>31878</v>
      </c>
      <c r="D9226" s="428">
        <v>13.51</v>
      </c>
      <c r="E9226" s="427">
        <v>13.1</v>
      </c>
    </row>
    <row r="9227" spans="1:5">
      <c r="A9227" s="17">
        <v>100277</v>
      </c>
      <c r="B9227" s="20" t="s">
        <v>31937</v>
      </c>
      <c r="C9227" s="17" t="s">
        <v>31878</v>
      </c>
      <c r="D9227" s="428">
        <v>2.41</v>
      </c>
      <c r="E9227" s="427">
        <v>2.33</v>
      </c>
    </row>
    <row r="9228" spans="1:5">
      <c r="A9228" s="17">
        <v>100278</v>
      </c>
      <c r="B9228" s="20" t="s">
        <v>31938</v>
      </c>
      <c r="C9228" s="17" t="s">
        <v>31865</v>
      </c>
      <c r="D9228" s="428">
        <v>57.46</v>
      </c>
      <c r="E9228" s="427">
        <v>53.14</v>
      </c>
    </row>
    <row r="9229" spans="1:5">
      <c r="A9229" s="17">
        <v>100268</v>
      </c>
      <c r="B9229" s="20" t="s">
        <v>31928</v>
      </c>
      <c r="C9229" s="17" t="s">
        <v>31865</v>
      </c>
      <c r="D9229" s="428">
        <v>120.1</v>
      </c>
      <c r="E9229" s="427">
        <v>111.07</v>
      </c>
    </row>
    <row r="9230" spans="1:5">
      <c r="A9230" s="17">
        <v>100285</v>
      </c>
      <c r="B9230" s="20" t="s">
        <v>31945</v>
      </c>
      <c r="C9230" s="17" t="s">
        <v>31896</v>
      </c>
      <c r="D9230" s="428">
        <v>60.46</v>
      </c>
      <c r="E9230" s="427">
        <v>55.91</v>
      </c>
    </row>
    <row r="9231" spans="1:5">
      <c r="A9231" s="17">
        <v>100209</v>
      </c>
      <c r="B9231" s="20" t="s">
        <v>31866</v>
      </c>
      <c r="C9231" s="17" t="s">
        <v>31865</v>
      </c>
      <c r="D9231" s="428">
        <v>13.93</v>
      </c>
      <c r="E9231" s="427">
        <v>12.88</v>
      </c>
    </row>
    <row r="9232" spans="1:5">
      <c r="A9232" s="17">
        <v>100208</v>
      </c>
      <c r="B9232" s="20" t="s">
        <v>31864</v>
      </c>
      <c r="C9232" s="17" t="s">
        <v>31865</v>
      </c>
      <c r="D9232" s="428">
        <v>27.87</v>
      </c>
      <c r="E9232" s="427">
        <v>25.77</v>
      </c>
    </row>
    <row r="9233" spans="1:5">
      <c r="A9233" s="17">
        <v>100256</v>
      </c>
      <c r="B9233" s="20" t="s">
        <v>31916</v>
      </c>
      <c r="C9233" s="17" t="s">
        <v>31896</v>
      </c>
      <c r="D9233" s="428">
        <v>12.77</v>
      </c>
      <c r="E9233" s="427">
        <v>11.81</v>
      </c>
    </row>
    <row r="9234" spans="1:5">
      <c r="A9234" s="17">
        <v>100220</v>
      </c>
      <c r="B9234" s="20" t="s">
        <v>31877</v>
      </c>
      <c r="C9234" s="17" t="s">
        <v>31878</v>
      </c>
      <c r="D9234" s="428">
        <v>40.03</v>
      </c>
      <c r="E9234" s="427">
        <v>37.020000000000003</v>
      </c>
    </row>
    <row r="9235" spans="1:5">
      <c r="A9235" s="17">
        <v>100287</v>
      </c>
      <c r="B9235" s="20" t="s">
        <v>38040</v>
      </c>
      <c r="C9235" s="17" t="s">
        <v>31896</v>
      </c>
      <c r="D9235" s="428">
        <v>18.86</v>
      </c>
      <c r="E9235" s="427">
        <v>17.440000000000001</v>
      </c>
    </row>
    <row r="9236" spans="1:5">
      <c r="A9236" s="17">
        <v>100274</v>
      </c>
      <c r="B9236" s="20" t="s">
        <v>31934</v>
      </c>
      <c r="C9236" s="17" t="s">
        <v>31878</v>
      </c>
      <c r="D9236" s="428">
        <v>40.049999999999997</v>
      </c>
      <c r="E9236" s="427">
        <v>37.04</v>
      </c>
    </row>
    <row r="9237" spans="1:5">
      <c r="A9237" s="17">
        <v>100264</v>
      </c>
      <c r="B9237" s="20" t="s">
        <v>31924</v>
      </c>
      <c r="C9237" s="17" t="s">
        <v>31878</v>
      </c>
      <c r="D9237" s="428">
        <v>56.51</v>
      </c>
      <c r="E9237" s="427">
        <v>52.26</v>
      </c>
    </row>
    <row r="9238" spans="1:5">
      <c r="A9238" s="17">
        <v>100225</v>
      </c>
      <c r="B9238" s="20" t="s">
        <v>31883</v>
      </c>
      <c r="C9238" s="17" t="s">
        <v>31884</v>
      </c>
      <c r="D9238" s="428">
        <v>3.14</v>
      </c>
      <c r="E9238" s="427">
        <v>2.9</v>
      </c>
    </row>
    <row r="9239" spans="1:5">
      <c r="A9239" s="17">
        <v>100266</v>
      </c>
      <c r="B9239" s="20" t="s">
        <v>31926</v>
      </c>
      <c r="C9239" s="17" t="s">
        <v>31865</v>
      </c>
      <c r="D9239" s="428">
        <v>120.1</v>
      </c>
      <c r="E9239" s="427">
        <v>111.07</v>
      </c>
    </row>
    <row r="9240" spans="1:5">
      <c r="A9240" s="17">
        <v>100257</v>
      </c>
      <c r="B9240" s="20" t="s">
        <v>31917</v>
      </c>
      <c r="C9240" s="17" t="s">
        <v>31896</v>
      </c>
      <c r="D9240" s="428">
        <v>7.66</v>
      </c>
      <c r="E9240" s="427">
        <v>7.08</v>
      </c>
    </row>
    <row r="9241" spans="1:5">
      <c r="A9241" s="17">
        <v>100197</v>
      </c>
      <c r="B9241" s="20" t="s">
        <v>31853</v>
      </c>
      <c r="C9241" s="17" t="s">
        <v>31851</v>
      </c>
      <c r="D9241" s="428">
        <v>2.83</v>
      </c>
      <c r="E9241" s="427">
        <v>2.61</v>
      </c>
    </row>
    <row r="9242" spans="1:5">
      <c r="A9242" s="17">
        <v>100196</v>
      </c>
      <c r="B9242" s="20" t="s">
        <v>31852</v>
      </c>
      <c r="C9242" s="17" t="s">
        <v>31851</v>
      </c>
      <c r="D9242" s="428">
        <v>1.88</v>
      </c>
      <c r="E9242" s="427">
        <v>1.74</v>
      </c>
    </row>
    <row r="9243" spans="1:5">
      <c r="A9243" s="17">
        <v>100195</v>
      </c>
      <c r="B9243" s="20" t="s">
        <v>31850</v>
      </c>
      <c r="C9243" s="17" t="s">
        <v>31851</v>
      </c>
      <c r="D9243" s="428">
        <v>1.1299999999999999</v>
      </c>
      <c r="E9243" s="427">
        <v>1.04</v>
      </c>
    </row>
    <row r="9244" spans="1:5">
      <c r="A9244" s="17">
        <v>100273</v>
      </c>
      <c r="B9244" s="20" t="s">
        <v>31933</v>
      </c>
      <c r="C9244" s="17" t="s">
        <v>31851</v>
      </c>
      <c r="D9244" s="428">
        <v>4.7</v>
      </c>
      <c r="E9244" s="427">
        <v>4.34</v>
      </c>
    </row>
    <row r="9245" spans="1:5">
      <c r="A9245" s="17">
        <v>100282</v>
      </c>
      <c r="B9245" s="20" t="s">
        <v>31942</v>
      </c>
      <c r="C9245" s="17" t="s">
        <v>31878</v>
      </c>
      <c r="D9245" s="428">
        <v>225.03</v>
      </c>
      <c r="E9245" s="427">
        <v>208.1</v>
      </c>
    </row>
    <row r="9246" spans="1:5">
      <c r="A9246" s="17">
        <v>100276</v>
      </c>
      <c r="B9246" s="20" t="s">
        <v>31936</v>
      </c>
      <c r="C9246" s="17" t="s">
        <v>31878</v>
      </c>
      <c r="D9246" s="428">
        <v>47.26</v>
      </c>
      <c r="E9246" s="427">
        <v>43.7</v>
      </c>
    </row>
    <row r="9247" spans="1:5">
      <c r="A9247" s="17">
        <v>100275</v>
      </c>
      <c r="B9247" s="20" t="s">
        <v>31935</v>
      </c>
      <c r="C9247" s="17" t="s">
        <v>31878</v>
      </c>
      <c r="D9247" s="428">
        <v>25.89</v>
      </c>
      <c r="E9247" s="427">
        <v>23.95</v>
      </c>
    </row>
    <row r="9248" spans="1:5">
      <c r="A9248" s="17">
        <v>100254</v>
      </c>
      <c r="B9248" s="20" t="s">
        <v>31914</v>
      </c>
      <c r="C9248" s="17" t="s">
        <v>31896</v>
      </c>
      <c r="D9248" s="428">
        <v>56.6</v>
      </c>
      <c r="E9248" s="427">
        <v>52.34</v>
      </c>
    </row>
    <row r="9249" spans="1:5">
      <c r="A9249" s="17">
        <v>100250</v>
      </c>
      <c r="B9249" s="20" t="s">
        <v>31910</v>
      </c>
      <c r="C9249" s="17" t="s">
        <v>31896</v>
      </c>
      <c r="D9249" s="428">
        <v>6.38</v>
      </c>
      <c r="E9249" s="427">
        <v>5.9</v>
      </c>
    </row>
    <row r="9250" spans="1:5">
      <c r="A9250" s="17">
        <v>100251</v>
      </c>
      <c r="B9250" s="20" t="s">
        <v>31911</v>
      </c>
      <c r="C9250" s="17" t="s">
        <v>31896</v>
      </c>
      <c r="D9250" s="428">
        <v>18.86</v>
      </c>
      <c r="E9250" s="427">
        <v>17.440000000000001</v>
      </c>
    </row>
    <row r="9251" spans="1:5">
      <c r="A9251" s="17">
        <v>100252</v>
      </c>
      <c r="B9251" s="20" t="s">
        <v>31912</v>
      </c>
      <c r="C9251" s="17" t="s">
        <v>31896</v>
      </c>
      <c r="D9251" s="428">
        <v>28.3</v>
      </c>
      <c r="E9251" s="427">
        <v>26.17</v>
      </c>
    </row>
    <row r="9252" spans="1:5">
      <c r="A9252" s="17">
        <v>100253</v>
      </c>
      <c r="B9252" s="20" t="s">
        <v>31913</v>
      </c>
      <c r="C9252" s="17" t="s">
        <v>31896</v>
      </c>
      <c r="D9252" s="428">
        <v>37.729999999999997</v>
      </c>
      <c r="E9252" s="427">
        <v>34.89</v>
      </c>
    </row>
    <row r="9253" spans="1:5">
      <c r="A9253" s="17">
        <v>100249</v>
      </c>
      <c r="B9253" s="20" t="s">
        <v>31909</v>
      </c>
      <c r="C9253" s="17" t="s">
        <v>31896</v>
      </c>
      <c r="D9253" s="428">
        <v>3.83</v>
      </c>
      <c r="E9253" s="427">
        <v>3.54</v>
      </c>
    </row>
    <row r="9254" spans="1:5">
      <c r="A9254" s="17">
        <v>100244</v>
      </c>
      <c r="B9254" s="20" t="s">
        <v>31904</v>
      </c>
      <c r="C9254" s="17" t="s">
        <v>31896</v>
      </c>
      <c r="D9254" s="428">
        <v>5.74</v>
      </c>
      <c r="E9254" s="427">
        <v>5.31</v>
      </c>
    </row>
    <row r="9255" spans="1:5">
      <c r="A9255" s="17">
        <v>100245</v>
      </c>
      <c r="B9255" s="20" t="s">
        <v>31905</v>
      </c>
      <c r="C9255" s="17" t="s">
        <v>31896</v>
      </c>
      <c r="D9255" s="428">
        <v>11.49</v>
      </c>
      <c r="E9255" s="427">
        <v>10.62</v>
      </c>
    </row>
    <row r="9256" spans="1:5">
      <c r="A9256" s="17">
        <v>100243</v>
      </c>
      <c r="B9256" s="20" t="s">
        <v>31903</v>
      </c>
      <c r="C9256" s="17" t="s">
        <v>31896</v>
      </c>
      <c r="D9256" s="428">
        <v>4.59</v>
      </c>
      <c r="E9256" s="427">
        <v>4.25</v>
      </c>
    </row>
    <row r="9257" spans="1:5">
      <c r="A9257" s="17">
        <v>100239</v>
      </c>
      <c r="B9257" s="20" t="s">
        <v>31899</v>
      </c>
      <c r="C9257" s="17" t="s">
        <v>31896</v>
      </c>
      <c r="D9257" s="428">
        <v>9.57</v>
      </c>
      <c r="E9257" s="427">
        <v>8.85</v>
      </c>
    </row>
    <row r="9258" spans="1:5">
      <c r="A9258" s="17">
        <v>100238</v>
      </c>
      <c r="B9258" s="20" t="s">
        <v>31898</v>
      </c>
      <c r="C9258" s="17" t="s">
        <v>31896</v>
      </c>
      <c r="D9258" s="428">
        <v>7.66</v>
      </c>
      <c r="E9258" s="427">
        <v>7.08</v>
      </c>
    </row>
    <row r="9259" spans="1:5">
      <c r="A9259" s="17">
        <v>100241</v>
      </c>
      <c r="B9259" s="20" t="s">
        <v>31901</v>
      </c>
      <c r="C9259" s="17" t="s">
        <v>31896</v>
      </c>
      <c r="D9259" s="428">
        <v>9.57</v>
      </c>
      <c r="E9259" s="427">
        <v>8.85</v>
      </c>
    </row>
    <row r="9260" spans="1:5">
      <c r="A9260" s="17">
        <v>100242</v>
      </c>
      <c r="B9260" s="20" t="s">
        <v>31902</v>
      </c>
      <c r="C9260" s="17" t="s">
        <v>31896</v>
      </c>
      <c r="D9260" s="428">
        <v>28.3</v>
      </c>
      <c r="E9260" s="427">
        <v>26.17</v>
      </c>
    </row>
    <row r="9261" spans="1:5">
      <c r="A9261" s="17">
        <v>100240</v>
      </c>
      <c r="B9261" s="20" t="s">
        <v>31900</v>
      </c>
      <c r="C9261" s="17" t="s">
        <v>31896</v>
      </c>
      <c r="D9261" s="428">
        <v>5.74</v>
      </c>
      <c r="E9261" s="427">
        <v>5.31</v>
      </c>
    </row>
    <row r="9262" spans="1:5">
      <c r="A9262" s="17">
        <v>100237</v>
      </c>
      <c r="B9262" s="20" t="s">
        <v>31897</v>
      </c>
      <c r="C9262" s="17" t="s">
        <v>31896</v>
      </c>
      <c r="D9262" s="428">
        <v>4.78</v>
      </c>
      <c r="E9262" s="427">
        <v>4.42</v>
      </c>
    </row>
    <row r="9263" spans="1:5">
      <c r="A9263" s="17">
        <v>100236</v>
      </c>
      <c r="B9263" s="20" t="s">
        <v>31895</v>
      </c>
      <c r="C9263" s="17" t="s">
        <v>31896</v>
      </c>
      <c r="D9263" s="428">
        <v>3.99</v>
      </c>
      <c r="E9263" s="427">
        <v>3.69</v>
      </c>
    </row>
    <row r="9264" spans="1:5">
      <c r="A9264" s="17">
        <v>100248</v>
      </c>
      <c r="B9264" s="20" t="s">
        <v>31908</v>
      </c>
      <c r="C9264" s="17" t="s">
        <v>31896</v>
      </c>
      <c r="D9264" s="428">
        <v>18.86</v>
      </c>
      <c r="E9264" s="427">
        <v>17.440000000000001</v>
      </c>
    </row>
    <row r="9265" spans="1:5">
      <c r="A9265" s="17">
        <v>100247</v>
      </c>
      <c r="B9265" s="20" t="s">
        <v>31907</v>
      </c>
      <c r="C9265" s="17" t="s">
        <v>31896</v>
      </c>
      <c r="D9265" s="428">
        <v>4.78</v>
      </c>
      <c r="E9265" s="427">
        <v>4.42</v>
      </c>
    </row>
    <row r="9266" spans="1:5">
      <c r="A9266" s="17">
        <v>100246</v>
      </c>
      <c r="B9266" s="20" t="s">
        <v>31906</v>
      </c>
      <c r="C9266" s="17" t="s">
        <v>31896</v>
      </c>
      <c r="D9266" s="428">
        <v>3.83</v>
      </c>
      <c r="E9266" s="427">
        <v>3.54</v>
      </c>
    </row>
    <row r="9267" spans="1:5">
      <c r="A9267" s="17">
        <v>100255</v>
      </c>
      <c r="B9267" s="20" t="s">
        <v>31915</v>
      </c>
      <c r="C9267" s="17" t="s">
        <v>31896</v>
      </c>
      <c r="D9267" s="428">
        <v>19.149999999999999</v>
      </c>
      <c r="E9267" s="427">
        <v>17.71</v>
      </c>
    </row>
    <row r="9268" spans="1:5">
      <c r="A9268" s="17">
        <v>100263</v>
      </c>
      <c r="B9268" s="20" t="s">
        <v>31923</v>
      </c>
      <c r="C9268" s="17" t="s">
        <v>31851</v>
      </c>
      <c r="D9268" s="428">
        <v>3.1</v>
      </c>
      <c r="E9268" s="427">
        <v>2.87</v>
      </c>
    </row>
    <row r="9269" spans="1:5">
      <c r="A9269" s="17">
        <v>100260</v>
      </c>
      <c r="B9269" s="20" t="s">
        <v>31920</v>
      </c>
      <c r="C9269" s="17" t="s">
        <v>31851</v>
      </c>
      <c r="D9269" s="428">
        <v>12.43</v>
      </c>
      <c r="E9269" s="427">
        <v>11.5</v>
      </c>
    </row>
    <row r="9270" spans="1:5">
      <c r="A9270" s="17">
        <v>100261</v>
      </c>
      <c r="B9270" s="20" t="s">
        <v>31921</v>
      </c>
      <c r="C9270" s="17" t="s">
        <v>31851</v>
      </c>
      <c r="D9270" s="428">
        <v>7.81</v>
      </c>
      <c r="E9270" s="427">
        <v>7.22</v>
      </c>
    </row>
    <row r="9271" spans="1:5">
      <c r="A9271" s="17">
        <v>100262</v>
      </c>
      <c r="B9271" s="20" t="s">
        <v>31922</v>
      </c>
      <c r="C9271" s="17" t="s">
        <v>31851</v>
      </c>
      <c r="D9271" s="428">
        <v>4.84</v>
      </c>
      <c r="E9271" s="427">
        <v>4.4800000000000004</v>
      </c>
    </row>
    <row r="9272" spans="1:5">
      <c r="A9272" s="17">
        <v>100271</v>
      </c>
      <c r="B9272" s="20" t="s">
        <v>31931</v>
      </c>
      <c r="C9272" s="17" t="s">
        <v>31878</v>
      </c>
      <c r="D9272" s="428">
        <v>90.08</v>
      </c>
      <c r="E9272" s="427">
        <v>83.3</v>
      </c>
    </row>
    <row r="9273" spans="1:5">
      <c r="A9273" s="17">
        <v>100258</v>
      </c>
      <c r="B9273" s="20" t="s">
        <v>31918</v>
      </c>
      <c r="C9273" s="17" t="s">
        <v>31896</v>
      </c>
      <c r="D9273" s="428">
        <v>19.149999999999999</v>
      </c>
      <c r="E9273" s="427">
        <v>17.71</v>
      </c>
    </row>
    <row r="9274" spans="1:5">
      <c r="A9274" s="17">
        <v>100259</v>
      </c>
      <c r="B9274" s="20" t="s">
        <v>31919</v>
      </c>
      <c r="C9274" s="17" t="s">
        <v>31896</v>
      </c>
      <c r="D9274" s="428">
        <v>37.729999999999997</v>
      </c>
      <c r="E9274" s="427">
        <v>34.89</v>
      </c>
    </row>
    <row r="9275" spans="1:5">
      <c r="A9275" s="17">
        <v>100279</v>
      </c>
      <c r="B9275" s="20" t="s">
        <v>31939</v>
      </c>
      <c r="C9275" s="17" t="s">
        <v>6</v>
      </c>
      <c r="D9275" s="428">
        <v>1.1100000000000001</v>
      </c>
      <c r="E9275" s="427">
        <v>1.02</v>
      </c>
    </row>
    <row r="9276" spans="1:5">
      <c r="A9276" s="17">
        <v>100233</v>
      </c>
      <c r="B9276" s="20" t="s">
        <v>31892</v>
      </c>
      <c r="C9276" s="17" t="s">
        <v>6</v>
      </c>
      <c r="D9276" s="428">
        <v>0.26</v>
      </c>
      <c r="E9276" s="427">
        <v>0.24</v>
      </c>
    </row>
    <row r="9277" spans="1:5">
      <c r="A9277" s="17">
        <v>100232</v>
      </c>
      <c r="B9277" s="20" t="s">
        <v>31891</v>
      </c>
      <c r="C9277" s="17" t="s">
        <v>6</v>
      </c>
      <c r="D9277" s="428">
        <v>0.53</v>
      </c>
      <c r="E9277" s="427">
        <v>0.49</v>
      </c>
    </row>
    <row r="9278" spans="1:5">
      <c r="A9278" s="17">
        <v>100234</v>
      </c>
      <c r="B9278" s="20" t="s">
        <v>31893</v>
      </c>
      <c r="C9278" s="17" t="s">
        <v>0</v>
      </c>
      <c r="D9278" s="428">
        <v>0.79</v>
      </c>
      <c r="E9278" s="427">
        <v>0.73</v>
      </c>
    </row>
    <row r="9279" spans="1:5">
      <c r="A9279" s="17">
        <v>100265</v>
      </c>
      <c r="B9279" s="20" t="s">
        <v>31925</v>
      </c>
      <c r="C9279" s="17" t="s">
        <v>0</v>
      </c>
      <c r="D9279" s="428">
        <v>1.18</v>
      </c>
      <c r="E9279" s="427">
        <v>1.0900000000000001</v>
      </c>
    </row>
    <row r="9280" spans="1:5">
      <c r="A9280" s="17">
        <v>100235</v>
      </c>
      <c r="B9280" s="20" t="s">
        <v>31894</v>
      </c>
      <c r="C9280" s="17" t="s">
        <v>143</v>
      </c>
      <c r="D9280" s="428">
        <v>0.06</v>
      </c>
      <c r="E9280" s="427">
        <v>0.05</v>
      </c>
    </row>
    <row r="9281" spans="1:5">
      <c r="A9281" s="17">
        <v>100267</v>
      </c>
      <c r="B9281" s="20" t="s">
        <v>31927</v>
      </c>
      <c r="C9281" s="17" t="s">
        <v>6</v>
      </c>
      <c r="D9281" s="428">
        <v>2.38</v>
      </c>
      <c r="E9281" s="427">
        <v>2.2000000000000002</v>
      </c>
    </row>
    <row r="9282" spans="1:5">
      <c r="A9282" s="17">
        <v>100231</v>
      </c>
      <c r="B9282" s="20" t="s">
        <v>31890</v>
      </c>
      <c r="C9282" s="17" t="s">
        <v>2</v>
      </c>
      <c r="D9282" s="428">
        <v>0.05</v>
      </c>
      <c r="E9282" s="427">
        <v>0.05</v>
      </c>
    </row>
    <row r="9283" spans="1:5">
      <c r="A9283" s="17">
        <v>100230</v>
      </c>
      <c r="B9283" s="20" t="s">
        <v>31889</v>
      </c>
      <c r="C9283" s="17" t="s">
        <v>2</v>
      </c>
      <c r="D9283" s="428">
        <v>0.03</v>
      </c>
      <c r="E9283" s="427">
        <v>0.03</v>
      </c>
    </row>
    <row r="9284" spans="1:5">
      <c r="A9284" s="17">
        <v>100229</v>
      </c>
      <c r="B9284" s="20" t="s">
        <v>31888</v>
      </c>
      <c r="C9284" s="17" t="s">
        <v>2</v>
      </c>
      <c r="D9284" s="428">
        <v>0.02</v>
      </c>
      <c r="E9284" s="427">
        <v>0.01</v>
      </c>
    </row>
    <row r="9285" spans="1:5">
      <c r="A9285" s="17">
        <v>100272</v>
      </c>
      <c r="B9285" s="20" t="s">
        <v>31932</v>
      </c>
      <c r="C9285" s="17" t="s">
        <v>0</v>
      </c>
      <c r="D9285" s="428">
        <v>1.78</v>
      </c>
      <c r="E9285" s="427">
        <v>1.65</v>
      </c>
    </row>
    <row r="9286" spans="1:5">
      <c r="A9286" s="17">
        <v>100269</v>
      </c>
      <c r="B9286" s="20" t="s">
        <v>31929</v>
      </c>
      <c r="C9286" s="17" t="s">
        <v>6</v>
      </c>
      <c r="D9286" s="428">
        <v>2.38</v>
      </c>
      <c r="E9286" s="427">
        <v>2.2000000000000002</v>
      </c>
    </row>
    <row r="9287" spans="1:5">
      <c r="A9287" s="17">
        <v>100986</v>
      </c>
      <c r="B9287" s="20" t="s">
        <v>32040</v>
      </c>
      <c r="C9287" s="17" t="s">
        <v>1</v>
      </c>
      <c r="D9287" s="428">
        <v>9.58</v>
      </c>
      <c r="E9287" s="427">
        <v>9.44</v>
      </c>
    </row>
    <row r="9288" spans="1:5">
      <c r="A9288" s="17">
        <v>101002</v>
      </c>
      <c r="B9288" s="20" t="s">
        <v>32052</v>
      </c>
      <c r="C9288" s="17" t="s">
        <v>1115</v>
      </c>
      <c r="D9288" s="428">
        <v>6.38</v>
      </c>
      <c r="E9288" s="427">
        <v>6.28</v>
      </c>
    </row>
    <row r="9289" spans="1:5">
      <c r="A9289" s="17">
        <v>100987</v>
      </c>
      <c r="B9289" s="20" t="s">
        <v>32041</v>
      </c>
      <c r="C9289" s="17" t="s">
        <v>1</v>
      </c>
      <c r="D9289" s="428">
        <v>10.91</v>
      </c>
      <c r="E9289" s="427">
        <v>10.77</v>
      </c>
    </row>
    <row r="9290" spans="1:5">
      <c r="A9290" s="17">
        <v>101003</v>
      </c>
      <c r="B9290" s="20" t="s">
        <v>32053</v>
      </c>
      <c r="C9290" s="17" t="s">
        <v>1115</v>
      </c>
      <c r="D9290" s="428">
        <v>7.25</v>
      </c>
      <c r="E9290" s="427">
        <v>7.17</v>
      </c>
    </row>
    <row r="9291" spans="1:5">
      <c r="A9291" s="17">
        <v>100988</v>
      </c>
      <c r="B9291" s="20" t="s">
        <v>32042</v>
      </c>
      <c r="C9291" s="17" t="s">
        <v>1</v>
      </c>
      <c r="D9291" s="428">
        <v>11.52</v>
      </c>
      <c r="E9291" s="427">
        <v>11.39</v>
      </c>
    </row>
    <row r="9292" spans="1:5">
      <c r="A9292" s="17">
        <v>101004</v>
      </c>
      <c r="B9292" s="20" t="s">
        <v>32054</v>
      </c>
      <c r="C9292" s="17" t="s">
        <v>1115</v>
      </c>
      <c r="D9292" s="428">
        <v>7.67</v>
      </c>
      <c r="E9292" s="427">
        <v>7.59</v>
      </c>
    </row>
    <row r="9293" spans="1:5">
      <c r="A9293" s="17">
        <v>100985</v>
      </c>
      <c r="B9293" s="20" t="s">
        <v>32039</v>
      </c>
      <c r="C9293" s="17" t="s">
        <v>1</v>
      </c>
      <c r="D9293" s="428">
        <v>8.11</v>
      </c>
      <c r="E9293" s="427">
        <v>7.94</v>
      </c>
    </row>
    <row r="9294" spans="1:5">
      <c r="A9294" s="17">
        <v>101001</v>
      </c>
      <c r="B9294" s="20" t="s">
        <v>32051</v>
      </c>
      <c r="C9294" s="17" t="s">
        <v>1115</v>
      </c>
      <c r="D9294" s="428">
        <v>5.41</v>
      </c>
      <c r="E9294" s="427">
        <v>5.29</v>
      </c>
    </row>
    <row r="9295" spans="1:5">
      <c r="A9295" s="17">
        <v>101008</v>
      </c>
      <c r="B9295" s="20" t="s">
        <v>32058</v>
      </c>
      <c r="C9295" s="17" t="s">
        <v>1</v>
      </c>
      <c r="D9295" s="428">
        <v>5.75</v>
      </c>
      <c r="E9295" s="427">
        <v>5.67</v>
      </c>
    </row>
    <row r="9296" spans="1:5">
      <c r="A9296" s="17">
        <v>101007</v>
      </c>
      <c r="B9296" s="20" t="s">
        <v>32057</v>
      </c>
      <c r="C9296" s="17" t="s">
        <v>1</v>
      </c>
      <c r="D9296" s="428">
        <v>5.71</v>
      </c>
      <c r="E9296" s="427">
        <v>5.63</v>
      </c>
    </row>
    <row r="9297" spans="1:5">
      <c r="A9297" s="17">
        <v>100982</v>
      </c>
      <c r="B9297" s="20" t="s">
        <v>53881</v>
      </c>
      <c r="C9297" s="17" t="s">
        <v>1</v>
      </c>
      <c r="D9297" s="428">
        <v>9.73</v>
      </c>
      <c r="E9297" s="427">
        <v>9.5399999999999991</v>
      </c>
    </row>
    <row r="9298" spans="1:5">
      <c r="A9298" s="17">
        <v>100998</v>
      </c>
      <c r="B9298" s="20" t="s">
        <v>53882</v>
      </c>
      <c r="C9298" s="17" t="s">
        <v>1115</v>
      </c>
      <c r="D9298" s="428">
        <v>6.48</v>
      </c>
      <c r="E9298" s="427">
        <v>6.37</v>
      </c>
    </row>
    <row r="9299" spans="1:5">
      <c r="A9299" s="17">
        <v>100983</v>
      </c>
      <c r="B9299" s="20" t="s">
        <v>53883</v>
      </c>
      <c r="C9299" s="17" t="s">
        <v>1</v>
      </c>
      <c r="D9299" s="428">
        <v>9.66</v>
      </c>
      <c r="E9299" s="427">
        <v>9.51</v>
      </c>
    </row>
    <row r="9300" spans="1:5">
      <c r="A9300" s="17">
        <v>100999</v>
      </c>
      <c r="B9300" s="20" t="s">
        <v>53884</v>
      </c>
      <c r="C9300" s="17" t="s">
        <v>1115</v>
      </c>
      <c r="D9300" s="428">
        <v>6.46</v>
      </c>
      <c r="E9300" s="427">
        <v>6.36</v>
      </c>
    </row>
    <row r="9301" spans="1:5">
      <c r="A9301" s="17">
        <v>100984</v>
      </c>
      <c r="B9301" s="20" t="s">
        <v>53885</v>
      </c>
      <c r="C9301" s="17" t="s">
        <v>1</v>
      </c>
      <c r="D9301" s="428">
        <v>9.43</v>
      </c>
      <c r="E9301" s="427">
        <v>9.2899999999999991</v>
      </c>
    </row>
    <row r="9302" spans="1:5">
      <c r="A9302" s="17">
        <v>101000</v>
      </c>
      <c r="B9302" s="20" t="s">
        <v>53886</v>
      </c>
      <c r="C9302" s="17" t="s">
        <v>1115</v>
      </c>
      <c r="D9302" s="428">
        <v>6.28</v>
      </c>
      <c r="E9302" s="427">
        <v>6.19</v>
      </c>
    </row>
    <row r="9303" spans="1:5">
      <c r="A9303" s="17">
        <v>100981</v>
      </c>
      <c r="B9303" s="20" t="s">
        <v>53887</v>
      </c>
      <c r="C9303" s="17" t="s">
        <v>1</v>
      </c>
      <c r="D9303" s="428">
        <v>10.31</v>
      </c>
      <c r="E9303" s="427">
        <v>10.07</v>
      </c>
    </row>
    <row r="9304" spans="1:5">
      <c r="A9304" s="17">
        <v>100997</v>
      </c>
      <c r="B9304" s="20" t="s">
        <v>53888</v>
      </c>
      <c r="C9304" s="17" t="s">
        <v>1115</v>
      </c>
      <c r="D9304" s="428">
        <v>6.88</v>
      </c>
      <c r="E9304" s="427">
        <v>6.71</v>
      </c>
    </row>
    <row r="9305" spans="1:5">
      <c r="A9305" s="17">
        <v>101010</v>
      </c>
      <c r="B9305" s="20" t="s">
        <v>32060</v>
      </c>
      <c r="C9305" s="17" t="s">
        <v>1115</v>
      </c>
      <c r="D9305" s="428">
        <v>28.72</v>
      </c>
      <c r="E9305" s="427">
        <v>28.28</v>
      </c>
    </row>
    <row r="9306" spans="1:5">
      <c r="A9306" s="17">
        <v>101009</v>
      </c>
      <c r="B9306" s="20" t="s">
        <v>32059</v>
      </c>
      <c r="C9306" s="17" t="s">
        <v>1115</v>
      </c>
      <c r="D9306" s="428">
        <v>45.62</v>
      </c>
      <c r="E9306" s="427">
        <v>44.92</v>
      </c>
    </row>
    <row r="9307" spans="1:5">
      <c r="A9307" s="17">
        <v>100978</v>
      </c>
      <c r="B9307" s="20" t="s">
        <v>32036</v>
      </c>
      <c r="C9307" s="17" t="s">
        <v>1</v>
      </c>
      <c r="D9307" s="428">
        <v>7.53</v>
      </c>
      <c r="E9307" s="427">
        <v>7.39</v>
      </c>
    </row>
    <row r="9308" spans="1:5">
      <c r="A9308" s="17">
        <v>100994</v>
      </c>
      <c r="B9308" s="20" t="s">
        <v>32048</v>
      </c>
      <c r="C9308" s="17" t="s">
        <v>1115</v>
      </c>
      <c r="D9308" s="428">
        <v>4.99</v>
      </c>
      <c r="E9308" s="427">
        <v>4.9000000000000004</v>
      </c>
    </row>
    <row r="9309" spans="1:5">
      <c r="A9309" s="17">
        <v>100974</v>
      </c>
      <c r="B9309" s="20" t="s">
        <v>32024</v>
      </c>
      <c r="C9309" s="17" t="s">
        <v>1</v>
      </c>
      <c r="D9309" s="428">
        <v>9.02</v>
      </c>
      <c r="E9309" s="427">
        <v>8.84</v>
      </c>
    </row>
    <row r="9310" spans="1:5">
      <c r="A9310" s="17">
        <v>100990</v>
      </c>
      <c r="B9310" s="20" t="s">
        <v>32044</v>
      </c>
      <c r="C9310" s="17" t="s">
        <v>1115</v>
      </c>
      <c r="D9310" s="428">
        <v>6.01</v>
      </c>
      <c r="E9310" s="427">
        <v>5.91</v>
      </c>
    </row>
    <row r="9311" spans="1:5">
      <c r="A9311" s="17">
        <v>100979</v>
      </c>
      <c r="B9311" s="20" t="s">
        <v>32037</v>
      </c>
      <c r="C9311" s="17" t="s">
        <v>1</v>
      </c>
      <c r="D9311" s="428">
        <v>7.15</v>
      </c>
      <c r="E9311" s="427">
        <v>7.04</v>
      </c>
    </row>
    <row r="9312" spans="1:5">
      <c r="A9312" s="17">
        <v>100995</v>
      </c>
      <c r="B9312" s="20" t="s">
        <v>32049</v>
      </c>
      <c r="C9312" s="17" t="s">
        <v>1115</v>
      </c>
      <c r="D9312" s="428">
        <v>4.7699999999999996</v>
      </c>
      <c r="E9312" s="427">
        <v>4.6900000000000004</v>
      </c>
    </row>
    <row r="9313" spans="1:5">
      <c r="A9313" s="17">
        <v>100975</v>
      </c>
      <c r="B9313" s="20" t="s">
        <v>32025</v>
      </c>
      <c r="C9313" s="17" t="s">
        <v>1</v>
      </c>
      <c r="D9313" s="428">
        <v>9.01</v>
      </c>
      <c r="E9313" s="427">
        <v>8.86</v>
      </c>
    </row>
    <row r="9314" spans="1:5">
      <c r="A9314" s="17">
        <v>100991</v>
      </c>
      <c r="B9314" s="20" t="s">
        <v>32045</v>
      </c>
      <c r="C9314" s="17" t="s">
        <v>1115</v>
      </c>
      <c r="D9314" s="428">
        <v>6.02</v>
      </c>
      <c r="E9314" s="427">
        <v>5.93</v>
      </c>
    </row>
    <row r="9315" spans="1:5">
      <c r="A9315" s="17">
        <v>100980</v>
      </c>
      <c r="B9315" s="20" t="s">
        <v>32038</v>
      </c>
      <c r="C9315" s="17" t="s">
        <v>1</v>
      </c>
      <c r="D9315" s="428">
        <v>6.73</v>
      </c>
      <c r="E9315" s="427">
        <v>6.65</v>
      </c>
    </row>
    <row r="9316" spans="1:5">
      <c r="A9316" s="17">
        <v>100996</v>
      </c>
      <c r="B9316" s="20" t="s">
        <v>32050</v>
      </c>
      <c r="C9316" s="17" t="s">
        <v>1115</v>
      </c>
      <c r="D9316" s="428">
        <v>4.4800000000000004</v>
      </c>
      <c r="E9316" s="427">
        <v>4.41</v>
      </c>
    </row>
    <row r="9317" spans="1:5">
      <c r="A9317" s="17">
        <v>100976</v>
      </c>
      <c r="B9317" s="20" t="s">
        <v>32034</v>
      </c>
      <c r="C9317" s="17" t="s">
        <v>1</v>
      </c>
      <c r="D9317" s="428">
        <v>8.7899999999999991</v>
      </c>
      <c r="E9317" s="427">
        <v>8.66</v>
      </c>
    </row>
    <row r="9318" spans="1:5">
      <c r="A9318" s="17">
        <v>100992</v>
      </c>
      <c r="B9318" s="20" t="s">
        <v>32046</v>
      </c>
      <c r="C9318" s="17" t="s">
        <v>1115</v>
      </c>
      <c r="D9318" s="428">
        <v>5.86</v>
      </c>
      <c r="E9318" s="427">
        <v>5.78</v>
      </c>
    </row>
    <row r="9319" spans="1:5">
      <c r="A9319" s="17">
        <v>100977</v>
      </c>
      <c r="B9319" s="20" t="s">
        <v>32035</v>
      </c>
      <c r="C9319" s="17" t="s">
        <v>1</v>
      </c>
      <c r="D9319" s="428">
        <v>8.4700000000000006</v>
      </c>
      <c r="E9319" s="427">
        <v>8.2799999999999994</v>
      </c>
    </row>
    <row r="9320" spans="1:5">
      <c r="A9320" s="17">
        <v>100993</v>
      </c>
      <c r="B9320" s="20" t="s">
        <v>32047</v>
      </c>
      <c r="C9320" s="17" t="s">
        <v>1115</v>
      </c>
      <c r="D9320" s="428">
        <v>5.65</v>
      </c>
      <c r="E9320" s="427">
        <v>5.51</v>
      </c>
    </row>
    <row r="9321" spans="1:5">
      <c r="A9321" s="17">
        <v>100973</v>
      </c>
      <c r="B9321" s="20" t="s">
        <v>32023</v>
      </c>
      <c r="C9321" s="17" t="s">
        <v>1</v>
      </c>
      <c r="D9321" s="428">
        <v>9.5</v>
      </c>
      <c r="E9321" s="427">
        <v>9.27</v>
      </c>
    </row>
    <row r="9322" spans="1:5">
      <c r="A9322" s="17">
        <v>100989</v>
      </c>
      <c r="B9322" s="20" t="s">
        <v>32043</v>
      </c>
      <c r="C9322" s="17" t="s">
        <v>1115</v>
      </c>
      <c r="D9322" s="428">
        <v>6.33</v>
      </c>
      <c r="E9322" s="427">
        <v>6.18</v>
      </c>
    </row>
    <row r="9323" spans="1:5">
      <c r="A9323" s="17">
        <v>101467</v>
      </c>
      <c r="B9323" s="20" t="s">
        <v>32071</v>
      </c>
      <c r="C9323" s="17" t="s">
        <v>1115</v>
      </c>
      <c r="D9323" s="428">
        <v>20.32</v>
      </c>
      <c r="E9323" s="427">
        <v>19.739999999999998</v>
      </c>
    </row>
    <row r="9324" spans="1:5">
      <c r="A9324" s="17">
        <v>101468</v>
      </c>
      <c r="B9324" s="20" t="s">
        <v>32072</v>
      </c>
      <c r="C9324" s="17" t="s">
        <v>1115</v>
      </c>
      <c r="D9324" s="428">
        <v>18.579999999999998</v>
      </c>
      <c r="E9324" s="427">
        <v>18.059999999999999</v>
      </c>
    </row>
    <row r="9325" spans="1:5">
      <c r="A9325" s="17">
        <v>101014</v>
      </c>
      <c r="B9325" s="20" t="s">
        <v>32062</v>
      </c>
      <c r="C9325" s="17" t="s">
        <v>1115</v>
      </c>
      <c r="D9325" s="428">
        <v>46.43</v>
      </c>
      <c r="E9325" s="427">
        <v>45.12</v>
      </c>
    </row>
    <row r="9326" spans="1:5">
      <c r="A9326" s="17">
        <v>101015</v>
      </c>
      <c r="B9326" s="20" t="s">
        <v>32063</v>
      </c>
      <c r="C9326" s="17" t="s">
        <v>1115</v>
      </c>
      <c r="D9326" s="428">
        <v>38.15</v>
      </c>
      <c r="E9326" s="427">
        <v>37.07</v>
      </c>
    </row>
    <row r="9327" spans="1:5">
      <c r="A9327" s="17">
        <v>101463</v>
      </c>
      <c r="B9327" s="20" t="s">
        <v>32067</v>
      </c>
      <c r="C9327" s="17" t="s">
        <v>1115</v>
      </c>
      <c r="D9327" s="428">
        <v>50.84</v>
      </c>
      <c r="E9327" s="427">
        <v>49.39</v>
      </c>
    </row>
    <row r="9328" spans="1:5">
      <c r="A9328" s="17">
        <v>101464</v>
      </c>
      <c r="B9328" s="20" t="s">
        <v>32068</v>
      </c>
      <c r="C9328" s="17" t="s">
        <v>1115</v>
      </c>
      <c r="D9328" s="428">
        <v>39.04</v>
      </c>
      <c r="E9328" s="427">
        <v>37.94</v>
      </c>
    </row>
    <row r="9329" spans="1:5">
      <c r="A9329" s="17">
        <v>101465</v>
      </c>
      <c r="B9329" s="20" t="s">
        <v>32069</v>
      </c>
      <c r="C9329" s="17" t="s">
        <v>1115</v>
      </c>
      <c r="D9329" s="428">
        <v>29.85</v>
      </c>
      <c r="E9329" s="427">
        <v>29.01</v>
      </c>
    </row>
    <row r="9330" spans="1:5">
      <c r="A9330" s="17">
        <v>101466</v>
      </c>
      <c r="B9330" s="20" t="s">
        <v>32070</v>
      </c>
      <c r="C9330" s="17" t="s">
        <v>1115</v>
      </c>
      <c r="D9330" s="428">
        <v>24.29</v>
      </c>
      <c r="E9330" s="427">
        <v>23.59</v>
      </c>
    </row>
    <row r="9331" spans="1:5">
      <c r="A9331" s="17">
        <v>101013</v>
      </c>
      <c r="B9331" s="20" t="s">
        <v>32061</v>
      </c>
      <c r="C9331" s="17" t="s">
        <v>1115</v>
      </c>
      <c r="D9331" s="428">
        <v>50.68</v>
      </c>
      <c r="E9331" s="427">
        <v>49.24</v>
      </c>
    </row>
    <row r="9332" spans="1:5">
      <c r="A9332" s="17">
        <v>101477</v>
      </c>
      <c r="B9332" s="20" t="s">
        <v>32081</v>
      </c>
      <c r="C9332" s="17" t="s">
        <v>1115</v>
      </c>
      <c r="D9332" s="428">
        <v>14.71</v>
      </c>
      <c r="E9332" s="427">
        <v>14.3</v>
      </c>
    </row>
    <row r="9333" spans="1:5">
      <c r="A9333" s="17">
        <v>101478</v>
      </c>
      <c r="B9333" s="20" t="s">
        <v>32082</v>
      </c>
      <c r="C9333" s="17" t="s">
        <v>1115</v>
      </c>
      <c r="D9333" s="428">
        <v>12.52</v>
      </c>
      <c r="E9333" s="427">
        <v>12.16</v>
      </c>
    </row>
    <row r="9334" spans="1:5">
      <c r="A9334" s="17">
        <v>101017</v>
      </c>
      <c r="B9334" s="20" t="s">
        <v>32065</v>
      </c>
      <c r="C9334" s="17" t="s">
        <v>1115</v>
      </c>
      <c r="D9334" s="428">
        <v>33.47</v>
      </c>
      <c r="E9334" s="427">
        <v>32.53</v>
      </c>
    </row>
    <row r="9335" spans="1:5">
      <c r="A9335" s="17">
        <v>101018</v>
      </c>
      <c r="B9335" s="20" t="s">
        <v>32066</v>
      </c>
      <c r="C9335" s="17" t="s">
        <v>1115</v>
      </c>
      <c r="D9335" s="428">
        <v>27.5</v>
      </c>
      <c r="E9335" s="427">
        <v>26.72</v>
      </c>
    </row>
    <row r="9336" spans="1:5">
      <c r="A9336" s="17">
        <v>101469</v>
      </c>
      <c r="B9336" s="20" t="s">
        <v>32073</v>
      </c>
      <c r="C9336" s="17" t="s">
        <v>1115</v>
      </c>
      <c r="D9336" s="428">
        <v>41.59</v>
      </c>
      <c r="E9336" s="427">
        <v>40.42</v>
      </c>
    </row>
    <row r="9337" spans="1:5">
      <c r="A9337" s="17">
        <v>101470</v>
      </c>
      <c r="B9337" s="20" t="s">
        <v>32074</v>
      </c>
      <c r="C9337" s="17" t="s">
        <v>1115</v>
      </c>
      <c r="D9337" s="428">
        <v>33.020000000000003</v>
      </c>
      <c r="E9337" s="427">
        <v>32.08</v>
      </c>
    </row>
    <row r="9338" spans="1:5">
      <c r="A9338" s="17">
        <v>101471</v>
      </c>
      <c r="B9338" s="20" t="s">
        <v>32075</v>
      </c>
      <c r="C9338" s="17" t="s">
        <v>1115</v>
      </c>
      <c r="D9338" s="428">
        <v>28.32</v>
      </c>
      <c r="E9338" s="427">
        <v>27.53</v>
      </c>
    </row>
    <row r="9339" spans="1:5">
      <c r="A9339" s="17">
        <v>101472</v>
      </c>
      <c r="B9339" s="20" t="s">
        <v>32076</v>
      </c>
      <c r="C9339" s="17" t="s">
        <v>1115</v>
      </c>
      <c r="D9339" s="428">
        <v>22.05</v>
      </c>
      <c r="E9339" s="427">
        <v>21.43</v>
      </c>
    </row>
    <row r="9340" spans="1:5">
      <c r="A9340" s="17">
        <v>101473</v>
      </c>
      <c r="B9340" s="20" t="s">
        <v>32077</v>
      </c>
      <c r="C9340" s="17" t="s">
        <v>1115</v>
      </c>
      <c r="D9340" s="428">
        <v>31.74</v>
      </c>
      <c r="E9340" s="427">
        <v>30.85</v>
      </c>
    </row>
    <row r="9341" spans="1:5">
      <c r="A9341" s="17">
        <v>101474</v>
      </c>
      <c r="B9341" s="20" t="s">
        <v>32078</v>
      </c>
      <c r="C9341" s="17" t="s">
        <v>1115</v>
      </c>
      <c r="D9341" s="428">
        <v>22.7</v>
      </c>
      <c r="E9341" s="427">
        <v>22.07</v>
      </c>
    </row>
    <row r="9342" spans="1:5">
      <c r="A9342" s="17">
        <v>101475</v>
      </c>
      <c r="B9342" s="20" t="s">
        <v>32079</v>
      </c>
      <c r="C9342" s="17" t="s">
        <v>1115</v>
      </c>
      <c r="D9342" s="428">
        <v>20.14</v>
      </c>
      <c r="E9342" s="427">
        <v>19.579999999999998</v>
      </c>
    </row>
    <row r="9343" spans="1:5">
      <c r="A9343" s="17">
        <v>101476</v>
      </c>
      <c r="B9343" s="20" t="s">
        <v>32080</v>
      </c>
      <c r="C9343" s="17" t="s">
        <v>1115</v>
      </c>
      <c r="D9343" s="428">
        <v>17.96</v>
      </c>
      <c r="E9343" s="427">
        <v>17.46</v>
      </c>
    </row>
    <row r="9344" spans="1:5">
      <c r="A9344" s="17">
        <v>101016</v>
      </c>
      <c r="B9344" s="20" t="s">
        <v>32064</v>
      </c>
      <c r="C9344" s="17" t="s">
        <v>1115</v>
      </c>
      <c r="D9344" s="428">
        <v>44.16</v>
      </c>
      <c r="E9344" s="427">
        <v>42.91</v>
      </c>
    </row>
    <row r="9345" spans="1:5">
      <c r="A9345" s="17">
        <v>101487</v>
      </c>
      <c r="B9345" s="20" t="s">
        <v>32090</v>
      </c>
      <c r="C9345" s="17" t="s">
        <v>1115</v>
      </c>
      <c r="D9345" s="428">
        <v>109.36</v>
      </c>
      <c r="E9345" s="427">
        <v>106.27</v>
      </c>
    </row>
    <row r="9346" spans="1:5">
      <c r="A9346" s="17">
        <v>101488</v>
      </c>
      <c r="B9346" s="20" t="s">
        <v>32091</v>
      </c>
      <c r="C9346" s="17" t="s">
        <v>1115</v>
      </c>
      <c r="D9346" s="428">
        <v>94.63</v>
      </c>
      <c r="E9346" s="427">
        <v>91.95</v>
      </c>
    </row>
    <row r="9347" spans="1:5">
      <c r="A9347" s="17">
        <v>101480</v>
      </c>
      <c r="B9347" s="20" t="s">
        <v>32083</v>
      </c>
      <c r="C9347" s="17" t="s">
        <v>1115</v>
      </c>
      <c r="D9347" s="428">
        <v>74.39</v>
      </c>
      <c r="E9347" s="427">
        <v>72.290000000000006</v>
      </c>
    </row>
    <row r="9348" spans="1:5">
      <c r="A9348" s="17">
        <v>101481</v>
      </c>
      <c r="B9348" s="20" t="s">
        <v>32084</v>
      </c>
      <c r="C9348" s="17" t="s">
        <v>1115</v>
      </c>
      <c r="D9348" s="428">
        <v>53.73</v>
      </c>
      <c r="E9348" s="427">
        <v>52.22</v>
      </c>
    </row>
    <row r="9349" spans="1:5">
      <c r="A9349" s="17">
        <v>101482</v>
      </c>
      <c r="B9349" s="20" t="s">
        <v>32085</v>
      </c>
      <c r="C9349" s="17" t="s">
        <v>1115</v>
      </c>
      <c r="D9349" s="428">
        <v>40.159999999999997</v>
      </c>
      <c r="E9349" s="427">
        <v>39.020000000000003</v>
      </c>
    </row>
    <row r="9350" spans="1:5">
      <c r="A9350" s="17">
        <v>101483</v>
      </c>
      <c r="B9350" s="20" t="s">
        <v>32086</v>
      </c>
      <c r="C9350" s="17" t="s">
        <v>1115</v>
      </c>
      <c r="D9350" s="428">
        <v>41.67</v>
      </c>
      <c r="E9350" s="427">
        <v>40.5</v>
      </c>
    </row>
    <row r="9351" spans="1:5">
      <c r="A9351" s="17">
        <v>101484</v>
      </c>
      <c r="B9351" s="20" t="s">
        <v>32087</v>
      </c>
      <c r="C9351" s="17" t="s">
        <v>1115</v>
      </c>
      <c r="D9351" s="428">
        <v>216.01</v>
      </c>
      <c r="E9351" s="427">
        <v>209.92</v>
      </c>
    </row>
    <row r="9352" spans="1:5">
      <c r="A9352" s="17">
        <v>101485</v>
      </c>
      <c r="B9352" s="20" t="s">
        <v>32088</v>
      </c>
      <c r="C9352" s="17" t="s">
        <v>1115</v>
      </c>
      <c r="D9352" s="428">
        <v>165.81</v>
      </c>
      <c r="E9352" s="427">
        <v>161.13999999999999</v>
      </c>
    </row>
    <row r="9353" spans="1:5">
      <c r="A9353" s="17">
        <v>101486</v>
      </c>
      <c r="B9353" s="20" t="s">
        <v>32089</v>
      </c>
      <c r="C9353" s="17" t="s">
        <v>1115</v>
      </c>
      <c r="D9353" s="428">
        <v>149.36000000000001</v>
      </c>
      <c r="E9353" s="427">
        <v>145.13999999999999</v>
      </c>
    </row>
    <row r="9354" spans="1:5">
      <c r="A9354" s="17">
        <v>101006</v>
      </c>
      <c r="B9354" s="20" t="s">
        <v>32056</v>
      </c>
      <c r="C9354" s="17" t="s">
        <v>1</v>
      </c>
      <c r="D9354" s="428">
        <v>21.73</v>
      </c>
      <c r="E9354" s="427">
        <v>21.47</v>
      </c>
    </row>
    <row r="9355" spans="1:5">
      <c r="A9355" s="17">
        <v>101005</v>
      </c>
      <c r="B9355" s="20" t="s">
        <v>32055</v>
      </c>
      <c r="C9355" s="17" t="s">
        <v>1</v>
      </c>
      <c r="D9355" s="428">
        <v>19.7</v>
      </c>
      <c r="E9355" s="427">
        <v>19.399999999999999</v>
      </c>
    </row>
    <row r="9356" spans="1:5">
      <c r="A9356" s="17">
        <v>102568</v>
      </c>
      <c r="B9356" s="20" t="s">
        <v>32033</v>
      </c>
      <c r="C9356" s="17" t="s">
        <v>1115</v>
      </c>
      <c r="D9356" s="428">
        <v>331.46</v>
      </c>
      <c r="E9356" s="427">
        <v>319.23</v>
      </c>
    </row>
    <row r="9357" spans="1:5">
      <c r="A9357" s="17">
        <v>101479</v>
      </c>
      <c r="B9357" s="20" t="s">
        <v>32032</v>
      </c>
      <c r="C9357" s="17" t="s">
        <v>1115</v>
      </c>
      <c r="D9357" s="428">
        <v>194.57</v>
      </c>
      <c r="E9357" s="427">
        <v>187.39</v>
      </c>
    </row>
    <row r="9358" spans="1:5">
      <c r="A9358" s="17">
        <v>101019</v>
      </c>
      <c r="B9358" s="20" t="s">
        <v>32031</v>
      </c>
      <c r="C9358" s="17" t="s">
        <v>1115</v>
      </c>
      <c r="D9358" s="428">
        <v>667.84</v>
      </c>
      <c r="E9358" s="427">
        <v>643.20000000000005</v>
      </c>
    </row>
    <row r="9359" spans="1:5">
      <c r="A9359" s="17">
        <v>100938</v>
      </c>
      <c r="B9359" s="20" t="s">
        <v>32001</v>
      </c>
      <c r="C9359" s="17" t="s">
        <v>1108</v>
      </c>
      <c r="D9359" s="428">
        <v>7.88</v>
      </c>
      <c r="E9359" s="427">
        <v>7.77</v>
      </c>
    </row>
    <row r="9360" spans="1:5">
      <c r="A9360" s="17">
        <v>100942</v>
      </c>
      <c r="B9360" s="20" t="s">
        <v>32005</v>
      </c>
      <c r="C9360" s="17" t="s">
        <v>31457</v>
      </c>
      <c r="D9360" s="428">
        <v>5.26</v>
      </c>
      <c r="E9360" s="427">
        <v>5.19</v>
      </c>
    </row>
    <row r="9361" spans="1:5">
      <c r="A9361" s="17">
        <v>93588</v>
      </c>
      <c r="B9361" s="20" t="s">
        <v>31972</v>
      </c>
      <c r="C9361" s="17" t="s">
        <v>1108</v>
      </c>
      <c r="D9361" s="428">
        <v>3.3</v>
      </c>
      <c r="E9361" s="427">
        <v>3.26</v>
      </c>
    </row>
    <row r="9362" spans="1:5">
      <c r="A9362" s="17">
        <v>93594</v>
      </c>
      <c r="B9362" s="20" t="s">
        <v>31978</v>
      </c>
      <c r="C9362" s="17" t="s">
        <v>31457</v>
      </c>
      <c r="D9362" s="428">
        <v>2.2000000000000002</v>
      </c>
      <c r="E9362" s="427">
        <v>2.17</v>
      </c>
    </row>
    <row r="9363" spans="1:5">
      <c r="A9363" s="17">
        <v>93589</v>
      </c>
      <c r="B9363" s="20" t="s">
        <v>31973</v>
      </c>
      <c r="C9363" s="17" t="s">
        <v>1108</v>
      </c>
      <c r="D9363" s="428">
        <v>2.83</v>
      </c>
      <c r="E9363" s="427">
        <v>2.8</v>
      </c>
    </row>
    <row r="9364" spans="1:5">
      <c r="A9364" s="17">
        <v>93595</v>
      </c>
      <c r="B9364" s="20" t="s">
        <v>31979</v>
      </c>
      <c r="C9364" s="17" t="s">
        <v>31457</v>
      </c>
      <c r="D9364" s="428">
        <v>1.91</v>
      </c>
      <c r="E9364" s="427">
        <v>1.88</v>
      </c>
    </row>
    <row r="9365" spans="1:5">
      <c r="A9365" s="17">
        <v>93590</v>
      </c>
      <c r="B9365" s="20" t="s">
        <v>31974</v>
      </c>
      <c r="C9365" s="17" t="s">
        <v>1108</v>
      </c>
      <c r="D9365" s="428">
        <v>1.03</v>
      </c>
      <c r="E9365" s="427">
        <v>1.02</v>
      </c>
    </row>
    <row r="9366" spans="1:5">
      <c r="A9366" s="17">
        <v>93596</v>
      </c>
      <c r="B9366" s="20" t="s">
        <v>31980</v>
      </c>
      <c r="C9366" s="17" t="s">
        <v>31457</v>
      </c>
      <c r="D9366" s="428">
        <v>0.69</v>
      </c>
      <c r="E9366" s="427">
        <v>0.68</v>
      </c>
    </row>
    <row r="9367" spans="1:5">
      <c r="A9367" s="17">
        <v>95875</v>
      </c>
      <c r="B9367" s="20" t="s">
        <v>31990</v>
      </c>
      <c r="C9367" s="17" t="s">
        <v>1108</v>
      </c>
      <c r="D9367" s="428">
        <v>2.62</v>
      </c>
      <c r="E9367" s="427">
        <v>2.57</v>
      </c>
    </row>
    <row r="9368" spans="1:5">
      <c r="A9368" s="17">
        <v>95878</v>
      </c>
      <c r="B9368" s="20" t="s">
        <v>31993</v>
      </c>
      <c r="C9368" s="17" t="s">
        <v>31457</v>
      </c>
      <c r="D9368" s="428">
        <v>1.76</v>
      </c>
      <c r="E9368" s="427">
        <v>1.73</v>
      </c>
    </row>
    <row r="9369" spans="1:5">
      <c r="A9369" s="17">
        <v>100943</v>
      </c>
      <c r="B9369" s="20" t="s">
        <v>32006</v>
      </c>
      <c r="C9369" s="17" t="s">
        <v>31457</v>
      </c>
      <c r="D9369" s="428">
        <v>4.5599999999999996</v>
      </c>
      <c r="E9369" s="427">
        <v>4.5</v>
      </c>
    </row>
    <row r="9370" spans="1:5">
      <c r="A9370" s="17">
        <v>100939</v>
      </c>
      <c r="B9370" s="20" t="s">
        <v>32002</v>
      </c>
      <c r="C9370" s="17" t="s">
        <v>1108</v>
      </c>
      <c r="D9370" s="428">
        <v>6.86</v>
      </c>
      <c r="E9370" s="427">
        <v>6.78</v>
      </c>
    </row>
    <row r="9371" spans="1:5">
      <c r="A9371" s="17">
        <v>93591</v>
      </c>
      <c r="B9371" s="20" t="s">
        <v>31975</v>
      </c>
      <c r="C9371" s="17" t="s">
        <v>1108</v>
      </c>
      <c r="D9371" s="428">
        <v>2.86</v>
      </c>
      <c r="E9371" s="427">
        <v>2.83</v>
      </c>
    </row>
    <row r="9372" spans="1:5">
      <c r="A9372" s="17">
        <v>93597</v>
      </c>
      <c r="B9372" s="20" t="s">
        <v>31981</v>
      </c>
      <c r="C9372" s="17" t="s">
        <v>31457</v>
      </c>
      <c r="D9372" s="428">
        <v>1.91</v>
      </c>
      <c r="E9372" s="427">
        <v>1.88</v>
      </c>
    </row>
    <row r="9373" spans="1:5">
      <c r="A9373" s="17">
        <v>93592</v>
      </c>
      <c r="B9373" s="20" t="s">
        <v>31976</v>
      </c>
      <c r="C9373" s="17" t="s">
        <v>1108</v>
      </c>
      <c r="D9373" s="428">
        <v>2.4900000000000002</v>
      </c>
      <c r="E9373" s="427">
        <v>2.46</v>
      </c>
    </row>
    <row r="9374" spans="1:5">
      <c r="A9374" s="17">
        <v>93598</v>
      </c>
      <c r="B9374" s="20" t="s">
        <v>31982</v>
      </c>
      <c r="C9374" s="17" t="s">
        <v>31457</v>
      </c>
      <c r="D9374" s="428">
        <v>1.65</v>
      </c>
      <c r="E9374" s="427">
        <v>1.62</v>
      </c>
    </row>
    <row r="9375" spans="1:5">
      <c r="A9375" s="17">
        <v>93593</v>
      </c>
      <c r="B9375" s="20" t="s">
        <v>31977</v>
      </c>
      <c r="C9375" s="17" t="s">
        <v>1108</v>
      </c>
      <c r="D9375" s="428">
        <v>0.91</v>
      </c>
      <c r="E9375" s="427">
        <v>0.9</v>
      </c>
    </row>
    <row r="9376" spans="1:5">
      <c r="A9376" s="17">
        <v>93599</v>
      </c>
      <c r="B9376" s="20" t="s">
        <v>31983</v>
      </c>
      <c r="C9376" s="17" t="s">
        <v>31457</v>
      </c>
      <c r="D9376" s="428">
        <v>0.6</v>
      </c>
      <c r="E9376" s="427">
        <v>0.6</v>
      </c>
    </row>
    <row r="9377" spans="1:5">
      <c r="A9377" s="17">
        <v>95876</v>
      </c>
      <c r="B9377" s="20" t="s">
        <v>31991</v>
      </c>
      <c r="C9377" s="17" t="s">
        <v>1108</v>
      </c>
      <c r="D9377" s="428">
        <v>2.25</v>
      </c>
      <c r="E9377" s="427">
        <v>2.2200000000000002</v>
      </c>
    </row>
    <row r="9378" spans="1:5">
      <c r="A9378" s="17">
        <v>95879</v>
      </c>
      <c r="B9378" s="20" t="s">
        <v>31994</v>
      </c>
      <c r="C9378" s="17" t="s">
        <v>31457</v>
      </c>
      <c r="D9378" s="428">
        <v>1.52</v>
      </c>
      <c r="E9378" s="427">
        <v>1.5</v>
      </c>
    </row>
    <row r="9379" spans="1:5">
      <c r="A9379" s="17">
        <v>100940</v>
      </c>
      <c r="B9379" s="20" t="s">
        <v>32003</v>
      </c>
      <c r="C9379" s="17" t="s">
        <v>1108</v>
      </c>
      <c r="D9379" s="428">
        <v>5.84</v>
      </c>
      <c r="E9379" s="427">
        <v>5.78</v>
      </c>
    </row>
    <row r="9380" spans="1:5">
      <c r="A9380" s="17">
        <v>100944</v>
      </c>
      <c r="B9380" s="20" t="s">
        <v>32007</v>
      </c>
      <c r="C9380" s="17" t="s">
        <v>31457</v>
      </c>
      <c r="D9380" s="428">
        <v>3.9</v>
      </c>
      <c r="E9380" s="427">
        <v>3.85</v>
      </c>
    </row>
    <row r="9381" spans="1:5">
      <c r="A9381" s="17">
        <v>95425</v>
      </c>
      <c r="B9381" s="20" t="s">
        <v>31984</v>
      </c>
      <c r="C9381" s="17" t="s">
        <v>1108</v>
      </c>
      <c r="D9381" s="428">
        <v>2.4300000000000002</v>
      </c>
      <c r="E9381" s="427">
        <v>2.41</v>
      </c>
    </row>
    <row r="9382" spans="1:5">
      <c r="A9382" s="17">
        <v>95428</v>
      </c>
      <c r="B9382" s="20" t="s">
        <v>31987</v>
      </c>
      <c r="C9382" s="17" t="s">
        <v>31457</v>
      </c>
      <c r="D9382" s="428">
        <v>1.64</v>
      </c>
      <c r="E9382" s="427">
        <v>1.61</v>
      </c>
    </row>
    <row r="9383" spans="1:5">
      <c r="A9383" s="17">
        <v>95426</v>
      </c>
      <c r="B9383" s="20" t="s">
        <v>31985</v>
      </c>
      <c r="C9383" s="17" t="s">
        <v>1108</v>
      </c>
      <c r="D9383" s="428">
        <v>2.1</v>
      </c>
      <c r="E9383" s="427">
        <v>2.08</v>
      </c>
    </row>
    <row r="9384" spans="1:5">
      <c r="A9384" s="17">
        <v>95429</v>
      </c>
      <c r="B9384" s="20" t="s">
        <v>31988</v>
      </c>
      <c r="C9384" s="17" t="s">
        <v>31457</v>
      </c>
      <c r="D9384" s="428">
        <v>1.42</v>
      </c>
      <c r="E9384" s="427">
        <v>1.4</v>
      </c>
    </row>
    <row r="9385" spans="1:5">
      <c r="A9385" s="17">
        <v>95427</v>
      </c>
      <c r="B9385" s="20" t="s">
        <v>31986</v>
      </c>
      <c r="C9385" s="17" t="s">
        <v>1108</v>
      </c>
      <c r="D9385" s="428">
        <v>0.79</v>
      </c>
      <c r="E9385" s="427">
        <v>0.78</v>
      </c>
    </row>
    <row r="9386" spans="1:5">
      <c r="A9386" s="17">
        <v>95430</v>
      </c>
      <c r="B9386" s="20" t="s">
        <v>31989</v>
      </c>
      <c r="C9386" s="17" t="s">
        <v>31457</v>
      </c>
      <c r="D9386" s="428">
        <v>0.5</v>
      </c>
      <c r="E9386" s="427">
        <v>0.48</v>
      </c>
    </row>
    <row r="9387" spans="1:5">
      <c r="A9387" s="17">
        <v>95877</v>
      </c>
      <c r="B9387" s="20" t="s">
        <v>31992</v>
      </c>
      <c r="C9387" s="17" t="s">
        <v>1108</v>
      </c>
      <c r="D9387" s="428">
        <v>1.93</v>
      </c>
      <c r="E9387" s="427">
        <v>1.91</v>
      </c>
    </row>
    <row r="9388" spans="1:5">
      <c r="A9388" s="17">
        <v>95880</v>
      </c>
      <c r="B9388" s="20" t="s">
        <v>31995</v>
      </c>
      <c r="C9388" s="17" t="s">
        <v>31457</v>
      </c>
      <c r="D9388" s="428">
        <v>1.29</v>
      </c>
      <c r="E9388" s="427">
        <v>1.27</v>
      </c>
    </row>
    <row r="9389" spans="1:5">
      <c r="A9389" s="17">
        <v>100937</v>
      </c>
      <c r="B9389" s="20" t="s">
        <v>32000</v>
      </c>
      <c r="C9389" s="17" t="s">
        <v>1108</v>
      </c>
      <c r="D9389" s="428">
        <v>9.57</v>
      </c>
      <c r="E9389" s="427">
        <v>9.3800000000000008</v>
      </c>
    </row>
    <row r="9390" spans="1:5">
      <c r="A9390" s="17">
        <v>100941</v>
      </c>
      <c r="B9390" s="20" t="s">
        <v>32004</v>
      </c>
      <c r="C9390" s="17" t="s">
        <v>31457</v>
      </c>
      <c r="D9390" s="428">
        <v>6.37</v>
      </c>
      <c r="E9390" s="427">
        <v>6.25</v>
      </c>
    </row>
    <row r="9391" spans="1:5">
      <c r="A9391" s="17">
        <v>97912</v>
      </c>
      <c r="B9391" s="20" t="s">
        <v>31996</v>
      </c>
      <c r="C9391" s="17" t="s">
        <v>1108</v>
      </c>
      <c r="D9391" s="428">
        <v>4.01</v>
      </c>
      <c r="E9391" s="427">
        <v>3.93</v>
      </c>
    </row>
    <row r="9392" spans="1:5">
      <c r="A9392" s="17">
        <v>97916</v>
      </c>
      <c r="B9392" s="20" t="s">
        <v>31456</v>
      </c>
      <c r="C9392" s="17" t="s">
        <v>31457</v>
      </c>
      <c r="D9392" s="428">
        <v>2.67</v>
      </c>
      <c r="E9392" s="427">
        <v>2.62</v>
      </c>
    </row>
    <row r="9393" spans="1:5">
      <c r="A9393" s="17">
        <v>97913</v>
      </c>
      <c r="B9393" s="20" t="s">
        <v>31997</v>
      </c>
      <c r="C9393" s="17" t="s">
        <v>1108</v>
      </c>
      <c r="D9393" s="428">
        <v>3.49</v>
      </c>
      <c r="E9393" s="427">
        <v>3.41</v>
      </c>
    </row>
    <row r="9394" spans="1:5">
      <c r="A9394" s="17">
        <v>97917</v>
      </c>
      <c r="B9394" s="20" t="s">
        <v>31458</v>
      </c>
      <c r="C9394" s="17" t="s">
        <v>31457</v>
      </c>
      <c r="D9394" s="428">
        <v>2.31</v>
      </c>
      <c r="E9394" s="427">
        <v>2.2599999999999998</v>
      </c>
    </row>
    <row r="9395" spans="1:5">
      <c r="A9395" s="17">
        <v>97915</v>
      </c>
      <c r="B9395" s="20" t="s">
        <v>31999</v>
      </c>
      <c r="C9395" s="17" t="s">
        <v>1108</v>
      </c>
      <c r="D9395" s="428">
        <v>1.27</v>
      </c>
      <c r="E9395" s="427">
        <v>1.25</v>
      </c>
    </row>
    <row r="9396" spans="1:5">
      <c r="A9396" s="17">
        <v>97919</v>
      </c>
      <c r="B9396" s="20" t="s">
        <v>31460</v>
      </c>
      <c r="C9396" s="17" t="s">
        <v>31457</v>
      </c>
      <c r="D9396" s="428">
        <v>0.84</v>
      </c>
      <c r="E9396" s="427">
        <v>0.83</v>
      </c>
    </row>
    <row r="9397" spans="1:5">
      <c r="A9397" s="17">
        <v>97914</v>
      </c>
      <c r="B9397" s="20" t="s">
        <v>31998</v>
      </c>
      <c r="C9397" s="17" t="s">
        <v>1108</v>
      </c>
      <c r="D9397" s="428">
        <v>3.19</v>
      </c>
      <c r="E9397" s="427">
        <v>3.12</v>
      </c>
    </row>
    <row r="9398" spans="1:5">
      <c r="A9398" s="17">
        <v>97918</v>
      </c>
      <c r="B9398" s="20" t="s">
        <v>31459</v>
      </c>
      <c r="C9398" s="17" t="s">
        <v>31457</v>
      </c>
      <c r="D9398" s="428">
        <v>2.13</v>
      </c>
      <c r="E9398" s="427">
        <v>2.09</v>
      </c>
    </row>
    <row r="9399" spans="1:5">
      <c r="A9399" s="17">
        <v>100949</v>
      </c>
      <c r="B9399" s="20" t="s">
        <v>32012</v>
      </c>
      <c r="C9399" s="17" t="s">
        <v>31457</v>
      </c>
      <c r="D9399" s="428">
        <v>7.13</v>
      </c>
      <c r="E9399" s="427">
        <v>7.01</v>
      </c>
    </row>
    <row r="9400" spans="1:5">
      <c r="A9400" s="17">
        <v>100945</v>
      </c>
      <c r="B9400" s="20" t="s">
        <v>32008</v>
      </c>
      <c r="C9400" s="17" t="s">
        <v>31457</v>
      </c>
      <c r="D9400" s="428">
        <v>3</v>
      </c>
      <c r="E9400" s="427">
        <v>2.94</v>
      </c>
    </row>
    <row r="9401" spans="1:5">
      <c r="A9401" s="17">
        <v>100946</v>
      </c>
      <c r="B9401" s="20" t="s">
        <v>32009</v>
      </c>
      <c r="C9401" s="17" t="s">
        <v>31457</v>
      </c>
      <c r="D9401" s="428">
        <v>2.59</v>
      </c>
      <c r="E9401" s="427">
        <v>2.54</v>
      </c>
    </row>
    <row r="9402" spans="1:5">
      <c r="A9402" s="17">
        <v>100948</v>
      </c>
      <c r="B9402" s="20" t="s">
        <v>32011</v>
      </c>
      <c r="C9402" s="17" t="s">
        <v>31457</v>
      </c>
      <c r="D9402" s="428">
        <v>0.94</v>
      </c>
      <c r="E9402" s="427">
        <v>0.92</v>
      </c>
    </row>
    <row r="9403" spans="1:5">
      <c r="A9403" s="17">
        <v>100947</v>
      </c>
      <c r="B9403" s="20" t="s">
        <v>32010</v>
      </c>
      <c r="C9403" s="17" t="s">
        <v>31457</v>
      </c>
      <c r="D9403" s="428">
        <v>2.38</v>
      </c>
      <c r="E9403" s="427">
        <v>2.34</v>
      </c>
    </row>
    <row r="9404" spans="1:5">
      <c r="A9404" s="17">
        <v>100954</v>
      </c>
      <c r="B9404" s="20" t="s">
        <v>53889</v>
      </c>
      <c r="C9404" s="17" t="s">
        <v>31457</v>
      </c>
      <c r="D9404" s="428">
        <v>9.01</v>
      </c>
      <c r="E9404" s="427">
        <v>8.8699999999999992</v>
      </c>
    </row>
    <row r="9405" spans="1:5">
      <c r="A9405" s="17">
        <v>100950</v>
      </c>
      <c r="B9405" s="20" t="s">
        <v>53890</v>
      </c>
      <c r="C9405" s="17" t="s">
        <v>31457</v>
      </c>
      <c r="D9405" s="428">
        <v>3.79</v>
      </c>
      <c r="E9405" s="427">
        <v>3.72</v>
      </c>
    </row>
    <row r="9406" spans="1:5">
      <c r="A9406" s="17">
        <v>100951</v>
      </c>
      <c r="B9406" s="20" t="s">
        <v>53891</v>
      </c>
      <c r="C9406" s="17" t="s">
        <v>31457</v>
      </c>
      <c r="D9406" s="428">
        <v>3.26</v>
      </c>
      <c r="E9406" s="427">
        <v>3.22</v>
      </c>
    </row>
    <row r="9407" spans="1:5">
      <c r="A9407" s="17">
        <v>100953</v>
      </c>
      <c r="B9407" s="20" t="s">
        <v>53892</v>
      </c>
      <c r="C9407" s="17" t="s">
        <v>31457</v>
      </c>
      <c r="D9407" s="428">
        <v>1.19</v>
      </c>
      <c r="E9407" s="427">
        <v>1.17</v>
      </c>
    </row>
    <row r="9408" spans="1:5">
      <c r="A9408" s="17">
        <v>100952</v>
      </c>
      <c r="B9408" s="20" t="s">
        <v>53893</v>
      </c>
      <c r="C9408" s="17" t="s">
        <v>31457</v>
      </c>
      <c r="D9408" s="428">
        <v>3.01</v>
      </c>
      <c r="E9408" s="427">
        <v>2.96</v>
      </c>
    </row>
    <row r="9409" spans="1:5">
      <c r="A9409" s="17">
        <v>100964</v>
      </c>
      <c r="B9409" s="20" t="s">
        <v>32022</v>
      </c>
      <c r="C9409" s="17" t="s">
        <v>1108</v>
      </c>
      <c r="D9409" s="428">
        <v>9.16</v>
      </c>
      <c r="E9409" s="427">
        <v>9.0399999999999991</v>
      </c>
    </row>
    <row r="9410" spans="1:5">
      <c r="A9410" s="17">
        <v>100960</v>
      </c>
      <c r="B9410" s="20" t="s">
        <v>32018</v>
      </c>
      <c r="C9410" s="17" t="s">
        <v>1108</v>
      </c>
      <c r="D9410" s="428">
        <v>3.82</v>
      </c>
      <c r="E9410" s="427">
        <v>3.77</v>
      </c>
    </row>
    <row r="9411" spans="1:5">
      <c r="A9411" s="17">
        <v>100961</v>
      </c>
      <c r="B9411" s="20" t="s">
        <v>32019</v>
      </c>
      <c r="C9411" s="17" t="s">
        <v>1108</v>
      </c>
      <c r="D9411" s="428">
        <v>3.31</v>
      </c>
      <c r="E9411" s="427">
        <v>3.26</v>
      </c>
    </row>
    <row r="9412" spans="1:5">
      <c r="A9412" s="17">
        <v>100963</v>
      </c>
      <c r="B9412" s="20" t="s">
        <v>32021</v>
      </c>
      <c r="C9412" s="17" t="s">
        <v>1108</v>
      </c>
      <c r="D9412" s="428">
        <v>1.19</v>
      </c>
      <c r="E9412" s="427">
        <v>1.18</v>
      </c>
    </row>
    <row r="9413" spans="1:5">
      <c r="A9413" s="17">
        <v>100962</v>
      </c>
      <c r="B9413" s="20" t="s">
        <v>32020</v>
      </c>
      <c r="C9413" s="17" t="s">
        <v>1108</v>
      </c>
      <c r="D9413" s="428">
        <v>3.01</v>
      </c>
      <c r="E9413" s="427">
        <v>2.98</v>
      </c>
    </row>
    <row r="9414" spans="1:5">
      <c r="A9414" s="17">
        <v>100959</v>
      </c>
      <c r="B9414" s="20" t="s">
        <v>32017</v>
      </c>
      <c r="C9414" s="17" t="s">
        <v>1108</v>
      </c>
      <c r="D9414" s="428">
        <v>12.35</v>
      </c>
      <c r="E9414" s="427">
        <v>12.17</v>
      </c>
    </row>
    <row r="9415" spans="1:5">
      <c r="A9415" s="17">
        <v>100955</v>
      </c>
      <c r="B9415" s="20" t="s">
        <v>32013</v>
      </c>
      <c r="C9415" s="17" t="s">
        <v>1108</v>
      </c>
      <c r="D9415" s="428">
        <v>5.18</v>
      </c>
      <c r="E9415" s="427">
        <v>5.0999999999999996</v>
      </c>
    </row>
    <row r="9416" spans="1:5">
      <c r="A9416" s="17">
        <v>100956</v>
      </c>
      <c r="B9416" s="20" t="s">
        <v>32014</v>
      </c>
      <c r="C9416" s="17" t="s">
        <v>1108</v>
      </c>
      <c r="D9416" s="428">
        <v>4.5</v>
      </c>
      <c r="E9416" s="427">
        <v>4.43</v>
      </c>
    </row>
    <row r="9417" spans="1:5">
      <c r="A9417" s="17">
        <v>100958</v>
      </c>
      <c r="B9417" s="20" t="s">
        <v>32016</v>
      </c>
      <c r="C9417" s="17" t="s">
        <v>1108</v>
      </c>
      <c r="D9417" s="428">
        <v>1.65</v>
      </c>
      <c r="E9417" s="427">
        <v>1.62</v>
      </c>
    </row>
    <row r="9418" spans="1:5">
      <c r="A9418" s="17">
        <v>100957</v>
      </c>
      <c r="B9418" s="20" t="s">
        <v>32015</v>
      </c>
      <c r="C9418" s="17" t="s">
        <v>1108</v>
      </c>
      <c r="D9418" s="428">
        <v>4.1100000000000003</v>
      </c>
      <c r="E9418" s="427">
        <v>4.05</v>
      </c>
    </row>
    <row r="9419" spans="1:5">
      <c r="A9419" s="17">
        <v>100969</v>
      </c>
      <c r="B9419" s="20" t="s">
        <v>32026</v>
      </c>
      <c r="C9419" s="17" t="s">
        <v>31457</v>
      </c>
      <c r="D9419" s="428">
        <v>2.4300000000000002</v>
      </c>
      <c r="E9419" s="427">
        <v>2.4</v>
      </c>
    </row>
    <row r="9420" spans="1:5">
      <c r="A9420" s="17">
        <v>100970</v>
      </c>
      <c r="B9420" s="20" t="s">
        <v>53894</v>
      </c>
      <c r="C9420" s="17" t="s">
        <v>31457</v>
      </c>
      <c r="D9420" s="428">
        <v>2.06</v>
      </c>
      <c r="E9420" s="427">
        <v>2.0299999999999998</v>
      </c>
    </row>
    <row r="9421" spans="1:5">
      <c r="A9421" s="17">
        <v>102333</v>
      </c>
      <c r="B9421" s="20" t="s">
        <v>32030</v>
      </c>
      <c r="C9421" s="17" t="s">
        <v>31457</v>
      </c>
      <c r="D9421" s="428">
        <v>0.77</v>
      </c>
      <c r="E9421" s="427">
        <v>0.76</v>
      </c>
    </row>
    <row r="9422" spans="1:5">
      <c r="A9422" s="17">
        <v>102332</v>
      </c>
      <c r="B9422" s="20" t="s">
        <v>32029</v>
      </c>
      <c r="C9422" s="17" t="s">
        <v>31457</v>
      </c>
      <c r="D9422" s="428">
        <v>1.92</v>
      </c>
      <c r="E9422" s="427">
        <v>1.9</v>
      </c>
    </row>
    <row r="9423" spans="1:5">
      <c r="A9423" s="17">
        <v>100965</v>
      </c>
      <c r="B9423" s="20" t="s">
        <v>53895</v>
      </c>
      <c r="C9423" s="17" t="s">
        <v>31457</v>
      </c>
      <c r="D9423" s="428">
        <v>1.85</v>
      </c>
      <c r="E9423" s="427">
        <v>1.82</v>
      </c>
    </row>
    <row r="9424" spans="1:5">
      <c r="A9424" s="17">
        <v>100966</v>
      </c>
      <c r="B9424" s="20" t="s">
        <v>53896</v>
      </c>
      <c r="C9424" s="17" t="s">
        <v>31457</v>
      </c>
      <c r="D9424" s="428">
        <v>1.58</v>
      </c>
      <c r="E9424" s="427">
        <v>1.56</v>
      </c>
    </row>
    <row r="9425" spans="1:5">
      <c r="A9425" s="17">
        <v>102331</v>
      </c>
      <c r="B9425" s="20" t="s">
        <v>32028</v>
      </c>
      <c r="C9425" s="17" t="s">
        <v>31457</v>
      </c>
      <c r="D9425" s="428">
        <v>0.57999999999999996</v>
      </c>
      <c r="E9425" s="427">
        <v>0.56999999999999995</v>
      </c>
    </row>
    <row r="9426" spans="1:5">
      <c r="A9426" s="17">
        <v>102330</v>
      </c>
      <c r="B9426" s="20" t="s">
        <v>32027</v>
      </c>
      <c r="C9426" s="17" t="s">
        <v>31457</v>
      </c>
      <c r="D9426" s="428">
        <v>1.47</v>
      </c>
      <c r="E9426" s="427">
        <v>1.46</v>
      </c>
    </row>
    <row r="9427" spans="1:5">
      <c r="A9427" s="17">
        <v>97804</v>
      </c>
      <c r="B9427" s="20" t="s">
        <v>40921</v>
      </c>
      <c r="C9427" s="17" t="s">
        <v>0</v>
      </c>
      <c r="D9427" s="428">
        <v>0</v>
      </c>
      <c r="E9427" s="427">
        <v>0</v>
      </c>
    </row>
    <row r="9428" spans="1:5">
      <c r="A9428" s="17">
        <v>104378</v>
      </c>
      <c r="B9428" s="20" t="s">
        <v>40922</v>
      </c>
      <c r="C9428" s="17" t="s">
        <v>0</v>
      </c>
      <c r="D9428" s="428">
        <v>0</v>
      </c>
      <c r="E9428" s="427">
        <v>0</v>
      </c>
    </row>
    <row r="9429" spans="1:5">
      <c r="A9429" s="17">
        <v>104379</v>
      </c>
      <c r="B9429" s="20" t="s">
        <v>40923</v>
      </c>
      <c r="C9429" s="17" t="s">
        <v>0</v>
      </c>
      <c r="D9429" s="428">
        <v>0</v>
      </c>
      <c r="E9429" s="427">
        <v>0</v>
      </c>
    </row>
    <row r="9430" spans="1:5">
      <c r="A9430" s="17">
        <v>104389</v>
      </c>
      <c r="B9430" s="20" t="s">
        <v>40924</v>
      </c>
      <c r="C9430" s="17" t="s">
        <v>0</v>
      </c>
      <c r="D9430" s="428">
        <v>0</v>
      </c>
      <c r="E9430" s="427">
        <v>0</v>
      </c>
    </row>
    <row r="9431" spans="1:5">
      <c r="A9431" s="17">
        <v>97801</v>
      </c>
      <c r="B9431" s="20" t="s">
        <v>40925</v>
      </c>
      <c r="C9431" s="17" t="s">
        <v>0</v>
      </c>
      <c r="D9431" s="428">
        <v>0</v>
      </c>
      <c r="E9431" s="427">
        <v>0</v>
      </c>
    </row>
    <row r="9432" spans="1:5">
      <c r="A9432" s="17">
        <v>104377</v>
      </c>
      <c r="B9432" s="20" t="s">
        <v>40926</v>
      </c>
      <c r="C9432" s="17" t="s">
        <v>0</v>
      </c>
      <c r="D9432" s="428">
        <v>0</v>
      </c>
      <c r="E9432" s="427">
        <v>0</v>
      </c>
    </row>
    <row r="9433" spans="1:5">
      <c r="A9433" s="17">
        <v>104376</v>
      </c>
      <c r="B9433" s="20" t="s">
        <v>40927</v>
      </c>
      <c r="C9433" s="17" t="s">
        <v>0</v>
      </c>
      <c r="D9433" s="428">
        <v>0</v>
      </c>
      <c r="E9433" s="427">
        <v>0</v>
      </c>
    </row>
    <row r="9434" spans="1:5">
      <c r="A9434" s="17">
        <v>97808</v>
      </c>
      <c r="B9434" s="20" t="s">
        <v>40928</v>
      </c>
      <c r="C9434" s="17" t="s">
        <v>0</v>
      </c>
      <c r="D9434" s="428">
        <v>0</v>
      </c>
      <c r="E9434" s="427">
        <v>0</v>
      </c>
    </row>
    <row r="9435" spans="1:5">
      <c r="A9435" s="17">
        <v>104381</v>
      </c>
      <c r="B9435" s="20" t="s">
        <v>40929</v>
      </c>
      <c r="C9435" s="17" t="s">
        <v>0</v>
      </c>
      <c r="D9435" s="428">
        <v>0</v>
      </c>
      <c r="E9435" s="427">
        <v>0</v>
      </c>
    </row>
    <row r="9436" spans="1:5">
      <c r="A9436" s="17">
        <v>104382</v>
      </c>
      <c r="B9436" s="20" t="s">
        <v>40930</v>
      </c>
      <c r="C9436" s="17" t="s">
        <v>0</v>
      </c>
      <c r="D9436" s="428">
        <v>0</v>
      </c>
      <c r="E9436" s="427">
        <v>0</v>
      </c>
    </row>
    <row r="9437" spans="1:5">
      <c r="A9437" s="17">
        <v>104380</v>
      </c>
      <c r="B9437" s="20" t="s">
        <v>40931</v>
      </c>
      <c r="C9437" s="17" t="s">
        <v>0</v>
      </c>
      <c r="D9437" s="428">
        <v>0</v>
      </c>
      <c r="E9437" s="427">
        <v>0</v>
      </c>
    </row>
    <row r="9438" spans="1:5">
      <c r="A9438" s="17">
        <v>103138</v>
      </c>
      <c r="B9438" s="20" t="s">
        <v>53897</v>
      </c>
      <c r="C9438" s="17" t="s">
        <v>6</v>
      </c>
      <c r="D9438" s="428">
        <v>44.19</v>
      </c>
      <c r="E9438" s="427">
        <v>42.49</v>
      </c>
    </row>
    <row r="9439" spans="1:5">
      <c r="A9439" s="17">
        <v>103151</v>
      </c>
      <c r="B9439" s="20" t="s">
        <v>53898</v>
      </c>
      <c r="C9439" s="17" t="s">
        <v>6</v>
      </c>
      <c r="D9439" s="428">
        <v>440.86</v>
      </c>
      <c r="E9439" s="427">
        <v>419.16</v>
      </c>
    </row>
    <row r="9440" spans="1:5">
      <c r="A9440" s="17">
        <v>103152</v>
      </c>
      <c r="B9440" s="20" t="s">
        <v>53899</v>
      </c>
      <c r="C9440" s="17" t="s">
        <v>6</v>
      </c>
      <c r="D9440" s="428">
        <v>525.97</v>
      </c>
      <c r="E9440" s="427">
        <v>499.99</v>
      </c>
    </row>
    <row r="9441" spans="1:5">
      <c r="A9441" s="17">
        <v>103139</v>
      </c>
      <c r="B9441" s="20" t="s">
        <v>53900</v>
      </c>
      <c r="C9441" s="17" t="s">
        <v>6</v>
      </c>
      <c r="D9441" s="428">
        <v>58.67</v>
      </c>
      <c r="E9441" s="427">
        <v>56.25</v>
      </c>
    </row>
    <row r="9442" spans="1:5">
      <c r="A9442" s="17">
        <v>103140</v>
      </c>
      <c r="B9442" s="20" t="s">
        <v>53901</v>
      </c>
      <c r="C9442" s="17" t="s">
        <v>6</v>
      </c>
      <c r="D9442" s="428">
        <v>73.14</v>
      </c>
      <c r="E9442" s="427">
        <v>69.98</v>
      </c>
    </row>
    <row r="9443" spans="1:5">
      <c r="A9443" s="17">
        <v>103141</v>
      </c>
      <c r="B9443" s="20" t="s">
        <v>53902</v>
      </c>
      <c r="C9443" s="17" t="s">
        <v>6</v>
      </c>
      <c r="D9443" s="428">
        <v>114.85</v>
      </c>
      <c r="E9443" s="427">
        <v>109.58</v>
      </c>
    </row>
    <row r="9444" spans="1:5">
      <c r="A9444" s="17">
        <v>103142</v>
      </c>
      <c r="B9444" s="20" t="s">
        <v>53903</v>
      </c>
      <c r="C9444" s="17" t="s">
        <v>6</v>
      </c>
      <c r="D9444" s="428">
        <v>129.30000000000001</v>
      </c>
      <c r="E9444" s="427">
        <v>123.32</v>
      </c>
    </row>
    <row r="9445" spans="1:5">
      <c r="A9445" s="17">
        <v>103143</v>
      </c>
      <c r="B9445" s="20" t="s">
        <v>53904</v>
      </c>
      <c r="C9445" s="17" t="s">
        <v>6</v>
      </c>
      <c r="D9445" s="428">
        <v>171.01</v>
      </c>
      <c r="E9445" s="427">
        <v>162.91999999999999</v>
      </c>
    </row>
    <row r="9446" spans="1:5">
      <c r="A9446" s="17">
        <v>103144</v>
      </c>
      <c r="B9446" s="20" t="s">
        <v>53905</v>
      </c>
      <c r="C9446" s="17" t="s">
        <v>6</v>
      </c>
      <c r="D9446" s="428">
        <v>185.47</v>
      </c>
      <c r="E9446" s="427">
        <v>176.66</v>
      </c>
    </row>
    <row r="9447" spans="1:5">
      <c r="A9447" s="17">
        <v>103145</v>
      </c>
      <c r="B9447" s="20" t="s">
        <v>53906</v>
      </c>
      <c r="C9447" s="17" t="s">
        <v>6</v>
      </c>
      <c r="D9447" s="428">
        <v>227.17</v>
      </c>
      <c r="E9447" s="427">
        <v>216.26</v>
      </c>
    </row>
    <row r="9448" spans="1:5">
      <c r="A9448" s="17">
        <v>103146</v>
      </c>
      <c r="B9448" s="20" t="s">
        <v>53907</v>
      </c>
      <c r="C9448" s="17" t="s">
        <v>6</v>
      </c>
      <c r="D9448" s="428">
        <v>241.64</v>
      </c>
      <c r="E9448" s="427">
        <v>229.98</v>
      </c>
    </row>
    <row r="9449" spans="1:5">
      <c r="A9449" s="17">
        <v>103147</v>
      </c>
      <c r="B9449" s="20" t="s">
        <v>53908</v>
      </c>
      <c r="C9449" s="17" t="s">
        <v>6</v>
      </c>
      <c r="D9449" s="428">
        <v>270.61</v>
      </c>
      <c r="E9449" s="427">
        <v>257.49</v>
      </c>
    </row>
    <row r="9450" spans="1:5">
      <c r="A9450" s="17">
        <v>103148</v>
      </c>
      <c r="B9450" s="20" t="s">
        <v>53909</v>
      </c>
      <c r="C9450" s="17" t="s">
        <v>6</v>
      </c>
      <c r="D9450" s="428">
        <v>326.77999999999997</v>
      </c>
      <c r="E9450" s="427">
        <v>310.82</v>
      </c>
    </row>
    <row r="9451" spans="1:5">
      <c r="A9451" s="17">
        <v>103137</v>
      </c>
      <c r="B9451" s="20" t="s">
        <v>53910</v>
      </c>
      <c r="C9451" s="17" t="s">
        <v>6</v>
      </c>
      <c r="D9451" s="428">
        <v>38.4</v>
      </c>
      <c r="E9451" s="427">
        <v>36.99</v>
      </c>
    </row>
    <row r="9452" spans="1:5">
      <c r="A9452" s="17">
        <v>103149</v>
      </c>
      <c r="B9452" s="20" t="s">
        <v>53911</v>
      </c>
      <c r="C9452" s="17" t="s">
        <v>6</v>
      </c>
      <c r="D9452" s="428">
        <v>355.72</v>
      </c>
      <c r="E9452" s="427">
        <v>338.32</v>
      </c>
    </row>
    <row r="9453" spans="1:5">
      <c r="A9453" s="17">
        <v>103150</v>
      </c>
      <c r="B9453" s="20" t="s">
        <v>53912</v>
      </c>
      <c r="C9453" s="17" t="s">
        <v>6</v>
      </c>
      <c r="D9453" s="428">
        <v>411.85</v>
      </c>
      <c r="E9453" s="427">
        <v>391.6</v>
      </c>
    </row>
    <row r="9454" spans="1:5">
      <c r="A9454" s="17">
        <v>103106</v>
      </c>
      <c r="B9454" s="20" t="s">
        <v>53913</v>
      </c>
      <c r="C9454" s="17" t="s">
        <v>6</v>
      </c>
      <c r="D9454" s="428">
        <v>68.72</v>
      </c>
      <c r="E9454" s="427">
        <v>65.78</v>
      </c>
    </row>
    <row r="9455" spans="1:5">
      <c r="A9455" s="17">
        <v>103119</v>
      </c>
      <c r="B9455" s="20" t="s">
        <v>53914</v>
      </c>
      <c r="C9455" s="17" t="s">
        <v>6</v>
      </c>
      <c r="D9455" s="428">
        <v>862.06</v>
      </c>
      <c r="E9455" s="427">
        <v>819.12</v>
      </c>
    </row>
    <row r="9456" spans="1:5">
      <c r="A9456" s="17">
        <v>103120</v>
      </c>
      <c r="B9456" s="20" t="s">
        <v>53915</v>
      </c>
      <c r="C9456" s="17" t="s">
        <v>6</v>
      </c>
      <c r="D9456" s="428">
        <v>1032.31</v>
      </c>
      <c r="E9456" s="427">
        <v>980.8</v>
      </c>
    </row>
    <row r="9457" spans="1:5">
      <c r="A9457" s="17">
        <v>103107</v>
      </c>
      <c r="B9457" s="20" t="s">
        <v>53916</v>
      </c>
      <c r="C9457" s="17" t="s">
        <v>6</v>
      </c>
      <c r="D9457" s="428">
        <v>97.68</v>
      </c>
      <c r="E9457" s="427">
        <v>93.28</v>
      </c>
    </row>
    <row r="9458" spans="1:5">
      <c r="A9458" s="17">
        <v>103108</v>
      </c>
      <c r="B9458" s="20" t="s">
        <v>53917</v>
      </c>
      <c r="C9458" s="17" t="s">
        <v>6</v>
      </c>
      <c r="D9458" s="428">
        <v>126.64</v>
      </c>
      <c r="E9458" s="427">
        <v>120.79</v>
      </c>
    </row>
    <row r="9459" spans="1:5">
      <c r="A9459" s="17">
        <v>103109</v>
      </c>
      <c r="B9459" s="20" t="s">
        <v>53918</v>
      </c>
      <c r="C9459" s="17" t="s">
        <v>6</v>
      </c>
      <c r="D9459" s="428">
        <v>210.01</v>
      </c>
      <c r="E9459" s="427">
        <v>199.97</v>
      </c>
    </row>
    <row r="9460" spans="1:5">
      <c r="A9460" s="17">
        <v>103110</v>
      </c>
      <c r="B9460" s="20" t="s">
        <v>53919</v>
      </c>
      <c r="C9460" s="17" t="s">
        <v>6</v>
      </c>
      <c r="D9460" s="428">
        <v>238.96</v>
      </c>
      <c r="E9460" s="427">
        <v>227.46</v>
      </c>
    </row>
    <row r="9461" spans="1:5">
      <c r="A9461" s="17">
        <v>103111</v>
      </c>
      <c r="B9461" s="20" t="s">
        <v>53920</v>
      </c>
      <c r="C9461" s="17" t="s">
        <v>6</v>
      </c>
      <c r="D9461" s="428">
        <v>322.33999999999997</v>
      </c>
      <c r="E9461" s="427">
        <v>306.62</v>
      </c>
    </row>
    <row r="9462" spans="1:5">
      <c r="A9462" s="17">
        <v>103112</v>
      </c>
      <c r="B9462" s="20" t="s">
        <v>53921</v>
      </c>
      <c r="C9462" s="17" t="s">
        <v>6</v>
      </c>
      <c r="D9462" s="428">
        <v>351.3</v>
      </c>
      <c r="E9462" s="427">
        <v>334.12</v>
      </c>
    </row>
    <row r="9463" spans="1:5">
      <c r="A9463" s="17">
        <v>103113</v>
      </c>
      <c r="B9463" s="20" t="s">
        <v>53922</v>
      </c>
      <c r="C9463" s="17" t="s">
        <v>6</v>
      </c>
      <c r="D9463" s="428">
        <v>434.67</v>
      </c>
      <c r="E9463" s="427">
        <v>413.29</v>
      </c>
    </row>
    <row r="9464" spans="1:5">
      <c r="A9464" s="17">
        <v>103114</v>
      </c>
      <c r="B9464" s="20" t="s">
        <v>53923</v>
      </c>
      <c r="C9464" s="17" t="s">
        <v>6</v>
      </c>
      <c r="D9464" s="428">
        <v>463.64</v>
      </c>
      <c r="E9464" s="427">
        <v>440.79</v>
      </c>
    </row>
    <row r="9465" spans="1:5">
      <c r="A9465" s="17">
        <v>103115</v>
      </c>
      <c r="B9465" s="20" t="s">
        <v>53924</v>
      </c>
      <c r="C9465" s="17" t="s">
        <v>6</v>
      </c>
      <c r="D9465" s="428">
        <v>521.54999999999995</v>
      </c>
      <c r="E9465" s="427">
        <v>495.79</v>
      </c>
    </row>
    <row r="9466" spans="1:5">
      <c r="A9466" s="17">
        <v>103116</v>
      </c>
      <c r="B9466" s="20" t="s">
        <v>53925</v>
      </c>
      <c r="C9466" s="17" t="s">
        <v>6</v>
      </c>
      <c r="D9466" s="428">
        <v>633.89</v>
      </c>
      <c r="E9466" s="427">
        <v>602.46</v>
      </c>
    </row>
    <row r="9467" spans="1:5">
      <c r="A9467" s="17">
        <v>103105</v>
      </c>
      <c r="B9467" s="20" t="s">
        <v>53926</v>
      </c>
      <c r="C9467" s="17" t="s">
        <v>6</v>
      </c>
      <c r="D9467" s="428">
        <v>57.13</v>
      </c>
      <c r="E9467" s="427">
        <v>54.78</v>
      </c>
    </row>
    <row r="9468" spans="1:5">
      <c r="A9468" s="17">
        <v>103117</v>
      </c>
      <c r="B9468" s="20" t="s">
        <v>53927</v>
      </c>
      <c r="C9468" s="17" t="s">
        <v>6</v>
      </c>
      <c r="D9468" s="428">
        <v>691.81</v>
      </c>
      <c r="E9468" s="427">
        <v>657.47</v>
      </c>
    </row>
    <row r="9469" spans="1:5">
      <c r="A9469" s="17">
        <v>103118</v>
      </c>
      <c r="B9469" s="20" t="s">
        <v>53928</v>
      </c>
      <c r="C9469" s="17" t="s">
        <v>6</v>
      </c>
      <c r="D9469" s="428">
        <v>804.14</v>
      </c>
      <c r="E9469" s="427">
        <v>764.12</v>
      </c>
    </row>
    <row r="9470" spans="1:5">
      <c r="A9470" s="17">
        <v>103122</v>
      </c>
      <c r="B9470" s="20" t="s">
        <v>53929</v>
      </c>
      <c r="C9470" s="17" t="s">
        <v>6</v>
      </c>
      <c r="D9470" s="428">
        <v>93.24</v>
      </c>
      <c r="E9470" s="427">
        <v>89.09</v>
      </c>
    </row>
    <row r="9471" spans="1:5">
      <c r="A9471" s="17">
        <v>103135</v>
      </c>
      <c r="B9471" s="20" t="s">
        <v>53930</v>
      </c>
      <c r="C9471" s="17" t="s">
        <v>6</v>
      </c>
      <c r="D9471" s="428">
        <v>1283.27</v>
      </c>
      <c r="E9471" s="427">
        <v>1219.1099999999999</v>
      </c>
    </row>
    <row r="9472" spans="1:5">
      <c r="A9472" s="17">
        <v>103136</v>
      </c>
      <c r="B9472" s="20" t="s">
        <v>53931</v>
      </c>
      <c r="C9472" s="17" t="s">
        <v>6</v>
      </c>
      <c r="D9472" s="428">
        <v>1538.64</v>
      </c>
      <c r="E9472" s="427">
        <v>1461.59</v>
      </c>
    </row>
    <row r="9473" spans="1:5">
      <c r="A9473" s="17">
        <v>103123</v>
      </c>
      <c r="B9473" s="20" t="s">
        <v>53932</v>
      </c>
      <c r="C9473" s="17" t="s">
        <v>6</v>
      </c>
      <c r="D9473" s="428">
        <v>136.69999999999999</v>
      </c>
      <c r="E9473" s="427">
        <v>130.35</v>
      </c>
    </row>
    <row r="9474" spans="1:5">
      <c r="A9474" s="17">
        <v>103124</v>
      </c>
      <c r="B9474" s="20" t="s">
        <v>53933</v>
      </c>
      <c r="C9474" s="17" t="s">
        <v>6</v>
      </c>
      <c r="D9474" s="428">
        <v>180.13</v>
      </c>
      <c r="E9474" s="427">
        <v>171.58</v>
      </c>
    </row>
    <row r="9475" spans="1:5">
      <c r="A9475" s="17">
        <v>103125</v>
      </c>
      <c r="B9475" s="20" t="s">
        <v>53934</v>
      </c>
      <c r="C9475" s="17" t="s">
        <v>6</v>
      </c>
      <c r="D9475" s="428">
        <v>305.20999999999998</v>
      </c>
      <c r="E9475" s="427">
        <v>290.36</v>
      </c>
    </row>
    <row r="9476" spans="1:5">
      <c r="A9476" s="17">
        <v>103126</v>
      </c>
      <c r="B9476" s="20" t="s">
        <v>53935</v>
      </c>
      <c r="C9476" s="17" t="s">
        <v>6</v>
      </c>
      <c r="D9476" s="428">
        <v>348.63</v>
      </c>
      <c r="E9476" s="427">
        <v>331.59</v>
      </c>
    </row>
    <row r="9477" spans="1:5">
      <c r="A9477" s="17">
        <v>103127</v>
      </c>
      <c r="B9477" s="20" t="s">
        <v>53936</v>
      </c>
      <c r="C9477" s="17" t="s">
        <v>6</v>
      </c>
      <c r="D9477" s="428">
        <v>473.71</v>
      </c>
      <c r="E9477" s="427">
        <v>450.37</v>
      </c>
    </row>
    <row r="9478" spans="1:5">
      <c r="A9478" s="17">
        <v>103128</v>
      </c>
      <c r="B9478" s="20" t="s">
        <v>53937</v>
      </c>
      <c r="C9478" s="17" t="s">
        <v>6</v>
      </c>
      <c r="D9478" s="428">
        <v>517.14</v>
      </c>
      <c r="E9478" s="427">
        <v>491.59</v>
      </c>
    </row>
    <row r="9479" spans="1:5">
      <c r="A9479" s="17">
        <v>103129</v>
      </c>
      <c r="B9479" s="20" t="s">
        <v>53938</v>
      </c>
      <c r="C9479" s="17" t="s">
        <v>6</v>
      </c>
      <c r="D9479" s="428">
        <v>642.21</v>
      </c>
      <c r="E9479" s="427">
        <v>610.37</v>
      </c>
    </row>
    <row r="9480" spans="1:5">
      <c r="A9480" s="17">
        <v>103130</v>
      </c>
      <c r="B9480" s="20" t="s">
        <v>53939</v>
      </c>
      <c r="C9480" s="17" t="s">
        <v>6</v>
      </c>
      <c r="D9480" s="428">
        <v>685.63</v>
      </c>
      <c r="E9480" s="427">
        <v>651.61</v>
      </c>
    </row>
    <row r="9481" spans="1:5">
      <c r="A9481" s="17">
        <v>103131</v>
      </c>
      <c r="B9481" s="20" t="s">
        <v>53940</v>
      </c>
      <c r="C9481" s="17" t="s">
        <v>6</v>
      </c>
      <c r="D9481" s="428">
        <v>772.51</v>
      </c>
      <c r="E9481" s="427">
        <v>734.1</v>
      </c>
    </row>
    <row r="9482" spans="1:5">
      <c r="A9482" s="17">
        <v>103132</v>
      </c>
      <c r="B9482" s="20" t="s">
        <v>53941</v>
      </c>
      <c r="C9482" s="17" t="s">
        <v>6</v>
      </c>
      <c r="D9482" s="428">
        <v>941.01</v>
      </c>
      <c r="E9482" s="427">
        <v>894.1</v>
      </c>
    </row>
    <row r="9483" spans="1:5">
      <c r="A9483" s="17">
        <v>103121</v>
      </c>
      <c r="B9483" s="20" t="s">
        <v>53942</v>
      </c>
      <c r="C9483" s="17" t="s">
        <v>6</v>
      </c>
      <c r="D9483" s="428">
        <v>75.89</v>
      </c>
      <c r="E9483" s="427">
        <v>72.599999999999994</v>
      </c>
    </row>
    <row r="9484" spans="1:5">
      <c r="A9484" s="17">
        <v>103133</v>
      </c>
      <c r="B9484" s="20" t="s">
        <v>53943</v>
      </c>
      <c r="C9484" s="17" t="s">
        <v>6</v>
      </c>
      <c r="D9484" s="428">
        <v>1027.8900000000001</v>
      </c>
      <c r="E9484" s="427">
        <v>976.6</v>
      </c>
    </row>
    <row r="9485" spans="1:5">
      <c r="A9485" s="17">
        <v>103134</v>
      </c>
      <c r="B9485" s="20" t="s">
        <v>53944</v>
      </c>
      <c r="C9485" s="17" t="s">
        <v>6</v>
      </c>
      <c r="D9485" s="428">
        <v>1196.4000000000001</v>
      </c>
      <c r="E9485" s="427">
        <v>1136.6099999999999</v>
      </c>
    </row>
    <row r="9486" spans="1:5">
      <c r="A9486" s="17">
        <v>103090</v>
      </c>
      <c r="B9486" s="20" t="s">
        <v>29377</v>
      </c>
      <c r="C9486" s="17" t="s">
        <v>9</v>
      </c>
      <c r="D9486" s="428">
        <v>16.940000000000001</v>
      </c>
      <c r="E9486" s="427">
        <v>16.11</v>
      </c>
    </row>
    <row r="9487" spans="1:5">
      <c r="A9487" s="17">
        <v>103103</v>
      </c>
      <c r="B9487" s="20" t="s">
        <v>29390</v>
      </c>
      <c r="C9487" s="17" t="s">
        <v>9</v>
      </c>
      <c r="D9487" s="428">
        <v>168.82</v>
      </c>
      <c r="E9487" s="427">
        <v>159.99</v>
      </c>
    </row>
    <row r="9488" spans="1:5">
      <c r="A9488" s="17">
        <v>103104</v>
      </c>
      <c r="B9488" s="20" t="s">
        <v>29391</v>
      </c>
      <c r="C9488" s="17" t="s">
        <v>9</v>
      </c>
      <c r="D9488" s="428">
        <v>201.96</v>
      </c>
      <c r="E9488" s="427">
        <v>191.39</v>
      </c>
    </row>
    <row r="9489" spans="1:5">
      <c r="A9489" s="17">
        <v>103091</v>
      </c>
      <c r="B9489" s="20" t="s">
        <v>29378</v>
      </c>
      <c r="C9489" s="17" t="s">
        <v>9</v>
      </c>
      <c r="D9489" s="428">
        <v>23.95</v>
      </c>
      <c r="E9489" s="427">
        <v>22.73</v>
      </c>
    </row>
    <row r="9490" spans="1:5">
      <c r="A9490" s="17">
        <v>103092</v>
      </c>
      <c r="B9490" s="20" t="s">
        <v>29379</v>
      </c>
      <c r="C9490" s="17" t="s">
        <v>9</v>
      </c>
      <c r="D9490" s="428">
        <v>30.95</v>
      </c>
      <c r="E9490" s="427">
        <v>29.38</v>
      </c>
    </row>
    <row r="9491" spans="1:5">
      <c r="A9491" s="17">
        <v>103093</v>
      </c>
      <c r="B9491" s="20" t="s">
        <v>29380</v>
      </c>
      <c r="C9491" s="17" t="s">
        <v>9</v>
      </c>
      <c r="D9491" s="428">
        <v>47.37</v>
      </c>
      <c r="E9491" s="427">
        <v>44.93</v>
      </c>
    </row>
    <row r="9492" spans="1:5">
      <c r="A9492" s="17">
        <v>103094</v>
      </c>
      <c r="B9492" s="20" t="s">
        <v>29381</v>
      </c>
      <c r="C9492" s="17" t="s">
        <v>9</v>
      </c>
      <c r="D9492" s="428">
        <v>54.42</v>
      </c>
      <c r="E9492" s="427">
        <v>51.59</v>
      </c>
    </row>
    <row r="9493" spans="1:5">
      <c r="A9493" s="17">
        <v>103095</v>
      </c>
      <c r="B9493" s="20" t="s">
        <v>29382</v>
      </c>
      <c r="C9493" s="17" t="s">
        <v>9</v>
      </c>
      <c r="D9493" s="428">
        <v>70.78</v>
      </c>
      <c r="E9493" s="427">
        <v>67.12</v>
      </c>
    </row>
    <row r="9494" spans="1:5">
      <c r="A9494" s="17">
        <v>103096</v>
      </c>
      <c r="B9494" s="20" t="s">
        <v>29383</v>
      </c>
      <c r="C9494" s="17" t="s">
        <v>9</v>
      </c>
      <c r="D9494" s="428">
        <v>77.819999999999993</v>
      </c>
      <c r="E9494" s="427">
        <v>73.790000000000006</v>
      </c>
    </row>
    <row r="9495" spans="1:5">
      <c r="A9495" s="17">
        <v>103097</v>
      </c>
      <c r="B9495" s="20" t="s">
        <v>29384</v>
      </c>
      <c r="C9495" s="17" t="s">
        <v>9</v>
      </c>
      <c r="D9495" s="428">
        <v>94.21</v>
      </c>
      <c r="E9495" s="427">
        <v>89.35</v>
      </c>
    </row>
    <row r="9496" spans="1:5">
      <c r="A9496" s="17">
        <v>103098</v>
      </c>
      <c r="B9496" s="20" t="s">
        <v>29385</v>
      </c>
      <c r="C9496" s="17" t="s">
        <v>9</v>
      </c>
      <c r="D9496" s="428">
        <v>101.23</v>
      </c>
      <c r="E9496" s="427">
        <v>95.99</v>
      </c>
    </row>
    <row r="9497" spans="1:5">
      <c r="A9497" s="17">
        <v>103099</v>
      </c>
      <c r="B9497" s="20" t="s">
        <v>29386</v>
      </c>
      <c r="C9497" s="17" t="s">
        <v>9</v>
      </c>
      <c r="D9497" s="428">
        <v>115.26</v>
      </c>
      <c r="E9497" s="427">
        <v>109.28</v>
      </c>
    </row>
    <row r="9498" spans="1:5">
      <c r="A9498" s="17">
        <v>103100</v>
      </c>
      <c r="B9498" s="20" t="s">
        <v>29387</v>
      </c>
      <c r="C9498" s="17" t="s">
        <v>9</v>
      </c>
      <c r="D9498" s="428">
        <v>123.11</v>
      </c>
      <c r="E9498" s="427">
        <v>116.7</v>
      </c>
    </row>
    <row r="9499" spans="1:5">
      <c r="A9499" s="17">
        <v>103089</v>
      </c>
      <c r="B9499" s="20" t="s">
        <v>29376</v>
      </c>
      <c r="C9499" s="17" t="s">
        <v>9</v>
      </c>
      <c r="D9499" s="428">
        <v>14.14</v>
      </c>
      <c r="E9499" s="427">
        <v>13.45</v>
      </c>
    </row>
    <row r="9500" spans="1:5">
      <c r="A9500" s="17">
        <v>103101</v>
      </c>
      <c r="B9500" s="20" t="s">
        <v>29388</v>
      </c>
      <c r="C9500" s="17" t="s">
        <v>9</v>
      </c>
      <c r="D9500" s="428">
        <v>135.68</v>
      </c>
      <c r="E9500" s="427">
        <v>128.6</v>
      </c>
    </row>
    <row r="9501" spans="1:5">
      <c r="A9501" s="17">
        <v>103102</v>
      </c>
      <c r="B9501" s="20" t="s">
        <v>29389</v>
      </c>
      <c r="C9501" s="17" t="s">
        <v>9</v>
      </c>
      <c r="D9501" s="428">
        <v>156.26</v>
      </c>
      <c r="E9501" s="427">
        <v>148.09</v>
      </c>
    </row>
    <row r="9502" spans="1:5">
      <c r="A9502" s="17">
        <v>101112</v>
      </c>
      <c r="B9502" s="20" t="s">
        <v>30552</v>
      </c>
      <c r="C9502" s="17" t="s">
        <v>1</v>
      </c>
      <c r="D9502" s="428">
        <v>974.82</v>
      </c>
      <c r="E9502" s="427">
        <v>929.92</v>
      </c>
    </row>
    <row r="9503" spans="1:5">
      <c r="A9503" s="17">
        <v>101113</v>
      </c>
      <c r="B9503" s="20" t="s">
        <v>36143</v>
      </c>
      <c r="C9503" s="17" t="s">
        <v>1</v>
      </c>
      <c r="D9503" s="428">
        <v>950.9</v>
      </c>
      <c r="E9503" s="427">
        <v>918.93</v>
      </c>
    </row>
    <row r="9504" spans="1:5">
      <c r="A9504" s="17">
        <v>101098</v>
      </c>
      <c r="B9504" s="20" t="s">
        <v>40932</v>
      </c>
      <c r="C9504" s="17" t="s">
        <v>1</v>
      </c>
      <c r="D9504" s="428">
        <v>1178.8900000000001</v>
      </c>
      <c r="E9504" s="427">
        <v>1123.56</v>
      </c>
    </row>
    <row r="9505" spans="1:5">
      <c r="A9505" s="17">
        <v>101106</v>
      </c>
      <c r="B9505" s="20" t="s">
        <v>40933</v>
      </c>
      <c r="C9505" s="17" t="s">
        <v>1</v>
      </c>
      <c r="D9505" s="428">
        <v>1151.83</v>
      </c>
      <c r="E9505" s="427">
        <v>1109.04</v>
      </c>
    </row>
    <row r="9506" spans="1:5">
      <c r="A9506" s="17">
        <v>101102</v>
      </c>
      <c r="B9506" s="20" t="s">
        <v>40934</v>
      </c>
      <c r="C9506" s="17" t="s">
        <v>1</v>
      </c>
      <c r="D9506" s="428">
        <v>839.99</v>
      </c>
      <c r="E9506" s="427">
        <v>820.42</v>
      </c>
    </row>
    <row r="9507" spans="1:5">
      <c r="A9507" s="17">
        <v>101110</v>
      </c>
      <c r="B9507" s="20" t="s">
        <v>40935</v>
      </c>
      <c r="C9507" s="17" t="s">
        <v>1</v>
      </c>
      <c r="D9507" s="428">
        <v>807.04</v>
      </c>
      <c r="E9507" s="427">
        <v>800.61</v>
      </c>
    </row>
    <row r="9508" spans="1:5">
      <c r="A9508" s="17">
        <v>101099</v>
      </c>
      <c r="B9508" s="20" t="s">
        <v>40936</v>
      </c>
      <c r="C9508" s="17" t="s">
        <v>1</v>
      </c>
      <c r="D9508" s="428">
        <v>1071.1400000000001</v>
      </c>
      <c r="E9508" s="427">
        <v>1022.96</v>
      </c>
    </row>
    <row r="9509" spans="1:5">
      <c r="A9509" s="17">
        <v>101107</v>
      </c>
      <c r="B9509" s="20" t="s">
        <v>40937</v>
      </c>
      <c r="C9509" s="17" t="s">
        <v>1</v>
      </c>
      <c r="D9509" s="428">
        <v>1045.6400000000001</v>
      </c>
      <c r="E9509" s="427">
        <v>1009.52</v>
      </c>
    </row>
    <row r="9510" spans="1:5">
      <c r="A9510" s="17">
        <v>101103</v>
      </c>
      <c r="B9510" s="20" t="s">
        <v>40938</v>
      </c>
      <c r="C9510" s="17" t="s">
        <v>1</v>
      </c>
      <c r="D9510" s="428">
        <v>791.17</v>
      </c>
      <c r="E9510" s="427">
        <v>772.89</v>
      </c>
    </row>
    <row r="9511" spans="1:5">
      <c r="A9511" s="17">
        <v>101111</v>
      </c>
      <c r="B9511" s="20" t="s">
        <v>40939</v>
      </c>
      <c r="C9511" s="17" t="s">
        <v>1</v>
      </c>
      <c r="D9511" s="428">
        <v>760.58</v>
      </c>
      <c r="E9511" s="427">
        <v>754.88</v>
      </c>
    </row>
    <row r="9512" spans="1:5">
      <c r="A9512" s="17">
        <v>101096</v>
      </c>
      <c r="B9512" s="20" t="s">
        <v>40940</v>
      </c>
      <c r="C9512" s="17" t="s">
        <v>1</v>
      </c>
      <c r="D9512" s="428">
        <v>1391.03</v>
      </c>
      <c r="E9512" s="427">
        <v>1317.33</v>
      </c>
    </row>
    <row r="9513" spans="1:5">
      <c r="A9513" s="17">
        <v>101104</v>
      </c>
      <c r="B9513" s="20" t="s">
        <v>40941</v>
      </c>
      <c r="C9513" s="17" t="s">
        <v>1</v>
      </c>
      <c r="D9513" s="428">
        <v>1361.31</v>
      </c>
      <c r="E9513" s="427">
        <v>1300.8</v>
      </c>
    </row>
    <row r="9514" spans="1:5">
      <c r="A9514" s="17">
        <v>101100</v>
      </c>
      <c r="B9514" s="20" t="s">
        <v>40942</v>
      </c>
      <c r="C9514" s="17" t="s">
        <v>1</v>
      </c>
      <c r="D9514" s="428">
        <v>895.55</v>
      </c>
      <c r="E9514" s="427">
        <v>873.21</v>
      </c>
    </row>
    <row r="9515" spans="1:5">
      <c r="A9515" s="17">
        <v>101108</v>
      </c>
      <c r="B9515" s="20" t="s">
        <v>40943</v>
      </c>
      <c r="C9515" s="17" t="s">
        <v>1</v>
      </c>
      <c r="D9515" s="428">
        <v>858.77</v>
      </c>
      <c r="E9515" s="427">
        <v>850.34</v>
      </c>
    </row>
    <row r="9516" spans="1:5">
      <c r="A9516" s="17">
        <v>101097</v>
      </c>
      <c r="B9516" s="20" t="s">
        <v>40944</v>
      </c>
      <c r="C9516" s="17" t="s">
        <v>1</v>
      </c>
      <c r="D9516" s="428">
        <v>1299.99</v>
      </c>
      <c r="E9516" s="427">
        <v>1234.04</v>
      </c>
    </row>
    <row r="9517" spans="1:5">
      <c r="A9517" s="17">
        <v>101105</v>
      </c>
      <c r="B9517" s="20" t="s">
        <v>40945</v>
      </c>
      <c r="C9517" s="17" t="s">
        <v>1</v>
      </c>
      <c r="D9517" s="428">
        <v>1271.08</v>
      </c>
      <c r="E9517" s="427">
        <v>1218.0899999999999</v>
      </c>
    </row>
    <row r="9518" spans="1:5">
      <c r="A9518" s="17">
        <v>101101</v>
      </c>
      <c r="B9518" s="20" t="s">
        <v>40946</v>
      </c>
      <c r="C9518" s="17" t="s">
        <v>1</v>
      </c>
      <c r="D9518" s="428">
        <v>870.39</v>
      </c>
      <c r="E9518" s="427">
        <v>849.23</v>
      </c>
    </row>
    <row r="9519" spans="1:5">
      <c r="A9519" s="17">
        <v>101109</v>
      </c>
      <c r="B9519" s="20" t="s">
        <v>40947</v>
      </c>
      <c r="C9519" s="17" t="s">
        <v>1</v>
      </c>
      <c r="D9519" s="428">
        <v>834.81</v>
      </c>
      <c r="E9519" s="427">
        <v>827.27</v>
      </c>
    </row>
    <row r="9520" spans="1:5">
      <c r="A9520" s="17">
        <v>96393</v>
      </c>
      <c r="B9520" s="20" t="s">
        <v>54323</v>
      </c>
      <c r="C9520" s="17" t="s">
        <v>1</v>
      </c>
      <c r="D9520" s="428">
        <v>128.22</v>
      </c>
      <c r="E9520" s="427">
        <v>127.85</v>
      </c>
    </row>
    <row r="9521" spans="1:5">
      <c r="A9521" s="17">
        <v>96394</v>
      </c>
      <c r="B9521" s="20" t="s">
        <v>54324</v>
      </c>
      <c r="C9521" s="17" t="s">
        <v>1</v>
      </c>
      <c r="D9521" s="428">
        <v>182</v>
      </c>
      <c r="E9521" s="427">
        <v>181.64</v>
      </c>
    </row>
    <row r="9522" spans="1:5">
      <c r="A9522" s="17">
        <v>104363</v>
      </c>
      <c r="B9522" s="20" t="s">
        <v>54325</v>
      </c>
      <c r="C9522" s="17" t="s">
        <v>1115</v>
      </c>
      <c r="D9522" s="428">
        <v>0</v>
      </c>
      <c r="E9522" s="427">
        <v>0</v>
      </c>
    </row>
    <row r="9523" spans="1:5">
      <c r="A9523" s="17">
        <v>104360</v>
      </c>
      <c r="B9523" s="20" t="s">
        <v>54326</v>
      </c>
      <c r="C9523" s="17" t="s">
        <v>1115</v>
      </c>
      <c r="D9523" s="428">
        <v>0</v>
      </c>
      <c r="E9523" s="427">
        <v>0</v>
      </c>
    </row>
    <row r="9524" spans="1:5">
      <c r="A9524" s="17">
        <v>104358</v>
      </c>
      <c r="B9524" s="20" t="s">
        <v>54327</v>
      </c>
      <c r="C9524" s="17" t="s">
        <v>1115</v>
      </c>
      <c r="D9524" s="428">
        <v>0</v>
      </c>
      <c r="E9524" s="427">
        <v>0</v>
      </c>
    </row>
    <row r="9525" spans="1:5">
      <c r="A9525" s="17">
        <v>104362</v>
      </c>
      <c r="B9525" s="20" t="s">
        <v>54328</v>
      </c>
      <c r="C9525" s="17" t="s">
        <v>1115</v>
      </c>
      <c r="D9525" s="428">
        <v>0</v>
      </c>
      <c r="E9525" s="427">
        <v>0</v>
      </c>
    </row>
    <row r="9526" spans="1:5">
      <c r="A9526" s="17">
        <v>104361</v>
      </c>
      <c r="B9526" s="20" t="s">
        <v>54329</v>
      </c>
      <c r="C9526" s="17" t="s">
        <v>1115</v>
      </c>
      <c r="D9526" s="428">
        <v>0</v>
      </c>
      <c r="E9526" s="427">
        <v>0</v>
      </c>
    </row>
    <row r="9527" spans="1:5">
      <c r="A9527" s="17">
        <v>104359</v>
      </c>
      <c r="B9527" s="20" t="s">
        <v>54330</v>
      </c>
      <c r="C9527" s="17" t="s">
        <v>1115</v>
      </c>
      <c r="D9527" s="428">
        <v>0</v>
      </c>
      <c r="E9527" s="427">
        <v>0</v>
      </c>
    </row>
    <row r="9528" spans="1:5">
      <c r="A9528" s="17">
        <v>96395</v>
      </c>
      <c r="B9528" s="20" t="s">
        <v>54331</v>
      </c>
      <c r="C9528" s="17" t="s">
        <v>1</v>
      </c>
      <c r="D9528" s="428">
        <v>258.11</v>
      </c>
      <c r="E9528" s="427">
        <v>257.51</v>
      </c>
    </row>
    <row r="9529" spans="1:5">
      <c r="A9529" s="17">
        <v>106102</v>
      </c>
      <c r="B9529" s="20" t="s">
        <v>54332</v>
      </c>
      <c r="C9529" s="17" t="s">
        <v>1115</v>
      </c>
      <c r="D9529" s="428">
        <v>0</v>
      </c>
      <c r="E9529" s="427">
        <v>0</v>
      </c>
    </row>
    <row r="9530" spans="1:5">
      <c r="A9530" s="17">
        <v>106103</v>
      </c>
      <c r="B9530" s="20" t="s">
        <v>54333</v>
      </c>
      <c r="C9530" s="17" t="s">
        <v>1115</v>
      </c>
      <c r="D9530" s="428">
        <v>0</v>
      </c>
      <c r="E9530" s="427">
        <v>0</v>
      </c>
    </row>
    <row r="9531" spans="1:5">
      <c r="A9531" s="17">
        <v>104373</v>
      </c>
      <c r="B9531" s="20" t="s">
        <v>54334</v>
      </c>
      <c r="C9531" s="17" t="s">
        <v>1115</v>
      </c>
      <c r="D9531" s="428">
        <v>0</v>
      </c>
      <c r="E9531" s="427">
        <v>0</v>
      </c>
    </row>
    <row r="9532" spans="1:5">
      <c r="A9532" s="17">
        <v>104374</v>
      </c>
      <c r="B9532" s="20" t="s">
        <v>54335</v>
      </c>
      <c r="C9532" s="17" t="s">
        <v>1115</v>
      </c>
      <c r="D9532" s="428">
        <v>0</v>
      </c>
      <c r="E9532" s="427">
        <v>0</v>
      </c>
    </row>
    <row r="9533" spans="1:5">
      <c r="A9533" s="17">
        <v>105529</v>
      </c>
      <c r="B9533" s="20" t="s">
        <v>54336</v>
      </c>
      <c r="C9533" s="17" t="s">
        <v>1</v>
      </c>
      <c r="D9533" s="428">
        <v>157.28</v>
      </c>
      <c r="E9533" s="427">
        <v>156.91</v>
      </c>
    </row>
    <row r="9534" spans="1:5">
      <c r="A9534" s="17">
        <v>105530</v>
      </c>
      <c r="B9534" s="20" t="s">
        <v>54337</v>
      </c>
      <c r="C9534" s="17" t="s">
        <v>1</v>
      </c>
      <c r="D9534" s="428">
        <v>182.19</v>
      </c>
      <c r="E9534" s="427">
        <v>181.82</v>
      </c>
    </row>
    <row r="9535" spans="1:5">
      <c r="A9535" s="17">
        <v>105531</v>
      </c>
      <c r="B9535" s="20" t="s">
        <v>54338</v>
      </c>
      <c r="C9535" s="17" t="s">
        <v>1</v>
      </c>
      <c r="D9535" s="428">
        <v>207.09</v>
      </c>
      <c r="E9535" s="427">
        <v>206.72</v>
      </c>
    </row>
    <row r="9536" spans="1:5">
      <c r="A9536" s="17">
        <v>105527</v>
      </c>
      <c r="B9536" s="20" t="s">
        <v>54339</v>
      </c>
      <c r="C9536" s="17" t="s">
        <v>1</v>
      </c>
      <c r="D9536" s="428">
        <v>107.47</v>
      </c>
      <c r="E9536" s="427">
        <v>107.1</v>
      </c>
    </row>
    <row r="9537" spans="1:5">
      <c r="A9537" s="17">
        <v>105532</v>
      </c>
      <c r="B9537" s="20" t="s">
        <v>54340</v>
      </c>
      <c r="C9537" s="17" t="s">
        <v>1</v>
      </c>
      <c r="D9537" s="428">
        <v>141.66999999999999</v>
      </c>
      <c r="E9537" s="427">
        <v>141.30000000000001</v>
      </c>
    </row>
    <row r="9538" spans="1:5">
      <c r="A9538" s="17">
        <v>105533</v>
      </c>
      <c r="B9538" s="20" t="s">
        <v>54341</v>
      </c>
      <c r="C9538" s="17" t="s">
        <v>1</v>
      </c>
      <c r="D9538" s="428">
        <v>166.9</v>
      </c>
      <c r="E9538" s="427">
        <v>166.53</v>
      </c>
    </row>
    <row r="9539" spans="1:5">
      <c r="A9539" s="17">
        <v>105534</v>
      </c>
      <c r="B9539" s="20" t="s">
        <v>54342</v>
      </c>
      <c r="C9539" s="17" t="s">
        <v>1</v>
      </c>
      <c r="D9539" s="428">
        <v>192.13</v>
      </c>
      <c r="E9539" s="427">
        <v>191.76</v>
      </c>
    </row>
    <row r="9540" spans="1:5">
      <c r="A9540" s="17">
        <v>105528</v>
      </c>
      <c r="B9540" s="20" t="s">
        <v>54343</v>
      </c>
      <c r="C9540" s="17" t="s">
        <v>1</v>
      </c>
      <c r="D9540" s="428">
        <v>91.21</v>
      </c>
      <c r="E9540" s="427">
        <v>90.84</v>
      </c>
    </row>
    <row r="9541" spans="1:5">
      <c r="A9541" s="17">
        <v>105523</v>
      </c>
      <c r="B9541" s="20" t="s">
        <v>54344</v>
      </c>
      <c r="C9541" s="17" t="s">
        <v>1</v>
      </c>
      <c r="D9541" s="428">
        <v>36.74</v>
      </c>
      <c r="E9541" s="427">
        <v>36.369999999999997</v>
      </c>
    </row>
    <row r="9542" spans="1:5">
      <c r="A9542" s="17">
        <v>105759</v>
      </c>
      <c r="B9542" s="20" t="s">
        <v>54345</v>
      </c>
      <c r="C9542" s="17" t="s">
        <v>1</v>
      </c>
      <c r="D9542" s="428">
        <v>50.17</v>
      </c>
      <c r="E9542" s="427">
        <v>49.8</v>
      </c>
    </row>
    <row r="9543" spans="1:5">
      <c r="A9543" s="17">
        <v>105524</v>
      </c>
      <c r="B9543" s="20" t="s">
        <v>54346</v>
      </c>
      <c r="C9543" s="17" t="s">
        <v>1</v>
      </c>
      <c r="D9543" s="428">
        <v>63.6</v>
      </c>
      <c r="E9543" s="427">
        <v>63.23</v>
      </c>
    </row>
    <row r="9544" spans="1:5">
      <c r="A9544" s="17">
        <v>105525</v>
      </c>
      <c r="B9544" s="20" t="s">
        <v>54347</v>
      </c>
      <c r="C9544" s="17" t="s">
        <v>1</v>
      </c>
      <c r="D9544" s="428">
        <v>90.46</v>
      </c>
      <c r="E9544" s="427">
        <v>90.09</v>
      </c>
    </row>
    <row r="9545" spans="1:5">
      <c r="A9545" s="17">
        <v>105526</v>
      </c>
      <c r="B9545" s="20" t="s">
        <v>54348</v>
      </c>
      <c r="C9545" s="17" t="s">
        <v>1</v>
      </c>
      <c r="D9545" s="428">
        <v>117.31</v>
      </c>
      <c r="E9545" s="427">
        <v>116.94</v>
      </c>
    </row>
    <row r="9546" spans="1:5">
      <c r="A9546" s="17">
        <v>105034</v>
      </c>
      <c r="B9546" s="20" t="s">
        <v>37522</v>
      </c>
      <c r="C9546" s="17" t="s">
        <v>9</v>
      </c>
      <c r="D9546" s="428">
        <v>41.34</v>
      </c>
      <c r="E9546" s="427">
        <v>39.94</v>
      </c>
    </row>
    <row r="9547" spans="1:5">
      <c r="A9547" s="17">
        <v>105033</v>
      </c>
      <c r="B9547" s="20" t="s">
        <v>37521</v>
      </c>
      <c r="C9547" s="17" t="s">
        <v>9</v>
      </c>
      <c r="D9547" s="428">
        <v>58.04</v>
      </c>
      <c r="E9547" s="427">
        <v>56.07</v>
      </c>
    </row>
    <row r="9548" spans="1:5">
      <c r="A9548" s="17">
        <v>93205</v>
      </c>
      <c r="B9548" s="20" t="s">
        <v>37508</v>
      </c>
      <c r="C9548" s="17" t="s">
        <v>9</v>
      </c>
      <c r="D9548" s="428">
        <v>70.260000000000005</v>
      </c>
      <c r="E9548" s="427">
        <v>67.849999999999994</v>
      </c>
    </row>
    <row r="9549" spans="1:5">
      <c r="A9549" s="17">
        <v>105032</v>
      </c>
      <c r="B9549" s="20" t="s">
        <v>37520</v>
      </c>
      <c r="C9549" s="17" t="s">
        <v>9</v>
      </c>
      <c r="D9549" s="428">
        <v>31.38</v>
      </c>
      <c r="E9549" s="427">
        <v>30.61</v>
      </c>
    </row>
    <row r="9550" spans="1:5">
      <c r="A9550" s="17">
        <v>105031</v>
      </c>
      <c r="B9550" s="20" t="s">
        <v>37519</v>
      </c>
      <c r="C9550" s="17" t="s">
        <v>9</v>
      </c>
      <c r="D9550" s="428">
        <v>46.57</v>
      </c>
      <c r="E9550" s="427">
        <v>45.35</v>
      </c>
    </row>
    <row r="9551" spans="1:5">
      <c r="A9551" s="17">
        <v>93199</v>
      </c>
      <c r="B9551" s="20" t="s">
        <v>37504</v>
      </c>
      <c r="C9551" s="17" t="s">
        <v>9</v>
      </c>
      <c r="D9551" s="428">
        <v>49.55</v>
      </c>
      <c r="E9551" s="427">
        <v>48</v>
      </c>
    </row>
    <row r="9552" spans="1:5">
      <c r="A9552" s="17">
        <v>105030</v>
      </c>
      <c r="B9552" s="20" t="s">
        <v>37518</v>
      </c>
      <c r="C9552" s="17" t="s">
        <v>9</v>
      </c>
      <c r="D9552" s="428">
        <v>43.76</v>
      </c>
      <c r="E9552" s="427">
        <v>42.37</v>
      </c>
    </row>
    <row r="9553" spans="1:5">
      <c r="A9553" s="17">
        <v>105029</v>
      </c>
      <c r="B9553" s="20" t="s">
        <v>37517</v>
      </c>
      <c r="C9553" s="17" t="s">
        <v>9</v>
      </c>
      <c r="D9553" s="428">
        <v>51.83</v>
      </c>
      <c r="E9553" s="427">
        <v>50.08</v>
      </c>
    </row>
    <row r="9554" spans="1:5">
      <c r="A9554" s="17">
        <v>93197</v>
      </c>
      <c r="B9554" s="20" t="s">
        <v>37503</v>
      </c>
      <c r="C9554" s="17" t="s">
        <v>9</v>
      </c>
      <c r="D9554" s="428">
        <v>59.92</v>
      </c>
      <c r="E9554" s="427">
        <v>57.81</v>
      </c>
    </row>
    <row r="9555" spans="1:5">
      <c r="A9555" s="17">
        <v>105040</v>
      </c>
      <c r="B9555" s="20" t="s">
        <v>37528</v>
      </c>
      <c r="C9555" s="17" t="s">
        <v>9</v>
      </c>
      <c r="D9555" s="428">
        <v>37.31</v>
      </c>
      <c r="E9555" s="427">
        <v>35.04</v>
      </c>
    </row>
    <row r="9556" spans="1:5">
      <c r="A9556" s="17">
        <v>105039</v>
      </c>
      <c r="B9556" s="20" t="s">
        <v>37527</v>
      </c>
      <c r="C9556" s="17" t="s">
        <v>9</v>
      </c>
      <c r="D9556" s="428">
        <v>55.14</v>
      </c>
      <c r="E9556" s="427">
        <v>51.76</v>
      </c>
    </row>
    <row r="9557" spans="1:5">
      <c r="A9557" s="17">
        <v>105038</v>
      </c>
      <c r="B9557" s="20" t="s">
        <v>37526</v>
      </c>
      <c r="C9557" s="17" t="s">
        <v>9</v>
      </c>
      <c r="D9557" s="428">
        <v>76.569999999999993</v>
      </c>
      <c r="E9557" s="427">
        <v>71.89</v>
      </c>
    </row>
    <row r="9558" spans="1:5">
      <c r="A9558" s="17">
        <v>105028</v>
      </c>
      <c r="B9558" s="20" t="s">
        <v>37516</v>
      </c>
      <c r="C9558" s="17" t="s">
        <v>9</v>
      </c>
      <c r="D9558" s="428">
        <v>22.19</v>
      </c>
      <c r="E9558" s="427">
        <v>21.61</v>
      </c>
    </row>
    <row r="9559" spans="1:5">
      <c r="A9559" s="17">
        <v>105027</v>
      </c>
      <c r="B9559" s="20" t="s">
        <v>37515</v>
      </c>
      <c r="C9559" s="17" t="s">
        <v>9</v>
      </c>
      <c r="D9559" s="428">
        <v>25.13</v>
      </c>
      <c r="E9559" s="427">
        <v>24.45</v>
      </c>
    </row>
    <row r="9560" spans="1:5">
      <c r="A9560" s="17">
        <v>93194</v>
      </c>
      <c r="B9560" s="20" t="s">
        <v>37502</v>
      </c>
      <c r="C9560" s="17" t="s">
        <v>9</v>
      </c>
      <c r="D9560" s="428">
        <v>28.4</v>
      </c>
      <c r="E9560" s="427">
        <v>27.63</v>
      </c>
    </row>
    <row r="9561" spans="1:5">
      <c r="A9561" s="17">
        <v>93200</v>
      </c>
      <c r="B9561" s="20" t="s">
        <v>37505</v>
      </c>
      <c r="C9561" s="17" t="s">
        <v>9</v>
      </c>
      <c r="D9561" s="428">
        <v>14.12</v>
      </c>
      <c r="E9561" s="427">
        <v>13.12</v>
      </c>
    </row>
    <row r="9562" spans="1:5">
      <c r="A9562" s="17">
        <v>93203</v>
      </c>
      <c r="B9562" s="20" t="s">
        <v>37507</v>
      </c>
      <c r="C9562" s="17" t="s">
        <v>9</v>
      </c>
      <c r="D9562" s="428">
        <v>13.54</v>
      </c>
      <c r="E9562" s="427">
        <v>13.38</v>
      </c>
    </row>
    <row r="9563" spans="1:5">
      <c r="A9563" s="17">
        <v>93202</v>
      </c>
      <c r="B9563" s="20" t="s">
        <v>37506</v>
      </c>
      <c r="C9563" s="17" t="s">
        <v>9</v>
      </c>
      <c r="D9563" s="428">
        <v>32.380000000000003</v>
      </c>
      <c r="E9563" s="427">
        <v>30.5</v>
      </c>
    </row>
    <row r="9564" spans="1:5">
      <c r="A9564" s="17">
        <v>105026</v>
      </c>
      <c r="B9564" s="20" t="s">
        <v>37514</v>
      </c>
      <c r="C9564" s="17" t="s">
        <v>9</v>
      </c>
      <c r="D9564" s="428">
        <v>42.11</v>
      </c>
      <c r="E9564" s="427">
        <v>40.93</v>
      </c>
    </row>
    <row r="9565" spans="1:5">
      <c r="A9565" s="17">
        <v>105025</v>
      </c>
      <c r="B9565" s="20" t="s">
        <v>37513</v>
      </c>
      <c r="C9565" s="17" t="s">
        <v>9</v>
      </c>
      <c r="D9565" s="428">
        <v>59.83</v>
      </c>
      <c r="E9565" s="427">
        <v>58</v>
      </c>
    </row>
    <row r="9566" spans="1:5">
      <c r="A9566" s="17">
        <v>93191</v>
      </c>
      <c r="B9566" s="20" t="s">
        <v>37501</v>
      </c>
      <c r="C9566" s="17" t="s">
        <v>9</v>
      </c>
      <c r="D9566" s="428">
        <v>72.59</v>
      </c>
      <c r="E9566" s="427">
        <v>70.27</v>
      </c>
    </row>
    <row r="9567" spans="1:5">
      <c r="A9567" s="17">
        <v>105024</v>
      </c>
      <c r="B9567" s="20" t="s">
        <v>37512</v>
      </c>
      <c r="C9567" s="17" t="s">
        <v>9</v>
      </c>
      <c r="D9567" s="428">
        <v>58.16</v>
      </c>
      <c r="E9567" s="427">
        <v>56</v>
      </c>
    </row>
    <row r="9568" spans="1:5">
      <c r="A9568" s="17">
        <v>105023</v>
      </c>
      <c r="B9568" s="20" t="s">
        <v>37511</v>
      </c>
      <c r="C9568" s="17" t="s">
        <v>9</v>
      </c>
      <c r="D9568" s="428">
        <v>70.89</v>
      </c>
      <c r="E9568" s="427">
        <v>68.13</v>
      </c>
    </row>
    <row r="9569" spans="1:5">
      <c r="A9569" s="17">
        <v>93187</v>
      </c>
      <c r="B9569" s="20" t="s">
        <v>37500</v>
      </c>
      <c r="C9569" s="17" t="s">
        <v>9</v>
      </c>
      <c r="D9569" s="428">
        <v>83.56</v>
      </c>
      <c r="E9569" s="427">
        <v>80.209999999999994</v>
      </c>
    </row>
    <row r="9570" spans="1:5">
      <c r="A9570" s="17">
        <v>105037</v>
      </c>
      <c r="B9570" s="20" t="s">
        <v>37525</v>
      </c>
      <c r="C9570" s="17" t="s">
        <v>9</v>
      </c>
      <c r="D9570" s="428">
        <v>37.51</v>
      </c>
      <c r="E9570" s="427">
        <v>35.22</v>
      </c>
    </row>
    <row r="9571" spans="1:5">
      <c r="A9571" s="17">
        <v>105036</v>
      </c>
      <c r="B9571" s="20" t="s">
        <v>37524</v>
      </c>
      <c r="C9571" s="17" t="s">
        <v>9</v>
      </c>
      <c r="D9571" s="428">
        <v>55.42</v>
      </c>
      <c r="E9571" s="427">
        <v>52.01</v>
      </c>
    </row>
    <row r="9572" spans="1:5">
      <c r="A9572" s="17">
        <v>105035</v>
      </c>
      <c r="B9572" s="20" t="s">
        <v>37523</v>
      </c>
      <c r="C9572" s="17" t="s">
        <v>9</v>
      </c>
      <c r="D9572" s="428">
        <v>76.81</v>
      </c>
      <c r="E9572" s="427">
        <v>72.099999999999994</v>
      </c>
    </row>
    <row r="9573" spans="1:5">
      <c r="A9573" s="17">
        <v>105022</v>
      </c>
      <c r="B9573" s="20" t="s">
        <v>37510</v>
      </c>
      <c r="C9573" s="17" t="s">
        <v>9</v>
      </c>
      <c r="D9573" s="428">
        <v>22.59</v>
      </c>
      <c r="E9573" s="427">
        <v>22</v>
      </c>
    </row>
    <row r="9574" spans="1:5">
      <c r="A9574" s="17">
        <v>105021</v>
      </c>
      <c r="B9574" s="20" t="s">
        <v>37509</v>
      </c>
      <c r="C9574" s="17" t="s">
        <v>9</v>
      </c>
      <c r="D9574" s="428">
        <v>25.59</v>
      </c>
      <c r="E9574" s="427">
        <v>24.88</v>
      </c>
    </row>
    <row r="9575" spans="1:5">
      <c r="A9575" s="17">
        <v>93184</v>
      </c>
      <c r="B9575" s="20" t="s">
        <v>37499</v>
      </c>
      <c r="C9575" s="17" t="s">
        <v>9</v>
      </c>
      <c r="D9575" s="428">
        <v>29.3</v>
      </c>
      <c r="E9575" s="427">
        <v>28.48</v>
      </c>
    </row>
    <row r="9576" spans="1:5">
      <c r="A9576" s="17">
        <v>102237</v>
      </c>
      <c r="B9576" s="20" t="s">
        <v>40128</v>
      </c>
      <c r="C9576" s="17" t="s">
        <v>0</v>
      </c>
      <c r="D9576" s="428">
        <v>0</v>
      </c>
      <c r="E9576" s="427">
        <v>0</v>
      </c>
    </row>
    <row r="9577" spans="1:5">
      <c r="A9577" s="17">
        <v>102149</v>
      </c>
      <c r="B9577" s="20" t="s">
        <v>40948</v>
      </c>
      <c r="C9577" s="17" t="s">
        <v>0</v>
      </c>
      <c r="D9577" s="428">
        <v>0</v>
      </c>
      <c r="E9577" s="427">
        <v>0</v>
      </c>
    </row>
    <row r="9578" spans="1:5">
      <c r="A9578" s="17">
        <v>102150</v>
      </c>
      <c r="B9578" s="20" t="s">
        <v>40949</v>
      </c>
      <c r="C9578" s="17" t="s">
        <v>0</v>
      </c>
      <c r="D9578" s="428">
        <v>0</v>
      </c>
      <c r="E9578" s="427">
        <v>0</v>
      </c>
    </row>
    <row r="9579" spans="1:5">
      <c r="A9579" s="17">
        <v>102145</v>
      </c>
      <c r="B9579" s="20" t="s">
        <v>40950</v>
      </c>
      <c r="C9579" s="17" t="s">
        <v>0</v>
      </c>
      <c r="D9579" s="428">
        <v>0</v>
      </c>
      <c r="E9579" s="427">
        <v>0</v>
      </c>
    </row>
    <row r="9580" spans="1:5">
      <c r="A9580" s="17">
        <v>102146</v>
      </c>
      <c r="B9580" s="20" t="s">
        <v>40951</v>
      </c>
      <c r="C9580" s="17" t="s">
        <v>0</v>
      </c>
      <c r="D9580" s="428">
        <v>0</v>
      </c>
      <c r="E9580" s="427">
        <v>0</v>
      </c>
    </row>
    <row r="9581" spans="1:5">
      <c r="A9581" s="17">
        <v>102147</v>
      </c>
      <c r="B9581" s="20" t="s">
        <v>40952</v>
      </c>
      <c r="C9581" s="17" t="s">
        <v>0</v>
      </c>
      <c r="D9581" s="428">
        <v>0</v>
      </c>
      <c r="E9581" s="427">
        <v>0</v>
      </c>
    </row>
    <row r="9582" spans="1:5">
      <c r="A9582" s="17">
        <v>102148</v>
      </c>
      <c r="B9582" s="20" t="s">
        <v>40953</v>
      </c>
      <c r="C9582" s="17" t="s">
        <v>0</v>
      </c>
      <c r="D9582" s="428">
        <v>0</v>
      </c>
      <c r="E9582" s="427">
        <v>0</v>
      </c>
    </row>
    <row r="9583" spans="1:5">
      <c r="A9583" s="17">
        <v>102143</v>
      </c>
      <c r="B9583" s="20" t="s">
        <v>40954</v>
      </c>
      <c r="C9583" s="17" t="s">
        <v>0</v>
      </c>
      <c r="D9583" s="428">
        <v>0</v>
      </c>
      <c r="E9583" s="427">
        <v>0</v>
      </c>
    </row>
    <row r="9584" spans="1:5">
      <c r="A9584" s="17">
        <v>102144</v>
      </c>
      <c r="B9584" s="20" t="s">
        <v>40955</v>
      </c>
      <c r="C9584" s="17" t="s">
        <v>0</v>
      </c>
      <c r="D9584" s="428">
        <v>0</v>
      </c>
      <c r="E9584" s="427">
        <v>0</v>
      </c>
    </row>
    <row r="9585" spans="1:5">
      <c r="A9585" s="17">
        <v>102171</v>
      </c>
      <c r="B9585" s="20" t="s">
        <v>35209</v>
      </c>
      <c r="C9585" s="17" t="s">
        <v>0</v>
      </c>
      <c r="D9585" s="428">
        <v>584.11</v>
      </c>
      <c r="E9585" s="427">
        <v>581.25</v>
      </c>
    </row>
    <row r="9586" spans="1:5">
      <c r="A9586" s="17">
        <v>102172</v>
      </c>
      <c r="B9586" s="20" t="s">
        <v>35210</v>
      </c>
      <c r="C9586" s="17" t="s">
        <v>0</v>
      </c>
      <c r="D9586" s="428">
        <v>568.5</v>
      </c>
      <c r="E9586" s="427">
        <v>566.30999999999995</v>
      </c>
    </row>
    <row r="9587" spans="1:5">
      <c r="A9587" s="17">
        <v>102170</v>
      </c>
      <c r="B9587" s="20" t="s">
        <v>35208</v>
      </c>
      <c r="C9587" s="17" t="s">
        <v>0</v>
      </c>
      <c r="D9587" s="428">
        <v>315.17</v>
      </c>
      <c r="E9587" s="427">
        <v>311.60000000000002</v>
      </c>
    </row>
    <row r="9588" spans="1:5">
      <c r="A9588" s="17">
        <v>102160</v>
      </c>
      <c r="B9588" s="20" t="s">
        <v>30544</v>
      </c>
      <c r="C9588" s="17" t="s">
        <v>0</v>
      </c>
      <c r="D9588" s="428">
        <v>202.03</v>
      </c>
      <c r="E9588" s="427">
        <v>199.09</v>
      </c>
    </row>
    <row r="9589" spans="1:5">
      <c r="A9589" s="17">
        <v>102177</v>
      </c>
      <c r="B9589" s="20" t="s">
        <v>35212</v>
      </c>
      <c r="C9589" s="17" t="s">
        <v>0</v>
      </c>
      <c r="D9589" s="428">
        <v>2126.34</v>
      </c>
      <c r="E9589" s="427">
        <v>2119.44</v>
      </c>
    </row>
    <row r="9590" spans="1:5">
      <c r="A9590" s="17">
        <v>102174</v>
      </c>
      <c r="B9590" s="20" t="s">
        <v>40956</v>
      </c>
      <c r="C9590" s="17" t="s">
        <v>0</v>
      </c>
      <c r="D9590" s="428">
        <v>0</v>
      </c>
      <c r="E9590" s="427">
        <v>0</v>
      </c>
    </row>
    <row r="9591" spans="1:5">
      <c r="A9591" s="17">
        <v>102178</v>
      </c>
      <c r="B9591" s="20" t="s">
        <v>35213</v>
      </c>
      <c r="C9591" s="17" t="s">
        <v>0</v>
      </c>
      <c r="D9591" s="428">
        <v>2439.4699999999998</v>
      </c>
      <c r="E9591" s="427">
        <v>2433.15</v>
      </c>
    </row>
    <row r="9592" spans="1:5">
      <c r="A9592" s="17">
        <v>102175</v>
      </c>
      <c r="B9592" s="20" t="s">
        <v>40957</v>
      </c>
      <c r="C9592" s="17" t="s">
        <v>0</v>
      </c>
      <c r="D9592" s="428">
        <v>0</v>
      </c>
      <c r="E9592" s="427">
        <v>0</v>
      </c>
    </row>
    <row r="9593" spans="1:5">
      <c r="A9593" s="17">
        <v>102176</v>
      </c>
      <c r="B9593" s="20" t="s">
        <v>35211</v>
      </c>
      <c r="C9593" s="17" t="s">
        <v>0</v>
      </c>
      <c r="D9593" s="428">
        <v>1059.76</v>
      </c>
      <c r="E9593" s="427">
        <v>1052.18</v>
      </c>
    </row>
    <row r="9594" spans="1:5">
      <c r="A9594" s="17">
        <v>102173</v>
      </c>
      <c r="B9594" s="20" t="s">
        <v>40958</v>
      </c>
      <c r="C9594" s="17" t="s">
        <v>0</v>
      </c>
      <c r="D9594" s="428">
        <v>0</v>
      </c>
      <c r="E9594" s="427">
        <v>0</v>
      </c>
    </row>
    <row r="9595" spans="1:5">
      <c r="A9595" s="17">
        <v>102163</v>
      </c>
      <c r="B9595" s="20" t="s">
        <v>35201</v>
      </c>
      <c r="C9595" s="17" t="s">
        <v>0</v>
      </c>
      <c r="D9595" s="428">
        <v>405.17</v>
      </c>
      <c r="E9595" s="427">
        <v>401.6</v>
      </c>
    </row>
    <row r="9596" spans="1:5">
      <c r="A9596" s="17">
        <v>102153</v>
      </c>
      <c r="B9596" s="20" t="s">
        <v>30537</v>
      </c>
      <c r="C9596" s="17" t="s">
        <v>0</v>
      </c>
      <c r="D9596" s="428">
        <v>292.02999999999997</v>
      </c>
      <c r="E9596" s="427">
        <v>289.08999999999997</v>
      </c>
    </row>
    <row r="9597" spans="1:5">
      <c r="A9597" s="17">
        <v>102165</v>
      </c>
      <c r="B9597" s="20" t="s">
        <v>35203</v>
      </c>
      <c r="C9597" s="17" t="s">
        <v>0</v>
      </c>
      <c r="D9597" s="428">
        <v>393.18</v>
      </c>
      <c r="E9597" s="427">
        <v>390.32</v>
      </c>
    </row>
    <row r="9598" spans="1:5">
      <c r="A9598" s="17">
        <v>102155</v>
      </c>
      <c r="B9598" s="20" t="s">
        <v>30539</v>
      </c>
      <c r="C9598" s="17" t="s">
        <v>0</v>
      </c>
      <c r="D9598" s="428">
        <v>300.87</v>
      </c>
      <c r="E9598" s="427">
        <v>298.51</v>
      </c>
    </row>
    <row r="9599" spans="1:5">
      <c r="A9599" s="17">
        <v>102167</v>
      </c>
      <c r="B9599" s="20" t="s">
        <v>35205</v>
      </c>
      <c r="C9599" s="17" t="s">
        <v>0</v>
      </c>
      <c r="D9599" s="428">
        <v>463.51</v>
      </c>
      <c r="E9599" s="427">
        <v>461.32</v>
      </c>
    </row>
    <row r="9600" spans="1:5">
      <c r="A9600" s="17">
        <v>102157</v>
      </c>
      <c r="B9600" s="20" t="s">
        <v>30541</v>
      </c>
      <c r="C9600" s="17" t="s">
        <v>0</v>
      </c>
      <c r="D9600" s="428">
        <v>392.03</v>
      </c>
      <c r="E9600" s="427">
        <v>390.23</v>
      </c>
    </row>
    <row r="9601" spans="1:5">
      <c r="A9601" s="17">
        <v>102169</v>
      </c>
      <c r="B9601" s="20" t="s">
        <v>35207</v>
      </c>
      <c r="C9601" s="17" t="s">
        <v>0</v>
      </c>
      <c r="D9601" s="428">
        <v>516.95000000000005</v>
      </c>
      <c r="E9601" s="427">
        <v>515.53</v>
      </c>
    </row>
    <row r="9602" spans="1:5">
      <c r="A9602" s="17">
        <v>102159</v>
      </c>
      <c r="B9602" s="20" t="s">
        <v>30543</v>
      </c>
      <c r="C9602" s="17" t="s">
        <v>0</v>
      </c>
      <c r="D9602" s="428">
        <v>470.83</v>
      </c>
      <c r="E9602" s="427">
        <v>469.66</v>
      </c>
    </row>
    <row r="9603" spans="1:5">
      <c r="A9603" s="17">
        <v>102161</v>
      </c>
      <c r="B9603" s="20" t="s">
        <v>35199</v>
      </c>
      <c r="C9603" s="17" t="s">
        <v>0</v>
      </c>
      <c r="D9603" s="428">
        <v>322.68</v>
      </c>
      <c r="E9603" s="427">
        <v>319.11</v>
      </c>
    </row>
    <row r="9604" spans="1:5">
      <c r="A9604" s="17">
        <v>102151</v>
      </c>
      <c r="B9604" s="20" t="s">
        <v>30535</v>
      </c>
      <c r="C9604" s="17" t="s">
        <v>0</v>
      </c>
      <c r="D9604" s="428">
        <v>209.54</v>
      </c>
      <c r="E9604" s="427">
        <v>206.6</v>
      </c>
    </row>
    <row r="9605" spans="1:5">
      <c r="A9605" s="17">
        <v>102162</v>
      </c>
      <c r="B9605" s="20" t="s">
        <v>35200</v>
      </c>
      <c r="C9605" s="17" t="s">
        <v>0</v>
      </c>
      <c r="D9605" s="428">
        <v>345.18</v>
      </c>
      <c r="E9605" s="427">
        <v>341.61</v>
      </c>
    </row>
    <row r="9606" spans="1:5">
      <c r="A9606" s="17">
        <v>102164</v>
      </c>
      <c r="B9606" s="20" t="s">
        <v>35202</v>
      </c>
      <c r="C9606" s="17" t="s">
        <v>0</v>
      </c>
      <c r="D9606" s="428">
        <v>344.11</v>
      </c>
      <c r="E9606" s="427">
        <v>341.25</v>
      </c>
    </row>
    <row r="9607" spans="1:5">
      <c r="A9607" s="17">
        <v>102154</v>
      </c>
      <c r="B9607" s="20" t="s">
        <v>30538</v>
      </c>
      <c r="C9607" s="17" t="s">
        <v>0</v>
      </c>
      <c r="D9607" s="428">
        <v>251.8</v>
      </c>
      <c r="E9607" s="427">
        <v>249.44</v>
      </c>
    </row>
    <row r="9608" spans="1:5">
      <c r="A9608" s="17">
        <v>102166</v>
      </c>
      <c r="B9608" s="20" t="s">
        <v>35204</v>
      </c>
      <c r="C9608" s="17" t="s">
        <v>0</v>
      </c>
      <c r="D9608" s="428">
        <v>358.51</v>
      </c>
      <c r="E9608" s="427">
        <v>356.32</v>
      </c>
    </row>
    <row r="9609" spans="1:5">
      <c r="A9609" s="17">
        <v>102156</v>
      </c>
      <c r="B9609" s="20" t="s">
        <v>30540</v>
      </c>
      <c r="C9609" s="17" t="s">
        <v>0</v>
      </c>
      <c r="D9609" s="428">
        <v>287.02999999999997</v>
      </c>
      <c r="E9609" s="427">
        <v>285.23</v>
      </c>
    </row>
    <row r="9610" spans="1:5">
      <c r="A9610" s="17">
        <v>102168</v>
      </c>
      <c r="B9610" s="20" t="s">
        <v>35206</v>
      </c>
      <c r="C9610" s="17" t="s">
        <v>0</v>
      </c>
      <c r="D9610" s="428">
        <v>448.75</v>
      </c>
      <c r="E9610" s="427">
        <v>447.12</v>
      </c>
    </row>
    <row r="9611" spans="1:5">
      <c r="A9611" s="17">
        <v>102158</v>
      </c>
      <c r="B9611" s="20" t="s">
        <v>30542</v>
      </c>
      <c r="C9611" s="17" t="s">
        <v>0</v>
      </c>
      <c r="D9611" s="428">
        <v>395.79</v>
      </c>
      <c r="E9611" s="427">
        <v>394.45</v>
      </c>
    </row>
    <row r="9612" spans="1:5">
      <c r="A9612" s="17">
        <v>102152</v>
      </c>
      <c r="B9612" s="20" t="s">
        <v>30536</v>
      </c>
      <c r="C9612" s="17" t="s">
        <v>0</v>
      </c>
      <c r="D9612" s="428">
        <v>232.04</v>
      </c>
      <c r="E9612" s="427">
        <v>229.1</v>
      </c>
    </row>
    <row r="9613" spans="1:5">
      <c r="A9613" s="17">
        <v>102181</v>
      </c>
      <c r="B9613" s="20" t="s">
        <v>35216</v>
      </c>
      <c r="C9613" s="17" t="s">
        <v>0</v>
      </c>
      <c r="D9613" s="428">
        <v>589.4</v>
      </c>
      <c r="E9613" s="427">
        <v>582.95000000000005</v>
      </c>
    </row>
    <row r="9614" spans="1:5">
      <c r="A9614" s="17">
        <v>102179</v>
      </c>
      <c r="B9614" s="20" t="s">
        <v>35214</v>
      </c>
      <c r="C9614" s="17" t="s">
        <v>0</v>
      </c>
      <c r="D9614" s="428">
        <v>425.19</v>
      </c>
      <c r="E9614" s="427">
        <v>417.96</v>
      </c>
    </row>
    <row r="9615" spans="1:5">
      <c r="A9615" s="17">
        <v>102180</v>
      </c>
      <c r="B9615" s="20" t="s">
        <v>35215</v>
      </c>
      <c r="C9615" s="17" t="s">
        <v>0</v>
      </c>
      <c r="D9615" s="428">
        <v>495.49</v>
      </c>
      <c r="E9615" s="427">
        <v>488.6</v>
      </c>
    </row>
    <row r="9616" spans="1:5">
      <c r="A9616" s="17">
        <v>102189</v>
      </c>
      <c r="B9616" s="20" t="s">
        <v>30526</v>
      </c>
      <c r="C9616" s="17" t="s">
        <v>6</v>
      </c>
      <c r="D9616" s="428">
        <v>308.25</v>
      </c>
      <c r="E9616" s="427">
        <v>299.02999999999997</v>
      </c>
    </row>
    <row r="9617" spans="1:5">
      <c r="A9617" s="17">
        <v>102188</v>
      </c>
      <c r="B9617" s="20" t="s">
        <v>30525</v>
      </c>
      <c r="C9617" s="17" t="s">
        <v>6</v>
      </c>
      <c r="D9617" s="428">
        <v>1110.18</v>
      </c>
      <c r="E9617" s="427">
        <v>1101.9000000000001</v>
      </c>
    </row>
    <row r="9618" spans="1:5">
      <c r="A9618" s="17">
        <v>102185</v>
      </c>
      <c r="B9618" s="20" t="s">
        <v>30548</v>
      </c>
      <c r="C9618" s="17" t="s">
        <v>6</v>
      </c>
      <c r="D9618" s="428">
        <v>4652.05</v>
      </c>
      <c r="E9618" s="427">
        <v>4621.26</v>
      </c>
    </row>
    <row r="9619" spans="1:5">
      <c r="A9619" s="17">
        <v>102184</v>
      </c>
      <c r="B9619" s="20" t="s">
        <v>30547</v>
      </c>
      <c r="C9619" s="17" t="s">
        <v>6</v>
      </c>
      <c r="D9619" s="428">
        <v>2318.33</v>
      </c>
      <c r="E9619" s="427">
        <v>2303.52</v>
      </c>
    </row>
    <row r="9620" spans="1:5">
      <c r="A9620" s="17">
        <v>102187</v>
      </c>
      <c r="B9620" s="20" t="s">
        <v>40959</v>
      </c>
      <c r="C9620" s="17" t="s">
        <v>6</v>
      </c>
      <c r="D9620" s="428">
        <v>0</v>
      </c>
      <c r="E9620" s="427">
        <v>0</v>
      </c>
    </row>
    <row r="9621" spans="1:5">
      <c r="A9621" s="17">
        <v>102186</v>
      </c>
      <c r="B9621" s="20" t="s">
        <v>40960</v>
      </c>
      <c r="C9621" s="17" t="s">
        <v>6</v>
      </c>
      <c r="D9621" s="428">
        <v>0</v>
      </c>
      <c r="E9621" s="427">
        <v>0</v>
      </c>
    </row>
    <row r="9622" spans="1:5">
      <c r="A9622" s="17">
        <v>102183</v>
      </c>
      <c r="B9622" s="20" t="s">
        <v>30546</v>
      </c>
      <c r="C9622" s="17" t="s">
        <v>6</v>
      </c>
      <c r="D9622" s="428">
        <v>2490.98</v>
      </c>
      <c r="E9622" s="427">
        <v>2472.3000000000002</v>
      </c>
    </row>
    <row r="9623" spans="1:5">
      <c r="A9623" s="17">
        <v>102182</v>
      </c>
      <c r="B9623" s="20" t="s">
        <v>30545</v>
      </c>
      <c r="C9623" s="17" t="s">
        <v>6</v>
      </c>
      <c r="D9623" s="428">
        <v>1237.58</v>
      </c>
      <c r="E9623" s="427">
        <v>1228.83</v>
      </c>
    </row>
    <row r="9624" spans="1:5">
      <c r="A9624" s="17">
        <v>102191</v>
      </c>
      <c r="B9624" s="20" t="s">
        <v>30550</v>
      </c>
      <c r="C9624" s="17" t="s">
        <v>0</v>
      </c>
      <c r="D9624" s="428">
        <v>29.55</v>
      </c>
      <c r="E9624" s="427">
        <v>27.33</v>
      </c>
    </row>
    <row r="9625" spans="1:5">
      <c r="A9625" s="17">
        <v>102190</v>
      </c>
      <c r="B9625" s="20" t="s">
        <v>30549</v>
      </c>
      <c r="C9625" s="17" t="s">
        <v>0</v>
      </c>
      <c r="D9625" s="428">
        <v>24.32</v>
      </c>
      <c r="E9625" s="427">
        <v>22.5</v>
      </c>
    </row>
    <row r="9626" spans="1:5">
      <c r="A9626" s="17">
        <v>102192</v>
      </c>
      <c r="B9626" s="20" t="s">
        <v>30551</v>
      </c>
      <c r="C9626" s="17" t="s">
        <v>0</v>
      </c>
      <c r="D9626" s="428">
        <v>21.1</v>
      </c>
      <c r="E9626" s="427">
        <v>19.5</v>
      </c>
    </row>
    <row r="9627" spans="1:5">
      <c r="A9627" s="17">
        <v>89354</v>
      </c>
      <c r="B9627" s="20" t="s">
        <v>31329</v>
      </c>
      <c r="C9627" s="17" t="s">
        <v>6</v>
      </c>
      <c r="D9627" s="428">
        <v>496.79</v>
      </c>
      <c r="E9627" s="427">
        <v>493.1</v>
      </c>
    </row>
    <row r="9628" spans="1:5">
      <c r="A9628" s="17">
        <v>103041</v>
      </c>
      <c r="B9628" s="20" t="s">
        <v>31390</v>
      </c>
      <c r="C9628" s="17" t="s">
        <v>6</v>
      </c>
      <c r="D9628" s="428">
        <v>24.37</v>
      </c>
      <c r="E9628" s="427">
        <v>23.94</v>
      </c>
    </row>
    <row r="9629" spans="1:5">
      <c r="A9629" s="17">
        <v>103042</v>
      </c>
      <c r="B9629" s="20" t="s">
        <v>31391</v>
      </c>
      <c r="C9629" s="17" t="s">
        <v>6</v>
      </c>
      <c r="D9629" s="428">
        <v>30.52</v>
      </c>
      <c r="E9629" s="427">
        <v>29.85</v>
      </c>
    </row>
    <row r="9630" spans="1:5">
      <c r="A9630" s="17">
        <v>103043</v>
      </c>
      <c r="B9630" s="20" t="s">
        <v>31392</v>
      </c>
      <c r="C9630" s="17" t="s">
        <v>6</v>
      </c>
      <c r="D9630" s="428">
        <v>27.95</v>
      </c>
      <c r="E9630" s="427">
        <v>27.52</v>
      </c>
    </row>
    <row r="9631" spans="1:5">
      <c r="A9631" s="17">
        <v>103044</v>
      </c>
      <c r="B9631" s="20" t="s">
        <v>31393</v>
      </c>
      <c r="C9631" s="17" t="s">
        <v>6</v>
      </c>
      <c r="D9631" s="428">
        <v>37.96</v>
      </c>
      <c r="E9631" s="427">
        <v>37.29</v>
      </c>
    </row>
    <row r="9632" spans="1:5">
      <c r="A9632" s="17">
        <v>103039</v>
      </c>
      <c r="B9632" s="20" t="s">
        <v>31388</v>
      </c>
      <c r="C9632" s="17" t="s">
        <v>6</v>
      </c>
      <c r="D9632" s="428">
        <v>84.24</v>
      </c>
      <c r="E9632" s="427">
        <v>82.67</v>
      </c>
    </row>
    <row r="9633" spans="1:5">
      <c r="A9633" s="17">
        <v>103038</v>
      </c>
      <c r="B9633" s="20" t="s">
        <v>31387</v>
      </c>
      <c r="C9633" s="17" t="s">
        <v>6</v>
      </c>
      <c r="D9633" s="428">
        <v>76.67</v>
      </c>
      <c r="E9633" s="427">
        <v>75.47</v>
      </c>
    </row>
    <row r="9634" spans="1:5">
      <c r="A9634" s="17">
        <v>103037</v>
      </c>
      <c r="B9634" s="20" t="s">
        <v>31386</v>
      </c>
      <c r="C9634" s="17" t="s">
        <v>6</v>
      </c>
      <c r="D9634" s="428">
        <v>57.21</v>
      </c>
      <c r="E9634" s="427">
        <v>56.33</v>
      </c>
    </row>
    <row r="9635" spans="1:5">
      <c r="A9635" s="17">
        <v>103036</v>
      </c>
      <c r="B9635" s="20" t="s">
        <v>31385</v>
      </c>
      <c r="C9635" s="17" t="s">
        <v>6</v>
      </c>
      <c r="D9635" s="428">
        <v>28.99</v>
      </c>
      <c r="E9635" s="427">
        <v>28.56</v>
      </c>
    </row>
    <row r="9636" spans="1:5">
      <c r="A9636" s="17">
        <v>103040</v>
      </c>
      <c r="B9636" s="20" t="s">
        <v>31389</v>
      </c>
      <c r="C9636" s="17" t="s">
        <v>6</v>
      </c>
      <c r="D9636" s="428">
        <v>124.29</v>
      </c>
      <c r="E9636" s="427">
        <v>122.27</v>
      </c>
    </row>
    <row r="9637" spans="1:5">
      <c r="A9637" s="17">
        <v>90371</v>
      </c>
      <c r="B9637" s="20" t="s">
        <v>31334</v>
      </c>
      <c r="C9637" s="17" t="s">
        <v>6</v>
      </c>
      <c r="D9637" s="428">
        <v>36.49</v>
      </c>
      <c r="E9637" s="427">
        <v>35.82</v>
      </c>
    </row>
    <row r="9638" spans="1:5">
      <c r="A9638" s="17">
        <v>103047</v>
      </c>
      <c r="B9638" s="20" t="s">
        <v>53945</v>
      </c>
      <c r="C9638" s="17" t="s">
        <v>6</v>
      </c>
      <c r="D9638" s="428">
        <v>29.66</v>
      </c>
      <c r="E9638" s="427">
        <v>29.15</v>
      </c>
    </row>
    <row r="9639" spans="1:5">
      <c r="A9639" s="17">
        <v>94489</v>
      </c>
      <c r="B9639" s="20" t="s">
        <v>53946</v>
      </c>
      <c r="C9639" s="17" t="s">
        <v>6</v>
      </c>
      <c r="D9639" s="428">
        <v>35.99</v>
      </c>
      <c r="E9639" s="427">
        <v>35.53</v>
      </c>
    </row>
    <row r="9640" spans="1:5">
      <c r="A9640" s="17">
        <v>94490</v>
      </c>
      <c r="B9640" s="20" t="s">
        <v>53947</v>
      </c>
      <c r="C9640" s="17" t="s">
        <v>6</v>
      </c>
      <c r="D9640" s="428">
        <v>52.89</v>
      </c>
      <c r="E9640" s="427">
        <v>52.43</v>
      </c>
    </row>
    <row r="9641" spans="1:5">
      <c r="A9641" s="17">
        <v>94491</v>
      </c>
      <c r="B9641" s="20" t="s">
        <v>53948</v>
      </c>
      <c r="C9641" s="17" t="s">
        <v>6</v>
      </c>
      <c r="D9641" s="428">
        <v>71.989999999999995</v>
      </c>
      <c r="E9641" s="427">
        <v>71.319999999999993</v>
      </c>
    </row>
    <row r="9642" spans="1:5">
      <c r="A9642" s="17">
        <v>94492</v>
      </c>
      <c r="B9642" s="20" t="s">
        <v>53949</v>
      </c>
      <c r="C9642" s="17" t="s">
        <v>6</v>
      </c>
      <c r="D9642" s="428">
        <v>73.989999999999995</v>
      </c>
      <c r="E9642" s="427">
        <v>73.319999999999993</v>
      </c>
    </row>
    <row r="9643" spans="1:5">
      <c r="A9643" s="17">
        <v>94493</v>
      </c>
      <c r="B9643" s="20" t="s">
        <v>53950</v>
      </c>
      <c r="C9643" s="17" t="s">
        <v>6</v>
      </c>
      <c r="D9643" s="428">
        <v>134.84</v>
      </c>
      <c r="E9643" s="427">
        <v>133.74</v>
      </c>
    </row>
    <row r="9644" spans="1:5">
      <c r="A9644" s="17">
        <v>94497</v>
      </c>
      <c r="B9644" s="20" t="s">
        <v>31337</v>
      </c>
      <c r="C9644" s="17" t="s">
        <v>6</v>
      </c>
      <c r="D9644" s="428">
        <v>86.47</v>
      </c>
      <c r="E9644" s="427">
        <v>84.9</v>
      </c>
    </row>
    <row r="9645" spans="1:5">
      <c r="A9645" s="17">
        <v>94794</v>
      </c>
      <c r="B9645" s="20" t="s">
        <v>31344</v>
      </c>
      <c r="C9645" s="17" t="s">
        <v>6</v>
      </c>
      <c r="D9645" s="428">
        <v>134.76</v>
      </c>
      <c r="E9645" s="427">
        <v>132.54</v>
      </c>
    </row>
    <row r="9646" spans="1:5">
      <c r="A9646" s="17">
        <v>94496</v>
      </c>
      <c r="B9646" s="20" t="s">
        <v>31336</v>
      </c>
      <c r="C9646" s="17" t="s">
        <v>6</v>
      </c>
      <c r="D9646" s="428">
        <v>68.03</v>
      </c>
      <c r="E9646" s="427">
        <v>66.83</v>
      </c>
    </row>
    <row r="9647" spans="1:5">
      <c r="A9647" s="17">
        <v>94793</v>
      </c>
      <c r="B9647" s="20" t="s">
        <v>31343</v>
      </c>
      <c r="C9647" s="17" t="s">
        <v>6</v>
      </c>
      <c r="D9647" s="428">
        <v>125.57</v>
      </c>
      <c r="E9647" s="427">
        <v>123.71</v>
      </c>
    </row>
    <row r="9648" spans="1:5">
      <c r="A9648" s="17">
        <v>94495</v>
      </c>
      <c r="B9648" s="20" t="s">
        <v>31335</v>
      </c>
      <c r="C9648" s="17" t="s">
        <v>6</v>
      </c>
      <c r="D9648" s="428">
        <v>49.93</v>
      </c>
      <c r="E9648" s="427">
        <v>49.05</v>
      </c>
    </row>
    <row r="9649" spans="1:5">
      <c r="A9649" s="17">
        <v>94792</v>
      </c>
      <c r="B9649" s="20" t="s">
        <v>31342</v>
      </c>
      <c r="C9649" s="17" t="s">
        <v>6</v>
      </c>
      <c r="D9649" s="428">
        <v>92.81</v>
      </c>
      <c r="E9649" s="427">
        <v>91.27</v>
      </c>
    </row>
    <row r="9650" spans="1:5">
      <c r="A9650" s="17">
        <v>89352</v>
      </c>
      <c r="B9650" s="20" t="s">
        <v>31327</v>
      </c>
      <c r="C9650" s="17" t="s">
        <v>6</v>
      </c>
      <c r="D9650" s="428">
        <v>28.74</v>
      </c>
      <c r="E9650" s="427">
        <v>28.31</v>
      </c>
    </row>
    <row r="9651" spans="1:5">
      <c r="A9651" s="17">
        <v>89986</v>
      </c>
      <c r="B9651" s="20" t="s">
        <v>31332</v>
      </c>
      <c r="C9651" s="17" t="s">
        <v>6</v>
      </c>
      <c r="D9651" s="428">
        <v>66.84</v>
      </c>
      <c r="E9651" s="427">
        <v>65.75</v>
      </c>
    </row>
    <row r="9652" spans="1:5">
      <c r="A9652" s="17">
        <v>94499</v>
      </c>
      <c r="B9652" s="20" t="s">
        <v>31339</v>
      </c>
      <c r="C9652" s="17" t="s">
        <v>6</v>
      </c>
      <c r="D9652" s="428">
        <v>227.29</v>
      </c>
      <c r="E9652" s="427">
        <v>224.58</v>
      </c>
    </row>
    <row r="9653" spans="1:5">
      <c r="A9653" s="17">
        <v>94498</v>
      </c>
      <c r="B9653" s="20" t="s">
        <v>31338</v>
      </c>
      <c r="C9653" s="17" t="s">
        <v>6</v>
      </c>
      <c r="D9653" s="428">
        <v>118.46</v>
      </c>
      <c r="E9653" s="427">
        <v>116.44</v>
      </c>
    </row>
    <row r="9654" spans="1:5">
      <c r="A9654" s="17">
        <v>94500</v>
      </c>
      <c r="B9654" s="20" t="s">
        <v>31340</v>
      </c>
      <c r="C9654" s="17" t="s">
        <v>6</v>
      </c>
      <c r="D9654" s="428">
        <v>276.57</v>
      </c>
      <c r="E9654" s="427">
        <v>273.17</v>
      </c>
    </row>
    <row r="9655" spans="1:5">
      <c r="A9655" s="17">
        <v>89353</v>
      </c>
      <c r="B9655" s="20" t="s">
        <v>31328</v>
      </c>
      <c r="C9655" s="17" t="s">
        <v>6</v>
      </c>
      <c r="D9655" s="428">
        <v>32.83</v>
      </c>
      <c r="E9655" s="427">
        <v>32.159999999999997</v>
      </c>
    </row>
    <row r="9656" spans="1:5">
      <c r="A9656" s="17">
        <v>89987</v>
      </c>
      <c r="B9656" s="20" t="s">
        <v>31333</v>
      </c>
      <c r="C9656" s="17" t="s">
        <v>6</v>
      </c>
      <c r="D9656" s="428">
        <v>76.5</v>
      </c>
      <c r="E9656" s="427">
        <v>75.180000000000007</v>
      </c>
    </row>
    <row r="9657" spans="1:5">
      <c r="A9657" s="17">
        <v>94501</v>
      </c>
      <c r="B9657" s="20" t="s">
        <v>31341</v>
      </c>
      <c r="C9657" s="17" t="s">
        <v>6</v>
      </c>
      <c r="D9657" s="428">
        <v>542.19000000000005</v>
      </c>
      <c r="E9657" s="427">
        <v>537.9</v>
      </c>
    </row>
    <row r="9658" spans="1:5">
      <c r="A9658" s="17">
        <v>89349</v>
      </c>
      <c r="B9658" s="20" t="s">
        <v>31326</v>
      </c>
      <c r="C9658" s="17" t="s">
        <v>6</v>
      </c>
      <c r="D9658" s="428">
        <v>21.91</v>
      </c>
      <c r="E9658" s="427">
        <v>21.48</v>
      </c>
    </row>
    <row r="9659" spans="1:5">
      <c r="A9659" s="17">
        <v>89984</v>
      </c>
      <c r="B9659" s="20" t="s">
        <v>31330</v>
      </c>
      <c r="C9659" s="17" t="s">
        <v>6</v>
      </c>
      <c r="D9659" s="428">
        <v>68.41</v>
      </c>
      <c r="E9659" s="427">
        <v>67.319999999999993</v>
      </c>
    </row>
    <row r="9660" spans="1:5">
      <c r="A9660" s="17">
        <v>89985</v>
      </c>
      <c r="B9660" s="20" t="s">
        <v>31331</v>
      </c>
      <c r="C9660" s="17" t="s">
        <v>6</v>
      </c>
      <c r="D9660" s="428">
        <v>73.069999999999993</v>
      </c>
      <c r="E9660" s="427">
        <v>71.75</v>
      </c>
    </row>
    <row r="9661" spans="1:5">
      <c r="A9661" s="17">
        <v>89351</v>
      </c>
      <c r="B9661" s="20" t="s">
        <v>53951</v>
      </c>
      <c r="C9661" s="17" t="s">
        <v>6</v>
      </c>
      <c r="D9661" s="428">
        <v>27.94</v>
      </c>
      <c r="E9661" s="427">
        <v>27.27</v>
      </c>
    </row>
    <row r="9662" spans="1:5">
      <c r="A9662" s="17">
        <v>103045</v>
      </c>
      <c r="B9662" s="20" t="s">
        <v>31394</v>
      </c>
      <c r="C9662" s="17" t="s">
        <v>6</v>
      </c>
      <c r="D9662" s="428">
        <v>12.64</v>
      </c>
      <c r="E9662" s="427">
        <v>12.21</v>
      </c>
    </row>
    <row r="9663" spans="1:5">
      <c r="A9663" s="17">
        <v>103046</v>
      </c>
      <c r="B9663" s="20" t="s">
        <v>31395</v>
      </c>
      <c r="C9663" s="17" t="s">
        <v>6</v>
      </c>
      <c r="D9663" s="428">
        <v>29.02</v>
      </c>
      <c r="E9663" s="427">
        <v>28.35</v>
      </c>
    </row>
    <row r="9664" spans="1:5">
      <c r="A9664" s="17">
        <v>103048</v>
      </c>
      <c r="B9664" s="20" t="s">
        <v>53952</v>
      </c>
      <c r="C9664" s="17" t="s">
        <v>6</v>
      </c>
      <c r="D9664" s="428">
        <v>22.57</v>
      </c>
      <c r="E9664" s="427">
        <v>22.06</v>
      </c>
    </row>
    <row r="9665" spans="1:5">
      <c r="A9665" s="17">
        <v>103049</v>
      </c>
      <c r="B9665" s="20" t="s">
        <v>53953</v>
      </c>
      <c r="C9665" s="17" t="s">
        <v>6</v>
      </c>
      <c r="D9665" s="428">
        <v>24.18</v>
      </c>
      <c r="E9665" s="427">
        <v>23.72</v>
      </c>
    </row>
    <row r="9666" spans="1:5">
      <c r="A9666" s="17">
        <v>103029</v>
      </c>
      <c r="B9666" s="20" t="s">
        <v>31384</v>
      </c>
      <c r="C9666" s="17" t="s">
        <v>6</v>
      </c>
      <c r="D9666" s="428">
        <v>36.92</v>
      </c>
      <c r="E9666" s="427">
        <v>36.25</v>
      </c>
    </row>
    <row r="9667" spans="1:5">
      <c r="A9667" s="17">
        <v>103019</v>
      </c>
      <c r="B9667" s="20" t="s">
        <v>31383</v>
      </c>
      <c r="C9667" s="17" t="s">
        <v>6</v>
      </c>
      <c r="D9667" s="428">
        <v>363.38</v>
      </c>
      <c r="E9667" s="427">
        <v>360.67</v>
      </c>
    </row>
    <row r="9668" spans="1:5">
      <c r="A9668" s="17">
        <v>103050</v>
      </c>
      <c r="B9668" s="20" t="s">
        <v>53954</v>
      </c>
      <c r="C9668" s="17" t="s">
        <v>6</v>
      </c>
      <c r="D9668" s="428">
        <v>33.93</v>
      </c>
      <c r="E9668" s="427">
        <v>31.59</v>
      </c>
    </row>
    <row r="9669" spans="1:5">
      <c r="A9669" s="17">
        <v>103051</v>
      </c>
      <c r="B9669" s="20" t="s">
        <v>53955</v>
      </c>
      <c r="C9669" s="17" t="s">
        <v>6</v>
      </c>
      <c r="D9669" s="428">
        <v>41.02</v>
      </c>
      <c r="E9669" s="427">
        <v>38.200000000000003</v>
      </c>
    </row>
    <row r="9670" spans="1:5">
      <c r="A9670" s="17">
        <v>103052</v>
      </c>
      <c r="B9670" s="20" t="s">
        <v>53956</v>
      </c>
      <c r="C9670" s="17" t="s">
        <v>6</v>
      </c>
      <c r="D9670" s="428">
        <v>54.21</v>
      </c>
      <c r="E9670" s="427">
        <v>50.69</v>
      </c>
    </row>
    <row r="9671" spans="1:5">
      <c r="A9671" s="17">
        <v>94799</v>
      </c>
      <c r="B9671" s="20" t="s">
        <v>31349</v>
      </c>
      <c r="C9671" s="17" t="s">
        <v>6</v>
      </c>
      <c r="D9671" s="428">
        <v>272.7</v>
      </c>
      <c r="E9671" s="427">
        <v>269.99</v>
      </c>
    </row>
    <row r="9672" spans="1:5">
      <c r="A9672" s="17">
        <v>94798</v>
      </c>
      <c r="B9672" s="20" t="s">
        <v>31348</v>
      </c>
      <c r="C9672" s="17" t="s">
        <v>6</v>
      </c>
      <c r="D9672" s="428">
        <v>221.97</v>
      </c>
      <c r="E9672" s="427">
        <v>219.89</v>
      </c>
    </row>
    <row r="9673" spans="1:5">
      <c r="A9673" s="17">
        <v>94797</v>
      </c>
      <c r="B9673" s="20" t="s">
        <v>31347</v>
      </c>
      <c r="C9673" s="17" t="s">
        <v>6</v>
      </c>
      <c r="D9673" s="428">
        <v>134.09</v>
      </c>
      <c r="E9673" s="427">
        <v>132.57</v>
      </c>
    </row>
    <row r="9674" spans="1:5">
      <c r="A9674" s="17">
        <v>94795</v>
      </c>
      <c r="B9674" s="20" t="s">
        <v>31345</v>
      </c>
      <c r="C9674" s="17" t="s">
        <v>6</v>
      </c>
      <c r="D9674" s="428">
        <v>56.57</v>
      </c>
      <c r="E9674" s="427">
        <v>55.82</v>
      </c>
    </row>
    <row r="9675" spans="1:5">
      <c r="A9675" s="17">
        <v>94800</v>
      </c>
      <c r="B9675" s="20" t="s">
        <v>31350</v>
      </c>
      <c r="C9675" s="17" t="s">
        <v>6</v>
      </c>
      <c r="D9675" s="428">
        <v>350.13</v>
      </c>
      <c r="E9675" s="427">
        <v>346.64</v>
      </c>
    </row>
    <row r="9676" spans="1:5">
      <c r="A9676" s="17">
        <v>94796</v>
      </c>
      <c r="B9676" s="20" t="s">
        <v>31346</v>
      </c>
      <c r="C9676" s="17" t="s">
        <v>6</v>
      </c>
      <c r="D9676" s="428">
        <v>65.180000000000007</v>
      </c>
      <c r="E9676" s="427">
        <v>64.05</v>
      </c>
    </row>
    <row r="9677" spans="1:5">
      <c r="A9677" s="17">
        <v>99635</v>
      </c>
      <c r="B9677" s="20" t="s">
        <v>31371</v>
      </c>
      <c r="C9677" s="17" t="s">
        <v>6</v>
      </c>
      <c r="D9677" s="428">
        <v>449.04</v>
      </c>
      <c r="E9677" s="427">
        <v>443.54</v>
      </c>
    </row>
    <row r="9678" spans="1:5">
      <c r="A9678" s="17">
        <v>103018</v>
      </c>
      <c r="B9678" s="20" t="s">
        <v>31382</v>
      </c>
      <c r="C9678" s="17" t="s">
        <v>6</v>
      </c>
      <c r="D9678" s="428">
        <v>367.65</v>
      </c>
      <c r="E9678" s="427">
        <v>362.88</v>
      </c>
    </row>
    <row r="9679" spans="1:5">
      <c r="A9679" s="17">
        <v>95252</v>
      </c>
      <c r="B9679" s="20" t="s">
        <v>31355</v>
      </c>
      <c r="C9679" s="17" t="s">
        <v>6</v>
      </c>
      <c r="D9679" s="428">
        <v>117.65</v>
      </c>
      <c r="E9679" s="427">
        <v>116.08</v>
      </c>
    </row>
    <row r="9680" spans="1:5">
      <c r="A9680" s="17">
        <v>95251</v>
      </c>
      <c r="B9680" s="20" t="s">
        <v>31354</v>
      </c>
      <c r="C9680" s="17" t="s">
        <v>6</v>
      </c>
      <c r="D9680" s="428">
        <v>96.44</v>
      </c>
      <c r="E9680" s="427">
        <v>95.24</v>
      </c>
    </row>
    <row r="9681" spans="1:5">
      <c r="A9681" s="17">
        <v>95250</v>
      </c>
      <c r="B9681" s="20" t="s">
        <v>31353</v>
      </c>
      <c r="C9681" s="17" t="s">
        <v>6</v>
      </c>
      <c r="D9681" s="428">
        <v>65.66</v>
      </c>
      <c r="E9681" s="427">
        <v>64.78</v>
      </c>
    </row>
    <row r="9682" spans="1:5">
      <c r="A9682" s="17">
        <v>95248</v>
      </c>
      <c r="B9682" s="20" t="s">
        <v>31351</v>
      </c>
      <c r="C9682" s="17" t="s">
        <v>6</v>
      </c>
      <c r="D9682" s="428">
        <v>40.43</v>
      </c>
      <c r="E9682" s="427">
        <v>40</v>
      </c>
    </row>
    <row r="9683" spans="1:5">
      <c r="A9683" s="17">
        <v>95253</v>
      </c>
      <c r="B9683" s="20" t="s">
        <v>31356</v>
      </c>
      <c r="C9683" s="17" t="s">
        <v>6</v>
      </c>
      <c r="D9683" s="428">
        <v>176.56</v>
      </c>
      <c r="E9683" s="427">
        <v>174.54</v>
      </c>
    </row>
    <row r="9684" spans="1:5">
      <c r="A9684" s="17">
        <v>95249</v>
      </c>
      <c r="B9684" s="20" t="s">
        <v>31352</v>
      </c>
      <c r="C9684" s="17" t="s">
        <v>6</v>
      </c>
      <c r="D9684" s="428">
        <v>48.66</v>
      </c>
      <c r="E9684" s="427">
        <v>47.99</v>
      </c>
    </row>
    <row r="9685" spans="1:5">
      <c r="A9685" s="17">
        <v>99622</v>
      </c>
      <c r="B9685" s="20" t="s">
        <v>53957</v>
      </c>
      <c r="C9685" s="17" t="s">
        <v>6</v>
      </c>
      <c r="D9685" s="428">
        <v>338.62</v>
      </c>
      <c r="E9685" s="427">
        <v>337.05</v>
      </c>
    </row>
    <row r="9686" spans="1:5">
      <c r="A9686" s="17">
        <v>99621</v>
      </c>
      <c r="B9686" s="20" t="s">
        <v>31359</v>
      </c>
      <c r="C9686" s="17" t="s">
        <v>6</v>
      </c>
      <c r="D9686" s="428">
        <v>300.56</v>
      </c>
      <c r="E9686" s="427">
        <v>299.36</v>
      </c>
    </row>
    <row r="9687" spans="1:5">
      <c r="A9687" s="17">
        <v>99620</v>
      </c>
      <c r="B9687" s="20" t="s">
        <v>31358</v>
      </c>
      <c r="C9687" s="17" t="s">
        <v>6</v>
      </c>
      <c r="D9687" s="428">
        <v>201.76</v>
      </c>
      <c r="E9687" s="427">
        <v>200.88</v>
      </c>
    </row>
    <row r="9688" spans="1:5">
      <c r="A9688" s="17">
        <v>103008</v>
      </c>
      <c r="B9688" s="20" t="s">
        <v>31372</v>
      </c>
      <c r="C9688" s="17" t="s">
        <v>6</v>
      </c>
      <c r="D9688" s="428">
        <v>121.17</v>
      </c>
      <c r="E9688" s="427">
        <v>120.74</v>
      </c>
    </row>
    <row r="9689" spans="1:5">
      <c r="A9689" s="17">
        <v>99624</v>
      </c>
      <c r="B9689" s="20" t="s">
        <v>31360</v>
      </c>
      <c r="C9689" s="17" t="s">
        <v>6</v>
      </c>
      <c r="D9689" s="428">
        <v>673.06</v>
      </c>
      <c r="E9689" s="427">
        <v>670.35</v>
      </c>
    </row>
    <row r="9690" spans="1:5">
      <c r="A9690" s="17">
        <v>99623</v>
      </c>
      <c r="B9690" s="20" t="s">
        <v>53958</v>
      </c>
      <c r="C9690" s="17" t="s">
        <v>6</v>
      </c>
      <c r="D9690" s="428">
        <v>472.28</v>
      </c>
      <c r="E9690" s="427">
        <v>470.26</v>
      </c>
    </row>
    <row r="9691" spans="1:5">
      <c r="A9691" s="17">
        <v>99625</v>
      </c>
      <c r="B9691" s="20" t="s">
        <v>31361</v>
      </c>
      <c r="C9691" s="17" t="s">
        <v>6</v>
      </c>
      <c r="D9691" s="428">
        <v>925.34</v>
      </c>
      <c r="E9691" s="427">
        <v>921.94</v>
      </c>
    </row>
    <row r="9692" spans="1:5">
      <c r="A9692" s="17">
        <v>99619</v>
      </c>
      <c r="B9692" s="20" t="s">
        <v>31357</v>
      </c>
      <c r="C9692" s="17" t="s">
        <v>6</v>
      </c>
      <c r="D9692" s="428">
        <v>148.53</v>
      </c>
      <c r="E9692" s="427">
        <v>147.86000000000001</v>
      </c>
    </row>
    <row r="9693" spans="1:5">
      <c r="A9693" s="17">
        <v>99626</v>
      </c>
      <c r="B9693" s="20" t="s">
        <v>31362</v>
      </c>
      <c r="C9693" s="17" t="s">
        <v>6</v>
      </c>
      <c r="D9693" s="428">
        <v>1423.39</v>
      </c>
      <c r="E9693" s="427">
        <v>1419.1</v>
      </c>
    </row>
    <row r="9694" spans="1:5">
      <c r="A9694" s="17">
        <v>99631</v>
      </c>
      <c r="B9694" s="20" t="s">
        <v>31367</v>
      </c>
      <c r="C9694" s="17" t="s">
        <v>6</v>
      </c>
      <c r="D9694" s="428">
        <v>189.32</v>
      </c>
      <c r="E9694" s="427">
        <v>187.75</v>
      </c>
    </row>
    <row r="9695" spans="1:5">
      <c r="A9695" s="17">
        <v>99630</v>
      </c>
      <c r="B9695" s="20" t="s">
        <v>31366</v>
      </c>
      <c r="C9695" s="17" t="s">
        <v>6</v>
      </c>
      <c r="D9695" s="428">
        <v>162.4</v>
      </c>
      <c r="E9695" s="427">
        <v>161.19999999999999</v>
      </c>
    </row>
    <row r="9696" spans="1:5">
      <c r="A9696" s="17">
        <v>99629</v>
      </c>
      <c r="B9696" s="20" t="s">
        <v>31365</v>
      </c>
      <c r="C9696" s="17" t="s">
        <v>6</v>
      </c>
      <c r="D9696" s="428">
        <v>109.27</v>
      </c>
      <c r="E9696" s="427">
        <v>108.39</v>
      </c>
    </row>
    <row r="9697" spans="1:5">
      <c r="A9697" s="17">
        <v>99627</v>
      </c>
      <c r="B9697" s="20" t="s">
        <v>31363</v>
      </c>
      <c r="C9697" s="17" t="s">
        <v>6</v>
      </c>
      <c r="D9697" s="428">
        <v>89.66</v>
      </c>
      <c r="E9697" s="427">
        <v>89.23</v>
      </c>
    </row>
    <row r="9698" spans="1:5">
      <c r="A9698" s="17">
        <v>103009</v>
      </c>
      <c r="B9698" s="20" t="s">
        <v>31373</v>
      </c>
      <c r="C9698" s="17" t="s">
        <v>6</v>
      </c>
      <c r="D9698" s="428">
        <v>430.24</v>
      </c>
      <c r="E9698" s="427">
        <v>427.53</v>
      </c>
    </row>
    <row r="9699" spans="1:5">
      <c r="A9699" s="17">
        <v>99632</v>
      </c>
      <c r="B9699" s="20" t="s">
        <v>31368</v>
      </c>
      <c r="C9699" s="17" t="s">
        <v>6</v>
      </c>
      <c r="D9699" s="428">
        <v>272.63</v>
      </c>
      <c r="E9699" s="427">
        <v>270.61</v>
      </c>
    </row>
    <row r="9700" spans="1:5">
      <c r="A9700" s="17">
        <v>99633</v>
      </c>
      <c r="B9700" s="20" t="s">
        <v>31369</v>
      </c>
      <c r="C9700" s="17" t="s">
        <v>6</v>
      </c>
      <c r="D9700" s="428">
        <v>583.74</v>
      </c>
      <c r="E9700" s="427">
        <v>580.34</v>
      </c>
    </row>
    <row r="9701" spans="1:5">
      <c r="A9701" s="17">
        <v>99628</v>
      </c>
      <c r="B9701" s="20" t="s">
        <v>31364</v>
      </c>
      <c r="C9701" s="17" t="s">
        <v>6</v>
      </c>
      <c r="D9701" s="428">
        <v>98.13</v>
      </c>
      <c r="E9701" s="427">
        <v>97.46</v>
      </c>
    </row>
    <row r="9702" spans="1:5">
      <c r="A9702" s="17">
        <v>99634</v>
      </c>
      <c r="B9702" s="20" t="s">
        <v>31370</v>
      </c>
      <c r="C9702" s="17" t="s">
        <v>6</v>
      </c>
      <c r="D9702" s="428">
        <v>993.6</v>
      </c>
      <c r="E9702" s="427">
        <v>989.31</v>
      </c>
    </row>
    <row r="9703" spans="1:5">
      <c r="A9703" s="17">
        <v>103013</v>
      </c>
      <c r="B9703" s="20" t="s">
        <v>31377</v>
      </c>
      <c r="C9703" s="17" t="s">
        <v>6</v>
      </c>
      <c r="D9703" s="428">
        <v>174.22</v>
      </c>
      <c r="E9703" s="427">
        <v>173.44</v>
      </c>
    </row>
    <row r="9704" spans="1:5">
      <c r="A9704" s="17">
        <v>103012</v>
      </c>
      <c r="B9704" s="20" t="s">
        <v>31376</v>
      </c>
      <c r="C9704" s="17" t="s">
        <v>6</v>
      </c>
      <c r="D9704" s="428">
        <v>161.63999999999999</v>
      </c>
      <c r="E9704" s="427">
        <v>161.04</v>
      </c>
    </row>
    <row r="9705" spans="1:5">
      <c r="A9705" s="17">
        <v>103011</v>
      </c>
      <c r="B9705" s="20" t="s">
        <v>31375</v>
      </c>
      <c r="C9705" s="17" t="s">
        <v>6</v>
      </c>
      <c r="D9705" s="428">
        <v>102.59</v>
      </c>
      <c r="E9705" s="427">
        <v>102.15</v>
      </c>
    </row>
    <row r="9706" spans="1:5">
      <c r="A9706" s="17">
        <v>103015</v>
      </c>
      <c r="B9706" s="20" t="s">
        <v>31379</v>
      </c>
      <c r="C9706" s="17" t="s">
        <v>6</v>
      </c>
      <c r="D9706" s="428">
        <v>462.13</v>
      </c>
      <c r="E9706" s="427">
        <v>460.78</v>
      </c>
    </row>
    <row r="9707" spans="1:5">
      <c r="A9707" s="17">
        <v>103014</v>
      </c>
      <c r="B9707" s="20" t="s">
        <v>31378</v>
      </c>
      <c r="C9707" s="17" t="s">
        <v>6</v>
      </c>
      <c r="D9707" s="428">
        <v>261.73</v>
      </c>
      <c r="E9707" s="427">
        <v>260.72000000000003</v>
      </c>
    </row>
    <row r="9708" spans="1:5">
      <c r="A9708" s="17">
        <v>103016</v>
      </c>
      <c r="B9708" s="20" t="s">
        <v>31380</v>
      </c>
      <c r="C9708" s="17" t="s">
        <v>6</v>
      </c>
      <c r="D9708" s="428">
        <v>631.54</v>
      </c>
      <c r="E9708" s="427">
        <v>629.86</v>
      </c>
    </row>
    <row r="9709" spans="1:5">
      <c r="A9709" s="17">
        <v>103010</v>
      </c>
      <c r="B9709" s="20" t="s">
        <v>31374</v>
      </c>
      <c r="C9709" s="17" t="s">
        <v>6</v>
      </c>
      <c r="D9709" s="428">
        <v>91.91</v>
      </c>
      <c r="E9709" s="427">
        <v>91.57</v>
      </c>
    </row>
    <row r="9710" spans="1:5">
      <c r="A9710" s="17">
        <v>103017</v>
      </c>
      <c r="B9710" s="20" t="s">
        <v>31381</v>
      </c>
      <c r="C9710" s="17" t="s">
        <v>6</v>
      </c>
      <c r="D9710" s="428">
        <v>1101.22</v>
      </c>
      <c r="E9710" s="427">
        <v>1099.06</v>
      </c>
    </row>
    <row r="9711" spans="1:5">
      <c r="A9711" s="17">
        <v>103033</v>
      </c>
      <c r="B9711" s="20" t="s">
        <v>40961</v>
      </c>
      <c r="C9711" s="17" t="s">
        <v>6</v>
      </c>
      <c r="D9711" s="428">
        <v>0</v>
      </c>
      <c r="E9711" s="427">
        <v>0</v>
      </c>
    </row>
    <row r="9712" spans="1:5">
      <c r="A9712" s="17">
        <v>103032</v>
      </c>
      <c r="B9712" s="20" t="s">
        <v>40962</v>
      </c>
      <c r="C9712" s="17" t="s">
        <v>6</v>
      </c>
      <c r="D9712" s="428">
        <v>0</v>
      </c>
      <c r="E9712" s="427">
        <v>0</v>
      </c>
    </row>
    <row r="9713" spans="1:5">
      <c r="A9713" s="17">
        <v>103030</v>
      </c>
      <c r="B9713" s="20" t="s">
        <v>40963</v>
      </c>
      <c r="C9713" s="17" t="s">
        <v>6</v>
      </c>
      <c r="D9713" s="428">
        <v>0</v>
      </c>
      <c r="E9713" s="427">
        <v>0</v>
      </c>
    </row>
    <row r="9714" spans="1:5">
      <c r="A9714" s="17">
        <v>103031</v>
      </c>
      <c r="B9714" s="20" t="s">
        <v>40964</v>
      </c>
      <c r="C9714" s="17" t="s">
        <v>6</v>
      </c>
      <c r="D9714" s="428">
        <v>0</v>
      </c>
      <c r="E9714" s="427">
        <v>0</v>
      </c>
    </row>
    <row r="9715" spans="1:5">
      <c r="A9715" s="17">
        <v>103035</v>
      </c>
      <c r="B9715" s="20" t="s">
        <v>40965</v>
      </c>
      <c r="C9715" s="17" t="s">
        <v>6</v>
      </c>
      <c r="D9715" s="428">
        <v>0</v>
      </c>
      <c r="E9715" s="427">
        <v>0</v>
      </c>
    </row>
    <row r="9716" spans="1:5">
      <c r="A9716" s="17">
        <v>103034</v>
      </c>
      <c r="B9716" s="20" t="s">
        <v>40966</v>
      </c>
      <c r="C9716" s="17" t="s">
        <v>6</v>
      </c>
      <c r="D9716" s="428">
        <v>0</v>
      </c>
      <c r="E9716" s="427">
        <v>0</v>
      </c>
    </row>
    <row r="9717" spans="1:5">
      <c r="A9717" s="17">
        <v>103024</v>
      </c>
      <c r="B9717" s="20" t="s">
        <v>40967</v>
      </c>
      <c r="C9717" s="17" t="s">
        <v>6</v>
      </c>
      <c r="D9717" s="428">
        <v>0</v>
      </c>
      <c r="E9717" s="427">
        <v>0</v>
      </c>
    </row>
    <row r="9718" spans="1:5">
      <c r="A9718" s="17">
        <v>103023</v>
      </c>
      <c r="B9718" s="20" t="s">
        <v>40968</v>
      </c>
      <c r="C9718" s="17" t="s">
        <v>6</v>
      </c>
      <c r="D9718" s="428">
        <v>0</v>
      </c>
      <c r="E9718" s="427">
        <v>0</v>
      </c>
    </row>
    <row r="9719" spans="1:5">
      <c r="A9719" s="17">
        <v>103022</v>
      </c>
      <c r="B9719" s="20" t="s">
        <v>40969</v>
      </c>
      <c r="C9719" s="17" t="s">
        <v>6</v>
      </c>
      <c r="D9719" s="428">
        <v>0</v>
      </c>
      <c r="E9719" s="427">
        <v>0</v>
      </c>
    </row>
    <row r="9720" spans="1:5">
      <c r="A9720" s="17">
        <v>103020</v>
      </c>
      <c r="B9720" s="20" t="s">
        <v>40970</v>
      </c>
      <c r="C9720" s="17" t="s">
        <v>6</v>
      </c>
      <c r="D9720" s="428">
        <v>0</v>
      </c>
      <c r="E9720" s="427">
        <v>0</v>
      </c>
    </row>
    <row r="9721" spans="1:5">
      <c r="A9721" s="17">
        <v>103026</v>
      </c>
      <c r="B9721" s="20" t="s">
        <v>40971</v>
      </c>
      <c r="C9721" s="17" t="s">
        <v>6</v>
      </c>
      <c r="D9721" s="428">
        <v>0</v>
      </c>
      <c r="E9721" s="427">
        <v>0</v>
      </c>
    </row>
    <row r="9722" spans="1:5">
      <c r="A9722" s="17">
        <v>103025</v>
      </c>
      <c r="B9722" s="20" t="s">
        <v>40972</v>
      </c>
      <c r="C9722" s="17" t="s">
        <v>6</v>
      </c>
      <c r="D9722" s="428">
        <v>0</v>
      </c>
      <c r="E9722" s="427">
        <v>0</v>
      </c>
    </row>
    <row r="9723" spans="1:5">
      <c r="A9723" s="17">
        <v>103021</v>
      </c>
      <c r="B9723" s="20" t="s">
        <v>40973</v>
      </c>
      <c r="C9723" s="17" t="s">
        <v>6</v>
      </c>
      <c r="D9723" s="428">
        <v>0</v>
      </c>
      <c r="E9723" s="427">
        <v>0</v>
      </c>
    </row>
    <row r="9724" spans="1:5">
      <c r="A9724" s="17">
        <v>103027</v>
      </c>
      <c r="B9724" s="20" t="s">
        <v>40974</v>
      </c>
      <c r="C9724" s="17" t="s">
        <v>6</v>
      </c>
      <c r="D9724" s="428">
        <v>0</v>
      </c>
      <c r="E9724" s="427">
        <v>0</v>
      </c>
    </row>
    <row r="9725" spans="1:5">
      <c r="A9725" s="17">
        <v>103028</v>
      </c>
      <c r="B9725" s="20" t="s">
        <v>40975</v>
      </c>
      <c r="C9725" s="17" t="s">
        <v>6</v>
      </c>
      <c r="D9725" s="428">
        <v>0</v>
      </c>
      <c r="E9725" s="428">
        <v>0</v>
      </c>
    </row>
    <row r="9726" spans="1:5">
      <c r="A9726" s="17">
        <v>103563</v>
      </c>
      <c r="B9726" s="20" t="s">
        <v>40976</v>
      </c>
      <c r="C9726" s="17" t="s">
        <v>6</v>
      </c>
      <c r="D9726" s="431">
        <v>0</v>
      </c>
      <c r="E9726" s="428">
        <v>0</v>
      </c>
    </row>
    <row r="9727" spans="1:5">
      <c r="A9727" s="17">
        <v>103564</v>
      </c>
      <c r="B9727" s="20" t="s">
        <v>40977</v>
      </c>
      <c r="C9727" s="17" t="s">
        <v>6</v>
      </c>
      <c r="D9727" s="431">
        <v>0</v>
      </c>
      <c r="E9727" s="428">
        <v>0</v>
      </c>
    </row>
    <row r="9728" spans="1:5">
      <c r="A9728" s="17">
        <v>103565</v>
      </c>
      <c r="B9728" s="20" t="s">
        <v>40978</v>
      </c>
      <c r="C9728" s="17" t="s">
        <v>6</v>
      </c>
      <c r="D9728" s="431">
        <v>0</v>
      </c>
      <c r="E9728" s="428">
        <v>0</v>
      </c>
    </row>
    <row r="9729" spans="1:5">
      <c r="A9729" s="17">
        <v>103566</v>
      </c>
      <c r="B9729" s="20" t="s">
        <v>40979</v>
      </c>
      <c r="C9729" s="17" t="s">
        <v>6</v>
      </c>
      <c r="D9729" s="431">
        <v>0</v>
      </c>
      <c r="E9729" s="428">
        <v>0</v>
      </c>
    </row>
    <row r="9730" spans="1:5">
      <c r="A9730" s="17">
        <v>103567</v>
      </c>
      <c r="B9730" s="20" t="s">
        <v>40980</v>
      </c>
      <c r="C9730" s="17" t="s">
        <v>6</v>
      </c>
      <c r="D9730" s="431">
        <v>0</v>
      </c>
      <c r="E9730" s="428">
        <v>0</v>
      </c>
    </row>
    <row r="9731" spans="1:5">
      <c r="A9731" s="17">
        <v>103568</v>
      </c>
      <c r="B9731" s="20" t="s">
        <v>40981</v>
      </c>
      <c r="C9731" s="17" t="s">
        <v>6</v>
      </c>
      <c r="D9731" s="431">
        <v>0</v>
      </c>
      <c r="E9731" s="428">
        <v>0</v>
      </c>
    </row>
    <row r="9732" spans="1:5">
      <c r="A9732" s="17">
        <v>103569</v>
      </c>
      <c r="B9732" s="20" t="s">
        <v>40982</v>
      </c>
      <c r="C9732" s="17" t="s">
        <v>6</v>
      </c>
      <c r="D9732" s="431">
        <v>0</v>
      </c>
      <c r="E9732" s="428">
        <v>0</v>
      </c>
    </row>
    <row r="9733" spans="1:5">
      <c r="A9733" s="17">
        <v>103570</v>
      </c>
      <c r="B9733" s="20" t="s">
        <v>40983</v>
      </c>
      <c r="C9733" s="17" t="s">
        <v>6</v>
      </c>
      <c r="D9733" s="431">
        <v>0</v>
      </c>
      <c r="E9733" s="428">
        <v>0</v>
      </c>
    </row>
    <row r="9734" spans="1:5">
      <c r="A9734" s="17">
        <v>103571</v>
      </c>
      <c r="B9734" s="20" t="s">
        <v>40984</v>
      </c>
      <c r="C9734" s="17" t="s">
        <v>6</v>
      </c>
      <c r="D9734" s="431">
        <v>0</v>
      </c>
      <c r="E9734" s="428">
        <v>0</v>
      </c>
    </row>
    <row r="9735" spans="1:5">
      <c r="A9735" s="17">
        <v>103562</v>
      </c>
      <c r="B9735" s="20" t="s">
        <v>40985</v>
      </c>
      <c r="C9735" s="17" t="s">
        <v>6</v>
      </c>
      <c r="D9735" s="431">
        <v>0</v>
      </c>
      <c r="E9735" s="428">
        <v>0</v>
      </c>
    </row>
    <row r="9736" spans="1:5">
      <c r="A9736" s="17">
        <v>103573</v>
      </c>
      <c r="B9736" s="20" t="s">
        <v>40986</v>
      </c>
      <c r="C9736" s="17" t="s">
        <v>6</v>
      </c>
      <c r="D9736" s="431">
        <v>0</v>
      </c>
      <c r="E9736" s="428">
        <v>0</v>
      </c>
    </row>
    <row r="9737" spans="1:5">
      <c r="A9737" s="17">
        <v>103585</v>
      </c>
      <c r="B9737" s="20" t="s">
        <v>40987</v>
      </c>
      <c r="C9737" s="17" t="s">
        <v>6</v>
      </c>
      <c r="D9737" s="431">
        <v>0</v>
      </c>
      <c r="E9737" s="428">
        <v>0</v>
      </c>
    </row>
    <row r="9738" spans="1:5">
      <c r="A9738" s="17">
        <v>103586</v>
      </c>
      <c r="B9738" s="20" t="s">
        <v>40988</v>
      </c>
      <c r="C9738" s="17" t="s">
        <v>6</v>
      </c>
      <c r="D9738" s="431">
        <v>0</v>
      </c>
      <c r="E9738" s="428">
        <v>0</v>
      </c>
    </row>
    <row r="9739" spans="1:5">
      <c r="A9739" s="17">
        <v>103574</v>
      </c>
      <c r="B9739" s="20" t="s">
        <v>40989</v>
      </c>
      <c r="C9739" s="17" t="s">
        <v>6</v>
      </c>
      <c r="D9739" s="431">
        <v>0</v>
      </c>
      <c r="E9739" s="428">
        <v>0</v>
      </c>
    </row>
    <row r="9740" spans="1:5">
      <c r="A9740" s="17">
        <v>103575</v>
      </c>
      <c r="B9740" s="20" t="s">
        <v>40990</v>
      </c>
      <c r="C9740" s="17" t="s">
        <v>6</v>
      </c>
      <c r="D9740" s="431">
        <v>0</v>
      </c>
      <c r="E9740" s="428">
        <v>0</v>
      </c>
    </row>
    <row r="9741" spans="1:5">
      <c r="A9741" s="17">
        <v>103576</v>
      </c>
      <c r="B9741" s="20" t="s">
        <v>40991</v>
      </c>
      <c r="C9741" s="17" t="s">
        <v>6</v>
      </c>
      <c r="D9741" s="431">
        <v>0</v>
      </c>
      <c r="E9741" s="428">
        <v>0</v>
      </c>
    </row>
    <row r="9742" spans="1:5">
      <c r="A9742" s="17">
        <v>103577</v>
      </c>
      <c r="B9742" s="20" t="s">
        <v>40992</v>
      </c>
      <c r="C9742" s="17" t="s">
        <v>6</v>
      </c>
      <c r="D9742" s="431">
        <v>0</v>
      </c>
      <c r="E9742" s="428">
        <v>0</v>
      </c>
    </row>
    <row r="9743" spans="1:5">
      <c r="A9743" s="17">
        <v>103578</v>
      </c>
      <c r="B9743" s="20" t="s">
        <v>40993</v>
      </c>
      <c r="C9743" s="17" t="s">
        <v>6</v>
      </c>
      <c r="D9743" s="431">
        <v>0</v>
      </c>
      <c r="E9743" s="428">
        <v>0</v>
      </c>
    </row>
    <row r="9744" spans="1:5">
      <c r="A9744" s="17">
        <v>103579</v>
      </c>
      <c r="B9744" s="20" t="s">
        <v>40994</v>
      </c>
      <c r="C9744" s="17" t="s">
        <v>6</v>
      </c>
      <c r="D9744" s="431">
        <v>0</v>
      </c>
      <c r="E9744" s="428">
        <v>0</v>
      </c>
    </row>
    <row r="9745" spans="1:5">
      <c r="A9745" s="17">
        <v>103580</v>
      </c>
      <c r="B9745" s="20" t="s">
        <v>40995</v>
      </c>
      <c r="C9745" s="17" t="s">
        <v>6</v>
      </c>
      <c r="D9745" s="431">
        <v>0</v>
      </c>
      <c r="E9745" s="428">
        <v>0</v>
      </c>
    </row>
    <row r="9746" spans="1:5">
      <c r="A9746" s="17">
        <v>103581</v>
      </c>
      <c r="B9746" s="20" t="s">
        <v>40996</v>
      </c>
      <c r="C9746" s="17" t="s">
        <v>6</v>
      </c>
      <c r="D9746" s="431">
        <v>0</v>
      </c>
      <c r="E9746" s="428">
        <v>0</v>
      </c>
    </row>
    <row r="9747" spans="1:5">
      <c r="A9747" s="17">
        <v>103582</v>
      </c>
      <c r="B9747" s="20" t="s">
        <v>40997</v>
      </c>
      <c r="C9747" s="17" t="s">
        <v>6</v>
      </c>
      <c r="D9747" s="431">
        <v>0</v>
      </c>
      <c r="E9747" s="428">
        <v>0</v>
      </c>
    </row>
    <row r="9748" spans="1:5">
      <c r="A9748" s="17">
        <v>103572</v>
      </c>
      <c r="B9748" s="20" t="s">
        <v>40998</v>
      </c>
      <c r="C9748" s="17" t="s">
        <v>6</v>
      </c>
      <c r="D9748" s="431">
        <v>0</v>
      </c>
      <c r="E9748" s="428">
        <v>0</v>
      </c>
    </row>
    <row r="9749" spans="1:5">
      <c r="A9749" s="17">
        <v>103583</v>
      </c>
      <c r="B9749" s="20" t="s">
        <v>40999</v>
      </c>
      <c r="C9749" s="17" t="s">
        <v>6</v>
      </c>
      <c r="D9749" s="431">
        <v>0</v>
      </c>
      <c r="E9749" s="428">
        <v>0</v>
      </c>
    </row>
    <row r="9750" spans="1:5">
      <c r="A9750" s="17">
        <v>103584</v>
      </c>
      <c r="B9750" s="20" t="s">
        <v>41000</v>
      </c>
      <c r="C9750" s="17" t="s">
        <v>6</v>
      </c>
      <c r="D9750" s="431">
        <v>0</v>
      </c>
      <c r="E9750" s="428">
        <v>0</v>
      </c>
    </row>
    <row r="9751" spans="1:5">
      <c r="A9751" s="17">
        <v>103557</v>
      </c>
      <c r="B9751" s="20" t="s">
        <v>41001</v>
      </c>
      <c r="C9751" s="17" t="s">
        <v>6</v>
      </c>
      <c r="D9751" s="431">
        <v>0</v>
      </c>
      <c r="E9751" s="428">
        <v>0</v>
      </c>
    </row>
    <row r="9752" spans="1:5">
      <c r="A9752" s="17">
        <v>103558</v>
      </c>
      <c r="B9752" s="20" t="s">
        <v>41002</v>
      </c>
      <c r="C9752" s="17" t="s">
        <v>6</v>
      </c>
      <c r="D9752" s="431">
        <v>0</v>
      </c>
      <c r="E9752" s="428">
        <v>0</v>
      </c>
    </row>
    <row r="9753" spans="1:5">
      <c r="A9753" s="17">
        <v>103559</v>
      </c>
      <c r="B9753" s="20" t="s">
        <v>41003</v>
      </c>
      <c r="C9753" s="17" t="s">
        <v>6</v>
      </c>
      <c r="D9753" s="431">
        <v>0</v>
      </c>
      <c r="E9753" s="428">
        <v>0</v>
      </c>
    </row>
    <row r="9754" spans="1:5">
      <c r="A9754" s="17">
        <v>103560</v>
      </c>
      <c r="B9754" s="20" t="s">
        <v>41004</v>
      </c>
      <c r="C9754" s="17" t="s">
        <v>6</v>
      </c>
      <c r="D9754" s="431">
        <v>0</v>
      </c>
      <c r="E9754" s="428">
        <v>0</v>
      </c>
    </row>
    <row r="9755" spans="1:5">
      <c r="A9755" s="17">
        <v>103561</v>
      </c>
      <c r="B9755" s="20" t="s">
        <v>41005</v>
      </c>
      <c r="C9755" s="17" t="s">
        <v>6</v>
      </c>
      <c r="D9755" s="431">
        <v>0</v>
      </c>
      <c r="E9755" s="428">
        <v>0</v>
      </c>
    </row>
    <row r="9756" spans="1:5">
      <c r="A9756" s="17">
        <v>103529</v>
      </c>
      <c r="B9756" s="20" t="s">
        <v>41006</v>
      </c>
      <c r="C9756" s="17" t="s">
        <v>6</v>
      </c>
      <c r="D9756" s="431">
        <v>0</v>
      </c>
      <c r="E9756" s="428">
        <v>0</v>
      </c>
    </row>
    <row r="9757" spans="1:5">
      <c r="A9757" s="17">
        <v>103530</v>
      </c>
      <c r="B9757" s="20" t="s">
        <v>41007</v>
      </c>
      <c r="C9757" s="17" t="s">
        <v>6</v>
      </c>
      <c r="D9757" s="431">
        <v>0</v>
      </c>
      <c r="E9757" s="428">
        <v>0</v>
      </c>
    </row>
    <row r="9758" spans="1:5">
      <c r="A9758" s="17">
        <v>103531</v>
      </c>
      <c r="B9758" s="20" t="s">
        <v>41008</v>
      </c>
      <c r="C9758" s="17" t="s">
        <v>6</v>
      </c>
      <c r="D9758" s="431">
        <v>0</v>
      </c>
      <c r="E9758" s="428">
        <v>0</v>
      </c>
    </row>
    <row r="9759" spans="1:5">
      <c r="A9759" s="17">
        <v>103532</v>
      </c>
      <c r="B9759" s="20" t="s">
        <v>41009</v>
      </c>
      <c r="C9759" s="17" t="s">
        <v>6</v>
      </c>
      <c r="D9759" s="431">
        <v>0</v>
      </c>
      <c r="E9759" s="428">
        <v>0</v>
      </c>
    </row>
    <row r="9760" spans="1:5">
      <c r="A9760" s="17">
        <v>103533</v>
      </c>
      <c r="B9760" s="20" t="s">
        <v>41010</v>
      </c>
      <c r="C9760" s="17" t="s">
        <v>6</v>
      </c>
      <c r="D9760" s="431">
        <v>0</v>
      </c>
      <c r="E9760" s="428">
        <v>0</v>
      </c>
    </row>
    <row r="9761" spans="1:5">
      <c r="A9761" s="17">
        <v>103534</v>
      </c>
      <c r="B9761" s="20" t="s">
        <v>41011</v>
      </c>
      <c r="C9761" s="17" t="s">
        <v>6</v>
      </c>
      <c r="D9761" s="431">
        <v>0</v>
      </c>
      <c r="E9761" s="428">
        <v>0</v>
      </c>
    </row>
    <row r="9762" spans="1:5">
      <c r="A9762" s="17">
        <v>103535</v>
      </c>
      <c r="B9762" s="20" t="s">
        <v>41012</v>
      </c>
      <c r="C9762" s="17" t="s">
        <v>6</v>
      </c>
      <c r="D9762" s="431">
        <v>0</v>
      </c>
      <c r="E9762" s="428">
        <v>0</v>
      </c>
    </row>
    <row r="9763" spans="1:5">
      <c r="A9763" s="17">
        <v>103527</v>
      </c>
      <c r="B9763" s="20" t="s">
        <v>41013</v>
      </c>
      <c r="C9763" s="17" t="s">
        <v>6</v>
      </c>
      <c r="D9763" s="431">
        <v>0</v>
      </c>
      <c r="E9763" s="428">
        <v>0</v>
      </c>
    </row>
    <row r="9764" spans="1:5">
      <c r="A9764" s="17">
        <v>103536</v>
      </c>
      <c r="B9764" s="20" t="s">
        <v>41014</v>
      </c>
      <c r="C9764" s="17" t="s">
        <v>6</v>
      </c>
      <c r="D9764" s="431">
        <v>0</v>
      </c>
      <c r="E9764" s="428">
        <v>0</v>
      </c>
    </row>
    <row r="9765" spans="1:5">
      <c r="A9765" s="17">
        <v>103528</v>
      </c>
      <c r="B9765" s="20" t="s">
        <v>41015</v>
      </c>
      <c r="C9765" s="17" t="s">
        <v>6</v>
      </c>
      <c r="D9765" s="431">
        <v>0</v>
      </c>
      <c r="E9765" s="428">
        <v>0</v>
      </c>
    </row>
    <row r="9766" spans="1:5">
      <c r="A9766" s="17">
        <v>103541</v>
      </c>
      <c r="B9766" s="20" t="s">
        <v>41016</v>
      </c>
      <c r="C9766" s="17" t="s">
        <v>6</v>
      </c>
      <c r="D9766" s="431">
        <v>0</v>
      </c>
      <c r="E9766" s="428">
        <v>0</v>
      </c>
    </row>
    <row r="9767" spans="1:5">
      <c r="A9767" s="17">
        <v>103539</v>
      </c>
      <c r="B9767" s="20" t="s">
        <v>41017</v>
      </c>
      <c r="C9767" s="17" t="s">
        <v>6</v>
      </c>
      <c r="D9767" s="431">
        <v>0</v>
      </c>
      <c r="E9767" s="428">
        <v>0</v>
      </c>
    </row>
    <row r="9768" spans="1:5">
      <c r="A9768" s="17">
        <v>103540</v>
      </c>
      <c r="B9768" s="20" t="s">
        <v>41018</v>
      </c>
      <c r="C9768" s="17" t="s">
        <v>6</v>
      </c>
      <c r="D9768" s="431">
        <v>0</v>
      </c>
      <c r="E9768" s="428">
        <v>0</v>
      </c>
    </row>
    <row r="9769" spans="1:5">
      <c r="A9769" s="17">
        <v>103542</v>
      </c>
      <c r="B9769" s="20" t="s">
        <v>41019</v>
      </c>
      <c r="C9769" s="17" t="s">
        <v>6</v>
      </c>
      <c r="D9769" s="431">
        <v>0</v>
      </c>
      <c r="E9769" s="428">
        <v>0</v>
      </c>
    </row>
    <row r="9770" spans="1:5">
      <c r="A9770" s="17">
        <v>103543</v>
      </c>
      <c r="B9770" s="20" t="s">
        <v>41020</v>
      </c>
      <c r="C9770" s="17" t="s">
        <v>6</v>
      </c>
      <c r="D9770" s="431">
        <v>0</v>
      </c>
      <c r="E9770" s="428">
        <v>0</v>
      </c>
    </row>
    <row r="9771" spans="1:5">
      <c r="A9771" s="17">
        <v>103544</v>
      </c>
      <c r="B9771" s="20" t="s">
        <v>41021</v>
      </c>
      <c r="C9771" s="17" t="s">
        <v>6</v>
      </c>
      <c r="D9771" s="431">
        <v>0</v>
      </c>
      <c r="E9771" s="428">
        <v>0</v>
      </c>
    </row>
    <row r="9772" spans="1:5">
      <c r="A9772" s="17">
        <v>103545</v>
      </c>
      <c r="B9772" s="20" t="s">
        <v>41022</v>
      </c>
      <c r="C9772" s="17" t="s">
        <v>6</v>
      </c>
      <c r="D9772" s="431">
        <v>0</v>
      </c>
      <c r="E9772" s="428">
        <v>0</v>
      </c>
    </row>
    <row r="9773" spans="1:5">
      <c r="A9773" s="17">
        <v>103537</v>
      </c>
      <c r="B9773" s="20" t="s">
        <v>41023</v>
      </c>
      <c r="C9773" s="17" t="s">
        <v>6</v>
      </c>
      <c r="D9773" s="431">
        <v>0</v>
      </c>
      <c r="E9773" s="428">
        <v>0</v>
      </c>
    </row>
    <row r="9774" spans="1:5">
      <c r="A9774" s="17">
        <v>103546</v>
      </c>
      <c r="B9774" s="20" t="s">
        <v>41024</v>
      </c>
      <c r="C9774" s="17" t="s">
        <v>6</v>
      </c>
      <c r="D9774" s="431">
        <v>0</v>
      </c>
      <c r="E9774" s="428">
        <v>0</v>
      </c>
    </row>
    <row r="9775" spans="1:5">
      <c r="A9775" s="17">
        <v>103538</v>
      </c>
      <c r="B9775" s="20" t="s">
        <v>41025</v>
      </c>
      <c r="C9775" s="17" t="s">
        <v>6</v>
      </c>
      <c r="D9775" s="431">
        <v>0</v>
      </c>
      <c r="E9775" s="428">
        <v>0</v>
      </c>
    </row>
    <row r="9776" spans="1:5">
      <c r="A9776" s="17">
        <v>103549</v>
      </c>
      <c r="B9776" s="20" t="s">
        <v>41026</v>
      </c>
      <c r="C9776" s="17" t="s">
        <v>6</v>
      </c>
      <c r="D9776" s="431">
        <v>0</v>
      </c>
      <c r="E9776" s="428">
        <v>0</v>
      </c>
    </row>
    <row r="9777" spans="1:5">
      <c r="A9777" s="17">
        <v>103550</v>
      </c>
      <c r="B9777" s="20" t="s">
        <v>41027</v>
      </c>
      <c r="C9777" s="17" t="s">
        <v>6</v>
      </c>
      <c r="D9777" s="431">
        <v>0</v>
      </c>
      <c r="E9777" s="428">
        <v>0</v>
      </c>
    </row>
    <row r="9778" spans="1:5">
      <c r="A9778" s="17">
        <v>103551</v>
      </c>
      <c r="B9778" s="20" t="s">
        <v>41028</v>
      </c>
      <c r="C9778" s="17" t="s">
        <v>6</v>
      </c>
      <c r="D9778" s="431">
        <v>0</v>
      </c>
      <c r="E9778" s="428">
        <v>0</v>
      </c>
    </row>
    <row r="9779" spans="1:5">
      <c r="A9779" s="17">
        <v>103552</v>
      </c>
      <c r="B9779" s="20" t="s">
        <v>41029</v>
      </c>
      <c r="C9779" s="17" t="s">
        <v>6</v>
      </c>
      <c r="D9779" s="431">
        <v>0</v>
      </c>
      <c r="E9779" s="428">
        <v>0</v>
      </c>
    </row>
    <row r="9780" spans="1:5">
      <c r="A9780" s="17">
        <v>103553</v>
      </c>
      <c r="B9780" s="20" t="s">
        <v>41030</v>
      </c>
      <c r="C9780" s="17" t="s">
        <v>6</v>
      </c>
      <c r="D9780" s="431">
        <v>0</v>
      </c>
      <c r="E9780" s="428">
        <v>0</v>
      </c>
    </row>
    <row r="9781" spans="1:5">
      <c r="A9781" s="17">
        <v>103554</v>
      </c>
      <c r="B9781" s="20" t="s">
        <v>41031</v>
      </c>
      <c r="C9781" s="17" t="s">
        <v>6</v>
      </c>
      <c r="D9781" s="431">
        <v>0</v>
      </c>
      <c r="E9781" s="428">
        <v>0</v>
      </c>
    </row>
    <row r="9782" spans="1:5">
      <c r="A9782" s="17">
        <v>103555</v>
      </c>
      <c r="B9782" s="20" t="s">
        <v>41032</v>
      </c>
      <c r="C9782" s="17" t="s">
        <v>6</v>
      </c>
      <c r="D9782" s="431">
        <v>0</v>
      </c>
      <c r="E9782" s="428">
        <v>0</v>
      </c>
    </row>
    <row r="9783" spans="1:5">
      <c r="A9783" s="17">
        <v>103547</v>
      </c>
      <c r="B9783" s="20" t="s">
        <v>41033</v>
      </c>
      <c r="C9783" s="17" t="s">
        <v>6</v>
      </c>
      <c r="D9783" s="431">
        <v>0</v>
      </c>
      <c r="E9783" s="428">
        <v>0</v>
      </c>
    </row>
    <row r="9784" spans="1:5">
      <c r="A9784" s="17">
        <v>103556</v>
      </c>
      <c r="B9784" s="20" t="s">
        <v>41034</v>
      </c>
      <c r="C9784" s="17" t="s">
        <v>6</v>
      </c>
      <c r="D9784" s="431">
        <v>0</v>
      </c>
      <c r="E9784" s="428">
        <v>0</v>
      </c>
    </row>
    <row r="9785" spans="1:5">
      <c r="A9785" s="17">
        <v>103548</v>
      </c>
      <c r="B9785" s="20" t="s">
        <v>41035</v>
      </c>
      <c r="C9785" s="17" t="s">
        <v>6</v>
      </c>
      <c r="D9785" s="431">
        <v>0</v>
      </c>
      <c r="E9785" s="428">
        <v>0</v>
      </c>
    </row>
    <row r="9786" spans="1:5">
      <c r="A9786" s="17">
        <v>45333</v>
      </c>
      <c r="B9786" s="20" t="s">
        <v>41036</v>
      </c>
      <c r="C9786" s="17" t="s">
        <v>6</v>
      </c>
      <c r="D9786" s="19">
        <v>189.89</v>
      </c>
      <c r="E9786" s="19">
        <v>189.89</v>
      </c>
    </row>
    <row r="9787" spans="1:5">
      <c r="A9787" s="17">
        <v>11270</v>
      </c>
      <c r="B9787" s="20" t="s">
        <v>41037</v>
      </c>
      <c r="C9787" s="17" t="s">
        <v>6</v>
      </c>
      <c r="D9787" s="19">
        <v>2.4</v>
      </c>
      <c r="E9787" s="19">
        <v>2.4</v>
      </c>
    </row>
    <row r="9788" spans="1:5">
      <c r="A9788" s="17">
        <v>412</v>
      </c>
      <c r="B9788" s="20" t="s">
        <v>41038</v>
      </c>
      <c r="C9788" s="17" t="s">
        <v>6</v>
      </c>
      <c r="D9788" s="19">
        <v>1.1299999999999999</v>
      </c>
      <c r="E9788" s="19">
        <v>1.1299999999999999</v>
      </c>
    </row>
    <row r="9789" spans="1:5">
      <c r="A9789" s="17">
        <v>414</v>
      </c>
      <c r="B9789" s="20" t="s">
        <v>41039</v>
      </c>
      <c r="C9789" s="17" t="s">
        <v>6</v>
      </c>
      <c r="D9789" s="19">
        <v>7.0000000000000007E-2</v>
      </c>
      <c r="E9789" s="19">
        <v>7.0000000000000007E-2</v>
      </c>
    </row>
    <row r="9790" spans="1:5">
      <c r="A9790" s="17">
        <v>410</v>
      </c>
      <c r="B9790" s="20" t="s">
        <v>41040</v>
      </c>
      <c r="C9790" s="17" t="s">
        <v>6</v>
      </c>
      <c r="D9790" s="19">
        <v>0.17</v>
      </c>
      <c r="E9790" s="19">
        <v>0.17</v>
      </c>
    </row>
    <row r="9791" spans="1:5">
      <c r="A9791" s="17">
        <v>411</v>
      </c>
      <c r="B9791" s="20" t="s">
        <v>41041</v>
      </c>
      <c r="C9791" s="17" t="s">
        <v>6</v>
      </c>
      <c r="D9791" s="19">
        <v>0.22</v>
      </c>
      <c r="E9791" s="19">
        <v>0.22</v>
      </c>
    </row>
    <row r="9792" spans="1:5">
      <c r="A9792" s="17">
        <v>408</v>
      </c>
      <c r="B9792" s="20" t="s">
        <v>41042</v>
      </c>
      <c r="C9792" s="17" t="s">
        <v>6</v>
      </c>
      <c r="D9792" s="19">
        <v>1.0900000000000001</v>
      </c>
      <c r="E9792" s="19">
        <v>1.0900000000000001</v>
      </c>
    </row>
    <row r="9793" spans="1:5">
      <c r="A9793" s="17">
        <v>39131</v>
      </c>
      <c r="B9793" s="20" t="s">
        <v>41043</v>
      </c>
      <c r="C9793" s="17" t="s">
        <v>6</v>
      </c>
      <c r="D9793" s="19">
        <v>3.37</v>
      </c>
      <c r="E9793" s="19">
        <v>3.37</v>
      </c>
    </row>
    <row r="9794" spans="1:5">
      <c r="A9794" s="17">
        <v>394</v>
      </c>
      <c r="B9794" s="20" t="s">
        <v>41044</v>
      </c>
      <c r="C9794" s="17" t="s">
        <v>6</v>
      </c>
      <c r="D9794" s="19">
        <v>3.41</v>
      </c>
      <c r="E9794" s="19">
        <v>3.41</v>
      </c>
    </row>
    <row r="9795" spans="1:5">
      <c r="A9795" s="17">
        <v>39130</v>
      </c>
      <c r="B9795" s="20" t="s">
        <v>41045</v>
      </c>
      <c r="C9795" s="17" t="s">
        <v>6</v>
      </c>
      <c r="D9795" s="19">
        <v>3.07</v>
      </c>
      <c r="E9795" s="19">
        <v>3.07</v>
      </c>
    </row>
    <row r="9796" spans="1:5">
      <c r="A9796" s="17">
        <v>395</v>
      </c>
      <c r="B9796" s="20" t="s">
        <v>41046</v>
      </c>
      <c r="C9796" s="17" t="s">
        <v>6</v>
      </c>
      <c r="D9796" s="19">
        <v>3.28</v>
      </c>
      <c r="E9796" s="19">
        <v>3.28</v>
      </c>
    </row>
    <row r="9797" spans="1:5">
      <c r="A9797" s="17">
        <v>39129</v>
      </c>
      <c r="B9797" s="20" t="s">
        <v>41047</v>
      </c>
      <c r="C9797" s="17" t="s">
        <v>6</v>
      </c>
      <c r="D9797" s="19">
        <v>1.89</v>
      </c>
      <c r="E9797" s="19">
        <v>1.89</v>
      </c>
    </row>
    <row r="9798" spans="1:5">
      <c r="A9798" s="17">
        <v>393</v>
      </c>
      <c r="B9798" s="20" t="s">
        <v>41048</v>
      </c>
      <c r="C9798" s="17" t="s">
        <v>6</v>
      </c>
      <c r="D9798" s="19">
        <v>1.98</v>
      </c>
      <c r="E9798" s="19">
        <v>1.98</v>
      </c>
    </row>
    <row r="9799" spans="1:5">
      <c r="A9799" s="17">
        <v>39127</v>
      </c>
      <c r="B9799" s="20" t="s">
        <v>41049</v>
      </c>
      <c r="C9799" s="17" t="s">
        <v>6</v>
      </c>
      <c r="D9799" s="19">
        <v>1.62</v>
      </c>
      <c r="E9799" s="19">
        <v>1.62</v>
      </c>
    </row>
    <row r="9800" spans="1:5">
      <c r="A9800" s="17">
        <v>392</v>
      </c>
      <c r="B9800" s="20" t="s">
        <v>41050</v>
      </c>
      <c r="C9800" s="17" t="s">
        <v>6</v>
      </c>
      <c r="D9800" s="19">
        <v>1.66</v>
      </c>
      <c r="E9800" s="19">
        <v>1.66</v>
      </c>
    </row>
    <row r="9801" spans="1:5">
      <c r="A9801" s="17">
        <v>39133</v>
      </c>
      <c r="B9801" s="20" t="s">
        <v>41051</v>
      </c>
      <c r="C9801" s="17" t="s">
        <v>6</v>
      </c>
      <c r="D9801" s="19">
        <v>4.42</v>
      </c>
      <c r="E9801" s="19">
        <v>4.42</v>
      </c>
    </row>
    <row r="9802" spans="1:5">
      <c r="A9802" s="17">
        <v>397</v>
      </c>
      <c r="B9802" s="20" t="s">
        <v>41052</v>
      </c>
      <c r="C9802" s="17" t="s">
        <v>6</v>
      </c>
      <c r="D9802" s="19">
        <v>4.88</v>
      </c>
      <c r="E9802" s="19">
        <v>4.88</v>
      </c>
    </row>
    <row r="9803" spans="1:5">
      <c r="A9803" s="17">
        <v>39132</v>
      </c>
      <c r="B9803" s="20" t="s">
        <v>41053</v>
      </c>
      <c r="C9803" s="17" t="s">
        <v>6</v>
      </c>
      <c r="D9803" s="19">
        <v>3.53</v>
      </c>
      <c r="E9803" s="19">
        <v>3.53</v>
      </c>
    </row>
    <row r="9804" spans="1:5">
      <c r="A9804" s="17">
        <v>396</v>
      </c>
      <c r="B9804" s="20" t="s">
        <v>41054</v>
      </c>
      <c r="C9804" s="17" t="s">
        <v>6</v>
      </c>
      <c r="D9804" s="19">
        <v>3.79</v>
      </c>
      <c r="E9804" s="19">
        <v>3.79</v>
      </c>
    </row>
    <row r="9805" spans="1:5">
      <c r="A9805" s="17">
        <v>39135</v>
      </c>
      <c r="B9805" s="20" t="s">
        <v>41055</v>
      </c>
      <c r="C9805" s="17" t="s">
        <v>6</v>
      </c>
      <c r="D9805" s="19">
        <v>7.07</v>
      </c>
      <c r="E9805" s="19">
        <v>7.07</v>
      </c>
    </row>
    <row r="9806" spans="1:5">
      <c r="A9806" s="17">
        <v>39134</v>
      </c>
      <c r="B9806" s="20" t="s">
        <v>41056</v>
      </c>
      <c r="C9806" s="17" t="s">
        <v>6</v>
      </c>
      <c r="D9806" s="19">
        <v>5.89</v>
      </c>
      <c r="E9806" s="19">
        <v>5.89</v>
      </c>
    </row>
    <row r="9807" spans="1:5">
      <c r="A9807" s="17">
        <v>398</v>
      </c>
      <c r="B9807" s="20" t="s">
        <v>41057</v>
      </c>
      <c r="C9807" s="17" t="s">
        <v>6</v>
      </c>
      <c r="D9807" s="19">
        <v>5.43</v>
      </c>
      <c r="E9807" s="19">
        <v>5.43</v>
      </c>
    </row>
    <row r="9808" spans="1:5">
      <c r="A9808" s="17">
        <v>39128</v>
      </c>
      <c r="B9808" s="20" t="s">
        <v>41058</v>
      </c>
      <c r="C9808" s="17" t="s">
        <v>6</v>
      </c>
      <c r="D9808" s="19">
        <v>1.76</v>
      </c>
      <c r="E9808" s="19">
        <v>1.76</v>
      </c>
    </row>
    <row r="9809" spans="1:5">
      <c r="A9809" s="17">
        <v>400</v>
      </c>
      <c r="B9809" s="20" t="s">
        <v>41059</v>
      </c>
      <c r="C9809" s="17" t="s">
        <v>6</v>
      </c>
      <c r="D9809" s="19">
        <v>1.72</v>
      </c>
      <c r="E9809" s="19">
        <v>1.72</v>
      </c>
    </row>
    <row r="9810" spans="1:5">
      <c r="A9810" s="17">
        <v>39125</v>
      </c>
      <c r="B9810" s="20" t="s">
        <v>41060</v>
      </c>
      <c r="C9810" s="17" t="s">
        <v>6</v>
      </c>
      <c r="D9810" s="19">
        <v>1.76</v>
      </c>
      <c r="E9810" s="19">
        <v>1.76</v>
      </c>
    </row>
    <row r="9811" spans="1:5">
      <c r="A9811" s="17">
        <v>39126</v>
      </c>
      <c r="B9811" s="20" t="s">
        <v>41061</v>
      </c>
      <c r="C9811" s="17" t="s">
        <v>6</v>
      </c>
      <c r="D9811" s="19">
        <v>7.96</v>
      </c>
      <c r="E9811" s="19">
        <v>7.96</v>
      </c>
    </row>
    <row r="9812" spans="1:5">
      <c r="A9812" s="17">
        <v>399</v>
      </c>
      <c r="B9812" s="20" t="s">
        <v>41062</v>
      </c>
      <c r="C9812" s="17" t="s">
        <v>6</v>
      </c>
      <c r="D9812" s="19">
        <v>7.01</v>
      </c>
      <c r="E9812" s="19">
        <v>7.01</v>
      </c>
    </row>
    <row r="9813" spans="1:5">
      <c r="A9813" s="17">
        <v>39158</v>
      </c>
      <c r="B9813" s="20" t="s">
        <v>41063</v>
      </c>
      <c r="C9813" s="17" t="s">
        <v>6</v>
      </c>
      <c r="D9813" s="19">
        <v>18.829999999999998</v>
      </c>
      <c r="E9813" s="19">
        <v>18.829999999999998</v>
      </c>
    </row>
    <row r="9814" spans="1:5">
      <c r="A9814" s="17">
        <v>39141</v>
      </c>
      <c r="B9814" s="20" t="s">
        <v>41064</v>
      </c>
      <c r="C9814" s="17" t="s">
        <v>6</v>
      </c>
      <c r="D9814" s="19">
        <v>1.36</v>
      </c>
      <c r="E9814" s="19">
        <v>1.36</v>
      </c>
    </row>
    <row r="9815" spans="1:5">
      <c r="A9815" s="17">
        <v>39140</v>
      </c>
      <c r="B9815" s="20" t="s">
        <v>41065</v>
      </c>
      <c r="C9815" s="17" t="s">
        <v>6</v>
      </c>
      <c r="D9815" s="19">
        <v>1.24</v>
      </c>
      <c r="E9815" s="19">
        <v>1.24</v>
      </c>
    </row>
    <row r="9816" spans="1:5">
      <c r="A9816" s="17">
        <v>39139</v>
      </c>
      <c r="B9816" s="20" t="s">
        <v>41066</v>
      </c>
      <c r="C9816" s="17" t="s">
        <v>6</v>
      </c>
      <c r="D9816" s="19">
        <v>1.03</v>
      </c>
      <c r="E9816" s="19">
        <v>1.03</v>
      </c>
    </row>
    <row r="9817" spans="1:5">
      <c r="A9817" s="17">
        <v>39137</v>
      </c>
      <c r="B9817" s="20" t="s">
        <v>41067</v>
      </c>
      <c r="C9817" s="17" t="s">
        <v>6</v>
      </c>
      <c r="D9817" s="19">
        <v>0.71</v>
      </c>
      <c r="E9817" s="19">
        <v>0.71</v>
      </c>
    </row>
    <row r="9818" spans="1:5">
      <c r="A9818" s="17">
        <v>39143</v>
      </c>
      <c r="B9818" s="20" t="s">
        <v>41068</v>
      </c>
      <c r="C9818" s="17" t="s">
        <v>6</v>
      </c>
      <c r="D9818" s="19">
        <v>2.82</v>
      </c>
      <c r="E9818" s="19">
        <v>2.82</v>
      </c>
    </row>
    <row r="9819" spans="1:5">
      <c r="A9819" s="17">
        <v>39142</v>
      </c>
      <c r="B9819" s="20" t="s">
        <v>41069</v>
      </c>
      <c r="C9819" s="17" t="s">
        <v>6</v>
      </c>
      <c r="D9819" s="19">
        <v>2.02</v>
      </c>
      <c r="E9819" s="19">
        <v>2.02</v>
      </c>
    </row>
    <row r="9820" spans="1:5">
      <c r="A9820" s="17">
        <v>39144</v>
      </c>
      <c r="B9820" s="20" t="s">
        <v>41070</v>
      </c>
      <c r="C9820" s="17" t="s">
        <v>6</v>
      </c>
      <c r="D9820" s="19">
        <v>3.28</v>
      </c>
      <c r="E9820" s="19">
        <v>3.28</v>
      </c>
    </row>
    <row r="9821" spans="1:5">
      <c r="A9821" s="17">
        <v>39138</v>
      </c>
      <c r="B9821" s="20" t="s">
        <v>41071</v>
      </c>
      <c r="C9821" s="17" t="s">
        <v>6</v>
      </c>
      <c r="D9821" s="19">
        <v>0.75</v>
      </c>
      <c r="E9821" s="19">
        <v>0.75</v>
      </c>
    </row>
    <row r="9822" spans="1:5">
      <c r="A9822" s="17">
        <v>39136</v>
      </c>
      <c r="B9822" s="20" t="s">
        <v>41072</v>
      </c>
      <c r="C9822" s="17" t="s">
        <v>6</v>
      </c>
      <c r="D9822" s="19">
        <v>0.5</v>
      </c>
      <c r="E9822" s="19">
        <v>0.5</v>
      </c>
    </row>
    <row r="9823" spans="1:5">
      <c r="A9823" s="17">
        <v>39145</v>
      </c>
      <c r="B9823" s="20" t="s">
        <v>41073</v>
      </c>
      <c r="C9823" s="17" t="s">
        <v>6</v>
      </c>
      <c r="D9823" s="19">
        <v>5.41</v>
      </c>
      <c r="E9823" s="19">
        <v>5.41</v>
      </c>
    </row>
    <row r="9824" spans="1:5">
      <c r="A9824" s="17">
        <v>12615</v>
      </c>
      <c r="B9824" s="20" t="s">
        <v>41074</v>
      </c>
      <c r="C9824" s="17" t="s">
        <v>6</v>
      </c>
      <c r="D9824" s="19">
        <v>13.58</v>
      </c>
      <c r="E9824" s="19">
        <v>13.58</v>
      </c>
    </row>
    <row r="9825" spans="1:5">
      <c r="A9825" s="17">
        <v>11927</v>
      </c>
      <c r="B9825" s="20" t="s">
        <v>41075</v>
      </c>
      <c r="C9825" s="17" t="s">
        <v>6</v>
      </c>
      <c r="D9825" s="19">
        <v>7.16</v>
      </c>
      <c r="E9825" s="19">
        <v>7.16</v>
      </c>
    </row>
    <row r="9826" spans="1:5">
      <c r="A9826" s="17">
        <v>11928</v>
      </c>
      <c r="B9826" s="20" t="s">
        <v>41076</v>
      </c>
      <c r="C9826" s="17" t="s">
        <v>6</v>
      </c>
      <c r="D9826" s="19">
        <v>8.1999999999999993</v>
      </c>
      <c r="E9826" s="19">
        <v>8.1999999999999993</v>
      </c>
    </row>
    <row r="9827" spans="1:5">
      <c r="A9827" s="17">
        <v>11929</v>
      </c>
      <c r="B9827" s="20" t="s">
        <v>41077</v>
      </c>
      <c r="C9827" s="17" t="s">
        <v>6</v>
      </c>
      <c r="D9827" s="19">
        <v>12.69</v>
      </c>
      <c r="E9827" s="19">
        <v>12.69</v>
      </c>
    </row>
    <row r="9828" spans="1:5">
      <c r="A9828" s="17">
        <v>36801</v>
      </c>
      <c r="B9828" s="20" t="s">
        <v>41078</v>
      </c>
      <c r="C9828" s="17" t="s">
        <v>6</v>
      </c>
      <c r="D9828" s="19">
        <v>30.63</v>
      </c>
      <c r="E9828" s="19">
        <v>30.63</v>
      </c>
    </row>
    <row r="9829" spans="1:5">
      <c r="A9829" s="17">
        <v>36246</v>
      </c>
      <c r="B9829" s="20" t="s">
        <v>41079</v>
      </c>
      <c r="C9829" s="17" t="s">
        <v>9</v>
      </c>
      <c r="D9829" s="19">
        <v>4.26</v>
      </c>
      <c r="E9829" s="19">
        <v>4.26</v>
      </c>
    </row>
    <row r="9830" spans="1:5">
      <c r="A9830" s="17">
        <v>37600</v>
      </c>
      <c r="B9830" s="20" t="s">
        <v>41080</v>
      </c>
      <c r="C9830" s="17" t="s">
        <v>6</v>
      </c>
      <c r="D9830" s="19">
        <v>104.86</v>
      </c>
      <c r="E9830" s="19">
        <v>104.86</v>
      </c>
    </row>
    <row r="9831" spans="1:5">
      <c r="A9831" s="17">
        <v>37599</v>
      </c>
      <c r="B9831" s="20" t="s">
        <v>41081</v>
      </c>
      <c r="C9831" s="17" t="s">
        <v>6</v>
      </c>
      <c r="D9831" s="19">
        <v>97.6</v>
      </c>
      <c r="E9831" s="19">
        <v>97.6</v>
      </c>
    </row>
    <row r="9832" spans="1:5">
      <c r="A9832" s="17">
        <v>1</v>
      </c>
      <c r="B9832" s="20" t="s">
        <v>41082</v>
      </c>
      <c r="C9832" s="17" t="s">
        <v>2</v>
      </c>
      <c r="D9832" s="19">
        <v>104.5</v>
      </c>
      <c r="E9832" s="19">
        <v>104.5</v>
      </c>
    </row>
    <row r="9833" spans="1:5">
      <c r="A9833" s="17">
        <v>3</v>
      </c>
      <c r="B9833" s="20" t="s">
        <v>41083</v>
      </c>
      <c r="C9833" s="17" t="s">
        <v>143</v>
      </c>
      <c r="D9833" s="19">
        <v>16.55</v>
      </c>
      <c r="E9833" s="19">
        <v>16.55</v>
      </c>
    </row>
    <row r="9834" spans="1:5">
      <c r="A9834" s="17">
        <v>43054</v>
      </c>
      <c r="B9834" s="20" t="s">
        <v>41084</v>
      </c>
      <c r="C9834" s="17" t="s">
        <v>2</v>
      </c>
      <c r="D9834" s="19">
        <v>6.7</v>
      </c>
      <c r="E9834" s="19">
        <v>6.7</v>
      </c>
    </row>
    <row r="9835" spans="1:5">
      <c r="A9835" s="17">
        <v>42402</v>
      </c>
      <c r="B9835" s="20" t="s">
        <v>41085</v>
      </c>
      <c r="C9835" s="17" t="s">
        <v>2</v>
      </c>
      <c r="D9835" s="19">
        <v>6.4</v>
      </c>
      <c r="E9835" s="19">
        <v>6.4</v>
      </c>
    </row>
    <row r="9836" spans="1:5">
      <c r="A9836" s="17">
        <v>42403</v>
      </c>
      <c r="B9836" s="20" t="s">
        <v>41086</v>
      </c>
      <c r="C9836" s="17" t="s">
        <v>2</v>
      </c>
      <c r="D9836" s="19">
        <v>8.2100000000000009</v>
      </c>
      <c r="E9836" s="19">
        <v>8.2100000000000009</v>
      </c>
    </row>
    <row r="9837" spans="1:5">
      <c r="A9837" s="17">
        <v>42404</v>
      </c>
      <c r="B9837" s="20" t="s">
        <v>41087</v>
      </c>
      <c r="C9837" s="17" t="s">
        <v>2</v>
      </c>
      <c r="D9837" s="19">
        <v>8.16</v>
      </c>
      <c r="E9837" s="19">
        <v>8.16</v>
      </c>
    </row>
    <row r="9838" spans="1:5">
      <c r="A9838" s="17">
        <v>42405</v>
      </c>
      <c r="B9838" s="20" t="s">
        <v>41088</v>
      </c>
      <c r="C9838" s="17" t="s">
        <v>2</v>
      </c>
      <c r="D9838" s="19">
        <v>8.6999999999999993</v>
      </c>
      <c r="E9838" s="19">
        <v>8.6999999999999993</v>
      </c>
    </row>
    <row r="9839" spans="1:5">
      <c r="A9839" s="17">
        <v>34341</v>
      </c>
      <c r="B9839" s="20" t="s">
        <v>41089</v>
      </c>
      <c r="C9839" s="17" t="s">
        <v>2</v>
      </c>
      <c r="D9839" s="19">
        <v>7.55</v>
      </c>
      <c r="E9839" s="19">
        <v>7.55</v>
      </c>
    </row>
    <row r="9840" spans="1:5">
      <c r="A9840" s="17">
        <v>43053</v>
      </c>
      <c r="B9840" s="20" t="s">
        <v>41090</v>
      </c>
      <c r="C9840" s="17" t="s">
        <v>2</v>
      </c>
      <c r="D9840" s="19">
        <v>5.98</v>
      </c>
      <c r="E9840" s="19">
        <v>5.98</v>
      </c>
    </row>
    <row r="9841" spans="1:5">
      <c r="A9841" s="17">
        <v>43058</v>
      </c>
      <c r="B9841" s="20" t="s">
        <v>41091</v>
      </c>
      <c r="C9841" s="17" t="s">
        <v>2</v>
      </c>
      <c r="D9841" s="19">
        <v>6.2</v>
      </c>
      <c r="E9841" s="19">
        <v>6.2</v>
      </c>
    </row>
    <row r="9842" spans="1:5">
      <c r="A9842" s="17">
        <v>34</v>
      </c>
      <c r="B9842" s="20" t="s">
        <v>41092</v>
      </c>
      <c r="C9842" s="17" t="s">
        <v>2</v>
      </c>
      <c r="D9842" s="19">
        <v>6.23</v>
      </c>
      <c r="E9842" s="19">
        <v>6.23</v>
      </c>
    </row>
    <row r="9843" spans="1:5">
      <c r="A9843" s="17">
        <v>43055</v>
      </c>
      <c r="B9843" s="20" t="s">
        <v>41093</v>
      </c>
      <c r="C9843" s="17" t="s">
        <v>2</v>
      </c>
      <c r="D9843" s="19">
        <v>5.4</v>
      </c>
      <c r="E9843" s="19">
        <v>5.4</v>
      </c>
    </row>
    <row r="9844" spans="1:5">
      <c r="A9844" s="17">
        <v>43056</v>
      </c>
      <c r="B9844" s="20" t="s">
        <v>41094</v>
      </c>
      <c r="C9844" s="17" t="s">
        <v>2</v>
      </c>
      <c r="D9844" s="19">
        <v>6.22</v>
      </c>
      <c r="E9844" s="19">
        <v>6.22</v>
      </c>
    </row>
    <row r="9845" spans="1:5">
      <c r="A9845" s="17">
        <v>43057</v>
      </c>
      <c r="B9845" s="20" t="s">
        <v>41095</v>
      </c>
      <c r="C9845" s="17" t="s">
        <v>2</v>
      </c>
      <c r="D9845" s="19">
        <v>6.84</v>
      </c>
      <c r="E9845" s="19">
        <v>6.84</v>
      </c>
    </row>
    <row r="9846" spans="1:5">
      <c r="A9846" s="17">
        <v>34449</v>
      </c>
      <c r="B9846" s="20" t="s">
        <v>41096</v>
      </c>
      <c r="C9846" s="17" t="s">
        <v>2</v>
      </c>
      <c r="D9846" s="19">
        <v>7.31</v>
      </c>
      <c r="E9846" s="19">
        <v>7.31</v>
      </c>
    </row>
    <row r="9847" spans="1:5">
      <c r="A9847" s="17">
        <v>32</v>
      </c>
      <c r="B9847" s="20" t="s">
        <v>41097</v>
      </c>
      <c r="C9847" s="17" t="s">
        <v>2</v>
      </c>
      <c r="D9847" s="19">
        <v>6.57</v>
      </c>
      <c r="E9847" s="19">
        <v>6.57</v>
      </c>
    </row>
    <row r="9848" spans="1:5">
      <c r="A9848" s="17">
        <v>33</v>
      </c>
      <c r="B9848" s="20" t="s">
        <v>41098</v>
      </c>
      <c r="C9848" s="17" t="s">
        <v>2</v>
      </c>
      <c r="D9848" s="19">
        <v>6.61</v>
      </c>
      <c r="E9848" s="19">
        <v>6.61</v>
      </c>
    </row>
    <row r="9849" spans="1:5">
      <c r="A9849" s="17">
        <v>43061</v>
      </c>
      <c r="B9849" s="20" t="s">
        <v>41099</v>
      </c>
      <c r="C9849" s="17" t="s">
        <v>2</v>
      </c>
      <c r="D9849" s="19">
        <v>6.18</v>
      </c>
      <c r="E9849" s="19">
        <v>6.18</v>
      </c>
    </row>
    <row r="9850" spans="1:5">
      <c r="A9850" s="17">
        <v>43059</v>
      </c>
      <c r="B9850" s="20" t="s">
        <v>41100</v>
      </c>
      <c r="C9850" s="17" t="s">
        <v>2</v>
      </c>
      <c r="D9850" s="19">
        <v>5.9</v>
      </c>
      <c r="E9850" s="19">
        <v>5.9</v>
      </c>
    </row>
    <row r="9851" spans="1:5">
      <c r="A9851" s="17">
        <v>43062</v>
      </c>
      <c r="B9851" s="20" t="s">
        <v>41101</v>
      </c>
      <c r="C9851" s="17" t="s">
        <v>2</v>
      </c>
      <c r="D9851" s="19">
        <v>6.54</v>
      </c>
      <c r="E9851" s="19">
        <v>6.54</v>
      </c>
    </row>
    <row r="9852" spans="1:5">
      <c r="A9852" s="17">
        <v>43060</v>
      </c>
      <c r="B9852" s="20" t="s">
        <v>41102</v>
      </c>
      <c r="C9852" s="17" t="s">
        <v>2</v>
      </c>
      <c r="D9852" s="19">
        <v>5.14</v>
      </c>
      <c r="E9852" s="19">
        <v>5.14</v>
      </c>
    </row>
    <row r="9853" spans="1:5">
      <c r="A9853" s="17">
        <v>40410</v>
      </c>
      <c r="B9853" s="20" t="s">
        <v>41103</v>
      </c>
      <c r="C9853" s="17" t="s">
        <v>6</v>
      </c>
      <c r="D9853" s="19">
        <v>20.49</v>
      </c>
      <c r="E9853" s="19">
        <v>20.49</v>
      </c>
    </row>
    <row r="9854" spans="1:5">
      <c r="A9854" s="17">
        <v>40411</v>
      </c>
      <c r="B9854" s="20" t="s">
        <v>41104</v>
      </c>
      <c r="C9854" s="17" t="s">
        <v>6</v>
      </c>
      <c r="D9854" s="19">
        <v>22.23</v>
      </c>
      <c r="E9854" s="19">
        <v>22.23</v>
      </c>
    </row>
    <row r="9855" spans="1:5">
      <c r="A9855" s="17">
        <v>40412</v>
      </c>
      <c r="B9855" s="20" t="s">
        <v>41105</v>
      </c>
      <c r="C9855" s="17" t="s">
        <v>6</v>
      </c>
      <c r="D9855" s="19">
        <v>24.95</v>
      </c>
      <c r="E9855" s="19">
        <v>24.95</v>
      </c>
    </row>
    <row r="9856" spans="1:5">
      <c r="A9856" s="17">
        <v>44254</v>
      </c>
      <c r="B9856" s="20" t="s">
        <v>41106</v>
      </c>
      <c r="C9856" s="17" t="s">
        <v>6</v>
      </c>
      <c r="D9856" s="19">
        <v>29.89</v>
      </c>
      <c r="E9856" s="19">
        <v>29.89</v>
      </c>
    </row>
    <row r="9857" spans="1:5">
      <c r="A9857" s="17">
        <v>44255</v>
      </c>
      <c r="B9857" s="20" t="s">
        <v>41107</v>
      </c>
      <c r="C9857" s="17" t="s">
        <v>6</v>
      </c>
      <c r="D9857" s="19">
        <v>33.130000000000003</v>
      </c>
      <c r="E9857" s="19">
        <v>33.130000000000003</v>
      </c>
    </row>
    <row r="9858" spans="1:5">
      <c r="A9858" s="17">
        <v>44256</v>
      </c>
      <c r="B9858" s="20" t="s">
        <v>41108</v>
      </c>
      <c r="C9858" s="17" t="s">
        <v>6</v>
      </c>
      <c r="D9858" s="19">
        <v>37.42</v>
      </c>
      <c r="E9858" s="19">
        <v>37.42</v>
      </c>
    </row>
    <row r="9859" spans="1:5">
      <c r="A9859" s="17">
        <v>44257</v>
      </c>
      <c r="B9859" s="20" t="s">
        <v>41109</v>
      </c>
      <c r="C9859" s="17" t="s">
        <v>6</v>
      </c>
      <c r="D9859" s="19">
        <v>59.21</v>
      </c>
      <c r="E9859" s="19">
        <v>59.21</v>
      </c>
    </row>
    <row r="9860" spans="1:5">
      <c r="A9860" s="17">
        <v>44258</v>
      </c>
      <c r="B9860" s="20" t="s">
        <v>41110</v>
      </c>
      <c r="C9860" s="17" t="s">
        <v>6</v>
      </c>
      <c r="D9860" s="19">
        <v>67.66</v>
      </c>
      <c r="E9860" s="19">
        <v>67.66</v>
      </c>
    </row>
    <row r="9861" spans="1:5">
      <c r="A9861" s="17">
        <v>44259</v>
      </c>
      <c r="B9861" s="20" t="s">
        <v>41111</v>
      </c>
      <c r="C9861" s="17" t="s">
        <v>6</v>
      </c>
      <c r="D9861" s="19">
        <v>92.87</v>
      </c>
      <c r="E9861" s="19">
        <v>92.87</v>
      </c>
    </row>
    <row r="9862" spans="1:5">
      <c r="A9862" s="17">
        <v>37997</v>
      </c>
      <c r="B9862" s="20" t="s">
        <v>41112</v>
      </c>
      <c r="C9862" s="17" t="s">
        <v>6</v>
      </c>
      <c r="D9862" s="19">
        <v>17.809999999999999</v>
      </c>
      <c r="E9862" s="19">
        <v>17.809999999999999</v>
      </c>
    </row>
    <row r="9863" spans="1:5">
      <c r="A9863" s="17">
        <v>37998</v>
      </c>
      <c r="B9863" s="20" t="s">
        <v>41113</v>
      </c>
      <c r="C9863" s="17" t="s">
        <v>6</v>
      </c>
      <c r="D9863" s="19">
        <v>23.84</v>
      </c>
      <c r="E9863" s="19">
        <v>23.84</v>
      </c>
    </row>
    <row r="9864" spans="1:5">
      <c r="A9864" s="17">
        <v>55</v>
      </c>
      <c r="B9864" s="20" t="s">
        <v>41114</v>
      </c>
      <c r="C9864" s="17" t="s">
        <v>6</v>
      </c>
      <c r="D9864" s="19">
        <v>4.5599999999999996</v>
      </c>
      <c r="E9864" s="19">
        <v>4.5599999999999996</v>
      </c>
    </row>
    <row r="9865" spans="1:5">
      <c r="A9865" s="17">
        <v>61</v>
      </c>
      <c r="B9865" s="20" t="s">
        <v>41115</v>
      </c>
      <c r="C9865" s="17" t="s">
        <v>6</v>
      </c>
      <c r="D9865" s="19">
        <v>4.3099999999999996</v>
      </c>
      <c r="E9865" s="19">
        <v>4.3099999999999996</v>
      </c>
    </row>
    <row r="9866" spans="1:5">
      <c r="A9866" s="17">
        <v>62</v>
      </c>
      <c r="B9866" s="20" t="s">
        <v>41116</v>
      </c>
      <c r="C9866" s="17" t="s">
        <v>6</v>
      </c>
      <c r="D9866" s="19">
        <v>8.94</v>
      </c>
      <c r="E9866" s="19">
        <v>8.94</v>
      </c>
    </row>
    <row r="9867" spans="1:5">
      <c r="A9867" s="17">
        <v>10899</v>
      </c>
      <c r="B9867" s="20" t="s">
        <v>41117</v>
      </c>
      <c r="C9867" s="17" t="s">
        <v>6</v>
      </c>
      <c r="D9867" s="19">
        <v>144.57</v>
      </c>
      <c r="E9867" s="19">
        <v>144.57</v>
      </c>
    </row>
    <row r="9868" spans="1:5">
      <c r="A9868" s="17">
        <v>10900</v>
      </c>
      <c r="B9868" s="20" t="s">
        <v>41118</v>
      </c>
      <c r="C9868" s="17" t="s">
        <v>6</v>
      </c>
      <c r="D9868" s="19">
        <v>113.14</v>
      </c>
      <c r="E9868" s="19">
        <v>113.14</v>
      </c>
    </row>
    <row r="9869" spans="1:5">
      <c r="A9869" s="17">
        <v>47</v>
      </c>
      <c r="B9869" s="20" t="s">
        <v>41119</v>
      </c>
      <c r="C9869" s="17" t="s">
        <v>6</v>
      </c>
      <c r="D9869" s="19">
        <v>97.81</v>
      </c>
      <c r="E9869" s="19">
        <v>97.81</v>
      </c>
    </row>
    <row r="9870" spans="1:5">
      <c r="A9870" s="17">
        <v>48</v>
      </c>
      <c r="B9870" s="20" t="s">
        <v>41120</v>
      </c>
      <c r="C9870" s="17" t="s">
        <v>6</v>
      </c>
      <c r="D9870" s="19">
        <v>25.51</v>
      </c>
      <c r="E9870" s="19">
        <v>25.51</v>
      </c>
    </row>
    <row r="9871" spans="1:5">
      <c r="A9871" s="17">
        <v>46</v>
      </c>
      <c r="B9871" s="20" t="s">
        <v>41121</v>
      </c>
      <c r="C9871" s="17" t="s">
        <v>6</v>
      </c>
      <c r="D9871" s="19">
        <v>57.2</v>
      </c>
      <c r="E9871" s="19">
        <v>57.2</v>
      </c>
    </row>
    <row r="9872" spans="1:5">
      <c r="A9872" s="17">
        <v>52</v>
      </c>
      <c r="B9872" s="20" t="s">
        <v>41122</v>
      </c>
      <c r="C9872" s="17" t="s">
        <v>6</v>
      </c>
      <c r="D9872" s="19">
        <v>19.38</v>
      </c>
      <c r="E9872" s="19">
        <v>19.38</v>
      </c>
    </row>
    <row r="9873" spans="1:5">
      <c r="A9873" s="17">
        <v>43</v>
      </c>
      <c r="B9873" s="20" t="s">
        <v>41123</v>
      </c>
      <c r="C9873" s="17" t="s">
        <v>6</v>
      </c>
      <c r="D9873" s="19">
        <v>65.41</v>
      </c>
      <c r="E9873" s="19">
        <v>65.41</v>
      </c>
    </row>
    <row r="9874" spans="1:5">
      <c r="A9874" s="17">
        <v>103</v>
      </c>
      <c r="B9874" s="20" t="s">
        <v>41124</v>
      </c>
      <c r="C9874" s="17" t="s">
        <v>6</v>
      </c>
      <c r="D9874" s="19">
        <v>47.91</v>
      </c>
      <c r="E9874" s="19">
        <v>47.91</v>
      </c>
    </row>
    <row r="9875" spans="1:5">
      <c r="A9875" s="17">
        <v>107</v>
      </c>
      <c r="B9875" s="20" t="s">
        <v>41125</v>
      </c>
      <c r="C9875" s="17" t="s">
        <v>6</v>
      </c>
      <c r="D9875" s="19">
        <v>0.9</v>
      </c>
      <c r="E9875" s="19">
        <v>0.9</v>
      </c>
    </row>
    <row r="9876" spans="1:5">
      <c r="A9876" s="17">
        <v>65</v>
      </c>
      <c r="B9876" s="20" t="s">
        <v>41126</v>
      </c>
      <c r="C9876" s="17" t="s">
        <v>6</v>
      </c>
      <c r="D9876" s="19">
        <v>0.99</v>
      </c>
      <c r="E9876" s="19">
        <v>0.99</v>
      </c>
    </row>
    <row r="9877" spans="1:5">
      <c r="A9877" s="17">
        <v>108</v>
      </c>
      <c r="B9877" s="20" t="s">
        <v>41127</v>
      </c>
      <c r="C9877" s="17" t="s">
        <v>6</v>
      </c>
      <c r="D9877" s="19">
        <v>1.98</v>
      </c>
      <c r="E9877" s="19">
        <v>1.98</v>
      </c>
    </row>
    <row r="9878" spans="1:5">
      <c r="A9878" s="17">
        <v>110</v>
      </c>
      <c r="B9878" s="20" t="s">
        <v>41128</v>
      </c>
      <c r="C9878" s="17" t="s">
        <v>6</v>
      </c>
      <c r="D9878" s="19">
        <v>6.89</v>
      </c>
      <c r="E9878" s="19">
        <v>6.89</v>
      </c>
    </row>
    <row r="9879" spans="1:5">
      <c r="A9879" s="17">
        <v>109</v>
      </c>
      <c r="B9879" s="20" t="s">
        <v>41129</v>
      </c>
      <c r="C9879" s="17" t="s">
        <v>6</v>
      </c>
      <c r="D9879" s="19">
        <v>4.0999999999999996</v>
      </c>
      <c r="E9879" s="19">
        <v>4.0999999999999996</v>
      </c>
    </row>
    <row r="9880" spans="1:5">
      <c r="A9880" s="17">
        <v>111</v>
      </c>
      <c r="B9880" s="20" t="s">
        <v>41130</v>
      </c>
      <c r="C9880" s="17" t="s">
        <v>6</v>
      </c>
      <c r="D9880" s="19">
        <v>9.32</v>
      </c>
      <c r="E9880" s="19">
        <v>9.32</v>
      </c>
    </row>
    <row r="9881" spans="1:5">
      <c r="A9881" s="17">
        <v>112</v>
      </c>
      <c r="B9881" s="20" t="s">
        <v>41131</v>
      </c>
      <c r="C9881" s="17" t="s">
        <v>6</v>
      </c>
      <c r="D9881" s="19">
        <v>4.9400000000000004</v>
      </c>
      <c r="E9881" s="19">
        <v>4.9400000000000004</v>
      </c>
    </row>
    <row r="9882" spans="1:5">
      <c r="A9882" s="17">
        <v>113</v>
      </c>
      <c r="B9882" s="20" t="s">
        <v>41132</v>
      </c>
      <c r="C9882" s="17" t="s">
        <v>6</v>
      </c>
      <c r="D9882" s="19">
        <v>12.37</v>
      </c>
      <c r="E9882" s="19">
        <v>12.37</v>
      </c>
    </row>
    <row r="9883" spans="1:5">
      <c r="A9883" s="17">
        <v>104</v>
      </c>
      <c r="B9883" s="20" t="s">
        <v>41133</v>
      </c>
      <c r="C9883" s="17" t="s">
        <v>6</v>
      </c>
      <c r="D9883" s="19">
        <v>21.53</v>
      </c>
      <c r="E9883" s="19">
        <v>21.53</v>
      </c>
    </row>
    <row r="9884" spans="1:5">
      <c r="A9884" s="17">
        <v>102</v>
      </c>
      <c r="B9884" s="20" t="s">
        <v>41134</v>
      </c>
      <c r="C9884" s="17" t="s">
        <v>6</v>
      </c>
      <c r="D9884" s="19">
        <v>29.69</v>
      </c>
      <c r="E9884" s="19">
        <v>29.69</v>
      </c>
    </row>
    <row r="9885" spans="1:5">
      <c r="A9885" s="17">
        <v>95</v>
      </c>
      <c r="B9885" s="20" t="s">
        <v>41135</v>
      </c>
      <c r="C9885" s="17" t="s">
        <v>6</v>
      </c>
      <c r="D9885" s="19">
        <v>12.54</v>
      </c>
      <c r="E9885" s="19">
        <v>12.54</v>
      </c>
    </row>
    <row r="9886" spans="1:5">
      <c r="A9886" s="17">
        <v>96</v>
      </c>
      <c r="B9886" s="20" t="s">
        <v>41136</v>
      </c>
      <c r="C9886" s="17" t="s">
        <v>6</v>
      </c>
      <c r="D9886" s="19">
        <v>13.65</v>
      </c>
      <c r="E9886" s="19">
        <v>13.65</v>
      </c>
    </row>
    <row r="9887" spans="1:5">
      <c r="A9887" s="17">
        <v>97</v>
      </c>
      <c r="B9887" s="20" t="s">
        <v>41137</v>
      </c>
      <c r="C9887" s="17" t="s">
        <v>6</v>
      </c>
      <c r="D9887" s="19">
        <v>20.53</v>
      </c>
      <c r="E9887" s="19">
        <v>20.53</v>
      </c>
    </row>
    <row r="9888" spans="1:5">
      <c r="A9888" s="17">
        <v>98</v>
      </c>
      <c r="B9888" s="20" t="s">
        <v>41138</v>
      </c>
      <c r="C9888" s="17" t="s">
        <v>6</v>
      </c>
      <c r="D9888" s="19">
        <v>30.73</v>
      </c>
      <c r="E9888" s="19">
        <v>30.73</v>
      </c>
    </row>
    <row r="9889" spans="1:5">
      <c r="A9889" s="17">
        <v>99</v>
      </c>
      <c r="B9889" s="20" t="s">
        <v>41139</v>
      </c>
      <c r="C9889" s="17" t="s">
        <v>6</v>
      </c>
      <c r="D9889" s="19">
        <v>29.05</v>
      </c>
      <c r="E9889" s="19">
        <v>29.05</v>
      </c>
    </row>
    <row r="9890" spans="1:5">
      <c r="A9890" s="17">
        <v>60</v>
      </c>
      <c r="B9890" s="20" t="s">
        <v>41140</v>
      </c>
      <c r="C9890" s="17" t="s">
        <v>6</v>
      </c>
      <c r="D9890" s="19">
        <v>5.91</v>
      </c>
      <c r="E9890" s="19">
        <v>5.91</v>
      </c>
    </row>
    <row r="9891" spans="1:5">
      <c r="A9891" s="17">
        <v>72</v>
      </c>
      <c r="B9891" s="20" t="s">
        <v>41141</v>
      </c>
      <c r="C9891" s="17" t="s">
        <v>6</v>
      </c>
      <c r="D9891" s="19">
        <v>55.71</v>
      </c>
      <c r="E9891" s="19">
        <v>55.71</v>
      </c>
    </row>
    <row r="9892" spans="1:5">
      <c r="A9892" s="17">
        <v>71</v>
      </c>
      <c r="B9892" s="20" t="s">
        <v>41142</v>
      </c>
      <c r="C9892" s="17" t="s">
        <v>6</v>
      </c>
      <c r="D9892" s="19">
        <v>34.4</v>
      </c>
      <c r="E9892" s="19">
        <v>34.4</v>
      </c>
    </row>
    <row r="9893" spans="1:5">
      <c r="A9893" s="17">
        <v>67</v>
      </c>
      <c r="B9893" s="20" t="s">
        <v>41143</v>
      </c>
      <c r="C9893" s="17" t="s">
        <v>6</v>
      </c>
      <c r="D9893" s="19">
        <v>18.010000000000002</v>
      </c>
      <c r="E9893" s="19">
        <v>18.010000000000002</v>
      </c>
    </row>
    <row r="9894" spans="1:5">
      <c r="A9894" s="17">
        <v>73</v>
      </c>
      <c r="B9894" s="20" t="s">
        <v>41144</v>
      </c>
      <c r="C9894" s="17" t="s">
        <v>6</v>
      </c>
      <c r="D9894" s="19">
        <v>17.239999999999998</v>
      </c>
      <c r="E9894" s="19">
        <v>17.239999999999998</v>
      </c>
    </row>
    <row r="9895" spans="1:5">
      <c r="A9895" s="17">
        <v>100</v>
      </c>
      <c r="B9895" s="20" t="s">
        <v>41145</v>
      </c>
      <c r="C9895" s="17" t="s">
        <v>6</v>
      </c>
      <c r="D9895" s="19">
        <v>50.75</v>
      </c>
      <c r="E9895" s="19">
        <v>50.75</v>
      </c>
    </row>
    <row r="9896" spans="1:5">
      <c r="A9896" s="17">
        <v>75</v>
      </c>
      <c r="B9896" s="20" t="s">
        <v>41146</v>
      </c>
      <c r="C9896" s="17" t="s">
        <v>6</v>
      </c>
      <c r="D9896" s="19">
        <v>295.87</v>
      </c>
      <c r="E9896" s="19">
        <v>295.87</v>
      </c>
    </row>
    <row r="9897" spans="1:5">
      <c r="A9897" s="17">
        <v>83</v>
      </c>
      <c r="B9897" s="20" t="s">
        <v>41147</v>
      </c>
      <c r="C9897" s="17" t="s">
        <v>6</v>
      </c>
      <c r="D9897" s="19">
        <v>236.54</v>
      </c>
      <c r="E9897" s="19">
        <v>236.54</v>
      </c>
    </row>
    <row r="9898" spans="1:5">
      <c r="A9898" s="17">
        <v>74</v>
      </c>
      <c r="B9898" s="20" t="s">
        <v>41148</v>
      </c>
      <c r="C9898" s="17" t="s">
        <v>6</v>
      </c>
      <c r="D9898" s="19">
        <v>338.19</v>
      </c>
      <c r="E9898" s="19">
        <v>338.19</v>
      </c>
    </row>
    <row r="9899" spans="1:5">
      <c r="A9899" s="17">
        <v>106</v>
      </c>
      <c r="B9899" s="20" t="s">
        <v>41149</v>
      </c>
      <c r="C9899" s="17" t="s">
        <v>6</v>
      </c>
      <c r="D9899" s="19">
        <v>427.65</v>
      </c>
      <c r="E9899" s="19">
        <v>427.65</v>
      </c>
    </row>
    <row r="9900" spans="1:5">
      <c r="A9900" s="17">
        <v>88</v>
      </c>
      <c r="B9900" s="20" t="s">
        <v>41150</v>
      </c>
      <c r="C9900" s="17" t="s">
        <v>6</v>
      </c>
      <c r="D9900" s="19">
        <v>12.02</v>
      </c>
      <c r="E9900" s="19">
        <v>12.02</v>
      </c>
    </row>
    <row r="9901" spans="1:5">
      <c r="A9901" s="17">
        <v>82</v>
      </c>
      <c r="B9901" s="20" t="s">
        <v>41151</v>
      </c>
      <c r="C9901" s="17" t="s">
        <v>6</v>
      </c>
      <c r="D9901" s="19">
        <v>225.05</v>
      </c>
      <c r="E9901" s="19">
        <v>225.05</v>
      </c>
    </row>
    <row r="9902" spans="1:5">
      <c r="A9902" s="17">
        <v>105</v>
      </c>
      <c r="B9902" s="20" t="s">
        <v>41152</v>
      </c>
      <c r="C9902" s="17" t="s">
        <v>6</v>
      </c>
      <c r="D9902" s="19">
        <v>318.89</v>
      </c>
      <c r="E9902" s="19">
        <v>318.89</v>
      </c>
    </row>
    <row r="9903" spans="1:5">
      <c r="A9903" s="17">
        <v>39719</v>
      </c>
      <c r="B9903" s="20" t="s">
        <v>41153</v>
      </c>
      <c r="C9903" s="17" t="s">
        <v>143</v>
      </c>
      <c r="D9903" s="19">
        <v>158.12</v>
      </c>
      <c r="E9903" s="19">
        <v>158.12</v>
      </c>
    </row>
    <row r="9904" spans="1:5">
      <c r="A9904" s="17">
        <v>3410</v>
      </c>
      <c r="B9904" s="20" t="s">
        <v>41154</v>
      </c>
      <c r="C9904" s="17" t="s">
        <v>2</v>
      </c>
      <c r="D9904" s="19">
        <v>35.57</v>
      </c>
      <c r="E9904" s="19">
        <v>35.57</v>
      </c>
    </row>
    <row r="9905" spans="1:5">
      <c r="A9905" s="17">
        <v>4791</v>
      </c>
      <c r="B9905" s="20" t="s">
        <v>41155</v>
      </c>
      <c r="C9905" s="17" t="s">
        <v>2</v>
      </c>
      <c r="D9905" s="19">
        <v>51.96</v>
      </c>
      <c r="E9905" s="19">
        <v>51.96</v>
      </c>
    </row>
    <row r="9906" spans="1:5">
      <c r="A9906" s="17">
        <v>157</v>
      </c>
      <c r="B9906" s="20" t="s">
        <v>41156</v>
      </c>
      <c r="C9906" s="17" t="s">
        <v>2</v>
      </c>
      <c r="D9906" s="19">
        <v>144.66999999999999</v>
      </c>
      <c r="E9906" s="19">
        <v>144.66999999999999</v>
      </c>
    </row>
    <row r="9907" spans="1:5">
      <c r="A9907" s="17">
        <v>156</v>
      </c>
      <c r="B9907" s="20" t="s">
        <v>41157</v>
      </c>
      <c r="C9907" s="17" t="s">
        <v>2</v>
      </c>
      <c r="D9907" s="19">
        <v>51.51</v>
      </c>
      <c r="E9907" s="19">
        <v>51.51</v>
      </c>
    </row>
    <row r="9908" spans="1:5">
      <c r="A9908" s="17">
        <v>131</v>
      </c>
      <c r="B9908" s="20" t="s">
        <v>41158</v>
      </c>
      <c r="C9908" s="17" t="s">
        <v>2</v>
      </c>
      <c r="D9908" s="19">
        <v>44.05</v>
      </c>
      <c r="E9908" s="19">
        <v>44.05</v>
      </c>
    </row>
    <row r="9909" spans="1:5">
      <c r="A9909" s="17">
        <v>21114</v>
      </c>
      <c r="B9909" s="20" t="s">
        <v>41159</v>
      </c>
      <c r="C9909" s="17" t="s">
        <v>6</v>
      </c>
      <c r="D9909" s="19">
        <v>31.17</v>
      </c>
      <c r="E9909" s="19">
        <v>31.17</v>
      </c>
    </row>
    <row r="9910" spans="1:5">
      <c r="A9910" s="17">
        <v>119</v>
      </c>
      <c r="B9910" s="20" t="s">
        <v>41160</v>
      </c>
      <c r="C9910" s="17" t="s">
        <v>6</v>
      </c>
      <c r="D9910" s="19">
        <v>7.9</v>
      </c>
      <c r="E9910" s="19">
        <v>7.9</v>
      </c>
    </row>
    <row r="9911" spans="1:5">
      <c r="A9911" s="17">
        <v>122</v>
      </c>
      <c r="B9911" s="20" t="s">
        <v>41161</v>
      </c>
      <c r="C9911" s="17" t="s">
        <v>6</v>
      </c>
      <c r="D9911" s="19">
        <v>60.78</v>
      </c>
      <c r="E9911" s="19">
        <v>60.78</v>
      </c>
    </row>
    <row r="9912" spans="1:5">
      <c r="A9912" s="17">
        <v>20080</v>
      </c>
      <c r="B9912" s="20" t="s">
        <v>41162</v>
      </c>
      <c r="C9912" s="17" t="s">
        <v>6</v>
      </c>
      <c r="D9912" s="19">
        <v>19.84</v>
      </c>
      <c r="E9912" s="19">
        <v>19.84</v>
      </c>
    </row>
    <row r="9913" spans="1:5">
      <c r="A9913" s="17">
        <v>124</v>
      </c>
      <c r="B9913" s="20" t="s">
        <v>41163</v>
      </c>
      <c r="C9913" s="17" t="s">
        <v>143</v>
      </c>
      <c r="D9913" s="19">
        <v>16.989999999999998</v>
      </c>
      <c r="E9913" s="19">
        <v>16.989999999999998</v>
      </c>
    </row>
    <row r="9914" spans="1:5">
      <c r="A9914" s="17">
        <v>7334</v>
      </c>
      <c r="B9914" s="20" t="s">
        <v>41164</v>
      </c>
      <c r="C9914" s="17" t="s">
        <v>143</v>
      </c>
      <c r="D9914" s="19">
        <v>14.39</v>
      </c>
      <c r="E9914" s="19">
        <v>14.39</v>
      </c>
    </row>
    <row r="9915" spans="1:5">
      <c r="A9915" s="17">
        <v>45146</v>
      </c>
      <c r="B9915" s="20" t="s">
        <v>41165</v>
      </c>
      <c r="C9915" s="17" t="s">
        <v>2</v>
      </c>
      <c r="D9915" s="19">
        <v>32.57</v>
      </c>
      <c r="E9915" s="19">
        <v>32.57</v>
      </c>
    </row>
    <row r="9916" spans="1:5">
      <c r="A9916" s="17">
        <v>123</v>
      </c>
      <c r="B9916" s="20" t="s">
        <v>41166</v>
      </c>
      <c r="C9916" s="17" t="s">
        <v>143</v>
      </c>
      <c r="D9916" s="19">
        <v>6.95</v>
      </c>
      <c r="E9916" s="19">
        <v>6.95</v>
      </c>
    </row>
    <row r="9917" spans="1:5">
      <c r="A9917" s="17">
        <v>127</v>
      </c>
      <c r="B9917" s="20" t="s">
        <v>41167</v>
      </c>
      <c r="C9917" s="17" t="s">
        <v>143</v>
      </c>
      <c r="D9917" s="19">
        <v>16.59</v>
      </c>
      <c r="E9917" s="19">
        <v>16.59</v>
      </c>
    </row>
    <row r="9918" spans="1:5">
      <c r="A9918" s="17">
        <v>133</v>
      </c>
      <c r="B9918" s="20" t="s">
        <v>41168</v>
      </c>
      <c r="C9918" s="17" t="s">
        <v>143</v>
      </c>
      <c r="D9918" s="19">
        <v>6.89</v>
      </c>
      <c r="E9918" s="19">
        <v>6.89</v>
      </c>
    </row>
    <row r="9919" spans="1:5">
      <c r="A9919" s="17">
        <v>43617</v>
      </c>
      <c r="B9919" s="20" t="s">
        <v>41169</v>
      </c>
      <c r="C9919" s="17" t="s">
        <v>143</v>
      </c>
      <c r="D9919" s="19">
        <v>7.7</v>
      </c>
      <c r="E9919" s="19">
        <v>7.7</v>
      </c>
    </row>
    <row r="9920" spans="1:5">
      <c r="A9920" s="17">
        <v>132</v>
      </c>
      <c r="B9920" s="20" t="s">
        <v>41170</v>
      </c>
      <c r="C9920" s="17" t="s">
        <v>143</v>
      </c>
      <c r="D9920" s="19">
        <v>7.14</v>
      </c>
      <c r="E9920" s="19">
        <v>7.14</v>
      </c>
    </row>
    <row r="9921" spans="1:5">
      <c r="A9921" s="17">
        <v>43618</v>
      </c>
      <c r="B9921" s="20" t="s">
        <v>41171</v>
      </c>
      <c r="C9921" s="17" t="s">
        <v>2</v>
      </c>
      <c r="D9921" s="19">
        <v>17.98</v>
      </c>
      <c r="E9921" s="19">
        <v>17.98</v>
      </c>
    </row>
    <row r="9922" spans="1:5">
      <c r="A9922" s="17">
        <v>37476</v>
      </c>
      <c r="B9922" s="20" t="s">
        <v>41172</v>
      </c>
      <c r="C9922" s="17" t="s">
        <v>6</v>
      </c>
      <c r="D9922" s="19">
        <v>5058.1499999999996</v>
      </c>
      <c r="E9922" s="19">
        <v>5058.1499999999996</v>
      </c>
    </row>
    <row r="9923" spans="1:5">
      <c r="A9923" s="17">
        <v>37478</v>
      </c>
      <c r="B9923" s="20" t="s">
        <v>41173</v>
      </c>
      <c r="C9923" s="17" t="s">
        <v>6</v>
      </c>
      <c r="D9923" s="19">
        <v>6335.46</v>
      </c>
      <c r="E9923" s="19">
        <v>6335.46</v>
      </c>
    </row>
    <row r="9924" spans="1:5">
      <c r="A9924" s="17">
        <v>37477</v>
      </c>
      <c r="B9924" s="20" t="s">
        <v>41174</v>
      </c>
      <c r="C9924" s="17" t="s">
        <v>6</v>
      </c>
      <c r="D9924" s="19">
        <v>8583.52</v>
      </c>
      <c r="E9924" s="19">
        <v>8583.52</v>
      </c>
    </row>
    <row r="9925" spans="1:5">
      <c r="A9925" s="17">
        <v>37479</v>
      </c>
      <c r="B9925" s="20" t="s">
        <v>41175</v>
      </c>
      <c r="C9925" s="17" t="s">
        <v>6</v>
      </c>
      <c r="D9925" s="19">
        <v>10180.16</v>
      </c>
      <c r="E9925" s="19">
        <v>10180.16</v>
      </c>
    </row>
    <row r="9926" spans="1:5">
      <c r="A9926" s="17">
        <v>4319</v>
      </c>
      <c r="B9926" s="20" t="s">
        <v>41176</v>
      </c>
      <c r="C9926" s="17" t="s">
        <v>6</v>
      </c>
      <c r="D9926" s="19">
        <v>1.9</v>
      </c>
      <c r="E9926" s="19">
        <v>1.9</v>
      </c>
    </row>
    <row r="9927" spans="1:5">
      <c r="A9927" s="17">
        <v>42409</v>
      </c>
      <c r="B9927" s="20" t="s">
        <v>41177</v>
      </c>
      <c r="C9927" s="17" t="s">
        <v>2</v>
      </c>
      <c r="D9927" s="19">
        <v>11.32</v>
      </c>
      <c r="E9927" s="19">
        <v>11.32</v>
      </c>
    </row>
    <row r="9928" spans="1:5">
      <c r="A9928" s="17">
        <v>40553</v>
      </c>
      <c r="B9928" s="20" t="s">
        <v>41178</v>
      </c>
      <c r="C9928" s="17" t="s">
        <v>1</v>
      </c>
      <c r="D9928" s="19">
        <v>62.5</v>
      </c>
      <c r="E9928" s="19">
        <v>62.5</v>
      </c>
    </row>
    <row r="9929" spans="1:5">
      <c r="A9929" s="17">
        <v>6114</v>
      </c>
      <c r="B9929" s="20" t="s">
        <v>41179</v>
      </c>
      <c r="C9929" s="17" t="s">
        <v>131</v>
      </c>
      <c r="D9929" s="19">
        <v>23.98</v>
      </c>
      <c r="E9929" s="19">
        <v>23.98</v>
      </c>
    </row>
    <row r="9930" spans="1:5">
      <c r="A9930" s="17">
        <v>40912</v>
      </c>
      <c r="B9930" s="20" t="s">
        <v>41180</v>
      </c>
      <c r="C9930" s="17" t="s">
        <v>32211</v>
      </c>
      <c r="D9930" s="19">
        <v>4203.34</v>
      </c>
      <c r="E9930" s="19">
        <v>4203.34</v>
      </c>
    </row>
    <row r="9931" spans="1:5">
      <c r="A9931" s="17">
        <v>247</v>
      </c>
      <c r="B9931" s="20" t="s">
        <v>41181</v>
      </c>
      <c r="C9931" s="17" t="s">
        <v>131</v>
      </c>
      <c r="D9931" s="19">
        <v>23.98</v>
      </c>
      <c r="E9931" s="19">
        <v>23.98</v>
      </c>
    </row>
    <row r="9932" spans="1:5">
      <c r="A9932" s="17">
        <v>40919</v>
      </c>
      <c r="B9932" s="20" t="s">
        <v>41182</v>
      </c>
      <c r="C9932" s="17" t="s">
        <v>32211</v>
      </c>
      <c r="D9932" s="19">
        <v>4203.34</v>
      </c>
      <c r="E9932" s="19">
        <v>4203.34</v>
      </c>
    </row>
    <row r="9933" spans="1:5">
      <c r="A9933" s="17">
        <v>44499</v>
      </c>
      <c r="B9933" s="20" t="s">
        <v>41183</v>
      </c>
      <c r="C9933" s="17" t="s">
        <v>131</v>
      </c>
      <c r="D9933" s="19">
        <v>23.98</v>
      </c>
      <c r="E9933" s="19">
        <v>23.98</v>
      </c>
    </row>
    <row r="9934" spans="1:5">
      <c r="A9934" s="17">
        <v>40984</v>
      </c>
      <c r="B9934" s="20" t="s">
        <v>41184</v>
      </c>
      <c r="C9934" s="17" t="s">
        <v>32211</v>
      </c>
      <c r="D9934" s="19">
        <v>4203.34</v>
      </c>
      <c r="E9934" s="19">
        <v>4203.34</v>
      </c>
    </row>
    <row r="9935" spans="1:5">
      <c r="A9935" s="17">
        <v>248</v>
      </c>
      <c r="B9935" s="20" t="s">
        <v>41185</v>
      </c>
      <c r="C9935" s="17" t="s">
        <v>131</v>
      </c>
      <c r="D9935" s="19">
        <v>21.54</v>
      </c>
      <c r="E9935" s="19">
        <v>21.54</v>
      </c>
    </row>
    <row r="9936" spans="1:5">
      <c r="A9936" s="17">
        <v>41086</v>
      </c>
      <c r="B9936" s="20" t="s">
        <v>41186</v>
      </c>
      <c r="C9936" s="17" t="s">
        <v>32211</v>
      </c>
      <c r="D9936" s="19">
        <v>3775.92</v>
      </c>
      <c r="E9936" s="19">
        <v>3775.92</v>
      </c>
    </row>
    <row r="9937" spans="1:5">
      <c r="A9937" s="17">
        <v>34466</v>
      </c>
      <c r="B9937" s="20" t="s">
        <v>41187</v>
      </c>
      <c r="C9937" s="17" t="s">
        <v>131</v>
      </c>
      <c r="D9937" s="19">
        <v>23.98</v>
      </c>
      <c r="E9937" s="19">
        <v>23.98</v>
      </c>
    </row>
    <row r="9938" spans="1:5">
      <c r="A9938" s="17">
        <v>41083</v>
      </c>
      <c r="B9938" s="20" t="s">
        <v>41188</v>
      </c>
      <c r="C9938" s="17" t="s">
        <v>32211</v>
      </c>
      <c r="D9938" s="19">
        <v>4203.34</v>
      </c>
      <c r="E9938" s="19">
        <v>4203.34</v>
      </c>
    </row>
    <row r="9939" spans="1:5">
      <c r="A9939" s="17">
        <v>252</v>
      </c>
      <c r="B9939" s="20" t="s">
        <v>41189</v>
      </c>
      <c r="C9939" s="17" t="s">
        <v>131</v>
      </c>
      <c r="D9939" s="19">
        <v>23.98</v>
      </c>
      <c r="E9939" s="19">
        <v>23.98</v>
      </c>
    </row>
    <row r="9940" spans="1:5">
      <c r="A9940" s="17">
        <v>40909</v>
      </c>
      <c r="B9940" s="20" t="s">
        <v>41190</v>
      </c>
      <c r="C9940" s="17" t="s">
        <v>32211</v>
      </c>
      <c r="D9940" s="19">
        <v>4203.34</v>
      </c>
      <c r="E9940" s="19">
        <v>4203.34</v>
      </c>
    </row>
    <row r="9941" spans="1:5">
      <c r="A9941" s="17">
        <v>242</v>
      </c>
      <c r="B9941" s="20" t="s">
        <v>41191</v>
      </c>
      <c r="C9941" s="17" t="s">
        <v>131</v>
      </c>
      <c r="D9941" s="19">
        <v>23.05</v>
      </c>
      <c r="E9941" s="19">
        <v>23.05</v>
      </c>
    </row>
    <row r="9942" spans="1:5">
      <c r="A9942" s="17">
        <v>41085</v>
      </c>
      <c r="B9942" s="20" t="s">
        <v>41192</v>
      </c>
      <c r="C9942" s="17" t="s">
        <v>32211</v>
      </c>
      <c r="D9942" s="19">
        <v>4040.69</v>
      </c>
      <c r="E9942" s="19">
        <v>4040.69</v>
      </c>
    </row>
    <row r="9943" spans="1:5">
      <c r="A9943" s="17">
        <v>427</v>
      </c>
      <c r="B9943" s="20" t="s">
        <v>41193</v>
      </c>
      <c r="C9943" s="17" t="s">
        <v>6</v>
      </c>
      <c r="D9943" s="19">
        <v>6.55</v>
      </c>
      <c r="E9943" s="19">
        <v>6.55</v>
      </c>
    </row>
    <row r="9944" spans="1:5">
      <c r="A9944" s="17">
        <v>417</v>
      </c>
      <c r="B9944" s="20" t="s">
        <v>41194</v>
      </c>
      <c r="C9944" s="17" t="s">
        <v>6</v>
      </c>
      <c r="D9944" s="19">
        <v>3.08</v>
      </c>
      <c r="E9944" s="19">
        <v>3.08</v>
      </c>
    </row>
    <row r="9945" spans="1:5">
      <c r="A9945" s="17">
        <v>11273</v>
      </c>
      <c r="B9945" s="20" t="s">
        <v>41195</v>
      </c>
      <c r="C9945" s="17" t="s">
        <v>6</v>
      </c>
      <c r="D9945" s="19">
        <v>9.58</v>
      </c>
      <c r="E9945" s="19">
        <v>9.58</v>
      </c>
    </row>
    <row r="9946" spans="1:5">
      <c r="A9946" s="17">
        <v>11272</v>
      </c>
      <c r="B9946" s="20" t="s">
        <v>41196</v>
      </c>
      <c r="C9946" s="17" t="s">
        <v>6</v>
      </c>
      <c r="D9946" s="19">
        <v>5.78</v>
      </c>
      <c r="E9946" s="19">
        <v>5.78</v>
      </c>
    </row>
    <row r="9947" spans="1:5">
      <c r="A9947" s="17">
        <v>11275</v>
      </c>
      <c r="B9947" s="20" t="s">
        <v>41197</v>
      </c>
      <c r="C9947" s="17" t="s">
        <v>6</v>
      </c>
      <c r="D9947" s="19">
        <v>2.3199999999999998</v>
      </c>
      <c r="E9947" s="19">
        <v>2.3199999999999998</v>
      </c>
    </row>
    <row r="9948" spans="1:5">
      <c r="A9948" s="17">
        <v>11274</v>
      </c>
      <c r="B9948" s="20" t="s">
        <v>41198</v>
      </c>
      <c r="C9948" s="17" t="s">
        <v>6</v>
      </c>
      <c r="D9948" s="19">
        <v>1.77</v>
      </c>
      <c r="E9948" s="19">
        <v>1.77</v>
      </c>
    </row>
    <row r="9949" spans="1:5">
      <c r="A9949" s="17">
        <v>45208</v>
      </c>
      <c r="B9949" s="20" t="s">
        <v>54349</v>
      </c>
      <c r="C9949" s="17" t="s">
        <v>6</v>
      </c>
      <c r="D9949" s="19">
        <v>235.01</v>
      </c>
      <c r="E9949" s="19">
        <v>235.01</v>
      </c>
    </row>
    <row r="9950" spans="1:5">
      <c r="A9950" s="17">
        <v>45250</v>
      </c>
      <c r="B9950" s="20" t="s">
        <v>53959</v>
      </c>
      <c r="C9950" s="17" t="s">
        <v>6</v>
      </c>
      <c r="D9950" s="19">
        <v>36.53</v>
      </c>
      <c r="E9950" s="19">
        <v>36.53</v>
      </c>
    </row>
    <row r="9951" spans="1:5">
      <c r="A9951" s="17">
        <v>38470</v>
      </c>
      <c r="B9951" s="20" t="s">
        <v>41199</v>
      </c>
      <c r="C9951" s="17" t="s">
        <v>6</v>
      </c>
      <c r="D9951" s="19">
        <v>37.4</v>
      </c>
      <c r="E9951" s="19">
        <v>37.4</v>
      </c>
    </row>
    <row r="9952" spans="1:5">
      <c r="A9952" s="17">
        <v>38547</v>
      </c>
      <c r="B9952" s="20" t="s">
        <v>41200</v>
      </c>
      <c r="C9952" s="17" t="s">
        <v>6</v>
      </c>
      <c r="D9952" s="19">
        <v>248.25</v>
      </c>
      <c r="E9952" s="19">
        <v>248.25</v>
      </c>
    </row>
    <row r="9953" spans="1:5">
      <c r="A9953" s="17">
        <v>38467</v>
      </c>
      <c r="B9953" s="20" t="s">
        <v>41201</v>
      </c>
      <c r="C9953" s="17" t="s">
        <v>6</v>
      </c>
      <c r="D9953" s="19">
        <v>146.99</v>
      </c>
      <c r="E9953" s="19">
        <v>146.99</v>
      </c>
    </row>
    <row r="9954" spans="1:5">
      <c r="A9954" s="17">
        <v>38468</v>
      </c>
      <c r="B9954" s="20" t="s">
        <v>41202</v>
      </c>
      <c r="C9954" s="17" t="s">
        <v>6</v>
      </c>
      <c r="D9954" s="19">
        <v>183.48</v>
      </c>
      <c r="E9954" s="19">
        <v>183.48</v>
      </c>
    </row>
    <row r="9955" spans="1:5">
      <c r="A9955" s="17">
        <v>38469</v>
      </c>
      <c r="B9955" s="20" t="s">
        <v>41203</v>
      </c>
      <c r="C9955" s="17" t="s">
        <v>6</v>
      </c>
      <c r="D9955" s="19">
        <v>237.04</v>
      </c>
      <c r="E9955" s="19">
        <v>237.04</v>
      </c>
    </row>
    <row r="9956" spans="1:5">
      <c r="A9956" s="17">
        <v>45197</v>
      </c>
      <c r="B9956" s="20" t="s">
        <v>53960</v>
      </c>
      <c r="C9956" s="17" t="s">
        <v>6</v>
      </c>
      <c r="D9956" s="19">
        <v>189.05</v>
      </c>
      <c r="E9956" s="19">
        <v>189.05</v>
      </c>
    </row>
    <row r="9957" spans="1:5">
      <c r="A9957" s="17">
        <v>38471</v>
      </c>
      <c r="B9957" s="20" t="s">
        <v>41204</v>
      </c>
      <c r="C9957" s="17" t="s">
        <v>6</v>
      </c>
      <c r="D9957" s="19">
        <v>253.52</v>
      </c>
      <c r="E9957" s="19">
        <v>253.52</v>
      </c>
    </row>
    <row r="9958" spans="1:5">
      <c r="A9958" s="17">
        <v>45206</v>
      </c>
      <c r="B9958" s="20" t="s">
        <v>53961</v>
      </c>
      <c r="C9958" s="17" t="s">
        <v>6</v>
      </c>
      <c r="D9958" s="19">
        <v>50.09</v>
      </c>
      <c r="E9958" s="19">
        <v>50.09</v>
      </c>
    </row>
    <row r="9959" spans="1:5">
      <c r="A9959" s="17">
        <v>37370</v>
      </c>
      <c r="B9959" s="20" t="s">
        <v>41205</v>
      </c>
      <c r="C9959" s="17" t="s">
        <v>131</v>
      </c>
      <c r="D9959" s="19">
        <v>4.33</v>
      </c>
      <c r="E9959" s="19">
        <v>4.33</v>
      </c>
    </row>
    <row r="9960" spans="1:5">
      <c r="A9960" s="17">
        <v>40862</v>
      </c>
      <c r="B9960" s="20" t="s">
        <v>41206</v>
      </c>
      <c r="C9960" s="17" t="s">
        <v>32211</v>
      </c>
      <c r="D9960" s="19">
        <v>817.31</v>
      </c>
      <c r="E9960" s="19">
        <v>817.31</v>
      </c>
    </row>
    <row r="9961" spans="1:5">
      <c r="A9961" s="17">
        <v>10658</v>
      </c>
      <c r="B9961" s="20" t="s">
        <v>41207</v>
      </c>
      <c r="C9961" s="17" t="s">
        <v>6</v>
      </c>
      <c r="D9961" s="19">
        <v>10136.450000000001</v>
      </c>
      <c r="E9961" s="19">
        <v>10136.450000000001</v>
      </c>
    </row>
    <row r="9962" spans="1:5">
      <c r="A9962" s="17">
        <v>253</v>
      </c>
      <c r="B9962" s="20" t="s">
        <v>41208</v>
      </c>
      <c r="C9962" s="17" t="s">
        <v>131</v>
      </c>
      <c r="D9962" s="19">
        <v>38.090000000000003</v>
      </c>
      <c r="E9962" s="19">
        <v>38.090000000000003</v>
      </c>
    </row>
    <row r="9963" spans="1:5">
      <c r="A9963" s="17">
        <v>40809</v>
      </c>
      <c r="B9963" s="20" t="s">
        <v>41209</v>
      </c>
      <c r="C9963" s="17" t="s">
        <v>32211</v>
      </c>
      <c r="D9963" s="19">
        <v>6672.21</v>
      </c>
      <c r="E9963" s="19">
        <v>6672.21</v>
      </c>
    </row>
    <row r="9964" spans="1:5">
      <c r="A9964" s="17">
        <v>42428</v>
      </c>
      <c r="B9964" s="20" t="s">
        <v>41210</v>
      </c>
      <c r="C9964" s="17" t="s">
        <v>6</v>
      </c>
      <c r="D9964" s="19">
        <v>2271</v>
      </c>
      <c r="E9964" s="19">
        <v>2271</v>
      </c>
    </row>
    <row r="9965" spans="1:5">
      <c r="A9965" s="17">
        <v>301</v>
      </c>
      <c r="B9965" s="20" t="s">
        <v>41211</v>
      </c>
      <c r="C9965" s="17" t="s">
        <v>6</v>
      </c>
      <c r="D9965" s="19">
        <v>2.83</v>
      </c>
      <c r="E9965" s="19">
        <v>2.83</v>
      </c>
    </row>
    <row r="9966" spans="1:5">
      <c r="A9966" s="17">
        <v>296</v>
      </c>
      <c r="B9966" s="20" t="s">
        <v>41212</v>
      </c>
      <c r="C9966" s="17" t="s">
        <v>6</v>
      </c>
      <c r="D9966" s="19">
        <v>1.6</v>
      </c>
      <c r="E9966" s="19">
        <v>1.6</v>
      </c>
    </row>
    <row r="9967" spans="1:5">
      <c r="A9967" s="17">
        <v>297</v>
      </c>
      <c r="B9967" s="20" t="s">
        <v>41213</v>
      </c>
      <c r="C9967" s="17" t="s">
        <v>6</v>
      </c>
      <c r="D9967" s="19">
        <v>2.35</v>
      </c>
      <c r="E9967" s="19">
        <v>2.35</v>
      </c>
    </row>
    <row r="9968" spans="1:5">
      <c r="A9968" s="17">
        <v>299</v>
      </c>
      <c r="B9968" s="20" t="s">
        <v>41214</v>
      </c>
      <c r="C9968" s="17" t="s">
        <v>6</v>
      </c>
      <c r="D9968" s="19">
        <v>3.32</v>
      </c>
      <c r="E9968" s="19">
        <v>3.32</v>
      </c>
    </row>
    <row r="9969" spans="1:5">
      <c r="A9969" s="17">
        <v>300</v>
      </c>
      <c r="B9969" s="20" t="s">
        <v>41215</v>
      </c>
      <c r="C9969" s="17" t="s">
        <v>6</v>
      </c>
      <c r="D9969" s="19">
        <v>11.48</v>
      </c>
      <c r="E9969" s="19">
        <v>11.48</v>
      </c>
    </row>
    <row r="9970" spans="1:5">
      <c r="A9970" s="17">
        <v>20085</v>
      </c>
      <c r="B9970" s="20" t="s">
        <v>41216</v>
      </c>
      <c r="C9970" s="17" t="s">
        <v>6</v>
      </c>
      <c r="D9970" s="19">
        <v>2.1</v>
      </c>
      <c r="E9970" s="19">
        <v>2.1</v>
      </c>
    </row>
    <row r="9971" spans="1:5">
      <c r="A9971" s="17">
        <v>298</v>
      </c>
      <c r="B9971" s="20" t="s">
        <v>41217</v>
      </c>
      <c r="C9971" s="17" t="s">
        <v>6</v>
      </c>
      <c r="D9971" s="19">
        <v>2.5499999999999998</v>
      </c>
      <c r="E9971" s="19">
        <v>2.5499999999999998</v>
      </c>
    </row>
    <row r="9972" spans="1:5">
      <c r="A9972" s="17">
        <v>311</v>
      </c>
      <c r="B9972" s="20" t="s">
        <v>41218</v>
      </c>
      <c r="C9972" s="17" t="s">
        <v>6</v>
      </c>
      <c r="D9972" s="19">
        <v>9.4700000000000006</v>
      </c>
      <c r="E9972" s="19">
        <v>9.4700000000000006</v>
      </c>
    </row>
    <row r="9973" spans="1:5">
      <c r="A9973" s="17">
        <v>318</v>
      </c>
      <c r="B9973" s="20" t="s">
        <v>41219</v>
      </c>
      <c r="C9973" s="17" t="s">
        <v>6</v>
      </c>
      <c r="D9973" s="19">
        <v>19.079999999999998</v>
      </c>
      <c r="E9973" s="19">
        <v>19.079999999999998</v>
      </c>
    </row>
    <row r="9974" spans="1:5">
      <c r="A9974" s="17">
        <v>319</v>
      </c>
      <c r="B9974" s="20" t="s">
        <v>41220</v>
      </c>
      <c r="C9974" s="17" t="s">
        <v>6</v>
      </c>
      <c r="D9974" s="19">
        <v>29.91</v>
      </c>
      <c r="E9974" s="19">
        <v>29.91</v>
      </c>
    </row>
    <row r="9975" spans="1:5">
      <c r="A9975" s="17">
        <v>303</v>
      </c>
      <c r="B9975" s="20" t="s">
        <v>41221</v>
      </c>
      <c r="C9975" s="17" t="s">
        <v>6</v>
      </c>
      <c r="D9975" s="19">
        <v>3.13</v>
      </c>
      <c r="E9975" s="19">
        <v>3.13</v>
      </c>
    </row>
    <row r="9976" spans="1:5">
      <c r="A9976" s="17">
        <v>305</v>
      </c>
      <c r="B9976" s="20" t="s">
        <v>41222</v>
      </c>
      <c r="C9976" s="17" t="s">
        <v>6</v>
      </c>
      <c r="D9976" s="19">
        <v>9.86</v>
      </c>
      <c r="E9976" s="19">
        <v>9.86</v>
      </c>
    </row>
    <row r="9977" spans="1:5">
      <c r="A9977" s="17">
        <v>306</v>
      </c>
      <c r="B9977" s="20" t="s">
        <v>41223</v>
      </c>
      <c r="C9977" s="17" t="s">
        <v>6</v>
      </c>
      <c r="D9977" s="19">
        <v>14.95</v>
      </c>
      <c r="E9977" s="19">
        <v>14.95</v>
      </c>
    </row>
    <row r="9978" spans="1:5">
      <c r="A9978" s="17">
        <v>307</v>
      </c>
      <c r="B9978" s="20" t="s">
        <v>41224</v>
      </c>
      <c r="C9978" s="17" t="s">
        <v>6</v>
      </c>
      <c r="D9978" s="19">
        <v>37.79</v>
      </c>
      <c r="E9978" s="19">
        <v>37.79</v>
      </c>
    </row>
    <row r="9979" spans="1:5">
      <c r="A9979" s="17">
        <v>309</v>
      </c>
      <c r="B9979" s="20" t="s">
        <v>41225</v>
      </c>
      <c r="C9979" s="17" t="s">
        <v>6</v>
      </c>
      <c r="D9979" s="19">
        <v>61.9</v>
      </c>
      <c r="E9979" s="19">
        <v>61.9</v>
      </c>
    </row>
    <row r="9980" spans="1:5">
      <c r="A9980" s="17">
        <v>310</v>
      </c>
      <c r="B9980" s="20" t="s">
        <v>41226</v>
      </c>
      <c r="C9980" s="17" t="s">
        <v>6</v>
      </c>
      <c r="D9980" s="19">
        <v>85.79</v>
      </c>
      <c r="E9980" s="19">
        <v>85.79</v>
      </c>
    </row>
    <row r="9981" spans="1:5">
      <c r="A9981" s="17">
        <v>308</v>
      </c>
      <c r="B9981" s="20" t="s">
        <v>41227</v>
      </c>
      <c r="C9981" s="17" t="s">
        <v>6</v>
      </c>
      <c r="D9981" s="19">
        <v>84.34</v>
      </c>
      <c r="E9981" s="19">
        <v>84.34</v>
      </c>
    </row>
    <row r="9982" spans="1:5">
      <c r="A9982" s="17">
        <v>328</v>
      </c>
      <c r="B9982" s="20" t="s">
        <v>41228</v>
      </c>
      <c r="C9982" s="17" t="s">
        <v>6</v>
      </c>
      <c r="D9982" s="19">
        <v>7.5</v>
      </c>
      <c r="E9982" s="19">
        <v>7.5</v>
      </c>
    </row>
    <row r="9983" spans="1:5">
      <c r="A9983" s="17">
        <v>325</v>
      </c>
      <c r="B9983" s="20" t="s">
        <v>41229</v>
      </c>
      <c r="C9983" s="17" t="s">
        <v>6</v>
      </c>
      <c r="D9983" s="19">
        <v>2.21</v>
      </c>
      <c r="E9983" s="19">
        <v>2.21</v>
      </c>
    </row>
    <row r="9984" spans="1:5">
      <c r="A9984" s="17">
        <v>20326</v>
      </c>
      <c r="B9984" s="20" t="s">
        <v>41230</v>
      </c>
      <c r="C9984" s="17" t="s">
        <v>6</v>
      </c>
      <c r="D9984" s="19">
        <v>4.05</v>
      </c>
      <c r="E9984" s="19">
        <v>4.05</v>
      </c>
    </row>
    <row r="9985" spans="1:5">
      <c r="A9985" s="17">
        <v>329</v>
      </c>
      <c r="B9985" s="20" t="s">
        <v>41231</v>
      </c>
      <c r="C9985" s="17" t="s">
        <v>6</v>
      </c>
      <c r="D9985" s="19">
        <v>6.27</v>
      </c>
      <c r="E9985" s="19">
        <v>6.27</v>
      </c>
    </row>
    <row r="9986" spans="1:5">
      <c r="A9986" s="17">
        <v>39642</v>
      </c>
      <c r="B9986" s="20" t="s">
        <v>41232</v>
      </c>
      <c r="C9986" s="17" t="s">
        <v>6</v>
      </c>
      <c r="D9986" s="19">
        <v>2.78</v>
      </c>
      <c r="E9986" s="19">
        <v>2.78</v>
      </c>
    </row>
    <row r="9987" spans="1:5">
      <c r="A9987" s="17">
        <v>39641</v>
      </c>
      <c r="B9987" s="20" t="s">
        <v>41233</v>
      </c>
      <c r="C9987" s="17" t="s">
        <v>6</v>
      </c>
      <c r="D9987" s="19">
        <v>2.44</v>
      </c>
      <c r="E9987" s="19">
        <v>2.44</v>
      </c>
    </row>
    <row r="9988" spans="1:5">
      <c r="A9988" s="17">
        <v>39643</v>
      </c>
      <c r="B9988" s="20" t="s">
        <v>41234</v>
      </c>
      <c r="C9988" s="17" t="s">
        <v>6</v>
      </c>
      <c r="D9988" s="19">
        <v>3.26</v>
      </c>
      <c r="E9988" s="19">
        <v>3.26</v>
      </c>
    </row>
    <row r="9989" spans="1:5">
      <c r="A9989" s="17">
        <v>39644</v>
      </c>
      <c r="B9989" s="20" t="s">
        <v>41235</v>
      </c>
      <c r="C9989" s="17" t="s">
        <v>6</v>
      </c>
      <c r="D9989" s="19">
        <v>5.0599999999999996</v>
      </c>
      <c r="E9989" s="19">
        <v>5.0599999999999996</v>
      </c>
    </row>
    <row r="9990" spans="1:5">
      <c r="A9990" s="17">
        <v>39645</v>
      </c>
      <c r="B9990" s="20" t="s">
        <v>41236</v>
      </c>
      <c r="C9990" s="17" t="s">
        <v>6</v>
      </c>
      <c r="D9990" s="19">
        <v>5.54</v>
      </c>
      <c r="E9990" s="19">
        <v>5.54</v>
      </c>
    </row>
    <row r="9991" spans="1:5">
      <c r="A9991" s="17">
        <v>41610</v>
      </c>
      <c r="B9991" s="20" t="s">
        <v>41237</v>
      </c>
      <c r="C9991" s="17" t="s">
        <v>6</v>
      </c>
      <c r="D9991" s="19">
        <v>938.41</v>
      </c>
      <c r="E9991" s="19">
        <v>938.41</v>
      </c>
    </row>
    <row r="9992" spans="1:5">
      <c r="A9992" s="17">
        <v>41611</v>
      </c>
      <c r="B9992" s="20" t="s">
        <v>41238</v>
      </c>
      <c r="C9992" s="17" t="s">
        <v>6</v>
      </c>
      <c r="D9992" s="19">
        <v>1479.12</v>
      </c>
      <c r="E9992" s="19">
        <v>1479.12</v>
      </c>
    </row>
    <row r="9993" spans="1:5">
      <c r="A9993" s="17">
        <v>41612</v>
      </c>
      <c r="B9993" s="20" t="s">
        <v>41239</v>
      </c>
      <c r="C9993" s="17" t="s">
        <v>6</v>
      </c>
      <c r="D9993" s="19">
        <v>2076.9</v>
      </c>
      <c r="E9993" s="19">
        <v>2076.9</v>
      </c>
    </row>
    <row r="9994" spans="1:5">
      <c r="A9994" s="17">
        <v>41637</v>
      </c>
      <c r="B9994" s="20" t="s">
        <v>41240</v>
      </c>
      <c r="C9994" s="17" t="s">
        <v>6</v>
      </c>
      <c r="D9994" s="19">
        <v>194.15</v>
      </c>
      <c r="E9994" s="19">
        <v>194.15</v>
      </c>
    </row>
    <row r="9995" spans="1:5">
      <c r="A9995" s="17">
        <v>41638</v>
      </c>
      <c r="B9995" s="20" t="s">
        <v>41241</v>
      </c>
      <c r="C9995" s="17" t="s">
        <v>6</v>
      </c>
      <c r="D9995" s="19">
        <v>252.9</v>
      </c>
      <c r="E9995" s="19">
        <v>252.9</v>
      </c>
    </row>
    <row r="9996" spans="1:5">
      <c r="A9996" s="17">
        <v>41639</v>
      </c>
      <c r="B9996" s="20" t="s">
        <v>41242</v>
      </c>
      <c r="C9996" s="17" t="s">
        <v>6</v>
      </c>
      <c r="D9996" s="19">
        <v>611.83000000000004</v>
      </c>
      <c r="E9996" s="19">
        <v>611.83000000000004</v>
      </c>
    </row>
    <row r="9997" spans="1:5">
      <c r="A9997" s="17">
        <v>11789</v>
      </c>
      <c r="B9997" s="20" t="s">
        <v>41243</v>
      </c>
      <c r="C9997" s="17" t="s">
        <v>6</v>
      </c>
      <c r="D9997" s="19">
        <v>0.87</v>
      </c>
      <c r="E9997" s="19">
        <v>0.87</v>
      </c>
    </row>
    <row r="9998" spans="1:5">
      <c r="A9998" s="17">
        <v>20975</v>
      </c>
      <c r="B9998" s="20" t="s">
        <v>41244</v>
      </c>
      <c r="C9998" s="17" t="s">
        <v>6</v>
      </c>
      <c r="D9998" s="19">
        <v>22.67</v>
      </c>
      <c r="E9998" s="19">
        <v>22.67</v>
      </c>
    </row>
    <row r="9999" spans="1:5">
      <c r="A9999" s="17">
        <v>20976</v>
      </c>
      <c r="B9999" s="20" t="s">
        <v>41245</v>
      </c>
      <c r="C9999" s="17" t="s">
        <v>6</v>
      </c>
      <c r="D9999" s="19">
        <v>34.25</v>
      </c>
      <c r="E9999" s="19">
        <v>34.25</v>
      </c>
    </row>
    <row r="10000" spans="1:5">
      <c r="A10000" s="17">
        <v>6138</v>
      </c>
      <c r="B10000" s="20" t="s">
        <v>41246</v>
      </c>
      <c r="C10000" s="17" t="s">
        <v>6</v>
      </c>
      <c r="D10000" s="19">
        <v>11.03</v>
      </c>
      <c r="E10000" s="19">
        <v>11.03</v>
      </c>
    </row>
    <row r="10001" spans="1:5">
      <c r="A10001" s="17">
        <v>40340</v>
      </c>
      <c r="B10001" s="20" t="s">
        <v>41247</v>
      </c>
      <c r="C10001" s="17" t="s">
        <v>6</v>
      </c>
      <c r="D10001" s="19">
        <v>20.82</v>
      </c>
      <c r="E10001" s="19">
        <v>20.82</v>
      </c>
    </row>
    <row r="10002" spans="1:5">
      <c r="A10002" s="17">
        <v>40341</v>
      </c>
      <c r="B10002" s="20" t="s">
        <v>41248</v>
      </c>
      <c r="C10002" s="17" t="s">
        <v>6</v>
      </c>
      <c r="D10002" s="19">
        <v>24.84</v>
      </c>
      <c r="E10002" s="19">
        <v>24.84</v>
      </c>
    </row>
    <row r="10003" spans="1:5">
      <c r="A10003" s="17">
        <v>40342</v>
      </c>
      <c r="B10003" s="20" t="s">
        <v>41249</v>
      </c>
      <c r="C10003" s="17" t="s">
        <v>6</v>
      </c>
      <c r="D10003" s="19">
        <v>29.63</v>
      </c>
      <c r="E10003" s="19">
        <v>29.63</v>
      </c>
    </row>
    <row r="10004" spans="1:5">
      <c r="A10004" s="17">
        <v>40343</v>
      </c>
      <c r="B10004" s="20" t="s">
        <v>41250</v>
      </c>
      <c r="C10004" s="17" t="s">
        <v>6</v>
      </c>
      <c r="D10004" s="19">
        <v>35.14</v>
      </c>
      <c r="E10004" s="19">
        <v>35.14</v>
      </c>
    </row>
    <row r="10005" spans="1:5">
      <c r="A10005" s="17">
        <v>40344</v>
      </c>
      <c r="B10005" s="20" t="s">
        <v>41251</v>
      </c>
      <c r="C10005" s="17" t="s">
        <v>6</v>
      </c>
      <c r="D10005" s="19">
        <v>47.91</v>
      </c>
      <c r="E10005" s="19">
        <v>47.91</v>
      </c>
    </row>
    <row r="10006" spans="1:5">
      <c r="A10006" s="17">
        <v>40345</v>
      </c>
      <c r="B10006" s="20" t="s">
        <v>41252</v>
      </c>
      <c r="C10006" s="17" t="s">
        <v>6</v>
      </c>
      <c r="D10006" s="19">
        <v>59.04</v>
      </c>
      <c r="E10006" s="19">
        <v>59.04</v>
      </c>
    </row>
    <row r="10007" spans="1:5">
      <c r="A10007" s="17">
        <v>40346</v>
      </c>
      <c r="B10007" s="20" t="s">
        <v>41253</v>
      </c>
      <c r="C10007" s="17" t="s">
        <v>6</v>
      </c>
      <c r="D10007" s="19">
        <v>68.48</v>
      </c>
      <c r="E10007" s="19">
        <v>68.48</v>
      </c>
    </row>
    <row r="10008" spans="1:5">
      <c r="A10008" s="17">
        <v>40347</v>
      </c>
      <c r="B10008" s="20" t="s">
        <v>41254</v>
      </c>
      <c r="C10008" s="17" t="s">
        <v>6</v>
      </c>
      <c r="D10008" s="19">
        <v>86.04</v>
      </c>
      <c r="E10008" s="19">
        <v>86.04</v>
      </c>
    </row>
    <row r="10009" spans="1:5">
      <c r="A10009" s="17">
        <v>43424</v>
      </c>
      <c r="B10009" s="20" t="s">
        <v>41255</v>
      </c>
      <c r="C10009" s="17" t="s">
        <v>6</v>
      </c>
      <c r="D10009" s="19">
        <v>786.23</v>
      </c>
      <c r="E10009" s="19">
        <v>786.23</v>
      </c>
    </row>
    <row r="10010" spans="1:5">
      <c r="A10010" s="17">
        <v>43426</v>
      </c>
      <c r="B10010" s="20" t="s">
        <v>41256</v>
      </c>
      <c r="C10010" s="17" t="s">
        <v>6</v>
      </c>
      <c r="D10010" s="19">
        <v>2711.73</v>
      </c>
      <c r="E10010" s="19">
        <v>2711.73</v>
      </c>
    </row>
    <row r="10011" spans="1:5">
      <c r="A10011" s="17">
        <v>12565</v>
      </c>
      <c r="B10011" s="20" t="s">
        <v>41257</v>
      </c>
      <c r="C10011" s="17" t="s">
        <v>6</v>
      </c>
      <c r="D10011" s="19">
        <v>950.97</v>
      </c>
      <c r="E10011" s="19">
        <v>950.97</v>
      </c>
    </row>
    <row r="10012" spans="1:5">
      <c r="A10012" s="17">
        <v>12567</v>
      </c>
      <c r="B10012" s="20" t="s">
        <v>41258</v>
      </c>
      <c r="C10012" s="17" t="s">
        <v>6</v>
      </c>
      <c r="D10012" s="19">
        <v>1277.31</v>
      </c>
      <c r="E10012" s="19">
        <v>1277.31</v>
      </c>
    </row>
    <row r="10013" spans="1:5">
      <c r="A10013" s="17">
        <v>12568</v>
      </c>
      <c r="B10013" s="20" t="s">
        <v>41259</v>
      </c>
      <c r="C10013" s="17" t="s">
        <v>6</v>
      </c>
      <c r="D10013" s="19">
        <v>1788.23</v>
      </c>
      <c r="E10013" s="19">
        <v>1788.23</v>
      </c>
    </row>
    <row r="10014" spans="1:5">
      <c r="A10014" s="17">
        <v>43441</v>
      </c>
      <c r="B10014" s="20" t="s">
        <v>41260</v>
      </c>
      <c r="C10014" s="17" t="s">
        <v>6</v>
      </c>
      <c r="D10014" s="19">
        <v>229.91</v>
      </c>
      <c r="E10014" s="19">
        <v>229.91</v>
      </c>
    </row>
    <row r="10015" spans="1:5">
      <c r="A10015" s="17">
        <v>43423</v>
      </c>
      <c r="B10015" s="20" t="s">
        <v>41261</v>
      </c>
      <c r="C10015" s="17" t="s">
        <v>6</v>
      </c>
      <c r="D10015" s="19">
        <v>107.29</v>
      </c>
      <c r="E10015" s="19">
        <v>107.29</v>
      </c>
    </row>
    <row r="10016" spans="1:5">
      <c r="A10016" s="17">
        <v>12532</v>
      </c>
      <c r="B10016" s="20" t="s">
        <v>41262</v>
      </c>
      <c r="C10016" s="17" t="s">
        <v>6</v>
      </c>
      <c r="D10016" s="19">
        <v>165.47</v>
      </c>
      <c r="E10016" s="19">
        <v>165.47</v>
      </c>
    </row>
    <row r="10017" spans="1:5">
      <c r="A10017" s="17">
        <v>43444</v>
      </c>
      <c r="B10017" s="20" t="s">
        <v>41263</v>
      </c>
      <c r="C10017" s="17" t="s">
        <v>6</v>
      </c>
      <c r="D10017" s="19">
        <v>555.63</v>
      </c>
      <c r="E10017" s="19">
        <v>555.63</v>
      </c>
    </row>
    <row r="10018" spans="1:5">
      <c r="A10018" s="17">
        <v>12551</v>
      </c>
      <c r="B10018" s="20" t="s">
        <v>41264</v>
      </c>
      <c r="C10018" s="17" t="s">
        <v>6</v>
      </c>
      <c r="D10018" s="19">
        <v>396.42</v>
      </c>
      <c r="E10018" s="19">
        <v>396.42</v>
      </c>
    </row>
    <row r="10019" spans="1:5">
      <c r="A10019" s="17">
        <v>43442</v>
      </c>
      <c r="B10019" s="20" t="s">
        <v>41265</v>
      </c>
      <c r="C10019" s="17" t="s">
        <v>6</v>
      </c>
      <c r="D10019" s="19">
        <v>306.55</v>
      </c>
      <c r="E10019" s="19">
        <v>306.55</v>
      </c>
    </row>
    <row r="10020" spans="1:5">
      <c r="A10020" s="17">
        <v>43443</v>
      </c>
      <c r="B10020" s="20" t="s">
        <v>41266</v>
      </c>
      <c r="C10020" s="17" t="s">
        <v>6</v>
      </c>
      <c r="D10020" s="19">
        <v>402.35</v>
      </c>
      <c r="E10020" s="19">
        <v>402.35</v>
      </c>
    </row>
    <row r="10021" spans="1:5">
      <c r="A10021" s="17">
        <v>12544</v>
      </c>
      <c r="B10021" s="20" t="s">
        <v>41267</v>
      </c>
      <c r="C10021" s="17" t="s">
        <v>6</v>
      </c>
      <c r="D10021" s="19">
        <v>217.14</v>
      </c>
      <c r="E10021" s="19">
        <v>217.14</v>
      </c>
    </row>
    <row r="10022" spans="1:5">
      <c r="A10022" s="17">
        <v>12547</v>
      </c>
      <c r="B10022" s="20" t="s">
        <v>41268</v>
      </c>
      <c r="C10022" s="17" t="s">
        <v>6</v>
      </c>
      <c r="D10022" s="19">
        <v>292.04000000000002</v>
      </c>
      <c r="E10022" s="19">
        <v>292.04000000000002</v>
      </c>
    </row>
    <row r="10023" spans="1:5">
      <c r="A10023" s="17">
        <v>43445</v>
      </c>
      <c r="B10023" s="20" t="s">
        <v>41269</v>
      </c>
      <c r="C10023" s="17" t="s">
        <v>6</v>
      </c>
      <c r="D10023" s="19">
        <v>766.38</v>
      </c>
      <c r="E10023" s="19">
        <v>766.38</v>
      </c>
    </row>
    <row r="10024" spans="1:5">
      <c r="A10024" s="17">
        <v>12563</v>
      </c>
      <c r="B10024" s="20" t="s">
        <v>41270</v>
      </c>
      <c r="C10024" s="17" t="s">
        <v>6</v>
      </c>
      <c r="D10024" s="19">
        <v>548.32000000000005</v>
      </c>
      <c r="E10024" s="19">
        <v>548.32000000000005</v>
      </c>
    </row>
    <row r="10025" spans="1:5">
      <c r="A10025" s="17">
        <v>43425</v>
      </c>
      <c r="B10025" s="20" t="s">
        <v>41271</v>
      </c>
      <c r="C10025" s="17" t="s">
        <v>6</v>
      </c>
      <c r="D10025" s="19">
        <v>344.87</v>
      </c>
      <c r="E10025" s="19">
        <v>344.87</v>
      </c>
    </row>
    <row r="10026" spans="1:5">
      <c r="A10026" s="17">
        <v>43446</v>
      </c>
      <c r="B10026" s="20" t="s">
        <v>41272</v>
      </c>
      <c r="C10026" s="17" t="s">
        <v>6</v>
      </c>
      <c r="D10026" s="19">
        <v>728.06</v>
      </c>
      <c r="E10026" s="19">
        <v>728.06</v>
      </c>
    </row>
    <row r="10027" spans="1:5">
      <c r="A10027" s="17">
        <v>43447</v>
      </c>
      <c r="B10027" s="20" t="s">
        <v>41273</v>
      </c>
      <c r="C10027" s="17" t="s">
        <v>6</v>
      </c>
      <c r="D10027" s="19">
        <v>894.11</v>
      </c>
      <c r="E10027" s="19">
        <v>894.11</v>
      </c>
    </row>
    <row r="10028" spans="1:5">
      <c r="A10028" s="17">
        <v>43448</v>
      </c>
      <c r="B10028" s="20" t="s">
        <v>41274</v>
      </c>
      <c r="C10028" s="17" t="s">
        <v>6</v>
      </c>
      <c r="D10028" s="19">
        <v>1251.76</v>
      </c>
      <c r="E10028" s="19">
        <v>1251.76</v>
      </c>
    </row>
    <row r="10029" spans="1:5">
      <c r="A10029" s="17">
        <v>13761</v>
      </c>
      <c r="B10029" s="20" t="s">
        <v>41275</v>
      </c>
      <c r="C10029" s="17" t="s">
        <v>6</v>
      </c>
      <c r="D10029" s="19">
        <v>3704.39</v>
      </c>
      <c r="E10029" s="19">
        <v>3704.39</v>
      </c>
    </row>
    <row r="10030" spans="1:5">
      <c r="A10030" s="17">
        <v>4814</v>
      </c>
      <c r="B10030" s="20" t="s">
        <v>41276</v>
      </c>
      <c r="C10030" s="17" t="s">
        <v>6</v>
      </c>
      <c r="D10030" s="19">
        <v>45.87</v>
      </c>
      <c r="E10030" s="19">
        <v>45.87</v>
      </c>
    </row>
    <row r="10031" spans="1:5">
      <c r="A10031" s="17">
        <v>44473</v>
      </c>
      <c r="B10031" s="20" t="s">
        <v>53962</v>
      </c>
      <c r="C10031" s="17" t="s">
        <v>6</v>
      </c>
      <c r="D10031" s="19">
        <v>2197.33</v>
      </c>
      <c r="E10031" s="19">
        <v>2197.33</v>
      </c>
    </row>
    <row r="10032" spans="1:5">
      <c r="A10032" s="17">
        <v>6122</v>
      </c>
      <c r="B10032" s="20" t="s">
        <v>41277</v>
      </c>
      <c r="C10032" s="17" t="s">
        <v>131</v>
      </c>
      <c r="D10032" s="19">
        <v>39.47</v>
      </c>
      <c r="E10032" s="19">
        <v>39.47</v>
      </c>
    </row>
    <row r="10033" spans="1:5">
      <c r="A10033" s="17">
        <v>40810</v>
      </c>
      <c r="B10033" s="20" t="s">
        <v>41278</v>
      </c>
      <c r="C10033" s="17" t="s">
        <v>32211</v>
      </c>
      <c r="D10033" s="19">
        <v>6917.02</v>
      </c>
      <c r="E10033" s="19">
        <v>6917.02</v>
      </c>
    </row>
    <row r="10034" spans="1:5">
      <c r="A10034" s="17">
        <v>21100</v>
      </c>
      <c r="B10034" s="20" t="s">
        <v>41279</v>
      </c>
      <c r="C10034" s="17" t="s">
        <v>6</v>
      </c>
      <c r="D10034" s="19">
        <v>3845.1</v>
      </c>
      <c r="E10034" s="19">
        <v>3845.1</v>
      </c>
    </row>
    <row r="10035" spans="1:5">
      <c r="A10035" s="17">
        <v>11811</v>
      </c>
      <c r="B10035" s="20" t="s">
        <v>41280</v>
      </c>
      <c r="C10035" s="17" t="s">
        <v>6</v>
      </c>
      <c r="D10035" s="19">
        <v>5550.48</v>
      </c>
      <c r="E10035" s="19">
        <v>5550.48</v>
      </c>
    </row>
    <row r="10036" spans="1:5">
      <c r="A10036" s="17">
        <v>11816</v>
      </c>
      <c r="B10036" s="20" t="s">
        <v>41281</v>
      </c>
      <c r="C10036" s="17" t="s">
        <v>6</v>
      </c>
      <c r="D10036" s="19">
        <v>4100</v>
      </c>
      <c r="E10036" s="19">
        <v>4100</v>
      </c>
    </row>
    <row r="10037" spans="1:5">
      <c r="A10037" s="17">
        <v>11814</v>
      </c>
      <c r="B10037" s="20" t="s">
        <v>41282</v>
      </c>
      <c r="C10037" s="17" t="s">
        <v>6</v>
      </c>
      <c r="D10037" s="19">
        <v>8924.67</v>
      </c>
      <c r="E10037" s="19">
        <v>8924.67</v>
      </c>
    </row>
    <row r="10038" spans="1:5">
      <c r="A10038" s="17">
        <v>14186</v>
      </c>
      <c r="B10038" s="20" t="s">
        <v>41283</v>
      </c>
      <c r="C10038" s="17" t="s">
        <v>6</v>
      </c>
      <c r="D10038" s="19">
        <v>11206.13</v>
      </c>
      <c r="E10038" s="19">
        <v>11206.13</v>
      </c>
    </row>
    <row r="10039" spans="1:5">
      <c r="A10039" s="17">
        <v>14185</v>
      </c>
      <c r="B10039" s="20" t="s">
        <v>41284</v>
      </c>
      <c r="C10039" s="17" t="s">
        <v>6</v>
      </c>
      <c r="D10039" s="19">
        <v>14516.3</v>
      </c>
      <c r="E10039" s="19">
        <v>14516.3</v>
      </c>
    </row>
    <row r="10040" spans="1:5">
      <c r="A10040" s="17">
        <v>44498</v>
      </c>
      <c r="B10040" s="20" t="s">
        <v>53963</v>
      </c>
      <c r="C10040" s="17" t="s">
        <v>6</v>
      </c>
      <c r="D10040" s="19">
        <v>385137.15</v>
      </c>
      <c r="E10040" s="19">
        <v>385137.15</v>
      </c>
    </row>
    <row r="10041" spans="1:5">
      <c r="A10041" s="17">
        <v>34469</v>
      </c>
      <c r="B10041" s="20" t="s">
        <v>41285</v>
      </c>
      <c r="C10041" s="17" t="s">
        <v>6</v>
      </c>
      <c r="D10041" s="19">
        <v>9750.75</v>
      </c>
      <c r="E10041" s="19">
        <v>9750.75</v>
      </c>
    </row>
    <row r="10042" spans="1:5">
      <c r="A10042" s="17">
        <v>34476</v>
      </c>
      <c r="B10042" s="20" t="s">
        <v>41286</v>
      </c>
      <c r="C10042" s="17" t="s">
        <v>6</v>
      </c>
      <c r="D10042" s="19">
        <v>5085.42</v>
      </c>
      <c r="E10042" s="19">
        <v>5085.42</v>
      </c>
    </row>
    <row r="10043" spans="1:5">
      <c r="A10043" s="17">
        <v>34477</v>
      </c>
      <c r="B10043" s="20" t="s">
        <v>41287</v>
      </c>
      <c r="C10043" s="17" t="s">
        <v>6</v>
      </c>
      <c r="D10043" s="19">
        <v>6749.34</v>
      </c>
      <c r="E10043" s="19">
        <v>6749.34</v>
      </c>
    </row>
    <row r="10044" spans="1:5">
      <c r="A10044" s="17">
        <v>34482</v>
      </c>
      <c r="B10044" s="20" t="s">
        <v>41288</v>
      </c>
      <c r="C10044" s="17" t="s">
        <v>6</v>
      </c>
      <c r="D10044" s="19">
        <v>6303.51</v>
      </c>
      <c r="E10044" s="19">
        <v>6303.51</v>
      </c>
    </row>
    <row r="10045" spans="1:5">
      <c r="A10045" s="17">
        <v>34472</v>
      </c>
      <c r="B10045" s="20" t="s">
        <v>41289</v>
      </c>
      <c r="C10045" s="17" t="s">
        <v>6</v>
      </c>
      <c r="D10045" s="19">
        <v>3000</v>
      </c>
      <c r="E10045" s="19">
        <v>3000</v>
      </c>
    </row>
    <row r="10046" spans="1:5">
      <c r="A10046" s="17">
        <v>42425</v>
      </c>
      <c r="B10046" s="20" t="s">
        <v>41290</v>
      </c>
      <c r="C10046" s="17" t="s">
        <v>6</v>
      </c>
      <c r="D10046" s="19">
        <v>2363.6999999999998</v>
      </c>
      <c r="E10046" s="19">
        <v>2363.6999999999998</v>
      </c>
    </row>
    <row r="10047" spans="1:5">
      <c r="A10047" s="17">
        <v>42422</v>
      </c>
      <c r="B10047" s="20" t="s">
        <v>41291</v>
      </c>
      <c r="C10047" s="17" t="s">
        <v>6</v>
      </c>
      <c r="D10047" s="19">
        <v>3509</v>
      </c>
      <c r="E10047" s="19">
        <v>3509</v>
      </c>
    </row>
    <row r="10048" spans="1:5">
      <c r="A10048" s="17">
        <v>43184</v>
      </c>
      <c r="B10048" s="20" t="s">
        <v>41292</v>
      </c>
      <c r="C10048" s="17" t="s">
        <v>6</v>
      </c>
      <c r="D10048" s="19">
        <v>4849.7700000000004</v>
      </c>
      <c r="E10048" s="19">
        <v>4849.7700000000004</v>
      </c>
    </row>
    <row r="10049" spans="1:5">
      <c r="A10049" s="17">
        <v>42424</v>
      </c>
      <c r="B10049" s="20" t="s">
        <v>41293</v>
      </c>
      <c r="C10049" s="17" t="s">
        <v>6</v>
      </c>
      <c r="D10049" s="19">
        <v>2110.9899999999998</v>
      </c>
      <c r="E10049" s="19">
        <v>2110.9899999999998</v>
      </c>
    </row>
    <row r="10050" spans="1:5">
      <c r="A10050" s="17">
        <v>42416</v>
      </c>
      <c r="B10050" s="20" t="s">
        <v>41294</v>
      </c>
      <c r="C10050" s="17" t="s">
        <v>6</v>
      </c>
      <c r="D10050" s="19">
        <v>9100.26</v>
      </c>
      <c r="E10050" s="19">
        <v>9100.26</v>
      </c>
    </row>
    <row r="10051" spans="1:5">
      <c r="A10051" s="17">
        <v>42417</v>
      </c>
      <c r="B10051" s="20" t="s">
        <v>41295</v>
      </c>
      <c r="C10051" s="17" t="s">
        <v>6</v>
      </c>
      <c r="D10051" s="19">
        <v>10202.129999999999</v>
      </c>
      <c r="E10051" s="19">
        <v>10202.129999999999</v>
      </c>
    </row>
    <row r="10052" spans="1:5">
      <c r="A10052" s="17">
        <v>42419</v>
      </c>
      <c r="B10052" s="20" t="s">
        <v>41296</v>
      </c>
      <c r="C10052" s="17" t="s">
        <v>6</v>
      </c>
      <c r="D10052" s="19">
        <v>11526.24</v>
      </c>
      <c r="E10052" s="19">
        <v>11526.24</v>
      </c>
    </row>
    <row r="10053" spans="1:5">
      <c r="A10053" s="17">
        <v>42420</v>
      </c>
      <c r="B10053" s="20" t="s">
        <v>41297</v>
      </c>
      <c r="C10053" s="17" t="s">
        <v>6</v>
      </c>
      <c r="D10053" s="19">
        <v>15841.97</v>
      </c>
      <c r="E10053" s="19">
        <v>15841.97</v>
      </c>
    </row>
    <row r="10054" spans="1:5">
      <c r="A10054" s="17">
        <v>42421</v>
      </c>
      <c r="B10054" s="20" t="s">
        <v>41298</v>
      </c>
      <c r="C10054" s="17" t="s">
        <v>6</v>
      </c>
      <c r="D10054" s="19">
        <v>19220.38</v>
      </c>
      <c r="E10054" s="19">
        <v>19220.38</v>
      </c>
    </row>
    <row r="10055" spans="1:5">
      <c r="A10055" s="17">
        <v>39556</v>
      </c>
      <c r="B10055" s="20" t="s">
        <v>41299</v>
      </c>
      <c r="C10055" s="17" t="s">
        <v>6</v>
      </c>
      <c r="D10055" s="19">
        <v>6674.81</v>
      </c>
      <c r="E10055" s="19">
        <v>6674.81</v>
      </c>
    </row>
    <row r="10056" spans="1:5">
      <c r="A10056" s="17">
        <v>39557</v>
      </c>
      <c r="B10056" s="20" t="s">
        <v>41300</v>
      </c>
      <c r="C10056" s="17" t="s">
        <v>6</v>
      </c>
      <c r="D10056" s="19">
        <v>7187.31</v>
      </c>
      <c r="E10056" s="19">
        <v>7187.31</v>
      </c>
    </row>
    <row r="10057" spans="1:5">
      <c r="A10057" s="17">
        <v>39559</v>
      </c>
      <c r="B10057" s="20" t="s">
        <v>41301</v>
      </c>
      <c r="C10057" s="17" t="s">
        <v>6</v>
      </c>
      <c r="D10057" s="19">
        <v>10621.46</v>
      </c>
      <c r="E10057" s="19">
        <v>10621.46</v>
      </c>
    </row>
    <row r="10058" spans="1:5">
      <c r="A10058" s="17">
        <v>39560</v>
      </c>
      <c r="B10058" s="20" t="s">
        <v>41302</v>
      </c>
      <c r="C10058" s="17" t="s">
        <v>6</v>
      </c>
      <c r="D10058" s="19">
        <v>12287.99</v>
      </c>
      <c r="E10058" s="19">
        <v>12287.99</v>
      </c>
    </row>
    <row r="10059" spans="1:5">
      <c r="A10059" s="17">
        <v>39561</v>
      </c>
      <c r="B10059" s="20" t="s">
        <v>41303</v>
      </c>
      <c r="C10059" s="17" t="s">
        <v>6</v>
      </c>
      <c r="D10059" s="19">
        <v>12854.81</v>
      </c>
      <c r="E10059" s="19">
        <v>12854.81</v>
      </c>
    </row>
    <row r="10060" spans="1:5">
      <c r="A10060" s="17">
        <v>43195</v>
      </c>
      <c r="B10060" s="20" t="s">
        <v>41304</v>
      </c>
      <c r="C10060" s="17" t="s">
        <v>6</v>
      </c>
      <c r="D10060" s="19">
        <v>5578.18</v>
      </c>
      <c r="E10060" s="19">
        <v>5578.18</v>
      </c>
    </row>
    <row r="10061" spans="1:5">
      <c r="A10061" s="17">
        <v>43196</v>
      </c>
      <c r="B10061" s="20" t="s">
        <v>41305</v>
      </c>
      <c r="C10061" s="17" t="s">
        <v>6</v>
      </c>
      <c r="D10061" s="19">
        <v>6913.35</v>
      </c>
      <c r="E10061" s="19">
        <v>6913.35</v>
      </c>
    </row>
    <row r="10062" spans="1:5">
      <c r="A10062" s="17">
        <v>43198</v>
      </c>
      <c r="B10062" s="20" t="s">
        <v>41306</v>
      </c>
      <c r="C10062" s="17" t="s">
        <v>6</v>
      </c>
      <c r="D10062" s="19">
        <v>10273.08</v>
      </c>
      <c r="E10062" s="19">
        <v>10273.08</v>
      </c>
    </row>
    <row r="10063" spans="1:5">
      <c r="A10063" s="17">
        <v>43199</v>
      </c>
      <c r="B10063" s="20" t="s">
        <v>41307</v>
      </c>
      <c r="C10063" s="17" t="s">
        <v>6</v>
      </c>
      <c r="D10063" s="19">
        <v>10649.52</v>
      </c>
      <c r="E10063" s="19">
        <v>10649.52</v>
      </c>
    </row>
    <row r="10064" spans="1:5">
      <c r="A10064" s="17">
        <v>43200</v>
      </c>
      <c r="B10064" s="20" t="s">
        <v>41308</v>
      </c>
      <c r="C10064" s="17" t="s">
        <v>6</v>
      </c>
      <c r="D10064" s="19">
        <v>12221.1</v>
      </c>
      <c r="E10064" s="19">
        <v>12221.1</v>
      </c>
    </row>
    <row r="10065" spans="1:5">
      <c r="A10065" s="17">
        <v>43190</v>
      </c>
      <c r="B10065" s="20" t="s">
        <v>41309</v>
      </c>
      <c r="C10065" s="17" t="s">
        <v>6</v>
      </c>
      <c r="D10065" s="19">
        <v>1897.03</v>
      </c>
      <c r="E10065" s="19">
        <v>1897.03</v>
      </c>
    </row>
    <row r="10066" spans="1:5">
      <c r="A10066" s="17">
        <v>39555</v>
      </c>
      <c r="B10066" s="20" t="s">
        <v>41310</v>
      </c>
      <c r="C10066" s="17" t="s">
        <v>6</v>
      </c>
      <c r="D10066" s="19">
        <v>2052.1</v>
      </c>
      <c r="E10066" s="19">
        <v>2052.1</v>
      </c>
    </row>
    <row r="10067" spans="1:5">
      <c r="A10067" s="17">
        <v>43191</v>
      </c>
      <c r="B10067" s="20" t="s">
        <v>41311</v>
      </c>
      <c r="C10067" s="17" t="s">
        <v>6</v>
      </c>
      <c r="D10067" s="19">
        <v>2729.57</v>
      </c>
      <c r="E10067" s="19">
        <v>2729.57</v>
      </c>
    </row>
    <row r="10068" spans="1:5">
      <c r="A10068" s="17">
        <v>39548</v>
      </c>
      <c r="B10068" s="20" t="s">
        <v>41312</v>
      </c>
      <c r="C10068" s="17" t="s">
        <v>6</v>
      </c>
      <c r="D10068" s="19">
        <v>3043.89</v>
      </c>
      <c r="E10068" s="19">
        <v>3043.89</v>
      </c>
    </row>
    <row r="10069" spans="1:5">
      <c r="A10069" s="17">
        <v>43192</v>
      </c>
      <c r="B10069" s="20" t="s">
        <v>41313</v>
      </c>
      <c r="C10069" s="17" t="s">
        <v>6</v>
      </c>
      <c r="D10069" s="19">
        <v>3575.49</v>
      </c>
      <c r="E10069" s="19">
        <v>3575.49</v>
      </c>
    </row>
    <row r="10070" spans="1:5">
      <c r="A10070" s="17">
        <v>39554</v>
      </c>
      <c r="B10070" s="20" t="s">
        <v>41314</v>
      </c>
      <c r="C10070" s="17" t="s">
        <v>6</v>
      </c>
      <c r="D10070" s="19">
        <v>4025.09</v>
      </c>
      <c r="E10070" s="19">
        <v>4025.09</v>
      </c>
    </row>
    <row r="10071" spans="1:5">
      <c r="A10071" s="17">
        <v>43194</v>
      </c>
      <c r="B10071" s="20" t="s">
        <v>41315</v>
      </c>
      <c r="C10071" s="17" t="s">
        <v>6</v>
      </c>
      <c r="D10071" s="19">
        <v>1625.13</v>
      </c>
      <c r="E10071" s="19">
        <v>1625.13</v>
      </c>
    </row>
    <row r="10072" spans="1:5">
      <c r="A10072" s="17">
        <v>39551</v>
      </c>
      <c r="B10072" s="20" t="s">
        <v>41316</v>
      </c>
      <c r="C10072" s="17" t="s">
        <v>6</v>
      </c>
      <c r="D10072" s="19">
        <v>1789.44</v>
      </c>
      <c r="E10072" s="19">
        <v>1789.44</v>
      </c>
    </row>
    <row r="10073" spans="1:5">
      <c r="A10073" s="17">
        <v>43185</v>
      </c>
      <c r="B10073" s="20" t="s">
        <v>41317</v>
      </c>
      <c r="C10073" s="17" t="s">
        <v>6</v>
      </c>
      <c r="D10073" s="19">
        <v>5085.2700000000004</v>
      </c>
      <c r="E10073" s="19">
        <v>5085.2700000000004</v>
      </c>
    </row>
    <row r="10074" spans="1:5">
      <c r="A10074" s="17">
        <v>43186</v>
      </c>
      <c r="B10074" s="20" t="s">
        <v>41318</v>
      </c>
      <c r="C10074" s="17" t="s">
        <v>6</v>
      </c>
      <c r="D10074" s="19">
        <v>5363.93</v>
      </c>
      <c r="E10074" s="19">
        <v>5363.93</v>
      </c>
    </row>
    <row r="10075" spans="1:5">
      <c r="A10075" s="17">
        <v>43187</v>
      </c>
      <c r="B10075" s="20" t="s">
        <v>41319</v>
      </c>
      <c r="C10075" s="17" t="s">
        <v>6</v>
      </c>
      <c r="D10075" s="19">
        <v>7117.99</v>
      </c>
      <c r="E10075" s="19">
        <v>7117.99</v>
      </c>
    </row>
    <row r="10076" spans="1:5">
      <c r="A10076" s="17">
        <v>43188</v>
      </c>
      <c r="B10076" s="20" t="s">
        <v>41320</v>
      </c>
      <c r="C10076" s="17" t="s">
        <v>6</v>
      </c>
      <c r="D10076" s="19">
        <v>8624.39</v>
      </c>
      <c r="E10076" s="19">
        <v>8624.39</v>
      </c>
    </row>
    <row r="10077" spans="1:5">
      <c r="A10077" s="17">
        <v>43189</v>
      </c>
      <c r="B10077" s="20" t="s">
        <v>41321</v>
      </c>
      <c r="C10077" s="17" t="s">
        <v>6</v>
      </c>
      <c r="D10077" s="19">
        <v>9701</v>
      </c>
      <c r="E10077" s="19">
        <v>9701</v>
      </c>
    </row>
    <row r="10078" spans="1:5">
      <c r="A10078" s="17">
        <v>39580</v>
      </c>
      <c r="B10078" s="20" t="s">
        <v>41322</v>
      </c>
      <c r="C10078" s="17" t="s">
        <v>6</v>
      </c>
      <c r="D10078" s="19">
        <v>76447.839999999997</v>
      </c>
      <c r="E10078" s="19">
        <v>76447.839999999997</v>
      </c>
    </row>
    <row r="10079" spans="1:5">
      <c r="A10079" s="17">
        <v>39577</v>
      </c>
      <c r="B10079" s="20" t="s">
        <v>41323</v>
      </c>
      <c r="C10079" s="17" t="s">
        <v>6</v>
      </c>
      <c r="D10079" s="19">
        <v>23928.01</v>
      </c>
      <c r="E10079" s="19">
        <v>23928.01</v>
      </c>
    </row>
    <row r="10080" spans="1:5">
      <c r="A10080" s="17">
        <v>39578</v>
      </c>
      <c r="B10080" s="20" t="s">
        <v>41324</v>
      </c>
      <c r="C10080" s="17" t="s">
        <v>6</v>
      </c>
      <c r="D10080" s="19">
        <v>30879.57</v>
      </c>
      <c r="E10080" s="19">
        <v>30879.57</v>
      </c>
    </row>
    <row r="10081" spans="1:5">
      <c r="A10081" s="17">
        <v>39579</v>
      </c>
      <c r="B10081" s="20" t="s">
        <v>41325</v>
      </c>
      <c r="C10081" s="17" t="s">
        <v>6</v>
      </c>
      <c r="D10081" s="19">
        <v>44927.360000000001</v>
      </c>
      <c r="E10081" s="19">
        <v>44927.360000000001</v>
      </c>
    </row>
    <row r="10082" spans="1:5">
      <c r="A10082" s="17">
        <v>39826</v>
      </c>
      <c r="B10082" s="20" t="s">
        <v>41326</v>
      </c>
      <c r="C10082" s="17" t="s">
        <v>6</v>
      </c>
      <c r="D10082" s="19">
        <v>5517.9</v>
      </c>
      <c r="E10082" s="19">
        <v>5517.9</v>
      </c>
    </row>
    <row r="10083" spans="1:5">
      <c r="A10083" s="17">
        <v>10700</v>
      </c>
      <c r="B10083" s="20" t="s">
        <v>41327</v>
      </c>
      <c r="C10083" s="17" t="s">
        <v>6</v>
      </c>
      <c r="D10083" s="19">
        <v>22731.29</v>
      </c>
      <c r="E10083" s="19">
        <v>22731.29</v>
      </c>
    </row>
    <row r="10084" spans="1:5">
      <c r="A10084" s="17">
        <v>346</v>
      </c>
      <c r="B10084" s="20" t="s">
        <v>41328</v>
      </c>
      <c r="C10084" s="17" t="s">
        <v>2</v>
      </c>
      <c r="D10084" s="19">
        <v>25.66</v>
      </c>
      <c r="E10084" s="19">
        <v>25.66</v>
      </c>
    </row>
    <row r="10085" spans="1:5">
      <c r="A10085" s="17">
        <v>3312</v>
      </c>
      <c r="B10085" s="20" t="s">
        <v>41329</v>
      </c>
      <c r="C10085" s="17" t="s">
        <v>2</v>
      </c>
      <c r="D10085" s="19">
        <v>22.72</v>
      </c>
      <c r="E10085" s="19">
        <v>22.72</v>
      </c>
    </row>
    <row r="10086" spans="1:5">
      <c r="A10086" s="17">
        <v>339</v>
      </c>
      <c r="B10086" s="20" t="s">
        <v>41330</v>
      </c>
      <c r="C10086" s="17" t="s">
        <v>9</v>
      </c>
      <c r="D10086" s="19">
        <v>1.32</v>
      </c>
      <c r="E10086" s="19">
        <v>1.32</v>
      </c>
    </row>
    <row r="10087" spans="1:5">
      <c r="A10087" s="17">
        <v>340</v>
      </c>
      <c r="B10087" s="20" t="s">
        <v>41331</v>
      </c>
      <c r="C10087" s="17" t="s">
        <v>9</v>
      </c>
      <c r="D10087" s="19">
        <v>1.19</v>
      </c>
      <c r="E10087" s="19">
        <v>1.19</v>
      </c>
    </row>
    <row r="10088" spans="1:5">
      <c r="A10088" s="17">
        <v>43130</v>
      </c>
      <c r="B10088" s="20" t="s">
        <v>41332</v>
      </c>
      <c r="C10088" s="17" t="s">
        <v>2</v>
      </c>
      <c r="D10088" s="19">
        <v>21.66</v>
      </c>
      <c r="E10088" s="19">
        <v>21.66</v>
      </c>
    </row>
    <row r="10089" spans="1:5">
      <c r="A10089" s="17">
        <v>344</v>
      </c>
      <c r="B10089" s="20" t="s">
        <v>41333</v>
      </c>
      <c r="C10089" s="17" t="s">
        <v>2</v>
      </c>
      <c r="D10089" s="19">
        <v>28.47</v>
      </c>
      <c r="E10089" s="19">
        <v>28.47</v>
      </c>
    </row>
    <row r="10090" spans="1:5">
      <c r="A10090" s="17">
        <v>345</v>
      </c>
      <c r="B10090" s="20" t="s">
        <v>41334</v>
      </c>
      <c r="C10090" s="17" t="s">
        <v>2</v>
      </c>
      <c r="D10090" s="19">
        <v>30.89</v>
      </c>
      <c r="E10090" s="19">
        <v>30.89</v>
      </c>
    </row>
    <row r="10091" spans="1:5">
      <c r="A10091" s="17">
        <v>43131</v>
      </c>
      <c r="B10091" s="20" t="s">
        <v>41335</v>
      </c>
      <c r="C10091" s="17" t="s">
        <v>2</v>
      </c>
      <c r="D10091" s="19">
        <v>25.16</v>
      </c>
      <c r="E10091" s="19">
        <v>25.16</v>
      </c>
    </row>
    <row r="10092" spans="1:5">
      <c r="A10092" s="17">
        <v>3313</v>
      </c>
      <c r="B10092" s="20" t="s">
        <v>41336</v>
      </c>
      <c r="C10092" s="17" t="s">
        <v>2</v>
      </c>
      <c r="D10092" s="19">
        <v>29.24</v>
      </c>
      <c r="E10092" s="19">
        <v>29.24</v>
      </c>
    </row>
    <row r="10093" spans="1:5">
      <c r="A10093" s="17">
        <v>43132</v>
      </c>
      <c r="B10093" s="20" t="s">
        <v>41337</v>
      </c>
      <c r="C10093" s="17" t="s">
        <v>2</v>
      </c>
      <c r="D10093" s="19">
        <v>21.66</v>
      </c>
      <c r="E10093" s="19">
        <v>21.66</v>
      </c>
    </row>
    <row r="10094" spans="1:5">
      <c r="A10094" s="17">
        <v>45245</v>
      </c>
      <c r="B10094" s="20" t="s">
        <v>53964</v>
      </c>
      <c r="C10094" s="17" t="s">
        <v>6</v>
      </c>
      <c r="D10094" s="19">
        <v>40.159999999999997</v>
      </c>
      <c r="E10094" s="19">
        <v>40.159999999999997</v>
      </c>
    </row>
    <row r="10095" spans="1:5">
      <c r="A10095" s="17">
        <v>366</v>
      </c>
      <c r="B10095" s="20" t="s">
        <v>41338</v>
      </c>
      <c r="C10095" s="17" t="s">
        <v>1</v>
      </c>
      <c r="D10095" s="19">
        <v>85</v>
      </c>
      <c r="E10095" s="19">
        <v>85</v>
      </c>
    </row>
    <row r="10096" spans="1:5">
      <c r="A10096" s="17">
        <v>367</v>
      </c>
      <c r="B10096" s="20" t="s">
        <v>41339</v>
      </c>
      <c r="C10096" s="17" t="s">
        <v>1</v>
      </c>
      <c r="D10096" s="19">
        <v>86.11</v>
      </c>
      <c r="E10096" s="19">
        <v>86.11</v>
      </c>
    </row>
    <row r="10097" spans="1:5">
      <c r="A10097" s="17">
        <v>370</v>
      </c>
      <c r="B10097" s="20" t="s">
        <v>41340</v>
      </c>
      <c r="C10097" s="17" t="s">
        <v>1</v>
      </c>
      <c r="D10097" s="19">
        <v>85</v>
      </c>
      <c r="E10097" s="19">
        <v>85</v>
      </c>
    </row>
    <row r="10098" spans="1:5">
      <c r="A10098" s="17">
        <v>368</v>
      </c>
      <c r="B10098" s="20" t="s">
        <v>41341</v>
      </c>
      <c r="C10098" s="17" t="s">
        <v>1</v>
      </c>
      <c r="D10098" s="19">
        <v>42.5</v>
      </c>
      <c r="E10098" s="19">
        <v>42.5</v>
      </c>
    </row>
    <row r="10099" spans="1:5">
      <c r="A10099" s="17">
        <v>11075</v>
      </c>
      <c r="B10099" s="20" t="s">
        <v>41342</v>
      </c>
      <c r="C10099" s="17" t="s">
        <v>1</v>
      </c>
      <c r="D10099" s="19">
        <v>975.53</v>
      </c>
      <c r="E10099" s="19">
        <v>975.53</v>
      </c>
    </row>
    <row r="10100" spans="1:5">
      <c r="A10100" s="17">
        <v>1381</v>
      </c>
      <c r="B10100" s="20" t="s">
        <v>41343</v>
      </c>
      <c r="C10100" s="17" t="s">
        <v>2</v>
      </c>
      <c r="D10100" s="19">
        <v>0.8</v>
      </c>
      <c r="E10100" s="19">
        <v>0.8</v>
      </c>
    </row>
    <row r="10101" spans="1:5">
      <c r="A10101" s="17">
        <v>34353</v>
      </c>
      <c r="B10101" s="20" t="s">
        <v>41344</v>
      </c>
      <c r="C10101" s="17" t="s">
        <v>2</v>
      </c>
      <c r="D10101" s="19">
        <v>1.49</v>
      </c>
      <c r="E10101" s="19">
        <v>1.49</v>
      </c>
    </row>
    <row r="10102" spans="1:5">
      <c r="A10102" s="17">
        <v>37595</v>
      </c>
      <c r="B10102" s="20" t="s">
        <v>41345</v>
      </c>
      <c r="C10102" s="17" t="s">
        <v>2</v>
      </c>
      <c r="D10102" s="19">
        <v>2.46</v>
      </c>
      <c r="E10102" s="19">
        <v>2.46</v>
      </c>
    </row>
    <row r="10103" spans="1:5">
      <c r="A10103" s="17">
        <v>37596</v>
      </c>
      <c r="B10103" s="20" t="s">
        <v>41346</v>
      </c>
      <c r="C10103" s="17" t="s">
        <v>2</v>
      </c>
      <c r="D10103" s="19">
        <v>2.82</v>
      </c>
      <c r="E10103" s="19">
        <v>2.82</v>
      </c>
    </row>
    <row r="10104" spans="1:5">
      <c r="A10104" s="17">
        <v>371</v>
      </c>
      <c r="B10104" s="20" t="s">
        <v>41347</v>
      </c>
      <c r="C10104" s="17" t="s">
        <v>2</v>
      </c>
      <c r="D10104" s="19">
        <v>0.87</v>
      </c>
      <c r="E10104" s="19">
        <v>0.87</v>
      </c>
    </row>
    <row r="10105" spans="1:5">
      <c r="A10105" s="17">
        <v>37553</v>
      </c>
      <c r="B10105" s="20" t="s">
        <v>41348</v>
      </c>
      <c r="C10105" s="17" t="s">
        <v>2</v>
      </c>
      <c r="D10105" s="19">
        <v>1.63</v>
      </c>
      <c r="E10105" s="19">
        <v>1.63</v>
      </c>
    </row>
    <row r="10106" spans="1:5">
      <c r="A10106" s="17">
        <v>37552</v>
      </c>
      <c r="B10106" s="20" t="s">
        <v>41349</v>
      </c>
      <c r="C10106" s="17" t="s">
        <v>2</v>
      </c>
      <c r="D10106" s="19">
        <v>2.63</v>
      </c>
      <c r="E10106" s="19">
        <v>2.63</v>
      </c>
    </row>
    <row r="10107" spans="1:5">
      <c r="A10107" s="17">
        <v>36880</v>
      </c>
      <c r="B10107" s="20" t="s">
        <v>41350</v>
      </c>
      <c r="C10107" s="17" t="s">
        <v>2</v>
      </c>
      <c r="D10107" s="19">
        <v>2.67</v>
      </c>
      <c r="E10107" s="19">
        <v>2.67</v>
      </c>
    </row>
    <row r="10108" spans="1:5">
      <c r="A10108" s="17">
        <v>34355</v>
      </c>
      <c r="B10108" s="20" t="s">
        <v>41351</v>
      </c>
      <c r="C10108" s="17" t="s">
        <v>2</v>
      </c>
      <c r="D10108" s="19">
        <v>2.2999999999999998</v>
      </c>
      <c r="E10108" s="19">
        <v>2.2999999999999998</v>
      </c>
    </row>
    <row r="10109" spans="1:5">
      <c r="A10109" s="17">
        <v>130</v>
      </c>
      <c r="B10109" s="20" t="s">
        <v>41352</v>
      </c>
      <c r="C10109" s="17" t="s">
        <v>2</v>
      </c>
      <c r="D10109" s="19">
        <v>3.96</v>
      </c>
      <c r="E10109" s="19">
        <v>3.96</v>
      </c>
    </row>
    <row r="10110" spans="1:5">
      <c r="A10110" s="17">
        <v>135</v>
      </c>
      <c r="B10110" s="20" t="s">
        <v>41353</v>
      </c>
      <c r="C10110" s="17" t="s">
        <v>2</v>
      </c>
      <c r="D10110" s="19">
        <v>3.18</v>
      </c>
      <c r="E10110" s="19">
        <v>3.18</v>
      </c>
    </row>
    <row r="10111" spans="1:5">
      <c r="A10111" s="17">
        <v>36886</v>
      </c>
      <c r="B10111" s="20" t="s">
        <v>41354</v>
      </c>
      <c r="C10111" s="17" t="s">
        <v>2</v>
      </c>
      <c r="D10111" s="19">
        <v>0.83</v>
      </c>
      <c r="E10111" s="19">
        <v>0.83</v>
      </c>
    </row>
    <row r="10112" spans="1:5">
      <c r="A10112" s="17">
        <v>38546</v>
      </c>
      <c r="B10112" s="20" t="s">
        <v>41355</v>
      </c>
      <c r="C10112" s="17" t="s">
        <v>1</v>
      </c>
      <c r="D10112" s="19">
        <v>471.61</v>
      </c>
      <c r="E10112" s="19">
        <v>471.61</v>
      </c>
    </row>
    <row r="10113" spans="1:5">
      <c r="A10113" s="17">
        <v>34549</v>
      </c>
      <c r="B10113" s="20" t="s">
        <v>41356</v>
      </c>
      <c r="C10113" s="17" t="s">
        <v>1</v>
      </c>
      <c r="D10113" s="19">
        <v>775.28</v>
      </c>
      <c r="E10113" s="19">
        <v>775.28</v>
      </c>
    </row>
    <row r="10114" spans="1:5">
      <c r="A10114" s="17">
        <v>6081</v>
      </c>
      <c r="B10114" s="20" t="s">
        <v>41357</v>
      </c>
      <c r="C10114" s="17" t="s">
        <v>1</v>
      </c>
      <c r="D10114" s="19">
        <v>54.26</v>
      </c>
      <c r="E10114" s="19">
        <v>54.26</v>
      </c>
    </row>
    <row r="10115" spans="1:5">
      <c r="A10115" s="17">
        <v>6077</v>
      </c>
      <c r="B10115" s="20" t="s">
        <v>41358</v>
      </c>
      <c r="C10115" s="17" t="s">
        <v>1</v>
      </c>
      <c r="D10115" s="19">
        <v>38.76</v>
      </c>
      <c r="E10115" s="19">
        <v>38.76</v>
      </c>
    </row>
    <row r="10116" spans="1:5">
      <c r="A10116" s="17">
        <v>6079</v>
      </c>
      <c r="B10116" s="20" t="s">
        <v>41359</v>
      </c>
      <c r="C10116" s="17" t="s">
        <v>1</v>
      </c>
      <c r="D10116" s="19">
        <v>38.76</v>
      </c>
      <c r="E10116" s="19">
        <v>38.76</v>
      </c>
    </row>
    <row r="10117" spans="1:5">
      <c r="A10117" s="17">
        <v>1091</v>
      </c>
      <c r="B10117" s="20" t="s">
        <v>41360</v>
      </c>
      <c r="C10117" s="17" t="s">
        <v>6</v>
      </c>
      <c r="D10117" s="19">
        <v>26.08</v>
      </c>
      <c r="E10117" s="19">
        <v>26.08</v>
      </c>
    </row>
    <row r="10118" spans="1:5">
      <c r="A10118" s="17">
        <v>1094</v>
      </c>
      <c r="B10118" s="20" t="s">
        <v>41361</v>
      </c>
      <c r="C10118" s="17" t="s">
        <v>6</v>
      </c>
      <c r="D10118" s="19">
        <v>18.239999999999998</v>
      </c>
      <c r="E10118" s="19">
        <v>18.239999999999998</v>
      </c>
    </row>
    <row r="10119" spans="1:5">
      <c r="A10119" s="17">
        <v>1095</v>
      </c>
      <c r="B10119" s="20" t="s">
        <v>41362</v>
      </c>
      <c r="C10119" s="17" t="s">
        <v>6</v>
      </c>
      <c r="D10119" s="19">
        <v>38.770000000000003</v>
      </c>
      <c r="E10119" s="19">
        <v>38.770000000000003</v>
      </c>
    </row>
    <row r="10120" spans="1:5">
      <c r="A10120" s="17">
        <v>1092</v>
      </c>
      <c r="B10120" s="20" t="s">
        <v>41363</v>
      </c>
      <c r="C10120" s="17" t="s">
        <v>6</v>
      </c>
      <c r="D10120" s="19">
        <v>30</v>
      </c>
      <c r="E10120" s="19">
        <v>30</v>
      </c>
    </row>
    <row r="10121" spans="1:5">
      <c r="A10121" s="17">
        <v>1093</v>
      </c>
      <c r="B10121" s="20" t="s">
        <v>41364</v>
      </c>
      <c r="C10121" s="17" t="s">
        <v>6</v>
      </c>
      <c r="D10121" s="19">
        <v>70.06</v>
      </c>
      <c r="E10121" s="19">
        <v>70.06</v>
      </c>
    </row>
    <row r="10122" spans="1:5">
      <c r="A10122" s="17">
        <v>1090</v>
      </c>
      <c r="B10122" s="20" t="s">
        <v>41365</v>
      </c>
      <c r="C10122" s="17" t="s">
        <v>6</v>
      </c>
      <c r="D10122" s="19">
        <v>50.16</v>
      </c>
      <c r="E10122" s="19">
        <v>50.16</v>
      </c>
    </row>
    <row r="10123" spans="1:5">
      <c r="A10123" s="17">
        <v>1096</v>
      </c>
      <c r="B10123" s="20" t="s">
        <v>41366</v>
      </c>
      <c r="C10123" s="17" t="s">
        <v>6</v>
      </c>
      <c r="D10123" s="19">
        <v>90.27</v>
      </c>
      <c r="E10123" s="19">
        <v>90.27</v>
      </c>
    </row>
    <row r="10124" spans="1:5">
      <c r="A10124" s="17">
        <v>1097</v>
      </c>
      <c r="B10124" s="20" t="s">
        <v>41367</v>
      </c>
      <c r="C10124" s="17" t="s">
        <v>6</v>
      </c>
      <c r="D10124" s="19">
        <v>76.63</v>
      </c>
      <c r="E10124" s="19">
        <v>76.63</v>
      </c>
    </row>
    <row r="10125" spans="1:5">
      <c r="A10125" s="17">
        <v>378</v>
      </c>
      <c r="B10125" s="20" t="s">
        <v>41368</v>
      </c>
      <c r="C10125" s="17" t="s">
        <v>131</v>
      </c>
      <c r="D10125" s="19">
        <v>26.09</v>
      </c>
      <c r="E10125" s="19">
        <v>26.09</v>
      </c>
    </row>
    <row r="10126" spans="1:5">
      <c r="A10126" s="17">
        <v>40911</v>
      </c>
      <c r="B10126" s="20" t="s">
        <v>41369</v>
      </c>
      <c r="C10126" s="17" t="s">
        <v>32211</v>
      </c>
      <c r="D10126" s="19">
        <v>4570.16</v>
      </c>
      <c r="E10126" s="19">
        <v>4570.16</v>
      </c>
    </row>
    <row r="10127" spans="1:5">
      <c r="A10127" s="17">
        <v>33939</v>
      </c>
      <c r="B10127" s="20" t="s">
        <v>41370</v>
      </c>
      <c r="C10127" s="17" t="s">
        <v>131</v>
      </c>
      <c r="D10127" s="19">
        <v>122.41</v>
      </c>
      <c r="E10127" s="19">
        <v>122.41</v>
      </c>
    </row>
    <row r="10128" spans="1:5">
      <c r="A10128" s="17">
        <v>40815</v>
      </c>
      <c r="B10128" s="20" t="s">
        <v>41371</v>
      </c>
      <c r="C10128" s="17" t="s">
        <v>32211</v>
      </c>
      <c r="D10128" s="19">
        <v>21443.01</v>
      </c>
      <c r="E10128" s="19">
        <v>21443.01</v>
      </c>
    </row>
    <row r="10129" spans="1:5">
      <c r="A10129" s="17">
        <v>33952</v>
      </c>
      <c r="B10129" s="20" t="s">
        <v>41372</v>
      </c>
      <c r="C10129" s="17" t="s">
        <v>131</v>
      </c>
      <c r="D10129" s="19">
        <v>129.15</v>
      </c>
      <c r="E10129" s="19">
        <v>129.15</v>
      </c>
    </row>
    <row r="10130" spans="1:5">
      <c r="A10130" s="17">
        <v>40816</v>
      </c>
      <c r="B10130" s="20" t="s">
        <v>41373</v>
      </c>
      <c r="C10130" s="17" t="s">
        <v>32211</v>
      </c>
      <c r="D10130" s="19">
        <v>22623.1</v>
      </c>
      <c r="E10130" s="19">
        <v>22623.1</v>
      </c>
    </row>
    <row r="10131" spans="1:5">
      <c r="A10131" s="17">
        <v>33953</v>
      </c>
      <c r="B10131" s="20" t="s">
        <v>41374</v>
      </c>
      <c r="C10131" s="17" t="s">
        <v>131</v>
      </c>
      <c r="D10131" s="19">
        <v>138.07</v>
      </c>
      <c r="E10131" s="19">
        <v>138.07</v>
      </c>
    </row>
    <row r="10132" spans="1:5">
      <c r="A10132" s="17">
        <v>40817</v>
      </c>
      <c r="B10132" s="20" t="s">
        <v>41375</v>
      </c>
      <c r="C10132" s="17" t="s">
        <v>32211</v>
      </c>
      <c r="D10132" s="19">
        <v>24185.83</v>
      </c>
      <c r="E10132" s="19">
        <v>24185.83</v>
      </c>
    </row>
    <row r="10133" spans="1:5">
      <c r="A10133" s="17">
        <v>13348</v>
      </c>
      <c r="B10133" s="20" t="s">
        <v>41376</v>
      </c>
      <c r="C10133" s="17" t="s">
        <v>6</v>
      </c>
      <c r="D10133" s="19">
        <v>1.63</v>
      </c>
      <c r="E10133" s="19">
        <v>1.63</v>
      </c>
    </row>
    <row r="10134" spans="1:5">
      <c r="A10134" s="17">
        <v>39212</v>
      </c>
      <c r="B10134" s="20" t="s">
        <v>41377</v>
      </c>
      <c r="C10134" s="17" t="s">
        <v>6</v>
      </c>
      <c r="D10134" s="19">
        <v>2.11</v>
      </c>
      <c r="E10134" s="19">
        <v>2.11</v>
      </c>
    </row>
    <row r="10135" spans="1:5">
      <c r="A10135" s="17">
        <v>39211</v>
      </c>
      <c r="B10135" s="20" t="s">
        <v>41378</v>
      </c>
      <c r="C10135" s="17" t="s">
        <v>6</v>
      </c>
      <c r="D10135" s="19">
        <v>1.89</v>
      </c>
      <c r="E10135" s="19">
        <v>1.89</v>
      </c>
    </row>
    <row r="10136" spans="1:5">
      <c r="A10136" s="17">
        <v>39210</v>
      </c>
      <c r="B10136" s="20" t="s">
        <v>41379</v>
      </c>
      <c r="C10136" s="17" t="s">
        <v>6</v>
      </c>
      <c r="D10136" s="19">
        <v>1.06</v>
      </c>
      <c r="E10136" s="19">
        <v>1.06</v>
      </c>
    </row>
    <row r="10137" spans="1:5">
      <c r="A10137" s="17">
        <v>39208</v>
      </c>
      <c r="B10137" s="20" t="s">
        <v>41380</v>
      </c>
      <c r="C10137" s="17" t="s">
        <v>6</v>
      </c>
      <c r="D10137" s="19">
        <v>0.57999999999999996</v>
      </c>
      <c r="E10137" s="19">
        <v>0.57999999999999996</v>
      </c>
    </row>
    <row r="10138" spans="1:5">
      <c r="A10138" s="17">
        <v>39214</v>
      </c>
      <c r="B10138" s="20" t="s">
        <v>41381</v>
      </c>
      <c r="C10138" s="17" t="s">
        <v>6</v>
      </c>
      <c r="D10138" s="19">
        <v>3.91</v>
      </c>
      <c r="E10138" s="19">
        <v>3.91</v>
      </c>
    </row>
    <row r="10139" spans="1:5">
      <c r="A10139" s="17">
        <v>39213</v>
      </c>
      <c r="B10139" s="20" t="s">
        <v>41382</v>
      </c>
      <c r="C10139" s="17" t="s">
        <v>6</v>
      </c>
      <c r="D10139" s="19">
        <v>2.76</v>
      </c>
      <c r="E10139" s="19">
        <v>2.76</v>
      </c>
    </row>
    <row r="10140" spans="1:5">
      <c r="A10140" s="17">
        <v>39215</v>
      </c>
      <c r="B10140" s="20" t="s">
        <v>41383</v>
      </c>
      <c r="C10140" s="17" t="s">
        <v>6</v>
      </c>
      <c r="D10140" s="19">
        <v>7.13</v>
      </c>
      <c r="E10140" s="19">
        <v>7.13</v>
      </c>
    </row>
    <row r="10141" spans="1:5">
      <c r="A10141" s="17">
        <v>39209</v>
      </c>
      <c r="B10141" s="20" t="s">
        <v>41384</v>
      </c>
      <c r="C10141" s="17" t="s">
        <v>6</v>
      </c>
      <c r="D10141" s="19">
        <v>0.68</v>
      </c>
      <c r="E10141" s="19">
        <v>0.68</v>
      </c>
    </row>
    <row r="10142" spans="1:5">
      <c r="A10142" s="17">
        <v>39207</v>
      </c>
      <c r="B10142" s="20" t="s">
        <v>41385</v>
      </c>
      <c r="C10142" s="17" t="s">
        <v>6</v>
      </c>
      <c r="D10142" s="19">
        <v>1.06</v>
      </c>
      <c r="E10142" s="19">
        <v>1.06</v>
      </c>
    </row>
    <row r="10143" spans="1:5">
      <c r="A10143" s="17">
        <v>39216</v>
      </c>
      <c r="B10143" s="20" t="s">
        <v>41386</v>
      </c>
      <c r="C10143" s="17" t="s">
        <v>6</v>
      </c>
      <c r="D10143" s="19">
        <v>9.94</v>
      </c>
      <c r="E10143" s="19">
        <v>9.94</v>
      </c>
    </row>
    <row r="10144" spans="1:5">
      <c r="A10144" s="17">
        <v>11267</v>
      </c>
      <c r="B10144" s="20" t="s">
        <v>41387</v>
      </c>
      <c r="C10144" s="17" t="s">
        <v>6</v>
      </c>
      <c r="D10144" s="19">
        <v>1.43</v>
      </c>
      <c r="E10144" s="19">
        <v>1.43</v>
      </c>
    </row>
    <row r="10145" spans="1:5">
      <c r="A10145" s="17">
        <v>379</v>
      </c>
      <c r="B10145" s="20" t="s">
        <v>41388</v>
      </c>
      <c r="C10145" s="17" t="s">
        <v>6</v>
      </c>
      <c r="D10145" s="19">
        <v>1.43</v>
      </c>
      <c r="E10145" s="19">
        <v>1.43</v>
      </c>
    </row>
    <row r="10146" spans="1:5">
      <c r="A10146" s="17">
        <v>510</v>
      </c>
      <c r="B10146" s="20" t="s">
        <v>41389</v>
      </c>
      <c r="C10146" s="17" t="s">
        <v>2</v>
      </c>
      <c r="D10146" s="19">
        <v>12.64</v>
      </c>
      <c r="E10146" s="19">
        <v>12.64</v>
      </c>
    </row>
    <row r="10147" spans="1:5">
      <c r="A10147" s="17">
        <v>516</v>
      </c>
      <c r="B10147" s="20" t="s">
        <v>41390</v>
      </c>
      <c r="C10147" s="17" t="s">
        <v>2</v>
      </c>
      <c r="D10147" s="19">
        <v>14.97</v>
      </c>
      <c r="E10147" s="19">
        <v>14.97</v>
      </c>
    </row>
    <row r="10148" spans="1:5">
      <c r="A10148" s="17">
        <v>509</v>
      </c>
      <c r="B10148" s="20" t="s">
        <v>41391</v>
      </c>
      <c r="C10148" s="17" t="s">
        <v>2</v>
      </c>
      <c r="D10148" s="19">
        <v>16.8</v>
      </c>
      <c r="E10148" s="19">
        <v>16.8</v>
      </c>
    </row>
    <row r="10149" spans="1:5">
      <c r="A10149" s="17">
        <v>40331</v>
      </c>
      <c r="B10149" s="20" t="s">
        <v>41392</v>
      </c>
      <c r="C10149" s="17" t="s">
        <v>131</v>
      </c>
      <c r="D10149" s="19">
        <v>23.78</v>
      </c>
      <c r="E10149" s="19">
        <v>23.78</v>
      </c>
    </row>
    <row r="10150" spans="1:5">
      <c r="A10150" s="17">
        <v>40930</v>
      </c>
      <c r="B10150" s="20" t="s">
        <v>41393</v>
      </c>
      <c r="C10150" s="17" t="s">
        <v>32211</v>
      </c>
      <c r="D10150" s="19">
        <v>4167.71</v>
      </c>
      <c r="E10150" s="19">
        <v>4167.71</v>
      </c>
    </row>
    <row r="10151" spans="1:5">
      <c r="A10151" s="17">
        <v>377</v>
      </c>
      <c r="B10151" s="20" t="s">
        <v>41394</v>
      </c>
      <c r="C10151" s="17" t="s">
        <v>6</v>
      </c>
      <c r="D10151" s="19">
        <v>38.9</v>
      </c>
      <c r="E10151" s="19">
        <v>38.9</v>
      </c>
    </row>
    <row r="10152" spans="1:5">
      <c r="A10152" s="17">
        <v>11761</v>
      </c>
      <c r="B10152" s="20" t="s">
        <v>41395</v>
      </c>
      <c r="C10152" s="17" t="s">
        <v>6</v>
      </c>
      <c r="D10152" s="19">
        <v>82.78</v>
      </c>
      <c r="E10152" s="19">
        <v>82.78</v>
      </c>
    </row>
    <row r="10153" spans="1:5">
      <c r="A10153" s="17">
        <v>7588</v>
      </c>
      <c r="B10153" s="20" t="s">
        <v>41396</v>
      </c>
      <c r="C10153" s="17" t="s">
        <v>6</v>
      </c>
      <c r="D10153" s="19">
        <v>43.16</v>
      </c>
      <c r="E10153" s="19">
        <v>43.16</v>
      </c>
    </row>
    <row r="10154" spans="1:5">
      <c r="A10154" s="17">
        <v>34551</v>
      </c>
      <c r="B10154" s="20" t="s">
        <v>41397</v>
      </c>
      <c r="C10154" s="17" t="s">
        <v>131</v>
      </c>
      <c r="D10154" s="19">
        <v>21.44</v>
      </c>
      <c r="E10154" s="19">
        <v>21.44</v>
      </c>
    </row>
    <row r="10155" spans="1:5">
      <c r="A10155" s="17">
        <v>41078</v>
      </c>
      <c r="B10155" s="20" t="s">
        <v>41398</v>
      </c>
      <c r="C10155" s="17" t="s">
        <v>32211</v>
      </c>
      <c r="D10155" s="19">
        <v>3756.82</v>
      </c>
      <c r="E10155" s="19">
        <v>3756.82</v>
      </c>
    </row>
    <row r="10156" spans="1:5">
      <c r="A10156" s="17">
        <v>246</v>
      </c>
      <c r="B10156" s="20" t="s">
        <v>41399</v>
      </c>
      <c r="C10156" s="17" t="s">
        <v>131</v>
      </c>
      <c r="D10156" s="19">
        <v>23.98</v>
      </c>
      <c r="E10156" s="19">
        <v>23.98</v>
      </c>
    </row>
    <row r="10157" spans="1:5">
      <c r="A10157" s="17">
        <v>40927</v>
      </c>
      <c r="B10157" s="20" t="s">
        <v>41400</v>
      </c>
      <c r="C10157" s="17" t="s">
        <v>32211</v>
      </c>
      <c r="D10157" s="19">
        <v>4203.34</v>
      </c>
      <c r="E10157" s="19">
        <v>4203.34</v>
      </c>
    </row>
    <row r="10158" spans="1:5">
      <c r="A10158" s="17">
        <v>2350</v>
      </c>
      <c r="B10158" s="20" t="s">
        <v>41401</v>
      </c>
      <c r="C10158" s="17" t="s">
        <v>131</v>
      </c>
      <c r="D10158" s="19">
        <v>32.68</v>
      </c>
      <c r="E10158" s="19">
        <v>32.68</v>
      </c>
    </row>
    <row r="10159" spans="1:5">
      <c r="A10159" s="17">
        <v>40812</v>
      </c>
      <c r="B10159" s="20" t="s">
        <v>41402</v>
      </c>
      <c r="C10159" s="17" t="s">
        <v>32211</v>
      </c>
      <c r="D10159" s="19">
        <v>5725.01</v>
      </c>
      <c r="E10159" s="19">
        <v>5725.01</v>
      </c>
    </row>
    <row r="10160" spans="1:5">
      <c r="A10160" s="17">
        <v>245</v>
      </c>
      <c r="B10160" s="20" t="s">
        <v>41403</v>
      </c>
      <c r="C10160" s="17" t="s">
        <v>131</v>
      </c>
      <c r="D10160" s="19">
        <v>41.52</v>
      </c>
      <c r="E10160" s="19">
        <v>41.52</v>
      </c>
    </row>
    <row r="10161" spans="1:5">
      <c r="A10161" s="17">
        <v>41090</v>
      </c>
      <c r="B10161" s="20" t="s">
        <v>41404</v>
      </c>
      <c r="C10161" s="17" t="s">
        <v>32211</v>
      </c>
      <c r="D10161" s="19">
        <v>7274.1</v>
      </c>
      <c r="E10161" s="19">
        <v>7274.1</v>
      </c>
    </row>
    <row r="10162" spans="1:5">
      <c r="A10162" s="17">
        <v>251</v>
      </c>
      <c r="B10162" s="20" t="s">
        <v>41405</v>
      </c>
      <c r="C10162" s="17" t="s">
        <v>131</v>
      </c>
      <c r="D10162" s="19">
        <v>23.98</v>
      </c>
      <c r="E10162" s="19">
        <v>23.98</v>
      </c>
    </row>
    <row r="10163" spans="1:5">
      <c r="A10163" s="17">
        <v>40975</v>
      </c>
      <c r="B10163" s="20" t="s">
        <v>41406</v>
      </c>
      <c r="C10163" s="17" t="s">
        <v>32211</v>
      </c>
      <c r="D10163" s="19">
        <v>4203.34</v>
      </c>
      <c r="E10163" s="19">
        <v>4203.34</v>
      </c>
    </row>
    <row r="10164" spans="1:5">
      <c r="A10164" s="17">
        <v>6127</v>
      </c>
      <c r="B10164" s="20" t="s">
        <v>41407</v>
      </c>
      <c r="C10164" s="17" t="s">
        <v>131</v>
      </c>
      <c r="D10164" s="19">
        <v>23.98</v>
      </c>
      <c r="E10164" s="19">
        <v>23.98</v>
      </c>
    </row>
    <row r="10165" spans="1:5">
      <c r="A10165" s="17">
        <v>41072</v>
      </c>
      <c r="B10165" s="20" t="s">
        <v>41408</v>
      </c>
      <c r="C10165" s="17" t="s">
        <v>32211</v>
      </c>
      <c r="D10165" s="19">
        <v>4203.34</v>
      </c>
      <c r="E10165" s="19">
        <v>4203.34</v>
      </c>
    </row>
    <row r="10166" spans="1:5">
      <c r="A10166" s="17">
        <v>6121</v>
      </c>
      <c r="B10166" s="20" t="s">
        <v>41409</v>
      </c>
      <c r="C10166" s="17" t="s">
        <v>131</v>
      </c>
      <c r="D10166" s="19">
        <v>21.54</v>
      </c>
      <c r="E10166" s="19">
        <v>21.54</v>
      </c>
    </row>
    <row r="10167" spans="1:5">
      <c r="A10167" s="17">
        <v>41071</v>
      </c>
      <c r="B10167" s="20" t="s">
        <v>41410</v>
      </c>
      <c r="C10167" s="17" t="s">
        <v>32211</v>
      </c>
      <c r="D10167" s="19">
        <v>3773.88</v>
      </c>
      <c r="E10167" s="19">
        <v>3773.88</v>
      </c>
    </row>
    <row r="10168" spans="1:5">
      <c r="A10168" s="17">
        <v>244</v>
      </c>
      <c r="B10168" s="20" t="s">
        <v>41411</v>
      </c>
      <c r="C10168" s="17" t="s">
        <v>131</v>
      </c>
      <c r="D10168" s="19">
        <v>34.71</v>
      </c>
      <c r="E10168" s="19">
        <v>34.71</v>
      </c>
    </row>
    <row r="10169" spans="1:5">
      <c r="A10169" s="17">
        <v>41093</v>
      </c>
      <c r="B10169" s="20" t="s">
        <v>41412</v>
      </c>
      <c r="C10169" s="17" t="s">
        <v>32211</v>
      </c>
      <c r="D10169" s="19">
        <v>6081.81</v>
      </c>
      <c r="E10169" s="19">
        <v>6081.81</v>
      </c>
    </row>
    <row r="10170" spans="1:5">
      <c r="A10170" s="17">
        <v>532</v>
      </c>
      <c r="B10170" s="20" t="s">
        <v>41413</v>
      </c>
      <c r="C10170" s="17" t="s">
        <v>131</v>
      </c>
      <c r="D10170" s="19">
        <v>36.729999999999997</v>
      </c>
      <c r="E10170" s="19">
        <v>36.729999999999997</v>
      </c>
    </row>
    <row r="10171" spans="1:5">
      <c r="A10171" s="17">
        <v>40931</v>
      </c>
      <c r="B10171" s="20" t="s">
        <v>41414</v>
      </c>
      <c r="C10171" s="17" t="s">
        <v>32211</v>
      </c>
      <c r="D10171" s="19">
        <v>6434.44</v>
      </c>
      <c r="E10171" s="19">
        <v>6434.44</v>
      </c>
    </row>
    <row r="10172" spans="1:5">
      <c r="A10172" s="17">
        <v>36150</v>
      </c>
      <c r="B10172" s="20" t="s">
        <v>41415</v>
      </c>
      <c r="C10172" s="17" t="s">
        <v>6</v>
      </c>
      <c r="D10172" s="19">
        <v>44.29</v>
      </c>
      <c r="E10172" s="19">
        <v>44.29</v>
      </c>
    </row>
    <row r="10173" spans="1:5">
      <c r="A10173" s="17">
        <v>45262</v>
      </c>
      <c r="B10173" s="20" t="s">
        <v>53965</v>
      </c>
      <c r="C10173" s="17" t="s">
        <v>6</v>
      </c>
      <c r="D10173" s="19">
        <v>13.18</v>
      </c>
      <c r="E10173" s="19">
        <v>13.18</v>
      </c>
    </row>
    <row r="10174" spans="1:5">
      <c r="A10174" s="17">
        <v>4760</v>
      </c>
      <c r="B10174" s="20" t="s">
        <v>41416</v>
      </c>
      <c r="C10174" s="17" t="s">
        <v>131</v>
      </c>
      <c r="D10174" s="19">
        <v>26.09</v>
      </c>
      <c r="E10174" s="19">
        <v>26.09</v>
      </c>
    </row>
    <row r="10175" spans="1:5">
      <c r="A10175" s="17">
        <v>41069</v>
      </c>
      <c r="B10175" s="20" t="s">
        <v>41417</v>
      </c>
      <c r="C10175" s="17" t="s">
        <v>32211</v>
      </c>
      <c r="D10175" s="19">
        <v>4570.16</v>
      </c>
      <c r="E10175" s="19">
        <v>4570.16</v>
      </c>
    </row>
    <row r="10176" spans="1:5">
      <c r="A10176" s="17">
        <v>10422</v>
      </c>
      <c r="B10176" s="20" t="s">
        <v>41418</v>
      </c>
      <c r="C10176" s="17" t="s">
        <v>6</v>
      </c>
      <c r="D10176" s="19">
        <v>371.13</v>
      </c>
      <c r="E10176" s="19">
        <v>371.13</v>
      </c>
    </row>
    <row r="10177" spans="1:5">
      <c r="A10177" s="17">
        <v>44019</v>
      </c>
      <c r="B10177" s="20" t="s">
        <v>41419</v>
      </c>
      <c r="C10177" s="17" t="s">
        <v>6</v>
      </c>
      <c r="D10177" s="19">
        <v>513.73</v>
      </c>
      <c r="E10177" s="19">
        <v>513.73</v>
      </c>
    </row>
    <row r="10178" spans="1:5">
      <c r="A10178" s="17">
        <v>36520</v>
      </c>
      <c r="B10178" s="20" t="s">
        <v>41420</v>
      </c>
      <c r="C10178" s="17" t="s">
        <v>6</v>
      </c>
      <c r="D10178" s="19">
        <v>624.64</v>
      </c>
      <c r="E10178" s="19">
        <v>624.64</v>
      </c>
    </row>
    <row r="10179" spans="1:5">
      <c r="A10179" s="17">
        <v>42319</v>
      </c>
      <c r="B10179" s="20" t="s">
        <v>41421</v>
      </c>
      <c r="C10179" s="17" t="s">
        <v>6</v>
      </c>
      <c r="D10179" s="19">
        <v>559.71</v>
      </c>
      <c r="E10179" s="19">
        <v>559.71</v>
      </c>
    </row>
    <row r="10180" spans="1:5">
      <c r="A10180" s="17">
        <v>10420</v>
      </c>
      <c r="B10180" s="20" t="s">
        <v>41422</v>
      </c>
      <c r="C10180" s="17" t="s">
        <v>6</v>
      </c>
      <c r="D10180" s="19">
        <v>198.55</v>
      </c>
      <c r="E10180" s="19">
        <v>198.55</v>
      </c>
    </row>
    <row r="10181" spans="1:5">
      <c r="A10181" s="17">
        <v>10421</v>
      </c>
      <c r="B10181" s="20" t="s">
        <v>41423</v>
      </c>
      <c r="C10181" s="17" t="s">
        <v>6</v>
      </c>
      <c r="D10181" s="19">
        <v>218.18</v>
      </c>
      <c r="E10181" s="19">
        <v>218.18</v>
      </c>
    </row>
    <row r="10182" spans="1:5">
      <c r="A10182" s="17">
        <v>11786</v>
      </c>
      <c r="B10182" s="20" t="s">
        <v>41424</v>
      </c>
      <c r="C10182" s="17" t="s">
        <v>6</v>
      </c>
      <c r="D10182" s="19">
        <v>439.94</v>
      </c>
      <c r="E10182" s="19">
        <v>439.94</v>
      </c>
    </row>
    <row r="10183" spans="1:5">
      <c r="A10183" s="17">
        <v>45195</v>
      </c>
      <c r="B10183" s="20" t="s">
        <v>53966</v>
      </c>
      <c r="C10183" s="17" t="s">
        <v>6</v>
      </c>
      <c r="D10183" s="19">
        <v>4765.25</v>
      </c>
      <c r="E10183" s="19">
        <v>4765.25</v>
      </c>
    </row>
    <row r="10184" spans="1:5">
      <c r="A10184" s="17">
        <v>45226</v>
      </c>
      <c r="B10184" s="20" t="s">
        <v>53967</v>
      </c>
      <c r="C10184" s="17" t="s">
        <v>6</v>
      </c>
      <c r="D10184" s="19">
        <v>17</v>
      </c>
      <c r="E10184" s="19">
        <v>17</v>
      </c>
    </row>
    <row r="10185" spans="1:5">
      <c r="A10185" s="17">
        <v>4815</v>
      </c>
      <c r="B10185" s="20" t="s">
        <v>41425</v>
      </c>
      <c r="C10185" s="17" t="s">
        <v>6</v>
      </c>
      <c r="D10185" s="19">
        <v>10.85</v>
      </c>
      <c r="E10185" s="19">
        <v>10.85</v>
      </c>
    </row>
    <row r="10186" spans="1:5">
      <c r="A10186" s="17">
        <v>541</v>
      </c>
      <c r="B10186" s="20" t="s">
        <v>41426</v>
      </c>
      <c r="C10186" s="17" t="s">
        <v>6</v>
      </c>
      <c r="D10186" s="19">
        <v>275.89999999999998</v>
      </c>
      <c r="E10186" s="19">
        <v>275.89999999999998</v>
      </c>
    </row>
    <row r="10187" spans="1:5">
      <c r="A10187" s="17">
        <v>542</v>
      </c>
      <c r="B10187" s="20" t="s">
        <v>41427</v>
      </c>
      <c r="C10187" s="17" t="s">
        <v>6</v>
      </c>
      <c r="D10187" s="19">
        <v>345.84</v>
      </c>
      <c r="E10187" s="19">
        <v>345.84</v>
      </c>
    </row>
    <row r="10188" spans="1:5">
      <c r="A10188" s="17">
        <v>540</v>
      </c>
      <c r="B10188" s="20" t="s">
        <v>41428</v>
      </c>
      <c r="C10188" s="17" t="s">
        <v>6</v>
      </c>
      <c r="D10188" s="19">
        <v>779.35</v>
      </c>
      <c r="E10188" s="19">
        <v>779.35</v>
      </c>
    </row>
    <row r="10189" spans="1:5">
      <c r="A10189" s="17">
        <v>38364</v>
      </c>
      <c r="B10189" s="20" t="s">
        <v>41429</v>
      </c>
      <c r="C10189" s="17" t="s">
        <v>6</v>
      </c>
      <c r="D10189" s="19">
        <v>943.39</v>
      </c>
      <c r="E10189" s="19">
        <v>943.39</v>
      </c>
    </row>
    <row r="10190" spans="1:5">
      <c r="A10190" s="17">
        <v>11692</v>
      </c>
      <c r="B10190" s="20" t="s">
        <v>41430</v>
      </c>
      <c r="C10190" s="17" t="s">
        <v>0</v>
      </c>
      <c r="D10190" s="19">
        <v>642.71</v>
      </c>
      <c r="E10190" s="19">
        <v>642.71</v>
      </c>
    </row>
    <row r="10191" spans="1:5">
      <c r="A10191" s="17">
        <v>1746</v>
      </c>
      <c r="B10191" s="20" t="s">
        <v>41431</v>
      </c>
      <c r="C10191" s="17" t="s">
        <v>6</v>
      </c>
      <c r="D10191" s="19">
        <v>254.87</v>
      </c>
      <c r="E10191" s="19">
        <v>254.87</v>
      </c>
    </row>
    <row r="10192" spans="1:5">
      <c r="A10192" s="17">
        <v>1748</v>
      </c>
      <c r="B10192" s="20" t="s">
        <v>41432</v>
      </c>
      <c r="C10192" s="17" t="s">
        <v>6</v>
      </c>
      <c r="D10192" s="19">
        <v>338.91</v>
      </c>
      <c r="E10192" s="19">
        <v>338.91</v>
      </c>
    </row>
    <row r="10193" spans="1:5">
      <c r="A10193" s="17">
        <v>1749</v>
      </c>
      <c r="B10193" s="20" t="s">
        <v>41433</v>
      </c>
      <c r="C10193" s="17" t="s">
        <v>6</v>
      </c>
      <c r="D10193" s="19">
        <v>491.03</v>
      </c>
      <c r="E10193" s="19">
        <v>491.03</v>
      </c>
    </row>
    <row r="10194" spans="1:5">
      <c r="A10194" s="17">
        <v>37412</v>
      </c>
      <c r="B10194" s="20" t="s">
        <v>41434</v>
      </c>
      <c r="C10194" s="17" t="s">
        <v>6</v>
      </c>
      <c r="D10194" s="19">
        <v>249.13</v>
      </c>
      <c r="E10194" s="19">
        <v>249.13</v>
      </c>
    </row>
    <row r="10195" spans="1:5">
      <c r="A10195" s="17">
        <v>1745</v>
      </c>
      <c r="B10195" s="20" t="s">
        <v>41435</v>
      </c>
      <c r="C10195" s="17" t="s">
        <v>6</v>
      </c>
      <c r="D10195" s="19">
        <v>296.25</v>
      </c>
      <c r="E10195" s="19">
        <v>296.25</v>
      </c>
    </row>
    <row r="10196" spans="1:5">
      <c r="A10196" s="17">
        <v>1750</v>
      </c>
      <c r="B10196" s="20" t="s">
        <v>41436</v>
      </c>
      <c r="C10196" s="17" t="s">
        <v>6</v>
      </c>
      <c r="D10196" s="19">
        <v>692.3</v>
      </c>
      <c r="E10196" s="19">
        <v>692.3</v>
      </c>
    </row>
    <row r="10197" spans="1:5">
      <c r="A10197" s="17">
        <v>11687</v>
      </c>
      <c r="B10197" s="20" t="s">
        <v>41437</v>
      </c>
      <c r="C10197" s="17" t="s">
        <v>9</v>
      </c>
      <c r="D10197" s="19">
        <v>1103.05</v>
      </c>
      <c r="E10197" s="19">
        <v>1103.05</v>
      </c>
    </row>
    <row r="10198" spans="1:5">
      <c r="A10198" s="17">
        <v>11689</v>
      </c>
      <c r="B10198" s="20" t="s">
        <v>41438</v>
      </c>
      <c r="C10198" s="17" t="s">
        <v>9</v>
      </c>
      <c r="D10198" s="19">
        <v>1382.05</v>
      </c>
      <c r="E10198" s="19">
        <v>1382.05</v>
      </c>
    </row>
    <row r="10199" spans="1:5">
      <c r="A10199" s="17">
        <v>11693</v>
      </c>
      <c r="B10199" s="20" t="s">
        <v>41439</v>
      </c>
      <c r="C10199" s="17" t="s">
        <v>0</v>
      </c>
      <c r="D10199" s="19">
        <v>305.91000000000003</v>
      </c>
      <c r="E10199" s="19">
        <v>305.91000000000003</v>
      </c>
    </row>
    <row r="10200" spans="1:5">
      <c r="A10200" s="17">
        <v>36215</v>
      </c>
      <c r="B10200" s="20" t="s">
        <v>41440</v>
      </c>
      <c r="C10200" s="17" t="s">
        <v>6</v>
      </c>
      <c r="D10200" s="19">
        <v>881.03</v>
      </c>
      <c r="E10200" s="19">
        <v>881.03</v>
      </c>
    </row>
    <row r="10201" spans="1:5">
      <c r="A10201" s="17">
        <v>42439</v>
      </c>
      <c r="B10201" s="20" t="s">
        <v>41441</v>
      </c>
      <c r="C10201" s="17" t="s">
        <v>6</v>
      </c>
      <c r="D10201" s="19">
        <v>1207.8399999999999</v>
      </c>
      <c r="E10201" s="19">
        <v>1207.8399999999999</v>
      </c>
    </row>
    <row r="10202" spans="1:5">
      <c r="A10202" s="17">
        <v>38381</v>
      </c>
      <c r="B10202" s="20" t="s">
        <v>41442</v>
      </c>
      <c r="C10202" s="17" t="s">
        <v>6</v>
      </c>
      <c r="D10202" s="19">
        <v>13.6</v>
      </c>
      <c r="E10202" s="19">
        <v>13.6</v>
      </c>
    </row>
    <row r="10203" spans="1:5">
      <c r="A10203" s="17">
        <v>39621</v>
      </c>
      <c r="B10203" s="20" t="s">
        <v>41443</v>
      </c>
      <c r="C10203" s="17" t="s">
        <v>3800</v>
      </c>
      <c r="D10203" s="19">
        <v>1398.41</v>
      </c>
      <c r="E10203" s="19">
        <v>1398.41</v>
      </c>
    </row>
    <row r="10204" spans="1:5">
      <c r="A10204" s="17">
        <v>39624</v>
      </c>
      <c r="B10204" s="20" t="s">
        <v>41444</v>
      </c>
      <c r="C10204" s="17" t="s">
        <v>3800</v>
      </c>
      <c r="D10204" s="19">
        <v>1542.6</v>
      </c>
      <c r="E10204" s="19">
        <v>1542.6</v>
      </c>
    </row>
    <row r="10205" spans="1:5">
      <c r="A10205" s="17">
        <v>39615</v>
      </c>
      <c r="B10205" s="20" t="s">
        <v>41445</v>
      </c>
      <c r="C10205" s="17" t="s">
        <v>6</v>
      </c>
      <c r="D10205" s="19">
        <v>623.35</v>
      </c>
      <c r="E10205" s="19">
        <v>623.35</v>
      </c>
    </row>
    <row r="10206" spans="1:5">
      <c r="A10206" s="17">
        <v>39620</v>
      </c>
      <c r="B10206" s="20" t="s">
        <v>41446</v>
      </c>
      <c r="C10206" s="17" t="s">
        <v>6</v>
      </c>
      <c r="D10206" s="19">
        <v>952.03</v>
      </c>
      <c r="E10206" s="19">
        <v>952.03</v>
      </c>
    </row>
    <row r="10207" spans="1:5">
      <c r="A10207" s="17">
        <v>39623</v>
      </c>
      <c r="B10207" s="20" t="s">
        <v>41447</v>
      </c>
      <c r="C10207" s="17" t="s">
        <v>6</v>
      </c>
      <c r="D10207" s="19">
        <v>1019.7</v>
      </c>
      <c r="E10207" s="19">
        <v>1019.7</v>
      </c>
    </row>
    <row r="10208" spans="1:5">
      <c r="A10208" s="17">
        <v>546</v>
      </c>
      <c r="B10208" s="20" t="s">
        <v>41448</v>
      </c>
      <c r="C10208" s="17" t="s">
        <v>2</v>
      </c>
      <c r="D10208" s="19">
        <v>9.57</v>
      </c>
      <c r="E10208" s="19">
        <v>9.57</v>
      </c>
    </row>
    <row r="10209" spans="1:5">
      <c r="A10209" s="17">
        <v>566</v>
      </c>
      <c r="B10209" s="20" t="s">
        <v>41449</v>
      </c>
      <c r="C10209" s="17" t="s">
        <v>9</v>
      </c>
      <c r="D10209" s="19">
        <v>4.54</v>
      </c>
      <c r="E10209" s="19">
        <v>4.54</v>
      </c>
    </row>
    <row r="10210" spans="1:5">
      <c r="A10210" s="17">
        <v>565</v>
      </c>
      <c r="B10210" s="20" t="s">
        <v>41450</v>
      </c>
      <c r="C10210" s="17" t="s">
        <v>9</v>
      </c>
      <c r="D10210" s="19">
        <v>9</v>
      </c>
      <c r="E10210" s="19">
        <v>9</v>
      </c>
    </row>
    <row r="10211" spans="1:5">
      <c r="A10211" s="17">
        <v>555</v>
      </c>
      <c r="B10211" s="20" t="s">
        <v>41451</v>
      </c>
      <c r="C10211" s="17" t="s">
        <v>9</v>
      </c>
      <c r="D10211" s="19">
        <v>11.73</v>
      </c>
      <c r="E10211" s="19">
        <v>11.73</v>
      </c>
    </row>
    <row r="10212" spans="1:5">
      <c r="A10212" s="17">
        <v>557</v>
      </c>
      <c r="B10212" s="20" t="s">
        <v>41452</v>
      </c>
      <c r="C10212" s="17" t="s">
        <v>9</v>
      </c>
      <c r="D10212" s="19">
        <v>36.82</v>
      </c>
      <c r="E10212" s="19">
        <v>36.82</v>
      </c>
    </row>
    <row r="10213" spans="1:5">
      <c r="A10213" s="17">
        <v>552</v>
      </c>
      <c r="B10213" s="20" t="s">
        <v>41453</v>
      </c>
      <c r="C10213" s="17" t="s">
        <v>9</v>
      </c>
      <c r="D10213" s="19">
        <v>18.27</v>
      </c>
      <c r="E10213" s="19">
        <v>18.27</v>
      </c>
    </row>
    <row r="10214" spans="1:5">
      <c r="A10214" s="17">
        <v>563</v>
      </c>
      <c r="B10214" s="20" t="s">
        <v>41454</v>
      </c>
      <c r="C10214" s="17" t="s">
        <v>9</v>
      </c>
      <c r="D10214" s="19">
        <v>27.45</v>
      </c>
      <c r="E10214" s="19">
        <v>27.45</v>
      </c>
    </row>
    <row r="10215" spans="1:5">
      <c r="A10215" s="17">
        <v>549</v>
      </c>
      <c r="B10215" s="20" t="s">
        <v>41455</v>
      </c>
      <c r="C10215" s="17" t="s">
        <v>9</v>
      </c>
      <c r="D10215" s="19">
        <v>49.41</v>
      </c>
      <c r="E10215" s="19">
        <v>49.41</v>
      </c>
    </row>
    <row r="10216" spans="1:5">
      <c r="A10216" s="17">
        <v>551</v>
      </c>
      <c r="B10216" s="20" t="s">
        <v>41456</v>
      </c>
      <c r="C10216" s="17" t="s">
        <v>9</v>
      </c>
      <c r="D10216" s="19">
        <v>97.83</v>
      </c>
      <c r="E10216" s="19">
        <v>97.83</v>
      </c>
    </row>
    <row r="10217" spans="1:5">
      <c r="A10217" s="17">
        <v>559</v>
      </c>
      <c r="B10217" s="20" t="s">
        <v>41457</v>
      </c>
      <c r="C10217" s="17" t="s">
        <v>9</v>
      </c>
      <c r="D10217" s="19">
        <v>24.45</v>
      </c>
      <c r="E10217" s="19">
        <v>24.45</v>
      </c>
    </row>
    <row r="10218" spans="1:5">
      <c r="A10218" s="17">
        <v>560</v>
      </c>
      <c r="B10218" s="20" t="s">
        <v>41458</v>
      </c>
      <c r="C10218" s="17" t="s">
        <v>9</v>
      </c>
      <c r="D10218" s="19">
        <v>30.59</v>
      </c>
      <c r="E10218" s="19">
        <v>30.59</v>
      </c>
    </row>
    <row r="10219" spans="1:5">
      <c r="A10219" s="17">
        <v>547</v>
      </c>
      <c r="B10219" s="20" t="s">
        <v>41459</v>
      </c>
      <c r="C10219" s="17" t="s">
        <v>9</v>
      </c>
      <c r="D10219" s="19">
        <v>36.64</v>
      </c>
      <c r="E10219" s="19">
        <v>36.64</v>
      </c>
    </row>
    <row r="10220" spans="1:5">
      <c r="A10220" s="17">
        <v>36207</v>
      </c>
      <c r="B10220" s="20" t="s">
        <v>41460</v>
      </c>
      <c r="C10220" s="17" t="s">
        <v>6</v>
      </c>
      <c r="D10220" s="19">
        <v>390.23</v>
      </c>
      <c r="E10220" s="19">
        <v>390.23</v>
      </c>
    </row>
    <row r="10221" spans="1:5">
      <c r="A10221" s="17">
        <v>36209</v>
      </c>
      <c r="B10221" s="20" t="s">
        <v>41461</v>
      </c>
      <c r="C10221" s="17" t="s">
        <v>6</v>
      </c>
      <c r="D10221" s="19">
        <v>447.85</v>
      </c>
      <c r="E10221" s="19">
        <v>447.85</v>
      </c>
    </row>
    <row r="10222" spans="1:5">
      <c r="A10222" s="17">
        <v>36210</v>
      </c>
      <c r="B10222" s="20" t="s">
        <v>41462</v>
      </c>
      <c r="C10222" s="17" t="s">
        <v>6</v>
      </c>
      <c r="D10222" s="19">
        <v>484.56</v>
      </c>
      <c r="E10222" s="19">
        <v>484.56</v>
      </c>
    </row>
    <row r="10223" spans="1:5">
      <c r="A10223" s="17">
        <v>36204</v>
      </c>
      <c r="B10223" s="20" t="s">
        <v>41463</v>
      </c>
      <c r="C10223" s="17" t="s">
        <v>6</v>
      </c>
      <c r="D10223" s="19">
        <v>171.81</v>
      </c>
      <c r="E10223" s="19">
        <v>171.81</v>
      </c>
    </row>
    <row r="10224" spans="1:5">
      <c r="A10224" s="17">
        <v>36205</v>
      </c>
      <c r="B10224" s="20" t="s">
        <v>41464</v>
      </c>
      <c r="C10224" s="17" t="s">
        <v>6</v>
      </c>
      <c r="D10224" s="19">
        <v>190.81</v>
      </c>
      <c r="E10224" s="19">
        <v>190.81</v>
      </c>
    </row>
    <row r="10225" spans="1:5">
      <c r="A10225" s="17">
        <v>36081</v>
      </c>
      <c r="B10225" s="20" t="s">
        <v>41465</v>
      </c>
      <c r="C10225" s="17" t="s">
        <v>6</v>
      </c>
      <c r="D10225" s="19">
        <v>203.45</v>
      </c>
      <c r="E10225" s="19">
        <v>203.45</v>
      </c>
    </row>
    <row r="10226" spans="1:5">
      <c r="A10226" s="17">
        <v>36206</v>
      </c>
      <c r="B10226" s="20" t="s">
        <v>41466</v>
      </c>
      <c r="C10226" s="17" t="s">
        <v>6</v>
      </c>
      <c r="D10226" s="19">
        <v>213.15</v>
      </c>
      <c r="E10226" s="19">
        <v>213.15</v>
      </c>
    </row>
    <row r="10227" spans="1:5">
      <c r="A10227" s="17">
        <v>36218</v>
      </c>
      <c r="B10227" s="20" t="s">
        <v>41467</v>
      </c>
      <c r="C10227" s="17" t="s">
        <v>6</v>
      </c>
      <c r="D10227" s="19">
        <v>173.26</v>
      </c>
      <c r="E10227" s="19">
        <v>173.26</v>
      </c>
    </row>
    <row r="10228" spans="1:5">
      <c r="A10228" s="17">
        <v>36220</v>
      </c>
      <c r="B10228" s="20" t="s">
        <v>41468</v>
      </c>
      <c r="C10228" s="17" t="s">
        <v>6</v>
      </c>
      <c r="D10228" s="19">
        <v>198.68</v>
      </c>
      <c r="E10228" s="19">
        <v>198.68</v>
      </c>
    </row>
    <row r="10229" spans="1:5">
      <c r="A10229" s="17">
        <v>36080</v>
      </c>
      <c r="B10229" s="20" t="s">
        <v>41469</v>
      </c>
      <c r="C10229" s="17" t="s">
        <v>6</v>
      </c>
      <c r="D10229" s="19">
        <v>214.9</v>
      </c>
      <c r="E10229" s="19">
        <v>214.9</v>
      </c>
    </row>
    <row r="10230" spans="1:5">
      <c r="A10230" s="17">
        <v>36223</v>
      </c>
      <c r="B10230" s="20" t="s">
        <v>41470</v>
      </c>
      <c r="C10230" s="17" t="s">
        <v>6</v>
      </c>
      <c r="D10230" s="19">
        <v>225.03</v>
      </c>
      <c r="E10230" s="19">
        <v>225.03</v>
      </c>
    </row>
    <row r="10231" spans="1:5">
      <c r="A10231" s="17">
        <v>38127</v>
      </c>
      <c r="B10231" s="20" t="s">
        <v>41471</v>
      </c>
      <c r="C10231" s="17" t="s">
        <v>6</v>
      </c>
      <c r="D10231" s="19">
        <v>389.96</v>
      </c>
      <c r="E10231" s="19">
        <v>389.96</v>
      </c>
    </row>
    <row r="10232" spans="1:5">
      <c r="A10232" s="17">
        <v>38060</v>
      </c>
      <c r="B10232" s="20" t="s">
        <v>41472</v>
      </c>
      <c r="C10232" s="17" t="s">
        <v>6</v>
      </c>
      <c r="D10232" s="19">
        <v>55.15</v>
      </c>
      <c r="E10232" s="19">
        <v>55.15</v>
      </c>
    </row>
    <row r="10233" spans="1:5">
      <c r="A10233" s="17">
        <v>10956</v>
      </c>
      <c r="B10233" s="20" t="s">
        <v>41473</v>
      </c>
      <c r="C10233" s="17" t="s">
        <v>6</v>
      </c>
      <c r="D10233" s="19">
        <v>60.48</v>
      </c>
      <c r="E10233" s="19">
        <v>60.48</v>
      </c>
    </row>
    <row r="10234" spans="1:5">
      <c r="A10234" s="17">
        <v>39380</v>
      </c>
      <c r="B10234" s="20" t="s">
        <v>41474</v>
      </c>
      <c r="C10234" s="17" t="s">
        <v>6</v>
      </c>
      <c r="D10234" s="19">
        <v>18.579999999999998</v>
      </c>
      <c r="E10234" s="19">
        <v>18.579999999999998</v>
      </c>
    </row>
    <row r="10235" spans="1:5">
      <c r="A10235" s="17">
        <v>44172</v>
      </c>
      <c r="B10235" s="20" t="s">
        <v>41475</v>
      </c>
      <c r="C10235" s="17" t="s">
        <v>6</v>
      </c>
      <c r="D10235" s="19">
        <v>7.83</v>
      </c>
      <c r="E10235" s="19">
        <v>7.83</v>
      </c>
    </row>
    <row r="10236" spans="1:5">
      <c r="A10236" s="17">
        <v>37597</v>
      </c>
      <c r="B10236" s="20" t="s">
        <v>41476</v>
      </c>
      <c r="C10236" s="17" t="s">
        <v>6</v>
      </c>
      <c r="D10236" s="19">
        <v>651367.18000000005</v>
      </c>
      <c r="E10236" s="19">
        <v>651367.18000000005</v>
      </c>
    </row>
    <row r="10237" spans="1:5">
      <c r="A10237" s="17">
        <v>183</v>
      </c>
      <c r="B10237" s="20" t="s">
        <v>41477</v>
      </c>
      <c r="C10237" s="17" t="s">
        <v>32743</v>
      </c>
      <c r="D10237" s="19">
        <v>280</v>
      </c>
      <c r="E10237" s="19">
        <v>280</v>
      </c>
    </row>
    <row r="10238" spans="1:5">
      <c r="A10238" s="17">
        <v>184</v>
      </c>
      <c r="B10238" s="20" t="s">
        <v>41478</v>
      </c>
      <c r="C10238" s="17" t="s">
        <v>32743</v>
      </c>
      <c r="D10238" s="19">
        <v>173.41</v>
      </c>
      <c r="E10238" s="19">
        <v>173.41</v>
      </c>
    </row>
    <row r="10239" spans="1:5">
      <c r="A10239" s="17">
        <v>181</v>
      </c>
      <c r="B10239" s="20" t="s">
        <v>41479</v>
      </c>
      <c r="C10239" s="17" t="s">
        <v>32743</v>
      </c>
      <c r="D10239" s="19">
        <v>373.93</v>
      </c>
      <c r="E10239" s="19">
        <v>373.93</v>
      </c>
    </row>
    <row r="10240" spans="1:5">
      <c r="A10240" s="17">
        <v>20001</v>
      </c>
      <c r="B10240" s="20" t="s">
        <v>41480</v>
      </c>
      <c r="C10240" s="17" t="s">
        <v>32743</v>
      </c>
      <c r="D10240" s="19">
        <v>216.77</v>
      </c>
      <c r="E10240" s="19">
        <v>216.77</v>
      </c>
    </row>
    <row r="10241" spans="1:5">
      <c r="A10241" s="17">
        <v>39837</v>
      </c>
      <c r="B10241" s="20" t="s">
        <v>41481</v>
      </c>
      <c r="C10241" s="17" t="s">
        <v>32743</v>
      </c>
      <c r="D10241" s="19">
        <v>426.12</v>
      </c>
      <c r="E10241" s="19">
        <v>426.12</v>
      </c>
    </row>
    <row r="10242" spans="1:5">
      <c r="A10242" s="17">
        <v>43366</v>
      </c>
      <c r="B10242" s="20" t="s">
        <v>53968</v>
      </c>
      <c r="C10242" s="17" t="s">
        <v>2</v>
      </c>
      <c r="D10242" s="19">
        <v>1.64</v>
      </c>
      <c r="E10242" s="19">
        <v>1.64</v>
      </c>
    </row>
    <row r="10243" spans="1:5">
      <c r="A10243" s="17">
        <v>10535</v>
      </c>
      <c r="B10243" s="20" t="s">
        <v>54350</v>
      </c>
      <c r="C10243" s="17" t="s">
        <v>6</v>
      </c>
      <c r="D10243" s="19">
        <v>5062.9399999999996</v>
      </c>
      <c r="E10243" s="19">
        <v>5062.9399999999996</v>
      </c>
    </row>
    <row r="10244" spans="1:5">
      <c r="A10244" s="17">
        <v>10537</v>
      </c>
      <c r="B10244" s="20" t="s">
        <v>54351</v>
      </c>
      <c r="C10244" s="17" t="s">
        <v>6</v>
      </c>
      <c r="D10244" s="19">
        <v>6904.47</v>
      </c>
      <c r="E10244" s="19">
        <v>6904.47</v>
      </c>
    </row>
    <row r="10245" spans="1:5">
      <c r="A10245" s="17">
        <v>13891</v>
      </c>
      <c r="B10245" s="20" t="s">
        <v>54352</v>
      </c>
      <c r="C10245" s="17" t="s">
        <v>6</v>
      </c>
      <c r="D10245" s="19">
        <v>6332.96</v>
      </c>
      <c r="E10245" s="19">
        <v>6332.96</v>
      </c>
    </row>
    <row r="10246" spans="1:5">
      <c r="A10246" s="17">
        <v>36396</v>
      </c>
      <c r="B10246" s="20" t="s">
        <v>54353</v>
      </c>
      <c r="C10246" s="17" t="s">
        <v>6</v>
      </c>
      <c r="D10246" s="19">
        <v>5792.34</v>
      </c>
      <c r="E10246" s="19">
        <v>5792.34</v>
      </c>
    </row>
    <row r="10247" spans="1:5">
      <c r="A10247" s="17">
        <v>36397</v>
      </c>
      <c r="B10247" s="20" t="s">
        <v>54354</v>
      </c>
      <c r="C10247" s="17" t="s">
        <v>6</v>
      </c>
      <c r="D10247" s="19">
        <v>20595.009999999998</v>
      </c>
      <c r="E10247" s="19">
        <v>20595.009999999998</v>
      </c>
    </row>
    <row r="10248" spans="1:5">
      <c r="A10248" s="17">
        <v>36398</v>
      </c>
      <c r="B10248" s="20" t="s">
        <v>54355</v>
      </c>
      <c r="C10248" s="17" t="s">
        <v>6</v>
      </c>
      <c r="D10248" s="19">
        <v>25031.51</v>
      </c>
      <c r="E10248" s="19">
        <v>25031.51</v>
      </c>
    </row>
    <row r="10249" spans="1:5">
      <c r="A10249" s="17">
        <v>44492</v>
      </c>
      <c r="B10249" s="20" t="s">
        <v>54356</v>
      </c>
      <c r="C10249" s="17" t="s">
        <v>6</v>
      </c>
      <c r="D10249" s="19">
        <v>27545.82</v>
      </c>
      <c r="E10249" s="19">
        <v>27545.82</v>
      </c>
    </row>
    <row r="10250" spans="1:5">
      <c r="A10250" s="17">
        <v>647</v>
      </c>
      <c r="B10250" s="20" t="s">
        <v>41482</v>
      </c>
      <c r="C10250" s="17" t="s">
        <v>131</v>
      </c>
      <c r="D10250" s="19">
        <v>32.119999999999997</v>
      </c>
      <c r="E10250" s="19">
        <v>32.119999999999997</v>
      </c>
    </row>
    <row r="10251" spans="1:5">
      <c r="A10251" s="17">
        <v>40920</v>
      </c>
      <c r="B10251" s="20" t="s">
        <v>41483</v>
      </c>
      <c r="C10251" s="17" t="s">
        <v>32211</v>
      </c>
      <c r="D10251" s="19">
        <v>5628.77</v>
      </c>
      <c r="E10251" s="19">
        <v>5628.77</v>
      </c>
    </row>
    <row r="10252" spans="1:5">
      <c r="A10252" s="17">
        <v>715</v>
      </c>
      <c r="B10252" s="20" t="s">
        <v>41484</v>
      </c>
      <c r="C10252" s="17" t="s">
        <v>6</v>
      </c>
      <c r="D10252" s="19">
        <v>19.3</v>
      </c>
      <c r="E10252" s="19">
        <v>19.3</v>
      </c>
    </row>
    <row r="10253" spans="1:5">
      <c r="A10253" s="17">
        <v>716</v>
      </c>
      <c r="B10253" s="20" t="s">
        <v>41485</v>
      </c>
      <c r="C10253" s="17" t="s">
        <v>6</v>
      </c>
      <c r="D10253" s="19">
        <v>21.82</v>
      </c>
      <c r="E10253" s="19">
        <v>21.82</v>
      </c>
    </row>
    <row r="10254" spans="1:5">
      <c r="A10254" s="17">
        <v>7270</v>
      </c>
      <c r="B10254" s="20" t="s">
        <v>41486</v>
      </c>
      <c r="C10254" s="17" t="s">
        <v>6</v>
      </c>
      <c r="D10254" s="19">
        <v>0.76</v>
      </c>
      <c r="E10254" s="19">
        <v>0.76</v>
      </c>
    </row>
    <row r="10255" spans="1:5">
      <c r="A10255" s="17">
        <v>44460</v>
      </c>
      <c r="B10255" s="20" t="s">
        <v>41487</v>
      </c>
      <c r="C10255" s="17" t="s">
        <v>6</v>
      </c>
      <c r="D10255" s="19">
        <v>1.28</v>
      </c>
      <c r="E10255" s="19">
        <v>1.28</v>
      </c>
    </row>
    <row r="10256" spans="1:5">
      <c r="A10256" s="17">
        <v>44461</v>
      </c>
      <c r="B10256" s="20" t="s">
        <v>41488</v>
      </c>
      <c r="C10256" s="17" t="s">
        <v>6</v>
      </c>
      <c r="D10256" s="19">
        <v>1.75</v>
      </c>
      <c r="E10256" s="19">
        <v>1.75</v>
      </c>
    </row>
    <row r="10257" spans="1:5">
      <c r="A10257" s="17">
        <v>7267</v>
      </c>
      <c r="B10257" s="20" t="s">
        <v>41489</v>
      </c>
      <c r="C10257" s="17" t="s">
        <v>6</v>
      </c>
      <c r="D10257" s="19">
        <v>0.64</v>
      </c>
      <c r="E10257" s="19">
        <v>0.64</v>
      </c>
    </row>
    <row r="10258" spans="1:5">
      <c r="A10258" s="17">
        <v>44458</v>
      </c>
      <c r="B10258" s="20" t="s">
        <v>41490</v>
      </c>
      <c r="C10258" s="17" t="s">
        <v>6</v>
      </c>
      <c r="D10258" s="19">
        <v>0.78</v>
      </c>
      <c r="E10258" s="19">
        <v>0.78</v>
      </c>
    </row>
    <row r="10259" spans="1:5">
      <c r="A10259" s="17">
        <v>44457</v>
      </c>
      <c r="B10259" s="20" t="s">
        <v>41491</v>
      </c>
      <c r="C10259" s="17" t="s">
        <v>6</v>
      </c>
      <c r="D10259" s="19">
        <v>1.52</v>
      </c>
      <c r="E10259" s="19">
        <v>1.52</v>
      </c>
    </row>
    <row r="10260" spans="1:5">
      <c r="A10260" s="17">
        <v>7271</v>
      </c>
      <c r="B10260" s="20" t="s">
        <v>41492</v>
      </c>
      <c r="C10260" s="17" t="s">
        <v>6</v>
      </c>
      <c r="D10260" s="19">
        <v>0.82</v>
      </c>
      <c r="E10260" s="19">
        <v>0.82</v>
      </c>
    </row>
    <row r="10261" spans="1:5">
      <c r="A10261" s="17">
        <v>7268</v>
      </c>
      <c r="B10261" s="20" t="s">
        <v>41493</v>
      </c>
      <c r="C10261" s="17" t="s">
        <v>6</v>
      </c>
      <c r="D10261" s="19">
        <v>1.28</v>
      </c>
      <c r="E10261" s="19">
        <v>1.28</v>
      </c>
    </row>
    <row r="10262" spans="1:5">
      <c r="A10262" s="17">
        <v>44459</v>
      </c>
      <c r="B10262" s="20" t="s">
        <v>41494</v>
      </c>
      <c r="C10262" s="17" t="s">
        <v>6</v>
      </c>
      <c r="D10262" s="19">
        <v>0.82</v>
      </c>
      <c r="E10262" s="19">
        <v>0.82</v>
      </c>
    </row>
    <row r="10263" spans="1:5">
      <c r="A10263" s="17">
        <v>44462</v>
      </c>
      <c r="B10263" s="20" t="s">
        <v>41495</v>
      </c>
      <c r="C10263" s="17" t="s">
        <v>6</v>
      </c>
      <c r="D10263" s="19">
        <v>1.46</v>
      </c>
      <c r="E10263" s="19">
        <v>1.46</v>
      </c>
    </row>
    <row r="10264" spans="1:5">
      <c r="A10264" s="17">
        <v>44463</v>
      </c>
      <c r="B10264" s="20" t="s">
        <v>41496</v>
      </c>
      <c r="C10264" s="17" t="s">
        <v>6</v>
      </c>
      <c r="D10264" s="19">
        <v>1.88</v>
      </c>
      <c r="E10264" s="19">
        <v>1.88</v>
      </c>
    </row>
    <row r="10265" spans="1:5">
      <c r="A10265" s="17">
        <v>44464</v>
      </c>
      <c r="B10265" s="20" t="s">
        <v>41497</v>
      </c>
      <c r="C10265" s="17" t="s">
        <v>6</v>
      </c>
      <c r="D10265" s="19">
        <v>1.95</v>
      </c>
      <c r="E10265" s="19">
        <v>1.95</v>
      </c>
    </row>
    <row r="10266" spans="1:5">
      <c r="A10266" s="17">
        <v>44465</v>
      </c>
      <c r="B10266" s="20" t="s">
        <v>41498</v>
      </c>
      <c r="C10266" s="17" t="s">
        <v>6</v>
      </c>
      <c r="D10266" s="19">
        <v>2.68</v>
      </c>
      <c r="E10266" s="19">
        <v>2.68</v>
      </c>
    </row>
    <row r="10267" spans="1:5">
      <c r="A10267" s="17">
        <v>38783</v>
      </c>
      <c r="B10267" s="20" t="s">
        <v>41499</v>
      </c>
      <c r="C10267" s="17" t="s">
        <v>6</v>
      </c>
      <c r="D10267" s="19">
        <v>0.93</v>
      </c>
      <c r="E10267" s="19">
        <v>0.93</v>
      </c>
    </row>
    <row r="10268" spans="1:5">
      <c r="A10268" s="17">
        <v>44466</v>
      </c>
      <c r="B10268" s="20" t="s">
        <v>41500</v>
      </c>
      <c r="C10268" s="17" t="s">
        <v>6</v>
      </c>
      <c r="D10268" s="19">
        <v>1.9</v>
      </c>
      <c r="E10268" s="19">
        <v>1.9</v>
      </c>
    </row>
    <row r="10269" spans="1:5">
      <c r="A10269" s="17">
        <v>44467</v>
      </c>
      <c r="B10269" s="20" t="s">
        <v>41501</v>
      </c>
      <c r="C10269" s="17" t="s">
        <v>6</v>
      </c>
      <c r="D10269" s="19">
        <v>2.29</v>
      </c>
      <c r="E10269" s="19">
        <v>2.29</v>
      </c>
    </row>
    <row r="10270" spans="1:5">
      <c r="A10270" s="17">
        <v>44468</v>
      </c>
      <c r="B10270" s="20" t="s">
        <v>41502</v>
      </c>
      <c r="C10270" s="17" t="s">
        <v>6</v>
      </c>
      <c r="D10270" s="19">
        <v>1.99</v>
      </c>
      <c r="E10270" s="19">
        <v>1.99</v>
      </c>
    </row>
    <row r="10271" spans="1:5">
      <c r="A10271" s="17">
        <v>37593</v>
      </c>
      <c r="B10271" s="20" t="s">
        <v>41503</v>
      </c>
      <c r="C10271" s="17" t="s">
        <v>6</v>
      </c>
      <c r="D10271" s="19">
        <v>2.56</v>
      </c>
      <c r="E10271" s="19">
        <v>2.56</v>
      </c>
    </row>
    <row r="10272" spans="1:5">
      <c r="A10272" s="17">
        <v>37594</v>
      </c>
      <c r="B10272" s="20" t="s">
        <v>41504</v>
      </c>
      <c r="C10272" s="17" t="s">
        <v>6</v>
      </c>
      <c r="D10272" s="19">
        <v>3.04</v>
      </c>
      <c r="E10272" s="19">
        <v>3.04</v>
      </c>
    </row>
    <row r="10273" spans="1:5">
      <c r="A10273" s="17">
        <v>37592</v>
      </c>
      <c r="B10273" s="20" t="s">
        <v>41505</v>
      </c>
      <c r="C10273" s="17" t="s">
        <v>6</v>
      </c>
      <c r="D10273" s="19">
        <v>2.02</v>
      </c>
      <c r="E10273" s="19">
        <v>2.02</v>
      </c>
    </row>
    <row r="10274" spans="1:5">
      <c r="A10274" s="17">
        <v>41372</v>
      </c>
      <c r="B10274" s="20" t="s">
        <v>41506</v>
      </c>
      <c r="C10274" s="17" t="s">
        <v>0</v>
      </c>
      <c r="D10274" s="19">
        <v>119.35</v>
      </c>
      <c r="E10274" s="19">
        <v>119.35</v>
      </c>
    </row>
    <row r="10275" spans="1:5">
      <c r="A10275" s="17">
        <v>41371</v>
      </c>
      <c r="B10275" s="20" t="s">
        <v>41507</v>
      </c>
      <c r="C10275" s="17" t="s">
        <v>0</v>
      </c>
      <c r="D10275" s="19">
        <v>70.540000000000006</v>
      </c>
      <c r="E10275" s="19">
        <v>70.540000000000006</v>
      </c>
    </row>
    <row r="10276" spans="1:5">
      <c r="A10276" s="17">
        <v>34556</v>
      </c>
      <c r="B10276" s="20" t="s">
        <v>41508</v>
      </c>
      <c r="C10276" s="17" t="s">
        <v>6</v>
      </c>
      <c r="D10276" s="19">
        <v>4.66</v>
      </c>
      <c r="E10276" s="19">
        <v>4.66</v>
      </c>
    </row>
    <row r="10277" spans="1:5">
      <c r="A10277" s="17">
        <v>37873</v>
      </c>
      <c r="B10277" s="20" t="s">
        <v>41509</v>
      </c>
      <c r="C10277" s="17" t="s">
        <v>6</v>
      </c>
      <c r="D10277" s="19">
        <v>4.75</v>
      </c>
      <c r="E10277" s="19">
        <v>4.75</v>
      </c>
    </row>
    <row r="10278" spans="1:5">
      <c r="A10278" s="17">
        <v>34564</v>
      </c>
      <c r="B10278" s="20" t="s">
        <v>41510</v>
      </c>
      <c r="C10278" s="17" t="s">
        <v>6</v>
      </c>
      <c r="D10278" s="19">
        <v>4.97</v>
      </c>
      <c r="E10278" s="19">
        <v>4.97</v>
      </c>
    </row>
    <row r="10279" spans="1:5">
      <c r="A10279" s="17">
        <v>34565</v>
      </c>
      <c r="B10279" s="20" t="s">
        <v>41511</v>
      </c>
      <c r="C10279" s="17" t="s">
        <v>6</v>
      </c>
      <c r="D10279" s="19">
        <v>5.26</v>
      </c>
      <c r="E10279" s="19">
        <v>5.26</v>
      </c>
    </row>
    <row r="10280" spans="1:5">
      <c r="A10280" s="17">
        <v>38590</v>
      </c>
      <c r="B10280" s="20" t="s">
        <v>41512</v>
      </c>
      <c r="C10280" s="17" t="s">
        <v>6</v>
      </c>
      <c r="D10280" s="19">
        <v>3.89</v>
      </c>
      <c r="E10280" s="19">
        <v>3.89</v>
      </c>
    </row>
    <row r="10281" spans="1:5">
      <c r="A10281" s="17">
        <v>34566</v>
      </c>
      <c r="B10281" s="20" t="s">
        <v>41513</v>
      </c>
      <c r="C10281" s="17" t="s">
        <v>6</v>
      </c>
      <c r="D10281" s="19">
        <v>4.08</v>
      </c>
      <c r="E10281" s="19">
        <v>4.08</v>
      </c>
    </row>
    <row r="10282" spans="1:5">
      <c r="A10282" s="17">
        <v>34567</v>
      </c>
      <c r="B10282" s="20" t="s">
        <v>41514</v>
      </c>
      <c r="C10282" s="17" t="s">
        <v>6</v>
      </c>
      <c r="D10282" s="19">
        <v>4.33</v>
      </c>
      <c r="E10282" s="19">
        <v>4.33</v>
      </c>
    </row>
    <row r="10283" spans="1:5">
      <c r="A10283" s="17">
        <v>38591</v>
      </c>
      <c r="B10283" s="20" t="s">
        <v>41515</v>
      </c>
      <c r="C10283" s="17" t="s">
        <v>6</v>
      </c>
      <c r="D10283" s="19">
        <v>3.93</v>
      </c>
      <c r="E10283" s="19">
        <v>3.93</v>
      </c>
    </row>
    <row r="10284" spans="1:5">
      <c r="A10284" s="17">
        <v>34568</v>
      </c>
      <c r="B10284" s="20" t="s">
        <v>41516</v>
      </c>
      <c r="C10284" s="17" t="s">
        <v>6</v>
      </c>
      <c r="D10284" s="19">
        <v>5.1100000000000003</v>
      </c>
      <c r="E10284" s="19">
        <v>5.1100000000000003</v>
      </c>
    </row>
    <row r="10285" spans="1:5">
      <c r="A10285" s="17">
        <v>34569</v>
      </c>
      <c r="B10285" s="20" t="s">
        <v>41517</v>
      </c>
      <c r="C10285" s="17" t="s">
        <v>6</v>
      </c>
      <c r="D10285" s="19">
        <v>5.26</v>
      </c>
      <c r="E10285" s="19">
        <v>5.26</v>
      </c>
    </row>
    <row r="10286" spans="1:5">
      <c r="A10286" s="17">
        <v>34570</v>
      </c>
      <c r="B10286" s="20" t="s">
        <v>41518</v>
      </c>
      <c r="C10286" s="17" t="s">
        <v>6</v>
      </c>
      <c r="D10286" s="19">
        <v>5.71</v>
      </c>
      <c r="E10286" s="19">
        <v>5.71</v>
      </c>
    </row>
    <row r="10287" spans="1:5">
      <c r="A10287" s="17">
        <v>25070</v>
      </c>
      <c r="B10287" s="20" t="s">
        <v>41519</v>
      </c>
      <c r="C10287" s="17" t="s">
        <v>6</v>
      </c>
      <c r="D10287" s="19">
        <v>4.29</v>
      </c>
      <c r="E10287" s="19">
        <v>4.29</v>
      </c>
    </row>
    <row r="10288" spans="1:5">
      <c r="A10288" s="17">
        <v>34571</v>
      </c>
      <c r="B10288" s="20" t="s">
        <v>41520</v>
      </c>
      <c r="C10288" s="17" t="s">
        <v>6</v>
      </c>
      <c r="D10288" s="19">
        <v>4.34</v>
      </c>
      <c r="E10288" s="19">
        <v>4.34</v>
      </c>
    </row>
    <row r="10289" spans="1:5">
      <c r="A10289" s="17">
        <v>34573</v>
      </c>
      <c r="B10289" s="20" t="s">
        <v>41521</v>
      </c>
      <c r="C10289" s="17" t="s">
        <v>6</v>
      </c>
      <c r="D10289" s="19">
        <v>4.5599999999999996</v>
      </c>
      <c r="E10289" s="19">
        <v>4.5599999999999996</v>
      </c>
    </row>
    <row r="10290" spans="1:5">
      <c r="A10290" s="17">
        <v>37107</v>
      </c>
      <c r="B10290" s="20" t="s">
        <v>41522</v>
      </c>
      <c r="C10290" s="17" t="s">
        <v>6</v>
      </c>
      <c r="D10290" s="19">
        <v>6.03</v>
      </c>
      <c r="E10290" s="19">
        <v>6.03</v>
      </c>
    </row>
    <row r="10291" spans="1:5">
      <c r="A10291" s="17">
        <v>34576</v>
      </c>
      <c r="B10291" s="20" t="s">
        <v>41523</v>
      </c>
      <c r="C10291" s="17" t="s">
        <v>6</v>
      </c>
      <c r="D10291" s="19">
        <v>6.65</v>
      </c>
      <c r="E10291" s="19">
        <v>6.65</v>
      </c>
    </row>
    <row r="10292" spans="1:5">
      <c r="A10292" s="17">
        <v>34577</v>
      </c>
      <c r="B10292" s="20" t="s">
        <v>41524</v>
      </c>
      <c r="C10292" s="17" t="s">
        <v>6</v>
      </c>
      <c r="D10292" s="19">
        <v>6.94</v>
      </c>
      <c r="E10292" s="19">
        <v>6.94</v>
      </c>
    </row>
    <row r="10293" spans="1:5">
      <c r="A10293" s="17">
        <v>34578</v>
      </c>
      <c r="B10293" s="20" t="s">
        <v>41525</v>
      </c>
      <c r="C10293" s="17" t="s">
        <v>6</v>
      </c>
      <c r="D10293" s="19">
        <v>7.52</v>
      </c>
      <c r="E10293" s="19">
        <v>7.52</v>
      </c>
    </row>
    <row r="10294" spans="1:5">
      <c r="A10294" s="17">
        <v>34579</v>
      </c>
      <c r="B10294" s="20" t="s">
        <v>41526</v>
      </c>
      <c r="C10294" s="17" t="s">
        <v>6</v>
      </c>
      <c r="D10294" s="19">
        <v>8.02</v>
      </c>
      <c r="E10294" s="19">
        <v>8.02</v>
      </c>
    </row>
    <row r="10295" spans="1:5">
      <c r="A10295" s="17">
        <v>25067</v>
      </c>
      <c r="B10295" s="20" t="s">
        <v>41527</v>
      </c>
      <c r="C10295" s="17" t="s">
        <v>6</v>
      </c>
      <c r="D10295" s="19">
        <v>5.37</v>
      </c>
      <c r="E10295" s="19">
        <v>5.37</v>
      </c>
    </row>
    <row r="10296" spans="1:5">
      <c r="A10296" s="17">
        <v>34580</v>
      </c>
      <c r="B10296" s="20" t="s">
        <v>41528</v>
      </c>
      <c r="C10296" s="17" t="s">
        <v>6</v>
      </c>
      <c r="D10296" s="19">
        <v>5.99</v>
      </c>
      <c r="E10296" s="19">
        <v>5.99</v>
      </c>
    </row>
    <row r="10297" spans="1:5">
      <c r="A10297" s="17">
        <v>25071</v>
      </c>
      <c r="B10297" s="20" t="s">
        <v>41529</v>
      </c>
      <c r="C10297" s="17" t="s">
        <v>6</v>
      </c>
      <c r="D10297" s="19">
        <v>2.98</v>
      </c>
      <c r="E10297" s="19">
        <v>2.98</v>
      </c>
    </row>
    <row r="10298" spans="1:5">
      <c r="A10298" s="17">
        <v>44171</v>
      </c>
      <c r="B10298" s="20" t="s">
        <v>41530</v>
      </c>
      <c r="C10298" s="17" t="s">
        <v>6</v>
      </c>
      <c r="D10298" s="19">
        <v>22.34</v>
      </c>
      <c r="E10298" s="19">
        <v>22.34</v>
      </c>
    </row>
    <row r="10299" spans="1:5">
      <c r="A10299" s="17">
        <v>38395</v>
      </c>
      <c r="B10299" s="20" t="s">
        <v>41531</v>
      </c>
      <c r="C10299" s="17" t="s">
        <v>6</v>
      </c>
      <c r="D10299" s="19">
        <v>9.8800000000000008</v>
      </c>
      <c r="E10299" s="19">
        <v>9.8800000000000008</v>
      </c>
    </row>
    <row r="10300" spans="1:5">
      <c r="A10300" s="17">
        <v>34583</v>
      </c>
      <c r="B10300" s="20" t="s">
        <v>41532</v>
      </c>
      <c r="C10300" s="17" t="s">
        <v>0</v>
      </c>
      <c r="D10300" s="19">
        <v>57.92</v>
      </c>
      <c r="E10300" s="19">
        <v>57.92</v>
      </c>
    </row>
    <row r="10301" spans="1:5">
      <c r="A10301" s="17">
        <v>34584</v>
      </c>
      <c r="B10301" s="20" t="s">
        <v>41533</v>
      </c>
      <c r="C10301" s="17" t="s">
        <v>0</v>
      </c>
      <c r="D10301" s="19">
        <v>42.48</v>
      </c>
      <c r="E10301" s="19">
        <v>42.48</v>
      </c>
    </row>
    <row r="10302" spans="1:5">
      <c r="A10302" s="17">
        <v>709</v>
      </c>
      <c r="B10302" s="20" t="s">
        <v>41534</v>
      </c>
      <c r="C10302" s="17" t="s">
        <v>0</v>
      </c>
      <c r="D10302" s="19">
        <v>784.9</v>
      </c>
      <c r="E10302" s="19">
        <v>784.9</v>
      </c>
    </row>
    <row r="10303" spans="1:5">
      <c r="A10303" s="17">
        <v>34592</v>
      </c>
      <c r="B10303" s="20" t="s">
        <v>41535</v>
      </c>
      <c r="C10303" s="17" t="s">
        <v>6</v>
      </c>
      <c r="D10303" s="19">
        <v>3.41</v>
      </c>
      <c r="E10303" s="19">
        <v>3.41</v>
      </c>
    </row>
    <row r="10304" spans="1:5">
      <c r="A10304" s="17">
        <v>34599</v>
      </c>
      <c r="B10304" s="20" t="s">
        <v>41536</v>
      </c>
      <c r="C10304" s="17" t="s">
        <v>6</v>
      </c>
      <c r="D10304" s="19">
        <v>3.07</v>
      </c>
      <c r="E10304" s="19">
        <v>3.07</v>
      </c>
    </row>
    <row r="10305" spans="1:5">
      <c r="A10305" s="17">
        <v>651</v>
      </c>
      <c r="B10305" s="20" t="s">
        <v>41537</v>
      </c>
      <c r="C10305" s="17" t="s">
        <v>6</v>
      </c>
      <c r="D10305" s="19">
        <v>3.76</v>
      </c>
      <c r="E10305" s="19">
        <v>3.76</v>
      </c>
    </row>
    <row r="10306" spans="1:5">
      <c r="A10306" s="17">
        <v>654</v>
      </c>
      <c r="B10306" s="20" t="s">
        <v>41538</v>
      </c>
      <c r="C10306" s="17" t="s">
        <v>6</v>
      </c>
      <c r="D10306" s="19">
        <v>4.66</v>
      </c>
      <c r="E10306" s="19">
        <v>4.66</v>
      </c>
    </row>
    <row r="10307" spans="1:5">
      <c r="A10307" s="17">
        <v>37103</v>
      </c>
      <c r="B10307" s="20" t="s">
        <v>41539</v>
      </c>
      <c r="C10307" s="17" t="s">
        <v>6</v>
      </c>
      <c r="D10307" s="19">
        <v>3.91</v>
      </c>
      <c r="E10307" s="19">
        <v>3.91</v>
      </c>
    </row>
    <row r="10308" spans="1:5">
      <c r="A10308" s="17">
        <v>34555</v>
      </c>
      <c r="B10308" s="20" t="s">
        <v>41540</v>
      </c>
      <c r="C10308" s="17" t="s">
        <v>6</v>
      </c>
      <c r="D10308" s="19">
        <v>4.96</v>
      </c>
      <c r="E10308" s="19">
        <v>4.96</v>
      </c>
    </row>
    <row r="10309" spans="1:5">
      <c r="A10309" s="17">
        <v>674</v>
      </c>
      <c r="B10309" s="20" t="s">
        <v>41541</v>
      </c>
      <c r="C10309" s="17" t="s">
        <v>0</v>
      </c>
      <c r="D10309" s="19">
        <v>85.04</v>
      </c>
      <c r="E10309" s="19">
        <v>85.04</v>
      </c>
    </row>
    <row r="10310" spans="1:5">
      <c r="A10310" s="17">
        <v>34600</v>
      </c>
      <c r="B10310" s="20" t="s">
        <v>41542</v>
      </c>
      <c r="C10310" s="17" t="s">
        <v>0</v>
      </c>
      <c r="D10310" s="19">
        <v>124.91</v>
      </c>
      <c r="E10310" s="19">
        <v>124.91</v>
      </c>
    </row>
    <row r="10311" spans="1:5">
      <c r="A10311" s="17">
        <v>652</v>
      </c>
      <c r="B10311" s="20" t="s">
        <v>41543</v>
      </c>
      <c r="C10311" s="17" t="s">
        <v>0</v>
      </c>
      <c r="D10311" s="19">
        <v>191.35</v>
      </c>
      <c r="E10311" s="19">
        <v>191.35</v>
      </c>
    </row>
    <row r="10312" spans="1:5">
      <c r="A10312" s="17">
        <v>650</v>
      </c>
      <c r="B10312" s="20" t="s">
        <v>41544</v>
      </c>
      <c r="C10312" s="17" t="s">
        <v>6</v>
      </c>
      <c r="D10312" s="19">
        <v>3.01</v>
      </c>
      <c r="E10312" s="19">
        <v>3.01</v>
      </c>
    </row>
    <row r="10313" spans="1:5">
      <c r="A10313" s="17">
        <v>718</v>
      </c>
      <c r="B10313" s="20" t="s">
        <v>41545</v>
      </c>
      <c r="C10313" s="17" t="s">
        <v>6</v>
      </c>
      <c r="D10313" s="19">
        <v>19.07</v>
      </c>
      <c r="E10313" s="19">
        <v>19.07</v>
      </c>
    </row>
    <row r="10314" spans="1:5">
      <c r="A10314" s="17">
        <v>11981</v>
      </c>
      <c r="B10314" s="20" t="s">
        <v>41546</v>
      </c>
      <c r="C10314" s="17" t="s">
        <v>6</v>
      </c>
      <c r="D10314" s="19">
        <v>18.52</v>
      </c>
      <c r="E10314" s="19">
        <v>18.52</v>
      </c>
    </row>
    <row r="10315" spans="1:5">
      <c r="A10315" s="17">
        <v>34586</v>
      </c>
      <c r="B10315" s="20" t="s">
        <v>41547</v>
      </c>
      <c r="C10315" s="17" t="s">
        <v>6</v>
      </c>
      <c r="D10315" s="19">
        <v>2.02</v>
      </c>
      <c r="E10315" s="19">
        <v>2.02</v>
      </c>
    </row>
    <row r="10316" spans="1:5">
      <c r="A10316" s="17">
        <v>38603</v>
      </c>
      <c r="B10316" s="20" t="s">
        <v>41548</v>
      </c>
      <c r="C10316" s="17" t="s">
        <v>6</v>
      </c>
      <c r="D10316" s="19">
        <v>2.4</v>
      </c>
      <c r="E10316" s="19">
        <v>2.4</v>
      </c>
    </row>
    <row r="10317" spans="1:5">
      <c r="A10317" s="17">
        <v>34588</v>
      </c>
      <c r="B10317" s="20" t="s">
        <v>41549</v>
      </c>
      <c r="C10317" s="17" t="s">
        <v>6</v>
      </c>
      <c r="D10317" s="19">
        <v>2.73</v>
      </c>
      <c r="E10317" s="19">
        <v>2.73</v>
      </c>
    </row>
    <row r="10318" spans="1:5">
      <c r="A10318" s="17">
        <v>34590</v>
      </c>
      <c r="B10318" s="20" t="s">
        <v>41550</v>
      </c>
      <c r="C10318" s="17" t="s">
        <v>6</v>
      </c>
      <c r="D10318" s="19">
        <v>2.7</v>
      </c>
      <c r="E10318" s="19">
        <v>2.7</v>
      </c>
    </row>
    <row r="10319" spans="1:5">
      <c r="A10319" s="17">
        <v>34591</v>
      </c>
      <c r="B10319" s="20" t="s">
        <v>41551</v>
      </c>
      <c r="C10319" s="17" t="s">
        <v>6</v>
      </c>
      <c r="D10319" s="19">
        <v>3.3</v>
      </c>
      <c r="E10319" s="19">
        <v>3.3</v>
      </c>
    </row>
    <row r="10320" spans="1:5">
      <c r="A10320" s="17">
        <v>40517</v>
      </c>
      <c r="B10320" s="20" t="s">
        <v>41552</v>
      </c>
      <c r="C10320" s="17" t="s">
        <v>0</v>
      </c>
      <c r="D10320" s="19">
        <v>84.49</v>
      </c>
      <c r="E10320" s="19">
        <v>84.49</v>
      </c>
    </row>
    <row r="10321" spans="1:5">
      <c r="A10321" s="17">
        <v>40515</v>
      </c>
      <c r="B10321" s="20" t="s">
        <v>41553</v>
      </c>
      <c r="C10321" s="17" t="s">
        <v>0</v>
      </c>
      <c r="D10321" s="19">
        <v>92.94</v>
      </c>
      <c r="E10321" s="19">
        <v>92.94</v>
      </c>
    </row>
    <row r="10322" spans="1:5">
      <c r="A10322" s="17">
        <v>40524</v>
      </c>
      <c r="B10322" s="20" t="s">
        <v>41554</v>
      </c>
      <c r="C10322" s="17" t="s">
        <v>0</v>
      </c>
      <c r="D10322" s="19">
        <v>96.56</v>
      </c>
      <c r="E10322" s="19">
        <v>96.56</v>
      </c>
    </row>
    <row r="10323" spans="1:5">
      <c r="A10323" s="17">
        <v>40529</v>
      </c>
      <c r="B10323" s="20" t="s">
        <v>41555</v>
      </c>
      <c r="C10323" s="17" t="s">
        <v>0</v>
      </c>
      <c r="D10323" s="19">
        <v>153.1</v>
      </c>
      <c r="E10323" s="19">
        <v>153.1</v>
      </c>
    </row>
    <row r="10324" spans="1:5">
      <c r="A10324" s="17">
        <v>36156</v>
      </c>
      <c r="B10324" s="20" t="s">
        <v>41556</v>
      </c>
      <c r="C10324" s="17" t="s">
        <v>0</v>
      </c>
      <c r="D10324" s="19">
        <v>91.48</v>
      </c>
      <c r="E10324" s="19">
        <v>91.48</v>
      </c>
    </row>
    <row r="10325" spans="1:5">
      <c r="A10325" s="17">
        <v>36155</v>
      </c>
      <c r="B10325" s="20" t="s">
        <v>41557</v>
      </c>
      <c r="C10325" s="17" t="s">
        <v>0</v>
      </c>
      <c r="D10325" s="19">
        <v>72.42</v>
      </c>
      <c r="E10325" s="19">
        <v>72.42</v>
      </c>
    </row>
    <row r="10326" spans="1:5">
      <c r="A10326" s="17">
        <v>36154</v>
      </c>
      <c r="B10326" s="20" t="s">
        <v>41558</v>
      </c>
      <c r="C10326" s="17" t="s">
        <v>0</v>
      </c>
      <c r="D10326" s="19">
        <v>109.27</v>
      </c>
      <c r="E10326" s="19">
        <v>109.27</v>
      </c>
    </row>
    <row r="10327" spans="1:5">
      <c r="A10327" s="17">
        <v>36170</v>
      </c>
      <c r="B10327" s="20" t="s">
        <v>41559</v>
      </c>
      <c r="C10327" s="17" t="s">
        <v>0</v>
      </c>
      <c r="D10327" s="19">
        <v>82.59</v>
      </c>
      <c r="E10327" s="19">
        <v>82.59</v>
      </c>
    </row>
    <row r="10328" spans="1:5">
      <c r="A10328" s="17">
        <v>695</v>
      </c>
      <c r="B10328" s="20" t="s">
        <v>41560</v>
      </c>
      <c r="C10328" s="17" t="s">
        <v>0</v>
      </c>
      <c r="D10328" s="19">
        <v>91.8</v>
      </c>
      <c r="E10328" s="19">
        <v>91.8</v>
      </c>
    </row>
    <row r="10329" spans="1:5">
      <c r="A10329" s="17">
        <v>679</v>
      </c>
      <c r="B10329" s="20" t="s">
        <v>41561</v>
      </c>
      <c r="C10329" s="17" t="s">
        <v>0</v>
      </c>
      <c r="D10329" s="19">
        <v>131</v>
      </c>
      <c r="E10329" s="19">
        <v>131</v>
      </c>
    </row>
    <row r="10330" spans="1:5">
      <c r="A10330" s="17">
        <v>711</v>
      </c>
      <c r="B10330" s="20" t="s">
        <v>41562</v>
      </c>
      <c r="C10330" s="17" t="s">
        <v>0</v>
      </c>
      <c r="D10330" s="19">
        <v>82.59</v>
      </c>
      <c r="E10330" s="19">
        <v>82.59</v>
      </c>
    </row>
    <row r="10331" spans="1:5">
      <c r="A10331" s="17">
        <v>712</v>
      </c>
      <c r="B10331" s="20" t="s">
        <v>41563</v>
      </c>
      <c r="C10331" s="17" t="s">
        <v>0</v>
      </c>
      <c r="D10331" s="19">
        <v>99.1</v>
      </c>
      <c r="E10331" s="19">
        <v>99.1</v>
      </c>
    </row>
    <row r="10332" spans="1:5">
      <c r="A10332" s="17">
        <v>12614</v>
      </c>
      <c r="B10332" s="20" t="s">
        <v>41564</v>
      </c>
      <c r="C10332" s="17" t="s">
        <v>6</v>
      </c>
      <c r="D10332" s="19">
        <v>58.58</v>
      </c>
      <c r="E10332" s="19">
        <v>58.58</v>
      </c>
    </row>
    <row r="10333" spans="1:5">
      <c r="A10333" s="17">
        <v>6140</v>
      </c>
      <c r="B10333" s="20" t="s">
        <v>41565</v>
      </c>
      <c r="C10333" s="17" t="s">
        <v>6</v>
      </c>
      <c r="D10333" s="19">
        <v>4.4000000000000004</v>
      </c>
      <c r="E10333" s="19">
        <v>4.4000000000000004</v>
      </c>
    </row>
    <row r="10334" spans="1:5">
      <c r="A10334" s="17">
        <v>38399</v>
      </c>
      <c r="B10334" s="20" t="s">
        <v>41566</v>
      </c>
      <c r="C10334" s="17" t="s">
        <v>6</v>
      </c>
      <c r="D10334" s="19">
        <v>185.89</v>
      </c>
      <c r="E10334" s="19">
        <v>185.89</v>
      </c>
    </row>
    <row r="10335" spans="1:5">
      <c r="A10335" s="17">
        <v>729</v>
      </c>
      <c r="B10335" s="20" t="s">
        <v>41567</v>
      </c>
      <c r="C10335" s="17" t="s">
        <v>6</v>
      </c>
      <c r="D10335" s="19">
        <v>875.33</v>
      </c>
      <c r="E10335" s="19">
        <v>875.33</v>
      </c>
    </row>
    <row r="10336" spans="1:5">
      <c r="A10336" s="17">
        <v>39925</v>
      </c>
      <c r="B10336" s="20" t="s">
        <v>41568</v>
      </c>
      <c r="C10336" s="17" t="s">
        <v>6</v>
      </c>
      <c r="D10336" s="19">
        <v>12648.44</v>
      </c>
      <c r="E10336" s="19">
        <v>12648.44</v>
      </c>
    </row>
    <row r="10337" spans="1:5">
      <c r="A10337" s="17">
        <v>731</v>
      </c>
      <c r="B10337" s="20" t="s">
        <v>41569</v>
      </c>
      <c r="C10337" s="17" t="s">
        <v>6</v>
      </c>
      <c r="D10337" s="19">
        <v>851.91</v>
      </c>
      <c r="E10337" s="19">
        <v>851.91</v>
      </c>
    </row>
    <row r="10338" spans="1:5">
      <c r="A10338" s="17">
        <v>10575</v>
      </c>
      <c r="B10338" s="20" t="s">
        <v>41570</v>
      </c>
      <c r="C10338" s="17" t="s">
        <v>6</v>
      </c>
      <c r="D10338" s="19">
        <v>1329.47</v>
      </c>
      <c r="E10338" s="19">
        <v>1329.47</v>
      </c>
    </row>
    <row r="10339" spans="1:5">
      <c r="A10339" s="17">
        <v>733</v>
      </c>
      <c r="B10339" s="20" t="s">
        <v>41571</v>
      </c>
      <c r="C10339" s="17" t="s">
        <v>6</v>
      </c>
      <c r="D10339" s="19">
        <v>1455.61</v>
      </c>
      <c r="E10339" s="19">
        <v>1455.61</v>
      </c>
    </row>
    <row r="10340" spans="1:5">
      <c r="A10340" s="17">
        <v>732</v>
      </c>
      <c r="B10340" s="20" t="s">
        <v>41572</v>
      </c>
      <c r="C10340" s="17" t="s">
        <v>6</v>
      </c>
      <c r="D10340" s="19">
        <v>1436.04</v>
      </c>
      <c r="E10340" s="19">
        <v>1436.04</v>
      </c>
    </row>
    <row r="10341" spans="1:5">
      <c r="A10341" s="17">
        <v>735</v>
      </c>
      <c r="B10341" s="20" t="s">
        <v>41573</v>
      </c>
      <c r="C10341" s="17" t="s">
        <v>6</v>
      </c>
      <c r="D10341" s="19">
        <v>2554.64</v>
      </c>
      <c r="E10341" s="19">
        <v>2554.64</v>
      </c>
    </row>
    <row r="10342" spans="1:5">
      <c r="A10342" s="17">
        <v>737</v>
      </c>
      <c r="B10342" s="20" t="s">
        <v>41574</v>
      </c>
      <c r="C10342" s="17" t="s">
        <v>6</v>
      </c>
      <c r="D10342" s="19">
        <v>8052.89</v>
      </c>
      <c r="E10342" s="19">
        <v>8052.89</v>
      </c>
    </row>
    <row r="10343" spans="1:5">
      <c r="A10343" s="17">
        <v>736</v>
      </c>
      <c r="B10343" s="20" t="s">
        <v>41575</v>
      </c>
      <c r="C10343" s="17" t="s">
        <v>6</v>
      </c>
      <c r="D10343" s="19">
        <v>2147.9899999999998</v>
      </c>
      <c r="E10343" s="19">
        <v>2147.9899999999998</v>
      </c>
    </row>
    <row r="10344" spans="1:5">
      <c r="A10344" s="17">
        <v>738</v>
      </c>
      <c r="B10344" s="20" t="s">
        <v>41576</v>
      </c>
      <c r="C10344" s="17" t="s">
        <v>6</v>
      </c>
      <c r="D10344" s="19">
        <v>3734.07</v>
      </c>
      <c r="E10344" s="19">
        <v>3734.07</v>
      </c>
    </row>
    <row r="10345" spans="1:5">
      <c r="A10345" s="17">
        <v>740</v>
      </c>
      <c r="B10345" s="20" t="s">
        <v>41577</v>
      </c>
      <c r="C10345" s="17" t="s">
        <v>6</v>
      </c>
      <c r="D10345" s="19">
        <v>7575.65</v>
      </c>
      <c r="E10345" s="19">
        <v>7575.65</v>
      </c>
    </row>
    <row r="10346" spans="1:5">
      <c r="A10346" s="17">
        <v>734</v>
      </c>
      <c r="B10346" s="20" t="s">
        <v>41578</v>
      </c>
      <c r="C10346" s="17" t="s">
        <v>6</v>
      </c>
      <c r="D10346" s="19">
        <v>1539.43</v>
      </c>
      <c r="E10346" s="19">
        <v>1539.43</v>
      </c>
    </row>
    <row r="10347" spans="1:5">
      <c r="A10347" s="17">
        <v>39008</v>
      </c>
      <c r="B10347" s="20" t="s">
        <v>41579</v>
      </c>
      <c r="C10347" s="17" t="s">
        <v>6</v>
      </c>
      <c r="D10347" s="19">
        <v>61718.78</v>
      </c>
      <c r="E10347" s="19">
        <v>61718.78</v>
      </c>
    </row>
    <row r="10348" spans="1:5">
      <c r="A10348" s="17">
        <v>39009</v>
      </c>
      <c r="B10348" s="20" t="s">
        <v>41580</v>
      </c>
      <c r="C10348" s="17" t="s">
        <v>6</v>
      </c>
      <c r="D10348" s="19">
        <v>66124.03</v>
      </c>
      <c r="E10348" s="19">
        <v>66124.03</v>
      </c>
    </row>
    <row r="10349" spans="1:5">
      <c r="A10349" s="17">
        <v>10587</v>
      </c>
      <c r="B10349" s="20" t="s">
        <v>41581</v>
      </c>
      <c r="C10349" s="17" t="s">
        <v>6</v>
      </c>
      <c r="D10349" s="19">
        <v>4242.7</v>
      </c>
      <c r="E10349" s="19">
        <v>4242.7</v>
      </c>
    </row>
    <row r="10350" spans="1:5">
      <c r="A10350" s="17">
        <v>759</v>
      </c>
      <c r="B10350" s="20" t="s">
        <v>41582</v>
      </c>
      <c r="C10350" s="17" t="s">
        <v>6</v>
      </c>
      <c r="D10350" s="19">
        <v>6100.16</v>
      </c>
      <c r="E10350" s="19">
        <v>6100.16</v>
      </c>
    </row>
    <row r="10351" spans="1:5">
      <c r="A10351" s="17">
        <v>761</v>
      </c>
      <c r="B10351" s="20" t="s">
        <v>41583</v>
      </c>
      <c r="C10351" s="17" t="s">
        <v>6</v>
      </c>
      <c r="D10351" s="19">
        <v>10340.280000000001</v>
      </c>
      <c r="E10351" s="19">
        <v>10340.280000000001</v>
      </c>
    </row>
    <row r="10352" spans="1:5">
      <c r="A10352" s="17">
        <v>750</v>
      </c>
      <c r="B10352" s="20" t="s">
        <v>41584</v>
      </c>
      <c r="C10352" s="17" t="s">
        <v>6</v>
      </c>
      <c r="D10352" s="19">
        <v>9817.27</v>
      </c>
      <c r="E10352" s="19">
        <v>9817.27</v>
      </c>
    </row>
    <row r="10353" spans="1:5">
      <c r="A10353" s="17">
        <v>755</v>
      </c>
      <c r="B10353" s="20" t="s">
        <v>41585</v>
      </c>
      <c r="C10353" s="17" t="s">
        <v>6</v>
      </c>
      <c r="D10353" s="19">
        <v>40285.33</v>
      </c>
      <c r="E10353" s="19">
        <v>40285.33</v>
      </c>
    </row>
    <row r="10354" spans="1:5">
      <c r="A10354" s="17">
        <v>749</v>
      </c>
      <c r="B10354" s="20" t="s">
        <v>41586</v>
      </c>
      <c r="C10354" s="17" t="s">
        <v>6</v>
      </c>
      <c r="D10354" s="19">
        <v>14816.2</v>
      </c>
      <c r="E10354" s="19">
        <v>14816.2</v>
      </c>
    </row>
    <row r="10355" spans="1:5">
      <c r="A10355" s="17">
        <v>756</v>
      </c>
      <c r="B10355" s="20" t="s">
        <v>41587</v>
      </c>
      <c r="C10355" s="17" t="s">
        <v>6</v>
      </c>
      <c r="D10355" s="19">
        <v>43936.55</v>
      </c>
      <c r="E10355" s="19">
        <v>43936.55</v>
      </c>
    </row>
    <row r="10356" spans="1:5">
      <c r="A10356" s="17">
        <v>10588</v>
      </c>
      <c r="B10356" s="20" t="s">
        <v>41588</v>
      </c>
      <c r="C10356" s="17" t="s">
        <v>6</v>
      </c>
      <c r="D10356" s="19">
        <v>4404.46</v>
      </c>
      <c r="E10356" s="19">
        <v>4404.46</v>
      </c>
    </row>
    <row r="10357" spans="1:5">
      <c r="A10357" s="17">
        <v>10592</v>
      </c>
      <c r="B10357" s="20" t="s">
        <v>41589</v>
      </c>
      <c r="C10357" s="17" t="s">
        <v>6</v>
      </c>
      <c r="D10357" s="19">
        <v>5320</v>
      </c>
      <c r="E10357" s="19">
        <v>5320</v>
      </c>
    </row>
    <row r="10358" spans="1:5">
      <c r="A10358" s="17">
        <v>10589</v>
      </c>
      <c r="B10358" s="20" t="s">
        <v>41590</v>
      </c>
      <c r="C10358" s="17" t="s">
        <v>6</v>
      </c>
      <c r="D10358" s="19">
        <v>7147.08</v>
      </c>
      <c r="E10358" s="19">
        <v>7147.08</v>
      </c>
    </row>
    <row r="10359" spans="1:5">
      <c r="A10359" s="17">
        <v>760</v>
      </c>
      <c r="B10359" s="20" t="s">
        <v>41591</v>
      </c>
      <c r="C10359" s="17" t="s">
        <v>6</v>
      </c>
      <c r="D10359" s="19">
        <v>39900</v>
      </c>
      <c r="E10359" s="19">
        <v>39900</v>
      </c>
    </row>
    <row r="10360" spans="1:5">
      <c r="A10360" s="17">
        <v>751</v>
      </c>
      <c r="B10360" s="20" t="s">
        <v>41592</v>
      </c>
      <c r="C10360" s="17" t="s">
        <v>6</v>
      </c>
      <c r="D10360" s="19">
        <v>6284.25</v>
      </c>
      <c r="E10360" s="19">
        <v>6284.25</v>
      </c>
    </row>
    <row r="10361" spans="1:5">
      <c r="A10361" s="17">
        <v>754</v>
      </c>
      <c r="B10361" s="20" t="s">
        <v>41593</v>
      </c>
      <c r="C10361" s="17" t="s">
        <v>6</v>
      </c>
      <c r="D10361" s="19">
        <v>9975</v>
      </c>
      <c r="E10361" s="19">
        <v>9975</v>
      </c>
    </row>
    <row r="10362" spans="1:5">
      <c r="A10362" s="17">
        <v>757</v>
      </c>
      <c r="B10362" s="20" t="s">
        <v>41594</v>
      </c>
      <c r="C10362" s="17" t="s">
        <v>6</v>
      </c>
      <c r="D10362" s="19">
        <v>19950</v>
      </c>
      <c r="E10362" s="19">
        <v>19950</v>
      </c>
    </row>
    <row r="10363" spans="1:5">
      <c r="A10363" s="17">
        <v>44489</v>
      </c>
      <c r="B10363" s="20" t="s">
        <v>41595</v>
      </c>
      <c r="C10363" s="17" t="s">
        <v>6</v>
      </c>
      <c r="D10363" s="19">
        <v>217606.64</v>
      </c>
      <c r="E10363" s="19">
        <v>217606.64</v>
      </c>
    </row>
    <row r="10364" spans="1:5">
      <c r="A10364" s="17">
        <v>39917</v>
      </c>
      <c r="B10364" s="20" t="s">
        <v>41596</v>
      </c>
      <c r="C10364" s="17" t="s">
        <v>6</v>
      </c>
      <c r="D10364" s="19">
        <v>94804.5</v>
      </c>
      <c r="E10364" s="19">
        <v>94804.5</v>
      </c>
    </row>
    <row r="10365" spans="1:5">
      <c r="A10365" s="17">
        <v>38167</v>
      </c>
      <c r="B10365" s="20" t="s">
        <v>41597</v>
      </c>
      <c r="C10365" s="17" t="s">
        <v>3800</v>
      </c>
      <c r="D10365" s="19">
        <v>27.25</v>
      </c>
      <c r="E10365" s="19">
        <v>27.25</v>
      </c>
    </row>
    <row r="10366" spans="1:5">
      <c r="A10366" s="17">
        <v>36145</v>
      </c>
      <c r="B10366" s="20" t="s">
        <v>41598</v>
      </c>
      <c r="C10366" s="17" t="s">
        <v>3800</v>
      </c>
      <c r="D10366" s="19">
        <v>47.45</v>
      </c>
      <c r="E10366" s="19">
        <v>47.45</v>
      </c>
    </row>
    <row r="10367" spans="1:5">
      <c r="A10367" s="17">
        <v>12893</v>
      </c>
      <c r="B10367" s="20" t="s">
        <v>41599</v>
      </c>
      <c r="C10367" s="17" t="s">
        <v>3800</v>
      </c>
      <c r="D10367" s="19">
        <v>83.51</v>
      </c>
      <c r="E10367" s="19">
        <v>83.51</v>
      </c>
    </row>
    <row r="10368" spans="1:5">
      <c r="A10368" s="17">
        <v>11685</v>
      </c>
      <c r="B10368" s="20" t="s">
        <v>41600</v>
      </c>
      <c r="C10368" s="17" t="s">
        <v>6</v>
      </c>
      <c r="D10368" s="19">
        <v>32.18</v>
      </c>
      <c r="E10368" s="19">
        <v>32.18</v>
      </c>
    </row>
    <row r="10369" spans="1:5">
      <c r="A10369" s="17">
        <v>11680</v>
      </c>
      <c r="B10369" s="20" t="s">
        <v>53969</v>
      </c>
      <c r="C10369" s="17" t="s">
        <v>6</v>
      </c>
      <c r="D10369" s="19">
        <v>16.89</v>
      </c>
      <c r="E10369" s="19">
        <v>16.89</v>
      </c>
    </row>
    <row r="10370" spans="1:5">
      <c r="A10370" s="17">
        <v>11679</v>
      </c>
      <c r="B10370" s="20" t="s">
        <v>53970</v>
      </c>
      <c r="C10370" s="17" t="s">
        <v>6</v>
      </c>
      <c r="D10370" s="19">
        <v>22.9</v>
      </c>
      <c r="E10370" s="19">
        <v>22.9</v>
      </c>
    </row>
    <row r="10371" spans="1:5">
      <c r="A10371" s="17">
        <v>2512</v>
      </c>
      <c r="B10371" s="20" t="s">
        <v>41601</v>
      </c>
      <c r="C10371" s="17" t="s">
        <v>6</v>
      </c>
      <c r="D10371" s="19">
        <v>35.71</v>
      </c>
      <c r="E10371" s="19">
        <v>35.71</v>
      </c>
    </row>
    <row r="10372" spans="1:5">
      <c r="A10372" s="17">
        <v>45203</v>
      </c>
      <c r="B10372" s="20" t="s">
        <v>53971</v>
      </c>
      <c r="C10372" s="17" t="s">
        <v>6</v>
      </c>
      <c r="D10372" s="19">
        <v>9.3000000000000007</v>
      </c>
      <c r="E10372" s="19">
        <v>9.3000000000000007</v>
      </c>
    </row>
    <row r="10373" spans="1:5">
      <c r="A10373" s="17">
        <v>4374</v>
      </c>
      <c r="B10373" s="20" t="s">
        <v>41602</v>
      </c>
      <c r="C10373" s="17" t="s">
        <v>6</v>
      </c>
      <c r="D10373" s="19">
        <v>0.18</v>
      </c>
      <c r="E10373" s="19">
        <v>0.18</v>
      </c>
    </row>
    <row r="10374" spans="1:5">
      <c r="A10374" s="17">
        <v>7568</v>
      </c>
      <c r="B10374" s="20" t="s">
        <v>41603</v>
      </c>
      <c r="C10374" s="17" t="s">
        <v>6</v>
      </c>
      <c r="D10374" s="19">
        <v>0.3</v>
      </c>
      <c r="E10374" s="19">
        <v>0.3</v>
      </c>
    </row>
    <row r="10375" spans="1:5">
      <c r="A10375" s="17">
        <v>7584</v>
      </c>
      <c r="B10375" s="20" t="s">
        <v>41604</v>
      </c>
      <c r="C10375" s="17" t="s">
        <v>6</v>
      </c>
      <c r="D10375" s="19">
        <v>0.46</v>
      </c>
      <c r="E10375" s="19">
        <v>0.46</v>
      </c>
    </row>
    <row r="10376" spans="1:5">
      <c r="A10376" s="17">
        <v>11945</v>
      </c>
      <c r="B10376" s="20" t="s">
        <v>41605</v>
      </c>
      <c r="C10376" s="17" t="s">
        <v>6</v>
      </c>
      <c r="D10376" s="19">
        <v>0.03</v>
      </c>
      <c r="E10376" s="19">
        <v>0.03</v>
      </c>
    </row>
    <row r="10377" spans="1:5">
      <c r="A10377" s="17">
        <v>11946</v>
      </c>
      <c r="B10377" s="20" t="s">
        <v>41606</v>
      </c>
      <c r="C10377" s="17" t="s">
        <v>6</v>
      </c>
      <c r="D10377" s="19">
        <v>0.03</v>
      </c>
      <c r="E10377" s="19">
        <v>0.03</v>
      </c>
    </row>
    <row r="10378" spans="1:5">
      <c r="A10378" s="17">
        <v>4375</v>
      </c>
      <c r="B10378" s="20" t="s">
        <v>41607</v>
      </c>
      <c r="C10378" s="17" t="s">
        <v>6</v>
      </c>
      <c r="D10378" s="19">
        <v>0.05</v>
      </c>
      <c r="E10378" s="19">
        <v>0.05</v>
      </c>
    </row>
    <row r="10379" spans="1:5">
      <c r="A10379" s="17">
        <v>11950</v>
      </c>
      <c r="B10379" s="20" t="s">
        <v>41608</v>
      </c>
      <c r="C10379" s="17" t="s">
        <v>6</v>
      </c>
      <c r="D10379" s="19">
        <v>0.1</v>
      </c>
      <c r="E10379" s="19">
        <v>0.1</v>
      </c>
    </row>
    <row r="10380" spans="1:5">
      <c r="A10380" s="17">
        <v>4376</v>
      </c>
      <c r="B10380" s="20" t="s">
        <v>41609</v>
      </c>
      <c r="C10380" s="17" t="s">
        <v>6</v>
      </c>
      <c r="D10380" s="19">
        <v>0.09</v>
      </c>
      <c r="E10380" s="19">
        <v>0.09</v>
      </c>
    </row>
    <row r="10381" spans="1:5">
      <c r="A10381" s="17">
        <v>7583</v>
      </c>
      <c r="B10381" s="20" t="s">
        <v>41610</v>
      </c>
      <c r="C10381" s="17" t="s">
        <v>6</v>
      </c>
      <c r="D10381" s="19">
        <v>0.2</v>
      </c>
      <c r="E10381" s="19">
        <v>0.2</v>
      </c>
    </row>
    <row r="10382" spans="1:5">
      <c r="A10382" s="17">
        <v>4350</v>
      </c>
      <c r="B10382" s="20" t="s">
        <v>41611</v>
      </c>
      <c r="C10382" s="17" t="s">
        <v>6</v>
      </c>
      <c r="D10382" s="19">
        <v>0.59</v>
      </c>
      <c r="E10382" s="19">
        <v>0.59</v>
      </c>
    </row>
    <row r="10383" spans="1:5">
      <c r="A10383" s="17">
        <v>44400</v>
      </c>
      <c r="B10383" s="20" t="s">
        <v>41612</v>
      </c>
      <c r="C10383" s="17" t="s">
        <v>6</v>
      </c>
      <c r="D10383" s="19">
        <v>33.01</v>
      </c>
      <c r="E10383" s="19">
        <v>33.01</v>
      </c>
    </row>
    <row r="10384" spans="1:5">
      <c r="A10384" s="17">
        <v>39886</v>
      </c>
      <c r="B10384" s="20" t="s">
        <v>41613</v>
      </c>
      <c r="C10384" s="17" t="s">
        <v>6</v>
      </c>
      <c r="D10384" s="19">
        <v>6.3</v>
      </c>
      <c r="E10384" s="19">
        <v>6.3</v>
      </c>
    </row>
    <row r="10385" spans="1:5">
      <c r="A10385" s="17">
        <v>39887</v>
      </c>
      <c r="B10385" s="20" t="s">
        <v>41614</v>
      </c>
      <c r="C10385" s="17" t="s">
        <v>6</v>
      </c>
      <c r="D10385" s="19">
        <v>9.4600000000000009</v>
      </c>
      <c r="E10385" s="19">
        <v>9.4600000000000009</v>
      </c>
    </row>
    <row r="10386" spans="1:5">
      <c r="A10386" s="17">
        <v>39888</v>
      </c>
      <c r="B10386" s="20" t="s">
        <v>41615</v>
      </c>
      <c r="C10386" s="17" t="s">
        <v>6</v>
      </c>
      <c r="D10386" s="19">
        <v>21.63</v>
      </c>
      <c r="E10386" s="19">
        <v>21.63</v>
      </c>
    </row>
    <row r="10387" spans="1:5">
      <c r="A10387" s="17">
        <v>39890</v>
      </c>
      <c r="B10387" s="20" t="s">
        <v>41616</v>
      </c>
      <c r="C10387" s="17" t="s">
        <v>6</v>
      </c>
      <c r="D10387" s="19">
        <v>36.92</v>
      </c>
      <c r="E10387" s="19">
        <v>36.92</v>
      </c>
    </row>
    <row r="10388" spans="1:5">
      <c r="A10388" s="17">
        <v>39891</v>
      </c>
      <c r="B10388" s="20" t="s">
        <v>41617</v>
      </c>
      <c r="C10388" s="17" t="s">
        <v>6</v>
      </c>
      <c r="D10388" s="19">
        <v>52.06</v>
      </c>
      <c r="E10388" s="19">
        <v>52.06</v>
      </c>
    </row>
    <row r="10389" spans="1:5">
      <c r="A10389" s="17">
        <v>39892</v>
      </c>
      <c r="B10389" s="20" t="s">
        <v>41618</v>
      </c>
      <c r="C10389" s="17" t="s">
        <v>6</v>
      </c>
      <c r="D10389" s="19">
        <v>162.29</v>
      </c>
      <c r="E10389" s="19">
        <v>162.29</v>
      </c>
    </row>
    <row r="10390" spans="1:5">
      <c r="A10390" s="17">
        <v>790</v>
      </c>
      <c r="B10390" s="20" t="s">
        <v>41619</v>
      </c>
      <c r="C10390" s="17" t="s">
        <v>6</v>
      </c>
      <c r="D10390" s="19">
        <v>21.58</v>
      </c>
      <c r="E10390" s="19">
        <v>21.58</v>
      </c>
    </row>
    <row r="10391" spans="1:5">
      <c r="A10391" s="17">
        <v>791</v>
      </c>
      <c r="B10391" s="20" t="s">
        <v>41620</v>
      </c>
      <c r="C10391" s="17" t="s">
        <v>6</v>
      </c>
      <c r="D10391" s="19">
        <v>21.58</v>
      </c>
      <c r="E10391" s="19">
        <v>21.58</v>
      </c>
    </row>
    <row r="10392" spans="1:5">
      <c r="A10392" s="17">
        <v>766</v>
      </c>
      <c r="B10392" s="20" t="s">
        <v>41621</v>
      </c>
      <c r="C10392" s="17" t="s">
        <v>6</v>
      </c>
      <c r="D10392" s="19">
        <v>21.58</v>
      </c>
      <c r="E10392" s="19">
        <v>21.58</v>
      </c>
    </row>
    <row r="10393" spans="1:5">
      <c r="A10393" s="17">
        <v>767</v>
      </c>
      <c r="B10393" s="20" t="s">
        <v>41622</v>
      </c>
      <c r="C10393" s="17" t="s">
        <v>6</v>
      </c>
      <c r="D10393" s="19">
        <v>21.58</v>
      </c>
      <c r="E10393" s="19">
        <v>21.58</v>
      </c>
    </row>
    <row r="10394" spans="1:5">
      <c r="A10394" s="17">
        <v>789</v>
      </c>
      <c r="B10394" s="20" t="s">
        <v>41623</v>
      </c>
      <c r="C10394" s="17" t="s">
        <v>6</v>
      </c>
      <c r="D10394" s="19">
        <v>16.579999999999998</v>
      </c>
      <c r="E10394" s="19">
        <v>16.579999999999998</v>
      </c>
    </row>
    <row r="10395" spans="1:5">
      <c r="A10395" s="17">
        <v>768</v>
      </c>
      <c r="B10395" s="20" t="s">
        <v>41624</v>
      </c>
      <c r="C10395" s="17" t="s">
        <v>6</v>
      </c>
      <c r="D10395" s="19">
        <v>16.95</v>
      </c>
      <c r="E10395" s="19">
        <v>16.95</v>
      </c>
    </row>
    <row r="10396" spans="1:5">
      <c r="A10396" s="17">
        <v>769</v>
      </c>
      <c r="B10396" s="20" t="s">
        <v>41625</v>
      </c>
      <c r="C10396" s="17" t="s">
        <v>6</v>
      </c>
      <c r="D10396" s="19">
        <v>16.95</v>
      </c>
      <c r="E10396" s="19">
        <v>16.95</v>
      </c>
    </row>
    <row r="10397" spans="1:5">
      <c r="A10397" s="17">
        <v>764</v>
      </c>
      <c r="B10397" s="20" t="s">
        <v>41626</v>
      </c>
      <c r="C10397" s="17" t="s">
        <v>6</v>
      </c>
      <c r="D10397" s="19">
        <v>10.43</v>
      </c>
      <c r="E10397" s="19">
        <v>10.43</v>
      </c>
    </row>
    <row r="10398" spans="1:5">
      <c r="A10398" s="17">
        <v>765</v>
      </c>
      <c r="B10398" s="20" t="s">
        <v>41627</v>
      </c>
      <c r="C10398" s="17" t="s">
        <v>6</v>
      </c>
      <c r="D10398" s="19">
        <v>10.43</v>
      </c>
      <c r="E10398" s="19">
        <v>10.43</v>
      </c>
    </row>
    <row r="10399" spans="1:5">
      <c r="A10399" s="17">
        <v>770</v>
      </c>
      <c r="B10399" s="20" t="s">
        <v>41628</v>
      </c>
      <c r="C10399" s="17" t="s">
        <v>6</v>
      </c>
      <c r="D10399" s="19">
        <v>5.98</v>
      </c>
      <c r="E10399" s="19">
        <v>5.98</v>
      </c>
    </row>
    <row r="10400" spans="1:5">
      <c r="A10400" s="17">
        <v>12394</v>
      </c>
      <c r="B10400" s="20" t="s">
        <v>41629</v>
      </c>
      <c r="C10400" s="17" t="s">
        <v>6</v>
      </c>
      <c r="D10400" s="19">
        <v>5.98</v>
      </c>
      <c r="E10400" s="19">
        <v>5.98</v>
      </c>
    </row>
    <row r="10401" spans="1:5">
      <c r="A10401" s="17">
        <v>787</v>
      </c>
      <c r="B10401" s="20" t="s">
        <v>41630</v>
      </c>
      <c r="C10401" s="17" t="s">
        <v>6</v>
      </c>
      <c r="D10401" s="19">
        <v>46.59</v>
      </c>
      <c r="E10401" s="19">
        <v>46.59</v>
      </c>
    </row>
    <row r="10402" spans="1:5">
      <c r="A10402" s="17">
        <v>774</v>
      </c>
      <c r="B10402" s="20" t="s">
        <v>41631</v>
      </c>
      <c r="C10402" s="17" t="s">
        <v>6</v>
      </c>
      <c r="D10402" s="19">
        <v>46.59</v>
      </c>
      <c r="E10402" s="19">
        <v>46.59</v>
      </c>
    </row>
    <row r="10403" spans="1:5">
      <c r="A10403" s="17">
        <v>773</v>
      </c>
      <c r="B10403" s="20" t="s">
        <v>41632</v>
      </c>
      <c r="C10403" s="17" t="s">
        <v>6</v>
      </c>
      <c r="D10403" s="19">
        <v>46.59</v>
      </c>
      <c r="E10403" s="19">
        <v>46.59</v>
      </c>
    </row>
    <row r="10404" spans="1:5">
      <c r="A10404" s="17">
        <v>775</v>
      </c>
      <c r="B10404" s="20" t="s">
        <v>41633</v>
      </c>
      <c r="C10404" s="17" t="s">
        <v>6</v>
      </c>
      <c r="D10404" s="19">
        <v>46.59</v>
      </c>
      <c r="E10404" s="19">
        <v>46.59</v>
      </c>
    </row>
    <row r="10405" spans="1:5">
      <c r="A10405" s="17">
        <v>788</v>
      </c>
      <c r="B10405" s="20" t="s">
        <v>41634</v>
      </c>
      <c r="C10405" s="17" t="s">
        <v>6</v>
      </c>
      <c r="D10405" s="19">
        <v>28.96</v>
      </c>
      <c r="E10405" s="19">
        <v>28.96</v>
      </c>
    </row>
    <row r="10406" spans="1:5">
      <c r="A10406" s="17">
        <v>772</v>
      </c>
      <c r="B10406" s="20" t="s">
        <v>41635</v>
      </c>
      <c r="C10406" s="17" t="s">
        <v>6</v>
      </c>
      <c r="D10406" s="19">
        <v>28.96</v>
      </c>
      <c r="E10406" s="19">
        <v>28.96</v>
      </c>
    </row>
    <row r="10407" spans="1:5">
      <c r="A10407" s="17">
        <v>771</v>
      </c>
      <c r="B10407" s="20" t="s">
        <v>41636</v>
      </c>
      <c r="C10407" s="17" t="s">
        <v>6</v>
      </c>
      <c r="D10407" s="19">
        <v>28.96</v>
      </c>
      <c r="E10407" s="19">
        <v>28.96</v>
      </c>
    </row>
    <row r="10408" spans="1:5">
      <c r="A10408" s="17">
        <v>776</v>
      </c>
      <c r="B10408" s="20" t="s">
        <v>41637</v>
      </c>
      <c r="C10408" s="17" t="s">
        <v>6</v>
      </c>
      <c r="D10408" s="19">
        <v>68.680000000000007</v>
      </c>
      <c r="E10408" s="19">
        <v>68.680000000000007</v>
      </c>
    </row>
    <row r="10409" spans="1:5">
      <c r="A10409" s="17">
        <v>777</v>
      </c>
      <c r="B10409" s="20" t="s">
        <v>41638</v>
      </c>
      <c r="C10409" s="17" t="s">
        <v>6</v>
      </c>
      <c r="D10409" s="19">
        <v>66.77</v>
      </c>
      <c r="E10409" s="19">
        <v>66.77</v>
      </c>
    </row>
    <row r="10410" spans="1:5">
      <c r="A10410" s="17">
        <v>780</v>
      </c>
      <c r="B10410" s="20" t="s">
        <v>41639</v>
      </c>
      <c r="C10410" s="17" t="s">
        <v>6</v>
      </c>
      <c r="D10410" s="19">
        <v>67.099999999999994</v>
      </c>
      <c r="E10410" s="19">
        <v>67.099999999999994</v>
      </c>
    </row>
    <row r="10411" spans="1:5">
      <c r="A10411" s="17">
        <v>778</v>
      </c>
      <c r="B10411" s="20" t="s">
        <v>41640</v>
      </c>
      <c r="C10411" s="17" t="s">
        <v>6</v>
      </c>
      <c r="D10411" s="19">
        <v>68.680000000000007</v>
      </c>
      <c r="E10411" s="19">
        <v>68.680000000000007</v>
      </c>
    </row>
    <row r="10412" spans="1:5">
      <c r="A10412" s="17">
        <v>779</v>
      </c>
      <c r="B10412" s="20" t="s">
        <v>41641</v>
      </c>
      <c r="C10412" s="17" t="s">
        <v>6</v>
      </c>
      <c r="D10412" s="19">
        <v>7.2</v>
      </c>
      <c r="E10412" s="19">
        <v>7.2</v>
      </c>
    </row>
    <row r="10413" spans="1:5">
      <c r="A10413" s="17">
        <v>781</v>
      </c>
      <c r="B10413" s="20" t="s">
        <v>41642</v>
      </c>
      <c r="C10413" s="17" t="s">
        <v>6</v>
      </c>
      <c r="D10413" s="19">
        <v>126.9</v>
      </c>
      <c r="E10413" s="19">
        <v>126.9</v>
      </c>
    </row>
    <row r="10414" spans="1:5">
      <c r="A10414" s="17">
        <v>786</v>
      </c>
      <c r="B10414" s="20" t="s">
        <v>41643</v>
      </c>
      <c r="C10414" s="17" t="s">
        <v>6</v>
      </c>
      <c r="D10414" s="19">
        <v>126.9</v>
      </c>
      <c r="E10414" s="19">
        <v>126.9</v>
      </c>
    </row>
    <row r="10415" spans="1:5">
      <c r="A10415" s="17">
        <v>782</v>
      </c>
      <c r="B10415" s="20" t="s">
        <v>41644</v>
      </c>
      <c r="C10415" s="17" t="s">
        <v>6</v>
      </c>
      <c r="D10415" s="19">
        <v>126.9</v>
      </c>
      <c r="E10415" s="19">
        <v>126.9</v>
      </c>
    </row>
    <row r="10416" spans="1:5">
      <c r="A10416" s="17">
        <v>783</v>
      </c>
      <c r="B10416" s="20" t="s">
        <v>41645</v>
      </c>
      <c r="C10416" s="17" t="s">
        <v>6</v>
      </c>
      <c r="D10416" s="19">
        <v>347.3</v>
      </c>
      <c r="E10416" s="19">
        <v>347.3</v>
      </c>
    </row>
    <row r="10417" spans="1:5">
      <c r="A10417" s="17">
        <v>785</v>
      </c>
      <c r="B10417" s="20" t="s">
        <v>41646</v>
      </c>
      <c r="C10417" s="17" t="s">
        <v>6</v>
      </c>
      <c r="D10417" s="19">
        <v>366.96</v>
      </c>
      <c r="E10417" s="19">
        <v>366.96</v>
      </c>
    </row>
    <row r="10418" spans="1:5">
      <c r="A10418" s="17">
        <v>784</v>
      </c>
      <c r="B10418" s="20" t="s">
        <v>41647</v>
      </c>
      <c r="C10418" s="17" t="s">
        <v>6</v>
      </c>
      <c r="D10418" s="19">
        <v>393.66</v>
      </c>
      <c r="E10418" s="19">
        <v>393.66</v>
      </c>
    </row>
    <row r="10419" spans="1:5">
      <c r="A10419" s="17">
        <v>828</v>
      </c>
      <c r="B10419" s="20" t="s">
        <v>41648</v>
      </c>
      <c r="C10419" s="17" t="s">
        <v>6</v>
      </c>
      <c r="D10419" s="19">
        <v>0.66</v>
      </c>
      <c r="E10419" s="19">
        <v>0.66</v>
      </c>
    </row>
    <row r="10420" spans="1:5">
      <c r="A10420" s="17">
        <v>829</v>
      </c>
      <c r="B10420" s="20" t="s">
        <v>41649</v>
      </c>
      <c r="C10420" s="17" t="s">
        <v>6</v>
      </c>
      <c r="D10420" s="19">
        <v>1.06</v>
      </c>
      <c r="E10420" s="19">
        <v>1.06</v>
      </c>
    </row>
    <row r="10421" spans="1:5">
      <c r="A10421" s="17">
        <v>812</v>
      </c>
      <c r="B10421" s="20" t="s">
        <v>41650</v>
      </c>
      <c r="C10421" s="17" t="s">
        <v>6</v>
      </c>
      <c r="D10421" s="19">
        <v>2.33</v>
      </c>
      <c r="E10421" s="19">
        <v>2.33</v>
      </c>
    </row>
    <row r="10422" spans="1:5">
      <c r="A10422" s="17">
        <v>819</v>
      </c>
      <c r="B10422" s="20" t="s">
        <v>41651</v>
      </c>
      <c r="C10422" s="17" t="s">
        <v>6</v>
      </c>
      <c r="D10422" s="19">
        <v>4.04</v>
      </c>
      <c r="E10422" s="19">
        <v>4.04</v>
      </c>
    </row>
    <row r="10423" spans="1:5">
      <c r="A10423" s="17">
        <v>818</v>
      </c>
      <c r="B10423" s="20" t="s">
        <v>41652</v>
      </c>
      <c r="C10423" s="17" t="s">
        <v>6</v>
      </c>
      <c r="D10423" s="19">
        <v>7.55</v>
      </c>
      <c r="E10423" s="19">
        <v>7.55</v>
      </c>
    </row>
    <row r="10424" spans="1:5">
      <c r="A10424" s="17">
        <v>20086</v>
      </c>
      <c r="B10424" s="20" t="s">
        <v>41653</v>
      </c>
      <c r="C10424" s="17" t="s">
        <v>6</v>
      </c>
      <c r="D10424" s="19">
        <v>3.35</v>
      </c>
      <c r="E10424" s="19">
        <v>3.35</v>
      </c>
    </row>
    <row r="10425" spans="1:5">
      <c r="A10425" s="17">
        <v>832</v>
      </c>
      <c r="B10425" s="20" t="s">
        <v>41654</v>
      </c>
      <c r="C10425" s="17" t="s">
        <v>6</v>
      </c>
      <c r="D10425" s="19">
        <v>3.12</v>
      </c>
      <c r="E10425" s="19">
        <v>3.12</v>
      </c>
    </row>
    <row r="10426" spans="1:5">
      <c r="A10426" s="17">
        <v>834</v>
      </c>
      <c r="B10426" s="20" t="s">
        <v>41655</v>
      </c>
      <c r="C10426" s="17" t="s">
        <v>6</v>
      </c>
      <c r="D10426" s="19">
        <v>4.04</v>
      </c>
      <c r="E10426" s="19">
        <v>4.04</v>
      </c>
    </row>
    <row r="10427" spans="1:5">
      <c r="A10427" s="17">
        <v>813</v>
      </c>
      <c r="B10427" s="20" t="s">
        <v>41656</v>
      </c>
      <c r="C10427" s="17" t="s">
        <v>6</v>
      </c>
      <c r="D10427" s="19">
        <v>4.7</v>
      </c>
      <c r="E10427" s="19">
        <v>4.7</v>
      </c>
    </row>
    <row r="10428" spans="1:5">
      <c r="A10428" s="17">
        <v>820</v>
      </c>
      <c r="B10428" s="20" t="s">
        <v>41657</v>
      </c>
      <c r="C10428" s="17" t="s">
        <v>6</v>
      </c>
      <c r="D10428" s="19">
        <v>6.32</v>
      </c>
      <c r="E10428" s="19">
        <v>6.32</v>
      </c>
    </row>
    <row r="10429" spans="1:5">
      <c r="A10429" s="17">
        <v>816</v>
      </c>
      <c r="B10429" s="20" t="s">
        <v>41658</v>
      </c>
      <c r="C10429" s="17" t="s">
        <v>6</v>
      </c>
      <c r="D10429" s="19">
        <v>11.27</v>
      </c>
      <c r="E10429" s="19">
        <v>11.27</v>
      </c>
    </row>
    <row r="10430" spans="1:5">
      <c r="A10430" s="17">
        <v>814</v>
      </c>
      <c r="B10430" s="20" t="s">
        <v>41659</v>
      </c>
      <c r="C10430" s="17" t="s">
        <v>6</v>
      </c>
      <c r="D10430" s="19">
        <v>14</v>
      </c>
      <c r="E10430" s="19">
        <v>14</v>
      </c>
    </row>
    <row r="10431" spans="1:5">
      <c r="A10431" s="17">
        <v>822</v>
      </c>
      <c r="B10431" s="20" t="s">
        <v>41660</v>
      </c>
      <c r="C10431" s="17" t="s">
        <v>6</v>
      </c>
      <c r="D10431" s="19">
        <v>18.28</v>
      </c>
      <c r="E10431" s="19">
        <v>18.28</v>
      </c>
    </row>
    <row r="10432" spans="1:5">
      <c r="A10432" s="17">
        <v>821</v>
      </c>
      <c r="B10432" s="20" t="s">
        <v>41661</v>
      </c>
      <c r="C10432" s="17" t="s">
        <v>6</v>
      </c>
      <c r="D10432" s="19">
        <v>20.9</v>
      </c>
      <c r="E10432" s="19">
        <v>20.9</v>
      </c>
    </row>
    <row r="10433" spans="1:5">
      <c r="A10433" s="17">
        <v>39191</v>
      </c>
      <c r="B10433" s="20" t="s">
        <v>41662</v>
      </c>
      <c r="C10433" s="17" t="s">
        <v>6</v>
      </c>
      <c r="D10433" s="19">
        <v>22.21</v>
      </c>
      <c r="E10433" s="19">
        <v>22.21</v>
      </c>
    </row>
    <row r="10434" spans="1:5">
      <c r="A10434" s="17">
        <v>39190</v>
      </c>
      <c r="B10434" s="20" t="s">
        <v>41663</v>
      </c>
      <c r="C10434" s="17" t="s">
        <v>6</v>
      </c>
      <c r="D10434" s="19">
        <v>23.2</v>
      </c>
      <c r="E10434" s="19">
        <v>23.2</v>
      </c>
    </row>
    <row r="10435" spans="1:5">
      <c r="A10435" s="17">
        <v>39189</v>
      </c>
      <c r="B10435" s="20" t="s">
        <v>41664</v>
      </c>
      <c r="C10435" s="17" t="s">
        <v>6</v>
      </c>
      <c r="D10435" s="19">
        <v>24.55</v>
      </c>
      <c r="E10435" s="19">
        <v>24.55</v>
      </c>
    </row>
    <row r="10436" spans="1:5">
      <c r="A10436" s="17">
        <v>39188</v>
      </c>
      <c r="B10436" s="20" t="s">
        <v>41665</v>
      </c>
      <c r="C10436" s="17" t="s">
        <v>6</v>
      </c>
      <c r="D10436" s="19">
        <v>18.07</v>
      </c>
      <c r="E10436" s="19">
        <v>18.07</v>
      </c>
    </row>
    <row r="10437" spans="1:5">
      <c r="A10437" s="17">
        <v>39186</v>
      </c>
      <c r="B10437" s="20" t="s">
        <v>41666</v>
      </c>
      <c r="C10437" s="17" t="s">
        <v>6</v>
      </c>
      <c r="D10437" s="19">
        <v>21.97</v>
      </c>
      <c r="E10437" s="19">
        <v>21.97</v>
      </c>
    </row>
    <row r="10438" spans="1:5">
      <c r="A10438" s="17">
        <v>39187</v>
      </c>
      <c r="B10438" s="20" t="s">
        <v>41667</v>
      </c>
      <c r="C10438" s="17" t="s">
        <v>6</v>
      </c>
      <c r="D10438" s="19">
        <v>18.940000000000001</v>
      </c>
      <c r="E10438" s="19">
        <v>18.940000000000001</v>
      </c>
    </row>
    <row r="10439" spans="1:5">
      <c r="A10439" s="17">
        <v>39184</v>
      </c>
      <c r="B10439" s="20" t="s">
        <v>41668</v>
      </c>
      <c r="C10439" s="17" t="s">
        <v>6</v>
      </c>
      <c r="D10439" s="19">
        <v>7.13</v>
      </c>
      <c r="E10439" s="19">
        <v>7.13</v>
      </c>
    </row>
    <row r="10440" spans="1:5">
      <c r="A10440" s="17">
        <v>39185</v>
      </c>
      <c r="B10440" s="20" t="s">
        <v>41669</v>
      </c>
      <c r="C10440" s="17" t="s">
        <v>6</v>
      </c>
      <c r="D10440" s="19">
        <v>6.5</v>
      </c>
      <c r="E10440" s="19">
        <v>6.5</v>
      </c>
    </row>
    <row r="10441" spans="1:5">
      <c r="A10441" s="17">
        <v>39198</v>
      </c>
      <c r="B10441" s="20" t="s">
        <v>41670</v>
      </c>
      <c r="C10441" s="17" t="s">
        <v>6</v>
      </c>
      <c r="D10441" s="19">
        <v>72.86</v>
      </c>
      <c r="E10441" s="19">
        <v>72.86</v>
      </c>
    </row>
    <row r="10442" spans="1:5">
      <c r="A10442" s="17">
        <v>39197</v>
      </c>
      <c r="B10442" s="20" t="s">
        <v>41671</v>
      </c>
      <c r="C10442" s="17" t="s">
        <v>6</v>
      </c>
      <c r="D10442" s="19">
        <v>76.11</v>
      </c>
      <c r="E10442" s="19">
        <v>76.11</v>
      </c>
    </row>
    <row r="10443" spans="1:5">
      <c r="A10443" s="17">
        <v>39196</v>
      </c>
      <c r="B10443" s="20" t="s">
        <v>41672</v>
      </c>
      <c r="C10443" s="17" t="s">
        <v>6</v>
      </c>
      <c r="D10443" s="19">
        <v>78.489999999999995</v>
      </c>
      <c r="E10443" s="19">
        <v>78.489999999999995</v>
      </c>
    </row>
    <row r="10444" spans="1:5">
      <c r="A10444" s="17">
        <v>39199</v>
      </c>
      <c r="B10444" s="20" t="s">
        <v>41673</v>
      </c>
      <c r="C10444" s="17" t="s">
        <v>6</v>
      </c>
      <c r="D10444" s="19">
        <v>70.11</v>
      </c>
      <c r="E10444" s="19">
        <v>70.11</v>
      </c>
    </row>
    <row r="10445" spans="1:5">
      <c r="A10445" s="17">
        <v>39195</v>
      </c>
      <c r="B10445" s="20" t="s">
        <v>41674</v>
      </c>
      <c r="C10445" s="17" t="s">
        <v>6</v>
      </c>
      <c r="D10445" s="19">
        <v>40.47</v>
      </c>
      <c r="E10445" s="19">
        <v>40.47</v>
      </c>
    </row>
    <row r="10446" spans="1:5">
      <c r="A10446" s="17">
        <v>39194</v>
      </c>
      <c r="B10446" s="20" t="s">
        <v>41675</v>
      </c>
      <c r="C10446" s="17" t="s">
        <v>6</v>
      </c>
      <c r="D10446" s="19">
        <v>43.31</v>
      </c>
      <c r="E10446" s="19">
        <v>43.31</v>
      </c>
    </row>
    <row r="10447" spans="1:5">
      <c r="A10447" s="17">
        <v>39193</v>
      </c>
      <c r="B10447" s="20" t="s">
        <v>41676</v>
      </c>
      <c r="C10447" s="17" t="s">
        <v>6</v>
      </c>
      <c r="D10447" s="19">
        <v>47.47</v>
      </c>
      <c r="E10447" s="19">
        <v>47.47</v>
      </c>
    </row>
    <row r="10448" spans="1:5">
      <c r="A10448" s="17">
        <v>39192</v>
      </c>
      <c r="B10448" s="20" t="s">
        <v>41677</v>
      </c>
      <c r="C10448" s="17" t="s">
        <v>6</v>
      </c>
      <c r="D10448" s="19">
        <v>49.38</v>
      </c>
      <c r="E10448" s="19">
        <v>49.38</v>
      </c>
    </row>
    <row r="10449" spans="1:5">
      <c r="A10449" s="17">
        <v>39201</v>
      </c>
      <c r="B10449" s="20" t="s">
        <v>41678</v>
      </c>
      <c r="C10449" s="17" t="s">
        <v>6</v>
      </c>
      <c r="D10449" s="19">
        <v>87.11</v>
      </c>
      <c r="E10449" s="19">
        <v>87.11</v>
      </c>
    </row>
    <row r="10450" spans="1:5">
      <c r="A10450" s="17">
        <v>39200</v>
      </c>
      <c r="B10450" s="20" t="s">
        <v>41679</v>
      </c>
      <c r="C10450" s="17" t="s">
        <v>6</v>
      </c>
      <c r="D10450" s="19">
        <v>87.81</v>
      </c>
      <c r="E10450" s="19">
        <v>87.81</v>
      </c>
    </row>
    <row r="10451" spans="1:5">
      <c r="A10451" s="17">
        <v>39203</v>
      </c>
      <c r="B10451" s="20" t="s">
        <v>41680</v>
      </c>
      <c r="C10451" s="17" t="s">
        <v>6</v>
      </c>
      <c r="D10451" s="19">
        <v>70.900000000000006</v>
      </c>
      <c r="E10451" s="19">
        <v>70.900000000000006</v>
      </c>
    </row>
    <row r="10452" spans="1:5">
      <c r="A10452" s="17">
        <v>39202</v>
      </c>
      <c r="B10452" s="20" t="s">
        <v>41681</v>
      </c>
      <c r="C10452" s="17" t="s">
        <v>6</v>
      </c>
      <c r="D10452" s="19">
        <v>83.29</v>
      </c>
      <c r="E10452" s="19">
        <v>83.29</v>
      </c>
    </row>
    <row r="10453" spans="1:5">
      <c r="A10453" s="17">
        <v>39920</v>
      </c>
      <c r="B10453" s="20" t="s">
        <v>53972</v>
      </c>
      <c r="C10453" s="17" t="s">
        <v>6</v>
      </c>
      <c r="D10453" s="19">
        <v>5.98</v>
      </c>
      <c r="E10453" s="19">
        <v>5.98</v>
      </c>
    </row>
    <row r="10454" spans="1:5">
      <c r="A10454" s="17">
        <v>39205</v>
      </c>
      <c r="B10454" s="20" t="s">
        <v>41682</v>
      </c>
      <c r="C10454" s="17" t="s">
        <v>6</v>
      </c>
      <c r="D10454" s="19">
        <v>138.94999999999999</v>
      </c>
      <c r="E10454" s="19">
        <v>138.94999999999999</v>
      </c>
    </row>
    <row r="10455" spans="1:5">
      <c r="A10455" s="17">
        <v>39204</v>
      </c>
      <c r="B10455" s="20" t="s">
        <v>41683</v>
      </c>
      <c r="C10455" s="17" t="s">
        <v>6</v>
      </c>
      <c r="D10455" s="19">
        <v>142.31</v>
      </c>
      <c r="E10455" s="19">
        <v>142.31</v>
      </c>
    </row>
    <row r="10456" spans="1:5">
      <c r="A10456" s="17">
        <v>39206</v>
      </c>
      <c r="B10456" s="20" t="s">
        <v>41684</v>
      </c>
      <c r="C10456" s="17" t="s">
        <v>6</v>
      </c>
      <c r="D10456" s="19">
        <v>135.01</v>
      </c>
      <c r="E10456" s="19">
        <v>135.01</v>
      </c>
    </row>
    <row r="10457" spans="1:5">
      <c r="A10457" s="17">
        <v>798</v>
      </c>
      <c r="B10457" s="20" t="s">
        <v>41685</v>
      </c>
      <c r="C10457" s="17" t="s">
        <v>6</v>
      </c>
      <c r="D10457" s="19">
        <v>1.3</v>
      </c>
      <c r="E10457" s="19">
        <v>1.3</v>
      </c>
    </row>
    <row r="10458" spans="1:5">
      <c r="A10458" s="17">
        <v>797</v>
      </c>
      <c r="B10458" s="20" t="s">
        <v>41686</v>
      </c>
      <c r="C10458" s="17" t="s">
        <v>6</v>
      </c>
      <c r="D10458" s="19">
        <v>9.4600000000000009</v>
      </c>
      <c r="E10458" s="19">
        <v>9.4600000000000009</v>
      </c>
    </row>
    <row r="10459" spans="1:5">
      <c r="A10459" s="17">
        <v>796</v>
      </c>
      <c r="B10459" s="20" t="s">
        <v>41687</v>
      </c>
      <c r="C10459" s="17" t="s">
        <v>6</v>
      </c>
      <c r="D10459" s="19">
        <v>8.0399999999999991</v>
      </c>
      <c r="E10459" s="19">
        <v>8.0399999999999991</v>
      </c>
    </row>
    <row r="10460" spans="1:5">
      <c r="A10460" s="17">
        <v>799</v>
      </c>
      <c r="B10460" s="20" t="s">
        <v>41688</v>
      </c>
      <c r="C10460" s="17" t="s">
        <v>6</v>
      </c>
      <c r="D10460" s="19">
        <v>3.89</v>
      </c>
      <c r="E10460" s="19">
        <v>3.89</v>
      </c>
    </row>
    <row r="10461" spans="1:5">
      <c r="A10461" s="17">
        <v>792</v>
      </c>
      <c r="B10461" s="20" t="s">
        <v>41689</v>
      </c>
      <c r="C10461" s="17" t="s">
        <v>6</v>
      </c>
      <c r="D10461" s="19">
        <v>3.77</v>
      </c>
      <c r="E10461" s="19">
        <v>3.77</v>
      </c>
    </row>
    <row r="10462" spans="1:5">
      <c r="A10462" s="17">
        <v>38001</v>
      </c>
      <c r="B10462" s="20" t="s">
        <v>41690</v>
      </c>
      <c r="C10462" s="17" t="s">
        <v>6</v>
      </c>
      <c r="D10462" s="19">
        <v>1.22</v>
      </c>
      <c r="E10462" s="19">
        <v>1.22</v>
      </c>
    </row>
    <row r="10463" spans="1:5">
      <c r="A10463" s="17">
        <v>38002</v>
      </c>
      <c r="B10463" s="20" t="s">
        <v>41691</v>
      </c>
      <c r="C10463" s="17" t="s">
        <v>6</v>
      </c>
      <c r="D10463" s="19">
        <v>4.26</v>
      </c>
      <c r="E10463" s="19">
        <v>4.26</v>
      </c>
    </row>
    <row r="10464" spans="1:5">
      <c r="A10464" s="17">
        <v>38003</v>
      </c>
      <c r="B10464" s="20" t="s">
        <v>41692</v>
      </c>
      <c r="C10464" s="17" t="s">
        <v>6</v>
      </c>
      <c r="D10464" s="19">
        <v>29.11</v>
      </c>
      <c r="E10464" s="19">
        <v>29.11</v>
      </c>
    </row>
    <row r="10465" spans="1:5">
      <c r="A10465" s="17">
        <v>38004</v>
      </c>
      <c r="B10465" s="20" t="s">
        <v>41693</v>
      </c>
      <c r="C10465" s="17" t="s">
        <v>6</v>
      </c>
      <c r="D10465" s="19">
        <v>33.47</v>
      </c>
      <c r="E10465" s="19">
        <v>33.47</v>
      </c>
    </row>
    <row r="10466" spans="1:5">
      <c r="A10466" s="17">
        <v>44263</v>
      </c>
      <c r="B10466" s="20" t="s">
        <v>41694</v>
      </c>
      <c r="C10466" s="17" t="s">
        <v>6</v>
      </c>
      <c r="D10466" s="19">
        <v>60.1</v>
      </c>
      <c r="E10466" s="19">
        <v>60.1</v>
      </c>
    </row>
    <row r="10467" spans="1:5">
      <c r="A10467" s="17">
        <v>36327</v>
      </c>
      <c r="B10467" s="20" t="s">
        <v>41695</v>
      </c>
      <c r="C10467" s="17" t="s">
        <v>6</v>
      </c>
      <c r="D10467" s="19">
        <v>4.28</v>
      </c>
      <c r="E10467" s="19">
        <v>4.28</v>
      </c>
    </row>
    <row r="10468" spans="1:5">
      <c r="A10468" s="17">
        <v>38992</v>
      </c>
      <c r="B10468" s="20" t="s">
        <v>41696</v>
      </c>
      <c r="C10468" s="17" t="s">
        <v>6</v>
      </c>
      <c r="D10468" s="19">
        <v>5.19</v>
      </c>
      <c r="E10468" s="19">
        <v>5.19</v>
      </c>
    </row>
    <row r="10469" spans="1:5">
      <c r="A10469" s="17">
        <v>38993</v>
      </c>
      <c r="B10469" s="20" t="s">
        <v>41697</v>
      </c>
      <c r="C10469" s="17" t="s">
        <v>6</v>
      </c>
      <c r="D10469" s="19">
        <v>13.51</v>
      </c>
      <c r="E10469" s="19">
        <v>13.51</v>
      </c>
    </row>
    <row r="10470" spans="1:5">
      <c r="A10470" s="17">
        <v>44175</v>
      </c>
      <c r="B10470" s="20" t="s">
        <v>41698</v>
      </c>
      <c r="C10470" s="17" t="s">
        <v>6</v>
      </c>
      <c r="D10470" s="19">
        <v>23.57</v>
      </c>
      <c r="E10470" s="19">
        <v>23.57</v>
      </c>
    </row>
    <row r="10471" spans="1:5">
      <c r="A10471" s="17">
        <v>44177</v>
      </c>
      <c r="B10471" s="20" t="s">
        <v>41699</v>
      </c>
      <c r="C10471" s="17" t="s">
        <v>6</v>
      </c>
      <c r="D10471" s="19">
        <v>17.61</v>
      </c>
      <c r="E10471" s="19">
        <v>17.61</v>
      </c>
    </row>
    <row r="10472" spans="1:5">
      <c r="A10472" s="17">
        <v>38418</v>
      </c>
      <c r="B10472" s="20" t="s">
        <v>41700</v>
      </c>
      <c r="C10472" s="17" t="s">
        <v>6</v>
      </c>
      <c r="D10472" s="19">
        <v>5.76</v>
      </c>
      <c r="E10472" s="19">
        <v>5.76</v>
      </c>
    </row>
    <row r="10473" spans="1:5">
      <c r="A10473" s="17">
        <v>39178</v>
      </c>
      <c r="B10473" s="20" t="s">
        <v>41701</v>
      </c>
      <c r="C10473" s="17" t="s">
        <v>6</v>
      </c>
      <c r="D10473" s="19">
        <v>2.4</v>
      </c>
      <c r="E10473" s="19">
        <v>2.4</v>
      </c>
    </row>
    <row r="10474" spans="1:5">
      <c r="A10474" s="17">
        <v>39177</v>
      </c>
      <c r="B10474" s="20" t="s">
        <v>41702</v>
      </c>
      <c r="C10474" s="17" t="s">
        <v>6</v>
      </c>
      <c r="D10474" s="19">
        <v>2.17</v>
      </c>
      <c r="E10474" s="19">
        <v>2.17</v>
      </c>
    </row>
    <row r="10475" spans="1:5">
      <c r="A10475" s="17">
        <v>39176</v>
      </c>
      <c r="B10475" s="20" t="s">
        <v>41703</v>
      </c>
      <c r="C10475" s="17" t="s">
        <v>6</v>
      </c>
      <c r="D10475" s="19">
        <v>1.42</v>
      </c>
      <c r="E10475" s="19">
        <v>1.42</v>
      </c>
    </row>
    <row r="10476" spans="1:5">
      <c r="A10476" s="17">
        <v>39174</v>
      </c>
      <c r="B10476" s="20" t="s">
        <v>41704</v>
      </c>
      <c r="C10476" s="17" t="s">
        <v>6</v>
      </c>
      <c r="D10476" s="19">
        <v>1.08</v>
      </c>
      <c r="E10476" s="19">
        <v>1.08</v>
      </c>
    </row>
    <row r="10477" spans="1:5">
      <c r="A10477" s="17">
        <v>39180</v>
      </c>
      <c r="B10477" s="20" t="s">
        <v>41705</v>
      </c>
      <c r="C10477" s="17" t="s">
        <v>6</v>
      </c>
      <c r="D10477" s="19">
        <v>6.52</v>
      </c>
      <c r="E10477" s="19">
        <v>6.52</v>
      </c>
    </row>
    <row r="10478" spans="1:5">
      <c r="A10478" s="17">
        <v>39179</v>
      </c>
      <c r="B10478" s="20" t="s">
        <v>41706</v>
      </c>
      <c r="C10478" s="17" t="s">
        <v>6</v>
      </c>
      <c r="D10478" s="19">
        <v>5.77</v>
      </c>
      <c r="E10478" s="19">
        <v>5.77</v>
      </c>
    </row>
    <row r="10479" spans="1:5">
      <c r="A10479" s="17">
        <v>39181</v>
      </c>
      <c r="B10479" s="20" t="s">
        <v>41707</v>
      </c>
      <c r="C10479" s="17" t="s">
        <v>6</v>
      </c>
      <c r="D10479" s="19">
        <v>8.74</v>
      </c>
      <c r="E10479" s="19">
        <v>8.74</v>
      </c>
    </row>
    <row r="10480" spans="1:5">
      <c r="A10480" s="17">
        <v>39175</v>
      </c>
      <c r="B10480" s="20" t="s">
        <v>41708</v>
      </c>
      <c r="C10480" s="17" t="s">
        <v>6</v>
      </c>
      <c r="D10480" s="19">
        <v>1.32</v>
      </c>
      <c r="E10480" s="19">
        <v>1.32</v>
      </c>
    </row>
    <row r="10481" spans="1:5">
      <c r="A10481" s="17">
        <v>39217</v>
      </c>
      <c r="B10481" s="20" t="s">
        <v>41709</v>
      </c>
      <c r="C10481" s="17" t="s">
        <v>6</v>
      </c>
      <c r="D10481" s="19">
        <v>1.02</v>
      </c>
      <c r="E10481" s="19">
        <v>1.02</v>
      </c>
    </row>
    <row r="10482" spans="1:5">
      <c r="A10482" s="17">
        <v>39182</v>
      </c>
      <c r="B10482" s="20" t="s">
        <v>41710</v>
      </c>
      <c r="C10482" s="17" t="s">
        <v>6</v>
      </c>
      <c r="D10482" s="19">
        <v>12.3</v>
      </c>
      <c r="E10482" s="19">
        <v>12.3</v>
      </c>
    </row>
    <row r="10483" spans="1:5">
      <c r="A10483" s="17">
        <v>12616</v>
      </c>
      <c r="B10483" s="20" t="s">
        <v>41711</v>
      </c>
      <c r="C10483" s="17" t="s">
        <v>6</v>
      </c>
      <c r="D10483" s="19">
        <v>17.760000000000002</v>
      </c>
      <c r="E10483" s="19">
        <v>17.760000000000002</v>
      </c>
    </row>
    <row r="10484" spans="1:5">
      <c r="A10484" s="17">
        <v>1049</v>
      </c>
      <c r="B10484" s="20" t="s">
        <v>41712</v>
      </c>
      <c r="C10484" s="17" t="s">
        <v>6</v>
      </c>
      <c r="D10484" s="19">
        <v>10.29</v>
      </c>
      <c r="E10484" s="19">
        <v>10.29</v>
      </c>
    </row>
    <row r="10485" spans="1:5">
      <c r="A10485" s="17">
        <v>1099</v>
      </c>
      <c r="B10485" s="20" t="s">
        <v>41713</v>
      </c>
      <c r="C10485" s="17" t="s">
        <v>6</v>
      </c>
      <c r="D10485" s="19">
        <v>7.87</v>
      </c>
      <c r="E10485" s="19">
        <v>7.87</v>
      </c>
    </row>
    <row r="10486" spans="1:5">
      <c r="A10486" s="17">
        <v>1050</v>
      </c>
      <c r="B10486" s="20" t="s">
        <v>41714</v>
      </c>
      <c r="C10486" s="17" t="s">
        <v>6</v>
      </c>
      <c r="D10486" s="19">
        <v>5.39</v>
      </c>
      <c r="E10486" s="19">
        <v>5.39</v>
      </c>
    </row>
    <row r="10487" spans="1:5">
      <c r="A10487" s="17">
        <v>39678</v>
      </c>
      <c r="B10487" s="20" t="s">
        <v>41715</v>
      </c>
      <c r="C10487" s="17" t="s">
        <v>6</v>
      </c>
      <c r="D10487" s="19">
        <v>3.17</v>
      </c>
      <c r="E10487" s="19">
        <v>3.17</v>
      </c>
    </row>
    <row r="10488" spans="1:5">
      <c r="A10488" s="17">
        <v>1101</v>
      </c>
      <c r="B10488" s="20" t="s">
        <v>41716</v>
      </c>
      <c r="C10488" s="17" t="s">
        <v>6</v>
      </c>
      <c r="D10488" s="19">
        <v>33.950000000000003</v>
      </c>
      <c r="E10488" s="19">
        <v>33.950000000000003</v>
      </c>
    </row>
    <row r="10489" spans="1:5">
      <c r="A10489" s="17">
        <v>1100</v>
      </c>
      <c r="B10489" s="20" t="s">
        <v>41717</v>
      </c>
      <c r="C10489" s="17" t="s">
        <v>6</v>
      </c>
      <c r="D10489" s="19">
        <v>17.52</v>
      </c>
      <c r="E10489" s="19">
        <v>17.52</v>
      </c>
    </row>
    <row r="10490" spans="1:5">
      <c r="A10490" s="17">
        <v>39679</v>
      </c>
      <c r="B10490" s="20" t="s">
        <v>41718</v>
      </c>
      <c r="C10490" s="17" t="s">
        <v>6</v>
      </c>
      <c r="D10490" s="19">
        <v>67.67</v>
      </c>
      <c r="E10490" s="19">
        <v>67.67</v>
      </c>
    </row>
    <row r="10491" spans="1:5">
      <c r="A10491" s="17">
        <v>1102</v>
      </c>
      <c r="B10491" s="20" t="s">
        <v>41719</v>
      </c>
      <c r="C10491" s="17" t="s">
        <v>6</v>
      </c>
      <c r="D10491" s="19">
        <v>50.63</v>
      </c>
      <c r="E10491" s="19">
        <v>50.63</v>
      </c>
    </row>
    <row r="10492" spans="1:5">
      <c r="A10492" s="17">
        <v>1098</v>
      </c>
      <c r="B10492" s="20" t="s">
        <v>41720</v>
      </c>
      <c r="C10492" s="17" t="s">
        <v>6</v>
      </c>
      <c r="D10492" s="19">
        <v>4.2</v>
      </c>
      <c r="E10492" s="19">
        <v>4.2</v>
      </c>
    </row>
    <row r="10493" spans="1:5">
      <c r="A10493" s="17">
        <v>1051</v>
      </c>
      <c r="B10493" s="20" t="s">
        <v>41721</v>
      </c>
      <c r="C10493" s="17" t="s">
        <v>6</v>
      </c>
      <c r="D10493" s="19">
        <v>73.59</v>
      </c>
      <c r="E10493" s="19">
        <v>73.59</v>
      </c>
    </row>
    <row r="10494" spans="1:5">
      <c r="A10494" s="17">
        <v>37399</v>
      </c>
      <c r="B10494" s="20" t="s">
        <v>41722</v>
      </c>
      <c r="C10494" s="17" t="s">
        <v>6</v>
      </c>
      <c r="D10494" s="19">
        <v>31.25</v>
      </c>
      <c r="E10494" s="19">
        <v>31.25</v>
      </c>
    </row>
    <row r="10495" spans="1:5">
      <c r="A10495" s="17">
        <v>43834</v>
      </c>
      <c r="B10495" s="20" t="s">
        <v>41723</v>
      </c>
      <c r="C10495" s="17" t="s">
        <v>9</v>
      </c>
      <c r="D10495" s="19">
        <v>22.49</v>
      </c>
      <c r="E10495" s="19">
        <v>22.49</v>
      </c>
    </row>
    <row r="10496" spans="1:5">
      <c r="A10496" s="17">
        <v>43835</v>
      </c>
      <c r="B10496" s="20" t="s">
        <v>41724</v>
      </c>
      <c r="C10496" s="17" t="s">
        <v>9</v>
      </c>
      <c r="D10496" s="19">
        <v>2.0099999999999998</v>
      </c>
      <c r="E10496" s="19">
        <v>2.0099999999999998</v>
      </c>
    </row>
    <row r="10497" spans="1:5">
      <c r="A10497" s="17">
        <v>43833</v>
      </c>
      <c r="B10497" s="20" t="s">
        <v>41725</v>
      </c>
      <c r="C10497" s="17" t="s">
        <v>9</v>
      </c>
      <c r="D10497" s="19">
        <v>2.09</v>
      </c>
      <c r="E10497" s="19">
        <v>2.09</v>
      </c>
    </row>
    <row r="10498" spans="1:5">
      <c r="A10498" s="17">
        <v>41955</v>
      </c>
      <c r="B10498" s="20" t="s">
        <v>41726</v>
      </c>
      <c r="C10498" s="17" t="s">
        <v>2</v>
      </c>
      <c r="D10498" s="19">
        <v>72.489999999999995</v>
      </c>
      <c r="E10498" s="19">
        <v>72.489999999999995</v>
      </c>
    </row>
    <row r="10499" spans="1:5">
      <c r="A10499" s="17">
        <v>41953</v>
      </c>
      <c r="B10499" s="20" t="s">
        <v>41727</v>
      </c>
      <c r="C10499" s="17" t="s">
        <v>2</v>
      </c>
      <c r="D10499" s="19">
        <v>69.180000000000007</v>
      </c>
      <c r="E10499" s="19">
        <v>69.180000000000007</v>
      </c>
    </row>
    <row r="10500" spans="1:5">
      <c r="A10500" s="17">
        <v>41954</v>
      </c>
      <c r="B10500" s="20" t="s">
        <v>41728</v>
      </c>
      <c r="C10500" s="17" t="s">
        <v>2</v>
      </c>
      <c r="D10500" s="19">
        <v>68.52</v>
      </c>
      <c r="E10500" s="19">
        <v>68.52</v>
      </c>
    </row>
    <row r="10501" spans="1:5">
      <c r="A10501" s="17">
        <v>25004</v>
      </c>
      <c r="B10501" s="20" t="s">
        <v>41729</v>
      </c>
      <c r="C10501" s="17" t="s">
        <v>2</v>
      </c>
      <c r="D10501" s="19">
        <v>49.5</v>
      </c>
      <c r="E10501" s="19">
        <v>49.5</v>
      </c>
    </row>
    <row r="10502" spans="1:5">
      <c r="A10502" s="17">
        <v>25002</v>
      </c>
      <c r="B10502" s="20" t="s">
        <v>41730</v>
      </c>
      <c r="C10502" s="17" t="s">
        <v>2</v>
      </c>
      <c r="D10502" s="19">
        <v>49.5</v>
      </c>
      <c r="E10502" s="19">
        <v>49.5</v>
      </c>
    </row>
    <row r="10503" spans="1:5">
      <c r="A10503" s="17">
        <v>37409</v>
      </c>
      <c r="B10503" s="20" t="s">
        <v>41731</v>
      </c>
      <c r="C10503" s="17" t="s">
        <v>2</v>
      </c>
      <c r="D10503" s="19">
        <v>49.5</v>
      </c>
      <c r="E10503" s="19">
        <v>49.5</v>
      </c>
    </row>
    <row r="10504" spans="1:5">
      <c r="A10504" s="17">
        <v>841</v>
      </c>
      <c r="B10504" s="20" t="s">
        <v>41732</v>
      </c>
      <c r="C10504" s="17" t="s">
        <v>2</v>
      </c>
      <c r="D10504" s="19">
        <v>50.11</v>
      </c>
      <c r="E10504" s="19">
        <v>50.11</v>
      </c>
    </row>
    <row r="10505" spans="1:5">
      <c r="A10505" s="17">
        <v>25005</v>
      </c>
      <c r="B10505" s="20" t="s">
        <v>41733</v>
      </c>
      <c r="C10505" s="17" t="s">
        <v>2</v>
      </c>
      <c r="D10505" s="19">
        <v>54.32</v>
      </c>
      <c r="E10505" s="19">
        <v>54.32</v>
      </c>
    </row>
    <row r="10506" spans="1:5">
      <c r="A10506" s="17">
        <v>25003</v>
      </c>
      <c r="B10506" s="20" t="s">
        <v>41734</v>
      </c>
      <c r="C10506" s="17" t="s">
        <v>2</v>
      </c>
      <c r="D10506" s="19">
        <v>55.13</v>
      </c>
      <c r="E10506" s="19">
        <v>55.13</v>
      </c>
    </row>
    <row r="10507" spans="1:5">
      <c r="A10507" s="17">
        <v>37410</v>
      </c>
      <c r="B10507" s="20" t="s">
        <v>41735</v>
      </c>
      <c r="C10507" s="17" t="s">
        <v>2</v>
      </c>
      <c r="D10507" s="19">
        <v>54.32</v>
      </c>
      <c r="E10507" s="19">
        <v>54.32</v>
      </c>
    </row>
    <row r="10508" spans="1:5">
      <c r="A10508" s="17">
        <v>842</v>
      </c>
      <c r="B10508" s="20" t="s">
        <v>41736</v>
      </c>
      <c r="C10508" s="17" t="s">
        <v>2</v>
      </c>
      <c r="D10508" s="19">
        <v>55.09</v>
      </c>
      <c r="E10508" s="19">
        <v>55.09</v>
      </c>
    </row>
    <row r="10509" spans="1:5">
      <c r="A10509" s="17">
        <v>44391</v>
      </c>
      <c r="B10509" s="20" t="s">
        <v>41737</v>
      </c>
      <c r="C10509" s="17" t="s">
        <v>9</v>
      </c>
      <c r="D10509" s="19">
        <v>117.39</v>
      </c>
      <c r="E10509" s="19">
        <v>117.39</v>
      </c>
    </row>
    <row r="10510" spans="1:5">
      <c r="A10510" s="17">
        <v>44388</v>
      </c>
      <c r="B10510" s="20" t="s">
        <v>41738</v>
      </c>
      <c r="C10510" s="17" t="s">
        <v>9</v>
      </c>
      <c r="D10510" s="19">
        <v>2.54</v>
      </c>
      <c r="E10510" s="19">
        <v>2.54</v>
      </c>
    </row>
    <row r="10511" spans="1:5">
      <c r="A10511" s="17">
        <v>44392</v>
      </c>
      <c r="B10511" s="20" t="s">
        <v>41739</v>
      </c>
      <c r="C10511" s="17" t="s">
        <v>9</v>
      </c>
      <c r="D10511" s="19">
        <v>233.73</v>
      </c>
      <c r="E10511" s="19">
        <v>233.73</v>
      </c>
    </row>
    <row r="10512" spans="1:5">
      <c r="A10512" s="17">
        <v>44390</v>
      </c>
      <c r="B10512" s="20" t="s">
        <v>41740</v>
      </c>
      <c r="C10512" s="17" t="s">
        <v>9</v>
      </c>
      <c r="D10512" s="19">
        <v>49.52</v>
      </c>
      <c r="E10512" s="19">
        <v>49.52</v>
      </c>
    </row>
    <row r="10513" spans="1:5">
      <c r="A10513" s="17">
        <v>44389</v>
      </c>
      <c r="B10513" s="20" t="s">
        <v>41741</v>
      </c>
      <c r="C10513" s="17" t="s">
        <v>9</v>
      </c>
      <c r="D10513" s="19">
        <v>5.85</v>
      </c>
      <c r="E10513" s="19">
        <v>5.85</v>
      </c>
    </row>
    <row r="10514" spans="1:5">
      <c r="A10514" s="17">
        <v>862</v>
      </c>
      <c r="B10514" s="20" t="s">
        <v>41742</v>
      </c>
      <c r="C10514" s="17" t="s">
        <v>9</v>
      </c>
      <c r="D10514" s="19">
        <v>10.71</v>
      </c>
      <c r="E10514" s="19">
        <v>10.71</v>
      </c>
    </row>
    <row r="10515" spans="1:5">
      <c r="A10515" s="17">
        <v>866</v>
      </c>
      <c r="B10515" s="20" t="s">
        <v>41743</v>
      </c>
      <c r="C10515" s="17" t="s">
        <v>9</v>
      </c>
      <c r="D10515" s="19">
        <v>136.1</v>
      </c>
      <c r="E10515" s="19">
        <v>136.1</v>
      </c>
    </row>
    <row r="10516" spans="1:5">
      <c r="A10516" s="17">
        <v>892</v>
      </c>
      <c r="B10516" s="20" t="s">
        <v>41744</v>
      </c>
      <c r="C10516" s="17" t="s">
        <v>9</v>
      </c>
      <c r="D10516" s="19">
        <v>164.75</v>
      </c>
      <c r="E10516" s="19">
        <v>164.75</v>
      </c>
    </row>
    <row r="10517" spans="1:5">
      <c r="A10517" s="17">
        <v>857</v>
      </c>
      <c r="B10517" s="20" t="s">
        <v>41745</v>
      </c>
      <c r="C10517" s="17" t="s">
        <v>9</v>
      </c>
      <c r="D10517" s="19">
        <v>17.920000000000002</v>
      </c>
      <c r="E10517" s="19">
        <v>17.920000000000002</v>
      </c>
    </row>
    <row r="10518" spans="1:5">
      <c r="A10518" s="17">
        <v>37404</v>
      </c>
      <c r="B10518" s="20" t="s">
        <v>41746</v>
      </c>
      <c r="C10518" s="17" t="s">
        <v>9</v>
      </c>
      <c r="D10518" s="19">
        <v>190.61</v>
      </c>
      <c r="E10518" s="19">
        <v>190.61</v>
      </c>
    </row>
    <row r="10519" spans="1:5">
      <c r="A10519" s="17">
        <v>868</v>
      </c>
      <c r="B10519" s="20" t="s">
        <v>41747</v>
      </c>
      <c r="C10519" s="17" t="s">
        <v>9</v>
      </c>
      <c r="D10519" s="19">
        <v>25.53</v>
      </c>
      <c r="E10519" s="19">
        <v>25.53</v>
      </c>
    </row>
    <row r="10520" spans="1:5">
      <c r="A10520" s="17">
        <v>863</v>
      </c>
      <c r="B10520" s="20" t="s">
        <v>41748</v>
      </c>
      <c r="C10520" s="17" t="s">
        <v>9</v>
      </c>
      <c r="D10520" s="19">
        <v>37.61</v>
      </c>
      <c r="E10520" s="19">
        <v>37.61</v>
      </c>
    </row>
    <row r="10521" spans="1:5">
      <c r="A10521" s="17">
        <v>867</v>
      </c>
      <c r="B10521" s="20" t="s">
        <v>41749</v>
      </c>
      <c r="C10521" s="17" t="s">
        <v>9</v>
      </c>
      <c r="D10521" s="19">
        <v>53.57</v>
      </c>
      <c r="E10521" s="19">
        <v>53.57</v>
      </c>
    </row>
    <row r="10522" spans="1:5">
      <c r="A10522" s="17">
        <v>864</v>
      </c>
      <c r="B10522" s="20" t="s">
        <v>41750</v>
      </c>
      <c r="C10522" s="17" t="s">
        <v>9</v>
      </c>
      <c r="D10522" s="19">
        <v>70.77</v>
      </c>
      <c r="E10522" s="19">
        <v>70.77</v>
      </c>
    </row>
    <row r="10523" spans="1:5">
      <c r="A10523" s="17">
        <v>865</v>
      </c>
      <c r="B10523" s="20" t="s">
        <v>41751</v>
      </c>
      <c r="C10523" s="17" t="s">
        <v>9</v>
      </c>
      <c r="D10523" s="19">
        <v>101.79</v>
      </c>
      <c r="E10523" s="19">
        <v>101.79</v>
      </c>
    </row>
    <row r="10524" spans="1:5">
      <c r="A10524" s="17">
        <v>39251</v>
      </c>
      <c r="B10524" s="20" t="s">
        <v>41752</v>
      </c>
      <c r="C10524" s="17" t="s">
        <v>9</v>
      </c>
      <c r="D10524" s="19">
        <v>0.67</v>
      </c>
      <c r="E10524" s="19">
        <v>0.67</v>
      </c>
    </row>
    <row r="10525" spans="1:5">
      <c r="A10525" s="17">
        <v>1011</v>
      </c>
      <c r="B10525" s="20" t="s">
        <v>41753</v>
      </c>
      <c r="C10525" s="17" t="s">
        <v>9</v>
      </c>
      <c r="D10525" s="19">
        <v>0.91</v>
      </c>
      <c r="E10525" s="19">
        <v>0.91</v>
      </c>
    </row>
    <row r="10526" spans="1:5">
      <c r="A10526" s="17">
        <v>39252</v>
      </c>
      <c r="B10526" s="20" t="s">
        <v>41754</v>
      </c>
      <c r="C10526" s="17" t="s">
        <v>9</v>
      </c>
      <c r="D10526" s="19">
        <v>1.19</v>
      </c>
      <c r="E10526" s="19">
        <v>1.19</v>
      </c>
    </row>
    <row r="10527" spans="1:5">
      <c r="A10527" s="17">
        <v>1013</v>
      </c>
      <c r="B10527" s="20" t="s">
        <v>41755</v>
      </c>
      <c r="C10527" s="17" t="s">
        <v>9</v>
      </c>
      <c r="D10527" s="19">
        <v>1.43</v>
      </c>
      <c r="E10527" s="19">
        <v>1.43</v>
      </c>
    </row>
    <row r="10528" spans="1:5">
      <c r="A10528" s="17">
        <v>980</v>
      </c>
      <c r="B10528" s="20" t="s">
        <v>41756</v>
      </c>
      <c r="C10528" s="17" t="s">
        <v>9</v>
      </c>
      <c r="D10528" s="19">
        <v>10.36</v>
      </c>
      <c r="E10528" s="19">
        <v>10.36</v>
      </c>
    </row>
    <row r="10529" spans="1:5">
      <c r="A10529" s="17">
        <v>39237</v>
      </c>
      <c r="B10529" s="20" t="s">
        <v>41757</v>
      </c>
      <c r="C10529" s="17" t="s">
        <v>9</v>
      </c>
      <c r="D10529" s="19">
        <v>110.18</v>
      </c>
      <c r="E10529" s="19">
        <v>110.18</v>
      </c>
    </row>
    <row r="10530" spans="1:5">
      <c r="A10530" s="17">
        <v>39238</v>
      </c>
      <c r="B10530" s="20" t="s">
        <v>41758</v>
      </c>
      <c r="C10530" s="17" t="s">
        <v>9</v>
      </c>
      <c r="D10530" s="19">
        <v>138.96</v>
      </c>
      <c r="E10530" s="19">
        <v>138.96</v>
      </c>
    </row>
    <row r="10531" spans="1:5">
      <c r="A10531" s="17">
        <v>979</v>
      </c>
      <c r="B10531" s="20" t="s">
        <v>41759</v>
      </c>
      <c r="C10531" s="17" t="s">
        <v>9</v>
      </c>
      <c r="D10531" s="19">
        <v>14.8</v>
      </c>
      <c r="E10531" s="19">
        <v>14.8</v>
      </c>
    </row>
    <row r="10532" spans="1:5">
      <c r="A10532" s="17">
        <v>39239</v>
      </c>
      <c r="B10532" s="20" t="s">
        <v>41760</v>
      </c>
      <c r="C10532" s="17" t="s">
        <v>9</v>
      </c>
      <c r="D10532" s="19">
        <v>167.88</v>
      </c>
      <c r="E10532" s="19">
        <v>167.88</v>
      </c>
    </row>
    <row r="10533" spans="1:5">
      <c r="A10533" s="17">
        <v>1014</v>
      </c>
      <c r="B10533" s="20" t="s">
        <v>41761</v>
      </c>
      <c r="C10533" s="17" t="s">
        <v>9</v>
      </c>
      <c r="D10533" s="19">
        <v>2.27</v>
      </c>
      <c r="E10533" s="19">
        <v>2.27</v>
      </c>
    </row>
    <row r="10534" spans="1:5">
      <c r="A10534" s="17">
        <v>39240</v>
      </c>
      <c r="B10534" s="20" t="s">
        <v>41762</v>
      </c>
      <c r="C10534" s="17" t="s">
        <v>9</v>
      </c>
      <c r="D10534" s="19">
        <v>220.81</v>
      </c>
      <c r="E10534" s="19">
        <v>220.81</v>
      </c>
    </row>
    <row r="10535" spans="1:5">
      <c r="A10535" s="17">
        <v>39232</v>
      </c>
      <c r="B10535" s="20" t="s">
        <v>41763</v>
      </c>
      <c r="C10535" s="17" t="s">
        <v>9</v>
      </c>
      <c r="D10535" s="19">
        <v>23.17</v>
      </c>
      <c r="E10535" s="19">
        <v>23.17</v>
      </c>
    </row>
    <row r="10536" spans="1:5">
      <c r="A10536" s="17">
        <v>39233</v>
      </c>
      <c r="B10536" s="20" t="s">
        <v>41764</v>
      </c>
      <c r="C10536" s="17" t="s">
        <v>9</v>
      </c>
      <c r="D10536" s="19">
        <v>33.78</v>
      </c>
      <c r="E10536" s="19">
        <v>33.78</v>
      </c>
    </row>
    <row r="10537" spans="1:5">
      <c r="A10537" s="17">
        <v>981</v>
      </c>
      <c r="B10537" s="20" t="s">
        <v>41765</v>
      </c>
      <c r="C10537" s="17" t="s">
        <v>9</v>
      </c>
      <c r="D10537" s="19">
        <v>3.77</v>
      </c>
      <c r="E10537" s="19">
        <v>3.77</v>
      </c>
    </row>
    <row r="10538" spans="1:5">
      <c r="A10538" s="17">
        <v>39234</v>
      </c>
      <c r="B10538" s="20" t="s">
        <v>41766</v>
      </c>
      <c r="C10538" s="17" t="s">
        <v>9</v>
      </c>
      <c r="D10538" s="19">
        <v>47.01</v>
      </c>
      <c r="E10538" s="19">
        <v>47.01</v>
      </c>
    </row>
    <row r="10539" spans="1:5">
      <c r="A10539" s="17">
        <v>982</v>
      </c>
      <c r="B10539" s="20" t="s">
        <v>41767</v>
      </c>
      <c r="C10539" s="17" t="s">
        <v>9</v>
      </c>
      <c r="D10539" s="19">
        <v>5.42</v>
      </c>
      <c r="E10539" s="19">
        <v>5.42</v>
      </c>
    </row>
    <row r="10540" spans="1:5">
      <c r="A10540" s="17">
        <v>39235</v>
      </c>
      <c r="B10540" s="20" t="s">
        <v>41768</v>
      </c>
      <c r="C10540" s="17" t="s">
        <v>9</v>
      </c>
      <c r="D10540" s="19">
        <v>69.34</v>
      </c>
      <c r="E10540" s="19">
        <v>69.34</v>
      </c>
    </row>
    <row r="10541" spans="1:5">
      <c r="A10541" s="17">
        <v>39236</v>
      </c>
      <c r="B10541" s="20" t="s">
        <v>41769</v>
      </c>
      <c r="C10541" s="17" t="s">
        <v>9</v>
      </c>
      <c r="D10541" s="19">
        <v>91.9</v>
      </c>
      <c r="E10541" s="19">
        <v>91.9</v>
      </c>
    </row>
    <row r="10542" spans="1:5">
      <c r="A10542" s="17">
        <v>993</v>
      </c>
      <c r="B10542" s="20" t="s">
        <v>41770</v>
      </c>
      <c r="C10542" s="17" t="s">
        <v>9</v>
      </c>
      <c r="D10542" s="19">
        <v>1.93</v>
      </c>
      <c r="E10542" s="19">
        <v>1.93</v>
      </c>
    </row>
    <row r="10543" spans="1:5">
      <c r="A10543" s="17">
        <v>1020</v>
      </c>
      <c r="B10543" s="20" t="s">
        <v>41771</v>
      </c>
      <c r="C10543" s="17" t="s">
        <v>9</v>
      </c>
      <c r="D10543" s="19">
        <v>9.8699999999999992</v>
      </c>
      <c r="E10543" s="19">
        <v>9.8699999999999992</v>
      </c>
    </row>
    <row r="10544" spans="1:5">
      <c r="A10544" s="17">
        <v>1017</v>
      </c>
      <c r="B10544" s="20" t="s">
        <v>41772</v>
      </c>
      <c r="C10544" s="17" t="s">
        <v>9</v>
      </c>
      <c r="D10544" s="19">
        <v>121.03</v>
      </c>
      <c r="E10544" s="19">
        <v>121.03</v>
      </c>
    </row>
    <row r="10545" spans="1:5">
      <c r="A10545" s="17">
        <v>999</v>
      </c>
      <c r="B10545" s="20" t="s">
        <v>41773</v>
      </c>
      <c r="C10545" s="17" t="s">
        <v>9</v>
      </c>
      <c r="D10545" s="19">
        <v>146.63</v>
      </c>
      <c r="E10545" s="19">
        <v>146.63</v>
      </c>
    </row>
    <row r="10546" spans="1:5">
      <c r="A10546" s="17">
        <v>995</v>
      </c>
      <c r="B10546" s="20" t="s">
        <v>41774</v>
      </c>
      <c r="C10546" s="17" t="s">
        <v>9</v>
      </c>
      <c r="D10546" s="19">
        <v>15.72</v>
      </c>
      <c r="E10546" s="19">
        <v>15.72</v>
      </c>
    </row>
    <row r="10547" spans="1:5">
      <c r="A10547" s="17">
        <v>1000</v>
      </c>
      <c r="B10547" s="20" t="s">
        <v>41775</v>
      </c>
      <c r="C10547" s="17" t="s">
        <v>9</v>
      </c>
      <c r="D10547" s="19">
        <v>180.11</v>
      </c>
      <c r="E10547" s="19">
        <v>180.11</v>
      </c>
    </row>
    <row r="10548" spans="1:5">
      <c r="A10548" s="17">
        <v>1022</v>
      </c>
      <c r="B10548" s="20" t="s">
        <v>41776</v>
      </c>
      <c r="C10548" s="17" t="s">
        <v>9</v>
      </c>
      <c r="D10548" s="19">
        <v>2.7</v>
      </c>
      <c r="E10548" s="19">
        <v>2.7</v>
      </c>
    </row>
    <row r="10549" spans="1:5">
      <c r="A10549" s="17">
        <v>1015</v>
      </c>
      <c r="B10549" s="20" t="s">
        <v>41777</v>
      </c>
      <c r="C10549" s="17" t="s">
        <v>9</v>
      </c>
      <c r="D10549" s="19">
        <v>239.34</v>
      </c>
      <c r="E10549" s="19">
        <v>239.34</v>
      </c>
    </row>
    <row r="10550" spans="1:5">
      <c r="A10550" s="17">
        <v>996</v>
      </c>
      <c r="B10550" s="20" t="s">
        <v>41778</v>
      </c>
      <c r="C10550" s="17" t="s">
        <v>9</v>
      </c>
      <c r="D10550" s="19">
        <v>24.38</v>
      </c>
      <c r="E10550" s="19">
        <v>24.38</v>
      </c>
    </row>
    <row r="10551" spans="1:5">
      <c r="A10551" s="17">
        <v>1001</v>
      </c>
      <c r="B10551" s="20" t="s">
        <v>41779</v>
      </c>
      <c r="C10551" s="17" t="s">
        <v>9</v>
      </c>
      <c r="D10551" s="19">
        <v>310.52999999999997</v>
      </c>
      <c r="E10551" s="19">
        <v>310.52999999999997</v>
      </c>
    </row>
    <row r="10552" spans="1:5">
      <c r="A10552" s="17">
        <v>1019</v>
      </c>
      <c r="B10552" s="20" t="s">
        <v>41780</v>
      </c>
      <c r="C10552" s="17" t="s">
        <v>9</v>
      </c>
      <c r="D10552" s="19">
        <v>34.46</v>
      </c>
      <c r="E10552" s="19">
        <v>34.46</v>
      </c>
    </row>
    <row r="10553" spans="1:5">
      <c r="A10553" s="17">
        <v>1021</v>
      </c>
      <c r="B10553" s="20" t="s">
        <v>41781</v>
      </c>
      <c r="C10553" s="17" t="s">
        <v>9</v>
      </c>
      <c r="D10553" s="19">
        <v>4.1399999999999997</v>
      </c>
      <c r="E10553" s="19">
        <v>4.1399999999999997</v>
      </c>
    </row>
    <row r="10554" spans="1:5">
      <c r="A10554" s="17">
        <v>39249</v>
      </c>
      <c r="B10554" s="20" t="s">
        <v>41782</v>
      </c>
      <c r="C10554" s="17" t="s">
        <v>9</v>
      </c>
      <c r="D10554" s="19">
        <v>417.53</v>
      </c>
      <c r="E10554" s="19">
        <v>417.53</v>
      </c>
    </row>
    <row r="10555" spans="1:5">
      <c r="A10555" s="17">
        <v>1018</v>
      </c>
      <c r="B10555" s="20" t="s">
        <v>41783</v>
      </c>
      <c r="C10555" s="17" t="s">
        <v>9</v>
      </c>
      <c r="D10555" s="19">
        <v>50.95</v>
      </c>
      <c r="E10555" s="19">
        <v>50.95</v>
      </c>
    </row>
    <row r="10556" spans="1:5">
      <c r="A10556" s="17">
        <v>39250</v>
      </c>
      <c r="B10556" s="20" t="s">
        <v>41784</v>
      </c>
      <c r="C10556" s="17" t="s">
        <v>9</v>
      </c>
      <c r="D10556" s="19">
        <v>499.46</v>
      </c>
      <c r="E10556" s="19">
        <v>499.46</v>
      </c>
    </row>
    <row r="10557" spans="1:5">
      <c r="A10557" s="17">
        <v>994</v>
      </c>
      <c r="B10557" s="20" t="s">
        <v>41785</v>
      </c>
      <c r="C10557" s="17" t="s">
        <v>9</v>
      </c>
      <c r="D10557" s="19">
        <v>6.02</v>
      </c>
      <c r="E10557" s="19">
        <v>6.02</v>
      </c>
    </row>
    <row r="10558" spans="1:5">
      <c r="A10558" s="17">
        <v>977</v>
      </c>
      <c r="B10558" s="20" t="s">
        <v>41786</v>
      </c>
      <c r="C10558" s="17" t="s">
        <v>9</v>
      </c>
      <c r="D10558" s="19">
        <v>71.28</v>
      </c>
      <c r="E10558" s="19">
        <v>71.28</v>
      </c>
    </row>
    <row r="10559" spans="1:5">
      <c r="A10559" s="17">
        <v>998</v>
      </c>
      <c r="B10559" s="20" t="s">
        <v>41787</v>
      </c>
      <c r="C10559" s="17" t="s">
        <v>9</v>
      </c>
      <c r="D10559" s="19">
        <v>92.55</v>
      </c>
      <c r="E10559" s="19">
        <v>92.55</v>
      </c>
    </row>
    <row r="10560" spans="1:5">
      <c r="A10560" s="17">
        <v>1006</v>
      </c>
      <c r="B10560" s="20" t="s">
        <v>41788</v>
      </c>
      <c r="C10560" s="17" t="s">
        <v>9</v>
      </c>
      <c r="D10560" s="19">
        <v>122.63</v>
      </c>
      <c r="E10560" s="19">
        <v>122.63</v>
      </c>
    </row>
    <row r="10561" spans="1:5">
      <c r="A10561" s="17">
        <v>990</v>
      </c>
      <c r="B10561" s="20" t="s">
        <v>41789</v>
      </c>
      <c r="C10561" s="17" t="s">
        <v>9</v>
      </c>
      <c r="D10561" s="19">
        <v>163.07</v>
      </c>
      <c r="E10561" s="19">
        <v>163.07</v>
      </c>
    </row>
    <row r="10562" spans="1:5">
      <c r="A10562" s="17">
        <v>39241</v>
      </c>
      <c r="B10562" s="20" t="s">
        <v>41790</v>
      </c>
      <c r="C10562" s="17" t="s">
        <v>9</v>
      </c>
      <c r="D10562" s="19">
        <v>16.05</v>
      </c>
      <c r="E10562" s="19">
        <v>16.05</v>
      </c>
    </row>
    <row r="10563" spans="1:5">
      <c r="A10563" s="17">
        <v>1005</v>
      </c>
      <c r="B10563" s="20" t="s">
        <v>41791</v>
      </c>
      <c r="C10563" s="17" t="s">
        <v>9</v>
      </c>
      <c r="D10563" s="19">
        <v>203.03</v>
      </c>
      <c r="E10563" s="19">
        <v>203.03</v>
      </c>
    </row>
    <row r="10564" spans="1:5">
      <c r="A10564" s="17">
        <v>991</v>
      </c>
      <c r="B10564" s="20" t="s">
        <v>41792</v>
      </c>
      <c r="C10564" s="17" t="s">
        <v>9</v>
      </c>
      <c r="D10564" s="19">
        <v>265.92</v>
      </c>
      <c r="E10564" s="19">
        <v>265.92</v>
      </c>
    </row>
    <row r="10565" spans="1:5">
      <c r="A10565" s="17">
        <v>986</v>
      </c>
      <c r="B10565" s="20" t="s">
        <v>41793</v>
      </c>
      <c r="C10565" s="17" t="s">
        <v>9</v>
      </c>
      <c r="D10565" s="19">
        <v>25.36</v>
      </c>
      <c r="E10565" s="19">
        <v>25.36</v>
      </c>
    </row>
    <row r="10566" spans="1:5">
      <c r="A10566" s="17">
        <v>987</v>
      </c>
      <c r="B10566" s="20" t="s">
        <v>41794</v>
      </c>
      <c r="C10566" s="17" t="s">
        <v>9</v>
      </c>
      <c r="D10566" s="19">
        <v>34.72</v>
      </c>
      <c r="E10566" s="19">
        <v>34.72</v>
      </c>
    </row>
    <row r="10567" spans="1:5">
      <c r="A10567" s="17">
        <v>1007</v>
      </c>
      <c r="B10567" s="20" t="s">
        <v>41795</v>
      </c>
      <c r="C10567" s="17" t="s">
        <v>9</v>
      </c>
      <c r="D10567" s="19">
        <v>48.06</v>
      </c>
      <c r="E10567" s="19">
        <v>48.06</v>
      </c>
    </row>
    <row r="10568" spans="1:5">
      <c r="A10568" s="17">
        <v>1008</v>
      </c>
      <c r="B10568" s="20" t="s">
        <v>41796</v>
      </c>
      <c r="C10568" s="17" t="s">
        <v>9</v>
      </c>
      <c r="D10568" s="19">
        <v>6.1</v>
      </c>
      <c r="E10568" s="19">
        <v>6.1</v>
      </c>
    </row>
    <row r="10569" spans="1:5">
      <c r="A10569" s="17">
        <v>988</v>
      </c>
      <c r="B10569" s="20" t="s">
        <v>41797</v>
      </c>
      <c r="C10569" s="17" t="s">
        <v>9</v>
      </c>
      <c r="D10569" s="19">
        <v>66.27</v>
      </c>
      <c r="E10569" s="19">
        <v>66.27</v>
      </c>
    </row>
    <row r="10570" spans="1:5">
      <c r="A10570" s="17">
        <v>989</v>
      </c>
      <c r="B10570" s="20" t="s">
        <v>41798</v>
      </c>
      <c r="C10570" s="17" t="s">
        <v>9</v>
      </c>
      <c r="D10570" s="19">
        <v>91.47</v>
      </c>
      <c r="E10570" s="19">
        <v>91.47</v>
      </c>
    </row>
    <row r="10571" spans="1:5">
      <c r="A10571" s="17">
        <v>43972</v>
      </c>
      <c r="B10571" s="20" t="s">
        <v>41799</v>
      </c>
      <c r="C10571" s="17" t="s">
        <v>9</v>
      </c>
      <c r="D10571" s="19">
        <v>4.29</v>
      </c>
      <c r="E10571" s="19">
        <v>4.29</v>
      </c>
    </row>
    <row r="10572" spans="1:5">
      <c r="A10572" s="17">
        <v>43971</v>
      </c>
      <c r="B10572" s="20" t="s">
        <v>41800</v>
      </c>
      <c r="C10572" s="17" t="s">
        <v>9</v>
      </c>
      <c r="D10572" s="19">
        <v>3.28</v>
      </c>
      <c r="E10572" s="19">
        <v>3.28</v>
      </c>
    </row>
    <row r="10573" spans="1:5">
      <c r="A10573" s="17">
        <v>39598</v>
      </c>
      <c r="B10573" s="20" t="s">
        <v>41801</v>
      </c>
      <c r="C10573" s="17" t="s">
        <v>9</v>
      </c>
      <c r="D10573" s="19">
        <v>6.08</v>
      </c>
      <c r="E10573" s="19">
        <v>6.08</v>
      </c>
    </row>
    <row r="10574" spans="1:5">
      <c r="A10574" s="17">
        <v>43973</v>
      </c>
      <c r="B10574" s="20" t="s">
        <v>41802</v>
      </c>
      <c r="C10574" s="17" t="s">
        <v>9</v>
      </c>
      <c r="D10574" s="19">
        <v>4.49</v>
      </c>
      <c r="E10574" s="19">
        <v>4.49</v>
      </c>
    </row>
    <row r="10575" spans="1:5">
      <c r="A10575" s="17">
        <v>39599</v>
      </c>
      <c r="B10575" s="20" t="s">
        <v>41803</v>
      </c>
      <c r="C10575" s="17" t="s">
        <v>9</v>
      </c>
      <c r="D10575" s="19">
        <v>8.75</v>
      </c>
      <c r="E10575" s="19">
        <v>8.75</v>
      </c>
    </row>
    <row r="10576" spans="1:5">
      <c r="A10576" s="17">
        <v>43832</v>
      </c>
      <c r="B10576" s="20" t="s">
        <v>41804</v>
      </c>
      <c r="C10576" s="17" t="s">
        <v>9</v>
      </c>
      <c r="D10576" s="19">
        <v>23.05</v>
      </c>
      <c r="E10576" s="19">
        <v>23.05</v>
      </c>
    </row>
    <row r="10577" spans="1:5">
      <c r="A10577" s="17">
        <v>34602</v>
      </c>
      <c r="B10577" s="20" t="s">
        <v>41805</v>
      </c>
      <c r="C10577" s="17" t="s">
        <v>9</v>
      </c>
      <c r="D10577" s="19">
        <v>4.1900000000000004</v>
      </c>
      <c r="E10577" s="19">
        <v>4.1900000000000004</v>
      </c>
    </row>
    <row r="10578" spans="1:5">
      <c r="A10578" s="17">
        <v>34607</v>
      </c>
      <c r="B10578" s="20" t="s">
        <v>41806</v>
      </c>
      <c r="C10578" s="17" t="s">
        <v>9</v>
      </c>
      <c r="D10578" s="19">
        <v>10.28</v>
      </c>
      <c r="E10578" s="19">
        <v>10.28</v>
      </c>
    </row>
    <row r="10579" spans="1:5">
      <c r="A10579" s="17">
        <v>34609</v>
      </c>
      <c r="B10579" s="20" t="s">
        <v>41807</v>
      </c>
      <c r="C10579" s="17" t="s">
        <v>9</v>
      </c>
      <c r="D10579" s="19">
        <v>14.96</v>
      </c>
      <c r="E10579" s="19">
        <v>14.96</v>
      </c>
    </row>
    <row r="10580" spans="1:5">
      <c r="A10580" s="17">
        <v>34618</v>
      </c>
      <c r="B10580" s="20" t="s">
        <v>41808</v>
      </c>
      <c r="C10580" s="17" t="s">
        <v>9</v>
      </c>
      <c r="D10580" s="19">
        <v>5.72</v>
      </c>
      <c r="E10580" s="19">
        <v>5.72</v>
      </c>
    </row>
    <row r="10581" spans="1:5">
      <c r="A10581" s="17">
        <v>34621</v>
      </c>
      <c r="B10581" s="20" t="s">
        <v>41809</v>
      </c>
      <c r="C10581" s="17" t="s">
        <v>9</v>
      </c>
      <c r="D10581" s="19">
        <v>14.18</v>
      </c>
      <c r="E10581" s="19">
        <v>14.18</v>
      </c>
    </row>
    <row r="10582" spans="1:5">
      <c r="A10582" s="17">
        <v>34622</v>
      </c>
      <c r="B10582" s="20" t="s">
        <v>41810</v>
      </c>
      <c r="C10582" s="17" t="s">
        <v>9</v>
      </c>
      <c r="D10582" s="19">
        <v>21.06</v>
      </c>
      <c r="E10582" s="19">
        <v>21.06</v>
      </c>
    </row>
    <row r="10583" spans="1:5">
      <c r="A10583" s="17">
        <v>34624</v>
      </c>
      <c r="B10583" s="20" t="s">
        <v>41811</v>
      </c>
      <c r="C10583" s="17" t="s">
        <v>9</v>
      </c>
      <c r="D10583" s="19">
        <v>7.64</v>
      </c>
      <c r="E10583" s="19">
        <v>7.64</v>
      </c>
    </row>
    <row r="10584" spans="1:5">
      <c r="A10584" s="17">
        <v>34627</v>
      </c>
      <c r="B10584" s="20" t="s">
        <v>41812</v>
      </c>
      <c r="C10584" s="17" t="s">
        <v>9</v>
      </c>
      <c r="D10584" s="19">
        <v>18.420000000000002</v>
      </c>
      <c r="E10584" s="19">
        <v>18.420000000000002</v>
      </c>
    </row>
    <row r="10585" spans="1:5">
      <c r="A10585" s="17">
        <v>34629</v>
      </c>
      <c r="B10585" s="20" t="s">
        <v>41813</v>
      </c>
      <c r="C10585" s="17" t="s">
        <v>9</v>
      </c>
      <c r="D10585" s="19">
        <v>28.14</v>
      </c>
      <c r="E10585" s="19">
        <v>28.14</v>
      </c>
    </row>
    <row r="10586" spans="1:5">
      <c r="A10586" s="17">
        <v>39257</v>
      </c>
      <c r="B10586" s="20" t="s">
        <v>41814</v>
      </c>
      <c r="C10586" s="17" t="s">
        <v>9</v>
      </c>
      <c r="D10586" s="19">
        <v>5.72</v>
      </c>
      <c r="E10586" s="19">
        <v>5.72</v>
      </c>
    </row>
    <row r="10587" spans="1:5">
      <c r="A10587" s="17">
        <v>39261</v>
      </c>
      <c r="B10587" s="20" t="s">
        <v>41815</v>
      </c>
      <c r="C10587" s="17" t="s">
        <v>9</v>
      </c>
      <c r="D10587" s="19">
        <v>32.78</v>
      </c>
      <c r="E10587" s="19">
        <v>32.78</v>
      </c>
    </row>
    <row r="10588" spans="1:5">
      <c r="A10588" s="17">
        <v>39268</v>
      </c>
      <c r="B10588" s="20" t="s">
        <v>41816</v>
      </c>
      <c r="C10588" s="17" t="s">
        <v>9</v>
      </c>
      <c r="D10588" s="19">
        <v>512.41999999999996</v>
      </c>
      <c r="E10588" s="19">
        <v>512.41999999999996</v>
      </c>
    </row>
    <row r="10589" spans="1:5">
      <c r="A10589" s="17">
        <v>39262</v>
      </c>
      <c r="B10589" s="20" t="s">
        <v>41817</v>
      </c>
      <c r="C10589" s="17" t="s">
        <v>9</v>
      </c>
      <c r="D10589" s="19">
        <v>52.2</v>
      </c>
      <c r="E10589" s="19">
        <v>52.2</v>
      </c>
    </row>
    <row r="10590" spans="1:5">
      <c r="A10590" s="17">
        <v>39258</v>
      </c>
      <c r="B10590" s="20" t="s">
        <v>41818</v>
      </c>
      <c r="C10590" s="17" t="s">
        <v>9</v>
      </c>
      <c r="D10590" s="19">
        <v>8.6300000000000008</v>
      </c>
      <c r="E10590" s="19">
        <v>8.6300000000000008</v>
      </c>
    </row>
    <row r="10591" spans="1:5">
      <c r="A10591" s="17">
        <v>39263</v>
      </c>
      <c r="B10591" s="20" t="s">
        <v>41819</v>
      </c>
      <c r="C10591" s="17" t="s">
        <v>9</v>
      </c>
      <c r="D10591" s="19">
        <v>90.27</v>
      </c>
      <c r="E10591" s="19">
        <v>90.27</v>
      </c>
    </row>
    <row r="10592" spans="1:5">
      <c r="A10592" s="17">
        <v>39264</v>
      </c>
      <c r="B10592" s="20" t="s">
        <v>41820</v>
      </c>
      <c r="C10592" s="17" t="s">
        <v>9</v>
      </c>
      <c r="D10592" s="19">
        <v>125.05</v>
      </c>
      <c r="E10592" s="19">
        <v>125.05</v>
      </c>
    </row>
    <row r="10593" spans="1:5">
      <c r="A10593" s="17">
        <v>39259</v>
      </c>
      <c r="B10593" s="20" t="s">
        <v>41821</v>
      </c>
      <c r="C10593" s="17" t="s">
        <v>9</v>
      </c>
      <c r="D10593" s="19">
        <v>13.29</v>
      </c>
      <c r="E10593" s="19">
        <v>13.29</v>
      </c>
    </row>
    <row r="10594" spans="1:5">
      <c r="A10594" s="17">
        <v>39265</v>
      </c>
      <c r="B10594" s="20" t="s">
        <v>41822</v>
      </c>
      <c r="C10594" s="17" t="s">
        <v>9</v>
      </c>
      <c r="D10594" s="19">
        <v>169.78</v>
      </c>
      <c r="E10594" s="19">
        <v>169.78</v>
      </c>
    </row>
    <row r="10595" spans="1:5">
      <c r="A10595" s="17">
        <v>39260</v>
      </c>
      <c r="B10595" s="20" t="s">
        <v>41823</v>
      </c>
      <c r="C10595" s="17" t="s">
        <v>9</v>
      </c>
      <c r="D10595" s="19">
        <v>20.350000000000001</v>
      </c>
      <c r="E10595" s="19">
        <v>20.350000000000001</v>
      </c>
    </row>
    <row r="10596" spans="1:5">
      <c r="A10596" s="17">
        <v>39266</v>
      </c>
      <c r="B10596" s="20" t="s">
        <v>41824</v>
      </c>
      <c r="C10596" s="17" t="s">
        <v>9</v>
      </c>
      <c r="D10596" s="19">
        <v>256.19</v>
      </c>
      <c r="E10596" s="19">
        <v>256.19</v>
      </c>
    </row>
    <row r="10597" spans="1:5">
      <c r="A10597" s="17">
        <v>39267</v>
      </c>
      <c r="B10597" s="20" t="s">
        <v>41825</v>
      </c>
      <c r="C10597" s="17" t="s">
        <v>9</v>
      </c>
      <c r="D10597" s="19">
        <v>320.3</v>
      </c>
      <c r="E10597" s="19">
        <v>320.3</v>
      </c>
    </row>
    <row r="10598" spans="1:5">
      <c r="A10598" s="17">
        <v>11901</v>
      </c>
      <c r="B10598" s="20" t="s">
        <v>41826</v>
      </c>
      <c r="C10598" s="17" t="s">
        <v>9</v>
      </c>
      <c r="D10598" s="19">
        <v>0.79</v>
      </c>
      <c r="E10598" s="19">
        <v>0.79</v>
      </c>
    </row>
    <row r="10599" spans="1:5">
      <c r="A10599" s="17">
        <v>11902</v>
      </c>
      <c r="B10599" s="20" t="s">
        <v>41827</v>
      </c>
      <c r="C10599" s="17" t="s">
        <v>9</v>
      </c>
      <c r="D10599" s="19">
        <v>1.51</v>
      </c>
      <c r="E10599" s="19">
        <v>1.51</v>
      </c>
    </row>
    <row r="10600" spans="1:5">
      <c r="A10600" s="17">
        <v>11903</v>
      </c>
      <c r="B10600" s="20" t="s">
        <v>41828</v>
      </c>
      <c r="C10600" s="17" t="s">
        <v>9</v>
      </c>
      <c r="D10600" s="19">
        <v>1.59</v>
      </c>
      <c r="E10600" s="19">
        <v>1.59</v>
      </c>
    </row>
    <row r="10601" spans="1:5">
      <c r="A10601" s="17">
        <v>11904</v>
      </c>
      <c r="B10601" s="20" t="s">
        <v>41829</v>
      </c>
      <c r="C10601" s="17" t="s">
        <v>9</v>
      </c>
      <c r="D10601" s="19">
        <v>2.42</v>
      </c>
      <c r="E10601" s="19">
        <v>2.42</v>
      </c>
    </row>
    <row r="10602" spans="1:5">
      <c r="A10602" s="17">
        <v>11905</v>
      </c>
      <c r="B10602" s="20" t="s">
        <v>41830</v>
      </c>
      <c r="C10602" s="17" t="s">
        <v>9</v>
      </c>
      <c r="D10602" s="19">
        <v>2.95</v>
      </c>
      <c r="E10602" s="19">
        <v>2.95</v>
      </c>
    </row>
    <row r="10603" spans="1:5">
      <c r="A10603" s="17">
        <v>11906</v>
      </c>
      <c r="B10603" s="20" t="s">
        <v>41831</v>
      </c>
      <c r="C10603" s="17" t="s">
        <v>9</v>
      </c>
      <c r="D10603" s="19">
        <v>3.75</v>
      </c>
      <c r="E10603" s="19">
        <v>3.75</v>
      </c>
    </row>
    <row r="10604" spans="1:5">
      <c r="A10604" s="17">
        <v>11919</v>
      </c>
      <c r="B10604" s="20" t="s">
        <v>41832</v>
      </c>
      <c r="C10604" s="17" t="s">
        <v>9</v>
      </c>
      <c r="D10604" s="19">
        <v>6.88</v>
      </c>
      <c r="E10604" s="19">
        <v>6.88</v>
      </c>
    </row>
    <row r="10605" spans="1:5">
      <c r="A10605" s="17">
        <v>11920</v>
      </c>
      <c r="B10605" s="20" t="s">
        <v>41833</v>
      </c>
      <c r="C10605" s="17" t="s">
        <v>9</v>
      </c>
      <c r="D10605" s="19">
        <v>13.07</v>
      </c>
      <c r="E10605" s="19">
        <v>13.07</v>
      </c>
    </row>
    <row r="10606" spans="1:5">
      <c r="A10606" s="17">
        <v>11924</v>
      </c>
      <c r="B10606" s="20" t="s">
        <v>41834</v>
      </c>
      <c r="C10606" s="17" t="s">
        <v>9</v>
      </c>
      <c r="D10606" s="19">
        <v>109.73</v>
      </c>
      <c r="E10606" s="19">
        <v>109.73</v>
      </c>
    </row>
    <row r="10607" spans="1:5">
      <c r="A10607" s="17">
        <v>11921</v>
      </c>
      <c r="B10607" s="20" t="s">
        <v>41835</v>
      </c>
      <c r="C10607" s="17" t="s">
        <v>9</v>
      </c>
      <c r="D10607" s="19">
        <v>19.12</v>
      </c>
      <c r="E10607" s="19">
        <v>19.12</v>
      </c>
    </row>
    <row r="10608" spans="1:5">
      <c r="A10608" s="17">
        <v>11922</v>
      </c>
      <c r="B10608" s="20" t="s">
        <v>41836</v>
      </c>
      <c r="C10608" s="17" t="s">
        <v>9</v>
      </c>
      <c r="D10608" s="19">
        <v>30.93</v>
      </c>
      <c r="E10608" s="19">
        <v>30.93</v>
      </c>
    </row>
    <row r="10609" spans="1:5">
      <c r="A10609" s="17">
        <v>11923</v>
      </c>
      <c r="B10609" s="20" t="s">
        <v>41837</v>
      </c>
      <c r="C10609" s="17" t="s">
        <v>9</v>
      </c>
      <c r="D10609" s="19">
        <v>45.27</v>
      </c>
      <c r="E10609" s="19">
        <v>45.27</v>
      </c>
    </row>
    <row r="10610" spans="1:5">
      <c r="A10610" s="17">
        <v>11916</v>
      </c>
      <c r="B10610" s="20" t="s">
        <v>41838</v>
      </c>
      <c r="C10610" s="17" t="s">
        <v>9</v>
      </c>
      <c r="D10610" s="19">
        <v>9.41</v>
      </c>
      <c r="E10610" s="19">
        <v>9.41</v>
      </c>
    </row>
    <row r="10611" spans="1:5">
      <c r="A10611" s="17">
        <v>11914</v>
      </c>
      <c r="B10611" s="20" t="s">
        <v>41839</v>
      </c>
      <c r="C10611" s="17" t="s">
        <v>9</v>
      </c>
      <c r="D10611" s="19">
        <v>67.83</v>
      </c>
      <c r="E10611" s="19">
        <v>67.83</v>
      </c>
    </row>
    <row r="10612" spans="1:5">
      <c r="A10612" s="17">
        <v>11917</v>
      </c>
      <c r="B10612" s="20" t="s">
        <v>41840</v>
      </c>
      <c r="C10612" s="17" t="s">
        <v>9</v>
      </c>
      <c r="D10612" s="19">
        <v>16.579999999999998</v>
      </c>
      <c r="E10612" s="19">
        <v>16.579999999999998</v>
      </c>
    </row>
    <row r="10613" spans="1:5">
      <c r="A10613" s="17">
        <v>11918</v>
      </c>
      <c r="B10613" s="20" t="s">
        <v>41841</v>
      </c>
      <c r="C10613" s="17" t="s">
        <v>9</v>
      </c>
      <c r="D10613" s="19">
        <v>19.670000000000002</v>
      </c>
      <c r="E10613" s="19">
        <v>19.670000000000002</v>
      </c>
    </row>
    <row r="10614" spans="1:5">
      <c r="A10614" s="17">
        <v>37734</v>
      </c>
      <c r="B10614" s="20" t="s">
        <v>41842</v>
      </c>
      <c r="C10614" s="17" t="s">
        <v>6</v>
      </c>
      <c r="D10614" s="19">
        <v>81699.7</v>
      </c>
      <c r="E10614" s="19">
        <v>81699.7</v>
      </c>
    </row>
    <row r="10615" spans="1:5">
      <c r="A10615" s="17">
        <v>42251</v>
      </c>
      <c r="B10615" s="20" t="s">
        <v>41843</v>
      </c>
      <c r="C10615" s="17" t="s">
        <v>6</v>
      </c>
      <c r="D10615" s="19">
        <v>92775</v>
      </c>
      <c r="E10615" s="19">
        <v>92775</v>
      </c>
    </row>
    <row r="10616" spans="1:5">
      <c r="A10616" s="17">
        <v>37733</v>
      </c>
      <c r="B10616" s="20" t="s">
        <v>41844</v>
      </c>
      <c r="C10616" s="17" t="s">
        <v>6</v>
      </c>
      <c r="D10616" s="19">
        <v>61258.13</v>
      </c>
      <c r="E10616" s="19">
        <v>61258.13</v>
      </c>
    </row>
    <row r="10617" spans="1:5">
      <c r="A10617" s="17">
        <v>37735</v>
      </c>
      <c r="B10617" s="20" t="s">
        <v>41845</v>
      </c>
      <c r="C10617" s="17" t="s">
        <v>6</v>
      </c>
      <c r="D10617" s="19">
        <v>73816.05</v>
      </c>
      <c r="E10617" s="19">
        <v>73816.05</v>
      </c>
    </row>
    <row r="10618" spans="1:5">
      <c r="A10618" s="17">
        <v>5090</v>
      </c>
      <c r="B10618" s="20" t="s">
        <v>41846</v>
      </c>
      <c r="C10618" s="17" t="s">
        <v>6</v>
      </c>
      <c r="D10618" s="19">
        <v>20</v>
      </c>
      <c r="E10618" s="19">
        <v>20</v>
      </c>
    </row>
    <row r="10619" spans="1:5">
      <c r="A10619" s="17">
        <v>5085</v>
      </c>
      <c r="B10619" s="20" t="s">
        <v>41847</v>
      </c>
      <c r="C10619" s="17" t="s">
        <v>6</v>
      </c>
      <c r="D10619" s="19">
        <v>29.77</v>
      </c>
      <c r="E10619" s="19">
        <v>29.77</v>
      </c>
    </row>
    <row r="10620" spans="1:5">
      <c r="A10620" s="17">
        <v>43603</v>
      </c>
      <c r="B10620" s="20" t="s">
        <v>41848</v>
      </c>
      <c r="C10620" s="17" t="s">
        <v>6</v>
      </c>
      <c r="D10620" s="19">
        <v>42.53</v>
      </c>
      <c r="E10620" s="19">
        <v>42.53</v>
      </c>
    </row>
    <row r="10621" spans="1:5">
      <c r="A10621" s="17">
        <v>38374</v>
      </c>
      <c r="B10621" s="20" t="s">
        <v>41849</v>
      </c>
      <c r="C10621" s="17" t="s">
        <v>6</v>
      </c>
      <c r="D10621" s="19">
        <v>875.3</v>
      </c>
      <c r="E10621" s="19">
        <v>875.3</v>
      </c>
    </row>
    <row r="10622" spans="1:5">
      <c r="A10622" s="17">
        <v>4513</v>
      </c>
      <c r="B10622" s="20" t="s">
        <v>41850</v>
      </c>
      <c r="C10622" s="17" t="s">
        <v>9</v>
      </c>
      <c r="D10622" s="19">
        <v>5.73</v>
      </c>
      <c r="E10622" s="19">
        <v>5.73</v>
      </c>
    </row>
    <row r="10623" spans="1:5">
      <c r="A10623" s="17">
        <v>20212</v>
      </c>
      <c r="B10623" s="20" t="s">
        <v>41851</v>
      </c>
      <c r="C10623" s="17" t="s">
        <v>9</v>
      </c>
      <c r="D10623" s="19">
        <v>27.8</v>
      </c>
      <c r="E10623" s="19">
        <v>27.8</v>
      </c>
    </row>
    <row r="10624" spans="1:5">
      <c r="A10624" s="17">
        <v>20209</v>
      </c>
      <c r="B10624" s="20" t="s">
        <v>41852</v>
      </c>
      <c r="C10624" s="17" t="s">
        <v>9</v>
      </c>
      <c r="D10624" s="19">
        <v>33.21</v>
      </c>
      <c r="E10624" s="19">
        <v>33.21</v>
      </c>
    </row>
    <row r="10625" spans="1:5">
      <c r="A10625" s="17">
        <v>4430</v>
      </c>
      <c r="B10625" s="20" t="s">
        <v>41853</v>
      </c>
      <c r="C10625" s="17" t="s">
        <v>9</v>
      </c>
      <c r="D10625" s="19">
        <v>16.27</v>
      </c>
      <c r="E10625" s="19">
        <v>16.27</v>
      </c>
    </row>
    <row r="10626" spans="1:5">
      <c r="A10626" s="17">
        <v>4433</v>
      </c>
      <c r="B10626" s="20" t="s">
        <v>41854</v>
      </c>
      <c r="C10626" s="17" t="s">
        <v>9</v>
      </c>
      <c r="D10626" s="19">
        <v>31.81</v>
      </c>
      <c r="E10626" s="19">
        <v>31.81</v>
      </c>
    </row>
    <row r="10627" spans="1:5">
      <c r="A10627" s="17">
        <v>4400</v>
      </c>
      <c r="B10627" s="20" t="s">
        <v>41855</v>
      </c>
      <c r="C10627" s="17" t="s">
        <v>9</v>
      </c>
      <c r="D10627" s="19">
        <v>25.89</v>
      </c>
      <c r="E10627" s="19">
        <v>25.89</v>
      </c>
    </row>
    <row r="10628" spans="1:5">
      <c r="A10628" s="17">
        <v>2729</v>
      </c>
      <c r="B10628" s="20" t="s">
        <v>41856</v>
      </c>
      <c r="C10628" s="17" t="s">
        <v>6</v>
      </c>
      <c r="D10628" s="19">
        <v>29.95</v>
      </c>
      <c r="E10628" s="19">
        <v>29.95</v>
      </c>
    </row>
    <row r="10629" spans="1:5">
      <c r="A10629" s="17">
        <v>37106</v>
      </c>
      <c r="B10629" s="20" t="s">
        <v>41857</v>
      </c>
      <c r="C10629" s="17" t="s">
        <v>6</v>
      </c>
      <c r="D10629" s="19">
        <v>4821.29</v>
      </c>
      <c r="E10629" s="19">
        <v>4821.29</v>
      </c>
    </row>
    <row r="10630" spans="1:5">
      <c r="A10630" s="17">
        <v>11869</v>
      </c>
      <c r="B10630" s="20" t="s">
        <v>41858</v>
      </c>
      <c r="C10630" s="17" t="s">
        <v>6</v>
      </c>
      <c r="D10630" s="19">
        <v>964.25</v>
      </c>
      <c r="E10630" s="19">
        <v>964.25</v>
      </c>
    </row>
    <row r="10631" spans="1:5">
      <c r="A10631" s="17">
        <v>43981</v>
      </c>
      <c r="B10631" s="20" t="s">
        <v>41859</v>
      </c>
      <c r="C10631" s="17" t="s">
        <v>6</v>
      </c>
      <c r="D10631" s="19">
        <v>7265.64</v>
      </c>
      <c r="E10631" s="19">
        <v>7265.64</v>
      </c>
    </row>
    <row r="10632" spans="1:5">
      <c r="A10632" s="17">
        <v>37104</v>
      </c>
      <c r="B10632" s="20" t="s">
        <v>41860</v>
      </c>
      <c r="C10632" s="17" t="s">
        <v>6</v>
      </c>
      <c r="D10632" s="19">
        <v>1210.1600000000001</v>
      </c>
      <c r="E10632" s="19">
        <v>1210.1600000000001</v>
      </c>
    </row>
    <row r="10633" spans="1:5">
      <c r="A10633" s="17">
        <v>43982</v>
      </c>
      <c r="B10633" s="20" t="s">
        <v>41861</v>
      </c>
      <c r="C10633" s="17" t="s">
        <v>6</v>
      </c>
      <c r="D10633" s="19">
        <v>11477.88</v>
      </c>
      <c r="E10633" s="19">
        <v>11477.88</v>
      </c>
    </row>
    <row r="10634" spans="1:5">
      <c r="A10634" s="17">
        <v>43978</v>
      </c>
      <c r="B10634" s="20" t="s">
        <v>41862</v>
      </c>
      <c r="C10634" s="17" t="s">
        <v>6</v>
      </c>
      <c r="D10634" s="19">
        <v>1793.43</v>
      </c>
      <c r="E10634" s="19">
        <v>1793.43</v>
      </c>
    </row>
    <row r="10635" spans="1:5">
      <c r="A10635" s="17">
        <v>11871</v>
      </c>
      <c r="B10635" s="20" t="s">
        <v>41863</v>
      </c>
      <c r="C10635" s="17" t="s">
        <v>6</v>
      </c>
      <c r="D10635" s="19">
        <v>449.49</v>
      </c>
      <c r="E10635" s="19">
        <v>449.49</v>
      </c>
    </row>
    <row r="10636" spans="1:5">
      <c r="A10636" s="17">
        <v>37105</v>
      </c>
      <c r="B10636" s="20" t="s">
        <v>41864</v>
      </c>
      <c r="C10636" s="17" t="s">
        <v>6</v>
      </c>
      <c r="D10636" s="19">
        <v>2765.68</v>
      </c>
      <c r="E10636" s="19">
        <v>2765.68</v>
      </c>
    </row>
    <row r="10637" spans="1:5">
      <c r="A10637" s="17">
        <v>43980</v>
      </c>
      <c r="B10637" s="20" t="s">
        <v>41865</v>
      </c>
      <c r="C10637" s="17" t="s">
        <v>6</v>
      </c>
      <c r="D10637" s="19">
        <v>3444.37</v>
      </c>
      <c r="E10637" s="19">
        <v>3444.37</v>
      </c>
    </row>
    <row r="10638" spans="1:5">
      <c r="A10638" s="17">
        <v>43979</v>
      </c>
      <c r="B10638" s="20" t="s">
        <v>41866</v>
      </c>
      <c r="C10638" s="17" t="s">
        <v>6</v>
      </c>
      <c r="D10638" s="19">
        <v>647.16</v>
      </c>
      <c r="E10638" s="19">
        <v>647.16</v>
      </c>
    </row>
    <row r="10639" spans="1:5">
      <c r="A10639" s="17">
        <v>11868</v>
      </c>
      <c r="B10639" s="20" t="s">
        <v>41867</v>
      </c>
      <c r="C10639" s="17" t="s">
        <v>6</v>
      </c>
      <c r="D10639" s="19">
        <v>625.87</v>
      </c>
      <c r="E10639" s="19">
        <v>625.87</v>
      </c>
    </row>
    <row r="10640" spans="1:5">
      <c r="A10640" s="17">
        <v>34636</v>
      </c>
      <c r="B10640" s="20" t="s">
        <v>41868</v>
      </c>
      <c r="C10640" s="17" t="s">
        <v>6</v>
      </c>
      <c r="D10640" s="19">
        <v>444.45</v>
      </c>
      <c r="E10640" s="19">
        <v>444.45</v>
      </c>
    </row>
    <row r="10641" spans="1:5">
      <c r="A10641" s="17">
        <v>34639</v>
      </c>
      <c r="B10641" s="20" t="s">
        <v>41869</v>
      </c>
      <c r="C10641" s="17" t="s">
        <v>6</v>
      </c>
      <c r="D10641" s="19">
        <v>1025.8699999999999</v>
      </c>
      <c r="E10641" s="19">
        <v>1025.8699999999999</v>
      </c>
    </row>
    <row r="10642" spans="1:5">
      <c r="A10642" s="17">
        <v>34640</v>
      </c>
      <c r="B10642" s="20" t="s">
        <v>41870</v>
      </c>
      <c r="C10642" s="17" t="s">
        <v>6</v>
      </c>
      <c r="D10642" s="19">
        <v>1163.69</v>
      </c>
      <c r="E10642" s="19">
        <v>1163.69</v>
      </c>
    </row>
    <row r="10643" spans="1:5">
      <c r="A10643" s="17">
        <v>43977</v>
      </c>
      <c r="B10643" s="20" t="s">
        <v>41871</v>
      </c>
      <c r="C10643" s="17" t="s">
        <v>6</v>
      </c>
      <c r="D10643" s="19">
        <v>2006.13</v>
      </c>
      <c r="E10643" s="19">
        <v>2006.13</v>
      </c>
    </row>
    <row r="10644" spans="1:5">
      <c r="A10644" s="17">
        <v>34637</v>
      </c>
      <c r="B10644" s="20" t="s">
        <v>41872</v>
      </c>
      <c r="C10644" s="17" t="s">
        <v>6</v>
      </c>
      <c r="D10644" s="19">
        <v>268.77999999999997</v>
      </c>
      <c r="E10644" s="19">
        <v>268.77999999999997</v>
      </c>
    </row>
    <row r="10645" spans="1:5">
      <c r="A10645" s="17">
        <v>34638</v>
      </c>
      <c r="B10645" s="20" t="s">
        <v>41873</v>
      </c>
      <c r="C10645" s="17" t="s">
        <v>6</v>
      </c>
      <c r="D10645" s="19">
        <v>415.75</v>
      </c>
      <c r="E10645" s="19">
        <v>415.75</v>
      </c>
    </row>
    <row r="10646" spans="1:5">
      <c r="A10646" s="17">
        <v>34641</v>
      </c>
      <c r="B10646" s="20" t="s">
        <v>41874</v>
      </c>
      <c r="C10646" s="17" t="s">
        <v>6</v>
      </c>
      <c r="D10646" s="19">
        <v>141.76</v>
      </c>
      <c r="E10646" s="19">
        <v>141.76</v>
      </c>
    </row>
    <row r="10647" spans="1:5">
      <c r="A10647" s="17">
        <v>43434</v>
      </c>
      <c r="B10647" s="20" t="s">
        <v>41875</v>
      </c>
      <c r="C10647" s="17" t="s">
        <v>6</v>
      </c>
      <c r="D10647" s="19">
        <v>153.27000000000001</v>
      </c>
      <c r="E10647" s="19">
        <v>153.27000000000001</v>
      </c>
    </row>
    <row r="10648" spans="1:5">
      <c r="A10648" s="17">
        <v>43435</v>
      </c>
      <c r="B10648" s="20" t="s">
        <v>41876</v>
      </c>
      <c r="C10648" s="17" t="s">
        <v>6</v>
      </c>
      <c r="D10648" s="19">
        <v>281</v>
      </c>
      <c r="E10648" s="19">
        <v>281</v>
      </c>
    </row>
    <row r="10649" spans="1:5">
      <c r="A10649" s="17">
        <v>43436</v>
      </c>
      <c r="B10649" s="20" t="s">
        <v>41877</v>
      </c>
      <c r="C10649" s="17" t="s">
        <v>6</v>
      </c>
      <c r="D10649" s="19">
        <v>491.76</v>
      </c>
      <c r="E10649" s="19">
        <v>491.76</v>
      </c>
    </row>
    <row r="10650" spans="1:5">
      <c r="A10650" s="17">
        <v>43437</v>
      </c>
      <c r="B10650" s="20" t="s">
        <v>41878</v>
      </c>
      <c r="C10650" s="17" t="s">
        <v>6</v>
      </c>
      <c r="D10650" s="19">
        <v>891.56</v>
      </c>
      <c r="E10650" s="19">
        <v>891.56</v>
      </c>
    </row>
    <row r="10651" spans="1:5">
      <c r="A10651" s="17">
        <v>43438</v>
      </c>
      <c r="B10651" s="20" t="s">
        <v>41879</v>
      </c>
      <c r="C10651" s="17" t="s">
        <v>6</v>
      </c>
      <c r="D10651" s="19">
        <v>1596.63</v>
      </c>
      <c r="E10651" s="19">
        <v>1596.63</v>
      </c>
    </row>
    <row r="10652" spans="1:5">
      <c r="A10652" s="17">
        <v>41627</v>
      </c>
      <c r="B10652" s="20" t="s">
        <v>41880</v>
      </c>
      <c r="C10652" s="17" t="s">
        <v>6</v>
      </c>
      <c r="D10652" s="19">
        <v>236.3</v>
      </c>
      <c r="E10652" s="19">
        <v>236.3</v>
      </c>
    </row>
    <row r="10653" spans="1:5">
      <c r="A10653" s="17">
        <v>41628</v>
      </c>
      <c r="B10653" s="20" t="s">
        <v>41881</v>
      </c>
      <c r="C10653" s="17" t="s">
        <v>6</v>
      </c>
      <c r="D10653" s="19">
        <v>434.28</v>
      </c>
      <c r="E10653" s="19">
        <v>434.28</v>
      </c>
    </row>
    <row r="10654" spans="1:5">
      <c r="A10654" s="17">
        <v>41629</v>
      </c>
      <c r="B10654" s="20" t="s">
        <v>41882</v>
      </c>
      <c r="C10654" s="17" t="s">
        <v>6</v>
      </c>
      <c r="D10654" s="19">
        <v>551.79</v>
      </c>
      <c r="E10654" s="19">
        <v>551.79</v>
      </c>
    </row>
    <row r="10655" spans="1:5">
      <c r="A10655" s="17">
        <v>43429</v>
      </c>
      <c r="B10655" s="20" t="s">
        <v>41883</v>
      </c>
      <c r="C10655" s="17" t="s">
        <v>6</v>
      </c>
      <c r="D10655" s="19">
        <v>122.26</v>
      </c>
      <c r="E10655" s="19">
        <v>122.26</v>
      </c>
    </row>
    <row r="10656" spans="1:5">
      <c r="A10656" s="17">
        <v>43430</v>
      </c>
      <c r="B10656" s="20" t="s">
        <v>41884</v>
      </c>
      <c r="C10656" s="17" t="s">
        <v>6</v>
      </c>
      <c r="D10656" s="19">
        <v>203.09</v>
      </c>
      <c r="E10656" s="19">
        <v>203.09</v>
      </c>
    </row>
    <row r="10657" spans="1:5">
      <c r="A10657" s="17">
        <v>43431</v>
      </c>
      <c r="B10657" s="20" t="s">
        <v>41885</v>
      </c>
      <c r="C10657" s="17" t="s">
        <v>6</v>
      </c>
      <c r="D10657" s="19">
        <v>393.41</v>
      </c>
      <c r="E10657" s="19">
        <v>393.41</v>
      </c>
    </row>
    <row r="10658" spans="1:5">
      <c r="A10658" s="17">
        <v>43432</v>
      </c>
      <c r="B10658" s="20" t="s">
        <v>41886</v>
      </c>
      <c r="C10658" s="17" t="s">
        <v>6</v>
      </c>
      <c r="D10658" s="19">
        <v>817.47</v>
      </c>
      <c r="E10658" s="19">
        <v>817.47</v>
      </c>
    </row>
    <row r="10659" spans="1:5">
      <c r="A10659" s="17">
        <v>43433</v>
      </c>
      <c r="B10659" s="20" t="s">
        <v>41887</v>
      </c>
      <c r="C10659" s="17" t="s">
        <v>6</v>
      </c>
      <c r="D10659" s="19">
        <v>1288.8</v>
      </c>
      <c r="E10659" s="19">
        <v>1288.8</v>
      </c>
    </row>
    <row r="10660" spans="1:5">
      <c r="A10660" s="17">
        <v>43094</v>
      </c>
      <c r="B10660" s="20" t="s">
        <v>41888</v>
      </c>
      <c r="C10660" s="17" t="s">
        <v>6</v>
      </c>
      <c r="D10660" s="19">
        <v>239.85</v>
      </c>
      <c r="E10660" s="19">
        <v>239.85</v>
      </c>
    </row>
    <row r="10661" spans="1:5">
      <c r="A10661" s="17">
        <v>43093</v>
      </c>
      <c r="B10661" s="20" t="s">
        <v>41889</v>
      </c>
      <c r="C10661" s="17" t="s">
        <v>6</v>
      </c>
      <c r="D10661" s="19">
        <v>254.89</v>
      </c>
      <c r="E10661" s="19">
        <v>254.89</v>
      </c>
    </row>
    <row r="10662" spans="1:5">
      <c r="A10662" s="17">
        <v>11694</v>
      </c>
      <c r="B10662" s="20" t="s">
        <v>41890</v>
      </c>
      <c r="C10662" s="17" t="s">
        <v>6</v>
      </c>
      <c r="D10662" s="19">
        <v>1118.52</v>
      </c>
      <c r="E10662" s="19">
        <v>1118.52</v>
      </c>
    </row>
    <row r="10663" spans="1:5">
      <c r="A10663" s="17">
        <v>1030</v>
      </c>
      <c r="B10663" s="20" t="s">
        <v>41891</v>
      </c>
      <c r="C10663" s="17" t="s">
        <v>6</v>
      </c>
      <c r="D10663" s="19">
        <v>50.6</v>
      </c>
      <c r="E10663" s="19">
        <v>50.6</v>
      </c>
    </row>
    <row r="10664" spans="1:5">
      <c r="A10664" s="17">
        <v>11881</v>
      </c>
      <c r="B10664" s="20" t="s">
        <v>41892</v>
      </c>
      <c r="C10664" s="17" t="s">
        <v>6</v>
      </c>
      <c r="D10664" s="19">
        <v>217.14</v>
      </c>
      <c r="E10664" s="19">
        <v>217.14</v>
      </c>
    </row>
    <row r="10665" spans="1:5">
      <c r="A10665" s="17">
        <v>35277</v>
      </c>
      <c r="B10665" s="20" t="s">
        <v>41893</v>
      </c>
      <c r="C10665" s="17" t="s">
        <v>6</v>
      </c>
      <c r="D10665" s="19">
        <v>362.17</v>
      </c>
      <c r="E10665" s="19">
        <v>362.17</v>
      </c>
    </row>
    <row r="10666" spans="1:5">
      <c r="A10666" s="17">
        <v>10521</v>
      </c>
      <c r="B10666" s="20" t="s">
        <v>41894</v>
      </c>
      <c r="C10666" s="17" t="s">
        <v>6</v>
      </c>
      <c r="D10666" s="19">
        <v>403.25</v>
      </c>
      <c r="E10666" s="19">
        <v>403.25</v>
      </c>
    </row>
    <row r="10667" spans="1:5">
      <c r="A10667" s="17">
        <v>10885</v>
      </c>
      <c r="B10667" s="20" t="s">
        <v>41895</v>
      </c>
      <c r="C10667" s="17" t="s">
        <v>6</v>
      </c>
      <c r="D10667" s="19">
        <v>510.07</v>
      </c>
      <c r="E10667" s="19">
        <v>510.07</v>
      </c>
    </row>
    <row r="10668" spans="1:5">
      <c r="A10668" s="17">
        <v>20962</v>
      </c>
      <c r="B10668" s="20" t="s">
        <v>41896</v>
      </c>
      <c r="C10668" s="17" t="s">
        <v>6</v>
      </c>
      <c r="D10668" s="19">
        <v>422.46</v>
      </c>
      <c r="E10668" s="19">
        <v>422.46</v>
      </c>
    </row>
    <row r="10669" spans="1:5">
      <c r="A10669" s="17">
        <v>20963</v>
      </c>
      <c r="B10669" s="20" t="s">
        <v>41897</v>
      </c>
      <c r="C10669" s="17" t="s">
        <v>6</v>
      </c>
      <c r="D10669" s="19">
        <v>516.07000000000005</v>
      </c>
      <c r="E10669" s="19">
        <v>516.07000000000005</v>
      </c>
    </row>
    <row r="10670" spans="1:5">
      <c r="A10670" s="17">
        <v>34643</v>
      </c>
      <c r="B10670" s="20" t="s">
        <v>53973</v>
      </c>
      <c r="C10670" s="17" t="s">
        <v>6</v>
      </c>
      <c r="D10670" s="19">
        <v>41.71</v>
      </c>
      <c r="E10670" s="19">
        <v>41.71</v>
      </c>
    </row>
    <row r="10671" spans="1:5">
      <c r="A10671" s="17">
        <v>41480</v>
      </c>
      <c r="B10671" s="20" t="s">
        <v>53974</v>
      </c>
      <c r="C10671" s="17" t="s">
        <v>6</v>
      </c>
      <c r="D10671" s="19">
        <v>48.36</v>
      </c>
      <c r="E10671" s="19">
        <v>48.36</v>
      </c>
    </row>
    <row r="10672" spans="1:5">
      <c r="A10672" s="17">
        <v>41474</v>
      </c>
      <c r="B10672" s="20" t="s">
        <v>53975</v>
      </c>
      <c r="C10672" s="17" t="s">
        <v>6</v>
      </c>
      <c r="D10672" s="19">
        <v>77.25</v>
      </c>
      <c r="E10672" s="19">
        <v>77.25</v>
      </c>
    </row>
    <row r="10673" spans="1:5">
      <c r="A10673" s="17">
        <v>41475</v>
      </c>
      <c r="B10673" s="20" t="s">
        <v>53976</v>
      </c>
      <c r="C10673" s="17" t="s">
        <v>6</v>
      </c>
      <c r="D10673" s="19">
        <v>65.91</v>
      </c>
      <c r="E10673" s="19">
        <v>65.91</v>
      </c>
    </row>
    <row r="10674" spans="1:5">
      <c r="A10674" s="17">
        <v>41476</v>
      </c>
      <c r="B10674" s="20" t="s">
        <v>53977</v>
      </c>
      <c r="C10674" s="17" t="s">
        <v>6</v>
      </c>
      <c r="D10674" s="19">
        <v>144.33000000000001</v>
      </c>
      <c r="E10674" s="19">
        <v>144.33000000000001</v>
      </c>
    </row>
    <row r="10675" spans="1:5">
      <c r="A10675" s="17">
        <v>2555</v>
      </c>
      <c r="B10675" s="20" t="s">
        <v>41898</v>
      </c>
      <c r="C10675" s="17" t="s">
        <v>6</v>
      </c>
      <c r="D10675" s="19">
        <v>1.29</v>
      </c>
      <c r="E10675" s="19">
        <v>1.29</v>
      </c>
    </row>
    <row r="10676" spans="1:5">
      <c r="A10676" s="17">
        <v>2556</v>
      </c>
      <c r="B10676" s="20" t="s">
        <v>41899</v>
      </c>
      <c r="C10676" s="17" t="s">
        <v>6</v>
      </c>
      <c r="D10676" s="19">
        <v>1.33</v>
      </c>
      <c r="E10676" s="19">
        <v>1.33</v>
      </c>
    </row>
    <row r="10677" spans="1:5">
      <c r="A10677" s="17">
        <v>2557</v>
      </c>
      <c r="B10677" s="20" t="s">
        <v>41900</v>
      </c>
      <c r="C10677" s="17" t="s">
        <v>6</v>
      </c>
      <c r="D10677" s="19">
        <v>2.82</v>
      </c>
      <c r="E10677" s="19">
        <v>2.82</v>
      </c>
    </row>
    <row r="10678" spans="1:5">
      <c r="A10678" s="17">
        <v>10569</v>
      </c>
      <c r="B10678" s="20" t="s">
        <v>41901</v>
      </c>
      <c r="C10678" s="17" t="s">
        <v>6</v>
      </c>
      <c r="D10678" s="19">
        <v>2.82</v>
      </c>
      <c r="E10678" s="19">
        <v>2.82</v>
      </c>
    </row>
    <row r="10679" spans="1:5">
      <c r="A10679" s="17">
        <v>39810</v>
      </c>
      <c r="B10679" s="20" t="s">
        <v>41902</v>
      </c>
      <c r="C10679" s="17" t="s">
        <v>6</v>
      </c>
      <c r="D10679" s="19">
        <v>32.369999999999997</v>
      </c>
      <c r="E10679" s="19">
        <v>32.369999999999997</v>
      </c>
    </row>
    <row r="10680" spans="1:5">
      <c r="A10680" s="17">
        <v>39811</v>
      </c>
      <c r="B10680" s="20" t="s">
        <v>41903</v>
      </c>
      <c r="C10680" s="17" t="s">
        <v>6</v>
      </c>
      <c r="D10680" s="19">
        <v>39.590000000000003</v>
      </c>
      <c r="E10680" s="19">
        <v>39.590000000000003</v>
      </c>
    </row>
    <row r="10681" spans="1:5">
      <c r="A10681" s="17">
        <v>39812</v>
      </c>
      <c r="B10681" s="20" t="s">
        <v>41904</v>
      </c>
      <c r="C10681" s="17" t="s">
        <v>6</v>
      </c>
      <c r="D10681" s="19">
        <v>65.099999999999994</v>
      </c>
      <c r="E10681" s="19">
        <v>65.099999999999994</v>
      </c>
    </row>
    <row r="10682" spans="1:5">
      <c r="A10682" s="17">
        <v>43096</v>
      </c>
      <c r="B10682" s="20" t="s">
        <v>41905</v>
      </c>
      <c r="C10682" s="17" t="s">
        <v>6</v>
      </c>
      <c r="D10682" s="19">
        <v>215.79</v>
      </c>
      <c r="E10682" s="19">
        <v>215.79</v>
      </c>
    </row>
    <row r="10683" spans="1:5">
      <c r="A10683" s="17">
        <v>43102</v>
      </c>
      <c r="B10683" s="20" t="s">
        <v>41906</v>
      </c>
      <c r="C10683" s="17" t="s">
        <v>6</v>
      </c>
      <c r="D10683" s="19">
        <v>131.21</v>
      </c>
      <c r="E10683" s="19">
        <v>131.21</v>
      </c>
    </row>
    <row r="10684" spans="1:5">
      <c r="A10684" s="17">
        <v>43103</v>
      </c>
      <c r="B10684" s="20" t="s">
        <v>41907</v>
      </c>
      <c r="C10684" s="17" t="s">
        <v>6</v>
      </c>
      <c r="D10684" s="19">
        <v>193.21</v>
      </c>
      <c r="E10684" s="19">
        <v>193.21</v>
      </c>
    </row>
    <row r="10685" spans="1:5">
      <c r="A10685" s="17">
        <v>43098</v>
      </c>
      <c r="B10685" s="20" t="s">
        <v>41908</v>
      </c>
      <c r="C10685" s="17" t="s">
        <v>6</v>
      </c>
      <c r="D10685" s="19">
        <v>73.09</v>
      </c>
      <c r="E10685" s="19">
        <v>73.09</v>
      </c>
    </row>
    <row r="10686" spans="1:5">
      <c r="A10686" s="17">
        <v>43097</v>
      </c>
      <c r="B10686" s="20" t="s">
        <v>41909</v>
      </c>
      <c r="C10686" s="17" t="s">
        <v>6</v>
      </c>
      <c r="D10686" s="19">
        <v>43.3</v>
      </c>
      <c r="E10686" s="19">
        <v>43.3</v>
      </c>
    </row>
    <row r="10687" spans="1:5">
      <c r="A10687" s="17">
        <v>43104</v>
      </c>
      <c r="B10687" s="20" t="s">
        <v>41910</v>
      </c>
      <c r="C10687" s="17" t="s">
        <v>6</v>
      </c>
      <c r="D10687" s="19">
        <v>512.26</v>
      </c>
      <c r="E10687" s="19">
        <v>512.26</v>
      </c>
    </row>
    <row r="10688" spans="1:5">
      <c r="A10688" s="17">
        <v>39771</v>
      </c>
      <c r="B10688" s="20" t="s">
        <v>41911</v>
      </c>
      <c r="C10688" s="17" t="s">
        <v>6</v>
      </c>
      <c r="D10688" s="19">
        <v>27.09</v>
      </c>
      <c r="E10688" s="19">
        <v>27.09</v>
      </c>
    </row>
    <row r="10689" spans="1:5">
      <c r="A10689" s="17">
        <v>39772</v>
      </c>
      <c r="B10689" s="20" t="s">
        <v>41912</v>
      </c>
      <c r="C10689" s="17" t="s">
        <v>6</v>
      </c>
      <c r="D10689" s="19">
        <v>53.26</v>
      </c>
      <c r="E10689" s="19">
        <v>53.26</v>
      </c>
    </row>
    <row r="10690" spans="1:5">
      <c r="A10690" s="17">
        <v>39773</v>
      </c>
      <c r="B10690" s="20" t="s">
        <v>41913</v>
      </c>
      <c r="C10690" s="17" t="s">
        <v>6</v>
      </c>
      <c r="D10690" s="19">
        <v>85.6</v>
      </c>
      <c r="E10690" s="19">
        <v>85.6</v>
      </c>
    </row>
    <row r="10691" spans="1:5">
      <c r="A10691" s="17">
        <v>39774</v>
      </c>
      <c r="B10691" s="20" t="s">
        <v>41914</v>
      </c>
      <c r="C10691" s="17" t="s">
        <v>6</v>
      </c>
      <c r="D10691" s="19">
        <v>128.04</v>
      </c>
      <c r="E10691" s="19">
        <v>128.04</v>
      </c>
    </row>
    <row r="10692" spans="1:5">
      <c r="A10692" s="17">
        <v>39775</v>
      </c>
      <c r="B10692" s="20" t="s">
        <v>41915</v>
      </c>
      <c r="C10692" s="17" t="s">
        <v>6</v>
      </c>
      <c r="D10692" s="19">
        <v>170.89</v>
      </c>
      <c r="E10692" s="19">
        <v>170.89</v>
      </c>
    </row>
    <row r="10693" spans="1:5">
      <c r="A10693" s="17">
        <v>39776</v>
      </c>
      <c r="B10693" s="20" t="s">
        <v>41916</v>
      </c>
      <c r="C10693" s="17" t="s">
        <v>6</v>
      </c>
      <c r="D10693" s="19">
        <v>206.52</v>
      </c>
      <c r="E10693" s="19">
        <v>206.52</v>
      </c>
    </row>
    <row r="10694" spans="1:5">
      <c r="A10694" s="17">
        <v>39777</v>
      </c>
      <c r="B10694" s="20" t="s">
        <v>41917</v>
      </c>
      <c r="C10694" s="17" t="s">
        <v>6</v>
      </c>
      <c r="D10694" s="19">
        <v>261.76</v>
      </c>
      <c r="E10694" s="19">
        <v>261.76</v>
      </c>
    </row>
    <row r="10695" spans="1:5">
      <c r="A10695" s="17">
        <v>20254</v>
      </c>
      <c r="B10695" s="20" t="s">
        <v>41918</v>
      </c>
      <c r="C10695" s="17" t="s">
        <v>6</v>
      </c>
      <c r="D10695" s="19">
        <v>19</v>
      </c>
      <c r="E10695" s="19">
        <v>19</v>
      </c>
    </row>
    <row r="10696" spans="1:5">
      <c r="A10696" s="17">
        <v>20253</v>
      </c>
      <c r="B10696" s="20" t="s">
        <v>41919</v>
      </c>
      <c r="C10696" s="17" t="s">
        <v>6</v>
      </c>
      <c r="D10696" s="19">
        <v>62.39</v>
      </c>
      <c r="E10696" s="19">
        <v>62.39</v>
      </c>
    </row>
    <row r="10697" spans="1:5">
      <c r="A10697" s="17">
        <v>1872</v>
      </c>
      <c r="B10697" s="20" t="s">
        <v>41920</v>
      </c>
      <c r="C10697" s="17" t="s">
        <v>6</v>
      </c>
      <c r="D10697" s="19">
        <v>1.93</v>
      </c>
      <c r="E10697" s="19">
        <v>1.93</v>
      </c>
    </row>
    <row r="10698" spans="1:5">
      <c r="A10698" s="17">
        <v>1873</v>
      </c>
      <c r="B10698" s="20" t="s">
        <v>41921</v>
      </c>
      <c r="C10698" s="17" t="s">
        <v>6</v>
      </c>
      <c r="D10698" s="19">
        <v>3.84</v>
      </c>
      <c r="E10698" s="19">
        <v>3.84</v>
      </c>
    </row>
    <row r="10699" spans="1:5">
      <c r="A10699" s="17">
        <v>14055</v>
      </c>
      <c r="B10699" s="20" t="s">
        <v>41922</v>
      </c>
      <c r="C10699" s="17" t="s">
        <v>6</v>
      </c>
      <c r="D10699" s="19">
        <v>570.12</v>
      </c>
      <c r="E10699" s="19">
        <v>570.12</v>
      </c>
    </row>
    <row r="10700" spans="1:5">
      <c r="A10700" s="17">
        <v>11247</v>
      </c>
      <c r="B10700" s="20" t="s">
        <v>41923</v>
      </c>
      <c r="C10700" s="17" t="s">
        <v>6</v>
      </c>
      <c r="D10700" s="19">
        <v>1199.6600000000001</v>
      </c>
      <c r="E10700" s="19">
        <v>1199.6600000000001</v>
      </c>
    </row>
    <row r="10701" spans="1:5">
      <c r="A10701" s="17">
        <v>11250</v>
      </c>
      <c r="B10701" s="20" t="s">
        <v>41924</v>
      </c>
      <c r="C10701" s="17" t="s">
        <v>6</v>
      </c>
      <c r="D10701" s="19">
        <v>51.65</v>
      </c>
      <c r="E10701" s="19">
        <v>51.65</v>
      </c>
    </row>
    <row r="10702" spans="1:5">
      <c r="A10702" s="17">
        <v>11249</v>
      </c>
      <c r="B10702" s="20" t="s">
        <v>41925</v>
      </c>
      <c r="C10702" s="17" t="s">
        <v>6</v>
      </c>
      <c r="D10702" s="19">
        <v>2343.37</v>
      </c>
      <c r="E10702" s="19">
        <v>2343.37</v>
      </c>
    </row>
    <row r="10703" spans="1:5">
      <c r="A10703" s="17">
        <v>11251</v>
      </c>
      <c r="B10703" s="20" t="s">
        <v>41926</v>
      </c>
      <c r="C10703" s="17" t="s">
        <v>6</v>
      </c>
      <c r="D10703" s="19">
        <v>114.4</v>
      </c>
      <c r="E10703" s="19">
        <v>114.4</v>
      </c>
    </row>
    <row r="10704" spans="1:5">
      <c r="A10704" s="17">
        <v>11253</v>
      </c>
      <c r="B10704" s="20" t="s">
        <v>41927</v>
      </c>
      <c r="C10704" s="17" t="s">
        <v>6</v>
      </c>
      <c r="D10704" s="19">
        <v>189.57</v>
      </c>
      <c r="E10704" s="19">
        <v>189.57</v>
      </c>
    </row>
    <row r="10705" spans="1:5">
      <c r="A10705" s="17">
        <v>11255</v>
      </c>
      <c r="B10705" s="20" t="s">
        <v>41928</v>
      </c>
      <c r="C10705" s="17" t="s">
        <v>6</v>
      </c>
      <c r="D10705" s="19">
        <v>283.41000000000003</v>
      </c>
      <c r="E10705" s="19">
        <v>283.41000000000003</v>
      </c>
    </row>
    <row r="10706" spans="1:5">
      <c r="A10706" s="17">
        <v>11256</v>
      </c>
      <c r="B10706" s="20" t="s">
        <v>41929</v>
      </c>
      <c r="C10706" s="17" t="s">
        <v>6</v>
      </c>
      <c r="D10706" s="19">
        <v>355</v>
      </c>
      <c r="E10706" s="19">
        <v>355</v>
      </c>
    </row>
    <row r="10707" spans="1:5">
      <c r="A10707" s="17">
        <v>39693</v>
      </c>
      <c r="B10707" s="20" t="s">
        <v>41930</v>
      </c>
      <c r="C10707" s="17" t="s">
        <v>6</v>
      </c>
      <c r="D10707" s="19">
        <v>2229.58</v>
      </c>
      <c r="E10707" s="19">
        <v>2229.58</v>
      </c>
    </row>
    <row r="10708" spans="1:5">
      <c r="A10708" s="17">
        <v>39692</v>
      </c>
      <c r="B10708" s="20" t="s">
        <v>41931</v>
      </c>
      <c r="C10708" s="17" t="s">
        <v>6</v>
      </c>
      <c r="D10708" s="19">
        <v>713.41</v>
      </c>
      <c r="E10708" s="19">
        <v>713.41</v>
      </c>
    </row>
    <row r="10709" spans="1:5">
      <c r="A10709" s="17">
        <v>1062</v>
      </c>
      <c r="B10709" s="20" t="s">
        <v>41932</v>
      </c>
      <c r="C10709" s="17" t="s">
        <v>6</v>
      </c>
      <c r="D10709" s="19">
        <v>226.09</v>
      </c>
      <c r="E10709" s="19">
        <v>226.09</v>
      </c>
    </row>
    <row r="10710" spans="1:5">
      <c r="A10710" s="17">
        <v>39686</v>
      </c>
      <c r="B10710" s="20" t="s">
        <v>41933</v>
      </c>
      <c r="C10710" s="17" t="s">
        <v>6</v>
      </c>
      <c r="D10710" s="19">
        <v>366.09</v>
      </c>
      <c r="E10710" s="19">
        <v>366.09</v>
      </c>
    </row>
    <row r="10711" spans="1:5">
      <c r="A10711" s="17">
        <v>43095</v>
      </c>
      <c r="B10711" s="20" t="s">
        <v>41934</v>
      </c>
      <c r="C10711" s="17" t="s">
        <v>6</v>
      </c>
      <c r="D10711" s="19">
        <v>142.19999999999999</v>
      </c>
      <c r="E10711" s="19">
        <v>142.19999999999999</v>
      </c>
    </row>
    <row r="10712" spans="1:5">
      <c r="A10712" s="17">
        <v>1871</v>
      </c>
      <c r="B10712" s="20" t="s">
        <v>41935</v>
      </c>
      <c r="C10712" s="17" t="s">
        <v>6</v>
      </c>
      <c r="D10712" s="19">
        <v>3.45</v>
      </c>
      <c r="E10712" s="19">
        <v>3.45</v>
      </c>
    </row>
    <row r="10713" spans="1:5">
      <c r="A10713" s="17">
        <v>12001</v>
      </c>
      <c r="B10713" s="20" t="s">
        <v>41936</v>
      </c>
      <c r="C10713" s="17" t="s">
        <v>6</v>
      </c>
      <c r="D10713" s="19">
        <v>4.99</v>
      </c>
      <c r="E10713" s="19">
        <v>4.99</v>
      </c>
    </row>
    <row r="10714" spans="1:5">
      <c r="A10714" s="17">
        <v>11882</v>
      </c>
      <c r="B10714" s="20" t="s">
        <v>41937</v>
      </c>
      <c r="C10714" s="17" t="s">
        <v>6</v>
      </c>
      <c r="D10714" s="19">
        <v>155.83000000000001</v>
      </c>
      <c r="E10714" s="19">
        <v>155.83000000000001</v>
      </c>
    </row>
    <row r="10715" spans="1:5">
      <c r="A10715" s="17">
        <v>1068</v>
      </c>
      <c r="B10715" s="20" t="s">
        <v>41938</v>
      </c>
      <c r="C10715" s="17" t="s">
        <v>6</v>
      </c>
      <c r="D10715" s="19">
        <v>1491.32</v>
      </c>
      <c r="E10715" s="19">
        <v>1491.32</v>
      </c>
    </row>
    <row r="10716" spans="1:5">
      <c r="A10716" s="17">
        <v>39690</v>
      </c>
      <c r="B10716" s="20" t="s">
        <v>41939</v>
      </c>
      <c r="C10716" s="17" t="s">
        <v>6</v>
      </c>
      <c r="D10716" s="19">
        <v>2501.94</v>
      </c>
      <c r="E10716" s="19">
        <v>2501.94</v>
      </c>
    </row>
    <row r="10717" spans="1:5">
      <c r="A10717" s="17">
        <v>39691</v>
      </c>
      <c r="B10717" s="20" t="s">
        <v>41940</v>
      </c>
      <c r="C10717" s="17" t="s">
        <v>6</v>
      </c>
      <c r="D10717" s="19">
        <v>3146.74</v>
      </c>
      <c r="E10717" s="19">
        <v>3146.74</v>
      </c>
    </row>
    <row r="10718" spans="1:5">
      <c r="A10718" s="17">
        <v>39808</v>
      </c>
      <c r="B10718" s="20" t="s">
        <v>41941</v>
      </c>
      <c r="C10718" s="17" t="s">
        <v>6</v>
      </c>
      <c r="D10718" s="19">
        <v>74.239999999999995</v>
      </c>
      <c r="E10718" s="19">
        <v>74.239999999999995</v>
      </c>
    </row>
    <row r="10719" spans="1:5">
      <c r="A10719" s="17">
        <v>39809</v>
      </c>
      <c r="B10719" s="20" t="s">
        <v>41942</v>
      </c>
      <c r="C10719" s="17" t="s">
        <v>6</v>
      </c>
      <c r="D10719" s="19">
        <v>176.08</v>
      </c>
      <c r="E10719" s="19">
        <v>176.08</v>
      </c>
    </row>
    <row r="10720" spans="1:5">
      <c r="A10720" s="17">
        <v>43439</v>
      </c>
      <c r="B10720" s="20" t="s">
        <v>41943</v>
      </c>
      <c r="C10720" s="17" t="s">
        <v>6</v>
      </c>
      <c r="D10720" s="19">
        <v>715.29</v>
      </c>
      <c r="E10720" s="19">
        <v>715.29</v>
      </c>
    </row>
    <row r="10721" spans="1:5">
      <c r="A10721" s="17">
        <v>5103</v>
      </c>
      <c r="B10721" s="20" t="s">
        <v>41944</v>
      </c>
      <c r="C10721" s="17" t="s">
        <v>6</v>
      </c>
      <c r="D10721" s="19">
        <v>22.93</v>
      </c>
      <c r="E10721" s="19">
        <v>22.93</v>
      </c>
    </row>
    <row r="10722" spans="1:5">
      <c r="A10722" s="17">
        <v>11880</v>
      </c>
      <c r="B10722" s="20" t="s">
        <v>41945</v>
      </c>
      <c r="C10722" s="17" t="s">
        <v>6</v>
      </c>
      <c r="D10722" s="19">
        <v>96.43</v>
      </c>
      <c r="E10722" s="19">
        <v>96.43</v>
      </c>
    </row>
    <row r="10723" spans="1:5">
      <c r="A10723" s="17">
        <v>11714</v>
      </c>
      <c r="B10723" s="20" t="s">
        <v>41946</v>
      </c>
      <c r="C10723" s="17" t="s">
        <v>6</v>
      </c>
      <c r="D10723" s="19">
        <v>65.7</v>
      </c>
      <c r="E10723" s="19">
        <v>65.7</v>
      </c>
    </row>
    <row r="10724" spans="1:5">
      <c r="A10724" s="17">
        <v>11712</v>
      </c>
      <c r="B10724" s="20" t="s">
        <v>41947</v>
      </c>
      <c r="C10724" s="17" t="s">
        <v>6</v>
      </c>
      <c r="D10724" s="19">
        <v>42.9</v>
      </c>
      <c r="E10724" s="19">
        <v>42.9</v>
      </c>
    </row>
    <row r="10725" spans="1:5">
      <c r="A10725" s="17">
        <v>11717</v>
      </c>
      <c r="B10725" s="20" t="s">
        <v>41948</v>
      </c>
      <c r="C10725" s="17" t="s">
        <v>6</v>
      </c>
      <c r="D10725" s="19">
        <v>51.71</v>
      </c>
      <c r="E10725" s="19">
        <v>51.71</v>
      </c>
    </row>
    <row r="10726" spans="1:5">
      <c r="A10726" s="17">
        <v>1106</v>
      </c>
      <c r="B10726" s="20" t="s">
        <v>41949</v>
      </c>
      <c r="C10726" s="17" t="s">
        <v>2</v>
      </c>
      <c r="D10726" s="19">
        <v>0.95</v>
      </c>
      <c r="E10726" s="19">
        <v>0.95</v>
      </c>
    </row>
    <row r="10727" spans="1:5">
      <c r="A10727" s="17">
        <v>11161</v>
      </c>
      <c r="B10727" s="20" t="s">
        <v>41950</v>
      </c>
      <c r="C10727" s="17" t="s">
        <v>2</v>
      </c>
      <c r="D10727" s="19">
        <v>1.58</v>
      </c>
      <c r="E10727" s="19">
        <v>1.58</v>
      </c>
    </row>
    <row r="10728" spans="1:5">
      <c r="A10728" s="17">
        <v>1107</v>
      </c>
      <c r="B10728" s="20" t="s">
        <v>41951</v>
      </c>
      <c r="C10728" s="17" t="s">
        <v>2</v>
      </c>
      <c r="D10728" s="19">
        <v>0.81</v>
      </c>
      <c r="E10728" s="19">
        <v>0.81</v>
      </c>
    </row>
    <row r="10729" spans="1:5">
      <c r="A10729" s="17">
        <v>44479</v>
      </c>
      <c r="B10729" s="20" t="s">
        <v>53978</v>
      </c>
      <c r="C10729" s="17" t="s">
        <v>2</v>
      </c>
      <c r="D10729" s="19">
        <v>0.12</v>
      </c>
      <c r="E10729" s="19">
        <v>0.12</v>
      </c>
    </row>
    <row r="10730" spans="1:5">
      <c r="A10730" s="17">
        <v>4759</v>
      </c>
      <c r="B10730" s="20" t="s">
        <v>41952</v>
      </c>
      <c r="C10730" s="17" t="s">
        <v>131</v>
      </c>
      <c r="D10730" s="19">
        <v>26.07</v>
      </c>
      <c r="E10730" s="19">
        <v>26.07</v>
      </c>
    </row>
    <row r="10731" spans="1:5">
      <c r="A10731" s="17">
        <v>41068</v>
      </c>
      <c r="B10731" s="20" t="s">
        <v>41953</v>
      </c>
      <c r="C10731" s="17" t="s">
        <v>32211</v>
      </c>
      <c r="D10731" s="19">
        <v>4570.13</v>
      </c>
      <c r="E10731" s="19">
        <v>4570.13</v>
      </c>
    </row>
    <row r="10732" spans="1:5">
      <c r="A10732" s="17">
        <v>12618</v>
      </c>
      <c r="B10732" s="20" t="s">
        <v>41954</v>
      </c>
      <c r="C10732" s="17" t="s">
        <v>6</v>
      </c>
      <c r="D10732" s="19">
        <v>181.27</v>
      </c>
      <c r="E10732" s="19">
        <v>181.27</v>
      </c>
    </row>
    <row r="10733" spans="1:5">
      <c r="A10733" s="17">
        <v>1108</v>
      </c>
      <c r="B10733" s="20" t="s">
        <v>41955</v>
      </c>
      <c r="C10733" s="17" t="s">
        <v>9</v>
      </c>
      <c r="D10733" s="19">
        <v>24.32</v>
      </c>
      <c r="E10733" s="19">
        <v>24.32</v>
      </c>
    </row>
    <row r="10734" spans="1:5">
      <c r="A10734" s="17">
        <v>1117</v>
      </c>
      <c r="B10734" s="20" t="s">
        <v>41956</v>
      </c>
      <c r="C10734" s="17" t="s">
        <v>9</v>
      </c>
      <c r="D10734" s="19">
        <v>24.51</v>
      </c>
      <c r="E10734" s="19">
        <v>24.51</v>
      </c>
    </row>
    <row r="10735" spans="1:5">
      <c r="A10735" s="17">
        <v>1118</v>
      </c>
      <c r="B10735" s="20" t="s">
        <v>41957</v>
      </c>
      <c r="C10735" s="17" t="s">
        <v>9</v>
      </c>
      <c r="D10735" s="19">
        <v>28.97</v>
      </c>
      <c r="E10735" s="19">
        <v>28.97</v>
      </c>
    </row>
    <row r="10736" spans="1:5">
      <c r="A10736" s="17">
        <v>1110</v>
      </c>
      <c r="B10736" s="20" t="s">
        <v>41958</v>
      </c>
      <c r="C10736" s="17" t="s">
        <v>9</v>
      </c>
      <c r="D10736" s="19">
        <v>28.97</v>
      </c>
      <c r="E10736" s="19">
        <v>28.97</v>
      </c>
    </row>
    <row r="10737" spans="1:5">
      <c r="A10737" s="17">
        <v>40784</v>
      </c>
      <c r="B10737" s="20" t="s">
        <v>41959</v>
      </c>
      <c r="C10737" s="17" t="s">
        <v>9</v>
      </c>
      <c r="D10737" s="19">
        <v>79.900000000000006</v>
      </c>
      <c r="E10737" s="19">
        <v>79.900000000000006</v>
      </c>
    </row>
    <row r="10738" spans="1:5">
      <c r="A10738" s="17">
        <v>40782</v>
      </c>
      <c r="B10738" s="20" t="s">
        <v>41960</v>
      </c>
      <c r="C10738" s="17" t="s">
        <v>9</v>
      </c>
      <c r="D10738" s="19">
        <v>31.35</v>
      </c>
      <c r="E10738" s="19">
        <v>31.35</v>
      </c>
    </row>
    <row r="10739" spans="1:5">
      <c r="A10739" s="17">
        <v>40783</v>
      </c>
      <c r="B10739" s="20" t="s">
        <v>41961</v>
      </c>
      <c r="C10739" s="17" t="s">
        <v>9</v>
      </c>
      <c r="D10739" s="19">
        <v>40.840000000000003</v>
      </c>
      <c r="E10739" s="19">
        <v>40.840000000000003</v>
      </c>
    </row>
    <row r="10740" spans="1:5">
      <c r="A10740" s="17">
        <v>1109</v>
      </c>
      <c r="B10740" s="20" t="s">
        <v>41962</v>
      </c>
      <c r="C10740" s="17" t="s">
        <v>9</v>
      </c>
      <c r="D10740" s="19">
        <v>24.32</v>
      </c>
      <c r="E10740" s="19">
        <v>24.32</v>
      </c>
    </row>
    <row r="10741" spans="1:5">
      <c r="A10741" s="17">
        <v>1119</v>
      </c>
      <c r="B10741" s="20" t="s">
        <v>41963</v>
      </c>
      <c r="C10741" s="17" t="s">
        <v>9</v>
      </c>
      <c r="D10741" s="19">
        <v>15.67</v>
      </c>
      <c r="E10741" s="19">
        <v>15.67</v>
      </c>
    </row>
    <row r="10742" spans="1:5">
      <c r="A10742" s="17">
        <v>13115</v>
      </c>
      <c r="B10742" s="20" t="s">
        <v>41964</v>
      </c>
      <c r="C10742" s="17" t="s">
        <v>9</v>
      </c>
      <c r="D10742" s="19">
        <v>27.56</v>
      </c>
      <c r="E10742" s="19">
        <v>27.56</v>
      </c>
    </row>
    <row r="10743" spans="1:5">
      <c r="A10743" s="17">
        <v>10541</v>
      </c>
      <c r="B10743" s="20" t="s">
        <v>41965</v>
      </c>
      <c r="C10743" s="17" t="s">
        <v>9</v>
      </c>
      <c r="D10743" s="19">
        <v>33.68</v>
      </c>
      <c r="E10743" s="19">
        <v>33.68</v>
      </c>
    </row>
    <row r="10744" spans="1:5">
      <c r="A10744" s="17">
        <v>10542</v>
      </c>
      <c r="B10744" s="20" t="s">
        <v>41966</v>
      </c>
      <c r="C10744" s="17" t="s">
        <v>9</v>
      </c>
      <c r="D10744" s="19">
        <v>44.05</v>
      </c>
      <c r="E10744" s="19">
        <v>44.05</v>
      </c>
    </row>
    <row r="10745" spans="1:5">
      <c r="A10745" s="17">
        <v>10543</v>
      </c>
      <c r="B10745" s="20" t="s">
        <v>41967</v>
      </c>
      <c r="C10745" s="17" t="s">
        <v>9</v>
      </c>
      <c r="D10745" s="19">
        <v>71.47</v>
      </c>
      <c r="E10745" s="19">
        <v>71.47</v>
      </c>
    </row>
    <row r="10746" spans="1:5">
      <c r="A10746" s="17">
        <v>10544</v>
      </c>
      <c r="B10746" s="20" t="s">
        <v>41968</v>
      </c>
      <c r="C10746" s="17" t="s">
        <v>9</v>
      </c>
      <c r="D10746" s="19">
        <v>92.44</v>
      </c>
      <c r="E10746" s="19">
        <v>92.44</v>
      </c>
    </row>
    <row r="10747" spans="1:5">
      <c r="A10747" s="17">
        <v>10545</v>
      </c>
      <c r="B10747" s="20" t="s">
        <v>41969</v>
      </c>
      <c r="C10747" s="17" t="s">
        <v>9</v>
      </c>
      <c r="D10747" s="19">
        <v>172.75</v>
      </c>
      <c r="E10747" s="19">
        <v>172.75</v>
      </c>
    </row>
    <row r="10748" spans="1:5">
      <c r="A10748" s="17">
        <v>38365</v>
      </c>
      <c r="B10748" s="20" t="s">
        <v>41970</v>
      </c>
      <c r="C10748" s="17" t="s">
        <v>0</v>
      </c>
      <c r="D10748" s="19">
        <v>2.1800000000000002</v>
      </c>
      <c r="E10748" s="19">
        <v>2.1800000000000002</v>
      </c>
    </row>
    <row r="10749" spans="1:5">
      <c r="A10749" s="17">
        <v>44056</v>
      </c>
      <c r="B10749" s="20" t="s">
        <v>41971</v>
      </c>
      <c r="C10749" s="17" t="s">
        <v>6</v>
      </c>
      <c r="D10749" s="19">
        <v>471700.88</v>
      </c>
      <c r="E10749" s="19">
        <v>471700.88</v>
      </c>
    </row>
    <row r="10750" spans="1:5">
      <c r="A10750" s="17">
        <v>44057</v>
      </c>
      <c r="B10750" s="20" t="s">
        <v>41972</v>
      </c>
      <c r="C10750" s="17" t="s">
        <v>6</v>
      </c>
      <c r="D10750" s="19">
        <v>503450</v>
      </c>
      <c r="E10750" s="19">
        <v>503450</v>
      </c>
    </row>
    <row r="10751" spans="1:5">
      <c r="A10751" s="17">
        <v>37754</v>
      </c>
      <c r="B10751" s="20" t="s">
        <v>41973</v>
      </c>
      <c r="C10751" s="17" t="s">
        <v>6</v>
      </c>
      <c r="D10751" s="19">
        <v>520503.81</v>
      </c>
      <c r="E10751" s="19">
        <v>520503.81</v>
      </c>
    </row>
    <row r="10752" spans="1:5">
      <c r="A10752" s="17">
        <v>37757</v>
      </c>
      <c r="B10752" s="20" t="s">
        <v>41974</v>
      </c>
      <c r="C10752" s="17" t="s">
        <v>6</v>
      </c>
      <c r="D10752" s="19">
        <v>580554.97</v>
      </c>
      <c r="E10752" s="19">
        <v>580554.97</v>
      </c>
    </row>
    <row r="10753" spans="1:5">
      <c r="A10753" s="17">
        <v>44058</v>
      </c>
      <c r="B10753" s="20" t="s">
        <v>41975</v>
      </c>
      <c r="C10753" s="17" t="s">
        <v>6</v>
      </c>
      <c r="D10753" s="19">
        <v>548805.86</v>
      </c>
      <c r="E10753" s="19">
        <v>548805.86</v>
      </c>
    </row>
    <row r="10754" spans="1:5">
      <c r="A10754" s="17">
        <v>37752</v>
      </c>
      <c r="B10754" s="20" t="s">
        <v>41976</v>
      </c>
      <c r="C10754" s="17" t="s">
        <v>6</v>
      </c>
      <c r="D10754" s="19">
        <v>571483.76</v>
      </c>
      <c r="E10754" s="19">
        <v>571483.76</v>
      </c>
    </row>
    <row r="10755" spans="1:5">
      <c r="A10755" s="17">
        <v>44059</v>
      </c>
      <c r="B10755" s="20" t="s">
        <v>41977</v>
      </c>
      <c r="C10755" s="17" t="s">
        <v>6</v>
      </c>
      <c r="D10755" s="19">
        <v>451744.32</v>
      </c>
      <c r="E10755" s="19">
        <v>451744.32</v>
      </c>
    </row>
    <row r="10756" spans="1:5">
      <c r="A10756" s="17">
        <v>37750</v>
      </c>
      <c r="B10756" s="20" t="s">
        <v>41978</v>
      </c>
      <c r="C10756" s="17" t="s">
        <v>6</v>
      </c>
      <c r="D10756" s="19">
        <v>452651.44</v>
      </c>
      <c r="E10756" s="19">
        <v>452651.44</v>
      </c>
    </row>
    <row r="10757" spans="1:5">
      <c r="A10757" s="17">
        <v>37758</v>
      </c>
      <c r="B10757" s="20" t="s">
        <v>41979</v>
      </c>
      <c r="C10757" s="17" t="s">
        <v>6</v>
      </c>
      <c r="D10757" s="19">
        <v>720250.97</v>
      </c>
      <c r="E10757" s="19">
        <v>720250.97</v>
      </c>
    </row>
    <row r="10758" spans="1:5">
      <c r="A10758" s="17">
        <v>44060</v>
      </c>
      <c r="B10758" s="20" t="s">
        <v>41980</v>
      </c>
      <c r="C10758" s="17" t="s">
        <v>6</v>
      </c>
      <c r="D10758" s="19">
        <v>696665.95</v>
      </c>
      <c r="E10758" s="19">
        <v>696665.95</v>
      </c>
    </row>
    <row r="10759" spans="1:5">
      <c r="A10759" s="17">
        <v>37749</v>
      </c>
      <c r="B10759" s="20" t="s">
        <v>41981</v>
      </c>
      <c r="C10759" s="17" t="s">
        <v>6</v>
      </c>
      <c r="D10759" s="19">
        <v>743836.04</v>
      </c>
      <c r="E10759" s="19">
        <v>743836.04</v>
      </c>
    </row>
    <row r="10760" spans="1:5">
      <c r="A10760" s="17">
        <v>44061</v>
      </c>
      <c r="B10760" s="20" t="s">
        <v>41982</v>
      </c>
      <c r="C10760" s="17" t="s">
        <v>6</v>
      </c>
      <c r="D10760" s="19">
        <v>683059.21</v>
      </c>
      <c r="E10760" s="19">
        <v>683059.21</v>
      </c>
    </row>
    <row r="10761" spans="1:5">
      <c r="A10761" s="17">
        <v>1159</v>
      </c>
      <c r="B10761" s="20" t="s">
        <v>41983</v>
      </c>
      <c r="C10761" s="17" t="s">
        <v>6</v>
      </c>
      <c r="D10761" s="19">
        <v>284444</v>
      </c>
      <c r="E10761" s="19">
        <v>284444</v>
      </c>
    </row>
    <row r="10762" spans="1:5">
      <c r="A10762" s="17">
        <v>12114</v>
      </c>
      <c r="B10762" s="20" t="s">
        <v>41984</v>
      </c>
      <c r="C10762" s="17" t="s">
        <v>6</v>
      </c>
      <c r="D10762" s="19">
        <v>147.46</v>
      </c>
      <c r="E10762" s="19">
        <v>147.46</v>
      </c>
    </row>
    <row r="10763" spans="1:5">
      <c r="A10763" s="17">
        <v>38106</v>
      </c>
      <c r="B10763" s="20" t="s">
        <v>41985</v>
      </c>
      <c r="C10763" s="17" t="s">
        <v>6</v>
      </c>
      <c r="D10763" s="19">
        <v>20.04</v>
      </c>
      <c r="E10763" s="19">
        <v>20.04</v>
      </c>
    </row>
    <row r="10764" spans="1:5">
      <c r="A10764" s="17">
        <v>38085</v>
      </c>
      <c r="B10764" s="20" t="s">
        <v>41986</v>
      </c>
      <c r="C10764" s="17" t="s">
        <v>6</v>
      </c>
      <c r="D10764" s="19">
        <v>23.67</v>
      </c>
      <c r="E10764" s="19">
        <v>23.67</v>
      </c>
    </row>
    <row r="10765" spans="1:5">
      <c r="A10765" s="17">
        <v>659</v>
      </c>
      <c r="B10765" s="20" t="s">
        <v>41987</v>
      </c>
      <c r="C10765" s="17" t="s">
        <v>6</v>
      </c>
      <c r="D10765" s="19">
        <v>2.78</v>
      </c>
      <c r="E10765" s="19">
        <v>2.78</v>
      </c>
    </row>
    <row r="10766" spans="1:5">
      <c r="A10766" s="17">
        <v>660</v>
      </c>
      <c r="B10766" s="20" t="s">
        <v>41988</v>
      </c>
      <c r="C10766" s="17" t="s">
        <v>6</v>
      </c>
      <c r="D10766" s="19">
        <v>3.33</v>
      </c>
      <c r="E10766" s="19">
        <v>3.33</v>
      </c>
    </row>
    <row r="10767" spans="1:5">
      <c r="A10767" s="17">
        <v>658</v>
      </c>
      <c r="B10767" s="20" t="s">
        <v>41989</v>
      </c>
      <c r="C10767" s="17" t="s">
        <v>6</v>
      </c>
      <c r="D10767" s="19">
        <v>1.88</v>
      </c>
      <c r="E10767" s="19">
        <v>1.88</v>
      </c>
    </row>
    <row r="10768" spans="1:5">
      <c r="A10768" s="17">
        <v>38599</v>
      </c>
      <c r="B10768" s="20" t="s">
        <v>41990</v>
      </c>
      <c r="C10768" s="17" t="s">
        <v>6</v>
      </c>
      <c r="D10768" s="19">
        <v>5.79</v>
      </c>
      <c r="E10768" s="19">
        <v>5.79</v>
      </c>
    </row>
    <row r="10769" spans="1:5">
      <c r="A10769" s="17">
        <v>38596</v>
      </c>
      <c r="B10769" s="20" t="s">
        <v>41991</v>
      </c>
      <c r="C10769" s="17" t="s">
        <v>6</v>
      </c>
      <c r="D10769" s="19">
        <v>4.8099999999999996</v>
      </c>
      <c r="E10769" s="19">
        <v>4.8099999999999996</v>
      </c>
    </row>
    <row r="10770" spans="1:5">
      <c r="A10770" s="17">
        <v>38600</v>
      </c>
      <c r="B10770" s="20" t="s">
        <v>41992</v>
      </c>
      <c r="C10770" s="17" t="s">
        <v>6</v>
      </c>
      <c r="D10770" s="19">
        <v>6.14</v>
      </c>
      <c r="E10770" s="19">
        <v>6.14</v>
      </c>
    </row>
    <row r="10771" spans="1:5">
      <c r="A10771" s="17">
        <v>38597</v>
      </c>
      <c r="B10771" s="20" t="s">
        <v>41993</v>
      </c>
      <c r="C10771" s="17" t="s">
        <v>6</v>
      </c>
      <c r="D10771" s="19">
        <v>4.84</v>
      </c>
      <c r="E10771" s="19">
        <v>4.84</v>
      </c>
    </row>
    <row r="10772" spans="1:5">
      <c r="A10772" s="17">
        <v>38548</v>
      </c>
      <c r="B10772" s="20" t="s">
        <v>41994</v>
      </c>
      <c r="C10772" s="17" t="s">
        <v>6</v>
      </c>
      <c r="D10772" s="19">
        <v>1.84</v>
      </c>
      <c r="E10772" s="19">
        <v>1.84</v>
      </c>
    </row>
    <row r="10773" spans="1:5">
      <c r="A10773" s="17">
        <v>34649</v>
      </c>
      <c r="B10773" s="20" t="s">
        <v>41995</v>
      </c>
      <c r="C10773" s="17" t="s">
        <v>6</v>
      </c>
      <c r="D10773" s="19">
        <v>2.69</v>
      </c>
      <c r="E10773" s="19">
        <v>2.69</v>
      </c>
    </row>
    <row r="10774" spans="1:5">
      <c r="A10774" s="17">
        <v>34655</v>
      </c>
      <c r="B10774" s="20" t="s">
        <v>41996</v>
      </c>
      <c r="C10774" s="17" t="s">
        <v>6</v>
      </c>
      <c r="D10774" s="19">
        <v>3.96</v>
      </c>
      <c r="E10774" s="19">
        <v>3.96</v>
      </c>
    </row>
    <row r="10775" spans="1:5">
      <c r="A10775" s="17">
        <v>40607</v>
      </c>
      <c r="B10775" s="20" t="s">
        <v>41997</v>
      </c>
      <c r="C10775" s="17" t="s">
        <v>6</v>
      </c>
      <c r="D10775" s="19">
        <v>5.99</v>
      </c>
      <c r="E10775" s="19">
        <v>5.99</v>
      </c>
    </row>
    <row r="10776" spans="1:5">
      <c r="A10776" s="17">
        <v>567</v>
      </c>
      <c r="B10776" s="20" t="s">
        <v>41998</v>
      </c>
      <c r="C10776" s="17" t="s">
        <v>9</v>
      </c>
      <c r="D10776" s="19">
        <v>12.14</v>
      </c>
      <c r="E10776" s="19">
        <v>12.14</v>
      </c>
    </row>
    <row r="10777" spans="1:5">
      <c r="A10777" s="17">
        <v>574</v>
      </c>
      <c r="B10777" s="20" t="s">
        <v>41999</v>
      </c>
      <c r="C10777" s="17" t="s">
        <v>9</v>
      </c>
      <c r="D10777" s="19">
        <v>31.91</v>
      </c>
      <c r="E10777" s="19">
        <v>31.91</v>
      </c>
    </row>
    <row r="10778" spans="1:5">
      <c r="A10778" s="17">
        <v>568</v>
      </c>
      <c r="B10778" s="20" t="s">
        <v>42000</v>
      </c>
      <c r="C10778" s="17" t="s">
        <v>9</v>
      </c>
      <c r="D10778" s="19">
        <v>67.23</v>
      </c>
      <c r="E10778" s="19">
        <v>67.23</v>
      </c>
    </row>
    <row r="10779" spans="1:5">
      <c r="A10779" s="17">
        <v>4777</v>
      </c>
      <c r="B10779" s="20" t="s">
        <v>42001</v>
      </c>
      <c r="C10779" s="17" t="s">
        <v>2</v>
      </c>
      <c r="D10779" s="19">
        <v>8.02</v>
      </c>
      <c r="E10779" s="19">
        <v>8.02</v>
      </c>
    </row>
    <row r="10780" spans="1:5">
      <c r="A10780" s="17">
        <v>592</v>
      </c>
      <c r="B10780" s="20" t="s">
        <v>42002</v>
      </c>
      <c r="C10780" s="17" t="s">
        <v>2</v>
      </c>
      <c r="D10780" s="19">
        <v>37</v>
      </c>
      <c r="E10780" s="19">
        <v>37</v>
      </c>
    </row>
    <row r="10781" spans="1:5">
      <c r="A10781" s="17">
        <v>586</v>
      </c>
      <c r="B10781" s="20" t="s">
        <v>42003</v>
      </c>
      <c r="C10781" s="17" t="s">
        <v>9</v>
      </c>
      <c r="D10781" s="19">
        <v>21.75</v>
      </c>
      <c r="E10781" s="19">
        <v>21.75</v>
      </c>
    </row>
    <row r="10782" spans="1:5">
      <c r="A10782" s="17">
        <v>588</v>
      </c>
      <c r="B10782" s="20" t="s">
        <v>42004</v>
      </c>
      <c r="C10782" s="17" t="s">
        <v>9</v>
      </c>
      <c r="D10782" s="19">
        <v>34.409999999999997</v>
      </c>
      <c r="E10782" s="19">
        <v>34.409999999999997</v>
      </c>
    </row>
    <row r="10783" spans="1:5">
      <c r="A10783" s="17">
        <v>591</v>
      </c>
      <c r="B10783" s="20" t="s">
        <v>42005</v>
      </c>
      <c r="C10783" s="17" t="s">
        <v>2</v>
      </c>
      <c r="D10783" s="19">
        <v>34.53</v>
      </c>
      <c r="E10783" s="19">
        <v>34.53</v>
      </c>
    </row>
    <row r="10784" spans="1:5">
      <c r="A10784" s="17">
        <v>584</v>
      </c>
      <c r="B10784" s="20" t="s">
        <v>42006</v>
      </c>
      <c r="C10784" s="17" t="s">
        <v>9</v>
      </c>
      <c r="D10784" s="19">
        <v>36.75</v>
      </c>
      <c r="E10784" s="19">
        <v>36.75</v>
      </c>
    </row>
    <row r="10785" spans="1:5">
      <c r="A10785" s="17">
        <v>589</v>
      </c>
      <c r="B10785" s="20" t="s">
        <v>42007</v>
      </c>
      <c r="C10785" s="17" t="s">
        <v>9</v>
      </c>
      <c r="D10785" s="19">
        <v>58.16</v>
      </c>
      <c r="E10785" s="19">
        <v>58.16</v>
      </c>
    </row>
    <row r="10786" spans="1:5">
      <c r="A10786" s="17">
        <v>1165</v>
      </c>
      <c r="B10786" s="20" t="s">
        <v>42008</v>
      </c>
      <c r="C10786" s="17" t="s">
        <v>6</v>
      </c>
      <c r="D10786" s="19">
        <v>20</v>
      </c>
      <c r="E10786" s="19">
        <v>20</v>
      </c>
    </row>
    <row r="10787" spans="1:5">
      <c r="A10787" s="17">
        <v>1164</v>
      </c>
      <c r="B10787" s="20" t="s">
        <v>42009</v>
      </c>
      <c r="C10787" s="17" t="s">
        <v>6</v>
      </c>
      <c r="D10787" s="19">
        <v>16.2</v>
      </c>
      <c r="E10787" s="19">
        <v>16.2</v>
      </c>
    </row>
    <row r="10788" spans="1:5">
      <c r="A10788" s="17">
        <v>1170</v>
      </c>
      <c r="B10788" s="20" t="s">
        <v>42010</v>
      </c>
      <c r="C10788" s="17" t="s">
        <v>6</v>
      </c>
      <c r="D10788" s="19">
        <v>10.61</v>
      </c>
      <c r="E10788" s="19">
        <v>10.61</v>
      </c>
    </row>
    <row r="10789" spans="1:5">
      <c r="A10789" s="17">
        <v>1162</v>
      </c>
      <c r="B10789" s="20" t="s">
        <v>42011</v>
      </c>
      <c r="C10789" s="17" t="s">
        <v>6</v>
      </c>
      <c r="D10789" s="19">
        <v>5.63</v>
      </c>
      <c r="E10789" s="19">
        <v>5.63</v>
      </c>
    </row>
    <row r="10790" spans="1:5">
      <c r="A10790" s="17">
        <v>12395</v>
      </c>
      <c r="B10790" s="20" t="s">
        <v>42012</v>
      </c>
      <c r="C10790" s="17" t="s">
        <v>6</v>
      </c>
      <c r="D10790" s="19">
        <v>5.47</v>
      </c>
      <c r="E10790" s="19">
        <v>5.47</v>
      </c>
    </row>
    <row r="10791" spans="1:5">
      <c r="A10791" s="17">
        <v>1169</v>
      </c>
      <c r="B10791" s="20" t="s">
        <v>42013</v>
      </c>
      <c r="C10791" s="17" t="s">
        <v>6</v>
      </c>
      <c r="D10791" s="19">
        <v>52.1</v>
      </c>
      <c r="E10791" s="19">
        <v>52.1</v>
      </c>
    </row>
    <row r="10792" spans="1:5">
      <c r="A10792" s="17">
        <v>1166</v>
      </c>
      <c r="B10792" s="20" t="s">
        <v>42014</v>
      </c>
      <c r="C10792" s="17" t="s">
        <v>6</v>
      </c>
      <c r="D10792" s="19">
        <v>28.89</v>
      </c>
      <c r="E10792" s="19">
        <v>28.89</v>
      </c>
    </row>
    <row r="10793" spans="1:5">
      <c r="A10793" s="17">
        <v>1168</v>
      </c>
      <c r="B10793" s="20" t="s">
        <v>42015</v>
      </c>
      <c r="C10793" s="17" t="s">
        <v>6</v>
      </c>
      <c r="D10793" s="19">
        <v>74.28</v>
      </c>
      <c r="E10793" s="19">
        <v>74.28</v>
      </c>
    </row>
    <row r="10794" spans="1:5">
      <c r="A10794" s="17">
        <v>1163</v>
      </c>
      <c r="B10794" s="20" t="s">
        <v>42016</v>
      </c>
      <c r="C10794" s="17" t="s">
        <v>6</v>
      </c>
      <c r="D10794" s="19">
        <v>7.28</v>
      </c>
      <c r="E10794" s="19">
        <v>7.28</v>
      </c>
    </row>
    <row r="10795" spans="1:5">
      <c r="A10795" s="17">
        <v>12396</v>
      </c>
      <c r="B10795" s="20" t="s">
        <v>42017</v>
      </c>
      <c r="C10795" s="17" t="s">
        <v>6</v>
      </c>
      <c r="D10795" s="19">
        <v>5.47</v>
      </c>
      <c r="E10795" s="19">
        <v>5.47</v>
      </c>
    </row>
    <row r="10796" spans="1:5">
      <c r="A10796" s="17">
        <v>1167</v>
      </c>
      <c r="B10796" s="20" t="s">
        <v>42018</v>
      </c>
      <c r="C10796" s="17" t="s">
        <v>6</v>
      </c>
      <c r="D10796" s="19">
        <v>124.24</v>
      </c>
      <c r="E10796" s="19">
        <v>124.24</v>
      </c>
    </row>
    <row r="10797" spans="1:5">
      <c r="A10797" s="17">
        <v>36331</v>
      </c>
      <c r="B10797" s="20" t="s">
        <v>42019</v>
      </c>
      <c r="C10797" s="17" t="s">
        <v>6</v>
      </c>
      <c r="D10797" s="19">
        <v>2.5299999999999998</v>
      </c>
      <c r="E10797" s="19">
        <v>2.5299999999999998</v>
      </c>
    </row>
    <row r="10798" spans="1:5">
      <c r="A10798" s="17">
        <v>36346</v>
      </c>
      <c r="B10798" s="20" t="s">
        <v>42020</v>
      </c>
      <c r="C10798" s="17" t="s">
        <v>6</v>
      </c>
      <c r="D10798" s="19">
        <v>3.78</v>
      </c>
      <c r="E10798" s="19">
        <v>3.78</v>
      </c>
    </row>
    <row r="10799" spans="1:5">
      <c r="A10799" s="17">
        <v>1202</v>
      </c>
      <c r="B10799" s="20" t="s">
        <v>42021</v>
      </c>
      <c r="C10799" s="17" t="s">
        <v>6</v>
      </c>
      <c r="D10799" s="19">
        <v>5.51</v>
      </c>
      <c r="E10799" s="19">
        <v>5.51</v>
      </c>
    </row>
    <row r="10800" spans="1:5">
      <c r="A10800" s="17">
        <v>1197</v>
      </c>
      <c r="B10800" s="20" t="s">
        <v>42022</v>
      </c>
      <c r="C10800" s="17" t="s">
        <v>6</v>
      </c>
      <c r="D10800" s="19">
        <v>1.94</v>
      </c>
      <c r="E10800" s="19">
        <v>1.94</v>
      </c>
    </row>
    <row r="10801" spans="1:5">
      <c r="A10801" s="17">
        <v>1198</v>
      </c>
      <c r="B10801" s="20" t="s">
        <v>42023</v>
      </c>
      <c r="C10801" s="17" t="s">
        <v>6</v>
      </c>
      <c r="D10801" s="19">
        <v>2.54</v>
      </c>
      <c r="E10801" s="19">
        <v>2.54</v>
      </c>
    </row>
    <row r="10802" spans="1:5">
      <c r="A10802" s="17">
        <v>20088</v>
      </c>
      <c r="B10802" s="20" t="s">
        <v>42024</v>
      </c>
      <c r="C10802" s="17" t="s">
        <v>6</v>
      </c>
      <c r="D10802" s="19">
        <v>13.95</v>
      </c>
      <c r="E10802" s="19">
        <v>13.95</v>
      </c>
    </row>
    <row r="10803" spans="1:5">
      <c r="A10803" s="17">
        <v>20089</v>
      </c>
      <c r="B10803" s="20" t="s">
        <v>42025</v>
      </c>
      <c r="C10803" s="17" t="s">
        <v>6</v>
      </c>
      <c r="D10803" s="19">
        <v>68.37</v>
      </c>
      <c r="E10803" s="19">
        <v>68.37</v>
      </c>
    </row>
    <row r="10804" spans="1:5">
      <c r="A10804" s="17">
        <v>20087</v>
      </c>
      <c r="B10804" s="20" t="s">
        <v>42026</v>
      </c>
      <c r="C10804" s="17" t="s">
        <v>6</v>
      </c>
      <c r="D10804" s="19">
        <v>11.54</v>
      </c>
      <c r="E10804" s="19">
        <v>11.54</v>
      </c>
    </row>
    <row r="10805" spans="1:5">
      <c r="A10805" s="17">
        <v>1191</v>
      </c>
      <c r="B10805" s="20" t="s">
        <v>42027</v>
      </c>
      <c r="C10805" s="17" t="s">
        <v>6</v>
      </c>
      <c r="D10805" s="19">
        <v>1.38</v>
      </c>
      <c r="E10805" s="19">
        <v>1.38</v>
      </c>
    </row>
    <row r="10806" spans="1:5">
      <c r="A10806" s="17">
        <v>1185</v>
      </c>
      <c r="B10806" s="20" t="s">
        <v>42028</v>
      </c>
      <c r="C10806" s="17" t="s">
        <v>6</v>
      </c>
      <c r="D10806" s="19">
        <v>1.38</v>
      </c>
      <c r="E10806" s="19">
        <v>1.38</v>
      </c>
    </row>
    <row r="10807" spans="1:5">
      <c r="A10807" s="17">
        <v>1189</v>
      </c>
      <c r="B10807" s="20" t="s">
        <v>42029</v>
      </c>
      <c r="C10807" s="17" t="s">
        <v>6</v>
      </c>
      <c r="D10807" s="19">
        <v>2.2599999999999998</v>
      </c>
      <c r="E10807" s="19">
        <v>2.2599999999999998</v>
      </c>
    </row>
    <row r="10808" spans="1:5">
      <c r="A10808" s="17">
        <v>1193</v>
      </c>
      <c r="B10808" s="20" t="s">
        <v>42030</v>
      </c>
      <c r="C10808" s="17" t="s">
        <v>6</v>
      </c>
      <c r="D10808" s="19">
        <v>4.3499999999999996</v>
      </c>
      <c r="E10808" s="19">
        <v>4.3499999999999996</v>
      </c>
    </row>
    <row r="10809" spans="1:5">
      <c r="A10809" s="17">
        <v>1194</v>
      </c>
      <c r="B10809" s="20" t="s">
        <v>42031</v>
      </c>
      <c r="C10809" s="17" t="s">
        <v>6</v>
      </c>
      <c r="D10809" s="19">
        <v>7.86</v>
      </c>
      <c r="E10809" s="19">
        <v>7.86</v>
      </c>
    </row>
    <row r="10810" spans="1:5">
      <c r="A10810" s="17">
        <v>1195</v>
      </c>
      <c r="B10810" s="20" t="s">
        <v>42032</v>
      </c>
      <c r="C10810" s="17" t="s">
        <v>6</v>
      </c>
      <c r="D10810" s="19">
        <v>13.22</v>
      </c>
      <c r="E10810" s="19">
        <v>13.22</v>
      </c>
    </row>
    <row r="10811" spans="1:5">
      <c r="A10811" s="17">
        <v>1204</v>
      </c>
      <c r="B10811" s="20" t="s">
        <v>42033</v>
      </c>
      <c r="C10811" s="17" t="s">
        <v>6</v>
      </c>
      <c r="D10811" s="19">
        <v>23.14</v>
      </c>
      <c r="E10811" s="19">
        <v>23.14</v>
      </c>
    </row>
    <row r="10812" spans="1:5">
      <c r="A10812" s="17">
        <v>1200</v>
      </c>
      <c r="B10812" s="20" t="s">
        <v>42034</v>
      </c>
      <c r="C10812" s="17" t="s">
        <v>6</v>
      </c>
      <c r="D10812" s="19">
        <v>10.48</v>
      </c>
      <c r="E10812" s="19">
        <v>10.48</v>
      </c>
    </row>
    <row r="10813" spans="1:5">
      <c r="A10813" s="17">
        <v>12909</v>
      </c>
      <c r="B10813" s="20" t="s">
        <v>42035</v>
      </c>
      <c r="C10813" s="17" t="s">
        <v>6</v>
      </c>
      <c r="D10813" s="19">
        <v>4.8600000000000003</v>
      </c>
      <c r="E10813" s="19">
        <v>4.8600000000000003</v>
      </c>
    </row>
    <row r="10814" spans="1:5">
      <c r="A10814" s="17">
        <v>12910</v>
      </c>
      <c r="B10814" s="20" t="s">
        <v>42036</v>
      </c>
      <c r="C10814" s="17" t="s">
        <v>6</v>
      </c>
      <c r="D10814" s="19">
        <v>8.74</v>
      </c>
      <c r="E10814" s="19">
        <v>8.74</v>
      </c>
    </row>
    <row r="10815" spans="1:5">
      <c r="A10815" s="17">
        <v>1207</v>
      </c>
      <c r="B10815" s="20" t="s">
        <v>42037</v>
      </c>
      <c r="C10815" s="17" t="s">
        <v>6</v>
      </c>
      <c r="D10815" s="19">
        <v>40.06</v>
      </c>
      <c r="E10815" s="19">
        <v>40.06</v>
      </c>
    </row>
    <row r="10816" spans="1:5">
      <c r="A10816" s="17">
        <v>1206</v>
      </c>
      <c r="B10816" s="20" t="s">
        <v>42038</v>
      </c>
      <c r="C10816" s="17" t="s">
        <v>6</v>
      </c>
      <c r="D10816" s="19">
        <v>10.039999999999999</v>
      </c>
      <c r="E10816" s="19">
        <v>10.039999999999999</v>
      </c>
    </row>
    <row r="10817" spans="1:5">
      <c r="A10817" s="17">
        <v>1183</v>
      </c>
      <c r="B10817" s="20" t="s">
        <v>42039</v>
      </c>
      <c r="C10817" s="17" t="s">
        <v>6</v>
      </c>
      <c r="D10817" s="19">
        <v>26.16</v>
      </c>
      <c r="E10817" s="19">
        <v>26.16</v>
      </c>
    </row>
    <row r="10818" spans="1:5">
      <c r="A10818" s="17">
        <v>42685</v>
      </c>
      <c r="B10818" s="20" t="s">
        <v>42040</v>
      </c>
      <c r="C10818" s="17" t="s">
        <v>6</v>
      </c>
      <c r="D10818" s="19">
        <v>70.849999999999994</v>
      </c>
      <c r="E10818" s="19">
        <v>70.849999999999994</v>
      </c>
    </row>
    <row r="10819" spans="1:5">
      <c r="A10819" s="17">
        <v>42686</v>
      </c>
      <c r="B10819" s="20" t="s">
        <v>42041</v>
      </c>
      <c r="C10819" s="17" t="s">
        <v>6</v>
      </c>
      <c r="D10819" s="19">
        <v>78.040000000000006</v>
      </c>
      <c r="E10819" s="19">
        <v>78.040000000000006</v>
      </c>
    </row>
    <row r="10820" spans="1:5">
      <c r="A10820" s="17">
        <v>12894</v>
      </c>
      <c r="B10820" s="20" t="s">
        <v>42042</v>
      </c>
      <c r="C10820" s="17" t="s">
        <v>6</v>
      </c>
      <c r="D10820" s="19">
        <v>22.71</v>
      </c>
      <c r="E10820" s="19">
        <v>22.71</v>
      </c>
    </row>
    <row r="10821" spans="1:5">
      <c r="A10821" s="17">
        <v>12895</v>
      </c>
      <c r="B10821" s="20" t="s">
        <v>42043</v>
      </c>
      <c r="C10821" s="17" t="s">
        <v>6</v>
      </c>
      <c r="D10821" s="19">
        <v>15.25</v>
      </c>
      <c r="E10821" s="19">
        <v>15.25</v>
      </c>
    </row>
    <row r="10822" spans="1:5">
      <c r="A10822" s="17">
        <v>1631</v>
      </c>
      <c r="B10822" s="20" t="s">
        <v>42044</v>
      </c>
      <c r="C10822" s="17" t="s">
        <v>6</v>
      </c>
      <c r="D10822" s="19">
        <v>172.31</v>
      </c>
      <c r="E10822" s="19">
        <v>172.31</v>
      </c>
    </row>
    <row r="10823" spans="1:5">
      <c r="A10823" s="17">
        <v>1633</v>
      </c>
      <c r="B10823" s="20" t="s">
        <v>42045</v>
      </c>
      <c r="C10823" s="17" t="s">
        <v>6</v>
      </c>
      <c r="D10823" s="19">
        <v>292.77</v>
      </c>
      <c r="E10823" s="19">
        <v>292.77</v>
      </c>
    </row>
    <row r="10824" spans="1:5">
      <c r="A10824" s="17">
        <v>10818</v>
      </c>
      <c r="B10824" s="20" t="s">
        <v>42046</v>
      </c>
      <c r="C10824" s="17" t="s">
        <v>2</v>
      </c>
      <c r="D10824" s="19">
        <v>58.81</v>
      </c>
      <c r="E10824" s="19">
        <v>58.81</v>
      </c>
    </row>
    <row r="10825" spans="1:5">
      <c r="A10825" s="17">
        <v>41410</v>
      </c>
      <c r="B10825" s="20" t="s">
        <v>42047</v>
      </c>
      <c r="C10825" s="17" t="s">
        <v>6</v>
      </c>
      <c r="D10825" s="19">
        <v>77.94</v>
      </c>
      <c r="E10825" s="19">
        <v>77.94</v>
      </c>
    </row>
    <row r="10826" spans="1:5">
      <c r="A10826" s="17">
        <v>41411</v>
      </c>
      <c r="B10826" s="20" t="s">
        <v>42048</v>
      </c>
      <c r="C10826" s="17" t="s">
        <v>6</v>
      </c>
      <c r="D10826" s="19">
        <v>70.66</v>
      </c>
      <c r="E10826" s="19">
        <v>70.66</v>
      </c>
    </row>
    <row r="10827" spans="1:5">
      <c r="A10827" s="17">
        <v>41412</v>
      </c>
      <c r="B10827" s="20" t="s">
        <v>42049</v>
      </c>
      <c r="C10827" s="17" t="s">
        <v>6</v>
      </c>
      <c r="D10827" s="19">
        <v>136.66999999999999</v>
      </c>
      <c r="E10827" s="19">
        <v>136.66999999999999</v>
      </c>
    </row>
    <row r="10828" spans="1:5">
      <c r="A10828" s="17">
        <v>41413</v>
      </c>
      <c r="B10828" s="20" t="s">
        <v>42050</v>
      </c>
      <c r="C10828" s="17" t="s">
        <v>6</v>
      </c>
      <c r="D10828" s="19">
        <v>122.98</v>
      </c>
      <c r="E10828" s="19">
        <v>122.98</v>
      </c>
    </row>
    <row r="10829" spans="1:5">
      <c r="A10829" s="17">
        <v>39359</v>
      </c>
      <c r="B10829" s="20" t="s">
        <v>42051</v>
      </c>
      <c r="C10829" s="17" t="s">
        <v>6</v>
      </c>
      <c r="D10829" s="19">
        <v>39.33</v>
      </c>
      <c r="E10829" s="19">
        <v>39.33</v>
      </c>
    </row>
    <row r="10830" spans="1:5">
      <c r="A10830" s="17">
        <v>39360</v>
      </c>
      <c r="B10830" s="20" t="s">
        <v>42052</v>
      </c>
      <c r="C10830" s="17" t="s">
        <v>6</v>
      </c>
      <c r="D10830" s="19">
        <v>39.33</v>
      </c>
      <c r="E10830" s="19">
        <v>39.33</v>
      </c>
    </row>
    <row r="10831" spans="1:5">
      <c r="A10831" s="17">
        <v>10710</v>
      </c>
      <c r="B10831" s="20" t="s">
        <v>42053</v>
      </c>
      <c r="C10831" s="17" t="s">
        <v>0</v>
      </c>
      <c r="D10831" s="19">
        <v>188</v>
      </c>
      <c r="E10831" s="19">
        <v>188</v>
      </c>
    </row>
    <row r="10832" spans="1:5">
      <c r="A10832" s="17">
        <v>10709</v>
      </c>
      <c r="B10832" s="20" t="s">
        <v>42054</v>
      </c>
      <c r="C10832" s="17" t="s">
        <v>0</v>
      </c>
      <c r="D10832" s="19">
        <v>230.97</v>
      </c>
      <c r="E10832" s="19">
        <v>230.97</v>
      </c>
    </row>
    <row r="10833" spans="1:5">
      <c r="A10833" s="17">
        <v>39636</v>
      </c>
      <c r="B10833" s="20" t="s">
        <v>42055</v>
      </c>
      <c r="C10833" s="17" t="s">
        <v>0</v>
      </c>
      <c r="D10833" s="19">
        <v>235.85</v>
      </c>
      <c r="E10833" s="19">
        <v>235.85</v>
      </c>
    </row>
    <row r="10834" spans="1:5">
      <c r="A10834" s="17">
        <v>10708</v>
      </c>
      <c r="B10834" s="20" t="s">
        <v>42056</v>
      </c>
      <c r="C10834" s="17" t="s">
        <v>0</v>
      </c>
      <c r="D10834" s="19">
        <v>72.78</v>
      </c>
      <c r="E10834" s="19">
        <v>72.78</v>
      </c>
    </row>
    <row r="10835" spans="1:5">
      <c r="A10835" s="17">
        <v>39635</v>
      </c>
      <c r="B10835" s="20" t="s">
        <v>42057</v>
      </c>
      <c r="C10835" s="17" t="s">
        <v>0</v>
      </c>
      <c r="D10835" s="19">
        <v>123.9</v>
      </c>
      <c r="E10835" s="19">
        <v>123.9</v>
      </c>
    </row>
    <row r="10836" spans="1:5">
      <c r="A10836" s="17">
        <v>6117</v>
      </c>
      <c r="B10836" s="20" t="s">
        <v>42058</v>
      </c>
      <c r="C10836" s="17" t="s">
        <v>131</v>
      </c>
      <c r="D10836" s="19">
        <v>23.98</v>
      </c>
      <c r="E10836" s="19">
        <v>23.98</v>
      </c>
    </row>
    <row r="10837" spans="1:5">
      <c r="A10837" s="17">
        <v>40913</v>
      </c>
      <c r="B10837" s="20" t="s">
        <v>42059</v>
      </c>
      <c r="C10837" s="17" t="s">
        <v>32211</v>
      </c>
      <c r="D10837" s="19">
        <v>4203.34</v>
      </c>
      <c r="E10837" s="19">
        <v>4203.34</v>
      </c>
    </row>
    <row r="10838" spans="1:5">
      <c r="A10838" s="17">
        <v>1214</v>
      </c>
      <c r="B10838" s="20" t="s">
        <v>42060</v>
      </c>
      <c r="C10838" s="17" t="s">
        <v>131</v>
      </c>
      <c r="D10838" s="19">
        <v>26.09</v>
      </c>
      <c r="E10838" s="19">
        <v>26.09</v>
      </c>
    </row>
    <row r="10839" spans="1:5">
      <c r="A10839" s="17">
        <v>40915</v>
      </c>
      <c r="B10839" s="20" t="s">
        <v>42061</v>
      </c>
      <c r="C10839" s="17" t="s">
        <v>32211</v>
      </c>
      <c r="D10839" s="19">
        <v>4570.16</v>
      </c>
      <c r="E10839" s="19">
        <v>4570.16</v>
      </c>
    </row>
    <row r="10840" spans="1:5">
      <c r="A10840" s="17">
        <v>40914</v>
      </c>
      <c r="B10840" s="20" t="s">
        <v>42062</v>
      </c>
      <c r="C10840" s="17" t="s">
        <v>32211</v>
      </c>
      <c r="D10840" s="19">
        <v>4570.16</v>
      </c>
      <c r="E10840" s="19">
        <v>4570.16</v>
      </c>
    </row>
    <row r="10841" spans="1:5">
      <c r="A10841" s="17">
        <v>1213</v>
      </c>
      <c r="B10841" s="20" t="s">
        <v>42063</v>
      </c>
      <c r="C10841" s="17" t="s">
        <v>131</v>
      </c>
      <c r="D10841" s="19">
        <v>26.09</v>
      </c>
      <c r="E10841" s="19">
        <v>26.09</v>
      </c>
    </row>
    <row r="10842" spans="1:5">
      <c r="A10842" s="17">
        <v>5091</v>
      </c>
      <c r="B10842" s="20" t="s">
        <v>42064</v>
      </c>
      <c r="C10842" s="17" t="s">
        <v>6</v>
      </c>
      <c r="D10842" s="19">
        <v>19.53</v>
      </c>
      <c r="E10842" s="19">
        <v>19.53</v>
      </c>
    </row>
    <row r="10843" spans="1:5">
      <c r="A10843" s="17">
        <v>14615</v>
      </c>
      <c r="B10843" s="20" t="s">
        <v>42065</v>
      </c>
      <c r="C10843" s="17" t="s">
        <v>6</v>
      </c>
      <c r="D10843" s="19">
        <v>3228.5</v>
      </c>
      <c r="E10843" s="19">
        <v>3228.5</v>
      </c>
    </row>
    <row r="10844" spans="1:5">
      <c r="A10844" s="17">
        <v>2711</v>
      </c>
      <c r="B10844" s="20" t="s">
        <v>42066</v>
      </c>
      <c r="C10844" s="17" t="s">
        <v>6</v>
      </c>
      <c r="D10844" s="19">
        <v>213.95</v>
      </c>
      <c r="E10844" s="19">
        <v>213.95</v>
      </c>
    </row>
    <row r="10845" spans="1:5">
      <c r="A10845" s="17">
        <v>45235</v>
      </c>
      <c r="B10845" s="20" t="s">
        <v>53979</v>
      </c>
      <c r="C10845" s="17" t="s">
        <v>6</v>
      </c>
      <c r="D10845" s="19">
        <v>1378.43</v>
      </c>
      <c r="E10845" s="19">
        <v>1378.43</v>
      </c>
    </row>
    <row r="10846" spans="1:5">
      <c r="A10846" s="17">
        <v>37727</v>
      </c>
      <c r="B10846" s="20" t="s">
        <v>42067</v>
      </c>
      <c r="C10846" s="17" t="s">
        <v>6</v>
      </c>
      <c r="D10846" s="19">
        <v>19043.29</v>
      </c>
      <c r="E10846" s="19">
        <v>19043.29</v>
      </c>
    </row>
    <row r="10847" spans="1:5">
      <c r="A10847" s="17">
        <v>37728</v>
      </c>
      <c r="B10847" s="20" t="s">
        <v>42068</v>
      </c>
      <c r="C10847" s="17" t="s">
        <v>6</v>
      </c>
      <c r="D10847" s="19">
        <v>25834.95</v>
      </c>
      <c r="E10847" s="19">
        <v>25834.95</v>
      </c>
    </row>
    <row r="10848" spans="1:5">
      <c r="A10848" s="17">
        <v>37729</v>
      </c>
      <c r="B10848" s="20" t="s">
        <v>42069</v>
      </c>
      <c r="C10848" s="17" t="s">
        <v>6</v>
      </c>
      <c r="D10848" s="19">
        <v>27965.67</v>
      </c>
      <c r="E10848" s="19">
        <v>27965.67</v>
      </c>
    </row>
    <row r="10849" spans="1:5">
      <c r="A10849" s="17">
        <v>37730</v>
      </c>
      <c r="B10849" s="20" t="s">
        <v>42070</v>
      </c>
      <c r="C10849" s="17" t="s">
        <v>6</v>
      </c>
      <c r="D10849" s="19">
        <v>30096.38</v>
      </c>
      <c r="E10849" s="19">
        <v>30096.38</v>
      </c>
    </row>
    <row r="10850" spans="1:5">
      <c r="A10850" s="17">
        <v>37731</v>
      </c>
      <c r="B10850" s="20" t="s">
        <v>42071</v>
      </c>
      <c r="C10850" s="17" t="s">
        <v>6</v>
      </c>
      <c r="D10850" s="19">
        <v>32227.1</v>
      </c>
      <c r="E10850" s="19">
        <v>32227.1</v>
      </c>
    </row>
    <row r="10851" spans="1:5">
      <c r="A10851" s="17">
        <v>37732</v>
      </c>
      <c r="B10851" s="20" t="s">
        <v>42072</v>
      </c>
      <c r="C10851" s="17" t="s">
        <v>6</v>
      </c>
      <c r="D10851" s="19">
        <v>36754.879999999997</v>
      </c>
      <c r="E10851" s="19">
        <v>36754.879999999997</v>
      </c>
    </row>
    <row r="10852" spans="1:5">
      <c r="A10852" s="17">
        <v>45194</v>
      </c>
      <c r="B10852" s="20" t="s">
        <v>53980</v>
      </c>
      <c r="C10852" s="17" t="s">
        <v>6</v>
      </c>
      <c r="D10852" s="19">
        <v>200.68</v>
      </c>
      <c r="E10852" s="19">
        <v>200.68</v>
      </c>
    </row>
    <row r="10853" spans="1:5">
      <c r="A10853" s="17">
        <v>36496</v>
      </c>
      <c r="B10853" s="20" t="s">
        <v>42073</v>
      </c>
      <c r="C10853" s="17" t="s">
        <v>6</v>
      </c>
      <c r="D10853" s="19">
        <v>8197.1</v>
      </c>
      <c r="E10853" s="19">
        <v>8197.1</v>
      </c>
    </row>
    <row r="10854" spans="1:5">
      <c r="A10854" s="17">
        <v>37762</v>
      </c>
      <c r="B10854" s="20" t="s">
        <v>42074</v>
      </c>
      <c r="C10854" s="17" t="s">
        <v>6</v>
      </c>
      <c r="D10854" s="19">
        <v>732160.78</v>
      </c>
      <c r="E10854" s="19">
        <v>732160.78</v>
      </c>
    </row>
    <row r="10855" spans="1:5">
      <c r="A10855" s="17">
        <v>37763</v>
      </c>
      <c r="B10855" s="20" t="s">
        <v>42075</v>
      </c>
      <c r="C10855" s="17" t="s">
        <v>6</v>
      </c>
      <c r="D10855" s="19">
        <v>741053.3</v>
      </c>
      <c r="E10855" s="19">
        <v>741053.3</v>
      </c>
    </row>
    <row r="10856" spans="1:5">
      <c r="A10856" s="17">
        <v>41992</v>
      </c>
      <c r="B10856" s="20" t="s">
        <v>42076</v>
      </c>
      <c r="C10856" s="17" t="s">
        <v>6</v>
      </c>
      <c r="D10856" s="19">
        <v>842429.5</v>
      </c>
      <c r="E10856" s="19">
        <v>842429.5</v>
      </c>
    </row>
    <row r="10857" spans="1:5">
      <c r="A10857" s="17">
        <v>10630</v>
      </c>
      <c r="B10857" s="20" t="s">
        <v>42077</v>
      </c>
      <c r="C10857" s="17" t="s">
        <v>6</v>
      </c>
      <c r="D10857" s="19">
        <v>853693.37</v>
      </c>
      <c r="E10857" s="19">
        <v>853693.37</v>
      </c>
    </row>
    <row r="10858" spans="1:5">
      <c r="A10858" s="17">
        <v>13215</v>
      </c>
      <c r="B10858" s="20" t="s">
        <v>42078</v>
      </c>
      <c r="C10858" s="17" t="s">
        <v>6</v>
      </c>
      <c r="D10858" s="19">
        <v>1033028.33</v>
      </c>
      <c r="E10858" s="19">
        <v>1033028.33</v>
      </c>
    </row>
    <row r="10859" spans="1:5">
      <c r="A10859" s="17">
        <v>4235</v>
      </c>
      <c r="B10859" s="20" t="s">
        <v>42079</v>
      </c>
      <c r="C10859" s="17" t="s">
        <v>131</v>
      </c>
      <c r="D10859" s="19">
        <v>38.909999999999997</v>
      </c>
      <c r="E10859" s="19">
        <v>38.909999999999997</v>
      </c>
    </row>
    <row r="10860" spans="1:5">
      <c r="A10860" s="17">
        <v>40976</v>
      </c>
      <c r="B10860" s="20" t="s">
        <v>42080</v>
      </c>
      <c r="C10860" s="17" t="s">
        <v>32211</v>
      </c>
      <c r="D10860" s="19">
        <v>6816.07</v>
      </c>
      <c r="E10860" s="19">
        <v>6816.07</v>
      </c>
    </row>
    <row r="10861" spans="1:5">
      <c r="A10861" s="17">
        <v>43091</v>
      </c>
      <c r="B10861" s="20" t="s">
        <v>42081</v>
      </c>
      <c r="C10861" s="17" t="s">
        <v>6</v>
      </c>
      <c r="D10861" s="19">
        <v>5939.34</v>
      </c>
      <c r="E10861" s="19">
        <v>5939.34</v>
      </c>
    </row>
    <row r="10862" spans="1:5">
      <c r="A10862" s="17">
        <v>43092</v>
      </c>
      <c r="B10862" s="20" t="s">
        <v>42082</v>
      </c>
      <c r="C10862" s="17" t="s">
        <v>6</v>
      </c>
      <c r="D10862" s="19">
        <v>7919.13</v>
      </c>
      <c r="E10862" s="19">
        <v>7919.13</v>
      </c>
    </row>
    <row r="10863" spans="1:5">
      <c r="A10863" s="17">
        <v>43089</v>
      </c>
      <c r="B10863" s="20" t="s">
        <v>42083</v>
      </c>
      <c r="C10863" s="17" t="s">
        <v>6</v>
      </c>
      <c r="D10863" s="19">
        <v>1380.13</v>
      </c>
      <c r="E10863" s="19">
        <v>1380.13</v>
      </c>
    </row>
    <row r="10864" spans="1:5">
      <c r="A10864" s="17">
        <v>43090</v>
      </c>
      <c r="B10864" s="20" t="s">
        <v>42084</v>
      </c>
      <c r="C10864" s="17" t="s">
        <v>6</v>
      </c>
      <c r="D10864" s="19">
        <v>3045.82</v>
      </c>
      <c r="E10864" s="19">
        <v>3045.82</v>
      </c>
    </row>
    <row r="10865" spans="1:5">
      <c r="A10865" s="17">
        <v>41967</v>
      </c>
      <c r="B10865" s="20" t="s">
        <v>42085</v>
      </c>
      <c r="C10865" s="17" t="s">
        <v>143</v>
      </c>
      <c r="D10865" s="19">
        <v>22.75</v>
      </c>
      <c r="E10865" s="19">
        <v>22.75</v>
      </c>
    </row>
    <row r="10866" spans="1:5">
      <c r="A10866" s="17">
        <v>12760</v>
      </c>
      <c r="B10866" s="20" t="s">
        <v>42086</v>
      </c>
      <c r="C10866" s="17" t="s">
        <v>0</v>
      </c>
      <c r="D10866" s="19">
        <v>1482.06</v>
      </c>
      <c r="E10866" s="19">
        <v>1482.06</v>
      </c>
    </row>
    <row r="10867" spans="1:5">
      <c r="A10867" s="17">
        <v>12759</v>
      </c>
      <c r="B10867" s="20" t="s">
        <v>42087</v>
      </c>
      <c r="C10867" s="17" t="s">
        <v>0</v>
      </c>
      <c r="D10867" s="19">
        <v>988.03</v>
      </c>
      <c r="E10867" s="19">
        <v>988.03</v>
      </c>
    </row>
    <row r="10868" spans="1:5">
      <c r="A10868" s="17">
        <v>43105</v>
      </c>
      <c r="B10868" s="20" t="s">
        <v>42088</v>
      </c>
      <c r="C10868" s="17" t="s">
        <v>2</v>
      </c>
      <c r="D10868" s="19">
        <v>31.63</v>
      </c>
      <c r="E10868" s="19">
        <v>31.63</v>
      </c>
    </row>
    <row r="10869" spans="1:5">
      <c r="A10869" s="17">
        <v>40424</v>
      </c>
      <c r="B10869" s="20" t="s">
        <v>42089</v>
      </c>
      <c r="C10869" s="17" t="s">
        <v>2</v>
      </c>
      <c r="D10869" s="19">
        <v>8.0299999999999994</v>
      </c>
      <c r="E10869" s="19">
        <v>8.0299999999999994</v>
      </c>
    </row>
    <row r="10870" spans="1:5">
      <c r="A10870" s="17">
        <v>1325</v>
      </c>
      <c r="B10870" s="20" t="s">
        <v>42090</v>
      </c>
      <c r="C10870" s="17" t="s">
        <v>2</v>
      </c>
      <c r="D10870" s="19">
        <v>8.8000000000000007</v>
      </c>
      <c r="E10870" s="19">
        <v>8.8000000000000007</v>
      </c>
    </row>
    <row r="10871" spans="1:5">
      <c r="A10871" s="17">
        <v>1327</v>
      </c>
      <c r="B10871" s="20" t="s">
        <v>42091</v>
      </c>
      <c r="C10871" s="17" t="s">
        <v>2</v>
      </c>
      <c r="D10871" s="19">
        <v>9.3699999999999992</v>
      </c>
      <c r="E10871" s="19">
        <v>9.3699999999999992</v>
      </c>
    </row>
    <row r="10872" spans="1:5">
      <c r="A10872" s="17">
        <v>1328</v>
      </c>
      <c r="B10872" s="20" t="s">
        <v>42092</v>
      </c>
      <c r="C10872" s="17" t="s">
        <v>2</v>
      </c>
      <c r="D10872" s="19">
        <v>8.82</v>
      </c>
      <c r="E10872" s="19">
        <v>8.82</v>
      </c>
    </row>
    <row r="10873" spans="1:5">
      <c r="A10873" s="17">
        <v>1321</v>
      </c>
      <c r="B10873" s="20" t="s">
        <v>42093</v>
      </c>
      <c r="C10873" s="17" t="s">
        <v>2</v>
      </c>
      <c r="D10873" s="19">
        <v>8.17</v>
      </c>
      <c r="E10873" s="19">
        <v>8.17</v>
      </c>
    </row>
    <row r="10874" spans="1:5">
      <c r="A10874" s="17">
        <v>1318</v>
      </c>
      <c r="B10874" s="20" t="s">
        <v>42094</v>
      </c>
      <c r="C10874" s="17" t="s">
        <v>2</v>
      </c>
      <c r="D10874" s="19">
        <v>8.17</v>
      </c>
      <c r="E10874" s="19">
        <v>8.17</v>
      </c>
    </row>
    <row r="10875" spans="1:5">
      <c r="A10875" s="17">
        <v>1322</v>
      </c>
      <c r="B10875" s="20" t="s">
        <v>42095</v>
      </c>
      <c r="C10875" s="17" t="s">
        <v>2</v>
      </c>
      <c r="D10875" s="19">
        <v>8.6300000000000008</v>
      </c>
      <c r="E10875" s="19">
        <v>8.6300000000000008</v>
      </c>
    </row>
    <row r="10876" spans="1:5">
      <c r="A10876" s="17">
        <v>1323</v>
      </c>
      <c r="B10876" s="20" t="s">
        <v>42096</v>
      </c>
      <c r="C10876" s="17" t="s">
        <v>2</v>
      </c>
      <c r="D10876" s="19">
        <v>8.6300000000000008</v>
      </c>
      <c r="E10876" s="19">
        <v>8.6300000000000008</v>
      </c>
    </row>
    <row r="10877" spans="1:5">
      <c r="A10877" s="17">
        <v>1319</v>
      </c>
      <c r="B10877" s="20" t="s">
        <v>42097</v>
      </c>
      <c r="C10877" s="17" t="s">
        <v>2</v>
      </c>
      <c r="D10877" s="19">
        <v>7.28</v>
      </c>
      <c r="E10877" s="19">
        <v>7.28</v>
      </c>
    </row>
    <row r="10878" spans="1:5">
      <c r="A10878" s="17">
        <v>11026</v>
      </c>
      <c r="B10878" s="20" t="s">
        <v>42098</v>
      </c>
      <c r="C10878" s="17" t="s">
        <v>2</v>
      </c>
      <c r="D10878" s="19">
        <v>10.01</v>
      </c>
      <c r="E10878" s="19">
        <v>10.01</v>
      </c>
    </row>
    <row r="10879" spans="1:5">
      <c r="A10879" s="17">
        <v>11027</v>
      </c>
      <c r="B10879" s="20" t="s">
        <v>42099</v>
      </c>
      <c r="C10879" s="17" t="s">
        <v>2</v>
      </c>
      <c r="D10879" s="19">
        <v>10.42</v>
      </c>
      <c r="E10879" s="19">
        <v>10.42</v>
      </c>
    </row>
    <row r="10880" spans="1:5">
      <c r="A10880" s="17">
        <v>11046</v>
      </c>
      <c r="B10880" s="20" t="s">
        <v>42100</v>
      </c>
      <c r="C10880" s="17" t="s">
        <v>2</v>
      </c>
      <c r="D10880" s="19">
        <v>9.98</v>
      </c>
      <c r="E10880" s="19">
        <v>9.98</v>
      </c>
    </row>
    <row r="10881" spans="1:5">
      <c r="A10881" s="17">
        <v>11047</v>
      </c>
      <c r="B10881" s="20" t="s">
        <v>42101</v>
      </c>
      <c r="C10881" s="17" t="s">
        <v>2</v>
      </c>
      <c r="D10881" s="19">
        <v>10.88</v>
      </c>
      <c r="E10881" s="19">
        <v>10.88</v>
      </c>
    </row>
    <row r="10882" spans="1:5">
      <c r="A10882" s="17">
        <v>43668</v>
      </c>
      <c r="B10882" s="20" t="s">
        <v>42102</v>
      </c>
      <c r="C10882" s="17" t="s">
        <v>2</v>
      </c>
      <c r="D10882" s="19">
        <v>9.6</v>
      </c>
      <c r="E10882" s="19">
        <v>9.6</v>
      </c>
    </row>
    <row r="10883" spans="1:5">
      <c r="A10883" s="17">
        <v>11049</v>
      </c>
      <c r="B10883" s="20" t="s">
        <v>42103</v>
      </c>
      <c r="C10883" s="17" t="s">
        <v>2</v>
      </c>
      <c r="D10883" s="19">
        <v>10.4</v>
      </c>
      <c r="E10883" s="19">
        <v>10.4</v>
      </c>
    </row>
    <row r="10884" spans="1:5">
      <c r="A10884" s="17">
        <v>43106</v>
      </c>
      <c r="B10884" s="20" t="s">
        <v>42104</v>
      </c>
      <c r="C10884" s="17" t="s">
        <v>2</v>
      </c>
      <c r="D10884" s="19">
        <v>10.46</v>
      </c>
      <c r="E10884" s="19">
        <v>10.46</v>
      </c>
    </row>
    <row r="10885" spans="1:5">
      <c r="A10885" s="17">
        <v>11051</v>
      </c>
      <c r="B10885" s="20" t="s">
        <v>42105</v>
      </c>
      <c r="C10885" s="17" t="s">
        <v>2</v>
      </c>
      <c r="D10885" s="19">
        <v>10.92</v>
      </c>
      <c r="E10885" s="19">
        <v>10.92</v>
      </c>
    </row>
    <row r="10886" spans="1:5">
      <c r="A10886" s="17">
        <v>11061</v>
      </c>
      <c r="B10886" s="20" t="s">
        <v>42106</v>
      </c>
      <c r="C10886" s="17" t="s">
        <v>2</v>
      </c>
      <c r="D10886" s="19">
        <v>13.1</v>
      </c>
      <c r="E10886" s="19">
        <v>13.1</v>
      </c>
    </row>
    <row r="10887" spans="1:5">
      <c r="A10887" s="17">
        <v>43667</v>
      </c>
      <c r="B10887" s="20" t="s">
        <v>42107</v>
      </c>
      <c r="C10887" s="17" t="s">
        <v>2</v>
      </c>
      <c r="D10887" s="19">
        <v>9.52</v>
      </c>
      <c r="E10887" s="19">
        <v>9.52</v>
      </c>
    </row>
    <row r="10888" spans="1:5">
      <c r="A10888" s="17">
        <v>1333</v>
      </c>
      <c r="B10888" s="20" t="s">
        <v>42108</v>
      </c>
      <c r="C10888" s="17" t="s">
        <v>2</v>
      </c>
      <c r="D10888" s="19">
        <v>7.93</v>
      </c>
      <c r="E10888" s="19">
        <v>7.93</v>
      </c>
    </row>
    <row r="10889" spans="1:5">
      <c r="A10889" s="17">
        <v>1330</v>
      </c>
      <c r="B10889" s="20" t="s">
        <v>42109</v>
      </c>
      <c r="C10889" s="17" t="s">
        <v>2</v>
      </c>
      <c r="D10889" s="19">
        <v>7.85</v>
      </c>
      <c r="E10889" s="19">
        <v>7.85</v>
      </c>
    </row>
    <row r="10890" spans="1:5">
      <c r="A10890" s="17">
        <v>10957</v>
      </c>
      <c r="B10890" s="20" t="s">
        <v>42110</v>
      </c>
      <c r="C10890" s="17" t="s">
        <v>2</v>
      </c>
      <c r="D10890" s="19">
        <v>9.06</v>
      </c>
      <c r="E10890" s="19">
        <v>9.06</v>
      </c>
    </row>
    <row r="10891" spans="1:5">
      <c r="A10891" s="17">
        <v>1332</v>
      </c>
      <c r="B10891" s="20" t="s">
        <v>42111</v>
      </c>
      <c r="C10891" s="17" t="s">
        <v>2</v>
      </c>
      <c r="D10891" s="19">
        <v>8.06</v>
      </c>
      <c r="E10891" s="19">
        <v>8.06</v>
      </c>
    </row>
    <row r="10892" spans="1:5">
      <c r="A10892" s="17">
        <v>1334</v>
      </c>
      <c r="B10892" s="20" t="s">
        <v>42112</v>
      </c>
      <c r="C10892" s="17" t="s">
        <v>2</v>
      </c>
      <c r="D10892" s="19">
        <v>8.93</v>
      </c>
      <c r="E10892" s="19">
        <v>8.93</v>
      </c>
    </row>
    <row r="10893" spans="1:5">
      <c r="A10893" s="17">
        <v>1335</v>
      </c>
      <c r="B10893" s="20" t="s">
        <v>42113</v>
      </c>
      <c r="C10893" s="17" t="s">
        <v>2</v>
      </c>
      <c r="D10893" s="19">
        <v>9.23</v>
      </c>
      <c r="E10893" s="19">
        <v>9.23</v>
      </c>
    </row>
    <row r="10894" spans="1:5">
      <c r="A10894" s="17">
        <v>40425</v>
      </c>
      <c r="B10894" s="20" t="s">
        <v>42114</v>
      </c>
      <c r="C10894" s="17" t="s">
        <v>2</v>
      </c>
      <c r="D10894" s="19">
        <v>7.9</v>
      </c>
      <c r="E10894" s="19">
        <v>7.9</v>
      </c>
    </row>
    <row r="10895" spans="1:5">
      <c r="A10895" s="17">
        <v>1337</v>
      </c>
      <c r="B10895" s="20" t="s">
        <v>42115</v>
      </c>
      <c r="C10895" s="17" t="s">
        <v>2</v>
      </c>
      <c r="D10895" s="19">
        <v>9.06</v>
      </c>
      <c r="E10895" s="19">
        <v>9.06</v>
      </c>
    </row>
    <row r="10896" spans="1:5">
      <c r="A10896" s="17">
        <v>1338</v>
      </c>
      <c r="B10896" s="20" t="s">
        <v>42116</v>
      </c>
      <c r="C10896" s="17" t="s">
        <v>0</v>
      </c>
      <c r="D10896" s="19">
        <v>38.71</v>
      </c>
      <c r="E10896" s="19">
        <v>38.71</v>
      </c>
    </row>
    <row r="10897" spans="1:5">
      <c r="A10897" s="17">
        <v>1340</v>
      </c>
      <c r="B10897" s="20" t="s">
        <v>42117</v>
      </c>
      <c r="C10897" s="17" t="s">
        <v>0</v>
      </c>
      <c r="D10897" s="19">
        <v>44.75</v>
      </c>
      <c r="E10897" s="19">
        <v>44.75</v>
      </c>
    </row>
    <row r="10898" spans="1:5">
      <c r="A10898" s="17">
        <v>1341</v>
      </c>
      <c r="B10898" s="20" t="s">
        <v>42118</v>
      </c>
      <c r="C10898" s="17" t="s">
        <v>0</v>
      </c>
      <c r="D10898" s="19">
        <v>43.1</v>
      </c>
      <c r="E10898" s="19">
        <v>43.1</v>
      </c>
    </row>
    <row r="10899" spans="1:5">
      <c r="A10899" s="17">
        <v>34659</v>
      </c>
      <c r="B10899" s="20" t="s">
        <v>42119</v>
      </c>
      <c r="C10899" s="17" t="s">
        <v>0</v>
      </c>
      <c r="D10899" s="19">
        <v>45.24</v>
      </c>
      <c r="E10899" s="19">
        <v>45.24</v>
      </c>
    </row>
    <row r="10900" spans="1:5">
      <c r="A10900" s="17">
        <v>34514</v>
      </c>
      <c r="B10900" s="20" t="s">
        <v>42120</v>
      </c>
      <c r="C10900" s="17" t="s">
        <v>0</v>
      </c>
      <c r="D10900" s="19">
        <v>50.11</v>
      </c>
      <c r="E10900" s="19">
        <v>50.11</v>
      </c>
    </row>
    <row r="10901" spans="1:5">
      <c r="A10901" s="17">
        <v>34660</v>
      </c>
      <c r="B10901" s="20" t="s">
        <v>42121</v>
      </c>
      <c r="C10901" s="17" t="s">
        <v>0</v>
      </c>
      <c r="D10901" s="19">
        <v>63.59</v>
      </c>
      <c r="E10901" s="19">
        <v>63.59</v>
      </c>
    </row>
    <row r="10902" spans="1:5">
      <c r="A10902" s="17">
        <v>34661</v>
      </c>
      <c r="B10902" s="20" t="s">
        <v>42122</v>
      </c>
      <c r="C10902" s="17" t="s">
        <v>0</v>
      </c>
      <c r="D10902" s="19">
        <v>91.34</v>
      </c>
      <c r="E10902" s="19">
        <v>91.34</v>
      </c>
    </row>
    <row r="10903" spans="1:5">
      <c r="A10903" s="17">
        <v>34667</v>
      </c>
      <c r="B10903" s="20" t="s">
        <v>42123</v>
      </c>
      <c r="C10903" s="17" t="s">
        <v>0</v>
      </c>
      <c r="D10903" s="19">
        <v>33.07</v>
      </c>
      <c r="E10903" s="19">
        <v>33.07</v>
      </c>
    </row>
    <row r="10904" spans="1:5">
      <c r="A10904" s="17">
        <v>34668</v>
      </c>
      <c r="B10904" s="20" t="s">
        <v>42124</v>
      </c>
      <c r="C10904" s="17" t="s">
        <v>0</v>
      </c>
      <c r="D10904" s="19">
        <v>43.22</v>
      </c>
      <c r="E10904" s="19">
        <v>43.22</v>
      </c>
    </row>
    <row r="10905" spans="1:5">
      <c r="A10905" s="17">
        <v>34741</v>
      </c>
      <c r="B10905" s="20" t="s">
        <v>42125</v>
      </c>
      <c r="C10905" s="17" t="s">
        <v>0</v>
      </c>
      <c r="D10905" s="19">
        <v>47.56</v>
      </c>
      <c r="E10905" s="19">
        <v>47.56</v>
      </c>
    </row>
    <row r="10906" spans="1:5">
      <c r="A10906" s="17">
        <v>34664</v>
      </c>
      <c r="B10906" s="20" t="s">
        <v>42126</v>
      </c>
      <c r="C10906" s="17" t="s">
        <v>0</v>
      </c>
      <c r="D10906" s="19">
        <v>51.9</v>
      </c>
      <c r="E10906" s="19">
        <v>51.9</v>
      </c>
    </row>
    <row r="10907" spans="1:5">
      <c r="A10907" s="17">
        <v>34665</v>
      </c>
      <c r="B10907" s="20" t="s">
        <v>42127</v>
      </c>
      <c r="C10907" s="17" t="s">
        <v>0</v>
      </c>
      <c r="D10907" s="19">
        <v>64.430000000000007</v>
      </c>
      <c r="E10907" s="19">
        <v>64.430000000000007</v>
      </c>
    </row>
    <row r="10908" spans="1:5">
      <c r="A10908" s="17">
        <v>34666</v>
      </c>
      <c r="B10908" s="20" t="s">
        <v>42128</v>
      </c>
      <c r="C10908" s="17" t="s">
        <v>0</v>
      </c>
      <c r="D10908" s="19">
        <v>97.31</v>
      </c>
      <c r="E10908" s="19">
        <v>97.31</v>
      </c>
    </row>
    <row r="10909" spans="1:5">
      <c r="A10909" s="17">
        <v>34669</v>
      </c>
      <c r="B10909" s="20" t="s">
        <v>42129</v>
      </c>
      <c r="C10909" s="17" t="s">
        <v>0</v>
      </c>
      <c r="D10909" s="19">
        <v>35.68</v>
      </c>
      <c r="E10909" s="19">
        <v>35.68</v>
      </c>
    </row>
    <row r="10910" spans="1:5">
      <c r="A10910" s="17">
        <v>34670</v>
      </c>
      <c r="B10910" s="20" t="s">
        <v>42130</v>
      </c>
      <c r="C10910" s="17" t="s">
        <v>0</v>
      </c>
      <c r="D10910" s="19">
        <v>43.64</v>
      </c>
      <c r="E10910" s="19">
        <v>43.64</v>
      </c>
    </row>
    <row r="10911" spans="1:5">
      <c r="A10911" s="17">
        <v>34671</v>
      </c>
      <c r="B10911" s="20" t="s">
        <v>42131</v>
      </c>
      <c r="C10911" s="17" t="s">
        <v>0</v>
      </c>
      <c r="D10911" s="19">
        <v>36.43</v>
      </c>
      <c r="E10911" s="19">
        <v>36.43</v>
      </c>
    </row>
    <row r="10912" spans="1:5">
      <c r="A10912" s="17">
        <v>34672</v>
      </c>
      <c r="B10912" s="20" t="s">
        <v>42132</v>
      </c>
      <c r="C10912" s="17" t="s">
        <v>0</v>
      </c>
      <c r="D10912" s="19">
        <v>38.409999999999997</v>
      </c>
      <c r="E10912" s="19">
        <v>38.409999999999997</v>
      </c>
    </row>
    <row r="10913" spans="1:5">
      <c r="A10913" s="17">
        <v>34673</v>
      </c>
      <c r="B10913" s="20" t="s">
        <v>42133</v>
      </c>
      <c r="C10913" s="17" t="s">
        <v>0</v>
      </c>
      <c r="D10913" s="19">
        <v>46.87</v>
      </c>
      <c r="E10913" s="19">
        <v>46.87</v>
      </c>
    </row>
    <row r="10914" spans="1:5">
      <c r="A10914" s="17">
        <v>34674</v>
      </c>
      <c r="B10914" s="20" t="s">
        <v>42134</v>
      </c>
      <c r="C10914" s="17" t="s">
        <v>0</v>
      </c>
      <c r="D10914" s="19">
        <v>62.31</v>
      </c>
      <c r="E10914" s="19">
        <v>62.31</v>
      </c>
    </row>
    <row r="10915" spans="1:5">
      <c r="A10915" s="17">
        <v>34675</v>
      </c>
      <c r="B10915" s="20" t="s">
        <v>42135</v>
      </c>
      <c r="C10915" s="17" t="s">
        <v>0</v>
      </c>
      <c r="D10915" s="19">
        <v>75.97</v>
      </c>
      <c r="E10915" s="19">
        <v>75.97</v>
      </c>
    </row>
    <row r="10916" spans="1:5">
      <c r="A10916" s="17">
        <v>34676</v>
      </c>
      <c r="B10916" s="20" t="s">
        <v>42136</v>
      </c>
      <c r="C10916" s="17" t="s">
        <v>0</v>
      </c>
      <c r="D10916" s="19">
        <v>21.87</v>
      </c>
      <c r="E10916" s="19">
        <v>21.87</v>
      </c>
    </row>
    <row r="10917" spans="1:5">
      <c r="A10917" s="17">
        <v>34677</v>
      </c>
      <c r="B10917" s="20" t="s">
        <v>42137</v>
      </c>
      <c r="C10917" s="17" t="s">
        <v>0</v>
      </c>
      <c r="D10917" s="19">
        <v>29.4</v>
      </c>
      <c r="E10917" s="19">
        <v>29.4</v>
      </c>
    </row>
    <row r="10918" spans="1:5">
      <c r="A10918" s="17">
        <v>43126</v>
      </c>
      <c r="B10918" s="20" t="s">
        <v>42138</v>
      </c>
      <c r="C10918" s="17" t="s">
        <v>0</v>
      </c>
      <c r="D10918" s="19">
        <v>96.46</v>
      </c>
      <c r="E10918" s="19">
        <v>96.46</v>
      </c>
    </row>
    <row r="10919" spans="1:5">
      <c r="A10919" s="17">
        <v>43124</v>
      </c>
      <c r="B10919" s="20" t="s">
        <v>42139</v>
      </c>
      <c r="C10919" s="17" t="s">
        <v>0</v>
      </c>
      <c r="D10919" s="19">
        <v>112.63</v>
      </c>
      <c r="E10919" s="19">
        <v>112.63</v>
      </c>
    </row>
    <row r="10920" spans="1:5">
      <c r="A10920" s="17">
        <v>43125</v>
      </c>
      <c r="B10920" s="20" t="s">
        <v>42140</v>
      </c>
      <c r="C10920" s="17" t="s">
        <v>0</v>
      </c>
      <c r="D10920" s="19">
        <v>146.07</v>
      </c>
      <c r="E10920" s="19">
        <v>146.07</v>
      </c>
    </row>
    <row r="10921" spans="1:5">
      <c r="A10921" s="17">
        <v>40623</v>
      </c>
      <c r="B10921" s="20" t="s">
        <v>53981</v>
      </c>
      <c r="C10921" s="17" t="s">
        <v>3800</v>
      </c>
      <c r="D10921" s="19">
        <v>88.21</v>
      </c>
      <c r="E10921" s="19">
        <v>88.21</v>
      </c>
    </row>
    <row r="10922" spans="1:5">
      <c r="A10922" s="17">
        <v>43701</v>
      </c>
      <c r="B10922" s="20" t="s">
        <v>42141</v>
      </c>
      <c r="C10922" s="17" t="s">
        <v>2</v>
      </c>
      <c r="D10922" s="19">
        <v>41.5</v>
      </c>
      <c r="E10922" s="19">
        <v>41.5</v>
      </c>
    </row>
    <row r="10923" spans="1:5">
      <c r="A10923" s="17">
        <v>1345</v>
      </c>
      <c r="B10923" s="20" t="s">
        <v>42142</v>
      </c>
      <c r="C10923" s="17" t="s">
        <v>0</v>
      </c>
      <c r="D10923" s="19">
        <v>72.2</v>
      </c>
      <c r="E10923" s="19">
        <v>72.2</v>
      </c>
    </row>
    <row r="10924" spans="1:5">
      <c r="A10924" s="17">
        <v>1346</v>
      </c>
      <c r="B10924" s="20" t="s">
        <v>42143</v>
      </c>
      <c r="C10924" s="17" t="s">
        <v>0</v>
      </c>
      <c r="D10924" s="19">
        <v>41.99</v>
      </c>
      <c r="E10924" s="19">
        <v>41.99</v>
      </c>
    </row>
    <row r="10925" spans="1:5">
      <c r="A10925" s="17">
        <v>1347</v>
      </c>
      <c r="B10925" s="20" t="s">
        <v>42144</v>
      </c>
      <c r="C10925" s="17" t="s">
        <v>0</v>
      </c>
      <c r="D10925" s="19">
        <v>52.03</v>
      </c>
      <c r="E10925" s="19">
        <v>52.03</v>
      </c>
    </row>
    <row r="10926" spans="1:5">
      <c r="A10926" s="17">
        <v>43678</v>
      </c>
      <c r="B10926" s="20" t="s">
        <v>42145</v>
      </c>
      <c r="C10926" s="17" t="s">
        <v>0</v>
      </c>
      <c r="D10926" s="19">
        <v>60.36</v>
      </c>
      <c r="E10926" s="19">
        <v>60.36</v>
      </c>
    </row>
    <row r="10927" spans="1:5">
      <c r="A10927" s="17">
        <v>43680</v>
      </c>
      <c r="B10927" s="20" t="s">
        <v>42146</v>
      </c>
      <c r="C10927" s="17" t="s">
        <v>0</v>
      </c>
      <c r="D10927" s="19">
        <v>86.95</v>
      </c>
      <c r="E10927" s="19">
        <v>86.95</v>
      </c>
    </row>
    <row r="10928" spans="1:5">
      <c r="A10928" s="17">
        <v>43679</v>
      </c>
      <c r="B10928" s="20" t="s">
        <v>42147</v>
      </c>
      <c r="C10928" s="17" t="s">
        <v>0</v>
      </c>
      <c r="D10928" s="19">
        <v>30.51</v>
      </c>
      <c r="E10928" s="19">
        <v>30.51</v>
      </c>
    </row>
    <row r="10929" spans="1:5">
      <c r="A10929" s="17">
        <v>1355</v>
      </c>
      <c r="B10929" s="20" t="s">
        <v>42148</v>
      </c>
      <c r="C10929" s="17" t="s">
        <v>0</v>
      </c>
      <c r="D10929" s="19">
        <v>34.72</v>
      </c>
      <c r="E10929" s="19">
        <v>34.72</v>
      </c>
    </row>
    <row r="10930" spans="1:5">
      <c r="A10930" s="17">
        <v>1358</v>
      </c>
      <c r="B10930" s="20" t="s">
        <v>42149</v>
      </c>
      <c r="C10930" s="17" t="s">
        <v>0</v>
      </c>
      <c r="D10930" s="19">
        <v>42.63</v>
      </c>
      <c r="E10930" s="19">
        <v>42.63</v>
      </c>
    </row>
    <row r="10931" spans="1:5">
      <c r="A10931" s="17">
        <v>43677</v>
      </c>
      <c r="B10931" s="20" t="s">
        <v>42150</v>
      </c>
      <c r="C10931" s="17" t="s">
        <v>0</v>
      </c>
      <c r="D10931" s="19">
        <v>52.89</v>
      </c>
      <c r="E10931" s="19">
        <v>52.89</v>
      </c>
    </row>
    <row r="10932" spans="1:5">
      <c r="A10932" s="17">
        <v>43682</v>
      </c>
      <c r="B10932" s="20" t="s">
        <v>42151</v>
      </c>
      <c r="C10932" s="17" t="s">
        <v>0</v>
      </c>
      <c r="D10932" s="19">
        <v>16.21</v>
      </c>
      <c r="E10932" s="19">
        <v>16.21</v>
      </c>
    </row>
    <row r="10933" spans="1:5">
      <c r="A10933" s="17">
        <v>43681</v>
      </c>
      <c r="B10933" s="20" t="s">
        <v>42152</v>
      </c>
      <c r="C10933" s="17" t="s">
        <v>0</v>
      </c>
      <c r="D10933" s="19">
        <v>26.86</v>
      </c>
      <c r="E10933" s="19">
        <v>26.86</v>
      </c>
    </row>
    <row r="10934" spans="1:5">
      <c r="A10934" s="17">
        <v>45248</v>
      </c>
      <c r="B10934" s="20" t="s">
        <v>53982</v>
      </c>
      <c r="C10934" s="17" t="s">
        <v>6</v>
      </c>
      <c r="D10934" s="19">
        <v>67.52</v>
      </c>
      <c r="E10934" s="19">
        <v>67.52</v>
      </c>
    </row>
    <row r="10935" spans="1:5">
      <c r="A10935" s="17">
        <v>45243</v>
      </c>
      <c r="B10935" s="20" t="s">
        <v>53983</v>
      </c>
      <c r="C10935" s="17" t="s">
        <v>6</v>
      </c>
      <c r="D10935" s="19">
        <v>218.35</v>
      </c>
      <c r="E10935" s="19">
        <v>218.35</v>
      </c>
    </row>
    <row r="10936" spans="1:5">
      <c r="A10936" s="17">
        <v>45252</v>
      </c>
      <c r="B10936" s="20" t="s">
        <v>53984</v>
      </c>
      <c r="C10936" s="17" t="s">
        <v>6</v>
      </c>
      <c r="D10936" s="19">
        <v>38.299999999999997</v>
      </c>
      <c r="E10936" s="19">
        <v>38.299999999999997</v>
      </c>
    </row>
    <row r="10937" spans="1:5">
      <c r="A10937" s="17">
        <v>45246</v>
      </c>
      <c r="B10937" s="20" t="s">
        <v>53985</v>
      </c>
      <c r="C10937" s="17" t="s">
        <v>6</v>
      </c>
      <c r="D10937" s="19">
        <v>177.47</v>
      </c>
      <c r="E10937" s="19">
        <v>177.47</v>
      </c>
    </row>
    <row r="10938" spans="1:5">
      <c r="A10938" s="17">
        <v>20971</v>
      </c>
      <c r="B10938" s="20" t="s">
        <v>42153</v>
      </c>
      <c r="C10938" s="17" t="s">
        <v>6</v>
      </c>
      <c r="D10938" s="19">
        <v>31.42</v>
      </c>
      <c r="E10938" s="19">
        <v>31.42</v>
      </c>
    </row>
    <row r="10939" spans="1:5">
      <c r="A10939" s="17">
        <v>45247</v>
      </c>
      <c r="B10939" s="20" t="s">
        <v>53986</v>
      </c>
      <c r="C10939" s="17" t="s">
        <v>6</v>
      </c>
      <c r="D10939" s="19">
        <v>25.74</v>
      </c>
      <c r="E10939" s="19">
        <v>25.74</v>
      </c>
    </row>
    <row r="10940" spans="1:5">
      <c r="A10940" s="17">
        <v>39746</v>
      </c>
      <c r="B10940" s="20" t="s">
        <v>42154</v>
      </c>
      <c r="C10940" s="17" t="s">
        <v>6</v>
      </c>
      <c r="D10940" s="19">
        <v>75.55</v>
      </c>
      <c r="E10940" s="19">
        <v>75.55</v>
      </c>
    </row>
    <row r="10941" spans="1:5">
      <c r="A10941" s="17">
        <v>13279</v>
      </c>
      <c r="B10941" s="20" t="s">
        <v>42155</v>
      </c>
      <c r="C10941" s="17" t="s">
        <v>2</v>
      </c>
      <c r="D10941" s="19">
        <v>19.13</v>
      </c>
      <c r="E10941" s="19">
        <v>19.13</v>
      </c>
    </row>
    <row r="10942" spans="1:5">
      <c r="A10942" s="17">
        <v>11977</v>
      </c>
      <c r="B10942" s="20" t="s">
        <v>42156</v>
      </c>
      <c r="C10942" s="17" t="s">
        <v>6</v>
      </c>
      <c r="D10942" s="19">
        <v>9.91</v>
      </c>
      <c r="E10942" s="19">
        <v>9.91</v>
      </c>
    </row>
    <row r="10943" spans="1:5">
      <c r="A10943" s="17">
        <v>11976</v>
      </c>
      <c r="B10943" s="20" t="s">
        <v>42157</v>
      </c>
      <c r="C10943" s="17" t="s">
        <v>6</v>
      </c>
      <c r="D10943" s="19">
        <v>1.1100000000000001</v>
      </c>
      <c r="E10943" s="19">
        <v>1.1100000000000001</v>
      </c>
    </row>
    <row r="10944" spans="1:5">
      <c r="A10944" s="17">
        <v>11975</v>
      </c>
      <c r="B10944" s="20" t="s">
        <v>42158</v>
      </c>
      <c r="C10944" s="17" t="s">
        <v>6</v>
      </c>
      <c r="D10944" s="19">
        <v>21.72</v>
      </c>
      <c r="E10944" s="19">
        <v>21.72</v>
      </c>
    </row>
    <row r="10945" spans="1:5">
      <c r="A10945" s="17">
        <v>1368</v>
      </c>
      <c r="B10945" s="20" t="s">
        <v>42159</v>
      </c>
      <c r="C10945" s="17" t="s">
        <v>6</v>
      </c>
      <c r="D10945" s="19">
        <v>99.5</v>
      </c>
      <c r="E10945" s="19">
        <v>99.5</v>
      </c>
    </row>
    <row r="10946" spans="1:5">
      <c r="A10946" s="17">
        <v>1367</v>
      </c>
      <c r="B10946" s="20" t="s">
        <v>42160</v>
      </c>
      <c r="C10946" s="17" t="s">
        <v>6</v>
      </c>
      <c r="D10946" s="19">
        <v>321.85000000000002</v>
      </c>
      <c r="E10946" s="19">
        <v>321.85000000000002</v>
      </c>
    </row>
    <row r="10947" spans="1:5">
      <c r="A10947" s="17">
        <v>1380</v>
      </c>
      <c r="B10947" s="20" t="s">
        <v>42161</v>
      </c>
      <c r="C10947" s="17" t="s">
        <v>2</v>
      </c>
      <c r="D10947" s="19">
        <v>4.28</v>
      </c>
      <c r="E10947" s="19">
        <v>4.28</v>
      </c>
    </row>
    <row r="10948" spans="1:5">
      <c r="A10948" s="17">
        <v>1375</v>
      </c>
      <c r="B10948" s="20" t="s">
        <v>42162</v>
      </c>
      <c r="C10948" s="17" t="s">
        <v>2</v>
      </c>
      <c r="D10948" s="19">
        <v>16.37</v>
      </c>
      <c r="E10948" s="19">
        <v>16.37</v>
      </c>
    </row>
    <row r="10949" spans="1:5">
      <c r="A10949" s="17">
        <v>1379</v>
      </c>
      <c r="B10949" s="20" t="s">
        <v>42163</v>
      </c>
      <c r="C10949" s="17" t="s">
        <v>2</v>
      </c>
      <c r="D10949" s="19">
        <v>0.64</v>
      </c>
      <c r="E10949" s="19">
        <v>0.64</v>
      </c>
    </row>
    <row r="10950" spans="1:5">
      <c r="A10950" s="17">
        <v>13284</v>
      </c>
      <c r="B10950" s="20" t="s">
        <v>42164</v>
      </c>
      <c r="C10950" s="17" t="s">
        <v>2</v>
      </c>
      <c r="D10950" s="19">
        <v>0.56999999999999995</v>
      </c>
      <c r="E10950" s="19">
        <v>0.56999999999999995</v>
      </c>
    </row>
    <row r="10951" spans="1:5">
      <c r="A10951" s="17">
        <v>44528</v>
      </c>
      <c r="B10951" s="20" t="s">
        <v>42165</v>
      </c>
      <c r="C10951" s="17" t="s">
        <v>2</v>
      </c>
      <c r="D10951" s="19">
        <v>3.41</v>
      </c>
      <c r="E10951" s="19">
        <v>3.41</v>
      </c>
    </row>
    <row r="10952" spans="1:5">
      <c r="A10952" s="17">
        <v>34753</v>
      </c>
      <c r="B10952" s="20" t="s">
        <v>42166</v>
      </c>
      <c r="C10952" s="17" t="s">
        <v>2</v>
      </c>
      <c r="D10952" s="19">
        <v>0.62</v>
      </c>
      <c r="E10952" s="19">
        <v>0.62</v>
      </c>
    </row>
    <row r="10953" spans="1:5">
      <c r="A10953" s="17">
        <v>420</v>
      </c>
      <c r="B10953" s="20" t="s">
        <v>42167</v>
      </c>
      <c r="C10953" s="17" t="s">
        <v>6</v>
      </c>
      <c r="D10953" s="19">
        <v>27.2</v>
      </c>
      <c r="E10953" s="19">
        <v>27.2</v>
      </c>
    </row>
    <row r="10954" spans="1:5">
      <c r="A10954" s="17">
        <v>12327</v>
      </c>
      <c r="B10954" s="20" t="s">
        <v>42168</v>
      </c>
      <c r="C10954" s="17" t="s">
        <v>6</v>
      </c>
      <c r="D10954" s="19">
        <v>32.4</v>
      </c>
      <c r="E10954" s="19">
        <v>32.4</v>
      </c>
    </row>
    <row r="10955" spans="1:5">
      <c r="A10955" s="17">
        <v>36148</v>
      </c>
      <c r="B10955" s="20" t="s">
        <v>42169</v>
      </c>
      <c r="C10955" s="17" t="s">
        <v>6</v>
      </c>
      <c r="D10955" s="19">
        <v>168.05</v>
      </c>
      <c r="E10955" s="19">
        <v>168.05</v>
      </c>
    </row>
    <row r="10956" spans="1:5">
      <c r="A10956" s="17">
        <v>12329</v>
      </c>
      <c r="B10956" s="20" t="s">
        <v>42170</v>
      </c>
      <c r="C10956" s="17" t="s">
        <v>2</v>
      </c>
      <c r="D10956" s="19">
        <v>129.51</v>
      </c>
      <c r="E10956" s="19">
        <v>129.51</v>
      </c>
    </row>
    <row r="10957" spans="1:5">
      <c r="A10957" s="17">
        <v>1339</v>
      </c>
      <c r="B10957" s="20" t="s">
        <v>42171</v>
      </c>
      <c r="C10957" s="17" t="s">
        <v>2</v>
      </c>
      <c r="D10957" s="19">
        <v>38.81</v>
      </c>
      <c r="E10957" s="19">
        <v>38.81</v>
      </c>
    </row>
    <row r="10958" spans="1:5">
      <c r="A10958" s="17">
        <v>44396</v>
      </c>
      <c r="B10958" s="20" t="s">
        <v>42172</v>
      </c>
      <c r="C10958" s="17" t="s">
        <v>2</v>
      </c>
      <c r="D10958" s="19">
        <v>46.96</v>
      </c>
      <c r="E10958" s="19">
        <v>46.96</v>
      </c>
    </row>
    <row r="10959" spans="1:5">
      <c r="A10959" s="17">
        <v>44327</v>
      </c>
      <c r="B10959" s="20" t="s">
        <v>42173</v>
      </c>
      <c r="C10959" s="17" t="s">
        <v>143</v>
      </c>
      <c r="D10959" s="19">
        <v>159.71</v>
      </c>
      <c r="E10959" s="19">
        <v>159.71</v>
      </c>
    </row>
    <row r="10960" spans="1:5">
      <c r="A10960" s="17">
        <v>37418</v>
      </c>
      <c r="B10960" s="20" t="s">
        <v>42174</v>
      </c>
      <c r="C10960" s="17" t="s">
        <v>6</v>
      </c>
      <c r="D10960" s="19">
        <v>18.149999999999999</v>
      </c>
      <c r="E10960" s="19">
        <v>18.149999999999999</v>
      </c>
    </row>
    <row r="10961" spans="1:5">
      <c r="A10961" s="17">
        <v>37419</v>
      </c>
      <c r="B10961" s="20" t="s">
        <v>42175</v>
      </c>
      <c r="C10961" s="17" t="s">
        <v>6</v>
      </c>
      <c r="D10961" s="19">
        <v>18.63</v>
      </c>
      <c r="E10961" s="19">
        <v>18.63</v>
      </c>
    </row>
    <row r="10962" spans="1:5">
      <c r="A10962" s="17">
        <v>1427</v>
      </c>
      <c r="B10962" s="20" t="s">
        <v>42176</v>
      </c>
      <c r="C10962" s="17" t="s">
        <v>6</v>
      </c>
      <c r="D10962" s="19">
        <v>23.56</v>
      </c>
      <c r="E10962" s="19">
        <v>23.56</v>
      </c>
    </row>
    <row r="10963" spans="1:5">
      <c r="A10963" s="17">
        <v>1402</v>
      </c>
      <c r="B10963" s="20" t="s">
        <v>42177</v>
      </c>
      <c r="C10963" s="17" t="s">
        <v>6</v>
      </c>
      <c r="D10963" s="19">
        <v>8.15</v>
      </c>
      <c r="E10963" s="19">
        <v>8.15</v>
      </c>
    </row>
    <row r="10964" spans="1:5">
      <c r="A10964" s="17">
        <v>1420</v>
      </c>
      <c r="B10964" s="20" t="s">
        <v>42178</v>
      </c>
      <c r="C10964" s="17" t="s">
        <v>6</v>
      </c>
      <c r="D10964" s="19">
        <v>10.49</v>
      </c>
      <c r="E10964" s="19">
        <v>10.49</v>
      </c>
    </row>
    <row r="10965" spans="1:5">
      <c r="A10965" s="17">
        <v>1419</v>
      </c>
      <c r="B10965" s="20" t="s">
        <v>42179</v>
      </c>
      <c r="C10965" s="17" t="s">
        <v>6</v>
      </c>
      <c r="D10965" s="19">
        <v>12.66</v>
      </c>
      <c r="E10965" s="19">
        <v>12.66</v>
      </c>
    </row>
    <row r="10966" spans="1:5">
      <c r="A10966" s="17">
        <v>1414</v>
      </c>
      <c r="B10966" s="20" t="s">
        <v>42180</v>
      </c>
      <c r="C10966" s="17" t="s">
        <v>6</v>
      </c>
      <c r="D10966" s="19">
        <v>12.39</v>
      </c>
      <c r="E10966" s="19">
        <v>12.39</v>
      </c>
    </row>
    <row r="10967" spans="1:5">
      <c r="A10967" s="17">
        <v>1413</v>
      </c>
      <c r="B10967" s="20" t="s">
        <v>42181</v>
      </c>
      <c r="C10967" s="17" t="s">
        <v>6</v>
      </c>
      <c r="D10967" s="19">
        <v>18.3</v>
      </c>
      <c r="E10967" s="19">
        <v>18.3</v>
      </c>
    </row>
    <row r="10968" spans="1:5">
      <c r="A10968" s="17">
        <v>1412</v>
      </c>
      <c r="B10968" s="20" t="s">
        <v>42182</v>
      </c>
      <c r="C10968" s="17" t="s">
        <v>6</v>
      </c>
      <c r="D10968" s="19">
        <v>15.51</v>
      </c>
      <c r="E10968" s="19">
        <v>15.51</v>
      </c>
    </row>
    <row r="10969" spans="1:5">
      <c r="A10969" s="17">
        <v>1406</v>
      </c>
      <c r="B10969" s="20" t="s">
        <v>42183</v>
      </c>
      <c r="C10969" s="17" t="s">
        <v>6</v>
      </c>
      <c r="D10969" s="19">
        <v>18.71</v>
      </c>
      <c r="E10969" s="19">
        <v>18.71</v>
      </c>
    </row>
    <row r="10970" spans="1:5">
      <c r="A10970" s="17">
        <v>45237</v>
      </c>
      <c r="B10970" s="20" t="s">
        <v>53987</v>
      </c>
      <c r="C10970" s="17" t="s">
        <v>6</v>
      </c>
      <c r="D10970" s="19">
        <v>20.54</v>
      </c>
      <c r="E10970" s="19">
        <v>20.54</v>
      </c>
    </row>
    <row r="10971" spans="1:5">
      <c r="A10971" s="17">
        <v>11281</v>
      </c>
      <c r="B10971" s="20" t="s">
        <v>42184</v>
      </c>
      <c r="C10971" s="17" t="s">
        <v>6</v>
      </c>
      <c r="D10971" s="19">
        <v>13990</v>
      </c>
      <c r="E10971" s="19">
        <v>13990</v>
      </c>
    </row>
    <row r="10972" spans="1:5">
      <c r="A10972" s="17">
        <v>1442</v>
      </c>
      <c r="B10972" s="20" t="s">
        <v>42185</v>
      </c>
      <c r="C10972" s="17" t="s">
        <v>6</v>
      </c>
      <c r="D10972" s="19">
        <v>11744.5</v>
      </c>
      <c r="E10972" s="19">
        <v>11744.5</v>
      </c>
    </row>
    <row r="10973" spans="1:5">
      <c r="A10973" s="17">
        <v>13457</v>
      </c>
      <c r="B10973" s="20" t="s">
        <v>42186</v>
      </c>
      <c r="C10973" s="17" t="s">
        <v>6</v>
      </c>
      <c r="D10973" s="19">
        <v>10137.68</v>
      </c>
      <c r="E10973" s="19">
        <v>10137.68</v>
      </c>
    </row>
    <row r="10974" spans="1:5">
      <c r="A10974" s="17">
        <v>40699</v>
      </c>
      <c r="B10974" s="20" t="s">
        <v>42187</v>
      </c>
      <c r="C10974" s="17" t="s">
        <v>6</v>
      </c>
      <c r="D10974" s="19">
        <v>7836.81</v>
      </c>
      <c r="E10974" s="19">
        <v>7836.81</v>
      </c>
    </row>
    <row r="10975" spans="1:5">
      <c r="A10975" s="17">
        <v>40701</v>
      </c>
      <c r="B10975" s="20" t="s">
        <v>42188</v>
      </c>
      <c r="C10975" s="17" t="s">
        <v>6</v>
      </c>
      <c r="D10975" s="19">
        <v>138565.57</v>
      </c>
      <c r="E10975" s="19">
        <v>138565.57</v>
      </c>
    </row>
    <row r="10976" spans="1:5">
      <c r="A10976" s="17">
        <v>40700</v>
      </c>
      <c r="B10976" s="20" t="s">
        <v>42189</v>
      </c>
      <c r="C10976" s="17" t="s">
        <v>6</v>
      </c>
      <c r="D10976" s="19">
        <v>18243.07</v>
      </c>
      <c r="E10976" s="19">
        <v>18243.07</v>
      </c>
    </row>
    <row r="10977" spans="1:5">
      <c r="A10977" s="17">
        <v>13458</v>
      </c>
      <c r="B10977" s="20" t="s">
        <v>42190</v>
      </c>
      <c r="C10977" s="17" t="s">
        <v>6</v>
      </c>
      <c r="D10977" s="19">
        <v>17335.43</v>
      </c>
      <c r="E10977" s="19">
        <v>17335.43</v>
      </c>
    </row>
    <row r="10978" spans="1:5">
      <c r="A10978" s="17">
        <v>11134</v>
      </c>
      <c r="B10978" s="20" t="s">
        <v>42191</v>
      </c>
      <c r="C10978" s="17" t="s">
        <v>0</v>
      </c>
      <c r="D10978" s="19">
        <v>59.82</v>
      </c>
      <c r="E10978" s="19">
        <v>59.82</v>
      </c>
    </row>
    <row r="10979" spans="1:5">
      <c r="A10979" s="17">
        <v>11135</v>
      </c>
      <c r="B10979" s="20" t="s">
        <v>42192</v>
      </c>
      <c r="C10979" s="17" t="s">
        <v>0</v>
      </c>
      <c r="D10979" s="19">
        <v>64.59</v>
      </c>
      <c r="E10979" s="19">
        <v>64.59</v>
      </c>
    </row>
    <row r="10980" spans="1:5">
      <c r="A10980" s="17">
        <v>11136</v>
      </c>
      <c r="B10980" s="20" t="s">
        <v>42193</v>
      </c>
      <c r="C10980" s="17" t="s">
        <v>0</v>
      </c>
      <c r="D10980" s="19">
        <v>73.959999999999994</v>
      </c>
      <c r="E10980" s="19">
        <v>73.959999999999994</v>
      </c>
    </row>
    <row r="10981" spans="1:5">
      <c r="A10981" s="17">
        <v>34743</v>
      </c>
      <c r="B10981" s="20" t="s">
        <v>42194</v>
      </c>
      <c r="C10981" s="17" t="s">
        <v>0</v>
      </c>
      <c r="D10981" s="19">
        <v>89.24</v>
      </c>
      <c r="E10981" s="19">
        <v>89.24</v>
      </c>
    </row>
    <row r="10982" spans="1:5">
      <c r="A10982" s="17">
        <v>11137</v>
      </c>
      <c r="B10982" s="20" t="s">
        <v>42195</v>
      </c>
      <c r="C10982" s="17" t="s">
        <v>0</v>
      </c>
      <c r="D10982" s="19">
        <v>101.35</v>
      </c>
      <c r="E10982" s="19">
        <v>101.35</v>
      </c>
    </row>
    <row r="10983" spans="1:5">
      <c r="A10983" s="17">
        <v>34745</v>
      </c>
      <c r="B10983" s="20" t="s">
        <v>42196</v>
      </c>
      <c r="C10983" s="17" t="s">
        <v>0</v>
      </c>
      <c r="D10983" s="19">
        <v>120.53</v>
      </c>
      <c r="E10983" s="19">
        <v>120.53</v>
      </c>
    </row>
    <row r="10984" spans="1:5">
      <c r="A10984" s="17">
        <v>34746</v>
      </c>
      <c r="B10984" s="20" t="s">
        <v>42197</v>
      </c>
      <c r="C10984" s="17" t="s">
        <v>0</v>
      </c>
      <c r="D10984" s="19">
        <v>32.869999999999997</v>
      </c>
      <c r="E10984" s="19">
        <v>32.869999999999997</v>
      </c>
    </row>
    <row r="10985" spans="1:5">
      <c r="A10985" s="17">
        <v>1360</v>
      </c>
      <c r="B10985" s="20" t="s">
        <v>42198</v>
      </c>
      <c r="C10985" s="17" t="s">
        <v>0</v>
      </c>
      <c r="D10985" s="19">
        <v>38.35</v>
      </c>
      <c r="E10985" s="19">
        <v>38.35</v>
      </c>
    </row>
    <row r="10986" spans="1:5">
      <c r="A10986" s="17">
        <v>36524</v>
      </c>
      <c r="B10986" s="20" t="s">
        <v>42199</v>
      </c>
      <c r="C10986" s="17" t="s">
        <v>6</v>
      </c>
      <c r="D10986" s="19">
        <v>194585.95</v>
      </c>
      <c r="E10986" s="19">
        <v>194585.95</v>
      </c>
    </row>
    <row r="10987" spans="1:5">
      <c r="A10987" s="17">
        <v>45300</v>
      </c>
      <c r="B10987" s="20" t="s">
        <v>54357</v>
      </c>
      <c r="C10987" s="17" t="s">
        <v>6</v>
      </c>
      <c r="D10987" s="19">
        <v>2514.1999999999998</v>
      </c>
      <c r="E10987" s="19">
        <v>2514.1999999999998</v>
      </c>
    </row>
    <row r="10988" spans="1:5">
      <c r="A10988" s="17">
        <v>36526</v>
      </c>
      <c r="B10988" s="20" t="s">
        <v>42200</v>
      </c>
      <c r="C10988" s="17" t="s">
        <v>6</v>
      </c>
      <c r="D10988" s="19">
        <v>156805.28</v>
      </c>
      <c r="E10988" s="19">
        <v>156805.28</v>
      </c>
    </row>
    <row r="10989" spans="1:5">
      <c r="A10989" s="17">
        <v>36523</v>
      </c>
      <c r="B10989" s="20" t="s">
        <v>42201</v>
      </c>
      <c r="C10989" s="17" t="s">
        <v>6</v>
      </c>
      <c r="D10989" s="19">
        <v>335698.96</v>
      </c>
      <c r="E10989" s="19">
        <v>335698.96</v>
      </c>
    </row>
    <row r="10990" spans="1:5">
      <c r="A10990" s="17">
        <v>36527</v>
      </c>
      <c r="B10990" s="20" t="s">
        <v>42202</v>
      </c>
      <c r="C10990" s="17" t="s">
        <v>6</v>
      </c>
      <c r="D10990" s="19">
        <v>364638.21</v>
      </c>
      <c r="E10990" s="19">
        <v>364638.21</v>
      </c>
    </row>
    <row r="10991" spans="1:5">
      <c r="A10991" s="17">
        <v>38642</v>
      </c>
      <c r="B10991" s="20" t="s">
        <v>42203</v>
      </c>
      <c r="C10991" s="17" t="s">
        <v>6</v>
      </c>
      <c r="D10991" s="19">
        <v>84897.13</v>
      </c>
      <c r="E10991" s="19">
        <v>84897.13</v>
      </c>
    </row>
    <row r="10992" spans="1:5">
      <c r="A10992" s="17">
        <v>36522</v>
      </c>
      <c r="B10992" s="20" t="s">
        <v>42204</v>
      </c>
      <c r="C10992" s="17" t="s">
        <v>6</v>
      </c>
      <c r="D10992" s="19">
        <v>98734.35</v>
      </c>
      <c r="E10992" s="19">
        <v>98734.35</v>
      </c>
    </row>
    <row r="10993" spans="1:5">
      <c r="A10993" s="17">
        <v>36525</v>
      </c>
      <c r="B10993" s="20" t="s">
        <v>42205</v>
      </c>
      <c r="C10993" s="17" t="s">
        <v>6</v>
      </c>
      <c r="D10993" s="19">
        <v>132228.35</v>
      </c>
      <c r="E10993" s="19">
        <v>132228.35</v>
      </c>
    </row>
    <row r="10994" spans="1:5">
      <c r="A10994" s="17">
        <v>13803</v>
      </c>
      <c r="B10994" s="20" t="s">
        <v>42206</v>
      </c>
      <c r="C10994" s="17" t="s">
        <v>6</v>
      </c>
      <c r="D10994" s="19">
        <v>131850</v>
      </c>
      <c r="E10994" s="19">
        <v>131850</v>
      </c>
    </row>
    <row r="10995" spans="1:5">
      <c r="A10995" s="17">
        <v>34348</v>
      </c>
      <c r="B10995" s="20" t="s">
        <v>42207</v>
      </c>
      <c r="C10995" s="17" t="s">
        <v>9</v>
      </c>
      <c r="D10995" s="19">
        <v>22.69</v>
      </c>
      <c r="E10995" s="19">
        <v>22.69</v>
      </c>
    </row>
    <row r="10996" spans="1:5">
      <c r="A10996" s="17">
        <v>34347</v>
      </c>
      <c r="B10996" s="20" t="s">
        <v>42208</v>
      </c>
      <c r="C10996" s="17" t="s">
        <v>9</v>
      </c>
      <c r="D10996" s="19">
        <v>16.22</v>
      </c>
      <c r="E10996" s="19">
        <v>16.22</v>
      </c>
    </row>
    <row r="10997" spans="1:5">
      <c r="A10997" s="17">
        <v>11146</v>
      </c>
      <c r="B10997" s="20" t="s">
        <v>42209</v>
      </c>
      <c r="C10997" s="17" t="s">
        <v>1</v>
      </c>
      <c r="D10997" s="19">
        <v>486.35</v>
      </c>
      <c r="E10997" s="19">
        <v>486.35</v>
      </c>
    </row>
    <row r="10998" spans="1:5">
      <c r="A10998" s="17">
        <v>11147</v>
      </c>
      <c r="B10998" s="20" t="s">
        <v>42210</v>
      </c>
      <c r="C10998" s="17" t="s">
        <v>1</v>
      </c>
      <c r="D10998" s="19">
        <v>505.39</v>
      </c>
      <c r="E10998" s="19">
        <v>505.39</v>
      </c>
    </row>
    <row r="10999" spans="1:5">
      <c r="A10999" s="17">
        <v>34872</v>
      </c>
      <c r="B10999" s="20" t="s">
        <v>42211</v>
      </c>
      <c r="C10999" s="17" t="s">
        <v>1</v>
      </c>
      <c r="D10999" s="19">
        <v>511.06</v>
      </c>
      <c r="E10999" s="19">
        <v>511.06</v>
      </c>
    </row>
    <row r="11000" spans="1:5">
      <c r="A11000" s="17">
        <v>34491</v>
      </c>
      <c r="B11000" s="20" t="s">
        <v>42212</v>
      </c>
      <c r="C11000" s="17" t="s">
        <v>1</v>
      </c>
      <c r="D11000" s="19">
        <v>525.87</v>
      </c>
      <c r="E11000" s="19">
        <v>525.87</v>
      </c>
    </row>
    <row r="11001" spans="1:5">
      <c r="A11001" s="17">
        <v>34770</v>
      </c>
      <c r="B11001" s="20" t="s">
        <v>42213</v>
      </c>
      <c r="C11001" s="17" t="s">
        <v>1115</v>
      </c>
      <c r="D11001" s="19">
        <v>512.51</v>
      </c>
      <c r="E11001" s="19">
        <v>512.51</v>
      </c>
    </row>
    <row r="11002" spans="1:5">
      <c r="A11002" s="17">
        <v>1518</v>
      </c>
      <c r="B11002" s="20" t="s">
        <v>42214</v>
      </c>
      <c r="C11002" s="17" t="s">
        <v>1115</v>
      </c>
      <c r="D11002" s="19">
        <v>522.5</v>
      </c>
      <c r="E11002" s="19">
        <v>522.5</v>
      </c>
    </row>
    <row r="11003" spans="1:5">
      <c r="A11003" s="17">
        <v>41965</v>
      </c>
      <c r="B11003" s="20" t="s">
        <v>42215</v>
      </c>
      <c r="C11003" s="17" t="s">
        <v>1115</v>
      </c>
      <c r="D11003" s="19">
        <v>458.14</v>
      </c>
      <c r="E11003" s="19">
        <v>458.14</v>
      </c>
    </row>
    <row r="11004" spans="1:5">
      <c r="A11004" s="17">
        <v>1524</v>
      </c>
      <c r="B11004" s="20" t="s">
        <v>42216</v>
      </c>
      <c r="C11004" s="17" t="s">
        <v>1</v>
      </c>
      <c r="D11004" s="19">
        <v>466.62</v>
      </c>
      <c r="E11004" s="19">
        <v>466.62</v>
      </c>
    </row>
    <row r="11005" spans="1:5">
      <c r="A11005" s="17">
        <v>34492</v>
      </c>
      <c r="B11005" s="20" t="s">
        <v>42217</v>
      </c>
      <c r="C11005" s="17" t="s">
        <v>1</v>
      </c>
      <c r="D11005" s="19">
        <v>432.22</v>
      </c>
      <c r="E11005" s="19">
        <v>432.22</v>
      </c>
    </row>
    <row r="11006" spans="1:5">
      <c r="A11006" s="17">
        <v>38404</v>
      </c>
      <c r="B11006" s="20" t="s">
        <v>42218</v>
      </c>
      <c r="C11006" s="17" t="s">
        <v>1</v>
      </c>
      <c r="D11006" s="19">
        <v>447.69</v>
      </c>
      <c r="E11006" s="19">
        <v>447.69</v>
      </c>
    </row>
    <row r="11007" spans="1:5">
      <c r="A11007" s="17">
        <v>39849</v>
      </c>
      <c r="B11007" s="20" t="s">
        <v>42219</v>
      </c>
      <c r="C11007" s="17" t="s">
        <v>1</v>
      </c>
      <c r="D11007" s="19">
        <v>513.05999999999995</v>
      </c>
      <c r="E11007" s="19">
        <v>513.05999999999995</v>
      </c>
    </row>
    <row r="11008" spans="1:5">
      <c r="A11008" s="17">
        <v>38464</v>
      </c>
      <c r="B11008" s="20" t="s">
        <v>42220</v>
      </c>
      <c r="C11008" s="17" t="s">
        <v>1</v>
      </c>
      <c r="D11008" s="19">
        <v>520.5</v>
      </c>
      <c r="E11008" s="19">
        <v>520.5</v>
      </c>
    </row>
    <row r="11009" spans="1:5">
      <c r="A11009" s="17">
        <v>1527</v>
      </c>
      <c r="B11009" s="20" t="s">
        <v>42221</v>
      </c>
      <c r="C11009" s="17" t="s">
        <v>1</v>
      </c>
      <c r="D11009" s="19">
        <v>481.43</v>
      </c>
      <c r="E11009" s="19">
        <v>481.43</v>
      </c>
    </row>
    <row r="11010" spans="1:5">
      <c r="A11010" s="17">
        <v>34493</v>
      </c>
      <c r="B11010" s="20" t="s">
        <v>42222</v>
      </c>
      <c r="C11010" s="17" t="s">
        <v>1</v>
      </c>
      <c r="D11010" s="19">
        <v>444.4</v>
      </c>
      <c r="E11010" s="19">
        <v>444.4</v>
      </c>
    </row>
    <row r="11011" spans="1:5">
      <c r="A11011" s="17">
        <v>38405</v>
      </c>
      <c r="B11011" s="20" t="s">
        <v>42223</v>
      </c>
      <c r="C11011" s="17" t="s">
        <v>1</v>
      </c>
      <c r="D11011" s="19">
        <v>461.5</v>
      </c>
      <c r="E11011" s="19">
        <v>461.5</v>
      </c>
    </row>
    <row r="11012" spans="1:5">
      <c r="A11012" s="17">
        <v>38408</v>
      </c>
      <c r="B11012" s="20" t="s">
        <v>42224</v>
      </c>
      <c r="C11012" s="17" t="s">
        <v>1</v>
      </c>
      <c r="D11012" s="19">
        <v>510.84</v>
      </c>
      <c r="E11012" s="19">
        <v>510.84</v>
      </c>
    </row>
    <row r="11013" spans="1:5">
      <c r="A11013" s="17">
        <v>1525</v>
      </c>
      <c r="B11013" s="20" t="s">
        <v>42225</v>
      </c>
      <c r="C11013" s="17" t="s">
        <v>1</v>
      </c>
      <c r="D11013" s="19">
        <v>496.25</v>
      </c>
      <c r="E11013" s="19">
        <v>496.25</v>
      </c>
    </row>
    <row r="11014" spans="1:5">
      <c r="A11014" s="17">
        <v>34494</v>
      </c>
      <c r="B11014" s="20" t="s">
        <v>42226</v>
      </c>
      <c r="C11014" s="17" t="s">
        <v>1</v>
      </c>
      <c r="D11014" s="19">
        <v>459.21</v>
      </c>
      <c r="E11014" s="19">
        <v>459.21</v>
      </c>
    </row>
    <row r="11015" spans="1:5">
      <c r="A11015" s="17">
        <v>38406</v>
      </c>
      <c r="B11015" s="20" t="s">
        <v>42227</v>
      </c>
      <c r="C11015" s="17" t="s">
        <v>1</v>
      </c>
      <c r="D11015" s="19">
        <v>487.31</v>
      </c>
      <c r="E11015" s="19">
        <v>487.31</v>
      </c>
    </row>
    <row r="11016" spans="1:5">
      <c r="A11016" s="17">
        <v>38409</v>
      </c>
      <c r="B11016" s="20" t="s">
        <v>42228</v>
      </c>
      <c r="C11016" s="17" t="s">
        <v>1</v>
      </c>
      <c r="D11016" s="19">
        <v>514.32000000000005</v>
      </c>
      <c r="E11016" s="19">
        <v>514.32000000000005</v>
      </c>
    </row>
    <row r="11017" spans="1:5">
      <c r="A11017" s="17">
        <v>43360</v>
      </c>
      <c r="B11017" s="20" t="s">
        <v>42229</v>
      </c>
      <c r="C11017" s="17" t="s">
        <v>1</v>
      </c>
      <c r="D11017" s="19">
        <v>536.29</v>
      </c>
      <c r="E11017" s="19">
        <v>536.29</v>
      </c>
    </row>
    <row r="11018" spans="1:5">
      <c r="A11018" s="17">
        <v>11145</v>
      </c>
      <c r="B11018" s="20" t="s">
        <v>42230</v>
      </c>
      <c r="C11018" s="17" t="s">
        <v>1</v>
      </c>
      <c r="D11018" s="19">
        <v>511.06</v>
      </c>
      <c r="E11018" s="19">
        <v>511.06</v>
      </c>
    </row>
    <row r="11019" spans="1:5">
      <c r="A11019" s="17">
        <v>34495</v>
      </c>
      <c r="B11019" s="20" t="s">
        <v>42231</v>
      </c>
      <c r="C11019" s="17" t="s">
        <v>1</v>
      </c>
      <c r="D11019" s="19">
        <v>474.02</v>
      </c>
      <c r="E11019" s="19">
        <v>474.02</v>
      </c>
    </row>
    <row r="11020" spans="1:5">
      <c r="A11020" s="17">
        <v>34479</v>
      </c>
      <c r="B11020" s="20" t="s">
        <v>42232</v>
      </c>
      <c r="C11020" s="17" t="s">
        <v>1</v>
      </c>
      <c r="D11020" s="19">
        <v>525.87</v>
      </c>
      <c r="E11020" s="19">
        <v>525.87</v>
      </c>
    </row>
    <row r="11021" spans="1:5">
      <c r="A11021" s="17">
        <v>34496</v>
      </c>
      <c r="B11021" s="20" t="s">
        <v>42233</v>
      </c>
      <c r="C11021" s="17" t="s">
        <v>1</v>
      </c>
      <c r="D11021" s="19">
        <v>494.49</v>
      </c>
      <c r="E11021" s="19">
        <v>494.49</v>
      </c>
    </row>
    <row r="11022" spans="1:5">
      <c r="A11022" s="17">
        <v>34481</v>
      </c>
      <c r="B11022" s="20" t="s">
        <v>42234</v>
      </c>
      <c r="C11022" s="17" t="s">
        <v>1</v>
      </c>
      <c r="D11022" s="19">
        <v>549.47</v>
      </c>
      <c r="E11022" s="19">
        <v>549.47</v>
      </c>
    </row>
    <row r="11023" spans="1:5">
      <c r="A11023" s="17">
        <v>34483</v>
      </c>
      <c r="B11023" s="20" t="s">
        <v>42235</v>
      </c>
      <c r="C11023" s="17" t="s">
        <v>1</v>
      </c>
      <c r="D11023" s="19">
        <v>587.07000000000005</v>
      </c>
      <c r="E11023" s="19">
        <v>587.07000000000005</v>
      </c>
    </row>
    <row r="11024" spans="1:5">
      <c r="A11024" s="17">
        <v>34485</v>
      </c>
      <c r="B11024" s="20" t="s">
        <v>42236</v>
      </c>
      <c r="C11024" s="17" t="s">
        <v>1</v>
      </c>
      <c r="D11024" s="19">
        <v>627.80999999999995</v>
      </c>
      <c r="E11024" s="19">
        <v>627.80999999999995</v>
      </c>
    </row>
    <row r="11025" spans="1:5">
      <c r="A11025" s="17">
        <v>14041</v>
      </c>
      <c r="B11025" s="20" t="s">
        <v>42237</v>
      </c>
      <c r="C11025" s="17" t="s">
        <v>1</v>
      </c>
      <c r="D11025" s="19">
        <v>408.1</v>
      </c>
      <c r="E11025" s="19">
        <v>408.1</v>
      </c>
    </row>
    <row r="11026" spans="1:5">
      <c r="A11026" s="17">
        <v>1523</v>
      </c>
      <c r="B11026" s="20" t="s">
        <v>42238</v>
      </c>
      <c r="C11026" s="17" t="s">
        <v>1</v>
      </c>
      <c r="D11026" s="19">
        <v>414.77</v>
      </c>
      <c r="E11026" s="19">
        <v>414.77</v>
      </c>
    </row>
    <row r="11027" spans="1:5">
      <c r="A11027" s="17">
        <v>14054</v>
      </c>
      <c r="B11027" s="20" t="s">
        <v>42239</v>
      </c>
      <c r="C11027" s="17" t="s">
        <v>6</v>
      </c>
      <c r="D11027" s="19">
        <v>18.489999999999998</v>
      </c>
      <c r="E11027" s="19">
        <v>18.489999999999998</v>
      </c>
    </row>
    <row r="11028" spans="1:5">
      <c r="A11028" s="17">
        <v>14052</v>
      </c>
      <c r="B11028" s="20" t="s">
        <v>42240</v>
      </c>
      <c r="C11028" s="17" t="s">
        <v>6</v>
      </c>
      <c r="D11028" s="19">
        <v>14.22</v>
      </c>
      <c r="E11028" s="19">
        <v>14.22</v>
      </c>
    </row>
    <row r="11029" spans="1:5">
      <c r="A11029" s="17">
        <v>14053</v>
      </c>
      <c r="B11029" s="20" t="s">
        <v>42241</v>
      </c>
      <c r="C11029" s="17" t="s">
        <v>6</v>
      </c>
      <c r="D11029" s="19">
        <v>14.44</v>
      </c>
      <c r="E11029" s="19">
        <v>14.44</v>
      </c>
    </row>
    <row r="11030" spans="1:5">
      <c r="A11030" s="17">
        <v>2560</v>
      </c>
      <c r="B11030" s="20" t="s">
        <v>42242</v>
      </c>
      <c r="C11030" s="17" t="s">
        <v>6</v>
      </c>
      <c r="D11030" s="19">
        <v>19.13</v>
      </c>
      <c r="E11030" s="19">
        <v>19.13</v>
      </c>
    </row>
    <row r="11031" spans="1:5">
      <c r="A11031" s="17">
        <v>2558</v>
      </c>
      <c r="B11031" s="20" t="s">
        <v>42243</v>
      </c>
      <c r="C11031" s="17" t="s">
        <v>6</v>
      </c>
      <c r="D11031" s="19">
        <v>10.87</v>
      </c>
      <c r="E11031" s="19">
        <v>10.87</v>
      </c>
    </row>
    <row r="11032" spans="1:5">
      <c r="A11032" s="17">
        <v>2559</v>
      </c>
      <c r="B11032" s="20" t="s">
        <v>42244</v>
      </c>
      <c r="C11032" s="17" t="s">
        <v>6</v>
      </c>
      <c r="D11032" s="19">
        <v>15.3</v>
      </c>
      <c r="E11032" s="19">
        <v>15.3</v>
      </c>
    </row>
    <row r="11033" spans="1:5">
      <c r="A11033" s="17">
        <v>2592</v>
      </c>
      <c r="B11033" s="20" t="s">
        <v>42245</v>
      </c>
      <c r="C11033" s="17" t="s">
        <v>6</v>
      </c>
      <c r="D11033" s="19">
        <v>253.64</v>
      </c>
      <c r="E11033" s="19">
        <v>253.64</v>
      </c>
    </row>
    <row r="11034" spans="1:5">
      <c r="A11034" s="17">
        <v>2589</v>
      </c>
      <c r="B11034" s="20" t="s">
        <v>42246</v>
      </c>
      <c r="C11034" s="17" t="s">
        <v>6</v>
      </c>
      <c r="D11034" s="19">
        <v>33.93</v>
      </c>
      <c r="E11034" s="19">
        <v>33.93</v>
      </c>
    </row>
    <row r="11035" spans="1:5">
      <c r="A11035" s="17">
        <v>2566</v>
      </c>
      <c r="B11035" s="20" t="s">
        <v>42247</v>
      </c>
      <c r="C11035" s="17" t="s">
        <v>6</v>
      </c>
      <c r="D11035" s="19">
        <v>25.52</v>
      </c>
      <c r="E11035" s="19">
        <v>25.52</v>
      </c>
    </row>
    <row r="11036" spans="1:5">
      <c r="A11036" s="17">
        <v>2590</v>
      </c>
      <c r="B11036" s="20" t="s">
        <v>42248</v>
      </c>
      <c r="C11036" s="17" t="s">
        <v>6</v>
      </c>
      <c r="D11036" s="19">
        <v>20.82</v>
      </c>
      <c r="E11036" s="19">
        <v>20.82</v>
      </c>
    </row>
    <row r="11037" spans="1:5">
      <c r="A11037" s="17">
        <v>2591</v>
      </c>
      <c r="B11037" s="20" t="s">
        <v>42249</v>
      </c>
      <c r="C11037" s="17" t="s">
        <v>6</v>
      </c>
      <c r="D11037" s="19">
        <v>12.37</v>
      </c>
      <c r="E11037" s="19">
        <v>12.37</v>
      </c>
    </row>
    <row r="11038" spans="1:5">
      <c r="A11038" s="17">
        <v>2567</v>
      </c>
      <c r="B11038" s="20" t="s">
        <v>42250</v>
      </c>
      <c r="C11038" s="17" t="s">
        <v>6</v>
      </c>
      <c r="D11038" s="19">
        <v>49.76</v>
      </c>
      <c r="E11038" s="19">
        <v>49.76</v>
      </c>
    </row>
    <row r="11039" spans="1:5">
      <c r="A11039" s="17">
        <v>2568</v>
      </c>
      <c r="B11039" s="20" t="s">
        <v>42251</v>
      </c>
      <c r="C11039" s="17" t="s">
        <v>6</v>
      </c>
      <c r="D11039" s="19">
        <v>138.19</v>
      </c>
      <c r="E11039" s="19">
        <v>138.19</v>
      </c>
    </row>
    <row r="11040" spans="1:5">
      <c r="A11040" s="17">
        <v>2565</v>
      </c>
      <c r="B11040" s="20" t="s">
        <v>42252</v>
      </c>
      <c r="C11040" s="17" t="s">
        <v>6</v>
      </c>
      <c r="D11040" s="19">
        <v>12.39</v>
      </c>
      <c r="E11040" s="19">
        <v>12.39</v>
      </c>
    </row>
    <row r="11041" spans="1:5">
      <c r="A11041" s="17">
        <v>2594</v>
      </c>
      <c r="B11041" s="20" t="s">
        <v>42253</v>
      </c>
      <c r="C11041" s="17" t="s">
        <v>6</v>
      </c>
      <c r="D11041" s="19">
        <v>230.21</v>
      </c>
      <c r="E11041" s="19">
        <v>230.21</v>
      </c>
    </row>
    <row r="11042" spans="1:5">
      <c r="A11042" s="17">
        <v>2587</v>
      </c>
      <c r="B11042" s="20" t="s">
        <v>42254</v>
      </c>
      <c r="C11042" s="17" t="s">
        <v>6</v>
      </c>
      <c r="D11042" s="19">
        <v>39.229999999999997</v>
      </c>
      <c r="E11042" s="19">
        <v>39.229999999999997</v>
      </c>
    </row>
    <row r="11043" spans="1:5">
      <c r="A11043" s="17">
        <v>2588</v>
      </c>
      <c r="B11043" s="20" t="s">
        <v>42255</v>
      </c>
      <c r="C11043" s="17" t="s">
        <v>6</v>
      </c>
      <c r="D11043" s="19">
        <v>31.16</v>
      </c>
      <c r="E11043" s="19">
        <v>31.16</v>
      </c>
    </row>
    <row r="11044" spans="1:5">
      <c r="A11044" s="17">
        <v>2570</v>
      </c>
      <c r="B11044" s="20" t="s">
        <v>42256</v>
      </c>
      <c r="C11044" s="17" t="s">
        <v>6</v>
      </c>
      <c r="D11044" s="19">
        <v>20.13</v>
      </c>
      <c r="E11044" s="19">
        <v>20.13</v>
      </c>
    </row>
    <row r="11045" spans="1:5">
      <c r="A11045" s="17">
        <v>2569</v>
      </c>
      <c r="B11045" s="20" t="s">
        <v>42257</v>
      </c>
      <c r="C11045" s="17" t="s">
        <v>6</v>
      </c>
      <c r="D11045" s="19">
        <v>12.01</v>
      </c>
      <c r="E11045" s="19">
        <v>12.01</v>
      </c>
    </row>
    <row r="11046" spans="1:5">
      <c r="A11046" s="17">
        <v>2571</v>
      </c>
      <c r="B11046" s="20" t="s">
        <v>42258</v>
      </c>
      <c r="C11046" s="17" t="s">
        <v>6</v>
      </c>
      <c r="D11046" s="19">
        <v>59.76</v>
      </c>
      <c r="E11046" s="19">
        <v>59.76</v>
      </c>
    </row>
    <row r="11047" spans="1:5">
      <c r="A11047" s="17">
        <v>2572</v>
      </c>
      <c r="B11047" s="20" t="s">
        <v>42259</v>
      </c>
      <c r="C11047" s="17" t="s">
        <v>6</v>
      </c>
      <c r="D11047" s="19">
        <v>176.72</v>
      </c>
      <c r="E11047" s="19">
        <v>176.72</v>
      </c>
    </row>
    <row r="11048" spans="1:5">
      <c r="A11048" s="17">
        <v>2593</v>
      </c>
      <c r="B11048" s="20" t="s">
        <v>42260</v>
      </c>
      <c r="C11048" s="17" t="s">
        <v>6</v>
      </c>
      <c r="D11048" s="19">
        <v>12.8</v>
      </c>
      <c r="E11048" s="19">
        <v>12.8</v>
      </c>
    </row>
    <row r="11049" spans="1:5">
      <c r="A11049" s="17">
        <v>2595</v>
      </c>
      <c r="B11049" s="20" t="s">
        <v>42261</v>
      </c>
      <c r="C11049" s="17" t="s">
        <v>6</v>
      </c>
      <c r="D11049" s="19">
        <v>275.72000000000003</v>
      </c>
      <c r="E11049" s="19">
        <v>275.72000000000003</v>
      </c>
    </row>
    <row r="11050" spans="1:5">
      <c r="A11050" s="17">
        <v>2576</v>
      </c>
      <c r="B11050" s="20" t="s">
        <v>42262</v>
      </c>
      <c r="C11050" s="17" t="s">
        <v>6</v>
      </c>
      <c r="D11050" s="19">
        <v>47</v>
      </c>
      <c r="E11050" s="19">
        <v>47</v>
      </c>
    </row>
    <row r="11051" spans="1:5">
      <c r="A11051" s="17">
        <v>2575</v>
      </c>
      <c r="B11051" s="20" t="s">
        <v>42263</v>
      </c>
      <c r="C11051" s="17" t="s">
        <v>6</v>
      </c>
      <c r="D11051" s="19">
        <v>35.33</v>
      </c>
      <c r="E11051" s="19">
        <v>35.33</v>
      </c>
    </row>
    <row r="11052" spans="1:5">
      <c r="A11052" s="17">
        <v>2586</v>
      </c>
      <c r="B11052" s="20" t="s">
        <v>42264</v>
      </c>
      <c r="C11052" s="17" t="s">
        <v>6</v>
      </c>
      <c r="D11052" s="19">
        <v>23.78</v>
      </c>
      <c r="E11052" s="19">
        <v>23.78</v>
      </c>
    </row>
    <row r="11053" spans="1:5">
      <c r="A11053" s="17">
        <v>2573</v>
      </c>
      <c r="B11053" s="20" t="s">
        <v>42265</v>
      </c>
      <c r="C11053" s="17" t="s">
        <v>6</v>
      </c>
      <c r="D11053" s="19">
        <v>14.67</v>
      </c>
      <c r="E11053" s="19">
        <v>14.67</v>
      </c>
    </row>
    <row r="11054" spans="1:5">
      <c r="A11054" s="17">
        <v>2577</v>
      </c>
      <c r="B11054" s="20" t="s">
        <v>42266</v>
      </c>
      <c r="C11054" s="17" t="s">
        <v>6</v>
      </c>
      <c r="D11054" s="19">
        <v>63.69</v>
      </c>
      <c r="E11054" s="19">
        <v>63.69</v>
      </c>
    </row>
    <row r="11055" spans="1:5">
      <c r="A11055" s="17">
        <v>2578</v>
      </c>
      <c r="B11055" s="20" t="s">
        <v>42267</v>
      </c>
      <c r="C11055" s="17" t="s">
        <v>6</v>
      </c>
      <c r="D11055" s="19">
        <v>198.84</v>
      </c>
      <c r="E11055" s="19">
        <v>198.84</v>
      </c>
    </row>
    <row r="11056" spans="1:5">
      <c r="A11056" s="17">
        <v>2574</v>
      </c>
      <c r="B11056" s="20" t="s">
        <v>42268</v>
      </c>
      <c r="C11056" s="17" t="s">
        <v>6</v>
      </c>
      <c r="D11056" s="19">
        <v>14.77</v>
      </c>
      <c r="E11056" s="19">
        <v>14.77</v>
      </c>
    </row>
    <row r="11057" spans="1:5">
      <c r="A11057" s="17">
        <v>2585</v>
      </c>
      <c r="B11057" s="20" t="s">
        <v>42269</v>
      </c>
      <c r="C11057" s="17" t="s">
        <v>6</v>
      </c>
      <c r="D11057" s="19">
        <v>272.86</v>
      </c>
      <c r="E11057" s="19">
        <v>272.86</v>
      </c>
    </row>
    <row r="11058" spans="1:5">
      <c r="A11058" s="17">
        <v>12008</v>
      </c>
      <c r="B11058" s="20" t="s">
        <v>42270</v>
      </c>
      <c r="C11058" s="17" t="s">
        <v>6</v>
      </c>
      <c r="D11058" s="19">
        <v>146.4</v>
      </c>
      <c r="E11058" s="19">
        <v>146.4</v>
      </c>
    </row>
    <row r="11059" spans="1:5">
      <c r="A11059" s="17">
        <v>2582</v>
      </c>
      <c r="B11059" s="20" t="s">
        <v>42271</v>
      </c>
      <c r="C11059" s="17" t="s">
        <v>6</v>
      </c>
      <c r="D11059" s="19">
        <v>43.6</v>
      </c>
      <c r="E11059" s="19">
        <v>43.6</v>
      </c>
    </row>
    <row r="11060" spans="1:5">
      <c r="A11060" s="17">
        <v>2597</v>
      </c>
      <c r="B11060" s="20" t="s">
        <v>42272</v>
      </c>
      <c r="C11060" s="17" t="s">
        <v>6</v>
      </c>
      <c r="D11060" s="19">
        <v>37.36</v>
      </c>
      <c r="E11060" s="19">
        <v>37.36</v>
      </c>
    </row>
    <row r="11061" spans="1:5">
      <c r="A11061" s="17">
        <v>2581</v>
      </c>
      <c r="B11061" s="20" t="s">
        <v>42273</v>
      </c>
      <c r="C11061" s="17" t="s">
        <v>6</v>
      </c>
      <c r="D11061" s="19">
        <v>22.76</v>
      </c>
      <c r="E11061" s="19">
        <v>22.76</v>
      </c>
    </row>
    <row r="11062" spans="1:5">
      <c r="A11062" s="17">
        <v>2579</v>
      </c>
      <c r="B11062" s="20" t="s">
        <v>42274</v>
      </c>
      <c r="C11062" s="17" t="s">
        <v>6</v>
      </c>
      <c r="D11062" s="19">
        <v>17.79</v>
      </c>
      <c r="E11062" s="19">
        <v>17.79</v>
      </c>
    </row>
    <row r="11063" spans="1:5">
      <c r="A11063" s="17">
        <v>2596</v>
      </c>
      <c r="B11063" s="20" t="s">
        <v>42275</v>
      </c>
      <c r="C11063" s="17" t="s">
        <v>6</v>
      </c>
      <c r="D11063" s="19">
        <v>67.319999999999993</v>
      </c>
      <c r="E11063" s="19">
        <v>67.319999999999993</v>
      </c>
    </row>
    <row r="11064" spans="1:5">
      <c r="A11064" s="17">
        <v>2583</v>
      </c>
      <c r="B11064" s="20" t="s">
        <v>42276</v>
      </c>
      <c r="C11064" s="17" t="s">
        <v>6</v>
      </c>
      <c r="D11064" s="19">
        <v>163.74</v>
      </c>
      <c r="E11064" s="19">
        <v>163.74</v>
      </c>
    </row>
    <row r="11065" spans="1:5">
      <c r="A11065" s="17">
        <v>2580</v>
      </c>
      <c r="B11065" s="20" t="s">
        <v>42277</v>
      </c>
      <c r="C11065" s="17" t="s">
        <v>6</v>
      </c>
      <c r="D11065" s="19">
        <v>19.5</v>
      </c>
      <c r="E11065" s="19">
        <v>19.5</v>
      </c>
    </row>
    <row r="11066" spans="1:5">
      <c r="A11066" s="17">
        <v>2584</v>
      </c>
      <c r="B11066" s="20" t="s">
        <v>42278</v>
      </c>
      <c r="C11066" s="17" t="s">
        <v>6</v>
      </c>
      <c r="D11066" s="19">
        <v>272.58</v>
      </c>
      <c r="E11066" s="19">
        <v>272.58</v>
      </c>
    </row>
    <row r="11067" spans="1:5">
      <c r="A11067" s="17">
        <v>39329</v>
      </c>
      <c r="B11067" s="20" t="s">
        <v>42279</v>
      </c>
      <c r="C11067" s="17" t="s">
        <v>6</v>
      </c>
      <c r="D11067" s="19">
        <v>8.49</v>
      </c>
      <c r="E11067" s="19">
        <v>8.49</v>
      </c>
    </row>
    <row r="11068" spans="1:5">
      <c r="A11068" s="17">
        <v>12010</v>
      </c>
      <c r="B11068" s="20" t="s">
        <v>42280</v>
      </c>
      <c r="C11068" s="17" t="s">
        <v>6</v>
      </c>
      <c r="D11068" s="19">
        <v>8.1199999999999992</v>
      </c>
      <c r="E11068" s="19">
        <v>8.1199999999999992</v>
      </c>
    </row>
    <row r="11069" spans="1:5">
      <c r="A11069" s="17">
        <v>39332</v>
      </c>
      <c r="B11069" s="20" t="s">
        <v>42281</v>
      </c>
      <c r="C11069" s="17" t="s">
        <v>6</v>
      </c>
      <c r="D11069" s="19">
        <v>9.98</v>
      </c>
      <c r="E11069" s="19">
        <v>9.98</v>
      </c>
    </row>
    <row r="11070" spans="1:5">
      <c r="A11070" s="17">
        <v>39330</v>
      </c>
      <c r="B11070" s="20" t="s">
        <v>42282</v>
      </c>
      <c r="C11070" s="17" t="s">
        <v>6</v>
      </c>
      <c r="D11070" s="19">
        <v>8.93</v>
      </c>
      <c r="E11070" s="19">
        <v>8.93</v>
      </c>
    </row>
    <row r="11071" spans="1:5">
      <c r="A11071" s="17">
        <v>39331</v>
      </c>
      <c r="B11071" s="20" t="s">
        <v>42283</v>
      </c>
      <c r="C11071" s="17" t="s">
        <v>6</v>
      </c>
      <c r="D11071" s="19">
        <v>7.94</v>
      </c>
      <c r="E11071" s="19">
        <v>7.94</v>
      </c>
    </row>
    <row r="11072" spans="1:5">
      <c r="A11072" s="17">
        <v>39335</v>
      </c>
      <c r="B11072" s="20" t="s">
        <v>42284</v>
      </c>
      <c r="C11072" s="17" t="s">
        <v>6</v>
      </c>
      <c r="D11072" s="19">
        <v>8.9600000000000009</v>
      </c>
      <c r="E11072" s="19">
        <v>8.9600000000000009</v>
      </c>
    </row>
    <row r="11073" spans="1:5">
      <c r="A11073" s="17">
        <v>39333</v>
      </c>
      <c r="B11073" s="20" t="s">
        <v>42285</v>
      </c>
      <c r="C11073" s="17" t="s">
        <v>6</v>
      </c>
      <c r="D11073" s="19">
        <v>7.75</v>
      </c>
      <c r="E11073" s="19">
        <v>7.75</v>
      </c>
    </row>
    <row r="11074" spans="1:5">
      <c r="A11074" s="17">
        <v>39334</v>
      </c>
      <c r="B11074" s="20" t="s">
        <v>42286</v>
      </c>
      <c r="C11074" s="17" t="s">
        <v>6</v>
      </c>
      <c r="D11074" s="19">
        <v>7.12</v>
      </c>
      <c r="E11074" s="19">
        <v>7.12</v>
      </c>
    </row>
    <row r="11075" spans="1:5">
      <c r="A11075" s="17">
        <v>12015</v>
      </c>
      <c r="B11075" s="20" t="s">
        <v>42287</v>
      </c>
      <c r="C11075" s="17" t="s">
        <v>6</v>
      </c>
      <c r="D11075" s="19">
        <v>10.41</v>
      </c>
      <c r="E11075" s="19">
        <v>10.41</v>
      </c>
    </row>
    <row r="11076" spans="1:5">
      <c r="A11076" s="17">
        <v>12016</v>
      </c>
      <c r="B11076" s="20" t="s">
        <v>42288</v>
      </c>
      <c r="C11076" s="17" t="s">
        <v>6</v>
      </c>
      <c r="D11076" s="19">
        <v>8.94</v>
      </c>
      <c r="E11076" s="19">
        <v>8.94</v>
      </c>
    </row>
    <row r="11077" spans="1:5">
      <c r="A11077" s="17">
        <v>12019</v>
      </c>
      <c r="B11077" s="20" t="s">
        <v>42289</v>
      </c>
      <c r="C11077" s="17" t="s">
        <v>6</v>
      </c>
      <c r="D11077" s="19">
        <v>10.41</v>
      </c>
      <c r="E11077" s="19">
        <v>10.41</v>
      </c>
    </row>
    <row r="11078" spans="1:5">
      <c r="A11078" s="17">
        <v>12020</v>
      </c>
      <c r="B11078" s="20" t="s">
        <v>42290</v>
      </c>
      <c r="C11078" s="17" t="s">
        <v>6</v>
      </c>
      <c r="D11078" s="19">
        <v>8.94</v>
      </c>
      <c r="E11078" s="19">
        <v>8.94</v>
      </c>
    </row>
    <row r="11079" spans="1:5">
      <c r="A11079" s="17">
        <v>39338</v>
      </c>
      <c r="B11079" s="20" t="s">
        <v>42291</v>
      </c>
      <c r="C11079" s="17" t="s">
        <v>6</v>
      </c>
      <c r="D11079" s="19">
        <v>9.98</v>
      </c>
      <c r="E11079" s="19">
        <v>9.98</v>
      </c>
    </row>
    <row r="11080" spans="1:5">
      <c r="A11080" s="17">
        <v>39336</v>
      </c>
      <c r="B11080" s="20" t="s">
        <v>42292</v>
      </c>
      <c r="C11080" s="17" t="s">
        <v>6</v>
      </c>
      <c r="D11080" s="19">
        <v>8.93</v>
      </c>
      <c r="E11080" s="19">
        <v>8.93</v>
      </c>
    </row>
    <row r="11081" spans="1:5">
      <c r="A11081" s="17">
        <v>39337</v>
      </c>
      <c r="B11081" s="20" t="s">
        <v>42293</v>
      </c>
      <c r="C11081" s="17" t="s">
        <v>6</v>
      </c>
      <c r="D11081" s="19">
        <v>7.94</v>
      </c>
      <c r="E11081" s="19">
        <v>7.94</v>
      </c>
    </row>
    <row r="11082" spans="1:5">
      <c r="A11082" s="17">
        <v>39341</v>
      </c>
      <c r="B11082" s="20" t="s">
        <v>42294</v>
      </c>
      <c r="C11082" s="17" t="s">
        <v>6</v>
      </c>
      <c r="D11082" s="19">
        <v>13.01</v>
      </c>
      <c r="E11082" s="19">
        <v>13.01</v>
      </c>
    </row>
    <row r="11083" spans="1:5">
      <c r="A11083" s="17">
        <v>39340</v>
      </c>
      <c r="B11083" s="20" t="s">
        <v>42295</v>
      </c>
      <c r="C11083" s="17" t="s">
        <v>6</v>
      </c>
      <c r="D11083" s="19">
        <v>9.5500000000000007</v>
      </c>
      <c r="E11083" s="19">
        <v>9.5500000000000007</v>
      </c>
    </row>
    <row r="11084" spans="1:5">
      <c r="A11084" s="17">
        <v>39342</v>
      </c>
      <c r="B11084" s="20" t="s">
        <v>42296</v>
      </c>
      <c r="C11084" s="17" t="s">
        <v>6</v>
      </c>
      <c r="D11084" s="19">
        <v>13.01</v>
      </c>
      <c r="E11084" s="19">
        <v>13.01</v>
      </c>
    </row>
    <row r="11085" spans="1:5">
      <c r="A11085" s="17">
        <v>12025</v>
      </c>
      <c r="B11085" s="20" t="s">
        <v>42297</v>
      </c>
      <c r="C11085" s="17" t="s">
        <v>6</v>
      </c>
      <c r="D11085" s="19">
        <v>9.8699999999999992</v>
      </c>
      <c r="E11085" s="19">
        <v>9.8699999999999992</v>
      </c>
    </row>
    <row r="11086" spans="1:5">
      <c r="A11086" s="17">
        <v>39345</v>
      </c>
      <c r="B11086" s="20" t="s">
        <v>42298</v>
      </c>
      <c r="C11086" s="17" t="s">
        <v>6</v>
      </c>
      <c r="D11086" s="19">
        <v>14.87</v>
      </c>
      <c r="E11086" s="19">
        <v>14.87</v>
      </c>
    </row>
    <row r="11087" spans="1:5">
      <c r="A11087" s="17">
        <v>39343</v>
      </c>
      <c r="B11087" s="20" t="s">
        <v>42299</v>
      </c>
      <c r="C11087" s="17" t="s">
        <v>6</v>
      </c>
      <c r="D11087" s="19">
        <v>10.99</v>
      </c>
      <c r="E11087" s="19">
        <v>10.99</v>
      </c>
    </row>
    <row r="11088" spans="1:5">
      <c r="A11088" s="17">
        <v>39344</v>
      </c>
      <c r="B11088" s="20" t="s">
        <v>42300</v>
      </c>
      <c r="C11088" s="17" t="s">
        <v>6</v>
      </c>
      <c r="D11088" s="19">
        <v>10.62</v>
      </c>
      <c r="E11088" s="19">
        <v>10.62</v>
      </c>
    </row>
    <row r="11089" spans="1:5">
      <c r="A11089" s="17">
        <v>12623</v>
      </c>
      <c r="B11089" s="20" t="s">
        <v>42301</v>
      </c>
      <c r="C11089" s="17" t="s">
        <v>9</v>
      </c>
      <c r="D11089" s="19">
        <v>47.79</v>
      </c>
      <c r="E11089" s="19">
        <v>47.79</v>
      </c>
    </row>
    <row r="11090" spans="1:5">
      <c r="A11090" s="17">
        <v>34498</v>
      </c>
      <c r="B11090" s="20" t="s">
        <v>42302</v>
      </c>
      <c r="C11090" s="17" t="s">
        <v>6</v>
      </c>
      <c r="D11090" s="19">
        <v>112.72</v>
      </c>
      <c r="E11090" s="19">
        <v>112.72</v>
      </c>
    </row>
    <row r="11091" spans="1:5">
      <c r="A11091" s="17">
        <v>13244</v>
      </c>
      <c r="B11091" s="20" t="s">
        <v>42303</v>
      </c>
      <c r="C11091" s="17" t="s">
        <v>6</v>
      </c>
      <c r="D11091" s="19">
        <v>47.45</v>
      </c>
      <c r="E11091" s="19">
        <v>47.45</v>
      </c>
    </row>
    <row r="11092" spans="1:5">
      <c r="A11092" s="17">
        <v>38998</v>
      </c>
      <c r="B11092" s="20" t="s">
        <v>42304</v>
      </c>
      <c r="C11092" s="17" t="s">
        <v>6</v>
      </c>
      <c r="D11092" s="19">
        <v>11.36</v>
      </c>
      <c r="E11092" s="19">
        <v>11.36</v>
      </c>
    </row>
    <row r="11093" spans="1:5">
      <c r="A11093" s="17">
        <v>38999</v>
      </c>
      <c r="B11093" s="20" t="s">
        <v>42305</v>
      </c>
      <c r="C11093" s="17" t="s">
        <v>6</v>
      </c>
      <c r="D11093" s="19">
        <v>28.73</v>
      </c>
      <c r="E11093" s="19">
        <v>28.73</v>
      </c>
    </row>
    <row r="11094" spans="1:5">
      <c r="A11094" s="17">
        <v>38996</v>
      </c>
      <c r="B11094" s="20" t="s">
        <v>42306</v>
      </c>
      <c r="C11094" s="17" t="s">
        <v>6</v>
      </c>
      <c r="D11094" s="19">
        <v>20.309999999999999</v>
      </c>
      <c r="E11094" s="19">
        <v>20.309999999999999</v>
      </c>
    </row>
    <row r="11095" spans="1:5">
      <c r="A11095" s="17">
        <v>44173</v>
      </c>
      <c r="B11095" s="20" t="s">
        <v>42307</v>
      </c>
      <c r="C11095" s="17" t="s">
        <v>6</v>
      </c>
      <c r="D11095" s="19">
        <v>19.75</v>
      </c>
      <c r="E11095" s="19">
        <v>19.75</v>
      </c>
    </row>
    <row r="11096" spans="1:5">
      <c r="A11096" s="17">
        <v>44174</v>
      </c>
      <c r="B11096" s="20" t="s">
        <v>42308</v>
      </c>
      <c r="C11096" s="17" t="s">
        <v>6</v>
      </c>
      <c r="D11096" s="19">
        <v>32.32</v>
      </c>
      <c r="E11096" s="19">
        <v>32.32</v>
      </c>
    </row>
    <row r="11097" spans="1:5">
      <c r="A11097" s="17">
        <v>38997</v>
      </c>
      <c r="B11097" s="20" t="s">
        <v>42309</v>
      </c>
      <c r="C11097" s="17" t="s">
        <v>6</v>
      </c>
      <c r="D11097" s="19">
        <v>29.05</v>
      </c>
      <c r="E11097" s="19">
        <v>29.05</v>
      </c>
    </row>
    <row r="11098" spans="1:5">
      <c r="A11098" s="17">
        <v>39600</v>
      </c>
      <c r="B11098" s="20" t="s">
        <v>42310</v>
      </c>
      <c r="C11098" s="17" t="s">
        <v>6</v>
      </c>
      <c r="D11098" s="19">
        <v>17.2</v>
      </c>
      <c r="E11098" s="19">
        <v>17.2</v>
      </c>
    </row>
    <row r="11099" spans="1:5">
      <c r="A11099" s="17">
        <v>39601</v>
      </c>
      <c r="B11099" s="20" t="s">
        <v>42311</v>
      </c>
      <c r="C11099" s="17" t="s">
        <v>6</v>
      </c>
      <c r="D11099" s="19">
        <v>36.479999999999997</v>
      </c>
      <c r="E11099" s="19">
        <v>36.479999999999997</v>
      </c>
    </row>
    <row r="11100" spans="1:5">
      <c r="A11100" s="17">
        <v>39862</v>
      </c>
      <c r="B11100" s="20" t="s">
        <v>42312</v>
      </c>
      <c r="C11100" s="17" t="s">
        <v>6</v>
      </c>
      <c r="D11100" s="19">
        <v>14.74</v>
      </c>
      <c r="E11100" s="19">
        <v>14.74</v>
      </c>
    </row>
    <row r="11101" spans="1:5">
      <c r="A11101" s="17">
        <v>39863</v>
      </c>
      <c r="B11101" s="20" t="s">
        <v>42313</v>
      </c>
      <c r="C11101" s="17" t="s">
        <v>6</v>
      </c>
      <c r="D11101" s="19">
        <v>14.95</v>
      </c>
      <c r="E11101" s="19">
        <v>14.95</v>
      </c>
    </row>
    <row r="11102" spans="1:5">
      <c r="A11102" s="17">
        <v>39864</v>
      </c>
      <c r="B11102" s="20" t="s">
        <v>42314</v>
      </c>
      <c r="C11102" s="17" t="s">
        <v>6</v>
      </c>
      <c r="D11102" s="19">
        <v>18.55</v>
      </c>
      <c r="E11102" s="19">
        <v>18.55</v>
      </c>
    </row>
    <row r="11103" spans="1:5">
      <c r="A11103" s="17">
        <v>39865</v>
      </c>
      <c r="B11103" s="20" t="s">
        <v>42315</v>
      </c>
      <c r="C11103" s="17" t="s">
        <v>6</v>
      </c>
      <c r="D11103" s="19">
        <v>26.14</v>
      </c>
      <c r="E11103" s="19">
        <v>26.14</v>
      </c>
    </row>
    <row r="11104" spans="1:5">
      <c r="A11104" s="17">
        <v>2517</v>
      </c>
      <c r="B11104" s="20" t="s">
        <v>42316</v>
      </c>
      <c r="C11104" s="17" t="s">
        <v>6</v>
      </c>
      <c r="D11104" s="19">
        <v>27.16</v>
      </c>
      <c r="E11104" s="19">
        <v>27.16</v>
      </c>
    </row>
    <row r="11105" spans="1:5">
      <c r="A11105" s="17">
        <v>2522</v>
      </c>
      <c r="B11105" s="20" t="s">
        <v>42317</v>
      </c>
      <c r="C11105" s="17" t="s">
        <v>6</v>
      </c>
      <c r="D11105" s="19">
        <v>17.55</v>
      </c>
      <c r="E11105" s="19">
        <v>17.55</v>
      </c>
    </row>
    <row r="11106" spans="1:5">
      <c r="A11106" s="17">
        <v>2516</v>
      </c>
      <c r="B11106" s="20" t="s">
        <v>42318</v>
      </c>
      <c r="C11106" s="17" t="s">
        <v>6</v>
      </c>
      <c r="D11106" s="19">
        <v>14.09</v>
      </c>
      <c r="E11106" s="19">
        <v>14.09</v>
      </c>
    </row>
    <row r="11107" spans="1:5">
      <c r="A11107" s="17">
        <v>2548</v>
      </c>
      <c r="B11107" s="20" t="s">
        <v>42319</v>
      </c>
      <c r="C11107" s="17" t="s">
        <v>6</v>
      </c>
      <c r="D11107" s="19">
        <v>10.79</v>
      </c>
      <c r="E11107" s="19">
        <v>10.79</v>
      </c>
    </row>
    <row r="11108" spans="1:5">
      <c r="A11108" s="17">
        <v>2518</v>
      </c>
      <c r="B11108" s="20" t="s">
        <v>42320</v>
      </c>
      <c r="C11108" s="17" t="s">
        <v>6</v>
      </c>
      <c r="D11108" s="19">
        <v>129.27000000000001</v>
      </c>
      <c r="E11108" s="19">
        <v>129.27000000000001</v>
      </c>
    </row>
    <row r="11109" spans="1:5">
      <c r="A11109" s="17">
        <v>2521</v>
      </c>
      <c r="B11109" s="20" t="s">
        <v>42321</v>
      </c>
      <c r="C11109" s="17" t="s">
        <v>6</v>
      </c>
      <c r="D11109" s="19">
        <v>55.03</v>
      </c>
      <c r="E11109" s="19">
        <v>55.03</v>
      </c>
    </row>
    <row r="11110" spans="1:5">
      <c r="A11110" s="17">
        <v>2519</v>
      </c>
      <c r="B11110" s="20" t="s">
        <v>42322</v>
      </c>
      <c r="C11110" s="17" t="s">
        <v>6</v>
      </c>
      <c r="D11110" s="19">
        <v>155.87</v>
      </c>
      <c r="E11110" s="19">
        <v>155.87</v>
      </c>
    </row>
    <row r="11111" spans="1:5">
      <c r="A11111" s="17">
        <v>2515</v>
      </c>
      <c r="B11111" s="20" t="s">
        <v>42323</v>
      </c>
      <c r="C11111" s="17" t="s">
        <v>6</v>
      </c>
      <c r="D11111" s="19">
        <v>11.73</v>
      </c>
      <c r="E11111" s="19">
        <v>11.73</v>
      </c>
    </row>
    <row r="11112" spans="1:5">
      <c r="A11112" s="17">
        <v>2520</v>
      </c>
      <c r="B11112" s="20" t="s">
        <v>42324</v>
      </c>
      <c r="C11112" s="17" t="s">
        <v>6</v>
      </c>
      <c r="D11112" s="19">
        <v>286.89</v>
      </c>
      <c r="E11112" s="19">
        <v>286.89</v>
      </c>
    </row>
    <row r="11113" spans="1:5">
      <c r="A11113" s="17">
        <v>1602</v>
      </c>
      <c r="B11113" s="20" t="s">
        <v>42325</v>
      </c>
      <c r="C11113" s="17" t="s">
        <v>6</v>
      </c>
      <c r="D11113" s="19">
        <v>52.01</v>
      </c>
      <c r="E11113" s="19">
        <v>52.01</v>
      </c>
    </row>
    <row r="11114" spans="1:5">
      <c r="A11114" s="17">
        <v>1601</v>
      </c>
      <c r="B11114" s="20" t="s">
        <v>42326</v>
      </c>
      <c r="C11114" s="17" t="s">
        <v>6</v>
      </c>
      <c r="D11114" s="19">
        <v>46.35</v>
      </c>
      <c r="E11114" s="19">
        <v>46.35</v>
      </c>
    </row>
    <row r="11115" spans="1:5">
      <c r="A11115" s="17">
        <v>1600</v>
      </c>
      <c r="B11115" s="20" t="s">
        <v>42327</v>
      </c>
      <c r="C11115" s="17" t="s">
        <v>6</v>
      </c>
      <c r="D11115" s="19">
        <v>20.25</v>
      </c>
      <c r="E11115" s="19">
        <v>20.25</v>
      </c>
    </row>
    <row r="11116" spans="1:5">
      <c r="A11116" s="17">
        <v>1598</v>
      </c>
      <c r="B11116" s="20" t="s">
        <v>42328</v>
      </c>
      <c r="C11116" s="17" t="s">
        <v>6</v>
      </c>
      <c r="D11116" s="19">
        <v>13.72</v>
      </c>
      <c r="E11116" s="19">
        <v>13.72</v>
      </c>
    </row>
    <row r="11117" spans="1:5">
      <c r="A11117" s="17">
        <v>1603</v>
      </c>
      <c r="B11117" s="20" t="s">
        <v>42329</v>
      </c>
      <c r="C11117" s="17" t="s">
        <v>6</v>
      </c>
      <c r="D11117" s="19">
        <v>78.52</v>
      </c>
      <c r="E11117" s="19">
        <v>78.52</v>
      </c>
    </row>
    <row r="11118" spans="1:5">
      <c r="A11118" s="17">
        <v>1599</v>
      </c>
      <c r="B11118" s="20" t="s">
        <v>42330</v>
      </c>
      <c r="C11118" s="17" t="s">
        <v>6</v>
      </c>
      <c r="D11118" s="19">
        <v>15.91</v>
      </c>
      <c r="E11118" s="19">
        <v>15.91</v>
      </c>
    </row>
    <row r="11119" spans="1:5">
      <c r="A11119" s="17">
        <v>1597</v>
      </c>
      <c r="B11119" s="20" t="s">
        <v>42331</v>
      </c>
      <c r="C11119" s="17" t="s">
        <v>6</v>
      </c>
      <c r="D11119" s="19">
        <v>12.89</v>
      </c>
      <c r="E11119" s="19">
        <v>12.89</v>
      </c>
    </row>
    <row r="11120" spans="1:5">
      <c r="A11120" s="17">
        <v>39602</v>
      </c>
      <c r="B11120" s="20" t="s">
        <v>42332</v>
      </c>
      <c r="C11120" s="17" t="s">
        <v>6</v>
      </c>
      <c r="D11120" s="19">
        <v>1.82</v>
      </c>
      <c r="E11120" s="19">
        <v>1.82</v>
      </c>
    </row>
    <row r="11121" spans="1:5">
      <c r="A11121" s="17">
        <v>39603</v>
      </c>
      <c r="B11121" s="20" t="s">
        <v>42333</v>
      </c>
      <c r="C11121" s="17" t="s">
        <v>6</v>
      </c>
      <c r="D11121" s="19">
        <v>3.88</v>
      </c>
      <c r="E11121" s="19">
        <v>3.88</v>
      </c>
    </row>
    <row r="11122" spans="1:5">
      <c r="A11122" s="17">
        <v>11821</v>
      </c>
      <c r="B11122" s="20" t="s">
        <v>42334</v>
      </c>
      <c r="C11122" s="17" t="s">
        <v>6</v>
      </c>
      <c r="D11122" s="19">
        <v>10.59</v>
      </c>
      <c r="E11122" s="19">
        <v>10.59</v>
      </c>
    </row>
    <row r="11123" spans="1:5">
      <c r="A11123" s="17">
        <v>1562</v>
      </c>
      <c r="B11123" s="20" t="s">
        <v>42335</v>
      </c>
      <c r="C11123" s="17" t="s">
        <v>6</v>
      </c>
      <c r="D11123" s="19">
        <v>17.350000000000001</v>
      </c>
      <c r="E11123" s="19">
        <v>17.350000000000001</v>
      </c>
    </row>
    <row r="11124" spans="1:5">
      <c r="A11124" s="17">
        <v>1563</v>
      </c>
      <c r="B11124" s="20" t="s">
        <v>42336</v>
      </c>
      <c r="C11124" s="17" t="s">
        <v>6</v>
      </c>
      <c r="D11124" s="19">
        <v>23.28</v>
      </c>
      <c r="E11124" s="19">
        <v>23.28</v>
      </c>
    </row>
    <row r="11125" spans="1:5">
      <c r="A11125" s="17">
        <v>11856</v>
      </c>
      <c r="B11125" s="20" t="s">
        <v>42337</v>
      </c>
      <c r="C11125" s="17" t="s">
        <v>6</v>
      </c>
      <c r="D11125" s="19">
        <v>6.94</v>
      </c>
      <c r="E11125" s="19">
        <v>6.94</v>
      </c>
    </row>
    <row r="11126" spans="1:5">
      <c r="A11126" s="17">
        <v>11857</v>
      </c>
      <c r="B11126" s="20" t="s">
        <v>42338</v>
      </c>
      <c r="C11126" s="17" t="s">
        <v>6</v>
      </c>
      <c r="D11126" s="19">
        <v>36.520000000000003</v>
      </c>
      <c r="E11126" s="19">
        <v>36.520000000000003</v>
      </c>
    </row>
    <row r="11127" spans="1:5">
      <c r="A11127" s="17">
        <v>11858</v>
      </c>
      <c r="B11127" s="20" t="s">
        <v>42339</v>
      </c>
      <c r="C11127" s="17" t="s">
        <v>6</v>
      </c>
      <c r="D11127" s="19">
        <v>45.33</v>
      </c>
      <c r="E11127" s="19">
        <v>45.33</v>
      </c>
    </row>
    <row r="11128" spans="1:5">
      <c r="A11128" s="17">
        <v>1539</v>
      </c>
      <c r="B11128" s="20" t="s">
        <v>42340</v>
      </c>
      <c r="C11128" s="17" t="s">
        <v>6</v>
      </c>
      <c r="D11128" s="19">
        <v>8.15</v>
      </c>
      <c r="E11128" s="19">
        <v>8.15</v>
      </c>
    </row>
    <row r="11129" spans="1:5">
      <c r="A11129" s="17">
        <v>11859</v>
      </c>
      <c r="B11129" s="20" t="s">
        <v>42341</v>
      </c>
      <c r="C11129" s="17" t="s">
        <v>6</v>
      </c>
      <c r="D11129" s="19">
        <v>61.67</v>
      </c>
      <c r="E11129" s="19">
        <v>61.67</v>
      </c>
    </row>
    <row r="11130" spans="1:5">
      <c r="A11130" s="17">
        <v>1550</v>
      </c>
      <c r="B11130" s="20" t="s">
        <v>42342</v>
      </c>
      <c r="C11130" s="17" t="s">
        <v>6</v>
      </c>
      <c r="D11130" s="19">
        <v>8.6</v>
      </c>
      <c r="E11130" s="19">
        <v>8.6</v>
      </c>
    </row>
    <row r="11131" spans="1:5">
      <c r="A11131" s="17">
        <v>11854</v>
      </c>
      <c r="B11131" s="20" t="s">
        <v>42343</v>
      </c>
      <c r="C11131" s="17" t="s">
        <v>6</v>
      </c>
      <c r="D11131" s="19">
        <v>10.75</v>
      </c>
      <c r="E11131" s="19">
        <v>10.75</v>
      </c>
    </row>
    <row r="11132" spans="1:5">
      <c r="A11132" s="17">
        <v>11862</v>
      </c>
      <c r="B11132" s="20" t="s">
        <v>42344</v>
      </c>
      <c r="C11132" s="17" t="s">
        <v>6</v>
      </c>
      <c r="D11132" s="19">
        <v>15.08</v>
      </c>
      <c r="E11132" s="19">
        <v>15.08</v>
      </c>
    </row>
    <row r="11133" spans="1:5">
      <c r="A11133" s="17">
        <v>11863</v>
      </c>
      <c r="B11133" s="20" t="s">
        <v>42345</v>
      </c>
      <c r="C11133" s="17" t="s">
        <v>6</v>
      </c>
      <c r="D11133" s="19">
        <v>6.09</v>
      </c>
      <c r="E11133" s="19">
        <v>6.09</v>
      </c>
    </row>
    <row r="11134" spans="1:5">
      <c r="A11134" s="17">
        <v>11855</v>
      </c>
      <c r="B11134" s="20" t="s">
        <v>42346</v>
      </c>
      <c r="C11134" s="17" t="s">
        <v>6</v>
      </c>
      <c r="D11134" s="19">
        <v>22.51</v>
      </c>
      <c r="E11134" s="19">
        <v>22.51</v>
      </c>
    </row>
    <row r="11135" spans="1:5">
      <c r="A11135" s="17">
        <v>11864</v>
      </c>
      <c r="B11135" s="20" t="s">
        <v>42347</v>
      </c>
      <c r="C11135" s="17" t="s">
        <v>6</v>
      </c>
      <c r="D11135" s="19">
        <v>34.03</v>
      </c>
      <c r="E11135" s="19">
        <v>34.03</v>
      </c>
    </row>
    <row r="11136" spans="1:5">
      <c r="A11136" s="17">
        <v>2527</v>
      </c>
      <c r="B11136" s="20" t="s">
        <v>42348</v>
      </c>
      <c r="C11136" s="17" t="s">
        <v>6</v>
      </c>
      <c r="D11136" s="19">
        <v>9.7200000000000006</v>
      </c>
      <c r="E11136" s="19">
        <v>9.7200000000000006</v>
      </c>
    </row>
    <row r="11137" spans="1:5">
      <c r="A11137" s="17">
        <v>2526</v>
      </c>
      <c r="B11137" s="20" t="s">
        <v>42349</v>
      </c>
      <c r="C11137" s="17" t="s">
        <v>6</v>
      </c>
      <c r="D11137" s="19">
        <v>6.23</v>
      </c>
      <c r="E11137" s="19">
        <v>6.23</v>
      </c>
    </row>
    <row r="11138" spans="1:5">
      <c r="A11138" s="17">
        <v>2483</v>
      </c>
      <c r="B11138" s="20" t="s">
        <v>42350</v>
      </c>
      <c r="C11138" s="17" t="s">
        <v>6</v>
      </c>
      <c r="D11138" s="19">
        <v>4.43</v>
      </c>
      <c r="E11138" s="19">
        <v>4.43</v>
      </c>
    </row>
    <row r="11139" spans="1:5">
      <c r="A11139" s="17">
        <v>2487</v>
      </c>
      <c r="B11139" s="20" t="s">
        <v>42351</v>
      </c>
      <c r="C11139" s="17" t="s">
        <v>6</v>
      </c>
      <c r="D11139" s="19">
        <v>2.12</v>
      </c>
      <c r="E11139" s="19">
        <v>2.12</v>
      </c>
    </row>
    <row r="11140" spans="1:5">
      <c r="A11140" s="17">
        <v>2528</v>
      </c>
      <c r="B11140" s="20" t="s">
        <v>42352</v>
      </c>
      <c r="C11140" s="17" t="s">
        <v>6</v>
      </c>
      <c r="D11140" s="19">
        <v>24.46</v>
      </c>
      <c r="E11140" s="19">
        <v>24.46</v>
      </c>
    </row>
    <row r="11141" spans="1:5">
      <c r="A11141" s="17">
        <v>2489</v>
      </c>
      <c r="B11141" s="20" t="s">
        <v>42353</v>
      </c>
      <c r="C11141" s="17" t="s">
        <v>6</v>
      </c>
      <c r="D11141" s="19">
        <v>10.77</v>
      </c>
      <c r="E11141" s="19">
        <v>10.77</v>
      </c>
    </row>
    <row r="11142" spans="1:5">
      <c r="A11142" s="17">
        <v>2484</v>
      </c>
      <c r="B11142" s="20" t="s">
        <v>42354</v>
      </c>
      <c r="C11142" s="17" t="s">
        <v>6</v>
      </c>
      <c r="D11142" s="19">
        <v>35.53</v>
      </c>
      <c r="E11142" s="19">
        <v>35.53</v>
      </c>
    </row>
    <row r="11143" spans="1:5">
      <c r="A11143" s="17">
        <v>2488</v>
      </c>
      <c r="B11143" s="20" t="s">
        <v>42355</v>
      </c>
      <c r="C11143" s="17" t="s">
        <v>6</v>
      </c>
      <c r="D11143" s="19">
        <v>2.4900000000000002</v>
      </c>
      <c r="E11143" s="19">
        <v>2.4900000000000002</v>
      </c>
    </row>
    <row r="11144" spans="1:5">
      <c r="A11144" s="17">
        <v>2485</v>
      </c>
      <c r="B11144" s="20" t="s">
        <v>42356</v>
      </c>
      <c r="C11144" s="17" t="s">
        <v>6</v>
      </c>
      <c r="D11144" s="19">
        <v>55.68</v>
      </c>
      <c r="E11144" s="19">
        <v>55.68</v>
      </c>
    </row>
    <row r="11145" spans="1:5">
      <c r="A11145" s="17">
        <v>44247</v>
      </c>
      <c r="B11145" s="20" t="s">
        <v>42357</v>
      </c>
      <c r="C11145" s="17" t="s">
        <v>6</v>
      </c>
      <c r="D11145" s="19">
        <v>1641.82</v>
      </c>
      <c r="E11145" s="19">
        <v>1641.82</v>
      </c>
    </row>
    <row r="11146" spans="1:5">
      <c r="A11146" s="17">
        <v>38005</v>
      </c>
      <c r="B11146" s="20" t="s">
        <v>42358</v>
      </c>
      <c r="C11146" s="17" t="s">
        <v>6</v>
      </c>
      <c r="D11146" s="19">
        <v>19.52</v>
      </c>
      <c r="E11146" s="19">
        <v>19.52</v>
      </c>
    </row>
    <row r="11147" spans="1:5">
      <c r="A11147" s="17">
        <v>38006</v>
      </c>
      <c r="B11147" s="20" t="s">
        <v>42359</v>
      </c>
      <c r="C11147" s="17" t="s">
        <v>6</v>
      </c>
      <c r="D11147" s="19">
        <v>25.94</v>
      </c>
      <c r="E11147" s="19">
        <v>25.94</v>
      </c>
    </row>
    <row r="11148" spans="1:5">
      <c r="A11148" s="17">
        <v>38428</v>
      </c>
      <c r="B11148" s="20" t="s">
        <v>42360</v>
      </c>
      <c r="C11148" s="17" t="s">
        <v>6</v>
      </c>
      <c r="D11148" s="19">
        <v>23.23</v>
      </c>
      <c r="E11148" s="19">
        <v>23.23</v>
      </c>
    </row>
    <row r="11149" spans="1:5">
      <c r="A11149" s="17">
        <v>38007</v>
      </c>
      <c r="B11149" s="20" t="s">
        <v>42361</v>
      </c>
      <c r="C11149" s="17" t="s">
        <v>6</v>
      </c>
      <c r="D11149" s="19">
        <v>29.93</v>
      </c>
      <c r="E11149" s="19">
        <v>29.93</v>
      </c>
    </row>
    <row r="11150" spans="1:5">
      <c r="A11150" s="17">
        <v>38008</v>
      </c>
      <c r="B11150" s="20" t="s">
        <v>42362</v>
      </c>
      <c r="C11150" s="17" t="s">
        <v>6</v>
      </c>
      <c r="D11150" s="19">
        <v>47.89</v>
      </c>
      <c r="E11150" s="19">
        <v>47.89</v>
      </c>
    </row>
    <row r="11151" spans="1:5">
      <c r="A11151" s="17">
        <v>38009</v>
      </c>
      <c r="B11151" s="20" t="s">
        <v>42363</v>
      </c>
      <c r="C11151" s="17" t="s">
        <v>6</v>
      </c>
      <c r="D11151" s="19">
        <v>58.63</v>
      </c>
      <c r="E11151" s="19">
        <v>58.63</v>
      </c>
    </row>
    <row r="11152" spans="1:5">
      <c r="A11152" s="17">
        <v>44248</v>
      </c>
      <c r="B11152" s="20" t="s">
        <v>42364</v>
      </c>
      <c r="C11152" s="17" t="s">
        <v>6</v>
      </c>
      <c r="D11152" s="19">
        <v>95.57</v>
      </c>
      <c r="E11152" s="19">
        <v>95.57</v>
      </c>
    </row>
    <row r="11153" spans="1:5">
      <c r="A11153" s="17">
        <v>44249</v>
      </c>
      <c r="B11153" s="20" t="s">
        <v>42365</v>
      </c>
      <c r="C11153" s="17" t="s">
        <v>6</v>
      </c>
      <c r="D11153" s="19">
        <v>368.73</v>
      </c>
      <c r="E11153" s="19">
        <v>368.73</v>
      </c>
    </row>
    <row r="11154" spans="1:5">
      <c r="A11154" s="17">
        <v>44250</v>
      </c>
      <c r="B11154" s="20" t="s">
        <v>42366</v>
      </c>
      <c r="C11154" s="17" t="s">
        <v>6</v>
      </c>
      <c r="D11154" s="19">
        <v>535.48</v>
      </c>
      <c r="E11154" s="19">
        <v>535.48</v>
      </c>
    </row>
    <row r="11155" spans="1:5">
      <c r="A11155" s="17">
        <v>39279</v>
      </c>
      <c r="B11155" s="20" t="s">
        <v>42367</v>
      </c>
      <c r="C11155" s="17" t="s">
        <v>6</v>
      </c>
      <c r="D11155" s="19">
        <v>9.76</v>
      </c>
      <c r="E11155" s="19">
        <v>9.76</v>
      </c>
    </row>
    <row r="11156" spans="1:5">
      <c r="A11156" s="17">
        <v>39280</v>
      </c>
      <c r="B11156" s="20" t="s">
        <v>42368</v>
      </c>
      <c r="C11156" s="17" t="s">
        <v>6</v>
      </c>
      <c r="D11156" s="19">
        <v>10.94</v>
      </c>
      <c r="E11156" s="19">
        <v>10.94</v>
      </c>
    </row>
    <row r="11157" spans="1:5">
      <c r="A11157" s="17">
        <v>39281</v>
      </c>
      <c r="B11157" s="20" t="s">
        <v>42369</v>
      </c>
      <c r="C11157" s="17" t="s">
        <v>6</v>
      </c>
      <c r="D11157" s="19">
        <v>14.45</v>
      </c>
      <c r="E11157" s="19">
        <v>14.45</v>
      </c>
    </row>
    <row r="11158" spans="1:5">
      <c r="A11158" s="17">
        <v>39282</v>
      </c>
      <c r="B11158" s="20" t="s">
        <v>42370</v>
      </c>
      <c r="C11158" s="17" t="s">
        <v>6</v>
      </c>
      <c r="D11158" s="19">
        <v>20.18</v>
      </c>
      <c r="E11158" s="19">
        <v>20.18</v>
      </c>
    </row>
    <row r="11159" spans="1:5">
      <c r="A11159" s="17">
        <v>38844</v>
      </c>
      <c r="B11159" s="20" t="s">
        <v>42371</v>
      </c>
      <c r="C11159" s="17" t="s">
        <v>6</v>
      </c>
      <c r="D11159" s="19">
        <v>9.9</v>
      </c>
      <c r="E11159" s="19">
        <v>9.9</v>
      </c>
    </row>
    <row r="11160" spans="1:5">
      <c r="A11160" s="17">
        <v>38846</v>
      </c>
      <c r="B11160" s="20" t="s">
        <v>42372</v>
      </c>
      <c r="C11160" s="17" t="s">
        <v>6</v>
      </c>
      <c r="D11160" s="19">
        <v>10.07</v>
      </c>
      <c r="E11160" s="19">
        <v>10.07</v>
      </c>
    </row>
    <row r="11161" spans="1:5">
      <c r="A11161" s="17">
        <v>38847</v>
      </c>
      <c r="B11161" s="20" t="s">
        <v>42373</v>
      </c>
      <c r="C11161" s="17" t="s">
        <v>6</v>
      </c>
      <c r="D11161" s="19">
        <v>11.8</v>
      </c>
      <c r="E11161" s="19">
        <v>11.8</v>
      </c>
    </row>
    <row r="11162" spans="1:5">
      <c r="A11162" s="17">
        <v>38850</v>
      </c>
      <c r="B11162" s="20" t="s">
        <v>42374</v>
      </c>
      <c r="C11162" s="17" t="s">
        <v>6</v>
      </c>
      <c r="D11162" s="19">
        <v>21.31</v>
      </c>
      <c r="E11162" s="19">
        <v>21.31</v>
      </c>
    </row>
    <row r="11163" spans="1:5">
      <c r="A11163" s="17">
        <v>38848</v>
      </c>
      <c r="B11163" s="20" t="s">
        <v>42375</v>
      </c>
      <c r="C11163" s="17" t="s">
        <v>6</v>
      </c>
      <c r="D11163" s="19">
        <v>13.97</v>
      </c>
      <c r="E11163" s="19">
        <v>13.97</v>
      </c>
    </row>
    <row r="11164" spans="1:5">
      <c r="A11164" s="17">
        <v>38851</v>
      </c>
      <c r="B11164" s="20" t="s">
        <v>42376</v>
      </c>
      <c r="C11164" s="17" t="s">
        <v>6</v>
      </c>
      <c r="D11164" s="19">
        <v>24.09</v>
      </c>
      <c r="E11164" s="19">
        <v>24.09</v>
      </c>
    </row>
    <row r="11165" spans="1:5">
      <c r="A11165" s="17">
        <v>38854</v>
      </c>
      <c r="B11165" s="20" t="s">
        <v>42377</v>
      </c>
      <c r="C11165" s="17" t="s">
        <v>6</v>
      </c>
      <c r="D11165" s="19">
        <v>10.46</v>
      </c>
      <c r="E11165" s="19">
        <v>10.46</v>
      </c>
    </row>
    <row r="11166" spans="1:5">
      <c r="A11166" s="17">
        <v>3104</v>
      </c>
      <c r="B11166" s="20" t="s">
        <v>42378</v>
      </c>
      <c r="C11166" s="17" t="s">
        <v>518</v>
      </c>
      <c r="D11166" s="19">
        <v>185.54</v>
      </c>
      <c r="E11166" s="19">
        <v>185.54</v>
      </c>
    </row>
    <row r="11167" spans="1:5">
      <c r="A11167" s="17">
        <v>1607</v>
      </c>
      <c r="B11167" s="20" t="s">
        <v>42379</v>
      </c>
      <c r="C11167" s="17" t="s">
        <v>518</v>
      </c>
      <c r="D11167" s="19">
        <v>0.28000000000000003</v>
      </c>
      <c r="E11167" s="19">
        <v>0.28000000000000003</v>
      </c>
    </row>
    <row r="11168" spans="1:5">
      <c r="A11168" s="17">
        <v>38169</v>
      </c>
      <c r="B11168" s="20" t="s">
        <v>42380</v>
      </c>
      <c r="C11168" s="17" t="s">
        <v>518</v>
      </c>
      <c r="D11168" s="19">
        <v>79.040000000000006</v>
      </c>
      <c r="E11168" s="19">
        <v>79.040000000000006</v>
      </c>
    </row>
    <row r="11169" spans="1:5">
      <c r="A11169" s="17">
        <v>6142</v>
      </c>
      <c r="B11169" s="20" t="s">
        <v>42381</v>
      </c>
      <c r="C11169" s="17" t="s">
        <v>6</v>
      </c>
      <c r="D11169" s="19">
        <v>9.57</v>
      </c>
      <c r="E11169" s="19">
        <v>9.57</v>
      </c>
    </row>
    <row r="11170" spans="1:5">
      <c r="A11170" s="17">
        <v>11686</v>
      </c>
      <c r="B11170" s="20" t="s">
        <v>42382</v>
      </c>
      <c r="C11170" s="17" t="s">
        <v>6</v>
      </c>
      <c r="D11170" s="19">
        <v>13.28</v>
      </c>
      <c r="E11170" s="19">
        <v>13.28</v>
      </c>
    </row>
    <row r="11171" spans="1:5">
      <c r="A11171" s="17">
        <v>37598</v>
      </c>
      <c r="B11171" s="20" t="s">
        <v>42383</v>
      </c>
      <c r="C11171" s="17" t="s">
        <v>6</v>
      </c>
      <c r="D11171" s="19">
        <v>38.11</v>
      </c>
      <c r="E11171" s="19">
        <v>38.11</v>
      </c>
    </row>
    <row r="11172" spans="1:5">
      <c r="A11172" s="17">
        <v>25398</v>
      </c>
      <c r="B11172" s="20" t="s">
        <v>42384</v>
      </c>
      <c r="C11172" s="17" t="s">
        <v>6</v>
      </c>
      <c r="D11172" s="19">
        <v>3649.1</v>
      </c>
      <c r="E11172" s="19">
        <v>3649.1</v>
      </c>
    </row>
    <row r="11173" spans="1:5">
      <c r="A11173" s="17">
        <v>25399</v>
      </c>
      <c r="B11173" s="20" t="s">
        <v>42385</v>
      </c>
      <c r="C11173" s="17" t="s">
        <v>6</v>
      </c>
      <c r="D11173" s="19">
        <v>2215.3200000000002</v>
      </c>
      <c r="E11173" s="19">
        <v>2215.3200000000002</v>
      </c>
    </row>
    <row r="11174" spans="1:5">
      <c r="A11174" s="17">
        <v>43440</v>
      </c>
      <c r="B11174" s="20" t="s">
        <v>42386</v>
      </c>
      <c r="C11174" s="17" t="s">
        <v>6</v>
      </c>
      <c r="D11174" s="19">
        <v>616.94000000000005</v>
      </c>
      <c r="E11174" s="19">
        <v>616.94000000000005</v>
      </c>
    </row>
    <row r="11175" spans="1:5">
      <c r="A11175" s="17">
        <v>10667</v>
      </c>
      <c r="B11175" s="20" t="s">
        <v>42387</v>
      </c>
      <c r="C11175" s="17" t="s">
        <v>6</v>
      </c>
      <c r="D11175" s="19">
        <v>19404</v>
      </c>
      <c r="E11175" s="19">
        <v>19404</v>
      </c>
    </row>
    <row r="11176" spans="1:5">
      <c r="A11176" s="17">
        <v>1613</v>
      </c>
      <c r="B11176" s="20" t="s">
        <v>42388</v>
      </c>
      <c r="C11176" s="17" t="s">
        <v>6</v>
      </c>
      <c r="D11176" s="19">
        <v>1729.41</v>
      </c>
      <c r="E11176" s="19">
        <v>1729.41</v>
      </c>
    </row>
    <row r="11177" spans="1:5">
      <c r="A11177" s="17">
        <v>1626</v>
      </c>
      <c r="B11177" s="20" t="s">
        <v>42389</v>
      </c>
      <c r="C11177" s="17" t="s">
        <v>6</v>
      </c>
      <c r="D11177" s="19">
        <v>2586.5500000000002</v>
      </c>
      <c r="E11177" s="19">
        <v>2586.5500000000002</v>
      </c>
    </row>
    <row r="11178" spans="1:5">
      <c r="A11178" s="17">
        <v>1625</v>
      </c>
      <c r="B11178" s="20" t="s">
        <v>42390</v>
      </c>
      <c r="C11178" s="17" t="s">
        <v>6</v>
      </c>
      <c r="D11178" s="19">
        <v>180.66</v>
      </c>
      <c r="E11178" s="19">
        <v>180.66</v>
      </c>
    </row>
    <row r="11179" spans="1:5">
      <c r="A11179" s="17">
        <v>1622</v>
      </c>
      <c r="B11179" s="20" t="s">
        <v>42391</v>
      </c>
      <c r="C11179" s="17" t="s">
        <v>6</v>
      </c>
      <c r="D11179" s="19">
        <v>5836.79</v>
      </c>
      <c r="E11179" s="19">
        <v>5836.79</v>
      </c>
    </row>
    <row r="11180" spans="1:5">
      <c r="A11180" s="17">
        <v>1620</v>
      </c>
      <c r="B11180" s="20" t="s">
        <v>42392</v>
      </c>
      <c r="C11180" s="17" t="s">
        <v>6</v>
      </c>
      <c r="D11180" s="19">
        <v>380.57</v>
      </c>
      <c r="E11180" s="19">
        <v>380.57</v>
      </c>
    </row>
    <row r="11181" spans="1:5">
      <c r="A11181" s="17">
        <v>1629</v>
      </c>
      <c r="B11181" s="20" t="s">
        <v>42393</v>
      </c>
      <c r="C11181" s="17" t="s">
        <v>6</v>
      </c>
      <c r="D11181" s="19">
        <v>14205.35</v>
      </c>
      <c r="E11181" s="19">
        <v>14205.35</v>
      </c>
    </row>
    <row r="11182" spans="1:5">
      <c r="A11182" s="17">
        <v>1627</v>
      </c>
      <c r="B11182" s="20" t="s">
        <v>42394</v>
      </c>
      <c r="C11182" s="17" t="s">
        <v>6</v>
      </c>
      <c r="D11182" s="19">
        <v>727.44</v>
      </c>
      <c r="E11182" s="19">
        <v>727.44</v>
      </c>
    </row>
    <row r="11183" spans="1:5">
      <c r="A11183" s="17">
        <v>1623</v>
      </c>
      <c r="B11183" s="20" t="s">
        <v>42395</v>
      </c>
      <c r="C11183" s="17" t="s">
        <v>6</v>
      </c>
      <c r="D11183" s="19">
        <v>147.33000000000001</v>
      </c>
      <c r="E11183" s="19">
        <v>147.33000000000001</v>
      </c>
    </row>
    <row r="11184" spans="1:5">
      <c r="A11184" s="17">
        <v>1619</v>
      </c>
      <c r="B11184" s="20" t="s">
        <v>42396</v>
      </c>
      <c r="C11184" s="17" t="s">
        <v>6</v>
      </c>
      <c r="D11184" s="19">
        <v>202.67</v>
      </c>
      <c r="E11184" s="19">
        <v>202.67</v>
      </c>
    </row>
    <row r="11185" spans="1:5">
      <c r="A11185" s="17">
        <v>1630</v>
      </c>
      <c r="B11185" s="20" t="s">
        <v>42397</v>
      </c>
      <c r="C11185" s="17" t="s">
        <v>6</v>
      </c>
      <c r="D11185" s="19">
        <v>4462.34</v>
      </c>
      <c r="E11185" s="19">
        <v>4462.34</v>
      </c>
    </row>
    <row r="11186" spans="1:5">
      <c r="A11186" s="17">
        <v>1616</v>
      </c>
      <c r="B11186" s="20" t="s">
        <v>42398</v>
      </c>
      <c r="C11186" s="17" t="s">
        <v>6</v>
      </c>
      <c r="D11186" s="19">
        <v>6863.16</v>
      </c>
      <c r="E11186" s="19">
        <v>6863.16</v>
      </c>
    </row>
    <row r="11187" spans="1:5">
      <c r="A11187" s="17">
        <v>1614</v>
      </c>
      <c r="B11187" s="20" t="s">
        <v>42399</v>
      </c>
      <c r="C11187" s="17" t="s">
        <v>6</v>
      </c>
      <c r="D11187" s="19">
        <v>313.67</v>
      </c>
      <c r="E11187" s="19">
        <v>313.67</v>
      </c>
    </row>
    <row r="11188" spans="1:5">
      <c r="A11188" s="17">
        <v>1617</v>
      </c>
      <c r="B11188" s="20" t="s">
        <v>42400</v>
      </c>
      <c r="C11188" s="17" t="s">
        <v>6</v>
      </c>
      <c r="D11188" s="19">
        <v>8193.1299999999992</v>
      </c>
      <c r="E11188" s="19">
        <v>8193.1299999999992</v>
      </c>
    </row>
    <row r="11189" spans="1:5">
      <c r="A11189" s="17">
        <v>1621</v>
      </c>
      <c r="B11189" s="20" t="s">
        <v>42401</v>
      </c>
      <c r="C11189" s="17" t="s">
        <v>6</v>
      </c>
      <c r="D11189" s="19">
        <v>560.99</v>
      </c>
      <c r="E11189" s="19">
        <v>560.99</v>
      </c>
    </row>
    <row r="11190" spans="1:5">
      <c r="A11190" s="17">
        <v>1624</v>
      </c>
      <c r="B11190" s="20" t="s">
        <v>42402</v>
      </c>
      <c r="C11190" s="17" t="s">
        <v>6</v>
      </c>
      <c r="D11190" s="19">
        <v>20139.12</v>
      </c>
      <c r="E11190" s="19">
        <v>20139.12</v>
      </c>
    </row>
    <row r="11191" spans="1:5">
      <c r="A11191" s="17">
        <v>1615</v>
      </c>
      <c r="B11191" s="20" t="s">
        <v>42403</v>
      </c>
      <c r="C11191" s="17" t="s">
        <v>6</v>
      </c>
      <c r="D11191" s="19">
        <v>1053.45</v>
      </c>
      <c r="E11191" s="19">
        <v>1053.45</v>
      </c>
    </row>
    <row r="11192" spans="1:5">
      <c r="A11192" s="17">
        <v>1612</v>
      </c>
      <c r="B11192" s="20" t="s">
        <v>42404</v>
      </c>
      <c r="C11192" s="17" t="s">
        <v>6</v>
      </c>
      <c r="D11192" s="19">
        <v>138.75</v>
      </c>
      <c r="E11192" s="19">
        <v>138.75</v>
      </c>
    </row>
    <row r="11193" spans="1:5">
      <c r="A11193" s="17">
        <v>1618</v>
      </c>
      <c r="B11193" s="20" t="s">
        <v>42405</v>
      </c>
      <c r="C11193" s="17" t="s">
        <v>6</v>
      </c>
      <c r="D11193" s="19">
        <v>1447.6</v>
      </c>
      <c r="E11193" s="19">
        <v>1447.6</v>
      </c>
    </row>
    <row r="11194" spans="1:5">
      <c r="A11194" s="17">
        <v>14211</v>
      </c>
      <c r="B11194" s="20" t="s">
        <v>42406</v>
      </c>
      <c r="C11194" s="17" t="s">
        <v>6</v>
      </c>
      <c r="D11194" s="19">
        <v>41.39</v>
      </c>
      <c r="E11194" s="19">
        <v>41.39</v>
      </c>
    </row>
    <row r="11195" spans="1:5">
      <c r="A11195" s="17">
        <v>43657</v>
      </c>
      <c r="B11195" s="20" t="s">
        <v>42407</v>
      </c>
      <c r="C11195" s="17" t="s">
        <v>9</v>
      </c>
      <c r="D11195" s="19">
        <v>7.3</v>
      </c>
      <c r="E11195" s="19">
        <v>7.3</v>
      </c>
    </row>
    <row r="11196" spans="1:5">
      <c r="A11196" s="17">
        <v>38200</v>
      </c>
      <c r="B11196" s="20" t="s">
        <v>42408</v>
      </c>
      <c r="C11196" s="17" t="s">
        <v>42409</v>
      </c>
      <c r="D11196" s="19">
        <v>433.82</v>
      </c>
      <c r="E11196" s="19">
        <v>433.82</v>
      </c>
    </row>
    <row r="11197" spans="1:5">
      <c r="A11197" s="17">
        <v>39269</v>
      </c>
      <c r="B11197" s="20" t="s">
        <v>42410</v>
      </c>
      <c r="C11197" s="17" t="s">
        <v>9</v>
      </c>
      <c r="D11197" s="19">
        <v>1.36</v>
      </c>
      <c r="E11197" s="19">
        <v>1.36</v>
      </c>
    </row>
    <row r="11198" spans="1:5">
      <c r="A11198" s="17">
        <v>11889</v>
      </c>
      <c r="B11198" s="20" t="s">
        <v>42411</v>
      </c>
      <c r="C11198" s="17" t="s">
        <v>9</v>
      </c>
      <c r="D11198" s="19">
        <v>1.87</v>
      </c>
      <c r="E11198" s="19">
        <v>1.87</v>
      </c>
    </row>
    <row r="11199" spans="1:5">
      <c r="A11199" s="17">
        <v>39270</v>
      </c>
      <c r="B11199" s="20" t="s">
        <v>42412</v>
      </c>
      <c r="C11199" s="17" t="s">
        <v>9</v>
      </c>
      <c r="D11199" s="19">
        <v>2.4300000000000002</v>
      </c>
      <c r="E11199" s="19">
        <v>2.4300000000000002</v>
      </c>
    </row>
    <row r="11200" spans="1:5">
      <c r="A11200" s="17">
        <v>11890</v>
      </c>
      <c r="B11200" s="20" t="s">
        <v>42413</v>
      </c>
      <c r="C11200" s="17" t="s">
        <v>9</v>
      </c>
      <c r="D11200" s="19">
        <v>3.31</v>
      </c>
      <c r="E11200" s="19">
        <v>3.31</v>
      </c>
    </row>
    <row r="11201" spans="1:5">
      <c r="A11201" s="17">
        <v>11891</v>
      </c>
      <c r="B11201" s="20" t="s">
        <v>42414</v>
      </c>
      <c r="C11201" s="17" t="s">
        <v>9</v>
      </c>
      <c r="D11201" s="19">
        <v>5.37</v>
      </c>
      <c r="E11201" s="19">
        <v>5.37</v>
      </c>
    </row>
    <row r="11202" spans="1:5">
      <c r="A11202" s="17">
        <v>11892</v>
      </c>
      <c r="B11202" s="20" t="s">
        <v>42415</v>
      </c>
      <c r="C11202" s="17" t="s">
        <v>9</v>
      </c>
      <c r="D11202" s="19">
        <v>8.7799999999999994</v>
      </c>
      <c r="E11202" s="19">
        <v>8.7799999999999994</v>
      </c>
    </row>
    <row r="11203" spans="1:5">
      <c r="A11203" s="17">
        <v>37601</v>
      </c>
      <c r="B11203" s="20" t="s">
        <v>42416</v>
      </c>
      <c r="C11203" s="17" t="s">
        <v>9</v>
      </c>
      <c r="D11203" s="19">
        <v>8.4700000000000006</v>
      </c>
      <c r="E11203" s="19">
        <v>8.4700000000000006</v>
      </c>
    </row>
    <row r="11204" spans="1:5">
      <c r="A11204" s="17">
        <v>1634</v>
      </c>
      <c r="B11204" s="20" t="s">
        <v>42417</v>
      </c>
      <c r="C11204" s="17" t="s">
        <v>9</v>
      </c>
      <c r="D11204" s="19">
        <v>8.75</v>
      </c>
      <c r="E11204" s="19">
        <v>8.75</v>
      </c>
    </row>
    <row r="11205" spans="1:5">
      <c r="A11205" s="17">
        <v>44274</v>
      </c>
      <c r="B11205" s="20" t="s">
        <v>42418</v>
      </c>
      <c r="C11205" s="17" t="s">
        <v>6</v>
      </c>
      <c r="D11205" s="19">
        <v>706.97</v>
      </c>
      <c r="E11205" s="19">
        <v>706.97</v>
      </c>
    </row>
    <row r="11206" spans="1:5">
      <c r="A11206" s="17">
        <v>5086</v>
      </c>
      <c r="B11206" s="20" t="s">
        <v>42419</v>
      </c>
      <c r="C11206" s="17" t="s">
        <v>2</v>
      </c>
      <c r="D11206" s="19">
        <v>32.72</v>
      </c>
      <c r="E11206" s="19">
        <v>32.72</v>
      </c>
    </row>
    <row r="11207" spans="1:5">
      <c r="A11207" s="17">
        <v>45244</v>
      </c>
      <c r="B11207" s="20" t="s">
        <v>53988</v>
      </c>
      <c r="C11207" s="17" t="s">
        <v>6</v>
      </c>
      <c r="D11207" s="19">
        <v>101.38</v>
      </c>
      <c r="E11207" s="19">
        <v>101.38</v>
      </c>
    </row>
    <row r="11208" spans="1:5">
      <c r="A11208" s="17">
        <v>11280</v>
      </c>
      <c r="B11208" s="20" t="s">
        <v>42420</v>
      </c>
      <c r="C11208" s="17" t="s">
        <v>6</v>
      </c>
      <c r="D11208" s="19">
        <v>6220.54</v>
      </c>
      <c r="E11208" s="19">
        <v>6220.54</v>
      </c>
    </row>
    <row r="11209" spans="1:5">
      <c r="A11209" s="17">
        <v>40519</v>
      </c>
      <c r="B11209" s="20" t="s">
        <v>42421</v>
      </c>
      <c r="C11209" s="17" t="s">
        <v>6</v>
      </c>
      <c r="D11209" s="19">
        <v>141747.79999999999</v>
      </c>
      <c r="E11209" s="19">
        <v>141747.79999999999</v>
      </c>
    </row>
    <row r="11210" spans="1:5">
      <c r="A11210" s="17">
        <v>3446</v>
      </c>
      <c r="B11210" s="20" t="s">
        <v>42422</v>
      </c>
      <c r="C11210" s="17" t="s">
        <v>6</v>
      </c>
      <c r="D11210" s="19">
        <v>37.4</v>
      </c>
      <c r="E11210" s="19">
        <v>37.4</v>
      </c>
    </row>
    <row r="11211" spans="1:5">
      <c r="A11211" s="17">
        <v>3445</v>
      </c>
      <c r="B11211" s="20" t="s">
        <v>42423</v>
      </c>
      <c r="C11211" s="17" t="s">
        <v>6</v>
      </c>
      <c r="D11211" s="19">
        <v>30.54</v>
      </c>
      <c r="E11211" s="19">
        <v>30.54</v>
      </c>
    </row>
    <row r="11212" spans="1:5">
      <c r="A11212" s="17">
        <v>3444</v>
      </c>
      <c r="B11212" s="20" t="s">
        <v>42424</v>
      </c>
      <c r="C11212" s="17" t="s">
        <v>6</v>
      </c>
      <c r="D11212" s="19">
        <v>18.79</v>
      </c>
      <c r="E11212" s="19">
        <v>18.79</v>
      </c>
    </row>
    <row r="11213" spans="1:5">
      <c r="A11213" s="17">
        <v>3441</v>
      </c>
      <c r="B11213" s="20" t="s">
        <v>42425</v>
      </c>
      <c r="C11213" s="17" t="s">
        <v>6</v>
      </c>
      <c r="D11213" s="19">
        <v>8.6199999999999992</v>
      </c>
      <c r="E11213" s="19">
        <v>8.6199999999999992</v>
      </c>
    </row>
    <row r="11214" spans="1:5">
      <c r="A11214" s="17">
        <v>12402</v>
      </c>
      <c r="B11214" s="20" t="s">
        <v>42426</v>
      </c>
      <c r="C11214" s="17" t="s">
        <v>6</v>
      </c>
      <c r="D11214" s="19">
        <v>105.14</v>
      </c>
      <c r="E11214" s="19">
        <v>105.14</v>
      </c>
    </row>
    <row r="11215" spans="1:5">
      <c r="A11215" s="17">
        <v>3447</v>
      </c>
      <c r="B11215" s="20" t="s">
        <v>42427</v>
      </c>
      <c r="C11215" s="17" t="s">
        <v>6</v>
      </c>
      <c r="D11215" s="19">
        <v>54.39</v>
      </c>
      <c r="E11215" s="19">
        <v>54.39</v>
      </c>
    </row>
    <row r="11216" spans="1:5">
      <c r="A11216" s="17">
        <v>3448</v>
      </c>
      <c r="B11216" s="20" t="s">
        <v>42428</v>
      </c>
      <c r="C11216" s="17" t="s">
        <v>6</v>
      </c>
      <c r="D11216" s="19">
        <v>153.71</v>
      </c>
      <c r="E11216" s="19">
        <v>153.71</v>
      </c>
    </row>
    <row r="11217" spans="1:5">
      <c r="A11217" s="17">
        <v>3442</v>
      </c>
      <c r="B11217" s="20" t="s">
        <v>42429</v>
      </c>
      <c r="C11217" s="17" t="s">
        <v>6</v>
      </c>
      <c r="D11217" s="19">
        <v>12.89</v>
      </c>
      <c r="E11217" s="19">
        <v>12.89</v>
      </c>
    </row>
    <row r="11218" spans="1:5">
      <c r="A11218" s="17">
        <v>3449</v>
      </c>
      <c r="B11218" s="20" t="s">
        <v>42430</v>
      </c>
      <c r="C11218" s="17" t="s">
        <v>6</v>
      </c>
      <c r="D11218" s="19">
        <v>269.33999999999997</v>
      </c>
      <c r="E11218" s="19">
        <v>269.33999999999997</v>
      </c>
    </row>
    <row r="11219" spans="1:5">
      <c r="A11219" s="17">
        <v>37438</v>
      </c>
      <c r="B11219" s="20" t="s">
        <v>42431</v>
      </c>
      <c r="C11219" s="17" t="s">
        <v>6</v>
      </c>
      <c r="D11219" s="19">
        <v>246.08</v>
      </c>
      <c r="E11219" s="19">
        <v>246.08</v>
      </c>
    </row>
    <row r="11220" spans="1:5">
      <c r="A11220" s="17">
        <v>37439</v>
      </c>
      <c r="B11220" s="20" t="s">
        <v>42432</v>
      </c>
      <c r="C11220" s="17" t="s">
        <v>6</v>
      </c>
      <c r="D11220" s="19">
        <v>1608.84</v>
      </c>
      <c r="E11220" s="19">
        <v>1608.84</v>
      </c>
    </row>
    <row r="11221" spans="1:5">
      <c r="A11221" s="17">
        <v>37435</v>
      </c>
      <c r="B11221" s="20" t="s">
        <v>42433</v>
      </c>
      <c r="C11221" s="17" t="s">
        <v>6</v>
      </c>
      <c r="D11221" s="19">
        <v>28.92</v>
      </c>
      <c r="E11221" s="19">
        <v>28.92</v>
      </c>
    </row>
    <row r="11222" spans="1:5">
      <c r="A11222" s="17">
        <v>37436</v>
      </c>
      <c r="B11222" s="20" t="s">
        <v>42434</v>
      </c>
      <c r="C11222" s="17" t="s">
        <v>6</v>
      </c>
      <c r="D11222" s="19">
        <v>34.130000000000003</v>
      </c>
      <c r="E11222" s="19">
        <v>34.130000000000003</v>
      </c>
    </row>
    <row r="11223" spans="1:5">
      <c r="A11223" s="17">
        <v>37437</v>
      </c>
      <c r="B11223" s="20" t="s">
        <v>42435</v>
      </c>
      <c r="C11223" s="17" t="s">
        <v>6</v>
      </c>
      <c r="D11223" s="19">
        <v>49.36</v>
      </c>
      <c r="E11223" s="19">
        <v>49.36</v>
      </c>
    </row>
    <row r="11224" spans="1:5">
      <c r="A11224" s="17">
        <v>3473</v>
      </c>
      <c r="B11224" s="20" t="s">
        <v>42436</v>
      </c>
      <c r="C11224" s="17" t="s">
        <v>6</v>
      </c>
      <c r="D11224" s="19">
        <v>42.29</v>
      </c>
      <c r="E11224" s="19">
        <v>42.29</v>
      </c>
    </row>
    <row r="11225" spans="1:5">
      <c r="A11225" s="17">
        <v>3474</v>
      </c>
      <c r="B11225" s="20" t="s">
        <v>42437</v>
      </c>
      <c r="C11225" s="17" t="s">
        <v>6</v>
      </c>
      <c r="D11225" s="19">
        <v>34.86</v>
      </c>
      <c r="E11225" s="19">
        <v>34.86</v>
      </c>
    </row>
    <row r="11226" spans="1:5">
      <c r="A11226" s="17">
        <v>3443</v>
      </c>
      <c r="B11226" s="20" t="s">
        <v>42438</v>
      </c>
      <c r="C11226" s="17" t="s">
        <v>6</v>
      </c>
      <c r="D11226" s="19">
        <v>21.69</v>
      </c>
      <c r="E11226" s="19">
        <v>21.69</v>
      </c>
    </row>
    <row r="11227" spans="1:5">
      <c r="A11227" s="17">
        <v>3450</v>
      </c>
      <c r="B11227" s="20" t="s">
        <v>42439</v>
      </c>
      <c r="C11227" s="17" t="s">
        <v>6</v>
      </c>
      <c r="D11227" s="19">
        <v>10.1</v>
      </c>
      <c r="E11227" s="19">
        <v>10.1</v>
      </c>
    </row>
    <row r="11228" spans="1:5">
      <c r="A11228" s="17">
        <v>3453</v>
      </c>
      <c r="B11228" s="20" t="s">
        <v>42440</v>
      </c>
      <c r="C11228" s="17" t="s">
        <v>6</v>
      </c>
      <c r="D11228" s="19">
        <v>123.44</v>
      </c>
      <c r="E11228" s="19">
        <v>123.44</v>
      </c>
    </row>
    <row r="11229" spans="1:5">
      <c r="A11229" s="17">
        <v>3452</v>
      </c>
      <c r="B11229" s="20" t="s">
        <v>42441</v>
      </c>
      <c r="C11229" s="17" t="s">
        <v>6</v>
      </c>
      <c r="D11229" s="19">
        <v>60.93</v>
      </c>
      <c r="E11229" s="19">
        <v>60.93</v>
      </c>
    </row>
    <row r="11230" spans="1:5">
      <c r="A11230" s="17">
        <v>3454</v>
      </c>
      <c r="B11230" s="20" t="s">
        <v>42442</v>
      </c>
      <c r="C11230" s="17" t="s">
        <v>6</v>
      </c>
      <c r="D11230" s="19">
        <v>187.75</v>
      </c>
      <c r="E11230" s="19">
        <v>187.75</v>
      </c>
    </row>
    <row r="11231" spans="1:5">
      <c r="A11231" s="17">
        <v>3451</v>
      </c>
      <c r="B11231" s="20" t="s">
        <v>42443</v>
      </c>
      <c r="C11231" s="17" t="s">
        <v>6</v>
      </c>
      <c r="D11231" s="19">
        <v>12.09</v>
      </c>
      <c r="E11231" s="19">
        <v>12.09</v>
      </c>
    </row>
    <row r="11232" spans="1:5">
      <c r="A11232" s="17">
        <v>3458</v>
      </c>
      <c r="B11232" s="20" t="s">
        <v>42444</v>
      </c>
      <c r="C11232" s="17" t="s">
        <v>6</v>
      </c>
      <c r="D11232" s="19">
        <v>33.9</v>
      </c>
      <c r="E11232" s="19">
        <v>33.9</v>
      </c>
    </row>
    <row r="11233" spans="1:5">
      <c r="A11233" s="17">
        <v>3457</v>
      </c>
      <c r="B11233" s="20" t="s">
        <v>42445</v>
      </c>
      <c r="C11233" s="17" t="s">
        <v>6</v>
      </c>
      <c r="D11233" s="19">
        <v>25.45</v>
      </c>
      <c r="E11233" s="19">
        <v>25.45</v>
      </c>
    </row>
    <row r="11234" spans="1:5">
      <c r="A11234" s="17">
        <v>3472</v>
      </c>
      <c r="B11234" s="20" t="s">
        <v>42446</v>
      </c>
      <c r="C11234" s="17" t="s">
        <v>6</v>
      </c>
      <c r="D11234" s="19">
        <v>16.239999999999998</v>
      </c>
      <c r="E11234" s="19">
        <v>16.239999999999998</v>
      </c>
    </row>
    <row r="11235" spans="1:5">
      <c r="A11235" s="17">
        <v>3455</v>
      </c>
      <c r="B11235" s="20" t="s">
        <v>42447</v>
      </c>
      <c r="C11235" s="17" t="s">
        <v>6</v>
      </c>
      <c r="D11235" s="19">
        <v>7.23</v>
      </c>
      <c r="E11235" s="19">
        <v>7.23</v>
      </c>
    </row>
    <row r="11236" spans="1:5">
      <c r="A11236" s="17">
        <v>3470</v>
      </c>
      <c r="B11236" s="20" t="s">
        <v>42448</v>
      </c>
      <c r="C11236" s="17" t="s">
        <v>6</v>
      </c>
      <c r="D11236" s="19">
        <v>94.65</v>
      </c>
      <c r="E11236" s="19">
        <v>94.65</v>
      </c>
    </row>
    <row r="11237" spans="1:5">
      <c r="A11237" s="17">
        <v>3471</v>
      </c>
      <c r="B11237" s="20" t="s">
        <v>42449</v>
      </c>
      <c r="C11237" s="17" t="s">
        <v>6</v>
      </c>
      <c r="D11237" s="19">
        <v>52.01</v>
      </c>
      <c r="E11237" s="19">
        <v>52.01</v>
      </c>
    </row>
    <row r="11238" spans="1:5">
      <c r="A11238" s="17">
        <v>3459</v>
      </c>
      <c r="B11238" s="20" t="s">
        <v>42450</v>
      </c>
      <c r="C11238" s="17" t="s">
        <v>6</v>
      </c>
      <c r="D11238" s="19">
        <v>133.51</v>
      </c>
      <c r="E11238" s="19">
        <v>133.51</v>
      </c>
    </row>
    <row r="11239" spans="1:5">
      <c r="A11239" s="17">
        <v>3456</v>
      </c>
      <c r="B11239" s="20" t="s">
        <v>42451</v>
      </c>
      <c r="C11239" s="17" t="s">
        <v>6</v>
      </c>
      <c r="D11239" s="19">
        <v>10.81</v>
      </c>
      <c r="E11239" s="19">
        <v>10.81</v>
      </c>
    </row>
    <row r="11240" spans="1:5">
      <c r="A11240" s="17">
        <v>3469</v>
      </c>
      <c r="B11240" s="20" t="s">
        <v>42452</v>
      </c>
      <c r="C11240" s="17" t="s">
        <v>6</v>
      </c>
      <c r="D11240" s="19">
        <v>253.9</v>
      </c>
      <c r="E11240" s="19">
        <v>253.9</v>
      </c>
    </row>
    <row r="11241" spans="1:5">
      <c r="A11241" s="17">
        <v>3460</v>
      </c>
      <c r="B11241" s="20" t="s">
        <v>42453</v>
      </c>
      <c r="C11241" s="17" t="s">
        <v>6</v>
      </c>
      <c r="D11241" s="19">
        <v>370.48</v>
      </c>
      <c r="E11241" s="19">
        <v>370.48</v>
      </c>
    </row>
    <row r="11242" spans="1:5">
      <c r="A11242" s="17">
        <v>3461</v>
      </c>
      <c r="B11242" s="20" t="s">
        <v>42454</v>
      </c>
      <c r="C11242" s="17" t="s">
        <v>6</v>
      </c>
      <c r="D11242" s="19">
        <v>946.93</v>
      </c>
      <c r="E11242" s="19">
        <v>946.93</v>
      </c>
    </row>
    <row r="11243" spans="1:5">
      <c r="A11243" s="17">
        <v>37433</v>
      </c>
      <c r="B11243" s="20" t="s">
        <v>42455</v>
      </c>
      <c r="C11243" s="17" t="s">
        <v>6</v>
      </c>
      <c r="D11243" s="19">
        <v>246.08</v>
      </c>
      <c r="E11243" s="19">
        <v>246.08</v>
      </c>
    </row>
    <row r="11244" spans="1:5">
      <c r="A11244" s="17">
        <v>37430</v>
      </c>
      <c r="B11244" s="20" t="s">
        <v>42456</v>
      </c>
      <c r="C11244" s="17" t="s">
        <v>6</v>
      </c>
      <c r="D11244" s="19">
        <v>30.84</v>
      </c>
      <c r="E11244" s="19">
        <v>30.84</v>
      </c>
    </row>
    <row r="11245" spans="1:5">
      <c r="A11245" s="17">
        <v>37434</v>
      </c>
      <c r="B11245" s="20" t="s">
        <v>42457</v>
      </c>
      <c r="C11245" s="17" t="s">
        <v>6</v>
      </c>
      <c r="D11245" s="19">
        <v>2294.42</v>
      </c>
      <c r="E11245" s="19">
        <v>2294.42</v>
      </c>
    </row>
    <row r="11246" spans="1:5">
      <c r="A11246" s="17">
        <v>37431</v>
      </c>
      <c r="B11246" s="20" t="s">
        <v>42458</v>
      </c>
      <c r="C11246" s="17" t="s">
        <v>6</v>
      </c>
      <c r="D11246" s="19">
        <v>41.83</v>
      </c>
      <c r="E11246" s="19">
        <v>41.83</v>
      </c>
    </row>
    <row r="11247" spans="1:5">
      <c r="A11247" s="17">
        <v>37432</v>
      </c>
      <c r="B11247" s="20" t="s">
        <v>42459</v>
      </c>
      <c r="C11247" s="17" t="s">
        <v>6</v>
      </c>
      <c r="D11247" s="19">
        <v>77.16</v>
      </c>
      <c r="E11247" s="19">
        <v>77.16</v>
      </c>
    </row>
    <row r="11248" spans="1:5">
      <c r="A11248" s="17">
        <v>39869</v>
      </c>
      <c r="B11248" s="20" t="s">
        <v>42460</v>
      </c>
      <c r="C11248" s="17" t="s">
        <v>6</v>
      </c>
      <c r="D11248" s="19">
        <v>14.64</v>
      </c>
      <c r="E11248" s="19">
        <v>14.64</v>
      </c>
    </row>
    <row r="11249" spans="1:5">
      <c r="A11249" s="17">
        <v>39870</v>
      </c>
      <c r="B11249" s="20" t="s">
        <v>42461</v>
      </c>
      <c r="C11249" s="17" t="s">
        <v>6</v>
      </c>
      <c r="D11249" s="19">
        <v>22.39</v>
      </c>
      <c r="E11249" s="19">
        <v>22.39</v>
      </c>
    </row>
    <row r="11250" spans="1:5">
      <c r="A11250" s="17">
        <v>39871</v>
      </c>
      <c r="B11250" s="20" t="s">
        <v>42462</v>
      </c>
      <c r="C11250" s="17" t="s">
        <v>6</v>
      </c>
      <c r="D11250" s="19">
        <v>25.09</v>
      </c>
      <c r="E11250" s="19">
        <v>25.09</v>
      </c>
    </row>
    <row r="11251" spans="1:5">
      <c r="A11251" s="17">
        <v>12722</v>
      </c>
      <c r="B11251" s="20" t="s">
        <v>42463</v>
      </c>
      <c r="C11251" s="17" t="s">
        <v>6</v>
      </c>
      <c r="D11251" s="19">
        <v>839.77</v>
      </c>
      <c r="E11251" s="19">
        <v>839.77</v>
      </c>
    </row>
    <row r="11252" spans="1:5">
      <c r="A11252" s="17">
        <v>12714</v>
      </c>
      <c r="B11252" s="20" t="s">
        <v>42464</v>
      </c>
      <c r="C11252" s="17" t="s">
        <v>6</v>
      </c>
      <c r="D11252" s="19">
        <v>5.48</v>
      </c>
      <c r="E11252" s="19">
        <v>5.48</v>
      </c>
    </row>
    <row r="11253" spans="1:5">
      <c r="A11253" s="17">
        <v>12715</v>
      </c>
      <c r="B11253" s="20" t="s">
        <v>42465</v>
      </c>
      <c r="C11253" s="17" t="s">
        <v>6</v>
      </c>
      <c r="D11253" s="19">
        <v>12.37</v>
      </c>
      <c r="E11253" s="19">
        <v>12.37</v>
      </c>
    </row>
    <row r="11254" spans="1:5">
      <c r="A11254" s="17">
        <v>12716</v>
      </c>
      <c r="B11254" s="20" t="s">
        <v>42466</v>
      </c>
      <c r="C11254" s="17" t="s">
        <v>6</v>
      </c>
      <c r="D11254" s="19">
        <v>21.25</v>
      </c>
      <c r="E11254" s="19">
        <v>21.25</v>
      </c>
    </row>
    <row r="11255" spans="1:5">
      <c r="A11255" s="17">
        <v>12717</v>
      </c>
      <c r="B11255" s="20" t="s">
        <v>42467</v>
      </c>
      <c r="C11255" s="17" t="s">
        <v>6</v>
      </c>
      <c r="D11255" s="19">
        <v>41.78</v>
      </c>
      <c r="E11255" s="19">
        <v>41.78</v>
      </c>
    </row>
    <row r="11256" spans="1:5">
      <c r="A11256" s="17">
        <v>12718</v>
      </c>
      <c r="B11256" s="20" t="s">
        <v>42468</v>
      </c>
      <c r="C11256" s="17" t="s">
        <v>6</v>
      </c>
      <c r="D11256" s="19">
        <v>64.12</v>
      </c>
      <c r="E11256" s="19">
        <v>64.12</v>
      </c>
    </row>
    <row r="11257" spans="1:5">
      <c r="A11257" s="17">
        <v>12719</v>
      </c>
      <c r="B11257" s="20" t="s">
        <v>42469</v>
      </c>
      <c r="C11257" s="17" t="s">
        <v>6</v>
      </c>
      <c r="D11257" s="19">
        <v>101.78</v>
      </c>
      <c r="E11257" s="19">
        <v>101.78</v>
      </c>
    </row>
    <row r="11258" spans="1:5">
      <c r="A11258" s="17">
        <v>12720</v>
      </c>
      <c r="B11258" s="20" t="s">
        <v>42470</v>
      </c>
      <c r="C11258" s="17" t="s">
        <v>6</v>
      </c>
      <c r="D11258" s="19">
        <v>354.41</v>
      </c>
      <c r="E11258" s="19">
        <v>354.41</v>
      </c>
    </row>
    <row r="11259" spans="1:5">
      <c r="A11259" s="17">
        <v>12721</v>
      </c>
      <c r="B11259" s="20" t="s">
        <v>42471</v>
      </c>
      <c r="C11259" s="17" t="s">
        <v>6</v>
      </c>
      <c r="D11259" s="19">
        <v>339.85</v>
      </c>
      <c r="E11259" s="19">
        <v>339.85</v>
      </c>
    </row>
    <row r="11260" spans="1:5">
      <c r="A11260" s="17">
        <v>3468</v>
      </c>
      <c r="B11260" s="20" t="s">
        <v>42472</v>
      </c>
      <c r="C11260" s="17" t="s">
        <v>6</v>
      </c>
      <c r="D11260" s="19">
        <v>44.25</v>
      </c>
      <c r="E11260" s="19">
        <v>44.25</v>
      </c>
    </row>
    <row r="11261" spans="1:5">
      <c r="A11261" s="17">
        <v>3465</v>
      </c>
      <c r="B11261" s="20" t="s">
        <v>42473</v>
      </c>
      <c r="C11261" s="17" t="s">
        <v>6</v>
      </c>
      <c r="D11261" s="19">
        <v>44.23</v>
      </c>
      <c r="E11261" s="19">
        <v>44.23</v>
      </c>
    </row>
    <row r="11262" spans="1:5">
      <c r="A11262" s="17">
        <v>12403</v>
      </c>
      <c r="B11262" s="20" t="s">
        <v>42474</v>
      </c>
      <c r="C11262" s="17" t="s">
        <v>6</v>
      </c>
      <c r="D11262" s="19">
        <v>31.53</v>
      </c>
      <c r="E11262" s="19">
        <v>31.53</v>
      </c>
    </row>
    <row r="11263" spans="1:5">
      <c r="A11263" s="17">
        <v>3463</v>
      </c>
      <c r="B11263" s="20" t="s">
        <v>42475</v>
      </c>
      <c r="C11263" s="17" t="s">
        <v>6</v>
      </c>
      <c r="D11263" s="19">
        <v>18.420000000000002</v>
      </c>
      <c r="E11263" s="19">
        <v>18.420000000000002</v>
      </c>
    </row>
    <row r="11264" spans="1:5">
      <c r="A11264" s="17">
        <v>3464</v>
      </c>
      <c r="B11264" s="20" t="s">
        <v>42476</v>
      </c>
      <c r="C11264" s="17" t="s">
        <v>6</v>
      </c>
      <c r="D11264" s="19">
        <v>18.420000000000002</v>
      </c>
      <c r="E11264" s="19">
        <v>18.420000000000002</v>
      </c>
    </row>
    <row r="11265" spans="1:5">
      <c r="A11265" s="17">
        <v>3466</v>
      </c>
      <c r="B11265" s="20" t="s">
        <v>42477</v>
      </c>
      <c r="C11265" s="17" t="s">
        <v>6</v>
      </c>
      <c r="D11265" s="19">
        <v>112.34</v>
      </c>
      <c r="E11265" s="19">
        <v>112.34</v>
      </c>
    </row>
    <row r="11266" spans="1:5">
      <c r="A11266" s="17">
        <v>3467</v>
      </c>
      <c r="B11266" s="20" t="s">
        <v>42478</v>
      </c>
      <c r="C11266" s="17" t="s">
        <v>6</v>
      </c>
      <c r="D11266" s="19">
        <v>63.45</v>
      </c>
      <c r="E11266" s="19">
        <v>63.45</v>
      </c>
    </row>
    <row r="11267" spans="1:5">
      <c r="A11267" s="17">
        <v>3462</v>
      </c>
      <c r="B11267" s="20" t="s">
        <v>42479</v>
      </c>
      <c r="C11267" s="17" t="s">
        <v>6</v>
      </c>
      <c r="D11267" s="19">
        <v>12.15</v>
      </c>
      <c r="E11267" s="19">
        <v>12.15</v>
      </c>
    </row>
    <row r="11268" spans="1:5">
      <c r="A11268" s="17">
        <v>43917</v>
      </c>
      <c r="B11268" s="20" t="s">
        <v>54358</v>
      </c>
      <c r="C11268" s="17" t="s">
        <v>6</v>
      </c>
      <c r="D11268" s="19">
        <v>258.38</v>
      </c>
      <c r="E11268" s="19">
        <v>258.38</v>
      </c>
    </row>
    <row r="11269" spans="1:5">
      <c r="A11269" s="17">
        <v>41808</v>
      </c>
      <c r="B11269" s="20" t="s">
        <v>54359</v>
      </c>
      <c r="C11269" s="17" t="s">
        <v>6</v>
      </c>
      <c r="D11269" s="19">
        <v>18.78</v>
      </c>
      <c r="E11269" s="19">
        <v>18.78</v>
      </c>
    </row>
    <row r="11270" spans="1:5">
      <c r="A11270" s="17">
        <v>41817</v>
      </c>
      <c r="B11270" s="20" t="s">
        <v>54360</v>
      </c>
      <c r="C11270" s="17" t="s">
        <v>6</v>
      </c>
      <c r="D11270" s="19">
        <v>213.56</v>
      </c>
      <c r="E11270" s="19">
        <v>213.56</v>
      </c>
    </row>
    <row r="11271" spans="1:5">
      <c r="A11271" s="17">
        <v>41819</v>
      </c>
      <c r="B11271" s="20" t="s">
        <v>54361</v>
      </c>
      <c r="C11271" s="17" t="s">
        <v>6</v>
      </c>
      <c r="D11271" s="19">
        <v>321.27</v>
      </c>
      <c r="E11271" s="19">
        <v>321.27</v>
      </c>
    </row>
    <row r="11272" spans="1:5">
      <c r="A11272" s="17">
        <v>41815</v>
      </c>
      <c r="B11272" s="20" t="s">
        <v>54362</v>
      </c>
      <c r="C11272" s="17" t="s">
        <v>6</v>
      </c>
      <c r="D11272" s="19">
        <v>94.97</v>
      </c>
      <c r="E11272" s="19">
        <v>94.97</v>
      </c>
    </row>
    <row r="11273" spans="1:5">
      <c r="A11273" s="17">
        <v>41816</v>
      </c>
      <c r="B11273" s="20" t="s">
        <v>54363</v>
      </c>
      <c r="C11273" s="17" t="s">
        <v>6</v>
      </c>
      <c r="D11273" s="19">
        <v>158.41999999999999</v>
      </c>
      <c r="E11273" s="19">
        <v>158.41999999999999</v>
      </c>
    </row>
    <row r="11274" spans="1:5">
      <c r="A11274" s="17">
        <v>41812</v>
      </c>
      <c r="B11274" s="20" t="s">
        <v>54364</v>
      </c>
      <c r="C11274" s="17" t="s">
        <v>6</v>
      </c>
      <c r="D11274" s="19">
        <v>46.06</v>
      </c>
      <c r="E11274" s="19">
        <v>46.06</v>
      </c>
    </row>
    <row r="11275" spans="1:5">
      <c r="A11275" s="17">
        <v>41813</v>
      </c>
      <c r="B11275" s="20" t="s">
        <v>54365</v>
      </c>
      <c r="C11275" s="17" t="s">
        <v>6</v>
      </c>
      <c r="D11275" s="19">
        <v>67.78</v>
      </c>
      <c r="E11275" s="19">
        <v>67.78</v>
      </c>
    </row>
    <row r="11276" spans="1:5">
      <c r="A11276" s="17">
        <v>41806</v>
      </c>
      <c r="B11276" s="20" t="s">
        <v>54366</v>
      </c>
      <c r="C11276" s="17" t="s">
        <v>6</v>
      </c>
      <c r="D11276" s="19">
        <v>12.23</v>
      </c>
      <c r="E11276" s="19">
        <v>12.23</v>
      </c>
    </row>
    <row r="11277" spans="1:5">
      <c r="A11277" s="17">
        <v>41807</v>
      </c>
      <c r="B11277" s="20" t="s">
        <v>54367</v>
      </c>
      <c r="C11277" s="17" t="s">
        <v>6</v>
      </c>
      <c r="D11277" s="19">
        <v>13.63</v>
      </c>
      <c r="E11277" s="19">
        <v>13.63</v>
      </c>
    </row>
    <row r="11278" spans="1:5">
      <c r="A11278" s="17">
        <v>41809</v>
      </c>
      <c r="B11278" s="20" t="s">
        <v>54368</v>
      </c>
      <c r="C11278" s="17" t="s">
        <v>6</v>
      </c>
      <c r="D11278" s="19">
        <v>22.31</v>
      </c>
      <c r="E11278" s="19">
        <v>22.31</v>
      </c>
    </row>
    <row r="11279" spans="1:5">
      <c r="A11279" s="17">
        <v>41811</v>
      </c>
      <c r="B11279" s="20" t="s">
        <v>54369</v>
      </c>
      <c r="C11279" s="17" t="s">
        <v>6</v>
      </c>
      <c r="D11279" s="19">
        <v>28.58</v>
      </c>
      <c r="E11279" s="19">
        <v>28.58</v>
      </c>
    </row>
    <row r="11280" spans="1:5">
      <c r="A11280" s="17">
        <v>41814</v>
      </c>
      <c r="B11280" s="20" t="s">
        <v>54370</v>
      </c>
      <c r="C11280" s="17" t="s">
        <v>6</v>
      </c>
      <c r="D11280" s="19">
        <v>8.4</v>
      </c>
      <c r="E11280" s="19">
        <v>8.4</v>
      </c>
    </row>
    <row r="11281" spans="1:5">
      <c r="A11281" s="17">
        <v>41818</v>
      </c>
      <c r="B11281" s="20" t="s">
        <v>54371</v>
      </c>
      <c r="C11281" s="17" t="s">
        <v>6</v>
      </c>
      <c r="D11281" s="19">
        <v>9.42</v>
      </c>
      <c r="E11281" s="19">
        <v>9.42</v>
      </c>
    </row>
    <row r="11282" spans="1:5">
      <c r="A11282" s="17">
        <v>43919</v>
      </c>
      <c r="B11282" s="20" t="s">
        <v>54372</v>
      </c>
      <c r="C11282" s="17" t="s">
        <v>6</v>
      </c>
      <c r="D11282" s="19">
        <v>321.27</v>
      </c>
      <c r="E11282" s="19">
        <v>321.27</v>
      </c>
    </row>
    <row r="11283" spans="1:5">
      <c r="A11283" s="17">
        <v>43914</v>
      </c>
      <c r="B11283" s="20" t="s">
        <v>54373</v>
      </c>
      <c r="C11283" s="17" t="s">
        <v>6</v>
      </c>
      <c r="D11283" s="19">
        <v>101.76</v>
      </c>
      <c r="E11283" s="19">
        <v>101.76</v>
      </c>
    </row>
    <row r="11284" spans="1:5">
      <c r="A11284" s="17">
        <v>43916</v>
      </c>
      <c r="B11284" s="20" t="s">
        <v>54374</v>
      </c>
      <c r="C11284" s="17" t="s">
        <v>6</v>
      </c>
      <c r="D11284" s="19">
        <v>143.69999999999999</v>
      </c>
      <c r="E11284" s="19">
        <v>143.69999999999999</v>
      </c>
    </row>
    <row r="11285" spans="1:5">
      <c r="A11285" s="17">
        <v>43912</v>
      </c>
      <c r="B11285" s="20" t="s">
        <v>54375</v>
      </c>
      <c r="C11285" s="17" t="s">
        <v>6</v>
      </c>
      <c r="D11285" s="19">
        <v>46.06</v>
      </c>
      <c r="E11285" s="19">
        <v>46.06</v>
      </c>
    </row>
    <row r="11286" spans="1:5">
      <c r="A11286" s="17">
        <v>43913</v>
      </c>
      <c r="B11286" s="20" t="s">
        <v>54376</v>
      </c>
      <c r="C11286" s="17" t="s">
        <v>6</v>
      </c>
      <c r="D11286" s="19">
        <v>67.78</v>
      </c>
      <c r="E11286" s="19">
        <v>67.78</v>
      </c>
    </row>
    <row r="11287" spans="1:5">
      <c r="A11287" s="17">
        <v>43908</v>
      </c>
      <c r="B11287" s="20" t="s">
        <v>54377</v>
      </c>
      <c r="C11287" s="17" t="s">
        <v>6</v>
      </c>
      <c r="D11287" s="19">
        <v>13.11</v>
      </c>
      <c r="E11287" s="19">
        <v>13.11</v>
      </c>
    </row>
    <row r="11288" spans="1:5">
      <c r="A11288" s="17">
        <v>43909</v>
      </c>
      <c r="B11288" s="20" t="s">
        <v>54378</v>
      </c>
      <c r="C11288" s="17" t="s">
        <v>6</v>
      </c>
      <c r="D11288" s="19">
        <v>15.21</v>
      </c>
      <c r="E11288" s="19">
        <v>15.21</v>
      </c>
    </row>
    <row r="11289" spans="1:5">
      <c r="A11289" s="17">
        <v>43910</v>
      </c>
      <c r="B11289" s="20" t="s">
        <v>54379</v>
      </c>
      <c r="C11289" s="17" t="s">
        <v>6</v>
      </c>
      <c r="D11289" s="19">
        <v>22.31</v>
      </c>
      <c r="E11289" s="19">
        <v>22.31</v>
      </c>
    </row>
    <row r="11290" spans="1:5">
      <c r="A11290" s="17">
        <v>43911</v>
      </c>
      <c r="B11290" s="20" t="s">
        <v>54380</v>
      </c>
      <c r="C11290" s="17" t="s">
        <v>6</v>
      </c>
      <c r="D11290" s="19">
        <v>28.58</v>
      </c>
      <c r="E11290" s="19">
        <v>28.58</v>
      </c>
    </row>
    <row r="11291" spans="1:5">
      <c r="A11291" s="17">
        <v>43915</v>
      </c>
      <c r="B11291" s="20" t="s">
        <v>54381</v>
      </c>
      <c r="C11291" s="17" t="s">
        <v>6</v>
      </c>
      <c r="D11291" s="19">
        <v>7.24</v>
      </c>
      <c r="E11291" s="19">
        <v>7.24</v>
      </c>
    </row>
    <row r="11292" spans="1:5">
      <c r="A11292" s="17">
        <v>43918</v>
      </c>
      <c r="B11292" s="20" t="s">
        <v>54382</v>
      </c>
      <c r="C11292" s="17" t="s">
        <v>6</v>
      </c>
      <c r="D11292" s="19">
        <v>8.94</v>
      </c>
      <c r="E11292" s="19">
        <v>8.94</v>
      </c>
    </row>
    <row r="11293" spans="1:5">
      <c r="A11293" s="17">
        <v>43907</v>
      </c>
      <c r="B11293" s="20" t="s">
        <v>54383</v>
      </c>
      <c r="C11293" s="17" t="s">
        <v>6</v>
      </c>
      <c r="D11293" s="19">
        <v>12.23</v>
      </c>
      <c r="E11293" s="19">
        <v>12.23</v>
      </c>
    </row>
    <row r="11294" spans="1:5">
      <c r="A11294" s="17">
        <v>37416</v>
      </c>
      <c r="B11294" s="20" t="s">
        <v>42480</v>
      </c>
      <c r="C11294" s="17" t="s">
        <v>6</v>
      </c>
      <c r="D11294" s="19">
        <v>3.89</v>
      </c>
      <c r="E11294" s="19">
        <v>3.89</v>
      </c>
    </row>
    <row r="11295" spans="1:5">
      <c r="A11295" s="17">
        <v>37417</v>
      </c>
      <c r="B11295" s="20" t="s">
        <v>42481</v>
      </c>
      <c r="C11295" s="17" t="s">
        <v>6</v>
      </c>
      <c r="D11295" s="19">
        <v>5.59</v>
      </c>
      <c r="E11295" s="19">
        <v>5.59</v>
      </c>
    </row>
    <row r="11296" spans="1:5">
      <c r="A11296" s="17">
        <v>37413</v>
      </c>
      <c r="B11296" s="20" t="s">
        <v>42482</v>
      </c>
      <c r="C11296" s="17" t="s">
        <v>6</v>
      </c>
      <c r="D11296" s="19">
        <v>4.16</v>
      </c>
      <c r="E11296" s="19">
        <v>4.16</v>
      </c>
    </row>
    <row r="11297" spans="1:5">
      <c r="A11297" s="17">
        <v>37414</v>
      </c>
      <c r="B11297" s="20" t="s">
        <v>42483</v>
      </c>
      <c r="C11297" s="17" t="s">
        <v>6</v>
      </c>
      <c r="D11297" s="19">
        <v>4.72</v>
      </c>
      <c r="E11297" s="19">
        <v>4.72</v>
      </c>
    </row>
    <row r="11298" spans="1:5">
      <c r="A11298" s="17">
        <v>37415</v>
      </c>
      <c r="B11298" s="20" t="s">
        <v>42484</v>
      </c>
      <c r="C11298" s="17" t="s">
        <v>6</v>
      </c>
      <c r="D11298" s="19">
        <v>8.58</v>
      </c>
      <c r="E11298" s="19">
        <v>8.58</v>
      </c>
    </row>
    <row r="11299" spans="1:5">
      <c r="A11299" s="17">
        <v>43590</v>
      </c>
      <c r="B11299" s="20" t="s">
        <v>42485</v>
      </c>
      <c r="C11299" s="17" t="s">
        <v>6</v>
      </c>
      <c r="D11299" s="19">
        <v>152.13</v>
      </c>
      <c r="E11299" s="19">
        <v>152.13</v>
      </c>
    </row>
    <row r="11300" spans="1:5">
      <c r="A11300" s="17">
        <v>43589</v>
      </c>
      <c r="B11300" s="20" t="s">
        <v>42486</v>
      </c>
      <c r="C11300" s="17" t="s">
        <v>6</v>
      </c>
      <c r="D11300" s="19">
        <v>27.52</v>
      </c>
      <c r="E11300" s="19">
        <v>27.52</v>
      </c>
    </row>
    <row r="11301" spans="1:5">
      <c r="A11301" s="17">
        <v>34519</v>
      </c>
      <c r="B11301" s="20" t="s">
        <v>42487</v>
      </c>
      <c r="C11301" s="17" t="s">
        <v>6</v>
      </c>
      <c r="D11301" s="19">
        <v>82.84</v>
      </c>
      <c r="E11301" s="19">
        <v>82.84</v>
      </c>
    </row>
    <row r="11302" spans="1:5">
      <c r="A11302" s="17">
        <v>1649</v>
      </c>
      <c r="B11302" s="20" t="s">
        <v>42488</v>
      </c>
      <c r="C11302" s="17" t="s">
        <v>6</v>
      </c>
      <c r="D11302" s="19">
        <v>79.94</v>
      </c>
      <c r="E11302" s="19">
        <v>79.94</v>
      </c>
    </row>
    <row r="11303" spans="1:5">
      <c r="A11303" s="17">
        <v>1653</v>
      </c>
      <c r="B11303" s="20" t="s">
        <v>42489</v>
      </c>
      <c r="C11303" s="17" t="s">
        <v>6</v>
      </c>
      <c r="D11303" s="19">
        <v>62.62</v>
      </c>
      <c r="E11303" s="19">
        <v>62.62</v>
      </c>
    </row>
    <row r="11304" spans="1:5">
      <c r="A11304" s="17">
        <v>1648</v>
      </c>
      <c r="B11304" s="20" t="s">
        <v>42490</v>
      </c>
      <c r="C11304" s="17" t="s">
        <v>6</v>
      </c>
      <c r="D11304" s="19">
        <v>43.05</v>
      </c>
      <c r="E11304" s="19">
        <v>43.05</v>
      </c>
    </row>
    <row r="11305" spans="1:5">
      <c r="A11305" s="17">
        <v>1647</v>
      </c>
      <c r="B11305" s="20" t="s">
        <v>42491</v>
      </c>
      <c r="C11305" s="17" t="s">
        <v>6</v>
      </c>
      <c r="D11305" s="19">
        <v>22.42</v>
      </c>
      <c r="E11305" s="19">
        <v>22.42</v>
      </c>
    </row>
    <row r="11306" spans="1:5">
      <c r="A11306" s="17">
        <v>1651</v>
      </c>
      <c r="B11306" s="20" t="s">
        <v>42492</v>
      </c>
      <c r="C11306" s="17" t="s">
        <v>6</v>
      </c>
      <c r="D11306" s="19">
        <v>199.73</v>
      </c>
      <c r="E11306" s="19">
        <v>199.73</v>
      </c>
    </row>
    <row r="11307" spans="1:5">
      <c r="A11307" s="17">
        <v>1650</v>
      </c>
      <c r="B11307" s="20" t="s">
        <v>42493</v>
      </c>
      <c r="C11307" s="17" t="s">
        <v>6</v>
      </c>
      <c r="D11307" s="19">
        <v>110.4</v>
      </c>
      <c r="E11307" s="19">
        <v>110.4</v>
      </c>
    </row>
    <row r="11308" spans="1:5">
      <c r="A11308" s="17">
        <v>1652</v>
      </c>
      <c r="B11308" s="20" t="s">
        <v>42494</v>
      </c>
      <c r="C11308" s="17" t="s">
        <v>6</v>
      </c>
      <c r="D11308" s="19">
        <v>286.67</v>
      </c>
      <c r="E11308" s="19">
        <v>286.67</v>
      </c>
    </row>
    <row r="11309" spans="1:5">
      <c r="A11309" s="17">
        <v>1654</v>
      </c>
      <c r="B11309" s="20" t="s">
        <v>42495</v>
      </c>
      <c r="C11309" s="17" t="s">
        <v>6</v>
      </c>
      <c r="D11309" s="19">
        <v>30.78</v>
      </c>
      <c r="E11309" s="19">
        <v>30.78</v>
      </c>
    </row>
    <row r="11310" spans="1:5">
      <c r="A11310" s="17">
        <v>10510</v>
      </c>
      <c r="B11310" s="20" t="s">
        <v>42496</v>
      </c>
      <c r="C11310" s="17" t="s">
        <v>6</v>
      </c>
      <c r="D11310" s="19">
        <v>155.08000000000001</v>
      </c>
      <c r="E11310" s="19">
        <v>155.08000000000001</v>
      </c>
    </row>
    <row r="11311" spans="1:5">
      <c r="A11311" s="17">
        <v>1744</v>
      </c>
      <c r="B11311" s="20" t="s">
        <v>53989</v>
      </c>
      <c r="C11311" s="17" t="s">
        <v>6</v>
      </c>
      <c r="D11311" s="19">
        <v>140.82</v>
      </c>
      <c r="E11311" s="19">
        <v>140.82</v>
      </c>
    </row>
    <row r="11312" spans="1:5">
      <c r="A11312" s="17">
        <v>1743</v>
      </c>
      <c r="B11312" s="20" t="s">
        <v>53990</v>
      </c>
      <c r="C11312" s="17" t="s">
        <v>6</v>
      </c>
      <c r="D11312" s="19">
        <v>184.92</v>
      </c>
      <c r="E11312" s="19">
        <v>184.92</v>
      </c>
    </row>
    <row r="11313" spans="1:5">
      <c r="A11313" s="17">
        <v>1747</v>
      </c>
      <c r="B11313" s="20" t="s">
        <v>53991</v>
      </c>
      <c r="C11313" s="17" t="s">
        <v>6</v>
      </c>
      <c r="D11313" s="19">
        <v>203.3</v>
      </c>
      <c r="E11313" s="19">
        <v>203.3</v>
      </c>
    </row>
    <row r="11314" spans="1:5">
      <c r="A11314" s="17">
        <v>39640</v>
      </c>
      <c r="B11314" s="20" t="s">
        <v>42497</v>
      </c>
      <c r="C11314" s="17" t="s">
        <v>6</v>
      </c>
      <c r="D11314" s="19">
        <v>11.29</v>
      </c>
      <c r="E11314" s="19">
        <v>11.29</v>
      </c>
    </row>
    <row r="11315" spans="1:5">
      <c r="A11315" s="17">
        <v>7216</v>
      </c>
      <c r="B11315" s="20" t="s">
        <v>42498</v>
      </c>
      <c r="C11315" s="17" t="s">
        <v>6</v>
      </c>
      <c r="D11315" s="19">
        <v>60.67</v>
      </c>
      <c r="E11315" s="19">
        <v>60.67</v>
      </c>
    </row>
    <row r="11316" spans="1:5">
      <c r="A11316" s="17">
        <v>20235</v>
      </c>
      <c r="B11316" s="20" t="s">
        <v>42499</v>
      </c>
      <c r="C11316" s="17" t="s">
        <v>6</v>
      </c>
      <c r="D11316" s="19">
        <v>48.78</v>
      </c>
      <c r="E11316" s="19">
        <v>48.78</v>
      </c>
    </row>
    <row r="11317" spans="1:5">
      <c r="A11317" s="17">
        <v>7181</v>
      </c>
      <c r="B11317" s="20" t="s">
        <v>42500</v>
      </c>
      <c r="C11317" s="17" t="s">
        <v>6</v>
      </c>
      <c r="D11317" s="19">
        <v>7.11</v>
      </c>
      <c r="E11317" s="19">
        <v>7.11</v>
      </c>
    </row>
    <row r="11318" spans="1:5">
      <c r="A11318" s="17">
        <v>40742</v>
      </c>
      <c r="B11318" s="20" t="s">
        <v>42501</v>
      </c>
      <c r="C11318" s="17" t="s">
        <v>6</v>
      </c>
      <c r="D11318" s="19">
        <v>11.26</v>
      </c>
      <c r="E11318" s="19">
        <v>11.26</v>
      </c>
    </row>
    <row r="11319" spans="1:5">
      <c r="A11319" s="17">
        <v>7214</v>
      </c>
      <c r="B11319" s="20" t="s">
        <v>42502</v>
      </c>
      <c r="C11319" s="17" t="s">
        <v>6</v>
      </c>
      <c r="D11319" s="19">
        <v>59.25</v>
      </c>
      <c r="E11319" s="19">
        <v>59.25</v>
      </c>
    </row>
    <row r="11320" spans="1:5">
      <c r="A11320" s="17">
        <v>7219</v>
      </c>
      <c r="B11320" s="20" t="s">
        <v>42503</v>
      </c>
      <c r="C11320" s="17" t="s">
        <v>6</v>
      </c>
      <c r="D11320" s="19">
        <v>52.55</v>
      </c>
      <c r="E11320" s="19">
        <v>52.55</v>
      </c>
    </row>
    <row r="11321" spans="1:5">
      <c r="A11321" s="17">
        <v>2628</v>
      </c>
      <c r="B11321" s="20" t="s">
        <v>42504</v>
      </c>
      <c r="C11321" s="17" t="s">
        <v>6</v>
      </c>
      <c r="D11321" s="19">
        <v>178.02</v>
      </c>
      <c r="E11321" s="19">
        <v>178.02</v>
      </c>
    </row>
    <row r="11322" spans="1:5">
      <c r="A11322" s="17">
        <v>2622</v>
      </c>
      <c r="B11322" s="20" t="s">
        <v>42505</v>
      </c>
      <c r="C11322" s="17" t="s">
        <v>6</v>
      </c>
      <c r="D11322" s="19">
        <v>4.22</v>
      </c>
      <c r="E11322" s="19">
        <v>4.22</v>
      </c>
    </row>
    <row r="11323" spans="1:5">
      <c r="A11323" s="17">
        <v>2623</v>
      </c>
      <c r="B11323" s="20" t="s">
        <v>42506</v>
      </c>
      <c r="C11323" s="17" t="s">
        <v>6</v>
      </c>
      <c r="D11323" s="19">
        <v>5.09</v>
      </c>
      <c r="E11323" s="19">
        <v>5.09</v>
      </c>
    </row>
    <row r="11324" spans="1:5">
      <c r="A11324" s="17">
        <v>2624</v>
      </c>
      <c r="B11324" s="20" t="s">
        <v>42507</v>
      </c>
      <c r="C11324" s="17" t="s">
        <v>6</v>
      </c>
      <c r="D11324" s="19">
        <v>8.09</v>
      </c>
      <c r="E11324" s="19">
        <v>8.09</v>
      </c>
    </row>
    <row r="11325" spans="1:5">
      <c r="A11325" s="17">
        <v>2625</v>
      </c>
      <c r="B11325" s="20" t="s">
        <v>42508</v>
      </c>
      <c r="C11325" s="17" t="s">
        <v>6</v>
      </c>
      <c r="D11325" s="19">
        <v>17.079999999999998</v>
      </c>
      <c r="E11325" s="19">
        <v>17.079999999999998</v>
      </c>
    </row>
    <row r="11326" spans="1:5">
      <c r="A11326" s="17">
        <v>2626</v>
      </c>
      <c r="B11326" s="20" t="s">
        <v>42509</v>
      </c>
      <c r="C11326" s="17" t="s">
        <v>6</v>
      </c>
      <c r="D11326" s="19">
        <v>25.03</v>
      </c>
      <c r="E11326" s="19">
        <v>25.03</v>
      </c>
    </row>
    <row r="11327" spans="1:5">
      <c r="A11327" s="17">
        <v>2630</v>
      </c>
      <c r="B11327" s="20" t="s">
        <v>42510</v>
      </c>
      <c r="C11327" s="17" t="s">
        <v>6</v>
      </c>
      <c r="D11327" s="19">
        <v>38.06</v>
      </c>
      <c r="E11327" s="19">
        <v>38.06</v>
      </c>
    </row>
    <row r="11328" spans="1:5">
      <c r="A11328" s="17">
        <v>2627</v>
      </c>
      <c r="B11328" s="20" t="s">
        <v>42511</v>
      </c>
      <c r="C11328" s="17" t="s">
        <v>6</v>
      </c>
      <c r="D11328" s="19">
        <v>67.05</v>
      </c>
      <c r="E11328" s="19">
        <v>67.05</v>
      </c>
    </row>
    <row r="11329" spans="1:5">
      <c r="A11329" s="17">
        <v>2629</v>
      </c>
      <c r="B11329" s="20" t="s">
        <v>42512</v>
      </c>
      <c r="C11329" s="17" t="s">
        <v>6</v>
      </c>
      <c r="D11329" s="19">
        <v>90.69</v>
      </c>
      <c r="E11329" s="19">
        <v>90.69</v>
      </c>
    </row>
    <row r="11330" spans="1:5">
      <c r="A11330" s="17">
        <v>1880</v>
      </c>
      <c r="B11330" s="20" t="s">
        <v>42513</v>
      </c>
      <c r="C11330" s="17" t="s">
        <v>6</v>
      </c>
      <c r="D11330" s="19">
        <v>2.65</v>
      </c>
      <c r="E11330" s="19">
        <v>2.65</v>
      </c>
    </row>
    <row r="11331" spans="1:5">
      <c r="A11331" s="17">
        <v>39274</v>
      </c>
      <c r="B11331" s="20" t="s">
        <v>42514</v>
      </c>
      <c r="C11331" s="17" t="s">
        <v>6</v>
      </c>
      <c r="D11331" s="19">
        <v>2.06</v>
      </c>
      <c r="E11331" s="19">
        <v>2.06</v>
      </c>
    </row>
    <row r="11332" spans="1:5">
      <c r="A11332" s="17">
        <v>12033</v>
      </c>
      <c r="B11332" s="20" t="s">
        <v>42515</v>
      </c>
      <c r="C11332" s="17" t="s">
        <v>6</v>
      </c>
      <c r="D11332" s="19">
        <v>8.48</v>
      </c>
      <c r="E11332" s="19">
        <v>8.48</v>
      </c>
    </row>
    <row r="11333" spans="1:5">
      <c r="A11333" s="17">
        <v>40408</v>
      </c>
      <c r="B11333" s="20" t="s">
        <v>42516</v>
      </c>
      <c r="C11333" s="17" t="s">
        <v>6</v>
      </c>
      <c r="D11333" s="19">
        <v>5.57</v>
      </c>
      <c r="E11333" s="19">
        <v>5.57</v>
      </c>
    </row>
    <row r="11334" spans="1:5">
      <c r="A11334" s="17">
        <v>39276</v>
      </c>
      <c r="B11334" s="20" t="s">
        <v>42517</v>
      </c>
      <c r="C11334" s="17" t="s">
        <v>6</v>
      </c>
      <c r="D11334" s="19">
        <v>5.0199999999999996</v>
      </c>
      <c r="E11334" s="19">
        <v>5.0199999999999996</v>
      </c>
    </row>
    <row r="11335" spans="1:5">
      <c r="A11335" s="17">
        <v>40409</v>
      </c>
      <c r="B11335" s="20" t="s">
        <v>42518</v>
      </c>
      <c r="C11335" s="17" t="s">
        <v>6</v>
      </c>
      <c r="D11335" s="19">
        <v>1.97</v>
      </c>
      <c r="E11335" s="19">
        <v>1.97</v>
      </c>
    </row>
    <row r="11336" spans="1:5">
      <c r="A11336" s="17">
        <v>39277</v>
      </c>
      <c r="B11336" s="20" t="s">
        <v>42519</v>
      </c>
      <c r="C11336" s="17" t="s">
        <v>6</v>
      </c>
      <c r="D11336" s="19">
        <v>13.55</v>
      </c>
      <c r="E11336" s="19">
        <v>13.55</v>
      </c>
    </row>
    <row r="11337" spans="1:5">
      <c r="A11337" s="17">
        <v>12034</v>
      </c>
      <c r="B11337" s="20" t="s">
        <v>42520</v>
      </c>
      <c r="C11337" s="17" t="s">
        <v>6</v>
      </c>
      <c r="D11337" s="19">
        <v>3.84</v>
      </c>
      <c r="E11337" s="19">
        <v>3.84</v>
      </c>
    </row>
    <row r="11338" spans="1:5">
      <c r="A11338" s="17">
        <v>39879</v>
      </c>
      <c r="B11338" s="20" t="s">
        <v>42521</v>
      </c>
      <c r="C11338" s="17" t="s">
        <v>6</v>
      </c>
      <c r="D11338" s="19">
        <v>5.45</v>
      </c>
      <c r="E11338" s="19">
        <v>5.45</v>
      </c>
    </row>
    <row r="11339" spans="1:5">
      <c r="A11339" s="17">
        <v>39880</v>
      </c>
      <c r="B11339" s="20" t="s">
        <v>42522</v>
      </c>
      <c r="C11339" s="17" t="s">
        <v>6</v>
      </c>
      <c r="D11339" s="19">
        <v>12.06</v>
      </c>
      <c r="E11339" s="19">
        <v>12.06</v>
      </c>
    </row>
    <row r="11340" spans="1:5">
      <c r="A11340" s="17">
        <v>39881</v>
      </c>
      <c r="B11340" s="20" t="s">
        <v>42523</v>
      </c>
      <c r="C11340" s="17" t="s">
        <v>6</v>
      </c>
      <c r="D11340" s="19">
        <v>19.37</v>
      </c>
      <c r="E11340" s="19">
        <v>19.37</v>
      </c>
    </row>
    <row r="11341" spans="1:5">
      <c r="A11341" s="17">
        <v>39882</v>
      </c>
      <c r="B11341" s="20" t="s">
        <v>42524</v>
      </c>
      <c r="C11341" s="17" t="s">
        <v>6</v>
      </c>
      <c r="D11341" s="19">
        <v>51.02</v>
      </c>
      <c r="E11341" s="19">
        <v>51.02</v>
      </c>
    </row>
    <row r="11342" spans="1:5">
      <c r="A11342" s="17">
        <v>39883</v>
      </c>
      <c r="B11342" s="20" t="s">
        <v>42525</v>
      </c>
      <c r="C11342" s="17" t="s">
        <v>6</v>
      </c>
      <c r="D11342" s="19">
        <v>81.47</v>
      </c>
      <c r="E11342" s="19">
        <v>81.47</v>
      </c>
    </row>
    <row r="11343" spans="1:5">
      <c r="A11343" s="17">
        <v>39884</v>
      </c>
      <c r="B11343" s="20" t="s">
        <v>42526</v>
      </c>
      <c r="C11343" s="17" t="s">
        <v>6</v>
      </c>
      <c r="D11343" s="19">
        <v>121</v>
      </c>
      <c r="E11343" s="19">
        <v>121</v>
      </c>
    </row>
    <row r="11344" spans="1:5">
      <c r="A11344" s="17">
        <v>39885</v>
      </c>
      <c r="B11344" s="20" t="s">
        <v>42527</v>
      </c>
      <c r="C11344" s="17" t="s">
        <v>6</v>
      </c>
      <c r="D11344" s="19">
        <v>287.58</v>
      </c>
      <c r="E11344" s="19">
        <v>287.58</v>
      </c>
    </row>
    <row r="11345" spans="1:5">
      <c r="A11345" s="17">
        <v>1777</v>
      </c>
      <c r="B11345" s="20" t="s">
        <v>42528</v>
      </c>
      <c r="C11345" s="17" t="s">
        <v>6</v>
      </c>
      <c r="D11345" s="19">
        <v>86.19</v>
      </c>
      <c r="E11345" s="19">
        <v>86.19</v>
      </c>
    </row>
    <row r="11346" spans="1:5">
      <c r="A11346" s="17">
        <v>1819</v>
      </c>
      <c r="B11346" s="20" t="s">
        <v>42529</v>
      </c>
      <c r="C11346" s="17" t="s">
        <v>6</v>
      </c>
      <c r="D11346" s="19">
        <v>62.71</v>
      </c>
      <c r="E11346" s="19">
        <v>62.71</v>
      </c>
    </row>
    <row r="11347" spans="1:5">
      <c r="A11347" s="17">
        <v>1776</v>
      </c>
      <c r="B11347" s="20" t="s">
        <v>42530</v>
      </c>
      <c r="C11347" s="17" t="s">
        <v>6</v>
      </c>
      <c r="D11347" s="19">
        <v>51.02</v>
      </c>
      <c r="E11347" s="19">
        <v>51.02</v>
      </c>
    </row>
    <row r="11348" spans="1:5">
      <c r="A11348" s="17">
        <v>1775</v>
      </c>
      <c r="B11348" s="20" t="s">
        <v>42531</v>
      </c>
      <c r="C11348" s="17" t="s">
        <v>6</v>
      </c>
      <c r="D11348" s="19">
        <v>18.75</v>
      </c>
      <c r="E11348" s="19">
        <v>18.75</v>
      </c>
    </row>
    <row r="11349" spans="1:5">
      <c r="A11349" s="17">
        <v>1778</v>
      </c>
      <c r="B11349" s="20" t="s">
        <v>42532</v>
      </c>
      <c r="C11349" s="17" t="s">
        <v>6</v>
      </c>
      <c r="D11349" s="19">
        <v>208.64</v>
      </c>
      <c r="E11349" s="19">
        <v>208.64</v>
      </c>
    </row>
    <row r="11350" spans="1:5">
      <c r="A11350" s="17">
        <v>1818</v>
      </c>
      <c r="B11350" s="20" t="s">
        <v>42533</v>
      </c>
      <c r="C11350" s="17" t="s">
        <v>6</v>
      </c>
      <c r="D11350" s="19">
        <v>138.49</v>
      </c>
      <c r="E11350" s="19">
        <v>138.49</v>
      </c>
    </row>
    <row r="11351" spans="1:5">
      <c r="A11351" s="17">
        <v>1779</v>
      </c>
      <c r="B11351" s="20" t="s">
        <v>42534</v>
      </c>
      <c r="C11351" s="17" t="s">
        <v>6</v>
      </c>
      <c r="D11351" s="19">
        <v>303.43</v>
      </c>
      <c r="E11351" s="19">
        <v>303.43</v>
      </c>
    </row>
    <row r="11352" spans="1:5">
      <c r="A11352" s="17">
        <v>1820</v>
      </c>
      <c r="B11352" s="20" t="s">
        <v>42535</v>
      </c>
      <c r="C11352" s="17" t="s">
        <v>6</v>
      </c>
      <c r="D11352" s="19">
        <v>27.08</v>
      </c>
      <c r="E11352" s="19">
        <v>27.08</v>
      </c>
    </row>
    <row r="11353" spans="1:5">
      <c r="A11353" s="17">
        <v>1780</v>
      </c>
      <c r="B11353" s="20" t="s">
        <v>42536</v>
      </c>
      <c r="C11353" s="17" t="s">
        <v>6</v>
      </c>
      <c r="D11353" s="19">
        <v>625.53</v>
      </c>
      <c r="E11353" s="19">
        <v>625.53</v>
      </c>
    </row>
    <row r="11354" spans="1:5">
      <c r="A11354" s="17">
        <v>1783</v>
      </c>
      <c r="B11354" s="20" t="s">
        <v>42537</v>
      </c>
      <c r="C11354" s="17" t="s">
        <v>6</v>
      </c>
      <c r="D11354" s="19">
        <v>66.14</v>
      </c>
      <c r="E11354" s="19">
        <v>66.14</v>
      </c>
    </row>
    <row r="11355" spans="1:5">
      <c r="A11355" s="17">
        <v>1782</v>
      </c>
      <c r="B11355" s="20" t="s">
        <v>42538</v>
      </c>
      <c r="C11355" s="17" t="s">
        <v>6</v>
      </c>
      <c r="D11355" s="19">
        <v>52.29</v>
      </c>
      <c r="E11355" s="19">
        <v>52.29</v>
      </c>
    </row>
    <row r="11356" spans="1:5">
      <c r="A11356" s="17">
        <v>1781</v>
      </c>
      <c r="B11356" s="20" t="s">
        <v>42539</v>
      </c>
      <c r="C11356" s="17" t="s">
        <v>6</v>
      </c>
      <c r="D11356" s="19">
        <v>34.07</v>
      </c>
      <c r="E11356" s="19">
        <v>34.07</v>
      </c>
    </row>
    <row r="11357" spans="1:5">
      <c r="A11357" s="17">
        <v>1817</v>
      </c>
      <c r="B11357" s="20" t="s">
        <v>42540</v>
      </c>
      <c r="C11357" s="17" t="s">
        <v>6</v>
      </c>
      <c r="D11357" s="19">
        <v>15.58</v>
      </c>
      <c r="E11357" s="19">
        <v>15.58</v>
      </c>
    </row>
    <row r="11358" spans="1:5">
      <c r="A11358" s="17">
        <v>1784</v>
      </c>
      <c r="B11358" s="20" t="s">
        <v>42541</v>
      </c>
      <c r="C11358" s="17" t="s">
        <v>6</v>
      </c>
      <c r="D11358" s="19">
        <v>186.76</v>
      </c>
      <c r="E11358" s="19">
        <v>186.76</v>
      </c>
    </row>
    <row r="11359" spans="1:5">
      <c r="A11359" s="17">
        <v>1810</v>
      </c>
      <c r="B11359" s="20" t="s">
        <v>42542</v>
      </c>
      <c r="C11359" s="17" t="s">
        <v>6</v>
      </c>
      <c r="D11359" s="19">
        <v>103.59</v>
      </c>
      <c r="E11359" s="19">
        <v>103.59</v>
      </c>
    </row>
    <row r="11360" spans="1:5">
      <c r="A11360" s="17">
        <v>1812</v>
      </c>
      <c r="B11360" s="20" t="s">
        <v>42543</v>
      </c>
      <c r="C11360" s="17" t="s">
        <v>6</v>
      </c>
      <c r="D11360" s="19">
        <v>261.49</v>
      </c>
      <c r="E11360" s="19">
        <v>261.49</v>
      </c>
    </row>
    <row r="11361" spans="1:5">
      <c r="A11361" s="17">
        <v>1811</v>
      </c>
      <c r="B11361" s="20" t="s">
        <v>42544</v>
      </c>
      <c r="C11361" s="17" t="s">
        <v>6</v>
      </c>
      <c r="D11361" s="19">
        <v>22.41</v>
      </c>
      <c r="E11361" s="19">
        <v>22.41</v>
      </c>
    </row>
    <row r="11362" spans="1:5">
      <c r="A11362" s="17">
        <v>40386</v>
      </c>
      <c r="B11362" s="20" t="s">
        <v>42545</v>
      </c>
      <c r="C11362" s="17" t="s">
        <v>6</v>
      </c>
      <c r="D11362" s="19">
        <v>89.73</v>
      </c>
      <c r="E11362" s="19">
        <v>89.73</v>
      </c>
    </row>
    <row r="11363" spans="1:5">
      <c r="A11363" s="17">
        <v>40384</v>
      </c>
      <c r="B11363" s="20" t="s">
        <v>42546</v>
      </c>
      <c r="C11363" s="17" t="s">
        <v>6</v>
      </c>
      <c r="D11363" s="19">
        <v>61.43</v>
      </c>
      <c r="E11363" s="19">
        <v>61.43</v>
      </c>
    </row>
    <row r="11364" spans="1:5">
      <c r="A11364" s="17">
        <v>40423</v>
      </c>
      <c r="B11364" s="20" t="s">
        <v>42547</v>
      </c>
      <c r="C11364" s="17" t="s">
        <v>6</v>
      </c>
      <c r="D11364" s="19">
        <v>40.19</v>
      </c>
      <c r="E11364" s="19">
        <v>40.19</v>
      </c>
    </row>
    <row r="11365" spans="1:5">
      <c r="A11365" s="17">
        <v>40379</v>
      </c>
      <c r="B11365" s="20" t="s">
        <v>42548</v>
      </c>
      <c r="C11365" s="17" t="s">
        <v>6</v>
      </c>
      <c r="D11365" s="19">
        <v>21.24</v>
      </c>
      <c r="E11365" s="19">
        <v>21.24</v>
      </c>
    </row>
    <row r="11366" spans="1:5">
      <c r="A11366" s="17">
        <v>40389</v>
      </c>
      <c r="B11366" s="20" t="s">
        <v>42549</v>
      </c>
      <c r="C11366" s="17" t="s">
        <v>6</v>
      </c>
      <c r="D11366" s="19">
        <v>254.88</v>
      </c>
      <c r="E11366" s="19">
        <v>254.88</v>
      </c>
    </row>
    <row r="11367" spans="1:5">
      <c r="A11367" s="17">
        <v>40388</v>
      </c>
      <c r="B11367" s="20" t="s">
        <v>42550</v>
      </c>
      <c r="C11367" s="17" t="s">
        <v>6</v>
      </c>
      <c r="D11367" s="19">
        <v>127.58</v>
      </c>
      <c r="E11367" s="19">
        <v>127.58</v>
      </c>
    </row>
    <row r="11368" spans="1:5">
      <c r="A11368" s="17">
        <v>40391</v>
      </c>
      <c r="B11368" s="20" t="s">
        <v>42551</v>
      </c>
      <c r="C11368" s="17" t="s">
        <v>6</v>
      </c>
      <c r="D11368" s="19">
        <v>661.54</v>
      </c>
      <c r="E11368" s="19">
        <v>661.54</v>
      </c>
    </row>
    <row r="11369" spans="1:5">
      <c r="A11369" s="17">
        <v>40381</v>
      </c>
      <c r="B11369" s="20" t="s">
        <v>42552</v>
      </c>
      <c r="C11369" s="17" t="s">
        <v>6</v>
      </c>
      <c r="D11369" s="19">
        <v>28.32</v>
      </c>
      <c r="E11369" s="19">
        <v>28.32</v>
      </c>
    </row>
    <row r="11370" spans="1:5">
      <c r="A11370" s="17">
        <v>2609</v>
      </c>
      <c r="B11370" s="20" t="s">
        <v>42553</v>
      </c>
      <c r="C11370" s="17" t="s">
        <v>6</v>
      </c>
      <c r="D11370" s="19">
        <v>3.97</v>
      </c>
      <c r="E11370" s="19">
        <v>3.97</v>
      </c>
    </row>
    <row r="11371" spans="1:5">
      <c r="A11371" s="17">
        <v>2634</v>
      </c>
      <c r="B11371" s="20" t="s">
        <v>42554</v>
      </c>
      <c r="C11371" s="17" t="s">
        <v>6</v>
      </c>
      <c r="D11371" s="19">
        <v>5.21</v>
      </c>
      <c r="E11371" s="19">
        <v>5.21</v>
      </c>
    </row>
    <row r="11372" spans="1:5">
      <c r="A11372" s="17">
        <v>2611</v>
      </c>
      <c r="B11372" s="20" t="s">
        <v>42555</v>
      </c>
      <c r="C11372" s="17" t="s">
        <v>6</v>
      </c>
      <c r="D11372" s="19">
        <v>14.7</v>
      </c>
      <c r="E11372" s="19">
        <v>14.7</v>
      </c>
    </row>
    <row r="11373" spans="1:5">
      <c r="A11373" s="17">
        <v>40414</v>
      </c>
      <c r="B11373" s="20" t="s">
        <v>42556</v>
      </c>
      <c r="C11373" s="17" t="s">
        <v>6</v>
      </c>
      <c r="D11373" s="19">
        <v>17.940000000000001</v>
      </c>
      <c r="E11373" s="19">
        <v>17.940000000000001</v>
      </c>
    </row>
    <row r="11374" spans="1:5">
      <c r="A11374" s="17">
        <v>40416</v>
      </c>
      <c r="B11374" s="20" t="s">
        <v>42557</v>
      </c>
      <c r="C11374" s="17" t="s">
        <v>6</v>
      </c>
      <c r="D11374" s="19">
        <v>24.79</v>
      </c>
      <c r="E11374" s="19">
        <v>24.79</v>
      </c>
    </row>
    <row r="11375" spans="1:5">
      <c r="A11375" s="17">
        <v>40418</v>
      </c>
      <c r="B11375" s="20" t="s">
        <v>42558</v>
      </c>
      <c r="C11375" s="17" t="s">
        <v>6</v>
      </c>
      <c r="D11375" s="19">
        <v>29.57</v>
      </c>
      <c r="E11375" s="19">
        <v>29.57</v>
      </c>
    </row>
    <row r="11376" spans="1:5">
      <c r="A11376" s="17">
        <v>34359</v>
      </c>
      <c r="B11376" s="20" t="s">
        <v>42559</v>
      </c>
      <c r="C11376" s="17" t="s">
        <v>6</v>
      </c>
      <c r="D11376" s="19">
        <v>10.97</v>
      </c>
      <c r="E11376" s="19">
        <v>10.97</v>
      </c>
    </row>
    <row r="11377" spans="1:5">
      <c r="A11377" s="17">
        <v>1789</v>
      </c>
      <c r="B11377" s="20" t="s">
        <v>42560</v>
      </c>
      <c r="C11377" s="17" t="s">
        <v>6</v>
      </c>
      <c r="D11377" s="19">
        <v>82.73</v>
      </c>
      <c r="E11377" s="19">
        <v>82.73</v>
      </c>
    </row>
    <row r="11378" spans="1:5">
      <c r="A11378" s="17">
        <v>1788</v>
      </c>
      <c r="B11378" s="20" t="s">
        <v>42561</v>
      </c>
      <c r="C11378" s="17" t="s">
        <v>6</v>
      </c>
      <c r="D11378" s="19">
        <v>66.31</v>
      </c>
      <c r="E11378" s="19">
        <v>66.31</v>
      </c>
    </row>
    <row r="11379" spans="1:5">
      <c r="A11379" s="17">
        <v>1787</v>
      </c>
      <c r="B11379" s="20" t="s">
        <v>42562</v>
      </c>
      <c r="C11379" s="17" t="s">
        <v>6</v>
      </c>
      <c r="D11379" s="19">
        <v>39.43</v>
      </c>
      <c r="E11379" s="19">
        <v>39.43</v>
      </c>
    </row>
    <row r="11380" spans="1:5">
      <c r="A11380" s="17">
        <v>1786</v>
      </c>
      <c r="B11380" s="20" t="s">
        <v>42563</v>
      </c>
      <c r="C11380" s="17" t="s">
        <v>6</v>
      </c>
      <c r="D11380" s="19">
        <v>16.46</v>
      </c>
      <c r="E11380" s="19">
        <v>16.46</v>
      </c>
    </row>
    <row r="11381" spans="1:5">
      <c r="A11381" s="17">
        <v>1791</v>
      </c>
      <c r="B11381" s="20" t="s">
        <v>42564</v>
      </c>
      <c r="C11381" s="17" t="s">
        <v>6</v>
      </c>
      <c r="D11381" s="19">
        <v>239.08</v>
      </c>
      <c r="E11381" s="19">
        <v>239.08</v>
      </c>
    </row>
    <row r="11382" spans="1:5">
      <c r="A11382" s="17">
        <v>1790</v>
      </c>
      <c r="B11382" s="20" t="s">
        <v>42565</v>
      </c>
      <c r="C11382" s="17" t="s">
        <v>6</v>
      </c>
      <c r="D11382" s="19">
        <v>137.77000000000001</v>
      </c>
      <c r="E11382" s="19">
        <v>137.77000000000001</v>
      </c>
    </row>
    <row r="11383" spans="1:5">
      <c r="A11383" s="17">
        <v>1792</v>
      </c>
      <c r="B11383" s="20" t="s">
        <v>42566</v>
      </c>
      <c r="C11383" s="17" t="s">
        <v>6</v>
      </c>
      <c r="D11383" s="19">
        <v>322.72000000000003</v>
      </c>
      <c r="E11383" s="19">
        <v>322.72000000000003</v>
      </c>
    </row>
    <row r="11384" spans="1:5">
      <c r="A11384" s="17">
        <v>1813</v>
      </c>
      <c r="B11384" s="20" t="s">
        <v>42567</v>
      </c>
      <c r="C11384" s="17" t="s">
        <v>6</v>
      </c>
      <c r="D11384" s="19">
        <v>26.13</v>
      </c>
      <c r="E11384" s="19">
        <v>26.13</v>
      </c>
    </row>
    <row r="11385" spans="1:5">
      <c r="A11385" s="17">
        <v>1793</v>
      </c>
      <c r="B11385" s="20" t="s">
        <v>42568</v>
      </c>
      <c r="C11385" s="17" t="s">
        <v>6</v>
      </c>
      <c r="D11385" s="19">
        <v>652.12</v>
      </c>
      <c r="E11385" s="19">
        <v>652.12</v>
      </c>
    </row>
    <row r="11386" spans="1:5">
      <c r="A11386" s="17">
        <v>1797</v>
      </c>
      <c r="B11386" s="20" t="s">
        <v>42569</v>
      </c>
      <c r="C11386" s="17" t="s">
        <v>6</v>
      </c>
      <c r="D11386" s="19">
        <v>93.93</v>
      </c>
      <c r="E11386" s="19">
        <v>93.93</v>
      </c>
    </row>
    <row r="11387" spans="1:5">
      <c r="A11387" s="17">
        <v>1796</v>
      </c>
      <c r="B11387" s="20" t="s">
        <v>42570</v>
      </c>
      <c r="C11387" s="17" t="s">
        <v>6</v>
      </c>
      <c r="D11387" s="19">
        <v>72.05</v>
      </c>
      <c r="E11387" s="19">
        <v>72.05</v>
      </c>
    </row>
    <row r="11388" spans="1:5">
      <c r="A11388" s="17">
        <v>1816</v>
      </c>
      <c r="B11388" s="20" t="s">
        <v>42571</v>
      </c>
      <c r="C11388" s="17" t="s">
        <v>6</v>
      </c>
      <c r="D11388" s="19">
        <v>38.78</v>
      </c>
      <c r="E11388" s="19">
        <v>38.78</v>
      </c>
    </row>
    <row r="11389" spans="1:5">
      <c r="A11389" s="17">
        <v>1794</v>
      </c>
      <c r="B11389" s="20" t="s">
        <v>42572</v>
      </c>
      <c r="C11389" s="17" t="s">
        <v>6</v>
      </c>
      <c r="D11389" s="19">
        <v>17.2</v>
      </c>
      <c r="E11389" s="19">
        <v>17.2</v>
      </c>
    </row>
    <row r="11390" spans="1:5">
      <c r="A11390" s="17">
        <v>1815</v>
      </c>
      <c r="B11390" s="20" t="s">
        <v>42573</v>
      </c>
      <c r="C11390" s="17" t="s">
        <v>6</v>
      </c>
      <c r="D11390" s="19">
        <v>297.83</v>
      </c>
      <c r="E11390" s="19">
        <v>297.83</v>
      </c>
    </row>
    <row r="11391" spans="1:5">
      <c r="A11391" s="17">
        <v>1798</v>
      </c>
      <c r="B11391" s="20" t="s">
        <v>42574</v>
      </c>
      <c r="C11391" s="17" t="s">
        <v>6</v>
      </c>
      <c r="D11391" s="19">
        <v>133.27000000000001</v>
      </c>
      <c r="E11391" s="19">
        <v>133.27000000000001</v>
      </c>
    </row>
    <row r="11392" spans="1:5">
      <c r="A11392" s="17">
        <v>1799</v>
      </c>
      <c r="B11392" s="20" t="s">
        <v>42575</v>
      </c>
      <c r="C11392" s="17" t="s">
        <v>6</v>
      </c>
      <c r="D11392" s="19">
        <v>387.9</v>
      </c>
      <c r="E11392" s="19">
        <v>387.9</v>
      </c>
    </row>
    <row r="11393" spans="1:5">
      <c r="A11393" s="17">
        <v>1795</v>
      </c>
      <c r="B11393" s="20" t="s">
        <v>42576</v>
      </c>
      <c r="C11393" s="17" t="s">
        <v>6</v>
      </c>
      <c r="D11393" s="19">
        <v>23.83</v>
      </c>
      <c r="E11393" s="19">
        <v>23.83</v>
      </c>
    </row>
    <row r="11394" spans="1:5">
      <c r="A11394" s="17">
        <v>1800</v>
      </c>
      <c r="B11394" s="20" t="s">
        <v>42577</v>
      </c>
      <c r="C11394" s="17" t="s">
        <v>6</v>
      </c>
      <c r="D11394" s="19">
        <v>740.57</v>
      </c>
      <c r="E11394" s="19">
        <v>740.57</v>
      </c>
    </row>
    <row r="11395" spans="1:5">
      <c r="A11395" s="17">
        <v>1802</v>
      </c>
      <c r="B11395" s="20" t="s">
        <v>42578</v>
      </c>
      <c r="C11395" s="17" t="s">
        <v>6</v>
      </c>
      <c r="D11395" s="19">
        <v>1852.45</v>
      </c>
      <c r="E11395" s="19">
        <v>1852.45</v>
      </c>
    </row>
    <row r="11396" spans="1:5">
      <c r="A11396" s="17">
        <v>1809</v>
      </c>
      <c r="B11396" s="20" t="s">
        <v>42579</v>
      </c>
      <c r="C11396" s="17" t="s">
        <v>6</v>
      </c>
      <c r="D11396" s="19">
        <v>77.56</v>
      </c>
      <c r="E11396" s="19">
        <v>77.56</v>
      </c>
    </row>
    <row r="11397" spans="1:5">
      <c r="A11397" s="17">
        <v>1814</v>
      </c>
      <c r="B11397" s="20" t="s">
        <v>42580</v>
      </c>
      <c r="C11397" s="17" t="s">
        <v>6</v>
      </c>
      <c r="D11397" s="19">
        <v>63.71</v>
      </c>
      <c r="E11397" s="19">
        <v>63.71</v>
      </c>
    </row>
    <row r="11398" spans="1:5">
      <c r="A11398" s="17">
        <v>1805</v>
      </c>
      <c r="B11398" s="20" t="s">
        <v>42581</v>
      </c>
      <c r="C11398" s="17" t="s">
        <v>6</v>
      </c>
      <c r="D11398" s="19">
        <v>36.979999999999997</v>
      </c>
      <c r="E11398" s="19">
        <v>36.979999999999997</v>
      </c>
    </row>
    <row r="11399" spans="1:5">
      <c r="A11399" s="17">
        <v>1803</v>
      </c>
      <c r="B11399" s="20" t="s">
        <v>42582</v>
      </c>
      <c r="C11399" s="17" t="s">
        <v>6</v>
      </c>
      <c r="D11399" s="19">
        <v>16.100000000000001</v>
      </c>
      <c r="E11399" s="19">
        <v>16.100000000000001</v>
      </c>
    </row>
    <row r="11400" spans="1:5">
      <c r="A11400" s="17">
        <v>1821</v>
      </c>
      <c r="B11400" s="20" t="s">
        <v>42583</v>
      </c>
      <c r="C11400" s="17" t="s">
        <v>6</v>
      </c>
      <c r="D11400" s="19">
        <v>218.44</v>
      </c>
      <c r="E11400" s="19">
        <v>218.44</v>
      </c>
    </row>
    <row r="11401" spans="1:5">
      <c r="A11401" s="17">
        <v>1806</v>
      </c>
      <c r="B11401" s="20" t="s">
        <v>42584</v>
      </c>
      <c r="C11401" s="17" t="s">
        <v>6</v>
      </c>
      <c r="D11401" s="19">
        <v>130.02000000000001</v>
      </c>
      <c r="E11401" s="19">
        <v>130.02000000000001</v>
      </c>
    </row>
    <row r="11402" spans="1:5">
      <c r="A11402" s="17">
        <v>1807</v>
      </c>
      <c r="B11402" s="20" t="s">
        <v>42585</v>
      </c>
      <c r="C11402" s="17" t="s">
        <v>6</v>
      </c>
      <c r="D11402" s="19">
        <v>312.39999999999998</v>
      </c>
      <c r="E11402" s="19">
        <v>312.39999999999998</v>
      </c>
    </row>
    <row r="11403" spans="1:5">
      <c r="A11403" s="17">
        <v>1804</v>
      </c>
      <c r="B11403" s="20" t="s">
        <v>42586</v>
      </c>
      <c r="C11403" s="17" t="s">
        <v>6</v>
      </c>
      <c r="D11403" s="19">
        <v>22.92</v>
      </c>
      <c r="E11403" s="19">
        <v>22.92</v>
      </c>
    </row>
    <row r="11404" spans="1:5">
      <c r="A11404" s="17">
        <v>1808</v>
      </c>
      <c r="B11404" s="20" t="s">
        <v>42587</v>
      </c>
      <c r="C11404" s="17" t="s">
        <v>6</v>
      </c>
      <c r="D11404" s="19">
        <v>626.29999999999995</v>
      </c>
      <c r="E11404" s="19">
        <v>626.29999999999995</v>
      </c>
    </row>
    <row r="11405" spans="1:5">
      <c r="A11405" s="17">
        <v>40385</v>
      </c>
      <c r="B11405" s="20" t="s">
        <v>42588</v>
      </c>
      <c r="C11405" s="17" t="s">
        <v>6</v>
      </c>
      <c r="D11405" s="19">
        <v>89.73</v>
      </c>
      <c r="E11405" s="19">
        <v>89.73</v>
      </c>
    </row>
    <row r="11406" spans="1:5">
      <c r="A11406" s="17">
        <v>40383</v>
      </c>
      <c r="B11406" s="20" t="s">
        <v>42589</v>
      </c>
      <c r="C11406" s="17" t="s">
        <v>6</v>
      </c>
      <c r="D11406" s="19">
        <v>61.43</v>
      </c>
      <c r="E11406" s="19">
        <v>61.43</v>
      </c>
    </row>
    <row r="11407" spans="1:5">
      <c r="A11407" s="17">
        <v>40382</v>
      </c>
      <c r="B11407" s="20" t="s">
        <v>42590</v>
      </c>
      <c r="C11407" s="17" t="s">
        <v>6</v>
      </c>
      <c r="D11407" s="19">
        <v>40.19</v>
      </c>
      <c r="E11407" s="19">
        <v>40.19</v>
      </c>
    </row>
    <row r="11408" spans="1:5">
      <c r="A11408" s="17">
        <v>40378</v>
      </c>
      <c r="B11408" s="20" t="s">
        <v>42591</v>
      </c>
      <c r="C11408" s="17" t="s">
        <v>6</v>
      </c>
      <c r="D11408" s="19">
        <v>21.24</v>
      </c>
      <c r="E11408" s="19">
        <v>21.24</v>
      </c>
    </row>
    <row r="11409" spans="1:5">
      <c r="A11409" s="17">
        <v>40422</v>
      </c>
      <c r="B11409" s="20" t="s">
        <v>42592</v>
      </c>
      <c r="C11409" s="17" t="s">
        <v>6</v>
      </c>
      <c r="D11409" s="19">
        <v>273.8</v>
      </c>
      <c r="E11409" s="19">
        <v>273.8</v>
      </c>
    </row>
    <row r="11410" spans="1:5">
      <c r="A11410" s="17">
        <v>40387</v>
      </c>
      <c r="B11410" s="20" t="s">
        <v>42593</v>
      </c>
      <c r="C11410" s="17" t="s">
        <v>6</v>
      </c>
      <c r="D11410" s="19">
        <v>139.41</v>
      </c>
      <c r="E11410" s="19">
        <v>139.41</v>
      </c>
    </row>
    <row r="11411" spans="1:5">
      <c r="A11411" s="17">
        <v>40390</v>
      </c>
      <c r="B11411" s="20" t="s">
        <v>42594</v>
      </c>
      <c r="C11411" s="17" t="s">
        <v>6</v>
      </c>
      <c r="D11411" s="19">
        <v>576.65</v>
      </c>
      <c r="E11411" s="19">
        <v>576.65</v>
      </c>
    </row>
    <row r="11412" spans="1:5">
      <c r="A11412" s="17">
        <v>40380</v>
      </c>
      <c r="B11412" s="20" t="s">
        <v>42595</v>
      </c>
      <c r="C11412" s="17" t="s">
        <v>6</v>
      </c>
      <c r="D11412" s="19">
        <v>28.32</v>
      </c>
      <c r="E11412" s="19">
        <v>28.32</v>
      </c>
    </row>
    <row r="11413" spans="1:5">
      <c r="A11413" s="17">
        <v>2621</v>
      </c>
      <c r="B11413" s="20" t="s">
        <v>42596</v>
      </c>
      <c r="C11413" s="17" t="s">
        <v>6</v>
      </c>
      <c r="D11413" s="19">
        <v>125.78</v>
      </c>
      <c r="E11413" s="19">
        <v>125.78</v>
      </c>
    </row>
    <row r="11414" spans="1:5">
      <c r="A11414" s="17">
        <v>2616</v>
      </c>
      <c r="B11414" s="20" t="s">
        <v>42597</v>
      </c>
      <c r="C11414" s="17" t="s">
        <v>6</v>
      </c>
      <c r="D11414" s="19">
        <v>3.56</v>
      </c>
      <c r="E11414" s="19">
        <v>3.56</v>
      </c>
    </row>
    <row r="11415" spans="1:5">
      <c r="A11415" s="17">
        <v>2633</v>
      </c>
      <c r="B11415" s="20" t="s">
        <v>42598</v>
      </c>
      <c r="C11415" s="17" t="s">
        <v>6</v>
      </c>
      <c r="D11415" s="19">
        <v>4.0199999999999996</v>
      </c>
      <c r="E11415" s="19">
        <v>4.0199999999999996</v>
      </c>
    </row>
    <row r="11416" spans="1:5">
      <c r="A11416" s="17">
        <v>2617</v>
      </c>
      <c r="B11416" s="20" t="s">
        <v>42599</v>
      </c>
      <c r="C11416" s="17" t="s">
        <v>6</v>
      </c>
      <c r="D11416" s="19">
        <v>5.47</v>
      </c>
      <c r="E11416" s="19">
        <v>5.47</v>
      </c>
    </row>
    <row r="11417" spans="1:5">
      <c r="A11417" s="17">
        <v>2618</v>
      </c>
      <c r="B11417" s="20" t="s">
        <v>42600</v>
      </c>
      <c r="C11417" s="17" t="s">
        <v>6</v>
      </c>
      <c r="D11417" s="19">
        <v>12.46</v>
      </c>
      <c r="E11417" s="19">
        <v>12.46</v>
      </c>
    </row>
    <row r="11418" spans="1:5">
      <c r="A11418" s="17">
        <v>2632</v>
      </c>
      <c r="B11418" s="20" t="s">
        <v>42601</v>
      </c>
      <c r="C11418" s="17" t="s">
        <v>6</v>
      </c>
      <c r="D11418" s="19">
        <v>15.19</v>
      </c>
      <c r="E11418" s="19">
        <v>15.19</v>
      </c>
    </row>
    <row r="11419" spans="1:5">
      <c r="A11419" s="17">
        <v>2631</v>
      </c>
      <c r="B11419" s="20" t="s">
        <v>42602</v>
      </c>
      <c r="C11419" s="17" t="s">
        <v>6</v>
      </c>
      <c r="D11419" s="19">
        <v>22.31</v>
      </c>
      <c r="E11419" s="19">
        <v>22.31</v>
      </c>
    </row>
    <row r="11420" spans="1:5">
      <c r="A11420" s="17">
        <v>2619</v>
      </c>
      <c r="B11420" s="20" t="s">
        <v>42603</v>
      </c>
      <c r="C11420" s="17" t="s">
        <v>6</v>
      </c>
      <c r="D11420" s="19">
        <v>56.49</v>
      </c>
      <c r="E11420" s="19">
        <v>56.49</v>
      </c>
    </row>
    <row r="11421" spans="1:5">
      <c r="A11421" s="17">
        <v>2620</v>
      </c>
      <c r="B11421" s="20" t="s">
        <v>42604</v>
      </c>
      <c r="C11421" s="17" t="s">
        <v>6</v>
      </c>
      <c r="D11421" s="19">
        <v>74.16</v>
      </c>
      <c r="E11421" s="19">
        <v>74.16</v>
      </c>
    </row>
    <row r="11422" spans="1:5">
      <c r="A11422" s="17">
        <v>40413</v>
      </c>
      <c r="B11422" s="20" t="s">
        <v>42605</v>
      </c>
      <c r="C11422" s="17" t="s">
        <v>6</v>
      </c>
      <c r="D11422" s="19">
        <v>19.48</v>
      </c>
      <c r="E11422" s="19">
        <v>19.48</v>
      </c>
    </row>
    <row r="11423" spans="1:5">
      <c r="A11423" s="17">
        <v>40415</v>
      </c>
      <c r="B11423" s="20" t="s">
        <v>42606</v>
      </c>
      <c r="C11423" s="17" t="s">
        <v>6</v>
      </c>
      <c r="D11423" s="19">
        <v>27.77</v>
      </c>
      <c r="E11423" s="19">
        <v>27.77</v>
      </c>
    </row>
    <row r="11424" spans="1:5">
      <c r="A11424" s="17">
        <v>40417</v>
      </c>
      <c r="B11424" s="20" t="s">
        <v>42607</v>
      </c>
      <c r="C11424" s="17" t="s">
        <v>6</v>
      </c>
      <c r="D11424" s="19">
        <v>32.76</v>
      </c>
      <c r="E11424" s="19">
        <v>32.76</v>
      </c>
    </row>
    <row r="11425" spans="1:5">
      <c r="A11425" s="17">
        <v>39273</v>
      </c>
      <c r="B11425" s="20" t="s">
        <v>42608</v>
      </c>
      <c r="C11425" s="17" t="s">
        <v>6</v>
      </c>
      <c r="D11425" s="19">
        <v>2.9</v>
      </c>
      <c r="E11425" s="19">
        <v>2.9</v>
      </c>
    </row>
    <row r="11426" spans="1:5">
      <c r="A11426" s="17">
        <v>39271</v>
      </c>
      <c r="B11426" s="20" t="s">
        <v>42609</v>
      </c>
      <c r="C11426" s="17" t="s">
        <v>6</v>
      </c>
      <c r="D11426" s="19">
        <v>1.71</v>
      </c>
      <c r="E11426" s="19">
        <v>1.71</v>
      </c>
    </row>
    <row r="11427" spans="1:5">
      <c r="A11427" s="17">
        <v>39272</v>
      </c>
      <c r="B11427" s="20" t="s">
        <v>42610</v>
      </c>
      <c r="C11427" s="17" t="s">
        <v>6</v>
      </c>
      <c r="D11427" s="19">
        <v>2.1</v>
      </c>
      <c r="E11427" s="19">
        <v>2.1</v>
      </c>
    </row>
    <row r="11428" spans="1:5">
      <c r="A11428" s="17">
        <v>1875</v>
      </c>
      <c r="B11428" s="20" t="s">
        <v>42611</v>
      </c>
      <c r="C11428" s="17" t="s">
        <v>6</v>
      </c>
      <c r="D11428" s="19">
        <v>4.63</v>
      </c>
      <c r="E11428" s="19">
        <v>4.63</v>
      </c>
    </row>
    <row r="11429" spans="1:5">
      <c r="A11429" s="17">
        <v>1874</v>
      </c>
      <c r="B11429" s="20" t="s">
        <v>42612</v>
      </c>
      <c r="C11429" s="17" t="s">
        <v>6</v>
      </c>
      <c r="D11429" s="19">
        <v>3.83</v>
      </c>
      <c r="E11429" s="19">
        <v>3.83</v>
      </c>
    </row>
    <row r="11430" spans="1:5">
      <c r="A11430" s="17">
        <v>1884</v>
      </c>
      <c r="B11430" s="20" t="s">
        <v>42613</v>
      </c>
      <c r="C11430" s="17" t="s">
        <v>6</v>
      </c>
      <c r="D11430" s="19">
        <v>3.39</v>
      </c>
      <c r="E11430" s="19">
        <v>3.39</v>
      </c>
    </row>
    <row r="11431" spans="1:5">
      <c r="A11431" s="17">
        <v>1870</v>
      </c>
      <c r="B11431" s="20" t="s">
        <v>42614</v>
      </c>
      <c r="C11431" s="17" t="s">
        <v>6</v>
      </c>
      <c r="D11431" s="19">
        <v>2.21</v>
      </c>
      <c r="E11431" s="19">
        <v>2.21</v>
      </c>
    </row>
    <row r="11432" spans="1:5">
      <c r="A11432" s="17">
        <v>1887</v>
      </c>
      <c r="B11432" s="20" t="s">
        <v>42615</v>
      </c>
      <c r="C11432" s="17" t="s">
        <v>6</v>
      </c>
      <c r="D11432" s="19">
        <v>19.21</v>
      </c>
      <c r="E11432" s="19">
        <v>19.21</v>
      </c>
    </row>
    <row r="11433" spans="1:5">
      <c r="A11433" s="17">
        <v>1876</v>
      </c>
      <c r="B11433" s="20" t="s">
        <v>42616</v>
      </c>
      <c r="C11433" s="17" t="s">
        <v>6</v>
      </c>
      <c r="D11433" s="19">
        <v>7.53</v>
      </c>
      <c r="E11433" s="19">
        <v>7.53</v>
      </c>
    </row>
    <row r="11434" spans="1:5">
      <c r="A11434" s="17">
        <v>1877</v>
      </c>
      <c r="B11434" s="20" t="s">
        <v>42617</v>
      </c>
      <c r="C11434" s="17" t="s">
        <v>6</v>
      </c>
      <c r="D11434" s="19">
        <v>19.239999999999998</v>
      </c>
      <c r="E11434" s="19">
        <v>19.239999999999998</v>
      </c>
    </row>
    <row r="11435" spans="1:5">
      <c r="A11435" s="17">
        <v>1879</v>
      </c>
      <c r="B11435" s="20" t="s">
        <v>42618</v>
      </c>
      <c r="C11435" s="17" t="s">
        <v>6</v>
      </c>
      <c r="D11435" s="19">
        <v>2.2400000000000002</v>
      </c>
      <c r="E11435" s="19">
        <v>2.2400000000000002</v>
      </c>
    </row>
    <row r="11436" spans="1:5">
      <c r="A11436" s="17">
        <v>1878</v>
      </c>
      <c r="B11436" s="20" t="s">
        <v>42619</v>
      </c>
      <c r="C11436" s="17" t="s">
        <v>6</v>
      </c>
      <c r="D11436" s="19">
        <v>38.65</v>
      </c>
      <c r="E11436" s="19">
        <v>38.65</v>
      </c>
    </row>
    <row r="11437" spans="1:5">
      <c r="A11437" s="17">
        <v>37971</v>
      </c>
      <c r="B11437" s="20" t="s">
        <v>42620</v>
      </c>
      <c r="C11437" s="17" t="s">
        <v>6</v>
      </c>
      <c r="D11437" s="19">
        <v>5.3</v>
      </c>
      <c r="E11437" s="19">
        <v>5.3</v>
      </c>
    </row>
    <row r="11438" spans="1:5">
      <c r="A11438" s="17">
        <v>37972</v>
      </c>
      <c r="B11438" s="20" t="s">
        <v>42621</v>
      </c>
      <c r="C11438" s="17" t="s">
        <v>6</v>
      </c>
      <c r="D11438" s="19">
        <v>7.52</v>
      </c>
      <c r="E11438" s="19">
        <v>7.52</v>
      </c>
    </row>
    <row r="11439" spans="1:5">
      <c r="A11439" s="17">
        <v>37973</v>
      </c>
      <c r="B11439" s="20" t="s">
        <v>42622</v>
      </c>
      <c r="C11439" s="17" t="s">
        <v>6</v>
      </c>
      <c r="D11439" s="19">
        <v>14.14</v>
      </c>
      <c r="E11439" s="19">
        <v>14.14</v>
      </c>
    </row>
    <row r="11440" spans="1:5">
      <c r="A11440" s="17">
        <v>1926</v>
      </c>
      <c r="B11440" s="20" t="s">
        <v>42623</v>
      </c>
      <c r="C11440" s="17" t="s">
        <v>6</v>
      </c>
      <c r="D11440" s="19">
        <v>2.42</v>
      </c>
      <c r="E11440" s="19">
        <v>2.42</v>
      </c>
    </row>
    <row r="11441" spans="1:5">
      <c r="A11441" s="17">
        <v>1927</v>
      </c>
      <c r="B11441" s="20" t="s">
        <v>42624</v>
      </c>
      <c r="C11441" s="17" t="s">
        <v>6</v>
      </c>
      <c r="D11441" s="19">
        <v>2.72</v>
      </c>
      <c r="E11441" s="19">
        <v>2.72</v>
      </c>
    </row>
    <row r="11442" spans="1:5">
      <c r="A11442" s="17">
        <v>1923</v>
      </c>
      <c r="B11442" s="20" t="s">
        <v>42625</v>
      </c>
      <c r="C11442" s="17" t="s">
        <v>6</v>
      </c>
      <c r="D11442" s="19">
        <v>4.95</v>
      </c>
      <c r="E11442" s="19">
        <v>4.95</v>
      </c>
    </row>
    <row r="11443" spans="1:5">
      <c r="A11443" s="17">
        <v>1929</v>
      </c>
      <c r="B11443" s="20" t="s">
        <v>42626</v>
      </c>
      <c r="C11443" s="17" t="s">
        <v>6</v>
      </c>
      <c r="D11443" s="19">
        <v>6</v>
      </c>
      <c r="E11443" s="19">
        <v>6</v>
      </c>
    </row>
    <row r="11444" spans="1:5">
      <c r="A11444" s="17">
        <v>1930</v>
      </c>
      <c r="B11444" s="20" t="s">
        <v>42627</v>
      </c>
      <c r="C11444" s="17" t="s">
        <v>6</v>
      </c>
      <c r="D11444" s="19">
        <v>10.27</v>
      </c>
      <c r="E11444" s="19">
        <v>10.27</v>
      </c>
    </row>
    <row r="11445" spans="1:5">
      <c r="A11445" s="17">
        <v>1924</v>
      </c>
      <c r="B11445" s="20" t="s">
        <v>42628</v>
      </c>
      <c r="C11445" s="17" t="s">
        <v>6</v>
      </c>
      <c r="D11445" s="19">
        <v>16.579999999999998</v>
      </c>
      <c r="E11445" s="19">
        <v>16.579999999999998</v>
      </c>
    </row>
    <row r="11446" spans="1:5">
      <c r="A11446" s="17">
        <v>1922</v>
      </c>
      <c r="B11446" s="20" t="s">
        <v>42629</v>
      </c>
      <c r="C11446" s="17" t="s">
        <v>6</v>
      </c>
      <c r="D11446" s="19">
        <v>34.29</v>
      </c>
      <c r="E11446" s="19">
        <v>34.29</v>
      </c>
    </row>
    <row r="11447" spans="1:5">
      <c r="A11447" s="17">
        <v>1953</v>
      </c>
      <c r="B11447" s="20" t="s">
        <v>42630</v>
      </c>
      <c r="C11447" s="17" t="s">
        <v>6</v>
      </c>
      <c r="D11447" s="19">
        <v>41.86</v>
      </c>
      <c r="E11447" s="19">
        <v>41.86</v>
      </c>
    </row>
    <row r="11448" spans="1:5">
      <c r="A11448" s="17">
        <v>1962</v>
      </c>
      <c r="B11448" s="20" t="s">
        <v>42631</v>
      </c>
      <c r="C11448" s="17" t="s">
        <v>6</v>
      </c>
      <c r="D11448" s="19">
        <v>203.35</v>
      </c>
      <c r="E11448" s="19">
        <v>203.35</v>
      </c>
    </row>
    <row r="11449" spans="1:5">
      <c r="A11449" s="17">
        <v>1955</v>
      </c>
      <c r="B11449" s="20" t="s">
        <v>42632</v>
      </c>
      <c r="C11449" s="17" t="s">
        <v>6</v>
      </c>
      <c r="D11449" s="19">
        <v>2.34</v>
      </c>
      <c r="E11449" s="19">
        <v>2.34</v>
      </c>
    </row>
    <row r="11450" spans="1:5">
      <c r="A11450" s="17">
        <v>1956</v>
      </c>
      <c r="B11450" s="20" t="s">
        <v>42633</v>
      </c>
      <c r="C11450" s="17" t="s">
        <v>6</v>
      </c>
      <c r="D11450" s="19">
        <v>3.31</v>
      </c>
      <c r="E11450" s="19">
        <v>3.31</v>
      </c>
    </row>
    <row r="11451" spans="1:5">
      <c r="A11451" s="17">
        <v>1957</v>
      </c>
      <c r="B11451" s="20" t="s">
        <v>42634</v>
      </c>
      <c r="C11451" s="17" t="s">
        <v>6</v>
      </c>
      <c r="D11451" s="19">
        <v>7.15</v>
      </c>
      <c r="E11451" s="19">
        <v>7.15</v>
      </c>
    </row>
    <row r="11452" spans="1:5">
      <c r="A11452" s="17">
        <v>1958</v>
      </c>
      <c r="B11452" s="20" t="s">
        <v>42635</v>
      </c>
      <c r="C11452" s="17" t="s">
        <v>6</v>
      </c>
      <c r="D11452" s="19">
        <v>13.32</v>
      </c>
      <c r="E11452" s="19">
        <v>13.32</v>
      </c>
    </row>
    <row r="11453" spans="1:5">
      <c r="A11453" s="17">
        <v>1959</v>
      </c>
      <c r="B11453" s="20" t="s">
        <v>42636</v>
      </c>
      <c r="C11453" s="17" t="s">
        <v>6</v>
      </c>
      <c r="D11453" s="19">
        <v>14.45</v>
      </c>
      <c r="E11453" s="19">
        <v>14.45</v>
      </c>
    </row>
    <row r="11454" spans="1:5">
      <c r="A11454" s="17">
        <v>1925</v>
      </c>
      <c r="B11454" s="20" t="s">
        <v>42637</v>
      </c>
      <c r="C11454" s="17" t="s">
        <v>6</v>
      </c>
      <c r="D11454" s="19">
        <v>37.76</v>
      </c>
      <c r="E11454" s="19">
        <v>37.76</v>
      </c>
    </row>
    <row r="11455" spans="1:5">
      <c r="A11455" s="17">
        <v>1960</v>
      </c>
      <c r="B11455" s="20" t="s">
        <v>42638</v>
      </c>
      <c r="C11455" s="17" t="s">
        <v>6</v>
      </c>
      <c r="D11455" s="19">
        <v>57.99</v>
      </c>
      <c r="E11455" s="19">
        <v>57.99</v>
      </c>
    </row>
    <row r="11456" spans="1:5">
      <c r="A11456" s="17">
        <v>1961</v>
      </c>
      <c r="B11456" s="20" t="s">
        <v>42639</v>
      </c>
      <c r="C11456" s="17" t="s">
        <v>6</v>
      </c>
      <c r="D11456" s="19">
        <v>74.290000000000006</v>
      </c>
      <c r="E11456" s="19">
        <v>74.290000000000006</v>
      </c>
    </row>
    <row r="11457" spans="1:5">
      <c r="A11457" s="17">
        <v>38423</v>
      </c>
      <c r="B11457" s="20" t="s">
        <v>42640</v>
      </c>
      <c r="C11457" s="17" t="s">
        <v>6</v>
      </c>
      <c r="D11457" s="19">
        <v>38.5</v>
      </c>
      <c r="E11457" s="19">
        <v>38.5</v>
      </c>
    </row>
    <row r="11458" spans="1:5">
      <c r="A11458" s="17">
        <v>39866</v>
      </c>
      <c r="B11458" s="20" t="s">
        <v>42641</v>
      </c>
      <c r="C11458" s="17" t="s">
        <v>6</v>
      </c>
      <c r="D11458" s="19">
        <v>19.39</v>
      </c>
      <c r="E11458" s="19">
        <v>19.39</v>
      </c>
    </row>
    <row r="11459" spans="1:5">
      <c r="A11459" s="17">
        <v>39867</v>
      </c>
      <c r="B11459" s="20" t="s">
        <v>42642</v>
      </c>
      <c r="C11459" s="17" t="s">
        <v>6</v>
      </c>
      <c r="D11459" s="19">
        <v>43.1</v>
      </c>
      <c r="E11459" s="19">
        <v>43.1</v>
      </c>
    </row>
    <row r="11460" spans="1:5">
      <c r="A11460" s="17">
        <v>39868</v>
      </c>
      <c r="B11460" s="20" t="s">
        <v>42643</v>
      </c>
      <c r="C11460" s="17" t="s">
        <v>6</v>
      </c>
      <c r="D11460" s="19">
        <v>77.64</v>
      </c>
      <c r="E11460" s="19">
        <v>77.64</v>
      </c>
    </row>
    <row r="11461" spans="1:5">
      <c r="A11461" s="17">
        <v>37999</v>
      </c>
      <c r="B11461" s="20" t="s">
        <v>42644</v>
      </c>
      <c r="C11461" s="17" t="s">
        <v>6</v>
      </c>
      <c r="D11461" s="19">
        <v>8.94</v>
      </c>
      <c r="E11461" s="19">
        <v>8.94</v>
      </c>
    </row>
    <row r="11462" spans="1:5">
      <c r="A11462" s="17">
        <v>38000</v>
      </c>
      <c r="B11462" s="20" t="s">
        <v>42645</v>
      </c>
      <c r="C11462" s="17" t="s">
        <v>6</v>
      </c>
      <c r="D11462" s="19">
        <v>10.44</v>
      </c>
      <c r="E11462" s="19">
        <v>10.44</v>
      </c>
    </row>
    <row r="11463" spans="1:5">
      <c r="A11463" s="17">
        <v>38129</v>
      </c>
      <c r="B11463" s="20" t="s">
        <v>42646</v>
      </c>
      <c r="C11463" s="17" t="s">
        <v>6</v>
      </c>
      <c r="D11463" s="19">
        <v>5.45</v>
      </c>
      <c r="E11463" s="19">
        <v>5.45</v>
      </c>
    </row>
    <row r="11464" spans="1:5">
      <c r="A11464" s="17">
        <v>38025</v>
      </c>
      <c r="B11464" s="20" t="s">
        <v>42647</v>
      </c>
      <c r="C11464" s="17" t="s">
        <v>6</v>
      </c>
      <c r="D11464" s="19">
        <v>7.4</v>
      </c>
      <c r="E11464" s="19">
        <v>7.4</v>
      </c>
    </row>
    <row r="11465" spans="1:5">
      <c r="A11465" s="17">
        <v>38026</v>
      </c>
      <c r="B11465" s="20" t="s">
        <v>42648</v>
      </c>
      <c r="C11465" s="17" t="s">
        <v>6</v>
      </c>
      <c r="D11465" s="19">
        <v>18.27</v>
      </c>
      <c r="E11465" s="19">
        <v>18.27</v>
      </c>
    </row>
    <row r="11466" spans="1:5">
      <c r="A11466" s="17">
        <v>43955</v>
      </c>
      <c r="B11466" s="20" t="s">
        <v>54384</v>
      </c>
      <c r="C11466" s="17" t="s">
        <v>6</v>
      </c>
      <c r="D11466" s="19">
        <v>253.9</v>
      </c>
      <c r="E11466" s="19">
        <v>253.9</v>
      </c>
    </row>
    <row r="11467" spans="1:5">
      <c r="A11467" s="17">
        <v>43957</v>
      </c>
      <c r="B11467" s="20" t="s">
        <v>54385</v>
      </c>
      <c r="C11467" s="17" t="s">
        <v>6</v>
      </c>
      <c r="D11467" s="19">
        <v>299.04000000000002</v>
      </c>
      <c r="E11467" s="19">
        <v>299.04000000000002</v>
      </c>
    </row>
    <row r="11468" spans="1:5">
      <c r="A11468" s="17">
        <v>43950</v>
      </c>
      <c r="B11468" s="20" t="s">
        <v>54386</v>
      </c>
      <c r="C11468" s="17" t="s">
        <v>6</v>
      </c>
      <c r="D11468" s="19">
        <v>136.09</v>
      </c>
      <c r="E11468" s="19">
        <v>136.09</v>
      </c>
    </row>
    <row r="11469" spans="1:5">
      <c r="A11469" s="17">
        <v>43954</v>
      </c>
      <c r="B11469" s="20" t="s">
        <v>54387</v>
      </c>
      <c r="C11469" s="17" t="s">
        <v>6</v>
      </c>
      <c r="D11469" s="19">
        <v>173.03</v>
      </c>
      <c r="E11469" s="19">
        <v>173.03</v>
      </c>
    </row>
    <row r="11470" spans="1:5">
      <c r="A11470" s="17">
        <v>43945</v>
      </c>
      <c r="B11470" s="20" t="s">
        <v>54388</v>
      </c>
      <c r="C11470" s="17" t="s">
        <v>6</v>
      </c>
      <c r="D11470" s="19">
        <v>61.27</v>
      </c>
      <c r="E11470" s="19">
        <v>61.27</v>
      </c>
    </row>
    <row r="11471" spans="1:5">
      <c r="A11471" s="17">
        <v>43947</v>
      </c>
      <c r="B11471" s="20" t="s">
        <v>54389</v>
      </c>
      <c r="C11471" s="17" t="s">
        <v>6</v>
      </c>
      <c r="D11471" s="19">
        <v>86.84</v>
      </c>
      <c r="E11471" s="19">
        <v>86.84</v>
      </c>
    </row>
    <row r="11472" spans="1:5">
      <c r="A11472" s="17">
        <v>43920</v>
      </c>
      <c r="B11472" s="20" t="s">
        <v>54390</v>
      </c>
      <c r="C11472" s="17" t="s">
        <v>6</v>
      </c>
      <c r="D11472" s="19">
        <v>16.61</v>
      </c>
      <c r="E11472" s="19">
        <v>16.61</v>
      </c>
    </row>
    <row r="11473" spans="1:5">
      <c r="A11473" s="17">
        <v>43921</v>
      </c>
      <c r="B11473" s="20" t="s">
        <v>54391</v>
      </c>
      <c r="C11473" s="17" t="s">
        <v>6</v>
      </c>
      <c r="D11473" s="19">
        <v>16.04</v>
      </c>
      <c r="E11473" s="19">
        <v>16.04</v>
      </c>
    </row>
    <row r="11474" spans="1:5">
      <c r="A11474" s="17">
        <v>43922</v>
      </c>
      <c r="B11474" s="20" t="s">
        <v>54392</v>
      </c>
      <c r="C11474" s="17" t="s">
        <v>6</v>
      </c>
      <c r="D11474" s="19">
        <v>27.12</v>
      </c>
      <c r="E11474" s="19">
        <v>27.12</v>
      </c>
    </row>
    <row r="11475" spans="1:5">
      <c r="A11475" s="17">
        <v>43923</v>
      </c>
      <c r="B11475" s="20" t="s">
        <v>54393</v>
      </c>
      <c r="C11475" s="17" t="s">
        <v>6</v>
      </c>
      <c r="D11475" s="19">
        <v>36.729999999999997</v>
      </c>
      <c r="E11475" s="19">
        <v>36.729999999999997</v>
      </c>
    </row>
    <row r="11476" spans="1:5">
      <c r="A11476" s="17">
        <v>43924</v>
      </c>
      <c r="B11476" s="20" t="s">
        <v>54394</v>
      </c>
      <c r="C11476" s="17" t="s">
        <v>6</v>
      </c>
      <c r="D11476" s="19">
        <v>33.94</v>
      </c>
      <c r="E11476" s="19">
        <v>33.94</v>
      </c>
    </row>
    <row r="11477" spans="1:5">
      <c r="A11477" s="17">
        <v>43952</v>
      </c>
      <c r="B11477" s="20" t="s">
        <v>54395</v>
      </c>
      <c r="C11477" s="17" t="s">
        <v>6</v>
      </c>
      <c r="D11477" s="19">
        <v>10.99</v>
      </c>
      <c r="E11477" s="19">
        <v>10.99</v>
      </c>
    </row>
    <row r="11478" spans="1:5">
      <c r="A11478" s="17">
        <v>43956</v>
      </c>
      <c r="B11478" s="20" t="s">
        <v>54396</v>
      </c>
      <c r="C11478" s="17" t="s">
        <v>6</v>
      </c>
      <c r="D11478" s="19">
        <v>13.56</v>
      </c>
      <c r="E11478" s="19">
        <v>13.56</v>
      </c>
    </row>
    <row r="11479" spans="1:5">
      <c r="A11479" s="17">
        <v>1858</v>
      </c>
      <c r="B11479" s="20" t="s">
        <v>42649</v>
      </c>
      <c r="C11479" s="17" t="s">
        <v>6</v>
      </c>
      <c r="D11479" s="19">
        <v>59.66</v>
      </c>
      <c r="E11479" s="19">
        <v>59.66</v>
      </c>
    </row>
    <row r="11480" spans="1:5">
      <c r="A11480" s="17">
        <v>1844</v>
      </c>
      <c r="B11480" s="20" t="s">
        <v>42650</v>
      </c>
      <c r="C11480" s="17" t="s">
        <v>6</v>
      </c>
      <c r="D11480" s="19">
        <v>136.62</v>
      </c>
      <c r="E11480" s="19">
        <v>136.62</v>
      </c>
    </row>
    <row r="11481" spans="1:5">
      <c r="A11481" s="17">
        <v>1863</v>
      </c>
      <c r="B11481" s="20" t="s">
        <v>42651</v>
      </c>
      <c r="C11481" s="17" t="s">
        <v>6</v>
      </c>
      <c r="D11481" s="19">
        <v>63.48</v>
      </c>
      <c r="E11481" s="19">
        <v>63.48</v>
      </c>
    </row>
    <row r="11482" spans="1:5">
      <c r="A11482" s="17">
        <v>1865</v>
      </c>
      <c r="B11482" s="20" t="s">
        <v>42652</v>
      </c>
      <c r="C11482" s="17" t="s">
        <v>6</v>
      </c>
      <c r="D11482" s="19">
        <v>165.41</v>
      </c>
      <c r="E11482" s="19">
        <v>165.41</v>
      </c>
    </row>
    <row r="11483" spans="1:5">
      <c r="A11483" s="17">
        <v>36355</v>
      </c>
      <c r="B11483" s="20" t="s">
        <v>42653</v>
      </c>
      <c r="C11483" s="17" t="s">
        <v>6</v>
      </c>
      <c r="D11483" s="19">
        <v>10.78</v>
      </c>
      <c r="E11483" s="19">
        <v>10.78</v>
      </c>
    </row>
    <row r="11484" spans="1:5">
      <c r="A11484" s="17">
        <v>36356</v>
      </c>
      <c r="B11484" s="20" t="s">
        <v>42654</v>
      </c>
      <c r="C11484" s="17" t="s">
        <v>6</v>
      </c>
      <c r="D11484" s="19">
        <v>17.350000000000001</v>
      </c>
      <c r="E11484" s="19">
        <v>17.350000000000001</v>
      </c>
    </row>
    <row r="11485" spans="1:5">
      <c r="A11485" s="17">
        <v>1940</v>
      </c>
      <c r="B11485" s="20" t="s">
        <v>42655</v>
      </c>
      <c r="C11485" s="17" t="s">
        <v>6</v>
      </c>
      <c r="D11485" s="19">
        <v>36.9</v>
      </c>
      <c r="E11485" s="19">
        <v>36.9</v>
      </c>
    </row>
    <row r="11486" spans="1:5">
      <c r="A11486" s="17">
        <v>1939</v>
      </c>
      <c r="B11486" s="20" t="s">
        <v>42656</v>
      </c>
      <c r="C11486" s="17" t="s">
        <v>6</v>
      </c>
      <c r="D11486" s="19">
        <v>10.119999999999999</v>
      </c>
      <c r="E11486" s="19">
        <v>10.119999999999999</v>
      </c>
    </row>
    <row r="11487" spans="1:5">
      <c r="A11487" s="17">
        <v>1937</v>
      </c>
      <c r="B11487" s="20" t="s">
        <v>42657</v>
      </c>
      <c r="C11487" s="17" t="s">
        <v>6</v>
      </c>
      <c r="D11487" s="19">
        <v>6.23</v>
      </c>
      <c r="E11487" s="19">
        <v>6.23</v>
      </c>
    </row>
    <row r="11488" spans="1:5">
      <c r="A11488" s="17">
        <v>1938</v>
      </c>
      <c r="B11488" s="20" t="s">
        <v>42658</v>
      </c>
      <c r="C11488" s="17" t="s">
        <v>6</v>
      </c>
      <c r="D11488" s="19">
        <v>7.08</v>
      </c>
      <c r="E11488" s="19">
        <v>7.08</v>
      </c>
    </row>
    <row r="11489" spans="1:5">
      <c r="A11489" s="17">
        <v>1966</v>
      </c>
      <c r="B11489" s="20" t="s">
        <v>42659</v>
      </c>
      <c r="C11489" s="17" t="s">
        <v>6</v>
      </c>
      <c r="D11489" s="19">
        <v>25.31</v>
      </c>
      <c r="E11489" s="19">
        <v>25.31</v>
      </c>
    </row>
    <row r="11490" spans="1:5">
      <c r="A11490" s="17">
        <v>1933</v>
      </c>
      <c r="B11490" s="20" t="s">
        <v>42660</v>
      </c>
      <c r="C11490" s="17" t="s">
        <v>6</v>
      </c>
      <c r="D11490" s="19">
        <v>5.45</v>
      </c>
      <c r="E11490" s="19">
        <v>5.45</v>
      </c>
    </row>
    <row r="11491" spans="1:5">
      <c r="A11491" s="17">
        <v>1932</v>
      </c>
      <c r="B11491" s="20" t="s">
        <v>42661</v>
      </c>
      <c r="C11491" s="17" t="s">
        <v>6</v>
      </c>
      <c r="D11491" s="19">
        <v>12.48</v>
      </c>
      <c r="E11491" s="19">
        <v>12.48</v>
      </c>
    </row>
    <row r="11492" spans="1:5">
      <c r="A11492" s="17">
        <v>1951</v>
      </c>
      <c r="B11492" s="20" t="s">
        <v>42662</v>
      </c>
      <c r="C11492" s="17" t="s">
        <v>6</v>
      </c>
      <c r="D11492" s="19">
        <v>26.05</v>
      </c>
      <c r="E11492" s="19">
        <v>26.05</v>
      </c>
    </row>
    <row r="11493" spans="1:5">
      <c r="A11493" s="17">
        <v>1970</v>
      </c>
      <c r="B11493" s="20" t="s">
        <v>42663</v>
      </c>
      <c r="C11493" s="17" t="s">
        <v>6</v>
      </c>
      <c r="D11493" s="19">
        <v>63.28</v>
      </c>
      <c r="E11493" s="19">
        <v>63.28</v>
      </c>
    </row>
    <row r="11494" spans="1:5">
      <c r="A11494" s="17">
        <v>1967</v>
      </c>
      <c r="B11494" s="20" t="s">
        <v>42664</v>
      </c>
      <c r="C11494" s="17" t="s">
        <v>6</v>
      </c>
      <c r="D11494" s="19">
        <v>7.51</v>
      </c>
      <c r="E11494" s="19">
        <v>7.51</v>
      </c>
    </row>
    <row r="11495" spans="1:5">
      <c r="A11495" s="17">
        <v>1968</v>
      </c>
      <c r="B11495" s="20" t="s">
        <v>42665</v>
      </c>
      <c r="C11495" s="17" t="s">
        <v>6</v>
      </c>
      <c r="D11495" s="19">
        <v>14.85</v>
      </c>
      <c r="E11495" s="19">
        <v>14.85</v>
      </c>
    </row>
    <row r="11496" spans="1:5">
      <c r="A11496" s="17">
        <v>1969</v>
      </c>
      <c r="B11496" s="20" t="s">
        <v>42666</v>
      </c>
      <c r="C11496" s="17" t="s">
        <v>6</v>
      </c>
      <c r="D11496" s="19">
        <v>48.35</v>
      </c>
      <c r="E11496" s="19">
        <v>48.35</v>
      </c>
    </row>
    <row r="11497" spans="1:5">
      <c r="A11497" s="17">
        <v>1827</v>
      </c>
      <c r="B11497" s="20" t="s">
        <v>42667</v>
      </c>
      <c r="C11497" s="17" t="s">
        <v>6</v>
      </c>
      <c r="D11497" s="19">
        <v>167.2</v>
      </c>
      <c r="E11497" s="19">
        <v>167.2</v>
      </c>
    </row>
    <row r="11498" spans="1:5">
      <c r="A11498" s="17">
        <v>1831</v>
      </c>
      <c r="B11498" s="20" t="s">
        <v>42668</v>
      </c>
      <c r="C11498" s="17" t="s">
        <v>6</v>
      </c>
      <c r="D11498" s="19">
        <v>36.5</v>
      </c>
      <c r="E11498" s="19">
        <v>36.5</v>
      </c>
    </row>
    <row r="11499" spans="1:5">
      <c r="A11499" s="17">
        <v>1825</v>
      </c>
      <c r="B11499" s="20" t="s">
        <v>42669</v>
      </c>
      <c r="C11499" s="17" t="s">
        <v>6</v>
      </c>
      <c r="D11499" s="19">
        <v>90.08</v>
      </c>
      <c r="E11499" s="19">
        <v>90.08</v>
      </c>
    </row>
    <row r="11500" spans="1:5">
      <c r="A11500" s="17">
        <v>1828</v>
      </c>
      <c r="B11500" s="20" t="s">
        <v>42670</v>
      </c>
      <c r="C11500" s="17" t="s">
        <v>6</v>
      </c>
      <c r="D11500" s="19">
        <v>204.04</v>
      </c>
      <c r="E11500" s="19">
        <v>204.04</v>
      </c>
    </row>
    <row r="11501" spans="1:5">
      <c r="A11501" s="17">
        <v>1845</v>
      </c>
      <c r="B11501" s="20" t="s">
        <v>42671</v>
      </c>
      <c r="C11501" s="17" t="s">
        <v>6</v>
      </c>
      <c r="D11501" s="19">
        <v>45.74</v>
      </c>
      <c r="E11501" s="19">
        <v>45.74</v>
      </c>
    </row>
    <row r="11502" spans="1:5">
      <c r="A11502" s="17">
        <v>1824</v>
      </c>
      <c r="B11502" s="20" t="s">
        <v>42672</v>
      </c>
      <c r="C11502" s="17" t="s">
        <v>6</v>
      </c>
      <c r="D11502" s="19">
        <v>107.99</v>
      </c>
      <c r="E11502" s="19">
        <v>107.99</v>
      </c>
    </row>
    <row r="11503" spans="1:5">
      <c r="A11503" s="17">
        <v>42693</v>
      </c>
      <c r="B11503" s="20" t="s">
        <v>42673</v>
      </c>
      <c r="C11503" s="17" t="s">
        <v>6</v>
      </c>
      <c r="D11503" s="19">
        <v>464.66</v>
      </c>
      <c r="E11503" s="19">
        <v>464.66</v>
      </c>
    </row>
    <row r="11504" spans="1:5">
      <c r="A11504" s="17">
        <v>42695</v>
      </c>
      <c r="B11504" s="20" t="s">
        <v>42674</v>
      </c>
      <c r="C11504" s="17" t="s">
        <v>6</v>
      </c>
      <c r="D11504" s="19">
        <v>324.63</v>
      </c>
      <c r="E11504" s="19">
        <v>324.63</v>
      </c>
    </row>
    <row r="11505" spans="1:5">
      <c r="A11505" s="17">
        <v>42694</v>
      </c>
      <c r="B11505" s="20" t="s">
        <v>42675</v>
      </c>
      <c r="C11505" s="17" t="s">
        <v>6</v>
      </c>
      <c r="D11505" s="19">
        <v>621.80999999999995</v>
      </c>
      <c r="E11505" s="19">
        <v>621.80999999999995</v>
      </c>
    </row>
    <row r="11506" spans="1:5">
      <c r="A11506" s="17">
        <v>20097</v>
      </c>
      <c r="B11506" s="20" t="s">
        <v>42676</v>
      </c>
      <c r="C11506" s="17" t="s">
        <v>6</v>
      </c>
      <c r="D11506" s="19">
        <v>26.96</v>
      </c>
      <c r="E11506" s="19">
        <v>26.96</v>
      </c>
    </row>
    <row r="11507" spans="1:5">
      <c r="A11507" s="17">
        <v>20098</v>
      </c>
      <c r="B11507" s="20" t="s">
        <v>42677</v>
      </c>
      <c r="C11507" s="17" t="s">
        <v>6</v>
      </c>
      <c r="D11507" s="19">
        <v>110.19</v>
      </c>
      <c r="E11507" s="19">
        <v>110.19</v>
      </c>
    </row>
    <row r="11508" spans="1:5">
      <c r="A11508" s="17">
        <v>20096</v>
      </c>
      <c r="B11508" s="20" t="s">
        <v>42678</v>
      </c>
      <c r="C11508" s="17" t="s">
        <v>6</v>
      </c>
      <c r="D11508" s="19">
        <v>27.91</v>
      </c>
      <c r="E11508" s="19">
        <v>27.91</v>
      </c>
    </row>
    <row r="11509" spans="1:5">
      <c r="A11509" s="17">
        <v>44472</v>
      </c>
      <c r="B11509" s="20" t="s">
        <v>53992</v>
      </c>
      <c r="C11509" s="17" t="s">
        <v>6</v>
      </c>
      <c r="D11509" s="19">
        <v>49.67</v>
      </c>
      <c r="E11509" s="19">
        <v>49.67</v>
      </c>
    </row>
    <row r="11510" spans="1:5">
      <c r="A11510" s="17">
        <v>38369</v>
      </c>
      <c r="B11510" s="20" t="s">
        <v>42679</v>
      </c>
      <c r="C11510" s="17" t="s">
        <v>6</v>
      </c>
      <c r="D11510" s="19">
        <v>19.97</v>
      </c>
      <c r="E11510" s="19">
        <v>19.97</v>
      </c>
    </row>
    <row r="11511" spans="1:5">
      <c r="A11511" s="17">
        <v>38370</v>
      </c>
      <c r="B11511" s="20" t="s">
        <v>42680</v>
      </c>
      <c r="C11511" s="17" t="s">
        <v>6</v>
      </c>
      <c r="D11511" s="19">
        <v>13.47</v>
      </c>
      <c r="E11511" s="19">
        <v>13.47</v>
      </c>
    </row>
    <row r="11512" spans="1:5">
      <c r="A11512" s="17">
        <v>45199</v>
      </c>
      <c r="B11512" s="20" t="s">
        <v>53993</v>
      </c>
      <c r="C11512" s="17" t="s">
        <v>6</v>
      </c>
      <c r="D11512" s="19">
        <v>34.1</v>
      </c>
      <c r="E11512" s="19">
        <v>34.1</v>
      </c>
    </row>
    <row r="11513" spans="1:5">
      <c r="A11513" s="17">
        <v>38372</v>
      </c>
      <c r="B11513" s="20" t="s">
        <v>42681</v>
      </c>
      <c r="C11513" s="17" t="s">
        <v>6</v>
      </c>
      <c r="D11513" s="19">
        <v>12.8</v>
      </c>
      <c r="E11513" s="19">
        <v>12.8</v>
      </c>
    </row>
    <row r="11514" spans="1:5">
      <c r="A11514" s="17">
        <v>2358</v>
      </c>
      <c r="B11514" s="20" t="s">
        <v>42682</v>
      </c>
      <c r="C11514" s="17" t="s">
        <v>131</v>
      </c>
      <c r="D11514" s="19">
        <v>62.07</v>
      </c>
      <c r="E11514" s="19">
        <v>62.07</v>
      </c>
    </row>
    <row r="11515" spans="1:5">
      <c r="A11515" s="17">
        <v>40807</v>
      </c>
      <c r="B11515" s="20" t="s">
        <v>42683</v>
      </c>
      <c r="C11515" s="17" t="s">
        <v>32211</v>
      </c>
      <c r="D11515" s="19">
        <v>10873.69</v>
      </c>
      <c r="E11515" s="19">
        <v>10873.69</v>
      </c>
    </row>
    <row r="11516" spans="1:5">
      <c r="A11516" s="17">
        <v>44330</v>
      </c>
      <c r="B11516" s="20" t="s">
        <v>42684</v>
      </c>
      <c r="C11516" s="17" t="s">
        <v>143</v>
      </c>
      <c r="D11516" s="19">
        <v>10.29</v>
      </c>
      <c r="E11516" s="19">
        <v>10.29</v>
      </c>
    </row>
    <row r="11517" spans="1:5">
      <c r="A11517" s="17">
        <v>43144</v>
      </c>
      <c r="B11517" s="20" t="s">
        <v>42685</v>
      </c>
      <c r="C11517" s="17" t="s">
        <v>2</v>
      </c>
      <c r="D11517" s="19">
        <v>36.32</v>
      </c>
      <c r="E11517" s="19">
        <v>36.32</v>
      </c>
    </row>
    <row r="11518" spans="1:5">
      <c r="A11518" s="17">
        <v>39397</v>
      </c>
      <c r="B11518" s="20" t="s">
        <v>42686</v>
      </c>
      <c r="C11518" s="17" t="s">
        <v>143</v>
      </c>
      <c r="D11518" s="19">
        <v>16.55</v>
      </c>
      <c r="E11518" s="19">
        <v>16.55</v>
      </c>
    </row>
    <row r="11519" spans="1:5">
      <c r="A11519" s="17">
        <v>2692</v>
      </c>
      <c r="B11519" s="20" t="s">
        <v>42687</v>
      </c>
      <c r="C11519" s="17" t="s">
        <v>143</v>
      </c>
      <c r="D11519" s="19">
        <v>6.68</v>
      </c>
      <c r="E11519" s="19">
        <v>6.68</v>
      </c>
    </row>
    <row r="11520" spans="1:5">
      <c r="A11520" s="17">
        <v>45299</v>
      </c>
      <c r="B11520" s="20" t="s">
        <v>54397</v>
      </c>
      <c r="C11520" s="17" t="s">
        <v>6</v>
      </c>
      <c r="D11520" s="19">
        <v>80.150000000000006</v>
      </c>
      <c r="E11520" s="19">
        <v>80.150000000000006</v>
      </c>
    </row>
    <row r="11521" spans="1:5">
      <c r="A11521" s="17">
        <v>44329</v>
      </c>
      <c r="B11521" s="20" t="s">
        <v>42688</v>
      </c>
      <c r="C11521" s="17" t="s">
        <v>143</v>
      </c>
      <c r="D11521" s="19">
        <v>13.48</v>
      </c>
      <c r="E11521" s="19">
        <v>13.48</v>
      </c>
    </row>
    <row r="11522" spans="1:5">
      <c r="A11522" s="17">
        <v>5318</v>
      </c>
      <c r="B11522" s="20" t="s">
        <v>42689</v>
      </c>
      <c r="C11522" s="17" t="s">
        <v>143</v>
      </c>
      <c r="D11522" s="19">
        <v>21.8</v>
      </c>
      <c r="E11522" s="19">
        <v>21.8</v>
      </c>
    </row>
    <row r="11523" spans="1:5">
      <c r="A11523" s="17">
        <v>5330</v>
      </c>
      <c r="B11523" s="20" t="s">
        <v>42690</v>
      </c>
      <c r="C11523" s="17" t="s">
        <v>143</v>
      </c>
      <c r="D11523" s="19">
        <v>49.69</v>
      </c>
      <c r="E11523" s="19">
        <v>49.69</v>
      </c>
    </row>
    <row r="11524" spans="1:5">
      <c r="A11524" s="17">
        <v>44532</v>
      </c>
      <c r="B11524" s="20" t="s">
        <v>42691</v>
      </c>
      <c r="C11524" s="17" t="s">
        <v>6</v>
      </c>
      <c r="D11524" s="19">
        <v>20.48</v>
      </c>
      <c r="E11524" s="19">
        <v>20.48</v>
      </c>
    </row>
    <row r="11525" spans="1:5">
      <c r="A11525" s="17">
        <v>44531</v>
      </c>
      <c r="B11525" s="20" t="s">
        <v>42692</v>
      </c>
      <c r="C11525" s="17" t="s">
        <v>6</v>
      </c>
      <c r="D11525" s="19">
        <v>70.209999999999994</v>
      </c>
      <c r="E11525" s="19">
        <v>70.209999999999994</v>
      </c>
    </row>
    <row r="11526" spans="1:5">
      <c r="A11526" s="17">
        <v>13887</v>
      </c>
      <c r="B11526" s="20" t="s">
        <v>42693</v>
      </c>
      <c r="C11526" s="17" t="s">
        <v>6</v>
      </c>
      <c r="D11526" s="19">
        <v>305.88</v>
      </c>
      <c r="E11526" s="19">
        <v>305.88</v>
      </c>
    </row>
    <row r="11527" spans="1:5">
      <c r="A11527" s="17">
        <v>38140</v>
      </c>
      <c r="B11527" s="20" t="s">
        <v>42694</v>
      </c>
      <c r="C11527" s="17" t="s">
        <v>6</v>
      </c>
      <c r="D11527" s="19">
        <v>25.05</v>
      </c>
      <c r="E11527" s="19">
        <v>25.05</v>
      </c>
    </row>
    <row r="11528" spans="1:5">
      <c r="A11528" s="17">
        <v>44495</v>
      </c>
      <c r="B11528" s="20" t="s">
        <v>42695</v>
      </c>
      <c r="C11528" s="17" t="s">
        <v>6</v>
      </c>
      <c r="D11528" s="19">
        <v>26.49</v>
      </c>
      <c r="E11528" s="19">
        <v>26.49</v>
      </c>
    </row>
    <row r="11529" spans="1:5">
      <c r="A11529" s="17">
        <v>44533</v>
      </c>
      <c r="B11529" s="20" t="s">
        <v>42696</v>
      </c>
      <c r="C11529" s="17" t="s">
        <v>6</v>
      </c>
      <c r="D11529" s="19">
        <v>26.87</v>
      </c>
      <c r="E11529" s="19">
        <v>26.87</v>
      </c>
    </row>
    <row r="11530" spans="1:5">
      <c r="A11530" s="17">
        <v>44534</v>
      </c>
      <c r="B11530" s="20" t="s">
        <v>53994</v>
      </c>
      <c r="C11530" s="17" t="s">
        <v>6</v>
      </c>
      <c r="D11530" s="19">
        <v>5.27</v>
      </c>
      <c r="E11530" s="19">
        <v>5.27</v>
      </c>
    </row>
    <row r="11531" spans="1:5">
      <c r="A11531" s="17">
        <v>34729</v>
      </c>
      <c r="B11531" s="20" t="s">
        <v>42697</v>
      </c>
      <c r="C11531" s="17" t="s">
        <v>6</v>
      </c>
      <c r="D11531" s="19">
        <v>1035.48</v>
      </c>
      <c r="E11531" s="19">
        <v>1035.48</v>
      </c>
    </row>
    <row r="11532" spans="1:5">
      <c r="A11532" s="17">
        <v>34734</v>
      </c>
      <c r="B11532" s="20" t="s">
        <v>42698</v>
      </c>
      <c r="C11532" s="17" t="s">
        <v>6</v>
      </c>
      <c r="D11532" s="19">
        <v>1603.26</v>
      </c>
      <c r="E11532" s="19">
        <v>1603.26</v>
      </c>
    </row>
    <row r="11533" spans="1:5">
      <c r="A11533" s="17">
        <v>34738</v>
      </c>
      <c r="B11533" s="20" t="s">
        <v>42699</v>
      </c>
      <c r="C11533" s="17" t="s">
        <v>6</v>
      </c>
      <c r="D11533" s="19">
        <v>3745.71</v>
      </c>
      <c r="E11533" s="19">
        <v>3745.71</v>
      </c>
    </row>
    <row r="11534" spans="1:5">
      <c r="A11534" s="17">
        <v>34623</v>
      </c>
      <c r="B11534" s="20" t="s">
        <v>42700</v>
      </c>
      <c r="C11534" s="17" t="s">
        <v>6</v>
      </c>
      <c r="D11534" s="19">
        <v>44.88</v>
      </c>
      <c r="E11534" s="19">
        <v>44.88</v>
      </c>
    </row>
    <row r="11535" spans="1:5">
      <c r="A11535" s="17">
        <v>34616</v>
      </c>
      <c r="B11535" s="20" t="s">
        <v>42701</v>
      </c>
      <c r="C11535" s="17" t="s">
        <v>6</v>
      </c>
      <c r="D11535" s="19">
        <v>45.58</v>
      </c>
      <c r="E11535" s="19">
        <v>45.58</v>
      </c>
    </row>
    <row r="11536" spans="1:5">
      <c r="A11536" s="17">
        <v>34628</v>
      </c>
      <c r="B11536" s="20" t="s">
        <v>42702</v>
      </c>
      <c r="C11536" s="17" t="s">
        <v>6</v>
      </c>
      <c r="D11536" s="19">
        <v>64.290000000000006</v>
      </c>
      <c r="E11536" s="19">
        <v>64.290000000000006</v>
      </c>
    </row>
    <row r="11537" spans="1:5">
      <c r="A11537" s="17">
        <v>34686</v>
      </c>
      <c r="B11537" s="20" t="s">
        <v>42703</v>
      </c>
      <c r="C11537" s="17" t="s">
        <v>6</v>
      </c>
      <c r="D11537" s="19">
        <v>11.79</v>
      </c>
      <c r="E11537" s="19">
        <v>11.79</v>
      </c>
    </row>
    <row r="11538" spans="1:5">
      <c r="A11538" s="17">
        <v>34653</v>
      </c>
      <c r="B11538" s="20" t="s">
        <v>42704</v>
      </c>
      <c r="C11538" s="17" t="s">
        <v>6</v>
      </c>
      <c r="D11538" s="19">
        <v>7.95</v>
      </c>
      <c r="E11538" s="19">
        <v>7.95</v>
      </c>
    </row>
    <row r="11539" spans="1:5">
      <c r="A11539" s="17">
        <v>34688</v>
      </c>
      <c r="B11539" s="20" t="s">
        <v>42705</v>
      </c>
      <c r="C11539" s="17" t="s">
        <v>6</v>
      </c>
      <c r="D11539" s="19">
        <v>14.41</v>
      </c>
      <c r="E11539" s="19">
        <v>14.41</v>
      </c>
    </row>
    <row r="11540" spans="1:5">
      <c r="A11540" s="17">
        <v>34709</v>
      </c>
      <c r="B11540" s="20" t="s">
        <v>42706</v>
      </c>
      <c r="C11540" s="17" t="s">
        <v>6</v>
      </c>
      <c r="D11540" s="19">
        <v>55.85</v>
      </c>
      <c r="E11540" s="19">
        <v>55.85</v>
      </c>
    </row>
    <row r="11541" spans="1:5">
      <c r="A11541" s="17">
        <v>34714</v>
      </c>
      <c r="B11541" s="20" t="s">
        <v>42707</v>
      </c>
      <c r="C11541" s="17" t="s">
        <v>6</v>
      </c>
      <c r="D11541" s="19">
        <v>66.7</v>
      </c>
      <c r="E11541" s="19">
        <v>66.7</v>
      </c>
    </row>
    <row r="11542" spans="1:5">
      <c r="A11542" s="17">
        <v>2391</v>
      </c>
      <c r="B11542" s="20" t="s">
        <v>42708</v>
      </c>
      <c r="C11542" s="17" t="s">
        <v>6</v>
      </c>
      <c r="D11542" s="19">
        <v>304.64999999999998</v>
      </c>
      <c r="E11542" s="19">
        <v>304.64999999999998</v>
      </c>
    </row>
    <row r="11543" spans="1:5">
      <c r="A11543" s="17">
        <v>2374</v>
      </c>
      <c r="B11543" s="20" t="s">
        <v>42709</v>
      </c>
      <c r="C11543" s="17" t="s">
        <v>6</v>
      </c>
      <c r="D11543" s="19">
        <v>345.61</v>
      </c>
      <c r="E11543" s="19">
        <v>345.61</v>
      </c>
    </row>
    <row r="11544" spans="1:5">
      <c r="A11544" s="17">
        <v>2377</v>
      </c>
      <c r="B11544" s="20" t="s">
        <v>42710</v>
      </c>
      <c r="C11544" s="17" t="s">
        <v>6</v>
      </c>
      <c r="D11544" s="19">
        <v>485.03</v>
      </c>
      <c r="E11544" s="19">
        <v>485.03</v>
      </c>
    </row>
    <row r="11545" spans="1:5">
      <c r="A11545" s="17">
        <v>2393</v>
      </c>
      <c r="B11545" s="20" t="s">
        <v>42711</v>
      </c>
      <c r="C11545" s="17" t="s">
        <v>6</v>
      </c>
      <c r="D11545" s="19">
        <v>812.25</v>
      </c>
      <c r="E11545" s="19">
        <v>812.25</v>
      </c>
    </row>
    <row r="11546" spans="1:5">
      <c r="A11546" s="17">
        <v>34705</v>
      </c>
      <c r="B11546" s="20" t="s">
        <v>42712</v>
      </c>
      <c r="C11546" s="17" t="s">
        <v>6</v>
      </c>
      <c r="D11546" s="19">
        <v>710.43</v>
      </c>
      <c r="E11546" s="19">
        <v>710.43</v>
      </c>
    </row>
    <row r="11547" spans="1:5">
      <c r="A11547" s="17">
        <v>34707</v>
      </c>
      <c r="B11547" s="20" t="s">
        <v>42713</v>
      </c>
      <c r="C11547" s="17" t="s">
        <v>6</v>
      </c>
      <c r="D11547" s="19">
        <v>1316.45</v>
      </c>
      <c r="E11547" s="19">
        <v>1316.45</v>
      </c>
    </row>
    <row r="11548" spans="1:5">
      <c r="A11548" s="17">
        <v>34544</v>
      </c>
      <c r="B11548" s="20" t="s">
        <v>42714</v>
      </c>
      <c r="C11548" s="17" t="s">
        <v>6</v>
      </c>
      <c r="D11548" s="19">
        <v>1316.31</v>
      </c>
      <c r="E11548" s="19">
        <v>1316.31</v>
      </c>
    </row>
    <row r="11549" spans="1:5">
      <c r="A11549" s="17">
        <v>2378</v>
      </c>
      <c r="B11549" s="20" t="s">
        <v>42715</v>
      </c>
      <c r="C11549" s="17" t="s">
        <v>6</v>
      </c>
      <c r="D11549" s="19">
        <v>1115.74</v>
      </c>
      <c r="E11549" s="19">
        <v>1115.74</v>
      </c>
    </row>
    <row r="11550" spans="1:5">
      <c r="A11550" s="17">
        <v>2379</v>
      </c>
      <c r="B11550" s="20" t="s">
        <v>42716</v>
      </c>
      <c r="C11550" s="17" t="s">
        <v>6</v>
      </c>
      <c r="D11550" s="19">
        <v>1115.74</v>
      </c>
      <c r="E11550" s="19">
        <v>1115.74</v>
      </c>
    </row>
    <row r="11551" spans="1:5">
      <c r="A11551" s="17">
        <v>2376</v>
      </c>
      <c r="B11551" s="20" t="s">
        <v>42717</v>
      </c>
      <c r="C11551" s="17" t="s">
        <v>6</v>
      </c>
      <c r="D11551" s="19">
        <v>1837.62</v>
      </c>
      <c r="E11551" s="19">
        <v>1837.62</v>
      </c>
    </row>
    <row r="11552" spans="1:5">
      <c r="A11552" s="17">
        <v>2394</v>
      </c>
      <c r="B11552" s="20" t="s">
        <v>42718</v>
      </c>
      <c r="C11552" s="17" t="s">
        <v>6</v>
      </c>
      <c r="D11552" s="19">
        <v>3928.5</v>
      </c>
      <c r="E11552" s="19">
        <v>3928.5</v>
      </c>
    </row>
    <row r="11553" spans="1:5">
      <c r="A11553" s="17">
        <v>2388</v>
      </c>
      <c r="B11553" s="20" t="s">
        <v>42719</v>
      </c>
      <c r="C11553" s="17" t="s">
        <v>6</v>
      </c>
      <c r="D11553" s="19">
        <v>55.43</v>
      </c>
      <c r="E11553" s="19">
        <v>55.43</v>
      </c>
    </row>
    <row r="11554" spans="1:5">
      <c r="A11554" s="17">
        <v>34606</v>
      </c>
      <c r="B11554" s="20" t="s">
        <v>42720</v>
      </c>
      <c r="C11554" s="17" t="s">
        <v>6</v>
      </c>
      <c r="D11554" s="19">
        <v>85.03</v>
      </c>
      <c r="E11554" s="19">
        <v>85.03</v>
      </c>
    </row>
    <row r="11555" spans="1:5">
      <c r="A11555" s="17">
        <v>2370</v>
      </c>
      <c r="B11555" s="20" t="s">
        <v>42721</v>
      </c>
      <c r="C11555" s="17" t="s">
        <v>6</v>
      </c>
      <c r="D11555" s="19">
        <v>10.3</v>
      </c>
      <c r="E11555" s="19">
        <v>10.3</v>
      </c>
    </row>
    <row r="11556" spans="1:5">
      <c r="A11556" s="17">
        <v>2386</v>
      </c>
      <c r="B11556" s="20" t="s">
        <v>42722</v>
      </c>
      <c r="C11556" s="17" t="s">
        <v>6</v>
      </c>
      <c r="D11556" s="19">
        <v>17.28</v>
      </c>
      <c r="E11556" s="19">
        <v>17.28</v>
      </c>
    </row>
    <row r="11557" spans="1:5">
      <c r="A11557" s="17">
        <v>34689</v>
      </c>
      <c r="B11557" s="20" t="s">
        <v>42723</v>
      </c>
      <c r="C11557" s="17" t="s">
        <v>6</v>
      </c>
      <c r="D11557" s="19">
        <v>27.07</v>
      </c>
      <c r="E11557" s="19">
        <v>27.07</v>
      </c>
    </row>
    <row r="11558" spans="1:5">
      <c r="A11558" s="17">
        <v>2392</v>
      </c>
      <c r="B11558" s="20" t="s">
        <v>42724</v>
      </c>
      <c r="C11558" s="17" t="s">
        <v>6</v>
      </c>
      <c r="D11558" s="19">
        <v>69.14</v>
      </c>
      <c r="E11558" s="19">
        <v>69.14</v>
      </c>
    </row>
    <row r="11559" spans="1:5">
      <c r="A11559" s="17">
        <v>2373</v>
      </c>
      <c r="B11559" s="20" t="s">
        <v>42725</v>
      </c>
      <c r="C11559" s="17" t="s">
        <v>6</v>
      </c>
      <c r="D11559" s="19">
        <v>97.41</v>
      </c>
      <c r="E11559" s="19">
        <v>97.41</v>
      </c>
    </row>
    <row r="11560" spans="1:5">
      <c r="A11560" s="17">
        <v>39465</v>
      </c>
      <c r="B11560" s="20" t="s">
        <v>42726</v>
      </c>
      <c r="C11560" s="17" t="s">
        <v>6</v>
      </c>
      <c r="D11560" s="19">
        <v>59.51</v>
      </c>
      <c r="E11560" s="19">
        <v>59.51</v>
      </c>
    </row>
    <row r="11561" spans="1:5">
      <c r="A11561" s="17">
        <v>39466</v>
      </c>
      <c r="B11561" s="20" t="s">
        <v>42727</v>
      </c>
      <c r="C11561" s="17" t="s">
        <v>6</v>
      </c>
      <c r="D11561" s="19">
        <v>66.95</v>
      </c>
      <c r="E11561" s="19">
        <v>66.95</v>
      </c>
    </row>
    <row r="11562" spans="1:5">
      <c r="A11562" s="17">
        <v>39467</v>
      </c>
      <c r="B11562" s="20" t="s">
        <v>42728</v>
      </c>
      <c r="C11562" s="17" t="s">
        <v>6</v>
      </c>
      <c r="D11562" s="19">
        <v>85.63</v>
      </c>
      <c r="E11562" s="19">
        <v>85.63</v>
      </c>
    </row>
    <row r="11563" spans="1:5">
      <c r="A11563" s="17">
        <v>39468</v>
      </c>
      <c r="B11563" s="20" t="s">
        <v>42729</v>
      </c>
      <c r="C11563" s="17" t="s">
        <v>6</v>
      </c>
      <c r="D11563" s="19">
        <v>152.21</v>
      </c>
      <c r="E11563" s="19">
        <v>152.21</v>
      </c>
    </row>
    <row r="11564" spans="1:5">
      <c r="A11564" s="17">
        <v>39469</v>
      </c>
      <c r="B11564" s="20" t="s">
        <v>42730</v>
      </c>
      <c r="C11564" s="17" t="s">
        <v>6</v>
      </c>
      <c r="D11564" s="19">
        <v>62</v>
      </c>
      <c r="E11564" s="19">
        <v>62</v>
      </c>
    </row>
    <row r="11565" spans="1:5">
      <c r="A11565" s="17">
        <v>39470</v>
      </c>
      <c r="B11565" s="20" t="s">
        <v>42731</v>
      </c>
      <c r="C11565" s="17" t="s">
        <v>6</v>
      </c>
      <c r="D11565" s="19">
        <v>76.180000000000007</v>
      </c>
      <c r="E11565" s="19">
        <v>76.180000000000007</v>
      </c>
    </row>
    <row r="11566" spans="1:5">
      <c r="A11566" s="17">
        <v>39471</v>
      </c>
      <c r="B11566" s="20" t="s">
        <v>42732</v>
      </c>
      <c r="C11566" s="17" t="s">
        <v>6</v>
      </c>
      <c r="D11566" s="19">
        <v>91.55</v>
      </c>
      <c r="E11566" s="19">
        <v>91.55</v>
      </c>
    </row>
    <row r="11567" spans="1:5">
      <c r="A11567" s="17">
        <v>39472</v>
      </c>
      <c r="B11567" s="20" t="s">
        <v>42733</v>
      </c>
      <c r="C11567" s="17" t="s">
        <v>6</v>
      </c>
      <c r="D11567" s="19">
        <v>159.07</v>
      </c>
      <c r="E11567" s="19">
        <v>159.07</v>
      </c>
    </row>
    <row r="11568" spans="1:5">
      <c r="A11568" s="17">
        <v>39473</v>
      </c>
      <c r="B11568" s="20" t="s">
        <v>42734</v>
      </c>
      <c r="C11568" s="17" t="s">
        <v>6</v>
      </c>
      <c r="D11568" s="19">
        <v>102.76</v>
      </c>
      <c r="E11568" s="19">
        <v>102.76</v>
      </c>
    </row>
    <row r="11569" spans="1:5">
      <c r="A11569" s="17">
        <v>39474</v>
      </c>
      <c r="B11569" s="20" t="s">
        <v>42735</v>
      </c>
      <c r="C11569" s="17" t="s">
        <v>6</v>
      </c>
      <c r="D11569" s="19">
        <v>109.55</v>
      </c>
      <c r="E11569" s="19">
        <v>109.55</v>
      </c>
    </row>
    <row r="11570" spans="1:5">
      <c r="A11570" s="17">
        <v>39475</v>
      </c>
      <c r="B11570" s="20" t="s">
        <v>42736</v>
      </c>
      <c r="C11570" s="17" t="s">
        <v>6</v>
      </c>
      <c r="D11570" s="19">
        <v>124.29</v>
      </c>
      <c r="E11570" s="19">
        <v>124.29</v>
      </c>
    </row>
    <row r="11571" spans="1:5">
      <c r="A11571" s="17">
        <v>39476</v>
      </c>
      <c r="B11571" s="20" t="s">
        <v>42737</v>
      </c>
      <c r="C11571" s="17" t="s">
        <v>6</v>
      </c>
      <c r="D11571" s="19">
        <v>233.98</v>
      </c>
      <c r="E11571" s="19">
        <v>233.98</v>
      </c>
    </row>
    <row r="11572" spans="1:5">
      <c r="A11572" s="17">
        <v>39477</v>
      </c>
      <c r="B11572" s="20" t="s">
        <v>42738</v>
      </c>
      <c r="C11572" s="17" t="s">
        <v>6</v>
      </c>
      <c r="D11572" s="19">
        <v>114.64</v>
      </c>
      <c r="E11572" s="19">
        <v>114.64</v>
      </c>
    </row>
    <row r="11573" spans="1:5">
      <c r="A11573" s="17">
        <v>39478</v>
      </c>
      <c r="B11573" s="20" t="s">
        <v>42739</v>
      </c>
      <c r="C11573" s="17" t="s">
        <v>6</v>
      </c>
      <c r="D11573" s="19">
        <v>118.19</v>
      </c>
      <c r="E11573" s="19">
        <v>118.19</v>
      </c>
    </row>
    <row r="11574" spans="1:5">
      <c r="A11574" s="17">
        <v>39479</v>
      </c>
      <c r="B11574" s="20" t="s">
        <v>42740</v>
      </c>
      <c r="C11574" s="17" t="s">
        <v>6</v>
      </c>
      <c r="D11574" s="19">
        <v>139.25</v>
      </c>
      <c r="E11574" s="19">
        <v>139.25</v>
      </c>
    </row>
    <row r="11575" spans="1:5">
      <c r="A11575" s="17">
        <v>39480</v>
      </c>
      <c r="B11575" s="20" t="s">
        <v>42741</v>
      </c>
      <c r="C11575" s="17" t="s">
        <v>6</v>
      </c>
      <c r="D11575" s="19">
        <v>287.33999999999997</v>
      </c>
      <c r="E11575" s="19">
        <v>287.33999999999997</v>
      </c>
    </row>
    <row r="11576" spans="1:5">
      <c r="A11576" s="17">
        <v>39459</v>
      </c>
      <c r="B11576" s="20" t="s">
        <v>42742</v>
      </c>
      <c r="C11576" s="17" t="s">
        <v>6</v>
      </c>
      <c r="D11576" s="19">
        <v>243.88</v>
      </c>
      <c r="E11576" s="19">
        <v>243.88</v>
      </c>
    </row>
    <row r="11577" spans="1:5">
      <c r="A11577" s="17">
        <v>39445</v>
      </c>
      <c r="B11577" s="20" t="s">
        <v>42743</v>
      </c>
      <c r="C11577" s="17" t="s">
        <v>6</v>
      </c>
      <c r="D11577" s="19">
        <v>122.45</v>
      </c>
      <c r="E11577" s="19">
        <v>122.45</v>
      </c>
    </row>
    <row r="11578" spans="1:5">
      <c r="A11578" s="17">
        <v>39446</v>
      </c>
      <c r="B11578" s="20" t="s">
        <v>42744</v>
      </c>
      <c r="C11578" s="17" t="s">
        <v>6</v>
      </c>
      <c r="D11578" s="19">
        <v>124.63</v>
      </c>
      <c r="E11578" s="19">
        <v>124.63</v>
      </c>
    </row>
    <row r="11579" spans="1:5">
      <c r="A11579" s="17">
        <v>39447</v>
      </c>
      <c r="B11579" s="20" t="s">
        <v>42745</v>
      </c>
      <c r="C11579" s="17" t="s">
        <v>6</v>
      </c>
      <c r="D11579" s="19">
        <v>133.28</v>
      </c>
      <c r="E11579" s="19">
        <v>133.28</v>
      </c>
    </row>
    <row r="11580" spans="1:5">
      <c r="A11580" s="17">
        <v>39448</v>
      </c>
      <c r="B11580" s="20" t="s">
        <v>42746</v>
      </c>
      <c r="C11580" s="17" t="s">
        <v>6</v>
      </c>
      <c r="D11580" s="19">
        <v>227.26</v>
      </c>
      <c r="E11580" s="19">
        <v>227.26</v>
      </c>
    </row>
    <row r="11581" spans="1:5">
      <c r="A11581" s="17">
        <v>39450</v>
      </c>
      <c r="B11581" s="20" t="s">
        <v>42747</v>
      </c>
      <c r="C11581" s="17" t="s">
        <v>6</v>
      </c>
      <c r="D11581" s="19">
        <v>138.66</v>
      </c>
      <c r="E11581" s="19">
        <v>138.66</v>
      </c>
    </row>
    <row r="11582" spans="1:5">
      <c r="A11582" s="17">
        <v>39451</v>
      </c>
      <c r="B11582" s="20" t="s">
        <v>42748</v>
      </c>
      <c r="C11582" s="17" t="s">
        <v>6</v>
      </c>
      <c r="D11582" s="19">
        <v>151.22999999999999</v>
      </c>
      <c r="E11582" s="19">
        <v>151.22999999999999</v>
      </c>
    </row>
    <row r="11583" spans="1:5">
      <c r="A11583" s="17">
        <v>39452</v>
      </c>
      <c r="B11583" s="20" t="s">
        <v>42749</v>
      </c>
      <c r="C11583" s="17" t="s">
        <v>6</v>
      </c>
      <c r="D11583" s="19">
        <v>152.13999999999999</v>
      </c>
      <c r="E11583" s="19">
        <v>152.13999999999999</v>
      </c>
    </row>
    <row r="11584" spans="1:5">
      <c r="A11584" s="17">
        <v>39523</v>
      </c>
      <c r="B11584" s="20" t="s">
        <v>53995</v>
      </c>
      <c r="C11584" s="17" t="s">
        <v>6</v>
      </c>
      <c r="D11584" s="19">
        <v>254.6</v>
      </c>
      <c r="E11584" s="19">
        <v>254.6</v>
      </c>
    </row>
    <row r="11585" spans="1:5">
      <c r="A11585" s="17">
        <v>39449</v>
      </c>
      <c r="B11585" s="20" t="s">
        <v>42750</v>
      </c>
      <c r="C11585" s="17" t="s">
        <v>6</v>
      </c>
      <c r="D11585" s="19">
        <v>281.95</v>
      </c>
      <c r="E11585" s="19">
        <v>281.95</v>
      </c>
    </row>
    <row r="11586" spans="1:5">
      <c r="A11586" s="17">
        <v>39455</v>
      </c>
      <c r="B11586" s="20" t="s">
        <v>42751</v>
      </c>
      <c r="C11586" s="17" t="s">
        <v>6</v>
      </c>
      <c r="D11586" s="19">
        <v>139.51</v>
      </c>
      <c r="E11586" s="19">
        <v>139.51</v>
      </c>
    </row>
    <row r="11587" spans="1:5">
      <c r="A11587" s="17">
        <v>39456</v>
      </c>
      <c r="B11587" s="20" t="s">
        <v>42752</v>
      </c>
      <c r="C11587" s="17" t="s">
        <v>6</v>
      </c>
      <c r="D11587" s="19">
        <v>139.62</v>
      </c>
      <c r="E11587" s="19">
        <v>139.62</v>
      </c>
    </row>
    <row r="11588" spans="1:5">
      <c r="A11588" s="17">
        <v>39457</v>
      </c>
      <c r="B11588" s="20" t="s">
        <v>42753</v>
      </c>
      <c r="C11588" s="17" t="s">
        <v>6</v>
      </c>
      <c r="D11588" s="19">
        <v>152.21</v>
      </c>
      <c r="E11588" s="19">
        <v>152.21</v>
      </c>
    </row>
    <row r="11589" spans="1:5">
      <c r="A11589" s="17">
        <v>39458</v>
      </c>
      <c r="B11589" s="20" t="s">
        <v>42754</v>
      </c>
      <c r="C11589" s="17" t="s">
        <v>6</v>
      </c>
      <c r="D11589" s="19">
        <v>284.02999999999997</v>
      </c>
      <c r="E11589" s="19">
        <v>284.02999999999997</v>
      </c>
    </row>
    <row r="11590" spans="1:5">
      <c r="A11590" s="17">
        <v>39464</v>
      </c>
      <c r="B11590" s="20" t="s">
        <v>42755</v>
      </c>
      <c r="C11590" s="17" t="s">
        <v>6</v>
      </c>
      <c r="D11590" s="19">
        <v>456.74</v>
      </c>
      <c r="E11590" s="19">
        <v>456.74</v>
      </c>
    </row>
    <row r="11591" spans="1:5">
      <c r="A11591" s="17">
        <v>39460</v>
      </c>
      <c r="B11591" s="20" t="s">
        <v>42756</v>
      </c>
      <c r="C11591" s="17" t="s">
        <v>6</v>
      </c>
      <c r="D11591" s="19">
        <v>173.23</v>
      </c>
      <c r="E11591" s="19">
        <v>173.23</v>
      </c>
    </row>
    <row r="11592" spans="1:5">
      <c r="A11592" s="17">
        <v>39461</v>
      </c>
      <c r="B11592" s="20" t="s">
        <v>42757</v>
      </c>
      <c r="C11592" s="17" t="s">
        <v>6</v>
      </c>
      <c r="D11592" s="19">
        <v>202.99</v>
      </c>
      <c r="E11592" s="19">
        <v>202.99</v>
      </c>
    </row>
    <row r="11593" spans="1:5">
      <c r="A11593" s="17">
        <v>39462</v>
      </c>
      <c r="B11593" s="20" t="s">
        <v>42758</v>
      </c>
      <c r="C11593" s="17" t="s">
        <v>6</v>
      </c>
      <c r="D11593" s="19">
        <v>195.63</v>
      </c>
      <c r="E11593" s="19">
        <v>195.63</v>
      </c>
    </row>
    <row r="11594" spans="1:5">
      <c r="A11594" s="17">
        <v>39463</v>
      </c>
      <c r="B11594" s="20" t="s">
        <v>42759</v>
      </c>
      <c r="C11594" s="17" t="s">
        <v>6</v>
      </c>
      <c r="D11594" s="19">
        <v>453.2</v>
      </c>
      <c r="E11594" s="19">
        <v>453.2</v>
      </c>
    </row>
    <row r="11595" spans="1:5">
      <c r="A11595" s="17">
        <v>26039</v>
      </c>
      <c r="B11595" s="20" t="s">
        <v>42760</v>
      </c>
      <c r="C11595" s="17" t="s">
        <v>6</v>
      </c>
      <c r="D11595" s="19">
        <v>473543.63</v>
      </c>
      <c r="E11595" s="19">
        <v>473543.63</v>
      </c>
    </row>
    <row r="11596" spans="1:5">
      <c r="A11596" s="17">
        <v>2401</v>
      </c>
      <c r="B11596" s="20" t="s">
        <v>42761</v>
      </c>
      <c r="C11596" s="17" t="s">
        <v>6</v>
      </c>
      <c r="D11596" s="19">
        <v>108920.28</v>
      </c>
      <c r="E11596" s="19">
        <v>108920.28</v>
      </c>
    </row>
    <row r="11597" spans="1:5">
      <c r="A11597" s="17">
        <v>38870</v>
      </c>
      <c r="B11597" s="20" t="s">
        <v>42762</v>
      </c>
      <c r="C11597" s="17" t="s">
        <v>6</v>
      </c>
      <c r="D11597" s="19">
        <v>34.49</v>
      </c>
      <c r="E11597" s="19">
        <v>34.49</v>
      </c>
    </row>
    <row r="11598" spans="1:5">
      <c r="A11598" s="17">
        <v>38869</v>
      </c>
      <c r="B11598" s="20" t="s">
        <v>42763</v>
      </c>
      <c r="C11598" s="17" t="s">
        <v>6</v>
      </c>
      <c r="D11598" s="19">
        <v>23.28</v>
      </c>
      <c r="E11598" s="19">
        <v>23.28</v>
      </c>
    </row>
    <row r="11599" spans="1:5">
      <c r="A11599" s="17">
        <v>38872</v>
      </c>
      <c r="B11599" s="20" t="s">
        <v>42764</v>
      </c>
      <c r="C11599" s="17" t="s">
        <v>6</v>
      </c>
      <c r="D11599" s="19">
        <v>43.94</v>
      </c>
      <c r="E11599" s="19">
        <v>43.94</v>
      </c>
    </row>
    <row r="11600" spans="1:5">
      <c r="A11600" s="17">
        <v>38871</v>
      </c>
      <c r="B11600" s="20" t="s">
        <v>42765</v>
      </c>
      <c r="C11600" s="17" t="s">
        <v>6</v>
      </c>
      <c r="D11600" s="19">
        <v>30.37</v>
      </c>
      <c r="E11600" s="19">
        <v>30.37</v>
      </c>
    </row>
    <row r="11601" spans="1:5">
      <c r="A11601" s="17">
        <v>39283</v>
      </c>
      <c r="B11601" s="20" t="s">
        <v>42766</v>
      </c>
      <c r="C11601" s="17" t="s">
        <v>6</v>
      </c>
      <c r="D11601" s="19">
        <v>142.32</v>
      </c>
      <c r="E11601" s="19">
        <v>142.32</v>
      </c>
    </row>
    <row r="11602" spans="1:5">
      <c r="A11602" s="17">
        <v>39285</v>
      </c>
      <c r="B11602" s="20" t="s">
        <v>42767</v>
      </c>
      <c r="C11602" s="17" t="s">
        <v>6</v>
      </c>
      <c r="D11602" s="19">
        <v>162.66</v>
      </c>
      <c r="E11602" s="19">
        <v>162.66</v>
      </c>
    </row>
    <row r="11603" spans="1:5">
      <c r="A11603" s="17">
        <v>39286</v>
      </c>
      <c r="B11603" s="20" t="s">
        <v>42768</v>
      </c>
      <c r="C11603" s="17" t="s">
        <v>6</v>
      </c>
      <c r="D11603" s="19">
        <v>155.88999999999999</v>
      </c>
      <c r="E11603" s="19">
        <v>155.88999999999999</v>
      </c>
    </row>
    <row r="11604" spans="1:5">
      <c r="A11604" s="17">
        <v>39288</v>
      </c>
      <c r="B11604" s="20" t="s">
        <v>42769</v>
      </c>
      <c r="C11604" s="17" t="s">
        <v>6</v>
      </c>
      <c r="D11604" s="19">
        <v>189.75</v>
      </c>
      <c r="E11604" s="19">
        <v>189.75</v>
      </c>
    </row>
    <row r="11605" spans="1:5">
      <c r="A11605" s="17">
        <v>44476</v>
      </c>
      <c r="B11605" s="20" t="s">
        <v>42770</v>
      </c>
      <c r="C11605" s="17" t="s">
        <v>0</v>
      </c>
      <c r="D11605" s="19">
        <v>752.83</v>
      </c>
      <c r="E11605" s="19">
        <v>752.83</v>
      </c>
    </row>
    <row r="11606" spans="1:5">
      <c r="A11606" s="17">
        <v>10629</v>
      </c>
      <c r="B11606" s="20" t="s">
        <v>42771</v>
      </c>
      <c r="C11606" s="17" t="s">
        <v>0</v>
      </c>
      <c r="D11606" s="19">
        <v>814.47</v>
      </c>
      <c r="E11606" s="19">
        <v>814.47</v>
      </c>
    </row>
    <row r="11607" spans="1:5">
      <c r="A11607" s="17">
        <v>10698</v>
      </c>
      <c r="B11607" s="20" t="s">
        <v>42772</v>
      </c>
      <c r="C11607" s="17" t="s">
        <v>0</v>
      </c>
      <c r="D11607" s="19">
        <v>226.69</v>
      </c>
      <c r="E11607" s="19">
        <v>226.69</v>
      </c>
    </row>
    <row r="11608" spans="1:5">
      <c r="A11608" s="17">
        <v>40521</v>
      </c>
      <c r="B11608" s="20" t="s">
        <v>42773</v>
      </c>
      <c r="C11608" s="17" t="s">
        <v>6</v>
      </c>
      <c r="D11608" s="19">
        <v>153738.54999999999</v>
      </c>
      <c r="E11608" s="19">
        <v>153738.54999999999</v>
      </c>
    </row>
    <row r="11609" spans="1:5">
      <c r="A11609" s="17">
        <v>2432</v>
      </c>
      <c r="B11609" s="20" t="s">
        <v>42774</v>
      </c>
      <c r="C11609" s="17" t="s">
        <v>6</v>
      </c>
      <c r="D11609" s="19">
        <v>35.85</v>
      </c>
      <c r="E11609" s="19">
        <v>35.85</v>
      </c>
    </row>
    <row r="11610" spans="1:5">
      <c r="A11610" s="17">
        <v>2418</v>
      </c>
      <c r="B11610" s="20" t="s">
        <v>42775</v>
      </c>
      <c r="C11610" s="17" t="s">
        <v>6</v>
      </c>
      <c r="D11610" s="19">
        <v>16.63</v>
      </c>
      <c r="E11610" s="19">
        <v>16.63</v>
      </c>
    </row>
    <row r="11611" spans="1:5">
      <c r="A11611" s="17">
        <v>2433</v>
      </c>
      <c r="B11611" s="20" t="s">
        <v>42776</v>
      </c>
      <c r="C11611" s="17" t="s">
        <v>6</v>
      </c>
      <c r="D11611" s="19">
        <v>12.14</v>
      </c>
      <c r="E11611" s="19">
        <v>12.14</v>
      </c>
    </row>
    <row r="11612" spans="1:5">
      <c r="A11612" s="17">
        <v>2420</v>
      </c>
      <c r="B11612" s="20" t="s">
        <v>42777</v>
      </c>
      <c r="C11612" s="17" t="s">
        <v>6</v>
      </c>
      <c r="D11612" s="19">
        <v>20.86</v>
      </c>
      <c r="E11612" s="19">
        <v>20.86</v>
      </c>
    </row>
    <row r="11613" spans="1:5">
      <c r="A11613" s="17">
        <v>11447</v>
      </c>
      <c r="B11613" s="20" t="s">
        <v>53996</v>
      </c>
      <c r="C11613" s="17" t="s">
        <v>6</v>
      </c>
      <c r="D11613" s="19">
        <v>41.22</v>
      </c>
      <c r="E11613" s="19">
        <v>41.22</v>
      </c>
    </row>
    <row r="11614" spans="1:5">
      <c r="A11614" s="17">
        <v>11451</v>
      </c>
      <c r="B11614" s="20" t="s">
        <v>42778</v>
      </c>
      <c r="C11614" s="17" t="s">
        <v>6</v>
      </c>
      <c r="D11614" s="19">
        <v>110.5</v>
      </c>
      <c r="E11614" s="19">
        <v>110.5</v>
      </c>
    </row>
    <row r="11615" spans="1:5">
      <c r="A11615" s="17">
        <v>11116</v>
      </c>
      <c r="B11615" s="20" t="s">
        <v>42779</v>
      </c>
      <c r="C11615" s="17" t="s">
        <v>6</v>
      </c>
      <c r="D11615" s="19">
        <v>653.72</v>
      </c>
      <c r="E11615" s="19">
        <v>653.72</v>
      </c>
    </row>
    <row r="11616" spans="1:5">
      <c r="A11616" s="17">
        <v>38411</v>
      </c>
      <c r="B11616" s="20" t="s">
        <v>42780</v>
      </c>
      <c r="C11616" s="17" t="s">
        <v>6</v>
      </c>
      <c r="D11616" s="19">
        <v>1677.4</v>
      </c>
      <c r="E11616" s="19">
        <v>1677.4</v>
      </c>
    </row>
    <row r="11617" spans="1:5">
      <c r="A11617" s="17">
        <v>38189</v>
      </c>
      <c r="B11617" s="20" t="s">
        <v>42781</v>
      </c>
      <c r="C11617" s="17" t="s">
        <v>6</v>
      </c>
      <c r="D11617" s="19">
        <v>152.01</v>
      </c>
      <c r="E11617" s="19">
        <v>152.01</v>
      </c>
    </row>
    <row r="11618" spans="1:5">
      <c r="A11618" s="17">
        <v>38190</v>
      </c>
      <c r="B11618" s="20" t="s">
        <v>42782</v>
      </c>
      <c r="C11618" s="17" t="s">
        <v>6</v>
      </c>
      <c r="D11618" s="19">
        <v>320.25</v>
      </c>
      <c r="E11618" s="19">
        <v>320.25</v>
      </c>
    </row>
    <row r="11619" spans="1:5">
      <c r="A11619" s="17">
        <v>7608</v>
      </c>
      <c r="B11619" s="20" t="s">
        <v>42783</v>
      </c>
      <c r="C11619" s="17" t="s">
        <v>6</v>
      </c>
      <c r="D11619" s="19">
        <v>11.73</v>
      </c>
      <c r="E11619" s="19">
        <v>11.73</v>
      </c>
    </row>
    <row r="11620" spans="1:5">
      <c r="A11620" s="17">
        <v>1370</v>
      </c>
      <c r="B11620" s="20" t="s">
        <v>42784</v>
      </c>
      <c r="C11620" s="17" t="s">
        <v>6</v>
      </c>
      <c r="D11620" s="19">
        <v>135.49</v>
      </c>
      <c r="E11620" s="19">
        <v>135.49</v>
      </c>
    </row>
    <row r="11621" spans="1:5">
      <c r="A11621" s="17">
        <v>36516</v>
      </c>
      <c r="B11621" s="20" t="s">
        <v>42785</v>
      </c>
      <c r="C11621" s="17" t="s">
        <v>6</v>
      </c>
      <c r="D11621" s="19">
        <v>137548.43</v>
      </c>
      <c r="E11621" s="19">
        <v>137548.43</v>
      </c>
    </row>
    <row r="11622" spans="1:5">
      <c r="A11622" s="17">
        <v>11649</v>
      </c>
      <c r="B11622" s="20" t="s">
        <v>54398</v>
      </c>
      <c r="C11622" s="17" t="s">
        <v>6</v>
      </c>
      <c r="D11622" s="19">
        <v>407.09</v>
      </c>
      <c r="E11622" s="19">
        <v>407.09</v>
      </c>
    </row>
    <row r="11623" spans="1:5">
      <c r="A11623" s="17">
        <v>11650</v>
      </c>
      <c r="B11623" s="20" t="s">
        <v>54399</v>
      </c>
      <c r="C11623" s="17" t="s">
        <v>6</v>
      </c>
      <c r="D11623" s="19">
        <v>693.87</v>
      </c>
      <c r="E11623" s="19">
        <v>693.87</v>
      </c>
    </row>
    <row r="11624" spans="1:5">
      <c r="A11624" s="17">
        <v>34777</v>
      </c>
      <c r="B11624" s="20" t="s">
        <v>42786</v>
      </c>
      <c r="C11624" s="17" t="s">
        <v>6</v>
      </c>
      <c r="D11624" s="19">
        <v>3.03</v>
      </c>
      <c r="E11624" s="19">
        <v>3.03</v>
      </c>
    </row>
    <row r="11625" spans="1:5">
      <c r="A11625" s="17">
        <v>7272</v>
      </c>
      <c r="B11625" s="20" t="s">
        <v>42787</v>
      </c>
      <c r="C11625" s="17" t="s">
        <v>6</v>
      </c>
      <c r="D11625" s="19">
        <v>2.2799999999999998</v>
      </c>
      <c r="E11625" s="19">
        <v>2.2799999999999998</v>
      </c>
    </row>
    <row r="11626" spans="1:5">
      <c r="A11626" s="17">
        <v>10605</v>
      </c>
      <c r="B11626" s="20" t="s">
        <v>42788</v>
      </c>
      <c r="C11626" s="17" t="s">
        <v>6</v>
      </c>
      <c r="D11626" s="19">
        <v>5.27</v>
      </c>
      <c r="E11626" s="19">
        <v>5.27</v>
      </c>
    </row>
    <row r="11627" spans="1:5">
      <c r="A11627" s="17">
        <v>10604</v>
      </c>
      <c r="B11627" s="20" t="s">
        <v>42789</v>
      </c>
      <c r="C11627" s="17" t="s">
        <v>6</v>
      </c>
      <c r="D11627" s="19">
        <v>12.28</v>
      </c>
      <c r="E11627" s="19">
        <v>12.28</v>
      </c>
    </row>
    <row r="11628" spans="1:5">
      <c r="A11628" s="17">
        <v>672</v>
      </c>
      <c r="B11628" s="20" t="s">
        <v>42790</v>
      </c>
      <c r="C11628" s="17" t="s">
        <v>6</v>
      </c>
      <c r="D11628" s="19">
        <v>16.89</v>
      </c>
      <c r="E11628" s="19">
        <v>16.89</v>
      </c>
    </row>
    <row r="11629" spans="1:5">
      <c r="A11629" s="17">
        <v>668</v>
      </c>
      <c r="B11629" s="20" t="s">
        <v>42791</v>
      </c>
      <c r="C11629" s="17" t="s">
        <v>6</v>
      </c>
      <c r="D11629" s="19">
        <v>20.39</v>
      </c>
      <c r="E11629" s="19">
        <v>20.39</v>
      </c>
    </row>
    <row r="11630" spans="1:5">
      <c r="A11630" s="17">
        <v>10578</v>
      </c>
      <c r="B11630" s="20" t="s">
        <v>42792</v>
      </c>
      <c r="C11630" s="17" t="s">
        <v>6</v>
      </c>
      <c r="D11630" s="19">
        <v>23.75</v>
      </c>
      <c r="E11630" s="19">
        <v>23.75</v>
      </c>
    </row>
    <row r="11631" spans="1:5">
      <c r="A11631" s="17">
        <v>666</v>
      </c>
      <c r="B11631" s="20" t="s">
        <v>42793</v>
      </c>
      <c r="C11631" s="17" t="s">
        <v>6</v>
      </c>
      <c r="D11631" s="19">
        <v>26.41</v>
      </c>
      <c r="E11631" s="19">
        <v>26.41</v>
      </c>
    </row>
    <row r="11632" spans="1:5">
      <c r="A11632" s="17">
        <v>665</v>
      </c>
      <c r="B11632" s="20" t="s">
        <v>42794</v>
      </c>
      <c r="C11632" s="17" t="s">
        <v>6</v>
      </c>
      <c r="D11632" s="19">
        <v>35.32</v>
      </c>
      <c r="E11632" s="19">
        <v>35.32</v>
      </c>
    </row>
    <row r="11633" spans="1:5">
      <c r="A11633" s="17">
        <v>10577</v>
      </c>
      <c r="B11633" s="20" t="s">
        <v>42795</v>
      </c>
      <c r="C11633" s="17" t="s">
        <v>6</v>
      </c>
      <c r="D11633" s="19">
        <v>31.32</v>
      </c>
      <c r="E11633" s="19">
        <v>31.32</v>
      </c>
    </row>
    <row r="11634" spans="1:5">
      <c r="A11634" s="17">
        <v>10583</v>
      </c>
      <c r="B11634" s="20" t="s">
        <v>42796</v>
      </c>
      <c r="C11634" s="17" t="s">
        <v>6</v>
      </c>
      <c r="D11634" s="19">
        <v>16.27</v>
      </c>
      <c r="E11634" s="19">
        <v>16.27</v>
      </c>
    </row>
    <row r="11635" spans="1:5">
      <c r="A11635" s="17">
        <v>10579</v>
      </c>
      <c r="B11635" s="20" t="s">
        <v>42797</v>
      </c>
      <c r="C11635" s="17" t="s">
        <v>6</v>
      </c>
      <c r="D11635" s="19">
        <v>28.36</v>
      </c>
      <c r="E11635" s="19">
        <v>28.36</v>
      </c>
    </row>
    <row r="11636" spans="1:5">
      <c r="A11636" s="17">
        <v>10582</v>
      </c>
      <c r="B11636" s="20" t="s">
        <v>42798</v>
      </c>
      <c r="C11636" s="17" t="s">
        <v>6</v>
      </c>
      <c r="D11636" s="19">
        <v>14.33</v>
      </c>
      <c r="E11636" s="19">
        <v>14.33</v>
      </c>
    </row>
    <row r="11637" spans="1:5">
      <c r="A11637" s="17">
        <v>2436</v>
      </c>
      <c r="B11637" s="20" t="s">
        <v>42799</v>
      </c>
      <c r="C11637" s="17" t="s">
        <v>131</v>
      </c>
      <c r="D11637" s="19">
        <v>34.36</v>
      </c>
      <c r="E11637" s="19">
        <v>34.36</v>
      </c>
    </row>
    <row r="11638" spans="1:5">
      <c r="A11638" s="17">
        <v>40918</v>
      </c>
      <c r="B11638" s="20" t="s">
        <v>42800</v>
      </c>
      <c r="C11638" s="17" t="s">
        <v>32211</v>
      </c>
      <c r="D11638" s="19">
        <v>6019.33</v>
      </c>
      <c r="E11638" s="19">
        <v>6019.33</v>
      </c>
    </row>
    <row r="11639" spans="1:5">
      <c r="A11639" s="17">
        <v>44046</v>
      </c>
      <c r="B11639" s="20" t="s">
        <v>54400</v>
      </c>
      <c r="C11639" s="17" t="s">
        <v>9</v>
      </c>
      <c r="D11639" s="19">
        <v>156.38</v>
      </c>
      <c r="E11639" s="19">
        <v>156.38</v>
      </c>
    </row>
    <row r="11640" spans="1:5">
      <c r="A11640" s="17">
        <v>44047</v>
      </c>
      <c r="B11640" s="20" t="s">
        <v>54401</v>
      </c>
      <c r="C11640" s="17" t="s">
        <v>9</v>
      </c>
      <c r="D11640" s="19">
        <v>184.7</v>
      </c>
      <c r="E11640" s="19">
        <v>184.7</v>
      </c>
    </row>
    <row r="11641" spans="1:5">
      <c r="A11641" s="17">
        <v>44043</v>
      </c>
      <c r="B11641" s="20" t="s">
        <v>54402</v>
      </c>
      <c r="C11641" s="17" t="s">
        <v>9</v>
      </c>
      <c r="D11641" s="19">
        <v>96.56</v>
      </c>
      <c r="E11641" s="19">
        <v>96.56</v>
      </c>
    </row>
    <row r="11642" spans="1:5">
      <c r="A11642" s="17">
        <v>44044</v>
      </c>
      <c r="B11642" s="20" t="s">
        <v>54403</v>
      </c>
      <c r="C11642" s="17" t="s">
        <v>9</v>
      </c>
      <c r="D11642" s="19">
        <v>112.45</v>
      </c>
      <c r="E11642" s="19">
        <v>112.45</v>
      </c>
    </row>
    <row r="11643" spans="1:5">
      <c r="A11643" s="17">
        <v>44041</v>
      </c>
      <c r="B11643" s="20" t="s">
        <v>54404</v>
      </c>
      <c r="C11643" s="17" t="s">
        <v>9</v>
      </c>
      <c r="D11643" s="19">
        <v>57.04</v>
      </c>
      <c r="E11643" s="19">
        <v>57.04</v>
      </c>
    </row>
    <row r="11644" spans="1:5">
      <c r="A11644" s="17">
        <v>44042</v>
      </c>
      <c r="B11644" s="20" t="s">
        <v>54405</v>
      </c>
      <c r="C11644" s="17" t="s">
        <v>9</v>
      </c>
      <c r="D11644" s="19">
        <v>71.069999999999993</v>
      </c>
      <c r="E11644" s="19">
        <v>71.069999999999993</v>
      </c>
    </row>
    <row r="11645" spans="1:5">
      <c r="A11645" s="17">
        <v>43961</v>
      </c>
      <c r="B11645" s="20" t="s">
        <v>54406</v>
      </c>
      <c r="C11645" s="17" t="s">
        <v>9</v>
      </c>
      <c r="D11645" s="19">
        <v>19.3</v>
      </c>
      <c r="E11645" s="19">
        <v>19.3</v>
      </c>
    </row>
    <row r="11646" spans="1:5">
      <c r="A11646" s="17">
        <v>43959</v>
      </c>
      <c r="B11646" s="20" t="s">
        <v>54407</v>
      </c>
      <c r="C11646" s="17" t="s">
        <v>9</v>
      </c>
      <c r="D11646" s="19">
        <v>22.36</v>
      </c>
      <c r="E11646" s="19">
        <v>22.36</v>
      </c>
    </row>
    <row r="11647" spans="1:5">
      <c r="A11647" s="17">
        <v>43962</v>
      </c>
      <c r="B11647" s="20" t="s">
        <v>54408</v>
      </c>
      <c r="C11647" s="17" t="s">
        <v>9</v>
      </c>
      <c r="D11647" s="19">
        <v>24.12</v>
      </c>
      <c r="E11647" s="19">
        <v>24.12</v>
      </c>
    </row>
    <row r="11648" spans="1:5">
      <c r="A11648" s="17">
        <v>43960</v>
      </c>
      <c r="B11648" s="20" t="s">
        <v>54409</v>
      </c>
      <c r="C11648" s="17" t="s">
        <v>9</v>
      </c>
      <c r="D11648" s="19">
        <v>33.770000000000003</v>
      </c>
      <c r="E11648" s="19">
        <v>33.770000000000003</v>
      </c>
    </row>
    <row r="11649" spans="1:5">
      <c r="A11649" s="17">
        <v>43963</v>
      </c>
      <c r="B11649" s="20" t="s">
        <v>54410</v>
      </c>
      <c r="C11649" s="17" t="s">
        <v>9</v>
      </c>
      <c r="D11649" s="19">
        <v>16.88</v>
      </c>
      <c r="E11649" s="19">
        <v>16.88</v>
      </c>
    </row>
    <row r="11650" spans="1:5">
      <c r="A11650" s="17">
        <v>43958</v>
      </c>
      <c r="B11650" s="20" t="s">
        <v>54411</v>
      </c>
      <c r="C11650" s="17" t="s">
        <v>9</v>
      </c>
      <c r="D11650" s="19">
        <v>28.95</v>
      </c>
      <c r="E11650" s="19">
        <v>28.95</v>
      </c>
    </row>
    <row r="11651" spans="1:5">
      <c r="A11651" s="17">
        <v>41549</v>
      </c>
      <c r="B11651" s="20" t="s">
        <v>54412</v>
      </c>
      <c r="C11651" s="17" t="s">
        <v>9</v>
      </c>
      <c r="D11651" s="19">
        <v>14.47</v>
      </c>
      <c r="E11651" s="19">
        <v>14.47</v>
      </c>
    </row>
    <row r="11652" spans="1:5">
      <c r="A11652" s="17">
        <v>10998</v>
      </c>
      <c r="B11652" s="20" t="s">
        <v>42801</v>
      </c>
      <c r="C11652" s="17" t="s">
        <v>2</v>
      </c>
      <c r="D11652" s="19">
        <v>54.34</v>
      </c>
      <c r="E11652" s="19">
        <v>54.34</v>
      </c>
    </row>
    <row r="11653" spans="1:5">
      <c r="A11653" s="17">
        <v>11002</v>
      </c>
      <c r="B11653" s="20" t="s">
        <v>42802</v>
      </c>
      <c r="C11653" s="17" t="s">
        <v>2</v>
      </c>
      <c r="D11653" s="19">
        <v>49.78</v>
      </c>
      <c r="E11653" s="19">
        <v>49.78</v>
      </c>
    </row>
    <row r="11654" spans="1:5">
      <c r="A11654" s="17">
        <v>10999</v>
      </c>
      <c r="B11654" s="20" t="s">
        <v>42803</v>
      </c>
      <c r="C11654" s="17" t="s">
        <v>2</v>
      </c>
      <c r="D11654" s="19">
        <v>47.83</v>
      </c>
      <c r="E11654" s="19">
        <v>47.83</v>
      </c>
    </row>
    <row r="11655" spans="1:5">
      <c r="A11655" s="17">
        <v>10997</v>
      </c>
      <c r="B11655" s="20" t="s">
        <v>42804</v>
      </c>
      <c r="C11655" s="17" t="s">
        <v>2</v>
      </c>
      <c r="D11655" s="19">
        <v>51.84</v>
      </c>
      <c r="E11655" s="19">
        <v>51.84</v>
      </c>
    </row>
    <row r="11656" spans="1:5">
      <c r="A11656" s="17">
        <v>2680</v>
      </c>
      <c r="B11656" s="20" t="s">
        <v>53997</v>
      </c>
      <c r="C11656" s="17" t="s">
        <v>9</v>
      </c>
      <c r="D11656" s="19">
        <v>9.7899999999999991</v>
      </c>
      <c r="E11656" s="19">
        <v>9.7899999999999991</v>
      </c>
    </row>
    <row r="11657" spans="1:5">
      <c r="A11657" s="17">
        <v>2684</v>
      </c>
      <c r="B11657" s="20" t="s">
        <v>53998</v>
      </c>
      <c r="C11657" s="17" t="s">
        <v>9</v>
      </c>
      <c r="D11657" s="19">
        <v>8.91</v>
      </c>
      <c r="E11657" s="19">
        <v>8.91</v>
      </c>
    </row>
    <row r="11658" spans="1:5">
      <c r="A11658" s="17">
        <v>2685</v>
      </c>
      <c r="B11658" s="20" t="s">
        <v>53999</v>
      </c>
      <c r="C11658" s="17" t="s">
        <v>9</v>
      </c>
      <c r="D11658" s="19">
        <v>6.69</v>
      </c>
      <c r="E11658" s="19">
        <v>6.69</v>
      </c>
    </row>
    <row r="11659" spans="1:5">
      <c r="A11659" s="17">
        <v>2673</v>
      </c>
      <c r="B11659" s="20" t="s">
        <v>54000</v>
      </c>
      <c r="C11659" s="17" t="s">
        <v>9</v>
      </c>
      <c r="D11659" s="19">
        <v>3.44</v>
      </c>
      <c r="E11659" s="19">
        <v>3.44</v>
      </c>
    </row>
    <row r="11660" spans="1:5">
      <c r="A11660" s="17">
        <v>2682</v>
      </c>
      <c r="B11660" s="20" t="s">
        <v>54001</v>
      </c>
      <c r="C11660" s="17" t="s">
        <v>9</v>
      </c>
      <c r="D11660" s="19">
        <v>23.35</v>
      </c>
      <c r="E11660" s="19">
        <v>23.35</v>
      </c>
    </row>
    <row r="11661" spans="1:5">
      <c r="A11661" s="17">
        <v>2681</v>
      </c>
      <c r="B11661" s="20" t="s">
        <v>54002</v>
      </c>
      <c r="C11661" s="17" t="s">
        <v>9</v>
      </c>
      <c r="D11661" s="19">
        <v>16.010000000000002</v>
      </c>
      <c r="E11661" s="19">
        <v>16.010000000000002</v>
      </c>
    </row>
    <row r="11662" spans="1:5">
      <c r="A11662" s="17">
        <v>2686</v>
      </c>
      <c r="B11662" s="20" t="s">
        <v>54003</v>
      </c>
      <c r="C11662" s="17" t="s">
        <v>9</v>
      </c>
      <c r="D11662" s="19">
        <v>29.28</v>
      </c>
      <c r="E11662" s="19">
        <v>29.28</v>
      </c>
    </row>
    <row r="11663" spans="1:5">
      <c r="A11663" s="17">
        <v>2674</v>
      </c>
      <c r="B11663" s="20" t="s">
        <v>54004</v>
      </c>
      <c r="C11663" s="17" t="s">
        <v>9</v>
      </c>
      <c r="D11663" s="19">
        <v>4.28</v>
      </c>
      <c r="E11663" s="19">
        <v>4.28</v>
      </c>
    </row>
    <row r="11664" spans="1:5">
      <c r="A11664" s="17">
        <v>2683</v>
      </c>
      <c r="B11664" s="20" t="s">
        <v>54005</v>
      </c>
      <c r="C11664" s="17" t="s">
        <v>9</v>
      </c>
      <c r="D11664" s="19">
        <v>46.15</v>
      </c>
      <c r="E11664" s="19">
        <v>46.15</v>
      </c>
    </row>
    <row r="11665" spans="1:5">
      <c r="A11665" s="17">
        <v>2676</v>
      </c>
      <c r="B11665" s="20" t="s">
        <v>42805</v>
      </c>
      <c r="C11665" s="17" t="s">
        <v>9</v>
      </c>
      <c r="D11665" s="19">
        <v>2</v>
      </c>
      <c r="E11665" s="19">
        <v>2</v>
      </c>
    </row>
    <row r="11666" spans="1:5">
      <c r="A11666" s="17">
        <v>2678</v>
      </c>
      <c r="B11666" s="20" t="s">
        <v>42806</v>
      </c>
      <c r="C11666" s="17" t="s">
        <v>9</v>
      </c>
      <c r="D11666" s="19">
        <v>2.5</v>
      </c>
      <c r="E11666" s="19">
        <v>2.5</v>
      </c>
    </row>
    <row r="11667" spans="1:5">
      <c r="A11667" s="17">
        <v>2679</v>
      </c>
      <c r="B11667" s="20" t="s">
        <v>42807</v>
      </c>
      <c r="C11667" s="17" t="s">
        <v>9</v>
      </c>
      <c r="D11667" s="19">
        <v>3.86</v>
      </c>
      <c r="E11667" s="19">
        <v>3.86</v>
      </c>
    </row>
    <row r="11668" spans="1:5">
      <c r="A11668" s="17">
        <v>12070</v>
      </c>
      <c r="B11668" s="20" t="s">
        <v>42808</v>
      </c>
      <c r="C11668" s="17" t="s">
        <v>9</v>
      </c>
      <c r="D11668" s="19">
        <v>5.37</v>
      </c>
      <c r="E11668" s="19">
        <v>5.37</v>
      </c>
    </row>
    <row r="11669" spans="1:5">
      <c r="A11669" s="17">
        <v>2675</v>
      </c>
      <c r="B11669" s="20" t="s">
        <v>42809</v>
      </c>
      <c r="C11669" s="17" t="s">
        <v>9</v>
      </c>
      <c r="D11669" s="19">
        <v>6.99</v>
      </c>
      <c r="E11669" s="19">
        <v>6.99</v>
      </c>
    </row>
    <row r="11670" spans="1:5">
      <c r="A11670" s="17">
        <v>12067</v>
      </c>
      <c r="B11670" s="20" t="s">
        <v>42810</v>
      </c>
      <c r="C11670" s="17" t="s">
        <v>9</v>
      </c>
      <c r="D11670" s="19">
        <v>9.48</v>
      </c>
      <c r="E11670" s="19">
        <v>9.48</v>
      </c>
    </row>
    <row r="11671" spans="1:5">
      <c r="A11671" s="17">
        <v>21128</v>
      </c>
      <c r="B11671" s="20" t="s">
        <v>42811</v>
      </c>
      <c r="C11671" s="17" t="s">
        <v>9</v>
      </c>
      <c r="D11671" s="19">
        <v>8.24</v>
      </c>
      <c r="E11671" s="19">
        <v>8.24</v>
      </c>
    </row>
    <row r="11672" spans="1:5">
      <c r="A11672" s="17">
        <v>40400</v>
      </c>
      <c r="B11672" s="20" t="s">
        <v>42812</v>
      </c>
      <c r="C11672" s="17" t="s">
        <v>9</v>
      </c>
      <c r="D11672" s="19">
        <v>1.68</v>
      </c>
      <c r="E11672" s="19">
        <v>1.68</v>
      </c>
    </row>
    <row r="11673" spans="1:5">
      <c r="A11673" s="17">
        <v>40401</v>
      </c>
      <c r="B11673" s="20" t="s">
        <v>42813</v>
      </c>
      <c r="C11673" s="17" t="s">
        <v>9</v>
      </c>
      <c r="D11673" s="19">
        <v>2.48</v>
      </c>
      <c r="E11673" s="19">
        <v>2.48</v>
      </c>
    </row>
    <row r="11674" spans="1:5">
      <c r="A11674" s="17">
        <v>40402</v>
      </c>
      <c r="B11674" s="20" t="s">
        <v>42814</v>
      </c>
      <c r="C11674" s="17" t="s">
        <v>9</v>
      </c>
      <c r="D11674" s="19">
        <v>3.18</v>
      </c>
      <c r="E11674" s="19">
        <v>3.18</v>
      </c>
    </row>
    <row r="11675" spans="1:5">
      <c r="A11675" s="17">
        <v>21137</v>
      </c>
      <c r="B11675" s="20" t="s">
        <v>42815</v>
      </c>
      <c r="C11675" s="17" t="s">
        <v>9</v>
      </c>
      <c r="D11675" s="19">
        <v>8.43</v>
      </c>
      <c r="E11675" s="19">
        <v>8.43</v>
      </c>
    </row>
    <row r="11676" spans="1:5">
      <c r="A11676" s="17">
        <v>2504</v>
      </c>
      <c r="B11676" s="20" t="s">
        <v>42816</v>
      </c>
      <c r="C11676" s="17" t="s">
        <v>9</v>
      </c>
      <c r="D11676" s="19">
        <v>9.14</v>
      </c>
      <c r="E11676" s="19">
        <v>9.14</v>
      </c>
    </row>
    <row r="11677" spans="1:5">
      <c r="A11677" s="17">
        <v>2501</v>
      </c>
      <c r="B11677" s="20" t="s">
        <v>42817</v>
      </c>
      <c r="C11677" s="17" t="s">
        <v>9</v>
      </c>
      <c r="D11677" s="19">
        <v>11.99</v>
      </c>
      <c r="E11677" s="19">
        <v>11.99</v>
      </c>
    </row>
    <row r="11678" spans="1:5">
      <c r="A11678" s="17">
        <v>2502</v>
      </c>
      <c r="B11678" s="20" t="s">
        <v>42818</v>
      </c>
      <c r="C11678" s="17" t="s">
        <v>9</v>
      </c>
      <c r="D11678" s="19">
        <v>18.09</v>
      </c>
      <c r="E11678" s="19">
        <v>18.09</v>
      </c>
    </row>
    <row r="11679" spans="1:5">
      <c r="A11679" s="17">
        <v>2503</v>
      </c>
      <c r="B11679" s="20" t="s">
        <v>42819</v>
      </c>
      <c r="C11679" s="17" t="s">
        <v>9</v>
      </c>
      <c r="D11679" s="19">
        <v>23.28</v>
      </c>
      <c r="E11679" s="19">
        <v>23.28</v>
      </c>
    </row>
    <row r="11680" spans="1:5">
      <c r="A11680" s="17">
        <v>2500</v>
      </c>
      <c r="B11680" s="20" t="s">
        <v>42820</v>
      </c>
      <c r="C11680" s="17" t="s">
        <v>9</v>
      </c>
      <c r="D11680" s="19">
        <v>31.01</v>
      </c>
      <c r="E11680" s="19">
        <v>31.01</v>
      </c>
    </row>
    <row r="11681" spans="1:5">
      <c r="A11681" s="17">
        <v>2505</v>
      </c>
      <c r="B11681" s="20" t="s">
        <v>42821</v>
      </c>
      <c r="C11681" s="17" t="s">
        <v>9</v>
      </c>
      <c r="D11681" s="19">
        <v>48.33</v>
      </c>
      <c r="E11681" s="19">
        <v>48.33</v>
      </c>
    </row>
    <row r="11682" spans="1:5">
      <c r="A11682" s="17">
        <v>12056</v>
      </c>
      <c r="B11682" s="20" t="s">
        <v>42822</v>
      </c>
      <c r="C11682" s="17" t="s">
        <v>9</v>
      </c>
      <c r="D11682" s="19">
        <v>19.53</v>
      </c>
      <c r="E11682" s="19">
        <v>19.53</v>
      </c>
    </row>
    <row r="11683" spans="1:5">
      <c r="A11683" s="17">
        <v>12057</v>
      </c>
      <c r="B11683" s="20" t="s">
        <v>42823</v>
      </c>
      <c r="C11683" s="17" t="s">
        <v>9</v>
      </c>
      <c r="D11683" s="19">
        <v>16.59</v>
      </c>
      <c r="E11683" s="19">
        <v>16.59</v>
      </c>
    </row>
    <row r="11684" spans="1:5">
      <c r="A11684" s="17">
        <v>12058</v>
      </c>
      <c r="B11684" s="20" t="s">
        <v>42824</v>
      </c>
      <c r="C11684" s="17" t="s">
        <v>9</v>
      </c>
      <c r="D11684" s="19">
        <v>10.34</v>
      </c>
      <c r="E11684" s="19">
        <v>10.34</v>
      </c>
    </row>
    <row r="11685" spans="1:5">
      <c r="A11685" s="17">
        <v>12059</v>
      </c>
      <c r="B11685" s="20" t="s">
        <v>42825</v>
      </c>
      <c r="C11685" s="17" t="s">
        <v>9</v>
      </c>
      <c r="D11685" s="19">
        <v>5.82</v>
      </c>
      <c r="E11685" s="19">
        <v>5.82</v>
      </c>
    </row>
    <row r="11686" spans="1:5">
      <c r="A11686" s="17">
        <v>12060</v>
      </c>
      <c r="B11686" s="20" t="s">
        <v>42826</v>
      </c>
      <c r="C11686" s="17" t="s">
        <v>9</v>
      </c>
      <c r="D11686" s="19">
        <v>43.1</v>
      </c>
      <c r="E11686" s="19">
        <v>43.1</v>
      </c>
    </row>
    <row r="11687" spans="1:5">
      <c r="A11687" s="17">
        <v>12061</v>
      </c>
      <c r="B11687" s="20" t="s">
        <v>42827</v>
      </c>
      <c r="C11687" s="17" t="s">
        <v>9</v>
      </c>
      <c r="D11687" s="19">
        <v>26.31</v>
      </c>
      <c r="E11687" s="19">
        <v>26.31</v>
      </c>
    </row>
    <row r="11688" spans="1:5">
      <c r="A11688" s="17">
        <v>12062</v>
      </c>
      <c r="B11688" s="20" t="s">
        <v>42828</v>
      </c>
      <c r="C11688" s="17" t="s">
        <v>9</v>
      </c>
      <c r="D11688" s="19">
        <v>48.53</v>
      </c>
      <c r="E11688" s="19">
        <v>48.53</v>
      </c>
    </row>
    <row r="11689" spans="1:5">
      <c r="A11689" s="17">
        <v>2687</v>
      </c>
      <c r="B11689" s="20" t="s">
        <v>42829</v>
      </c>
      <c r="C11689" s="17" t="s">
        <v>9</v>
      </c>
      <c r="D11689" s="19">
        <v>1.74</v>
      </c>
      <c r="E11689" s="19">
        <v>1.74</v>
      </c>
    </row>
    <row r="11690" spans="1:5">
      <c r="A11690" s="17">
        <v>2689</v>
      </c>
      <c r="B11690" s="20" t="s">
        <v>42830</v>
      </c>
      <c r="C11690" s="17" t="s">
        <v>9</v>
      </c>
      <c r="D11690" s="19">
        <v>2.08</v>
      </c>
      <c r="E11690" s="19">
        <v>2.08</v>
      </c>
    </row>
    <row r="11691" spans="1:5">
      <c r="A11691" s="17">
        <v>2688</v>
      </c>
      <c r="B11691" s="20" t="s">
        <v>42831</v>
      </c>
      <c r="C11691" s="17" t="s">
        <v>9</v>
      </c>
      <c r="D11691" s="19">
        <v>2.25</v>
      </c>
      <c r="E11691" s="19">
        <v>2.25</v>
      </c>
    </row>
    <row r="11692" spans="1:5">
      <c r="A11692" s="17">
        <v>2690</v>
      </c>
      <c r="B11692" s="20" t="s">
        <v>42832</v>
      </c>
      <c r="C11692" s="17" t="s">
        <v>9</v>
      </c>
      <c r="D11692" s="19">
        <v>3.85</v>
      </c>
      <c r="E11692" s="19">
        <v>3.85</v>
      </c>
    </row>
    <row r="11693" spans="1:5">
      <c r="A11693" s="17">
        <v>39243</v>
      </c>
      <c r="B11693" s="20" t="s">
        <v>42833</v>
      </c>
      <c r="C11693" s="17" t="s">
        <v>9</v>
      </c>
      <c r="D11693" s="19">
        <v>2.54</v>
      </c>
      <c r="E11693" s="19">
        <v>2.54</v>
      </c>
    </row>
    <row r="11694" spans="1:5">
      <c r="A11694" s="17">
        <v>39244</v>
      </c>
      <c r="B11694" s="20" t="s">
        <v>42834</v>
      </c>
      <c r="C11694" s="17" t="s">
        <v>9</v>
      </c>
      <c r="D11694" s="19">
        <v>3.43</v>
      </c>
      <c r="E11694" s="19">
        <v>3.43</v>
      </c>
    </row>
    <row r="11695" spans="1:5">
      <c r="A11695" s="17">
        <v>39245</v>
      </c>
      <c r="B11695" s="20" t="s">
        <v>42835</v>
      </c>
      <c r="C11695" s="17" t="s">
        <v>9</v>
      </c>
      <c r="D11695" s="19">
        <v>6.6</v>
      </c>
      <c r="E11695" s="19">
        <v>6.6</v>
      </c>
    </row>
    <row r="11696" spans="1:5">
      <c r="A11696" s="17">
        <v>39255</v>
      </c>
      <c r="B11696" s="20" t="s">
        <v>42836</v>
      </c>
      <c r="C11696" s="17" t="s">
        <v>9</v>
      </c>
      <c r="D11696" s="19">
        <v>18.28</v>
      </c>
      <c r="E11696" s="19">
        <v>18.28</v>
      </c>
    </row>
    <row r="11697" spans="1:5">
      <c r="A11697" s="17">
        <v>39254</v>
      </c>
      <c r="B11697" s="20" t="s">
        <v>42837</v>
      </c>
      <c r="C11697" s="17" t="s">
        <v>9</v>
      </c>
      <c r="D11697" s="19">
        <v>9.8800000000000008</v>
      </c>
      <c r="E11697" s="19">
        <v>9.8800000000000008</v>
      </c>
    </row>
    <row r="11698" spans="1:5">
      <c r="A11698" s="17">
        <v>39253</v>
      </c>
      <c r="B11698" s="20" t="s">
        <v>42838</v>
      </c>
      <c r="C11698" s="17" t="s">
        <v>9</v>
      </c>
      <c r="D11698" s="19">
        <v>12.59</v>
      </c>
      <c r="E11698" s="19">
        <v>12.59</v>
      </c>
    </row>
    <row r="11699" spans="1:5">
      <c r="A11699" s="17">
        <v>39246</v>
      </c>
      <c r="B11699" s="20" t="s">
        <v>42839</v>
      </c>
      <c r="C11699" s="17" t="s">
        <v>9</v>
      </c>
      <c r="D11699" s="19">
        <v>4.3099999999999996</v>
      </c>
      <c r="E11699" s="19">
        <v>4.3099999999999996</v>
      </c>
    </row>
    <row r="11700" spans="1:5">
      <c r="A11700" s="17">
        <v>39247</v>
      </c>
      <c r="B11700" s="20" t="s">
        <v>42840</v>
      </c>
      <c r="C11700" s="17" t="s">
        <v>9</v>
      </c>
      <c r="D11700" s="19">
        <v>3.76</v>
      </c>
      <c r="E11700" s="19">
        <v>3.76</v>
      </c>
    </row>
    <row r="11701" spans="1:5">
      <c r="A11701" s="17">
        <v>2446</v>
      </c>
      <c r="B11701" s="20" t="s">
        <v>42841</v>
      </c>
      <c r="C11701" s="17" t="s">
        <v>9</v>
      </c>
      <c r="D11701" s="19">
        <v>6.19</v>
      </c>
      <c r="E11701" s="19">
        <v>6.19</v>
      </c>
    </row>
    <row r="11702" spans="1:5">
      <c r="A11702" s="17">
        <v>2442</v>
      </c>
      <c r="B11702" s="20" t="s">
        <v>42842</v>
      </c>
      <c r="C11702" s="17" t="s">
        <v>9</v>
      </c>
      <c r="D11702" s="19">
        <v>8.67</v>
      </c>
      <c r="E11702" s="19">
        <v>8.67</v>
      </c>
    </row>
    <row r="11703" spans="1:5">
      <c r="A11703" s="17">
        <v>39248</v>
      </c>
      <c r="B11703" s="20" t="s">
        <v>42843</v>
      </c>
      <c r="C11703" s="17" t="s">
        <v>9</v>
      </c>
      <c r="D11703" s="19">
        <v>12.08</v>
      </c>
      <c r="E11703" s="19">
        <v>12.08</v>
      </c>
    </row>
    <row r="11704" spans="1:5">
      <c r="A11704" s="17">
        <v>2438</v>
      </c>
      <c r="B11704" s="20" t="s">
        <v>42844</v>
      </c>
      <c r="C11704" s="17" t="s">
        <v>131</v>
      </c>
      <c r="D11704" s="19">
        <v>40.42</v>
      </c>
      <c r="E11704" s="19">
        <v>40.42</v>
      </c>
    </row>
    <row r="11705" spans="1:5">
      <c r="A11705" s="17">
        <v>40922</v>
      </c>
      <c r="B11705" s="20" t="s">
        <v>42845</v>
      </c>
      <c r="C11705" s="17" t="s">
        <v>32211</v>
      </c>
      <c r="D11705" s="19">
        <v>7083.05</v>
      </c>
      <c r="E11705" s="19">
        <v>7083.05</v>
      </c>
    </row>
    <row r="11706" spans="1:5">
      <c r="A11706" s="17">
        <v>36486</v>
      </c>
      <c r="B11706" s="20" t="s">
        <v>42846</v>
      </c>
      <c r="C11706" s="17" t="s">
        <v>6</v>
      </c>
      <c r="D11706" s="19">
        <v>72198.990000000005</v>
      </c>
      <c r="E11706" s="19">
        <v>72198.990000000005</v>
      </c>
    </row>
    <row r="11707" spans="1:5">
      <c r="A11707" s="17">
        <v>37777</v>
      </c>
      <c r="B11707" s="20" t="s">
        <v>42847</v>
      </c>
      <c r="C11707" s="17" t="s">
        <v>6</v>
      </c>
      <c r="D11707" s="19">
        <v>339911.48</v>
      </c>
      <c r="E11707" s="19">
        <v>339911.48</v>
      </c>
    </row>
    <row r="11708" spans="1:5">
      <c r="A11708" s="17">
        <v>44342</v>
      </c>
      <c r="B11708" s="20" t="s">
        <v>54413</v>
      </c>
      <c r="C11708" s="17" t="s">
        <v>6</v>
      </c>
      <c r="D11708" s="19">
        <v>23.14</v>
      </c>
      <c r="E11708" s="19">
        <v>23.14</v>
      </c>
    </row>
    <row r="11709" spans="1:5">
      <c r="A11709" s="17">
        <v>44343</v>
      </c>
      <c r="B11709" s="20" t="s">
        <v>54414</v>
      </c>
      <c r="C11709" s="17" t="s">
        <v>6</v>
      </c>
      <c r="D11709" s="19">
        <v>25.07</v>
      </c>
      <c r="E11709" s="19">
        <v>25.07</v>
      </c>
    </row>
    <row r="11710" spans="1:5">
      <c r="A11710" s="17">
        <v>44340</v>
      </c>
      <c r="B11710" s="20" t="s">
        <v>54415</v>
      </c>
      <c r="C11710" s="17" t="s">
        <v>6</v>
      </c>
      <c r="D11710" s="19">
        <v>16.350000000000001</v>
      </c>
      <c r="E11710" s="19">
        <v>16.350000000000001</v>
      </c>
    </row>
    <row r="11711" spans="1:5">
      <c r="A11711" s="17">
        <v>44341</v>
      </c>
      <c r="B11711" s="20" t="s">
        <v>54416</v>
      </c>
      <c r="C11711" s="17" t="s">
        <v>6</v>
      </c>
      <c r="D11711" s="19">
        <v>18.920000000000002</v>
      </c>
      <c r="E11711" s="19">
        <v>18.920000000000002</v>
      </c>
    </row>
    <row r="11712" spans="1:5">
      <c r="A11712" s="17">
        <v>44338</v>
      </c>
      <c r="B11712" s="20" t="s">
        <v>54417</v>
      </c>
      <c r="C11712" s="17" t="s">
        <v>6</v>
      </c>
      <c r="D11712" s="19">
        <v>9.36</v>
      </c>
      <c r="E11712" s="19">
        <v>9.36</v>
      </c>
    </row>
    <row r="11713" spans="1:5">
      <c r="A11713" s="17">
        <v>44339</v>
      </c>
      <c r="B11713" s="20" t="s">
        <v>54418</v>
      </c>
      <c r="C11713" s="17" t="s">
        <v>6</v>
      </c>
      <c r="D11713" s="19">
        <v>10.95</v>
      </c>
      <c r="E11713" s="19">
        <v>10.95</v>
      </c>
    </row>
    <row r="11714" spans="1:5">
      <c r="A11714" s="17">
        <v>44336</v>
      </c>
      <c r="B11714" s="20" t="s">
        <v>54419</v>
      </c>
      <c r="C11714" s="17" t="s">
        <v>6</v>
      </c>
      <c r="D11714" s="19">
        <v>3.18</v>
      </c>
      <c r="E11714" s="19">
        <v>3.18</v>
      </c>
    </row>
    <row r="11715" spans="1:5">
      <c r="A11715" s="17">
        <v>41834</v>
      </c>
      <c r="B11715" s="20" t="s">
        <v>54420</v>
      </c>
      <c r="C11715" s="17" t="s">
        <v>6</v>
      </c>
      <c r="D11715" s="19">
        <v>4.0199999999999996</v>
      </c>
      <c r="E11715" s="19">
        <v>4.0199999999999996</v>
      </c>
    </row>
    <row r="11716" spans="1:5">
      <c r="A11716" s="17">
        <v>44337</v>
      </c>
      <c r="B11716" s="20" t="s">
        <v>54421</v>
      </c>
      <c r="C11716" s="17" t="s">
        <v>6</v>
      </c>
      <c r="D11716" s="19">
        <v>4.0199999999999996</v>
      </c>
      <c r="E11716" s="19">
        <v>4.0199999999999996</v>
      </c>
    </row>
    <row r="11717" spans="1:5">
      <c r="A11717" s="17">
        <v>43964</v>
      </c>
      <c r="B11717" s="20" t="s">
        <v>54422</v>
      </c>
      <c r="C11717" s="17" t="s">
        <v>6</v>
      </c>
      <c r="D11717" s="19">
        <v>4.24</v>
      </c>
      <c r="E11717" s="19">
        <v>4.24</v>
      </c>
    </row>
    <row r="11718" spans="1:5">
      <c r="A11718" s="17">
        <v>44334</v>
      </c>
      <c r="B11718" s="20" t="s">
        <v>54423</v>
      </c>
      <c r="C11718" s="17" t="s">
        <v>6</v>
      </c>
      <c r="D11718" s="19">
        <v>5.36</v>
      </c>
      <c r="E11718" s="19">
        <v>5.36</v>
      </c>
    </row>
    <row r="11719" spans="1:5">
      <c r="A11719" s="17">
        <v>44344</v>
      </c>
      <c r="B11719" s="20" t="s">
        <v>54424</v>
      </c>
      <c r="C11719" s="17" t="s">
        <v>6</v>
      </c>
      <c r="D11719" s="19">
        <v>2.86</v>
      </c>
      <c r="E11719" s="19">
        <v>2.86</v>
      </c>
    </row>
    <row r="11720" spans="1:5">
      <c r="A11720" s="17">
        <v>44335</v>
      </c>
      <c r="B11720" s="20" t="s">
        <v>54425</v>
      </c>
      <c r="C11720" s="17" t="s">
        <v>6</v>
      </c>
      <c r="D11720" s="19">
        <v>3.09</v>
      </c>
      <c r="E11720" s="19">
        <v>3.09</v>
      </c>
    </row>
    <row r="11721" spans="1:5">
      <c r="A11721" s="17">
        <v>12624</v>
      </c>
      <c r="B11721" s="20" t="s">
        <v>42848</v>
      </c>
      <c r="C11721" s="17" t="s">
        <v>6</v>
      </c>
      <c r="D11721" s="19">
        <v>34.81</v>
      </c>
      <c r="E11721" s="19">
        <v>34.81</v>
      </c>
    </row>
    <row r="11722" spans="1:5">
      <c r="A11722" s="17">
        <v>517</v>
      </c>
      <c r="B11722" s="20" t="s">
        <v>42849</v>
      </c>
      <c r="C11722" s="17" t="s">
        <v>143</v>
      </c>
      <c r="D11722" s="19">
        <v>8.7200000000000006</v>
      </c>
      <c r="E11722" s="19">
        <v>8.7200000000000006</v>
      </c>
    </row>
    <row r="11723" spans="1:5">
      <c r="A11723" s="17">
        <v>37534</v>
      </c>
      <c r="B11723" s="20" t="s">
        <v>42850</v>
      </c>
      <c r="C11723" s="17" t="s">
        <v>2</v>
      </c>
      <c r="D11723" s="19">
        <v>19.66</v>
      </c>
      <c r="E11723" s="19">
        <v>19.66</v>
      </c>
    </row>
    <row r="11724" spans="1:5">
      <c r="A11724" s="17">
        <v>37535</v>
      </c>
      <c r="B11724" s="20" t="s">
        <v>42851</v>
      </c>
      <c r="C11724" s="17" t="s">
        <v>2</v>
      </c>
      <c r="D11724" s="19">
        <v>19.66</v>
      </c>
      <c r="E11724" s="19">
        <v>19.66</v>
      </c>
    </row>
    <row r="11725" spans="1:5">
      <c r="A11725" s="17">
        <v>37533</v>
      </c>
      <c r="B11725" s="20" t="s">
        <v>42852</v>
      </c>
      <c r="C11725" s="17" t="s">
        <v>2</v>
      </c>
      <c r="D11725" s="19">
        <v>19.66</v>
      </c>
      <c r="E11725" s="19">
        <v>19.66</v>
      </c>
    </row>
    <row r="11726" spans="1:5">
      <c r="A11726" s="17">
        <v>37537</v>
      </c>
      <c r="B11726" s="20" t="s">
        <v>42853</v>
      </c>
      <c r="C11726" s="17" t="s">
        <v>2</v>
      </c>
      <c r="D11726" s="19">
        <v>14.88</v>
      </c>
      <c r="E11726" s="19">
        <v>14.88</v>
      </c>
    </row>
    <row r="11727" spans="1:5">
      <c r="A11727" s="17">
        <v>37536</v>
      </c>
      <c r="B11727" s="20" t="s">
        <v>42854</v>
      </c>
      <c r="C11727" s="17" t="s">
        <v>2</v>
      </c>
      <c r="D11727" s="19">
        <v>14.88</v>
      </c>
      <c r="E11727" s="19">
        <v>14.88</v>
      </c>
    </row>
    <row r="11728" spans="1:5">
      <c r="A11728" s="17">
        <v>37532</v>
      </c>
      <c r="B11728" s="20" t="s">
        <v>42855</v>
      </c>
      <c r="C11728" s="17" t="s">
        <v>2</v>
      </c>
      <c r="D11728" s="19">
        <v>14.88</v>
      </c>
      <c r="E11728" s="19">
        <v>14.88</v>
      </c>
    </row>
    <row r="11729" spans="1:5">
      <c r="A11729" s="17">
        <v>2696</v>
      </c>
      <c r="B11729" s="20" t="s">
        <v>42856</v>
      </c>
      <c r="C11729" s="17" t="s">
        <v>131</v>
      </c>
      <c r="D11729" s="19">
        <v>31.26</v>
      </c>
      <c r="E11729" s="19">
        <v>31.26</v>
      </c>
    </row>
    <row r="11730" spans="1:5">
      <c r="A11730" s="17">
        <v>40928</v>
      </c>
      <c r="B11730" s="20" t="s">
        <v>42857</v>
      </c>
      <c r="C11730" s="17" t="s">
        <v>32211</v>
      </c>
      <c r="D11730" s="19">
        <v>5475.89</v>
      </c>
      <c r="E11730" s="19">
        <v>5475.89</v>
      </c>
    </row>
    <row r="11731" spans="1:5">
      <c r="A11731" s="17">
        <v>4083</v>
      </c>
      <c r="B11731" s="20" t="s">
        <v>42858</v>
      </c>
      <c r="C11731" s="17" t="s">
        <v>131</v>
      </c>
      <c r="D11731" s="19">
        <v>46.11</v>
      </c>
      <c r="E11731" s="19">
        <v>46.11</v>
      </c>
    </row>
    <row r="11732" spans="1:5">
      <c r="A11732" s="17">
        <v>40818</v>
      </c>
      <c r="B11732" s="20" t="s">
        <v>42859</v>
      </c>
      <c r="C11732" s="17" t="s">
        <v>32211</v>
      </c>
      <c r="D11732" s="19">
        <v>8076.1</v>
      </c>
      <c r="E11732" s="19">
        <v>8076.1</v>
      </c>
    </row>
    <row r="11733" spans="1:5">
      <c r="A11733" s="17">
        <v>43146</v>
      </c>
      <c r="B11733" s="20" t="s">
        <v>42860</v>
      </c>
      <c r="C11733" s="17" t="s">
        <v>2</v>
      </c>
      <c r="D11733" s="19">
        <v>8.5500000000000007</v>
      </c>
      <c r="E11733" s="19">
        <v>8.5500000000000007</v>
      </c>
    </row>
    <row r="11734" spans="1:5">
      <c r="A11734" s="17">
        <v>2705</v>
      </c>
      <c r="B11734" s="20" t="s">
        <v>42861</v>
      </c>
      <c r="C11734" s="17" t="s">
        <v>42862</v>
      </c>
      <c r="D11734" s="19">
        <v>0.87</v>
      </c>
      <c r="E11734" s="19">
        <v>0.87</v>
      </c>
    </row>
    <row r="11735" spans="1:5">
      <c r="A11735" s="17">
        <v>14250</v>
      </c>
      <c r="B11735" s="20" t="s">
        <v>42863</v>
      </c>
      <c r="C11735" s="17" t="s">
        <v>42862</v>
      </c>
      <c r="D11735" s="19">
        <v>0.89</v>
      </c>
      <c r="E11735" s="19">
        <v>0.89</v>
      </c>
    </row>
    <row r="11736" spans="1:5">
      <c r="A11736" s="17">
        <v>11683</v>
      </c>
      <c r="B11736" s="20" t="s">
        <v>42864</v>
      </c>
      <c r="C11736" s="17" t="s">
        <v>6</v>
      </c>
      <c r="D11736" s="19">
        <v>45.63</v>
      </c>
      <c r="E11736" s="19">
        <v>45.63</v>
      </c>
    </row>
    <row r="11737" spans="1:5">
      <c r="A11737" s="17">
        <v>11684</v>
      </c>
      <c r="B11737" s="20" t="s">
        <v>42865</v>
      </c>
      <c r="C11737" s="17" t="s">
        <v>6</v>
      </c>
      <c r="D11737" s="19">
        <v>49.95</v>
      </c>
      <c r="E11737" s="19">
        <v>49.95</v>
      </c>
    </row>
    <row r="11738" spans="1:5">
      <c r="A11738" s="17">
        <v>6141</v>
      </c>
      <c r="B11738" s="20" t="s">
        <v>42866</v>
      </c>
      <c r="C11738" s="17" t="s">
        <v>6</v>
      </c>
      <c r="D11738" s="19">
        <v>6.59</v>
      </c>
      <c r="E11738" s="19">
        <v>6.59</v>
      </c>
    </row>
    <row r="11739" spans="1:5">
      <c r="A11739" s="17">
        <v>11681</v>
      </c>
      <c r="B11739" s="20" t="s">
        <v>42867</v>
      </c>
      <c r="C11739" s="17" t="s">
        <v>6</v>
      </c>
      <c r="D11739" s="19">
        <v>8.31</v>
      </c>
      <c r="E11739" s="19">
        <v>8.31</v>
      </c>
    </row>
    <row r="11740" spans="1:5">
      <c r="A11740" s="17">
        <v>2706</v>
      </c>
      <c r="B11740" s="20" t="s">
        <v>42868</v>
      </c>
      <c r="C11740" s="17" t="s">
        <v>131</v>
      </c>
      <c r="D11740" s="19">
        <v>126.37</v>
      </c>
      <c r="E11740" s="19">
        <v>126.37</v>
      </c>
    </row>
    <row r="11741" spans="1:5">
      <c r="A11741" s="17">
        <v>40811</v>
      </c>
      <c r="B11741" s="20" t="s">
        <v>42869</v>
      </c>
      <c r="C11741" s="17" t="s">
        <v>32211</v>
      </c>
      <c r="D11741" s="19">
        <v>22133.8</v>
      </c>
      <c r="E11741" s="19">
        <v>22133.8</v>
      </c>
    </row>
    <row r="11742" spans="1:5">
      <c r="A11742" s="17">
        <v>2707</v>
      </c>
      <c r="B11742" s="20" t="s">
        <v>42870</v>
      </c>
      <c r="C11742" s="17" t="s">
        <v>131</v>
      </c>
      <c r="D11742" s="19">
        <v>128.55000000000001</v>
      </c>
      <c r="E11742" s="19">
        <v>128.55000000000001</v>
      </c>
    </row>
    <row r="11743" spans="1:5">
      <c r="A11743" s="17">
        <v>40813</v>
      </c>
      <c r="B11743" s="20" t="s">
        <v>42871</v>
      </c>
      <c r="C11743" s="17" t="s">
        <v>32211</v>
      </c>
      <c r="D11743" s="19">
        <v>22515.91</v>
      </c>
      <c r="E11743" s="19">
        <v>22515.91</v>
      </c>
    </row>
    <row r="11744" spans="1:5">
      <c r="A11744" s="17">
        <v>2708</v>
      </c>
      <c r="B11744" s="20" t="s">
        <v>42872</v>
      </c>
      <c r="C11744" s="17" t="s">
        <v>131</v>
      </c>
      <c r="D11744" s="19">
        <v>180.07</v>
      </c>
      <c r="E11744" s="19">
        <v>180.07</v>
      </c>
    </row>
    <row r="11745" spans="1:5">
      <c r="A11745" s="17">
        <v>40814</v>
      </c>
      <c r="B11745" s="20" t="s">
        <v>42873</v>
      </c>
      <c r="C11745" s="17" t="s">
        <v>32211</v>
      </c>
      <c r="D11745" s="19">
        <v>31540.2</v>
      </c>
      <c r="E11745" s="19">
        <v>31540.2</v>
      </c>
    </row>
    <row r="11746" spans="1:5">
      <c r="A11746" s="17">
        <v>38403</v>
      </c>
      <c r="B11746" s="20" t="s">
        <v>42874</v>
      </c>
      <c r="C11746" s="17" t="s">
        <v>6</v>
      </c>
      <c r="D11746" s="19">
        <v>68.69</v>
      </c>
      <c r="E11746" s="19">
        <v>68.69</v>
      </c>
    </row>
    <row r="11747" spans="1:5">
      <c r="A11747" s="17">
        <v>43482</v>
      </c>
      <c r="B11747" s="20" t="s">
        <v>42875</v>
      </c>
      <c r="C11747" s="17" t="s">
        <v>131</v>
      </c>
      <c r="D11747" s="19">
        <v>0.81</v>
      </c>
      <c r="E11747" s="19">
        <v>0.81</v>
      </c>
    </row>
    <row r="11748" spans="1:5">
      <c r="A11748" s="17">
        <v>43494</v>
      </c>
      <c r="B11748" s="20" t="s">
        <v>42876</v>
      </c>
      <c r="C11748" s="17" t="s">
        <v>32211</v>
      </c>
      <c r="D11748" s="19">
        <v>153.54</v>
      </c>
      <c r="E11748" s="19">
        <v>153.54</v>
      </c>
    </row>
    <row r="11749" spans="1:5">
      <c r="A11749" s="17">
        <v>43483</v>
      </c>
      <c r="B11749" s="20" t="s">
        <v>42877</v>
      </c>
      <c r="C11749" s="17" t="s">
        <v>131</v>
      </c>
      <c r="D11749" s="19">
        <v>1.43</v>
      </c>
      <c r="E11749" s="19">
        <v>1.43</v>
      </c>
    </row>
    <row r="11750" spans="1:5">
      <c r="A11750" s="17">
        <v>43495</v>
      </c>
      <c r="B11750" s="20" t="s">
        <v>42878</v>
      </c>
      <c r="C11750" s="17" t="s">
        <v>32211</v>
      </c>
      <c r="D11750" s="19">
        <v>270.51</v>
      </c>
      <c r="E11750" s="19">
        <v>270.51</v>
      </c>
    </row>
    <row r="11751" spans="1:5">
      <c r="A11751" s="17">
        <v>43484</v>
      </c>
      <c r="B11751" s="20" t="s">
        <v>42879</v>
      </c>
      <c r="C11751" s="17" t="s">
        <v>131</v>
      </c>
      <c r="D11751" s="19">
        <v>1.26</v>
      </c>
      <c r="E11751" s="19">
        <v>1.26</v>
      </c>
    </row>
    <row r="11752" spans="1:5">
      <c r="A11752" s="17">
        <v>43496</v>
      </c>
      <c r="B11752" s="20" t="s">
        <v>42880</v>
      </c>
      <c r="C11752" s="17" t="s">
        <v>32211</v>
      </c>
      <c r="D11752" s="19">
        <v>238.02</v>
      </c>
      <c r="E11752" s="19">
        <v>238.02</v>
      </c>
    </row>
    <row r="11753" spans="1:5">
      <c r="A11753" s="17">
        <v>43485</v>
      </c>
      <c r="B11753" s="20" t="s">
        <v>42881</v>
      </c>
      <c r="C11753" s="17" t="s">
        <v>131</v>
      </c>
      <c r="D11753" s="19">
        <v>1.1299999999999999</v>
      </c>
      <c r="E11753" s="19">
        <v>1.1299999999999999</v>
      </c>
    </row>
    <row r="11754" spans="1:5">
      <c r="A11754" s="17">
        <v>43497</v>
      </c>
      <c r="B11754" s="20" t="s">
        <v>42882</v>
      </c>
      <c r="C11754" s="17" t="s">
        <v>32211</v>
      </c>
      <c r="D11754" s="19">
        <v>212.45</v>
      </c>
      <c r="E11754" s="19">
        <v>212.45</v>
      </c>
    </row>
    <row r="11755" spans="1:5">
      <c r="A11755" s="17">
        <v>43487</v>
      </c>
      <c r="B11755" s="20" t="s">
        <v>42883</v>
      </c>
      <c r="C11755" s="17" t="s">
        <v>131</v>
      </c>
      <c r="D11755" s="19">
        <v>1.28</v>
      </c>
      <c r="E11755" s="19">
        <v>1.28</v>
      </c>
    </row>
    <row r="11756" spans="1:5">
      <c r="A11756" s="17">
        <v>43499</v>
      </c>
      <c r="B11756" s="20" t="s">
        <v>42884</v>
      </c>
      <c r="C11756" s="17" t="s">
        <v>32211</v>
      </c>
      <c r="D11756" s="19">
        <v>241.99</v>
      </c>
      <c r="E11756" s="19">
        <v>241.99</v>
      </c>
    </row>
    <row r="11757" spans="1:5">
      <c r="A11757" s="17">
        <v>43486</v>
      </c>
      <c r="B11757" s="20" t="s">
        <v>42885</v>
      </c>
      <c r="C11757" s="17" t="s">
        <v>131</v>
      </c>
      <c r="D11757" s="19">
        <v>0.77</v>
      </c>
      <c r="E11757" s="19">
        <v>0.77</v>
      </c>
    </row>
    <row r="11758" spans="1:5">
      <c r="A11758" s="17">
        <v>43498</v>
      </c>
      <c r="B11758" s="20" t="s">
        <v>42886</v>
      </c>
      <c r="C11758" s="17" t="s">
        <v>32211</v>
      </c>
      <c r="D11758" s="19">
        <v>146</v>
      </c>
      <c r="E11758" s="19">
        <v>146</v>
      </c>
    </row>
    <row r="11759" spans="1:5">
      <c r="A11759" s="17">
        <v>43488</v>
      </c>
      <c r="B11759" s="20" t="s">
        <v>42887</v>
      </c>
      <c r="C11759" s="17" t="s">
        <v>131</v>
      </c>
      <c r="D11759" s="19">
        <v>0.89</v>
      </c>
      <c r="E11759" s="19">
        <v>0.89</v>
      </c>
    </row>
    <row r="11760" spans="1:5">
      <c r="A11760" s="17">
        <v>43500</v>
      </c>
      <c r="B11760" s="20" t="s">
        <v>42888</v>
      </c>
      <c r="C11760" s="17" t="s">
        <v>32211</v>
      </c>
      <c r="D11760" s="19">
        <v>167.95</v>
      </c>
      <c r="E11760" s="19">
        <v>167.95</v>
      </c>
    </row>
    <row r="11761" spans="1:5">
      <c r="A11761" s="17">
        <v>43489</v>
      </c>
      <c r="B11761" s="20" t="s">
        <v>42889</v>
      </c>
      <c r="C11761" s="17" t="s">
        <v>131</v>
      </c>
      <c r="D11761" s="19">
        <v>1.31</v>
      </c>
      <c r="E11761" s="19">
        <v>1.31</v>
      </c>
    </row>
    <row r="11762" spans="1:5">
      <c r="A11762" s="17">
        <v>43501</v>
      </c>
      <c r="B11762" s="20" t="s">
        <v>42890</v>
      </c>
      <c r="C11762" s="17" t="s">
        <v>32211</v>
      </c>
      <c r="D11762" s="19">
        <v>247.11</v>
      </c>
      <c r="E11762" s="19">
        <v>247.11</v>
      </c>
    </row>
    <row r="11763" spans="1:5">
      <c r="A11763" s="17">
        <v>43490</v>
      </c>
      <c r="B11763" s="20" t="s">
        <v>42891</v>
      </c>
      <c r="C11763" s="17" t="s">
        <v>131</v>
      </c>
      <c r="D11763" s="19">
        <v>1.85</v>
      </c>
      <c r="E11763" s="19">
        <v>1.85</v>
      </c>
    </row>
    <row r="11764" spans="1:5">
      <c r="A11764" s="17">
        <v>43502</v>
      </c>
      <c r="B11764" s="20" t="s">
        <v>42892</v>
      </c>
      <c r="C11764" s="17" t="s">
        <v>32211</v>
      </c>
      <c r="D11764" s="19">
        <v>348.39</v>
      </c>
      <c r="E11764" s="19">
        <v>348.39</v>
      </c>
    </row>
    <row r="11765" spans="1:5">
      <c r="A11765" s="17">
        <v>43491</v>
      </c>
      <c r="B11765" s="20" t="s">
        <v>42893</v>
      </c>
      <c r="C11765" s="17" t="s">
        <v>131</v>
      </c>
      <c r="D11765" s="19">
        <v>1.39</v>
      </c>
      <c r="E11765" s="19">
        <v>1.39</v>
      </c>
    </row>
    <row r="11766" spans="1:5">
      <c r="A11766" s="17">
        <v>43503</v>
      </c>
      <c r="B11766" s="20" t="s">
        <v>42894</v>
      </c>
      <c r="C11766" s="17" t="s">
        <v>32211</v>
      </c>
      <c r="D11766" s="19">
        <v>261.93</v>
      </c>
      <c r="E11766" s="19">
        <v>261.93</v>
      </c>
    </row>
    <row r="11767" spans="1:5">
      <c r="A11767" s="17">
        <v>43492</v>
      </c>
      <c r="B11767" s="20" t="s">
        <v>42895</v>
      </c>
      <c r="C11767" s="17" t="s">
        <v>131</v>
      </c>
      <c r="D11767" s="19">
        <v>1.82</v>
      </c>
      <c r="E11767" s="19">
        <v>1.82</v>
      </c>
    </row>
    <row r="11768" spans="1:5">
      <c r="A11768" s="17">
        <v>43504</v>
      </c>
      <c r="B11768" s="20" t="s">
        <v>42896</v>
      </c>
      <c r="C11768" s="17" t="s">
        <v>32211</v>
      </c>
      <c r="D11768" s="19">
        <v>342.83</v>
      </c>
      <c r="E11768" s="19">
        <v>342.83</v>
      </c>
    </row>
    <row r="11769" spans="1:5">
      <c r="A11769" s="17">
        <v>43493</v>
      </c>
      <c r="B11769" s="20" t="s">
        <v>42897</v>
      </c>
      <c r="C11769" s="17" t="s">
        <v>131</v>
      </c>
      <c r="D11769" s="19">
        <v>0.74</v>
      </c>
      <c r="E11769" s="19">
        <v>0.74</v>
      </c>
    </row>
    <row r="11770" spans="1:5">
      <c r="A11770" s="17">
        <v>43505</v>
      </c>
      <c r="B11770" s="20" t="s">
        <v>42898</v>
      </c>
      <c r="C11770" s="17" t="s">
        <v>32211</v>
      </c>
      <c r="D11770" s="19">
        <v>138.97999999999999</v>
      </c>
      <c r="E11770" s="19">
        <v>138.97999999999999</v>
      </c>
    </row>
    <row r="11771" spans="1:5">
      <c r="A11771" s="17">
        <v>37774</v>
      </c>
      <c r="B11771" s="20" t="s">
        <v>42899</v>
      </c>
      <c r="C11771" s="17" t="s">
        <v>6</v>
      </c>
      <c r="D11771" s="19">
        <v>565124.71</v>
      </c>
      <c r="E11771" s="19">
        <v>565124.71</v>
      </c>
    </row>
    <row r="11772" spans="1:5">
      <c r="A11772" s="17">
        <v>38629</v>
      </c>
      <c r="B11772" s="20" t="s">
        <v>42900</v>
      </c>
      <c r="C11772" s="17" t="s">
        <v>6</v>
      </c>
      <c r="D11772" s="19">
        <v>2901126.21</v>
      </c>
      <c r="E11772" s="19">
        <v>2901126.21</v>
      </c>
    </row>
    <row r="11773" spans="1:5">
      <c r="A11773" s="17">
        <v>38630</v>
      </c>
      <c r="B11773" s="20" t="s">
        <v>42901</v>
      </c>
      <c r="C11773" s="17" t="s">
        <v>6</v>
      </c>
      <c r="D11773" s="19">
        <v>1948961.71</v>
      </c>
      <c r="E11773" s="19">
        <v>1948961.71</v>
      </c>
    </row>
    <row r="11774" spans="1:5">
      <c r="A11774" s="17">
        <v>38476</v>
      </c>
      <c r="B11774" s="20" t="s">
        <v>42902</v>
      </c>
      <c r="C11774" s="17" t="s">
        <v>6</v>
      </c>
      <c r="D11774" s="19">
        <v>262.88</v>
      </c>
      <c r="E11774" s="19">
        <v>262.88</v>
      </c>
    </row>
    <row r="11775" spans="1:5">
      <c r="A11775" s="17">
        <v>38477</v>
      </c>
      <c r="B11775" s="20" t="s">
        <v>42903</v>
      </c>
      <c r="C11775" s="17" t="s">
        <v>6</v>
      </c>
      <c r="D11775" s="19">
        <v>697.05</v>
      </c>
      <c r="E11775" s="19">
        <v>697.05</v>
      </c>
    </row>
    <row r="11776" spans="1:5">
      <c r="A11776" s="17">
        <v>45112</v>
      </c>
      <c r="B11776" s="20" t="s">
        <v>42904</v>
      </c>
      <c r="C11776" s="17" t="s">
        <v>6</v>
      </c>
      <c r="D11776" s="19">
        <v>1113823.77</v>
      </c>
      <c r="E11776" s="19">
        <v>1113823.77</v>
      </c>
    </row>
    <row r="11777" spans="1:5">
      <c r="A11777" s="17">
        <v>14525</v>
      </c>
      <c r="B11777" s="20" t="s">
        <v>42905</v>
      </c>
      <c r="C11777" s="17" t="s">
        <v>6</v>
      </c>
      <c r="D11777" s="19">
        <v>968363.6</v>
      </c>
      <c r="E11777" s="19">
        <v>968363.6</v>
      </c>
    </row>
    <row r="11778" spans="1:5">
      <c r="A11778" s="17">
        <v>36408</v>
      </c>
      <c r="B11778" s="20" t="s">
        <v>42906</v>
      </c>
      <c r="C11778" s="17" t="s">
        <v>6</v>
      </c>
      <c r="D11778" s="19">
        <v>1182184.9099999999</v>
      </c>
      <c r="E11778" s="19">
        <v>1182184.9099999999</v>
      </c>
    </row>
    <row r="11779" spans="1:5">
      <c r="A11779" s="17">
        <v>2723</v>
      </c>
      <c r="B11779" s="20" t="s">
        <v>42907</v>
      </c>
      <c r="C11779" s="17" t="s">
        <v>6</v>
      </c>
      <c r="D11779" s="19">
        <v>719590.77</v>
      </c>
      <c r="E11779" s="19">
        <v>719590.77</v>
      </c>
    </row>
    <row r="11780" spans="1:5">
      <c r="A11780" s="17">
        <v>10685</v>
      </c>
      <c r="B11780" s="20" t="s">
        <v>42908</v>
      </c>
      <c r="C11780" s="17" t="s">
        <v>6</v>
      </c>
      <c r="D11780" s="19">
        <v>855799.07</v>
      </c>
      <c r="E11780" s="19">
        <v>855799.07</v>
      </c>
    </row>
    <row r="11781" spans="1:5">
      <c r="A11781" s="17">
        <v>40636</v>
      </c>
      <c r="B11781" s="20" t="s">
        <v>42909</v>
      </c>
      <c r="C11781" s="17" t="s">
        <v>6</v>
      </c>
      <c r="D11781" s="19">
        <v>1185066.6399999999</v>
      </c>
      <c r="E11781" s="19">
        <v>1185066.6399999999</v>
      </c>
    </row>
    <row r="11782" spans="1:5">
      <c r="A11782" s="17">
        <v>4111</v>
      </c>
      <c r="B11782" s="20" t="s">
        <v>42910</v>
      </c>
      <c r="C11782" s="17" t="s">
        <v>6</v>
      </c>
      <c r="D11782" s="19">
        <v>46.89</v>
      </c>
      <c r="E11782" s="19">
        <v>46.89</v>
      </c>
    </row>
    <row r="11783" spans="1:5">
      <c r="A11783" s="17">
        <v>44538</v>
      </c>
      <c r="B11783" s="20" t="s">
        <v>54006</v>
      </c>
      <c r="C11783" s="17" t="s">
        <v>6</v>
      </c>
      <c r="D11783" s="19">
        <v>57.83</v>
      </c>
      <c r="E11783" s="19">
        <v>57.83</v>
      </c>
    </row>
    <row r="11784" spans="1:5">
      <c r="A11784" s="17">
        <v>12</v>
      </c>
      <c r="B11784" s="20" t="s">
        <v>42911</v>
      </c>
      <c r="C11784" s="17" t="s">
        <v>6</v>
      </c>
      <c r="D11784" s="19">
        <v>7.29</v>
      </c>
      <c r="E11784" s="19">
        <v>7.29</v>
      </c>
    </row>
    <row r="11785" spans="1:5">
      <c r="A11785" s="17">
        <v>37554</v>
      </c>
      <c r="B11785" s="20" t="s">
        <v>42912</v>
      </c>
      <c r="C11785" s="17" t="s">
        <v>6</v>
      </c>
      <c r="D11785" s="19">
        <v>387.54</v>
      </c>
      <c r="E11785" s="19">
        <v>387.54</v>
      </c>
    </row>
    <row r="11786" spans="1:5">
      <c r="A11786" s="17">
        <v>37555</v>
      </c>
      <c r="B11786" s="20" t="s">
        <v>42913</v>
      </c>
      <c r="C11786" s="17" t="s">
        <v>6</v>
      </c>
      <c r="D11786" s="19">
        <v>471.42</v>
      </c>
      <c r="E11786" s="19">
        <v>471.42</v>
      </c>
    </row>
    <row r="11787" spans="1:5">
      <c r="A11787" s="17">
        <v>10902</v>
      </c>
      <c r="B11787" s="20" t="s">
        <v>42914</v>
      </c>
      <c r="C11787" s="17" t="s">
        <v>6</v>
      </c>
      <c r="D11787" s="19">
        <v>118.29</v>
      </c>
      <c r="E11787" s="19">
        <v>118.29</v>
      </c>
    </row>
    <row r="11788" spans="1:5">
      <c r="A11788" s="17">
        <v>20965</v>
      </c>
      <c r="B11788" s="20" t="s">
        <v>42915</v>
      </c>
      <c r="C11788" s="17" t="s">
        <v>6</v>
      </c>
      <c r="D11788" s="19">
        <v>119.39</v>
      </c>
      <c r="E11788" s="19">
        <v>119.39</v>
      </c>
    </row>
    <row r="11789" spans="1:5">
      <c r="A11789" s="17">
        <v>20966</v>
      </c>
      <c r="B11789" s="20" t="s">
        <v>42916</v>
      </c>
      <c r="C11789" s="17" t="s">
        <v>6</v>
      </c>
      <c r="D11789" s="19">
        <v>128.55000000000001</v>
      </c>
      <c r="E11789" s="19">
        <v>128.55000000000001</v>
      </c>
    </row>
    <row r="11790" spans="1:5">
      <c r="A11790" s="17">
        <v>10903</v>
      </c>
      <c r="B11790" s="20" t="s">
        <v>42917</v>
      </c>
      <c r="C11790" s="17" t="s">
        <v>6</v>
      </c>
      <c r="D11790" s="19">
        <v>194.85</v>
      </c>
      <c r="E11790" s="19">
        <v>194.85</v>
      </c>
    </row>
    <row r="11791" spans="1:5">
      <c r="A11791" s="17">
        <v>20967</v>
      </c>
      <c r="B11791" s="20" t="s">
        <v>42918</v>
      </c>
      <c r="C11791" s="17" t="s">
        <v>6</v>
      </c>
      <c r="D11791" s="19">
        <v>194.85</v>
      </c>
      <c r="E11791" s="19">
        <v>194.85</v>
      </c>
    </row>
    <row r="11792" spans="1:5">
      <c r="A11792" s="17">
        <v>20968</v>
      </c>
      <c r="B11792" s="20" t="s">
        <v>42919</v>
      </c>
      <c r="C11792" s="17" t="s">
        <v>6</v>
      </c>
      <c r="D11792" s="19">
        <v>213.71</v>
      </c>
      <c r="E11792" s="19">
        <v>213.71</v>
      </c>
    </row>
    <row r="11793" spans="1:5">
      <c r="A11793" s="17">
        <v>11359</v>
      </c>
      <c r="B11793" s="20" t="s">
        <v>42920</v>
      </c>
      <c r="C11793" s="17" t="s">
        <v>6</v>
      </c>
      <c r="D11793" s="19">
        <v>693.27</v>
      </c>
      <c r="E11793" s="19">
        <v>693.27</v>
      </c>
    </row>
    <row r="11794" spans="1:5">
      <c r="A11794" s="17">
        <v>39017</v>
      </c>
      <c r="B11794" s="20" t="s">
        <v>42921</v>
      </c>
      <c r="C11794" s="17" t="s">
        <v>6</v>
      </c>
      <c r="D11794" s="19">
        <v>0.22</v>
      </c>
      <c r="E11794" s="19">
        <v>0.22</v>
      </c>
    </row>
    <row r="11795" spans="1:5">
      <c r="A11795" s="17">
        <v>39315</v>
      </c>
      <c r="B11795" s="20" t="s">
        <v>42922</v>
      </c>
      <c r="C11795" s="17" t="s">
        <v>6</v>
      </c>
      <c r="D11795" s="19">
        <v>0.36</v>
      </c>
      <c r="E11795" s="19">
        <v>0.36</v>
      </c>
    </row>
    <row r="11796" spans="1:5">
      <c r="A11796" s="17">
        <v>39016</v>
      </c>
      <c r="B11796" s="20" t="s">
        <v>42923</v>
      </c>
      <c r="C11796" s="17" t="s">
        <v>6</v>
      </c>
      <c r="D11796" s="19">
        <v>0.36</v>
      </c>
      <c r="E11796" s="19">
        <v>0.36</v>
      </c>
    </row>
    <row r="11797" spans="1:5">
      <c r="A11797" s="17">
        <v>39481</v>
      </c>
      <c r="B11797" s="20" t="s">
        <v>42924</v>
      </c>
      <c r="C11797" s="17" t="s">
        <v>6</v>
      </c>
      <c r="D11797" s="19">
        <v>1.76</v>
      </c>
      <c r="E11797" s="19">
        <v>1.76</v>
      </c>
    </row>
    <row r="11798" spans="1:5">
      <c r="A11798" s="17">
        <v>39013</v>
      </c>
      <c r="B11798" s="20" t="s">
        <v>42925</v>
      </c>
      <c r="C11798" s="17" t="s">
        <v>6</v>
      </c>
      <c r="D11798" s="19">
        <v>1.5</v>
      </c>
      <c r="E11798" s="19">
        <v>1.5</v>
      </c>
    </row>
    <row r="11799" spans="1:5">
      <c r="A11799" s="17">
        <v>44919</v>
      </c>
      <c r="B11799" s="20" t="s">
        <v>42926</v>
      </c>
      <c r="C11799" s="17" t="s">
        <v>6</v>
      </c>
      <c r="D11799" s="19">
        <v>2.8</v>
      </c>
      <c r="E11799" s="19">
        <v>2.8</v>
      </c>
    </row>
    <row r="11800" spans="1:5">
      <c r="A11800" s="17">
        <v>40433</v>
      </c>
      <c r="B11800" s="20" t="s">
        <v>42927</v>
      </c>
      <c r="C11800" s="17" t="s">
        <v>6</v>
      </c>
      <c r="D11800" s="19">
        <v>1.55</v>
      </c>
      <c r="E11800" s="19">
        <v>1.55</v>
      </c>
    </row>
    <row r="11801" spans="1:5">
      <c r="A11801" s="17">
        <v>20219</v>
      </c>
      <c r="B11801" s="20" t="s">
        <v>42928</v>
      </c>
      <c r="C11801" s="17" t="s">
        <v>6</v>
      </c>
      <c r="D11801" s="19">
        <v>140400</v>
      </c>
      <c r="E11801" s="19">
        <v>140400</v>
      </c>
    </row>
    <row r="11802" spans="1:5">
      <c r="A11802" s="17">
        <v>36484</v>
      </c>
      <c r="B11802" s="20" t="s">
        <v>42929</v>
      </c>
      <c r="C11802" s="17" t="s">
        <v>6</v>
      </c>
      <c r="D11802" s="19">
        <v>298043.63</v>
      </c>
      <c r="E11802" s="19">
        <v>298043.63</v>
      </c>
    </row>
    <row r="11803" spans="1:5">
      <c r="A11803" s="17">
        <v>38368</v>
      </c>
      <c r="B11803" s="20" t="s">
        <v>42930</v>
      </c>
      <c r="C11803" s="17" t="s">
        <v>6</v>
      </c>
      <c r="D11803" s="19">
        <v>7.55</v>
      </c>
      <c r="E11803" s="19">
        <v>7.55</v>
      </c>
    </row>
    <row r="11804" spans="1:5">
      <c r="A11804" s="17">
        <v>38367</v>
      </c>
      <c r="B11804" s="20" t="s">
        <v>42931</v>
      </c>
      <c r="C11804" s="17" t="s">
        <v>6</v>
      </c>
      <c r="D11804" s="19">
        <v>13.01</v>
      </c>
      <c r="E11804" s="19">
        <v>13.01</v>
      </c>
    </row>
    <row r="11805" spans="1:5">
      <c r="A11805" s="17">
        <v>38091</v>
      </c>
      <c r="B11805" s="20" t="s">
        <v>42932</v>
      </c>
      <c r="C11805" s="17" t="s">
        <v>6</v>
      </c>
      <c r="D11805" s="19">
        <v>2.64</v>
      </c>
      <c r="E11805" s="19">
        <v>2.64</v>
      </c>
    </row>
    <row r="11806" spans="1:5">
      <c r="A11806" s="17">
        <v>38095</v>
      </c>
      <c r="B11806" s="20" t="s">
        <v>42933</v>
      </c>
      <c r="C11806" s="17" t="s">
        <v>6</v>
      </c>
      <c r="D11806" s="19">
        <v>5.58</v>
      </c>
      <c r="E11806" s="19">
        <v>5.58</v>
      </c>
    </row>
    <row r="11807" spans="1:5">
      <c r="A11807" s="17">
        <v>38092</v>
      </c>
      <c r="B11807" s="20" t="s">
        <v>42934</v>
      </c>
      <c r="C11807" s="17" t="s">
        <v>6</v>
      </c>
      <c r="D11807" s="19">
        <v>2.5</v>
      </c>
      <c r="E11807" s="19">
        <v>2.5</v>
      </c>
    </row>
    <row r="11808" spans="1:5">
      <c r="A11808" s="17">
        <v>38093</v>
      </c>
      <c r="B11808" s="20" t="s">
        <v>42935</v>
      </c>
      <c r="C11808" s="17" t="s">
        <v>6</v>
      </c>
      <c r="D11808" s="19">
        <v>2.58</v>
      </c>
      <c r="E11808" s="19">
        <v>2.58</v>
      </c>
    </row>
    <row r="11809" spans="1:5">
      <c r="A11809" s="17">
        <v>38096</v>
      </c>
      <c r="B11809" s="20" t="s">
        <v>42936</v>
      </c>
      <c r="C11809" s="17" t="s">
        <v>6</v>
      </c>
      <c r="D11809" s="19">
        <v>6</v>
      </c>
      <c r="E11809" s="19">
        <v>6</v>
      </c>
    </row>
    <row r="11810" spans="1:5">
      <c r="A11810" s="17">
        <v>38094</v>
      </c>
      <c r="B11810" s="20" t="s">
        <v>42937</v>
      </c>
      <c r="C11810" s="17" t="s">
        <v>6</v>
      </c>
      <c r="D11810" s="19">
        <v>3.17</v>
      </c>
      <c r="E11810" s="19">
        <v>3.17</v>
      </c>
    </row>
    <row r="11811" spans="1:5">
      <c r="A11811" s="17">
        <v>38097</v>
      </c>
      <c r="B11811" s="20" t="s">
        <v>42938</v>
      </c>
      <c r="C11811" s="17" t="s">
        <v>6</v>
      </c>
      <c r="D11811" s="19">
        <v>6.43</v>
      </c>
      <c r="E11811" s="19">
        <v>6.43</v>
      </c>
    </row>
    <row r="11812" spans="1:5">
      <c r="A11812" s="17">
        <v>38098</v>
      </c>
      <c r="B11812" s="20" t="s">
        <v>42939</v>
      </c>
      <c r="C11812" s="17" t="s">
        <v>6</v>
      </c>
      <c r="D11812" s="19">
        <v>6.43</v>
      </c>
      <c r="E11812" s="19">
        <v>6.43</v>
      </c>
    </row>
    <row r="11813" spans="1:5">
      <c r="A11813" s="17">
        <v>11186</v>
      </c>
      <c r="B11813" s="20" t="s">
        <v>42940</v>
      </c>
      <c r="C11813" s="17" t="s">
        <v>0</v>
      </c>
      <c r="D11813" s="19">
        <v>516</v>
      </c>
      <c r="E11813" s="19">
        <v>516</v>
      </c>
    </row>
    <row r="11814" spans="1:5">
      <c r="A11814" s="17">
        <v>11558</v>
      </c>
      <c r="B11814" s="20" t="s">
        <v>42941</v>
      </c>
      <c r="C11814" s="17" t="s">
        <v>3800</v>
      </c>
      <c r="D11814" s="19">
        <v>14.34</v>
      </c>
      <c r="E11814" s="19">
        <v>14.34</v>
      </c>
    </row>
    <row r="11815" spans="1:5">
      <c r="A11815" s="17">
        <v>11557</v>
      </c>
      <c r="B11815" s="20" t="s">
        <v>42942</v>
      </c>
      <c r="C11815" s="17" t="s">
        <v>3800</v>
      </c>
      <c r="D11815" s="19">
        <v>36.29</v>
      </c>
      <c r="E11815" s="19">
        <v>36.29</v>
      </c>
    </row>
    <row r="11816" spans="1:5">
      <c r="A11816" s="17">
        <v>2759</v>
      </c>
      <c r="B11816" s="20" t="s">
        <v>42943</v>
      </c>
      <c r="C11816" s="17" t="s">
        <v>6</v>
      </c>
      <c r="D11816" s="19">
        <v>9.68</v>
      </c>
      <c r="E11816" s="19">
        <v>9.68</v>
      </c>
    </row>
    <row r="11817" spans="1:5">
      <c r="A11817" s="17">
        <v>38124</v>
      </c>
      <c r="B11817" s="20" t="s">
        <v>42944</v>
      </c>
      <c r="C11817" s="17" t="s">
        <v>6</v>
      </c>
      <c r="D11817" s="19">
        <v>28</v>
      </c>
      <c r="E11817" s="19">
        <v>28</v>
      </c>
    </row>
    <row r="11818" spans="1:5">
      <c r="A11818" s="17">
        <v>38380</v>
      </c>
      <c r="B11818" s="20" t="s">
        <v>42945</v>
      </c>
      <c r="C11818" s="17" t="s">
        <v>6</v>
      </c>
      <c r="D11818" s="19">
        <v>21.65</v>
      </c>
      <c r="E11818" s="19">
        <v>21.65</v>
      </c>
    </row>
    <row r="11819" spans="1:5">
      <c r="A11819" s="17">
        <v>45278</v>
      </c>
      <c r="B11819" s="20" t="s">
        <v>54007</v>
      </c>
      <c r="C11819" s="17" t="s">
        <v>6</v>
      </c>
      <c r="D11819" s="19">
        <v>116.07</v>
      </c>
      <c r="E11819" s="19">
        <v>116.07</v>
      </c>
    </row>
    <row r="11820" spans="1:5">
      <c r="A11820" s="17">
        <v>42429</v>
      </c>
      <c r="B11820" s="20" t="s">
        <v>42946</v>
      </c>
      <c r="C11820" s="17" t="s">
        <v>6</v>
      </c>
      <c r="D11820" s="19">
        <v>6025.1</v>
      </c>
      <c r="E11820" s="19">
        <v>6025.1</v>
      </c>
    </row>
    <row r="11821" spans="1:5">
      <c r="A11821" s="17">
        <v>39616</v>
      </c>
      <c r="B11821" s="20" t="s">
        <v>42947</v>
      </c>
      <c r="C11821" s="17" t="s">
        <v>6</v>
      </c>
      <c r="D11821" s="19">
        <v>377.73</v>
      </c>
      <c r="E11821" s="19">
        <v>377.73</v>
      </c>
    </row>
    <row r="11822" spans="1:5">
      <c r="A11822" s="17">
        <v>39618</v>
      </c>
      <c r="B11822" s="20" t="s">
        <v>42948</v>
      </c>
      <c r="C11822" s="17" t="s">
        <v>6</v>
      </c>
      <c r="D11822" s="19">
        <v>685.14</v>
      </c>
      <c r="E11822" s="19">
        <v>685.14</v>
      </c>
    </row>
    <row r="11823" spans="1:5">
      <c r="A11823" s="17">
        <v>39619</v>
      </c>
      <c r="B11823" s="20" t="s">
        <v>42949</v>
      </c>
      <c r="C11823" s="17" t="s">
        <v>6</v>
      </c>
      <c r="D11823" s="19">
        <v>938.36</v>
      </c>
      <c r="E11823" s="19">
        <v>938.36</v>
      </c>
    </row>
    <row r="11824" spans="1:5">
      <c r="A11824" s="17">
        <v>39613</v>
      </c>
      <c r="B11824" s="20" t="s">
        <v>42950</v>
      </c>
      <c r="C11824" s="17" t="s">
        <v>6</v>
      </c>
      <c r="D11824" s="19">
        <v>150.04</v>
      </c>
      <c r="E11824" s="19">
        <v>150.04</v>
      </c>
    </row>
    <row r="11825" spans="1:5">
      <c r="A11825" s="17">
        <v>39614</v>
      </c>
      <c r="B11825" s="20" t="s">
        <v>42951</v>
      </c>
      <c r="C11825" s="17" t="s">
        <v>6</v>
      </c>
      <c r="D11825" s="19">
        <v>218.9</v>
      </c>
      <c r="E11825" s="19">
        <v>218.9</v>
      </c>
    </row>
    <row r="11826" spans="1:5">
      <c r="A11826" s="17">
        <v>38538</v>
      </c>
      <c r="B11826" s="20" t="s">
        <v>42952</v>
      </c>
      <c r="C11826" s="17" t="s">
        <v>9</v>
      </c>
      <c r="D11826" s="19">
        <v>86</v>
      </c>
      <c r="E11826" s="19">
        <v>86</v>
      </c>
    </row>
    <row r="11827" spans="1:5">
      <c r="A11827" s="17">
        <v>38539</v>
      </c>
      <c r="B11827" s="20" t="s">
        <v>42953</v>
      </c>
      <c r="C11827" s="17" t="s">
        <v>9</v>
      </c>
      <c r="D11827" s="19">
        <v>116.95</v>
      </c>
      <c r="E11827" s="19">
        <v>116.95</v>
      </c>
    </row>
    <row r="11828" spans="1:5">
      <c r="A11828" s="17">
        <v>38540</v>
      </c>
      <c r="B11828" s="20" t="s">
        <v>42954</v>
      </c>
      <c r="C11828" s="17" t="s">
        <v>9</v>
      </c>
      <c r="D11828" s="19">
        <v>299.70999999999998</v>
      </c>
      <c r="E11828" s="19">
        <v>299.70999999999998</v>
      </c>
    </row>
    <row r="11829" spans="1:5">
      <c r="A11829" s="17">
        <v>38384</v>
      </c>
      <c r="B11829" s="20" t="s">
        <v>42955</v>
      </c>
      <c r="C11829" s="17" t="s">
        <v>6</v>
      </c>
      <c r="D11829" s="19">
        <v>15.59</v>
      </c>
      <c r="E11829" s="19">
        <v>15.59</v>
      </c>
    </row>
    <row r="11830" spans="1:5">
      <c r="A11830" s="17">
        <v>13</v>
      </c>
      <c r="B11830" s="20" t="s">
        <v>42956</v>
      </c>
      <c r="C11830" s="17" t="s">
        <v>2</v>
      </c>
      <c r="D11830" s="19">
        <v>20.92</v>
      </c>
      <c r="E11830" s="19">
        <v>20.92</v>
      </c>
    </row>
    <row r="11831" spans="1:5">
      <c r="A11831" s="17">
        <v>2762</v>
      </c>
      <c r="B11831" s="20" t="s">
        <v>42957</v>
      </c>
      <c r="C11831" s="17" t="s">
        <v>9</v>
      </c>
      <c r="D11831" s="19">
        <v>12.1</v>
      </c>
      <c r="E11831" s="19">
        <v>12.1</v>
      </c>
    </row>
    <row r="11832" spans="1:5">
      <c r="A11832" s="17">
        <v>21142</v>
      </c>
      <c r="B11832" s="20" t="s">
        <v>42958</v>
      </c>
      <c r="C11832" s="17" t="s">
        <v>6</v>
      </c>
      <c r="D11832" s="19">
        <v>34.880000000000003</v>
      </c>
      <c r="E11832" s="19">
        <v>34.880000000000003</v>
      </c>
    </row>
    <row r="11833" spans="1:5">
      <c r="A11833" s="17">
        <v>4223</v>
      </c>
      <c r="B11833" s="20" t="s">
        <v>42959</v>
      </c>
      <c r="C11833" s="17" t="s">
        <v>143</v>
      </c>
      <c r="D11833" s="19">
        <v>4.0999999999999996</v>
      </c>
      <c r="E11833" s="19">
        <v>4.0999999999999996</v>
      </c>
    </row>
    <row r="11834" spans="1:5">
      <c r="A11834" s="17">
        <v>37372</v>
      </c>
      <c r="B11834" s="20" t="s">
        <v>42960</v>
      </c>
      <c r="C11834" s="17" t="s">
        <v>131</v>
      </c>
      <c r="D11834" s="19">
        <v>1.43</v>
      </c>
      <c r="E11834" s="19">
        <v>1.43</v>
      </c>
    </row>
    <row r="11835" spans="1:5">
      <c r="A11835" s="17">
        <v>40863</v>
      </c>
      <c r="B11835" s="20" t="s">
        <v>42961</v>
      </c>
      <c r="C11835" s="17" t="s">
        <v>32211</v>
      </c>
      <c r="D11835" s="19">
        <v>270.51</v>
      </c>
      <c r="E11835" s="19">
        <v>270.51</v>
      </c>
    </row>
    <row r="11836" spans="1:5">
      <c r="A11836" s="17">
        <v>38475</v>
      </c>
      <c r="B11836" s="20" t="s">
        <v>54008</v>
      </c>
      <c r="C11836" s="17" t="s">
        <v>6</v>
      </c>
      <c r="D11836" s="19">
        <v>61.29</v>
      </c>
      <c r="E11836" s="19">
        <v>61.29</v>
      </c>
    </row>
    <row r="11837" spans="1:5">
      <c r="A11837" s="17">
        <v>38474</v>
      </c>
      <c r="B11837" s="20" t="s">
        <v>54009</v>
      </c>
      <c r="C11837" s="17" t="s">
        <v>6</v>
      </c>
      <c r="D11837" s="19">
        <v>62.14</v>
      </c>
      <c r="E11837" s="19">
        <v>62.14</v>
      </c>
    </row>
    <row r="11838" spans="1:5">
      <c r="A11838" s="17">
        <v>10886</v>
      </c>
      <c r="B11838" s="20" t="s">
        <v>42962</v>
      </c>
      <c r="C11838" s="17" t="s">
        <v>6</v>
      </c>
      <c r="D11838" s="19">
        <v>201.25</v>
      </c>
      <c r="E11838" s="19">
        <v>201.25</v>
      </c>
    </row>
    <row r="11839" spans="1:5">
      <c r="A11839" s="17">
        <v>10888</v>
      </c>
      <c r="B11839" s="20" t="s">
        <v>42963</v>
      </c>
      <c r="C11839" s="17" t="s">
        <v>6</v>
      </c>
      <c r="D11839" s="19">
        <v>636.91999999999996</v>
      </c>
      <c r="E11839" s="19">
        <v>636.91999999999996</v>
      </c>
    </row>
    <row r="11840" spans="1:5">
      <c r="A11840" s="17">
        <v>10889</v>
      </c>
      <c r="B11840" s="20" t="s">
        <v>42964</v>
      </c>
      <c r="C11840" s="17" t="s">
        <v>6</v>
      </c>
      <c r="D11840" s="19">
        <v>690</v>
      </c>
      <c r="E11840" s="19">
        <v>690</v>
      </c>
    </row>
    <row r="11841" spans="1:5">
      <c r="A11841" s="17">
        <v>10890</v>
      </c>
      <c r="B11841" s="20" t="s">
        <v>42965</v>
      </c>
      <c r="C11841" s="17" t="s">
        <v>6</v>
      </c>
      <c r="D11841" s="19">
        <v>318.45999999999998</v>
      </c>
      <c r="E11841" s="19">
        <v>318.45999999999998</v>
      </c>
    </row>
    <row r="11842" spans="1:5">
      <c r="A11842" s="17">
        <v>10891</v>
      </c>
      <c r="B11842" s="20" t="s">
        <v>42966</v>
      </c>
      <c r="C11842" s="17" t="s">
        <v>6</v>
      </c>
      <c r="D11842" s="19">
        <v>194.61</v>
      </c>
      <c r="E11842" s="19">
        <v>194.61</v>
      </c>
    </row>
    <row r="11843" spans="1:5">
      <c r="A11843" s="17">
        <v>10892</v>
      </c>
      <c r="B11843" s="20" t="s">
        <v>42967</v>
      </c>
      <c r="C11843" s="17" t="s">
        <v>6</v>
      </c>
      <c r="D11843" s="19">
        <v>230</v>
      </c>
      <c r="E11843" s="19">
        <v>230</v>
      </c>
    </row>
    <row r="11844" spans="1:5">
      <c r="A11844" s="17">
        <v>20977</v>
      </c>
      <c r="B11844" s="20" t="s">
        <v>42968</v>
      </c>
      <c r="C11844" s="17" t="s">
        <v>6</v>
      </c>
      <c r="D11844" s="19">
        <v>274.23</v>
      </c>
      <c r="E11844" s="19">
        <v>274.23</v>
      </c>
    </row>
    <row r="11845" spans="1:5">
      <c r="A11845" s="17">
        <v>3073</v>
      </c>
      <c r="B11845" s="20" t="s">
        <v>42969</v>
      </c>
      <c r="C11845" s="17" t="s">
        <v>6</v>
      </c>
      <c r="D11845" s="19">
        <v>245.92</v>
      </c>
      <c r="E11845" s="19">
        <v>245.92</v>
      </c>
    </row>
    <row r="11846" spans="1:5">
      <c r="A11846" s="17">
        <v>3074</v>
      </c>
      <c r="B11846" s="20" t="s">
        <v>42970</v>
      </c>
      <c r="C11846" s="17" t="s">
        <v>6</v>
      </c>
      <c r="D11846" s="19">
        <v>155.26</v>
      </c>
      <c r="E11846" s="19">
        <v>155.26</v>
      </c>
    </row>
    <row r="11847" spans="1:5">
      <c r="A11847" s="17">
        <v>3076</v>
      </c>
      <c r="B11847" s="20" t="s">
        <v>42971</v>
      </c>
      <c r="C11847" s="17" t="s">
        <v>6</v>
      </c>
      <c r="D11847" s="19">
        <v>202.17</v>
      </c>
      <c r="E11847" s="19">
        <v>202.17</v>
      </c>
    </row>
    <row r="11848" spans="1:5">
      <c r="A11848" s="17">
        <v>3075</v>
      </c>
      <c r="B11848" s="20" t="s">
        <v>42972</v>
      </c>
      <c r="C11848" s="17" t="s">
        <v>6</v>
      </c>
      <c r="D11848" s="19">
        <v>127.76</v>
      </c>
      <c r="E11848" s="19">
        <v>127.76</v>
      </c>
    </row>
    <row r="11849" spans="1:5">
      <c r="A11849" s="17">
        <v>10781</v>
      </c>
      <c r="B11849" s="20" t="s">
        <v>42973</v>
      </c>
      <c r="C11849" s="17" t="s">
        <v>6</v>
      </c>
      <c r="D11849" s="19">
        <v>17.32</v>
      </c>
      <c r="E11849" s="19">
        <v>17.32</v>
      </c>
    </row>
    <row r="11850" spans="1:5">
      <c r="A11850" s="17">
        <v>11480</v>
      </c>
      <c r="B11850" s="20" t="s">
        <v>42974</v>
      </c>
      <c r="C11850" s="17" t="s">
        <v>518</v>
      </c>
      <c r="D11850" s="19">
        <v>148.88999999999999</v>
      </c>
      <c r="E11850" s="19">
        <v>148.88999999999999</v>
      </c>
    </row>
    <row r="11851" spans="1:5">
      <c r="A11851" s="17">
        <v>43612</v>
      </c>
      <c r="B11851" s="20" t="s">
        <v>42975</v>
      </c>
      <c r="C11851" s="17" t="s">
        <v>518</v>
      </c>
      <c r="D11851" s="19">
        <v>117.19</v>
      </c>
      <c r="E11851" s="19">
        <v>117.19</v>
      </c>
    </row>
    <row r="11852" spans="1:5">
      <c r="A11852" s="17">
        <v>43613</v>
      </c>
      <c r="B11852" s="20" t="s">
        <v>42976</v>
      </c>
      <c r="C11852" s="17" t="s">
        <v>518</v>
      </c>
      <c r="D11852" s="19">
        <v>97.02</v>
      </c>
      <c r="E11852" s="19">
        <v>97.02</v>
      </c>
    </row>
    <row r="11853" spans="1:5">
      <c r="A11853" s="17">
        <v>11469</v>
      </c>
      <c r="B11853" s="20" t="s">
        <v>42977</v>
      </c>
      <c r="C11853" s="17" t="s">
        <v>6</v>
      </c>
      <c r="D11853" s="19">
        <v>15.89</v>
      </c>
      <c r="E11853" s="19">
        <v>15.89</v>
      </c>
    </row>
    <row r="11854" spans="1:5">
      <c r="A11854" s="17">
        <v>11468</v>
      </c>
      <c r="B11854" s="20" t="s">
        <v>42978</v>
      </c>
      <c r="C11854" s="17" t="s">
        <v>6</v>
      </c>
      <c r="D11854" s="19">
        <v>15.9</v>
      </c>
      <c r="E11854" s="19">
        <v>15.9</v>
      </c>
    </row>
    <row r="11855" spans="1:5">
      <c r="A11855" s="17">
        <v>11484</v>
      </c>
      <c r="B11855" s="20" t="s">
        <v>42979</v>
      </c>
      <c r="C11855" s="17" t="s">
        <v>6</v>
      </c>
      <c r="D11855" s="19">
        <v>69.849999999999994</v>
      </c>
      <c r="E11855" s="19">
        <v>69.849999999999994</v>
      </c>
    </row>
    <row r="11856" spans="1:5">
      <c r="A11856" s="17">
        <v>38155</v>
      </c>
      <c r="B11856" s="20" t="s">
        <v>42980</v>
      </c>
      <c r="C11856" s="17" t="s">
        <v>6</v>
      </c>
      <c r="D11856" s="19">
        <v>108.45</v>
      </c>
      <c r="E11856" s="19">
        <v>108.45</v>
      </c>
    </row>
    <row r="11857" spans="1:5">
      <c r="A11857" s="17">
        <v>11467</v>
      </c>
      <c r="B11857" s="20" t="s">
        <v>42981</v>
      </c>
      <c r="C11857" s="17" t="s">
        <v>6</v>
      </c>
      <c r="D11857" s="19">
        <v>24.78</v>
      </c>
      <c r="E11857" s="19">
        <v>24.78</v>
      </c>
    </row>
    <row r="11858" spans="1:5">
      <c r="A11858" s="17">
        <v>38153</v>
      </c>
      <c r="B11858" s="20" t="s">
        <v>42982</v>
      </c>
      <c r="C11858" s="17" t="s">
        <v>518</v>
      </c>
      <c r="D11858" s="19">
        <v>63.3</v>
      </c>
      <c r="E11858" s="19">
        <v>63.3</v>
      </c>
    </row>
    <row r="11859" spans="1:5">
      <c r="A11859" s="17">
        <v>43607</v>
      </c>
      <c r="B11859" s="20" t="s">
        <v>42983</v>
      </c>
      <c r="C11859" s="17" t="s">
        <v>518</v>
      </c>
      <c r="D11859" s="19">
        <v>119.73</v>
      </c>
      <c r="E11859" s="19">
        <v>119.73</v>
      </c>
    </row>
    <row r="11860" spans="1:5">
      <c r="A11860" s="17">
        <v>3080</v>
      </c>
      <c r="B11860" s="20" t="s">
        <v>42984</v>
      </c>
      <c r="C11860" s="17" t="s">
        <v>518</v>
      </c>
      <c r="D11860" s="19">
        <v>80.5</v>
      </c>
      <c r="E11860" s="19">
        <v>80.5</v>
      </c>
    </row>
    <row r="11861" spans="1:5">
      <c r="A11861" s="17">
        <v>3081</v>
      </c>
      <c r="B11861" s="20" t="s">
        <v>42985</v>
      </c>
      <c r="C11861" s="17" t="s">
        <v>518</v>
      </c>
      <c r="D11861" s="19">
        <v>159.27000000000001</v>
      </c>
      <c r="E11861" s="19">
        <v>159.27000000000001</v>
      </c>
    </row>
    <row r="11862" spans="1:5">
      <c r="A11862" s="17">
        <v>3090</v>
      </c>
      <c r="B11862" s="20" t="s">
        <v>42986</v>
      </c>
      <c r="C11862" s="17" t="s">
        <v>518</v>
      </c>
      <c r="D11862" s="19">
        <v>71.849999999999994</v>
      </c>
      <c r="E11862" s="19">
        <v>71.849999999999994</v>
      </c>
    </row>
    <row r="11863" spans="1:5">
      <c r="A11863" s="17">
        <v>43611</v>
      </c>
      <c r="B11863" s="20" t="s">
        <v>42987</v>
      </c>
      <c r="C11863" s="17" t="s">
        <v>518</v>
      </c>
      <c r="D11863" s="19">
        <v>119.23</v>
      </c>
      <c r="E11863" s="19">
        <v>119.23</v>
      </c>
    </row>
    <row r="11864" spans="1:5">
      <c r="A11864" s="17">
        <v>3103</v>
      </c>
      <c r="B11864" s="20" t="s">
        <v>42988</v>
      </c>
      <c r="C11864" s="17" t="s">
        <v>6</v>
      </c>
      <c r="D11864" s="19">
        <v>59.57</v>
      </c>
      <c r="E11864" s="19">
        <v>59.57</v>
      </c>
    </row>
    <row r="11865" spans="1:5">
      <c r="A11865" s="17">
        <v>3097</v>
      </c>
      <c r="B11865" s="20" t="s">
        <v>42989</v>
      </c>
      <c r="C11865" s="17" t="s">
        <v>518</v>
      </c>
      <c r="D11865" s="19">
        <v>90.13</v>
      </c>
      <c r="E11865" s="19">
        <v>90.13</v>
      </c>
    </row>
    <row r="11866" spans="1:5">
      <c r="A11866" s="17">
        <v>3099</v>
      </c>
      <c r="B11866" s="20" t="s">
        <v>42990</v>
      </c>
      <c r="C11866" s="17" t="s">
        <v>518</v>
      </c>
      <c r="D11866" s="19">
        <v>144.32</v>
      </c>
      <c r="E11866" s="19">
        <v>144.32</v>
      </c>
    </row>
    <row r="11867" spans="1:5">
      <c r="A11867" s="17">
        <v>38151</v>
      </c>
      <c r="B11867" s="20" t="s">
        <v>42991</v>
      </c>
      <c r="C11867" s="17" t="s">
        <v>518</v>
      </c>
      <c r="D11867" s="19">
        <v>104.63</v>
      </c>
      <c r="E11867" s="19">
        <v>104.63</v>
      </c>
    </row>
    <row r="11868" spans="1:5">
      <c r="A11868" s="17">
        <v>38152</v>
      </c>
      <c r="B11868" s="20" t="s">
        <v>42992</v>
      </c>
      <c r="C11868" s="17" t="s">
        <v>518</v>
      </c>
      <c r="D11868" s="19">
        <v>168.78</v>
      </c>
      <c r="E11868" s="19">
        <v>168.78</v>
      </c>
    </row>
    <row r="11869" spans="1:5">
      <c r="A11869" s="17">
        <v>43610</v>
      </c>
      <c r="B11869" s="20" t="s">
        <v>42993</v>
      </c>
      <c r="C11869" s="17" t="s">
        <v>518</v>
      </c>
      <c r="D11869" s="19">
        <v>89.43</v>
      </c>
      <c r="E11869" s="19">
        <v>89.43</v>
      </c>
    </row>
    <row r="11870" spans="1:5">
      <c r="A11870" s="17">
        <v>3093</v>
      </c>
      <c r="B11870" s="20" t="s">
        <v>42994</v>
      </c>
      <c r="C11870" s="17" t="s">
        <v>518</v>
      </c>
      <c r="D11870" s="19">
        <v>144.32</v>
      </c>
      <c r="E11870" s="19">
        <v>144.32</v>
      </c>
    </row>
    <row r="11871" spans="1:5">
      <c r="A11871" s="17">
        <v>38165</v>
      </c>
      <c r="B11871" s="20" t="s">
        <v>42995</v>
      </c>
      <c r="C11871" s="17" t="s">
        <v>518</v>
      </c>
      <c r="D11871" s="19">
        <v>68.97</v>
      </c>
      <c r="E11871" s="19">
        <v>68.97</v>
      </c>
    </row>
    <row r="11872" spans="1:5">
      <c r="A11872" s="17">
        <v>38177</v>
      </c>
      <c r="B11872" s="20" t="s">
        <v>42996</v>
      </c>
      <c r="C11872" s="17" t="s">
        <v>6</v>
      </c>
      <c r="D11872" s="19">
        <v>20.49</v>
      </c>
      <c r="E11872" s="19">
        <v>20.49</v>
      </c>
    </row>
    <row r="11873" spans="1:5">
      <c r="A11873" s="17">
        <v>11458</v>
      </c>
      <c r="B11873" s="20" t="s">
        <v>42997</v>
      </c>
      <c r="C11873" s="17" t="s">
        <v>6</v>
      </c>
      <c r="D11873" s="19">
        <v>24.47</v>
      </c>
      <c r="E11873" s="19">
        <v>24.47</v>
      </c>
    </row>
    <row r="11874" spans="1:5">
      <c r="A11874" s="17">
        <v>3108</v>
      </c>
      <c r="B11874" s="20" t="s">
        <v>42998</v>
      </c>
      <c r="C11874" s="17" t="s">
        <v>6</v>
      </c>
      <c r="D11874" s="19">
        <v>104.01</v>
      </c>
      <c r="E11874" s="19">
        <v>104.01</v>
      </c>
    </row>
    <row r="11875" spans="1:5">
      <c r="A11875" s="17">
        <v>3105</v>
      </c>
      <c r="B11875" s="20" t="s">
        <v>42999</v>
      </c>
      <c r="C11875" s="17" t="s">
        <v>6</v>
      </c>
      <c r="D11875" s="19">
        <v>136.04</v>
      </c>
      <c r="E11875" s="19">
        <v>136.04</v>
      </c>
    </row>
    <row r="11876" spans="1:5">
      <c r="A11876" s="17">
        <v>38178</v>
      </c>
      <c r="B11876" s="20" t="s">
        <v>43000</v>
      </c>
      <c r="C11876" s="17" t="s">
        <v>6</v>
      </c>
      <c r="D11876" s="19">
        <v>22.55</v>
      </c>
      <c r="E11876" s="19">
        <v>22.55</v>
      </c>
    </row>
    <row r="11877" spans="1:5">
      <c r="A11877" s="17">
        <v>43575</v>
      </c>
      <c r="B11877" s="20" t="s">
        <v>43001</v>
      </c>
      <c r="C11877" s="17" t="s">
        <v>6</v>
      </c>
      <c r="D11877" s="19">
        <v>48.86</v>
      </c>
      <c r="E11877" s="19">
        <v>48.86</v>
      </c>
    </row>
    <row r="11878" spans="1:5">
      <c r="A11878" s="17">
        <v>43577</v>
      </c>
      <c r="B11878" s="20" t="s">
        <v>43002</v>
      </c>
      <c r="C11878" s="17" t="s">
        <v>6</v>
      </c>
      <c r="D11878" s="19">
        <v>84.94</v>
      </c>
      <c r="E11878" s="19">
        <v>84.94</v>
      </c>
    </row>
    <row r="11879" spans="1:5">
      <c r="A11879" s="17">
        <v>43458</v>
      </c>
      <c r="B11879" s="20" t="s">
        <v>43003</v>
      </c>
      <c r="C11879" s="17" t="s">
        <v>131</v>
      </c>
      <c r="D11879" s="19">
        <v>0.06</v>
      </c>
      <c r="E11879" s="19">
        <v>0.06</v>
      </c>
    </row>
    <row r="11880" spans="1:5">
      <c r="A11880" s="17">
        <v>43470</v>
      </c>
      <c r="B11880" s="20" t="s">
        <v>43004</v>
      </c>
      <c r="C11880" s="17" t="s">
        <v>32211</v>
      </c>
      <c r="D11880" s="19">
        <v>11.14</v>
      </c>
      <c r="E11880" s="19">
        <v>11.14</v>
      </c>
    </row>
    <row r="11881" spans="1:5">
      <c r="A11881" s="17">
        <v>43459</v>
      </c>
      <c r="B11881" s="20" t="s">
        <v>43005</v>
      </c>
      <c r="C11881" s="17" t="s">
        <v>131</v>
      </c>
      <c r="D11881" s="19">
        <v>0.44</v>
      </c>
      <c r="E11881" s="19">
        <v>0.44</v>
      </c>
    </row>
    <row r="11882" spans="1:5">
      <c r="A11882" s="17">
        <v>43471</v>
      </c>
      <c r="B11882" s="20" t="s">
        <v>43006</v>
      </c>
      <c r="C11882" s="17" t="s">
        <v>32211</v>
      </c>
      <c r="D11882" s="19">
        <v>82.31</v>
      </c>
      <c r="E11882" s="19">
        <v>82.31</v>
      </c>
    </row>
    <row r="11883" spans="1:5">
      <c r="A11883" s="17">
        <v>43460</v>
      </c>
      <c r="B11883" s="20" t="s">
        <v>43007</v>
      </c>
      <c r="C11883" s="17" t="s">
        <v>131</v>
      </c>
      <c r="D11883" s="19">
        <v>0.86</v>
      </c>
      <c r="E11883" s="19">
        <v>0.86</v>
      </c>
    </row>
    <row r="11884" spans="1:5">
      <c r="A11884" s="17">
        <v>43472</v>
      </c>
      <c r="B11884" s="20" t="s">
        <v>43008</v>
      </c>
      <c r="C11884" s="17" t="s">
        <v>32211</v>
      </c>
      <c r="D11884" s="19">
        <v>161.72999999999999</v>
      </c>
      <c r="E11884" s="19">
        <v>161.72999999999999</v>
      </c>
    </row>
    <row r="11885" spans="1:5">
      <c r="A11885" s="17">
        <v>43461</v>
      </c>
      <c r="B11885" s="20" t="s">
        <v>43009</v>
      </c>
      <c r="C11885" s="17" t="s">
        <v>131</v>
      </c>
      <c r="D11885" s="19">
        <v>0.31</v>
      </c>
      <c r="E11885" s="19">
        <v>0.31</v>
      </c>
    </row>
    <row r="11886" spans="1:5">
      <c r="A11886" s="17">
        <v>43473</v>
      </c>
      <c r="B11886" s="20" t="s">
        <v>43010</v>
      </c>
      <c r="C11886" s="17" t="s">
        <v>32211</v>
      </c>
      <c r="D11886" s="19">
        <v>59.01</v>
      </c>
      <c r="E11886" s="19">
        <v>59.01</v>
      </c>
    </row>
    <row r="11887" spans="1:5">
      <c r="A11887" s="17">
        <v>43463</v>
      </c>
      <c r="B11887" s="20" t="s">
        <v>43011</v>
      </c>
      <c r="C11887" s="17" t="s">
        <v>131</v>
      </c>
      <c r="D11887" s="19">
        <v>0.08</v>
      </c>
      <c r="E11887" s="19">
        <v>0.08</v>
      </c>
    </row>
    <row r="11888" spans="1:5">
      <c r="A11888" s="17">
        <v>43475</v>
      </c>
      <c r="B11888" s="20" t="s">
        <v>43012</v>
      </c>
      <c r="C11888" s="17" t="s">
        <v>32211</v>
      </c>
      <c r="D11888" s="19">
        <v>15.46</v>
      </c>
      <c r="E11888" s="19">
        <v>15.46</v>
      </c>
    </row>
    <row r="11889" spans="1:5">
      <c r="A11889" s="17">
        <v>43462</v>
      </c>
      <c r="B11889" s="20" t="s">
        <v>43013</v>
      </c>
      <c r="C11889" s="17" t="s">
        <v>131</v>
      </c>
      <c r="D11889" s="19">
        <v>0.01</v>
      </c>
      <c r="E11889" s="19">
        <v>0.01</v>
      </c>
    </row>
    <row r="11890" spans="1:5">
      <c r="A11890" s="17">
        <v>43474</v>
      </c>
      <c r="B11890" s="20" t="s">
        <v>43014</v>
      </c>
      <c r="C11890" s="17" t="s">
        <v>32211</v>
      </c>
      <c r="D11890" s="19">
        <v>2.35</v>
      </c>
      <c r="E11890" s="19">
        <v>2.35</v>
      </c>
    </row>
    <row r="11891" spans="1:5">
      <c r="A11891" s="17">
        <v>43464</v>
      </c>
      <c r="B11891" s="20" t="s">
        <v>43015</v>
      </c>
      <c r="C11891" s="17" t="s">
        <v>131</v>
      </c>
      <c r="D11891" s="19">
        <v>0.01</v>
      </c>
      <c r="E11891" s="19">
        <v>0.01</v>
      </c>
    </row>
    <row r="11892" spans="1:5">
      <c r="A11892" s="17">
        <v>43476</v>
      </c>
      <c r="B11892" s="20" t="s">
        <v>43016</v>
      </c>
      <c r="C11892" s="17" t="s">
        <v>32211</v>
      </c>
      <c r="D11892" s="19">
        <v>0.01</v>
      </c>
      <c r="E11892" s="19">
        <v>0.01</v>
      </c>
    </row>
    <row r="11893" spans="1:5">
      <c r="A11893" s="17">
        <v>43465</v>
      </c>
      <c r="B11893" s="20" t="s">
        <v>43017</v>
      </c>
      <c r="C11893" s="17" t="s">
        <v>131</v>
      </c>
      <c r="D11893" s="19">
        <v>0.78</v>
      </c>
      <c r="E11893" s="19">
        <v>0.78</v>
      </c>
    </row>
    <row r="11894" spans="1:5">
      <c r="A11894" s="17">
        <v>43477</v>
      </c>
      <c r="B11894" s="20" t="s">
        <v>43018</v>
      </c>
      <c r="C11894" s="17" t="s">
        <v>32211</v>
      </c>
      <c r="D11894" s="19">
        <v>147.87</v>
      </c>
      <c r="E11894" s="19">
        <v>147.87</v>
      </c>
    </row>
    <row r="11895" spans="1:5">
      <c r="A11895" s="17">
        <v>43466</v>
      </c>
      <c r="B11895" s="20" t="s">
        <v>43019</v>
      </c>
      <c r="C11895" s="17" t="s">
        <v>131</v>
      </c>
      <c r="D11895" s="19">
        <v>2.0499999999999998</v>
      </c>
      <c r="E11895" s="19">
        <v>2.0499999999999998</v>
      </c>
    </row>
    <row r="11896" spans="1:5">
      <c r="A11896" s="17">
        <v>43478</v>
      </c>
      <c r="B11896" s="20" t="s">
        <v>43020</v>
      </c>
      <c r="C11896" s="17" t="s">
        <v>32211</v>
      </c>
      <c r="D11896" s="19">
        <v>387.36</v>
      </c>
      <c r="E11896" s="19">
        <v>387.36</v>
      </c>
    </row>
    <row r="11897" spans="1:5">
      <c r="A11897" s="17">
        <v>43467</v>
      </c>
      <c r="B11897" s="20" t="s">
        <v>43021</v>
      </c>
      <c r="C11897" s="17" t="s">
        <v>131</v>
      </c>
      <c r="D11897" s="19">
        <v>0.61</v>
      </c>
      <c r="E11897" s="19">
        <v>0.61</v>
      </c>
    </row>
    <row r="11898" spans="1:5">
      <c r="A11898" s="17">
        <v>43479</v>
      </c>
      <c r="B11898" s="20" t="s">
        <v>43022</v>
      </c>
      <c r="C11898" s="17" t="s">
        <v>32211</v>
      </c>
      <c r="D11898" s="19">
        <v>114.77</v>
      </c>
      <c r="E11898" s="19">
        <v>114.77</v>
      </c>
    </row>
    <row r="11899" spans="1:5">
      <c r="A11899" s="17">
        <v>43468</v>
      </c>
      <c r="B11899" s="20" t="s">
        <v>43023</v>
      </c>
      <c r="C11899" s="17" t="s">
        <v>131</v>
      </c>
      <c r="D11899" s="19">
        <v>1.21</v>
      </c>
      <c r="E11899" s="19">
        <v>1.21</v>
      </c>
    </row>
    <row r="11900" spans="1:5">
      <c r="A11900" s="17">
        <v>43480</v>
      </c>
      <c r="B11900" s="20" t="s">
        <v>43024</v>
      </c>
      <c r="C11900" s="17" t="s">
        <v>32211</v>
      </c>
      <c r="D11900" s="19">
        <v>228.92</v>
      </c>
      <c r="E11900" s="19">
        <v>228.92</v>
      </c>
    </row>
    <row r="11901" spans="1:5">
      <c r="A11901" s="17">
        <v>43469</v>
      </c>
      <c r="B11901" s="20" t="s">
        <v>43025</v>
      </c>
      <c r="C11901" s="17" t="s">
        <v>131</v>
      </c>
      <c r="D11901" s="19">
        <v>0.05</v>
      </c>
      <c r="E11901" s="19">
        <v>0.05</v>
      </c>
    </row>
    <row r="11902" spans="1:5">
      <c r="A11902" s="17">
        <v>43481</v>
      </c>
      <c r="B11902" s="20" t="s">
        <v>43026</v>
      </c>
      <c r="C11902" s="17" t="s">
        <v>32211</v>
      </c>
      <c r="D11902" s="19">
        <v>9.89</v>
      </c>
      <c r="E11902" s="19">
        <v>9.89</v>
      </c>
    </row>
    <row r="11903" spans="1:5">
      <c r="A11903" s="17">
        <v>45204</v>
      </c>
      <c r="B11903" s="20" t="s">
        <v>54010</v>
      </c>
      <c r="C11903" s="17" t="s">
        <v>6</v>
      </c>
      <c r="D11903" s="19">
        <v>45.35</v>
      </c>
      <c r="E11903" s="19">
        <v>45.35</v>
      </c>
    </row>
    <row r="11904" spans="1:5">
      <c r="A11904" s="17">
        <v>3119</v>
      </c>
      <c r="B11904" s="20" t="s">
        <v>43027</v>
      </c>
      <c r="C11904" s="17" t="s">
        <v>6</v>
      </c>
      <c r="D11904" s="19">
        <v>2.65</v>
      </c>
      <c r="E11904" s="19">
        <v>2.65</v>
      </c>
    </row>
    <row r="11905" spans="1:5">
      <c r="A11905" s="17">
        <v>3122</v>
      </c>
      <c r="B11905" s="20" t="s">
        <v>43028</v>
      </c>
      <c r="C11905" s="17" t="s">
        <v>6</v>
      </c>
      <c r="D11905" s="19">
        <v>5.39</v>
      </c>
      <c r="E11905" s="19">
        <v>5.39</v>
      </c>
    </row>
    <row r="11906" spans="1:5">
      <c r="A11906" s="17">
        <v>3121</v>
      </c>
      <c r="B11906" s="20" t="s">
        <v>43029</v>
      </c>
      <c r="C11906" s="17" t="s">
        <v>6</v>
      </c>
      <c r="D11906" s="19">
        <v>6.11</v>
      </c>
      <c r="E11906" s="19">
        <v>6.11</v>
      </c>
    </row>
    <row r="11907" spans="1:5">
      <c r="A11907" s="17">
        <v>3120</v>
      </c>
      <c r="B11907" s="20" t="s">
        <v>43030</v>
      </c>
      <c r="C11907" s="17" t="s">
        <v>6</v>
      </c>
      <c r="D11907" s="19">
        <v>11.58</v>
      </c>
      <c r="E11907" s="19">
        <v>11.58</v>
      </c>
    </row>
    <row r="11908" spans="1:5">
      <c r="A11908" s="17">
        <v>11455</v>
      </c>
      <c r="B11908" s="20" t="s">
        <v>43031</v>
      </c>
      <c r="C11908" s="17" t="s">
        <v>6</v>
      </c>
      <c r="D11908" s="19">
        <v>16.75</v>
      </c>
      <c r="E11908" s="19">
        <v>16.75</v>
      </c>
    </row>
    <row r="11909" spans="1:5">
      <c r="A11909" s="17">
        <v>11456</v>
      </c>
      <c r="B11909" s="20" t="s">
        <v>43032</v>
      </c>
      <c r="C11909" s="17" t="s">
        <v>6</v>
      </c>
      <c r="D11909" s="19">
        <v>20.02</v>
      </c>
      <c r="E11909" s="19">
        <v>20.02</v>
      </c>
    </row>
    <row r="11910" spans="1:5">
      <c r="A11910" s="17">
        <v>3107</v>
      </c>
      <c r="B11910" s="20" t="s">
        <v>43033</v>
      </c>
      <c r="C11910" s="17" t="s">
        <v>6</v>
      </c>
      <c r="D11910" s="19">
        <v>8.44</v>
      </c>
      <c r="E11910" s="19">
        <v>8.44</v>
      </c>
    </row>
    <row r="11911" spans="1:5">
      <c r="A11911" s="17">
        <v>43583</v>
      </c>
      <c r="B11911" s="20" t="s">
        <v>43034</v>
      </c>
      <c r="C11911" s="17" t="s">
        <v>6</v>
      </c>
      <c r="D11911" s="19">
        <v>9.52</v>
      </c>
      <c r="E11911" s="19">
        <v>9.52</v>
      </c>
    </row>
    <row r="11912" spans="1:5">
      <c r="A11912" s="17">
        <v>43586</v>
      </c>
      <c r="B11912" s="20" t="s">
        <v>43035</v>
      </c>
      <c r="C11912" s="17" t="s">
        <v>6</v>
      </c>
      <c r="D11912" s="19">
        <v>9.76</v>
      </c>
      <c r="E11912" s="19">
        <v>9.76</v>
      </c>
    </row>
    <row r="11913" spans="1:5">
      <c r="A11913" s="17">
        <v>11461</v>
      </c>
      <c r="B11913" s="20" t="s">
        <v>43036</v>
      </c>
      <c r="C11913" s="17" t="s">
        <v>6</v>
      </c>
      <c r="D11913" s="19">
        <v>10.64</v>
      </c>
      <c r="E11913" s="19">
        <v>10.64</v>
      </c>
    </row>
    <row r="11914" spans="1:5">
      <c r="A11914" s="17">
        <v>43587</v>
      </c>
      <c r="B11914" s="20" t="s">
        <v>43037</v>
      </c>
      <c r="C11914" s="17" t="s">
        <v>6</v>
      </c>
      <c r="D11914" s="19">
        <v>12.27</v>
      </c>
      <c r="E11914" s="19">
        <v>12.27</v>
      </c>
    </row>
    <row r="11915" spans="1:5">
      <c r="A11915" s="17">
        <v>3106</v>
      </c>
      <c r="B11915" s="20" t="s">
        <v>43038</v>
      </c>
      <c r="C11915" s="17" t="s">
        <v>6</v>
      </c>
      <c r="D11915" s="19">
        <v>15.57</v>
      </c>
      <c r="E11915" s="19">
        <v>15.57</v>
      </c>
    </row>
    <row r="11916" spans="1:5">
      <c r="A11916" s="17">
        <v>44539</v>
      </c>
      <c r="B11916" s="20" t="s">
        <v>54011</v>
      </c>
      <c r="C11916" s="17" t="s">
        <v>2</v>
      </c>
      <c r="D11916" s="19">
        <v>3.11</v>
      </c>
      <c r="E11916" s="19">
        <v>3.11</v>
      </c>
    </row>
    <row r="11917" spans="1:5">
      <c r="A11917" s="17">
        <v>3123</v>
      </c>
      <c r="B11917" s="20" t="s">
        <v>43039</v>
      </c>
      <c r="C11917" s="17" t="s">
        <v>2</v>
      </c>
      <c r="D11917" s="19">
        <v>2.9</v>
      </c>
      <c r="E11917" s="19">
        <v>2.9</v>
      </c>
    </row>
    <row r="11918" spans="1:5">
      <c r="A11918" s="17">
        <v>38125</v>
      </c>
      <c r="B11918" s="20" t="s">
        <v>43040</v>
      </c>
      <c r="C11918" s="17" t="s">
        <v>2</v>
      </c>
      <c r="D11918" s="19">
        <v>1.71</v>
      </c>
      <c r="E11918" s="19">
        <v>1.71</v>
      </c>
    </row>
    <row r="11919" spans="1:5">
      <c r="A11919" s="17">
        <v>39014</v>
      </c>
      <c r="B11919" s="20" t="s">
        <v>43041</v>
      </c>
      <c r="C11919" s="17" t="s">
        <v>2</v>
      </c>
      <c r="D11919" s="19">
        <v>9.32</v>
      </c>
      <c r="E11919" s="19">
        <v>9.32</v>
      </c>
    </row>
    <row r="11920" spans="1:5">
      <c r="A11920" s="17">
        <v>39365</v>
      </c>
      <c r="B11920" s="20" t="s">
        <v>43042</v>
      </c>
      <c r="C11920" s="17" t="s">
        <v>6</v>
      </c>
      <c r="D11920" s="19">
        <v>1905.91</v>
      </c>
      <c r="E11920" s="19">
        <v>1905.91</v>
      </c>
    </row>
    <row r="11921" spans="1:5">
      <c r="A11921" s="17">
        <v>39366</v>
      </c>
      <c r="B11921" s="20" t="s">
        <v>43043</v>
      </c>
      <c r="C11921" s="17" t="s">
        <v>6</v>
      </c>
      <c r="D11921" s="19">
        <v>2891.58</v>
      </c>
      <c r="E11921" s="19">
        <v>2891.58</v>
      </c>
    </row>
    <row r="11922" spans="1:5">
      <c r="A11922" s="17">
        <v>39367</v>
      </c>
      <c r="B11922" s="20" t="s">
        <v>43044</v>
      </c>
      <c r="C11922" s="17" t="s">
        <v>6</v>
      </c>
      <c r="D11922" s="19">
        <v>4954.53</v>
      </c>
      <c r="E11922" s="19">
        <v>4954.53</v>
      </c>
    </row>
    <row r="11923" spans="1:5">
      <c r="A11923" s="17">
        <v>45263</v>
      </c>
      <c r="B11923" s="20" t="s">
        <v>54012</v>
      </c>
      <c r="C11923" s="17" t="s">
        <v>6</v>
      </c>
      <c r="D11923" s="19">
        <v>18.98</v>
      </c>
      <c r="E11923" s="19">
        <v>18.98</v>
      </c>
    </row>
    <row r="11924" spans="1:5">
      <c r="A11924" s="17">
        <v>37394</v>
      </c>
      <c r="B11924" s="20" t="s">
        <v>43045</v>
      </c>
      <c r="C11924" s="17" t="s">
        <v>43046</v>
      </c>
      <c r="D11924" s="19">
        <v>44.15</v>
      </c>
      <c r="E11924" s="19">
        <v>44.15</v>
      </c>
    </row>
    <row r="11925" spans="1:5">
      <c r="A11925" s="17">
        <v>14146</v>
      </c>
      <c r="B11925" s="20" t="s">
        <v>43047</v>
      </c>
      <c r="C11925" s="17" t="s">
        <v>43046</v>
      </c>
      <c r="D11925" s="19">
        <v>71</v>
      </c>
      <c r="E11925" s="19">
        <v>71</v>
      </c>
    </row>
    <row r="11926" spans="1:5">
      <c r="A11926" s="17">
        <v>938</v>
      </c>
      <c r="B11926" s="20" t="s">
        <v>43048</v>
      </c>
      <c r="C11926" s="17" t="s">
        <v>9</v>
      </c>
      <c r="D11926" s="19">
        <v>1.57</v>
      </c>
      <c r="E11926" s="19">
        <v>1.57</v>
      </c>
    </row>
    <row r="11927" spans="1:5">
      <c r="A11927" s="17">
        <v>937</v>
      </c>
      <c r="B11927" s="20" t="s">
        <v>43049</v>
      </c>
      <c r="C11927" s="17" t="s">
        <v>9</v>
      </c>
      <c r="D11927" s="19">
        <v>9.15</v>
      </c>
      <c r="E11927" s="19">
        <v>9.15</v>
      </c>
    </row>
    <row r="11928" spans="1:5">
      <c r="A11928" s="17">
        <v>939</v>
      </c>
      <c r="B11928" s="20" t="s">
        <v>43050</v>
      </c>
      <c r="C11928" s="17" t="s">
        <v>9</v>
      </c>
      <c r="D11928" s="19">
        <v>2.54</v>
      </c>
      <c r="E11928" s="19">
        <v>2.54</v>
      </c>
    </row>
    <row r="11929" spans="1:5">
      <c r="A11929" s="17">
        <v>944</v>
      </c>
      <c r="B11929" s="20" t="s">
        <v>43051</v>
      </c>
      <c r="C11929" s="17" t="s">
        <v>9</v>
      </c>
      <c r="D11929" s="19">
        <v>4.01</v>
      </c>
      <c r="E11929" s="19">
        <v>4.01</v>
      </c>
    </row>
    <row r="11930" spans="1:5">
      <c r="A11930" s="17">
        <v>940</v>
      </c>
      <c r="B11930" s="20" t="s">
        <v>43052</v>
      </c>
      <c r="C11930" s="17" t="s">
        <v>9</v>
      </c>
      <c r="D11930" s="19">
        <v>5.79</v>
      </c>
      <c r="E11930" s="19">
        <v>5.79</v>
      </c>
    </row>
    <row r="11931" spans="1:5">
      <c r="A11931" s="17">
        <v>44397</v>
      </c>
      <c r="B11931" s="20" t="s">
        <v>43053</v>
      </c>
      <c r="C11931" s="17" t="s">
        <v>9</v>
      </c>
      <c r="D11931" s="19">
        <v>4.13</v>
      </c>
      <c r="E11931" s="19">
        <v>4.13</v>
      </c>
    </row>
    <row r="11932" spans="1:5">
      <c r="A11932" s="17">
        <v>406</v>
      </c>
      <c r="B11932" s="20" t="s">
        <v>43054</v>
      </c>
      <c r="C11932" s="17" t="s">
        <v>6</v>
      </c>
      <c r="D11932" s="19">
        <v>87.85</v>
      </c>
      <c r="E11932" s="19">
        <v>87.85</v>
      </c>
    </row>
    <row r="11933" spans="1:5">
      <c r="A11933" s="17">
        <v>42529</v>
      </c>
      <c r="B11933" s="20" t="s">
        <v>43055</v>
      </c>
      <c r="C11933" s="17" t="s">
        <v>9</v>
      </c>
      <c r="D11933" s="19">
        <v>1.35</v>
      </c>
      <c r="E11933" s="19">
        <v>1.35</v>
      </c>
    </row>
    <row r="11934" spans="1:5">
      <c r="A11934" s="17">
        <v>39634</v>
      </c>
      <c r="B11934" s="20" t="s">
        <v>43056</v>
      </c>
      <c r="C11934" s="17" t="s">
        <v>9</v>
      </c>
      <c r="D11934" s="19">
        <v>5.12</v>
      </c>
      <c r="E11934" s="19">
        <v>5.12</v>
      </c>
    </row>
    <row r="11935" spans="1:5">
      <c r="A11935" s="17">
        <v>39701</v>
      </c>
      <c r="B11935" s="20" t="s">
        <v>43057</v>
      </c>
      <c r="C11935" s="17" t="s">
        <v>6</v>
      </c>
      <c r="D11935" s="19">
        <v>101.02</v>
      </c>
      <c r="E11935" s="19">
        <v>101.02</v>
      </c>
    </row>
    <row r="11936" spans="1:5">
      <c r="A11936" s="17">
        <v>12815</v>
      </c>
      <c r="B11936" s="20" t="s">
        <v>43058</v>
      </c>
      <c r="C11936" s="17" t="s">
        <v>6</v>
      </c>
      <c r="D11936" s="19">
        <v>14.7</v>
      </c>
      <c r="E11936" s="19">
        <v>14.7</v>
      </c>
    </row>
    <row r="11937" spans="1:5">
      <c r="A11937" s="17">
        <v>39431</v>
      </c>
      <c r="B11937" s="20" t="s">
        <v>43059</v>
      </c>
      <c r="C11937" s="17" t="s">
        <v>9</v>
      </c>
      <c r="D11937" s="19">
        <v>0.31</v>
      </c>
      <c r="E11937" s="19">
        <v>0.31</v>
      </c>
    </row>
    <row r="11938" spans="1:5">
      <c r="A11938" s="17">
        <v>39432</v>
      </c>
      <c r="B11938" s="20" t="s">
        <v>43060</v>
      </c>
      <c r="C11938" s="17" t="s">
        <v>9</v>
      </c>
      <c r="D11938" s="19">
        <v>2.8</v>
      </c>
      <c r="E11938" s="19">
        <v>2.8</v>
      </c>
    </row>
    <row r="11939" spans="1:5">
      <c r="A11939" s="17">
        <v>20111</v>
      </c>
      <c r="B11939" s="20" t="s">
        <v>43061</v>
      </c>
      <c r="C11939" s="17" t="s">
        <v>6</v>
      </c>
      <c r="D11939" s="19">
        <v>19.82</v>
      </c>
      <c r="E11939" s="19">
        <v>19.82</v>
      </c>
    </row>
    <row r="11940" spans="1:5">
      <c r="A11940" s="17">
        <v>21127</v>
      </c>
      <c r="B11940" s="20" t="s">
        <v>43062</v>
      </c>
      <c r="C11940" s="17" t="s">
        <v>6</v>
      </c>
      <c r="D11940" s="19">
        <v>7.49</v>
      </c>
      <c r="E11940" s="19">
        <v>7.49</v>
      </c>
    </row>
    <row r="11941" spans="1:5">
      <c r="A11941" s="17">
        <v>404</v>
      </c>
      <c r="B11941" s="20" t="s">
        <v>43063</v>
      </c>
      <c r="C11941" s="17" t="s">
        <v>9</v>
      </c>
      <c r="D11941" s="19">
        <v>2.7</v>
      </c>
      <c r="E11941" s="19">
        <v>2.7</v>
      </c>
    </row>
    <row r="11942" spans="1:5">
      <c r="A11942" s="17">
        <v>14151</v>
      </c>
      <c r="B11942" s="20" t="s">
        <v>43064</v>
      </c>
      <c r="C11942" s="17" t="s">
        <v>6</v>
      </c>
      <c r="D11942" s="19">
        <v>51.03</v>
      </c>
      <c r="E11942" s="19">
        <v>51.03</v>
      </c>
    </row>
    <row r="11943" spans="1:5">
      <c r="A11943" s="17">
        <v>14153</v>
      </c>
      <c r="B11943" s="20" t="s">
        <v>43065</v>
      </c>
      <c r="C11943" s="17" t="s">
        <v>6</v>
      </c>
      <c r="D11943" s="19">
        <v>57.68</v>
      </c>
      <c r="E11943" s="19">
        <v>57.68</v>
      </c>
    </row>
    <row r="11944" spans="1:5">
      <c r="A11944" s="17">
        <v>14152</v>
      </c>
      <c r="B11944" s="20" t="s">
        <v>43066</v>
      </c>
      <c r="C11944" s="17" t="s">
        <v>6</v>
      </c>
      <c r="D11944" s="19">
        <v>44.28</v>
      </c>
      <c r="E11944" s="19">
        <v>44.28</v>
      </c>
    </row>
    <row r="11945" spans="1:5">
      <c r="A11945" s="17">
        <v>14154</v>
      </c>
      <c r="B11945" s="20" t="s">
        <v>43067</v>
      </c>
      <c r="C11945" s="17" t="s">
        <v>6</v>
      </c>
      <c r="D11945" s="19">
        <v>155</v>
      </c>
      <c r="E11945" s="19">
        <v>155</v>
      </c>
    </row>
    <row r="11946" spans="1:5">
      <c r="A11946" s="17">
        <v>3146</v>
      </c>
      <c r="B11946" s="20" t="s">
        <v>43068</v>
      </c>
      <c r="C11946" s="17" t="s">
        <v>6</v>
      </c>
      <c r="D11946" s="19">
        <v>2.63</v>
      </c>
      <c r="E11946" s="19">
        <v>2.63</v>
      </c>
    </row>
    <row r="11947" spans="1:5">
      <c r="A11947" s="17">
        <v>3143</v>
      </c>
      <c r="B11947" s="20" t="s">
        <v>54013</v>
      </c>
      <c r="C11947" s="17" t="s">
        <v>6</v>
      </c>
      <c r="D11947" s="19">
        <v>5.98</v>
      </c>
      <c r="E11947" s="19">
        <v>5.98</v>
      </c>
    </row>
    <row r="11948" spans="1:5">
      <c r="A11948" s="17">
        <v>3148</v>
      </c>
      <c r="B11948" s="20" t="s">
        <v>43069</v>
      </c>
      <c r="C11948" s="17" t="s">
        <v>6</v>
      </c>
      <c r="D11948" s="19">
        <v>9.6999999999999993</v>
      </c>
      <c r="E11948" s="19">
        <v>9.6999999999999993</v>
      </c>
    </row>
    <row r="11949" spans="1:5">
      <c r="A11949" s="17">
        <v>4310</v>
      </c>
      <c r="B11949" s="20" t="s">
        <v>43070</v>
      </c>
      <c r="C11949" s="17" t="s">
        <v>6</v>
      </c>
      <c r="D11949" s="19">
        <v>3.33</v>
      </c>
      <c r="E11949" s="19">
        <v>3.33</v>
      </c>
    </row>
    <row r="11950" spans="1:5">
      <c r="A11950" s="17">
        <v>4311</v>
      </c>
      <c r="B11950" s="20" t="s">
        <v>43071</v>
      </c>
      <c r="C11950" s="17" t="s">
        <v>6</v>
      </c>
      <c r="D11950" s="19">
        <v>2.34</v>
      </c>
      <c r="E11950" s="19">
        <v>2.34</v>
      </c>
    </row>
    <row r="11951" spans="1:5">
      <c r="A11951" s="17">
        <v>4312</v>
      </c>
      <c r="B11951" s="20" t="s">
        <v>43072</v>
      </c>
      <c r="C11951" s="17" t="s">
        <v>6</v>
      </c>
      <c r="D11951" s="19">
        <v>3.28</v>
      </c>
      <c r="E11951" s="19">
        <v>3.28</v>
      </c>
    </row>
    <row r="11952" spans="1:5">
      <c r="A11952" s="17">
        <v>13261</v>
      </c>
      <c r="B11952" s="20" t="s">
        <v>43073</v>
      </c>
      <c r="C11952" s="17" t="s">
        <v>6</v>
      </c>
      <c r="D11952" s="19">
        <v>2.66</v>
      </c>
      <c r="E11952" s="19">
        <v>2.66</v>
      </c>
    </row>
    <row r="11953" spans="1:5">
      <c r="A11953" s="17">
        <v>3272</v>
      </c>
      <c r="B11953" s="20" t="s">
        <v>43074</v>
      </c>
      <c r="C11953" s="17" t="s">
        <v>6</v>
      </c>
      <c r="D11953" s="19">
        <v>55.12</v>
      </c>
      <c r="E11953" s="19">
        <v>55.12</v>
      </c>
    </row>
    <row r="11954" spans="1:5">
      <c r="A11954" s="17">
        <v>3265</v>
      </c>
      <c r="B11954" s="20" t="s">
        <v>43075</v>
      </c>
      <c r="C11954" s="17" t="s">
        <v>6</v>
      </c>
      <c r="D11954" s="19">
        <v>43.79</v>
      </c>
      <c r="E11954" s="19">
        <v>43.79</v>
      </c>
    </row>
    <row r="11955" spans="1:5">
      <c r="A11955" s="17">
        <v>3264</v>
      </c>
      <c r="B11955" s="20" t="s">
        <v>43076</v>
      </c>
      <c r="C11955" s="17" t="s">
        <v>6</v>
      </c>
      <c r="D11955" s="19">
        <v>31.49</v>
      </c>
      <c r="E11955" s="19">
        <v>31.49</v>
      </c>
    </row>
    <row r="11956" spans="1:5">
      <c r="A11956" s="17">
        <v>3262</v>
      </c>
      <c r="B11956" s="20" t="s">
        <v>43077</v>
      </c>
      <c r="C11956" s="17" t="s">
        <v>6</v>
      </c>
      <c r="D11956" s="19">
        <v>19.170000000000002</v>
      </c>
      <c r="E11956" s="19">
        <v>19.170000000000002</v>
      </c>
    </row>
    <row r="11957" spans="1:5">
      <c r="A11957" s="17">
        <v>3267</v>
      </c>
      <c r="B11957" s="20" t="s">
        <v>43078</v>
      </c>
      <c r="C11957" s="17" t="s">
        <v>6</v>
      </c>
      <c r="D11957" s="19">
        <v>102.84</v>
      </c>
      <c r="E11957" s="19">
        <v>102.84</v>
      </c>
    </row>
    <row r="11958" spans="1:5">
      <c r="A11958" s="17">
        <v>3266</v>
      </c>
      <c r="B11958" s="20" t="s">
        <v>43079</v>
      </c>
      <c r="C11958" s="17" t="s">
        <v>6</v>
      </c>
      <c r="D11958" s="19">
        <v>65.430000000000007</v>
      </c>
      <c r="E11958" s="19">
        <v>65.430000000000007</v>
      </c>
    </row>
    <row r="11959" spans="1:5">
      <c r="A11959" s="17">
        <v>3268</v>
      </c>
      <c r="B11959" s="20" t="s">
        <v>43080</v>
      </c>
      <c r="C11959" s="17" t="s">
        <v>6</v>
      </c>
      <c r="D11959" s="19">
        <v>139.04</v>
      </c>
      <c r="E11959" s="19">
        <v>139.04</v>
      </c>
    </row>
    <row r="11960" spans="1:5">
      <c r="A11960" s="17">
        <v>3263</v>
      </c>
      <c r="B11960" s="20" t="s">
        <v>43081</v>
      </c>
      <c r="C11960" s="17" t="s">
        <v>6</v>
      </c>
      <c r="D11960" s="19">
        <v>26.18</v>
      </c>
      <c r="E11960" s="19">
        <v>26.18</v>
      </c>
    </row>
    <row r="11961" spans="1:5">
      <c r="A11961" s="17">
        <v>3271</v>
      </c>
      <c r="B11961" s="20" t="s">
        <v>43082</v>
      </c>
      <c r="C11961" s="17" t="s">
        <v>6</v>
      </c>
      <c r="D11961" s="19">
        <v>205.56</v>
      </c>
      <c r="E11961" s="19">
        <v>205.56</v>
      </c>
    </row>
    <row r="11962" spans="1:5">
      <c r="A11962" s="17">
        <v>3270</v>
      </c>
      <c r="B11962" s="20" t="s">
        <v>43083</v>
      </c>
      <c r="C11962" s="17" t="s">
        <v>6</v>
      </c>
      <c r="D11962" s="19">
        <v>345.35</v>
      </c>
      <c r="E11962" s="19">
        <v>345.35</v>
      </c>
    </row>
    <row r="11963" spans="1:5">
      <c r="A11963" s="17">
        <v>45256</v>
      </c>
      <c r="B11963" s="20" t="s">
        <v>54014</v>
      </c>
      <c r="C11963" s="17" t="s">
        <v>6</v>
      </c>
      <c r="D11963" s="19">
        <v>27.14</v>
      </c>
      <c r="E11963" s="19">
        <v>27.14</v>
      </c>
    </row>
    <row r="11964" spans="1:5">
      <c r="A11964" s="17">
        <v>3275</v>
      </c>
      <c r="B11964" s="20" t="s">
        <v>43084</v>
      </c>
      <c r="C11964" s="17" t="s">
        <v>0</v>
      </c>
      <c r="D11964" s="19">
        <v>127.05</v>
      </c>
      <c r="E11964" s="19">
        <v>127.05</v>
      </c>
    </row>
    <row r="11965" spans="1:5">
      <c r="A11965" s="17">
        <v>39512</v>
      </c>
      <c r="B11965" s="20" t="s">
        <v>43085</v>
      </c>
      <c r="C11965" s="17" t="s">
        <v>0</v>
      </c>
      <c r="D11965" s="19">
        <v>122.24</v>
      </c>
      <c r="E11965" s="19">
        <v>122.24</v>
      </c>
    </row>
    <row r="11966" spans="1:5">
      <c r="A11966" s="17">
        <v>39511</v>
      </c>
      <c r="B11966" s="20" t="s">
        <v>43086</v>
      </c>
      <c r="C11966" s="17" t="s">
        <v>0</v>
      </c>
      <c r="D11966" s="19">
        <v>133.33000000000001</v>
      </c>
      <c r="E11966" s="19">
        <v>133.33000000000001</v>
      </c>
    </row>
    <row r="11967" spans="1:5">
      <c r="A11967" s="17">
        <v>39513</v>
      </c>
      <c r="B11967" s="20" t="s">
        <v>43087</v>
      </c>
      <c r="C11967" s="17" t="s">
        <v>0</v>
      </c>
      <c r="D11967" s="19">
        <v>143.01</v>
      </c>
      <c r="E11967" s="19">
        <v>143.01</v>
      </c>
    </row>
    <row r="11968" spans="1:5">
      <c r="A11968" s="17">
        <v>3286</v>
      </c>
      <c r="B11968" s="20" t="s">
        <v>43088</v>
      </c>
      <c r="C11968" s="17" t="s">
        <v>0</v>
      </c>
      <c r="D11968" s="19">
        <v>99.26</v>
      </c>
      <c r="E11968" s="19">
        <v>99.26</v>
      </c>
    </row>
    <row r="11969" spans="1:5">
      <c r="A11969" s="17">
        <v>3287</v>
      </c>
      <c r="B11969" s="20" t="s">
        <v>43089</v>
      </c>
      <c r="C11969" s="17" t="s">
        <v>0</v>
      </c>
      <c r="D11969" s="19">
        <v>150</v>
      </c>
      <c r="E11969" s="19">
        <v>150</v>
      </c>
    </row>
    <row r="11970" spans="1:5">
      <c r="A11970" s="17">
        <v>3283</v>
      </c>
      <c r="B11970" s="20" t="s">
        <v>43090</v>
      </c>
      <c r="C11970" s="17" t="s">
        <v>0</v>
      </c>
      <c r="D11970" s="19">
        <v>31.51</v>
      </c>
      <c r="E11970" s="19">
        <v>31.51</v>
      </c>
    </row>
    <row r="11971" spans="1:5">
      <c r="A11971" s="17">
        <v>11587</v>
      </c>
      <c r="B11971" s="20" t="s">
        <v>43091</v>
      </c>
      <c r="C11971" s="17" t="s">
        <v>0</v>
      </c>
      <c r="D11971" s="19">
        <v>87.12</v>
      </c>
      <c r="E11971" s="19">
        <v>87.12</v>
      </c>
    </row>
    <row r="11972" spans="1:5">
      <c r="A11972" s="17">
        <v>36225</v>
      </c>
      <c r="B11972" s="20" t="s">
        <v>43092</v>
      </c>
      <c r="C11972" s="17" t="s">
        <v>0</v>
      </c>
      <c r="D11972" s="19">
        <v>35.39</v>
      </c>
      <c r="E11972" s="19">
        <v>35.39</v>
      </c>
    </row>
    <row r="11973" spans="1:5">
      <c r="A11973" s="17">
        <v>36230</v>
      </c>
      <c r="B11973" s="20" t="s">
        <v>43093</v>
      </c>
      <c r="C11973" s="17" t="s">
        <v>0</v>
      </c>
      <c r="D11973" s="19">
        <v>26</v>
      </c>
      <c r="E11973" s="19">
        <v>26</v>
      </c>
    </row>
    <row r="11974" spans="1:5">
      <c r="A11974" s="17">
        <v>36238</v>
      </c>
      <c r="B11974" s="20" t="s">
        <v>43094</v>
      </c>
      <c r="C11974" s="17" t="s">
        <v>0</v>
      </c>
      <c r="D11974" s="19">
        <v>25.41</v>
      </c>
      <c r="E11974" s="19">
        <v>25.41</v>
      </c>
    </row>
    <row r="11975" spans="1:5">
      <c r="A11975" s="17">
        <v>39363</v>
      </c>
      <c r="B11975" s="20" t="s">
        <v>43095</v>
      </c>
      <c r="C11975" s="17" t="s">
        <v>6</v>
      </c>
      <c r="D11975" s="19">
        <v>5617.98</v>
      </c>
      <c r="E11975" s="19">
        <v>5617.98</v>
      </c>
    </row>
    <row r="11976" spans="1:5">
      <c r="A11976" s="17">
        <v>39361</v>
      </c>
      <c r="B11976" s="20" t="s">
        <v>43096</v>
      </c>
      <c r="C11976" s="17" t="s">
        <v>6</v>
      </c>
      <c r="D11976" s="19">
        <v>1716.33</v>
      </c>
      <c r="E11976" s="19">
        <v>1716.33</v>
      </c>
    </row>
    <row r="11977" spans="1:5">
      <c r="A11977" s="17">
        <v>39362</v>
      </c>
      <c r="B11977" s="20" t="s">
        <v>43097</v>
      </c>
      <c r="C11977" s="17" t="s">
        <v>6</v>
      </c>
      <c r="D11977" s="19">
        <v>3031.99</v>
      </c>
      <c r="E11977" s="19">
        <v>3031.99</v>
      </c>
    </row>
    <row r="11978" spans="1:5">
      <c r="A11978" s="17">
        <v>39364</v>
      </c>
      <c r="B11978" s="20" t="s">
        <v>43098</v>
      </c>
      <c r="C11978" s="17" t="s">
        <v>6</v>
      </c>
      <c r="D11978" s="19">
        <v>11849.81</v>
      </c>
      <c r="E11978" s="19">
        <v>11849.81</v>
      </c>
    </row>
    <row r="11979" spans="1:5">
      <c r="A11979" s="17">
        <v>14576</v>
      </c>
      <c r="B11979" s="20" t="s">
        <v>43099</v>
      </c>
      <c r="C11979" s="17" t="s">
        <v>6</v>
      </c>
      <c r="D11979" s="19">
        <v>5437288.8300000001</v>
      </c>
      <c r="E11979" s="19">
        <v>5437288.8300000001</v>
      </c>
    </row>
    <row r="11980" spans="1:5">
      <c r="A11980" s="17">
        <v>13877</v>
      </c>
      <c r="B11980" s="20" t="s">
        <v>43100</v>
      </c>
      <c r="C11980" s="17" t="s">
        <v>6</v>
      </c>
      <c r="D11980" s="19">
        <v>2327622.25</v>
      </c>
      <c r="E11980" s="19">
        <v>2327622.25</v>
      </c>
    </row>
    <row r="11981" spans="1:5">
      <c r="A11981" s="17">
        <v>7307</v>
      </c>
      <c r="B11981" s="20" t="s">
        <v>43101</v>
      </c>
      <c r="C11981" s="17" t="s">
        <v>143</v>
      </c>
      <c r="D11981" s="19">
        <v>50.04</v>
      </c>
      <c r="E11981" s="19">
        <v>50.04</v>
      </c>
    </row>
    <row r="11982" spans="1:5">
      <c r="A11982" s="17">
        <v>38122</v>
      </c>
      <c r="B11982" s="20" t="s">
        <v>43102</v>
      </c>
      <c r="C11982" s="17" t="s">
        <v>143</v>
      </c>
      <c r="D11982" s="19">
        <v>21.59</v>
      </c>
      <c r="E11982" s="19">
        <v>21.59</v>
      </c>
    </row>
    <row r="11983" spans="1:5">
      <c r="A11983" s="17">
        <v>43653</v>
      </c>
      <c r="B11983" s="20" t="s">
        <v>43103</v>
      </c>
      <c r="C11983" s="17" t="s">
        <v>143</v>
      </c>
      <c r="D11983" s="19">
        <v>39.049999999999997</v>
      </c>
      <c r="E11983" s="19">
        <v>39.049999999999997</v>
      </c>
    </row>
    <row r="11984" spans="1:5">
      <c r="A11984" s="17">
        <v>45301</v>
      </c>
      <c r="B11984" s="20" t="s">
        <v>54426</v>
      </c>
      <c r="C11984" s="17" t="s">
        <v>6</v>
      </c>
      <c r="D11984" s="19">
        <v>252.22</v>
      </c>
      <c r="E11984" s="19">
        <v>252.22</v>
      </c>
    </row>
    <row r="11985" spans="1:5">
      <c r="A11985" s="17">
        <v>45334</v>
      </c>
      <c r="B11985" s="20" t="s">
        <v>43104</v>
      </c>
      <c r="C11985" s="17" t="s">
        <v>6</v>
      </c>
      <c r="D11985" s="19">
        <v>28.48</v>
      </c>
      <c r="E11985" s="19">
        <v>28.48</v>
      </c>
    </row>
    <row r="11986" spans="1:5">
      <c r="A11986" s="17">
        <v>12344</v>
      </c>
      <c r="B11986" s="20" t="s">
        <v>43105</v>
      </c>
      <c r="C11986" s="17" t="s">
        <v>6</v>
      </c>
      <c r="D11986" s="19">
        <v>4.76</v>
      </c>
      <c r="E11986" s="19">
        <v>4.76</v>
      </c>
    </row>
    <row r="11987" spans="1:5">
      <c r="A11987" s="17">
        <v>12343</v>
      </c>
      <c r="B11987" s="20" t="s">
        <v>43106</v>
      </c>
      <c r="C11987" s="17" t="s">
        <v>6</v>
      </c>
      <c r="D11987" s="19">
        <v>7.38</v>
      </c>
      <c r="E11987" s="19">
        <v>7.38</v>
      </c>
    </row>
    <row r="11988" spans="1:5">
      <c r="A11988" s="17">
        <v>3295</v>
      </c>
      <c r="B11988" s="20" t="s">
        <v>43107</v>
      </c>
      <c r="C11988" s="17" t="s">
        <v>6</v>
      </c>
      <c r="D11988" s="19">
        <v>25.79</v>
      </c>
      <c r="E11988" s="19">
        <v>25.79</v>
      </c>
    </row>
    <row r="11989" spans="1:5">
      <c r="A11989" s="17">
        <v>3302</v>
      </c>
      <c r="B11989" s="20" t="s">
        <v>43108</v>
      </c>
      <c r="C11989" s="17" t="s">
        <v>6</v>
      </c>
      <c r="D11989" s="19">
        <v>26.96</v>
      </c>
      <c r="E11989" s="19">
        <v>26.96</v>
      </c>
    </row>
    <row r="11990" spans="1:5">
      <c r="A11990" s="17">
        <v>3297</v>
      </c>
      <c r="B11990" s="20" t="s">
        <v>43109</v>
      </c>
      <c r="C11990" s="17" t="s">
        <v>6</v>
      </c>
      <c r="D11990" s="19">
        <v>28.78</v>
      </c>
      <c r="E11990" s="19">
        <v>28.78</v>
      </c>
    </row>
    <row r="11991" spans="1:5">
      <c r="A11991" s="17">
        <v>3294</v>
      </c>
      <c r="B11991" s="20" t="s">
        <v>43110</v>
      </c>
      <c r="C11991" s="17" t="s">
        <v>6</v>
      </c>
      <c r="D11991" s="19">
        <v>29.22</v>
      </c>
      <c r="E11991" s="19">
        <v>29.22</v>
      </c>
    </row>
    <row r="11992" spans="1:5">
      <c r="A11992" s="17">
        <v>3292</v>
      </c>
      <c r="B11992" s="20" t="s">
        <v>43111</v>
      </c>
      <c r="C11992" s="17" t="s">
        <v>6</v>
      </c>
      <c r="D11992" s="19">
        <v>27.45</v>
      </c>
      <c r="E11992" s="19">
        <v>27.45</v>
      </c>
    </row>
    <row r="11993" spans="1:5">
      <c r="A11993" s="17">
        <v>3298</v>
      </c>
      <c r="B11993" s="20" t="s">
        <v>43112</v>
      </c>
      <c r="C11993" s="17" t="s">
        <v>6</v>
      </c>
      <c r="D11993" s="19">
        <v>64.33</v>
      </c>
      <c r="E11993" s="19">
        <v>64.33</v>
      </c>
    </row>
    <row r="11994" spans="1:5">
      <c r="A11994" s="17">
        <v>34802</v>
      </c>
      <c r="B11994" s="20" t="s">
        <v>43113</v>
      </c>
      <c r="C11994" s="17" t="s">
        <v>6</v>
      </c>
      <c r="D11994" s="19">
        <v>1262.8699999999999</v>
      </c>
      <c r="E11994" s="19">
        <v>1262.8699999999999</v>
      </c>
    </row>
    <row r="11995" spans="1:5">
      <c r="A11995" s="17">
        <v>11588</v>
      </c>
      <c r="B11995" s="20" t="s">
        <v>43114</v>
      </c>
      <c r="C11995" s="17" t="s">
        <v>6</v>
      </c>
      <c r="D11995" s="19">
        <v>1362.43</v>
      </c>
      <c r="E11995" s="19">
        <v>1362.43</v>
      </c>
    </row>
    <row r="11996" spans="1:5">
      <c r="A11996" s="17">
        <v>34383</v>
      </c>
      <c r="B11996" s="20" t="s">
        <v>43115</v>
      </c>
      <c r="C11996" s="17" t="s">
        <v>6</v>
      </c>
      <c r="D11996" s="19">
        <v>1498.78</v>
      </c>
      <c r="E11996" s="19">
        <v>1498.78</v>
      </c>
    </row>
    <row r="11997" spans="1:5">
      <c r="A11997" s="17">
        <v>40451</v>
      </c>
      <c r="B11997" s="20" t="s">
        <v>43116</v>
      </c>
      <c r="C11997" s="17" t="s">
        <v>0</v>
      </c>
      <c r="D11997" s="19">
        <v>121.15</v>
      </c>
      <c r="E11997" s="19">
        <v>121.15</v>
      </c>
    </row>
    <row r="11998" spans="1:5">
      <c r="A11998" s="17">
        <v>40453</v>
      </c>
      <c r="B11998" s="20" t="s">
        <v>43117</v>
      </c>
      <c r="C11998" s="17" t="s">
        <v>0</v>
      </c>
      <c r="D11998" s="19">
        <v>131.08000000000001</v>
      </c>
      <c r="E11998" s="19">
        <v>131.08000000000001</v>
      </c>
    </row>
    <row r="11999" spans="1:5">
      <c r="A11999" s="17">
        <v>40452</v>
      </c>
      <c r="B11999" s="20" t="s">
        <v>43118</v>
      </c>
      <c r="C11999" s="17" t="s">
        <v>0</v>
      </c>
      <c r="D11999" s="19">
        <v>143.78</v>
      </c>
      <c r="E11999" s="19">
        <v>143.78</v>
      </c>
    </row>
    <row r="12000" spans="1:5">
      <c r="A12000" s="17">
        <v>11594</v>
      </c>
      <c r="B12000" s="20" t="s">
        <v>43119</v>
      </c>
      <c r="C12000" s="17" t="s">
        <v>6</v>
      </c>
      <c r="D12000" s="19">
        <v>434.25</v>
      </c>
      <c r="E12000" s="19">
        <v>434.25</v>
      </c>
    </row>
    <row r="12001" spans="1:5">
      <c r="A12001" s="17">
        <v>3311</v>
      </c>
      <c r="B12001" s="20" t="s">
        <v>43120</v>
      </c>
      <c r="C12001" s="17" t="s">
        <v>1</v>
      </c>
      <c r="D12001" s="19">
        <v>434.25</v>
      </c>
      <c r="E12001" s="19">
        <v>434.25</v>
      </c>
    </row>
    <row r="12002" spans="1:5">
      <c r="A12002" s="17">
        <v>11599</v>
      </c>
      <c r="B12002" s="20" t="s">
        <v>43121</v>
      </c>
      <c r="C12002" s="17" t="s">
        <v>6</v>
      </c>
      <c r="D12002" s="19">
        <v>577.5</v>
      </c>
      <c r="E12002" s="19">
        <v>577.5</v>
      </c>
    </row>
    <row r="12003" spans="1:5">
      <c r="A12003" s="17">
        <v>11593</v>
      </c>
      <c r="B12003" s="20" t="s">
        <v>43122</v>
      </c>
      <c r="C12003" s="17" t="s">
        <v>6</v>
      </c>
      <c r="D12003" s="19">
        <v>809.62</v>
      </c>
      <c r="E12003" s="19">
        <v>809.62</v>
      </c>
    </row>
    <row r="12004" spans="1:5">
      <c r="A12004" s="17">
        <v>3314</v>
      </c>
      <c r="B12004" s="20" t="s">
        <v>43123</v>
      </c>
      <c r="C12004" s="17" t="s">
        <v>1</v>
      </c>
      <c r="D12004" s="19">
        <v>579.04</v>
      </c>
      <c r="E12004" s="19">
        <v>579.04</v>
      </c>
    </row>
    <row r="12005" spans="1:5">
      <c r="A12005" s="17">
        <v>11597</v>
      </c>
      <c r="B12005" s="20" t="s">
        <v>43124</v>
      </c>
      <c r="C12005" s="17" t="s">
        <v>6</v>
      </c>
      <c r="D12005" s="19">
        <v>673.35</v>
      </c>
      <c r="E12005" s="19">
        <v>673.35</v>
      </c>
    </row>
    <row r="12006" spans="1:5">
      <c r="A12006" s="17">
        <v>3309</v>
      </c>
      <c r="B12006" s="20" t="s">
        <v>43125</v>
      </c>
      <c r="C12006" s="17" t="s">
        <v>1</v>
      </c>
      <c r="D12006" s="19">
        <v>459.84</v>
      </c>
      <c r="E12006" s="19">
        <v>459.84</v>
      </c>
    </row>
    <row r="12007" spans="1:5">
      <c r="A12007" s="17">
        <v>40440</v>
      </c>
      <c r="B12007" s="20" t="s">
        <v>43126</v>
      </c>
      <c r="C12007" s="17" t="s">
        <v>1</v>
      </c>
      <c r="D12007" s="19">
        <v>603.13</v>
      </c>
      <c r="E12007" s="19">
        <v>603.13</v>
      </c>
    </row>
    <row r="12008" spans="1:5">
      <c r="A12008" s="17">
        <v>40441</v>
      </c>
      <c r="B12008" s="20" t="s">
        <v>43127</v>
      </c>
      <c r="C12008" s="17" t="s">
        <v>1</v>
      </c>
      <c r="D12008" s="19">
        <v>385.06</v>
      </c>
      <c r="E12008" s="19">
        <v>385.06</v>
      </c>
    </row>
    <row r="12009" spans="1:5">
      <c r="A12009" s="17">
        <v>34612</v>
      </c>
      <c r="B12009" s="20" t="s">
        <v>43128</v>
      </c>
      <c r="C12009" s="17" t="s">
        <v>6</v>
      </c>
      <c r="D12009" s="19">
        <v>832.82</v>
      </c>
      <c r="E12009" s="19">
        <v>832.82</v>
      </c>
    </row>
    <row r="12010" spans="1:5">
      <c r="A12010" s="17">
        <v>34635</v>
      </c>
      <c r="B12010" s="20" t="s">
        <v>43129</v>
      </c>
      <c r="C12010" s="17" t="s">
        <v>6</v>
      </c>
      <c r="D12010" s="19">
        <v>1070.97</v>
      </c>
      <c r="E12010" s="19">
        <v>1070.97</v>
      </c>
    </row>
    <row r="12011" spans="1:5">
      <c r="A12011" s="17">
        <v>34633</v>
      </c>
      <c r="B12011" s="20" t="s">
        <v>43130</v>
      </c>
      <c r="C12011" s="17" t="s">
        <v>6</v>
      </c>
      <c r="D12011" s="19">
        <v>1180.49</v>
      </c>
      <c r="E12011" s="19">
        <v>1180.49</v>
      </c>
    </row>
    <row r="12012" spans="1:5">
      <c r="A12012" s="17">
        <v>40449</v>
      </c>
      <c r="B12012" s="20" t="s">
        <v>43131</v>
      </c>
      <c r="C12012" s="17" t="s">
        <v>1</v>
      </c>
      <c r="D12012" s="19">
        <v>323.70999999999998</v>
      </c>
      <c r="E12012" s="19">
        <v>323.70999999999998</v>
      </c>
    </row>
    <row r="12013" spans="1:5">
      <c r="A12013" s="17">
        <v>11592</v>
      </c>
      <c r="B12013" s="20" t="s">
        <v>43132</v>
      </c>
      <c r="C12013" s="17" t="s">
        <v>6</v>
      </c>
      <c r="D12013" s="19">
        <v>579.04</v>
      </c>
      <c r="E12013" s="19">
        <v>579.04</v>
      </c>
    </row>
    <row r="12014" spans="1:5">
      <c r="A12014" s="17">
        <v>34800</v>
      </c>
      <c r="B12014" s="20" t="s">
        <v>43133</v>
      </c>
      <c r="C12014" s="17" t="s">
        <v>1</v>
      </c>
      <c r="D12014" s="19">
        <v>404.8</v>
      </c>
      <c r="E12014" s="19">
        <v>404.8</v>
      </c>
    </row>
    <row r="12015" spans="1:5">
      <c r="A12015" s="17">
        <v>11596</v>
      </c>
      <c r="B12015" s="20" t="s">
        <v>43134</v>
      </c>
      <c r="C12015" s="17" t="s">
        <v>6</v>
      </c>
      <c r="D12015" s="19">
        <v>459.84</v>
      </c>
      <c r="E12015" s="19">
        <v>459.84</v>
      </c>
    </row>
    <row r="12016" spans="1:5">
      <c r="A12016" s="17">
        <v>40438</v>
      </c>
      <c r="B12016" s="20" t="s">
        <v>43135</v>
      </c>
      <c r="C12016" s="17" t="s">
        <v>1</v>
      </c>
      <c r="D12016" s="19">
        <v>269.69</v>
      </c>
      <c r="E12016" s="19">
        <v>269.69</v>
      </c>
    </row>
    <row r="12017" spans="1:5">
      <c r="A12017" s="17">
        <v>40436</v>
      </c>
      <c r="B12017" s="20" t="s">
        <v>43136</v>
      </c>
      <c r="C12017" s="17" t="s">
        <v>1</v>
      </c>
      <c r="D12017" s="19">
        <v>336.28</v>
      </c>
      <c r="E12017" s="19">
        <v>336.28</v>
      </c>
    </row>
    <row r="12018" spans="1:5">
      <c r="A12018" s="17">
        <v>4315</v>
      </c>
      <c r="B12018" s="20" t="s">
        <v>43137</v>
      </c>
      <c r="C12018" s="17" t="s">
        <v>6</v>
      </c>
      <c r="D12018" s="19">
        <v>2.41</v>
      </c>
      <c r="E12018" s="19">
        <v>2.41</v>
      </c>
    </row>
    <row r="12019" spans="1:5">
      <c r="A12019" s="17">
        <v>402</v>
      </c>
      <c r="B12019" s="20" t="s">
        <v>43138</v>
      </c>
      <c r="C12019" s="17" t="s">
        <v>6</v>
      </c>
      <c r="D12019" s="19">
        <v>12.11</v>
      </c>
      <c r="E12019" s="19">
        <v>12.11</v>
      </c>
    </row>
    <row r="12020" spans="1:5">
      <c r="A12020" s="17">
        <v>4226</v>
      </c>
      <c r="B12020" s="20" t="s">
        <v>43139</v>
      </c>
      <c r="C12020" s="17" t="s">
        <v>2</v>
      </c>
      <c r="D12020" s="19">
        <v>8.5299999999999994</v>
      </c>
      <c r="E12020" s="19">
        <v>8.5299999999999994</v>
      </c>
    </row>
    <row r="12021" spans="1:5">
      <c r="A12021" s="17">
        <v>4222</v>
      </c>
      <c r="B12021" s="20" t="s">
        <v>43140</v>
      </c>
      <c r="C12021" s="17" t="s">
        <v>143</v>
      </c>
      <c r="D12021" s="19">
        <v>6.05</v>
      </c>
      <c r="E12021" s="19">
        <v>6.05</v>
      </c>
    </row>
    <row r="12022" spans="1:5">
      <c r="A12022" s="17">
        <v>34804</v>
      </c>
      <c r="B12022" s="20" t="s">
        <v>43141</v>
      </c>
      <c r="C12022" s="17" t="s">
        <v>0</v>
      </c>
      <c r="D12022" s="19">
        <v>48.88</v>
      </c>
      <c r="E12022" s="19">
        <v>48.88</v>
      </c>
    </row>
    <row r="12023" spans="1:5">
      <c r="A12023" s="17">
        <v>4013</v>
      </c>
      <c r="B12023" s="20" t="s">
        <v>43142</v>
      </c>
      <c r="C12023" s="17" t="s">
        <v>0</v>
      </c>
      <c r="D12023" s="19">
        <v>7.12</v>
      </c>
      <c r="E12023" s="19">
        <v>7.12</v>
      </c>
    </row>
    <row r="12024" spans="1:5">
      <c r="A12024" s="17">
        <v>4011</v>
      </c>
      <c r="B12024" s="20" t="s">
        <v>43143</v>
      </c>
      <c r="C12024" s="17" t="s">
        <v>0</v>
      </c>
      <c r="D12024" s="19">
        <v>7.96</v>
      </c>
      <c r="E12024" s="19">
        <v>7.96</v>
      </c>
    </row>
    <row r="12025" spans="1:5">
      <c r="A12025" s="17">
        <v>4021</v>
      </c>
      <c r="B12025" s="20" t="s">
        <v>43144</v>
      </c>
      <c r="C12025" s="17" t="s">
        <v>0</v>
      </c>
      <c r="D12025" s="19">
        <v>9.92</v>
      </c>
      <c r="E12025" s="19">
        <v>9.92</v>
      </c>
    </row>
    <row r="12026" spans="1:5">
      <c r="A12026" s="17">
        <v>4019</v>
      </c>
      <c r="B12026" s="20" t="s">
        <v>43145</v>
      </c>
      <c r="C12026" s="17" t="s">
        <v>0</v>
      </c>
      <c r="D12026" s="19">
        <v>11.91</v>
      </c>
      <c r="E12026" s="19">
        <v>11.91</v>
      </c>
    </row>
    <row r="12027" spans="1:5">
      <c r="A12027" s="17">
        <v>4012</v>
      </c>
      <c r="B12027" s="20" t="s">
        <v>43146</v>
      </c>
      <c r="C12027" s="17" t="s">
        <v>0</v>
      </c>
      <c r="D12027" s="19">
        <v>15.97</v>
      </c>
      <c r="E12027" s="19">
        <v>15.97</v>
      </c>
    </row>
    <row r="12028" spans="1:5">
      <c r="A12028" s="17">
        <v>4020</v>
      </c>
      <c r="B12028" s="20" t="s">
        <v>43147</v>
      </c>
      <c r="C12028" s="17" t="s">
        <v>0</v>
      </c>
      <c r="D12028" s="19">
        <v>19.989999999999998</v>
      </c>
      <c r="E12028" s="19">
        <v>19.989999999999998</v>
      </c>
    </row>
    <row r="12029" spans="1:5">
      <c r="A12029" s="17">
        <v>4018</v>
      </c>
      <c r="B12029" s="20" t="s">
        <v>43148</v>
      </c>
      <c r="C12029" s="17" t="s">
        <v>0</v>
      </c>
      <c r="D12029" s="19">
        <v>23.95</v>
      </c>
      <c r="E12029" s="19">
        <v>23.95</v>
      </c>
    </row>
    <row r="12030" spans="1:5">
      <c r="A12030" s="17">
        <v>36498</v>
      </c>
      <c r="B12030" s="20" t="s">
        <v>43149</v>
      </c>
      <c r="C12030" s="17" t="s">
        <v>6</v>
      </c>
      <c r="D12030" s="19">
        <v>9377.68</v>
      </c>
      <c r="E12030" s="19">
        <v>9377.68</v>
      </c>
    </row>
    <row r="12031" spans="1:5">
      <c r="A12031" s="17">
        <v>12872</v>
      </c>
      <c r="B12031" s="20" t="s">
        <v>43150</v>
      </c>
      <c r="C12031" s="17" t="s">
        <v>131</v>
      </c>
      <c r="D12031" s="19">
        <v>26.09</v>
      </c>
      <c r="E12031" s="19">
        <v>26.09</v>
      </c>
    </row>
    <row r="12032" spans="1:5">
      <c r="A12032" s="17">
        <v>41075</v>
      </c>
      <c r="B12032" s="20" t="s">
        <v>43151</v>
      </c>
      <c r="C12032" s="17" t="s">
        <v>32211</v>
      </c>
      <c r="D12032" s="19">
        <v>4570.16</v>
      </c>
      <c r="E12032" s="19">
        <v>4570.16</v>
      </c>
    </row>
    <row r="12033" spans="1:5">
      <c r="A12033" s="17">
        <v>44324</v>
      </c>
      <c r="B12033" s="20" t="s">
        <v>43152</v>
      </c>
      <c r="C12033" s="17" t="s">
        <v>2</v>
      </c>
      <c r="D12033" s="19">
        <v>2.78</v>
      </c>
      <c r="E12033" s="19">
        <v>2.78</v>
      </c>
    </row>
    <row r="12034" spans="1:5">
      <c r="A12034" s="17">
        <v>3315</v>
      </c>
      <c r="B12034" s="20" t="s">
        <v>43153</v>
      </c>
      <c r="C12034" s="17" t="s">
        <v>2</v>
      </c>
      <c r="D12034" s="19">
        <v>0.8</v>
      </c>
      <c r="E12034" s="19">
        <v>0.8</v>
      </c>
    </row>
    <row r="12035" spans="1:5">
      <c r="A12035" s="17">
        <v>36870</v>
      </c>
      <c r="B12035" s="20" t="s">
        <v>43154</v>
      </c>
      <c r="C12035" s="17" t="s">
        <v>2</v>
      </c>
      <c r="D12035" s="19">
        <v>0.62</v>
      </c>
      <c r="E12035" s="19">
        <v>0.62</v>
      </c>
    </row>
    <row r="12036" spans="1:5">
      <c r="A12036" s="17">
        <v>5092</v>
      </c>
      <c r="B12036" s="20" t="s">
        <v>43155</v>
      </c>
      <c r="C12036" s="17" t="s">
        <v>3800</v>
      </c>
      <c r="D12036" s="19">
        <v>17.55</v>
      </c>
      <c r="E12036" s="19">
        <v>17.55</v>
      </c>
    </row>
    <row r="12037" spans="1:5">
      <c r="A12037" s="17">
        <v>11462</v>
      </c>
      <c r="B12037" s="20" t="s">
        <v>43156</v>
      </c>
      <c r="C12037" s="17" t="s">
        <v>3800</v>
      </c>
      <c r="D12037" s="19">
        <v>17.940000000000001</v>
      </c>
      <c r="E12037" s="19">
        <v>17.940000000000001</v>
      </c>
    </row>
    <row r="12038" spans="1:5">
      <c r="A12038" s="17">
        <v>36529</v>
      </c>
      <c r="B12038" s="20" t="s">
        <v>43157</v>
      </c>
      <c r="C12038" s="17" t="s">
        <v>6</v>
      </c>
      <c r="D12038" s="19">
        <v>62627.55</v>
      </c>
      <c r="E12038" s="19">
        <v>62627.55</v>
      </c>
    </row>
    <row r="12039" spans="1:5">
      <c r="A12039" s="17">
        <v>3318</v>
      </c>
      <c r="B12039" s="20" t="s">
        <v>43158</v>
      </c>
      <c r="C12039" s="17" t="s">
        <v>6</v>
      </c>
      <c r="D12039" s="19">
        <v>49100</v>
      </c>
      <c r="E12039" s="19">
        <v>49100</v>
      </c>
    </row>
    <row r="12040" spans="1:5">
      <c r="A12040" s="17">
        <v>3324</v>
      </c>
      <c r="B12040" s="20" t="s">
        <v>43159</v>
      </c>
      <c r="C12040" s="17" t="s">
        <v>0</v>
      </c>
      <c r="D12040" s="19">
        <v>12.78</v>
      </c>
      <c r="E12040" s="19">
        <v>12.78</v>
      </c>
    </row>
    <row r="12041" spans="1:5">
      <c r="A12041" s="17">
        <v>3322</v>
      </c>
      <c r="B12041" s="20" t="s">
        <v>43160</v>
      </c>
      <c r="C12041" s="17" t="s">
        <v>0</v>
      </c>
      <c r="D12041" s="19">
        <v>17.899999999999999</v>
      </c>
      <c r="E12041" s="19">
        <v>17.899999999999999</v>
      </c>
    </row>
    <row r="12042" spans="1:5">
      <c r="A12042" s="17">
        <v>5076</v>
      </c>
      <c r="B12042" s="20" t="s">
        <v>43161</v>
      </c>
      <c r="C12042" s="17" t="s">
        <v>2</v>
      </c>
      <c r="D12042" s="19">
        <v>11.56</v>
      </c>
      <c r="E12042" s="19">
        <v>11.56</v>
      </c>
    </row>
    <row r="12043" spans="1:5">
      <c r="A12043" s="17">
        <v>5077</v>
      </c>
      <c r="B12043" s="20" t="s">
        <v>43162</v>
      </c>
      <c r="C12043" s="17" t="s">
        <v>2</v>
      </c>
      <c r="D12043" s="19">
        <v>12.77</v>
      </c>
      <c r="E12043" s="19">
        <v>12.77</v>
      </c>
    </row>
    <row r="12044" spans="1:5">
      <c r="A12044" s="17">
        <v>45242</v>
      </c>
      <c r="B12044" s="20" t="s">
        <v>54015</v>
      </c>
      <c r="C12044" s="17" t="s">
        <v>6</v>
      </c>
      <c r="D12044" s="19">
        <v>63.3</v>
      </c>
      <c r="E12044" s="19">
        <v>63.3</v>
      </c>
    </row>
    <row r="12045" spans="1:5">
      <c r="A12045" s="17">
        <v>11837</v>
      </c>
      <c r="B12045" s="20" t="s">
        <v>43163</v>
      </c>
      <c r="C12045" s="17" t="s">
        <v>6</v>
      </c>
      <c r="D12045" s="19">
        <v>71.8</v>
      </c>
      <c r="E12045" s="19">
        <v>71.8</v>
      </c>
    </row>
    <row r="12046" spans="1:5">
      <c r="A12046" s="17">
        <v>415</v>
      </c>
      <c r="B12046" s="20" t="s">
        <v>43164</v>
      </c>
      <c r="C12046" s="17" t="s">
        <v>6</v>
      </c>
      <c r="D12046" s="19">
        <v>29.44</v>
      </c>
      <c r="E12046" s="19">
        <v>29.44</v>
      </c>
    </row>
    <row r="12047" spans="1:5">
      <c r="A12047" s="17">
        <v>38055</v>
      </c>
      <c r="B12047" s="20" t="s">
        <v>43165</v>
      </c>
      <c r="C12047" s="17" t="s">
        <v>6</v>
      </c>
      <c r="D12047" s="19">
        <v>6.51</v>
      </c>
      <c r="E12047" s="19">
        <v>6.51</v>
      </c>
    </row>
    <row r="12048" spans="1:5">
      <c r="A12048" s="17">
        <v>416</v>
      </c>
      <c r="B12048" s="20" t="s">
        <v>43166</v>
      </c>
      <c r="C12048" s="17" t="s">
        <v>6</v>
      </c>
      <c r="D12048" s="19">
        <v>10.78</v>
      </c>
      <c r="E12048" s="19">
        <v>10.78</v>
      </c>
    </row>
    <row r="12049" spans="1:5">
      <c r="A12049" s="17">
        <v>425</v>
      </c>
      <c r="B12049" s="20" t="s">
        <v>43167</v>
      </c>
      <c r="C12049" s="17" t="s">
        <v>6</v>
      </c>
      <c r="D12049" s="19">
        <v>6.68</v>
      </c>
      <c r="E12049" s="19">
        <v>6.68</v>
      </c>
    </row>
    <row r="12050" spans="1:5">
      <c r="A12050" s="17">
        <v>426</v>
      </c>
      <c r="B12050" s="20" t="s">
        <v>43168</v>
      </c>
      <c r="C12050" s="17" t="s">
        <v>6</v>
      </c>
      <c r="D12050" s="19">
        <v>36.799999999999997</v>
      </c>
      <c r="E12050" s="19">
        <v>36.799999999999997</v>
      </c>
    </row>
    <row r="12051" spans="1:5">
      <c r="A12051" s="17">
        <v>38056</v>
      </c>
      <c r="B12051" s="20" t="s">
        <v>43169</v>
      </c>
      <c r="C12051" s="17" t="s">
        <v>6</v>
      </c>
      <c r="D12051" s="19">
        <v>35.94</v>
      </c>
      <c r="E12051" s="19">
        <v>35.94</v>
      </c>
    </row>
    <row r="12052" spans="1:5">
      <c r="A12052" s="17">
        <v>1564</v>
      </c>
      <c r="B12052" s="20" t="s">
        <v>43170</v>
      </c>
      <c r="C12052" s="17" t="s">
        <v>6</v>
      </c>
      <c r="D12052" s="19">
        <v>13.71</v>
      </c>
      <c r="E12052" s="19">
        <v>13.71</v>
      </c>
    </row>
    <row r="12053" spans="1:5">
      <c r="A12053" s="17">
        <v>11032</v>
      </c>
      <c r="B12053" s="20" t="s">
        <v>43171</v>
      </c>
      <c r="C12053" s="17" t="s">
        <v>6</v>
      </c>
      <c r="D12053" s="19">
        <v>13.62</v>
      </c>
      <c r="E12053" s="19">
        <v>13.62</v>
      </c>
    </row>
    <row r="12054" spans="1:5">
      <c r="A12054" s="17">
        <v>36786</v>
      </c>
      <c r="B12054" s="20" t="s">
        <v>43172</v>
      </c>
      <c r="C12054" s="17" t="s">
        <v>34641</v>
      </c>
      <c r="D12054" s="19">
        <v>137.86000000000001</v>
      </c>
      <c r="E12054" s="19">
        <v>137.86000000000001</v>
      </c>
    </row>
    <row r="12055" spans="1:5">
      <c r="A12055" s="17">
        <v>36785</v>
      </c>
      <c r="B12055" s="20" t="s">
        <v>43173</v>
      </c>
      <c r="C12055" s="17" t="s">
        <v>34641</v>
      </c>
      <c r="D12055" s="19">
        <v>119.79</v>
      </c>
      <c r="E12055" s="19">
        <v>119.79</v>
      </c>
    </row>
    <row r="12056" spans="1:5">
      <c r="A12056" s="17">
        <v>36782</v>
      </c>
      <c r="B12056" s="20" t="s">
        <v>43174</v>
      </c>
      <c r="C12056" s="17" t="s">
        <v>34641</v>
      </c>
      <c r="D12056" s="19">
        <v>142.99</v>
      </c>
      <c r="E12056" s="19">
        <v>142.99</v>
      </c>
    </row>
    <row r="12057" spans="1:5">
      <c r="A12057" s="17">
        <v>44481</v>
      </c>
      <c r="B12057" s="20" t="s">
        <v>54016</v>
      </c>
      <c r="C12057" s="17" t="s">
        <v>34641</v>
      </c>
      <c r="D12057" s="19">
        <v>161.07</v>
      </c>
      <c r="E12057" s="19">
        <v>161.07</v>
      </c>
    </row>
    <row r="12058" spans="1:5">
      <c r="A12058" s="17">
        <v>4824</v>
      </c>
      <c r="B12058" s="20" t="s">
        <v>43175</v>
      </c>
      <c r="C12058" s="17" t="s">
        <v>2</v>
      </c>
      <c r="D12058" s="19">
        <v>0.75</v>
      </c>
      <c r="E12058" s="19">
        <v>0.75</v>
      </c>
    </row>
    <row r="12059" spans="1:5">
      <c r="A12059" s="17">
        <v>11795</v>
      </c>
      <c r="B12059" s="20" t="s">
        <v>43176</v>
      </c>
      <c r="C12059" s="17" t="s">
        <v>0</v>
      </c>
      <c r="D12059" s="19">
        <v>679.24</v>
      </c>
      <c r="E12059" s="19">
        <v>679.24</v>
      </c>
    </row>
    <row r="12060" spans="1:5">
      <c r="A12060" s="17">
        <v>134</v>
      </c>
      <c r="B12060" s="20" t="s">
        <v>43177</v>
      </c>
      <c r="C12060" s="17" t="s">
        <v>2</v>
      </c>
      <c r="D12060" s="19">
        <v>1.63</v>
      </c>
      <c r="E12060" s="19">
        <v>1.63</v>
      </c>
    </row>
    <row r="12061" spans="1:5">
      <c r="A12061" s="17">
        <v>4229</v>
      </c>
      <c r="B12061" s="20" t="s">
        <v>43178</v>
      </c>
      <c r="C12061" s="17" t="s">
        <v>2</v>
      </c>
      <c r="D12061" s="19">
        <v>44.98</v>
      </c>
      <c r="E12061" s="19">
        <v>44.98</v>
      </c>
    </row>
    <row r="12062" spans="1:5">
      <c r="A12062" s="17">
        <v>11731</v>
      </c>
      <c r="B12062" s="20" t="s">
        <v>43179</v>
      </c>
      <c r="C12062" s="17" t="s">
        <v>6</v>
      </c>
      <c r="D12062" s="19">
        <v>9.7899999999999991</v>
      </c>
      <c r="E12062" s="19">
        <v>9.7899999999999991</v>
      </c>
    </row>
    <row r="12063" spans="1:5">
      <c r="A12063" s="17">
        <v>11732</v>
      </c>
      <c r="B12063" s="20" t="s">
        <v>43180</v>
      </c>
      <c r="C12063" s="17" t="s">
        <v>6</v>
      </c>
      <c r="D12063" s="19">
        <v>25.68</v>
      </c>
      <c r="E12063" s="19">
        <v>25.68</v>
      </c>
    </row>
    <row r="12064" spans="1:5">
      <c r="A12064" s="17">
        <v>11244</v>
      </c>
      <c r="B12064" s="20" t="s">
        <v>43181</v>
      </c>
      <c r="C12064" s="17" t="s">
        <v>6</v>
      </c>
      <c r="D12064" s="19">
        <v>247.21</v>
      </c>
      <c r="E12064" s="19">
        <v>247.21</v>
      </c>
    </row>
    <row r="12065" spans="1:5">
      <c r="A12065" s="17">
        <v>11235</v>
      </c>
      <c r="B12065" s="20" t="s">
        <v>43182</v>
      </c>
      <c r="C12065" s="17" t="s">
        <v>6</v>
      </c>
      <c r="D12065" s="19">
        <v>188.65</v>
      </c>
      <c r="E12065" s="19">
        <v>188.65</v>
      </c>
    </row>
    <row r="12066" spans="1:5">
      <c r="A12066" s="17">
        <v>11236</v>
      </c>
      <c r="B12066" s="20" t="s">
        <v>43183</v>
      </c>
      <c r="C12066" s="17" t="s">
        <v>6</v>
      </c>
      <c r="D12066" s="19">
        <v>239.74</v>
      </c>
      <c r="E12066" s="19">
        <v>239.74</v>
      </c>
    </row>
    <row r="12067" spans="1:5">
      <c r="A12067" s="17">
        <v>11245</v>
      </c>
      <c r="B12067" s="20" t="s">
        <v>43184</v>
      </c>
      <c r="C12067" s="17" t="s">
        <v>6</v>
      </c>
      <c r="D12067" s="19">
        <v>341.93</v>
      </c>
      <c r="E12067" s="19">
        <v>341.93</v>
      </c>
    </row>
    <row r="12068" spans="1:5">
      <c r="A12068" s="17">
        <v>36494</v>
      </c>
      <c r="B12068" s="20" t="s">
        <v>43185</v>
      </c>
      <c r="C12068" s="17" t="s">
        <v>6</v>
      </c>
      <c r="D12068" s="19">
        <v>740761.71</v>
      </c>
      <c r="E12068" s="19">
        <v>740761.71</v>
      </c>
    </row>
    <row r="12069" spans="1:5">
      <c r="A12069" s="17">
        <v>36493</v>
      </c>
      <c r="B12069" s="20" t="s">
        <v>43186</v>
      </c>
      <c r="C12069" s="17" t="s">
        <v>6</v>
      </c>
      <c r="D12069" s="19">
        <v>839252.93</v>
      </c>
      <c r="E12069" s="19">
        <v>839252.93</v>
      </c>
    </row>
    <row r="12070" spans="1:5">
      <c r="A12070" s="17">
        <v>36492</v>
      </c>
      <c r="B12070" s="20" t="s">
        <v>43187</v>
      </c>
      <c r="C12070" s="17" t="s">
        <v>6</v>
      </c>
      <c r="D12070" s="19">
        <v>1559013.67</v>
      </c>
      <c r="E12070" s="19">
        <v>1559013.67</v>
      </c>
    </row>
    <row r="12071" spans="1:5">
      <c r="A12071" s="17">
        <v>36499</v>
      </c>
      <c r="B12071" s="20" t="s">
        <v>43188</v>
      </c>
      <c r="C12071" s="17" t="s">
        <v>6</v>
      </c>
      <c r="D12071" s="19">
        <v>5063.9399999999996</v>
      </c>
      <c r="E12071" s="19">
        <v>5063.9399999999996</v>
      </c>
    </row>
    <row r="12072" spans="1:5">
      <c r="A12072" s="17">
        <v>13533</v>
      </c>
      <c r="B12072" s="20" t="s">
        <v>43189</v>
      </c>
      <c r="C12072" s="17" t="s">
        <v>6</v>
      </c>
      <c r="D12072" s="19">
        <v>232133.52</v>
      </c>
      <c r="E12072" s="19">
        <v>232133.52</v>
      </c>
    </row>
    <row r="12073" spans="1:5">
      <c r="A12073" s="17">
        <v>13333</v>
      </c>
      <c r="B12073" s="20" t="s">
        <v>43190</v>
      </c>
      <c r="C12073" s="17" t="s">
        <v>6</v>
      </c>
      <c r="D12073" s="19">
        <v>259689.46</v>
      </c>
      <c r="E12073" s="19">
        <v>259689.46</v>
      </c>
    </row>
    <row r="12074" spans="1:5">
      <c r="A12074" s="17">
        <v>39585</v>
      </c>
      <c r="B12074" s="20" t="s">
        <v>43191</v>
      </c>
      <c r="C12074" s="17" t="s">
        <v>6</v>
      </c>
      <c r="D12074" s="19">
        <v>167681.47</v>
      </c>
      <c r="E12074" s="19">
        <v>167681.47</v>
      </c>
    </row>
    <row r="12075" spans="1:5">
      <c r="A12075" s="17">
        <v>39586</v>
      </c>
      <c r="B12075" s="20" t="s">
        <v>43192</v>
      </c>
      <c r="C12075" s="17" t="s">
        <v>6</v>
      </c>
      <c r="D12075" s="19">
        <v>196679.01</v>
      </c>
      <c r="E12075" s="19">
        <v>196679.01</v>
      </c>
    </row>
    <row r="12076" spans="1:5">
      <c r="A12076" s="17">
        <v>39587</v>
      </c>
      <c r="B12076" s="20" t="s">
        <v>43193</v>
      </c>
      <c r="C12076" s="17" t="s">
        <v>6</v>
      </c>
      <c r="D12076" s="19">
        <v>239544.95999999999</v>
      </c>
      <c r="E12076" s="19">
        <v>239544.95999999999</v>
      </c>
    </row>
    <row r="12077" spans="1:5">
      <c r="A12077" s="17">
        <v>39588</v>
      </c>
      <c r="B12077" s="20" t="s">
        <v>43194</v>
      </c>
      <c r="C12077" s="17" t="s">
        <v>6</v>
      </c>
      <c r="D12077" s="19">
        <v>277367.84000000003</v>
      </c>
      <c r="E12077" s="19">
        <v>277367.84000000003</v>
      </c>
    </row>
    <row r="12078" spans="1:5">
      <c r="A12078" s="17">
        <v>39584</v>
      </c>
      <c r="B12078" s="20" t="s">
        <v>43195</v>
      </c>
      <c r="C12078" s="17" t="s">
        <v>6</v>
      </c>
      <c r="D12078" s="19">
        <v>149324.76</v>
      </c>
      <c r="E12078" s="19">
        <v>149324.76</v>
      </c>
    </row>
    <row r="12079" spans="1:5">
      <c r="A12079" s="17">
        <v>39590</v>
      </c>
      <c r="B12079" s="20" t="s">
        <v>43196</v>
      </c>
      <c r="C12079" s="17" t="s">
        <v>6</v>
      </c>
      <c r="D12079" s="19">
        <v>145744.20000000001</v>
      </c>
      <c r="E12079" s="19">
        <v>145744.20000000001</v>
      </c>
    </row>
    <row r="12080" spans="1:5">
      <c r="A12080" s="17">
        <v>39592</v>
      </c>
      <c r="B12080" s="20" t="s">
        <v>43197</v>
      </c>
      <c r="C12080" s="17" t="s">
        <v>6</v>
      </c>
      <c r="D12080" s="19">
        <v>209437.93</v>
      </c>
      <c r="E12080" s="19">
        <v>209437.93</v>
      </c>
    </row>
    <row r="12081" spans="1:5">
      <c r="A12081" s="17">
        <v>39593</v>
      </c>
      <c r="B12081" s="20" t="s">
        <v>43198</v>
      </c>
      <c r="C12081" s="17" t="s">
        <v>6</v>
      </c>
      <c r="D12081" s="19">
        <v>239544.95999999999</v>
      </c>
      <c r="E12081" s="19">
        <v>239544.95999999999</v>
      </c>
    </row>
    <row r="12082" spans="1:5">
      <c r="A12082" s="17">
        <v>14254</v>
      </c>
      <c r="B12082" s="20" t="s">
        <v>43199</v>
      </c>
      <c r="C12082" s="17" t="s">
        <v>6</v>
      </c>
      <c r="D12082" s="19">
        <v>136162.4</v>
      </c>
      <c r="E12082" s="19">
        <v>136162.4</v>
      </c>
    </row>
    <row r="12083" spans="1:5">
      <c r="A12083" s="17">
        <v>44494</v>
      </c>
      <c r="B12083" s="20" t="s">
        <v>54017</v>
      </c>
      <c r="C12083" s="17" t="s">
        <v>6</v>
      </c>
      <c r="D12083" s="19">
        <v>113706.46</v>
      </c>
      <c r="E12083" s="19">
        <v>113706.46</v>
      </c>
    </row>
    <row r="12084" spans="1:5">
      <c r="A12084" s="17">
        <v>25019</v>
      </c>
      <c r="B12084" s="20" t="s">
        <v>43200</v>
      </c>
      <c r="C12084" s="17" t="s">
        <v>6</v>
      </c>
      <c r="D12084" s="19">
        <v>194905.59</v>
      </c>
      <c r="E12084" s="19">
        <v>194905.59</v>
      </c>
    </row>
    <row r="12085" spans="1:5">
      <c r="A12085" s="17">
        <v>36501</v>
      </c>
      <c r="B12085" s="20" t="s">
        <v>43201</v>
      </c>
      <c r="C12085" s="17" t="s">
        <v>6</v>
      </c>
      <c r="D12085" s="19">
        <v>173533.15</v>
      </c>
      <c r="E12085" s="19">
        <v>173533.15</v>
      </c>
    </row>
    <row r="12086" spans="1:5">
      <c r="A12086" s="17">
        <v>44493</v>
      </c>
      <c r="B12086" s="20" t="s">
        <v>54018</v>
      </c>
      <c r="C12086" s="17" t="s">
        <v>6</v>
      </c>
      <c r="D12086" s="19">
        <v>208620.09</v>
      </c>
      <c r="E12086" s="19">
        <v>208620.09</v>
      </c>
    </row>
    <row r="12087" spans="1:5">
      <c r="A12087" s="17">
        <v>36500</v>
      </c>
      <c r="B12087" s="20" t="s">
        <v>43202</v>
      </c>
      <c r="C12087" s="17" t="s">
        <v>6</v>
      </c>
      <c r="D12087" s="19">
        <v>122631.13</v>
      </c>
      <c r="E12087" s="19">
        <v>122631.13</v>
      </c>
    </row>
    <row r="12088" spans="1:5">
      <c r="A12088" s="17">
        <v>20017</v>
      </c>
      <c r="B12088" s="20" t="s">
        <v>43203</v>
      </c>
      <c r="C12088" s="17" t="s">
        <v>9</v>
      </c>
      <c r="D12088" s="19">
        <v>10.18</v>
      </c>
      <c r="E12088" s="19">
        <v>10.18</v>
      </c>
    </row>
    <row r="12089" spans="1:5">
      <c r="A12089" s="17">
        <v>20007</v>
      </c>
      <c r="B12089" s="20" t="s">
        <v>43204</v>
      </c>
      <c r="C12089" s="17" t="s">
        <v>9</v>
      </c>
      <c r="D12089" s="19">
        <v>6.07</v>
      </c>
      <c r="E12089" s="19">
        <v>6.07</v>
      </c>
    </row>
    <row r="12090" spans="1:5">
      <c r="A12090" s="17">
        <v>39831</v>
      </c>
      <c r="B12090" s="20" t="s">
        <v>43205</v>
      </c>
      <c r="C12090" s="17" t="s">
        <v>32743</v>
      </c>
      <c r="D12090" s="19">
        <v>333.5</v>
      </c>
      <c r="E12090" s="19">
        <v>333.5</v>
      </c>
    </row>
    <row r="12091" spans="1:5">
      <c r="A12091" s="17">
        <v>36888</v>
      </c>
      <c r="B12091" s="20" t="s">
        <v>43206</v>
      </c>
      <c r="C12091" s="17" t="s">
        <v>9</v>
      </c>
      <c r="D12091" s="19">
        <v>27.85</v>
      </c>
      <c r="E12091" s="19">
        <v>27.85</v>
      </c>
    </row>
    <row r="12092" spans="1:5">
      <c r="A12092" s="17">
        <v>39836</v>
      </c>
      <c r="B12092" s="20" t="s">
        <v>43207</v>
      </c>
      <c r="C12092" s="17" t="s">
        <v>32743</v>
      </c>
      <c r="D12092" s="19">
        <v>293.05</v>
      </c>
      <c r="E12092" s="19">
        <v>293.05</v>
      </c>
    </row>
    <row r="12093" spans="1:5">
      <c r="A12093" s="17">
        <v>39830</v>
      </c>
      <c r="B12093" s="20" t="s">
        <v>43208</v>
      </c>
      <c r="C12093" s="17" t="s">
        <v>32743</v>
      </c>
      <c r="D12093" s="19">
        <v>334.21</v>
      </c>
      <c r="E12093" s="19">
        <v>334.21</v>
      </c>
    </row>
    <row r="12094" spans="1:5">
      <c r="A12094" s="17">
        <v>36497</v>
      </c>
      <c r="B12094" s="20" t="s">
        <v>43209</v>
      </c>
      <c r="C12094" s="17" t="s">
        <v>6</v>
      </c>
      <c r="D12094" s="19">
        <v>2405.6799999999998</v>
      </c>
      <c r="E12094" s="19">
        <v>2405.6799999999998</v>
      </c>
    </row>
    <row r="12095" spans="1:5">
      <c r="A12095" s="17">
        <v>40527</v>
      </c>
      <c r="B12095" s="20" t="s">
        <v>43210</v>
      </c>
      <c r="C12095" s="17" t="s">
        <v>6</v>
      </c>
      <c r="D12095" s="19">
        <v>2107.27</v>
      </c>
      <c r="E12095" s="19">
        <v>2107.27</v>
      </c>
    </row>
    <row r="12096" spans="1:5">
      <c r="A12096" s="17">
        <v>36487</v>
      </c>
      <c r="B12096" s="20" t="s">
        <v>43211</v>
      </c>
      <c r="C12096" s="17" t="s">
        <v>6</v>
      </c>
      <c r="D12096" s="19">
        <v>4188.66</v>
      </c>
      <c r="E12096" s="19">
        <v>4188.66</v>
      </c>
    </row>
    <row r="12097" spans="1:5">
      <c r="A12097" s="17">
        <v>44475</v>
      </c>
      <c r="B12097" s="20" t="s">
        <v>54019</v>
      </c>
      <c r="C12097" s="17" t="s">
        <v>6</v>
      </c>
      <c r="D12097" s="19">
        <v>1295335.74</v>
      </c>
      <c r="E12097" s="19">
        <v>1295335.74</v>
      </c>
    </row>
    <row r="12098" spans="1:5">
      <c r="A12098" s="17">
        <v>44474</v>
      </c>
      <c r="B12098" s="20" t="s">
        <v>54020</v>
      </c>
      <c r="C12098" s="17" t="s">
        <v>6</v>
      </c>
      <c r="D12098" s="19">
        <v>2491030.2799999998</v>
      </c>
      <c r="E12098" s="19">
        <v>2491030.2799999998</v>
      </c>
    </row>
    <row r="12099" spans="1:5">
      <c r="A12099" s="17">
        <v>44490</v>
      </c>
      <c r="B12099" s="20" t="s">
        <v>54021</v>
      </c>
      <c r="C12099" s="17" t="s">
        <v>6</v>
      </c>
      <c r="D12099" s="19">
        <v>4234751.46</v>
      </c>
      <c r="E12099" s="19">
        <v>4234751.46</v>
      </c>
    </row>
    <row r="12100" spans="1:5">
      <c r="A12100" s="17">
        <v>37776</v>
      </c>
      <c r="B12100" s="20" t="s">
        <v>43212</v>
      </c>
      <c r="C12100" s="17" t="s">
        <v>6</v>
      </c>
      <c r="D12100" s="19">
        <v>259536.14</v>
      </c>
      <c r="E12100" s="19">
        <v>259536.14</v>
      </c>
    </row>
    <row r="12101" spans="1:5">
      <c r="A12101" s="17">
        <v>37775</v>
      </c>
      <c r="B12101" s="20" t="s">
        <v>43213</v>
      </c>
      <c r="C12101" s="17" t="s">
        <v>6</v>
      </c>
      <c r="D12101" s="19">
        <v>408789.06</v>
      </c>
      <c r="E12101" s="19">
        <v>408789.06</v>
      </c>
    </row>
    <row r="12102" spans="1:5">
      <c r="A12102" s="17">
        <v>36491</v>
      </c>
      <c r="B12102" s="20" t="s">
        <v>43214</v>
      </c>
      <c r="C12102" s="17" t="s">
        <v>6</v>
      </c>
      <c r="D12102" s="19">
        <v>1513867.18</v>
      </c>
      <c r="E12102" s="19">
        <v>1513867.18</v>
      </c>
    </row>
    <row r="12103" spans="1:5">
      <c r="A12103" s="17">
        <v>10712</v>
      </c>
      <c r="B12103" s="20" t="s">
        <v>43215</v>
      </c>
      <c r="C12103" s="17" t="s">
        <v>6</v>
      </c>
      <c r="D12103" s="19">
        <v>102197.26</v>
      </c>
      <c r="E12103" s="19">
        <v>102197.26</v>
      </c>
    </row>
    <row r="12104" spans="1:5">
      <c r="A12104" s="17">
        <v>3363</v>
      </c>
      <c r="B12104" s="20" t="s">
        <v>43216</v>
      </c>
      <c r="C12104" s="17" t="s">
        <v>6</v>
      </c>
      <c r="D12104" s="19">
        <v>143750</v>
      </c>
      <c r="E12104" s="19">
        <v>143750</v>
      </c>
    </row>
    <row r="12105" spans="1:5">
      <c r="A12105" s="17">
        <v>3365</v>
      </c>
      <c r="B12105" s="20" t="s">
        <v>43217</v>
      </c>
      <c r="C12105" s="17" t="s">
        <v>6</v>
      </c>
      <c r="D12105" s="19">
        <v>336015.62</v>
      </c>
      <c r="E12105" s="19">
        <v>336015.62</v>
      </c>
    </row>
    <row r="12106" spans="1:5">
      <c r="A12106" s="17">
        <v>7569</v>
      </c>
      <c r="B12106" s="20" t="s">
        <v>43218</v>
      </c>
      <c r="C12106" s="17" t="s">
        <v>6</v>
      </c>
      <c r="D12106" s="19">
        <v>56.58</v>
      </c>
      <c r="E12106" s="19">
        <v>56.58</v>
      </c>
    </row>
    <row r="12107" spans="1:5">
      <c r="A12107" s="17">
        <v>3378</v>
      </c>
      <c r="B12107" s="20" t="s">
        <v>43219</v>
      </c>
      <c r="C12107" s="17" t="s">
        <v>6</v>
      </c>
      <c r="D12107" s="19">
        <v>104.22</v>
      </c>
      <c r="E12107" s="19">
        <v>104.22</v>
      </c>
    </row>
    <row r="12108" spans="1:5">
      <c r="A12108" s="17">
        <v>3380</v>
      </c>
      <c r="B12108" s="20" t="s">
        <v>43220</v>
      </c>
      <c r="C12108" s="17" t="s">
        <v>6</v>
      </c>
      <c r="D12108" s="19">
        <v>72.959999999999994</v>
      </c>
      <c r="E12108" s="19">
        <v>72.959999999999994</v>
      </c>
    </row>
    <row r="12109" spans="1:5">
      <c r="A12109" s="17">
        <v>3379</v>
      </c>
      <c r="B12109" s="20" t="s">
        <v>43221</v>
      </c>
      <c r="C12109" s="17" t="s">
        <v>6</v>
      </c>
      <c r="D12109" s="19">
        <v>70.44</v>
      </c>
      <c r="E12109" s="19">
        <v>70.44</v>
      </c>
    </row>
    <row r="12110" spans="1:5">
      <c r="A12110" s="17">
        <v>11991</v>
      </c>
      <c r="B12110" s="20" t="s">
        <v>43222</v>
      </c>
      <c r="C12110" s="17" t="s">
        <v>6</v>
      </c>
      <c r="D12110" s="19">
        <v>81.78</v>
      </c>
      <c r="E12110" s="19">
        <v>81.78</v>
      </c>
    </row>
    <row r="12111" spans="1:5">
      <c r="A12111" s="17">
        <v>44305</v>
      </c>
      <c r="B12111" s="20" t="s">
        <v>43223</v>
      </c>
      <c r="C12111" s="17" t="s">
        <v>6</v>
      </c>
      <c r="D12111" s="19">
        <v>1924.43</v>
      </c>
      <c r="E12111" s="19">
        <v>1924.43</v>
      </c>
    </row>
    <row r="12112" spans="1:5">
      <c r="A12112" s="17">
        <v>34349</v>
      </c>
      <c r="B12112" s="20" t="s">
        <v>43224</v>
      </c>
      <c r="C12112" s="17" t="s">
        <v>6</v>
      </c>
      <c r="D12112" s="19">
        <v>27.77</v>
      </c>
      <c r="E12112" s="19">
        <v>27.77</v>
      </c>
    </row>
    <row r="12113" spans="1:5">
      <c r="A12113" s="17">
        <v>11029</v>
      </c>
      <c r="B12113" s="20" t="s">
        <v>43225</v>
      </c>
      <c r="C12113" s="17" t="s">
        <v>518</v>
      </c>
      <c r="D12113" s="19">
        <v>2.09</v>
      </c>
      <c r="E12113" s="19">
        <v>2.09</v>
      </c>
    </row>
    <row r="12114" spans="1:5">
      <c r="A12114" s="17">
        <v>4316</v>
      </c>
      <c r="B12114" s="20" t="s">
        <v>43226</v>
      </c>
      <c r="C12114" s="17" t="s">
        <v>6</v>
      </c>
      <c r="D12114" s="19">
        <v>2.11</v>
      </c>
      <c r="E12114" s="19">
        <v>2.11</v>
      </c>
    </row>
    <row r="12115" spans="1:5">
      <c r="A12115" s="17">
        <v>4313</v>
      </c>
      <c r="B12115" s="20" t="s">
        <v>43227</v>
      </c>
      <c r="C12115" s="17" t="s">
        <v>518</v>
      </c>
      <c r="D12115" s="19">
        <v>3.03</v>
      </c>
      <c r="E12115" s="19">
        <v>3.03</v>
      </c>
    </row>
    <row r="12116" spans="1:5">
      <c r="A12116" s="17">
        <v>4317</v>
      </c>
      <c r="B12116" s="20" t="s">
        <v>43228</v>
      </c>
      <c r="C12116" s="17" t="s">
        <v>6</v>
      </c>
      <c r="D12116" s="19">
        <v>3.45</v>
      </c>
      <c r="E12116" s="19">
        <v>3.45</v>
      </c>
    </row>
    <row r="12117" spans="1:5">
      <c r="A12117" s="17">
        <v>4314</v>
      </c>
      <c r="B12117" s="20" t="s">
        <v>43229</v>
      </c>
      <c r="C12117" s="17" t="s">
        <v>518</v>
      </c>
      <c r="D12117" s="19">
        <v>4.04</v>
      </c>
      <c r="E12117" s="19">
        <v>4.04</v>
      </c>
    </row>
    <row r="12118" spans="1:5">
      <c r="A12118" s="17">
        <v>10921</v>
      </c>
      <c r="B12118" s="20" t="s">
        <v>43230</v>
      </c>
      <c r="C12118" s="17" t="s">
        <v>6</v>
      </c>
      <c r="D12118" s="19">
        <v>5746</v>
      </c>
      <c r="E12118" s="19">
        <v>5746</v>
      </c>
    </row>
    <row r="12119" spans="1:5">
      <c r="A12119" s="17">
        <v>10922</v>
      </c>
      <c r="B12119" s="20" t="s">
        <v>43231</v>
      </c>
      <c r="C12119" s="17" t="s">
        <v>6</v>
      </c>
      <c r="D12119" s="19">
        <v>5204.58</v>
      </c>
      <c r="E12119" s="19">
        <v>5204.58</v>
      </c>
    </row>
    <row r="12120" spans="1:5">
      <c r="A12120" s="17">
        <v>10923</v>
      </c>
      <c r="B12120" s="20" t="s">
        <v>43232</v>
      </c>
      <c r="C12120" s="17" t="s">
        <v>6</v>
      </c>
      <c r="D12120" s="19">
        <v>3076.13</v>
      </c>
      <c r="E12120" s="19">
        <v>3076.13</v>
      </c>
    </row>
    <row r="12121" spans="1:5">
      <c r="A12121" s="17">
        <v>10924</v>
      </c>
      <c r="B12121" s="20" t="s">
        <v>43233</v>
      </c>
      <c r="C12121" s="17" t="s">
        <v>6</v>
      </c>
      <c r="D12121" s="19">
        <v>3239.76</v>
      </c>
      <c r="E12121" s="19">
        <v>3239.76</v>
      </c>
    </row>
    <row r="12122" spans="1:5">
      <c r="A12122" s="17">
        <v>37772</v>
      </c>
      <c r="B12122" s="20" t="s">
        <v>43234</v>
      </c>
      <c r="C12122" s="17" t="s">
        <v>6</v>
      </c>
      <c r="D12122" s="19">
        <v>342998.8</v>
      </c>
      <c r="E12122" s="19">
        <v>342998.8</v>
      </c>
    </row>
    <row r="12123" spans="1:5">
      <c r="A12123" s="17">
        <v>37771</v>
      </c>
      <c r="B12123" s="20" t="s">
        <v>43235</v>
      </c>
      <c r="C12123" s="17" t="s">
        <v>6</v>
      </c>
      <c r="D12123" s="19">
        <v>364896.09</v>
      </c>
      <c r="E12123" s="19">
        <v>364896.09</v>
      </c>
    </row>
    <row r="12124" spans="1:5">
      <c r="A12124" s="17">
        <v>12772</v>
      </c>
      <c r="B12124" s="20" t="s">
        <v>43236</v>
      </c>
      <c r="C12124" s="17" t="s">
        <v>6</v>
      </c>
      <c r="D12124" s="19">
        <v>954.41</v>
      </c>
      <c r="E12124" s="19">
        <v>954.41</v>
      </c>
    </row>
    <row r="12125" spans="1:5">
      <c r="A12125" s="17">
        <v>12770</v>
      </c>
      <c r="B12125" s="20" t="s">
        <v>43237</v>
      </c>
      <c r="C12125" s="17" t="s">
        <v>6</v>
      </c>
      <c r="D12125" s="19">
        <v>574.26</v>
      </c>
      <c r="E12125" s="19">
        <v>574.26</v>
      </c>
    </row>
    <row r="12126" spans="1:5">
      <c r="A12126" s="17">
        <v>12775</v>
      </c>
      <c r="B12126" s="20" t="s">
        <v>43238</v>
      </c>
      <c r="C12126" s="17" t="s">
        <v>6</v>
      </c>
      <c r="D12126" s="19">
        <v>420.58</v>
      </c>
      <c r="E12126" s="19">
        <v>420.58</v>
      </c>
    </row>
    <row r="12127" spans="1:5">
      <c r="A12127" s="17">
        <v>12768</v>
      </c>
      <c r="B12127" s="20" t="s">
        <v>43239</v>
      </c>
      <c r="C12127" s="17" t="s">
        <v>6</v>
      </c>
      <c r="D12127" s="19">
        <v>1342.64</v>
      </c>
      <c r="E12127" s="19">
        <v>1342.64</v>
      </c>
    </row>
    <row r="12128" spans="1:5">
      <c r="A12128" s="17">
        <v>12769</v>
      </c>
      <c r="B12128" s="20" t="s">
        <v>43240</v>
      </c>
      <c r="C12128" s="17" t="s">
        <v>6</v>
      </c>
      <c r="D12128" s="19">
        <v>110</v>
      </c>
      <c r="E12128" s="19">
        <v>110</v>
      </c>
    </row>
    <row r="12129" spans="1:5">
      <c r="A12129" s="17">
        <v>12773</v>
      </c>
      <c r="B12129" s="20" t="s">
        <v>43241</v>
      </c>
      <c r="C12129" s="17" t="s">
        <v>6</v>
      </c>
      <c r="D12129" s="19">
        <v>118.08</v>
      </c>
      <c r="E12129" s="19">
        <v>118.08</v>
      </c>
    </row>
    <row r="12130" spans="1:5">
      <c r="A12130" s="17">
        <v>12774</v>
      </c>
      <c r="B12130" s="20" t="s">
        <v>43242</v>
      </c>
      <c r="C12130" s="17" t="s">
        <v>6</v>
      </c>
      <c r="D12130" s="19">
        <v>145.58000000000001</v>
      </c>
      <c r="E12130" s="19">
        <v>145.58000000000001</v>
      </c>
    </row>
    <row r="12131" spans="1:5">
      <c r="A12131" s="17">
        <v>12776</v>
      </c>
      <c r="B12131" s="20" t="s">
        <v>43243</v>
      </c>
      <c r="C12131" s="17" t="s">
        <v>6</v>
      </c>
      <c r="D12131" s="19">
        <v>2167.64</v>
      </c>
      <c r="E12131" s="19">
        <v>2167.64</v>
      </c>
    </row>
    <row r="12132" spans="1:5">
      <c r="A12132" s="17">
        <v>12777</v>
      </c>
      <c r="B12132" s="20" t="s">
        <v>43244</v>
      </c>
      <c r="C12132" s="17" t="s">
        <v>6</v>
      </c>
      <c r="D12132" s="19">
        <v>2830.88</v>
      </c>
      <c r="E12132" s="19">
        <v>2830.88</v>
      </c>
    </row>
    <row r="12133" spans="1:5">
      <c r="A12133" s="17">
        <v>12873</v>
      </c>
      <c r="B12133" s="20" t="s">
        <v>43245</v>
      </c>
      <c r="C12133" s="17" t="s">
        <v>131</v>
      </c>
      <c r="D12133" s="19">
        <v>26.09</v>
      </c>
      <c r="E12133" s="19">
        <v>26.09</v>
      </c>
    </row>
    <row r="12134" spans="1:5">
      <c r="A12134" s="17">
        <v>41076</v>
      </c>
      <c r="B12134" s="20" t="s">
        <v>43246</v>
      </c>
      <c r="C12134" s="17" t="s">
        <v>32211</v>
      </c>
      <c r="D12134" s="19">
        <v>4570.16</v>
      </c>
      <c r="E12134" s="19">
        <v>4570.16</v>
      </c>
    </row>
    <row r="12135" spans="1:5">
      <c r="A12135" s="17">
        <v>140</v>
      </c>
      <c r="B12135" s="20" t="s">
        <v>43247</v>
      </c>
      <c r="C12135" s="17" t="s">
        <v>2</v>
      </c>
      <c r="D12135" s="19">
        <v>18.27</v>
      </c>
      <c r="E12135" s="19">
        <v>18.27</v>
      </c>
    </row>
    <row r="12136" spans="1:5">
      <c r="A12136" s="17">
        <v>151</v>
      </c>
      <c r="B12136" s="20" t="s">
        <v>43248</v>
      </c>
      <c r="C12136" s="17" t="s">
        <v>143</v>
      </c>
      <c r="D12136" s="19">
        <v>26.96</v>
      </c>
      <c r="E12136" s="19">
        <v>26.96</v>
      </c>
    </row>
    <row r="12137" spans="1:5">
      <c r="A12137" s="17">
        <v>7340</v>
      </c>
      <c r="B12137" s="20" t="s">
        <v>43249</v>
      </c>
      <c r="C12137" s="17" t="s">
        <v>143</v>
      </c>
      <c r="D12137" s="19">
        <v>26.86</v>
      </c>
      <c r="E12137" s="19">
        <v>26.86</v>
      </c>
    </row>
    <row r="12138" spans="1:5">
      <c r="A12138" s="17">
        <v>40929</v>
      </c>
      <c r="B12138" s="20" t="s">
        <v>43250</v>
      </c>
      <c r="C12138" s="17" t="s">
        <v>32211</v>
      </c>
      <c r="D12138" s="19">
        <v>5947.85</v>
      </c>
      <c r="E12138" s="19">
        <v>5947.85</v>
      </c>
    </row>
    <row r="12139" spans="1:5">
      <c r="A12139" s="17">
        <v>2701</v>
      </c>
      <c r="B12139" s="20" t="s">
        <v>43251</v>
      </c>
      <c r="C12139" s="17" t="s">
        <v>131</v>
      </c>
      <c r="D12139" s="19">
        <v>33.950000000000003</v>
      </c>
      <c r="E12139" s="19">
        <v>33.950000000000003</v>
      </c>
    </row>
    <row r="12140" spans="1:5">
      <c r="A12140" s="17">
        <v>38064</v>
      </c>
      <c r="B12140" s="20" t="s">
        <v>43252</v>
      </c>
      <c r="C12140" s="17" t="s">
        <v>6</v>
      </c>
      <c r="D12140" s="19">
        <v>21.66</v>
      </c>
      <c r="E12140" s="19">
        <v>21.66</v>
      </c>
    </row>
    <row r="12141" spans="1:5">
      <c r="A12141" s="17">
        <v>38114</v>
      </c>
      <c r="B12141" s="20" t="s">
        <v>43253</v>
      </c>
      <c r="C12141" s="17" t="s">
        <v>6</v>
      </c>
      <c r="D12141" s="19">
        <v>19.37</v>
      </c>
      <c r="E12141" s="19">
        <v>19.37</v>
      </c>
    </row>
    <row r="12142" spans="1:5">
      <c r="A12142" s="17">
        <v>38115</v>
      </c>
      <c r="B12142" s="20" t="s">
        <v>43254</v>
      </c>
      <c r="C12142" s="17" t="s">
        <v>6</v>
      </c>
      <c r="D12142" s="19">
        <v>20.69</v>
      </c>
      <c r="E12142" s="19">
        <v>20.69</v>
      </c>
    </row>
    <row r="12143" spans="1:5">
      <c r="A12143" s="17">
        <v>38065</v>
      </c>
      <c r="B12143" s="20" t="s">
        <v>43255</v>
      </c>
      <c r="C12143" s="17" t="s">
        <v>6</v>
      </c>
      <c r="D12143" s="19">
        <v>30.73</v>
      </c>
      <c r="E12143" s="19">
        <v>30.73</v>
      </c>
    </row>
    <row r="12144" spans="1:5">
      <c r="A12144" s="17">
        <v>38078</v>
      </c>
      <c r="B12144" s="20" t="s">
        <v>43256</v>
      </c>
      <c r="C12144" s="17" t="s">
        <v>6</v>
      </c>
      <c r="D12144" s="19">
        <v>17.93</v>
      </c>
      <c r="E12144" s="19">
        <v>17.93</v>
      </c>
    </row>
    <row r="12145" spans="1:5">
      <c r="A12145" s="17">
        <v>38113</v>
      </c>
      <c r="B12145" s="20" t="s">
        <v>43257</v>
      </c>
      <c r="C12145" s="17" t="s">
        <v>6</v>
      </c>
      <c r="D12145" s="19">
        <v>9.74</v>
      </c>
      <c r="E12145" s="19">
        <v>9.74</v>
      </c>
    </row>
    <row r="12146" spans="1:5">
      <c r="A12146" s="17">
        <v>38063</v>
      </c>
      <c r="B12146" s="20" t="s">
        <v>43258</v>
      </c>
      <c r="C12146" s="17" t="s">
        <v>6</v>
      </c>
      <c r="D12146" s="19">
        <v>10.45</v>
      </c>
      <c r="E12146" s="19">
        <v>10.45</v>
      </c>
    </row>
    <row r="12147" spans="1:5">
      <c r="A12147" s="17">
        <v>38073</v>
      </c>
      <c r="B12147" s="20" t="s">
        <v>43259</v>
      </c>
      <c r="C12147" s="17" t="s">
        <v>6</v>
      </c>
      <c r="D12147" s="19">
        <v>25.35</v>
      </c>
      <c r="E12147" s="19">
        <v>25.35</v>
      </c>
    </row>
    <row r="12148" spans="1:5">
      <c r="A12148" s="17">
        <v>38080</v>
      </c>
      <c r="B12148" s="20" t="s">
        <v>43260</v>
      </c>
      <c r="C12148" s="17" t="s">
        <v>6</v>
      </c>
      <c r="D12148" s="19">
        <v>31.14</v>
      </c>
      <c r="E12148" s="19">
        <v>31.14</v>
      </c>
    </row>
    <row r="12149" spans="1:5">
      <c r="A12149" s="17">
        <v>38069</v>
      </c>
      <c r="B12149" s="20" t="s">
        <v>43261</v>
      </c>
      <c r="C12149" s="17" t="s">
        <v>6</v>
      </c>
      <c r="D12149" s="19">
        <v>17.03</v>
      </c>
      <c r="E12149" s="19">
        <v>17.03</v>
      </c>
    </row>
    <row r="12150" spans="1:5">
      <c r="A12150" s="17">
        <v>38077</v>
      </c>
      <c r="B12150" s="20" t="s">
        <v>43262</v>
      </c>
      <c r="C12150" s="17" t="s">
        <v>6</v>
      </c>
      <c r="D12150" s="19">
        <v>16.64</v>
      </c>
      <c r="E12150" s="19">
        <v>16.64</v>
      </c>
    </row>
    <row r="12151" spans="1:5">
      <c r="A12151" s="17">
        <v>38112</v>
      </c>
      <c r="B12151" s="20" t="s">
        <v>43263</v>
      </c>
      <c r="C12151" s="17" t="s">
        <v>6</v>
      </c>
      <c r="D12151" s="19">
        <v>7.48</v>
      </c>
      <c r="E12151" s="19">
        <v>7.48</v>
      </c>
    </row>
    <row r="12152" spans="1:5">
      <c r="A12152" s="17">
        <v>38062</v>
      </c>
      <c r="B12152" s="20" t="s">
        <v>43264</v>
      </c>
      <c r="C12152" s="17" t="s">
        <v>6</v>
      </c>
      <c r="D12152" s="19">
        <v>7.67</v>
      </c>
      <c r="E12152" s="19">
        <v>7.67</v>
      </c>
    </row>
    <row r="12153" spans="1:5">
      <c r="A12153" s="17">
        <v>12129</v>
      </c>
      <c r="B12153" s="20" t="s">
        <v>43265</v>
      </c>
      <c r="C12153" s="17" t="s">
        <v>6</v>
      </c>
      <c r="D12153" s="19">
        <v>13.56</v>
      </c>
      <c r="E12153" s="19">
        <v>13.56</v>
      </c>
    </row>
    <row r="12154" spans="1:5">
      <c r="A12154" s="17">
        <v>12128</v>
      </c>
      <c r="B12154" s="20" t="s">
        <v>43266</v>
      </c>
      <c r="C12154" s="17" t="s">
        <v>6</v>
      </c>
      <c r="D12154" s="19">
        <v>10.26</v>
      </c>
      <c r="E12154" s="19">
        <v>10.26</v>
      </c>
    </row>
    <row r="12155" spans="1:5">
      <c r="A12155" s="17">
        <v>38081</v>
      </c>
      <c r="B12155" s="20" t="s">
        <v>43267</v>
      </c>
      <c r="C12155" s="17" t="s">
        <v>6</v>
      </c>
      <c r="D12155" s="19">
        <v>26.42</v>
      </c>
      <c r="E12155" s="19">
        <v>26.42</v>
      </c>
    </row>
    <row r="12156" spans="1:5">
      <c r="A12156" s="17">
        <v>38070</v>
      </c>
      <c r="B12156" s="20" t="s">
        <v>43268</v>
      </c>
      <c r="C12156" s="17" t="s">
        <v>6</v>
      </c>
      <c r="D12156" s="19">
        <v>18.2</v>
      </c>
      <c r="E12156" s="19">
        <v>18.2</v>
      </c>
    </row>
    <row r="12157" spans="1:5">
      <c r="A12157" s="17">
        <v>38074</v>
      </c>
      <c r="B12157" s="20" t="s">
        <v>43269</v>
      </c>
      <c r="C12157" s="17" t="s">
        <v>6</v>
      </c>
      <c r="D12157" s="19">
        <v>27.67</v>
      </c>
      <c r="E12157" s="19">
        <v>27.67</v>
      </c>
    </row>
    <row r="12158" spans="1:5">
      <c r="A12158" s="17">
        <v>38072</v>
      </c>
      <c r="B12158" s="20" t="s">
        <v>43270</v>
      </c>
      <c r="C12158" s="17" t="s">
        <v>6</v>
      </c>
      <c r="D12158" s="19">
        <v>22.83</v>
      </c>
      <c r="E12158" s="19">
        <v>22.83</v>
      </c>
    </row>
    <row r="12159" spans="1:5">
      <c r="A12159" s="17">
        <v>38079</v>
      </c>
      <c r="B12159" s="20" t="s">
        <v>43271</v>
      </c>
      <c r="C12159" s="17" t="s">
        <v>6</v>
      </c>
      <c r="D12159" s="19">
        <v>23.75</v>
      </c>
      <c r="E12159" s="19">
        <v>23.75</v>
      </c>
    </row>
    <row r="12160" spans="1:5">
      <c r="A12160" s="17">
        <v>38068</v>
      </c>
      <c r="B12160" s="20" t="s">
        <v>43272</v>
      </c>
      <c r="C12160" s="17" t="s">
        <v>6</v>
      </c>
      <c r="D12160" s="19">
        <v>15.76</v>
      </c>
      <c r="E12160" s="19">
        <v>15.76</v>
      </c>
    </row>
    <row r="12161" spans="1:5">
      <c r="A12161" s="17">
        <v>38071</v>
      </c>
      <c r="B12161" s="20" t="s">
        <v>43273</v>
      </c>
      <c r="C12161" s="17" t="s">
        <v>6</v>
      </c>
      <c r="D12161" s="19">
        <v>18.84</v>
      </c>
      <c r="E12161" s="19">
        <v>18.84</v>
      </c>
    </row>
    <row r="12162" spans="1:5">
      <c r="A12162" s="17">
        <v>45279</v>
      </c>
      <c r="B12162" s="20" t="s">
        <v>54022</v>
      </c>
      <c r="C12162" s="17" t="s">
        <v>6</v>
      </c>
      <c r="D12162" s="19">
        <v>1004.17</v>
      </c>
      <c r="E12162" s="19">
        <v>1004.17</v>
      </c>
    </row>
    <row r="12163" spans="1:5">
      <c r="A12163" s="17">
        <v>45280</v>
      </c>
      <c r="B12163" s="20" t="s">
        <v>54023</v>
      </c>
      <c r="C12163" s="17" t="s">
        <v>6</v>
      </c>
      <c r="D12163" s="19">
        <v>2516.2800000000002</v>
      </c>
      <c r="E12163" s="19">
        <v>2516.2800000000002</v>
      </c>
    </row>
    <row r="12164" spans="1:5">
      <c r="A12164" s="17">
        <v>3405</v>
      </c>
      <c r="B12164" s="20" t="s">
        <v>43274</v>
      </c>
      <c r="C12164" s="17" t="s">
        <v>6</v>
      </c>
      <c r="D12164" s="19">
        <v>88.21</v>
      </c>
      <c r="E12164" s="19">
        <v>88.21</v>
      </c>
    </row>
    <row r="12165" spans="1:5">
      <c r="A12165" s="17">
        <v>3394</v>
      </c>
      <c r="B12165" s="20" t="s">
        <v>43275</v>
      </c>
      <c r="C12165" s="17" t="s">
        <v>6</v>
      </c>
      <c r="D12165" s="19">
        <v>465.62</v>
      </c>
      <c r="E12165" s="19">
        <v>465.62</v>
      </c>
    </row>
    <row r="12166" spans="1:5">
      <c r="A12166" s="17">
        <v>3393</v>
      </c>
      <c r="B12166" s="20" t="s">
        <v>43276</v>
      </c>
      <c r="C12166" s="17" t="s">
        <v>6</v>
      </c>
      <c r="D12166" s="19">
        <v>792.78</v>
      </c>
      <c r="E12166" s="19">
        <v>792.78</v>
      </c>
    </row>
    <row r="12167" spans="1:5">
      <c r="A12167" s="17">
        <v>3406</v>
      </c>
      <c r="B12167" s="20" t="s">
        <v>43277</v>
      </c>
      <c r="C12167" s="17" t="s">
        <v>6</v>
      </c>
      <c r="D12167" s="19">
        <v>27</v>
      </c>
      <c r="E12167" s="19">
        <v>27</v>
      </c>
    </row>
    <row r="12168" spans="1:5">
      <c r="A12168" s="17">
        <v>3395</v>
      </c>
      <c r="B12168" s="20" t="s">
        <v>43278</v>
      </c>
      <c r="C12168" s="17" t="s">
        <v>6</v>
      </c>
      <c r="D12168" s="19">
        <v>113.9</v>
      </c>
      <c r="E12168" s="19">
        <v>113.9</v>
      </c>
    </row>
    <row r="12169" spans="1:5">
      <c r="A12169" s="17">
        <v>3398</v>
      </c>
      <c r="B12169" s="20" t="s">
        <v>43279</v>
      </c>
      <c r="C12169" s="17" t="s">
        <v>6</v>
      </c>
      <c r="D12169" s="19">
        <v>5.41</v>
      </c>
      <c r="E12169" s="19">
        <v>5.41</v>
      </c>
    </row>
    <row r="12170" spans="1:5">
      <c r="A12170" s="17">
        <v>40662</v>
      </c>
      <c r="B12170" s="20" t="s">
        <v>43280</v>
      </c>
      <c r="C12170" s="17" t="s">
        <v>6</v>
      </c>
      <c r="D12170" s="19">
        <v>190.41</v>
      </c>
      <c r="E12170" s="19">
        <v>190.41</v>
      </c>
    </row>
    <row r="12171" spans="1:5">
      <c r="A12171" s="17">
        <v>3437</v>
      </c>
      <c r="B12171" s="20" t="s">
        <v>43281</v>
      </c>
      <c r="C12171" s="17" t="s">
        <v>0</v>
      </c>
      <c r="D12171" s="19">
        <v>528.91999999999996</v>
      </c>
      <c r="E12171" s="19">
        <v>528.91999999999996</v>
      </c>
    </row>
    <row r="12172" spans="1:5">
      <c r="A12172" s="17">
        <v>11190</v>
      </c>
      <c r="B12172" s="20" t="s">
        <v>43282</v>
      </c>
      <c r="C12172" s="17" t="s">
        <v>6</v>
      </c>
      <c r="D12172" s="19">
        <v>184.69</v>
      </c>
      <c r="E12172" s="19">
        <v>184.69</v>
      </c>
    </row>
    <row r="12173" spans="1:5">
      <c r="A12173" s="17">
        <v>34377</v>
      </c>
      <c r="B12173" s="20" t="s">
        <v>43283</v>
      </c>
      <c r="C12173" s="17" t="s">
        <v>6</v>
      </c>
      <c r="D12173" s="19">
        <v>196.15</v>
      </c>
      <c r="E12173" s="19">
        <v>196.15</v>
      </c>
    </row>
    <row r="12174" spans="1:5">
      <c r="A12174" s="17">
        <v>40659</v>
      </c>
      <c r="B12174" s="20" t="s">
        <v>43284</v>
      </c>
      <c r="C12174" s="17" t="s">
        <v>0</v>
      </c>
      <c r="D12174" s="19">
        <v>748.34</v>
      </c>
      <c r="E12174" s="19">
        <v>748.34</v>
      </c>
    </row>
    <row r="12175" spans="1:5">
      <c r="A12175" s="17">
        <v>40660</v>
      </c>
      <c r="B12175" s="20" t="s">
        <v>43285</v>
      </c>
      <c r="C12175" s="17" t="s">
        <v>0</v>
      </c>
      <c r="D12175" s="19">
        <v>948.43</v>
      </c>
      <c r="E12175" s="19">
        <v>948.43</v>
      </c>
    </row>
    <row r="12176" spans="1:5">
      <c r="A12176" s="17">
        <v>40661</v>
      </c>
      <c r="B12176" s="20" t="s">
        <v>43286</v>
      </c>
      <c r="C12176" s="17" t="s">
        <v>0</v>
      </c>
      <c r="D12176" s="19">
        <v>583.12</v>
      </c>
      <c r="E12176" s="19">
        <v>583.12</v>
      </c>
    </row>
    <row r="12177" spans="1:5">
      <c r="A12177" s="17">
        <v>3428</v>
      </c>
      <c r="B12177" s="20" t="s">
        <v>43287</v>
      </c>
      <c r="C12177" s="17" t="s">
        <v>0</v>
      </c>
      <c r="D12177" s="19">
        <v>784.56</v>
      </c>
      <c r="E12177" s="19">
        <v>784.56</v>
      </c>
    </row>
    <row r="12178" spans="1:5">
      <c r="A12178" s="17">
        <v>3429</v>
      </c>
      <c r="B12178" s="20" t="s">
        <v>43288</v>
      </c>
      <c r="C12178" s="17" t="s">
        <v>0</v>
      </c>
      <c r="D12178" s="19">
        <v>448.25</v>
      </c>
      <c r="E12178" s="19">
        <v>448.25</v>
      </c>
    </row>
    <row r="12179" spans="1:5">
      <c r="A12179" s="17">
        <v>11199</v>
      </c>
      <c r="B12179" s="20" t="s">
        <v>43289</v>
      </c>
      <c r="C12179" s="17" t="s">
        <v>6</v>
      </c>
      <c r="D12179" s="19">
        <v>1020.01</v>
      </c>
      <c r="E12179" s="19">
        <v>1020.01</v>
      </c>
    </row>
    <row r="12180" spans="1:5">
      <c r="A12180" s="17">
        <v>36896</v>
      </c>
      <c r="B12180" s="20" t="s">
        <v>43290</v>
      </c>
      <c r="C12180" s="17" t="s">
        <v>6</v>
      </c>
      <c r="D12180" s="19">
        <v>379.9</v>
      </c>
      <c r="E12180" s="19">
        <v>379.9</v>
      </c>
    </row>
    <row r="12181" spans="1:5">
      <c r="A12181" s="17">
        <v>34367</v>
      </c>
      <c r="B12181" s="20" t="s">
        <v>43291</v>
      </c>
      <c r="C12181" s="17" t="s">
        <v>6</v>
      </c>
      <c r="D12181" s="19">
        <v>489.63</v>
      </c>
      <c r="E12181" s="19">
        <v>489.63</v>
      </c>
    </row>
    <row r="12182" spans="1:5">
      <c r="A12182" s="17">
        <v>36897</v>
      </c>
      <c r="B12182" s="20" t="s">
        <v>43292</v>
      </c>
      <c r="C12182" s="17" t="s">
        <v>6</v>
      </c>
      <c r="D12182" s="19">
        <v>592.82000000000005</v>
      </c>
      <c r="E12182" s="19">
        <v>592.82000000000005</v>
      </c>
    </row>
    <row r="12183" spans="1:5">
      <c r="A12183" s="17">
        <v>34369</v>
      </c>
      <c r="B12183" s="20" t="s">
        <v>43293</v>
      </c>
      <c r="C12183" s="17" t="s">
        <v>6</v>
      </c>
      <c r="D12183" s="19">
        <v>682.23</v>
      </c>
      <c r="E12183" s="19">
        <v>682.23</v>
      </c>
    </row>
    <row r="12184" spans="1:5">
      <c r="A12184" s="17">
        <v>34364</v>
      </c>
      <c r="B12184" s="20" t="s">
        <v>43294</v>
      </c>
      <c r="C12184" s="17" t="s">
        <v>6</v>
      </c>
      <c r="D12184" s="19">
        <v>643.6</v>
      </c>
      <c r="E12184" s="19">
        <v>643.6</v>
      </c>
    </row>
    <row r="12185" spans="1:5">
      <c r="A12185" s="17">
        <v>3421</v>
      </c>
      <c r="B12185" s="20" t="s">
        <v>43295</v>
      </c>
      <c r="C12185" s="17" t="s">
        <v>0</v>
      </c>
      <c r="D12185" s="19">
        <v>587.58000000000004</v>
      </c>
      <c r="E12185" s="19">
        <v>587.58000000000004</v>
      </c>
    </row>
    <row r="12186" spans="1:5">
      <c r="A12186" s="17">
        <v>599</v>
      </c>
      <c r="B12186" s="20" t="s">
        <v>43296</v>
      </c>
      <c r="C12186" s="17" t="s">
        <v>0</v>
      </c>
      <c r="D12186" s="19">
        <v>692.85</v>
      </c>
      <c r="E12186" s="19">
        <v>692.85</v>
      </c>
    </row>
    <row r="12187" spans="1:5">
      <c r="A12187" s="17">
        <v>44053</v>
      </c>
      <c r="B12187" s="20" t="s">
        <v>43297</v>
      </c>
      <c r="C12187" s="17" t="s">
        <v>6</v>
      </c>
      <c r="D12187" s="19">
        <v>1537.81</v>
      </c>
      <c r="E12187" s="19">
        <v>1537.81</v>
      </c>
    </row>
    <row r="12188" spans="1:5">
      <c r="A12188" s="17">
        <v>3423</v>
      </c>
      <c r="B12188" s="20" t="s">
        <v>43298</v>
      </c>
      <c r="C12188" s="17" t="s">
        <v>0</v>
      </c>
      <c r="D12188" s="19">
        <v>828.63</v>
      </c>
      <c r="E12188" s="19">
        <v>828.63</v>
      </c>
    </row>
    <row r="12189" spans="1:5">
      <c r="A12189" s="17">
        <v>34797</v>
      </c>
      <c r="B12189" s="20" t="s">
        <v>43299</v>
      </c>
      <c r="C12189" s="17" t="s">
        <v>6</v>
      </c>
      <c r="D12189" s="19">
        <v>402.28</v>
      </c>
      <c r="E12189" s="19">
        <v>402.28</v>
      </c>
    </row>
    <row r="12190" spans="1:5">
      <c r="A12190" s="17">
        <v>34381</v>
      </c>
      <c r="B12190" s="20" t="s">
        <v>43300</v>
      </c>
      <c r="C12190" s="17" t="s">
        <v>6</v>
      </c>
      <c r="D12190" s="19">
        <v>279.76</v>
      </c>
      <c r="E12190" s="19">
        <v>279.76</v>
      </c>
    </row>
    <row r="12191" spans="1:5">
      <c r="A12191" s="17">
        <v>44054</v>
      </c>
      <c r="B12191" s="20" t="s">
        <v>43301</v>
      </c>
      <c r="C12191" s="17" t="s">
        <v>6</v>
      </c>
      <c r="D12191" s="19">
        <v>551.66999999999996</v>
      </c>
      <c r="E12191" s="19">
        <v>551.66999999999996</v>
      </c>
    </row>
    <row r="12192" spans="1:5">
      <c r="A12192" s="17">
        <v>44399</v>
      </c>
      <c r="B12192" s="20" t="s">
        <v>43302</v>
      </c>
      <c r="C12192" s="17" t="s">
        <v>6</v>
      </c>
      <c r="D12192" s="19">
        <v>753.76</v>
      </c>
      <c r="E12192" s="19">
        <v>753.76</v>
      </c>
    </row>
    <row r="12193" spans="1:5">
      <c r="A12193" s="17">
        <v>44503</v>
      </c>
      <c r="B12193" s="20" t="s">
        <v>43303</v>
      </c>
      <c r="C12193" s="17" t="s">
        <v>131</v>
      </c>
      <c r="D12193" s="19">
        <v>23.09</v>
      </c>
      <c r="E12193" s="19">
        <v>23.09</v>
      </c>
    </row>
    <row r="12194" spans="1:5">
      <c r="A12194" s="17">
        <v>41077</v>
      </c>
      <c r="B12194" s="20" t="s">
        <v>43304</v>
      </c>
      <c r="C12194" s="17" t="s">
        <v>32211</v>
      </c>
      <c r="D12194" s="19">
        <v>4045.82</v>
      </c>
      <c r="E12194" s="19">
        <v>4045.82</v>
      </c>
    </row>
    <row r="12195" spans="1:5">
      <c r="A12195" s="17">
        <v>37963</v>
      </c>
      <c r="B12195" s="20" t="s">
        <v>43305</v>
      </c>
      <c r="C12195" s="17" t="s">
        <v>6</v>
      </c>
      <c r="D12195" s="19">
        <v>4.63</v>
      </c>
      <c r="E12195" s="19">
        <v>4.63</v>
      </c>
    </row>
    <row r="12196" spans="1:5">
      <c r="A12196" s="17">
        <v>37964</v>
      </c>
      <c r="B12196" s="20" t="s">
        <v>43306</v>
      </c>
      <c r="C12196" s="17" t="s">
        <v>6</v>
      </c>
      <c r="D12196" s="19">
        <v>6.19</v>
      </c>
      <c r="E12196" s="19">
        <v>6.19</v>
      </c>
    </row>
    <row r="12197" spans="1:5">
      <c r="A12197" s="17">
        <v>37965</v>
      </c>
      <c r="B12197" s="20" t="s">
        <v>43307</v>
      </c>
      <c r="C12197" s="17" t="s">
        <v>6</v>
      </c>
      <c r="D12197" s="19">
        <v>8.93</v>
      </c>
      <c r="E12197" s="19">
        <v>8.93</v>
      </c>
    </row>
    <row r="12198" spans="1:5">
      <c r="A12198" s="17">
        <v>37966</v>
      </c>
      <c r="B12198" s="20" t="s">
        <v>43308</v>
      </c>
      <c r="C12198" s="17" t="s">
        <v>6</v>
      </c>
      <c r="D12198" s="19">
        <v>15.69</v>
      </c>
      <c r="E12198" s="19">
        <v>15.69</v>
      </c>
    </row>
    <row r="12199" spans="1:5">
      <c r="A12199" s="17">
        <v>37967</v>
      </c>
      <c r="B12199" s="20" t="s">
        <v>43309</v>
      </c>
      <c r="C12199" s="17" t="s">
        <v>6</v>
      </c>
      <c r="D12199" s="19">
        <v>26.36</v>
      </c>
      <c r="E12199" s="19">
        <v>26.36</v>
      </c>
    </row>
    <row r="12200" spans="1:5">
      <c r="A12200" s="17">
        <v>37968</v>
      </c>
      <c r="B12200" s="20" t="s">
        <v>43310</v>
      </c>
      <c r="C12200" s="17" t="s">
        <v>6</v>
      </c>
      <c r="D12200" s="19">
        <v>55.97</v>
      </c>
      <c r="E12200" s="19">
        <v>55.97</v>
      </c>
    </row>
    <row r="12201" spans="1:5">
      <c r="A12201" s="17">
        <v>37969</v>
      </c>
      <c r="B12201" s="20" t="s">
        <v>43311</v>
      </c>
      <c r="C12201" s="17" t="s">
        <v>6</v>
      </c>
      <c r="D12201" s="19">
        <v>141.43</v>
      </c>
      <c r="E12201" s="19">
        <v>141.43</v>
      </c>
    </row>
    <row r="12202" spans="1:5">
      <c r="A12202" s="17">
        <v>37970</v>
      </c>
      <c r="B12202" s="20" t="s">
        <v>43312</v>
      </c>
      <c r="C12202" s="17" t="s">
        <v>6</v>
      </c>
      <c r="D12202" s="19">
        <v>204.62</v>
      </c>
      <c r="E12202" s="19">
        <v>204.62</v>
      </c>
    </row>
    <row r="12203" spans="1:5">
      <c r="A12203" s="17">
        <v>44251</v>
      </c>
      <c r="B12203" s="20" t="s">
        <v>43313</v>
      </c>
      <c r="C12203" s="17" t="s">
        <v>6</v>
      </c>
      <c r="D12203" s="19">
        <v>236.35</v>
      </c>
      <c r="E12203" s="19">
        <v>236.35</v>
      </c>
    </row>
    <row r="12204" spans="1:5">
      <c r="A12204" s="17">
        <v>21118</v>
      </c>
      <c r="B12204" s="20" t="s">
        <v>43314</v>
      </c>
      <c r="C12204" s="17" t="s">
        <v>6</v>
      </c>
      <c r="D12204" s="19">
        <v>3.68</v>
      </c>
      <c r="E12204" s="19">
        <v>3.68</v>
      </c>
    </row>
    <row r="12205" spans="1:5">
      <c r="A12205" s="17">
        <v>37956</v>
      </c>
      <c r="B12205" s="20" t="s">
        <v>43315</v>
      </c>
      <c r="C12205" s="17" t="s">
        <v>6</v>
      </c>
      <c r="D12205" s="19">
        <v>4.5199999999999996</v>
      </c>
      <c r="E12205" s="19">
        <v>4.5199999999999996</v>
      </c>
    </row>
    <row r="12206" spans="1:5">
      <c r="A12206" s="17">
        <v>37957</v>
      </c>
      <c r="B12206" s="20" t="s">
        <v>43316</v>
      </c>
      <c r="C12206" s="17" t="s">
        <v>6</v>
      </c>
      <c r="D12206" s="19">
        <v>9.6199999999999992</v>
      </c>
      <c r="E12206" s="19">
        <v>9.6199999999999992</v>
      </c>
    </row>
    <row r="12207" spans="1:5">
      <c r="A12207" s="17">
        <v>37958</v>
      </c>
      <c r="B12207" s="20" t="s">
        <v>43317</v>
      </c>
      <c r="C12207" s="17" t="s">
        <v>6</v>
      </c>
      <c r="D12207" s="19">
        <v>17.399999999999999</v>
      </c>
      <c r="E12207" s="19">
        <v>17.399999999999999</v>
      </c>
    </row>
    <row r="12208" spans="1:5">
      <c r="A12208" s="17">
        <v>37959</v>
      </c>
      <c r="B12208" s="20" t="s">
        <v>43318</v>
      </c>
      <c r="C12208" s="17" t="s">
        <v>6</v>
      </c>
      <c r="D12208" s="19">
        <v>26.78</v>
      </c>
      <c r="E12208" s="19">
        <v>26.78</v>
      </c>
    </row>
    <row r="12209" spans="1:5">
      <c r="A12209" s="17">
        <v>37960</v>
      </c>
      <c r="B12209" s="20" t="s">
        <v>43319</v>
      </c>
      <c r="C12209" s="17" t="s">
        <v>6</v>
      </c>
      <c r="D12209" s="19">
        <v>68.430000000000007</v>
      </c>
      <c r="E12209" s="19">
        <v>68.430000000000007</v>
      </c>
    </row>
    <row r="12210" spans="1:5">
      <c r="A12210" s="17">
        <v>37961</v>
      </c>
      <c r="B12210" s="20" t="s">
        <v>43320</v>
      </c>
      <c r="C12210" s="17" t="s">
        <v>6</v>
      </c>
      <c r="D12210" s="19">
        <v>147.07</v>
      </c>
      <c r="E12210" s="19">
        <v>147.07</v>
      </c>
    </row>
    <row r="12211" spans="1:5">
      <c r="A12211" s="17">
        <v>37962</v>
      </c>
      <c r="B12211" s="20" t="s">
        <v>43321</v>
      </c>
      <c r="C12211" s="17" t="s">
        <v>6</v>
      </c>
      <c r="D12211" s="19">
        <v>169.55</v>
      </c>
      <c r="E12211" s="19">
        <v>169.55</v>
      </c>
    </row>
    <row r="12212" spans="1:5">
      <c r="A12212" s="17">
        <v>3533</v>
      </c>
      <c r="B12212" s="20" t="s">
        <v>43322</v>
      </c>
      <c r="C12212" s="17" t="s">
        <v>6</v>
      </c>
      <c r="D12212" s="19">
        <v>3.03</v>
      </c>
      <c r="E12212" s="19">
        <v>3.03</v>
      </c>
    </row>
    <row r="12213" spans="1:5">
      <c r="A12213" s="17">
        <v>3538</v>
      </c>
      <c r="B12213" s="20" t="s">
        <v>43323</v>
      </c>
      <c r="C12213" s="17" t="s">
        <v>6</v>
      </c>
      <c r="D12213" s="19">
        <v>5.74</v>
      </c>
      <c r="E12213" s="19">
        <v>5.74</v>
      </c>
    </row>
    <row r="12214" spans="1:5">
      <c r="A12214" s="17">
        <v>3498</v>
      </c>
      <c r="B12214" s="20" t="s">
        <v>43324</v>
      </c>
      <c r="C12214" s="17" t="s">
        <v>6</v>
      </c>
      <c r="D12214" s="19">
        <v>5.56</v>
      </c>
      <c r="E12214" s="19">
        <v>5.56</v>
      </c>
    </row>
    <row r="12215" spans="1:5">
      <c r="A12215" s="17">
        <v>3496</v>
      </c>
      <c r="B12215" s="20" t="s">
        <v>43325</v>
      </c>
      <c r="C12215" s="17" t="s">
        <v>6</v>
      </c>
      <c r="D12215" s="19">
        <v>3.72</v>
      </c>
      <c r="E12215" s="19">
        <v>3.72</v>
      </c>
    </row>
    <row r="12216" spans="1:5">
      <c r="A12216" s="17">
        <v>38429</v>
      </c>
      <c r="B12216" s="20" t="s">
        <v>43326</v>
      </c>
      <c r="C12216" s="17" t="s">
        <v>6</v>
      </c>
      <c r="D12216" s="19">
        <v>12.52</v>
      </c>
      <c r="E12216" s="19">
        <v>12.52</v>
      </c>
    </row>
    <row r="12217" spans="1:5">
      <c r="A12217" s="17">
        <v>38431</v>
      </c>
      <c r="B12217" s="20" t="s">
        <v>43327</v>
      </c>
      <c r="C12217" s="17" t="s">
        <v>6</v>
      </c>
      <c r="D12217" s="19">
        <v>15.71</v>
      </c>
      <c r="E12217" s="19">
        <v>15.71</v>
      </c>
    </row>
    <row r="12218" spans="1:5">
      <c r="A12218" s="17">
        <v>38430</v>
      </c>
      <c r="B12218" s="20" t="s">
        <v>43328</v>
      </c>
      <c r="C12218" s="17" t="s">
        <v>6</v>
      </c>
      <c r="D12218" s="19">
        <v>24.35</v>
      </c>
      <c r="E12218" s="19">
        <v>24.35</v>
      </c>
    </row>
    <row r="12219" spans="1:5">
      <c r="A12219" s="17">
        <v>36348</v>
      </c>
      <c r="B12219" s="20" t="s">
        <v>43329</v>
      </c>
      <c r="C12219" s="17" t="s">
        <v>6</v>
      </c>
      <c r="D12219" s="19">
        <v>2.23</v>
      </c>
      <c r="E12219" s="19">
        <v>2.23</v>
      </c>
    </row>
    <row r="12220" spans="1:5">
      <c r="A12220" s="17">
        <v>36349</v>
      </c>
      <c r="B12220" s="20" t="s">
        <v>43330</v>
      </c>
      <c r="C12220" s="17" t="s">
        <v>6</v>
      </c>
      <c r="D12220" s="19">
        <v>3.08</v>
      </c>
      <c r="E12220" s="19">
        <v>3.08</v>
      </c>
    </row>
    <row r="12221" spans="1:5">
      <c r="A12221" s="17">
        <v>38987</v>
      </c>
      <c r="B12221" s="20" t="s">
        <v>43331</v>
      </c>
      <c r="C12221" s="17" t="s">
        <v>6</v>
      </c>
      <c r="D12221" s="19">
        <v>14.8</v>
      </c>
      <c r="E12221" s="19">
        <v>14.8</v>
      </c>
    </row>
    <row r="12222" spans="1:5">
      <c r="A12222" s="17">
        <v>38988</v>
      </c>
      <c r="B12222" s="20" t="s">
        <v>43332</v>
      </c>
      <c r="C12222" s="17" t="s">
        <v>6</v>
      </c>
      <c r="D12222" s="19">
        <v>24.11</v>
      </c>
      <c r="E12222" s="19">
        <v>24.11</v>
      </c>
    </row>
    <row r="12223" spans="1:5">
      <c r="A12223" s="17">
        <v>38989</v>
      </c>
      <c r="B12223" s="20" t="s">
        <v>43333</v>
      </c>
      <c r="C12223" s="17" t="s">
        <v>6</v>
      </c>
      <c r="D12223" s="19">
        <v>40.57</v>
      </c>
      <c r="E12223" s="19">
        <v>40.57</v>
      </c>
    </row>
    <row r="12224" spans="1:5">
      <c r="A12224" s="17">
        <v>38990</v>
      </c>
      <c r="B12224" s="20" t="s">
        <v>43334</v>
      </c>
      <c r="C12224" s="17" t="s">
        <v>6</v>
      </c>
      <c r="D12224" s="19">
        <v>81.06</v>
      </c>
      <c r="E12224" s="19">
        <v>81.06</v>
      </c>
    </row>
    <row r="12225" spans="1:5">
      <c r="A12225" s="17">
        <v>38991</v>
      </c>
      <c r="B12225" s="20" t="s">
        <v>43335</v>
      </c>
      <c r="C12225" s="17" t="s">
        <v>6</v>
      </c>
      <c r="D12225" s="19">
        <v>145.87</v>
      </c>
      <c r="E12225" s="19">
        <v>145.87</v>
      </c>
    </row>
    <row r="12226" spans="1:5">
      <c r="A12226" s="17">
        <v>38433</v>
      </c>
      <c r="B12226" s="20" t="s">
        <v>43336</v>
      </c>
      <c r="C12226" s="17" t="s">
        <v>6</v>
      </c>
      <c r="D12226" s="19">
        <v>7.54</v>
      </c>
      <c r="E12226" s="19">
        <v>7.54</v>
      </c>
    </row>
    <row r="12227" spans="1:5">
      <c r="A12227" s="17">
        <v>38440</v>
      </c>
      <c r="B12227" s="20" t="s">
        <v>43337</v>
      </c>
      <c r="C12227" s="17" t="s">
        <v>6</v>
      </c>
      <c r="D12227" s="19">
        <v>317.89999999999998</v>
      </c>
      <c r="E12227" s="19">
        <v>317.89999999999998</v>
      </c>
    </row>
    <row r="12228" spans="1:5">
      <c r="A12228" s="17">
        <v>36359</v>
      </c>
      <c r="B12228" s="20" t="s">
        <v>43338</v>
      </c>
      <c r="C12228" s="17" t="s">
        <v>6</v>
      </c>
      <c r="D12228" s="19">
        <v>1.98</v>
      </c>
      <c r="E12228" s="19">
        <v>1.98</v>
      </c>
    </row>
    <row r="12229" spans="1:5">
      <c r="A12229" s="17">
        <v>36360</v>
      </c>
      <c r="B12229" s="20" t="s">
        <v>43339</v>
      </c>
      <c r="C12229" s="17" t="s">
        <v>6</v>
      </c>
      <c r="D12229" s="19">
        <v>2.66</v>
      </c>
      <c r="E12229" s="19">
        <v>2.66</v>
      </c>
    </row>
    <row r="12230" spans="1:5">
      <c r="A12230" s="17">
        <v>38434</v>
      </c>
      <c r="B12230" s="20" t="s">
        <v>43340</v>
      </c>
      <c r="C12230" s="17" t="s">
        <v>6</v>
      </c>
      <c r="D12230" s="19">
        <v>4.0599999999999996</v>
      </c>
      <c r="E12230" s="19">
        <v>4.0599999999999996</v>
      </c>
    </row>
    <row r="12231" spans="1:5">
      <c r="A12231" s="17">
        <v>38435</v>
      </c>
      <c r="B12231" s="20" t="s">
        <v>43341</v>
      </c>
      <c r="C12231" s="17" t="s">
        <v>6</v>
      </c>
      <c r="D12231" s="19">
        <v>9.14</v>
      </c>
      <c r="E12231" s="19">
        <v>9.14</v>
      </c>
    </row>
    <row r="12232" spans="1:5">
      <c r="A12232" s="17">
        <v>38436</v>
      </c>
      <c r="B12232" s="20" t="s">
        <v>43342</v>
      </c>
      <c r="C12232" s="17" t="s">
        <v>6</v>
      </c>
      <c r="D12232" s="19">
        <v>15.16</v>
      </c>
      <c r="E12232" s="19">
        <v>15.16</v>
      </c>
    </row>
    <row r="12233" spans="1:5">
      <c r="A12233" s="17">
        <v>38437</v>
      </c>
      <c r="B12233" s="20" t="s">
        <v>43343</v>
      </c>
      <c r="C12233" s="17" t="s">
        <v>6</v>
      </c>
      <c r="D12233" s="19">
        <v>24.59</v>
      </c>
      <c r="E12233" s="19">
        <v>24.59</v>
      </c>
    </row>
    <row r="12234" spans="1:5">
      <c r="A12234" s="17">
        <v>38438</v>
      </c>
      <c r="B12234" s="20" t="s">
        <v>43344</v>
      </c>
      <c r="C12234" s="17" t="s">
        <v>6</v>
      </c>
      <c r="D12234" s="19">
        <v>71.319999999999993</v>
      </c>
      <c r="E12234" s="19">
        <v>71.319999999999993</v>
      </c>
    </row>
    <row r="12235" spans="1:5">
      <c r="A12235" s="17">
        <v>38439</v>
      </c>
      <c r="B12235" s="20" t="s">
        <v>43345</v>
      </c>
      <c r="C12235" s="17" t="s">
        <v>6</v>
      </c>
      <c r="D12235" s="19">
        <v>90.62</v>
      </c>
      <c r="E12235" s="19">
        <v>90.62</v>
      </c>
    </row>
    <row r="12236" spans="1:5">
      <c r="A12236" s="17">
        <v>10836</v>
      </c>
      <c r="B12236" s="20" t="s">
        <v>43346</v>
      </c>
      <c r="C12236" s="17" t="s">
        <v>6</v>
      </c>
      <c r="D12236" s="19">
        <v>22.04</v>
      </c>
      <c r="E12236" s="19">
        <v>22.04</v>
      </c>
    </row>
    <row r="12237" spans="1:5">
      <c r="A12237" s="17">
        <v>3510</v>
      </c>
      <c r="B12237" s="20" t="s">
        <v>43347</v>
      </c>
      <c r="C12237" s="17" t="s">
        <v>6</v>
      </c>
      <c r="D12237" s="19">
        <v>13.96</v>
      </c>
      <c r="E12237" s="19">
        <v>13.96</v>
      </c>
    </row>
    <row r="12238" spans="1:5">
      <c r="A12238" s="17">
        <v>10835</v>
      </c>
      <c r="B12238" s="20" t="s">
        <v>43348</v>
      </c>
      <c r="C12238" s="17" t="s">
        <v>6</v>
      </c>
      <c r="D12238" s="19">
        <v>6.15</v>
      </c>
      <c r="E12238" s="19">
        <v>6.15</v>
      </c>
    </row>
    <row r="12239" spans="1:5">
      <c r="A12239" s="17">
        <v>3485</v>
      </c>
      <c r="B12239" s="20" t="s">
        <v>43349</v>
      </c>
      <c r="C12239" s="17" t="s">
        <v>6</v>
      </c>
      <c r="D12239" s="19">
        <v>14.68</v>
      </c>
      <c r="E12239" s="19">
        <v>14.68</v>
      </c>
    </row>
    <row r="12240" spans="1:5">
      <c r="A12240" s="17">
        <v>3475</v>
      </c>
      <c r="B12240" s="20" t="s">
        <v>43350</v>
      </c>
      <c r="C12240" s="17" t="s">
        <v>6</v>
      </c>
      <c r="D12240" s="19">
        <v>5.31</v>
      </c>
      <c r="E12240" s="19">
        <v>5.31</v>
      </c>
    </row>
    <row r="12241" spans="1:5">
      <c r="A12241" s="17">
        <v>3534</v>
      </c>
      <c r="B12241" s="20" t="s">
        <v>43351</v>
      </c>
      <c r="C12241" s="17" t="s">
        <v>6</v>
      </c>
      <c r="D12241" s="19">
        <v>8.42</v>
      </c>
      <c r="E12241" s="19">
        <v>8.42</v>
      </c>
    </row>
    <row r="12242" spans="1:5">
      <c r="A12242" s="17">
        <v>3482</v>
      </c>
      <c r="B12242" s="20" t="s">
        <v>43352</v>
      </c>
      <c r="C12242" s="17" t="s">
        <v>6</v>
      </c>
      <c r="D12242" s="19">
        <v>6.02</v>
      </c>
      <c r="E12242" s="19">
        <v>6.02</v>
      </c>
    </row>
    <row r="12243" spans="1:5">
      <c r="A12243" s="17">
        <v>3543</v>
      </c>
      <c r="B12243" s="20" t="s">
        <v>43353</v>
      </c>
      <c r="C12243" s="17" t="s">
        <v>6</v>
      </c>
      <c r="D12243" s="19">
        <v>1.95</v>
      </c>
      <c r="E12243" s="19">
        <v>1.95</v>
      </c>
    </row>
    <row r="12244" spans="1:5">
      <c r="A12244" s="17">
        <v>3505</v>
      </c>
      <c r="B12244" s="20" t="s">
        <v>43354</v>
      </c>
      <c r="C12244" s="17" t="s">
        <v>6</v>
      </c>
      <c r="D12244" s="19">
        <v>2.9</v>
      </c>
      <c r="E12244" s="19">
        <v>2.9</v>
      </c>
    </row>
    <row r="12245" spans="1:5">
      <c r="A12245" s="17">
        <v>3521</v>
      </c>
      <c r="B12245" s="20" t="s">
        <v>43355</v>
      </c>
      <c r="C12245" s="17" t="s">
        <v>6</v>
      </c>
      <c r="D12245" s="19">
        <v>2.19</v>
      </c>
      <c r="E12245" s="19">
        <v>2.19</v>
      </c>
    </row>
    <row r="12246" spans="1:5">
      <c r="A12246" s="17">
        <v>3531</v>
      </c>
      <c r="B12246" s="20" t="s">
        <v>43356</v>
      </c>
      <c r="C12246" s="17" t="s">
        <v>6</v>
      </c>
      <c r="D12246" s="19">
        <v>4.17</v>
      </c>
      <c r="E12246" s="19">
        <v>4.17</v>
      </c>
    </row>
    <row r="12247" spans="1:5">
      <c r="A12247" s="17">
        <v>3522</v>
      </c>
      <c r="B12247" s="20" t="s">
        <v>43357</v>
      </c>
      <c r="C12247" s="17" t="s">
        <v>6</v>
      </c>
      <c r="D12247" s="19">
        <v>2.69</v>
      </c>
      <c r="E12247" s="19">
        <v>2.69</v>
      </c>
    </row>
    <row r="12248" spans="1:5">
      <c r="A12248" s="17">
        <v>3527</v>
      </c>
      <c r="B12248" s="20" t="s">
        <v>43358</v>
      </c>
      <c r="C12248" s="17" t="s">
        <v>6</v>
      </c>
      <c r="D12248" s="19">
        <v>14.14</v>
      </c>
      <c r="E12248" s="19">
        <v>14.14</v>
      </c>
    </row>
    <row r="12249" spans="1:5">
      <c r="A12249" s="17">
        <v>3530</v>
      </c>
      <c r="B12249" s="20" t="s">
        <v>43359</v>
      </c>
      <c r="C12249" s="17" t="s">
        <v>6</v>
      </c>
      <c r="D12249" s="19">
        <v>229.08</v>
      </c>
      <c r="E12249" s="19">
        <v>229.08</v>
      </c>
    </row>
    <row r="12250" spans="1:5">
      <c r="A12250" s="17">
        <v>3542</v>
      </c>
      <c r="B12250" s="20" t="s">
        <v>43360</v>
      </c>
      <c r="C12250" s="17" t="s">
        <v>6</v>
      </c>
      <c r="D12250" s="19">
        <v>0.66</v>
      </c>
      <c r="E12250" s="19">
        <v>0.66</v>
      </c>
    </row>
    <row r="12251" spans="1:5">
      <c r="A12251" s="17">
        <v>3529</v>
      </c>
      <c r="B12251" s="20" t="s">
        <v>43361</v>
      </c>
      <c r="C12251" s="17" t="s">
        <v>6</v>
      </c>
      <c r="D12251" s="19">
        <v>0.8</v>
      </c>
      <c r="E12251" s="19">
        <v>0.8</v>
      </c>
    </row>
    <row r="12252" spans="1:5">
      <c r="A12252" s="17">
        <v>3536</v>
      </c>
      <c r="B12252" s="20" t="s">
        <v>43362</v>
      </c>
      <c r="C12252" s="17" t="s">
        <v>6</v>
      </c>
      <c r="D12252" s="19">
        <v>2.68</v>
      </c>
      <c r="E12252" s="19">
        <v>2.68</v>
      </c>
    </row>
    <row r="12253" spans="1:5">
      <c r="A12253" s="17">
        <v>3535</v>
      </c>
      <c r="B12253" s="20" t="s">
        <v>43363</v>
      </c>
      <c r="C12253" s="17" t="s">
        <v>6</v>
      </c>
      <c r="D12253" s="19">
        <v>6.54</v>
      </c>
      <c r="E12253" s="19">
        <v>6.54</v>
      </c>
    </row>
    <row r="12254" spans="1:5">
      <c r="A12254" s="17">
        <v>3540</v>
      </c>
      <c r="B12254" s="20" t="s">
        <v>43364</v>
      </c>
      <c r="C12254" s="17" t="s">
        <v>6</v>
      </c>
      <c r="D12254" s="19">
        <v>5.53</v>
      </c>
      <c r="E12254" s="19">
        <v>5.53</v>
      </c>
    </row>
    <row r="12255" spans="1:5">
      <c r="A12255" s="17">
        <v>3539</v>
      </c>
      <c r="B12255" s="20" t="s">
        <v>43365</v>
      </c>
      <c r="C12255" s="17" t="s">
        <v>6</v>
      </c>
      <c r="D12255" s="19">
        <v>32.06</v>
      </c>
      <c r="E12255" s="19">
        <v>32.06</v>
      </c>
    </row>
    <row r="12256" spans="1:5">
      <c r="A12256" s="17">
        <v>3513</v>
      </c>
      <c r="B12256" s="20" t="s">
        <v>43366</v>
      </c>
      <c r="C12256" s="17" t="s">
        <v>6</v>
      </c>
      <c r="D12256" s="19">
        <v>113.05</v>
      </c>
      <c r="E12256" s="19">
        <v>113.05</v>
      </c>
    </row>
    <row r="12257" spans="1:5">
      <c r="A12257" s="17">
        <v>3516</v>
      </c>
      <c r="B12257" s="20" t="s">
        <v>43367</v>
      </c>
      <c r="C12257" s="17" t="s">
        <v>6</v>
      </c>
      <c r="D12257" s="19">
        <v>2.54</v>
      </c>
      <c r="E12257" s="19">
        <v>2.54</v>
      </c>
    </row>
    <row r="12258" spans="1:5">
      <c r="A12258" s="17">
        <v>3517</v>
      </c>
      <c r="B12258" s="20" t="s">
        <v>43368</v>
      </c>
      <c r="C12258" s="17" t="s">
        <v>6</v>
      </c>
      <c r="D12258" s="19">
        <v>2.29</v>
      </c>
      <c r="E12258" s="19">
        <v>2.29</v>
      </c>
    </row>
    <row r="12259" spans="1:5">
      <c r="A12259" s="17">
        <v>3515</v>
      </c>
      <c r="B12259" s="20" t="s">
        <v>43369</v>
      </c>
      <c r="C12259" s="17" t="s">
        <v>6</v>
      </c>
      <c r="D12259" s="19">
        <v>7.21</v>
      </c>
      <c r="E12259" s="19">
        <v>7.21</v>
      </c>
    </row>
    <row r="12260" spans="1:5">
      <c r="A12260" s="17">
        <v>20147</v>
      </c>
      <c r="B12260" s="20" t="s">
        <v>43370</v>
      </c>
      <c r="C12260" s="17" t="s">
        <v>6</v>
      </c>
      <c r="D12260" s="19">
        <v>5.93</v>
      </c>
      <c r="E12260" s="19">
        <v>5.93</v>
      </c>
    </row>
    <row r="12261" spans="1:5">
      <c r="A12261" s="17">
        <v>3524</v>
      </c>
      <c r="B12261" s="20" t="s">
        <v>43371</v>
      </c>
      <c r="C12261" s="17" t="s">
        <v>6</v>
      </c>
      <c r="D12261" s="19">
        <v>8.93</v>
      </c>
      <c r="E12261" s="19">
        <v>8.93</v>
      </c>
    </row>
    <row r="12262" spans="1:5">
      <c r="A12262" s="17">
        <v>3532</v>
      </c>
      <c r="B12262" s="20" t="s">
        <v>43372</v>
      </c>
      <c r="C12262" s="17" t="s">
        <v>6</v>
      </c>
      <c r="D12262" s="19">
        <v>20.63</v>
      </c>
      <c r="E12262" s="19">
        <v>20.63</v>
      </c>
    </row>
    <row r="12263" spans="1:5">
      <c r="A12263" s="17">
        <v>3528</v>
      </c>
      <c r="B12263" s="20" t="s">
        <v>43373</v>
      </c>
      <c r="C12263" s="17" t="s">
        <v>6</v>
      </c>
      <c r="D12263" s="19">
        <v>9.93</v>
      </c>
      <c r="E12263" s="19">
        <v>9.93</v>
      </c>
    </row>
    <row r="12264" spans="1:5">
      <c r="A12264" s="17">
        <v>37952</v>
      </c>
      <c r="B12264" s="20" t="s">
        <v>43374</v>
      </c>
      <c r="C12264" s="17" t="s">
        <v>6</v>
      </c>
      <c r="D12264" s="19">
        <v>71.13</v>
      </c>
      <c r="E12264" s="19">
        <v>71.13</v>
      </c>
    </row>
    <row r="12265" spans="1:5">
      <c r="A12265" s="17">
        <v>37951</v>
      </c>
      <c r="B12265" s="20" t="s">
        <v>43375</v>
      </c>
      <c r="C12265" s="17" t="s">
        <v>6</v>
      </c>
      <c r="D12265" s="19">
        <v>2.67</v>
      </c>
      <c r="E12265" s="19">
        <v>2.67</v>
      </c>
    </row>
    <row r="12266" spans="1:5">
      <c r="A12266" s="17">
        <v>3518</v>
      </c>
      <c r="B12266" s="20" t="s">
        <v>43376</v>
      </c>
      <c r="C12266" s="17" t="s">
        <v>6</v>
      </c>
      <c r="D12266" s="19">
        <v>4.1100000000000003</v>
      </c>
      <c r="E12266" s="19">
        <v>4.1100000000000003</v>
      </c>
    </row>
    <row r="12267" spans="1:5">
      <c r="A12267" s="17">
        <v>3519</v>
      </c>
      <c r="B12267" s="20" t="s">
        <v>43377</v>
      </c>
      <c r="C12267" s="17" t="s">
        <v>6</v>
      </c>
      <c r="D12267" s="19">
        <v>8.61</v>
      </c>
      <c r="E12267" s="19">
        <v>8.61</v>
      </c>
    </row>
    <row r="12268" spans="1:5">
      <c r="A12268" s="17">
        <v>3520</v>
      </c>
      <c r="B12268" s="20" t="s">
        <v>43378</v>
      </c>
      <c r="C12268" s="17" t="s">
        <v>6</v>
      </c>
      <c r="D12268" s="19">
        <v>9.02</v>
      </c>
      <c r="E12268" s="19">
        <v>9.02</v>
      </c>
    </row>
    <row r="12269" spans="1:5">
      <c r="A12269" s="17">
        <v>37950</v>
      </c>
      <c r="B12269" s="20" t="s">
        <v>43379</v>
      </c>
      <c r="C12269" s="17" t="s">
        <v>6</v>
      </c>
      <c r="D12269" s="19">
        <v>65.48</v>
      </c>
      <c r="E12269" s="19">
        <v>65.48</v>
      </c>
    </row>
    <row r="12270" spans="1:5">
      <c r="A12270" s="17">
        <v>37949</v>
      </c>
      <c r="B12270" s="20" t="s">
        <v>43380</v>
      </c>
      <c r="C12270" s="17" t="s">
        <v>6</v>
      </c>
      <c r="D12270" s="19">
        <v>2.41</v>
      </c>
      <c r="E12270" s="19">
        <v>2.41</v>
      </c>
    </row>
    <row r="12271" spans="1:5">
      <c r="A12271" s="17">
        <v>3526</v>
      </c>
      <c r="B12271" s="20" t="s">
        <v>43381</v>
      </c>
      <c r="C12271" s="17" t="s">
        <v>6</v>
      </c>
      <c r="D12271" s="19">
        <v>3.32</v>
      </c>
      <c r="E12271" s="19">
        <v>3.32</v>
      </c>
    </row>
    <row r="12272" spans="1:5">
      <c r="A12272" s="17">
        <v>3509</v>
      </c>
      <c r="B12272" s="20" t="s">
        <v>43382</v>
      </c>
      <c r="C12272" s="17" t="s">
        <v>6</v>
      </c>
      <c r="D12272" s="19">
        <v>7.55</v>
      </c>
      <c r="E12272" s="19">
        <v>7.55</v>
      </c>
    </row>
    <row r="12273" spans="1:5">
      <c r="A12273" s="17">
        <v>20151</v>
      </c>
      <c r="B12273" s="20" t="s">
        <v>43383</v>
      </c>
      <c r="C12273" s="17" t="s">
        <v>6</v>
      </c>
      <c r="D12273" s="19">
        <v>22.18</v>
      </c>
      <c r="E12273" s="19">
        <v>22.18</v>
      </c>
    </row>
    <row r="12274" spans="1:5">
      <c r="A12274" s="17">
        <v>20152</v>
      </c>
      <c r="B12274" s="20" t="s">
        <v>43384</v>
      </c>
      <c r="C12274" s="17" t="s">
        <v>6</v>
      </c>
      <c r="D12274" s="19">
        <v>80.27</v>
      </c>
      <c r="E12274" s="19">
        <v>80.27</v>
      </c>
    </row>
    <row r="12275" spans="1:5">
      <c r="A12275" s="17">
        <v>20148</v>
      </c>
      <c r="B12275" s="20" t="s">
        <v>43385</v>
      </c>
      <c r="C12275" s="17" t="s">
        <v>6</v>
      </c>
      <c r="D12275" s="19">
        <v>4.3600000000000003</v>
      </c>
      <c r="E12275" s="19">
        <v>4.3600000000000003</v>
      </c>
    </row>
    <row r="12276" spans="1:5">
      <c r="A12276" s="17">
        <v>20149</v>
      </c>
      <c r="B12276" s="20" t="s">
        <v>43386</v>
      </c>
      <c r="C12276" s="17" t="s">
        <v>6</v>
      </c>
      <c r="D12276" s="19">
        <v>7.28</v>
      </c>
      <c r="E12276" s="19">
        <v>7.28</v>
      </c>
    </row>
    <row r="12277" spans="1:5">
      <c r="A12277" s="17">
        <v>20150</v>
      </c>
      <c r="B12277" s="20" t="s">
        <v>43387</v>
      </c>
      <c r="C12277" s="17" t="s">
        <v>6</v>
      </c>
      <c r="D12277" s="19">
        <v>18.77</v>
      </c>
      <c r="E12277" s="19">
        <v>18.77</v>
      </c>
    </row>
    <row r="12278" spans="1:5">
      <c r="A12278" s="17">
        <v>20157</v>
      </c>
      <c r="B12278" s="20" t="s">
        <v>43388</v>
      </c>
      <c r="C12278" s="17" t="s">
        <v>6</v>
      </c>
      <c r="D12278" s="19">
        <v>21.07</v>
      </c>
      <c r="E12278" s="19">
        <v>21.07</v>
      </c>
    </row>
    <row r="12279" spans="1:5">
      <c r="A12279" s="17">
        <v>20158</v>
      </c>
      <c r="B12279" s="20" t="s">
        <v>43389</v>
      </c>
      <c r="C12279" s="17" t="s">
        <v>6</v>
      </c>
      <c r="D12279" s="19">
        <v>83.67</v>
      </c>
      <c r="E12279" s="19">
        <v>83.67</v>
      </c>
    </row>
    <row r="12280" spans="1:5">
      <c r="A12280" s="17">
        <v>20154</v>
      </c>
      <c r="B12280" s="20" t="s">
        <v>43390</v>
      </c>
      <c r="C12280" s="17" t="s">
        <v>6</v>
      </c>
      <c r="D12280" s="19">
        <v>4.2699999999999996</v>
      </c>
      <c r="E12280" s="19">
        <v>4.2699999999999996</v>
      </c>
    </row>
    <row r="12281" spans="1:5">
      <c r="A12281" s="17">
        <v>20155</v>
      </c>
      <c r="B12281" s="20" t="s">
        <v>43391</v>
      </c>
      <c r="C12281" s="17" t="s">
        <v>6</v>
      </c>
      <c r="D12281" s="19">
        <v>6.5</v>
      </c>
      <c r="E12281" s="19">
        <v>6.5</v>
      </c>
    </row>
    <row r="12282" spans="1:5">
      <c r="A12282" s="17">
        <v>20156</v>
      </c>
      <c r="B12282" s="20" t="s">
        <v>43392</v>
      </c>
      <c r="C12282" s="17" t="s">
        <v>6</v>
      </c>
      <c r="D12282" s="19">
        <v>18.28</v>
      </c>
      <c r="E12282" s="19">
        <v>18.28</v>
      </c>
    </row>
    <row r="12283" spans="1:5">
      <c r="A12283" s="17">
        <v>3499</v>
      </c>
      <c r="B12283" s="20" t="s">
        <v>43393</v>
      </c>
      <c r="C12283" s="17" t="s">
        <v>6</v>
      </c>
      <c r="D12283" s="19">
        <v>1.25</v>
      </c>
      <c r="E12283" s="19">
        <v>1.25</v>
      </c>
    </row>
    <row r="12284" spans="1:5">
      <c r="A12284" s="17">
        <v>3500</v>
      </c>
      <c r="B12284" s="20" t="s">
        <v>43394</v>
      </c>
      <c r="C12284" s="17" t="s">
        <v>6</v>
      </c>
      <c r="D12284" s="19">
        <v>1.66</v>
      </c>
      <c r="E12284" s="19">
        <v>1.66</v>
      </c>
    </row>
    <row r="12285" spans="1:5">
      <c r="A12285" s="17">
        <v>3501</v>
      </c>
      <c r="B12285" s="20" t="s">
        <v>43395</v>
      </c>
      <c r="C12285" s="17" t="s">
        <v>6</v>
      </c>
      <c r="D12285" s="19">
        <v>4.59</v>
      </c>
      <c r="E12285" s="19">
        <v>4.59</v>
      </c>
    </row>
    <row r="12286" spans="1:5">
      <c r="A12286" s="17">
        <v>3502</v>
      </c>
      <c r="B12286" s="20" t="s">
        <v>43396</v>
      </c>
      <c r="C12286" s="17" t="s">
        <v>6</v>
      </c>
      <c r="D12286" s="19">
        <v>6.6</v>
      </c>
      <c r="E12286" s="19">
        <v>6.6</v>
      </c>
    </row>
    <row r="12287" spans="1:5">
      <c r="A12287" s="17">
        <v>3503</v>
      </c>
      <c r="B12287" s="20" t="s">
        <v>43397</v>
      </c>
      <c r="C12287" s="17" t="s">
        <v>6</v>
      </c>
      <c r="D12287" s="19">
        <v>8.2899999999999991</v>
      </c>
      <c r="E12287" s="19">
        <v>8.2899999999999991</v>
      </c>
    </row>
    <row r="12288" spans="1:5">
      <c r="A12288" s="17">
        <v>3477</v>
      </c>
      <c r="B12288" s="20" t="s">
        <v>43398</v>
      </c>
      <c r="C12288" s="17" t="s">
        <v>6</v>
      </c>
      <c r="D12288" s="19">
        <v>30.13</v>
      </c>
      <c r="E12288" s="19">
        <v>30.13</v>
      </c>
    </row>
    <row r="12289" spans="1:5">
      <c r="A12289" s="17">
        <v>3478</v>
      </c>
      <c r="B12289" s="20" t="s">
        <v>43399</v>
      </c>
      <c r="C12289" s="17" t="s">
        <v>6</v>
      </c>
      <c r="D12289" s="19">
        <v>72.23</v>
      </c>
      <c r="E12289" s="19">
        <v>72.23</v>
      </c>
    </row>
    <row r="12290" spans="1:5">
      <c r="A12290" s="17">
        <v>3525</v>
      </c>
      <c r="B12290" s="20" t="s">
        <v>43400</v>
      </c>
      <c r="C12290" s="17" t="s">
        <v>6</v>
      </c>
      <c r="D12290" s="19">
        <v>89.15</v>
      </c>
      <c r="E12290" s="19">
        <v>89.15</v>
      </c>
    </row>
    <row r="12291" spans="1:5">
      <c r="A12291" s="17">
        <v>3511</v>
      </c>
      <c r="B12291" s="20" t="s">
        <v>43401</v>
      </c>
      <c r="C12291" s="17" t="s">
        <v>6</v>
      </c>
      <c r="D12291" s="19">
        <v>94.56</v>
      </c>
      <c r="E12291" s="19">
        <v>94.56</v>
      </c>
    </row>
    <row r="12292" spans="1:5">
      <c r="A12292" s="17">
        <v>38913</v>
      </c>
      <c r="B12292" s="20" t="s">
        <v>43402</v>
      </c>
      <c r="C12292" s="17" t="s">
        <v>6</v>
      </c>
      <c r="D12292" s="19">
        <v>11.01</v>
      </c>
      <c r="E12292" s="19">
        <v>11.01</v>
      </c>
    </row>
    <row r="12293" spans="1:5">
      <c r="A12293" s="17">
        <v>38914</v>
      </c>
      <c r="B12293" s="20" t="s">
        <v>43403</v>
      </c>
      <c r="C12293" s="17" t="s">
        <v>6</v>
      </c>
      <c r="D12293" s="19">
        <v>13.52</v>
      </c>
      <c r="E12293" s="19">
        <v>13.52</v>
      </c>
    </row>
    <row r="12294" spans="1:5">
      <c r="A12294" s="17">
        <v>38915</v>
      </c>
      <c r="B12294" s="20" t="s">
        <v>43404</v>
      </c>
      <c r="C12294" s="17" t="s">
        <v>6</v>
      </c>
      <c r="D12294" s="19">
        <v>26.06</v>
      </c>
      <c r="E12294" s="19">
        <v>26.06</v>
      </c>
    </row>
    <row r="12295" spans="1:5">
      <c r="A12295" s="17">
        <v>38916</v>
      </c>
      <c r="B12295" s="20" t="s">
        <v>43405</v>
      </c>
      <c r="C12295" s="17" t="s">
        <v>6</v>
      </c>
      <c r="D12295" s="19">
        <v>36.06</v>
      </c>
      <c r="E12295" s="19">
        <v>36.06</v>
      </c>
    </row>
    <row r="12296" spans="1:5">
      <c r="A12296" s="17">
        <v>39300</v>
      </c>
      <c r="B12296" s="20" t="s">
        <v>43406</v>
      </c>
      <c r="C12296" s="17" t="s">
        <v>6</v>
      </c>
      <c r="D12296" s="19">
        <v>9.83</v>
      </c>
      <c r="E12296" s="19">
        <v>9.83</v>
      </c>
    </row>
    <row r="12297" spans="1:5">
      <c r="A12297" s="17">
        <v>39301</v>
      </c>
      <c r="B12297" s="20" t="s">
        <v>43407</v>
      </c>
      <c r="C12297" s="17" t="s">
        <v>6</v>
      </c>
      <c r="D12297" s="19">
        <v>13.16</v>
      </c>
      <c r="E12297" s="19">
        <v>13.16</v>
      </c>
    </row>
    <row r="12298" spans="1:5">
      <c r="A12298" s="17">
        <v>39302</v>
      </c>
      <c r="B12298" s="20" t="s">
        <v>43408</v>
      </c>
      <c r="C12298" s="17" t="s">
        <v>6</v>
      </c>
      <c r="D12298" s="19">
        <v>23.93</v>
      </c>
      <c r="E12298" s="19">
        <v>23.93</v>
      </c>
    </row>
    <row r="12299" spans="1:5">
      <c r="A12299" s="17">
        <v>38941</v>
      </c>
      <c r="B12299" s="20" t="s">
        <v>43409</v>
      </c>
      <c r="C12299" s="17" t="s">
        <v>6</v>
      </c>
      <c r="D12299" s="19">
        <v>17.77</v>
      </c>
      <c r="E12299" s="19">
        <v>17.77</v>
      </c>
    </row>
    <row r="12300" spans="1:5">
      <c r="A12300" s="17">
        <v>38923</v>
      </c>
      <c r="B12300" s="20" t="s">
        <v>43410</v>
      </c>
      <c r="C12300" s="17" t="s">
        <v>6</v>
      </c>
      <c r="D12300" s="19">
        <v>11.78</v>
      </c>
      <c r="E12300" s="19">
        <v>11.78</v>
      </c>
    </row>
    <row r="12301" spans="1:5">
      <c r="A12301" s="17">
        <v>38925</v>
      </c>
      <c r="B12301" s="20" t="s">
        <v>43411</v>
      </c>
      <c r="C12301" s="17" t="s">
        <v>6</v>
      </c>
      <c r="D12301" s="19">
        <v>13.67</v>
      </c>
      <c r="E12301" s="19">
        <v>13.67</v>
      </c>
    </row>
    <row r="12302" spans="1:5">
      <c r="A12302" s="17">
        <v>38926</v>
      </c>
      <c r="B12302" s="20" t="s">
        <v>43412</v>
      </c>
      <c r="C12302" s="17" t="s">
        <v>6</v>
      </c>
      <c r="D12302" s="19">
        <v>16.22</v>
      </c>
      <c r="E12302" s="19">
        <v>16.22</v>
      </c>
    </row>
    <row r="12303" spans="1:5">
      <c r="A12303" s="17">
        <v>38927</v>
      </c>
      <c r="B12303" s="20" t="s">
        <v>43413</v>
      </c>
      <c r="C12303" s="17" t="s">
        <v>6</v>
      </c>
      <c r="D12303" s="19">
        <v>20.48</v>
      </c>
      <c r="E12303" s="19">
        <v>20.48</v>
      </c>
    </row>
    <row r="12304" spans="1:5">
      <c r="A12304" s="17">
        <v>39304</v>
      </c>
      <c r="B12304" s="20" t="s">
        <v>43414</v>
      </c>
      <c r="C12304" s="17" t="s">
        <v>6</v>
      </c>
      <c r="D12304" s="19">
        <v>11.63</v>
      </c>
      <c r="E12304" s="19">
        <v>11.63</v>
      </c>
    </row>
    <row r="12305" spans="1:5">
      <c r="A12305" s="17">
        <v>39305</v>
      </c>
      <c r="B12305" s="20" t="s">
        <v>43415</v>
      </c>
      <c r="C12305" s="17" t="s">
        <v>6</v>
      </c>
      <c r="D12305" s="19">
        <v>12.76</v>
      </c>
      <c r="E12305" s="19">
        <v>12.76</v>
      </c>
    </row>
    <row r="12306" spans="1:5">
      <c r="A12306" s="17">
        <v>39306</v>
      </c>
      <c r="B12306" s="20" t="s">
        <v>43416</v>
      </c>
      <c r="C12306" s="17" t="s">
        <v>6</v>
      </c>
      <c r="D12306" s="19">
        <v>17.149999999999999</v>
      </c>
      <c r="E12306" s="19">
        <v>17.149999999999999</v>
      </c>
    </row>
    <row r="12307" spans="1:5">
      <c r="A12307" s="17">
        <v>38928</v>
      </c>
      <c r="B12307" s="20" t="s">
        <v>43417</v>
      </c>
      <c r="C12307" s="17" t="s">
        <v>6</v>
      </c>
      <c r="D12307" s="19">
        <v>22.67</v>
      </c>
      <c r="E12307" s="19">
        <v>22.67</v>
      </c>
    </row>
    <row r="12308" spans="1:5">
      <c r="A12308" s="17">
        <v>38917</v>
      </c>
      <c r="B12308" s="20" t="s">
        <v>43418</v>
      </c>
      <c r="C12308" s="17" t="s">
        <v>6</v>
      </c>
      <c r="D12308" s="19">
        <v>12.67</v>
      </c>
      <c r="E12308" s="19">
        <v>12.67</v>
      </c>
    </row>
    <row r="12309" spans="1:5">
      <c r="A12309" s="17">
        <v>38919</v>
      </c>
      <c r="B12309" s="20" t="s">
        <v>43419</v>
      </c>
      <c r="C12309" s="17" t="s">
        <v>6</v>
      </c>
      <c r="D12309" s="19">
        <v>14.87</v>
      </c>
      <c r="E12309" s="19">
        <v>14.87</v>
      </c>
    </row>
    <row r="12310" spans="1:5">
      <c r="A12310" s="17">
        <v>38922</v>
      </c>
      <c r="B12310" s="20" t="s">
        <v>43420</v>
      </c>
      <c r="C12310" s="17" t="s">
        <v>6</v>
      </c>
      <c r="D12310" s="19">
        <v>19.95</v>
      </c>
      <c r="E12310" s="19">
        <v>19.95</v>
      </c>
    </row>
    <row r="12311" spans="1:5">
      <c r="A12311" s="17">
        <v>45198</v>
      </c>
      <c r="B12311" s="20" t="s">
        <v>54024</v>
      </c>
      <c r="C12311" s="17" t="s">
        <v>6</v>
      </c>
      <c r="D12311" s="19">
        <v>51.74</v>
      </c>
      <c r="E12311" s="19">
        <v>51.74</v>
      </c>
    </row>
    <row r="12312" spans="1:5">
      <c r="A12312" s="17">
        <v>45196</v>
      </c>
      <c r="B12312" s="20" t="s">
        <v>54025</v>
      </c>
      <c r="C12312" s="17" t="s">
        <v>6</v>
      </c>
      <c r="D12312" s="19">
        <v>106.67</v>
      </c>
      <c r="E12312" s="19">
        <v>106.67</v>
      </c>
    </row>
    <row r="12313" spans="1:5">
      <c r="A12313" s="17">
        <v>12032</v>
      </c>
      <c r="B12313" s="20" t="s">
        <v>43421</v>
      </c>
      <c r="C12313" s="17" t="s">
        <v>32743</v>
      </c>
      <c r="D12313" s="19">
        <v>54.61</v>
      </c>
      <c r="E12313" s="19">
        <v>54.61</v>
      </c>
    </row>
    <row r="12314" spans="1:5">
      <c r="A12314" s="17">
        <v>12030</v>
      </c>
      <c r="B12314" s="20" t="s">
        <v>43422</v>
      </c>
      <c r="C12314" s="17" t="s">
        <v>32743</v>
      </c>
      <c r="D12314" s="19">
        <v>51.31</v>
      </c>
      <c r="E12314" s="19">
        <v>51.31</v>
      </c>
    </row>
    <row r="12315" spans="1:5">
      <c r="A12315" s="17">
        <v>45207</v>
      </c>
      <c r="B12315" s="20" t="s">
        <v>54026</v>
      </c>
      <c r="C12315" s="17" t="s">
        <v>6</v>
      </c>
      <c r="D12315" s="19">
        <v>340.75</v>
      </c>
      <c r="E12315" s="19">
        <v>340.75</v>
      </c>
    </row>
    <row r="12316" spans="1:5">
      <c r="A12316" s="17">
        <v>14157</v>
      </c>
      <c r="B12316" s="20" t="s">
        <v>43423</v>
      </c>
      <c r="C12316" s="17" t="s">
        <v>6</v>
      </c>
      <c r="D12316" s="19">
        <v>1.32</v>
      </c>
      <c r="E12316" s="19">
        <v>1.32</v>
      </c>
    </row>
    <row r="12317" spans="1:5">
      <c r="A12317" s="17">
        <v>10908</v>
      </c>
      <c r="B12317" s="20" t="s">
        <v>43424</v>
      </c>
      <c r="C12317" s="17" t="s">
        <v>6</v>
      </c>
      <c r="D12317" s="19">
        <v>20.71</v>
      </c>
      <c r="E12317" s="19">
        <v>20.71</v>
      </c>
    </row>
    <row r="12318" spans="1:5">
      <c r="A12318" s="17">
        <v>10909</v>
      </c>
      <c r="B12318" s="20" t="s">
        <v>43425</v>
      </c>
      <c r="C12318" s="17" t="s">
        <v>6</v>
      </c>
      <c r="D12318" s="19">
        <v>24.09</v>
      </c>
      <c r="E12318" s="19">
        <v>24.09</v>
      </c>
    </row>
    <row r="12319" spans="1:5">
      <c r="A12319" s="17">
        <v>3669</v>
      </c>
      <c r="B12319" s="20" t="s">
        <v>43426</v>
      </c>
      <c r="C12319" s="17" t="s">
        <v>6</v>
      </c>
      <c r="D12319" s="19">
        <v>14.8</v>
      </c>
      <c r="E12319" s="19">
        <v>14.8</v>
      </c>
    </row>
    <row r="12320" spans="1:5">
      <c r="A12320" s="17">
        <v>20139</v>
      </c>
      <c r="B12320" s="20" t="s">
        <v>43427</v>
      </c>
      <c r="C12320" s="17" t="s">
        <v>6</v>
      </c>
      <c r="D12320" s="19">
        <v>127.29</v>
      </c>
      <c r="E12320" s="19">
        <v>127.29</v>
      </c>
    </row>
    <row r="12321" spans="1:5">
      <c r="A12321" s="17">
        <v>3668</v>
      </c>
      <c r="B12321" s="20" t="s">
        <v>43428</v>
      </c>
      <c r="C12321" s="17" t="s">
        <v>6</v>
      </c>
      <c r="D12321" s="19">
        <v>45.47</v>
      </c>
      <c r="E12321" s="19">
        <v>45.47</v>
      </c>
    </row>
    <row r="12322" spans="1:5">
      <c r="A12322" s="17">
        <v>10911</v>
      </c>
      <c r="B12322" s="20" t="s">
        <v>43429</v>
      </c>
      <c r="C12322" s="17" t="s">
        <v>6</v>
      </c>
      <c r="D12322" s="19">
        <v>19.93</v>
      </c>
      <c r="E12322" s="19">
        <v>19.93</v>
      </c>
    </row>
    <row r="12323" spans="1:5">
      <c r="A12323" s="17">
        <v>3659</v>
      </c>
      <c r="B12323" s="20" t="s">
        <v>43430</v>
      </c>
      <c r="C12323" s="17" t="s">
        <v>6</v>
      </c>
      <c r="D12323" s="19">
        <v>20.309999999999999</v>
      </c>
      <c r="E12323" s="19">
        <v>20.309999999999999</v>
      </c>
    </row>
    <row r="12324" spans="1:5">
      <c r="A12324" s="17">
        <v>3660</v>
      </c>
      <c r="B12324" s="20" t="s">
        <v>43431</v>
      </c>
      <c r="C12324" s="17" t="s">
        <v>6</v>
      </c>
      <c r="D12324" s="19">
        <v>26.26</v>
      </c>
      <c r="E12324" s="19">
        <v>26.26</v>
      </c>
    </row>
    <row r="12325" spans="1:5">
      <c r="A12325" s="17">
        <v>20144</v>
      </c>
      <c r="B12325" s="20" t="s">
        <v>43432</v>
      </c>
      <c r="C12325" s="17" t="s">
        <v>6</v>
      </c>
      <c r="D12325" s="19">
        <v>58.81</v>
      </c>
      <c r="E12325" s="19">
        <v>58.81</v>
      </c>
    </row>
    <row r="12326" spans="1:5">
      <c r="A12326" s="17">
        <v>20143</v>
      </c>
      <c r="B12326" s="20" t="s">
        <v>43433</v>
      </c>
      <c r="C12326" s="17" t="s">
        <v>6</v>
      </c>
      <c r="D12326" s="19">
        <v>75.25</v>
      </c>
      <c r="E12326" s="19">
        <v>75.25</v>
      </c>
    </row>
    <row r="12327" spans="1:5">
      <c r="A12327" s="17">
        <v>20145</v>
      </c>
      <c r="B12327" s="20" t="s">
        <v>43434</v>
      </c>
      <c r="C12327" s="17" t="s">
        <v>6</v>
      </c>
      <c r="D12327" s="19">
        <v>145.15</v>
      </c>
      <c r="E12327" s="19">
        <v>145.15</v>
      </c>
    </row>
    <row r="12328" spans="1:5">
      <c r="A12328" s="17">
        <v>20146</v>
      </c>
      <c r="B12328" s="20" t="s">
        <v>43435</v>
      </c>
      <c r="C12328" s="17" t="s">
        <v>6</v>
      </c>
      <c r="D12328" s="19">
        <v>198.42</v>
      </c>
      <c r="E12328" s="19">
        <v>198.42</v>
      </c>
    </row>
    <row r="12329" spans="1:5">
      <c r="A12329" s="17">
        <v>20140</v>
      </c>
      <c r="B12329" s="20" t="s">
        <v>43436</v>
      </c>
      <c r="C12329" s="17" t="s">
        <v>6</v>
      </c>
      <c r="D12329" s="19">
        <v>9.31</v>
      </c>
      <c r="E12329" s="19">
        <v>9.31</v>
      </c>
    </row>
    <row r="12330" spans="1:5">
      <c r="A12330" s="17">
        <v>20141</v>
      </c>
      <c r="B12330" s="20" t="s">
        <v>43437</v>
      </c>
      <c r="C12330" s="17" t="s">
        <v>6</v>
      </c>
      <c r="D12330" s="19">
        <v>22.8</v>
      </c>
      <c r="E12330" s="19">
        <v>22.8</v>
      </c>
    </row>
    <row r="12331" spans="1:5">
      <c r="A12331" s="17">
        <v>20142</v>
      </c>
      <c r="B12331" s="20" t="s">
        <v>43438</v>
      </c>
      <c r="C12331" s="17" t="s">
        <v>6</v>
      </c>
      <c r="D12331" s="19">
        <v>40.1</v>
      </c>
      <c r="E12331" s="19">
        <v>40.1</v>
      </c>
    </row>
    <row r="12332" spans="1:5">
      <c r="A12332" s="17">
        <v>3670</v>
      </c>
      <c r="B12332" s="20" t="s">
        <v>43439</v>
      </c>
      <c r="C12332" s="17" t="s">
        <v>6</v>
      </c>
      <c r="D12332" s="19">
        <v>26.08</v>
      </c>
      <c r="E12332" s="19">
        <v>26.08</v>
      </c>
    </row>
    <row r="12333" spans="1:5">
      <c r="A12333" s="17">
        <v>3666</v>
      </c>
      <c r="B12333" s="20" t="s">
        <v>43440</v>
      </c>
      <c r="C12333" s="17" t="s">
        <v>6</v>
      </c>
      <c r="D12333" s="19">
        <v>4.0999999999999996</v>
      </c>
      <c r="E12333" s="19">
        <v>4.0999999999999996</v>
      </c>
    </row>
    <row r="12334" spans="1:5">
      <c r="A12334" s="17">
        <v>3662</v>
      </c>
      <c r="B12334" s="20" t="s">
        <v>43441</v>
      </c>
      <c r="C12334" s="17" t="s">
        <v>6</v>
      </c>
      <c r="D12334" s="19">
        <v>10.7</v>
      </c>
      <c r="E12334" s="19">
        <v>10.7</v>
      </c>
    </row>
    <row r="12335" spans="1:5">
      <c r="A12335" s="17">
        <v>3658</v>
      </c>
      <c r="B12335" s="20" t="s">
        <v>43442</v>
      </c>
      <c r="C12335" s="17" t="s">
        <v>6</v>
      </c>
      <c r="D12335" s="19">
        <v>20.27</v>
      </c>
      <c r="E12335" s="19">
        <v>20.27</v>
      </c>
    </row>
    <row r="12336" spans="1:5">
      <c r="A12336" s="17">
        <v>42696</v>
      </c>
      <c r="B12336" s="20" t="s">
        <v>43443</v>
      </c>
      <c r="C12336" s="17" t="s">
        <v>6</v>
      </c>
      <c r="D12336" s="19">
        <v>160.78</v>
      </c>
      <c r="E12336" s="19">
        <v>160.78</v>
      </c>
    </row>
    <row r="12337" spans="1:5">
      <c r="A12337" s="17">
        <v>39875</v>
      </c>
      <c r="B12337" s="20" t="s">
        <v>43444</v>
      </c>
      <c r="C12337" s="17" t="s">
        <v>6</v>
      </c>
      <c r="D12337" s="19">
        <v>689.33</v>
      </c>
      <c r="E12337" s="19">
        <v>689.33</v>
      </c>
    </row>
    <row r="12338" spans="1:5">
      <c r="A12338" s="17">
        <v>39876</v>
      </c>
      <c r="B12338" s="20" t="s">
        <v>43445</v>
      </c>
      <c r="C12338" s="17" t="s">
        <v>6</v>
      </c>
      <c r="D12338" s="19">
        <v>863.04</v>
      </c>
      <c r="E12338" s="19">
        <v>863.04</v>
      </c>
    </row>
    <row r="12339" spans="1:5">
      <c r="A12339" s="17">
        <v>39877</v>
      </c>
      <c r="B12339" s="20" t="s">
        <v>43446</v>
      </c>
      <c r="C12339" s="17" t="s">
        <v>6</v>
      </c>
      <c r="D12339" s="19">
        <v>1197</v>
      </c>
      <c r="E12339" s="19">
        <v>1197</v>
      </c>
    </row>
    <row r="12340" spans="1:5">
      <c r="A12340" s="17">
        <v>39878</v>
      </c>
      <c r="B12340" s="20" t="s">
        <v>43447</v>
      </c>
      <c r="C12340" s="17" t="s">
        <v>6</v>
      </c>
      <c r="D12340" s="19">
        <v>1581.04</v>
      </c>
      <c r="E12340" s="19">
        <v>1581.04</v>
      </c>
    </row>
    <row r="12341" spans="1:5">
      <c r="A12341" s="17">
        <v>39872</v>
      </c>
      <c r="B12341" s="20" t="s">
        <v>43448</v>
      </c>
      <c r="C12341" s="17" t="s">
        <v>6</v>
      </c>
      <c r="D12341" s="19">
        <v>472.72</v>
      </c>
      <c r="E12341" s="19">
        <v>472.72</v>
      </c>
    </row>
    <row r="12342" spans="1:5">
      <c r="A12342" s="17">
        <v>39873</v>
      </c>
      <c r="B12342" s="20" t="s">
        <v>43449</v>
      </c>
      <c r="C12342" s="17" t="s">
        <v>6</v>
      </c>
      <c r="D12342" s="19">
        <v>548.33000000000004</v>
      </c>
      <c r="E12342" s="19">
        <v>548.33000000000004</v>
      </c>
    </row>
    <row r="12343" spans="1:5">
      <c r="A12343" s="17">
        <v>39874</v>
      </c>
      <c r="B12343" s="20" t="s">
        <v>43450</v>
      </c>
      <c r="C12343" s="17" t="s">
        <v>6</v>
      </c>
      <c r="D12343" s="19">
        <v>602.27</v>
      </c>
      <c r="E12343" s="19">
        <v>602.27</v>
      </c>
    </row>
    <row r="12344" spans="1:5">
      <c r="A12344" s="17">
        <v>3674</v>
      </c>
      <c r="B12344" s="20" t="s">
        <v>43451</v>
      </c>
      <c r="C12344" s="17" t="s">
        <v>9</v>
      </c>
      <c r="D12344" s="19">
        <v>91.92</v>
      </c>
      <c r="E12344" s="19">
        <v>91.92</v>
      </c>
    </row>
    <row r="12345" spans="1:5">
      <c r="A12345" s="17">
        <v>3681</v>
      </c>
      <c r="B12345" s="20" t="s">
        <v>43452</v>
      </c>
      <c r="C12345" s="17" t="s">
        <v>9</v>
      </c>
      <c r="D12345" s="19">
        <v>136.77000000000001</v>
      </c>
      <c r="E12345" s="19">
        <v>136.77000000000001</v>
      </c>
    </row>
    <row r="12346" spans="1:5">
      <c r="A12346" s="17">
        <v>3676</v>
      </c>
      <c r="B12346" s="20" t="s">
        <v>43453</v>
      </c>
      <c r="C12346" s="17" t="s">
        <v>9</v>
      </c>
      <c r="D12346" s="19">
        <v>514.72</v>
      </c>
      <c r="E12346" s="19">
        <v>514.72</v>
      </c>
    </row>
    <row r="12347" spans="1:5">
      <c r="A12347" s="17">
        <v>3679</v>
      </c>
      <c r="B12347" s="20" t="s">
        <v>43454</v>
      </c>
      <c r="C12347" s="17" t="s">
        <v>9</v>
      </c>
      <c r="D12347" s="19">
        <v>425.84</v>
      </c>
      <c r="E12347" s="19">
        <v>425.84</v>
      </c>
    </row>
    <row r="12348" spans="1:5">
      <c r="A12348" s="17">
        <v>3672</v>
      </c>
      <c r="B12348" s="20" t="s">
        <v>43455</v>
      </c>
      <c r="C12348" s="17" t="s">
        <v>9</v>
      </c>
      <c r="D12348" s="19">
        <v>1.45</v>
      </c>
      <c r="E12348" s="19">
        <v>1.45</v>
      </c>
    </row>
    <row r="12349" spans="1:5">
      <c r="A12349" s="17">
        <v>3671</v>
      </c>
      <c r="B12349" s="20" t="s">
        <v>43456</v>
      </c>
      <c r="C12349" s="17" t="s">
        <v>9</v>
      </c>
      <c r="D12349" s="19">
        <v>1.37</v>
      </c>
      <c r="E12349" s="19">
        <v>1.37</v>
      </c>
    </row>
    <row r="12350" spans="1:5">
      <c r="A12350" s="17">
        <v>3673</v>
      </c>
      <c r="B12350" s="20" t="s">
        <v>43457</v>
      </c>
      <c r="C12350" s="17" t="s">
        <v>9</v>
      </c>
      <c r="D12350" s="19">
        <v>2.15</v>
      </c>
      <c r="E12350" s="19">
        <v>2.15</v>
      </c>
    </row>
    <row r="12351" spans="1:5">
      <c r="A12351" s="17">
        <v>38394</v>
      </c>
      <c r="B12351" s="20" t="s">
        <v>43458</v>
      </c>
      <c r="C12351" s="17" t="s">
        <v>6</v>
      </c>
      <c r="D12351" s="19">
        <v>200.52</v>
      </c>
      <c r="E12351" s="19">
        <v>200.52</v>
      </c>
    </row>
    <row r="12352" spans="1:5">
      <c r="A12352" s="17">
        <v>3729</v>
      </c>
      <c r="B12352" s="20" t="s">
        <v>43459</v>
      </c>
      <c r="C12352" s="17" t="s">
        <v>6</v>
      </c>
      <c r="D12352" s="19">
        <v>153.6</v>
      </c>
      <c r="E12352" s="19">
        <v>153.6</v>
      </c>
    </row>
    <row r="12353" spans="1:5">
      <c r="A12353" s="17">
        <v>39357</v>
      </c>
      <c r="B12353" s="20" t="s">
        <v>43460</v>
      </c>
      <c r="C12353" s="17" t="s">
        <v>6</v>
      </c>
      <c r="D12353" s="19">
        <v>61.02</v>
      </c>
      <c r="E12353" s="19">
        <v>61.02</v>
      </c>
    </row>
    <row r="12354" spans="1:5">
      <c r="A12354" s="17">
        <v>39358</v>
      </c>
      <c r="B12354" s="20" t="s">
        <v>43461</v>
      </c>
      <c r="C12354" s="17" t="s">
        <v>6</v>
      </c>
      <c r="D12354" s="19">
        <v>61.02</v>
      </c>
      <c r="E12354" s="19">
        <v>61.02</v>
      </c>
    </row>
    <row r="12355" spans="1:5">
      <c r="A12355" s="17">
        <v>39355</v>
      </c>
      <c r="B12355" s="20" t="s">
        <v>43462</v>
      </c>
      <c r="C12355" s="17" t="s">
        <v>6</v>
      </c>
      <c r="D12355" s="19">
        <v>88.91</v>
      </c>
      <c r="E12355" s="19">
        <v>88.91</v>
      </c>
    </row>
    <row r="12356" spans="1:5">
      <c r="A12356" s="17">
        <v>39356</v>
      </c>
      <c r="B12356" s="20" t="s">
        <v>43463</v>
      </c>
      <c r="C12356" s="17" t="s">
        <v>6</v>
      </c>
      <c r="D12356" s="19">
        <v>84.86</v>
      </c>
      <c r="E12356" s="19">
        <v>84.86</v>
      </c>
    </row>
    <row r="12357" spans="1:5">
      <c r="A12357" s="17">
        <v>39353</v>
      </c>
      <c r="B12357" s="20" t="s">
        <v>54027</v>
      </c>
      <c r="C12357" s="17" t="s">
        <v>6</v>
      </c>
      <c r="D12357" s="19">
        <v>194.8</v>
      </c>
      <c r="E12357" s="19">
        <v>194.8</v>
      </c>
    </row>
    <row r="12358" spans="1:5">
      <c r="A12358" s="17">
        <v>39354</v>
      </c>
      <c r="B12358" s="20" t="s">
        <v>54028</v>
      </c>
      <c r="C12358" s="17" t="s">
        <v>6</v>
      </c>
      <c r="D12358" s="19">
        <v>410.99</v>
      </c>
      <c r="E12358" s="19">
        <v>410.99</v>
      </c>
    </row>
    <row r="12359" spans="1:5">
      <c r="A12359" s="17">
        <v>39398</v>
      </c>
      <c r="B12359" s="20" t="s">
        <v>43464</v>
      </c>
      <c r="C12359" s="17" t="s">
        <v>6</v>
      </c>
      <c r="D12359" s="19">
        <v>121.27</v>
      </c>
      <c r="E12359" s="19">
        <v>121.27</v>
      </c>
    </row>
    <row r="12360" spans="1:5">
      <c r="A12360" s="17">
        <v>13343</v>
      </c>
      <c r="B12360" s="20" t="s">
        <v>43465</v>
      </c>
      <c r="C12360" s="17" t="s">
        <v>6</v>
      </c>
      <c r="D12360" s="19">
        <v>41.21</v>
      </c>
      <c r="E12360" s="19">
        <v>41.21</v>
      </c>
    </row>
    <row r="12361" spans="1:5">
      <c r="A12361" s="17">
        <v>12118</v>
      </c>
      <c r="B12361" s="20" t="s">
        <v>43466</v>
      </c>
      <c r="C12361" s="17" t="s">
        <v>6</v>
      </c>
      <c r="D12361" s="19">
        <v>24.62</v>
      </c>
      <c r="E12361" s="19">
        <v>24.62</v>
      </c>
    </row>
    <row r="12362" spans="1:5">
      <c r="A12362" s="17">
        <v>39482</v>
      </c>
      <c r="B12362" s="20" t="s">
        <v>43467</v>
      </c>
      <c r="C12362" s="17" t="s">
        <v>6</v>
      </c>
      <c r="D12362" s="19">
        <v>689.6</v>
      </c>
      <c r="E12362" s="19">
        <v>689.6</v>
      </c>
    </row>
    <row r="12363" spans="1:5">
      <c r="A12363" s="17">
        <v>39486</v>
      </c>
      <c r="B12363" s="20" t="s">
        <v>43468</v>
      </c>
      <c r="C12363" s="17" t="s">
        <v>6</v>
      </c>
      <c r="D12363" s="19">
        <v>562.80999999999995</v>
      </c>
      <c r="E12363" s="19">
        <v>562.80999999999995</v>
      </c>
    </row>
    <row r="12364" spans="1:5">
      <c r="A12364" s="17">
        <v>39484</v>
      </c>
      <c r="B12364" s="20" t="s">
        <v>43469</v>
      </c>
      <c r="C12364" s="17" t="s">
        <v>6</v>
      </c>
      <c r="D12364" s="19">
        <v>689.6</v>
      </c>
      <c r="E12364" s="19">
        <v>689.6</v>
      </c>
    </row>
    <row r="12365" spans="1:5">
      <c r="A12365" s="17">
        <v>39488</v>
      </c>
      <c r="B12365" s="20" t="s">
        <v>43470</v>
      </c>
      <c r="C12365" s="17" t="s">
        <v>6</v>
      </c>
      <c r="D12365" s="19">
        <v>572.02</v>
      </c>
      <c r="E12365" s="19">
        <v>572.02</v>
      </c>
    </row>
    <row r="12366" spans="1:5">
      <c r="A12366" s="17">
        <v>39485</v>
      </c>
      <c r="B12366" s="20" t="s">
        <v>43471</v>
      </c>
      <c r="C12366" s="17" t="s">
        <v>6</v>
      </c>
      <c r="D12366" s="19">
        <v>689.6</v>
      </c>
      <c r="E12366" s="19">
        <v>689.6</v>
      </c>
    </row>
    <row r="12367" spans="1:5">
      <c r="A12367" s="17">
        <v>39489</v>
      </c>
      <c r="B12367" s="20" t="s">
        <v>43472</v>
      </c>
      <c r="C12367" s="17" t="s">
        <v>6</v>
      </c>
      <c r="D12367" s="19">
        <v>581.72</v>
      </c>
      <c r="E12367" s="19">
        <v>581.72</v>
      </c>
    </row>
    <row r="12368" spans="1:5">
      <c r="A12368" s="17">
        <v>39490</v>
      </c>
      <c r="B12368" s="20" t="s">
        <v>43473</v>
      </c>
      <c r="C12368" s="17" t="s">
        <v>6</v>
      </c>
      <c r="D12368" s="19">
        <v>866.84</v>
      </c>
      <c r="E12368" s="19">
        <v>866.84</v>
      </c>
    </row>
    <row r="12369" spans="1:5">
      <c r="A12369" s="17">
        <v>39494</v>
      </c>
      <c r="B12369" s="20" t="s">
        <v>43474</v>
      </c>
      <c r="C12369" s="17" t="s">
        <v>6</v>
      </c>
      <c r="D12369" s="19">
        <v>622.46</v>
      </c>
      <c r="E12369" s="19">
        <v>622.46</v>
      </c>
    </row>
    <row r="12370" spans="1:5">
      <c r="A12370" s="17">
        <v>39495</v>
      </c>
      <c r="B12370" s="20" t="s">
        <v>43475</v>
      </c>
      <c r="C12370" s="17" t="s">
        <v>6</v>
      </c>
      <c r="D12370" s="19">
        <v>701.43</v>
      </c>
      <c r="E12370" s="19">
        <v>701.43</v>
      </c>
    </row>
    <row r="12371" spans="1:5">
      <c r="A12371" s="17">
        <v>39496</v>
      </c>
      <c r="B12371" s="20" t="s">
        <v>43476</v>
      </c>
      <c r="C12371" s="17" t="s">
        <v>6</v>
      </c>
      <c r="D12371" s="19">
        <v>771.57</v>
      </c>
      <c r="E12371" s="19">
        <v>771.57</v>
      </c>
    </row>
    <row r="12372" spans="1:5">
      <c r="A12372" s="17">
        <v>39492</v>
      </c>
      <c r="B12372" s="20" t="s">
        <v>43477</v>
      </c>
      <c r="C12372" s="17" t="s">
        <v>6</v>
      </c>
      <c r="D12372" s="19">
        <v>893.27</v>
      </c>
      <c r="E12372" s="19">
        <v>893.27</v>
      </c>
    </row>
    <row r="12373" spans="1:5">
      <c r="A12373" s="17">
        <v>39497</v>
      </c>
      <c r="B12373" s="20" t="s">
        <v>43478</v>
      </c>
      <c r="C12373" s="17" t="s">
        <v>6</v>
      </c>
      <c r="D12373" s="19">
        <v>806.86</v>
      </c>
      <c r="E12373" s="19">
        <v>806.86</v>
      </c>
    </row>
    <row r="12374" spans="1:5">
      <c r="A12374" s="17">
        <v>39493</v>
      </c>
      <c r="B12374" s="20" t="s">
        <v>43479</v>
      </c>
      <c r="C12374" s="17" t="s">
        <v>6</v>
      </c>
      <c r="D12374" s="19">
        <v>958.12</v>
      </c>
      <c r="E12374" s="19">
        <v>958.12</v>
      </c>
    </row>
    <row r="12375" spans="1:5">
      <c r="A12375" s="17">
        <v>43628</v>
      </c>
      <c r="B12375" s="20" t="s">
        <v>43480</v>
      </c>
      <c r="C12375" s="17" t="s">
        <v>6</v>
      </c>
      <c r="D12375" s="19">
        <v>1016.25</v>
      </c>
      <c r="E12375" s="19">
        <v>1016.25</v>
      </c>
    </row>
    <row r="12376" spans="1:5">
      <c r="A12376" s="17">
        <v>39500</v>
      </c>
      <c r="B12376" s="20" t="s">
        <v>43481</v>
      </c>
      <c r="C12376" s="17" t="s">
        <v>6</v>
      </c>
      <c r="D12376" s="19">
        <v>1045.3900000000001</v>
      </c>
      <c r="E12376" s="19">
        <v>1045.3900000000001</v>
      </c>
    </row>
    <row r="12377" spans="1:5">
      <c r="A12377" s="17">
        <v>39498</v>
      </c>
      <c r="B12377" s="20" t="s">
        <v>43482</v>
      </c>
      <c r="C12377" s="17" t="s">
        <v>6</v>
      </c>
      <c r="D12377" s="19">
        <v>1289.31</v>
      </c>
      <c r="E12377" s="19">
        <v>1289.31</v>
      </c>
    </row>
    <row r="12378" spans="1:5">
      <c r="A12378" s="17">
        <v>43621</v>
      </c>
      <c r="B12378" s="20" t="s">
        <v>43483</v>
      </c>
      <c r="C12378" s="17" t="s">
        <v>6</v>
      </c>
      <c r="D12378" s="19">
        <v>1079.77</v>
      </c>
      <c r="E12378" s="19">
        <v>1079.77</v>
      </c>
    </row>
    <row r="12379" spans="1:5">
      <c r="A12379" s="17">
        <v>39501</v>
      </c>
      <c r="B12379" s="20" t="s">
        <v>43484</v>
      </c>
      <c r="C12379" s="17" t="s">
        <v>6</v>
      </c>
      <c r="D12379" s="19">
        <v>1073.7</v>
      </c>
      <c r="E12379" s="19">
        <v>1073.7</v>
      </c>
    </row>
    <row r="12380" spans="1:5">
      <c r="A12380" s="17">
        <v>39499</v>
      </c>
      <c r="B12380" s="20" t="s">
        <v>43485</v>
      </c>
      <c r="C12380" s="17" t="s">
        <v>6</v>
      </c>
      <c r="D12380" s="19">
        <v>1307.6199999999999</v>
      </c>
      <c r="E12380" s="19">
        <v>1307.6199999999999</v>
      </c>
    </row>
    <row r="12381" spans="1:5">
      <c r="A12381" s="17">
        <v>3733</v>
      </c>
      <c r="B12381" s="20" t="s">
        <v>43486</v>
      </c>
      <c r="C12381" s="17" t="s">
        <v>0</v>
      </c>
      <c r="D12381" s="19">
        <v>108.63</v>
      </c>
      <c r="E12381" s="19">
        <v>108.63</v>
      </c>
    </row>
    <row r="12382" spans="1:5">
      <c r="A12382" s="17">
        <v>3731</v>
      </c>
      <c r="B12382" s="20" t="s">
        <v>43487</v>
      </c>
      <c r="C12382" s="17" t="s">
        <v>0</v>
      </c>
      <c r="D12382" s="19">
        <v>97.2</v>
      </c>
      <c r="E12382" s="19">
        <v>97.2</v>
      </c>
    </row>
    <row r="12383" spans="1:5">
      <c r="A12383" s="17">
        <v>38137</v>
      </c>
      <c r="B12383" s="20" t="s">
        <v>43488</v>
      </c>
      <c r="C12383" s="17" t="s">
        <v>0</v>
      </c>
      <c r="D12383" s="19">
        <v>116.26</v>
      </c>
      <c r="E12383" s="19">
        <v>116.26</v>
      </c>
    </row>
    <row r="12384" spans="1:5">
      <c r="A12384" s="17">
        <v>38138</v>
      </c>
      <c r="B12384" s="20" t="s">
        <v>43489</v>
      </c>
      <c r="C12384" s="17" t="s">
        <v>0</v>
      </c>
      <c r="D12384" s="19">
        <v>120.7</v>
      </c>
      <c r="E12384" s="19">
        <v>120.7</v>
      </c>
    </row>
    <row r="12385" spans="1:5">
      <c r="A12385" s="17">
        <v>3736</v>
      </c>
      <c r="B12385" s="20" t="s">
        <v>54427</v>
      </c>
      <c r="C12385" s="17" t="s">
        <v>0</v>
      </c>
      <c r="D12385" s="19">
        <v>49.08</v>
      </c>
      <c r="E12385" s="19">
        <v>49.08</v>
      </c>
    </row>
    <row r="12386" spans="1:5">
      <c r="A12386" s="17">
        <v>3741</v>
      </c>
      <c r="B12386" s="20" t="s">
        <v>54428</v>
      </c>
      <c r="C12386" s="17" t="s">
        <v>0</v>
      </c>
      <c r="D12386" s="19">
        <v>51.16</v>
      </c>
      <c r="E12386" s="19">
        <v>51.16</v>
      </c>
    </row>
    <row r="12387" spans="1:5">
      <c r="A12387" s="17">
        <v>3743</v>
      </c>
      <c r="B12387" s="20" t="s">
        <v>54429</v>
      </c>
      <c r="C12387" s="17" t="s">
        <v>0</v>
      </c>
      <c r="D12387" s="19">
        <v>50.98</v>
      </c>
      <c r="E12387" s="19">
        <v>50.98</v>
      </c>
    </row>
    <row r="12388" spans="1:5">
      <c r="A12388" s="17">
        <v>3737</v>
      </c>
      <c r="B12388" s="20" t="s">
        <v>54430</v>
      </c>
      <c r="C12388" s="17" t="s">
        <v>0</v>
      </c>
      <c r="D12388" s="19">
        <v>61.82</v>
      </c>
      <c r="E12388" s="19">
        <v>61.82</v>
      </c>
    </row>
    <row r="12389" spans="1:5">
      <c r="A12389" s="17">
        <v>3742</v>
      </c>
      <c r="B12389" s="20" t="s">
        <v>43490</v>
      </c>
      <c r="C12389" s="17" t="s">
        <v>0</v>
      </c>
      <c r="D12389" s="19">
        <v>74</v>
      </c>
      <c r="E12389" s="19">
        <v>74</v>
      </c>
    </row>
    <row r="12390" spans="1:5">
      <c r="A12390" s="17">
        <v>3746</v>
      </c>
      <c r="B12390" s="20" t="s">
        <v>43491</v>
      </c>
      <c r="C12390" s="17" t="s">
        <v>0</v>
      </c>
      <c r="D12390" s="19">
        <v>86.4</v>
      </c>
      <c r="E12390" s="19">
        <v>86.4</v>
      </c>
    </row>
    <row r="12391" spans="1:5">
      <c r="A12391" s="17">
        <v>21106</v>
      </c>
      <c r="B12391" s="20" t="s">
        <v>43492</v>
      </c>
      <c r="C12391" s="17" t="s">
        <v>2</v>
      </c>
      <c r="D12391" s="19">
        <v>41.02</v>
      </c>
      <c r="E12391" s="19">
        <v>41.02</v>
      </c>
    </row>
    <row r="12392" spans="1:5">
      <c r="A12392" s="17">
        <v>38194</v>
      </c>
      <c r="B12392" s="20" t="s">
        <v>43493</v>
      </c>
      <c r="C12392" s="17" t="s">
        <v>6</v>
      </c>
      <c r="D12392" s="19">
        <v>4.1500000000000004</v>
      </c>
      <c r="E12392" s="19">
        <v>4.1500000000000004</v>
      </c>
    </row>
    <row r="12393" spans="1:5">
      <c r="A12393" s="17">
        <v>38193</v>
      </c>
      <c r="B12393" s="20" t="s">
        <v>43494</v>
      </c>
      <c r="C12393" s="17" t="s">
        <v>6</v>
      </c>
      <c r="D12393" s="19">
        <v>3.6</v>
      </c>
      <c r="E12393" s="19">
        <v>3.6</v>
      </c>
    </row>
    <row r="12394" spans="1:5">
      <c r="A12394" s="17">
        <v>39388</v>
      </c>
      <c r="B12394" s="20" t="s">
        <v>43495</v>
      </c>
      <c r="C12394" s="17" t="s">
        <v>6</v>
      </c>
      <c r="D12394" s="19">
        <v>5.0999999999999996</v>
      </c>
      <c r="E12394" s="19">
        <v>5.0999999999999996</v>
      </c>
    </row>
    <row r="12395" spans="1:5">
      <c r="A12395" s="17">
        <v>39387</v>
      </c>
      <c r="B12395" s="20" t="s">
        <v>43496</v>
      </c>
      <c r="C12395" s="17" t="s">
        <v>6</v>
      </c>
      <c r="D12395" s="19">
        <v>7.95</v>
      </c>
      <c r="E12395" s="19">
        <v>7.95</v>
      </c>
    </row>
    <row r="12396" spans="1:5">
      <c r="A12396" s="17">
        <v>39386</v>
      </c>
      <c r="B12396" s="20" t="s">
        <v>43497</v>
      </c>
      <c r="C12396" s="17" t="s">
        <v>6</v>
      </c>
      <c r="D12396" s="19">
        <v>5.54</v>
      </c>
      <c r="E12396" s="19">
        <v>5.54</v>
      </c>
    </row>
    <row r="12397" spans="1:5">
      <c r="A12397" s="17">
        <v>45229</v>
      </c>
      <c r="B12397" s="20" t="s">
        <v>54029</v>
      </c>
      <c r="C12397" s="17" t="s">
        <v>6</v>
      </c>
      <c r="D12397" s="19">
        <v>2.67</v>
      </c>
      <c r="E12397" s="19">
        <v>2.67</v>
      </c>
    </row>
    <row r="12398" spans="1:5">
      <c r="A12398" s="17">
        <v>746</v>
      </c>
      <c r="B12398" s="20" t="s">
        <v>43498</v>
      </c>
      <c r="C12398" s="17" t="s">
        <v>6</v>
      </c>
      <c r="D12398" s="19">
        <v>2287</v>
      </c>
      <c r="E12398" s="19">
        <v>2287</v>
      </c>
    </row>
    <row r="12399" spans="1:5">
      <c r="A12399" s="17">
        <v>20269</v>
      </c>
      <c r="B12399" s="20" t="s">
        <v>43499</v>
      </c>
      <c r="C12399" s="17" t="s">
        <v>6</v>
      </c>
      <c r="D12399" s="19">
        <v>93.41</v>
      </c>
      <c r="E12399" s="19">
        <v>93.41</v>
      </c>
    </row>
    <row r="12400" spans="1:5">
      <c r="A12400" s="17">
        <v>20270</v>
      </c>
      <c r="B12400" s="20" t="s">
        <v>43500</v>
      </c>
      <c r="C12400" s="17" t="s">
        <v>6</v>
      </c>
      <c r="D12400" s="19">
        <v>103.21</v>
      </c>
      <c r="E12400" s="19">
        <v>103.21</v>
      </c>
    </row>
    <row r="12401" spans="1:5">
      <c r="A12401" s="17">
        <v>11696</v>
      </c>
      <c r="B12401" s="20" t="s">
        <v>43501</v>
      </c>
      <c r="C12401" s="17" t="s">
        <v>6</v>
      </c>
      <c r="D12401" s="19">
        <v>165.22</v>
      </c>
      <c r="E12401" s="19">
        <v>165.22</v>
      </c>
    </row>
    <row r="12402" spans="1:5">
      <c r="A12402" s="17">
        <v>10427</v>
      </c>
      <c r="B12402" s="20" t="s">
        <v>43502</v>
      </c>
      <c r="C12402" s="17" t="s">
        <v>6</v>
      </c>
      <c r="D12402" s="19">
        <v>462.36</v>
      </c>
      <c r="E12402" s="19">
        <v>462.36</v>
      </c>
    </row>
    <row r="12403" spans="1:5">
      <c r="A12403" s="17">
        <v>10428</v>
      </c>
      <c r="B12403" s="20" t="s">
        <v>43503</v>
      </c>
      <c r="C12403" s="17" t="s">
        <v>6</v>
      </c>
      <c r="D12403" s="19">
        <v>476.38</v>
      </c>
      <c r="E12403" s="19">
        <v>476.38</v>
      </c>
    </row>
    <row r="12404" spans="1:5">
      <c r="A12404" s="17">
        <v>36521</v>
      </c>
      <c r="B12404" s="20" t="s">
        <v>43504</v>
      </c>
      <c r="C12404" s="17" t="s">
        <v>6</v>
      </c>
      <c r="D12404" s="19">
        <v>148.63</v>
      </c>
      <c r="E12404" s="19">
        <v>148.63</v>
      </c>
    </row>
    <row r="12405" spans="1:5">
      <c r="A12405" s="17">
        <v>36794</v>
      </c>
      <c r="B12405" s="20" t="s">
        <v>43505</v>
      </c>
      <c r="C12405" s="17" t="s">
        <v>6</v>
      </c>
      <c r="D12405" s="19">
        <v>158.22999999999999</v>
      </c>
      <c r="E12405" s="19">
        <v>158.22999999999999</v>
      </c>
    </row>
    <row r="12406" spans="1:5">
      <c r="A12406" s="17">
        <v>10426</v>
      </c>
      <c r="B12406" s="20" t="s">
        <v>43506</v>
      </c>
      <c r="C12406" s="17" t="s">
        <v>6</v>
      </c>
      <c r="D12406" s="19">
        <v>177.19</v>
      </c>
      <c r="E12406" s="19">
        <v>177.19</v>
      </c>
    </row>
    <row r="12407" spans="1:5">
      <c r="A12407" s="17">
        <v>10425</v>
      </c>
      <c r="B12407" s="20" t="s">
        <v>43507</v>
      </c>
      <c r="C12407" s="17" t="s">
        <v>6</v>
      </c>
      <c r="D12407" s="19">
        <v>89.89</v>
      </c>
      <c r="E12407" s="19">
        <v>89.89</v>
      </c>
    </row>
    <row r="12408" spans="1:5">
      <c r="A12408" s="17">
        <v>10431</v>
      </c>
      <c r="B12408" s="20" t="s">
        <v>43508</v>
      </c>
      <c r="C12408" s="17" t="s">
        <v>6</v>
      </c>
      <c r="D12408" s="19">
        <v>307.75</v>
      </c>
      <c r="E12408" s="19">
        <v>307.75</v>
      </c>
    </row>
    <row r="12409" spans="1:5">
      <c r="A12409" s="17">
        <v>10429</v>
      </c>
      <c r="B12409" s="20" t="s">
        <v>43509</v>
      </c>
      <c r="C12409" s="17" t="s">
        <v>6</v>
      </c>
      <c r="D12409" s="19">
        <v>151.82</v>
      </c>
      <c r="E12409" s="19">
        <v>151.82</v>
      </c>
    </row>
    <row r="12410" spans="1:5">
      <c r="A12410" s="17">
        <v>10853</v>
      </c>
      <c r="B12410" s="20" t="s">
        <v>43510</v>
      </c>
      <c r="C12410" s="17" t="s">
        <v>6</v>
      </c>
      <c r="D12410" s="19">
        <v>103.81</v>
      </c>
      <c r="E12410" s="19">
        <v>103.81</v>
      </c>
    </row>
    <row r="12411" spans="1:5">
      <c r="A12411" s="17">
        <v>5093</v>
      </c>
      <c r="B12411" s="20" t="s">
        <v>43511</v>
      </c>
      <c r="C12411" s="17" t="s">
        <v>3800</v>
      </c>
      <c r="D12411" s="19">
        <v>17.36</v>
      </c>
      <c r="E12411" s="19">
        <v>17.36</v>
      </c>
    </row>
    <row r="12412" spans="1:5">
      <c r="A12412" s="17">
        <v>45254</v>
      </c>
      <c r="B12412" s="20" t="s">
        <v>54030</v>
      </c>
      <c r="C12412" s="17" t="s">
        <v>6</v>
      </c>
      <c r="D12412" s="19">
        <v>32.119999999999997</v>
      </c>
      <c r="E12412" s="19">
        <v>32.119999999999997</v>
      </c>
    </row>
    <row r="12413" spans="1:5">
      <c r="A12413" s="17">
        <v>45253</v>
      </c>
      <c r="B12413" s="20" t="s">
        <v>54031</v>
      </c>
      <c r="C12413" s="17" t="s">
        <v>6</v>
      </c>
      <c r="D12413" s="19">
        <v>41.63</v>
      </c>
      <c r="E12413" s="19">
        <v>41.63</v>
      </c>
    </row>
    <row r="12414" spans="1:5">
      <c r="A12414" s="17">
        <v>44331</v>
      </c>
      <c r="B12414" s="20" t="s">
        <v>43512</v>
      </c>
      <c r="C12414" s="17" t="s">
        <v>143</v>
      </c>
      <c r="D12414" s="19">
        <v>53.7</v>
      </c>
      <c r="E12414" s="19">
        <v>53.7</v>
      </c>
    </row>
    <row r="12415" spans="1:5">
      <c r="A12415" s="17">
        <v>37768</v>
      </c>
      <c r="B12415" s="20" t="s">
        <v>43513</v>
      </c>
      <c r="C12415" s="17" t="s">
        <v>6</v>
      </c>
      <c r="D12415" s="19">
        <v>295000</v>
      </c>
      <c r="E12415" s="19">
        <v>295000</v>
      </c>
    </row>
    <row r="12416" spans="1:5">
      <c r="A12416" s="17">
        <v>37773</v>
      </c>
      <c r="B12416" s="20" t="s">
        <v>43514</v>
      </c>
      <c r="C12416" s="17" t="s">
        <v>6</v>
      </c>
      <c r="D12416" s="19">
        <v>250504.73</v>
      </c>
      <c r="E12416" s="19">
        <v>250504.73</v>
      </c>
    </row>
    <row r="12417" spans="1:5">
      <c r="A12417" s="17">
        <v>37769</v>
      </c>
      <c r="B12417" s="20" t="s">
        <v>43515</v>
      </c>
      <c r="C12417" s="17" t="s">
        <v>6</v>
      </c>
      <c r="D12417" s="19">
        <v>419376.48</v>
      </c>
      <c r="E12417" s="19">
        <v>419376.48</v>
      </c>
    </row>
    <row r="12418" spans="1:5">
      <c r="A12418" s="17">
        <v>37770</v>
      </c>
      <c r="B12418" s="20" t="s">
        <v>43516</v>
      </c>
      <c r="C12418" s="17" t="s">
        <v>6</v>
      </c>
      <c r="D12418" s="19">
        <v>711748.8</v>
      </c>
      <c r="E12418" s="19">
        <v>711748.8</v>
      </c>
    </row>
    <row r="12419" spans="1:5">
      <c r="A12419" s="17">
        <v>38382</v>
      </c>
      <c r="B12419" s="20" t="s">
        <v>43517</v>
      </c>
      <c r="C12419" s="17" t="s">
        <v>6</v>
      </c>
      <c r="D12419" s="19">
        <v>15.33</v>
      </c>
      <c r="E12419" s="19">
        <v>15.33</v>
      </c>
    </row>
    <row r="12420" spans="1:5">
      <c r="A12420" s="17">
        <v>38383</v>
      </c>
      <c r="B12420" s="20" t="s">
        <v>43518</v>
      </c>
      <c r="C12420" s="17" t="s">
        <v>6</v>
      </c>
      <c r="D12420" s="19">
        <v>2.44</v>
      </c>
      <c r="E12420" s="19">
        <v>2.44</v>
      </c>
    </row>
    <row r="12421" spans="1:5">
      <c r="A12421" s="17">
        <v>3768</v>
      </c>
      <c r="B12421" s="20" t="s">
        <v>43519</v>
      </c>
      <c r="C12421" s="17" t="s">
        <v>6</v>
      </c>
      <c r="D12421" s="19">
        <v>4.01</v>
      </c>
      <c r="E12421" s="19">
        <v>4.01</v>
      </c>
    </row>
    <row r="12422" spans="1:5">
      <c r="A12422" s="17">
        <v>3767</v>
      </c>
      <c r="B12422" s="20" t="s">
        <v>43520</v>
      </c>
      <c r="C12422" s="17" t="s">
        <v>6</v>
      </c>
      <c r="D12422" s="19">
        <v>1.34</v>
      </c>
      <c r="E12422" s="19">
        <v>1.34</v>
      </c>
    </row>
    <row r="12423" spans="1:5">
      <c r="A12423" s="17">
        <v>13192</v>
      </c>
      <c r="B12423" s="20" t="s">
        <v>43521</v>
      </c>
      <c r="C12423" s="17" t="s">
        <v>6</v>
      </c>
      <c r="D12423" s="19">
        <v>2596.4</v>
      </c>
      <c r="E12423" s="19">
        <v>2596.4</v>
      </c>
    </row>
    <row r="12424" spans="1:5">
      <c r="A12424" s="17">
        <v>38413</v>
      </c>
      <c r="B12424" s="20" t="s">
        <v>43522</v>
      </c>
      <c r="C12424" s="17" t="s">
        <v>6</v>
      </c>
      <c r="D12424" s="19">
        <v>993.51</v>
      </c>
      <c r="E12424" s="19">
        <v>993.51</v>
      </c>
    </row>
    <row r="12425" spans="1:5">
      <c r="A12425" s="17">
        <v>42440</v>
      </c>
      <c r="B12425" s="20" t="s">
        <v>43523</v>
      </c>
      <c r="C12425" s="17" t="s">
        <v>6</v>
      </c>
      <c r="D12425" s="19">
        <v>1235.9100000000001</v>
      </c>
      <c r="E12425" s="19">
        <v>1235.9100000000001</v>
      </c>
    </row>
    <row r="12426" spans="1:5">
      <c r="A12426" s="17">
        <v>20193</v>
      </c>
      <c r="B12426" s="20" t="s">
        <v>43524</v>
      </c>
      <c r="C12426" s="17" t="s">
        <v>34642</v>
      </c>
      <c r="D12426" s="19">
        <v>22.5</v>
      </c>
      <c r="E12426" s="19">
        <v>22.5</v>
      </c>
    </row>
    <row r="12427" spans="1:5">
      <c r="A12427" s="17">
        <v>10527</v>
      </c>
      <c r="B12427" s="20" t="s">
        <v>43525</v>
      </c>
      <c r="C12427" s="17" t="s">
        <v>118</v>
      </c>
      <c r="D12427" s="19">
        <v>30</v>
      </c>
      <c r="E12427" s="19">
        <v>30</v>
      </c>
    </row>
    <row r="12428" spans="1:5">
      <c r="A12428" s="17">
        <v>41805</v>
      </c>
      <c r="B12428" s="20" t="s">
        <v>43526</v>
      </c>
      <c r="C12428" s="17" t="s">
        <v>32211</v>
      </c>
      <c r="D12428" s="19">
        <v>862.5</v>
      </c>
      <c r="E12428" s="19">
        <v>862.5</v>
      </c>
    </row>
    <row r="12429" spans="1:5">
      <c r="A12429" s="17">
        <v>40271</v>
      </c>
      <c r="B12429" s="20" t="s">
        <v>43527</v>
      </c>
      <c r="C12429" s="17" t="s">
        <v>36140</v>
      </c>
      <c r="D12429" s="19">
        <v>22.96</v>
      </c>
      <c r="E12429" s="19">
        <v>22.96</v>
      </c>
    </row>
    <row r="12430" spans="1:5">
      <c r="A12430" s="17">
        <v>40287</v>
      </c>
      <c r="B12430" s="20" t="s">
        <v>43528</v>
      </c>
      <c r="C12430" s="17" t="s">
        <v>32211</v>
      </c>
      <c r="D12430" s="19">
        <v>8.84</v>
      </c>
      <c r="E12430" s="19">
        <v>8.84</v>
      </c>
    </row>
    <row r="12431" spans="1:5">
      <c r="A12431" s="17">
        <v>4084</v>
      </c>
      <c r="B12431" s="20" t="s">
        <v>43529</v>
      </c>
      <c r="C12431" s="17" t="s">
        <v>131</v>
      </c>
      <c r="D12431" s="19">
        <v>2.64</v>
      </c>
      <c r="E12431" s="19">
        <v>2.64</v>
      </c>
    </row>
    <row r="12432" spans="1:5">
      <c r="A12432" s="17">
        <v>743</v>
      </c>
      <c r="B12432" s="20" t="s">
        <v>43530</v>
      </c>
      <c r="C12432" s="17" t="s">
        <v>131</v>
      </c>
      <c r="D12432" s="19">
        <v>2.64</v>
      </c>
      <c r="E12432" s="19">
        <v>2.64</v>
      </c>
    </row>
    <row r="12433" spans="1:5">
      <c r="A12433" s="17">
        <v>40293</v>
      </c>
      <c r="B12433" s="20" t="s">
        <v>43531</v>
      </c>
      <c r="C12433" s="17" t="s">
        <v>131</v>
      </c>
      <c r="D12433" s="19">
        <v>3.16</v>
      </c>
      <c r="E12433" s="19">
        <v>3.16</v>
      </c>
    </row>
    <row r="12434" spans="1:5">
      <c r="A12434" s="17">
        <v>40294</v>
      </c>
      <c r="B12434" s="20" t="s">
        <v>43532</v>
      </c>
      <c r="C12434" s="17" t="s">
        <v>131</v>
      </c>
      <c r="D12434" s="19">
        <v>2.64</v>
      </c>
      <c r="E12434" s="19">
        <v>2.64</v>
      </c>
    </row>
    <row r="12435" spans="1:5">
      <c r="A12435" s="17">
        <v>4085</v>
      </c>
      <c r="B12435" s="20" t="s">
        <v>43533</v>
      </c>
      <c r="C12435" s="17" t="s">
        <v>131</v>
      </c>
      <c r="D12435" s="19">
        <v>3.69</v>
      </c>
      <c r="E12435" s="19">
        <v>3.69</v>
      </c>
    </row>
    <row r="12436" spans="1:5">
      <c r="A12436" s="17">
        <v>10779</v>
      </c>
      <c r="B12436" s="20" t="s">
        <v>43534</v>
      </c>
      <c r="C12436" s="17" t="s">
        <v>32211</v>
      </c>
      <c r="D12436" s="19">
        <v>1059.3699999999999</v>
      </c>
      <c r="E12436" s="19">
        <v>1059.3699999999999</v>
      </c>
    </row>
    <row r="12437" spans="1:5">
      <c r="A12437" s="17">
        <v>10777</v>
      </c>
      <c r="B12437" s="20" t="s">
        <v>43535</v>
      </c>
      <c r="C12437" s="17" t="s">
        <v>32211</v>
      </c>
      <c r="D12437" s="19">
        <v>962.26</v>
      </c>
      <c r="E12437" s="19">
        <v>962.26</v>
      </c>
    </row>
    <row r="12438" spans="1:5">
      <c r="A12438" s="17">
        <v>10775</v>
      </c>
      <c r="B12438" s="20" t="s">
        <v>43536</v>
      </c>
      <c r="C12438" s="17" t="s">
        <v>32211</v>
      </c>
      <c r="D12438" s="19">
        <v>847.5</v>
      </c>
      <c r="E12438" s="19">
        <v>847.5</v>
      </c>
    </row>
    <row r="12439" spans="1:5">
      <c r="A12439" s="17">
        <v>10776</v>
      </c>
      <c r="B12439" s="20" t="s">
        <v>43537</v>
      </c>
      <c r="C12439" s="17" t="s">
        <v>32211</v>
      </c>
      <c r="D12439" s="19">
        <v>662.1</v>
      </c>
      <c r="E12439" s="19">
        <v>662.1</v>
      </c>
    </row>
    <row r="12440" spans="1:5">
      <c r="A12440" s="17">
        <v>10778</v>
      </c>
      <c r="B12440" s="20" t="s">
        <v>43538</v>
      </c>
      <c r="C12440" s="17" t="s">
        <v>32211</v>
      </c>
      <c r="D12440" s="19">
        <v>1059.3699999999999</v>
      </c>
      <c r="E12440" s="19">
        <v>1059.3699999999999</v>
      </c>
    </row>
    <row r="12441" spans="1:5">
      <c r="A12441" s="17">
        <v>40339</v>
      </c>
      <c r="B12441" s="20" t="s">
        <v>43539</v>
      </c>
      <c r="C12441" s="17" t="s">
        <v>36140</v>
      </c>
      <c r="D12441" s="19">
        <v>8.0500000000000007</v>
      </c>
      <c r="E12441" s="19">
        <v>8.0500000000000007</v>
      </c>
    </row>
    <row r="12442" spans="1:5">
      <c r="A12442" s="17">
        <v>10749</v>
      </c>
      <c r="B12442" s="20" t="s">
        <v>43540</v>
      </c>
      <c r="C12442" s="17" t="s">
        <v>36140</v>
      </c>
      <c r="D12442" s="19">
        <v>26.62</v>
      </c>
      <c r="E12442" s="19">
        <v>26.62</v>
      </c>
    </row>
    <row r="12443" spans="1:5">
      <c r="A12443" s="17">
        <v>40290</v>
      </c>
      <c r="B12443" s="20" t="s">
        <v>43541</v>
      </c>
      <c r="C12443" s="17" t="s">
        <v>36140</v>
      </c>
      <c r="D12443" s="19">
        <v>14.4</v>
      </c>
      <c r="E12443" s="19">
        <v>14.4</v>
      </c>
    </row>
    <row r="12444" spans="1:5">
      <c r="A12444" s="17">
        <v>3346</v>
      </c>
      <c r="B12444" s="20" t="s">
        <v>43542</v>
      </c>
      <c r="C12444" s="17" t="s">
        <v>131</v>
      </c>
      <c r="D12444" s="19">
        <v>24.72</v>
      </c>
      <c r="E12444" s="19">
        <v>24.72</v>
      </c>
    </row>
    <row r="12445" spans="1:5">
      <c r="A12445" s="17">
        <v>3348</v>
      </c>
      <c r="B12445" s="20" t="s">
        <v>43543</v>
      </c>
      <c r="C12445" s="17" t="s">
        <v>131</v>
      </c>
      <c r="D12445" s="19">
        <v>29.57</v>
      </c>
      <c r="E12445" s="19">
        <v>29.57</v>
      </c>
    </row>
    <row r="12446" spans="1:5">
      <c r="A12446" s="17">
        <v>39833</v>
      </c>
      <c r="B12446" s="20" t="s">
        <v>43544</v>
      </c>
      <c r="C12446" s="17" t="s">
        <v>131</v>
      </c>
      <c r="D12446" s="19">
        <v>40.5</v>
      </c>
      <c r="E12446" s="19">
        <v>40.5</v>
      </c>
    </row>
    <row r="12447" spans="1:5">
      <c r="A12447" s="17">
        <v>7252</v>
      </c>
      <c r="B12447" s="20" t="s">
        <v>43545</v>
      </c>
      <c r="C12447" s="17" t="s">
        <v>131</v>
      </c>
      <c r="D12447" s="19">
        <v>2.25</v>
      </c>
      <c r="E12447" s="19">
        <v>2.25</v>
      </c>
    </row>
    <row r="12448" spans="1:5">
      <c r="A12448" s="17">
        <v>7247</v>
      </c>
      <c r="B12448" s="20" t="s">
        <v>43546</v>
      </c>
      <c r="C12448" s="17" t="s">
        <v>131</v>
      </c>
      <c r="D12448" s="19">
        <v>2.25</v>
      </c>
      <c r="E12448" s="19">
        <v>2.25</v>
      </c>
    </row>
    <row r="12449" spans="1:5">
      <c r="A12449" s="17">
        <v>40291</v>
      </c>
      <c r="B12449" s="20" t="s">
        <v>43547</v>
      </c>
      <c r="C12449" s="17" t="s">
        <v>36140</v>
      </c>
      <c r="D12449" s="19">
        <v>750</v>
      </c>
      <c r="E12449" s="19">
        <v>750</v>
      </c>
    </row>
    <row r="12450" spans="1:5">
      <c r="A12450" s="17">
        <v>40275</v>
      </c>
      <c r="B12450" s="20" t="s">
        <v>43548</v>
      </c>
      <c r="C12450" s="17" t="s">
        <v>36140</v>
      </c>
      <c r="D12450" s="19">
        <v>24</v>
      </c>
      <c r="E12450" s="19">
        <v>24</v>
      </c>
    </row>
    <row r="12451" spans="1:5">
      <c r="A12451" s="17">
        <v>42408</v>
      </c>
      <c r="B12451" s="20" t="s">
        <v>43549</v>
      </c>
      <c r="C12451" s="17" t="s">
        <v>0</v>
      </c>
      <c r="D12451" s="19">
        <v>2.33</v>
      </c>
      <c r="E12451" s="19">
        <v>2.33</v>
      </c>
    </row>
    <row r="12452" spans="1:5">
      <c r="A12452" s="17">
        <v>3777</v>
      </c>
      <c r="B12452" s="20" t="s">
        <v>43550</v>
      </c>
      <c r="C12452" s="17" t="s">
        <v>0</v>
      </c>
      <c r="D12452" s="19">
        <v>2.0499999999999998</v>
      </c>
      <c r="E12452" s="19">
        <v>2.0499999999999998</v>
      </c>
    </row>
    <row r="12453" spans="1:5">
      <c r="A12453" s="17">
        <v>44699</v>
      </c>
      <c r="B12453" s="20" t="s">
        <v>43551</v>
      </c>
      <c r="C12453" s="17" t="s">
        <v>2</v>
      </c>
      <c r="D12453" s="19">
        <v>48.22</v>
      </c>
      <c r="E12453" s="19">
        <v>48.22</v>
      </c>
    </row>
    <row r="12454" spans="1:5">
      <c r="A12454" s="17">
        <v>3798</v>
      </c>
      <c r="B12454" s="20" t="s">
        <v>43552</v>
      </c>
      <c r="C12454" s="17" t="s">
        <v>6</v>
      </c>
      <c r="D12454" s="19">
        <v>76.540000000000006</v>
      </c>
      <c r="E12454" s="19">
        <v>76.540000000000006</v>
      </c>
    </row>
    <row r="12455" spans="1:5">
      <c r="A12455" s="17">
        <v>38769</v>
      </c>
      <c r="B12455" s="20" t="s">
        <v>43553</v>
      </c>
      <c r="C12455" s="17" t="s">
        <v>6</v>
      </c>
      <c r="D12455" s="19">
        <v>59.77</v>
      </c>
      <c r="E12455" s="19">
        <v>59.77</v>
      </c>
    </row>
    <row r="12456" spans="1:5">
      <c r="A12456" s="17">
        <v>38774</v>
      </c>
      <c r="B12456" s="20" t="s">
        <v>43554</v>
      </c>
      <c r="C12456" s="17" t="s">
        <v>6</v>
      </c>
      <c r="D12456" s="19">
        <v>10.42</v>
      </c>
      <c r="E12456" s="19">
        <v>10.42</v>
      </c>
    </row>
    <row r="12457" spans="1:5">
      <c r="A12457" s="17">
        <v>42247</v>
      </c>
      <c r="B12457" s="20" t="s">
        <v>43555</v>
      </c>
      <c r="C12457" s="17" t="s">
        <v>6</v>
      </c>
      <c r="D12457" s="19">
        <v>355.85</v>
      </c>
      <c r="E12457" s="19">
        <v>355.85</v>
      </c>
    </row>
    <row r="12458" spans="1:5">
      <c r="A12458" s="17">
        <v>42248</v>
      </c>
      <c r="B12458" s="20" t="s">
        <v>43556</v>
      </c>
      <c r="C12458" s="17" t="s">
        <v>6</v>
      </c>
      <c r="D12458" s="19">
        <v>413.35</v>
      </c>
      <c r="E12458" s="19">
        <v>413.35</v>
      </c>
    </row>
    <row r="12459" spans="1:5">
      <c r="A12459" s="17">
        <v>42249</v>
      </c>
      <c r="B12459" s="20" t="s">
        <v>43557</v>
      </c>
      <c r="C12459" s="17" t="s">
        <v>6</v>
      </c>
      <c r="D12459" s="19">
        <v>684.78</v>
      </c>
      <c r="E12459" s="19">
        <v>684.78</v>
      </c>
    </row>
    <row r="12460" spans="1:5">
      <c r="A12460" s="17">
        <v>42244</v>
      </c>
      <c r="B12460" s="20" t="s">
        <v>43558</v>
      </c>
      <c r="C12460" s="17" t="s">
        <v>6</v>
      </c>
      <c r="D12460" s="19">
        <v>106.94</v>
      </c>
      <c r="E12460" s="19">
        <v>106.94</v>
      </c>
    </row>
    <row r="12461" spans="1:5">
      <c r="A12461" s="17">
        <v>42245</v>
      </c>
      <c r="B12461" s="20" t="s">
        <v>43559</v>
      </c>
      <c r="C12461" s="17" t="s">
        <v>6</v>
      </c>
      <c r="D12461" s="19">
        <v>197.34</v>
      </c>
      <c r="E12461" s="19">
        <v>197.34</v>
      </c>
    </row>
    <row r="12462" spans="1:5">
      <c r="A12462" s="17">
        <v>42246</v>
      </c>
      <c r="B12462" s="20" t="s">
        <v>43560</v>
      </c>
      <c r="C12462" s="17" t="s">
        <v>6</v>
      </c>
      <c r="D12462" s="19">
        <v>218.45</v>
      </c>
      <c r="E12462" s="19">
        <v>218.45</v>
      </c>
    </row>
    <row r="12463" spans="1:5">
      <c r="A12463" s="17">
        <v>42243</v>
      </c>
      <c r="B12463" s="20" t="s">
        <v>43561</v>
      </c>
      <c r="C12463" s="17" t="s">
        <v>6</v>
      </c>
      <c r="D12463" s="19">
        <v>263.41000000000003</v>
      </c>
      <c r="E12463" s="19">
        <v>263.41000000000003</v>
      </c>
    </row>
    <row r="12464" spans="1:5">
      <c r="A12464" s="17">
        <v>38889</v>
      </c>
      <c r="B12464" s="20" t="s">
        <v>43562</v>
      </c>
      <c r="C12464" s="17" t="s">
        <v>6</v>
      </c>
      <c r="D12464" s="19">
        <v>45.81</v>
      </c>
      <c r="E12464" s="19">
        <v>45.81</v>
      </c>
    </row>
    <row r="12465" spans="1:5">
      <c r="A12465" s="17">
        <v>38784</v>
      </c>
      <c r="B12465" s="20" t="s">
        <v>43563</v>
      </c>
      <c r="C12465" s="17" t="s">
        <v>6</v>
      </c>
      <c r="D12465" s="19">
        <v>61.29</v>
      </c>
      <c r="E12465" s="19">
        <v>61.29</v>
      </c>
    </row>
    <row r="12466" spans="1:5">
      <c r="A12466" s="17">
        <v>3780</v>
      </c>
      <c r="B12466" s="20" t="s">
        <v>43564</v>
      </c>
      <c r="C12466" s="17" t="s">
        <v>6</v>
      </c>
      <c r="D12466" s="19">
        <v>94.24</v>
      </c>
      <c r="E12466" s="19">
        <v>94.24</v>
      </c>
    </row>
    <row r="12467" spans="1:5">
      <c r="A12467" s="17">
        <v>38773</v>
      </c>
      <c r="B12467" s="20" t="s">
        <v>43565</v>
      </c>
      <c r="C12467" s="17" t="s">
        <v>6</v>
      </c>
      <c r="D12467" s="19">
        <v>6.01</v>
      </c>
      <c r="E12467" s="19">
        <v>6.01</v>
      </c>
    </row>
    <row r="12468" spans="1:5">
      <c r="A12468" s="17">
        <v>12271</v>
      </c>
      <c r="B12468" s="20" t="s">
        <v>43566</v>
      </c>
      <c r="C12468" s="17" t="s">
        <v>6</v>
      </c>
      <c r="D12468" s="19">
        <v>335.19</v>
      </c>
      <c r="E12468" s="19">
        <v>335.19</v>
      </c>
    </row>
    <row r="12469" spans="1:5">
      <c r="A12469" s="17">
        <v>39385</v>
      </c>
      <c r="B12469" s="20" t="s">
        <v>43567</v>
      </c>
      <c r="C12469" s="17" t="s">
        <v>6</v>
      </c>
      <c r="D12469" s="19">
        <v>9.5299999999999994</v>
      </c>
      <c r="E12469" s="19">
        <v>9.5299999999999994</v>
      </c>
    </row>
    <row r="12470" spans="1:5">
      <c r="A12470" s="17">
        <v>39389</v>
      </c>
      <c r="B12470" s="20" t="s">
        <v>43568</v>
      </c>
      <c r="C12470" s="17" t="s">
        <v>6</v>
      </c>
      <c r="D12470" s="19">
        <v>10.34</v>
      </c>
      <c r="E12470" s="19">
        <v>10.34</v>
      </c>
    </row>
    <row r="12471" spans="1:5">
      <c r="A12471" s="17">
        <v>39390</v>
      </c>
      <c r="B12471" s="20" t="s">
        <v>43569</v>
      </c>
      <c r="C12471" s="17" t="s">
        <v>6</v>
      </c>
      <c r="D12471" s="19">
        <v>21.68</v>
      </c>
      <c r="E12471" s="19">
        <v>21.68</v>
      </c>
    </row>
    <row r="12472" spans="1:5">
      <c r="A12472" s="17">
        <v>39391</v>
      </c>
      <c r="B12472" s="20" t="s">
        <v>43570</v>
      </c>
      <c r="C12472" s="17" t="s">
        <v>6</v>
      </c>
      <c r="D12472" s="19">
        <v>24.34</v>
      </c>
      <c r="E12472" s="19">
        <v>24.34</v>
      </c>
    </row>
    <row r="12473" spans="1:5">
      <c r="A12473" s="17">
        <v>3803</v>
      </c>
      <c r="B12473" s="20" t="s">
        <v>43571</v>
      </c>
      <c r="C12473" s="17" t="s">
        <v>6</v>
      </c>
      <c r="D12473" s="19">
        <v>56.68</v>
      </c>
      <c r="E12473" s="19">
        <v>56.68</v>
      </c>
    </row>
    <row r="12474" spans="1:5">
      <c r="A12474" s="17">
        <v>38770</v>
      </c>
      <c r="B12474" s="20" t="s">
        <v>43572</v>
      </c>
      <c r="C12474" s="17" t="s">
        <v>6</v>
      </c>
      <c r="D12474" s="19">
        <v>65.63</v>
      </c>
      <c r="E12474" s="19">
        <v>65.63</v>
      </c>
    </row>
    <row r="12475" spans="1:5">
      <c r="A12475" s="17">
        <v>12267</v>
      </c>
      <c r="B12475" s="20" t="s">
        <v>43573</v>
      </c>
      <c r="C12475" s="17" t="s">
        <v>6</v>
      </c>
      <c r="D12475" s="19">
        <v>192.32</v>
      </c>
      <c r="E12475" s="19">
        <v>192.32</v>
      </c>
    </row>
    <row r="12476" spans="1:5">
      <c r="A12476" s="17">
        <v>43265</v>
      </c>
      <c r="B12476" s="20" t="s">
        <v>43574</v>
      </c>
      <c r="C12476" s="17" t="s">
        <v>6</v>
      </c>
      <c r="D12476" s="19">
        <v>29.82</v>
      </c>
      <c r="E12476" s="19">
        <v>29.82</v>
      </c>
    </row>
    <row r="12477" spans="1:5">
      <c r="A12477" s="17">
        <v>12266</v>
      </c>
      <c r="B12477" s="20" t="s">
        <v>43575</v>
      </c>
      <c r="C12477" s="17" t="s">
        <v>6</v>
      </c>
      <c r="D12477" s="19">
        <v>98.43</v>
      </c>
      <c r="E12477" s="19">
        <v>98.43</v>
      </c>
    </row>
    <row r="12478" spans="1:5">
      <c r="A12478" s="17">
        <v>39378</v>
      </c>
      <c r="B12478" s="20" t="s">
        <v>43576</v>
      </c>
      <c r="C12478" s="17" t="s">
        <v>6</v>
      </c>
      <c r="D12478" s="19">
        <v>69.790000000000006</v>
      </c>
      <c r="E12478" s="19">
        <v>69.790000000000006</v>
      </c>
    </row>
    <row r="12479" spans="1:5">
      <c r="A12479" s="17">
        <v>43543</v>
      </c>
      <c r="B12479" s="20" t="s">
        <v>43577</v>
      </c>
      <c r="C12479" s="17" t="s">
        <v>6</v>
      </c>
      <c r="D12479" s="19">
        <v>145.38999999999999</v>
      </c>
      <c r="E12479" s="19">
        <v>145.38999999999999</v>
      </c>
    </row>
    <row r="12480" spans="1:5">
      <c r="A12480" s="17">
        <v>38775</v>
      </c>
      <c r="B12480" s="20" t="s">
        <v>43578</v>
      </c>
      <c r="C12480" s="17" t="s">
        <v>6</v>
      </c>
      <c r="D12480" s="19">
        <v>73.989999999999995</v>
      </c>
      <c r="E12480" s="19">
        <v>73.989999999999995</v>
      </c>
    </row>
    <row r="12481" spans="1:5">
      <c r="A12481" s="17">
        <v>44252</v>
      </c>
      <c r="B12481" s="20" t="s">
        <v>43579</v>
      </c>
      <c r="C12481" s="17" t="s">
        <v>6</v>
      </c>
      <c r="D12481" s="19">
        <v>193.43</v>
      </c>
      <c r="E12481" s="19">
        <v>193.43</v>
      </c>
    </row>
    <row r="12482" spans="1:5">
      <c r="A12482" s="17">
        <v>21119</v>
      </c>
      <c r="B12482" s="20" t="s">
        <v>43580</v>
      </c>
      <c r="C12482" s="17" t="s">
        <v>6</v>
      </c>
      <c r="D12482" s="19">
        <v>1.94</v>
      </c>
      <c r="E12482" s="19">
        <v>1.94</v>
      </c>
    </row>
    <row r="12483" spans="1:5">
      <c r="A12483" s="17">
        <v>37974</v>
      </c>
      <c r="B12483" s="20" t="s">
        <v>43581</v>
      </c>
      <c r="C12483" s="17" t="s">
        <v>6</v>
      </c>
      <c r="D12483" s="19">
        <v>2.5099999999999998</v>
      </c>
      <c r="E12483" s="19">
        <v>2.5099999999999998</v>
      </c>
    </row>
    <row r="12484" spans="1:5">
      <c r="A12484" s="17">
        <v>37975</v>
      </c>
      <c r="B12484" s="20" t="s">
        <v>43582</v>
      </c>
      <c r="C12484" s="17" t="s">
        <v>6</v>
      </c>
      <c r="D12484" s="19">
        <v>5.58</v>
      </c>
      <c r="E12484" s="19">
        <v>5.58</v>
      </c>
    </row>
    <row r="12485" spans="1:5">
      <c r="A12485" s="17">
        <v>37976</v>
      </c>
      <c r="B12485" s="20" t="s">
        <v>43583</v>
      </c>
      <c r="C12485" s="17" t="s">
        <v>6</v>
      </c>
      <c r="D12485" s="19">
        <v>12.44</v>
      </c>
      <c r="E12485" s="19">
        <v>12.44</v>
      </c>
    </row>
    <row r="12486" spans="1:5">
      <c r="A12486" s="17">
        <v>37977</v>
      </c>
      <c r="B12486" s="20" t="s">
        <v>43584</v>
      </c>
      <c r="C12486" s="17" t="s">
        <v>6</v>
      </c>
      <c r="D12486" s="19">
        <v>17.21</v>
      </c>
      <c r="E12486" s="19">
        <v>17.21</v>
      </c>
    </row>
    <row r="12487" spans="1:5">
      <c r="A12487" s="17">
        <v>37978</v>
      </c>
      <c r="B12487" s="20" t="s">
        <v>43585</v>
      </c>
      <c r="C12487" s="17" t="s">
        <v>6</v>
      </c>
      <c r="D12487" s="19">
        <v>34.119999999999997</v>
      </c>
      <c r="E12487" s="19">
        <v>34.119999999999997</v>
      </c>
    </row>
    <row r="12488" spans="1:5">
      <c r="A12488" s="17">
        <v>37979</v>
      </c>
      <c r="B12488" s="20" t="s">
        <v>43586</v>
      </c>
      <c r="C12488" s="17" t="s">
        <v>6</v>
      </c>
      <c r="D12488" s="19">
        <v>144.81</v>
      </c>
      <c r="E12488" s="19">
        <v>144.81</v>
      </c>
    </row>
    <row r="12489" spans="1:5">
      <c r="A12489" s="17">
        <v>37980</v>
      </c>
      <c r="B12489" s="20" t="s">
        <v>43587</v>
      </c>
      <c r="C12489" s="17" t="s">
        <v>6</v>
      </c>
      <c r="D12489" s="19">
        <v>166.34</v>
      </c>
      <c r="E12489" s="19">
        <v>166.34</v>
      </c>
    </row>
    <row r="12490" spans="1:5">
      <c r="A12490" s="17">
        <v>36147</v>
      </c>
      <c r="B12490" s="20" t="s">
        <v>43588</v>
      </c>
      <c r="C12490" s="17" t="s">
        <v>3800</v>
      </c>
      <c r="D12490" s="19">
        <v>290.62</v>
      </c>
      <c r="E12490" s="19">
        <v>290.62</v>
      </c>
    </row>
    <row r="12491" spans="1:5">
      <c r="A12491" s="17">
        <v>12731</v>
      </c>
      <c r="B12491" s="20" t="s">
        <v>43589</v>
      </c>
      <c r="C12491" s="17" t="s">
        <v>6</v>
      </c>
      <c r="D12491" s="19">
        <v>393.4</v>
      </c>
      <c r="E12491" s="19">
        <v>393.4</v>
      </c>
    </row>
    <row r="12492" spans="1:5">
      <c r="A12492" s="17">
        <v>12723</v>
      </c>
      <c r="B12492" s="20" t="s">
        <v>43590</v>
      </c>
      <c r="C12492" s="17" t="s">
        <v>6</v>
      </c>
      <c r="D12492" s="19">
        <v>3.05</v>
      </c>
      <c r="E12492" s="19">
        <v>3.05</v>
      </c>
    </row>
    <row r="12493" spans="1:5">
      <c r="A12493" s="17">
        <v>12724</v>
      </c>
      <c r="B12493" s="20" t="s">
        <v>43591</v>
      </c>
      <c r="C12493" s="17" t="s">
        <v>6</v>
      </c>
      <c r="D12493" s="19">
        <v>5.86</v>
      </c>
      <c r="E12493" s="19">
        <v>5.86</v>
      </c>
    </row>
    <row r="12494" spans="1:5">
      <c r="A12494" s="17">
        <v>12725</v>
      </c>
      <c r="B12494" s="20" t="s">
        <v>43592</v>
      </c>
      <c r="C12494" s="17" t="s">
        <v>6</v>
      </c>
      <c r="D12494" s="19">
        <v>11.76</v>
      </c>
      <c r="E12494" s="19">
        <v>11.76</v>
      </c>
    </row>
    <row r="12495" spans="1:5">
      <c r="A12495" s="17">
        <v>12726</v>
      </c>
      <c r="B12495" s="20" t="s">
        <v>43593</v>
      </c>
      <c r="C12495" s="17" t="s">
        <v>6</v>
      </c>
      <c r="D12495" s="19">
        <v>25.95</v>
      </c>
      <c r="E12495" s="19">
        <v>25.95</v>
      </c>
    </row>
    <row r="12496" spans="1:5">
      <c r="A12496" s="17">
        <v>12727</v>
      </c>
      <c r="B12496" s="20" t="s">
        <v>43594</v>
      </c>
      <c r="C12496" s="17" t="s">
        <v>6</v>
      </c>
      <c r="D12496" s="19">
        <v>32.909999999999997</v>
      </c>
      <c r="E12496" s="19">
        <v>32.909999999999997</v>
      </c>
    </row>
    <row r="12497" spans="1:5">
      <c r="A12497" s="17">
        <v>12728</v>
      </c>
      <c r="B12497" s="20" t="s">
        <v>43595</v>
      </c>
      <c r="C12497" s="17" t="s">
        <v>6</v>
      </c>
      <c r="D12497" s="19">
        <v>53.76</v>
      </c>
      <c r="E12497" s="19">
        <v>53.76</v>
      </c>
    </row>
    <row r="12498" spans="1:5">
      <c r="A12498" s="17">
        <v>12729</v>
      </c>
      <c r="B12498" s="20" t="s">
        <v>43596</v>
      </c>
      <c r="C12498" s="17" t="s">
        <v>6</v>
      </c>
      <c r="D12498" s="19">
        <v>176.21</v>
      </c>
      <c r="E12498" s="19">
        <v>176.21</v>
      </c>
    </row>
    <row r="12499" spans="1:5">
      <c r="A12499" s="17">
        <v>12730</v>
      </c>
      <c r="B12499" s="20" t="s">
        <v>43597</v>
      </c>
      <c r="C12499" s="17" t="s">
        <v>6</v>
      </c>
      <c r="D12499" s="19">
        <v>269.77999999999997</v>
      </c>
      <c r="E12499" s="19">
        <v>269.77999999999997</v>
      </c>
    </row>
    <row r="12500" spans="1:5">
      <c r="A12500" s="17">
        <v>3840</v>
      </c>
      <c r="B12500" s="20" t="s">
        <v>43598</v>
      </c>
      <c r="C12500" s="17" t="s">
        <v>6</v>
      </c>
      <c r="D12500" s="19">
        <v>64.650000000000006</v>
      </c>
      <c r="E12500" s="19">
        <v>64.650000000000006</v>
      </c>
    </row>
    <row r="12501" spans="1:5">
      <c r="A12501" s="17">
        <v>3838</v>
      </c>
      <c r="B12501" s="20" t="s">
        <v>43599</v>
      </c>
      <c r="C12501" s="17" t="s">
        <v>6</v>
      </c>
      <c r="D12501" s="19">
        <v>142.68</v>
      </c>
      <c r="E12501" s="19">
        <v>142.68</v>
      </c>
    </row>
    <row r="12502" spans="1:5">
      <c r="A12502" s="17">
        <v>3844</v>
      </c>
      <c r="B12502" s="20" t="s">
        <v>43600</v>
      </c>
      <c r="C12502" s="17" t="s">
        <v>6</v>
      </c>
      <c r="D12502" s="19">
        <v>254.51</v>
      </c>
      <c r="E12502" s="19">
        <v>254.51</v>
      </c>
    </row>
    <row r="12503" spans="1:5">
      <c r="A12503" s="17">
        <v>3839</v>
      </c>
      <c r="B12503" s="20" t="s">
        <v>43601</v>
      </c>
      <c r="C12503" s="17" t="s">
        <v>6</v>
      </c>
      <c r="D12503" s="19">
        <v>463.57</v>
      </c>
      <c r="E12503" s="19">
        <v>463.57</v>
      </c>
    </row>
    <row r="12504" spans="1:5">
      <c r="A12504" s="17">
        <v>3843</v>
      </c>
      <c r="B12504" s="20" t="s">
        <v>43602</v>
      </c>
      <c r="C12504" s="17" t="s">
        <v>6</v>
      </c>
      <c r="D12504" s="19">
        <v>636.26</v>
      </c>
      <c r="E12504" s="19">
        <v>636.26</v>
      </c>
    </row>
    <row r="12505" spans="1:5">
      <c r="A12505" s="17">
        <v>3900</v>
      </c>
      <c r="B12505" s="20" t="s">
        <v>43603</v>
      </c>
      <c r="C12505" s="17" t="s">
        <v>6</v>
      </c>
      <c r="D12505" s="19">
        <v>51.64</v>
      </c>
      <c r="E12505" s="19">
        <v>51.64</v>
      </c>
    </row>
    <row r="12506" spans="1:5">
      <c r="A12506" s="17">
        <v>3846</v>
      </c>
      <c r="B12506" s="20" t="s">
        <v>43604</v>
      </c>
      <c r="C12506" s="17" t="s">
        <v>6</v>
      </c>
      <c r="D12506" s="19">
        <v>15.52</v>
      </c>
      <c r="E12506" s="19">
        <v>15.52</v>
      </c>
    </row>
    <row r="12507" spans="1:5">
      <c r="A12507" s="17">
        <v>3886</v>
      </c>
      <c r="B12507" s="20" t="s">
        <v>43605</v>
      </c>
      <c r="C12507" s="17" t="s">
        <v>6</v>
      </c>
      <c r="D12507" s="19">
        <v>20.6</v>
      </c>
      <c r="E12507" s="19">
        <v>20.6</v>
      </c>
    </row>
    <row r="12508" spans="1:5">
      <c r="A12508" s="17">
        <v>3854</v>
      </c>
      <c r="B12508" s="20" t="s">
        <v>43606</v>
      </c>
      <c r="C12508" s="17" t="s">
        <v>6</v>
      </c>
      <c r="D12508" s="19">
        <v>11.74</v>
      </c>
      <c r="E12508" s="19">
        <v>11.74</v>
      </c>
    </row>
    <row r="12509" spans="1:5">
      <c r="A12509" s="17">
        <v>3873</v>
      </c>
      <c r="B12509" s="20" t="s">
        <v>43607</v>
      </c>
      <c r="C12509" s="17" t="s">
        <v>6</v>
      </c>
      <c r="D12509" s="19">
        <v>13.67</v>
      </c>
      <c r="E12509" s="19">
        <v>13.67</v>
      </c>
    </row>
    <row r="12510" spans="1:5">
      <c r="A12510" s="17">
        <v>38021</v>
      </c>
      <c r="B12510" s="20" t="s">
        <v>43608</v>
      </c>
      <c r="C12510" s="17" t="s">
        <v>6</v>
      </c>
      <c r="D12510" s="19">
        <v>24.27</v>
      </c>
      <c r="E12510" s="19">
        <v>24.27</v>
      </c>
    </row>
    <row r="12511" spans="1:5">
      <c r="A12511" s="17">
        <v>43838</v>
      </c>
      <c r="B12511" s="20" t="s">
        <v>43609</v>
      </c>
      <c r="C12511" s="17" t="s">
        <v>6</v>
      </c>
      <c r="D12511" s="19">
        <v>31.37</v>
      </c>
      <c r="E12511" s="19">
        <v>31.37</v>
      </c>
    </row>
    <row r="12512" spans="1:5">
      <c r="A12512" s="17">
        <v>3847</v>
      </c>
      <c r="B12512" s="20" t="s">
        <v>43610</v>
      </c>
      <c r="C12512" s="17" t="s">
        <v>6</v>
      </c>
      <c r="D12512" s="19">
        <v>31.63</v>
      </c>
      <c r="E12512" s="19">
        <v>31.63</v>
      </c>
    </row>
    <row r="12513" spans="1:5">
      <c r="A12513" s="17">
        <v>38022</v>
      </c>
      <c r="B12513" s="20" t="s">
        <v>43611</v>
      </c>
      <c r="C12513" s="17" t="s">
        <v>6</v>
      </c>
      <c r="D12513" s="19">
        <v>43.48</v>
      </c>
      <c r="E12513" s="19">
        <v>43.48</v>
      </c>
    </row>
    <row r="12514" spans="1:5">
      <c r="A12514" s="17">
        <v>3826</v>
      </c>
      <c r="B12514" s="20" t="s">
        <v>43612</v>
      </c>
      <c r="C12514" s="17" t="s">
        <v>6</v>
      </c>
      <c r="D12514" s="19">
        <v>64.150000000000006</v>
      </c>
      <c r="E12514" s="19">
        <v>64.150000000000006</v>
      </c>
    </row>
    <row r="12515" spans="1:5">
      <c r="A12515" s="17">
        <v>3825</v>
      </c>
      <c r="B12515" s="20" t="s">
        <v>43613</v>
      </c>
      <c r="C12515" s="17" t="s">
        <v>6</v>
      </c>
      <c r="D12515" s="19">
        <v>18.45</v>
      </c>
      <c r="E12515" s="19">
        <v>18.45</v>
      </c>
    </row>
    <row r="12516" spans="1:5">
      <c r="A12516" s="17">
        <v>3827</v>
      </c>
      <c r="B12516" s="20" t="s">
        <v>43614</v>
      </c>
      <c r="C12516" s="17" t="s">
        <v>6</v>
      </c>
      <c r="D12516" s="19">
        <v>40.31</v>
      </c>
      <c r="E12516" s="19">
        <v>40.31</v>
      </c>
    </row>
    <row r="12517" spans="1:5">
      <c r="A12517" s="17">
        <v>3830</v>
      </c>
      <c r="B12517" s="20" t="s">
        <v>43615</v>
      </c>
      <c r="C12517" s="17" t="s">
        <v>6</v>
      </c>
      <c r="D12517" s="19">
        <v>214.6</v>
      </c>
      <c r="E12517" s="19">
        <v>214.6</v>
      </c>
    </row>
    <row r="12518" spans="1:5">
      <c r="A12518" s="17">
        <v>37981</v>
      </c>
      <c r="B12518" s="20" t="s">
        <v>43616</v>
      </c>
      <c r="C12518" s="17" t="s">
        <v>6</v>
      </c>
      <c r="D12518" s="19">
        <v>7.24</v>
      </c>
      <c r="E12518" s="19">
        <v>7.24</v>
      </c>
    </row>
    <row r="12519" spans="1:5">
      <c r="A12519" s="17">
        <v>37982</v>
      </c>
      <c r="B12519" s="20" t="s">
        <v>43617</v>
      </c>
      <c r="C12519" s="17" t="s">
        <v>6</v>
      </c>
      <c r="D12519" s="19">
        <v>10.51</v>
      </c>
      <c r="E12519" s="19">
        <v>10.51</v>
      </c>
    </row>
    <row r="12520" spans="1:5">
      <c r="A12520" s="17">
        <v>37983</v>
      </c>
      <c r="B12520" s="20" t="s">
        <v>43618</v>
      </c>
      <c r="C12520" s="17" t="s">
        <v>6</v>
      </c>
      <c r="D12520" s="19">
        <v>15.54</v>
      </c>
      <c r="E12520" s="19">
        <v>15.54</v>
      </c>
    </row>
    <row r="12521" spans="1:5">
      <c r="A12521" s="17">
        <v>37984</v>
      </c>
      <c r="B12521" s="20" t="s">
        <v>43619</v>
      </c>
      <c r="C12521" s="17" t="s">
        <v>6</v>
      </c>
      <c r="D12521" s="19">
        <v>21.83</v>
      </c>
      <c r="E12521" s="19">
        <v>21.83</v>
      </c>
    </row>
    <row r="12522" spans="1:5">
      <c r="A12522" s="17">
        <v>37985</v>
      </c>
      <c r="B12522" s="20" t="s">
        <v>43620</v>
      </c>
      <c r="C12522" s="17" t="s">
        <v>6</v>
      </c>
      <c r="D12522" s="19">
        <v>31.02</v>
      </c>
      <c r="E12522" s="19">
        <v>31.02</v>
      </c>
    </row>
    <row r="12523" spans="1:5">
      <c r="A12523" s="17">
        <v>20165</v>
      </c>
      <c r="B12523" s="20" t="s">
        <v>43621</v>
      </c>
      <c r="C12523" s="17" t="s">
        <v>6</v>
      </c>
      <c r="D12523" s="19">
        <v>26.6</v>
      </c>
      <c r="E12523" s="19">
        <v>26.6</v>
      </c>
    </row>
    <row r="12524" spans="1:5">
      <c r="A12524" s="17">
        <v>20166</v>
      </c>
      <c r="B12524" s="20" t="s">
        <v>43622</v>
      </c>
      <c r="C12524" s="17" t="s">
        <v>6</v>
      </c>
      <c r="D12524" s="19">
        <v>81.25</v>
      </c>
      <c r="E12524" s="19">
        <v>81.25</v>
      </c>
    </row>
    <row r="12525" spans="1:5">
      <c r="A12525" s="17">
        <v>20164</v>
      </c>
      <c r="B12525" s="20" t="s">
        <v>43623</v>
      </c>
      <c r="C12525" s="17" t="s">
        <v>6</v>
      </c>
      <c r="D12525" s="19">
        <v>12.78</v>
      </c>
      <c r="E12525" s="19">
        <v>12.78</v>
      </c>
    </row>
    <row r="12526" spans="1:5">
      <c r="A12526" s="17">
        <v>3893</v>
      </c>
      <c r="B12526" s="20" t="s">
        <v>43624</v>
      </c>
      <c r="C12526" s="17" t="s">
        <v>6</v>
      </c>
      <c r="D12526" s="19">
        <v>20.03</v>
      </c>
      <c r="E12526" s="19">
        <v>20.03</v>
      </c>
    </row>
    <row r="12527" spans="1:5">
      <c r="A12527" s="17">
        <v>3848</v>
      </c>
      <c r="B12527" s="20" t="s">
        <v>43625</v>
      </c>
      <c r="C12527" s="17" t="s">
        <v>6</v>
      </c>
      <c r="D12527" s="19">
        <v>12.21</v>
      </c>
      <c r="E12527" s="19">
        <v>12.21</v>
      </c>
    </row>
    <row r="12528" spans="1:5">
      <c r="A12528" s="17">
        <v>3895</v>
      </c>
      <c r="B12528" s="20" t="s">
        <v>43626</v>
      </c>
      <c r="C12528" s="17" t="s">
        <v>6</v>
      </c>
      <c r="D12528" s="19">
        <v>13.56</v>
      </c>
      <c r="E12528" s="19">
        <v>13.56</v>
      </c>
    </row>
    <row r="12529" spans="1:5">
      <c r="A12529" s="17">
        <v>12404</v>
      </c>
      <c r="B12529" s="20" t="s">
        <v>43627</v>
      </c>
      <c r="C12529" s="17" t="s">
        <v>6</v>
      </c>
      <c r="D12529" s="19">
        <v>11.6</v>
      </c>
      <c r="E12529" s="19">
        <v>11.6</v>
      </c>
    </row>
    <row r="12530" spans="1:5">
      <c r="A12530" s="17">
        <v>3939</v>
      </c>
      <c r="B12530" s="20" t="s">
        <v>43628</v>
      </c>
      <c r="C12530" s="17" t="s">
        <v>6</v>
      </c>
      <c r="D12530" s="19">
        <v>23.91</v>
      </c>
      <c r="E12530" s="19">
        <v>23.91</v>
      </c>
    </row>
    <row r="12531" spans="1:5">
      <c r="A12531" s="17">
        <v>3911</v>
      </c>
      <c r="B12531" s="20" t="s">
        <v>43629</v>
      </c>
      <c r="C12531" s="17" t="s">
        <v>6</v>
      </c>
      <c r="D12531" s="19">
        <v>19.53</v>
      </c>
      <c r="E12531" s="19">
        <v>19.53</v>
      </c>
    </row>
    <row r="12532" spans="1:5">
      <c r="A12532" s="17">
        <v>3910</v>
      </c>
      <c r="B12532" s="20" t="s">
        <v>43630</v>
      </c>
      <c r="C12532" s="17" t="s">
        <v>6</v>
      </c>
      <c r="D12532" s="19">
        <v>13.97</v>
      </c>
      <c r="E12532" s="19">
        <v>13.97</v>
      </c>
    </row>
    <row r="12533" spans="1:5">
      <c r="A12533" s="17">
        <v>3908</v>
      </c>
      <c r="B12533" s="20" t="s">
        <v>43631</v>
      </c>
      <c r="C12533" s="17" t="s">
        <v>6</v>
      </c>
      <c r="D12533" s="19">
        <v>6.31</v>
      </c>
      <c r="E12533" s="19">
        <v>6.31</v>
      </c>
    </row>
    <row r="12534" spans="1:5">
      <c r="A12534" s="17">
        <v>3913</v>
      </c>
      <c r="B12534" s="20" t="s">
        <v>43632</v>
      </c>
      <c r="C12534" s="17" t="s">
        <v>6</v>
      </c>
      <c r="D12534" s="19">
        <v>66.790000000000006</v>
      </c>
      <c r="E12534" s="19">
        <v>66.790000000000006</v>
      </c>
    </row>
    <row r="12535" spans="1:5">
      <c r="A12535" s="17">
        <v>3912</v>
      </c>
      <c r="B12535" s="20" t="s">
        <v>43633</v>
      </c>
      <c r="C12535" s="17" t="s">
        <v>6</v>
      </c>
      <c r="D12535" s="19">
        <v>36.61</v>
      </c>
      <c r="E12535" s="19">
        <v>36.61</v>
      </c>
    </row>
    <row r="12536" spans="1:5">
      <c r="A12536" s="17">
        <v>3914</v>
      </c>
      <c r="B12536" s="20" t="s">
        <v>43634</v>
      </c>
      <c r="C12536" s="17" t="s">
        <v>6</v>
      </c>
      <c r="D12536" s="19">
        <v>100.76</v>
      </c>
      <c r="E12536" s="19">
        <v>100.76</v>
      </c>
    </row>
    <row r="12537" spans="1:5">
      <c r="A12537" s="17">
        <v>3909</v>
      </c>
      <c r="B12537" s="20" t="s">
        <v>43635</v>
      </c>
      <c r="C12537" s="17" t="s">
        <v>6</v>
      </c>
      <c r="D12537" s="19">
        <v>8.59</v>
      </c>
      <c r="E12537" s="19">
        <v>8.59</v>
      </c>
    </row>
    <row r="12538" spans="1:5">
      <c r="A12538" s="17">
        <v>3915</v>
      </c>
      <c r="B12538" s="20" t="s">
        <v>43636</v>
      </c>
      <c r="C12538" s="17" t="s">
        <v>6</v>
      </c>
      <c r="D12538" s="19">
        <v>158.9</v>
      </c>
      <c r="E12538" s="19">
        <v>158.9</v>
      </c>
    </row>
    <row r="12539" spans="1:5">
      <c r="A12539" s="17">
        <v>3916</v>
      </c>
      <c r="B12539" s="20" t="s">
        <v>43637</v>
      </c>
      <c r="C12539" s="17" t="s">
        <v>6</v>
      </c>
      <c r="D12539" s="19">
        <v>289.48</v>
      </c>
      <c r="E12539" s="19">
        <v>289.48</v>
      </c>
    </row>
    <row r="12540" spans="1:5">
      <c r="A12540" s="17">
        <v>3917</v>
      </c>
      <c r="B12540" s="20" t="s">
        <v>43638</v>
      </c>
      <c r="C12540" s="17" t="s">
        <v>6</v>
      </c>
      <c r="D12540" s="19">
        <v>477.46</v>
      </c>
      <c r="E12540" s="19">
        <v>477.46</v>
      </c>
    </row>
    <row r="12541" spans="1:5">
      <c r="A12541" s="17">
        <v>45266</v>
      </c>
      <c r="B12541" s="20" t="s">
        <v>54032</v>
      </c>
      <c r="C12541" s="17" t="s">
        <v>3800</v>
      </c>
      <c r="D12541" s="19">
        <v>3.25</v>
      </c>
      <c r="E12541" s="19">
        <v>3.25</v>
      </c>
    </row>
    <row r="12542" spans="1:5">
      <c r="A12542" s="17">
        <v>1904</v>
      </c>
      <c r="B12542" s="20" t="s">
        <v>43639</v>
      </c>
      <c r="C12542" s="17" t="s">
        <v>6</v>
      </c>
      <c r="D12542" s="19">
        <v>0.76</v>
      </c>
      <c r="E12542" s="19">
        <v>0.76</v>
      </c>
    </row>
    <row r="12543" spans="1:5">
      <c r="A12543" s="17">
        <v>1899</v>
      </c>
      <c r="B12543" s="20" t="s">
        <v>43640</v>
      </c>
      <c r="C12543" s="17" t="s">
        <v>6</v>
      </c>
      <c r="D12543" s="19">
        <v>0.87</v>
      </c>
      <c r="E12543" s="19">
        <v>0.87</v>
      </c>
    </row>
    <row r="12544" spans="1:5">
      <c r="A12544" s="17">
        <v>1900</v>
      </c>
      <c r="B12544" s="20" t="s">
        <v>43641</v>
      </c>
      <c r="C12544" s="17" t="s">
        <v>6</v>
      </c>
      <c r="D12544" s="19">
        <v>1.4</v>
      </c>
      <c r="E12544" s="19">
        <v>1.4</v>
      </c>
    </row>
    <row r="12545" spans="1:5">
      <c r="A12545" s="17">
        <v>12407</v>
      </c>
      <c r="B12545" s="20" t="s">
        <v>43642</v>
      </c>
      <c r="C12545" s="17" t="s">
        <v>6</v>
      </c>
      <c r="D12545" s="19">
        <v>36.15</v>
      </c>
      <c r="E12545" s="19">
        <v>36.15</v>
      </c>
    </row>
    <row r="12546" spans="1:5">
      <c r="A12546" s="17">
        <v>12408</v>
      </c>
      <c r="B12546" s="20" t="s">
        <v>43643</v>
      </c>
      <c r="C12546" s="17" t="s">
        <v>6</v>
      </c>
      <c r="D12546" s="19">
        <v>20.399999999999999</v>
      </c>
      <c r="E12546" s="19">
        <v>20.399999999999999</v>
      </c>
    </row>
    <row r="12547" spans="1:5">
      <c r="A12547" s="17">
        <v>12409</v>
      </c>
      <c r="B12547" s="20" t="s">
        <v>43644</v>
      </c>
      <c r="C12547" s="17" t="s">
        <v>6</v>
      </c>
      <c r="D12547" s="19">
        <v>20.399999999999999</v>
      </c>
      <c r="E12547" s="19">
        <v>20.399999999999999</v>
      </c>
    </row>
    <row r="12548" spans="1:5">
      <c r="A12548" s="17">
        <v>12410</v>
      </c>
      <c r="B12548" s="20" t="s">
        <v>43645</v>
      </c>
      <c r="C12548" s="17" t="s">
        <v>6</v>
      </c>
      <c r="D12548" s="19">
        <v>14.05</v>
      </c>
      <c r="E12548" s="19">
        <v>14.05</v>
      </c>
    </row>
    <row r="12549" spans="1:5">
      <c r="A12549" s="17">
        <v>3936</v>
      </c>
      <c r="B12549" s="20" t="s">
        <v>43646</v>
      </c>
      <c r="C12549" s="17" t="s">
        <v>6</v>
      </c>
      <c r="D12549" s="19">
        <v>25.39</v>
      </c>
      <c r="E12549" s="19">
        <v>25.39</v>
      </c>
    </row>
    <row r="12550" spans="1:5">
      <c r="A12550" s="17">
        <v>3924</v>
      </c>
      <c r="B12550" s="20" t="s">
        <v>43647</v>
      </c>
      <c r="C12550" s="17" t="s">
        <v>6</v>
      </c>
      <c r="D12550" s="19">
        <v>25.39</v>
      </c>
      <c r="E12550" s="19">
        <v>25.39</v>
      </c>
    </row>
    <row r="12551" spans="1:5">
      <c r="A12551" s="17">
        <v>3922</v>
      </c>
      <c r="B12551" s="20" t="s">
        <v>43648</v>
      </c>
      <c r="C12551" s="17" t="s">
        <v>6</v>
      </c>
      <c r="D12551" s="19">
        <v>23.36</v>
      </c>
      <c r="E12551" s="19">
        <v>23.36</v>
      </c>
    </row>
    <row r="12552" spans="1:5">
      <c r="A12552" s="17">
        <v>3923</v>
      </c>
      <c r="B12552" s="20" t="s">
        <v>43649</v>
      </c>
      <c r="C12552" s="17" t="s">
        <v>6</v>
      </c>
      <c r="D12552" s="19">
        <v>25.39</v>
      </c>
      <c r="E12552" s="19">
        <v>25.39</v>
      </c>
    </row>
    <row r="12553" spans="1:5">
      <c r="A12553" s="17">
        <v>3921</v>
      </c>
      <c r="B12553" s="20" t="s">
        <v>43650</v>
      </c>
      <c r="C12553" s="17" t="s">
        <v>6</v>
      </c>
      <c r="D12553" s="19">
        <v>20.96</v>
      </c>
      <c r="E12553" s="19">
        <v>20.96</v>
      </c>
    </row>
    <row r="12554" spans="1:5">
      <c r="A12554" s="17">
        <v>3937</v>
      </c>
      <c r="B12554" s="20" t="s">
        <v>43651</v>
      </c>
      <c r="C12554" s="17" t="s">
        <v>6</v>
      </c>
      <c r="D12554" s="19">
        <v>20.95</v>
      </c>
      <c r="E12554" s="19">
        <v>20.95</v>
      </c>
    </row>
    <row r="12555" spans="1:5">
      <c r="A12555" s="17">
        <v>3920</v>
      </c>
      <c r="B12555" s="20" t="s">
        <v>43652</v>
      </c>
      <c r="C12555" s="17" t="s">
        <v>6</v>
      </c>
      <c r="D12555" s="19">
        <v>20.95</v>
      </c>
      <c r="E12555" s="19">
        <v>20.95</v>
      </c>
    </row>
    <row r="12556" spans="1:5">
      <c r="A12556" s="17">
        <v>3938</v>
      </c>
      <c r="B12556" s="20" t="s">
        <v>43653</v>
      </c>
      <c r="C12556" s="17" t="s">
        <v>6</v>
      </c>
      <c r="D12556" s="19">
        <v>13.81</v>
      </c>
      <c r="E12556" s="19">
        <v>13.81</v>
      </c>
    </row>
    <row r="12557" spans="1:5">
      <c r="A12557" s="17">
        <v>3919</v>
      </c>
      <c r="B12557" s="20" t="s">
        <v>43654</v>
      </c>
      <c r="C12557" s="17" t="s">
        <v>6</v>
      </c>
      <c r="D12557" s="19">
        <v>14.08</v>
      </c>
      <c r="E12557" s="19">
        <v>14.08</v>
      </c>
    </row>
    <row r="12558" spans="1:5">
      <c r="A12558" s="17">
        <v>3927</v>
      </c>
      <c r="B12558" s="20" t="s">
        <v>43655</v>
      </c>
      <c r="C12558" s="17" t="s">
        <v>6</v>
      </c>
      <c r="D12558" s="19">
        <v>71.319999999999993</v>
      </c>
      <c r="E12558" s="19">
        <v>71.319999999999993</v>
      </c>
    </row>
    <row r="12559" spans="1:5">
      <c r="A12559" s="17">
        <v>3928</v>
      </c>
      <c r="B12559" s="20" t="s">
        <v>43656</v>
      </c>
      <c r="C12559" s="17" t="s">
        <v>6</v>
      </c>
      <c r="D12559" s="19">
        <v>71.319999999999993</v>
      </c>
      <c r="E12559" s="19">
        <v>71.319999999999993</v>
      </c>
    </row>
    <row r="12560" spans="1:5">
      <c r="A12560" s="17">
        <v>3926</v>
      </c>
      <c r="B12560" s="20" t="s">
        <v>43657</v>
      </c>
      <c r="C12560" s="17" t="s">
        <v>6</v>
      </c>
      <c r="D12560" s="19">
        <v>40.659999999999997</v>
      </c>
      <c r="E12560" s="19">
        <v>40.659999999999997</v>
      </c>
    </row>
    <row r="12561" spans="1:5">
      <c r="A12561" s="17">
        <v>3935</v>
      </c>
      <c r="B12561" s="20" t="s">
        <v>43658</v>
      </c>
      <c r="C12561" s="17" t="s">
        <v>6</v>
      </c>
      <c r="D12561" s="19">
        <v>40.659999999999997</v>
      </c>
      <c r="E12561" s="19">
        <v>40.659999999999997</v>
      </c>
    </row>
    <row r="12562" spans="1:5">
      <c r="A12562" s="17">
        <v>3925</v>
      </c>
      <c r="B12562" s="20" t="s">
        <v>43659</v>
      </c>
      <c r="C12562" s="17" t="s">
        <v>6</v>
      </c>
      <c r="D12562" s="19">
        <v>40.659999999999997</v>
      </c>
      <c r="E12562" s="19">
        <v>40.659999999999997</v>
      </c>
    </row>
    <row r="12563" spans="1:5">
      <c r="A12563" s="17">
        <v>3929</v>
      </c>
      <c r="B12563" s="20" t="s">
        <v>43660</v>
      </c>
      <c r="C12563" s="17" t="s">
        <v>6</v>
      </c>
      <c r="D12563" s="19">
        <v>108.66</v>
      </c>
      <c r="E12563" s="19">
        <v>108.66</v>
      </c>
    </row>
    <row r="12564" spans="1:5">
      <c r="A12564" s="17">
        <v>3931</v>
      </c>
      <c r="B12564" s="20" t="s">
        <v>43661</v>
      </c>
      <c r="C12564" s="17" t="s">
        <v>6</v>
      </c>
      <c r="D12564" s="19">
        <v>108.66</v>
      </c>
      <c r="E12564" s="19">
        <v>108.66</v>
      </c>
    </row>
    <row r="12565" spans="1:5">
      <c r="A12565" s="17">
        <v>3930</v>
      </c>
      <c r="B12565" s="20" t="s">
        <v>43662</v>
      </c>
      <c r="C12565" s="17" t="s">
        <v>6</v>
      </c>
      <c r="D12565" s="19">
        <v>108.66</v>
      </c>
      <c r="E12565" s="19">
        <v>108.66</v>
      </c>
    </row>
    <row r="12566" spans="1:5">
      <c r="A12566" s="17">
        <v>12406</v>
      </c>
      <c r="B12566" s="20" t="s">
        <v>43663</v>
      </c>
      <c r="C12566" s="17" t="s">
        <v>6</v>
      </c>
      <c r="D12566" s="19">
        <v>9.98</v>
      </c>
      <c r="E12566" s="19">
        <v>9.98</v>
      </c>
    </row>
    <row r="12567" spans="1:5">
      <c r="A12567" s="17">
        <v>3932</v>
      </c>
      <c r="B12567" s="20" t="s">
        <v>43664</v>
      </c>
      <c r="C12567" s="17" t="s">
        <v>6</v>
      </c>
      <c r="D12567" s="19">
        <v>187.63</v>
      </c>
      <c r="E12567" s="19">
        <v>187.63</v>
      </c>
    </row>
    <row r="12568" spans="1:5">
      <c r="A12568" s="17">
        <v>3933</v>
      </c>
      <c r="B12568" s="20" t="s">
        <v>43665</v>
      </c>
      <c r="C12568" s="17" t="s">
        <v>6</v>
      </c>
      <c r="D12568" s="19">
        <v>187.63</v>
      </c>
      <c r="E12568" s="19">
        <v>187.63</v>
      </c>
    </row>
    <row r="12569" spans="1:5">
      <c r="A12569" s="17">
        <v>3934</v>
      </c>
      <c r="B12569" s="20" t="s">
        <v>43666</v>
      </c>
      <c r="C12569" s="17" t="s">
        <v>6</v>
      </c>
      <c r="D12569" s="19">
        <v>187.63</v>
      </c>
      <c r="E12569" s="19">
        <v>187.63</v>
      </c>
    </row>
    <row r="12570" spans="1:5">
      <c r="A12570" s="17">
        <v>40355</v>
      </c>
      <c r="B12570" s="20" t="s">
        <v>43667</v>
      </c>
      <c r="C12570" s="17" t="s">
        <v>6</v>
      </c>
      <c r="D12570" s="19">
        <v>12.72</v>
      </c>
      <c r="E12570" s="19">
        <v>12.72</v>
      </c>
    </row>
    <row r="12571" spans="1:5">
      <c r="A12571" s="17">
        <v>40364</v>
      </c>
      <c r="B12571" s="20" t="s">
        <v>43668</v>
      </c>
      <c r="C12571" s="17" t="s">
        <v>6</v>
      </c>
      <c r="D12571" s="19">
        <v>59.6</v>
      </c>
      <c r="E12571" s="19">
        <v>59.6</v>
      </c>
    </row>
    <row r="12572" spans="1:5">
      <c r="A12572" s="17">
        <v>40361</v>
      </c>
      <c r="B12572" s="20" t="s">
        <v>43669</v>
      </c>
      <c r="C12572" s="17" t="s">
        <v>6</v>
      </c>
      <c r="D12572" s="19">
        <v>46.6</v>
      </c>
      <c r="E12572" s="19">
        <v>46.6</v>
      </c>
    </row>
    <row r="12573" spans="1:5">
      <c r="A12573" s="17">
        <v>40358</v>
      </c>
      <c r="B12573" s="20" t="s">
        <v>43670</v>
      </c>
      <c r="C12573" s="17" t="s">
        <v>6</v>
      </c>
      <c r="D12573" s="19">
        <v>17.760000000000002</v>
      </c>
      <c r="E12573" s="19">
        <v>17.760000000000002</v>
      </c>
    </row>
    <row r="12574" spans="1:5">
      <c r="A12574" s="17">
        <v>40370</v>
      </c>
      <c r="B12574" s="20" t="s">
        <v>43671</v>
      </c>
      <c r="C12574" s="17" t="s">
        <v>6</v>
      </c>
      <c r="D12574" s="19">
        <v>189.1</v>
      </c>
      <c r="E12574" s="19">
        <v>189.1</v>
      </c>
    </row>
    <row r="12575" spans="1:5">
      <c r="A12575" s="17">
        <v>40367</v>
      </c>
      <c r="B12575" s="20" t="s">
        <v>43672</v>
      </c>
      <c r="C12575" s="17" t="s">
        <v>6</v>
      </c>
      <c r="D12575" s="19">
        <v>93.99</v>
      </c>
      <c r="E12575" s="19">
        <v>93.99</v>
      </c>
    </row>
    <row r="12576" spans="1:5">
      <c r="A12576" s="17">
        <v>40373</v>
      </c>
      <c r="B12576" s="20" t="s">
        <v>43673</v>
      </c>
      <c r="C12576" s="17" t="s">
        <v>6</v>
      </c>
      <c r="D12576" s="19">
        <v>255.72</v>
      </c>
      <c r="E12576" s="19">
        <v>255.72</v>
      </c>
    </row>
    <row r="12577" spans="1:5">
      <c r="A12577" s="17">
        <v>3907</v>
      </c>
      <c r="B12577" s="20" t="s">
        <v>43674</v>
      </c>
      <c r="C12577" s="17" t="s">
        <v>6</v>
      </c>
      <c r="D12577" s="19">
        <v>5.95</v>
      </c>
      <c r="E12577" s="19">
        <v>5.95</v>
      </c>
    </row>
    <row r="12578" spans="1:5">
      <c r="A12578" s="17">
        <v>3889</v>
      </c>
      <c r="B12578" s="20" t="s">
        <v>43675</v>
      </c>
      <c r="C12578" s="17" t="s">
        <v>6</v>
      </c>
      <c r="D12578" s="19">
        <v>4.2300000000000004</v>
      </c>
      <c r="E12578" s="19">
        <v>4.2300000000000004</v>
      </c>
    </row>
    <row r="12579" spans="1:5">
      <c r="A12579" s="17">
        <v>3868</v>
      </c>
      <c r="B12579" s="20" t="s">
        <v>43676</v>
      </c>
      <c r="C12579" s="17" t="s">
        <v>6</v>
      </c>
      <c r="D12579" s="19">
        <v>1.55</v>
      </c>
      <c r="E12579" s="19">
        <v>1.55</v>
      </c>
    </row>
    <row r="12580" spans="1:5">
      <c r="A12580" s="17">
        <v>3869</v>
      </c>
      <c r="B12580" s="20" t="s">
        <v>43677</v>
      </c>
      <c r="C12580" s="17" t="s">
        <v>6</v>
      </c>
      <c r="D12580" s="19">
        <v>3.44</v>
      </c>
      <c r="E12580" s="19">
        <v>3.44</v>
      </c>
    </row>
    <row r="12581" spans="1:5">
      <c r="A12581" s="17">
        <v>3872</v>
      </c>
      <c r="B12581" s="20" t="s">
        <v>43678</v>
      </c>
      <c r="C12581" s="17" t="s">
        <v>6</v>
      </c>
      <c r="D12581" s="19">
        <v>5.87</v>
      </c>
      <c r="E12581" s="19">
        <v>5.87</v>
      </c>
    </row>
    <row r="12582" spans="1:5">
      <c r="A12582" s="17">
        <v>3850</v>
      </c>
      <c r="B12582" s="20" t="s">
        <v>43679</v>
      </c>
      <c r="C12582" s="17" t="s">
        <v>6</v>
      </c>
      <c r="D12582" s="19">
        <v>13.54</v>
      </c>
      <c r="E12582" s="19">
        <v>13.54</v>
      </c>
    </row>
    <row r="12583" spans="1:5">
      <c r="A12583" s="17">
        <v>38023</v>
      </c>
      <c r="B12583" s="20" t="s">
        <v>43680</v>
      </c>
      <c r="C12583" s="17" t="s">
        <v>6</v>
      </c>
      <c r="D12583" s="19">
        <v>6.89</v>
      </c>
      <c r="E12583" s="19">
        <v>6.89</v>
      </c>
    </row>
    <row r="12584" spans="1:5">
      <c r="A12584" s="17">
        <v>37986</v>
      </c>
      <c r="B12584" s="20" t="s">
        <v>43681</v>
      </c>
      <c r="C12584" s="17" t="s">
        <v>6</v>
      </c>
      <c r="D12584" s="19">
        <v>2.4700000000000002</v>
      </c>
      <c r="E12584" s="19">
        <v>2.4700000000000002</v>
      </c>
    </row>
    <row r="12585" spans="1:5">
      <c r="A12585" s="17">
        <v>21120</v>
      </c>
      <c r="B12585" s="20" t="s">
        <v>43682</v>
      </c>
      <c r="C12585" s="17" t="s">
        <v>6</v>
      </c>
      <c r="D12585" s="19">
        <v>12.62</v>
      </c>
      <c r="E12585" s="19">
        <v>12.62</v>
      </c>
    </row>
    <row r="12586" spans="1:5">
      <c r="A12586" s="17">
        <v>39318</v>
      </c>
      <c r="B12586" s="20" t="s">
        <v>43683</v>
      </c>
      <c r="C12586" s="17" t="s">
        <v>6</v>
      </c>
      <c r="D12586" s="19">
        <v>11.73</v>
      </c>
      <c r="E12586" s="19">
        <v>11.73</v>
      </c>
    </row>
    <row r="12587" spans="1:5">
      <c r="A12587" s="17">
        <v>37987</v>
      </c>
      <c r="B12587" s="20" t="s">
        <v>43684</v>
      </c>
      <c r="C12587" s="17" t="s">
        <v>6</v>
      </c>
      <c r="D12587" s="19">
        <v>123.4</v>
      </c>
      <c r="E12587" s="19">
        <v>123.4</v>
      </c>
    </row>
    <row r="12588" spans="1:5">
      <c r="A12588" s="17">
        <v>37988</v>
      </c>
      <c r="B12588" s="20" t="s">
        <v>43685</v>
      </c>
      <c r="C12588" s="17" t="s">
        <v>6</v>
      </c>
      <c r="D12588" s="19">
        <v>196.08</v>
      </c>
      <c r="E12588" s="19">
        <v>196.08</v>
      </c>
    </row>
    <row r="12589" spans="1:5">
      <c r="A12589" s="17">
        <v>40366</v>
      </c>
      <c r="B12589" s="20" t="s">
        <v>43686</v>
      </c>
      <c r="C12589" s="17" t="s">
        <v>6</v>
      </c>
      <c r="D12589" s="19">
        <v>46.49</v>
      </c>
      <c r="E12589" s="19">
        <v>46.49</v>
      </c>
    </row>
    <row r="12590" spans="1:5">
      <c r="A12590" s="17">
        <v>40363</v>
      </c>
      <c r="B12590" s="20" t="s">
        <v>43687</v>
      </c>
      <c r="C12590" s="17" t="s">
        <v>6</v>
      </c>
      <c r="D12590" s="19">
        <v>36.36</v>
      </c>
      <c r="E12590" s="19">
        <v>36.36</v>
      </c>
    </row>
    <row r="12591" spans="1:5">
      <c r="A12591" s="17">
        <v>40360</v>
      </c>
      <c r="B12591" s="20" t="s">
        <v>43688</v>
      </c>
      <c r="C12591" s="17" t="s">
        <v>6</v>
      </c>
      <c r="D12591" s="19">
        <v>23.84</v>
      </c>
      <c r="E12591" s="19">
        <v>23.84</v>
      </c>
    </row>
    <row r="12592" spans="1:5">
      <c r="A12592" s="17">
        <v>40354</v>
      </c>
      <c r="B12592" s="20" t="s">
        <v>43689</v>
      </c>
      <c r="C12592" s="17" t="s">
        <v>6</v>
      </c>
      <c r="D12592" s="19">
        <v>15.83</v>
      </c>
      <c r="E12592" s="19">
        <v>15.83</v>
      </c>
    </row>
    <row r="12593" spans="1:5">
      <c r="A12593" s="17">
        <v>40372</v>
      </c>
      <c r="B12593" s="20" t="s">
        <v>43690</v>
      </c>
      <c r="C12593" s="17" t="s">
        <v>6</v>
      </c>
      <c r="D12593" s="19">
        <v>147.19999999999999</v>
      </c>
      <c r="E12593" s="19">
        <v>147.19999999999999</v>
      </c>
    </row>
    <row r="12594" spans="1:5">
      <c r="A12594" s="17">
        <v>40369</v>
      </c>
      <c r="B12594" s="20" t="s">
        <v>43691</v>
      </c>
      <c r="C12594" s="17" t="s">
        <v>6</v>
      </c>
      <c r="D12594" s="19">
        <v>73.260000000000005</v>
      </c>
      <c r="E12594" s="19">
        <v>73.260000000000005</v>
      </c>
    </row>
    <row r="12595" spans="1:5">
      <c r="A12595" s="17">
        <v>40375</v>
      </c>
      <c r="B12595" s="20" t="s">
        <v>43692</v>
      </c>
      <c r="C12595" s="17" t="s">
        <v>6</v>
      </c>
      <c r="D12595" s="19">
        <v>199.28</v>
      </c>
      <c r="E12595" s="19">
        <v>199.28</v>
      </c>
    </row>
    <row r="12596" spans="1:5">
      <c r="A12596" s="17">
        <v>40357</v>
      </c>
      <c r="B12596" s="20" t="s">
        <v>43693</v>
      </c>
      <c r="C12596" s="17" t="s">
        <v>6</v>
      </c>
      <c r="D12596" s="19">
        <v>17.760000000000002</v>
      </c>
      <c r="E12596" s="19">
        <v>17.760000000000002</v>
      </c>
    </row>
    <row r="12597" spans="1:5">
      <c r="A12597" s="17">
        <v>1893</v>
      </c>
      <c r="B12597" s="20" t="s">
        <v>43694</v>
      </c>
      <c r="C12597" s="17" t="s">
        <v>6</v>
      </c>
      <c r="D12597" s="19">
        <v>2.89</v>
      </c>
      <c r="E12597" s="19">
        <v>2.89</v>
      </c>
    </row>
    <row r="12598" spans="1:5">
      <c r="A12598" s="17">
        <v>1902</v>
      </c>
      <c r="B12598" s="20" t="s">
        <v>43695</v>
      </c>
      <c r="C12598" s="17" t="s">
        <v>6</v>
      </c>
      <c r="D12598" s="19">
        <v>2.1</v>
      </c>
      <c r="E12598" s="19">
        <v>2.1</v>
      </c>
    </row>
    <row r="12599" spans="1:5">
      <c r="A12599" s="17">
        <v>1892</v>
      </c>
      <c r="B12599" s="20" t="s">
        <v>43696</v>
      </c>
      <c r="C12599" s="17" t="s">
        <v>6</v>
      </c>
      <c r="D12599" s="19">
        <v>1.35</v>
      </c>
      <c r="E12599" s="19">
        <v>1.35</v>
      </c>
    </row>
    <row r="12600" spans="1:5">
      <c r="A12600" s="17">
        <v>1901</v>
      </c>
      <c r="B12600" s="20" t="s">
        <v>43697</v>
      </c>
      <c r="C12600" s="17" t="s">
        <v>6</v>
      </c>
      <c r="D12600" s="19">
        <v>0.65</v>
      </c>
      <c r="E12600" s="19">
        <v>0.65</v>
      </c>
    </row>
    <row r="12601" spans="1:5">
      <c r="A12601" s="17">
        <v>1907</v>
      </c>
      <c r="B12601" s="20" t="s">
        <v>43698</v>
      </c>
      <c r="C12601" s="17" t="s">
        <v>6</v>
      </c>
      <c r="D12601" s="19">
        <v>9.31</v>
      </c>
      <c r="E12601" s="19">
        <v>9.31</v>
      </c>
    </row>
    <row r="12602" spans="1:5">
      <c r="A12602" s="17">
        <v>1894</v>
      </c>
      <c r="B12602" s="20" t="s">
        <v>43699</v>
      </c>
      <c r="C12602" s="17" t="s">
        <v>6</v>
      </c>
      <c r="D12602" s="19">
        <v>4.18</v>
      </c>
      <c r="E12602" s="19">
        <v>4.18</v>
      </c>
    </row>
    <row r="12603" spans="1:5">
      <c r="A12603" s="17">
        <v>1896</v>
      </c>
      <c r="B12603" s="20" t="s">
        <v>43700</v>
      </c>
      <c r="C12603" s="17" t="s">
        <v>6</v>
      </c>
      <c r="D12603" s="19">
        <v>12.5</v>
      </c>
      <c r="E12603" s="19">
        <v>12.5</v>
      </c>
    </row>
    <row r="12604" spans="1:5">
      <c r="A12604" s="17">
        <v>1891</v>
      </c>
      <c r="B12604" s="20" t="s">
        <v>43701</v>
      </c>
      <c r="C12604" s="17" t="s">
        <v>6</v>
      </c>
      <c r="D12604" s="19">
        <v>0.97</v>
      </c>
      <c r="E12604" s="19">
        <v>0.97</v>
      </c>
    </row>
    <row r="12605" spans="1:5">
      <c r="A12605" s="17">
        <v>1895</v>
      </c>
      <c r="B12605" s="20" t="s">
        <v>43702</v>
      </c>
      <c r="C12605" s="17" t="s">
        <v>6</v>
      </c>
      <c r="D12605" s="19">
        <v>21.97</v>
      </c>
      <c r="E12605" s="19">
        <v>21.97</v>
      </c>
    </row>
    <row r="12606" spans="1:5">
      <c r="A12606" s="17">
        <v>2641</v>
      </c>
      <c r="B12606" s="20" t="s">
        <v>43703</v>
      </c>
      <c r="C12606" s="17" t="s">
        <v>6</v>
      </c>
      <c r="D12606" s="19">
        <v>22.14</v>
      </c>
      <c r="E12606" s="19">
        <v>22.14</v>
      </c>
    </row>
    <row r="12607" spans="1:5">
      <c r="A12607" s="17">
        <v>2636</v>
      </c>
      <c r="B12607" s="20" t="s">
        <v>43704</v>
      </c>
      <c r="C12607" s="17" t="s">
        <v>6</v>
      </c>
      <c r="D12607" s="19">
        <v>1.42</v>
      </c>
      <c r="E12607" s="19">
        <v>1.42</v>
      </c>
    </row>
    <row r="12608" spans="1:5">
      <c r="A12608" s="17">
        <v>2637</v>
      </c>
      <c r="B12608" s="20" t="s">
        <v>43705</v>
      </c>
      <c r="C12608" s="17" t="s">
        <v>6</v>
      </c>
      <c r="D12608" s="19">
        <v>1.51</v>
      </c>
      <c r="E12608" s="19">
        <v>1.51</v>
      </c>
    </row>
    <row r="12609" spans="1:5">
      <c r="A12609" s="17">
        <v>2638</v>
      </c>
      <c r="B12609" s="20" t="s">
        <v>43706</v>
      </c>
      <c r="C12609" s="17" t="s">
        <v>6</v>
      </c>
      <c r="D12609" s="19">
        <v>1.76</v>
      </c>
      <c r="E12609" s="19">
        <v>1.76</v>
      </c>
    </row>
    <row r="12610" spans="1:5">
      <c r="A12610" s="17">
        <v>2639</v>
      </c>
      <c r="B12610" s="20" t="s">
        <v>43707</v>
      </c>
      <c r="C12610" s="17" t="s">
        <v>6</v>
      </c>
      <c r="D12610" s="19">
        <v>3.13</v>
      </c>
      <c r="E12610" s="19">
        <v>3.13</v>
      </c>
    </row>
    <row r="12611" spans="1:5">
      <c r="A12611" s="17">
        <v>2644</v>
      </c>
      <c r="B12611" s="20" t="s">
        <v>43708</v>
      </c>
      <c r="C12611" s="17" t="s">
        <v>6</v>
      </c>
      <c r="D12611" s="19">
        <v>4.53</v>
      </c>
      <c r="E12611" s="19">
        <v>4.53</v>
      </c>
    </row>
    <row r="12612" spans="1:5">
      <c r="A12612" s="17">
        <v>2640</v>
      </c>
      <c r="B12612" s="20" t="s">
        <v>43709</v>
      </c>
      <c r="C12612" s="17" t="s">
        <v>6</v>
      </c>
      <c r="D12612" s="19">
        <v>9.2100000000000009</v>
      </c>
      <c r="E12612" s="19">
        <v>9.2100000000000009</v>
      </c>
    </row>
    <row r="12613" spans="1:5">
      <c r="A12613" s="17">
        <v>2642</v>
      </c>
      <c r="B12613" s="20" t="s">
        <v>43710</v>
      </c>
      <c r="C12613" s="17" t="s">
        <v>6</v>
      </c>
      <c r="D12613" s="19">
        <v>14.03</v>
      </c>
      <c r="E12613" s="19">
        <v>14.03</v>
      </c>
    </row>
    <row r="12614" spans="1:5">
      <c r="A12614" s="17">
        <v>2643</v>
      </c>
      <c r="B12614" s="20" t="s">
        <v>43711</v>
      </c>
      <c r="C12614" s="17" t="s">
        <v>6</v>
      </c>
      <c r="D12614" s="19">
        <v>6.31</v>
      </c>
      <c r="E12614" s="19">
        <v>6.31</v>
      </c>
    </row>
    <row r="12615" spans="1:5">
      <c r="A12615" s="17">
        <v>44281</v>
      </c>
      <c r="B12615" s="20" t="s">
        <v>43712</v>
      </c>
      <c r="C12615" s="17" t="s">
        <v>6</v>
      </c>
      <c r="D12615" s="19">
        <v>274.19</v>
      </c>
      <c r="E12615" s="19">
        <v>274.19</v>
      </c>
    </row>
    <row r="12616" spans="1:5">
      <c r="A12616" s="17">
        <v>39855</v>
      </c>
      <c r="B12616" s="20" t="s">
        <v>43713</v>
      </c>
      <c r="C12616" s="17" t="s">
        <v>6</v>
      </c>
      <c r="D12616" s="19">
        <v>3.08</v>
      </c>
      <c r="E12616" s="19">
        <v>3.08</v>
      </c>
    </row>
    <row r="12617" spans="1:5">
      <c r="A12617" s="17">
        <v>39856</v>
      </c>
      <c r="B12617" s="20" t="s">
        <v>43714</v>
      </c>
      <c r="C12617" s="17" t="s">
        <v>6</v>
      </c>
      <c r="D12617" s="19">
        <v>7.26</v>
      </c>
      <c r="E12617" s="19">
        <v>7.26</v>
      </c>
    </row>
    <row r="12618" spans="1:5">
      <c r="A12618" s="17">
        <v>39857</v>
      </c>
      <c r="B12618" s="20" t="s">
        <v>43715</v>
      </c>
      <c r="C12618" s="17" t="s">
        <v>6</v>
      </c>
      <c r="D12618" s="19">
        <v>11.76</v>
      </c>
      <c r="E12618" s="19">
        <v>11.76</v>
      </c>
    </row>
    <row r="12619" spans="1:5">
      <c r="A12619" s="17">
        <v>39858</v>
      </c>
      <c r="B12619" s="20" t="s">
        <v>43716</v>
      </c>
      <c r="C12619" s="17" t="s">
        <v>6</v>
      </c>
      <c r="D12619" s="19">
        <v>26.09</v>
      </c>
      <c r="E12619" s="19">
        <v>26.09</v>
      </c>
    </row>
    <row r="12620" spans="1:5">
      <c r="A12620" s="17">
        <v>39859</v>
      </c>
      <c r="B12620" s="20" t="s">
        <v>43717</v>
      </c>
      <c r="C12620" s="17" t="s">
        <v>6</v>
      </c>
      <c r="D12620" s="19">
        <v>40.22</v>
      </c>
      <c r="E12620" s="19">
        <v>40.22</v>
      </c>
    </row>
    <row r="12621" spans="1:5">
      <c r="A12621" s="17">
        <v>39860</v>
      </c>
      <c r="B12621" s="20" t="s">
        <v>43718</v>
      </c>
      <c r="C12621" s="17" t="s">
        <v>6</v>
      </c>
      <c r="D12621" s="19">
        <v>61.72</v>
      </c>
      <c r="E12621" s="19">
        <v>61.72</v>
      </c>
    </row>
    <row r="12622" spans="1:5">
      <c r="A12622" s="17">
        <v>39861</v>
      </c>
      <c r="B12622" s="20" t="s">
        <v>43719</v>
      </c>
      <c r="C12622" s="17" t="s">
        <v>6</v>
      </c>
      <c r="D12622" s="19">
        <v>176.21</v>
      </c>
      <c r="E12622" s="19">
        <v>176.21</v>
      </c>
    </row>
    <row r="12623" spans="1:5">
      <c r="A12623" s="17">
        <v>3867</v>
      </c>
      <c r="B12623" s="20" t="s">
        <v>43720</v>
      </c>
      <c r="C12623" s="17" t="s">
        <v>6</v>
      </c>
      <c r="D12623" s="19">
        <v>82.48</v>
      </c>
      <c r="E12623" s="19">
        <v>82.48</v>
      </c>
    </row>
    <row r="12624" spans="1:5">
      <c r="A12624" s="17">
        <v>3861</v>
      </c>
      <c r="B12624" s="20" t="s">
        <v>43721</v>
      </c>
      <c r="C12624" s="17" t="s">
        <v>6</v>
      </c>
      <c r="D12624" s="19">
        <v>0.85</v>
      </c>
      <c r="E12624" s="19">
        <v>0.85</v>
      </c>
    </row>
    <row r="12625" spans="1:5">
      <c r="A12625" s="17">
        <v>3904</v>
      </c>
      <c r="B12625" s="20" t="s">
        <v>43722</v>
      </c>
      <c r="C12625" s="17" t="s">
        <v>6</v>
      </c>
      <c r="D12625" s="19">
        <v>0.91</v>
      </c>
      <c r="E12625" s="19">
        <v>0.91</v>
      </c>
    </row>
    <row r="12626" spans="1:5">
      <c r="A12626" s="17">
        <v>3903</v>
      </c>
      <c r="B12626" s="20" t="s">
        <v>43723</v>
      </c>
      <c r="C12626" s="17" t="s">
        <v>6</v>
      </c>
      <c r="D12626" s="19">
        <v>2.21</v>
      </c>
      <c r="E12626" s="19">
        <v>2.21</v>
      </c>
    </row>
    <row r="12627" spans="1:5">
      <c r="A12627" s="17">
        <v>3862</v>
      </c>
      <c r="B12627" s="20" t="s">
        <v>43724</v>
      </c>
      <c r="C12627" s="17" t="s">
        <v>6</v>
      </c>
      <c r="D12627" s="19">
        <v>4.71</v>
      </c>
      <c r="E12627" s="19">
        <v>4.71</v>
      </c>
    </row>
    <row r="12628" spans="1:5">
      <c r="A12628" s="17">
        <v>3863</v>
      </c>
      <c r="B12628" s="20" t="s">
        <v>43725</v>
      </c>
      <c r="C12628" s="17" t="s">
        <v>6</v>
      </c>
      <c r="D12628" s="19">
        <v>4.83</v>
      </c>
      <c r="E12628" s="19">
        <v>4.83</v>
      </c>
    </row>
    <row r="12629" spans="1:5">
      <c r="A12629" s="17">
        <v>3864</v>
      </c>
      <c r="B12629" s="20" t="s">
        <v>43726</v>
      </c>
      <c r="C12629" s="17" t="s">
        <v>6</v>
      </c>
      <c r="D12629" s="19">
        <v>14.79</v>
      </c>
      <c r="E12629" s="19">
        <v>14.79</v>
      </c>
    </row>
    <row r="12630" spans="1:5">
      <c r="A12630" s="17">
        <v>3865</v>
      </c>
      <c r="B12630" s="20" t="s">
        <v>43727</v>
      </c>
      <c r="C12630" s="17" t="s">
        <v>6</v>
      </c>
      <c r="D12630" s="19">
        <v>21.63</v>
      </c>
      <c r="E12630" s="19">
        <v>21.63</v>
      </c>
    </row>
    <row r="12631" spans="1:5">
      <c r="A12631" s="17">
        <v>3866</v>
      </c>
      <c r="B12631" s="20" t="s">
        <v>43728</v>
      </c>
      <c r="C12631" s="17" t="s">
        <v>6</v>
      </c>
      <c r="D12631" s="19">
        <v>48.57</v>
      </c>
      <c r="E12631" s="19">
        <v>48.57</v>
      </c>
    </row>
    <row r="12632" spans="1:5">
      <c r="A12632" s="17">
        <v>3878</v>
      </c>
      <c r="B12632" s="20" t="s">
        <v>43729</v>
      </c>
      <c r="C12632" s="17" t="s">
        <v>6</v>
      </c>
      <c r="D12632" s="19">
        <v>13.24</v>
      </c>
      <c r="E12632" s="19">
        <v>13.24</v>
      </c>
    </row>
    <row r="12633" spans="1:5">
      <c r="A12633" s="17">
        <v>3876</v>
      </c>
      <c r="B12633" s="20" t="s">
        <v>43730</v>
      </c>
      <c r="C12633" s="17" t="s">
        <v>6</v>
      </c>
      <c r="D12633" s="19">
        <v>5.27</v>
      </c>
      <c r="E12633" s="19">
        <v>5.27</v>
      </c>
    </row>
    <row r="12634" spans="1:5">
      <c r="A12634" s="17">
        <v>3883</v>
      </c>
      <c r="B12634" s="20" t="s">
        <v>43731</v>
      </c>
      <c r="C12634" s="17" t="s">
        <v>6</v>
      </c>
      <c r="D12634" s="19">
        <v>1.69</v>
      </c>
      <c r="E12634" s="19">
        <v>1.69</v>
      </c>
    </row>
    <row r="12635" spans="1:5">
      <c r="A12635" s="17">
        <v>3884</v>
      </c>
      <c r="B12635" s="20" t="s">
        <v>43732</v>
      </c>
      <c r="C12635" s="17" t="s">
        <v>6</v>
      </c>
      <c r="D12635" s="19">
        <v>2.68</v>
      </c>
      <c r="E12635" s="19">
        <v>2.68</v>
      </c>
    </row>
    <row r="12636" spans="1:5">
      <c r="A12636" s="17">
        <v>12892</v>
      </c>
      <c r="B12636" s="20" t="s">
        <v>43733</v>
      </c>
      <c r="C12636" s="17" t="s">
        <v>3800</v>
      </c>
      <c r="D12636" s="19">
        <v>12.28</v>
      </c>
      <c r="E12636" s="19">
        <v>12.28</v>
      </c>
    </row>
    <row r="12637" spans="1:5">
      <c r="A12637" s="17">
        <v>38447</v>
      </c>
      <c r="B12637" s="20" t="s">
        <v>43734</v>
      </c>
      <c r="C12637" s="17" t="s">
        <v>6</v>
      </c>
      <c r="D12637" s="19">
        <v>93.06</v>
      </c>
      <c r="E12637" s="19">
        <v>93.06</v>
      </c>
    </row>
    <row r="12638" spans="1:5">
      <c r="A12638" s="17">
        <v>36320</v>
      </c>
      <c r="B12638" s="20" t="s">
        <v>43735</v>
      </c>
      <c r="C12638" s="17" t="s">
        <v>6</v>
      </c>
      <c r="D12638" s="19">
        <v>2.5</v>
      </c>
      <c r="E12638" s="19">
        <v>2.5</v>
      </c>
    </row>
    <row r="12639" spans="1:5">
      <c r="A12639" s="17">
        <v>36324</v>
      </c>
      <c r="B12639" s="20" t="s">
        <v>43736</v>
      </c>
      <c r="C12639" s="17" t="s">
        <v>6</v>
      </c>
      <c r="D12639" s="19">
        <v>2.2799999999999998</v>
      </c>
      <c r="E12639" s="19">
        <v>2.2799999999999998</v>
      </c>
    </row>
    <row r="12640" spans="1:5">
      <c r="A12640" s="17">
        <v>38441</v>
      </c>
      <c r="B12640" s="20" t="s">
        <v>43737</v>
      </c>
      <c r="C12640" s="17" t="s">
        <v>6</v>
      </c>
      <c r="D12640" s="19">
        <v>4.09</v>
      </c>
      <c r="E12640" s="19">
        <v>4.09</v>
      </c>
    </row>
    <row r="12641" spans="1:5">
      <c r="A12641" s="17">
        <v>38442</v>
      </c>
      <c r="B12641" s="20" t="s">
        <v>43738</v>
      </c>
      <c r="C12641" s="17" t="s">
        <v>6</v>
      </c>
      <c r="D12641" s="19">
        <v>11.63</v>
      </c>
      <c r="E12641" s="19">
        <v>11.63</v>
      </c>
    </row>
    <row r="12642" spans="1:5">
      <c r="A12642" s="17">
        <v>38443</v>
      </c>
      <c r="B12642" s="20" t="s">
        <v>43739</v>
      </c>
      <c r="C12642" s="17" t="s">
        <v>6</v>
      </c>
      <c r="D12642" s="19">
        <v>14.11</v>
      </c>
      <c r="E12642" s="19">
        <v>14.11</v>
      </c>
    </row>
    <row r="12643" spans="1:5">
      <c r="A12643" s="17">
        <v>38444</v>
      </c>
      <c r="B12643" s="20" t="s">
        <v>43740</v>
      </c>
      <c r="C12643" s="17" t="s">
        <v>6</v>
      </c>
      <c r="D12643" s="19">
        <v>23.69</v>
      </c>
      <c r="E12643" s="19">
        <v>23.69</v>
      </c>
    </row>
    <row r="12644" spans="1:5">
      <c r="A12644" s="17">
        <v>38445</v>
      </c>
      <c r="B12644" s="20" t="s">
        <v>43741</v>
      </c>
      <c r="C12644" s="17" t="s">
        <v>6</v>
      </c>
      <c r="D12644" s="19">
        <v>43.93</v>
      </c>
      <c r="E12644" s="19">
        <v>43.93</v>
      </c>
    </row>
    <row r="12645" spans="1:5">
      <c r="A12645" s="17">
        <v>38446</v>
      </c>
      <c r="B12645" s="20" t="s">
        <v>43742</v>
      </c>
      <c r="C12645" s="17" t="s">
        <v>6</v>
      </c>
      <c r="D12645" s="19">
        <v>71.900000000000006</v>
      </c>
      <c r="E12645" s="19">
        <v>71.900000000000006</v>
      </c>
    </row>
    <row r="12646" spans="1:5">
      <c r="A12646" s="17">
        <v>3837</v>
      </c>
      <c r="B12646" s="20" t="s">
        <v>43743</v>
      </c>
      <c r="C12646" s="17" t="s">
        <v>6</v>
      </c>
      <c r="D12646" s="19">
        <v>55.69</v>
      </c>
      <c r="E12646" s="19">
        <v>55.69</v>
      </c>
    </row>
    <row r="12647" spans="1:5">
      <c r="A12647" s="17">
        <v>3845</v>
      </c>
      <c r="B12647" s="20" t="s">
        <v>43744</v>
      </c>
      <c r="C12647" s="17" t="s">
        <v>6</v>
      </c>
      <c r="D12647" s="19">
        <v>20.34</v>
      </c>
      <c r="E12647" s="19">
        <v>20.34</v>
      </c>
    </row>
    <row r="12648" spans="1:5">
      <c r="A12648" s="17">
        <v>11045</v>
      </c>
      <c r="B12648" s="20" t="s">
        <v>43745</v>
      </c>
      <c r="C12648" s="17" t="s">
        <v>6</v>
      </c>
      <c r="D12648" s="19">
        <v>39.24</v>
      </c>
      <c r="E12648" s="19">
        <v>39.24</v>
      </c>
    </row>
    <row r="12649" spans="1:5">
      <c r="A12649" s="17">
        <v>20170</v>
      </c>
      <c r="B12649" s="20" t="s">
        <v>43746</v>
      </c>
      <c r="C12649" s="17" t="s">
        <v>6</v>
      </c>
      <c r="D12649" s="19">
        <v>14.74</v>
      </c>
      <c r="E12649" s="19">
        <v>14.74</v>
      </c>
    </row>
    <row r="12650" spans="1:5">
      <c r="A12650" s="17">
        <v>20171</v>
      </c>
      <c r="B12650" s="20" t="s">
        <v>43747</v>
      </c>
      <c r="C12650" s="17" t="s">
        <v>6</v>
      </c>
      <c r="D12650" s="19">
        <v>42.49</v>
      </c>
      <c r="E12650" s="19">
        <v>42.49</v>
      </c>
    </row>
    <row r="12651" spans="1:5">
      <c r="A12651" s="17">
        <v>20167</v>
      </c>
      <c r="B12651" s="20" t="s">
        <v>43748</v>
      </c>
      <c r="C12651" s="17" t="s">
        <v>6</v>
      </c>
      <c r="D12651" s="19">
        <v>5.34</v>
      </c>
      <c r="E12651" s="19">
        <v>5.34</v>
      </c>
    </row>
    <row r="12652" spans="1:5">
      <c r="A12652" s="17">
        <v>20168</v>
      </c>
      <c r="B12652" s="20" t="s">
        <v>43749</v>
      </c>
      <c r="C12652" s="17" t="s">
        <v>6</v>
      </c>
      <c r="D12652" s="19">
        <v>11</v>
      </c>
      <c r="E12652" s="19">
        <v>11</v>
      </c>
    </row>
    <row r="12653" spans="1:5">
      <c r="A12653" s="17">
        <v>20169</v>
      </c>
      <c r="B12653" s="20" t="s">
        <v>43750</v>
      </c>
      <c r="C12653" s="17" t="s">
        <v>6</v>
      </c>
      <c r="D12653" s="19">
        <v>12.83</v>
      </c>
      <c r="E12653" s="19">
        <v>12.83</v>
      </c>
    </row>
    <row r="12654" spans="1:5">
      <c r="A12654" s="17">
        <v>3899</v>
      </c>
      <c r="B12654" s="20" t="s">
        <v>43751</v>
      </c>
      <c r="C12654" s="17" t="s">
        <v>6</v>
      </c>
      <c r="D12654" s="19">
        <v>7.12</v>
      </c>
      <c r="E12654" s="19">
        <v>7.12</v>
      </c>
    </row>
    <row r="12655" spans="1:5">
      <c r="A12655" s="17">
        <v>38676</v>
      </c>
      <c r="B12655" s="20" t="s">
        <v>43752</v>
      </c>
      <c r="C12655" s="17" t="s">
        <v>6</v>
      </c>
      <c r="D12655" s="19">
        <v>35.61</v>
      </c>
      <c r="E12655" s="19">
        <v>35.61</v>
      </c>
    </row>
    <row r="12656" spans="1:5">
      <c r="A12656" s="17">
        <v>3897</v>
      </c>
      <c r="B12656" s="20" t="s">
        <v>43753</v>
      </c>
      <c r="C12656" s="17" t="s">
        <v>6</v>
      </c>
      <c r="D12656" s="19">
        <v>1.74</v>
      </c>
      <c r="E12656" s="19">
        <v>1.74</v>
      </c>
    </row>
    <row r="12657" spans="1:5">
      <c r="A12657" s="17">
        <v>3875</v>
      </c>
      <c r="B12657" s="20" t="s">
        <v>43754</v>
      </c>
      <c r="C12657" s="17" t="s">
        <v>6</v>
      </c>
      <c r="D12657" s="19">
        <v>3.59</v>
      </c>
      <c r="E12657" s="19">
        <v>3.59</v>
      </c>
    </row>
    <row r="12658" spans="1:5">
      <c r="A12658" s="17">
        <v>3898</v>
      </c>
      <c r="B12658" s="20" t="s">
        <v>43755</v>
      </c>
      <c r="C12658" s="17" t="s">
        <v>6</v>
      </c>
      <c r="D12658" s="19">
        <v>7.28</v>
      </c>
      <c r="E12658" s="19">
        <v>7.28</v>
      </c>
    </row>
    <row r="12659" spans="1:5">
      <c r="A12659" s="17">
        <v>3855</v>
      </c>
      <c r="B12659" s="20" t="s">
        <v>43756</v>
      </c>
      <c r="C12659" s="17" t="s">
        <v>6</v>
      </c>
      <c r="D12659" s="19">
        <v>5.72</v>
      </c>
      <c r="E12659" s="19">
        <v>5.72</v>
      </c>
    </row>
    <row r="12660" spans="1:5">
      <c r="A12660" s="17">
        <v>3874</v>
      </c>
      <c r="B12660" s="20" t="s">
        <v>43757</v>
      </c>
      <c r="C12660" s="17" t="s">
        <v>6</v>
      </c>
      <c r="D12660" s="19">
        <v>6.63</v>
      </c>
      <c r="E12660" s="19">
        <v>6.63</v>
      </c>
    </row>
    <row r="12661" spans="1:5">
      <c r="A12661" s="17">
        <v>3870</v>
      </c>
      <c r="B12661" s="20" t="s">
        <v>43758</v>
      </c>
      <c r="C12661" s="17" t="s">
        <v>6</v>
      </c>
      <c r="D12661" s="19">
        <v>7.27</v>
      </c>
      <c r="E12661" s="19">
        <v>7.27</v>
      </c>
    </row>
    <row r="12662" spans="1:5">
      <c r="A12662" s="17">
        <v>38678</v>
      </c>
      <c r="B12662" s="20" t="s">
        <v>43759</v>
      </c>
      <c r="C12662" s="17" t="s">
        <v>6</v>
      </c>
      <c r="D12662" s="19">
        <v>19.239999999999998</v>
      </c>
      <c r="E12662" s="19">
        <v>19.239999999999998</v>
      </c>
    </row>
    <row r="12663" spans="1:5">
      <c r="A12663" s="17">
        <v>3859</v>
      </c>
      <c r="B12663" s="20" t="s">
        <v>43760</v>
      </c>
      <c r="C12663" s="17" t="s">
        <v>6</v>
      </c>
      <c r="D12663" s="19">
        <v>1.47</v>
      </c>
      <c r="E12663" s="19">
        <v>1.47</v>
      </c>
    </row>
    <row r="12664" spans="1:5">
      <c r="A12664" s="17">
        <v>3856</v>
      </c>
      <c r="B12664" s="20" t="s">
        <v>43761</v>
      </c>
      <c r="C12664" s="17" t="s">
        <v>6</v>
      </c>
      <c r="D12664" s="19">
        <v>2.0299999999999998</v>
      </c>
      <c r="E12664" s="19">
        <v>2.0299999999999998</v>
      </c>
    </row>
    <row r="12665" spans="1:5">
      <c r="A12665" s="17">
        <v>3906</v>
      </c>
      <c r="B12665" s="20" t="s">
        <v>43762</v>
      </c>
      <c r="C12665" s="17" t="s">
        <v>6</v>
      </c>
      <c r="D12665" s="19">
        <v>1.68</v>
      </c>
      <c r="E12665" s="19">
        <v>1.68</v>
      </c>
    </row>
    <row r="12666" spans="1:5">
      <c r="A12666" s="17">
        <v>3860</v>
      </c>
      <c r="B12666" s="20" t="s">
        <v>43763</v>
      </c>
      <c r="C12666" s="17" t="s">
        <v>6</v>
      </c>
      <c r="D12666" s="19">
        <v>4.99</v>
      </c>
      <c r="E12666" s="19">
        <v>4.99</v>
      </c>
    </row>
    <row r="12667" spans="1:5">
      <c r="A12667" s="17">
        <v>3905</v>
      </c>
      <c r="B12667" s="20" t="s">
        <v>43764</v>
      </c>
      <c r="C12667" s="17" t="s">
        <v>6</v>
      </c>
      <c r="D12667" s="19">
        <v>11.44</v>
      </c>
      <c r="E12667" s="19">
        <v>11.44</v>
      </c>
    </row>
    <row r="12668" spans="1:5">
      <c r="A12668" s="17">
        <v>3871</v>
      </c>
      <c r="B12668" s="20" t="s">
        <v>43765</v>
      </c>
      <c r="C12668" s="17" t="s">
        <v>6</v>
      </c>
      <c r="D12668" s="19">
        <v>20.239999999999998</v>
      </c>
      <c r="E12668" s="19">
        <v>20.239999999999998</v>
      </c>
    </row>
    <row r="12669" spans="1:5">
      <c r="A12669" s="17">
        <v>37427</v>
      </c>
      <c r="B12669" s="20" t="s">
        <v>43766</v>
      </c>
      <c r="C12669" s="17" t="s">
        <v>6</v>
      </c>
      <c r="D12669" s="19">
        <v>64.819999999999993</v>
      </c>
      <c r="E12669" s="19">
        <v>64.819999999999993</v>
      </c>
    </row>
    <row r="12670" spans="1:5">
      <c r="A12670" s="17">
        <v>37424</v>
      </c>
      <c r="B12670" s="20" t="s">
        <v>43767</v>
      </c>
      <c r="C12670" s="17" t="s">
        <v>6</v>
      </c>
      <c r="D12670" s="19">
        <v>12.49</v>
      </c>
      <c r="E12670" s="19">
        <v>12.49</v>
      </c>
    </row>
    <row r="12671" spans="1:5">
      <c r="A12671" s="17">
        <v>37428</v>
      </c>
      <c r="B12671" s="20" t="s">
        <v>43768</v>
      </c>
      <c r="C12671" s="17" t="s">
        <v>6</v>
      </c>
      <c r="D12671" s="19">
        <v>223.39</v>
      </c>
      <c r="E12671" s="19">
        <v>223.39</v>
      </c>
    </row>
    <row r="12672" spans="1:5">
      <c r="A12672" s="17">
        <v>37425</v>
      </c>
      <c r="B12672" s="20" t="s">
        <v>43769</v>
      </c>
      <c r="C12672" s="17" t="s">
        <v>6</v>
      </c>
      <c r="D12672" s="19">
        <v>13.46</v>
      </c>
      <c r="E12672" s="19">
        <v>13.46</v>
      </c>
    </row>
    <row r="12673" spans="1:5">
      <c r="A12673" s="17">
        <v>37429</v>
      </c>
      <c r="B12673" s="20" t="s">
        <v>43770</v>
      </c>
      <c r="C12673" s="17" t="s">
        <v>6</v>
      </c>
      <c r="D12673" s="19">
        <v>2824.89</v>
      </c>
      <c r="E12673" s="19">
        <v>2824.89</v>
      </c>
    </row>
    <row r="12674" spans="1:5">
      <c r="A12674" s="17">
        <v>37426</v>
      </c>
      <c r="B12674" s="20" t="s">
        <v>43771</v>
      </c>
      <c r="C12674" s="17" t="s">
        <v>6</v>
      </c>
      <c r="D12674" s="19">
        <v>27.17</v>
      </c>
      <c r="E12674" s="19">
        <v>27.17</v>
      </c>
    </row>
    <row r="12675" spans="1:5">
      <c r="A12675" s="17">
        <v>39292</v>
      </c>
      <c r="B12675" s="20" t="s">
        <v>43772</v>
      </c>
      <c r="C12675" s="17" t="s">
        <v>6</v>
      </c>
      <c r="D12675" s="19">
        <v>8.86</v>
      </c>
      <c r="E12675" s="19">
        <v>8.86</v>
      </c>
    </row>
    <row r="12676" spans="1:5">
      <c r="A12676" s="17">
        <v>39293</v>
      </c>
      <c r="B12676" s="20" t="s">
        <v>43773</v>
      </c>
      <c r="C12676" s="17" t="s">
        <v>6</v>
      </c>
      <c r="D12676" s="19">
        <v>13.77</v>
      </c>
      <c r="E12676" s="19">
        <v>13.77</v>
      </c>
    </row>
    <row r="12677" spans="1:5">
      <c r="A12677" s="17">
        <v>39294</v>
      </c>
      <c r="B12677" s="20" t="s">
        <v>43774</v>
      </c>
      <c r="C12677" s="17" t="s">
        <v>6</v>
      </c>
      <c r="D12677" s="19">
        <v>14.72</v>
      </c>
      <c r="E12677" s="19">
        <v>14.72</v>
      </c>
    </row>
    <row r="12678" spans="1:5">
      <c r="A12678" s="17">
        <v>39295</v>
      </c>
      <c r="B12678" s="20" t="s">
        <v>43775</v>
      </c>
      <c r="C12678" s="17" t="s">
        <v>6</v>
      </c>
      <c r="D12678" s="19">
        <v>20.239999999999998</v>
      </c>
      <c r="E12678" s="19">
        <v>20.239999999999998</v>
      </c>
    </row>
    <row r="12679" spans="1:5">
      <c r="A12679" s="17">
        <v>39312</v>
      </c>
      <c r="B12679" s="20" t="s">
        <v>43776</v>
      </c>
      <c r="C12679" s="17" t="s">
        <v>6</v>
      </c>
      <c r="D12679" s="19">
        <v>13.59</v>
      </c>
      <c r="E12679" s="19">
        <v>13.59</v>
      </c>
    </row>
    <row r="12680" spans="1:5">
      <c r="A12680" s="17">
        <v>39313</v>
      </c>
      <c r="B12680" s="20" t="s">
        <v>43777</v>
      </c>
      <c r="C12680" s="17" t="s">
        <v>6</v>
      </c>
      <c r="D12680" s="19">
        <v>18.25</v>
      </c>
      <c r="E12680" s="19">
        <v>18.25</v>
      </c>
    </row>
    <row r="12681" spans="1:5">
      <c r="A12681" s="17">
        <v>39314</v>
      </c>
      <c r="B12681" s="20" t="s">
        <v>43778</v>
      </c>
      <c r="C12681" s="17" t="s">
        <v>6</v>
      </c>
      <c r="D12681" s="19">
        <v>26.85</v>
      </c>
      <c r="E12681" s="19">
        <v>26.85</v>
      </c>
    </row>
    <row r="12682" spans="1:5">
      <c r="A12682" s="17">
        <v>39296</v>
      </c>
      <c r="B12682" s="20" t="s">
        <v>43779</v>
      </c>
      <c r="C12682" s="17" t="s">
        <v>6</v>
      </c>
      <c r="D12682" s="19">
        <v>8.08</v>
      </c>
      <c r="E12682" s="19">
        <v>8.08</v>
      </c>
    </row>
    <row r="12683" spans="1:5">
      <c r="A12683" s="17">
        <v>39297</v>
      </c>
      <c r="B12683" s="20" t="s">
        <v>43780</v>
      </c>
      <c r="C12683" s="17" t="s">
        <v>6</v>
      </c>
      <c r="D12683" s="19">
        <v>10.95</v>
      </c>
      <c r="E12683" s="19">
        <v>10.95</v>
      </c>
    </row>
    <row r="12684" spans="1:5">
      <c r="A12684" s="17">
        <v>39298</v>
      </c>
      <c r="B12684" s="20" t="s">
        <v>43781</v>
      </c>
      <c r="C12684" s="17" t="s">
        <v>6</v>
      </c>
      <c r="D12684" s="19">
        <v>21.03</v>
      </c>
      <c r="E12684" s="19">
        <v>21.03</v>
      </c>
    </row>
    <row r="12685" spans="1:5">
      <c r="A12685" s="17">
        <v>39299</v>
      </c>
      <c r="B12685" s="20" t="s">
        <v>43782</v>
      </c>
      <c r="C12685" s="17" t="s">
        <v>6</v>
      </c>
      <c r="D12685" s="19">
        <v>24.92</v>
      </c>
      <c r="E12685" s="19">
        <v>24.92</v>
      </c>
    </row>
    <row r="12686" spans="1:5">
      <c r="A12686" s="17">
        <v>39308</v>
      </c>
      <c r="B12686" s="20" t="s">
        <v>43783</v>
      </c>
      <c r="C12686" s="17" t="s">
        <v>6</v>
      </c>
      <c r="D12686" s="19">
        <v>6.74</v>
      </c>
      <c r="E12686" s="19">
        <v>6.74</v>
      </c>
    </row>
    <row r="12687" spans="1:5">
      <c r="A12687" s="17">
        <v>39309</v>
      </c>
      <c r="B12687" s="20" t="s">
        <v>43784</v>
      </c>
      <c r="C12687" s="17" t="s">
        <v>6</v>
      </c>
      <c r="D12687" s="19">
        <v>7.68</v>
      </c>
      <c r="E12687" s="19">
        <v>7.68</v>
      </c>
    </row>
    <row r="12688" spans="1:5">
      <c r="A12688" s="17">
        <v>39310</v>
      </c>
      <c r="B12688" s="20" t="s">
        <v>43785</v>
      </c>
      <c r="C12688" s="17" t="s">
        <v>6</v>
      </c>
      <c r="D12688" s="19">
        <v>14.34</v>
      </c>
      <c r="E12688" s="19">
        <v>14.34</v>
      </c>
    </row>
    <row r="12689" spans="1:5">
      <c r="A12689" s="17">
        <v>39311</v>
      </c>
      <c r="B12689" s="20" t="s">
        <v>43786</v>
      </c>
      <c r="C12689" s="17" t="s">
        <v>6</v>
      </c>
      <c r="D12689" s="19">
        <v>20.309999999999999</v>
      </c>
      <c r="E12689" s="19">
        <v>20.309999999999999</v>
      </c>
    </row>
    <row r="12690" spans="1:5">
      <c r="A12690" s="17">
        <v>45261</v>
      </c>
      <c r="B12690" s="20" t="s">
        <v>54033</v>
      </c>
      <c r="C12690" s="17" t="s">
        <v>3800</v>
      </c>
      <c r="D12690" s="19">
        <v>21.44</v>
      </c>
      <c r="E12690" s="19">
        <v>21.44</v>
      </c>
    </row>
    <row r="12691" spans="1:5">
      <c r="A12691" s="17">
        <v>11519</v>
      </c>
      <c r="B12691" s="20" t="s">
        <v>43787</v>
      </c>
      <c r="C12691" s="17" t="s">
        <v>3800</v>
      </c>
      <c r="D12691" s="19">
        <v>60.25</v>
      </c>
      <c r="E12691" s="19">
        <v>60.25</v>
      </c>
    </row>
    <row r="12692" spans="1:5">
      <c r="A12692" s="17">
        <v>11520</v>
      </c>
      <c r="B12692" s="20" t="s">
        <v>43788</v>
      </c>
      <c r="C12692" s="17" t="s">
        <v>3800</v>
      </c>
      <c r="D12692" s="19">
        <v>27.85</v>
      </c>
      <c r="E12692" s="19">
        <v>27.85</v>
      </c>
    </row>
    <row r="12693" spans="1:5">
      <c r="A12693" s="17">
        <v>11518</v>
      </c>
      <c r="B12693" s="20" t="s">
        <v>43789</v>
      </c>
      <c r="C12693" s="17" t="s">
        <v>3800</v>
      </c>
      <c r="D12693" s="19">
        <v>101.27</v>
      </c>
      <c r="E12693" s="19">
        <v>101.27</v>
      </c>
    </row>
    <row r="12694" spans="1:5">
      <c r="A12694" s="17">
        <v>38473</v>
      </c>
      <c r="B12694" s="20" t="s">
        <v>43790</v>
      </c>
      <c r="C12694" s="17" t="s">
        <v>6</v>
      </c>
      <c r="D12694" s="19">
        <v>289.52999999999997</v>
      </c>
      <c r="E12694" s="19">
        <v>289.52999999999997</v>
      </c>
    </row>
    <row r="12695" spans="1:5">
      <c r="A12695" s="17">
        <v>4244</v>
      </c>
      <c r="B12695" s="20" t="s">
        <v>43791</v>
      </c>
      <c r="C12695" s="17" t="s">
        <v>131</v>
      </c>
      <c r="D12695" s="19">
        <v>28.78</v>
      </c>
      <c r="E12695" s="19">
        <v>28.78</v>
      </c>
    </row>
    <row r="12696" spans="1:5">
      <c r="A12696" s="17">
        <v>40977</v>
      </c>
      <c r="B12696" s="20" t="s">
        <v>43792</v>
      </c>
      <c r="C12696" s="17" t="s">
        <v>32211</v>
      </c>
      <c r="D12696" s="19">
        <v>5045.43</v>
      </c>
      <c r="E12696" s="19">
        <v>5045.43</v>
      </c>
    </row>
    <row r="12697" spans="1:5">
      <c r="A12697" s="17">
        <v>4115</v>
      </c>
      <c r="B12697" s="20" t="s">
        <v>43793</v>
      </c>
      <c r="C12697" s="17" t="s">
        <v>9</v>
      </c>
      <c r="D12697" s="19">
        <v>29.31</v>
      </c>
      <c r="E12697" s="19">
        <v>29.31</v>
      </c>
    </row>
    <row r="12698" spans="1:5">
      <c r="A12698" s="17">
        <v>4119</v>
      </c>
      <c r="B12698" s="20" t="s">
        <v>43794</v>
      </c>
      <c r="C12698" s="17" t="s">
        <v>9</v>
      </c>
      <c r="D12698" s="19">
        <v>59.19</v>
      </c>
      <c r="E12698" s="19">
        <v>59.19</v>
      </c>
    </row>
    <row r="12699" spans="1:5">
      <c r="A12699" s="17">
        <v>2794</v>
      </c>
      <c r="B12699" s="20" t="s">
        <v>43795</v>
      </c>
      <c r="C12699" s="17" t="s">
        <v>9</v>
      </c>
      <c r="D12699" s="19">
        <v>157.02000000000001</v>
      </c>
      <c r="E12699" s="19">
        <v>157.02000000000001</v>
      </c>
    </row>
    <row r="12700" spans="1:5">
      <c r="A12700" s="17">
        <v>2788</v>
      </c>
      <c r="B12700" s="20" t="s">
        <v>43796</v>
      </c>
      <c r="C12700" s="17" t="s">
        <v>9</v>
      </c>
      <c r="D12700" s="19">
        <v>228.75</v>
      </c>
      <c r="E12700" s="19">
        <v>228.75</v>
      </c>
    </row>
    <row r="12701" spans="1:5">
      <c r="A12701" s="17">
        <v>4006</v>
      </c>
      <c r="B12701" s="20" t="s">
        <v>43797</v>
      </c>
      <c r="C12701" s="17" t="s">
        <v>1</v>
      </c>
      <c r="D12701" s="19">
        <v>1832.51</v>
      </c>
      <c r="E12701" s="19">
        <v>1832.51</v>
      </c>
    </row>
    <row r="12702" spans="1:5">
      <c r="A12702" s="17">
        <v>45395</v>
      </c>
      <c r="B12702" s="20" t="s">
        <v>43798</v>
      </c>
      <c r="C12702" s="17" t="s">
        <v>3800</v>
      </c>
      <c r="D12702" s="19">
        <v>32.53</v>
      </c>
      <c r="E12702" s="19">
        <v>32.53</v>
      </c>
    </row>
    <row r="12703" spans="1:5">
      <c r="A12703" s="17">
        <v>37461</v>
      </c>
      <c r="B12703" s="20" t="s">
        <v>43799</v>
      </c>
      <c r="C12703" s="17" t="s">
        <v>9</v>
      </c>
      <c r="D12703" s="19">
        <v>13.76</v>
      </c>
      <c r="E12703" s="19">
        <v>13.76</v>
      </c>
    </row>
    <row r="12704" spans="1:5">
      <c r="A12704" s="17">
        <v>37460</v>
      </c>
      <c r="B12704" s="20" t="s">
        <v>43800</v>
      </c>
      <c r="C12704" s="17" t="s">
        <v>9</v>
      </c>
      <c r="D12704" s="19">
        <v>24.15</v>
      </c>
      <c r="E12704" s="19">
        <v>24.15</v>
      </c>
    </row>
    <row r="12705" spans="1:5">
      <c r="A12705" s="17">
        <v>37458</v>
      </c>
      <c r="B12705" s="20" t="s">
        <v>43801</v>
      </c>
      <c r="C12705" s="17" t="s">
        <v>9</v>
      </c>
      <c r="D12705" s="19">
        <v>5.6</v>
      </c>
      <c r="E12705" s="19">
        <v>5.6</v>
      </c>
    </row>
    <row r="12706" spans="1:5">
      <c r="A12706" s="17">
        <v>37454</v>
      </c>
      <c r="B12706" s="20" t="s">
        <v>43802</v>
      </c>
      <c r="C12706" s="17" t="s">
        <v>9</v>
      </c>
      <c r="D12706" s="19">
        <v>1.75</v>
      </c>
      <c r="E12706" s="19">
        <v>1.75</v>
      </c>
    </row>
    <row r="12707" spans="1:5">
      <c r="A12707" s="17">
        <v>37455</v>
      </c>
      <c r="B12707" s="20" t="s">
        <v>43803</v>
      </c>
      <c r="C12707" s="17" t="s">
        <v>9</v>
      </c>
      <c r="D12707" s="19">
        <v>2.92</v>
      </c>
      <c r="E12707" s="19">
        <v>2.92</v>
      </c>
    </row>
    <row r="12708" spans="1:5">
      <c r="A12708" s="17">
        <v>37459</v>
      </c>
      <c r="B12708" s="20" t="s">
        <v>43804</v>
      </c>
      <c r="C12708" s="17" t="s">
        <v>9</v>
      </c>
      <c r="D12708" s="19">
        <v>9.33</v>
      </c>
      <c r="E12708" s="19">
        <v>9.33</v>
      </c>
    </row>
    <row r="12709" spans="1:5">
      <c r="A12709" s="17">
        <v>37457</v>
      </c>
      <c r="B12709" s="20" t="s">
        <v>43805</v>
      </c>
      <c r="C12709" s="17" t="s">
        <v>9</v>
      </c>
      <c r="D12709" s="19">
        <v>3.21</v>
      </c>
      <c r="E12709" s="19">
        <v>3.21</v>
      </c>
    </row>
    <row r="12710" spans="1:5">
      <c r="A12710" s="17">
        <v>37456</v>
      </c>
      <c r="B12710" s="20" t="s">
        <v>43806</v>
      </c>
      <c r="C12710" s="17" t="s">
        <v>9</v>
      </c>
      <c r="D12710" s="19">
        <v>2.2000000000000002</v>
      </c>
      <c r="E12710" s="19">
        <v>2.2000000000000002</v>
      </c>
    </row>
    <row r="12711" spans="1:5">
      <c r="A12711" s="17">
        <v>21029</v>
      </c>
      <c r="B12711" s="20" t="s">
        <v>43807</v>
      </c>
      <c r="C12711" s="17" t="s">
        <v>6</v>
      </c>
      <c r="D12711" s="19">
        <v>355.42</v>
      </c>
      <c r="E12711" s="19">
        <v>355.42</v>
      </c>
    </row>
    <row r="12712" spans="1:5">
      <c r="A12712" s="17">
        <v>21030</v>
      </c>
      <c r="B12712" s="20" t="s">
        <v>43808</v>
      </c>
      <c r="C12712" s="17" t="s">
        <v>6</v>
      </c>
      <c r="D12712" s="19">
        <v>438.11</v>
      </c>
      <c r="E12712" s="19">
        <v>438.11</v>
      </c>
    </row>
    <row r="12713" spans="1:5">
      <c r="A12713" s="17">
        <v>21031</v>
      </c>
      <c r="B12713" s="20" t="s">
        <v>43809</v>
      </c>
      <c r="C12713" s="17" t="s">
        <v>6</v>
      </c>
      <c r="D12713" s="19">
        <v>545.44000000000005</v>
      </c>
      <c r="E12713" s="19">
        <v>545.44000000000005</v>
      </c>
    </row>
    <row r="12714" spans="1:5">
      <c r="A12714" s="17">
        <v>21032</v>
      </c>
      <c r="B12714" s="20" t="s">
        <v>43810</v>
      </c>
      <c r="C12714" s="17" t="s">
        <v>6</v>
      </c>
      <c r="D12714" s="19">
        <v>582.39</v>
      </c>
      <c r="E12714" s="19">
        <v>582.39</v>
      </c>
    </row>
    <row r="12715" spans="1:5">
      <c r="A12715" s="17">
        <v>37527</v>
      </c>
      <c r="B12715" s="20" t="s">
        <v>43811</v>
      </c>
      <c r="C12715" s="17" t="s">
        <v>6</v>
      </c>
      <c r="D12715" s="19">
        <v>526.09</v>
      </c>
      <c r="E12715" s="19">
        <v>526.09</v>
      </c>
    </row>
    <row r="12716" spans="1:5">
      <c r="A12716" s="17">
        <v>37528</v>
      </c>
      <c r="B12716" s="20" t="s">
        <v>43812</v>
      </c>
      <c r="C12716" s="17" t="s">
        <v>6</v>
      </c>
      <c r="D12716" s="19">
        <v>627.26</v>
      </c>
      <c r="E12716" s="19">
        <v>627.26</v>
      </c>
    </row>
    <row r="12717" spans="1:5">
      <c r="A12717" s="17">
        <v>37529</v>
      </c>
      <c r="B12717" s="20" t="s">
        <v>43813</v>
      </c>
      <c r="C12717" s="17" t="s">
        <v>6</v>
      </c>
      <c r="D12717" s="19">
        <v>633.41999999999996</v>
      </c>
      <c r="E12717" s="19">
        <v>633.41999999999996</v>
      </c>
    </row>
    <row r="12718" spans="1:5">
      <c r="A12718" s="17">
        <v>37530</v>
      </c>
      <c r="B12718" s="20" t="s">
        <v>43814</v>
      </c>
      <c r="C12718" s="17" t="s">
        <v>6</v>
      </c>
      <c r="D12718" s="19">
        <v>826.96</v>
      </c>
      <c r="E12718" s="19">
        <v>826.96</v>
      </c>
    </row>
    <row r="12719" spans="1:5">
      <c r="A12719" s="17">
        <v>21034</v>
      </c>
      <c r="B12719" s="20" t="s">
        <v>43815</v>
      </c>
      <c r="C12719" s="17" t="s">
        <v>6</v>
      </c>
      <c r="D12719" s="19">
        <v>705.56</v>
      </c>
      <c r="E12719" s="19">
        <v>705.56</v>
      </c>
    </row>
    <row r="12720" spans="1:5">
      <c r="A12720" s="17">
        <v>37531</v>
      </c>
      <c r="B12720" s="20" t="s">
        <v>43816</v>
      </c>
      <c r="C12720" s="17" t="s">
        <v>6</v>
      </c>
      <c r="D12720" s="19">
        <v>888.55</v>
      </c>
      <c r="E12720" s="19">
        <v>888.55</v>
      </c>
    </row>
    <row r="12721" spans="1:5">
      <c r="A12721" s="17">
        <v>21036</v>
      </c>
      <c r="B12721" s="20" t="s">
        <v>43817</v>
      </c>
      <c r="C12721" s="17" t="s">
        <v>6</v>
      </c>
      <c r="D12721" s="19">
        <v>1080.33</v>
      </c>
      <c r="E12721" s="19">
        <v>1080.33</v>
      </c>
    </row>
    <row r="12722" spans="1:5">
      <c r="A12722" s="17">
        <v>21037</v>
      </c>
      <c r="B12722" s="20" t="s">
        <v>43818</v>
      </c>
      <c r="C12722" s="17" t="s">
        <v>6</v>
      </c>
      <c r="D12722" s="19">
        <v>1231.6500000000001</v>
      </c>
      <c r="E12722" s="19">
        <v>1231.6500000000001</v>
      </c>
    </row>
    <row r="12723" spans="1:5">
      <c r="A12723" s="17">
        <v>20185</v>
      </c>
      <c r="B12723" s="20" t="s">
        <v>43819</v>
      </c>
      <c r="C12723" s="17" t="s">
        <v>9</v>
      </c>
      <c r="D12723" s="19">
        <v>14.84</v>
      </c>
      <c r="E12723" s="19">
        <v>14.84</v>
      </c>
    </row>
    <row r="12724" spans="1:5">
      <c r="A12724" s="17">
        <v>44909</v>
      </c>
      <c r="B12724" s="20" t="s">
        <v>54034</v>
      </c>
      <c r="C12724" s="17" t="s">
        <v>9</v>
      </c>
      <c r="D12724" s="19">
        <v>16.73</v>
      </c>
      <c r="E12724" s="19">
        <v>16.73</v>
      </c>
    </row>
    <row r="12725" spans="1:5">
      <c r="A12725" s="17">
        <v>44115</v>
      </c>
      <c r="B12725" s="20" t="s">
        <v>54035</v>
      </c>
      <c r="C12725" s="17" t="s">
        <v>9</v>
      </c>
      <c r="D12725" s="19">
        <v>30.77</v>
      </c>
      <c r="E12725" s="19">
        <v>30.77</v>
      </c>
    </row>
    <row r="12726" spans="1:5">
      <c r="A12726" s="17">
        <v>44333</v>
      </c>
      <c r="B12726" s="20" t="s">
        <v>54036</v>
      </c>
      <c r="C12726" s="17" t="s">
        <v>9</v>
      </c>
      <c r="D12726" s="19">
        <v>101.08</v>
      </c>
      <c r="E12726" s="19">
        <v>101.08</v>
      </c>
    </row>
    <row r="12727" spans="1:5">
      <c r="A12727" s="17">
        <v>44907</v>
      </c>
      <c r="B12727" s="20" t="s">
        <v>54037</v>
      </c>
      <c r="C12727" s="17" t="s">
        <v>9</v>
      </c>
      <c r="D12727" s="19">
        <v>17.73</v>
      </c>
      <c r="E12727" s="19">
        <v>17.73</v>
      </c>
    </row>
    <row r="12728" spans="1:5">
      <c r="A12728" s="17">
        <v>20260</v>
      </c>
      <c r="B12728" s="20" t="s">
        <v>43820</v>
      </c>
      <c r="C12728" s="17" t="s">
        <v>6</v>
      </c>
      <c r="D12728" s="19">
        <v>16.260000000000002</v>
      </c>
      <c r="E12728" s="19">
        <v>16.260000000000002</v>
      </c>
    </row>
    <row r="12729" spans="1:5">
      <c r="A12729" s="17">
        <v>37523</v>
      </c>
      <c r="B12729" s="20" t="s">
        <v>43821</v>
      </c>
      <c r="C12729" s="17" t="s">
        <v>6</v>
      </c>
      <c r="D12729" s="19">
        <v>685558.33</v>
      </c>
      <c r="E12729" s="19">
        <v>685558.33</v>
      </c>
    </row>
    <row r="12730" spans="1:5">
      <c r="A12730" s="17">
        <v>37515</v>
      </c>
      <c r="B12730" s="20" t="s">
        <v>43822</v>
      </c>
      <c r="C12730" s="17" t="s">
        <v>6</v>
      </c>
      <c r="D12730" s="19">
        <v>609496.41</v>
      </c>
      <c r="E12730" s="19">
        <v>609496.41</v>
      </c>
    </row>
    <row r="12731" spans="1:5">
      <c r="A12731" s="17">
        <v>12899</v>
      </c>
      <c r="B12731" s="20" t="s">
        <v>43823</v>
      </c>
      <c r="C12731" s="17" t="s">
        <v>6</v>
      </c>
      <c r="D12731" s="19">
        <v>146.97</v>
      </c>
      <c r="E12731" s="19">
        <v>146.97</v>
      </c>
    </row>
    <row r="12732" spans="1:5">
      <c r="A12732" s="17">
        <v>12898</v>
      </c>
      <c r="B12732" s="20" t="s">
        <v>43824</v>
      </c>
      <c r="C12732" s="17" t="s">
        <v>6</v>
      </c>
      <c r="D12732" s="19">
        <v>233.13</v>
      </c>
      <c r="E12732" s="19">
        <v>233.13</v>
      </c>
    </row>
    <row r="12733" spans="1:5">
      <c r="A12733" s="17">
        <v>39699</v>
      </c>
      <c r="B12733" s="20" t="s">
        <v>43825</v>
      </c>
      <c r="C12733" s="17" t="s">
        <v>0</v>
      </c>
      <c r="D12733" s="19">
        <v>16.39</v>
      </c>
      <c r="E12733" s="19">
        <v>16.39</v>
      </c>
    </row>
    <row r="12734" spans="1:5">
      <c r="A12734" s="17">
        <v>39696</v>
      </c>
      <c r="B12734" s="20" t="s">
        <v>43826</v>
      </c>
      <c r="C12734" s="17" t="s">
        <v>0</v>
      </c>
      <c r="D12734" s="19">
        <v>6.43</v>
      </c>
      <c r="E12734" s="19">
        <v>6.43</v>
      </c>
    </row>
    <row r="12735" spans="1:5">
      <c r="A12735" s="17">
        <v>42528</v>
      </c>
      <c r="B12735" s="20" t="s">
        <v>54038</v>
      </c>
      <c r="C12735" s="17" t="s">
        <v>0</v>
      </c>
      <c r="D12735" s="19">
        <v>9.14</v>
      </c>
      <c r="E12735" s="19">
        <v>9.14</v>
      </c>
    </row>
    <row r="12736" spans="1:5">
      <c r="A12736" s="17">
        <v>39700</v>
      </c>
      <c r="B12736" s="20" t="s">
        <v>43827</v>
      </c>
      <c r="C12736" s="17" t="s">
        <v>0</v>
      </c>
      <c r="D12736" s="19">
        <v>27.37</v>
      </c>
      <c r="E12736" s="19">
        <v>27.37</v>
      </c>
    </row>
    <row r="12737" spans="1:5">
      <c r="A12737" s="17">
        <v>4014</v>
      </c>
      <c r="B12737" s="20" t="s">
        <v>43828</v>
      </c>
      <c r="C12737" s="17" t="s">
        <v>0</v>
      </c>
      <c r="D12737" s="19">
        <v>56.35</v>
      </c>
      <c r="E12737" s="19">
        <v>56.35</v>
      </c>
    </row>
    <row r="12738" spans="1:5">
      <c r="A12738" s="17">
        <v>4015</v>
      </c>
      <c r="B12738" s="20" t="s">
        <v>43829</v>
      </c>
      <c r="C12738" s="17" t="s">
        <v>0</v>
      </c>
      <c r="D12738" s="19">
        <v>69.2</v>
      </c>
      <c r="E12738" s="19">
        <v>69.2</v>
      </c>
    </row>
    <row r="12739" spans="1:5">
      <c r="A12739" s="17">
        <v>4017</v>
      </c>
      <c r="B12739" s="20" t="s">
        <v>43830</v>
      </c>
      <c r="C12739" s="17" t="s">
        <v>0</v>
      </c>
      <c r="D12739" s="19">
        <v>100.69</v>
      </c>
      <c r="E12739" s="19">
        <v>100.69</v>
      </c>
    </row>
    <row r="12740" spans="1:5">
      <c r="A12740" s="17">
        <v>11621</v>
      </c>
      <c r="B12740" s="20" t="s">
        <v>43831</v>
      </c>
      <c r="C12740" s="17" t="s">
        <v>0</v>
      </c>
      <c r="D12740" s="19">
        <v>54.46</v>
      </c>
      <c r="E12740" s="19">
        <v>54.46</v>
      </c>
    </row>
    <row r="12741" spans="1:5">
      <c r="A12741" s="17">
        <v>4016</v>
      </c>
      <c r="B12741" s="20" t="s">
        <v>43832</v>
      </c>
      <c r="C12741" s="17" t="s">
        <v>0</v>
      </c>
      <c r="D12741" s="19">
        <v>39.770000000000003</v>
      </c>
      <c r="E12741" s="19">
        <v>39.770000000000003</v>
      </c>
    </row>
    <row r="12742" spans="1:5">
      <c r="A12742" s="17">
        <v>38544</v>
      </c>
      <c r="B12742" s="20" t="s">
        <v>43833</v>
      </c>
      <c r="C12742" s="17" t="s">
        <v>0</v>
      </c>
      <c r="D12742" s="19">
        <v>10.199999999999999</v>
      </c>
      <c r="E12742" s="19">
        <v>10.199999999999999</v>
      </c>
    </row>
    <row r="12743" spans="1:5">
      <c r="A12743" s="17">
        <v>38545</v>
      </c>
      <c r="B12743" s="20" t="s">
        <v>43834</v>
      </c>
      <c r="C12743" s="17" t="s">
        <v>0</v>
      </c>
      <c r="D12743" s="19">
        <v>6.56</v>
      </c>
      <c r="E12743" s="19">
        <v>6.56</v>
      </c>
    </row>
    <row r="12744" spans="1:5">
      <c r="A12744" s="17">
        <v>42527</v>
      </c>
      <c r="B12744" s="20" t="s">
        <v>43835</v>
      </c>
      <c r="C12744" s="17" t="s">
        <v>0</v>
      </c>
      <c r="D12744" s="19">
        <v>24.16</v>
      </c>
      <c r="E12744" s="19">
        <v>24.16</v>
      </c>
    </row>
    <row r="12745" spans="1:5">
      <c r="A12745" s="17">
        <v>39323</v>
      </c>
      <c r="B12745" s="20" t="s">
        <v>43836</v>
      </c>
      <c r="C12745" s="17" t="s">
        <v>0</v>
      </c>
      <c r="D12745" s="19">
        <v>25.02</v>
      </c>
      <c r="E12745" s="19">
        <v>25.02</v>
      </c>
    </row>
    <row r="12746" spans="1:5">
      <c r="A12746" s="17">
        <v>626</v>
      </c>
      <c r="B12746" s="20" t="s">
        <v>43837</v>
      </c>
      <c r="C12746" s="17" t="s">
        <v>2</v>
      </c>
      <c r="D12746" s="19">
        <v>17.77</v>
      </c>
      <c r="E12746" s="19">
        <v>17.77</v>
      </c>
    </row>
    <row r="12747" spans="1:5">
      <c r="A12747" s="17">
        <v>44504</v>
      </c>
      <c r="B12747" s="20" t="s">
        <v>43838</v>
      </c>
      <c r="C12747" s="17" t="s">
        <v>0</v>
      </c>
      <c r="D12747" s="19">
        <v>14.26</v>
      </c>
      <c r="E12747" s="19">
        <v>14.26</v>
      </c>
    </row>
    <row r="12748" spans="1:5">
      <c r="A12748" s="17">
        <v>44505</v>
      </c>
      <c r="B12748" s="20" t="s">
        <v>43839</v>
      </c>
      <c r="C12748" s="17" t="s">
        <v>0</v>
      </c>
      <c r="D12748" s="19">
        <v>21.51</v>
      </c>
      <c r="E12748" s="19">
        <v>21.51</v>
      </c>
    </row>
    <row r="12749" spans="1:5">
      <c r="A12749" s="17">
        <v>44506</v>
      </c>
      <c r="B12749" s="20" t="s">
        <v>43840</v>
      </c>
      <c r="C12749" s="17" t="s">
        <v>0</v>
      </c>
      <c r="D12749" s="19">
        <v>22.83</v>
      </c>
      <c r="E12749" s="19">
        <v>22.83</v>
      </c>
    </row>
    <row r="12750" spans="1:5">
      <c r="A12750" s="17">
        <v>44507</v>
      </c>
      <c r="B12750" s="20" t="s">
        <v>43841</v>
      </c>
      <c r="C12750" s="17" t="s">
        <v>0</v>
      </c>
      <c r="D12750" s="19">
        <v>28.54</v>
      </c>
      <c r="E12750" s="19">
        <v>28.54</v>
      </c>
    </row>
    <row r="12751" spans="1:5">
      <c r="A12751" s="17">
        <v>44508</v>
      </c>
      <c r="B12751" s="20" t="s">
        <v>43842</v>
      </c>
      <c r="C12751" s="17" t="s">
        <v>0</v>
      </c>
      <c r="D12751" s="19">
        <v>42.8</v>
      </c>
      <c r="E12751" s="19">
        <v>42.8</v>
      </c>
    </row>
    <row r="12752" spans="1:5">
      <c r="A12752" s="17">
        <v>44509</v>
      </c>
      <c r="B12752" s="20" t="s">
        <v>43843</v>
      </c>
      <c r="C12752" s="17" t="s">
        <v>0</v>
      </c>
      <c r="D12752" s="19">
        <v>57.34</v>
      </c>
      <c r="E12752" s="19">
        <v>57.34</v>
      </c>
    </row>
    <row r="12753" spans="1:5">
      <c r="A12753" s="17">
        <v>44510</v>
      </c>
      <c r="B12753" s="20" t="s">
        <v>43844</v>
      </c>
      <c r="C12753" s="17" t="s">
        <v>0</v>
      </c>
      <c r="D12753" s="19">
        <v>71.2</v>
      </c>
      <c r="E12753" s="19">
        <v>71.2</v>
      </c>
    </row>
    <row r="12754" spans="1:5">
      <c r="A12754" s="17">
        <v>44512</v>
      </c>
      <c r="B12754" s="20" t="s">
        <v>54039</v>
      </c>
      <c r="C12754" s="17" t="s">
        <v>0</v>
      </c>
      <c r="D12754" s="19">
        <v>15.89</v>
      </c>
      <c r="E12754" s="19">
        <v>15.89</v>
      </c>
    </row>
    <row r="12755" spans="1:5">
      <c r="A12755" s="17">
        <v>44513</v>
      </c>
      <c r="B12755" s="20" t="s">
        <v>54040</v>
      </c>
      <c r="C12755" s="17" t="s">
        <v>0</v>
      </c>
      <c r="D12755" s="19">
        <v>22.43</v>
      </c>
      <c r="E12755" s="19">
        <v>22.43</v>
      </c>
    </row>
    <row r="12756" spans="1:5">
      <c r="A12756" s="17">
        <v>44514</v>
      </c>
      <c r="B12756" s="20" t="s">
        <v>54041</v>
      </c>
      <c r="C12756" s="17" t="s">
        <v>0</v>
      </c>
      <c r="D12756" s="19">
        <v>25.43</v>
      </c>
      <c r="E12756" s="19">
        <v>25.43</v>
      </c>
    </row>
    <row r="12757" spans="1:5">
      <c r="A12757" s="17">
        <v>44515</v>
      </c>
      <c r="B12757" s="20" t="s">
        <v>54042</v>
      </c>
      <c r="C12757" s="17" t="s">
        <v>0</v>
      </c>
      <c r="D12757" s="19">
        <v>31.22</v>
      </c>
      <c r="E12757" s="19">
        <v>31.22</v>
      </c>
    </row>
    <row r="12758" spans="1:5">
      <c r="A12758" s="17">
        <v>44511</v>
      </c>
      <c r="B12758" s="20" t="s">
        <v>54043</v>
      </c>
      <c r="C12758" s="17" t="s">
        <v>0</v>
      </c>
      <c r="D12758" s="19">
        <v>46.22</v>
      </c>
      <c r="E12758" s="19">
        <v>46.22</v>
      </c>
    </row>
    <row r="12759" spans="1:5">
      <c r="A12759" s="17">
        <v>44516</v>
      </c>
      <c r="B12759" s="20" t="s">
        <v>54044</v>
      </c>
      <c r="C12759" s="17" t="s">
        <v>0</v>
      </c>
      <c r="D12759" s="19">
        <v>62.46</v>
      </c>
      <c r="E12759" s="19">
        <v>62.46</v>
      </c>
    </row>
    <row r="12760" spans="1:5">
      <c r="A12760" s="17">
        <v>44517</v>
      </c>
      <c r="B12760" s="20" t="s">
        <v>54045</v>
      </c>
      <c r="C12760" s="17" t="s">
        <v>0</v>
      </c>
      <c r="D12760" s="19">
        <v>77.91</v>
      </c>
      <c r="E12760" s="19">
        <v>77.91</v>
      </c>
    </row>
    <row r="12761" spans="1:5">
      <c r="A12761" s="17">
        <v>11479</v>
      </c>
      <c r="B12761" s="20" t="s">
        <v>43845</v>
      </c>
      <c r="C12761" s="17" t="s">
        <v>6</v>
      </c>
      <c r="D12761" s="19">
        <v>42.3</v>
      </c>
      <c r="E12761" s="19">
        <v>42.3</v>
      </c>
    </row>
    <row r="12762" spans="1:5">
      <c r="A12762" s="17">
        <v>11481</v>
      </c>
      <c r="B12762" s="20" t="s">
        <v>43846</v>
      </c>
      <c r="C12762" s="17" t="s">
        <v>6</v>
      </c>
      <c r="D12762" s="19">
        <v>38.270000000000003</v>
      </c>
      <c r="E12762" s="19">
        <v>38.270000000000003</v>
      </c>
    </row>
    <row r="12763" spans="1:5">
      <c r="A12763" s="17">
        <v>43609</v>
      </c>
      <c r="B12763" s="20" t="s">
        <v>43847</v>
      </c>
      <c r="C12763" s="17" t="s">
        <v>6</v>
      </c>
      <c r="D12763" s="19">
        <v>38.270000000000003</v>
      </c>
      <c r="E12763" s="19">
        <v>38.270000000000003</v>
      </c>
    </row>
    <row r="12764" spans="1:5">
      <c r="A12764" s="17">
        <v>11478</v>
      </c>
      <c r="B12764" s="20" t="s">
        <v>43848</v>
      </c>
      <c r="C12764" s="17" t="s">
        <v>6</v>
      </c>
      <c r="D12764" s="19">
        <v>72.58</v>
      </c>
      <c r="E12764" s="19">
        <v>72.58</v>
      </c>
    </row>
    <row r="12765" spans="1:5">
      <c r="A12765" s="17">
        <v>43608</v>
      </c>
      <c r="B12765" s="20" t="s">
        <v>43849</v>
      </c>
      <c r="C12765" s="17" t="s">
        <v>6</v>
      </c>
      <c r="D12765" s="19">
        <v>55.38</v>
      </c>
      <c r="E12765" s="19">
        <v>55.38</v>
      </c>
    </row>
    <row r="12766" spans="1:5">
      <c r="A12766" s="17">
        <v>11476</v>
      </c>
      <c r="B12766" s="20" t="s">
        <v>43850</v>
      </c>
      <c r="C12766" s="17" t="s">
        <v>6</v>
      </c>
      <c r="D12766" s="19">
        <v>55.38</v>
      </c>
      <c r="E12766" s="19">
        <v>55.38</v>
      </c>
    </row>
    <row r="12767" spans="1:5">
      <c r="A12767" s="17">
        <v>40637</v>
      </c>
      <c r="B12767" s="20" t="s">
        <v>43851</v>
      </c>
      <c r="C12767" s="17" t="s">
        <v>6</v>
      </c>
      <c r="D12767" s="19">
        <v>959890.6</v>
      </c>
      <c r="E12767" s="19">
        <v>959890.6</v>
      </c>
    </row>
    <row r="12768" spans="1:5">
      <c r="A12768" s="17">
        <v>13836</v>
      </c>
      <c r="B12768" s="20" t="s">
        <v>43852</v>
      </c>
      <c r="C12768" s="17" t="s">
        <v>6</v>
      </c>
      <c r="D12768" s="19">
        <v>68434.17</v>
      </c>
      <c r="E12768" s="19">
        <v>68434.17</v>
      </c>
    </row>
    <row r="12769" spans="1:5">
      <c r="A12769" s="17">
        <v>14534</v>
      </c>
      <c r="B12769" s="20" t="s">
        <v>43853</v>
      </c>
      <c r="C12769" s="17" t="s">
        <v>6</v>
      </c>
      <c r="D12769" s="19">
        <v>28648.36</v>
      </c>
      <c r="E12769" s="19">
        <v>28648.36</v>
      </c>
    </row>
    <row r="12770" spans="1:5">
      <c r="A12770" s="17">
        <v>14535</v>
      </c>
      <c r="B12770" s="20" t="s">
        <v>43854</v>
      </c>
      <c r="C12770" s="17" t="s">
        <v>6</v>
      </c>
      <c r="D12770" s="19">
        <v>284337.68</v>
      </c>
      <c r="E12770" s="19">
        <v>284337.68</v>
      </c>
    </row>
    <row r="12771" spans="1:5">
      <c r="A12771" s="17">
        <v>39813</v>
      </c>
      <c r="B12771" s="20" t="s">
        <v>43855</v>
      </c>
      <c r="C12771" s="17" t="s">
        <v>6</v>
      </c>
      <c r="D12771" s="19">
        <v>38997.879999999997</v>
      </c>
      <c r="E12771" s="19">
        <v>38997.879999999997</v>
      </c>
    </row>
    <row r="12772" spans="1:5">
      <c r="A12772" s="17">
        <v>12868</v>
      </c>
      <c r="B12772" s="20" t="s">
        <v>43856</v>
      </c>
      <c r="C12772" s="17" t="s">
        <v>131</v>
      </c>
      <c r="D12772" s="19">
        <v>26.09</v>
      </c>
      <c r="E12772" s="19">
        <v>26.09</v>
      </c>
    </row>
    <row r="12773" spans="1:5">
      <c r="A12773" s="17">
        <v>40916</v>
      </c>
      <c r="B12773" s="20" t="s">
        <v>43857</v>
      </c>
      <c r="C12773" s="17" t="s">
        <v>32211</v>
      </c>
      <c r="D12773" s="19">
        <v>4570.16</v>
      </c>
      <c r="E12773" s="19">
        <v>4570.16</v>
      </c>
    </row>
    <row r="12774" spans="1:5">
      <c r="A12774" s="17">
        <v>4755</v>
      </c>
      <c r="B12774" s="20" t="s">
        <v>43858</v>
      </c>
      <c r="C12774" s="17" t="s">
        <v>131</v>
      </c>
      <c r="D12774" s="19">
        <v>27.02</v>
      </c>
      <c r="E12774" s="19">
        <v>27.02</v>
      </c>
    </row>
    <row r="12775" spans="1:5">
      <c r="A12775" s="17">
        <v>41067</v>
      </c>
      <c r="B12775" s="20" t="s">
        <v>43859</v>
      </c>
      <c r="C12775" s="17" t="s">
        <v>32211</v>
      </c>
      <c r="D12775" s="19">
        <v>4735.82</v>
      </c>
      <c r="E12775" s="19">
        <v>4735.82</v>
      </c>
    </row>
    <row r="12776" spans="1:5">
      <c r="A12776" s="17">
        <v>45240</v>
      </c>
      <c r="B12776" s="20" t="s">
        <v>54046</v>
      </c>
      <c r="C12776" s="17" t="s">
        <v>6</v>
      </c>
      <c r="D12776" s="19">
        <v>32.03</v>
      </c>
      <c r="E12776" s="19">
        <v>32.03</v>
      </c>
    </row>
    <row r="12777" spans="1:5">
      <c r="A12777" s="17">
        <v>45228</v>
      </c>
      <c r="B12777" s="20" t="s">
        <v>54047</v>
      </c>
      <c r="C12777" s="17" t="s">
        <v>6</v>
      </c>
      <c r="D12777" s="19">
        <v>27.37</v>
      </c>
      <c r="E12777" s="19">
        <v>27.37</v>
      </c>
    </row>
    <row r="12778" spans="1:5">
      <c r="A12778" s="17">
        <v>45241</v>
      </c>
      <c r="B12778" s="20" t="s">
        <v>54048</v>
      </c>
      <c r="C12778" s="17" t="s">
        <v>6</v>
      </c>
      <c r="D12778" s="19">
        <v>39.380000000000003</v>
      </c>
      <c r="E12778" s="19">
        <v>39.380000000000003</v>
      </c>
    </row>
    <row r="12779" spans="1:5">
      <c r="A12779" s="17">
        <v>38463</v>
      </c>
      <c r="B12779" s="20" t="s">
        <v>43860</v>
      </c>
      <c r="C12779" s="17" t="s">
        <v>6</v>
      </c>
      <c r="D12779" s="19">
        <v>47.53</v>
      </c>
      <c r="E12779" s="19">
        <v>47.53</v>
      </c>
    </row>
    <row r="12780" spans="1:5">
      <c r="A12780" s="17">
        <v>40703</v>
      </c>
      <c r="B12780" s="20" t="s">
        <v>43861</v>
      </c>
      <c r="C12780" s="17" t="s">
        <v>6</v>
      </c>
      <c r="D12780" s="19">
        <v>10791.59</v>
      </c>
      <c r="E12780" s="19">
        <v>10791.59</v>
      </c>
    </row>
    <row r="12781" spans="1:5">
      <c r="A12781" s="17">
        <v>14531</v>
      </c>
      <c r="B12781" s="20" t="s">
        <v>43862</v>
      </c>
      <c r="C12781" s="17" t="s">
        <v>6</v>
      </c>
      <c r="D12781" s="19">
        <v>14183.34</v>
      </c>
      <c r="E12781" s="19">
        <v>14183.34</v>
      </c>
    </row>
    <row r="12782" spans="1:5">
      <c r="A12782" s="17">
        <v>36533</v>
      </c>
      <c r="B12782" s="20" t="s">
        <v>43863</v>
      </c>
      <c r="C12782" s="17" t="s">
        <v>6</v>
      </c>
      <c r="D12782" s="19">
        <v>16011.93</v>
      </c>
      <c r="E12782" s="19">
        <v>16011.93</v>
      </c>
    </row>
    <row r="12783" spans="1:5">
      <c r="A12783" s="17">
        <v>11616</v>
      </c>
      <c r="B12783" s="20" t="s">
        <v>43864</v>
      </c>
      <c r="C12783" s="17" t="s">
        <v>6</v>
      </c>
      <c r="D12783" s="19">
        <v>12890.05</v>
      </c>
      <c r="E12783" s="19">
        <v>12890.05</v>
      </c>
    </row>
    <row r="12784" spans="1:5">
      <c r="A12784" s="17">
        <v>41898</v>
      </c>
      <c r="B12784" s="20" t="s">
        <v>43865</v>
      </c>
      <c r="C12784" s="17" t="s">
        <v>6</v>
      </c>
      <c r="D12784" s="19">
        <v>6366.24</v>
      </c>
      <c r="E12784" s="19">
        <v>6366.24</v>
      </c>
    </row>
    <row r="12785" spans="1:5">
      <c r="A12785" s="17">
        <v>45303</v>
      </c>
      <c r="B12785" s="20" t="s">
        <v>54431</v>
      </c>
      <c r="C12785" s="17" t="s">
        <v>6</v>
      </c>
      <c r="D12785" s="19">
        <v>41012.65</v>
      </c>
      <c r="E12785" s="19">
        <v>41012.65</v>
      </c>
    </row>
    <row r="12786" spans="1:5">
      <c r="A12786" s="17">
        <v>45304</v>
      </c>
      <c r="B12786" s="20" t="s">
        <v>54432</v>
      </c>
      <c r="C12786" s="17" t="s">
        <v>6</v>
      </c>
      <c r="D12786" s="19">
        <v>10951.83</v>
      </c>
      <c r="E12786" s="19">
        <v>10951.83</v>
      </c>
    </row>
    <row r="12787" spans="1:5">
      <c r="A12787" s="17">
        <v>10747</v>
      </c>
      <c r="B12787" s="20" t="s">
        <v>43866</v>
      </c>
      <c r="C12787" s="17" t="s">
        <v>6</v>
      </c>
      <c r="D12787" s="19">
        <v>17649.52</v>
      </c>
      <c r="E12787" s="19">
        <v>17649.52</v>
      </c>
    </row>
    <row r="12788" spans="1:5">
      <c r="A12788" s="17">
        <v>45302</v>
      </c>
      <c r="B12788" s="20" t="s">
        <v>54433</v>
      </c>
      <c r="C12788" s="17" t="s">
        <v>6</v>
      </c>
      <c r="D12788" s="19">
        <v>6917.37</v>
      </c>
      <c r="E12788" s="19">
        <v>6917.37</v>
      </c>
    </row>
    <row r="12789" spans="1:5">
      <c r="A12789" s="17">
        <v>36141</v>
      </c>
      <c r="B12789" s="20" t="s">
        <v>43867</v>
      </c>
      <c r="C12789" s="17" t="s">
        <v>6</v>
      </c>
      <c r="D12789" s="19">
        <v>102.21</v>
      </c>
      <c r="E12789" s="19">
        <v>102.21</v>
      </c>
    </row>
    <row r="12790" spans="1:5">
      <c r="A12790" s="17">
        <v>45211</v>
      </c>
      <c r="B12790" s="20" t="s">
        <v>54049</v>
      </c>
      <c r="C12790" s="17" t="s">
        <v>6</v>
      </c>
      <c r="D12790" s="19">
        <v>92.89</v>
      </c>
      <c r="E12790" s="19">
        <v>92.89</v>
      </c>
    </row>
    <row r="12791" spans="1:5">
      <c r="A12791" s="17">
        <v>43651</v>
      </c>
      <c r="B12791" s="20" t="s">
        <v>43868</v>
      </c>
      <c r="C12791" s="17" t="s">
        <v>2</v>
      </c>
      <c r="D12791" s="19">
        <v>7.14</v>
      </c>
      <c r="E12791" s="19">
        <v>7.14</v>
      </c>
    </row>
    <row r="12792" spans="1:5">
      <c r="A12792" s="17">
        <v>43626</v>
      </c>
      <c r="B12792" s="20" t="s">
        <v>43869</v>
      </c>
      <c r="C12792" s="17" t="s">
        <v>2</v>
      </c>
      <c r="D12792" s="19">
        <v>3.97</v>
      </c>
      <c r="E12792" s="19">
        <v>3.97</v>
      </c>
    </row>
    <row r="12793" spans="1:5">
      <c r="A12793" s="17">
        <v>39434</v>
      </c>
      <c r="B12793" s="20" t="s">
        <v>43870</v>
      </c>
      <c r="C12793" s="17" t="s">
        <v>2</v>
      </c>
      <c r="D12793" s="19">
        <v>3.51</v>
      </c>
      <c r="E12793" s="19">
        <v>3.51</v>
      </c>
    </row>
    <row r="12794" spans="1:5">
      <c r="A12794" s="17">
        <v>39433</v>
      </c>
      <c r="B12794" s="20" t="s">
        <v>43871</v>
      </c>
      <c r="C12794" s="17" t="s">
        <v>2</v>
      </c>
      <c r="D12794" s="19">
        <v>2.79</v>
      </c>
      <c r="E12794" s="19">
        <v>2.79</v>
      </c>
    </row>
    <row r="12795" spans="1:5">
      <c r="A12795" s="17">
        <v>4049</v>
      </c>
      <c r="B12795" s="20" t="s">
        <v>43872</v>
      </c>
      <c r="C12795" s="17" t="s">
        <v>143</v>
      </c>
      <c r="D12795" s="19">
        <v>79.680000000000007</v>
      </c>
      <c r="E12795" s="19">
        <v>79.680000000000007</v>
      </c>
    </row>
    <row r="12796" spans="1:5">
      <c r="A12796" s="17">
        <v>38120</v>
      </c>
      <c r="B12796" s="20" t="s">
        <v>43873</v>
      </c>
      <c r="C12796" s="17" t="s">
        <v>2</v>
      </c>
      <c r="D12796" s="19">
        <v>126.46</v>
      </c>
      <c r="E12796" s="19">
        <v>126.46</v>
      </c>
    </row>
    <row r="12797" spans="1:5">
      <c r="A12797" s="17">
        <v>43652</v>
      </c>
      <c r="B12797" s="20" t="s">
        <v>43874</v>
      </c>
      <c r="C12797" s="17" t="s">
        <v>2</v>
      </c>
      <c r="D12797" s="19">
        <v>16</v>
      </c>
      <c r="E12797" s="19">
        <v>16</v>
      </c>
    </row>
    <row r="12798" spans="1:5">
      <c r="A12798" s="17">
        <v>10498</v>
      </c>
      <c r="B12798" s="20" t="s">
        <v>43875</v>
      </c>
      <c r="C12798" s="17" t="s">
        <v>2</v>
      </c>
      <c r="D12798" s="19">
        <v>11.46</v>
      </c>
      <c r="E12798" s="19">
        <v>11.46</v>
      </c>
    </row>
    <row r="12799" spans="1:5">
      <c r="A12799" s="17">
        <v>4823</v>
      </c>
      <c r="B12799" s="20" t="s">
        <v>43876</v>
      </c>
      <c r="C12799" s="17" t="s">
        <v>2</v>
      </c>
      <c r="D12799" s="19">
        <v>35.76</v>
      </c>
      <c r="E12799" s="19">
        <v>35.76</v>
      </c>
    </row>
    <row r="12800" spans="1:5">
      <c r="A12800" s="17">
        <v>38877</v>
      </c>
      <c r="B12800" s="20" t="s">
        <v>43877</v>
      </c>
      <c r="C12800" s="17" t="s">
        <v>2</v>
      </c>
      <c r="D12800" s="19">
        <v>7.76</v>
      </c>
      <c r="E12800" s="19">
        <v>7.76</v>
      </c>
    </row>
    <row r="12801" spans="1:5">
      <c r="A12801" s="17">
        <v>34546</v>
      </c>
      <c r="B12801" s="20" t="s">
        <v>43878</v>
      </c>
      <c r="C12801" s="17" t="s">
        <v>2</v>
      </c>
      <c r="D12801" s="19">
        <v>7.98</v>
      </c>
      <c r="E12801" s="19">
        <v>7.98</v>
      </c>
    </row>
    <row r="12802" spans="1:5">
      <c r="A12802" s="17">
        <v>41387</v>
      </c>
      <c r="B12802" s="20" t="s">
        <v>43879</v>
      </c>
      <c r="C12802" s="17" t="s">
        <v>9</v>
      </c>
      <c r="D12802" s="19">
        <v>54.32</v>
      </c>
      <c r="E12802" s="19">
        <v>54.32</v>
      </c>
    </row>
    <row r="12803" spans="1:5">
      <c r="A12803" s="17">
        <v>41388</v>
      </c>
      <c r="B12803" s="20" t="s">
        <v>43880</v>
      </c>
      <c r="C12803" s="17" t="s">
        <v>9</v>
      </c>
      <c r="D12803" s="19">
        <v>65.17</v>
      </c>
      <c r="E12803" s="19">
        <v>65.17</v>
      </c>
    </row>
    <row r="12804" spans="1:5">
      <c r="A12804" s="17">
        <v>41380</v>
      </c>
      <c r="B12804" s="20" t="s">
        <v>43881</v>
      </c>
      <c r="C12804" s="17" t="s">
        <v>6</v>
      </c>
      <c r="D12804" s="19">
        <v>433.6</v>
      </c>
      <c r="E12804" s="19">
        <v>433.6</v>
      </c>
    </row>
    <row r="12805" spans="1:5">
      <c r="A12805" s="17">
        <v>41381</v>
      </c>
      <c r="B12805" s="20" t="s">
        <v>43882</v>
      </c>
      <c r="C12805" s="17" t="s">
        <v>6</v>
      </c>
      <c r="D12805" s="19">
        <v>454.25</v>
      </c>
      <c r="E12805" s="19">
        <v>454.25</v>
      </c>
    </row>
    <row r="12806" spans="1:5">
      <c r="A12806" s="17">
        <v>41382</v>
      </c>
      <c r="B12806" s="20" t="s">
        <v>43883</v>
      </c>
      <c r="C12806" s="17" t="s">
        <v>6</v>
      </c>
      <c r="D12806" s="19">
        <v>439.68</v>
      </c>
      <c r="E12806" s="19">
        <v>439.68</v>
      </c>
    </row>
    <row r="12807" spans="1:5">
      <c r="A12807" s="17">
        <v>41383</v>
      </c>
      <c r="B12807" s="20" t="s">
        <v>43884</v>
      </c>
      <c r="C12807" s="17" t="s">
        <v>6</v>
      </c>
      <c r="D12807" s="19">
        <v>596.78</v>
      </c>
      <c r="E12807" s="19">
        <v>596.78</v>
      </c>
    </row>
    <row r="12808" spans="1:5">
      <c r="A12808" s="17">
        <v>41385</v>
      </c>
      <c r="B12808" s="20" t="s">
        <v>43885</v>
      </c>
      <c r="C12808" s="17" t="s">
        <v>6</v>
      </c>
      <c r="D12808" s="19">
        <v>742.62</v>
      </c>
      <c r="E12808" s="19">
        <v>742.62</v>
      </c>
    </row>
    <row r="12809" spans="1:5">
      <c r="A12809" s="17">
        <v>4058</v>
      </c>
      <c r="B12809" s="20" t="s">
        <v>43886</v>
      </c>
      <c r="C12809" s="17" t="s">
        <v>131</v>
      </c>
      <c r="D12809" s="19">
        <v>41.78</v>
      </c>
      <c r="E12809" s="19">
        <v>41.78</v>
      </c>
    </row>
    <row r="12810" spans="1:5">
      <c r="A12810" s="17">
        <v>40974</v>
      </c>
      <c r="B12810" s="20" t="s">
        <v>43887</v>
      </c>
      <c r="C12810" s="17" t="s">
        <v>32211</v>
      </c>
      <c r="D12810" s="19">
        <v>7319.47</v>
      </c>
      <c r="E12810" s="19">
        <v>7319.47</v>
      </c>
    </row>
    <row r="12811" spans="1:5">
      <c r="A12811" s="17">
        <v>34794</v>
      </c>
      <c r="B12811" s="20" t="s">
        <v>43888</v>
      </c>
      <c r="C12811" s="17" t="s">
        <v>131</v>
      </c>
      <c r="D12811" s="19">
        <v>34.39</v>
      </c>
      <c r="E12811" s="19">
        <v>34.39</v>
      </c>
    </row>
    <row r="12812" spans="1:5">
      <c r="A12812" s="17">
        <v>40925</v>
      </c>
      <c r="B12812" s="20" t="s">
        <v>43889</v>
      </c>
      <c r="C12812" s="17" t="s">
        <v>32211</v>
      </c>
      <c r="D12812" s="19">
        <v>6026.56</v>
      </c>
      <c r="E12812" s="19">
        <v>6026.56</v>
      </c>
    </row>
    <row r="12813" spans="1:5">
      <c r="A12813" s="17">
        <v>13741</v>
      </c>
      <c r="B12813" s="20" t="s">
        <v>43890</v>
      </c>
      <c r="C12813" s="17" t="s">
        <v>6</v>
      </c>
      <c r="D12813" s="19">
        <v>2300.21</v>
      </c>
      <c r="E12813" s="19">
        <v>2300.21</v>
      </c>
    </row>
    <row r="12814" spans="1:5">
      <c r="A12814" s="17">
        <v>3288</v>
      </c>
      <c r="B12814" s="20" t="s">
        <v>43891</v>
      </c>
      <c r="C12814" s="17" t="s">
        <v>9</v>
      </c>
      <c r="D12814" s="19">
        <v>7.5</v>
      </c>
      <c r="E12814" s="19">
        <v>7.5</v>
      </c>
    </row>
    <row r="12815" spans="1:5">
      <c r="A12815" s="17">
        <v>13587</v>
      </c>
      <c r="B12815" s="20" t="s">
        <v>43892</v>
      </c>
      <c r="C12815" s="17" t="s">
        <v>9</v>
      </c>
      <c r="D12815" s="19">
        <v>4.53</v>
      </c>
      <c r="E12815" s="19">
        <v>4.53</v>
      </c>
    </row>
    <row r="12816" spans="1:5">
      <c r="A12816" s="17">
        <v>38598</v>
      </c>
      <c r="B12816" s="20" t="s">
        <v>43893</v>
      </c>
      <c r="C12816" s="17" t="s">
        <v>6</v>
      </c>
      <c r="D12816" s="19">
        <v>3.41</v>
      </c>
      <c r="E12816" s="19">
        <v>3.41</v>
      </c>
    </row>
    <row r="12817" spans="1:5">
      <c r="A12817" s="17">
        <v>38595</v>
      </c>
      <c r="B12817" s="20" t="s">
        <v>43894</v>
      </c>
      <c r="C12817" s="17" t="s">
        <v>6</v>
      </c>
      <c r="D12817" s="19">
        <v>2.89</v>
      </c>
      <c r="E12817" s="19">
        <v>2.89</v>
      </c>
    </row>
    <row r="12818" spans="1:5">
      <c r="A12818" s="17">
        <v>38592</v>
      </c>
      <c r="B12818" s="20" t="s">
        <v>43895</v>
      </c>
      <c r="C12818" s="17" t="s">
        <v>6</v>
      </c>
      <c r="D12818" s="19">
        <v>2.92</v>
      </c>
      <c r="E12818" s="19">
        <v>2.92</v>
      </c>
    </row>
    <row r="12819" spans="1:5">
      <c r="A12819" s="17">
        <v>38588</v>
      </c>
      <c r="B12819" s="20" t="s">
        <v>43896</v>
      </c>
      <c r="C12819" s="17" t="s">
        <v>6</v>
      </c>
      <c r="D12819" s="19">
        <v>2.34</v>
      </c>
      <c r="E12819" s="19">
        <v>2.34</v>
      </c>
    </row>
    <row r="12820" spans="1:5">
      <c r="A12820" s="17">
        <v>38593</v>
      </c>
      <c r="B12820" s="20" t="s">
        <v>43897</v>
      </c>
      <c r="C12820" s="17" t="s">
        <v>6</v>
      </c>
      <c r="D12820" s="19">
        <v>3.23</v>
      </c>
      <c r="E12820" s="19">
        <v>3.23</v>
      </c>
    </row>
    <row r="12821" spans="1:5">
      <c r="A12821" s="17">
        <v>38589</v>
      </c>
      <c r="B12821" s="20" t="s">
        <v>43898</v>
      </c>
      <c r="C12821" s="17" t="s">
        <v>6</v>
      </c>
      <c r="D12821" s="19">
        <v>2.4500000000000002</v>
      </c>
      <c r="E12821" s="19">
        <v>2.4500000000000002</v>
      </c>
    </row>
    <row r="12822" spans="1:5">
      <c r="A12822" s="17">
        <v>38594</v>
      </c>
      <c r="B12822" s="20" t="s">
        <v>43899</v>
      </c>
      <c r="C12822" s="17" t="s">
        <v>6</v>
      </c>
      <c r="D12822" s="19">
        <v>5.09</v>
      </c>
      <c r="E12822" s="19">
        <v>5.09</v>
      </c>
    </row>
    <row r="12823" spans="1:5">
      <c r="A12823" s="17">
        <v>34774</v>
      </c>
      <c r="B12823" s="20" t="s">
        <v>43900</v>
      </c>
      <c r="C12823" s="17" t="s">
        <v>6</v>
      </c>
      <c r="D12823" s="19">
        <v>2.29</v>
      </c>
      <c r="E12823" s="19">
        <v>2.29</v>
      </c>
    </row>
    <row r="12824" spans="1:5">
      <c r="A12824" s="17">
        <v>34771</v>
      </c>
      <c r="B12824" s="20" t="s">
        <v>43901</v>
      </c>
      <c r="C12824" s="17" t="s">
        <v>6</v>
      </c>
      <c r="D12824" s="19">
        <v>2.76</v>
      </c>
      <c r="E12824" s="19">
        <v>2.76</v>
      </c>
    </row>
    <row r="12825" spans="1:5">
      <c r="A12825" s="17">
        <v>34764</v>
      </c>
      <c r="B12825" s="20" t="s">
        <v>43902</v>
      </c>
      <c r="C12825" s="17" t="s">
        <v>6</v>
      </c>
      <c r="D12825" s="19">
        <v>1.81</v>
      </c>
      <c r="E12825" s="19">
        <v>1.81</v>
      </c>
    </row>
    <row r="12826" spans="1:5">
      <c r="A12826" s="17">
        <v>34773</v>
      </c>
      <c r="B12826" s="20" t="s">
        <v>43903</v>
      </c>
      <c r="C12826" s="17" t="s">
        <v>6</v>
      </c>
      <c r="D12826" s="19">
        <v>2.41</v>
      </c>
      <c r="E12826" s="19">
        <v>2.41</v>
      </c>
    </row>
    <row r="12827" spans="1:5">
      <c r="A12827" s="17">
        <v>34769</v>
      </c>
      <c r="B12827" s="20" t="s">
        <v>43904</v>
      </c>
      <c r="C12827" s="17" t="s">
        <v>6</v>
      </c>
      <c r="D12827" s="19">
        <v>2.98</v>
      </c>
      <c r="E12827" s="19">
        <v>2.98</v>
      </c>
    </row>
    <row r="12828" spans="1:5">
      <c r="A12828" s="17">
        <v>34763</v>
      </c>
      <c r="B12828" s="20" t="s">
        <v>43905</v>
      </c>
      <c r="C12828" s="17" t="s">
        <v>6</v>
      </c>
      <c r="D12828" s="19">
        <v>1.84</v>
      </c>
      <c r="E12828" s="19">
        <v>1.84</v>
      </c>
    </row>
    <row r="12829" spans="1:5">
      <c r="A12829" s="17">
        <v>34788</v>
      </c>
      <c r="B12829" s="20" t="s">
        <v>43906</v>
      </c>
      <c r="C12829" s="17" t="s">
        <v>6</v>
      </c>
      <c r="D12829" s="19">
        <v>1.24</v>
      </c>
      <c r="E12829" s="19">
        <v>1.24</v>
      </c>
    </row>
    <row r="12830" spans="1:5">
      <c r="A12830" s="17">
        <v>34781</v>
      </c>
      <c r="B12830" s="20" t="s">
        <v>43907</v>
      </c>
      <c r="C12830" s="17" t="s">
        <v>6</v>
      </c>
      <c r="D12830" s="19">
        <v>1.71</v>
      </c>
      <c r="E12830" s="19">
        <v>1.71</v>
      </c>
    </row>
    <row r="12831" spans="1:5">
      <c r="A12831" s="17">
        <v>41682</v>
      </c>
      <c r="B12831" s="20" t="s">
        <v>43908</v>
      </c>
      <c r="C12831" s="17" t="s">
        <v>6</v>
      </c>
      <c r="D12831" s="19">
        <v>29.04</v>
      </c>
      <c r="E12831" s="19">
        <v>29.04</v>
      </c>
    </row>
    <row r="12832" spans="1:5">
      <c r="A12832" s="17">
        <v>41683</v>
      </c>
      <c r="B12832" s="20" t="s">
        <v>43909</v>
      </c>
      <c r="C12832" s="17" t="s">
        <v>6</v>
      </c>
      <c r="D12832" s="19">
        <v>21.37</v>
      </c>
      <c r="E12832" s="19">
        <v>21.37</v>
      </c>
    </row>
    <row r="12833" spans="1:5">
      <c r="A12833" s="17">
        <v>41680</v>
      </c>
      <c r="B12833" s="20" t="s">
        <v>43910</v>
      </c>
      <c r="C12833" s="17" t="s">
        <v>6</v>
      </c>
      <c r="D12833" s="19">
        <v>11.5</v>
      </c>
      <c r="E12833" s="19">
        <v>11.5</v>
      </c>
    </row>
    <row r="12834" spans="1:5">
      <c r="A12834" s="17">
        <v>41679</v>
      </c>
      <c r="B12834" s="20" t="s">
        <v>43911</v>
      </c>
      <c r="C12834" s="17" t="s">
        <v>6</v>
      </c>
      <c r="D12834" s="19">
        <v>26.3</v>
      </c>
      <c r="E12834" s="19">
        <v>26.3</v>
      </c>
    </row>
    <row r="12835" spans="1:5">
      <c r="A12835" s="17">
        <v>41681</v>
      </c>
      <c r="B12835" s="20" t="s">
        <v>43912</v>
      </c>
      <c r="C12835" s="17" t="s">
        <v>6</v>
      </c>
      <c r="D12835" s="19">
        <v>18</v>
      </c>
      <c r="E12835" s="19">
        <v>18</v>
      </c>
    </row>
    <row r="12836" spans="1:5">
      <c r="A12836" s="17">
        <v>43386</v>
      </c>
      <c r="B12836" s="20" t="s">
        <v>54050</v>
      </c>
      <c r="C12836" s="17" t="s">
        <v>6</v>
      </c>
      <c r="D12836" s="19">
        <v>41.09</v>
      </c>
      <c r="E12836" s="19">
        <v>41.09</v>
      </c>
    </row>
    <row r="12837" spans="1:5">
      <c r="A12837" s="17">
        <v>4059</v>
      </c>
      <c r="B12837" s="20" t="s">
        <v>43913</v>
      </c>
      <c r="C12837" s="17" t="s">
        <v>9</v>
      </c>
      <c r="D12837" s="19">
        <v>29.04</v>
      </c>
      <c r="E12837" s="19">
        <v>29.04</v>
      </c>
    </row>
    <row r="12838" spans="1:5">
      <c r="A12838" s="17">
        <v>4062</v>
      </c>
      <c r="B12838" s="20" t="s">
        <v>43914</v>
      </c>
      <c r="C12838" s="17" t="s">
        <v>6</v>
      </c>
      <c r="D12838" s="19">
        <v>29.04</v>
      </c>
      <c r="E12838" s="19">
        <v>29.04</v>
      </c>
    </row>
    <row r="12839" spans="1:5">
      <c r="A12839" s="17">
        <v>4061</v>
      </c>
      <c r="B12839" s="20" t="s">
        <v>43915</v>
      </c>
      <c r="C12839" s="17" t="s">
        <v>6</v>
      </c>
      <c r="D12839" s="19">
        <v>36.159999999999997</v>
      </c>
      <c r="E12839" s="19">
        <v>36.159999999999997</v>
      </c>
    </row>
    <row r="12840" spans="1:5">
      <c r="A12840" s="17">
        <v>41315</v>
      </c>
      <c r="B12840" s="20" t="s">
        <v>43916</v>
      </c>
      <c r="C12840" s="17" t="s">
        <v>2</v>
      </c>
      <c r="D12840" s="19">
        <v>85.17</v>
      </c>
      <c r="E12840" s="19">
        <v>85.17</v>
      </c>
    </row>
    <row r="12841" spans="1:5">
      <c r="A12841" s="17">
        <v>43148</v>
      </c>
      <c r="B12841" s="20" t="s">
        <v>43917</v>
      </c>
      <c r="C12841" s="17" t="s">
        <v>2</v>
      </c>
      <c r="D12841" s="19">
        <v>57.81</v>
      </c>
      <c r="E12841" s="19">
        <v>57.81</v>
      </c>
    </row>
    <row r="12842" spans="1:5">
      <c r="A12842" s="17">
        <v>43147</v>
      </c>
      <c r="B12842" s="20" t="s">
        <v>43918</v>
      </c>
      <c r="C12842" s="17" t="s">
        <v>2</v>
      </c>
      <c r="D12842" s="19">
        <v>22.39</v>
      </c>
      <c r="E12842" s="19">
        <v>22.39</v>
      </c>
    </row>
    <row r="12843" spans="1:5">
      <c r="A12843" s="17">
        <v>10608</v>
      </c>
      <c r="B12843" s="20" t="s">
        <v>43919</v>
      </c>
      <c r="C12843" s="17" t="s">
        <v>6</v>
      </c>
      <c r="D12843" s="19">
        <v>9789.7999999999993</v>
      </c>
      <c r="E12843" s="19">
        <v>9789.7999999999993</v>
      </c>
    </row>
    <row r="12844" spans="1:5">
      <c r="A12844" s="17">
        <v>4069</v>
      </c>
      <c r="B12844" s="20" t="s">
        <v>43920</v>
      </c>
      <c r="C12844" s="17" t="s">
        <v>131</v>
      </c>
      <c r="D12844" s="19">
        <v>75.2</v>
      </c>
      <c r="E12844" s="19">
        <v>75.2</v>
      </c>
    </row>
    <row r="12845" spans="1:5">
      <c r="A12845" s="17">
        <v>40819</v>
      </c>
      <c r="B12845" s="20" t="s">
        <v>43921</v>
      </c>
      <c r="C12845" s="17" t="s">
        <v>32211</v>
      </c>
      <c r="D12845" s="19">
        <v>13174.08</v>
      </c>
      <c r="E12845" s="19">
        <v>13174.08</v>
      </c>
    </row>
    <row r="12846" spans="1:5">
      <c r="A12846" s="17">
        <v>34361</v>
      </c>
      <c r="B12846" s="20" t="s">
        <v>43922</v>
      </c>
      <c r="C12846" s="17" t="s">
        <v>2</v>
      </c>
      <c r="D12846" s="19">
        <v>16.29</v>
      </c>
      <c r="E12846" s="19">
        <v>16.29</v>
      </c>
    </row>
    <row r="12847" spans="1:5">
      <c r="A12847" s="17">
        <v>36512</v>
      </c>
      <c r="B12847" s="20" t="s">
        <v>43923</v>
      </c>
      <c r="C12847" s="17" t="s">
        <v>6</v>
      </c>
      <c r="D12847" s="19">
        <v>20327.93</v>
      </c>
      <c r="E12847" s="19">
        <v>20327.93</v>
      </c>
    </row>
    <row r="12848" spans="1:5">
      <c r="A12848" s="17">
        <v>44478</v>
      </c>
      <c r="B12848" s="20" t="s">
        <v>54051</v>
      </c>
      <c r="C12848" s="17" t="s">
        <v>2</v>
      </c>
      <c r="D12848" s="19">
        <v>14.99</v>
      </c>
      <c r="E12848" s="19">
        <v>14.99</v>
      </c>
    </row>
    <row r="12849" spans="1:5">
      <c r="A12849" s="17">
        <v>44477</v>
      </c>
      <c r="B12849" s="20" t="s">
        <v>54052</v>
      </c>
      <c r="C12849" s="17" t="s">
        <v>2</v>
      </c>
      <c r="D12849" s="19">
        <v>14.99</v>
      </c>
      <c r="E12849" s="19">
        <v>14.99</v>
      </c>
    </row>
    <row r="12850" spans="1:5">
      <c r="A12850" s="17">
        <v>11697</v>
      </c>
      <c r="B12850" s="20" t="s">
        <v>43924</v>
      </c>
      <c r="C12850" s="17" t="s">
        <v>6</v>
      </c>
      <c r="D12850" s="19">
        <v>710.3</v>
      </c>
      <c r="E12850" s="19">
        <v>710.3</v>
      </c>
    </row>
    <row r="12851" spans="1:5">
      <c r="A12851" s="17">
        <v>11698</v>
      </c>
      <c r="B12851" s="20" t="s">
        <v>43925</v>
      </c>
      <c r="C12851" s="17" t="s">
        <v>6</v>
      </c>
      <c r="D12851" s="19">
        <v>847.34</v>
      </c>
      <c r="E12851" s="19">
        <v>847.34</v>
      </c>
    </row>
    <row r="12852" spans="1:5">
      <c r="A12852" s="17">
        <v>11699</v>
      </c>
      <c r="B12852" s="20" t="s">
        <v>43926</v>
      </c>
      <c r="C12852" s="17" t="s">
        <v>6</v>
      </c>
      <c r="D12852" s="19">
        <v>936.51</v>
      </c>
      <c r="E12852" s="19">
        <v>936.51</v>
      </c>
    </row>
    <row r="12853" spans="1:5">
      <c r="A12853" s="17">
        <v>10432</v>
      </c>
      <c r="B12853" s="20" t="s">
        <v>43927</v>
      </c>
      <c r="C12853" s="17" t="s">
        <v>6</v>
      </c>
      <c r="D12853" s="19">
        <v>345.69</v>
      </c>
      <c r="E12853" s="19">
        <v>345.69</v>
      </c>
    </row>
    <row r="12854" spans="1:5">
      <c r="A12854" s="17">
        <v>44020</v>
      </c>
      <c r="B12854" s="20" t="s">
        <v>43928</v>
      </c>
      <c r="C12854" s="17" t="s">
        <v>6</v>
      </c>
      <c r="D12854" s="19">
        <v>852.86</v>
      </c>
      <c r="E12854" s="19">
        <v>852.86</v>
      </c>
    </row>
    <row r="12855" spans="1:5">
      <c r="A12855" s="17">
        <v>41419</v>
      </c>
      <c r="B12855" s="20" t="s">
        <v>43929</v>
      </c>
      <c r="C12855" s="17" t="s">
        <v>6</v>
      </c>
      <c r="D12855" s="19">
        <v>8.1199999999999992</v>
      </c>
      <c r="E12855" s="19">
        <v>8.1199999999999992</v>
      </c>
    </row>
    <row r="12856" spans="1:5">
      <c r="A12856" s="17">
        <v>41420</v>
      </c>
      <c r="B12856" s="20" t="s">
        <v>43930</v>
      </c>
      <c r="C12856" s="17" t="s">
        <v>6</v>
      </c>
      <c r="D12856" s="19">
        <v>11.05</v>
      </c>
      <c r="E12856" s="19">
        <v>11.05</v>
      </c>
    </row>
    <row r="12857" spans="1:5">
      <c r="A12857" s="17">
        <v>41421</v>
      </c>
      <c r="B12857" s="20" t="s">
        <v>43931</v>
      </c>
      <c r="C12857" s="17" t="s">
        <v>6</v>
      </c>
      <c r="D12857" s="19">
        <v>11.03</v>
      </c>
      <c r="E12857" s="19">
        <v>11.03</v>
      </c>
    </row>
    <row r="12858" spans="1:5">
      <c r="A12858" s="17">
        <v>41422</v>
      </c>
      <c r="B12858" s="20" t="s">
        <v>43932</v>
      </c>
      <c r="C12858" s="17" t="s">
        <v>6</v>
      </c>
      <c r="D12858" s="19">
        <v>15.1</v>
      </c>
      <c r="E12858" s="19">
        <v>15.1</v>
      </c>
    </row>
    <row r="12859" spans="1:5">
      <c r="A12859" s="17">
        <v>41425</v>
      </c>
      <c r="B12859" s="20" t="s">
        <v>43933</v>
      </c>
      <c r="C12859" s="17" t="s">
        <v>6</v>
      </c>
      <c r="D12859" s="19">
        <v>7.72</v>
      </c>
      <c r="E12859" s="19">
        <v>7.72</v>
      </c>
    </row>
    <row r="12860" spans="1:5">
      <c r="A12860" s="17">
        <v>41426</v>
      </c>
      <c r="B12860" s="20" t="s">
        <v>43934</v>
      </c>
      <c r="C12860" s="17" t="s">
        <v>6</v>
      </c>
      <c r="D12860" s="19">
        <v>13.93</v>
      </c>
      <c r="E12860" s="19">
        <v>13.93</v>
      </c>
    </row>
    <row r="12861" spans="1:5">
      <c r="A12861" s="17">
        <v>41414</v>
      </c>
      <c r="B12861" s="20" t="s">
        <v>43935</v>
      </c>
      <c r="C12861" s="17" t="s">
        <v>6</v>
      </c>
      <c r="D12861" s="19">
        <v>25.56</v>
      </c>
      <c r="E12861" s="19">
        <v>25.56</v>
      </c>
    </row>
    <row r="12862" spans="1:5">
      <c r="A12862" s="17">
        <v>41415</v>
      </c>
      <c r="B12862" s="20" t="s">
        <v>43936</v>
      </c>
      <c r="C12862" s="17" t="s">
        <v>6</v>
      </c>
      <c r="D12862" s="19">
        <v>29.77</v>
      </c>
      <c r="E12862" s="19">
        <v>29.77</v>
      </c>
    </row>
    <row r="12863" spans="1:5">
      <c r="A12863" s="17">
        <v>37514</v>
      </c>
      <c r="B12863" s="20" t="s">
        <v>43937</v>
      </c>
      <c r="C12863" s="17" t="s">
        <v>6</v>
      </c>
      <c r="D12863" s="19">
        <v>360000</v>
      </c>
      <c r="E12863" s="19">
        <v>360000</v>
      </c>
    </row>
    <row r="12864" spans="1:5">
      <c r="A12864" s="17">
        <v>37519</v>
      </c>
      <c r="B12864" s="20" t="s">
        <v>43938</v>
      </c>
      <c r="C12864" s="17" t="s">
        <v>6</v>
      </c>
      <c r="D12864" s="19">
        <v>555585.62</v>
      </c>
      <c r="E12864" s="19">
        <v>555585.62</v>
      </c>
    </row>
    <row r="12865" spans="1:5">
      <c r="A12865" s="17">
        <v>37520</v>
      </c>
      <c r="B12865" s="20" t="s">
        <v>43939</v>
      </c>
      <c r="C12865" s="17" t="s">
        <v>6</v>
      </c>
      <c r="D12865" s="19">
        <v>546477.66</v>
      </c>
      <c r="E12865" s="19">
        <v>546477.66</v>
      </c>
    </row>
    <row r="12866" spans="1:5">
      <c r="A12866" s="17">
        <v>37521</v>
      </c>
      <c r="B12866" s="20" t="s">
        <v>43940</v>
      </c>
      <c r="C12866" s="17" t="s">
        <v>6</v>
      </c>
      <c r="D12866" s="19">
        <v>666702.75</v>
      </c>
      <c r="E12866" s="19">
        <v>666702.75</v>
      </c>
    </row>
    <row r="12867" spans="1:5">
      <c r="A12867" s="17">
        <v>37522</v>
      </c>
      <c r="B12867" s="20" t="s">
        <v>43941</v>
      </c>
      <c r="C12867" s="17" t="s">
        <v>6</v>
      </c>
      <c r="D12867" s="19">
        <v>686761.02</v>
      </c>
      <c r="E12867" s="19">
        <v>686761.02</v>
      </c>
    </row>
    <row r="12868" spans="1:5">
      <c r="A12868" s="17">
        <v>37546</v>
      </c>
      <c r="B12868" s="20" t="s">
        <v>43942</v>
      </c>
      <c r="C12868" s="17" t="s">
        <v>6</v>
      </c>
      <c r="D12868" s="19">
        <v>12687.57</v>
      </c>
      <c r="E12868" s="19">
        <v>12687.57</v>
      </c>
    </row>
    <row r="12869" spans="1:5">
      <c r="A12869" s="17">
        <v>37544</v>
      </c>
      <c r="B12869" s="20" t="s">
        <v>43943</v>
      </c>
      <c r="C12869" s="17" t="s">
        <v>6</v>
      </c>
      <c r="D12869" s="19">
        <v>13419.24</v>
      </c>
      <c r="E12869" s="19">
        <v>13419.24</v>
      </c>
    </row>
    <row r="12870" spans="1:5">
      <c r="A12870" s="17">
        <v>37545</v>
      </c>
      <c r="B12870" s="20" t="s">
        <v>43944</v>
      </c>
      <c r="C12870" s="17" t="s">
        <v>6</v>
      </c>
      <c r="D12870" s="19">
        <v>15967.1</v>
      </c>
      <c r="E12870" s="19">
        <v>15967.1</v>
      </c>
    </row>
    <row r="12871" spans="1:5">
      <c r="A12871" s="17">
        <v>36793</v>
      </c>
      <c r="B12871" s="20" t="s">
        <v>43945</v>
      </c>
      <c r="C12871" s="17" t="s">
        <v>6</v>
      </c>
      <c r="D12871" s="19">
        <v>774.01</v>
      </c>
      <c r="E12871" s="19">
        <v>774.01</v>
      </c>
    </row>
    <row r="12872" spans="1:5">
      <c r="A12872" s="17">
        <v>11769</v>
      </c>
      <c r="B12872" s="20" t="s">
        <v>43946</v>
      </c>
      <c r="C12872" s="17" t="s">
        <v>6</v>
      </c>
      <c r="D12872" s="19">
        <v>342.05</v>
      </c>
      <c r="E12872" s="19">
        <v>342.05</v>
      </c>
    </row>
    <row r="12873" spans="1:5">
      <c r="A12873" s="17">
        <v>11771</v>
      </c>
      <c r="B12873" s="20" t="s">
        <v>43947</v>
      </c>
      <c r="C12873" s="17" t="s">
        <v>6</v>
      </c>
      <c r="D12873" s="19">
        <v>418.97</v>
      </c>
      <c r="E12873" s="19">
        <v>418.97</v>
      </c>
    </row>
    <row r="12874" spans="1:5">
      <c r="A12874" s="17">
        <v>39919</v>
      </c>
      <c r="B12874" s="20" t="s">
        <v>43948</v>
      </c>
      <c r="C12874" s="17" t="s">
        <v>6</v>
      </c>
      <c r="D12874" s="19">
        <v>63508.34</v>
      </c>
      <c r="E12874" s="19">
        <v>63508.34</v>
      </c>
    </row>
    <row r="12875" spans="1:5">
      <c r="A12875" s="17">
        <v>38385</v>
      </c>
      <c r="B12875" s="20" t="s">
        <v>43949</v>
      </c>
      <c r="C12875" s="17" t="s">
        <v>6</v>
      </c>
      <c r="D12875" s="19">
        <v>37.32</v>
      </c>
      <c r="E12875" s="19">
        <v>37.32</v>
      </c>
    </row>
    <row r="12876" spans="1:5">
      <c r="A12876" s="17">
        <v>36800</v>
      </c>
      <c r="B12876" s="20" t="s">
        <v>54053</v>
      </c>
      <c r="C12876" s="17" t="s">
        <v>6</v>
      </c>
      <c r="D12876" s="19">
        <v>205.53</v>
      </c>
      <c r="E12876" s="19">
        <v>205.53</v>
      </c>
    </row>
    <row r="12877" spans="1:5">
      <c r="A12877" s="17">
        <v>37587</v>
      </c>
      <c r="B12877" s="20" t="s">
        <v>43950</v>
      </c>
      <c r="C12877" s="17" t="s">
        <v>6</v>
      </c>
      <c r="D12877" s="19">
        <v>451.55</v>
      </c>
      <c r="E12877" s="19">
        <v>451.55</v>
      </c>
    </row>
    <row r="12878" spans="1:5">
      <c r="A12878" s="17">
        <v>11561</v>
      </c>
      <c r="B12878" s="20" t="s">
        <v>43951</v>
      </c>
      <c r="C12878" s="17" t="s">
        <v>6</v>
      </c>
      <c r="D12878" s="19">
        <v>231.59</v>
      </c>
      <c r="E12878" s="19">
        <v>231.59</v>
      </c>
    </row>
    <row r="12879" spans="1:5">
      <c r="A12879" s="17">
        <v>43604</v>
      </c>
      <c r="B12879" s="20" t="s">
        <v>43952</v>
      </c>
      <c r="C12879" s="17" t="s">
        <v>6</v>
      </c>
      <c r="D12879" s="19">
        <v>123.46</v>
      </c>
      <c r="E12879" s="19">
        <v>123.46</v>
      </c>
    </row>
    <row r="12880" spans="1:5">
      <c r="A12880" s="17">
        <v>11560</v>
      </c>
      <c r="B12880" s="20" t="s">
        <v>43953</v>
      </c>
      <c r="C12880" s="17" t="s">
        <v>6</v>
      </c>
      <c r="D12880" s="19">
        <v>178.75</v>
      </c>
      <c r="E12880" s="19">
        <v>178.75</v>
      </c>
    </row>
    <row r="12881" spans="1:5">
      <c r="A12881" s="17">
        <v>11499</v>
      </c>
      <c r="B12881" s="20" t="s">
        <v>43954</v>
      </c>
      <c r="C12881" s="17" t="s">
        <v>6</v>
      </c>
      <c r="D12881" s="19">
        <v>999.9</v>
      </c>
      <c r="E12881" s="19">
        <v>999.9</v>
      </c>
    </row>
    <row r="12882" spans="1:5">
      <c r="A12882" s="17">
        <v>34761</v>
      </c>
      <c r="B12882" s="20" t="s">
        <v>43955</v>
      </c>
      <c r="C12882" s="17" t="s">
        <v>131</v>
      </c>
      <c r="D12882" s="19">
        <v>33.93</v>
      </c>
      <c r="E12882" s="19">
        <v>33.93</v>
      </c>
    </row>
    <row r="12883" spans="1:5">
      <c r="A12883" s="17">
        <v>40924</v>
      </c>
      <c r="B12883" s="20" t="s">
        <v>43956</v>
      </c>
      <c r="C12883" s="17" t="s">
        <v>32211</v>
      </c>
      <c r="D12883" s="19">
        <v>5946.79</v>
      </c>
      <c r="E12883" s="19">
        <v>5946.79</v>
      </c>
    </row>
    <row r="12884" spans="1:5">
      <c r="A12884" s="17">
        <v>40983</v>
      </c>
      <c r="B12884" s="20" t="s">
        <v>43957</v>
      </c>
      <c r="C12884" s="17" t="s">
        <v>32211</v>
      </c>
      <c r="D12884" s="19">
        <v>4650.9799999999996</v>
      </c>
      <c r="E12884" s="19">
        <v>4650.9799999999996</v>
      </c>
    </row>
    <row r="12885" spans="1:5">
      <c r="A12885" s="17">
        <v>44497</v>
      </c>
      <c r="B12885" s="20" t="s">
        <v>43958</v>
      </c>
      <c r="C12885" s="17" t="s">
        <v>131</v>
      </c>
      <c r="D12885" s="19">
        <v>26.54</v>
      </c>
      <c r="E12885" s="19">
        <v>26.54</v>
      </c>
    </row>
    <row r="12886" spans="1:5">
      <c r="A12886" s="17">
        <v>2437</v>
      </c>
      <c r="B12886" s="20" t="s">
        <v>43959</v>
      </c>
      <c r="C12886" s="17" t="s">
        <v>131</v>
      </c>
      <c r="D12886" s="19">
        <v>31.8</v>
      </c>
      <c r="E12886" s="19">
        <v>31.8</v>
      </c>
    </row>
    <row r="12887" spans="1:5">
      <c r="A12887" s="17">
        <v>40921</v>
      </c>
      <c r="B12887" s="20" t="s">
        <v>43960</v>
      </c>
      <c r="C12887" s="17" t="s">
        <v>32211</v>
      </c>
      <c r="D12887" s="19">
        <v>5573.3</v>
      </c>
      <c r="E12887" s="19">
        <v>5573.3</v>
      </c>
    </row>
    <row r="12888" spans="1:5">
      <c r="A12888" s="17">
        <v>14252</v>
      </c>
      <c r="B12888" s="20" t="s">
        <v>43961</v>
      </c>
      <c r="C12888" s="17" t="s">
        <v>6</v>
      </c>
      <c r="D12888" s="19">
        <v>2896.43</v>
      </c>
      <c r="E12888" s="19">
        <v>2896.43</v>
      </c>
    </row>
    <row r="12889" spans="1:5">
      <c r="A12889" s="17">
        <v>730</v>
      </c>
      <c r="B12889" s="20" t="s">
        <v>43962</v>
      </c>
      <c r="C12889" s="17" t="s">
        <v>6</v>
      </c>
      <c r="D12889" s="19">
        <v>7738.71</v>
      </c>
      <c r="E12889" s="19">
        <v>7738.71</v>
      </c>
    </row>
    <row r="12890" spans="1:5">
      <c r="A12890" s="17">
        <v>723</v>
      </c>
      <c r="B12890" s="20" t="s">
        <v>43963</v>
      </c>
      <c r="C12890" s="17" t="s">
        <v>6</v>
      </c>
      <c r="D12890" s="19">
        <v>3846.41</v>
      </c>
      <c r="E12890" s="19">
        <v>3846.41</v>
      </c>
    </row>
    <row r="12891" spans="1:5">
      <c r="A12891" s="17">
        <v>36502</v>
      </c>
      <c r="B12891" s="20" t="s">
        <v>43964</v>
      </c>
      <c r="C12891" s="17" t="s">
        <v>6</v>
      </c>
      <c r="D12891" s="19">
        <v>3615.17</v>
      </c>
      <c r="E12891" s="19">
        <v>3615.17</v>
      </c>
    </row>
    <row r="12892" spans="1:5">
      <c r="A12892" s="17">
        <v>36503</v>
      </c>
      <c r="B12892" s="20" t="s">
        <v>43965</v>
      </c>
      <c r="C12892" s="17" t="s">
        <v>6</v>
      </c>
      <c r="D12892" s="19">
        <v>4457.93</v>
      </c>
      <c r="E12892" s="19">
        <v>4457.93</v>
      </c>
    </row>
    <row r="12893" spans="1:5">
      <c r="A12893" s="17">
        <v>4090</v>
      </c>
      <c r="B12893" s="20" t="s">
        <v>43966</v>
      </c>
      <c r="C12893" s="17" t="s">
        <v>6</v>
      </c>
      <c r="D12893" s="19">
        <v>1170000</v>
      </c>
      <c r="E12893" s="19">
        <v>1170000</v>
      </c>
    </row>
    <row r="12894" spans="1:5">
      <c r="A12894" s="17">
        <v>13227</v>
      </c>
      <c r="B12894" s="20" t="s">
        <v>43967</v>
      </c>
      <c r="C12894" s="17" t="s">
        <v>6</v>
      </c>
      <c r="D12894" s="19">
        <v>1453870.89</v>
      </c>
      <c r="E12894" s="19">
        <v>1453870.89</v>
      </c>
    </row>
    <row r="12895" spans="1:5">
      <c r="A12895" s="17">
        <v>10597</v>
      </c>
      <c r="B12895" s="20" t="s">
        <v>43968</v>
      </c>
      <c r="C12895" s="17" t="s">
        <v>6</v>
      </c>
      <c r="D12895" s="19">
        <v>1530386.67</v>
      </c>
      <c r="E12895" s="19">
        <v>1530386.67</v>
      </c>
    </row>
    <row r="12896" spans="1:5">
      <c r="A12896" s="17">
        <v>39628</v>
      </c>
      <c r="B12896" s="20" t="s">
        <v>43969</v>
      </c>
      <c r="C12896" s="17" t="s">
        <v>6</v>
      </c>
      <c r="D12896" s="19">
        <v>4729.2700000000004</v>
      </c>
      <c r="E12896" s="19">
        <v>4729.2700000000004</v>
      </c>
    </row>
    <row r="12897" spans="1:5">
      <c r="A12897" s="17">
        <v>39404</v>
      </c>
      <c r="B12897" s="20" t="s">
        <v>43970</v>
      </c>
      <c r="C12897" s="17" t="s">
        <v>6</v>
      </c>
      <c r="D12897" s="19">
        <v>2345.09</v>
      </c>
      <c r="E12897" s="19">
        <v>2345.09</v>
      </c>
    </row>
    <row r="12898" spans="1:5">
      <c r="A12898" s="17">
        <v>39402</v>
      </c>
      <c r="B12898" s="20" t="s">
        <v>43971</v>
      </c>
      <c r="C12898" s="17" t="s">
        <v>6</v>
      </c>
      <c r="D12898" s="19">
        <v>1931.91</v>
      </c>
      <c r="E12898" s="19">
        <v>1931.91</v>
      </c>
    </row>
    <row r="12899" spans="1:5">
      <c r="A12899" s="17">
        <v>39403</v>
      </c>
      <c r="B12899" s="20" t="s">
        <v>43972</v>
      </c>
      <c r="C12899" s="17" t="s">
        <v>6</v>
      </c>
      <c r="D12899" s="19">
        <v>1889.89</v>
      </c>
      <c r="E12899" s="19">
        <v>1889.89</v>
      </c>
    </row>
    <row r="12900" spans="1:5">
      <c r="A12900" s="17">
        <v>4093</v>
      </c>
      <c r="B12900" s="20" t="s">
        <v>43973</v>
      </c>
      <c r="C12900" s="17" t="s">
        <v>131</v>
      </c>
      <c r="D12900" s="19">
        <v>29.11</v>
      </c>
      <c r="E12900" s="19">
        <v>29.11</v>
      </c>
    </row>
    <row r="12901" spans="1:5">
      <c r="A12901" s="17">
        <v>10512</v>
      </c>
      <c r="B12901" s="20" t="s">
        <v>43974</v>
      </c>
      <c r="C12901" s="17" t="s">
        <v>32211</v>
      </c>
      <c r="D12901" s="19">
        <v>5098.51</v>
      </c>
      <c r="E12901" s="19">
        <v>5098.51</v>
      </c>
    </row>
    <row r="12902" spans="1:5">
      <c r="A12902" s="17">
        <v>4243</v>
      </c>
      <c r="B12902" s="20" t="s">
        <v>43975</v>
      </c>
      <c r="C12902" s="17" t="s">
        <v>131</v>
      </c>
      <c r="D12902" s="19">
        <v>28.65</v>
      </c>
      <c r="E12902" s="19">
        <v>28.65</v>
      </c>
    </row>
    <row r="12903" spans="1:5">
      <c r="A12903" s="17">
        <v>20020</v>
      </c>
      <c r="B12903" s="20" t="s">
        <v>43976</v>
      </c>
      <c r="C12903" s="17" t="s">
        <v>131</v>
      </c>
      <c r="D12903" s="19">
        <v>30.23</v>
      </c>
      <c r="E12903" s="19">
        <v>30.23</v>
      </c>
    </row>
    <row r="12904" spans="1:5">
      <c r="A12904" s="17">
        <v>41038</v>
      </c>
      <c r="B12904" s="20" t="s">
        <v>43977</v>
      </c>
      <c r="C12904" s="17" t="s">
        <v>32211</v>
      </c>
      <c r="D12904" s="19">
        <v>5298.39</v>
      </c>
      <c r="E12904" s="19">
        <v>5298.39</v>
      </c>
    </row>
    <row r="12905" spans="1:5">
      <c r="A12905" s="17">
        <v>4094</v>
      </c>
      <c r="B12905" s="20" t="s">
        <v>43978</v>
      </c>
      <c r="C12905" s="17" t="s">
        <v>131</v>
      </c>
      <c r="D12905" s="19">
        <v>36.200000000000003</v>
      </c>
      <c r="E12905" s="19">
        <v>36.200000000000003</v>
      </c>
    </row>
    <row r="12906" spans="1:5">
      <c r="A12906" s="17">
        <v>40988</v>
      </c>
      <c r="B12906" s="20" t="s">
        <v>43979</v>
      </c>
      <c r="C12906" s="17" t="s">
        <v>32211</v>
      </c>
      <c r="D12906" s="19">
        <v>6341.64</v>
      </c>
      <c r="E12906" s="19">
        <v>6341.64</v>
      </c>
    </row>
    <row r="12907" spans="1:5">
      <c r="A12907" s="17">
        <v>4095</v>
      </c>
      <c r="B12907" s="20" t="s">
        <v>43980</v>
      </c>
      <c r="C12907" s="17" t="s">
        <v>131</v>
      </c>
      <c r="D12907" s="19">
        <v>24.24</v>
      </c>
      <c r="E12907" s="19">
        <v>24.24</v>
      </c>
    </row>
    <row r="12908" spans="1:5">
      <c r="A12908" s="17">
        <v>40990</v>
      </c>
      <c r="B12908" s="20" t="s">
        <v>43981</v>
      </c>
      <c r="C12908" s="17" t="s">
        <v>32211</v>
      </c>
      <c r="D12908" s="19">
        <v>4246.91</v>
      </c>
      <c r="E12908" s="19">
        <v>4246.91</v>
      </c>
    </row>
    <row r="12909" spans="1:5">
      <c r="A12909" s="17">
        <v>4096</v>
      </c>
      <c r="B12909" s="20" t="s">
        <v>43982</v>
      </c>
      <c r="C12909" s="17" t="s">
        <v>131</v>
      </c>
      <c r="D12909" s="19">
        <v>32.619999999999997</v>
      </c>
      <c r="E12909" s="19">
        <v>32.619999999999997</v>
      </c>
    </row>
    <row r="12910" spans="1:5">
      <c r="A12910" s="17">
        <v>40992</v>
      </c>
      <c r="B12910" s="20" t="s">
        <v>43983</v>
      </c>
      <c r="C12910" s="17" t="s">
        <v>32211</v>
      </c>
      <c r="D12910" s="19">
        <v>5717.34</v>
      </c>
      <c r="E12910" s="19">
        <v>5717.34</v>
      </c>
    </row>
    <row r="12911" spans="1:5">
      <c r="A12911" s="17">
        <v>4114</v>
      </c>
      <c r="B12911" s="20" t="s">
        <v>43984</v>
      </c>
      <c r="C12911" s="17" t="s">
        <v>6</v>
      </c>
      <c r="D12911" s="19">
        <v>66.569999999999993</v>
      </c>
      <c r="E12911" s="19">
        <v>66.569999999999993</v>
      </c>
    </row>
    <row r="12912" spans="1:5">
      <c r="A12912" s="17">
        <v>36797</v>
      </c>
      <c r="B12912" s="20" t="s">
        <v>43985</v>
      </c>
      <c r="C12912" s="17" t="s">
        <v>6</v>
      </c>
      <c r="D12912" s="19">
        <v>59.27</v>
      </c>
      <c r="E12912" s="19">
        <v>59.27</v>
      </c>
    </row>
    <row r="12913" spans="1:5">
      <c r="A12913" s="17">
        <v>4107</v>
      </c>
      <c r="B12913" s="20" t="s">
        <v>43986</v>
      </c>
      <c r="C12913" s="17" t="s">
        <v>6</v>
      </c>
      <c r="D12913" s="19">
        <v>55.89</v>
      </c>
      <c r="E12913" s="19">
        <v>55.89</v>
      </c>
    </row>
    <row r="12914" spans="1:5">
      <c r="A12914" s="17">
        <v>4102</v>
      </c>
      <c r="B12914" s="20" t="s">
        <v>43987</v>
      </c>
      <c r="C12914" s="17" t="s">
        <v>6</v>
      </c>
      <c r="D12914" s="19">
        <v>68.22</v>
      </c>
      <c r="E12914" s="19">
        <v>68.22</v>
      </c>
    </row>
    <row r="12915" spans="1:5">
      <c r="A12915" s="17">
        <v>36799</v>
      </c>
      <c r="B12915" s="20" t="s">
        <v>43988</v>
      </c>
      <c r="C12915" s="17" t="s">
        <v>6</v>
      </c>
      <c r="D12915" s="19">
        <v>57.53</v>
      </c>
      <c r="E12915" s="19">
        <v>57.53</v>
      </c>
    </row>
    <row r="12916" spans="1:5">
      <c r="A12916" s="17">
        <v>2747</v>
      </c>
      <c r="B12916" s="20" t="s">
        <v>43989</v>
      </c>
      <c r="C12916" s="17" t="s">
        <v>9</v>
      </c>
      <c r="D12916" s="19">
        <v>33.22</v>
      </c>
      <c r="E12916" s="19">
        <v>33.22</v>
      </c>
    </row>
    <row r="12917" spans="1:5">
      <c r="A12917" s="17">
        <v>21138</v>
      </c>
      <c r="B12917" s="20" t="s">
        <v>43990</v>
      </c>
      <c r="C12917" s="17" t="s">
        <v>9</v>
      </c>
      <c r="D12917" s="19">
        <v>10.53</v>
      </c>
      <c r="E12917" s="19">
        <v>10.53</v>
      </c>
    </row>
    <row r="12918" spans="1:5">
      <c r="A12918" s="17">
        <v>10826</v>
      </c>
      <c r="B12918" s="20" t="s">
        <v>43991</v>
      </c>
      <c r="C12918" s="17" t="s">
        <v>6</v>
      </c>
      <c r="D12918" s="19">
        <v>75.86</v>
      </c>
      <c r="E12918" s="19">
        <v>75.86</v>
      </c>
    </row>
    <row r="12919" spans="1:5">
      <c r="A12919" s="17">
        <v>365</v>
      </c>
      <c r="B12919" s="20" t="s">
        <v>43992</v>
      </c>
      <c r="C12919" s="17" t="s">
        <v>6</v>
      </c>
      <c r="D12919" s="19">
        <v>47.03</v>
      </c>
      <c r="E12919" s="19">
        <v>47.03</v>
      </c>
    </row>
    <row r="12920" spans="1:5">
      <c r="A12920" s="17">
        <v>38639</v>
      </c>
      <c r="B12920" s="20" t="s">
        <v>43993</v>
      </c>
      <c r="C12920" s="17" t="s">
        <v>6</v>
      </c>
      <c r="D12920" s="19">
        <v>182.06</v>
      </c>
      <c r="E12920" s="19">
        <v>182.06</v>
      </c>
    </row>
    <row r="12921" spans="1:5">
      <c r="A12921" s="17">
        <v>38640</v>
      </c>
      <c r="B12921" s="20" t="s">
        <v>43994</v>
      </c>
      <c r="C12921" s="17" t="s">
        <v>6</v>
      </c>
      <c r="D12921" s="19">
        <v>2.73</v>
      </c>
      <c r="E12921" s="19">
        <v>2.73</v>
      </c>
    </row>
    <row r="12922" spans="1:5">
      <c r="A12922" s="17">
        <v>358</v>
      </c>
      <c r="B12922" s="20" t="s">
        <v>43995</v>
      </c>
      <c r="C12922" s="17" t="s">
        <v>6</v>
      </c>
      <c r="D12922" s="19">
        <v>56.13</v>
      </c>
      <c r="E12922" s="19">
        <v>56.13</v>
      </c>
    </row>
    <row r="12923" spans="1:5">
      <c r="A12923" s="17">
        <v>359</v>
      </c>
      <c r="B12923" s="20" t="s">
        <v>43996</v>
      </c>
      <c r="C12923" s="17" t="s">
        <v>6</v>
      </c>
      <c r="D12923" s="19">
        <v>115.31</v>
      </c>
      <c r="E12923" s="19">
        <v>115.31</v>
      </c>
    </row>
    <row r="12924" spans="1:5">
      <c r="A12924" s="17">
        <v>38641</v>
      </c>
      <c r="B12924" s="20" t="s">
        <v>43997</v>
      </c>
      <c r="C12924" s="17" t="s">
        <v>6</v>
      </c>
      <c r="D12924" s="19">
        <v>113.79</v>
      </c>
      <c r="E12924" s="19">
        <v>113.79</v>
      </c>
    </row>
    <row r="12925" spans="1:5">
      <c r="A12925" s="17">
        <v>360</v>
      </c>
      <c r="B12925" s="20" t="s">
        <v>43998</v>
      </c>
      <c r="C12925" s="17" t="s">
        <v>6</v>
      </c>
      <c r="D12925" s="19">
        <v>2.64</v>
      </c>
      <c r="E12925" s="19">
        <v>2.64</v>
      </c>
    </row>
    <row r="12926" spans="1:5">
      <c r="A12926" s="17">
        <v>42430</v>
      </c>
      <c r="B12926" s="20" t="s">
        <v>43999</v>
      </c>
      <c r="C12926" s="17" t="s">
        <v>6</v>
      </c>
      <c r="D12926" s="19">
        <v>6434.22</v>
      </c>
      <c r="E12926" s="19">
        <v>6434.22</v>
      </c>
    </row>
    <row r="12927" spans="1:5">
      <c r="A12927" s="17">
        <v>4209</v>
      </c>
      <c r="B12927" s="20" t="s">
        <v>44000</v>
      </c>
      <c r="C12927" s="17" t="s">
        <v>6</v>
      </c>
      <c r="D12927" s="19">
        <v>23.56</v>
      </c>
      <c r="E12927" s="19">
        <v>23.56</v>
      </c>
    </row>
    <row r="12928" spans="1:5">
      <c r="A12928" s="17">
        <v>4180</v>
      </c>
      <c r="B12928" s="20" t="s">
        <v>44001</v>
      </c>
      <c r="C12928" s="17" t="s">
        <v>6</v>
      </c>
      <c r="D12928" s="19">
        <v>17.739999999999998</v>
      </c>
      <c r="E12928" s="19">
        <v>17.739999999999998</v>
      </c>
    </row>
    <row r="12929" spans="1:5">
      <c r="A12929" s="17">
        <v>4179</v>
      </c>
      <c r="B12929" s="20" t="s">
        <v>44002</v>
      </c>
      <c r="C12929" s="17" t="s">
        <v>6</v>
      </c>
      <c r="D12929" s="19">
        <v>12.05</v>
      </c>
      <c r="E12929" s="19">
        <v>12.05</v>
      </c>
    </row>
    <row r="12930" spans="1:5">
      <c r="A12930" s="17">
        <v>4177</v>
      </c>
      <c r="B12930" s="20" t="s">
        <v>44003</v>
      </c>
      <c r="C12930" s="17" t="s">
        <v>6</v>
      </c>
      <c r="D12930" s="19">
        <v>5.89</v>
      </c>
      <c r="E12930" s="19">
        <v>5.89</v>
      </c>
    </row>
    <row r="12931" spans="1:5">
      <c r="A12931" s="17">
        <v>4208</v>
      </c>
      <c r="B12931" s="20" t="s">
        <v>44004</v>
      </c>
      <c r="C12931" s="17" t="s">
        <v>6</v>
      </c>
      <c r="D12931" s="19">
        <v>56.08</v>
      </c>
      <c r="E12931" s="19">
        <v>56.08</v>
      </c>
    </row>
    <row r="12932" spans="1:5">
      <c r="A12932" s="17">
        <v>4181</v>
      </c>
      <c r="B12932" s="20" t="s">
        <v>44005</v>
      </c>
      <c r="C12932" s="17" t="s">
        <v>6</v>
      </c>
      <c r="D12932" s="19">
        <v>36.64</v>
      </c>
      <c r="E12932" s="19">
        <v>36.64</v>
      </c>
    </row>
    <row r="12933" spans="1:5">
      <c r="A12933" s="17">
        <v>4182</v>
      </c>
      <c r="B12933" s="20" t="s">
        <v>44006</v>
      </c>
      <c r="C12933" s="17" t="s">
        <v>6</v>
      </c>
      <c r="D12933" s="19">
        <v>91.23</v>
      </c>
      <c r="E12933" s="19">
        <v>91.23</v>
      </c>
    </row>
    <row r="12934" spans="1:5">
      <c r="A12934" s="17">
        <v>4178</v>
      </c>
      <c r="B12934" s="20" t="s">
        <v>44007</v>
      </c>
      <c r="C12934" s="17" t="s">
        <v>6</v>
      </c>
      <c r="D12934" s="19">
        <v>8.16</v>
      </c>
      <c r="E12934" s="19">
        <v>8.16</v>
      </c>
    </row>
    <row r="12935" spans="1:5">
      <c r="A12935" s="17">
        <v>4183</v>
      </c>
      <c r="B12935" s="20" t="s">
        <v>44008</v>
      </c>
      <c r="C12935" s="17" t="s">
        <v>6</v>
      </c>
      <c r="D12935" s="19">
        <v>146.87</v>
      </c>
      <c r="E12935" s="19">
        <v>146.87</v>
      </c>
    </row>
    <row r="12936" spans="1:5">
      <c r="A12936" s="17">
        <v>4184</v>
      </c>
      <c r="B12936" s="20" t="s">
        <v>44009</v>
      </c>
      <c r="C12936" s="17" t="s">
        <v>6</v>
      </c>
      <c r="D12936" s="19">
        <v>324.20999999999998</v>
      </c>
      <c r="E12936" s="19">
        <v>324.20999999999998</v>
      </c>
    </row>
    <row r="12937" spans="1:5">
      <c r="A12937" s="17">
        <v>4185</v>
      </c>
      <c r="B12937" s="20" t="s">
        <v>44010</v>
      </c>
      <c r="C12937" s="17" t="s">
        <v>6</v>
      </c>
      <c r="D12937" s="19">
        <v>538.69000000000005</v>
      </c>
      <c r="E12937" s="19">
        <v>538.69000000000005</v>
      </c>
    </row>
    <row r="12938" spans="1:5">
      <c r="A12938" s="17">
        <v>4205</v>
      </c>
      <c r="B12938" s="20" t="s">
        <v>44011</v>
      </c>
      <c r="C12938" s="17" t="s">
        <v>6</v>
      </c>
      <c r="D12938" s="19">
        <v>31.11</v>
      </c>
      <c r="E12938" s="19">
        <v>31.11</v>
      </c>
    </row>
    <row r="12939" spans="1:5">
      <c r="A12939" s="17">
        <v>4192</v>
      </c>
      <c r="B12939" s="20" t="s">
        <v>44012</v>
      </c>
      <c r="C12939" s="17" t="s">
        <v>6</v>
      </c>
      <c r="D12939" s="19">
        <v>31.11</v>
      </c>
      <c r="E12939" s="19">
        <v>31.11</v>
      </c>
    </row>
    <row r="12940" spans="1:5">
      <c r="A12940" s="17">
        <v>4191</v>
      </c>
      <c r="B12940" s="20" t="s">
        <v>44013</v>
      </c>
      <c r="C12940" s="17" t="s">
        <v>6</v>
      </c>
      <c r="D12940" s="19">
        <v>31.11</v>
      </c>
      <c r="E12940" s="19">
        <v>31.11</v>
      </c>
    </row>
    <row r="12941" spans="1:5">
      <c r="A12941" s="17">
        <v>4206</v>
      </c>
      <c r="B12941" s="20" t="s">
        <v>44014</v>
      </c>
      <c r="C12941" s="17" t="s">
        <v>6</v>
      </c>
      <c r="D12941" s="19">
        <v>24.31</v>
      </c>
      <c r="E12941" s="19">
        <v>24.31</v>
      </c>
    </row>
    <row r="12942" spans="1:5">
      <c r="A12942" s="17">
        <v>4207</v>
      </c>
      <c r="B12942" s="20" t="s">
        <v>44015</v>
      </c>
      <c r="C12942" s="17" t="s">
        <v>6</v>
      </c>
      <c r="D12942" s="19">
        <v>25.03</v>
      </c>
      <c r="E12942" s="19">
        <v>25.03</v>
      </c>
    </row>
    <row r="12943" spans="1:5">
      <c r="A12943" s="17">
        <v>4190</v>
      </c>
      <c r="B12943" s="20" t="s">
        <v>44016</v>
      </c>
      <c r="C12943" s="17" t="s">
        <v>6</v>
      </c>
      <c r="D12943" s="19">
        <v>24.31</v>
      </c>
      <c r="E12943" s="19">
        <v>24.31</v>
      </c>
    </row>
    <row r="12944" spans="1:5">
      <c r="A12944" s="17">
        <v>4188</v>
      </c>
      <c r="B12944" s="20" t="s">
        <v>44017</v>
      </c>
      <c r="C12944" s="17" t="s">
        <v>6</v>
      </c>
      <c r="D12944" s="19">
        <v>14.67</v>
      </c>
      <c r="E12944" s="19">
        <v>14.67</v>
      </c>
    </row>
    <row r="12945" spans="1:5">
      <c r="A12945" s="17">
        <v>4189</v>
      </c>
      <c r="B12945" s="20" t="s">
        <v>44018</v>
      </c>
      <c r="C12945" s="17" t="s">
        <v>6</v>
      </c>
      <c r="D12945" s="19">
        <v>14.67</v>
      </c>
      <c r="E12945" s="19">
        <v>14.67</v>
      </c>
    </row>
    <row r="12946" spans="1:5">
      <c r="A12946" s="17">
        <v>4186</v>
      </c>
      <c r="B12946" s="20" t="s">
        <v>44019</v>
      </c>
      <c r="C12946" s="17" t="s">
        <v>6</v>
      </c>
      <c r="D12946" s="19">
        <v>7.18</v>
      </c>
      <c r="E12946" s="19">
        <v>7.18</v>
      </c>
    </row>
    <row r="12947" spans="1:5">
      <c r="A12947" s="17">
        <v>4197</v>
      </c>
      <c r="B12947" s="20" t="s">
        <v>44020</v>
      </c>
      <c r="C12947" s="17" t="s">
        <v>6</v>
      </c>
      <c r="D12947" s="19">
        <v>77.680000000000007</v>
      </c>
      <c r="E12947" s="19">
        <v>77.680000000000007</v>
      </c>
    </row>
    <row r="12948" spans="1:5">
      <c r="A12948" s="17">
        <v>4194</v>
      </c>
      <c r="B12948" s="20" t="s">
        <v>44021</v>
      </c>
      <c r="C12948" s="17" t="s">
        <v>6</v>
      </c>
      <c r="D12948" s="19">
        <v>46.94</v>
      </c>
      <c r="E12948" s="19">
        <v>46.94</v>
      </c>
    </row>
    <row r="12949" spans="1:5">
      <c r="A12949" s="17">
        <v>4193</v>
      </c>
      <c r="B12949" s="20" t="s">
        <v>44022</v>
      </c>
      <c r="C12949" s="17" t="s">
        <v>6</v>
      </c>
      <c r="D12949" s="19">
        <v>46.94</v>
      </c>
      <c r="E12949" s="19">
        <v>46.94</v>
      </c>
    </row>
    <row r="12950" spans="1:5">
      <c r="A12950" s="17">
        <v>4204</v>
      </c>
      <c r="B12950" s="20" t="s">
        <v>44023</v>
      </c>
      <c r="C12950" s="17" t="s">
        <v>6</v>
      </c>
      <c r="D12950" s="19">
        <v>46.94</v>
      </c>
      <c r="E12950" s="19">
        <v>46.94</v>
      </c>
    </row>
    <row r="12951" spans="1:5">
      <c r="A12951" s="17">
        <v>4202</v>
      </c>
      <c r="B12951" s="20" t="s">
        <v>44024</v>
      </c>
      <c r="C12951" s="17" t="s">
        <v>6</v>
      </c>
      <c r="D12951" s="19">
        <v>141.86000000000001</v>
      </c>
      <c r="E12951" s="19">
        <v>141.86000000000001</v>
      </c>
    </row>
    <row r="12952" spans="1:5">
      <c r="A12952" s="17">
        <v>4203</v>
      </c>
      <c r="B12952" s="20" t="s">
        <v>44025</v>
      </c>
      <c r="C12952" s="17" t="s">
        <v>6</v>
      </c>
      <c r="D12952" s="19">
        <v>125.29</v>
      </c>
      <c r="E12952" s="19">
        <v>125.29</v>
      </c>
    </row>
    <row r="12953" spans="1:5">
      <c r="A12953" s="17">
        <v>4187</v>
      </c>
      <c r="B12953" s="20" t="s">
        <v>44026</v>
      </c>
      <c r="C12953" s="17" t="s">
        <v>6</v>
      </c>
      <c r="D12953" s="19">
        <v>9.35</v>
      </c>
      <c r="E12953" s="19">
        <v>9.35</v>
      </c>
    </row>
    <row r="12954" spans="1:5">
      <c r="A12954" s="17">
        <v>40368</v>
      </c>
      <c r="B12954" s="20" t="s">
        <v>44027</v>
      </c>
      <c r="C12954" s="17" t="s">
        <v>6</v>
      </c>
      <c r="D12954" s="19">
        <v>56.95</v>
      </c>
      <c r="E12954" s="19">
        <v>56.95</v>
      </c>
    </row>
    <row r="12955" spans="1:5">
      <c r="A12955" s="17">
        <v>40365</v>
      </c>
      <c r="B12955" s="20" t="s">
        <v>44028</v>
      </c>
      <c r="C12955" s="17" t="s">
        <v>6</v>
      </c>
      <c r="D12955" s="19">
        <v>38.42</v>
      </c>
      <c r="E12955" s="19">
        <v>38.42</v>
      </c>
    </row>
    <row r="12956" spans="1:5">
      <c r="A12956" s="17">
        <v>40362</v>
      </c>
      <c r="B12956" s="20" t="s">
        <v>44029</v>
      </c>
      <c r="C12956" s="17" t="s">
        <v>6</v>
      </c>
      <c r="D12956" s="19">
        <v>25.45</v>
      </c>
      <c r="E12956" s="19">
        <v>25.45</v>
      </c>
    </row>
    <row r="12957" spans="1:5">
      <c r="A12957" s="17">
        <v>40356</v>
      </c>
      <c r="B12957" s="20" t="s">
        <v>44030</v>
      </c>
      <c r="C12957" s="17" t="s">
        <v>6</v>
      </c>
      <c r="D12957" s="19">
        <v>13.13</v>
      </c>
      <c r="E12957" s="19">
        <v>13.13</v>
      </c>
    </row>
    <row r="12958" spans="1:5">
      <c r="A12958" s="17">
        <v>40374</v>
      </c>
      <c r="B12958" s="20" t="s">
        <v>44031</v>
      </c>
      <c r="C12958" s="17" t="s">
        <v>6</v>
      </c>
      <c r="D12958" s="19">
        <v>148.85</v>
      </c>
      <c r="E12958" s="19">
        <v>148.85</v>
      </c>
    </row>
    <row r="12959" spans="1:5">
      <c r="A12959" s="17">
        <v>40371</v>
      </c>
      <c r="B12959" s="20" t="s">
        <v>44032</v>
      </c>
      <c r="C12959" s="17" t="s">
        <v>6</v>
      </c>
      <c r="D12959" s="19">
        <v>93.7</v>
      </c>
      <c r="E12959" s="19">
        <v>93.7</v>
      </c>
    </row>
    <row r="12960" spans="1:5">
      <c r="A12960" s="17">
        <v>40359</v>
      </c>
      <c r="B12960" s="20" t="s">
        <v>44033</v>
      </c>
      <c r="C12960" s="17" t="s">
        <v>6</v>
      </c>
      <c r="D12960" s="19">
        <v>16.96</v>
      </c>
      <c r="E12960" s="19">
        <v>16.96</v>
      </c>
    </row>
    <row r="12961" spans="1:5">
      <c r="A12961" s="17">
        <v>45201</v>
      </c>
      <c r="B12961" s="20" t="s">
        <v>54054</v>
      </c>
      <c r="C12961" s="17" t="s">
        <v>6</v>
      </c>
      <c r="D12961" s="19">
        <v>60.58</v>
      </c>
      <c r="E12961" s="19">
        <v>60.58</v>
      </c>
    </row>
    <row r="12962" spans="1:5">
      <c r="A12962" s="17">
        <v>7595</v>
      </c>
      <c r="B12962" s="20" t="s">
        <v>44034</v>
      </c>
      <c r="C12962" s="17" t="s">
        <v>131</v>
      </c>
      <c r="D12962" s="19">
        <v>23.98</v>
      </c>
      <c r="E12962" s="19">
        <v>23.98</v>
      </c>
    </row>
    <row r="12963" spans="1:5">
      <c r="A12963" s="17">
        <v>41094</v>
      </c>
      <c r="B12963" s="20" t="s">
        <v>44035</v>
      </c>
      <c r="C12963" s="17" t="s">
        <v>32211</v>
      </c>
      <c r="D12963" s="19">
        <v>4203.34</v>
      </c>
      <c r="E12963" s="19">
        <v>4203.34</v>
      </c>
    </row>
    <row r="12964" spans="1:5">
      <c r="A12964" s="17">
        <v>39609</v>
      </c>
      <c r="B12964" s="20" t="s">
        <v>44036</v>
      </c>
      <c r="C12964" s="17" t="s">
        <v>6</v>
      </c>
      <c r="D12964" s="19">
        <v>52319.91</v>
      </c>
      <c r="E12964" s="19">
        <v>52319.91</v>
      </c>
    </row>
    <row r="12965" spans="1:5">
      <c r="A12965" s="17">
        <v>39610</v>
      </c>
      <c r="B12965" s="20" t="s">
        <v>44037</v>
      </c>
      <c r="C12965" s="17" t="s">
        <v>6</v>
      </c>
      <c r="D12965" s="19">
        <v>76370.740000000005</v>
      </c>
      <c r="E12965" s="19">
        <v>76370.740000000005</v>
      </c>
    </row>
    <row r="12966" spans="1:5">
      <c r="A12966" s="17">
        <v>39611</v>
      </c>
      <c r="B12966" s="20" t="s">
        <v>44038</v>
      </c>
      <c r="C12966" s="17" t="s">
        <v>6</v>
      </c>
      <c r="D12966" s="19">
        <v>92421.1</v>
      </c>
      <c r="E12966" s="19">
        <v>92421.1</v>
      </c>
    </row>
    <row r="12967" spans="1:5">
      <c r="A12967" s="17">
        <v>39612</v>
      </c>
      <c r="B12967" s="20" t="s">
        <v>44039</v>
      </c>
      <c r="C12967" s="17" t="s">
        <v>6</v>
      </c>
      <c r="D12967" s="19">
        <v>144779.73000000001</v>
      </c>
      <c r="E12967" s="19">
        <v>144779.73000000001</v>
      </c>
    </row>
    <row r="12968" spans="1:5">
      <c r="A12968" s="17">
        <v>39608</v>
      </c>
      <c r="B12968" s="20" t="s">
        <v>44040</v>
      </c>
      <c r="C12968" s="17" t="s">
        <v>6</v>
      </c>
      <c r="D12968" s="19">
        <v>41834.449999999997</v>
      </c>
      <c r="E12968" s="19">
        <v>41834.449999999997</v>
      </c>
    </row>
    <row r="12969" spans="1:5">
      <c r="A12969" s="17">
        <v>38175</v>
      </c>
      <c r="B12969" s="20" t="s">
        <v>44041</v>
      </c>
      <c r="C12969" s="17" t="s">
        <v>6</v>
      </c>
      <c r="D12969" s="19">
        <v>4.6399999999999997</v>
      </c>
      <c r="E12969" s="19">
        <v>4.6399999999999997</v>
      </c>
    </row>
    <row r="12970" spans="1:5">
      <c r="A12970" s="17">
        <v>38176</v>
      </c>
      <c r="B12970" s="20" t="s">
        <v>44042</v>
      </c>
      <c r="C12970" s="17" t="s">
        <v>6</v>
      </c>
      <c r="D12970" s="19">
        <v>13.66</v>
      </c>
      <c r="E12970" s="19">
        <v>13.66</v>
      </c>
    </row>
    <row r="12971" spans="1:5">
      <c r="A12971" s="17">
        <v>36152</v>
      </c>
      <c r="B12971" s="20" t="s">
        <v>44043</v>
      </c>
      <c r="C12971" s="17" t="s">
        <v>6</v>
      </c>
      <c r="D12971" s="19">
        <v>5.85</v>
      </c>
      <c r="E12971" s="19">
        <v>5.85</v>
      </c>
    </row>
    <row r="12972" spans="1:5">
      <c r="A12972" s="17">
        <v>45212</v>
      </c>
      <c r="B12972" s="20" t="s">
        <v>54055</v>
      </c>
      <c r="C12972" s="17" t="s">
        <v>6</v>
      </c>
      <c r="D12972" s="19">
        <v>58.6</v>
      </c>
      <c r="E12972" s="19">
        <v>58.6</v>
      </c>
    </row>
    <row r="12973" spans="1:5">
      <c r="A12973" s="17">
        <v>4221</v>
      </c>
      <c r="B12973" s="20" t="s">
        <v>44044</v>
      </c>
      <c r="C12973" s="17" t="s">
        <v>143</v>
      </c>
      <c r="D12973" s="19">
        <v>6.04</v>
      </c>
      <c r="E12973" s="19">
        <v>6.04</v>
      </c>
    </row>
    <row r="12974" spans="1:5">
      <c r="A12974" s="17">
        <v>4227</v>
      </c>
      <c r="B12974" s="20" t="s">
        <v>44045</v>
      </c>
      <c r="C12974" s="17" t="s">
        <v>143</v>
      </c>
      <c r="D12974" s="19">
        <v>28.16</v>
      </c>
      <c r="E12974" s="19">
        <v>28.16</v>
      </c>
    </row>
    <row r="12975" spans="1:5">
      <c r="A12975" s="17">
        <v>38170</v>
      </c>
      <c r="B12975" s="20" t="s">
        <v>44046</v>
      </c>
      <c r="C12975" s="17" t="s">
        <v>6</v>
      </c>
      <c r="D12975" s="19">
        <v>20.3</v>
      </c>
      <c r="E12975" s="19">
        <v>20.3</v>
      </c>
    </row>
    <row r="12976" spans="1:5">
      <c r="A12976" s="17">
        <v>4252</v>
      </c>
      <c r="B12976" s="20" t="s">
        <v>44047</v>
      </c>
      <c r="C12976" s="17" t="s">
        <v>131</v>
      </c>
      <c r="D12976" s="19">
        <v>31.13</v>
      </c>
      <c r="E12976" s="19">
        <v>31.13</v>
      </c>
    </row>
    <row r="12977" spans="1:5">
      <c r="A12977" s="17">
        <v>40980</v>
      </c>
      <c r="B12977" s="20" t="s">
        <v>44048</v>
      </c>
      <c r="C12977" s="17" t="s">
        <v>32211</v>
      </c>
      <c r="D12977" s="19">
        <v>5454.26</v>
      </c>
      <c r="E12977" s="19">
        <v>5454.26</v>
      </c>
    </row>
    <row r="12978" spans="1:5">
      <c r="A12978" s="17">
        <v>41031</v>
      </c>
      <c r="B12978" s="20" t="s">
        <v>44049</v>
      </c>
      <c r="C12978" s="17" t="s">
        <v>32211</v>
      </c>
      <c r="D12978" s="19">
        <v>5021.38</v>
      </c>
      <c r="E12978" s="19">
        <v>5021.38</v>
      </c>
    </row>
    <row r="12979" spans="1:5">
      <c r="A12979" s="17">
        <v>37666</v>
      </c>
      <c r="B12979" s="20" t="s">
        <v>44050</v>
      </c>
      <c r="C12979" s="17" t="s">
        <v>131</v>
      </c>
      <c r="D12979" s="19">
        <v>25.98</v>
      </c>
      <c r="E12979" s="19">
        <v>25.98</v>
      </c>
    </row>
    <row r="12980" spans="1:5">
      <c r="A12980" s="17">
        <v>40986</v>
      </c>
      <c r="B12980" s="20" t="s">
        <v>44051</v>
      </c>
      <c r="C12980" s="17" t="s">
        <v>32211</v>
      </c>
      <c r="D12980" s="19">
        <v>4553.2</v>
      </c>
      <c r="E12980" s="19">
        <v>4553.2</v>
      </c>
    </row>
    <row r="12981" spans="1:5">
      <c r="A12981" s="17">
        <v>4250</v>
      </c>
      <c r="B12981" s="20" t="s">
        <v>44052</v>
      </c>
      <c r="C12981" s="17" t="s">
        <v>131</v>
      </c>
      <c r="D12981" s="19">
        <v>24.32</v>
      </c>
      <c r="E12981" s="19">
        <v>24.32</v>
      </c>
    </row>
    <row r="12982" spans="1:5">
      <c r="A12982" s="17">
        <v>40978</v>
      </c>
      <c r="B12982" s="20" t="s">
        <v>44053</v>
      </c>
      <c r="C12982" s="17" t="s">
        <v>32211</v>
      </c>
      <c r="D12982" s="19">
        <v>4263.4799999999996</v>
      </c>
      <c r="E12982" s="19">
        <v>4263.4799999999996</v>
      </c>
    </row>
    <row r="12983" spans="1:5">
      <c r="A12983" s="17">
        <v>44501</v>
      </c>
      <c r="B12983" s="20" t="s">
        <v>44054</v>
      </c>
      <c r="C12983" s="17" t="s">
        <v>131</v>
      </c>
      <c r="D12983" s="19">
        <v>28.65</v>
      </c>
      <c r="E12983" s="19">
        <v>28.65</v>
      </c>
    </row>
    <row r="12984" spans="1:5">
      <c r="A12984" s="17">
        <v>41043</v>
      </c>
      <c r="B12984" s="20" t="s">
        <v>44055</v>
      </c>
      <c r="C12984" s="17" t="s">
        <v>32211</v>
      </c>
      <c r="D12984" s="19">
        <v>5021.38</v>
      </c>
      <c r="E12984" s="19">
        <v>5021.38</v>
      </c>
    </row>
    <row r="12985" spans="1:5">
      <c r="A12985" s="17">
        <v>4234</v>
      </c>
      <c r="B12985" s="20" t="s">
        <v>44056</v>
      </c>
      <c r="C12985" s="17" t="s">
        <v>131</v>
      </c>
      <c r="D12985" s="19">
        <v>38.24</v>
      </c>
      <c r="E12985" s="19">
        <v>38.24</v>
      </c>
    </row>
    <row r="12986" spans="1:5">
      <c r="A12986" s="17">
        <v>40987</v>
      </c>
      <c r="B12986" s="20" t="s">
        <v>44057</v>
      </c>
      <c r="C12986" s="17" t="s">
        <v>32211</v>
      </c>
      <c r="D12986" s="19">
        <v>6698.63</v>
      </c>
      <c r="E12986" s="19">
        <v>6698.63</v>
      </c>
    </row>
    <row r="12987" spans="1:5">
      <c r="A12987" s="17">
        <v>4253</v>
      </c>
      <c r="B12987" s="20" t="s">
        <v>44058</v>
      </c>
      <c r="C12987" s="17" t="s">
        <v>131</v>
      </c>
      <c r="D12987" s="19">
        <v>26.54</v>
      </c>
      <c r="E12987" s="19">
        <v>26.54</v>
      </c>
    </row>
    <row r="12988" spans="1:5">
      <c r="A12988" s="17">
        <v>40981</v>
      </c>
      <c r="B12988" s="20" t="s">
        <v>44059</v>
      </c>
      <c r="C12988" s="17" t="s">
        <v>32211</v>
      </c>
      <c r="D12988" s="19">
        <v>4650.9799999999996</v>
      </c>
      <c r="E12988" s="19">
        <v>4650.9799999999996</v>
      </c>
    </row>
    <row r="12989" spans="1:5">
      <c r="A12989" s="17">
        <v>4254</v>
      </c>
      <c r="B12989" s="20" t="s">
        <v>44060</v>
      </c>
      <c r="C12989" s="17" t="s">
        <v>131</v>
      </c>
      <c r="D12989" s="19">
        <v>27.45</v>
      </c>
      <c r="E12989" s="19">
        <v>27.45</v>
      </c>
    </row>
    <row r="12990" spans="1:5">
      <c r="A12990" s="17">
        <v>41036</v>
      </c>
      <c r="B12990" s="20" t="s">
        <v>44061</v>
      </c>
      <c r="C12990" s="17" t="s">
        <v>32211</v>
      </c>
      <c r="D12990" s="19">
        <v>4810.8999999999996</v>
      </c>
      <c r="E12990" s="19">
        <v>4810.8999999999996</v>
      </c>
    </row>
    <row r="12991" spans="1:5">
      <c r="A12991" s="17">
        <v>4251</v>
      </c>
      <c r="B12991" s="20" t="s">
        <v>44062</v>
      </c>
      <c r="C12991" s="17" t="s">
        <v>131</v>
      </c>
      <c r="D12991" s="19">
        <v>21.26</v>
      </c>
      <c r="E12991" s="19">
        <v>21.26</v>
      </c>
    </row>
    <row r="12992" spans="1:5">
      <c r="A12992" s="17">
        <v>40979</v>
      </c>
      <c r="B12992" s="20" t="s">
        <v>44063</v>
      </c>
      <c r="C12992" s="17" t="s">
        <v>32211</v>
      </c>
      <c r="D12992" s="19">
        <v>3727.3</v>
      </c>
      <c r="E12992" s="19">
        <v>3727.3</v>
      </c>
    </row>
    <row r="12993" spans="1:5">
      <c r="A12993" s="17">
        <v>4230</v>
      </c>
      <c r="B12993" s="20" t="s">
        <v>44064</v>
      </c>
      <c r="C12993" s="17" t="s">
        <v>131</v>
      </c>
      <c r="D12993" s="19">
        <v>30.74</v>
      </c>
      <c r="E12993" s="19">
        <v>30.74</v>
      </c>
    </row>
    <row r="12994" spans="1:5">
      <c r="A12994" s="17">
        <v>40998</v>
      </c>
      <c r="B12994" s="20" t="s">
        <v>44065</v>
      </c>
      <c r="C12994" s="17" t="s">
        <v>32211</v>
      </c>
      <c r="D12994" s="19">
        <v>5387.76</v>
      </c>
      <c r="E12994" s="19">
        <v>5387.76</v>
      </c>
    </row>
    <row r="12995" spans="1:5">
      <c r="A12995" s="17">
        <v>4257</v>
      </c>
      <c r="B12995" s="20" t="s">
        <v>44066</v>
      </c>
      <c r="C12995" s="17" t="s">
        <v>131</v>
      </c>
      <c r="D12995" s="19">
        <v>26.54</v>
      </c>
      <c r="E12995" s="19">
        <v>26.54</v>
      </c>
    </row>
    <row r="12996" spans="1:5">
      <c r="A12996" s="17">
        <v>40982</v>
      </c>
      <c r="B12996" s="20" t="s">
        <v>44067</v>
      </c>
      <c r="C12996" s="17" t="s">
        <v>32211</v>
      </c>
      <c r="D12996" s="19">
        <v>4650.9799999999996</v>
      </c>
      <c r="E12996" s="19">
        <v>4650.9799999999996</v>
      </c>
    </row>
    <row r="12997" spans="1:5">
      <c r="A12997" s="17">
        <v>4240</v>
      </c>
      <c r="B12997" s="20" t="s">
        <v>44068</v>
      </c>
      <c r="C12997" s="17" t="s">
        <v>131</v>
      </c>
      <c r="D12997" s="19">
        <v>39.6</v>
      </c>
      <c r="E12997" s="19">
        <v>39.6</v>
      </c>
    </row>
    <row r="12998" spans="1:5">
      <c r="A12998" s="17">
        <v>41026</v>
      </c>
      <c r="B12998" s="20" t="s">
        <v>44069</v>
      </c>
      <c r="C12998" s="17" t="s">
        <v>32211</v>
      </c>
      <c r="D12998" s="19">
        <v>6940.09</v>
      </c>
      <c r="E12998" s="19">
        <v>6940.09</v>
      </c>
    </row>
    <row r="12999" spans="1:5">
      <c r="A12999" s="17">
        <v>4239</v>
      </c>
      <c r="B12999" s="20" t="s">
        <v>44070</v>
      </c>
      <c r="C12999" s="17" t="s">
        <v>131</v>
      </c>
      <c r="D12999" s="19">
        <v>39.6</v>
      </c>
      <c r="E12999" s="19">
        <v>39.6</v>
      </c>
    </row>
    <row r="13000" spans="1:5">
      <c r="A13000" s="17">
        <v>41024</v>
      </c>
      <c r="B13000" s="20" t="s">
        <v>44071</v>
      </c>
      <c r="C13000" s="17" t="s">
        <v>32211</v>
      </c>
      <c r="D13000" s="19">
        <v>6940.09</v>
      </c>
      <c r="E13000" s="19">
        <v>6940.09</v>
      </c>
    </row>
    <row r="13001" spans="1:5">
      <c r="A13001" s="17">
        <v>4248</v>
      </c>
      <c r="B13001" s="20" t="s">
        <v>44072</v>
      </c>
      <c r="C13001" s="17" t="s">
        <v>131</v>
      </c>
      <c r="D13001" s="19">
        <v>28.65</v>
      </c>
      <c r="E13001" s="19">
        <v>28.65</v>
      </c>
    </row>
    <row r="13002" spans="1:5">
      <c r="A13002" s="17">
        <v>41033</v>
      </c>
      <c r="B13002" s="20" t="s">
        <v>44073</v>
      </c>
      <c r="C13002" s="17" t="s">
        <v>32211</v>
      </c>
      <c r="D13002" s="19">
        <v>5021.38</v>
      </c>
      <c r="E13002" s="19">
        <v>5021.38</v>
      </c>
    </row>
    <row r="13003" spans="1:5">
      <c r="A13003" s="17">
        <v>44500</v>
      </c>
      <c r="B13003" s="20" t="s">
        <v>44074</v>
      </c>
      <c r="C13003" s="17" t="s">
        <v>131</v>
      </c>
      <c r="D13003" s="19">
        <v>28.65</v>
      </c>
      <c r="E13003" s="19">
        <v>28.65</v>
      </c>
    </row>
    <row r="13004" spans="1:5">
      <c r="A13004" s="17">
        <v>41040</v>
      </c>
      <c r="B13004" s="20" t="s">
        <v>44075</v>
      </c>
      <c r="C13004" s="17" t="s">
        <v>32211</v>
      </c>
      <c r="D13004" s="19">
        <v>5021.38</v>
      </c>
      <c r="E13004" s="19">
        <v>5021.38</v>
      </c>
    </row>
    <row r="13005" spans="1:5">
      <c r="A13005" s="17">
        <v>4238</v>
      </c>
      <c r="B13005" s="20" t="s">
        <v>44076</v>
      </c>
      <c r="C13005" s="17" t="s">
        <v>131</v>
      </c>
      <c r="D13005" s="19">
        <v>29.17</v>
      </c>
      <c r="E13005" s="19">
        <v>29.17</v>
      </c>
    </row>
    <row r="13006" spans="1:5">
      <c r="A13006" s="17">
        <v>41012</v>
      </c>
      <c r="B13006" s="20" t="s">
        <v>44077</v>
      </c>
      <c r="C13006" s="17" t="s">
        <v>32211</v>
      </c>
      <c r="D13006" s="19">
        <v>5110.57</v>
      </c>
      <c r="E13006" s="19">
        <v>5110.57</v>
      </c>
    </row>
    <row r="13007" spans="1:5">
      <c r="A13007" s="17">
        <v>4233</v>
      </c>
      <c r="B13007" s="20" t="s">
        <v>44078</v>
      </c>
      <c r="C13007" s="17" t="s">
        <v>131</v>
      </c>
      <c r="D13007" s="19">
        <v>39.6</v>
      </c>
      <c r="E13007" s="19">
        <v>39.6</v>
      </c>
    </row>
    <row r="13008" spans="1:5">
      <c r="A13008" s="17">
        <v>41001</v>
      </c>
      <c r="B13008" s="20" t="s">
        <v>44079</v>
      </c>
      <c r="C13008" s="17" t="s">
        <v>32211</v>
      </c>
      <c r="D13008" s="19">
        <v>6940.09</v>
      </c>
      <c r="E13008" s="19">
        <v>6940.09</v>
      </c>
    </row>
    <row r="13009" spans="1:5">
      <c r="A13009" s="17">
        <v>2</v>
      </c>
      <c r="B13009" s="20" t="s">
        <v>44080</v>
      </c>
      <c r="C13009" s="17" t="s">
        <v>1</v>
      </c>
      <c r="D13009" s="19">
        <v>22.9</v>
      </c>
      <c r="E13009" s="19">
        <v>22.9</v>
      </c>
    </row>
    <row r="13010" spans="1:5">
      <c r="A13010" s="17">
        <v>14221</v>
      </c>
      <c r="B13010" s="20" t="s">
        <v>44081</v>
      </c>
      <c r="C13010" s="17" t="s">
        <v>6</v>
      </c>
      <c r="D13010" s="19">
        <v>612686.64</v>
      </c>
      <c r="E13010" s="19">
        <v>612686.64</v>
      </c>
    </row>
    <row r="13011" spans="1:5">
      <c r="A13011" s="17">
        <v>36517</v>
      </c>
      <c r="B13011" s="20" t="s">
        <v>44082</v>
      </c>
      <c r="C13011" s="17" t="s">
        <v>6</v>
      </c>
      <c r="D13011" s="19">
        <v>590520</v>
      </c>
      <c r="E13011" s="19">
        <v>590520</v>
      </c>
    </row>
    <row r="13012" spans="1:5">
      <c r="A13012" s="17">
        <v>4262</v>
      </c>
      <c r="B13012" s="20" t="s">
        <v>44083</v>
      </c>
      <c r="C13012" s="17" t="s">
        <v>6</v>
      </c>
      <c r="D13012" s="19">
        <v>665000</v>
      </c>
      <c r="E13012" s="19">
        <v>665000</v>
      </c>
    </row>
    <row r="13013" spans="1:5">
      <c r="A13013" s="17">
        <v>4263</v>
      </c>
      <c r="B13013" s="20" t="s">
        <v>44084</v>
      </c>
      <c r="C13013" s="17" t="s">
        <v>6</v>
      </c>
      <c r="D13013" s="19">
        <v>922133.28</v>
      </c>
      <c r="E13013" s="19">
        <v>922133.28</v>
      </c>
    </row>
    <row r="13014" spans="1:5">
      <c r="A13014" s="17">
        <v>36518</v>
      </c>
      <c r="B13014" s="20" t="s">
        <v>44085</v>
      </c>
      <c r="C13014" s="17" t="s">
        <v>6</v>
      </c>
      <c r="D13014" s="19">
        <v>1049813.28</v>
      </c>
      <c r="E13014" s="19">
        <v>1049813.28</v>
      </c>
    </row>
    <row r="13015" spans="1:5">
      <c r="A13015" s="17">
        <v>38402</v>
      </c>
      <c r="B13015" s="20" t="s">
        <v>44086</v>
      </c>
      <c r="C13015" s="17" t="s">
        <v>6</v>
      </c>
      <c r="D13015" s="19">
        <v>42.08</v>
      </c>
      <c r="E13015" s="19">
        <v>42.08</v>
      </c>
    </row>
    <row r="13016" spans="1:5">
      <c r="A13016" s="17">
        <v>45234</v>
      </c>
      <c r="B13016" s="20" t="s">
        <v>54056</v>
      </c>
      <c r="C13016" s="17" t="s">
        <v>6</v>
      </c>
      <c r="D13016" s="19">
        <v>41.2</v>
      </c>
      <c r="E13016" s="19">
        <v>41.2</v>
      </c>
    </row>
    <row r="13017" spans="1:5">
      <c r="A13017" s="17">
        <v>3412</v>
      </c>
      <c r="B13017" s="20" t="s">
        <v>44087</v>
      </c>
      <c r="C13017" s="17" t="s">
        <v>0</v>
      </c>
      <c r="D13017" s="19">
        <v>20.37</v>
      </c>
      <c r="E13017" s="19">
        <v>20.37</v>
      </c>
    </row>
    <row r="13018" spans="1:5">
      <c r="A13018" s="17">
        <v>3413</v>
      </c>
      <c r="B13018" s="20" t="s">
        <v>44088</v>
      </c>
      <c r="C13018" s="17" t="s">
        <v>0</v>
      </c>
      <c r="D13018" s="19">
        <v>45.86</v>
      </c>
      <c r="E13018" s="19">
        <v>45.86</v>
      </c>
    </row>
    <row r="13019" spans="1:5">
      <c r="A13019" s="17">
        <v>39744</v>
      </c>
      <c r="B13019" s="20" t="s">
        <v>44089</v>
      </c>
      <c r="C13019" s="17" t="s">
        <v>0</v>
      </c>
      <c r="D13019" s="19">
        <v>35.61</v>
      </c>
      <c r="E13019" s="19">
        <v>35.61</v>
      </c>
    </row>
    <row r="13020" spans="1:5">
      <c r="A13020" s="17">
        <v>39745</v>
      </c>
      <c r="B13020" s="20" t="s">
        <v>44090</v>
      </c>
      <c r="C13020" s="17" t="s">
        <v>0</v>
      </c>
      <c r="D13020" s="19">
        <v>75.150000000000006</v>
      </c>
      <c r="E13020" s="19">
        <v>75.150000000000006</v>
      </c>
    </row>
    <row r="13021" spans="1:5">
      <c r="A13021" s="17">
        <v>39639</v>
      </c>
      <c r="B13021" s="20" t="s">
        <v>54434</v>
      </c>
      <c r="C13021" s="17" t="s">
        <v>0</v>
      </c>
      <c r="D13021" s="19">
        <v>147.83000000000001</v>
      </c>
      <c r="E13021" s="19">
        <v>147.83000000000001</v>
      </c>
    </row>
    <row r="13022" spans="1:5">
      <c r="A13022" s="17">
        <v>39637</v>
      </c>
      <c r="B13022" s="20" t="s">
        <v>44091</v>
      </c>
      <c r="C13022" s="17" t="s">
        <v>0</v>
      </c>
      <c r="D13022" s="19">
        <v>86.59</v>
      </c>
      <c r="E13022" s="19">
        <v>86.59</v>
      </c>
    </row>
    <row r="13023" spans="1:5">
      <c r="A13023" s="17">
        <v>39638</v>
      </c>
      <c r="B13023" s="20" t="s">
        <v>44092</v>
      </c>
      <c r="C13023" s="17" t="s">
        <v>0</v>
      </c>
      <c r="D13023" s="19">
        <v>97.98</v>
      </c>
      <c r="E13023" s="19">
        <v>97.98</v>
      </c>
    </row>
    <row r="13024" spans="1:5">
      <c r="A13024" s="17">
        <v>39517</v>
      </c>
      <c r="B13024" s="20" t="s">
        <v>44093</v>
      </c>
      <c r="C13024" s="17" t="s">
        <v>0</v>
      </c>
      <c r="D13024" s="19">
        <v>212.38</v>
      </c>
      <c r="E13024" s="19">
        <v>212.38</v>
      </c>
    </row>
    <row r="13025" spans="1:5">
      <c r="A13025" s="17">
        <v>39518</v>
      </c>
      <c r="B13025" s="20" t="s">
        <v>44094</v>
      </c>
      <c r="C13025" s="17" t="s">
        <v>0</v>
      </c>
      <c r="D13025" s="19">
        <v>251.79</v>
      </c>
      <c r="E13025" s="19">
        <v>251.79</v>
      </c>
    </row>
    <row r="13026" spans="1:5">
      <c r="A13026" s="17">
        <v>38366</v>
      </c>
      <c r="B13026" s="20" t="s">
        <v>44095</v>
      </c>
      <c r="C13026" s="17" t="s">
        <v>0</v>
      </c>
      <c r="D13026" s="19">
        <v>5.78</v>
      </c>
      <c r="E13026" s="19">
        <v>5.78</v>
      </c>
    </row>
    <row r="13027" spans="1:5">
      <c r="A13027" s="17">
        <v>11703</v>
      </c>
      <c r="B13027" s="20" t="s">
        <v>44096</v>
      </c>
      <c r="C13027" s="17" t="s">
        <v>6</v>
      </c>
      <c r="D13027" s="19">
        <v>47.19</v>
      </c>
      <c r="E13027" s="19">
        <v>47.19</v>
      </c>
    </row>
    <row r="13028" spans="1:5">
      <c r="A13028" s="17">
        <v>37400</v>
      </c>
      <c r="B13028" s="20" t="s">
        <v>44097</v>
      </c>
      <c r="C13028" s="17" t="s">
        <v>6</v>
      </c>
      <c r="D13028" s="19">
        <v>60.13</v>
      </c>
      <c r="E13028" s="19">
        <v>60.13</v>
      </c>
    </row>
    <row r="13029" spans="1:5">
      <c r="A13029" s="17">
        <v>25400</v>
      </c>
      <c r="B13029" s="20" t="s">
        <v>44098</v>
      </c>
      <c r="C13029" s="17" t="s">
        <v>6</v>
      </c>
      <c r="D13029" s="19">
        <v>2622.82</v>
      </c>
      <c r="E13029" s="19">
        <v>2622.82</v>
      </c>
    </row>
    <row r="13030" spans="1:5">
      <c r="A13030" s="17">
        <v>4276</v>
      </c>
      <c r="B13030" s="20" t="s">
        <v>44099</v>
      </c>
      <c r="C13030" s="17" t="s">
        <v>6</v>
      </c>
      <c r="D13030" s="19">
        <v>205.76</v>
      </c>
      <c r="E13030" s="19">
        <v>205.76</v>
      </c>
    </row>
    <row r="13031" spans="1:5">
      <c r="A13031" s="17">
        <v>4273</v>
      </c>
      <c r="B13031" s="20" t="s">
        <v>44100</v>
      </c>
      <c r="C13031" s="17" t="s">
        <v>6</v>
      </c>
      <c r="D13031" s="19">
        <v>373.58</v>
      </c>
      <c r="E13031" s="19">
        <v>373.58</v>
      </c>
    </row>
    <row r="13032" spans="1:5">
      <c r="A13032" s="17">
        <v>4274</v>
      </c>
      <c r="B13032" s="20" t="s">
        <v>44101</v>
      </c>
      <c r="C13032" s="17" t="s">
        <v>6</v>
      </c>
      <c r="D13032" s="19">
        <v>136.66999999999999</v>
      </c>
      <c r="E13032" s="19">
        <v>136.66999999999999</v>
      </c>
    </row>
    <row r="13033" spans="1:5">
      <c r="A13033" s="17">
        <v>39438</v>
      </c>
      <c r="B13033" s="20" t="s">
        <v>44102</v>
      </c>
      <c r="C13033" s="17" t="s">
        <v>6</v>
      </c>
      <c r="D13033" s="19">
        <v>0.24</v>
      </c>
      <c r="E13033" s="19">
        <v>0.24</v>
      </c>
    </row>
    <row r="13034" spans="1:5">
      <c r="A13034" s="17">
        <v>4379</v>
      </c>
      <c r="B13034" s="20" t="s">
        <v>44103</v>
      </c>
      <c r="C13034" s="17" t="s">
        <v>6</v>
      </c>
      <c r="D13034" s="19">
        <v>0.04</v>
      </c>
      <c r="E13034" s="19">
        <v>0.04</v>
      </c>
    </row>
    <row r="13035" spans="1:5">
      <c r="A13035" s="17">
        <v>4377</v>
      </c>
      <c r="B13035" s="20" t="s">
        <v>44104</v>
      </c>
      <c r="C13035" s="17" t="s">
        <v>6</v>
      </c>
      <c r="D13035" s="19">
        <v>0.17</v>
      </c>
      <c r="E13035" s="19">
        <v>0.17</v>
      </c>
    </row>
    <row r="13036" spans="1:5">
      <c r="A13036" s="17">
        <v>4356</v>
      </c>
      <c r="B13036" s="20" t="s">
        <v>44105</v>
      </c>
      <c r="C13036" s="17" t="s">
        <v>6</v>
      </c>
      <c r="D13036" s="19">
        <v>0.24</v>
      </c>
      <c r="E13036" s="19">
        <v>0.24</v>
      </c>
    </row>
    <row r="13037" spans="1:5">
      <c r="A13037" s="17">
        <v>13246</v>
      </c>
      <c r="B13037" s="20" t="s">
        <v>44106</v>
      </c>
      <c r="C13037" s="17" t="s">
        <v>6</v>
      </c>
      <c r="D13037" s="19">
        <v>0.41</v>
      </c>
      <c r="E13037" s="19">
        <v>0.41</v>
      </c>
    </row>
    <row r="13038" spans="1:5">
      <c r="A13038" s="17">
        <v>13294</v>
      </c>
      <c r="B13038" s="20" t="s">
        <v>44107</v>
      </c>
      <c r="C13038" s="17" t="s">
        <v>6</v>
      </c>
      <c r="D13038" s="19">
        <v>1.39</v>
      </c>
      <c r="E13038" s="19">
        <v>1.39</v>
      </c>
    </row>
    <row r="13039" spans="1:5">
      <c r="A13039" s="17">
        <v>11963</v>
      </c>
      <c r="B13039" s="20" t="s">
        <v>44108</v>
      </c>
      <c r="C13039" s="17" t="s">
        <v>6</v>
      </c>
      <c r="D13039" s="19">
        <v>8.74</v>
      </c>
      <c r="E13039" s="19">
        <v>8.74</v>
      </c>
    </row>
    <row r="13040" spans="1:5">
      <c r="A13040" s="17">
        <v>11964</v>
      </c>
      <c r="B13040" s="20" t="s">
        <v>44109</v>
      </c>
      <c r="C13040" s="17" t="s">
        <v>6</v>
      </c>
      <c r="D13040" s="19">
        <v>2.2000000000000002</v>
      </c>
      <c r="E13040" s="19">
        <v>2.2000000000000002</v>
      </c>
    </row>
    <row r="13041" spans="1:5">
      <c r="A13041" s="17">
        <v>4346</v>
      </c>
      <c r="B13041" s="20" t="s">
        <v>44110</v>
      </c>
      <c r="C13041" s="17" t="s">
        <v>6</v>
      </c>
      <c r="D13041" s="19">
        <v>9.3699999999999992</v>
      </c>
      <c r="E13041" s="19">
        <v>9.3699999999999992</v>
      </c>
    </row>
    <row r="13042" spans="1:5">
      <c r="A13042" s="17">
        <v>11955</v>
      </c>
      <c r="B13042" s="20" t="s">
        <v>44111</v>
      </c>
      <c r="C13042" s="17" t="s">
        <v>6</v>
      </c>
      <c r="D13042" s="19">
        <v>4.0999999999999996</v>
      </c>
      <c r="E13042" s="19">
        <v>4.0999999999999996</v>
      </c>
    </row>
    <row r="13043" spans="1:5">
      <c r="A13043" s="17">
        <v>11960</v>
      </c>
      <c r="B13043" s="20" t="s">
        <v>44112</v>
      </c>
      <c r="C13043" s="17" t="s">
        <v>6</v>
      </c>
      <c r="D13043" s="19">
        <v>0.13</v>
      </c>
      <c r="E13043" s="19">
        <v>0.13</v>
      </c>
    </row>
    <row r="13044" spans="1:5">
      <c r="A13044" s="17">
        <v>4333</v>
      </c>
      <c r="B13044" s="20" t="s">
        <v>44113</v>
      </c>
      <c r="C13044" s="17" t="s">
        <v>6</v>
      </c>
      <c r="D13044" s="19">
        <v>0.24</v>
      </c>
      <c r="E13044" s="19">
        <v>0.24</v>
      </c>
    </row>
    <row r="13045" spans="1:5">
      <c r="A13045" s="17">
        <v>4358</v>
      </c>
      <c r="B13045" s="20" t="s">
        <v>44114</v>
      </c>
      <c r="C13045" s="17" t="s">
        <v>6</v>
      </c>
      <c r="D13045" s="19">
        <v>1.87</v>
      </c>
      <c r="E13045" s="19">
        <v>1.87</v>
      </c>
    </row>
    <row r="13046" spans="1:5">
      <c r="A13046" s="17">
        <v>39435</v>
      </c>
      <c r="B13046" s="20" t="s">
        <v>44115</v>
      </c>
      <c r="C13046" s="17" t="s">
        <v>6</v>
      </c>
      <c r="D13046" s="19">
        <v>0.09</v>
      </c>
      <c r="E13046" s="19">
        <v>0.09</v>
      </c>
    </row>
    <row r="13047" spans="1:5">
      <c r="A13047" s="17">
        <v>39436</v>
      </c>
      <c r="B13047" s="20" t="s">
        <v>44116</v>
      </c>
      <c r="C13047" s="17" t="s">
        <v>6</v>
      </c>
      <c r="D13047" s="19">
        <v>0.16</v>
      </c>
      <c r="E13047" s="19">
        <v>0.16</v>
      </c>
    </row>
    <row r="13048" spans="1:5">
      <c r="A13048" s="17">
        <v>39437</v>
      </c>
      <c r="B13048" s="20" t="s">
        <v>44117</v>
      </c>
      <c r="C13048" s="17" t="s">
        <v>6</v>
      </c>
      <c r="D13048" s="19">
        <v>0.21</v>
      </c>
      <c r="E13048" s="19">
        <v>0.21</v>
      </c>
    </row>
    <row r="13049" spans="1:5">
      <c r="A13049" s="17">
        <v>39439</v>
      </c>
      <c r="B13049" s="20" t="s">
        <v>44118</v>
      </c>
      <c r="C13049" s="17" t="s">
        <v>6</v>
      </c>
      <c r="D13049" s="19">
        <v>0.14000000000000001</v>
      </c>
      <c r="E13049" s="19">
        <v>0.14000000000000001</v>
      </c>
    </row>
    <row r="13050" spans="1:5">
      <c r="A13050" s="17">
        <v>39440</v>
      </c>
      <c r="B13050" s="20" t="s">
        <v>44119</v>
      </c>
      <c r="C13050" s="17" t="s">
        <v>6</v>
      </c>
      <c r="D13050" s="19">
        <v>0.18</v>
      </c>
      <c r="E13050" s="19">
        <v>0.18</v>
      </c>
    </row>
    <row r="13051" spans="1:5">
      <c r="A13051" s="17">
        <v>39441</v>
      </c>
      <c r="B13051" s="20" t="s">
        <v>44120</v>
      </c>
      <c r="C13051" s="17" t="s">
        <v>6</v>
      </c>
      <c r="D13051" s="19">
        <v>0.23</v>
      </c>
      <c r="E13051" s="19">
        <v>0.23</v>
      </c>
    </row>
    <row r="13052" spans="1:5">
      <c r="A13052" s="17">
        <v>39442</v>
      </c>
      <c r="B13052" s="20" t="s">
        <v>44121</v>
      </c>
      <c r="C13052" s="17" t="s">
        <v>6</v>
      </c>
      <c r="D13052" s="19">
        <v>0.17</v>
      </c>
      <c r="E13052" s="19">
        <v>0.17</v>
      </c>
    </row>
    <row r="13053" spans="1:5">
      <c r="A13053" s="17">
        <v>39443</v>
      </c>
      <c r="B13053" s="20" t="s">
        <v>44122</v>
      </c>
      <c r="C13053" s="17" t="s">
        <v>6</v>
      </c>
      <c r="D13053" s="19">
        <v>0.22</v>
      </c>
      <c r="E13053" s="19">
        <v>0.22</v>
      </c>
    </row>
    <row r="13054" spans="1:5">
      <c r="A13054" s="17">
        <v>4329</v>
      </c>
      <c r="B13054" s="20" t="s">
        <v>44123</v>
      </c>
      <c r="C13054" s="17" t="s">
        <v>6</v>
      </c>
      <c r="D13054" s="19">
        <v>2</v>
      </c>
      <c r="E13054" s="19">
        <v>2</v>
      </c>
    </row>
    <row r="13055" spans="1:5">
      <c r="A13055" s="17">
        <v>436</v>
      </c>
      <c r="B13055" s="20" t="s">
        <v>44124</v>
      </c>
      <c r="C13055" s="17" t="s">
        <v>6</v>
      </c>
      <c r="D13055" s="19">
        <v>12.13</v>
      </c>
      <c r="E13055" s="19">
        <v>12.13</v>
      </c>
    </row>
    <row r="13056" spans="1:5">
      <c r="A13056" s="17">
        <v>442</v>
      </c>
      <c r="B13056" s="20" t="s">
        <v>44125</v>
      </c>
      <c r="C13056" s="17" t="s">
        <v>6</v>
      </c>
      <c r="D13056" s="19">
        <v>7.17</v>
      </c>
      <c r="E13056" s="19">
        <v>7.17</v>
      </c>
    </row>
    <row r="13057" spans="1:5">
      <c r="A13057" s="17">
        <v>4383</v>
      </c>
      <c r="B13057" s="20" t="s">
        <v>44126</v>
      </c>
      <c r="C13057" s="17" t="s">
        <v>6</v>
      </c>
      <c r="D13057" s="19">
        <v>18.079999999999998</v>
      </c>
      <c r="E13057" s="19">
        <v>18.079999999999998</v>
      </c>
    </row>
    <row r="13058" spans="1:5">
      <c r="A13058" s="17">
        <v>4344</v>
      </c>
      <c r="B13058" s="20" t="s">
        <v>44127</v>
      </c>
      <c r="C13058" s="17" t="s">
        <v>6</v>
      </c>
      <c r="D13058" s="19">
        <v>18.95</v>
      </c>
      <c r="E13058" s="19">
        <v>18.95</v>
      </c>
    </row>
    <row r="13059" spans="1:5">
      <c r="A13059" s="17">
        <v>4335</v>
      </c>
      <c r="B13059" s="20" t="s">
        <v>44128</v>
      </c>
      <c r="C13059" s="17" t="s">
        <v>6</v>
      </c>
      <c r="D13059" s="19">
        <v>12.73</v>
      </c>
      <c r="E13059" s="19">
        <v>12.73</v>
      </c>
    </row>
    <row r="13060" spans="1:5">
      <c r="A13060" s="17">
        <v>4334</v>
      </c>
      <c r="B13060" s="20" t="s">
        <v>44129</v>
      </c>
      <c r="C13060" s="17" t="s">
        <v>6</v>
      </c>
      <c r="D13060" s="19">
        <v>17.46</v>
      </c>
      <c r="E13060" s="19">
        <v>17.46</v>
      </c>
    </row>
    <row r="13061" spans="1:5">
      <c r="A13061" s="17">
        <v>11953</v>
      </c>
      <c r="B13061" s="20" t="s">
        <v>44130</v>
      </c>
      <c r="C13061" s="17" t="s">
        <v>6</v>
      </c>
      <c r="D13061" s="19">
        <v>3</v>
      </c>
      <c r="E13061" s="19">
        <v>3</v>
      </c>
    </row>
    <row r="13062" spans="1:5">
      <c r="A13062" s="17">
        <v>4343</v>
      </c>
      <c r="B13062" s="20" t="s">
        <v>44131</v>
      </c>
      <c r="C13062" s="17" t="s">
        <v>6</v>
      </c>
      <c r="D13062" s="19">
        <v>4.29</v>
      </c>
      <c r="E13062" s="19">
        <v>4.29</v>
      </c>
    </row>
    <row r="13063" spans="1:5">
      <c r="A13063" s="17">
        <v>430</v>
      </c>
      <c r="B13063" s="20" t="s">
        <v>44132</v>
      </c>
      <c r="C13063" s="17" t="s">
        <v>6</v>
      </c>
      <c r="D13063" s="19">
        <v>10.85</v>
      </c>
      <c r="E13063" s="19">
        <v>10.85</v>
      </c>
    </row>
    <row r="13064" spans="1:5">
      <c r="A13064" s="17">
        <v>441</v>
      </c>
      <c r="B13064" s="20" t="s">
        <v>44133</v>
      </c>
      <c r="C13064" s="17" t="s">
        <v>6</v>
      </c>
      <c r="D13064" s="19">
        <v>11.94</v>
      </c>
      <c r="E13064" s="19">
        <v>11.94</v>
      </c>
    </row>
    <row r="13065" spans="1:5">
      <c r="A13065" s="17">
        <v>431</v>
      </c>
      <c r="B13065" s="20" t="s">
        <v>44134</v>
      </c>
      <c r="C13065" s="17" t="s">
        <v>6</v>
      </c>
      <c r="D13065" s="19">
        <v>14.42</v>
      </c>
      <c r="E13065" s="19">
        <v>14.42</v>
      </c>
    </row>
    <row r="13066" spans="1:5">
      <c r="A13066" s="17">
        <v>432</v>
      </c>
      <c r="B13066" s="20" t="s">
        <v>44135</v>
      </c>
      <c r="C13066" s="17" t="s">
        <v>6</v>
      </c>
      <c r="D13066" s="19">
        <v>15.91</v>
      </c>
      <c r="E13066" s="19">
        <v>15.91</v>
      </c>
    </row>
    <row r="13067" spans="1:5">
      <c r="A13067" s="17">
        <v>429</v>
      </c>
      <c r="B13067" s="20" t="s">
        <v>44136</v>
      </c>
      <c r="C13067" s="17" t="s">
        <v>6</v>
      </c>
      <c r="D13067" s="19">
        <v>21.45</v>
      </c>
      <c r="E13067" s="19">
        <v>21.45</v>
      </c>
    </row>
    <row r="13068" spans="1:5">
      <c r="A13068" s="17">
        <v>439</v>
      </c>
      <c r="B13068" s="20" t="s">
        <v>44137</v>
      </c>
      <c r="C13068" s="17" t="s">
        <v>6</v>
      </c>
      <c r="D13068" s="19">
        <v>18.28</v>
      </c>
      <c r="E13068" s="19">
        <v>18.28</v>
      </c>
    </row>
    <row r="13069" spans="1:5">
      <c r="A13069" s="17">
        <v>433</v>
      </c>
      <c r="B13069" s="20" t="s">
        <v>44138</v>
      </c>
      <c r="C13069" s="17" t="s">
        <v>6</v>
      </c>
      <c r="D13069" s="19">
        <v>21.34</v>
      </c>
      <c r="E13069" s="19">
        <v>21.34</v>
      </c>
    </row>
    <row r="13070" spans="1:5">
      <c r="A13070" s="17">
        <v>437</v>
      </c>
      <c r="B13070" s="20" t="s">
        <v>44139</v>
      </c>
      <c r="C13070" s="17" t="s">
        <v>6</v>
      </c>
      <c r="D13070" s="19">
        <v>28.35</v>
      </c>
      <c r="E13070" s="19">
        <v>28.35</v>
      </c>
    </row>
    <row r="13071" spans="1:5">
      <c r="A13071" s="17">
        <v>11790</v>
      </c>
      <c r="B13071" s="20" t="s">
        <v>44140</v>
      </c>
      <c r="C13071" s="17" t="s">
        <v>6</v>
      </c>
      <c r="D13071" s="19">
        <v>32.159999999999997</v>
      </c>
      <c r="E13071" s="19">
        <v>32.159999999999997</v>
      </c>
    </row>
    <row r="13072" spans="1:5">
      <c r="A13072" s="17">
        <v>428</v>
      </c>
      <c r="B13072" s="20" t="s">
        <v>44141</v>
      </c>
      <c r="C13072" s="17" t="s">
        <v>6</v>
      </c>
      <c r="D13072" s="19">
        <v>34.97</v>
      </c>
      <c r="E13072" s="19">
        <v>34.97</v>
      </c>
    </row>
    <row r="13073" spans="1:5">
      <c r="A13073" s="17">
        <v>4351</v>
      </c>
      <c r="B13073" s="20" t="s">
        <v>44142</v>
      </c>
      <c r="C13073" s="17" t="s">
        <v>6</v>
      </c>
      <c r="D13073" s="19">
        <v>15.4</v>
      </c>
      <c r="E13073" s="19">
        <v>15.4</v>
      </c>
    </row>
    <row r="13074" spans="1:5">
      <c r="A13074" s="17">
        <v>4384</v>
      </c>
      <c r="B13074" s="20" t="s">
        <v>44143</v>
      </c>
      <c r="C13074" s="17" t="s">
        <v>6</v>
      </c>
      <c r="D13074" s="19">
        <v>20.78</v>
      </c>
      <c r="E13074" s="19">
        <v>20.78</v>
      </c>
    </row>
    <row r="13075" spans="1:5">
      <c r="A13075" s="17">
        <v>11054</v>
      </c>
      <c r="B13075" s="20" t="s">
        <v>54057</v>
      </c>
      <c r="C13075" s="17" t="s">
        <v>6</v>
      </c>
      <c r="D13075" s="19">
        <v>0.05</v>
      </c>
      <c r="E13075" s="19">
        <v>0.05</v>
      </c>
    </row>
    <row r="13076" spans="1:5">
      <c r="A13076" s="17">
        <v>11055</v>
      </c>
      <c r="B13076" s="20" t="s">
        <v>54058</v>
      </c>
      <c r="C13076" s="17" t="s">
        <v>6</v>
      </c>
      <c r="D13076" s="19">
        <v>0.08</v>
      </c>
      <c r="E13076" s="19">
        <v>0.08</v>
      </c>
    </row>
    <row r="13077" spans="1:5">
      <c r="A13077" s="17">
        <v>11056</v>
      </c>
      <c r="B13077" s="20" t="s">
        <v>54059</v>
      </c>
      <c r="C13077" s="17" t="s">
        <v>6</v>
      </c>
      <c r="D13077" s="19">
        <v>0.09</v>
      </c>
      <c r="E13077" s="19">
        <v>0.09</v>
      </c>
    </row>
    <row r="13078" spans="1:5">
      <c r="A13078" s="17">
        <v>11057</v>
      </c>
      <c r="B13078" s="20" t="s">
        <v>54060</v>
      </c>
      <c r="C13078" s="17" t="s">
        <v>6</v>
      </c>
      <c r="D13078" s="19">
        <v>0.18</v>
      </c>
      <c r="E13078" s="19">
        <v>0.18</v>
      </c>
    </row>
    <row r="13079" spans="1:5">
      <c r="A13079" s="17">
        <v>11059</v>
      </c>
      <c r="B13079" s="20" t="s">
        <v>54061</v>
      </c>
      <c r="C13079" s="17" t="s">
        <v>6</v>
      </c>
      <c r="D13079" s="19">
        <v>0.36</v>
      </c>
      <c r="E13079" s="19">
        <v>0.36</v>
      </c>
    </row>
    <row r="13080" spans="1:5">
      <c r="A13080" s="17">
        <v>11058</v>
      </c>
      <c r="B13080" s="20" t="s">
        <v>54062</v>
      </c>
      <c r="C13080" s="17" t="s">
        <v>6</v>
      </c>
      <c r="D13080" s="19">
        <v>0.46</v>
      </c>
      <c r="E13080" s="19">
        <v>0.46</v>
      </c>
    </row>
    <row r="13081" spans="1:5">
      <c r="A13081" s="17">
        <v>4320</v>
      </c>
      <c r="B13081" s="20" t="s">
        <v>44144</v>
      </c>
      <c r="C13081" s="17" t="s">
        <v>6</v>
      </c>
      <c r="D13081" s="19">
        <v>3.73</v>
      </c>
      <c r="E13081" s="19">
        <v>3.73</v>
      </c>
    </row>
    <row r="13082" spans="1:5">
      <c r="A13082" s="17">
        <v>4318</v>
      </c>
      <c r="B13082" s="20" t="s">
        <v>44145</v>
      </c>
      <c r="C13082" s="17" t="s">
        <v>6</v>
      </c>
      <c r="D13082" s="19">
        <v>1.82</v>
      </c>
      <c r="E13082" s="19">
        <v>1.82</v>
      </c>
    </row>
    <row r="13083" spans="1:5">
      <c r="A13083" s="17">
        <v>4380</v>
      </c>
      <c r="B13083" s="20" t="s">
        <v>44146</v>
      </c>
      <c r="C13083" s="17" t="s">
        <v>6</v>
      </c>
      <c r="D13083" s="19">
        <v>1.57</v>
      </c>
      <c r="E13083" s="19">
        <v>1.57</v>
      </c>
    </row>
    <row r="13084" spans="1:5">
      <c r="A13084" s="17">
        <v>4299</v>
      </c>
      <c r="B13084" s="20" t="s">
        <v>44147</v>
      </c>
      <c r="C13084" s="17" t="s">
        <v>6</v>
      </c>
      <c r="D13084" s="19">
        <v>1.48</v>
      </c>
      <c r="E13084" s="19">
        <v>1.48</v>
      </c>
    </row>
    <row r="13085" spans="1:5">
      <c r="A13085" s="17">
        <v>4304</v>
      </c>
      <c r="B13085" s="20" t="s">
        <v>44148</v>
      </c>
      <c r="C13085" s="17" t="s">
        <v>6</v>
      </c>
      <c r="D13085" s="19">
        <v>2.02</v>
      </c>
      <c r="E13085" s="19">
        <v>2.02</v>
      </c>
    </row>
    <row r="13086" spans="1:5">
      <c r="A13086" s="17">
        <v>4305</v>
      </c>
      <c r="B13086" s="20" t="s">
        <v>44149</v>
      </c>
      <c r="C13086" s="17" t="s">
        <v>6</v>
      </c>
      <c r="D13086" s="19">
        <v>2.34</v>
      </c>
      <c r="E13086" s="19">
        <v>2.34</v>
      </c>
    </row>
    <row r="13087" spans="1:5">
      <c r="A13087" s="17">
        <v>4306</v>
      </c>
      <c r="B13087" s="20" t="s">
        <v>44150</v>
      </c>
      <c r="C13087" s="17" t="s">
        <v>6</v>
      </c>
      <c r="D13087" s="19">
        <v>2.72</v>
      </c>
      <c r="E13087" s="19">
        <v>2.72</v>
      </c>
    </row>
    <row r="13088" spans="1:5">
      <c r="A13088" s="17">
        <v>4308</v>
      </c>
      <c r="B13088" s="20" t="s">
        <v>44151</v>
      </c>
      <c r="C13088" s="17" t="s">
        <v>6</v>
      </c>
      <c r="D13088" s="19">
        <v>5.63</v>
      </c>
      <c r="E13088" s="19">
        <v>5.63</v>
      </c>
    </row>
    <row r="13089" spans="1:5">
      <c r="A13089" s="17">
        <v>4302</v>
      </c>
      <c r="B13089" s="20" t="s">
        <v>44152</v>
      </c>
      <c r="C13089" s="17" t="s">
        <v>6</v>
      </c>
      <c r="D13089" s="19">
        <v>4.22</v>
      </c>
      <c r="E13089" s="19">
        <v>4.22</v>
      </c>
    </row>
    <row r="13090" spans="1:5">
      <c r="A13090" s="17">
        <v>4300</v>
      </c>
      <c r="B13090" s="20" t="s">
        <v>44153</v>
      </c>
      <c r="C13090" s="17" t="s">
        <v>6</v>
      </c>
      <c r="D13090" s="19">
        <v>1.01</v>
      </c>
      <c r="E13090" s="19">
        <v>1.01</v>
      </c>
    </row>
    <row r="13091" spans="1:5">
      <c r="A13091" s="17">
        <v>4301</v>
      </c>
      <c r="B13091" s="20" t="s">
        <v>44154</v>
      </c>
      <c r="C13091" s="17" t="s">
        <v>6</v>
      </c>
      <c r="D13091" s="19">
        <v>1.23</v>
      </c>
      <c r="E13091" s="19">
        <v>1.23</v>
      </c>
    </row>
    <row r="13092" spans="1:5">
      <c r="A13092" s="17">
        <v>40547</v>
      </c>
      <c r="B13092" s="20" t="s">
        <v>44155</v>
      </c>
      <c r="C13092" s="17" t="s">
        <v>43046</v>
      </c>
      <c r="D13092" s="19">
        <v>25.25</v>
      </c>
      <c r="E13092" s="19">
        <v>25.25</v>
      </c>
    </row>
    <row r="13093" spans="1:5">
      <c r="A13093" s="17">
        <v>11962</v>
      </c>
      <c r="B13093" s="20" t="s">
        <v>44156</v>
      </c>
      <c r="C13093" s="17" t="s">
        <v>6</v>
      </c>
      <c r="D13093" s="19">
        <v>0.2</v>
      </c>
      <c r="E13093" s="19">
        <v>0.2</v>
      </c>
    </row>
    <row r="13094" spans="1:5">
      <c r="A13094" s="17">
        <v>4332</v>
      </c>
      <c r="B13094" s="20" t="s">
        <v>44157</v>
      </c>
      <c r="C13094" s="17" t="s">
        <v>6</v>
      </c>
      <c r="D13094" s="19">
        <v>1</v>
      </c>
      <c r="E13094" s="19">
        <v>1</v>
      </c>
    </row>
    <row r="13095" spans="1:5">
      <c r="A13095" s="17">
        <v>4331</v>
      </c>
      <c r="B13095" s="20" t="s">
        <v>44158</v>
      </c>
      <c r="C13095" s="17" t="s">
        <v>6</v>
      </c>
      <c r="D13095" s="19">
        <v>3.79</v>
      </c>
      <c r="E13095" s="19">
        <v>3.79</v>
      </c>
    </row>
    <row r="13096" spans="1:5">
      <c r="A13096" s="17">
        <v>4336</v>
      </c>
      <c r="B13096" s="20" t="s">
        <v>44159</v>
      </c>
      <c r="C13096" s="17" t="s">
        <v>6</v>
      </c>
      <c r="D13096" s="19">
        <v>4.8499999999999996</v>
      </c>
      <c r="E13096" s="19">
        <v>4.8499999999999996</v>
      </c>
    </row>
    <row r="13097" spans="1:5">
      <c r="A13097" s="17">
        <v>11948</v>
      </c>
      <c r="B13097" s="20" t="s">
        <v>44160</v>
      </c>
      <c r="C13097" s="17" t="s">
        <v>6</v>
      </c>
      <c r="D13097" s="19">
        <v>0.62</v>
      </c>
      <c r="E13097" s="19">
        <v>0.62</v>
      </c>
    </row>
    <row r="13098" spans="1:5">
      <c r="A13098" s="17">
        <v>4382</v>
      </c>
      <c r="B13098" s="20" t="s">
        <v>44161</v>
      </c>
      <c r="C13098" s="17" t="s">
        <v>6</v>
      </c>
      <c r="D13098" s="19">
        <v>1.04</v>
      </c>
      <c r="E13098" s="19">
        <v>1.04</v>
      </c>
    </row>
    <row r="13099" spans="1:5">
      <c r="A13099" s="17">
        <v>4354</v>
      </c>
      <c r="B13099" s="20" t="s">
        <v>44162</v>
      </c>
      <c r="C13099" s="17" t="s">
        <v>6</v>
      </c>
      <c r="D13099" s="19">
        <v>43.47</v>
      </c>
      <c r="E13099" s="19">
        <v>43.47</v>
      </c>
    </row>
    <row r="13100" spans="1:5">
      <c r="A13100" s="17">
        <v>40839</v>
      </c>
      <c r="B13100" s="20" t="s">
        <v>44163</v>
      </c>
      <c r="C13100" s="17" t="s">
        <v>43046</v>
      </c>
      <c r="D13100" s="19">
        <v>104.61</v>
      </c>
      <c r="E13100" s="19">
        <v>104.61</v>
      </c>
    </row>
    <row r="13101" spans="1:5">
      <c r="A13101" s="17">
        <v>40552</v>
      </c>
      <c r="B13101" s="20" t="s">
        <v>44164</v>
      </c>
      <c r="C13101" s="17" t="s">
        <v>43046</v>
      </c>
      <c r="D13101" s="19">
        <v>43.29</v>
      </c>
      <c r="E13101" s="19">
        <v>43.29</v>
      </c>
    </row>
    <row r="13102" spans="1:5">
      <c r="A13102" s="17">
        <v>40549</v>
      </c>
      <c r="B13102" s="20" t="s">
        <v>44165</v>
      </c>
      <c r="C13102" s="17" t="s">
        <v>43046</v>
      </c>
      <c r="D13102" s="19">
        <v>171.35</v>
      </c>
      <c r="E13102" s="19">
        <v>171.35</v>
      </c>
    </row>
    <row r="13103" spans="1:5">
      <c r="A13103" s="17">
        <v>4385</v>
      </c>
      <c r="B13103" s="20" t="s">
        <v>44166</v>
      </c>
      <c r="C13103" s="17" t="s">
        <v>44167</v>
      </c>
      <c r="D13103" s="19">
        <v>2902.64</v>
      </c>
      <c r="E13103" s="19">
        <v>2902.64</v>
      </c>
    </row>
    <row r="13104" spans="1:5">
      <c r="A13104" s="17">
        <v>45236</v>
      </c>
      <c r="B13104" s="20" t="s">
        <v>54063</v>
      </c>
      <c r="C13104" s="17" t="s">
        <v>2</v>
      </c>
      <c r="D13104" s="19">
        <v>21.85</v>
      </c>
      <c r="E13104" s="19">
        <v>21.85</v>
      </c>
    </row>
    <row r="13105" spans="1:5">
      <c r="A13105" s="17">
        <v>20078</v>
      </c>
      <c r="B13105" s="20" t="s">
        <v>44168</v>
      </c>
      <c r="C13105" s="17" t="s">
        <v>6</v>
      </c>
      <c r="D13105" s="19">
        <v>25.08</v>
      </c>
      <c r="E13105" s="19">
        <v>25.08</v>
      </c>
    </row>
    <row r="13106" spans="1:5">
      <c r="A13106" s="17">
        <v>39897</v>
      </c>
      <c r="B13106" s="20" t="s">
        <v>44169</v>
      </c>
      <c r="C13106" s="17" t="s">
        <v>6</v>
      </c>
      <c r="D13106" s="19">
        <v>56.57</v>
      </c>
      <c r="E13106" s="19">
        <v>56.57</v>
      </c>
    </row>
    <row r="13107" spans="1:5">
      <c r="A13107" s="17">
        <v>118</v>
      </c>
      <c r="B13107" s="20" t="s">
        <v>44170</v>
      </c>
      <c r="C13107" s="17" t="s">
        <v>6</v>
      </c>
      <c r="D13107" s="19">
        <v>53.04</v>
      </c>
      <c r="E13107" s="19">
        <v>53.04</v>
      </c>
    </row>
    <row r="13108" spans="1:5">
      <c r="A13108" s="17">
        <v>4396</v>
      </c>
      <c r="B13108" s="20" t="s">
        <v>44171</v>
      </c>
      <c r="C13108" s="17" t="s">
        <v>0</v>
      </c>
      <c r="D13108" s="19">
        <v>230.49</v>
      </c>
      <c r="E13108" s="19">
        <v>230.49</v>
      </c>
    </row>
    <row r="13109" spans="1:5">
      <c r="A13109" s="17">
        <v>36881</v>
      </c>
      <c r="B13109" s="20" t="s">
        <v>44172</v>
      </c>
      <c r="C13109" s="17" t="s">
        <v>0</v>
      </c>
      <c r="D13109" s="19">
        <v>168.27</v>
      </c>
      <c r="E13109" s="19">
        <v>168.27</v>
      </c>
    </row>
    <row r="13110" spans="1:5">
      <c r="A13110" s="17">
        <v>4397</v>
      </c>
      <c r="B13110" s="20" t="s">
        <v>44173</v>
      </c>
      <c r="C13110" s="17" t="s">
        <v>0</v>
      </c>
      <c r="D13110" s="19">
        <v>234.33</v>
      </c>
      <c r="E13110" s="19">
        <v>234.33</v>
      </c>
    </row>
    <row r="13111" spans="1:5">
      <c r="A13111" s="17">
        <v>36882</v>
      </c>
      <c r="B13111" s="20" t="s">
        <v>44174</v>
      </c>
      <c r="C13111" s="17" t="s">
        <v>0</v>
      </c>
      <c r="D13111" s="19">
        <v>171.58</v>
      </c>
      <c r="E13111" s="19">
        <v>171.58</v>
      </c>
    </row>
    <row r="13112" spans="1:5">
      <c r="A13112" s="17">
        <v>4751</v>
      </c>
      <c r="B13112" s="20" t="s">
        <v>44175</v>
      </c>
      <c r="C13112" s="17" t="s">
        <v>131</v>
      </c>
      <c r="D13112" s="19">
        <v>26.09</v>
      </c>
      <c r="E13112" s="19">
        <v>26.09</v>
      </c>
    </row>
    <row r="13113" spans="1:5">
      <c r="A13113" s="17">
        <v>41066</v>
      </c>
      <c r="B13113" s="20" t="s">
        <v>44176</v>
      </c>
      <c r="C13113" s="17" t="s">
        <v>32211</v>
      </c>
      <c r="D13113" s="19">
        <v>4570.16</v>
      </c>
      <c r="E13113" s="19">
        <v>4570.16</v>
      </c>
    </row>
    <row r="13114" spans="1:5">
      <c r="A13114" s="17">
        <v>39604</v>
      </c>
      <c r="B13114" s="20" t="s">
        <v>44177</v>
      </c>
      <c r="C13114" s="17" t="s">
        <v>6</v>
      </c>
      <c r="D13114" s="19">
        <v>14.53</v>
      </c>
      <c r="E13114" s="19">
        <v>14.53</v>
      </c>
    </row>
    <row r="13115" spans="1:5">
      <c r="A13115" s="17">
        <v>39605</v>
      </c>
      <c r="B13115" s="20" t="s">
        <v>44178</v>
      </c>
      <c r="C13115" s="17" t="s">
        <v>6</v>
      </c>
      <c r="D13115" s="19">
        <v>15.79</v>
      </c>
      <c r="E13115" s="19">
        <v>15.79</v>
      </c>
    </row>
    <row r="13116" spans="1:5">
      <c r="A13116" s="17">
        <v>39606</v>
      </c>
      <c r="B13116" s="20" t="s">
        <v>44179</v>
      </c>
      <c r="C13116" s="17" t="s">
        <v>6</v>
      </c>
      <c r="D13116" s="19">
        <v>27.65</v>
      </c>
      <c r="E13116" s="19">
        <v>27.65</v>
      </c>
    </row>
    <row r="13117" spans="1:5">
      <c r="A13117" s="17">
        <v>39607</v>
      </c>
      <c r="B13117" s="20" t="s">
        <v>44180</v>
      </c>
      <c r="C13117" s="17" t="s">
        <v>6</v>
      </c>
      <c r="D13117" s="19">
        <v>37.409999999999997</v>
      </c>
      <c r="E13117" s="19">
        <v>37.409999999999997</v>
      </c>
    </row>
    <row r="13118" spans="1:5">
      <c r="A13118" s="17">
        <v>39594</v>
      </c>
      <c r="B13118" s="20" t="s">
        <v>44181</v>
      </c>
      <c r="C13118" s="17" t="s">
        <v>6</v>
      </c>
      <c r="D13118" s="19">
        <v>340.87</v>
      </c>
      <c r="E13118" s="19">
        <v>340.87</v>
      </c>
    </row>
    <row r="13119" spans="1:5">
      <c r="A13119" s="17">
        <v>39596</v>
      </c>
      <c r="B13119" s="20" t="s">
        <v>44182</v>
      </c>
      <c r="C13119" s="17" t="s">
        <v>6</v>
      </c>
      <c r="D13119" s="19">
        <v>912.88</v>
      </c>
      <c r="E13119" s="19">
        <v>912.88</v>
      </c>
    </row>
    <row r="13120" spans="1:5">
      <c r="A13120" s="17">
        <v>39595</v>
      </c>
      <c r="B13120" s="20" t="s">
        <v>44183</v>
      </c>
      <c r="C13120" s="17" t="s">
        <v>6</v>
      </c>
      <c r="D13120" s="19">
        <v>2051.11</v>
      </c>
      <c r="E13120" s="19">
        <v>2051.11</v>
      </c>
    </row>
    <row r="13121" spans="1:5">
      <c r="A13121" s="17">
        <v>39597</v>
      </c>
      <c r="B13121" s="20" t="s">
        <v>44184</v>
      </c>
      <c r="C13121" s="17" t="s">
        <v>6</v>
      </c>
      <c r="D13121" s="19">
        <v>3217.44</v>
      </c>
      <c r="E13121" s="19">
        <v>3217.44</v>
      </c>
    </row>
    <row r="13122" spans="1:5">
      <c r="A13122" s="17">
        <v>10731</v>
      </c>
      <c r="B13122" s="20" t="s">
        <v>44185</v>
      </c>
      <c r="C13122" s="17" t="s">
        <v>0</v>
      </c>
      <c r="D13122" s="19">
        <v>45</v>
      </c>
      <c r="E13122" s="19">
        <v>45</v>
      </c>
    </row>
    <row r="13123" spans="1:5">
      <c r="A13123" s="17">
        <v>4704</v>
      </c>
      <c r="B13123" s="20" t="s">
        <v>44186</v>
      </c>
      <c r="C13123" s="17" t="s">
        <v>0</v>
      </c>
      <c r="D13123" s="19">
        <v>40.61</v>
      </c>
      <c r="E13123" s="19">
        <v>40.61</v>
      </c>
    </row>
    <row r="13124" spans="1:5">
      <c r="A13124" s="17">
        <v>10730</v>
      </c>
      <c r="B13124" s="20" t="s">
        <v>44187</v>
      </c>
      <c r="C13124" s="17" t="s">
        <v>0</v>
      </c>
      <c r="D13124" s="19">
        <v>43.51</v>
      </c>
      <c r="E13124" s="19">
        <v>43.51</v>
      </c>
    </row>
    <row r="13125" spans="1:5">
      <c r="A13125" s="17">
        <v>4720</v>
      </c>
      <c r="B13125" s="20" t="s">
        <v>44188</v>
      </c>
      <c r="C13125" s="17" t="s">
        <v>1</v>
      </c>
      <c r="D13125" s="19">
        <v>89.8</v>
      </c>
      <c r="E13125" s="19">
        <v>89.8</v>
      </c>
    </row>
    <row r="13126" spans="1:5">
      <c r="A13126" s="17">
        <v>4721</v>
      </c>
      <c r="B13126" s="20" t="s">
        <v>44189</v>
      </c>
      <c r="C13126" s="17" t="s">
        <v>1</v>
      </c>
      <c r="D13126" s="19">
        <v>77.78</v>
      </c>
      <c r="E13126" s="19">
        <v>77.78</v>
      </c>
    </row>
    <row r="13127" spans="1:5">
      <c r="A13127" s="17">
        <v>4718</v>
      </c>
      <c r="B13127" s="20" t="s">
        <v>44190</v>
      </c>
      <c r="C13127" s="17" t="s">
        <v>1</v>
      </c>
      <c r="D13127" s="19">
        <v>78.19</v>
      </c>
      <c r="E13127" s="19">
        <v>78.19</v>
      </c>
    </row>
    <row r="13128" spans="1:5">
      <c r="A13128" s="17">
        <v>4722</v>
      </c>
      <c r="B13128" s="20" t="s">
        <v>44191</v>
      </c>
      <c r="C13128" s="17" t="s">
        <v>1</v>
      </c>
      <c r="D13128" s="19">
        <v>73.47</v>
      </c>
      <c r="E13128" s="19">
        <v>73.47</v>
      </c>
    </row>
    <row r="13129" spans="1:5">
      <c r="A13129" s="17">
        <v>4730</v>
      </c>
      <c r="B13129" s="20" t="s">
        <v>44192</v>
      </c>
      <c r="C13129" s="17" t="s">
        <v>1</v>
      </c>
      <c r="D13129" s="19">
        <v>73.11</v>
      </c>
      <c r="E13129" s="19">
        <v>73.11</v>
      </c>
    </row>
    <row r="13130" spans="1:5">
      <c r="A13130" s="17">
        <v>13186</v>
      </c>
      <c r="B13130" s="20" t="s">
        <v>44193</v>
      </c>
      <c r="C13130" s="17" t="s">
        <v>1</v>
      </c>
      <c r="D13130" s="19">
        <v>84.35</v>
      </c>
      <c r="E13130" s="19">
        <v>84.35</v>
      </c>
    </row>
    <row r="13131" spans="1:5">
      <c r="A13131" s="17">
        <v>10737</v>
      </c>
      <c r="B13131" s="20" t="s">
        <v>44194</v>
      </c>
      <c r="C13131" s="17" t="s">
        <v>0</v>
      </c>
      <c r="D13131" s="19">
        <v>141.41</v>
      </c>
      <c r="E13131" s="19">
        <v>141.41</v>
      </c>
    </row>
    <row r="13132" spans="1:5">
      <c r="A13132" s="17">
        <v>10734</v>
      </c>
      <c r="B13132" s="20" t="s">
        <v>44195</v>
      </c>
      <c r="C13132" s="17" t="s">
        <v>0</v>
      </c>
      <c r="D13132" s="19">
        <v>84.12</v>
      </c>
      <c r="E13132" s="19">
        <v>84.12</v>
      </c>
    </row>
    <row r="13133" spans="1:5">
      <c r="A13133" s="17">
        <v>4708</v>
      </c>
      <c r="B13133" s="20" t="s">
        <v>44196</v>
      </c>
      <c r="C13133" s="17" t="s">
        <v>0</v>
      </c>
      <c r="D13133" s="19">
        <v>163.16999999999999</v>
      </c>
      <c r="E13133" s="19">
        <v>163.16999999999999</v>
      </c>
    </row>
    <row r="13134" spans="1:5">
      <c r="A13134" s="17">
        <v>4712</v>
      </c>
      <c r="B13134" s="20" t="s">
        <v>44197</v>
      </c>
      <c r="C13134" s="17" t="s">
        <v>0</v>
      </c>
      <c r="D13134" s="19">
        <v>79.77</v>
      </c>
      <c r="E13134" s="19">
        <v>79.77</v>
      </c>
    </row>
    <row r="13135" spans="1:5">
      <c r="A13135" s="17">
        <v>4710</v>
      </c>
      <c r="B13135" s="20" t="s">
        <v>44198</v>
      </c>
      <c r="C13135" s="17" t="s">
        <v>0</v>
      </c>
      <c r="D13135" s="19">
        <v>255.82</v>
      </c>
      <c r="E13135" s="19">
        <v>255.82</v>
      </c>
    </row>
    <row r="13136" spans="1:5">
      <c r="A13136" s="17">
        <v>4750</v>
      </c>
      <c r="B13136" s="20" t="s">
        <v>44199</v>
      </c>
      <c r="C13136" s="17" t="s">
        <v>131</v>
      </c>
      <c r="D13136" s="19">
        <v>26.09</v>
      </c>
      <c r="E13136" s="19">
        <v>26.09</v>
      </c>
    </row>
    <row r="13137" spans="1:5">
      <c r="A13137" s="17">
        <v>41065</v>
      </c>
      <c r="B13137" s="20" t="s">
        <v>44200</v>
      </c>
      <c r="C13137" s="17" t="s">
        <v>32211</v>
      </c>
      <c r="D13137" s="19">
        <v>4570.16</v>
      </c>
      <c r="E13137" s="19">
        <v>4570.16</v>
      </c>
    </row>
    <row r="13138" spans="1:5">
      <c r="A13138" s="17">
        <v>34747</v>
      </c>
      <c r="B13138" s="20" t="s">
        <v>44201</v>
      </c>
      <c r="C13138" s="17" t="s">
        <v>9</v>
      </c>
      <c r="D13138" s="19">
        <v>126.18</v>
      </c>
      <c r="E13138" s="19">
        <v>126.18</v>
      </c>
    </row>
    <row r="13139" spans="1:5">
      <c r="A13139" s="17">
        <v>4826</v>
      </c>
      <c r="B13139" s="20" t="s">
        <v>44202</v>
      </c>
      <c r="C13139" s="17" t="s">
        <v>9</v>
      </c>
      <c r="D13139" s="19">
        <v>135.68</v>
      </c>
      <c r="E13139" s="19">
        <v>135.68</v>
      </c>
    </row>
    <row r="13140" spans="1:5">
      <c r="A13140" s="17">
        <v>41975</v>
      </c>
      <c r="B13140" s="20" t="s">
        <v>44203</v>
      </c>
      <c r="C13140" s="17" t="s">
        <v>0</v>
      </c>
      <c r="D13140" s="19">
        <v>103.04</v>
      </c>
      <c r="E13140" s="19">
        <v>103.04</v>
      </c>
    </row>
    <row r="13141" spans="1:5">
      <c r="A13141" s="17">
        <v>4825</v>
      </c>
      <c r="B13141" s="20" t="s">
        <v>44204</v>
      </c>
      <c r="C13141" s="17" t="s">
        <v>9</v>
      </c>
      <c r="D13141" s="19">
        <v>187.81</v>
      </c>
      <c r="E13141" s="19">
        <v>187.81</v>
      </c>
    </row>
    <row r="13142" spans="1:5">
      <c r="A13142" s="17">
        <v>34744</v>
      </c>
      <c r="B13142" s="20" t="s">
        <v>44205</v>
      </c>
      <c r="C13142" s="17" t="s">
        <v>0</v>
      </c>
      <c r="D13142" s="19">
        <v>37.200000000000003</v>
      </c>
      <c r="E13142" s="19">
        <v>37.200000000000003</v>
      </c>
    </row>
    <row r="13143" spans="1:5">
      <c r="A13143" s="17">
        <v>39430</v>
      </c>
      <c r="B13143" s="20" t="s">
        <v>44206</v>
      </c>
      <c r="C13143" s="17" t="s">
        <v>6</v>
      </c>
      <c r="D13143" s="19">
        <v>1.65</v>
      </c>
      <c r="E13143" s="19">
        <v>1.65</v>
      </c>
    </row>
    <row r="13144" spans="1:5">
      <c r="A13144" s="17">
        <v>39573</v>
      </c>
      <c r="B13144" s="20" t="s">
        <v>44207</v>
      </c>
      <c r="C13144" s="17" t="s">
        <v>6</v>
      </c>
      <c r="D13144" s="19">
        <v>1.62</v>
      </c>
      <c r="E13144" s="19">
        <v>1.62</v>
      </c>
    </row>
    <row r="13145" spans="1:5">
      <c r="A13145" s="17">
        <v>38410</v>
      </c>
      <c r="B13145" s="20" t="s">
        <v>44208</v>
      </c>
      <c r="C13145" s="17" t="s">
        <v>6</v>
      </c>
      <c r="D13145" s="19">
        <v>14856.97</v>
      </c>
      <c r="E13145" s="19">
        <v>14856.97</v>
      </c>
    </row>
    <row r="13146" spans="1:5">
      <c r="A13146" s="17">
        <v>43082</v>
      </c>
      <c r="B13146" s="20" t="s">
        <v>44209</v>
      </c>
      <c r="C13146" s="17" t="s">
        <v>2</v>
      </c>
      <c r="D13146" s="19">
        <v>10</v>
      </c>
      <c r="E13146" s="19">
        <v>10</v>
      </c>
    </row>
    <row r="13147" spans="1:5">
      <c r="A13147" s="17">
        <v>43083</v>
      </c>
      <c r="B13147" s="20" t="s">
        <v>44210</v>
      </c>
      <c r="C13147" s="17" t="s">
        <v>2</v>
      </c>
      <c r="D13147" s="19">
        <v>8.66</v>
      </c>
      <c r="E13147" s="19">
        <v>8.66</v>
      </c>
    </row>
    <row r="13148" spans="1:5">
      <c r="A13148" s="17">
        <v>40535</v>
      </c>
      <c r="B13148" s="20" t="s">
        <v>44211</v>
      </c>
      <c r="C13148" s="17" t="s">
        <v>2</v>
      </c>
      <c r="D13148" s="19">
        <v>8.66</v>
      </c>
      <c r="E13148" s="19">
        <v>8.66</v>
      </c>
    </row>
    <row r="13149" spans="1:5">
      <c r="A13149" s="17">
        <v>40598</v>
      </c>
      <c r="B13149" s="20" t="s">
        <v>44212</v>
      </c>
      <c r="C13149" s="17" t="s">
        <v>2</v>
      </c>
      <c r="D13149" s="19">
        <v>8.4499999999999993</v>
      </c>
      <c r="E13149" s="19">
        <v>8.4499999999999993</v>
      </c>
    </row>
    <row r="13150" spans="1:5">
      <c r="A13150" s="17">
        <v>43692</v>
      </c>
      <c r="B13150" s="20" t="s">
        <v>44213</v>
      </c>
      <c r="C13150" s="17" t="s">
        <v>2</v>
      </c>
      <c r="D13150" s="19">
        <v>9.1199999999999992</v>
      </c>
      <c r="E13150" s="19">
        <v>9.1199999999999992</v>
      </c>
    </row>
    <row r="13151" spans="1:5">
      <c r="A13151" s="17">
        <v>43665</v>
      </c>
      <c r="B13151" s="20" t="s">
        <v>44214</v>
      </c>
      <c r="C13151" s="17" t="s">
        <v>2</v>
      </c>
      <c r="D13151" s="19">
        <v>8.59</v>
      </c>
      <c r="E13151" s="19">
        <v>8.59</v>
      </c>
    </row>
    <row r="13152" spans="1:5">
      <c r="A13152" s="17">
        <v>10966</v>
      </c>
      <c r="B13152" s="20" t="s">
        <v>44215</v>
      </c>
      <c r="C13152" s="17" t="s">
        <v>2</v>
      </c>
      <c r="D13152" s="19">
        <v>9.1199999999999992</v>
      </c>
      <c r="E13152" s="19">
        <v>9.1199999999999992</v>
      </c>
    </row>
    <row r="13153" spans="1:5">
      <c r="A13153" s="17">
        <v>39427</v>
      </c>
      <c r="B13153" s="20" t="s">
        <v>44216</v>
      </c>
      <c r="C13153" s="17" t="s">
        <v>9</v>
      </c>
      <c r="D13153" s="19">
        <v>4.38</v>
      </c>
      <c r="E13153" s="19">
        <v>4.38</v>
      </c>
    </row>
    <row r="13154" spans="1:5">
      <c r="A13154" s="17">
        <v>39424</v>
      </c>
      <c r="B13154" s="20" t="s">
        <v>44217</v>
      </c>
      <c r="C13154" s="17" t="s">
        <v>9</v>
      </c>
      <c r="D13154" s="19">
        <v>2.6</v>
      </c>
      <c r="E13154" s="19">
        <v>2.6</v>
      </c>
    </row>
    <row r="13155" spans="1:5">
      <c r="A13155" s="17">
        <v>39425</v>
      </c>
      <c r="B13155" s="20" t="s">
        <v>44218</v>
      </c>
      <c r="C13155" s="17" t="s">
        <v>9</v>
      </c>
      <c r="D13155" s="19">
        <v>2.57</v>
      </c>
      <c r="E13155" s="19">
        <v>2.57</v>
      </c>
    </row>
    <row r="13156" spans="1:5">
      <c r="A13156" s="17">
        <v>40664</v>
      </c>
      <c r="B13156" s="20" t="s">
        <v>44219</v>
      </c>
      <c r="C13156" s="17" t="s">
        <v>2</v>
      </c>
      <c r="D13156" s="19">
        <v>17.77</v>
      </c>
      <c r="E13156" s="19">
        <v>17.77</v>
      </c>
    </row>
    <row r="13157" spans="1:5">
      <c r="A13157" s="17">
        <v>34360</v>
      </c>
      <c r="B13157" s="20" t="s">
        <v>44220</v>
      </c>
      <c r="C13157" s="17" t="s">
        <v>2</v>
      </c>
      <c r="D13157" s="19">
        <v>43.16</v>
      </c>
      <c r="E13157" s="19">
        <v>43.16</v>
      </c>
    </row>
    <row r="13158" spans="1:5">
      <c r="A13158" s="17">
        <v>20259</v>
      </c>
      <c r="B13158" s="20" t="s">
        <v>44221</v>
      </c>
      <c r="C13158" s="17" t="s">
        <v>9</v>
      </c>
      <c r="D13158" s="19">
        <v>13.7</v>
      </c>
      <c r="E13158" s="19">
        <v>13.7</v>
      </c>
    </row>
    <row r="13159" spans="1:5">
      <c r="A13159" s="17">
        <v>14077</v>
      </c>
      <c r="B13159" s="20" t="s">
        <v>44222</v>
      </c>
      <c r="C13159" s="17" t="s">
        <v>9</v>
      </c>
      <c r="D13159" s="19">
        <v>209.69</v>
      </c>
      <c r="E13159" s="19">
        <v>209.69</v>
      </c>
    </row>
    <row r="13160" spans="1:5">
      <c r="A13160" s="17">
        <v>3678</v>
      </c>
      <c r="B13160" s="20" t="s">
        <v>44223</v>
      </c>
      <c r="C13160" s="17" t="s">
        <v>9</v>
      </c>
      <c r="D13160" s="19">
        <v>94.78</v>
      </c>
      <c r="E13160" s="19">
        <v>94.78</v>
      </c>
    </row>
    <row r="13161" spans="1:5">
      <c r="A13161" s="17">
        <v>11552</v>
      </c>
      <c r="B13161" s="20" t="s">
        <v>44224</v>
      </c>
      <c r="C13161" s="17" t="s">
        <v>9</v>
      </c>
      <c r="D13161" s="19">
        <v>7.16</v>
      </c>
      <c r="E13161" s="19">
        <v>7.16</v>
      </c>
    </row>
    <row r="13162" spans="1:5">
      <c r="A13162" s="17">
        <v>585</v>
      </c>
      <c r="B13162" s="20" t="s">
        <v>44225</v>
      </c>
      <c r="C13162" s="17" t="s">
        <v>2</v>
      </c>
      <c r="D13162" s="19">
        <v>34.53</v>
      </c>
      <c r="E13162" s="19">
        <v>34.53</v>
      </c>
    </row>
    <row r="13163" spans="1:5">
      <c r="A13163" s="17">
        <v>39418</v>
      </c>
      <c r="B13163" s="20" t="s">
        <v>44226</v>
      </c>
      <c r="C13163" s="17" t="s">
        <v>9</v>
      </c>
      <c r="D13163" s="19">
        <v>4.8899999999999997</v>
      </c>
      <c r="E13163" s="19">
        <v>4.8899999999999997</v>
      </c>
    </row>
    <row r="13164" spans="1:5">
      <c r="A13164" s="17">
        <v>39419</v>
      </c>
      <c r="B13164" s="20" t="s">
        <v>44227</v>
      </c>
      <c r="C13164" s="17" t="s">
        <v>9</v>
      </c>
      <c r="D13164" s="19">
        <v>5.96</v>
      </c>
      <c r="E13164" s="19">
        <v>5.96</v>
      </c>
    </row>
    <row r="13165" spans="1:5">
      <c r="A13165" s="17">
        <v>39420</v>
      </c>
      <c r="B13165" s="20" t="s">
        <v>44228</v>
      </c>
      <c r="C13165" s="17" t="s">
        <v>9</v>
      </c>
      <c r="D13165" s="19">
        <v>6.58</v>
      </c>
      <c r="E13165" s="19">
        <v>6.58</v>
      </c>
    </row>
    <row r="13166" spans="1:5">
      <c r="A13166" s="17">
        <v>39571</v>
      </c>
      <c r="B13166" s="20" t="s">
        <v>44229</v>
      </c>
      <c r="C13166" s="17" t="s">
        <v>9</v>
      </c>
      <c r="D13166" s="19">
        <v>3.97</v>
      </c>
      <c r="E13166" s="19">
        <v>3.97</v>
      </c>
    </row>
    <row r="13167" spans="1:5">
      <c r="A13167" s="17">
        <v>39421</v>
      </c>
      <c r="B13167" s="20" t="s">
        <v>44230</v>
      </c>
      <c r="C13167" s="17" t="s">
        <v>9</v>
      </c>
      <c r="D13167" s="19">
        <v>5.79</v>
      </c>
      <c r="E13167" s="19">
        <v>5.79</v>
      </c>
    </row>
    <row r="13168" spans="1:5">
      <c r="A13168" s="17">
        <v>39422</v>
      </c>
      <c r="B13168" s="20" t="s">
        <v>44231</v>
      </c>
      <c r="C13168" s="17" t="s">
        <v>9</v>
      </c>
      <c r="D13168" s="19">
        <v>6.76</v>
      </c>
      <c r="E13168" s="19">
        <v>6.76</v>
      </c>
    </row>
    <row r="13169" spans="1:5">
      <c r="A13169" s="17">
        <v>39423</v>
      </c>
      <c r="B13169" s="20" t="s">
        <v>44232</v>
      </c>
      <c r="C13169" s="17" t="s">
        <v>9</v>
      </c>
      <c r="D13169" s="19">
        <v>7.85</v>
      </c>
      <c r="E13169" s="19">
        <v>7.85</v>
      </c>
    </row>
    <row r="13170" spans="1:5">
      <c r="A13170" s="17">
        <v>39426</v>
      </c>
      <c r="B13170" s="20" t="s">
        <v>44233</v>
      </c>
      <c r="C13170" s="17" t="s">
        <v>9</v>
      </c>
      <c r="D13170" s="19">
        <v>17.64</v>
      </c>
      <c r="E13170" s="19">
        <v>17.64</v>
      </c>
    </row>
    <row r="13171" spans="1:5">
      <c r="A13171" s="17">
        <v>39429</v>
      </c>
      <c r="B13171" s="20" t="s">
        <v>44234</v>
      </c>
      <c r="C13171" s="17" t="s">
        <v>9</v>
      </c>
      <c r="D13171" s="19">
        <v>5.56</v>
      </c>
      <c r="E13171" s="19">
        <v>5.56</v>
      </c>
    </row>
    <row r="13172" spans="1:5">
      <c r="A13172" s="17">
        <v>39428</v>
      </c>
      <c r="B13172" s="20" t="s">
        <v>44235</v>
      </c>
      <c r="C13172" s="17" t="s">
        <v>9</v>
      </c>
      <c r="D13172" s="19">
        <v>4.25</v>
      </c>
      <c r="E13172" s="19">
        <v>4.25</v>
      </c>
    </row>
    <row r="13173" spans="1:5">
      <c r="A13173" s="17">
        <v>39572</v>
      </c>
      <c r="B13173" s="20" t="s">
        <v>44236</v>
      </c>
      <c r="C13173" s="17" t="s">
        <v>9</v>
      </c>
      <c r="D13173" s="19">
        <v>3.68</v>
      </c>
      <c r="E13173" s="19">
        <v>3.68</v>
      </c>
    </row>
    <row r="13174" spans="1:5">
      <c r="A13174" s="17">
        <v>39570</v>
      </c>
      <c r="B13174" s="20" t="s">
        <v>44237</v>
      </c>
      <c r="C13174" s="17" t="s">
        <v>9</v>
      </c>
      <c r="D13174" s="19">
        <v>3.9</v>
      </c>
      <c r="E13174" s="19">
        <v>3.9</v>
      </c>
    </row>
    <row r="13175" spans="1:5">
      <c r="A13175" s="17">
        <v>39569</v>
      </c>
      <c r="B13175" s="20" t="s">
        <v>44238</v>
      </c>
      <c r="C13175" s="17" t="s">
        <v>9</v>
      </c>
      <c r="D13175" s="19">
        <v>3.86</v>
      </c>
      <c r="E13175" s="19">
        <v>3.86</v>
      </c>
    </row>
    <row r="13176" spans="1:5">
      <c r="A13176" s="17">
        <v>39328</v>
      </c>
      <c r="B13176" s="20" t="s">
        <v>44239</v>
      </c>
      <c r="C13176" s="17" t="s">
        <v>9</v>
      </c>
      <c r="D13176" s="19">
        <v>3.99</v>
      </c>
      <c r="E13176" s="19">
        <v>3.99</v>
      </c>
    </row>
    <row r="13177" spans="1:5">
      <c r="A13177" s="17">
        <v>39029</v>
      </c>
      <c r="B13177" s="20" t="s">
        <v>44240</v>
      </c>
      <c r="C13177" s="17" t="s">
        <v>9</v>
      </c>
      <c r="D13177" s="19">
        <v>12.45</v>
      </c>
      <c r="E13177" s="19">
        <v>12.45</v>
      </c>
    </row>
    <row r="13178" spans="1:5">
      <c r="A13178" s="17">
        <v>39028</v>
      </c>
      <c r="B13178" s="20" t="s">
        <v>44241</v>
      </c>
      <c r="C13178" s="17" t="s">
        <v>9</v>
      </c>
      <c r="D13178" s="19">
        <v>7.25</v>
      </c>
      <c r="E13178" s="19">
        <v>7.25</v>
      </c>
    </row>
    <row r="13179" spans="1:5">
      <c r="A13179" s="17">
        <v>38541</v>
      </c>
      <c r="B13179" s="20" t="s">
        <v>44242</v>
      </c>
      <c r="C13179" s="17" t="s">
        <v>6</v>
      </c>
      <c r="D13179" s="19">
        <v>4625940.91</v>
      </c>
      <c r="E13179" s="19">
        <v>4625940.91</v>
      </c>
    </row>
    <row r="13180" spans="1:5">
      <c r="A13180" s="17">
        <v>38542</v>
      </c>
      <c r="B13180" s="20" t="s">
        <v>44243</v>
      </c>
      <c r="C13180" s="17" t="s">
        <v>6</v>
      </c>
      <c r="D13180" s="19">
        <v>7093109.4100000001</v>
      </c>
      <c r="E13180" s="19">
        <v>7093109.4100000001</v>
      </c>
    </row>
    <row r="13181" spans="1:5">
      <c r="A13181" s="17">
        <v>45080</v>
      </c>
      <c r="B13181" s="20" t="s">
        <v>44244</v>
      </c>
      <c r="C13181" s="17" t="s">
        <v>6</v>
      </c>
      <c r="D13181" s="19">
        <v>15361.42</v>
      </c>
      <c r="E13181" s="19">
        <v>15361.42</v>
      </c>
    </row>
    <row r="13182" spans="1:5">
      <c r="A13182" s="17">
        <v>38543</v>
      </c>
      <c r="B13182" s="20" t="s">
        <v>44245</v>
      </c>
      <c r="C13182" s="17" t="s">
        <v>6</v>
      </c>
      <c r="D13182" s="19">
        <v>1444327.46</v>
      </c>
      <c r="E13182" s="19">
        <v>1444327.46</v>
      </c>
    </row>
    <row r="13183" spans="1:5">
      <c r="A13183" s="17">
        <v>44002</v>
      </c>
      <c r="B13183" s="20" t="s">
        <v>44246</v>
      </c>
      <c r="C13183" s="17" t="s">
        <v>6</v>
      </c>
      <c r="D13183" s="19">
        <v>6746369.4100000001</v>
      </c>
      <c r="E13183" s="19">
        <v>6746369.4100000001</v>
      </c>
    </row>
    <row r="13184" spans="1:5">
      <c r="A13184" s="17">
        <v>43886</v>
      </c>
      <c r="B13184" s="20" t="s">
        <v>44247</v>
      </c>
      <c r="C13184" s="17" t="s">
        <v>6</v>
      </c>
      <c r="D13184" s="19">
        <v>3274141.24</v>
      </c>
      <c r="E13184" s="19">
        <v>3274141.24</v>
      </c>
    </row>
    <row r="13185" spans="1:5">
      <c r="A13185" s="17">
        <v>40789</v>
      </c>
      <c r="B13185" s="20" t="s">
        <v>44248</v>
      </c>
      <c r="C13185" s="17" t="s">
        <v>6</v>
      </c>
      <c r="D13185" s="19">
        <v>18628.48</v>
      </c>
      <c r="E13185" s="19">
        <v>18628.48</v>
      </c>
    </row>
    <row r="13186" spans="1:5">
      <c r="A13186" s="17">
        <v>40791</v>
      </c>
      <c r="B13186" s="20" t="s">
        <v>44249</v>
      </c>
      <c r="C13186" s="17" t="s">
        <v>6</v>
      </c>
      <c r="D13186" s="19">
        <v>40169.01</v>
      </c>
      <c r="E13186" s="19">
        <v>40169.01</v>
      </c>
    </row>
    <row r="13187" spans="1:5">
      <c r="A13187" s="17">
        <v>44003</v>
      </c>
      <c r="B13187" s="20" t="s">
        <v>44250</v>
      </c>
      <c r="C13187" s="17" t="s">
        <v>6</v>
      </c>
      <c r="D13187" s="19">
        <v>9375240.3000000007</v>
      </c>
      <c r="E13187" s="19">
        <v>9375240.3000000007</v>
      </c>
    </row>
    <row r="13188" spans="1:5">
      <c r="A13188" s="17">
        <v>44548</v>
      </c>
      <c r="B13188" s="20" t="s">
        <v>44251</v>
      </c>
      <c r="C13188" s="17" t="s">
        <v>6</v>
      </c>
      <c r="D13188" s="19">
        <v>2867168.47</v>
      </c>
      <c r="E13188" s="19">
        <v>2867168.47</v>
      </c>
    </row>
    <row r="13189" spans="1:5">
      <c r="A13189" s="17">
        <v>44550</v>
      </c>
      <c r="B13189" s="20" t="s">
        <v>44252</v>
      </c>
      <c r="C13189" s="17" t="s">
        <v>6</v>
      </c>
      <c r="D13189" s="19">
        <v>8995296.3200000003</v>
      </c>
      <c r="E13189" s="19">
        <v>8995296.3200000003</v>
      </c>
    </row>
    <row r="13190" spans="1:5">
      <c r="A13190" s="17">
        <v>44549</v>
      </c>
      <c r="B13190" s="20" t="s">
        <v>44253</v>
      </c>
      <c r="C13190" s="17" t="s">
        <v>6</v>
      </c>
      <c r="D13190" s="19">
        <v>6577810.46</v>
      </c>
      <c r="E13190" s="19">
        <v>6577810.46</v>
      </c>
    </row>
    <row r="13191" spans="1:5">
      <c r="A13191" s="17">
        <v>41982</v>
      </c>
      <c r="B13191" s="20" t="s">
        <v>44254</v>
      </c>
      <c r="C13191" s="17" t="s">
        <v>6</v>
      </c>
      <c r="D13191" s="19">
        <v>1747577.64</v>
      </c>
      <c r="E13191" s="19">
        <v>1747577.64</v>
      </c>
    </row>
    <row r="13192" spans="1:5">
      <c r="A13192" s="17">
        <v>39012</v>
      </c>
      <c r="B13192" s="20" t="s">
        <v>44255</v>
      </c>
      <c r="C13192" s="17" t="s">
        <v>6</v>
      </c>
      <c r="D13192" s="19">
        <v>1025416.9</v>
      </c>
      <c r="E13192" s="19">
        <v>1025416.9</v>
      </c>
    </row>
    <row r="13193" spans="1:5">
      <c r="A13193" s="17">
        <v>40435</v>
      </c>
      <c r="B13193" s="20" t="s">
        <v>44256</v>
      </c>
      <c r="C13193" s="17" t="s">
        <v>6</v>
      </c>
      <c r="D13193" s="19">
        <v>1035445.92</v>
      </c>
      <c r="E13193" s="19">
        <v>1035445.92</v>
      </c>
    </row>
    <row r="13194" spans="1:5">
      <c r="A13194" s="17">
        <v>45265</v>
      </c>
      <c r="B13194" s="20" t="s">
        <v>54064</v>
      </c>
      <c r="C13194" s="17" t="s">
        <v>3800</v>
      </c>
      <c r="D13194" s="19">
        <v>35.729999999999997</v>
      </c>
      <c r="E13194" s="19">
        <v>35.729999999999997</v>
      </c>
    </row>
    <row r="13195" spans="1:5">
      <c r="A13195" s="17">
        <v>13617</v>
      </c>
      <c r="B13195" s="20" t="s">
        <v>44257</v>
      </c>
      <c r="C13195" s="17" t="s">
        <v>6</v>
      </c>
      <c r="D13195" s="19">
        <v>104224.54</v>
      </c>
      <c r="E13195" s="19">
        <v>104224.54</v>
      </c>
    </row>
    <row r="13196" spans="1:5">
      <c r="A13196" s="17">
        <v>35274</v>
      </c>
      <c r="B13196" s="20" t="s">
        <v>44258</v>
      </c>
      <c r="C13196" s="17" t="s">
        <v>9</v>
      </c>
      <c r="D13196" s="19">
        <v>61.92</v>
      </c>
      <c r="E13196" s="19">
        <v>61.92</v>
      </c>
    </row>
    <row r="13197" spans="1:5">
      <c r="A13197" s="17">
        <v>35275</v>
      </c>
      <c r="B13197" s="20" t="s">
        <v>44259</v>
      </c>
      <c r="C13197" s="17" t="s">
        <v>9</v>
      </c>
      <c r="D13197" s="19">
        <v>131.44</v>
      </c>
      <c r="E13197" s="19">
        <v>131.44</v>
      </c>
    </row>
    <row r="13198" spans="1:5">
      <c r="A13198" s="17">
        <v>35276</v>
      </c>
      <c r="B13198" s="20" t="s">
        <v>44260</v>
      </c>
      <c r="C13198" s="17" t="s">
        <v>9</v>
      </c>
      <c r="D13198" s="19">
        <v>228.69</v>
      </c>
      <c r="E13198" s="19">
        <v>228.69</v>
      </c>
    </row>
    <row r="13199" spans="1:5">
      <c r="A13199" s="17">
        <v>11091</v>
      </c>
      <c r="B13199" s="20" t="s">
        <v>44261</v>
      </c>
      <c r="C13199" s="17" t="s">
        <v>6</v>
      </c>
      <c r="D13199" s="19">
        <v>1.8</v>
      </c>
      <c r="E13199" s="19">
        <v>1.8</v>
      </c>
    </row>
    <row r="13200" spans="1:5">
      <c r="A13200" s="17">
        <v>37586</v>
      </c>
      <c r="B13200" s="20" t="s">
        <v>44262</v>
      </c>
      <c r="C13200" s="17" t="s">
        <v>43046</v>
      </c>
      <c r="D13200" s="19">
        <v>48.76</v>
      </c>
      <c r="E13200" s="19">
        <v>48.76</v>
      </c>
    </row>
    <row r="13201" spans="1:5">
      <c r="A13201" s="17">
        <v>37395</v>
      </c>
      <c r="B13201" s="20" t="s">
        <v>44263</v>
      </c>
      <c r="C13201" s="17" t="s">
        <v>43046</v>
      </c>
      <c r="D13201" s="19">
        <v>41.93</v>
      </c>
      <c r="E13201" s="19">
        <v>41.93</v>
      </c>
    </row>
    <row r="13202" spans="1:5">
      <c r="A13202" s="17">
        <v>14147</v>
      </c>
      <c r="B13202" s="20" t="s">
        <v>54065</v>
      </c>
      <c r="C13202" s="17" t="s">
        <v>43046</v>
      </c>
      <c r="D13202" s="19">
        <v>55.62</v>
      </c>
      <c r="E13202" s="19">
        <v>55.62</v>
      </c>
    </row>
    <row r="13203" spans="1:5">
      <c r="A13203" s="17">
        <v>37396</v>
      </c>
      <c r="B13203" s="20" t="s">
        <v>54066</v>
      </c>
      <c r="C13203" s="17" t="s">
        <v>43046</v>
      </c>
      <c r="D13203" s="19">
        <v>34.31</v>
      </c>
      <c r="E13203" s="19">
        <v>34.31</v>
      </c>
    </row>
    <row r="13204" spans="1:5">
      <c r="A13204" s="17">
        <v>37397</v>
      </c>
      <c r="B13204" s="20" t="s">
        <v>54067</v>
      </c>
      <c r="C13204" s="17" t="s">
        <v>43046</v>
      </c>
      <c r="D13204" s="19">
        <v>35.94</v>
      </c>
      <c r="E13204" s="19">
        <v>35.94</v>
      </c>
    </row>
    <row r="13205" spans="1:5">
      <c r="A13205" s="17">
        <v>43606</v>
      </c>
      <c r="B13205" s="20" t="s">
        <v>44264</v>
      </c>
      <c r="C13205" s="17" t="s">
        <v>6</v>
      </c>
      <c r="D13205" s="19">
        <v>8.58</v>
      </c>
      <c r="E13205" s="19">
        <v>8.58</v>
      </c>
    </row>
    <row r="13206" spans="1:5">
      <c r="A13206" s="17">
        <v>444</v>
      </c>
      <c r="B13206" s="20" t="s">
        <v>44265</v>
      </c>
      <c r="C13206" s="17" t="s">
        <v>6</v>
      </c>
      <c r="D13206" s="19">
        <v>24</v>
      </c>
      <c r="E13206" s="19">
        <v>24</v>
      </c>
    </row>
    <row r="13207" spans="1:5">
      <c r="A13207" s="17">
        <v>445</v>
      </c>
      <c r="B13207" s="20" t="s">
        <v>44266</v>
      </c>
      <c r="C13207" s="17" t="s">
        <v>6</v>
      </c>
      <c r="D13207" s="19">
        <v>32.85</v>
      </c>
      <c r="E13207" s="19">
        <v>32.85</v>
      </c>
    </row>
    <row r="13208" spans="1:5">
      <c r="A13208" s="17">
        <v>4783</v>
      </c>
      <c r="B13208" s="20" t="s">
        <v>44267</v>
      </c>
      <c r="C13208" s="17" t="s">
        <v>131</v>
      </c>
      <c r="D13208" s="19">
        <v>26.09</v>
      </c>
      <c r="E13208" s="19">
        <v>26.09</v>
      </c>
    </row>
    <row r="13209" spans="1:5">
      <c r="A13209" s="17">
        <v>41079</v>
      </c>
      <c r="B13209" s="20" t="s">
        <v>44268</v>
      </c>
      <c r="C13209" s="17" t="s">
        <v>32211</v>
      </c>
      <c r="D13209" s="19">
        <v>4570.16</v>
      </c>
      <c r="E13209" s="19">
        <v>4570.16</v>
      </c>
    </row>
    <row r="13210" spans="1:5">
      <c r="A13210" s="17">
        <v>12874</v>
      </c>
      <c r="B13210" s="20" t="s">
        <v>44269</v>
      </c>
      <c r="C13210" s="17" t="s">
        <v>131</v>
      </c>
      <c r="D13210" s="19">
        <v>24.04</v>
      </c>
      <c r="E13210" s="19">
        <v>24.04</v>
      </c>
    </row>
    <row r="13211" spans="1:5">
      <c r="A13211" s="17">
        <v>41082</v>
      </c>
      <c r="B13211" s="20" t="s">
        <v>44270</v>
      </c>
      <c r="C13211" s="17" t="s">
        <v>32211</v>
      </c>
      <c r="D13211" s="19">
        <v>4214.63</v>
      </c>
      <c r="E13211" s="19">
        <v>4214.63</v>
      </c>
    </row>
    <row r="13212" spans="1:5">
      <c r="A13212" s="17">
        <v>4785</v>
      </c>
      <c r="B13212" s="20" t="s">
        <v>44271</v>
      </c>
      <c r="C13212" s="17" t="s">
        <v>131</v>
      </c>
      <c r="D13212" s="19">
        <v>26.09</v>
      </c>
      <c r="E13212" s="19">
        <v>26.09</v>
      </c>
    </row>
    <row r="13213" spans="1:5">
      <c r="A13213" s="17">
        <v>41081</v>
      </c>
      <c r="B13213" s="20" t="s">
        <v>44272</v>
      </c>
      <c r="C13213" s="17" t="s">
        <v>32211</v>
      </c>
      <c r="D13213" s="19">
        <v>4570.16</v>
      </c>
      <c r="E13213" s="19">
        <v>4570.16</v>
      </c>
    </row>
    <row r="13214" spans="1:5">
      <c r="A13214" s="17">
        <v>4801</v>
      </c>
      <c r="B13214" s="20" t="s">
        <v>44273</v>
      </c>
      <c r="C13214" s="17" t="s">
        <v>0</v>
      </c>
      <c r="D13214" s="19">
        <v>78.14</v>
      </c>
      <c r="E13214" s="19">
        <v>78.14</v>
      </c>
    </row>
    <row r="13215" spans="1:5">
      <c r="A13215" s="17">
        <v>4794</v>
      </c>
      <c r="B13215" s="20" t="s">
        <v>44274</v>
      </c>
      <c r="C13215" s="17" t="s">
        <v>0</v>
      </c>
      <c r="D13215" s="19">
        <v>355.9</v>
      </c>
      <c r="E13215" s="19">
        <v>355.9</v>
      </c>
    </row>
    <row r="13216" spans="1:5">
      <c r="A13216" s="17">
        <v>4796</v>
      </c>
      <c r="B13216" s="20" t="s">
        <v>44275</v>
      </c>
      <c r="C13216" s="17" t="s">
        <v>0</v>
      </c>
      <c r="D13216" s="19">
        <v>216.17</v>
      </c>
      <c r="E13216" s="19">
        <v>216.17</v>
      </c>
    </row>
    <row r="13217" spans="1:5">
      <c r="A13217" s="17">
        <v>4800</v>
      </c>
      <c r="B13217" s="20" t="s">
        <v>44276</v>
      </c>
      <c r="C13217" s="17" t="s">
        <v>0</v>
      </c>
      <c r="D13217" s="19">
        <v>59.44</v>
      </c>
      <c r="E13217" s="19">
        <v>59.44</v>
      </c>
    </row>
    <row r="13218" spans="1:5">
      <c r="A13218" s="17">
        <v>4795</v>
      </c>
      <c r="B13218" s="20" t="s">
        <v>44277</v>
      </c>
      <c r="C13218" s="17" t="s">
        <v>0</v>
      </c>
      <c r="D13218" s="19">
        <v>346.45</v>
      </c>
      <c r="E13218" s="19">
        <v>346.45</v>
      </c>
    </row>
    <row r="13219" spans="1:5">
      <c r="A13219" s="17">
        <v>39694</v>
      </c>
      <c r="B13219" s="20" t="s">
        <v>44278</v>
      </c>
      <c r="C13219" s="17" t="s">
        <v>0</v>
      </c>
      <c r="D13219" s="19">
        <v>408.37</v>
      </c>
      <c r="E13219" s="19">
        <v>408.37</v>
      </c>
    </row>
    <row r="13220" spans="1:5">
      <c r="A13220" s="17">
        <v>1292</v>
      </c>
      <c r="B13220" s="20" t="s">
        <v>44279</v>
      </c>
      <c r="C13220" s="17" t="s">
        <v>0</v>
      </c>
      <c r="D13220" s="19">
        <v>34.01</v>
      </c>
      <c r="E13220" s="19">
        <v>34.01</v>
      </c>
    </row>
    <row r="13221" spans="1:5">
      <c r="A13221" s="17">
        <v>1287</v>
      </c>
      <c r="B13221" s="20" t="s">
        <v>44280</v>
      </c>
      <c r="C13221" s="17" t="s">
        <v>0</v>
      </c>
      <c r="D13221" s="19">
        <v>27.23</v>
      </c>
      <c r="E13221" s="19">
        <v>27.23</v>
      </c>
    </row>
    <row r="13222" spans="1:5">
      <c r="A13222" s="17">
        <v>4786</v>
      </c>
      <c r="B13222" s="20" t="s">
        <v>44281</v>
      </c>
      <c r="C13222" s="17" t="s">
        <v>0</v>
      </c>
      <c r="D13222" s="19">
        <v>118.5</v>
      </c>
      <c r="E13222" s="19">
        <v>118.5</v>
      </c>
    </row>
    <row r="13223" spans="1:5">
      <c r="A13223" s="17">
        <v>10840</v>
      </c>
      <c r="B13223" s="20" t="s">
        <v>44282</v>
      </c>
      <c r="C13223" s="17" t="s">
        <v>0</v>
      </c>
      <c r="D13223" s="19">
        <v>450</v>
      </c>
      <c r="E13223" s="19">
        <v>450</v>
      </c>
    </row>
    <row r="13224" spans="1:5">
      <c r="A13224" s="17">
        <v>10841</v>
      </c>
      <c r="B13224" s="20" t="s">
        <v>44283</v>
      </c>
      <c r="C13224" s="17" t="s">
        <v>0</v>
      </c>
      <c r="D13224" s="19">
        <v>339.62</v>
      </c>
      <c r="E13224" s="19">
        <v>339.62</v>
      </c>
    </row>
    <row r="13225" spans="1:5">
      <c r="A13225" s="17">
        <v>44540</v>
      </c>
      <c r="B13225" s="20" t="s">
        <v>44284</v>
      </c>
      <c r="C13225" s="17" t="s">
        <v>0</v>
      </c>
      <c r="D13225" s="19">
        <v>433.96</v>
      </c>
      <c r="E13225" s="19">
        <v>433.96</v>
      </c>
    </row>
    <row r="13226" spans="1:5">
      <c r="A13226" s="17">
        <v>10842</v>
      </c>
      <c r="B13226" s="20" t="s">
        <v>44285</v>
      </c>
      <c r="C13226" s="17" t="s">
        <v>0</v>
      </c>
      <c r="D13226" s="19">
        <v>490.56</v>
      </c>
      <c r="E13226" s="19">
        <v>490.56</v>
      </c>
    </row>
    <row r="13227" spans="1:5">
      <c r="A13227" s="17">
        <v>45190</v>
      </c>
      <c r="B13227" s="20" t="s">
        <v>44286</v>
      </c>
      <c r="C13227" s="17" t="s">
        <v>0</v>
      </c>
      <c r="D13227" s="19">
        <v>56.16</v>
      </c>
      <c r="E13227" s="19">
        <v>56.16</v>
      </c>
    </row>
    <row r="13228" spans="1:5">
      <c r="A13228" s="17">
        <v>45191</v>
      </c>
      <c r="B13228" s="20" t="s">
        <v>44287</v>
      </c>
      <c r="C13228" s="17" t="s">
        <v>0</v>
      </c>
      <c r="D13228" s="19">
        <v>95.27</v>
      </c>
      <c r="E13228" s="19">
        <v>95.27</v>
      </c>
    </row>
    <row r="13229" spans="1:5">
      <c r="A13229" s="17">
        <v>38180</v>
      </c>
      <c r="B13229" s="20" t="s">
        <v>44288</v>
      </c>
      <c r="C13229" s="17" t="s">
        <v>0</v>
      </c>
      <c r="D13229" s="19">
        <v>174.04</v>
      </c>
      <c r="E13229" s="19">
        <v>174.04</v>
      </c>
    </row>
    <row r="13230" spans="1:5">
      <c r="A13230" s="17">
        <v>40648</v>
      </c>
      <c r="B13230" s="20" t="s">
        <v>44289</v>
      </c>
      <c r="C13230" s="17" t="s">
        <v>0</v>
      </c>
      <c r="D13230" s="19">
        <v>227.52</v>
      </c>
      <c r="E13230" s="19">
        <v>227.52</v>
      </c>
    </row>
    <row r="13231" spans="1:5">
      <c r="A13231" s="17">
        <v>40649</v>
      </c>
      <c r="B13231" s="20" t="s">
        <v>44290</v>
      </c>
      <c r="C13231" s="17" t="s">
        <v>0</v>
      </c>
      <c r="D13231" s="19">
        <v>132.53</v>
      </c>
      <c r="E13231" s="19">
        <v>132.53</v>
      </c>
    </row>
    <row r="13232" spans="1:5">
      <c r="A13232" s="17">
        <v>40650</v>
      </c>
      <c r="B13232" s="20" t="s">
        <v>44291</v>
      </c>
      <c r="C13232" s="17" t="s">
        <v>0</v>
      </c>
      <c r="D13232" s="19">
        <v>170.64</v>
      </c>
      <c r="E13232" s="19">
        <v>170.64</v>
      </c>
    </row>
    <row r="13233" spans="1:5">
      <c r="A13233" s="17">
        <v>40651</v>
      </c>
      <c r="B13233" s="20" t="s">
        <v>44292</v>
      </c>
      <c r="C13233" s="17" t="s">
        <v>0</v>
      </c>
      <c r="D13233" s="19">
        <v>314.73</v>
      </c>
      <c r="E13233" s="19">
        <v>314.73</v>
      </c>
    </row>
    <row r="13234" spans="1:5">
      <c r="A13234" s="17">
        <v>40652</v>
      </c>
      <c r="B13234" s="20" t="s">
        <v>44293</v>
      </c>
      <c r="C13234" s="17" t="s">
        <v>0</v>
      </c>
      <c r="D13234" s="19">
        <v>168.74</v>
      </c>
      <c r="E13234" s="19">
        <v>168.74</v>
      </c>
    </row>
    <row r="13235" spans="1:5">
      <c r="A13235" s="17">
        <v>40647</v>
      </c>
      <c r="B13235" s="20" t="s">
        <v>44294</v>
      </c>
      <c r="C13235" s="17" t="s">
        <v>0</v>
      </c>
      <c r="D13235" s="19">
        <v>185.8</v>
      </c>
      <c r="E13235" s="19">
        <v>185.8</v>
      </c>
    </row>
    <row r="13236" spans="1:5">
      <c r="A13236" s="17">
        <v>40653</v>
      </c>
      <c r="B13236" s="20" t="s">
        <v>44295</v>
      </c>
      <c r="C13236" s="17" t="s">
        <v>0</v>
      </c>
      <c r="D13236" s="19">
        <v>142.19999999999999</v>
      </c>
      <c r="E13236" s="19">
        <v>142.19999999999999</v>
      </c>
    </row>
    <row r="13237" spans="1:5">
      <c r="A13237" s="17">
        <v>38135</v>
      </c>
      <c r="B13237" s="20" t="s">
        <v>44296</v>
      </c>
      <c r="C13237" s="17" t="s">
        <v>0</v>
      </c>
      <c r="D13237" s="19">
        <v>108.96</v>
      </c>
      <c r="E13237" s="19">
        <v>108.96</v>
      </c>
    </row>
    <row r="13238" spans="1:5">
      <c r="A13238" s="17">
        <v>36178</v>
      </c>
      <c r="B13238" s="20" t="s">
        <v>44297</v>
      </c>
      <c r="C13238" s="17" t="s">
        <v>6</v>
      </c>
      <c r="D13238" s="19">
        <v>18.22</v>
      </c>
      <c r="E13238" s="19">
        <v>18.22</v>
      </c>
    </row>
    <row r="13239" spans="1:5">
      <c r="A13239" s="17">
        <v>38181</v>
      </c>
      <c r="B13239" s="20" t="s">
        <v>44298</v>
      </c>
      <c r="C13239" s="17" t="s">
        <v>0</v>
      </c>
      <c r="D13239" s="19">
        <v>237.59</v>
      </c>
      <c r="E13239" s="19">
        <v>237.59</v>
      </c>
    </row>
    <row r="13240" spans="1:5">
      <c r="A13240" s="17">
        <v>38182</v>
      </c>
      <c r="B13240" s="20" t="s">
        <v>44299</v>
      </c>
      <c r="C13240" s="17" t="s">
        <v>0</v>
      </c>
      <c r="D13240" s="19">
        <v>226.31</v>
      </c>
      <c r="E13240" s="19">
        <v>226.31</v>
      </c>
    </row>
    <row r="13241" spans="1:5">
      <c r="A13241" s="17">
        <v>38186</v>
      </c>
      <c r="B13241" s="20" t="s">
        <v>44300</v>
      </c>
      <c r="C13241" s="17" t="s">
        <v>0</v>
      </c>
      <c r="D13241" s="19">
        <v>588.27</v>
      </c>
      <c r="E13241" s="19">
        <v>588.27</v>
      </c>
    </row>
    <row r="13242" spans="1:5">
      <c r="A13242" s="17">
        <v>38185</v>
      </c>
      <c r="B13242" s="20" t="s">
        <v>44301</v>
      </c>
      <c r="C13242" s="17" t="s">
        <v>0</v>
      </c>
      <c r="D13242" s="19">
        <v>523.77</v>
      </c>
      <c r="E13242" s="19">
        <v>523.77</v>
      </c>
    </row>
    <row r="13243" spans="1:5">
      <c r="A13243" s="17">
        <v>40654</v>
      </c>
      <c r="B13243" s="20" t="s">
        <v>44302</v>
      </c>
      <c r="C13243" s="17" t="s">
        <v>0</v>
      </c>
      <c r="D13243" s="19">
        <v>220.88</v>
      </c>
      <c r="E13243" s="19">
        <v>220.88</v>
      </c>
    </row>
    <row r="13244" spans="1:5">
      <c r="A13244" s="17">
        <v>44541</v>
      </c>
      <c r="B13244" s="20" t="s">
        <v>44303</v>
      </c>
      <c r="C13244" s="17" t="s">
        <v>0</v>
      </c>
      <c r="D13244" s="19">
        <v>358.49</v>
      </c>
      <c r="E13244" s="19">
        <v>358.49</v>
      </c>
    </row>
    <row r="13245" spans="1:5">
      <c r="A13245" s="17">
        <v>4822</v>
      </c>
      <c r="B13245" s="20" t="s">
        <v>44304</v>
      </c>
      <c r="C13245" s="17" t="s">
        <v>0</v>
      </c>
      <c r="D13245" s="19">
        <v>519.85</v>
      </c>
      <c r="E13245" s="19">
        <v>519.85</v>
      </c>
    </row>
    <row r="13246" spans="1:5">
      <c r="A13246" s="17">
        <v>4818</v>
      </c>
      <c r="B13246" s="20" t="s">
        <v>44305</v>
      </c>
      <c r="C13246" s="17" t="s">
        <v>0</v>
      </c>
      <c r="D13246" s="19">
        <v>534.33000000000004</v>
      </c>
      <c r="E13246" s="19">
        <v>534.33000000000004</v>
      </c>
    </row>
    <row r="13247" spans="1:5">
      <c r="A13247" s="17">
        <v>39567</v>
      </c>
      <c r="B13247" s="20" t="s">
        <v>44306</v>
      </c>
      <c r="C13247" s="17" t="s">
        <v>0</v>
      </c>
      <c r="D13247" s="19">
        <v>42.51</v>
      </c>
      <c r="E13247" s="19">
        <v>42.51</v>
      </c>
    </row>
    <row r="13248" spans="1:5">
      <c r="A13248" s="17">
        <v>39566</v>
      </c>
      <c r="B13248" s="20" t="s">
        <v>44307</v>
      </c>
      <c r="C13248" s="17" t="s">
        <v>0</v>
      </c>
      <c r="D13248" s="19">
        <v>45</v>
      </c>
      <c r="E13248" s="19">
        <v>45</v>
      </c>
    </row>
    <row r="13249" spans="1:5">
      <c r="A13249" s="17">
        <v>39416</v>
      </c>
      <c r="B13249" s="20" t="s">
        <v>44308</v>
      </c>
      <c r="C13249" s="17" t="s">
        <v>0</v>
      </c>
      <c r="D13249" s="19">
        <v>27.42</v>
      </c>
      <c r="E13249" s="19">
        <v>27.42</v>
      </c>
    </row>
    <row r="13250" spans="1:5">
      <c r="A13250" s="17">
        <v>39417</v>
      </c>
      <c r="B13250" s="20" t="s">
        <v>44309</v>
      </c>
      <c r="C13250" s="17" t="s">
        <v>0</v>
      </c>
      <c r="D13250" s="19">
        <v>26.75</v>
      </c>
      <c r="E13250" s="19">
        <v>26.75</v>
      </c>
    </row>
    <row r="13251" spans="1:5">
      <c r="A13251" s="17">
        <v>43742</v>
      </c>
      <c r="B13251" s="20" t="s">
        <v>44310</v>
      </c>
      <c r="C13251" s="17" t="s">
        <v>0</v>
      </c>
      <c r="D13251" s="19">
        <v>28.85</v>
      </c>
      <c r="E13251" s="19">
        <v>28.85</v>
      </c>
    </row>
    <row r="13252" spans="1:5">
      <c r="A13252" s="17">
        <v>39414</v>
      </c>
      <c r="B13252" s="20" t="s">
        <v>44311</v>
      </c>
      <c r="C13252" s="17" t="s">
        <v>0</v>
      </c>
      <c r="D13252" s="19">
        <v>25.97</v>
      </c>
      <c r="E13252" s="19">
        <v>25.97</v>
      </c>
    </row>
    <row r="13253" spans="1:5">
      <c r="A13253" s="17">
        <v>39415</v>
      </c>
      <c r="B13253" s="20" t="s">
        <v>44312</v>
      </c>
      <c r="C13253" s="17" t="s">
        <v>0</v>
      </c>
      <c r="D13253" s="19">
        <v>22.39</v>
      </c>
      <c r="E13253" s="19">
        <v>22.39</v>
      </c>
    </row>
    <row r="13254" spans="1:5">
      <c r="A13254" s="17">
        <v>43740</v>
      </c>
      <c r="B13254" s="20" t="s">
        <v>44313</v>
      </c>
      <c r="C13254" s="17" t="s">
        <v>0</v>
      </c>
      <c r="D13254" s="19">
        <v>27.34</v>
      </c>
      <c r="E13254" s="19">
        <v>27.34</v>
      </c>
    </row>
    <row r="13255" spans="1:5">
      <c r="A13255" s="17">
        <v>39412</v>
      </c>
      <c r="B13255" s="20" t="s">
        <v>44314</v>
      </c>
      <c r="C13255" s="17" t="s">
        <v>0</v>
      </c>
      <c r="D13255" s="19">
        <v>18.75</v>
      </c>
      <c r="E13255" s="19">
        <v>18.75</v>
      </c>
    </row>
    <row r="13256" spans="1:5">
      <c r="A13256" s="17">
        <v>39413</v>
      </c>
      <c r="B13256" s="20" t="s">
        <v>44315</v>
      </c>
      <c r="C13256" s="17" t="s">
        <v>0</v>
      </c>
      <c r="D13256" s="19">
        <v>20.27</v>
      </c>
      <c r="E13256" s="19">
        <v>20.27</v>
      </c>
    </row>
    <row r="13257" spans="1:5">
      <c r="A13257" s="17">
        <v>43741</v>
      </c>
      <c r="B13257" s="20" t="s">
        <v>44316</v>
      </c>
      <c r="C13257" s="17" t="s">
        <v>0</v>
      </c>
      <c r="D13257" s="19">
        <v>21.61</v>
      </c>
      <c r="E13257" s="19">
        <v>21.61</v>
      </c>
    </row>
    <row r="13258" spans="1:5">
      <c r="A13258" s="17">
        <v>11062</v>
      </c>
      <c r="B13258" s="20" t="s">
        <v>44317</v>
      </c>
      <c r="C13258" s="17" t="s">
        <v>0</v>
      </c>
      <c r="D13258" s="19">
        <v>45.06</v>
      </c>
      <c r="E13258" s="19">
        <v>45.06</v>
      </c>
    </row>
    <row r="13259" spans="1:5">
      <c r="A13259" s="17">
        <v>11063</v>
      </c>
      <c r="B13259" s="20" t="s">
        <v>44318</v>
      </c>
      <c r="C13259" s="17" t="s">
        <v>0</v>
      </c>
      <c r="D13259" s="19">
        <v>27.58</v>
      </c>
      <c r="E13259" s="19">
        <v>27.58</v>
      </c>
    </row>
    <row r="13260" spans="1:5">
      <c r="A13260" s="17">
        <v>13521</v>
      </c>
      <c r="B13260" s="20" t="s">
        <v>44319</v>
      </c>
      <c r="C13260" s="17" t="s">
        <v>6</v>
      </c>
      <c r="D13260" s="19">
        <v>132</v>
      </c>
      <c r="E13260" s="19">
        <v>132</v>
      </c>
    </row>
    <row r="13261" spans="1:5">
      <c r="A13261" s="17">
        <v>10851</v>
      </c>
      <c r="B13261" s="20" t="s">
        <v>44320</v>
      </c>
      <c r="C13261" s="17" t="s">
        <v>6</v>
      </c>
      <c r="D13261" s="19">
        <v>64.39</v>
      </c>
      <c r="E13261" s="19">
        <v>64.39</v>
      </c>
    </row>
    <row r="13262" spans="1:5">
      <c r="A13262" s="17">
        <v>39515</v>
      </c>
      <c r="B13262" s="20" t="s">
        <v>44321</v>
      </c>
      <c r="C13262" s="17" t="s">
        <v>6</v>
      </c>
      <c r="D13262" s="19">
        <v>56.62</v>
      </c>
      <c r="E13262" s="19">
        <v>56.62</v>
      </c>
    </row>
    <row r="13263" spans="1:5">
      <c r="A13263" s="17">
        <v>39516</v>
      </c>
      <c r="B13263" s="20" t="s">
        <v>44322</v>
      </c>
      <c r="C13263" s="17" t="s">
        <v>6</v>
      </c>
      <c r="D13263" s="19">
        <v>47.74</v>
      </c>
      <c r="E13263" s="19">
        <v>47.74</v>
      </c>
    </row>
    <row r="13264" spans="1:5">
      <c r="A13264" s="17">
        <v>39514</v>
      </c>
      <c r="B13264" s="20" t="s">
        <v>44323</v>
      </c>
      <c r="C13264" s="17" t="s">
        <v>6</v>
      </c>
      <c r="D13264" s="19">
        <v>29.7</v>
      </c>
      <c r="E13264" s="19">
        <v>29.7</v>
      </c>
    </row>
    <row r="13265" spans="1:5">
      <c r="A13265" s="17">
        <v>4812</v>
      </c>
      <c r="B13265" s="20" t="s">
        <v>44324</v>
      </c>
      <c r="C13265" s="17" t="s">
        <v>0</v>
      </c>
      <c r="D13265" s="19">
        <v>11.25</v>
      </c>
      <c r="E13265" s="19">
        <v>11.25</v>
      </c>
    </row>
    <row r="13266" spans="1:5">
      <c r="A13266" s="17">
        <v>10849</v>
      </c>
      <c r="B13266" s="20" t="s">
        <v>44325</v>
      </c>
      <c r="C13266" s="17" t="s">
        <v>6</v>
      </c>
      <c r="D13266" s="19">
        <v>1920.01</v>
      </c>
      <c r="E13266" s="19">
        <v>1920.01</v>
      </c>
    </row>
    <row r="13267" spans="1:5">
      <c r="A13267" s="17">
        <v>10848</v>
      </c>
      <c r="B13267" s="20" t="s">
        <v>44326</v>
      </c>
      <c r="C13267" s="17" t="s">
        <v>6</v>
      </c>
      <c r="D13267" s="19">
        <v>1206.01</v>
      </c>
      <c r="E13267" s="19">
        <v>1206.01</v>
      </c>
    </row>
    <row r="13268" spans="1:5">
      <c r="A13268" s="17">
        <v>4813</v>
      </c>
      <c r="B13268" s="20" t="s">
        <v>44327</v>
      </c>
      <c r="C13268" s="17" t="s">
        <v>0</v>
      </c>
      <c r="D13268" s="19">
        <v>400</v>
      </c>
      <c r="E13268" s="19">
        <v>400</v>
      </c>
    </row>
    <row r="13269" spans="1:5">
      <c r="A13269" s="17">
        <v>37560</v>
      </c>
      <c r="B13269" s="20" t="s">
        <v>44328</v>
      </c>
      <c r="C13269" s="17" t="s">
        <v>6</v>
      </c>
      <c r="D13269" s="19">
        <v>43.11</v>
      </c>
      <c r="E13269" s="19">
        <v>43.11</v>
      </c>
    </row>
    <row r="13270" spans="1:5">
      <c r="A13270" s="17">
        <v>37557</v>
      </c>
      <c r="B13270" s="20" t="s">
        <v>44329</v>
      </c>
      <c r="C13270" s="17" t="s">
        <v>6</v>
      </c>
      <c r="D13270" s="19">
        <v>13.09</v>
      </c>
      <c r="E13270" s="19">
        <v>13.09</v>
      </c>
    </row>
    <row r="13271" spans="1:5">
      <c r="A13271" s="17">
        <v>37556</v>
      </c>
      <c r="B13271" s="20" t="s">
        <v>44330</v>
      </c>
      <c r="C13271" s="17" t="s">
        <v>6</v>
      </c>
      <c r="D13271" s="19">
        <v>25.33</v>
      </c>
      <c r="E13271" s="19">
        <v>25.33</v>
      </c>
    </row>
    <row r="13272" spans="1:5">
      <c r="A13272" s="17">
        <v>37559</v>
      </c>
      <c r="B13272" s="20" t="s">
        <v>44331</v>
      </c>
      <c r="C13272" s="17" t="s">
        <v>6</v>
      </c>
      <c r="D13272" s="19">
        <v>31.07</v>
      </c>
      <c r="E13272" s="19">
        <v>31.07</v>
      </c>
    </row>
    <row r="13273" spans="1:5">
      <c r="A13273" s="17">
        <v>37539</v>
      </c>
      <c r="B13273" s="20" t="s">
        <v>44332</v>
      </c>
      <c r="C13273" s="17" t="s">
        <v>6</v>
      </c>
      <c r="D13273" s="19">
        <v>21.9</v>
      </c>
      <c r="E13273" s="19">
        <v>21.9</v>
      </c>
    </row>
    <row r="13274" spans="1:5">
      <c r="A13274" s="17">
        <v>37558</v>
      </c>
      <c r="B13274" s="20" t="s">
        <v>44333</v>
      </c>
      <c r="C13274" s="17" t="s">
        <v>6</v>
      </c>
      <c r="D13274" s="19">
        <v>40.83</v>
      </c>
      <c r="E13274" s="19">
        <v>40.83</v>
      </c>
    </row>
    <row r="13275" spans="1:5">
      <c r="A13275" s="17">
        <v>34723</v>
      </c>
      <c r="B13275" s="20" t="s">
        <v>44334</v>
      </c>
      <c r="C13275" s="17" t="s">
        <v>0</v>
      </c>
      <c r="D13275" s="19">
        <v>924</v>
      </c>
      <c r="E13275" s="19">
        <v>924</v>
      </c>
    </row>
    <row r="13276" spans="1:5">
      <c r="A13276" s="17">
        <v>34721</v>
      </c>
      <c r="B13276" s="20" t="s">
        <v>44335</v>
      </c>
      <c r="C13276" s="17" t="s">
        <v>0</v>
      </c>
      <c r="D13276" s="19">
        <v>1152.01</v>
      </c>
      <c r="E13276" s="19">
        <v>1152.01</v>
      </c>
    </row>
    <row r="13277" spans="1:5">
      <c r="A13277" s="17">
        <v>4309</v>
      </c>
      <c r="B13277" s="20" t="s">
        <v>44336</v>
      </c>
      <c r="C13277" s="17" t="s">
        <v>6</v>
      </c>
      <c r="D13277" s="19">
        <v>8.1</v>
      </c>
      <c r="E13277" s="19">
        <v>8.1</v>
      </c>
    </row>
    <row r="13278" spans="1:5">
      <c r="A13278" s="17">
        <v>4307</v>
      </c>
      <c r="B13278" s="20" t="s">
        <v>44337</v>
      </c>
      <c r="C13278" s="17" t="s">
        <v>6</v>
      </c>
      <c r="D13278" s="19">
        <v>13.86</v>
      </c>
      <c r="E13278" s="19">
        <v>13.86</v>
      </c>
    </row>
    <row r="13279" spans="1:5">
      <c r="A13279" s="17">
        <v>10850</v>
      </c>
      <c r="B13279" s="20" t="s">
        <v>44338</v>
      </c>
      <c r="C13279" s="17" t="s">
        <v>6</v>
      </c>
      <c r="D13279" s="19">
        <v>60</v>
      </c>
      <c r="E13279" s="19">
        <v>60</v>
      </c>
    </row>
    <row r="13280" spans="1:5">
      <c r="A13280" s="17">
        <v>42438</v>
      </c>
      <c r="B13280" s="20" t="s">
        <v>44339</v>
      </c>
      <c r="C13280" s="17" t="s">
        <v>6</v>
      </c>
      <c r="D13280" s="19">
        <v>2090.75</v>
      </c>
      <c r="E13280" s="19">
        <v>2090.75</v>
      </c>
    </row>
    <row r="13281" spans="1:5">
      <c r="A13281" s="17">
        <v>4792</v>
      </c>
      <c r="B13281" s="20" t="s">
        <v>44340</v>
      </c>
      <c r="C13281" s="17" t="s">
        <v>0</v>
      </c>
      <c r="D13281" s="19">
        <v>167.07</v>
      </c>
      <c r="E13281" s="19">
        <v>167.07</v>
      </c>
    </row>
    <row r="13282" spans="1:5">
      <c r="A13282" s="17">
        <v>4790</v>
      </c>
      <c r="B13282" s="20" t="s">
        <v>44341</v>
      </c>
      <c r="C13282" s="17" t="s">
        <v>0</v>
      </c>
      <c r="D13282" s="19">
        <v>100.45</v>
      </c>
      <c r="E13282" s="19">
        <v>100.45</v>
      </c>
    </row>
    <row r="13283" spans="1:5">
      <c r="A13283" s="17">
        <v>40671</v>
      </c>
      <c r="B13283" s="20" t="s">
        <v>44342</v>
      </c>
      <c r="C13283" s="17" t="s">
        <v>0</v>
      </c>
      <c r="D13283" s="19">
        <v>113.59</v>
      </c>
      <c r="E13283" s="19">
        <v>113.59</v>
      </c>
    </row>
    <row r="13284" spans="1:5">
      <c r="A13284" s="17">
        <v>7552</v>
      </c>
      <c r="B13284" s="20" t="s">
        <v>44343</v>
      </c>
      <c r="C13284" s="17" t="s">
        <v>6</v>
      </c>
      <c r="D13284" s="19">
        <v>20.6</v>
      </c>
      <c r="E13284" s="19">
        <v>20.6</v>
      </c>
    </row>
    <row r="13285" spans="1:5">
      <c r="A13285" s="17">
        <v>4893</v>
      </c>
      <c r="B13285" s="20" t="s">
        <v>44344</v>
      </c>
      <c r="C13285" s="17" t="s">
        <v>6</v>
      </c>
      <c r="D13285" s="19">
        <v>14.7</v>
      </c>
      <c r="E13285" s="19">
        <v>14.7</v>
      </c>
    </row>
    <row r="13286" spans="1:5">
      <c r="A13286" s="17">
        <v>4894</v>
      </c>
      <c r="B13286" s="20" t="s">
        <v>44345</v>
      </c>
      <c r="C13286" s="17" t="s">
        <v>6</v>
      </c>
      <c r="D13286" s="19">
        <v>12.61</v>
      </c>
      <c r="E13286" s="19">
        <v>12.61</v>
      </c>
    </row>
    <row r="13287" spans="1:5">
      <c r="A13287" s="17">
        <v>4890</v>
      </c>
      <c r="B13287" s="20" t="s">
        <v>44346</v>
      </c>
      <c r="C13287" s="17" t="s">
        <v>6</v>
      </c>
      <c r="D13287" s="19">
        <v>8.07</v>
      </c>
      <c r="E13287" s="19">
        <v>8.07</v>
      </c>
    </row>
    <row r="13288" spans="1:5">
      <c r="A13288" s="17">
        <v>4888</v>
      </c>
      <c r="B13288" s="20" t="s">
        <v>44347</v>
      </c>
      <c r="C13288" s="17" t="s">
        <v>6</v>
      </c>
      <c r="D13288" s="19">
        <v>4.29</v>
      </c>
      <c r="E13288" s="19">
        <v>4.29</v>
      </c>
    </row>
    <row r="13289" spans="1:5">
      <c r="A13289" s="17">
        <v>12411</v>
      </c>
      <c r="B13289" s="20" t="s">
        <v>44348</v>
      </c>
      <c r="C13289" s="17" t="s">
        <v>6</v>
      </c>
      <c r="D13289" s="19">
        <v>43.46</v>
      </c>
      <c r="E13289" s="19">
        <v>43.46</v>
      </c>
    </row>
    <row r="13290" spans="1:5">
      <c r="A13290" s="17">
        <v>4891</v>
      </c>
      <c r="B13290" s="20" t="s">
        <v>44349</v>
      </c>
      <c r="C13290" s="17" t="s">
        <v>6</v>
      </c>
      <c r="D13290" s="19">
        <v>21.73</v>
      </c>
      <c r="E13290" s="19">
        <v>21.73</v>
      </c>
    </row>
    <row r="13291" spans="1:5">
      <c r="A13291" s="17">
        <v>4892</v>
      </c>
      <c r="B13291" s="20" t="s">
        <v>44350</v>
      </c>
      <c r="C13291" s="17" t="s">
        <v>6</v>
      </c>
      <c r="D13291" s="19">
        <v>60.85</v>
      </c>
      <c r="E13291" s="19">
        <v>60.85</v>
      </c>
    </row>
    <row r="13292" spans="1:5">
      <c r="A13292" s="17">
        <v>4889</v>
      </c>
      <c r="B13292" s="20" t="s">
        <v>44351</v>
      </c>
      <c r="C13292" s="17" t="s">
        <v>6</v>
      </c>
      <c r="D13292" s="19">
        <v>5.81</v>
      </c>
      <c r="E13292" s="19">
        <v>5.81</v>
      </c>
    </row>
    <row r="13293" spans="1:5">
      <c r="A13293" s="17">
        <v>12412</v>
      </c>
      <c r="B13293" s="20" t="s">
        <v>44352</v>
      </c>
      <c r="C13293" s="17" t="s">
        <v>6</v>
      </c>
      <c r="D13293" s="19">
        <v>113.09</v>
      </c>
      <c r="E13293" s="19">
        <v>113.09</v>
      </c>
    </row>
    <row r="13294" spans="1:5">
      <c r="A13294" s="17">
        <v>4907</v>
      </c>
      <c r="B13294" s="20" t="s">
        <v>44353</v>
      </c>
      <c r="C13294" s="17" t="s">
        <v>6</v>
      </c>
      <c r="D13294" s="19">
        <v>23.13</v>
      </c>
      <c r="E13294" s="19">
        <v>23.13</v>
      </c>
    </row>
    <row r="13295" spans="1:5">
      <c r="A13295" s="17">
        <v>4902</v>
      </c>
      <c r="B13295" s="20" t="s">
        <v>44354</v>
      </c>
      <c r="C13295" s="17" t="s">
        <v>6</v>
      </c>
      <c r="D13295" s="19">
        <v>60</v>
      </c>
      <c r="E13295" s="19">
        <v>60</v>
      </c>
    </row>
    <row r="13296" spans="1:5">
      <c r="A13296" s="17">
        <v>4741</v>
      </c>
      <c r="B13296" s="20" t="s">
        <v>44355</v>
      </c>
      <c r="C13296" s="17" t="s">
        <v>1</v>
      </c>
      <c r="D13296" s="19">
        <v>73.47</v>
      </c>
      <c r="E13296" s="19">
        <v>73.47</v>
      </c>
    </row>
    <row r="13297" spans="1:5">
      <c r="A13297" s="17">
        <v>4752</v>
      </c>
      <c r="B13297" s="20" t="s">
        <v>44356</v>
      </c>
      <c r="C13297" s="17" t="s">
        <v>131</v>
      </c>
      <c r="D13297" s="19">
        <v>26.54</v>
      </c>
      <c r="E13297" s="19">
        <v>26.54</v>
      </c>
    </row>
    <row r="13298" spans="1:5">
      <c r="A13298" s="17">
        <v>41091</v>
      </c>
      <c r="B13298" s="20" t="s">
        <v>44357</v>
      </c>
      <c r="C13298" s="17" t="s">
        <v>32211</v>
      </c>
      <c r="D13298" s="19">
        <v>4650.9799999999996</v>
      </c>
      <c r="E13298" s="19">
        <v>4650.9799999999996</v>
      </c>
    </row>
    <row r="13299" spans="1:5">
      <c r="A13299" s="17">
        <v>13954</v>
      </c>
      <c r="B13299" s="20" t="s">
        <v>44358</v>
      </c>
      <c r="C13299" s="17" t="s">
        <v>6</v>
      </c>
      <c r="D13299" s="19">
        <v>9323.44</v>
      </c>
      <c r="E13299" s="19">
        <v>9323.44</v>
      </c>
    </row>
    <row r="13300" spans="1:5">
      <c r="A13300" s="17">
        <v>3411</v>
      </c>
      <c r="B13300" s="20" t="s">
        <v>44359</v>
      </c>
      <c r="C13300" s="17" t="s">
        <v>2</v>
      </c>
      <c r="D13300" s="19">
        <v>57.18</v>
      </c>
      <c r="E13300" s="19">
        <v>57.18</v>
      </c>
    </row>
    <row r="13301" spans="1:5">
      <c r="A13301" s="17">
        <v>39995</v>
      </c>
      <c r="B13301" s="20" t="s">
        <v>44360</v>
      </c>
      <c r="C13301" s="17" t="s">
        <v>1</v>
      </c>
      <c r="D13301" s="19">
        <v>439.92</v>
      </c>
      <c r="E13301" s="19">
        <v>439.92</v>
      </c>
    </row>
    <row r="13302" spans="1:5">
      <c r="A13302" s="17">
        <v>11615</v>
      </c>
      <c r="B13302" s="20" t="s">
        <v>44361</v>
      </c>
      <c r="C13302" s="17" t="s">
        <v>0</v>
      </c>
      <c r="D13302" s="19">
        <v>3.73</v>
      </c>
      <c r="E13302" s="19">
        <v>3.73</v>
      </c>
    </row>
    <row r="13303" spans="1:5">
      <c r="A13303" s="17">
        <v>3408</v>
      </c>
      <c r="B13303" s="20" t="s">
        <v>44362</v>
      </c>
      <c r="C13303" s="17" t="s">
        <v>0</v>
      </c>
      <c r="D13303" s="19">
        <v>9.91</v>
      </c>
      <c r="E13303" s="19">
        <v>9.91</v>
      </c>
    </row>
    <row r="13304" spans="1:5">
      <c r="A13304" s="17">
        <v>3409</v>
      </c>
      <c r="B13304" s="20" t="s">
        <v>44363</v>
      </c>
      <c r="C13304" s="17" t="s">
        <v>0</v>
      </c>
      <c r="D13304" s="19">
        <v>24.77</v>
      </c>
      <c r="E13304" s="19">
        <v>24.77</v>
      </c>
    </row>
    <row r="13305" spans="1:5">
      <c r="A13305" s="17">
        <v>11427</v>
      </c>
      <c r="B13305" s="20" t="s">
        <v>44364</v>
      </c>
      <c r="C13305" s="17" t="s">
        <v>2</v>
      </c>
      <c r="D13305" s="19">
        <v>99.19</v>
      </c>
      <c r="E13305" s="19">
        <v>99.19</v>
      </c>
    </row>
    <row r="13306" spans="1:5">
      <c r="A13306" s="17">
        <v>4491</v>
      </c>
      <c r="B13306" s="20" t="s">
        <v>44365</v>
      </c>
      <c r="C13306" s="17" t="s">
        <v>9</v>
      </c>
      <c r="D13306" s="19">
        <v>8.14</v>
      </c>
      <c r="E13306" s="19">
        <v>8.14</v>
      </c>
    </row>
    <row r="13307" spans="1:5">
      <c r="A13307" s="17">
        <v>2745</v>
      </c>
      <c r="B13307" s="20" t="s">
        <v>44366</v>
      </c>
      <c r="C13307" s="17" t="s">
        <v>9</v>
      </c>
      <c r="D13307" s="19">
        <v>3.87</v>
      </c>
      <c r="E13307" s="19">
        <v>3.87</v>
      </c>
    </row>
    <row r="13308" spans="1:5">
      <c r="A13308" s="17">
        <v>14439</v>
      </c>
      <c r="B13308" s="20" t="s">
        <v>44367</v>
      </c>
      <c r="C13308" s="17" t="s">
        <v>9</v>
      </c>
      <c r="D13308" s="19">
        <v>4.8</v>
      </c>
      <c r="E13308" s="19">
        <v>4.8</v>
      </c>
    </row>
    <row r="13309" spans="1:5">
      <c r="A13309" s="17">
        <v>45238</v>
      </c>
      <c r="B13309" s="20" t="s">
        <v>54068</v>
      </c>
      <c r="C13309" s="17" t="s">
        <v>6</v>
      </c>
      <c r="D13309" s="19">
        <v>24.46</v>
      </c>
      <c r="E13309" s="19">
        <v>24.46</v>
      </c>
    </row>
    <row r="13310" spans="1:5">
      <c r="A13310" s="17">
        <v>44496</v>
      </c>
      <c r="B13310" s="20" t="s">
        <v>54069</v>
      </c>
      <c r="C13310" s="17" t="s">
        <v>6</v>
      </c>
      <c r="D13310" s="19">
        <v>167.27</v>
      </c>
      <c r="E13310" s="19">
        <v>167.27</v>
      </c>
    </row>
    <row r="13311" spans="1:5">
      <c r="A13311" s="17">
        <v>12362</v>
      </c>
      <c r="B13311" s="20" t="s">
        <v>44368</v>
      </c>
      <c r="C13311" s="17" t="s">
        <v>6</v>
      </c>
      <c r="D13311" s="19">
        <v>13.04</v>
      </c>
      <c r="E13311" s="19">
        <v>13.04</v>
      </c>
    </row>
    <row r="13312" spans="1:5">
      <c r="A13312" s="17">
        <v>421</v>
      </c>
      <c r="B13312" s="20" t="s">
        <v>44369</v>
      </c>
      <c r="C13312" s="17" t="s">
        <v>6</v>
      </c>
      <c r="D13312" s="19">
        <v>21.12</v>
      </c>
      <c r="E13312" s="19">
        <v>21.12</v>
      </c>
    </row>
    <row r="13313" spans="1:5">
      <c r="A13313" s="17">
        <v>14148</v>
      </c>
      <c r="B13313" s="20" t="s">
        <v>54070</v>
      </c>
      <c r="C13313" s="17" t="s">
        <v>6</v>
      </c>
      <c r="D13313" s="19">
        <v>0.94</v>
      </c>
      <c r="E13313" s="19">
        <v>0.94</v>
      </c>
    </row>
    <row r="13314" spans="1:5">
      <c r="A13314" s="17">
        <v>4341</v>
      </c>
      <c r="B13314" s="20" t="s">
        <v>44370</v>
      </c>
      <c r="C13314" s="17" t="s">
        <v>6</v>
      </c>
      <c r="D13314" s="19">
        <v>0.93</v>
      </c>
      <c r="E13314" s="19">
        <v>0.93</v>
      </c>
    </row>
    <row r="13315" spans="1:5">
      <c r="A13315" s="17">
        <v>4337</v>
      </c>
      <c r="B13315" s="20" t="s">
        <v>44371</v>
      </c>
      <c r="C13315" s="17" t="s">
        <v>6</v>
      </c>
      <c r="D13315" s="19">
        <v>2.36</v>
      </c>
      <c r="E13315" s="19">
        <v>2.36</v>
      </c>
    </row>
    <row r="13316" spans="1:5">
      <c r="A13316" s="17">
        <v>11971</v>
      </c>
      <c r="B13316" s="20" t="s">
        <v>44372</v>
      </c>
      <c r="C13316" s="17" t="s">
        <v>6</v>
      </c>
      <c r="D13316" s="19">
        <v>3.91</v>
      </c>
      <c r="E13316" s="19">
        <v>3.91</v>
      </c>
    </row>
    <row r="13317" spans="1:5">
      <c r="A13317" s="17">
        <v>4339</v>
      </c>
      <c r="B13317" s="20" t="s">
        <v>44373</v>
      </c>
      <c r="C13317" s="17" t="s">
        <v>6</v>
      </c>
      <c r="D13317" s="19">
        <v>0.5</v>
      </c>
      <c r="E13317" s="19">
        <v>0.5</v>
      </c>
    </row>
    <row r="13318" spans="1:5">
      <c r="A13318" s="17">
        <v>39997</v>
      </c>
      <c r="B13318" s="20" t="s">
        <v>44374</v>
      </c>
      <c r="C13318" s="17" t="s">
        <v>6</v>
      </c>
      <c r="D13318" s="19">
        <v>0.28000000000000003</v>
      </c>
      <c r="E13318" s="19">
        <v>0.28000000000000003</v>
      </c>
    </row>
    <row r="13319" spans="1:5">
      <c r="A13319" s="17">
        <v>4342</v>
      </c>
      <c r="B13319" s="20" t="s">
        <v>44375</v>
      </c>
      <c r="C13319" s="17" t="s">
        <v>6</v>
      </c>
      <c r="D13319" s="19">
        <v>0.2</v>
      </c>
      <c r="E13319" s="19">
        <v>0.2</v>
      </c>
    </row>
    <row r="13320" spans="1:5">
      <c r="A13320" s="17">
        <v>4330</v>
      </c>
      <c r="B13320" s="20" t="s">
        <v>44376</v>
      </c>
      <c r="C13320" s="17" t="s">
        <v>6</v>
      </c>
      <c r="D13320" s="19">
        <v>0.13</v>
      </c>
      <c r="E13320" s="19">
        <v>0.13</v>
      </c>
    </row>
    <row r="13321" spans="1:5">
      <c r="A13321" s="17">
        <v>4340</v>
      </c>
      <c r="B13321" s="20" t="s">
        <v>44377</v>
      </c>
      <c r="C13321" s="17" t="s">
        <v>6</v>
      </c>
      <c r="D13321" s="19">
        <v>1.0900000000000001</v>
      </c>
      <c r="E13321" s="19">
        <v>1.0900000000000001</v>
      </c>
    </row>
    <row r="13322" spans="1:5">
      <c r="A13322" s="17">
        <v>5088</v>
      </c>
      <c r="B13322" s="20" t="s">
        <v>44378</v>
      </c>
      <c r="C13322" s="17" t="s">
        <v>6</v>
      </c>
      <c r="D13322" s="19">
        <v>6.7</v>
      </c>
      <c r="E13322" s="19">
        <v>6.7</v>
      </c>
    </row>
    <row r="13323" spans="1:5">
      <c r="A13323" s="17">
        <v>11154</v>
      </c>
      <c r="B13323" s="20" t="s">
        <v>44379</v>
      </c>
      <c r="C13323" s="17" t="s">
        <v>6</v>
      </c>
      <c r="D13323" s="19">
        <v>1668.04</v>
      </c>
      <c r="E13323" s="19">
        <v>1668.04</v>
      </c>
    </row>
    <row r="13324" spans="1:5">
      <c r="A13324" s="17">
        <v>4989</v>
      </c>
      <c r="B13324" s="20" t="s">
        <v>44380</v>
      </c>
      <c r="C13324" s="17" t="s">
        <v>6</v>
      </c>
      <c r="D13324" s="19">
        <v>364.46</v>
      </c>
      <c r="E13324" s="19">
        <v>364.46</v>
      </c>
    </row>
    <row r="13325" spans="1:5">
      <c r="A13325" s="17">
        <v>4982</v>
      </c>
      <c r="B13325" s="20" t="s">
        <v>44381</v>
      </c>
      <c r="C13325" s="17" t="s">
        <v>6</v>
      </c>
      <c r="D13325" s="19">
        <v>341.84</v>
      </c>
      <c r="E13325" s="19">
        <v>341.84</v>
      </c>
    </row>
    <row r="13326" spans="1:5">
      <c r="A13326" s="17">
        <v>4962</v>
      </c>
      <c r="B13326" s="20" t="s">
        <v>44382</v>
      </c>
      <c r="C13326" s="17" t="s">
        <v>6</v>
      </c>
      <c r="D13326" s="19">
        <v>269.58999999999997</v>
      </c>
      <c r="E13326" s="19">
        <v>269.58999999999997</v>
      </c>
    </row>
    <row r="13327" spans="1:5">
      <c r="A13327" s="17">
        <v>4981</v>
      </c>
      <c r="B13327" s="20" t="s">
        <v>44383</v>
      </c>
      <c r="C13327" s="17" t="s">
        <v>6</v>
      </c>
      <c r="D13327" s="19">
        <v>240</v>
      </c>
      <c r="E13327" s="19">
        <v>240</v>
      </c>
    </row>
    <row r="13328" spans="1:5">
      <c r="A13328" s="17">
        <v>4964</v>
      </c>
      <c r="B13328" s="20" t="s">
        <v>44384</v>
      </c>
      <c r="C13328" s="17" t="s">
        <v>6</v>
      </c>
      <c r="D13328" s="19">
        <v>304.47000000000003</v>
      </c>
      <c r="E13328" s="19">
        <v>304.47000000000003</v>
      </c>
    </row>
    <row r="13329" spans="1:5">
      <c r="A13329" s="17">
        <v>4992</v>
      </c>
      <c r="B13329" s="20" t="s">
        <v>44385</v>
      </c>
      <c r="C13329" s="17" t="s">
        <v>6</v>
      </c>
      <c r="D13329" s="19">
        <v>297.41000000000003</v>
      </c>
      <c r="E13329" s="19">
        <v>297.41000000000003</v>
      </c>
    </row>
    <row r="13330" spans="1:5">
      <c r="A13330" s="17">
        <v>4987</v>
      </c>
      <c r="B13330" s="20" t="s">
        <v>44386</v>
      </c>
      <c r="C13330" s="17" t="s">
        <v>6</v>
      </c>
      <c r="D13330" s="19">
        <v>340.26</v>
      </c>
      <c r="E13330" s="19">
        <v>340.26</v>
      </c>
    </row>
    <row r="13331" spans="1:5">
      <c r="A13331" s="17">
        <v>4930</v>
      </c>
      <c r="B13331" s="20" t="s">
        <v>44387</v>
      </c>
      <c r="C13331" s="17" t="s">
        <v>0</v>
      </c>
      <c r="D13331" s="19">
        <v>706.52</v>
      </c>
      <c r="E13331" s="19">
        <v>706.52</v>
      </c>
    </row>
    <row r="13332" spans="1:5">
      <c r="A13332" s="17">
        <v>4998</v>
      </c>
      <c r="B13332" s="20" t="s">
        <v>44388</v>
      </c>
      <c r="C13332" s="17" t="s">
        <v>0</v>
      </c>
      <c r="D13332" s="19">
        <v>654.91999999999996</v>
      </c>
      <c r="E13332" s="19">
        <v>654.91999999999996</v>
      </c>
    </row>
    <row r="13333" spans="1:5">
      <c r="A13333" s="17">
        <v>39021</v>
      </c>
      <c r="B13333" s="20" t="s">
        <v>44389</v>
      </c>
      <c r="C13333" s="17" t="s">
        <v>6</v>
      </c>
      <c r="D13333" s="19">
        <v>751.21</v>
      </c>
      <c r="E13333" s="19">
        <v>751.21</v>
      </c>
    </row>
    <row r="13334" spans="1:5">
      <c r="A13334" s="17">
        <v>39022</v>
      </c>
      <c r="B13334" s="20" t="s">
        <v>44390</v>
      </c>
      <c r="C13334" s="17" t="s">
        <v>6</v>
      </c>
      <c r="D13334" s="19">
        <v>672.88</v>
      </c>
      <c r="E13334" s="19">
        <v>672.88</v>
      </c>
    </row>
    <row r="13335" spans="1:5">
      <c r="A13335" s="17">
        <v>39024</v>
      </c>
      <c r="B13335" s="20" t="s">
        <v>44391</v>
      </c>
      <c r="C13335" s="17" t="s">
        <v>6</v>
      </c>
      <c r="D13335" s="19">
        <v>810.46</v>
      </c>
      <c r="E13335" s="19">
        <v>810.46</v>
      </c>
    </row>
    <row r="13336" spans="1:5">
      <c r="A13336" s="17">
        <v>4914</v>
      </c>
      <c r="B13336" s="20" t="s">
        <v>44392</v>
      </c>
      <c r="C13336" s="17" t="s">
        <v>0</v>
      </c>
      <c r="D13336" s="19">
        <v>657.14</v>
      </c>
      <c r="E13336" s="19">
        <v>657.14</v>
      </c>
    </row>
    <row r="13337" spans="1:5">
      <c r="A13337" s="17">
        <v>4917</v>
      </c>
      <c r="B13337" s="20" t="s">
        <v>44393</v>
      </c>
      <c r="C13337" s="17" t="s">
        <v>0</v>
      </c>
      <c r="D13337" s="19">
        <v>453.83</v>
      </c>
      <c r="E13337" s="19">
        <v>453.83</v>
      </c>
    </row>
    <row r="13338" spans="1:5">
      <c r="A13338" s="17">
        <v>39025</v>
      </c>
      <c r="B13338" s="20" t="s">
        <v>44394</v>
      </c>
      <c r="C13338" s="17" t="s">
        <v>6</v>
      </c>
      <c r="D13338" s="19">
        <v>831.05</v>
      </c>
      <c r="E13338" s="19">
        <v>831.05</v>
      </c>
    </row>
    <row r="13339" spans="1:5">
      <c r="A13339" s="17">
        <v>4922</v>
      </c>
      <c r="B13339" s="20" t="s">
        <v>44395</v>
      </c>
      <c r="C13339" s="17" t="s">
        <v>0</v>
      </c>
      <c r="D13339" s="19">
        <v>420.97</v>
      </c>
      <c r="E13339" s="19">
        <v>420.97</v>
      </c>
    </row>
    <row r="13340" spans="1:5">
      <c r="A13340" s="17">
        <v>4911</v>
      </c>
      <c r="B13340" s="20" t="s">
        <v>44396</v>
      </c>
      <c r="C13340" s="17" t="s">
        <v>0</v>
      </c>
      <c r="D13340" s="19">
        <v>291.2</v>
      </c>
      <c r="E13340" s="19">
        <v>291.2</v>
      </c>
    </row>
    <row r="13341" spans="1:5">
      <c r="A13341" s="17">
        <v>37518</v>
      </c>
      <c r="B13341" s="20" t="s">
        <v>44397</v>
      </c>
      <c r="C13341" s="17" t="s">
        <v>0</v>
      </c>
      <c r="D13341" s="19">
        <v>473.2</v>
      </c>
      <c r="E13341" s="19">
        <v>473.2</v>
      </c>
    </row>
    <row r="13342" spans="1:5">
      <c r="A13342" s="17">
        <v>4910</v>
      </c>
      <c r="B13342" s="20" t="s">
        <v>44398</v>
      </c>
      <c r="C13342" s="17" t="s">
        <v>0</v>
      </c>
      <c r="D13342" s="19">
        <v>398.91</v>
      </c>
      <c r="E13342" s="19">
        <v>398.91</v>
      </c>
    </row>
    <row r="13343" spans="1:5">
      <c r="A13343" s="17">
        <v>4943</v>
      </c>
      <c r="B13343" s="20" t="s">
        <v>44399</v>
      </c>
      <c r="C13343" s="17" t="s">
        <v>0</v>
      </c>
      <c r="D13343" s="19">
        <v>594.28</v>
      </c>
      <c r="E13343" s="19">
        <v>594.28</v>
      </c>
    </row>
    <row r="13344" spans="1:5">
      <c r="A13344" s="17">
        <v>5002</v>
      </c>
      <c r="B13344" s="20" t="s">
        <v>44400</v>
      </c>
      <c r="C13344" s="17" t="s">
        <v>0</v>
      </c>
      <c r="D13344" s="19">
        <v>477.42</v>
      </c>
      <c r="E13344" s="19">
        <v>477.42</v>
      </c>
    </row>
    <row r="13345" spans="1:5">
      <c r="A13345" s="17">
        <v>4977</v>
      </c>
      <c r="B13345" s="20" t="s">
        <v>44401</v>
      </c>
      <c r="C13345" s="17" t="s">
        <v>0</v>
      </c>
      <c r="D13345" s="19">
        <v>322.27999999999997</v>
      </c>
      <c r="E13345" s="19">
        <v>322.27999999999997</v>
      </c>
    </row>
    <row r="13346" spans="1:5">
      <c r="A13346" s="17">
        <v>11364</v>
      </c>
      <c r="B13346" s="20" t="s">
        <v>44402</v>
      </c>
      <c r="C13346" s="17" t="s">
        <v>6</v>
      </c>
      <c r="D13346" s="19">
        <v>206.18</v>
      </c>
      <c r="E13346" s="19">
        <v>206.18</v>
      </c>
    </row>
    <row r="13347" spans="1:5">
      <c r="A13347" s="17">
        <v>11365</v>
      </c>
      <c r="B13347" s="20" t="s">
        <v>44403</v>
      </c>
      <c r="C13347" s="17" t="s">
        <v>6</v>
      </c>
      <c r="D13347" s="19">
        <v>213.96</v>
      </c>
      <c r="E13347" s="19">
        <v>213.96</v>
      </c>
    </row>
    <row r="13348" spans="1:5">
      <c r="A13348" s="17">
        <v>11366</v>
      </c>
      <c r="B13348" s="20" t="s">
        <v>44404</v>
      </c>
      <c r="C13348" s="17" t="s">
        <v>6</v>
      </c>
      <c r="D13348" s="19">
        <v>227.44</v>
      </c>
      <c r="E13348" s="19">
        <v>227.44</v>
      </c>
    </row>
    <row r="13349" spans="1:5">
      <c r="A13349" s="17">
        <v>43777</v>
      </c>
      <c r="B13349" s="20" t="s">
        <v>44405</v>
      </c>
      <c r="C13349" s="17" t="s">
        <v>6</v>
      </c>
      <c r="D13349" s="19">
        <v>267.17</v>
      </c>
      <c r="E13349" s="19">
        <v>267.17</v>
      </c>
    </row>
    <row r="13350" spans="1:5">
      <c r="A13350" s="17">
        <v>20322</v>
      </c>
      <c r="B13350" s="20" t="s">
        <v>44406</v>
      </c>
      <c r="C13350" s="17" t="s">
        <v>6</v>
      </c>
      <c r="D13350" s="19">
        <v>248.01</v>
      </c>
      <c r="E13350" s="19">
        <v>248.01</v>
      </c>
    </row>
    <row r="13351" spans="1:5">
      <c r="A13351" s="17">
        <v>10553</v>
      </c>
      <c r="B13351" s="20" t="s">
        <v>44407</v>
      </c>
      <c r="C13351" s="17" t="s">
        <v>6</v>
      </c>
      <c r="D13351" s="19">
        <v>225.19</v>
      </c>
      <c r="E13351" s="19">
        <v>225.19</v>
      </c>
    </row>
    <row r="13352" spans="1:5">
      <c r="A13352" s="17">
        <v>5020</v>
      </c>
      <c r="B13352" s="20" t="s">
        <v>44408</v>
      </c>
      <c r="C13352" s="17" t="s">
        <v>6</v>
      </c>
      <c r="D13352" s="19">
        <v>237.42</v>
      </c>
      <c r="E13352" s="19">
        <v>237.42</v>
      </c>
    </row>
    <row r="13353" spans="1:5">
      <c r="A13353" s="17">
        <v>10554</v>
      </c>
      <c r="B13353" s="20" t="s">
        <v>44409</v>
      </c>
      <c r="C13353" s="17" t="s">
        <v>6</v>
      </c>
      <c r="D13353" s="19">
        <v>227.19</v>
      </c>
      <c r="E13353" s="19">
        <v>227.19</v>
      </c>
    </row>
    <row r="13354" spans="1:5">
      <c r="A13354" s="17">
        <v>10555</v>
      </c>
      <c r="B13354" s="20" t="s">
        <v>44410</v>
      </c>
      <c r="C13354" s="17" t="s">
        <v>6</v>
      </c>
      <c r="D13354" s="19">
        <v>247.76</v>
      </c>
      <c r="E13354" s="19">
        <v>247.76</v>
      </c>
    </row>
    <row r="13355" spans="1:5">
      <c r="A13355" s="17">
        <v>10556</v>
      </c>
      <c r="B13355" s="20" t="s">
        <v>44411</v>
      </c>
      <c r="C13355" s="17" t="s">
        <v>6</v>
      </c>
      <c r="D13355" s="19">
        <v>329.42</v>
      </c>
      <c r="E13355" s="19">
        <v>329.42</v>
      </c>
    </row>
    <row r="13356" spans="1:5">
      <c r="A13356" s="17">
        <v>39502</v>
      </c>
      <c r="B13356" s="20" t="s">
        <v>44412</v>
      </c>
      <c r="C13356" s="17" t="s">
        <v>6</v>
      </c>
      <c r="D13356" s="19">
        <v>462.58</v>
      </c>
      <c r="E13356" s="19">
        <v>462.58</v>
      </c>
    </row>
    <row r="13357" spans="1:5">
      <c r="A13357" s="17">
        <v>39504</v>
      </c>
      <c r="B13357" s="20" t="s">
        <v>44413</v>
      </c>
      <c r="C13357" s="17" t="s">
        <v>6</v>
      </c>
      <c r="D13357" s="19">
        <v>511.53</v>
      </c>
      <c r="E13357" s="19">
        <v>511.53</v>
      </c>
    </row>
    <row r="13358" spans="1:5">
      <c r="A13358" s="17">
        <v>39503</v>
      </c>
      <c r="B13358" s="20" t="s">
        <v>44414</v>
      </c>
      <c r="C13358" s="17" t="s">
        <v>6</v>
      </c>
      <c r="D13358" s="19">
        <v>538.37</v>
      </c>
      <c r="E13358" s="19">
        <v>538.37</v>
      </c>
    </row>
    <row r="13359" spans="1:5">
      <c r="A13359" s="17">
        <v>39505</v>
      </c>
      <c r="B13359" s="20" t="s">
        <v>44415</v>
      </c>
      <c r="C13359" s="17" t="s">
        <v>6</v>
      </c>
      <c r="D13359" s="19">
        <v>580.16999999999996</v>
      </c>
      <c r="E13359" s="19">
        <v>580.16999999999996</v>
      </c>
    </row>
    <row r="13360" spans="1:5">
      <c r="A13360" s="17">
        <v>5028</v>
      </c>
      <c r="B13360" s="20" t="s">
        <v>44416</v>
      </c>
      <c r="C13360" s="17" t="s">
        <v>0</v>
      </c>
      <c r="D13360" s="19">
        <v>788.56</v>
      </c>
      <c r="E13360" s="19">
        <v>788.56</v>
      </c>
    </row>
    <row r="13361" spans="1:5">
      <c r="A13361" s="17">
        <v>4969</v>
      </c>
      <c r="B13361" s="20" t="s">
        <v>44417</v>
      </c>
      <c r="C13361" s="17" t="s">
        <v>0</v>
      </c>
      <c r="D13361" s="19">
        <v>455.8</v>
      </c>
      <c r="E13361" s="19">
        <v>455.8</v>
      </c>
    </row>
    <row r="13362" spans="1:5">
      <c r="A13362" s="17">
        <v>44471</v>
      </c>
      <c r="B13362" s="20" t="s">
        <v>54071</v>
      </c>
      <c r="C13362" s="17" t="s">
        <v>6</v>
      </c>
      <c r="D13362" s="19">
        <v>467.75</v>
      </c>
      <c r="E13362" s="19">
        <v>467.75</v>
      </c>
    </row>
    <row r="13363" spans="1:5">
      <c r="A13363" s="17">
        <v>4944</v>
      </c>
      <c r="B13363" s="20" t="s">
        <v>54072</v>
      </c>
      <c r="C13363" s="17" t="s">
        <v>0</v>
      </c>
      <c r="D13363" s="19">
        <v>888.45</v>
      </c>
      <c r="E13363" s="19">
        <v>888.45</v>
      </c>
    </row>
    <row r="13364" spans="1:5">
      <c r="A13364" s="17">
        <v>21102</v>
      </c>
      <c r="B13364" s="20" t="s">
        <v>44418</v>
      </c>
      <c r="C13364" s="17" t="s">
        <v>6</v>
      </c>
      <c r="D13364" s="19">
        <v>56.13</v>
      </c>
      <c r="E13364" s="19">
        <v>56.13</v>
      </c>
    </row>
    <row r="13365" spans="1:5">
      <c r="A13365" s="17">
        <v>21101</v>
      </c>
      <c r="B13365" s="20" t="s">
        <v>44419</v>
      </c>
      <c r="C13365" s="17" t="s">
        <v>6</v>
      </c>
      <c r="D13365" s="19">
        <v>36.049999999999997</v>
      </c>
      <c r="E13365" s="19">
        <v>36.049999999999997</v>
      </c>
    </row>
    <row r="13366" spans="1:5">
      <c r="A13366" s="17">
        <v>34713</v>
      </c>
      <c r="B13366" s="20" t="s">
        <v>44420</v>
      </c>
      <c r="C13366" s="17" t="s">
        <v>0</v>
      </c>
      <c r="D13366" s="19">
        <v>469.25</v>
      </c>
      <c r="E13366" s="19">
        <v>469.25</v>
      </c>
    </row>
    <row r="13367" spans="1:5">
      <c r="A13367" s="17">
        <v>37563</v>
      </c>
      <c r="B13367" s="20" t="s">
        <v>44421</v>
      </c>
      <c r="C13367" s="17" t="s">
        <v>0</v>
      </c>
      <c r="D13367" s="19">
        <v>777.43</v>
      </c>
      <c r="E13367" s="19">
        <v>777.43</v>
      </c>
    </row>
    <row r="13368" spans="1:5">
      <c r="A13368" s="17">
        <v>4948</v>
      </c>
      <c r="B13368" s="20" t="s">
        <v>44422</v>
      </c>
      <c r="C13368" s="17" t="s">
        <v>0</v>
      </c>
      <c r="D13368" s="19">
        <v>676.38</v>
      </c>
      <c r="E13368" s="19">
        <v>676.38</v>
      </c>
    </row>
    <row r="13369" spans="1:5">
      <c r="A13369" s="17">
        <v>37561</v>
      </c>
      <c r="B13369" s="20" t="s">
        <v>44423</v>
      </c>
      <c r="C13369" s="17" t="s">
        <v>0</v>
      </c>
      <c r="D13369" s="19">
        <v>630.82000000000005</v>
      </c>
      <c r="E13369" s="19">
        <v>630.82000000000005</v>
      </c>
    </row>
    <row r="13370" spans="1:5">
      <c r="A13370" s="17">
        <v>37562</v>
      </c>
      <c r="B13370" s="20" t="s">
        <v>44424</v>
      </c>
      <c r="C13370" s="17" t="s">
        <v>0</v>
      </c>
      <c r="D13370" s="19">
        <v>827.08</v>
      </c>
      <c r="E13370" s="19">
        <v>827.08</v>
      </c>
    </row>
    <row r="13371" spans="1:5">
      <c r="A13371" s="17">
        <v>14164</v>
      </c>
      <c r="B13371" s="20" t="s">
        <v>44425</v>
      </c>
      <c r="C13371" s="17" t="s">
        <v>6</v>
      </c>
      <c r="D13371" s="19">
        <v>1647.14</v>
      </c>
      <c r="E13371" s="19">
        <v>1647.14</v>
      </c>
    </row>
    <row r="13372" spans="1:5">
      <c r="A13372" s="17">
        <v>14163</v>
      </c>
      <c r="B13372" s="20" t="s">
        <v>44426</v>
      </c>
      <c r="C13372" s="17" t="s">
        <v>6</v>
      </c>
      <c r="D13372" s="19">
        <v>1872.09</v>
      </c>
      <c r="E13372" s="19">
        <v>1872.09</v>
      </c>
    </row>
    <row r="13373" spans="1:5">
      <c r="A13373" s="17">
        <v>5051</v>
      </c>
      <c r="B13373" s="20" t="s">
        <v>44427</v>
      </c>
      <c r="C13373" s="17" t="s">
        <v>6</v>
      </c>
      <c r="D13373" s="19">
        <v>1592.18</v>
      </c>
      <c r="E13373" s="19">
        <v>1592.18</v>
      </c>
    </row>
    <row r="13374" spans="1:5">
      <c r="A13374" s="17">
        <v>5052</v>
      </c>
      <c r="B13374" s="20" t="s">
        <v>44428</v>
      </c>
      <c r="C13374" s="17" t="s">
        <v>6</v>
      </c>
      <c r="D13374" s="19">
        <v>1186.27</v>
      </c>
      <c r="E13374" s="19">
        <v>1186.27</v>
      </c>
    </row>
    <row r="13375" spans="1:5">
      <c r="A13375" s="17">
        <v>14162</v>
      </c>
      <c r="B13375" s="20" t="s">
        <v>44429</v>
      </c>
      <c r="C13375" s="17" t="s">
        <v>6</v>
      </c>
      <c r="D13375" s="19">
        <v>1589.87</v>
      </c>
      <c r="E13375" s="19">
        <v>1589.87</v>
      </c>
    </row>
    <row r="13376" spans="1:5">
      <c r="A13376" s="17">
        <v>14166</v>
      </c>
      <c r="B13376" s="20" t="s">
        <v>44430</v>
      </c>
      <c r="C13376" s="17" t="s">
        <v>6</v>
      </c>
      <c r="D13376" s="19">
        <v>1201.33</v>
      </c>
      <c r="E13376" s="19">
        <v>1201.33</v>
      </c>
    </row>
    <row r="13377" spans="1:5">
      <c r="A13377" s="17">
        <v>14165</v>
      </c>
      <c r="B13377" s="20" t="s">
        <v>44431</v>
      </c>
      <c r="C13377" s="17" t="s">
        <v>6</v>
      </c>
      <c r="D13377" s="19">
        <v>1664.28</v>
      </c>
      <c r="E13377" s="19">
        <v>1664.28</v>
      </c>
    </row>
    <row r="13378" spans="1:5">
      <c r="A13378" s="17">
        <v>5050</v>
      </c>
      <c r="B13378" s="20" t="s">
        <v>44432</v>
      </c>
      <c r="C13378" s="17" t="s">
        <v>6</v>
      </c>
      <c r="D13378" s="19">
        <v>409.62</v>
      </c>
      <c r="E13378" s="19">
        <v>409.62</v>
      </c>
    </row>
    <row r="13379" spans="1:5">
      <c r="A13379" s="17">
        <v>12366</v>
      </c>
      <c r="B13379" s="20" t="s">
        <v>44433</v>
      </c>
      <c r="C13379" s="17" t="s">
        <v>6</v>
      </c>
      <c r="D13379" s="19">
        <v>1057.1500000000001</v>
      </c>
      <c r="E13379" s="19">
        <v>1057.1500000000001</v>
      </c>
    </row>
    <row r="13380" spans="1:5">
      <c r="A13380" s="17">
        <v>5045</v>
      </c>
      <c r="B13380" s="20" t="s">
        <v>44434</v>
      </c>
      <c r="C13380" s="17" t="s">
        <v>6</v>
      </c>
      <c r="D13380" s="19">
        <v>1460.4</v>
      </c>
      <c r="E13380" s="19">
        <v>1460.4</v>
      </c>
    </row>
    <row r="13381" spans="1:5">
      <c r="A13381" s="17">
        <v>5035</v>
      </c>
      <c r="B13381" s="20" t="s">
        <v>44435</v>
      </c>
      <c r="C13381" s="17" t="s">
        <v>6</v>
      </c>
      <c r="D13381" s="19">
        <v>1679.11</v>
      </c>
      <c r="E13381" s="19">
        <v>1679.11</v>
      </c>
    </row>
    <row r="13382" spans="1:5">
      <c r="A13382" s="17">
        <v>41180</v>
      </c>
      <c r="B13382" s="20" t="s">
        <v>44436</v>
      </c>
      <c r="C13382" s="17" t="s">
        <v>6</v>
      </c>
      <c r="D13382" s="19">
        <v>3774.61</v>
      </c>
      <c r="E13382" s="19">
        <v>3774.61</v>
      </c>
    </row>
    <row r="13383" spans="1:5">
      <c r="A13383" s="17">
        <v>41181</v>
      </c>
      <c r="B13383" s="20" t="s">
        <v>44437</v>
      </c>
      <c r="C13383" s="17" t="s">
        <v>6</v>
      </c>
      <c r="D13383" s="19">
        <v>4997.47</v>
      </c>
      <c r="E13383" s="19">
        <v>4997.47</v>
      </c>
    </row>
    <row r="13384" spans="1:5">
      <c r="A13384" s="17">
        <v>41182</v>
      </c>
      <c r="B13384" s="20" t="s">
        <v>44438</v>
      </c>
      <c r="C13384" s="17" t="s">
        <v>6</v>
      </c>
      <c r="D13384" s="19">
        <v>7169.29</v>
      </c>
      <c r="E13384" s="19">
        <v>7169.29</v>
      </c>
    </row>
    <row r="13385" spans="1:5">
      <c r="A13385" s="17">
        <v>41183</v>
      </c>
      <c r="B13385" s="20" t="s">
        <v>44439</v>
      </c>
      <c r="C13385" s="17" t="s">
        <v>6</v>
      </c>
      <c r="D13385" s="19">
        <v>8951</v>
      </c>
      <c r="E13385" s="19">
        <v>8951</v>
      </c>
    </row>
    <row r="13386" spans="1:5">
      <c r="A13386" s="17">
        <v>41184</v>
      </c>
      <c r="B13386" s="20" t="s">
        <v>44440</v>
      </c>
      <c r="C13386" s="17" t="s">
        <v>6</v>
      </c>
      <c r="D13386" s="19">
        <v>13628.45</v>
      </c>
      <c r="E13386" s="19">
        <v>13628.45</v>
      </c>
    </row>
    <row r="13387" spans="1:5">
      <c r="A13387" s="17">
        <v>41185</v>
      </c>
      <c r="B13387" s="20" t="s">
        <v>44441</v>
      </c>
      <c r="C13387" s="17" t="s">
        <v>6</v>
      </c>
      <c r="D13387" s="19">
        <v>5054.04</v>
      </c>
      <c r="E13387" s="19">
        <v>5054.04</v>
      </c>
    </row>
    <row r="13388" spans="1:5">
      <c r="A13388" s="17">
        <v>41186</v>
      </c>
      <c r="B13388" s="20" t="s">
        <v>44442</v>
      </c>
      <c r="C13388" s="17" t="s">
        <v>6</v>
      </c>
      <c r="D13388" s="19">
        <v>7082.65</v>
      </c>
      <c r="E13388" s="19">
        <v>7082.65</v>
      </c>
    </row>
    <row r="13389" spans="1:5">
      <c r="A13389" s="17">
        <v>41187</v>
      </c>
      <c r="B13389" s="20" t="s">
        <v>44443</v>
      </c>
      <c r="C13389" s="17" t="s">
        <v>6</v>
      </c>
      <c r="D13389" s="19">
        <v>9498.43</v>
      </c>
      <c r="E13389" s="19">
        <v>9498.43</v>
      </c>
    </row>
    <row r="13390" spans="1:5">
      <c r="A13390" s="17">
        <v>41188</v>
      </c>
      <c r="B13390" s="20" t="s">
        <v>44444</v>
      </c>
      <c r="C13390" s="17" t="s">
        <v>6</v>
      </c>
      <c r="D13390" s="19">
        <v>12146.37</v>
      </c>
      <c r="E13390" s="19">
        <v>12146.37</v>
      </c>
    </row>
    <row r="13391" spans="1:5">
      <c r="A13391" s="17">
        <v>5036</v>
      </c>
      <c r="B13391" s="20" t="s">
        <v>44445</v>
      </c>
      <c r="C13391" s="17" t="s">
        <v>6</v>
      </c>
      <c r="D13391" s="19">
        <v>2576.06</v>
      </c>
      <c r="E13391" s="19">
        <v>2576.06</v>
      </c>
    </row>
    <row r="13392" spans="1:5">
      <c r="A13392" s="17">
        <v>41189</v>
      </c>
      <c r="B13392" s="20" t="s">
        <v>44446</v>
      </c>
      <c r="C13392" s="17" t="s">
        <v>6</v>
      </c>
      <c r="D13392" s="19">
        <v>15615.43</v>
      </c>
      <c r="E13392" s="19">
        <v>15615.43</v>
      </c>
    </row>
    <row r="13393" spans="1:5">
      <c r="A13393" s="17">
        <v>41190</v>
      </c>
      <c r="B13393" s="20" t="s">
        <v>44447</v>
      </c>
      <c r="C13393" s="17" t="s">
        <v>6</v>
      </c>
      <c r="D13393" s="19">
        <v>5430.5</v>
      </c>
      <c r="E13393" s="19">
        <v>5430.5</v>
      </c>
    </row>
    <row r="13394" spans="1:5">
      <c r="A13394" s="17">
        <v>41191</v>
      </c>
      <c r="B13394" s="20" t="s">
        <v>44448</v>
      </c>
      <c r="C13394" s="17" t="s">
        <v>6</v>
      </c>
      <c r="D13394" s="19">
        <v>8327.4699999999993</v>
      </c>
      <c r="E13394" s="19">
        <v>8327.4699999999993</v>
      </c>
    </row>
    <row r="13395" spans="1:5">
      <c r="A13395" s="17">
        <v>41192</v>
      </c>
      <c r="B13395" s="20" t="s">
        <v>44449</v>
      </c>
      <c r="C13395" s="17" t="s">
        <v>6</v>
      </c>
      <c r="D13395" s="19">
        <v>8681.32</v>
      </c>
      <c r="E13395" s="19">
        <v>8681.32</v>
      </c>
    </row>
    <row r="13396" spans="1:5">
      <c r="A13396" s="17">
        <v>41193</v>
      </c>
      <c r="B13396" s="20" t="s">
        <v>44450</v>
      </c>
      <c r="C13396" s="17" t="s">
        <v>6</v>
      </c>
      <c r="D13396" s="19">
        <v>14184.99</v>
      </c>
      <c r="E13396" s="19">
        <v>14184.99</v>
      </c>
    </row>
    <row r="13397" spans="1:5">
      <c r="A13397" s="17">
        <v>41194</v>
      </c>
      <c r="B13397" s="20" t="s">
        <v>44451</v>
      </c>
      <c r="C13397" s="17" t="s">
        <v>6</v>
      </c>
      <c r="D13397" s="19">
        <v>16925.91</v>
      </c>
      <c r="E13397" s="19">
        <v>16925.91</v>
      </c>
    </row>
    <row r="13398" spans="1:5">
      <c r="A13398" s="17">
        <v>5044</v>
      </c>
      <c r="B13398" s="20" t="s">
        <v>44452</v>
      </c>
      <c r="C13398" s="17" t="s">
        <v>6</v>
      </c>
      <c r="D13398" s="19">
        <v>910.79</v>
      </c>
      <c r="E13398" s="19">
        <v>910.79</v>
      </c>
    </row>
    <row r="13399" spans="1:5">
      <c r="A13399" s="17">
        <v>5059</v>
      </c>
      <c r="B13399" s="20" t="s">
        <v>44453</v>
      </c>
      <c r="C13399" s="17" t="s">
        <v>6</v>
      </c>
      <c r="D13399" s="19">
        <v>1089.19</v>
      </c>
      <c r="E13399" s="19">
        <v>1089.19</v>
      </c>
    </row>
    <row r="13400" spans="1:5">
      <c r="A13400" s="17">
        <v>41201</v>
      </c>
      <c r="B13400" s="20" t="s">
        <v>44454</v>
      </c>
      <c r="C13400" s="17" t="s">
        <v>6</v>
      </c>
      <c r="D13400" s="19">
        <v>2210.42</v>
      </c>
      <c r="E13400" s="19">
        <v>2210.42</v>
      </c>
    </row>
    <row r="13401" spans="1:5">
      <c r="A13401" s="17">
        <v>41199</v>
      </c>
      <c r="B13401" s="20" t="s">
        <v>44455</v>
      </c>
      <c r="C13401" s="17" t="s">
        <v>6</v>
      </c>
      <c r="D13401" s="19">
        <v>710.29</v>
      </c>
      <c r="E13401" s="19">
        <v>710.29</v>
      </c>
    </row>
    <row r="13402" spans="1:5">
      <c r="A13402" s="17">
        <v>5057</v>
      </c>
      <c r="B13402" s="20" t="s">
        <v>44456</v>
      </c>
      <c r="C13402" s="17" t="s">
        <v>6</v>
      </c>
      <c r="D13402" s="19">
        <v>961.6</v>
      </c>
      <c r="E13402" s="19">
        <v>961.6</v>
      </c>
    </row>
    <row r="13403" spans="1:5">
      <c r="A13403" s="17">
        <v>41200</v>
      </c>
      <c r="B13403" s="20" t="s">
        <v>44457</v>
      </c>
      <c r="C13403" s="17" t="s">
        <v>6</v>
      </c>
      <c r="D13403" s="19">
        <v>1382.48</v>
      </c>
      <c r="E13403" s="19">
        <v>1382.48</v>
      </c>
    </row>
    <row r="13404" spans="1:5">
      <c r="A13404" s="17">
        <v>41205</v>
      </c>
      <c r="B13404" s="20" t="s">
        <v>44458</v>
      </c>
      <c r="C13404" s="17" t="s">
        <v>6</v>
      </c>
      <c r="D13404" s="19">
        <v>2561.6999999999998</v>
      </c>
      <c r="E13404" s="19">
        <v>2561.6999999999998</v>
      </c>
    </row>
    <row r="13405" spans="1:5">
      <c r="A13405" s="17">
        <v>41202</v>
      </c>
      <c r="B13405" s="20" t="s">
        <v>44459</v>
      </c>
      <c r="C13405" s="17" t="s">
        <v>6</v>
      </c>
      <c r="D13405" s="19">
        <v>747.52</v>
      </c>
      <c r="E13405" s="19">
        <v>747.52</v>
      </c>
    </row>
    <row r="13406" spans="1:5">
      <c r="A13406" s="17">
        <v>41206</v>
      </c>
      <c r="B13406" s="20" t="s">
        <v>44460</v>
      </c>
      <c r="C13406" s="17" t="s">
        <v>6</v>
      </c>
      <c r="D13406" s="19">
        <v>3377.49</v>
      </c>
      <c r="E13406" s="19">
        <v>3377.49</v>
      </c>
    </row>
    <row r="13407" spans="1:5">
      <c r="A13407" s="17">
        <v>12372</v>
      </c>
      <c r="B13407" s="20" t="s">
        <v>44461</v>
      </c>
      <c r="C13407" s="17" t="s">
        <v>6</v>
      </c>
      <c r="D13407" s="19">
        <v>784.9</v>
      </c>
      <c r="E13407" s="19">
        <v>784.9</v>
      </c>
    </row>
    <row r="13408" spans="1:5">
      <c r="A13408" s="17">
        <v>41207</v>
      </c>
      <c r="B13408" s="20" t="s">
        <v>44462</v>
      </c>
      <c r="C13408" s="17" t="s">
        <v>6</v>
      </c>
      <c r="D13408" s="19">
        <v>4546.7700000000004</v>
      </c>
      <c r="E13408" s="19">
        <v>4546.7700000000004</v>
      </c>
    </row>
    <row r="13409" spans="1:5">
      <c r="A13409" s="17">
        <v>41203</v>
      </c>
      <c r="B13409" s="20" t="s">
        <v>44463</v>
      </c>
      <c r="C13409" s="17" t="s">
        <v>6</v>
      </c>
      <c r="D13409" s="19">
        <v>1197.45</v>
      </c>
      <c r="E13409" s="19">
        <v>1197.45</v>
      </c>
    </row>
    <row r="13410" spans="1:5">
      <c r="A13410" s="17">
        <v>41204</v>
      </c>
      <c r="B13410" s="20" t="s">
        <v>44464</v>
      </c>
      <c r="C13410" s="17" t="s">
        <v>6</v>
      </c>
      <c r="D13410" s="19">
        <v>1692.88</v>
      </c>
      <c r="E13410" s="19">
        <v>1692.88</v>
      </c>
    </row>
    <row r="13411" spans="1:5">
      <c r="A13411" s="17">
        <v>41210</v>
      </c>
      <c r="B13411" s="20" t="s">
        <v>44465</v>
      </c>
      <c r="C13411" s="17" t="s">
        <v>6</v>
      </c>
      <c r="D13411" s="19">
        <v>2827.92</v>
      </c>
      <c r="E13411" s="19">
        <v>2827.92</v>
      </c>
    </row>
    <row r="13412" spans="1:5">
      <c r="A13412" s="17">
        <v>41208</v>
      </c>
      <c r="B13412" s="20" t="s">
        <v>44466</v>
      </c>
      <c r="C13412" s="17" t="s">
        <v>6</v>
      </c>
      <c r="D13412" s="19">
        <v>989.94</v>
      </c>
      <c r="E13412" s="19">
        <v>989.94</v>
      </c>
    </row>
    <row r="13413" spans="1:5">
      <c r="A13413" s="17">
        <v>41211</v>
      </c>
      <c r="B13413" s="20" t="s">
        <v>44467</v>
      </c>
      <c r="C13413" s="17" t="s">
        <v>6</v>
      </c>
      <c r="D13413" s="19">
        <v>3984.5</v>
      </c>
      <c r="E13413" s="19">
        <v>3984.5</v>
      </c>
    </row>
    <row r="13414" spans="1:5">
      <c r="A13414" s="17">
        <v>13339</v>
      </c>
      <c r="B13414" s="20" t="s">
        <v>44468</v>
      </c>
      <c r="C13414" s="17" t="s">
        <v>6</v>
      </c>
      <c r="D13414" s="19">
        <v>1341.6</v>
      </c>
      <c r="E13414" s="19">
        <v>1341.6</v>
      </c>
    </row>
    <row r="13415" spans="1:5">
      <c r="A13415" s="17">
        <v>41213</v>
      </c>
      <c r="B13415" s="20" t="s">
        <v>44469</v>
      </c>
      <c r="C13415" s="17" t="s">
        <v>6</v>
      </c>
      <c r="D13415" s="19">
        <v>8258.9</v>
      </c>
      <c r="E13415" s="19">
        <v>8258.9</v>
      </c>
    </row>
    <row r="13416" spans="1:5">
      <c r="A13416" s="17">
        <v>41209</v>
      </c>
      <c r="B13416" s="20" t="s">
        <v>44470</v>
      </c>
      <c r="C13416" s="17" t="s">
        <v>6</v>
      </c>
      <c r="D13416" s="19">
        <v>1845.88</v>
      </c>
      <c r="E13416" s="19">
        <v>1845.88</v>
      </c>
    </row>
    <row r="13417" spans="1:5">
      <c r="A13417" s="17">
        <v>41216</v>
      </c>
      <c r="B13417" s="20" t="s">
        <v>44471</v>
      </c>
      <c r="C13417" s="17" t="s">
        <v>6</v>
      </c>
      <c r="D13417" s="19">
        <v>3457.58</v>
      </c>
      <c r="E13417" s="19">
        <v>3457.58</v>
      </c>
    </row>
    <row r="13418" spans="1:5">
      <c r="A13418" s="17">
        <v>41217</v>
      </c>
      <c r="B13418" s="20" t="s">
        <v>44472</v>
      </c>
      <c r="C13418" s="17" t="s">
        <v>6</v>
      </c>
      <c r="D13418" s="19">
        <v>5543.73</v>
      </c>
      <c r="E13418" s="19">
        <v>5543.73</v>
      </c>
    </row>
    <row r="13419" spans="1:5">
      <c r="A13419" s="17">
        <v>41218</v>
      </c>
      <c r="B13419" s="20" t="s">
        <v>44473</v>
      </c>
      <c r="C13419" s="17" t="s">
        <v>6</v>
      </c>
      <c r="D13419" s="19">
        <v>7434.31</v>
      </c>
      <c r="E13419" s="19">
        <v>7434.31</v>
      </c>
    </row>
    <row r="13420" spans="1:5">
      <c r="A13420" s="17">
        <v>41214</v>
      </c>
      <c r="B13420" s="20" t="s">
        <v>44474</v>
      </c>
      <c r="C13420" s="17" t="s">
        <v>6</v>
      </c>
      <c r="D13420" s="19">
        <v>1567.51</v>
      </c>
      <c r="E13420" s="19">
        <v>1567.51</v>
      </c>
    </row>
    <row r="13421" spans="1:5">
      <c r="A13421" s="17">
        <v>41215</v>
      </c>
      <c r="B13421" s="20" t="s">
        <v>44475</v>
      </c>
      <c r="C13421" s="17" t="s">
        <v>6</v>
      </c>
      <c r="D13421" s="19">
        <v>2360.1</v>
      </c>
      <c r="E13421" s="19">
        <v>2360.1</v>
      </c>
    </row>
    <row r="13422" spans="1:5">
      <c r="A13422" s="17">
        <v>41221</v>
      </c>
      <c r="B13422" s="20" t="s">
        <v>44476</v>
      </c>
      <c r="C13422" s="17" t="s">
        <v>6</v>
      </c>
      <c r="D13422" s="19">
        <v>6833.7</v>
      </c>
      <c r="E13422" s="19">
        <v>6833.7</v>
      </c>
    </row>
    <row r="13423" spans="1:5">
      <c r="A13423" s="17">
        <v>41222</v>
      </c>
      <c r="B13423" s="20" t="s">
        <v>44477</v>
      </c>
      <c r="C13423" s="17" t="s">
        <v>6</v>
      </c>
      <c r="D13423" s="19">
        <v>9779.11</v>
      </c>
      <c r="E13423" s="19">
        <v>9779.11</v>
      </c>
    </row>
    <row r="13424" spans="1:5">
      <c r="A13424" s="17">
        <v>41195</v>
      </c>
      <c r="B13424" s="20" t="s">
        <v>44478</v>
      </c>
      <c r="C13424" s="17" t="s">
        <v>6</v>
      </c>
      <c r="D13424" s="19">
        <v>502.61</v>
      </c>
      <c r="E13424" s="19">
        <v>502.61</v>
      </c>
    </row>
    <row r="13425" spans="1:5">
      <c r="A13425" s="17">
        <v>41198</v>
      </c>
      <c r="B13425" s="20" t="s">
        <v>44479</v>
      </c>
      <c r="C13425" s="17" t="s">
        <v>6</v>
      </c>
      <c r="D13425" s="19">
        <v>1964.11</v>
      </c>
      <c r="E13425" s="19">
        <v>1964.11</v>
      </c>
    </row>
    <row r="13426" spans="1:5">
      <c r="A13426" s="17">
        <v>41196</v>
      </c>
      <c r="B13426" s="20" t="s">
        <v>44480</v>
      </c>
      <c r="C13426" s="17" t="s">
        <v>6</v>
      </c>
      <c r="D13426" s="19">
        <v>623.02</v>
      </c>
      <c r="E13426" s="19">
        <v>623.02</v>
      </c>
    </row>
    <row r="13427" spans="1:5">
      <c r="A13427" s="17">
        <v>5033</v>
      </c>
      <c r="B13427" s="20" t="s">
        <v>44481</v>
      </c>
      <c r="C13427" s="17" t="s">
        <v>6</v>
      </c>
      <c r="D13427" s="19">
        <v>818</v>
      </c>
      <c r="E13427" s="19">
        <v>818</v>
      </c>
    </row>
    <row r="13428" spans="1:5">
      <c r="A13428" s="17">
        <v>41197</v>
      </c>
      <c r="B13428" s="20" t="s">
        <v>44482</v>
      </c>
      <c r="C13428" s="17" t="s">
        <v>6</v>
      </c>
      <c r="D13428" s="19">
        <v>1215.03</v>
      </c>
      <c r="E13428" s="19">
        <v>1215.03</v>
      </c>
    </row>
    <row r="13429" spans="1:5">
      <c r="A13429" s="17">
        <v>12388</v>
      </c>
      <c r="B13429" s="20" t="s">
        <v>44483</v>
      </c>
      <c r="C13429" s="17" t="s">
        <v>6</v>
      </c>
      <c r="D13429" s="19">
        <v>242.46</v>
      </c>
      <c r="E13429" s="19">
        <v>242.46</v>
      </c>
    </row>
    <row r="13430" spans="1:5">
      <c r="A13430" s="17">
        <v>2731</v>
      </c>
      <c r="B13430" s="20" t="s">
        <v>44484</v>
      </c>
      <c r="C13430" s="17" t="s">
        <v>9</v>
      </c>
      <c r="D13430" s="19">
        <v>110.65</v>
      </c>
      <c r="E13430" s="19">
        <v>110.65</v>
      </c>
    </row>
    <row r="13431" spans="1:5">
      <c r="A13431" s="17">
        <v>41457</v>
      </c>
      <c r="B13431" s="20" t="s">
        <v>44485</v>
      </c>
      <c r="C13431" s="17" t="s">
        <v>6</v>
      </c>
      <c r="D13431" s="19">
        <v>1611.49</v>
      </c>
      <c r="E13431" s="19">
        <v>1611.49</v>
      </c>
    </row>
    <row r="13432" spans="1:5">
      <c r="A13432" s="17">
        <v>41458</v>
      </c>
      <c r="B13432" s="20" t="s">
        <v>44486</v>
      </c>
      <c r="C13432" s="17" t="s">
        <v>6</v>
      </c>
      <c r="D13432" s="19">
        <v>2249.7199999999998</v>
      </c>
      <c r="E13432" s="19">
        <v>2249.7199999999998</v>
      </c>
    </row>
    <row r="13433" spans="1:5">
      <c r="A13433" s="17">
        <v>41459</v>
      </c>
      <c r="B13433" s="20" t="s">
        <v>44487</v>
      </c>
      <c r="C13433" s="17" t="s">
        <v>6</v>
      </c>
      <c r="D13433" s="19">
        <v>3138.19</v>
      </c>
      <c r="E13433" s="19">
        <v>3138.19</v>
      </c>
    </row>
    <row r="13434" spans="1:5">
      <c r="A13434" s="17">
        <v>41461</v>
      </c>
      <c r="B13434" s="20" t="s">
        <v>44488</v>
      </c>
      <c r="C13434" s="17" t="s">
        <v>6</v>
      </c>
      <c r="D13434" s="19">
        <v>4278.76</v>
      </c>
      <c r="E13434" s="19">
        <v>4278.76</v>
      </c>
    </row>
    <row r="13435" spans="1:5">
      <c r="A13435" s="17">
        <v>44537</v>
      </c>
      <c r="B13435" s="20" t="s">
        <v>54073</v>
      </c>
      <c r="C13435" s="17" t="s">
        <v>1115</v>
      </c>
      <c r="D13435" s="19">
        <v>338.47</v>
      </c>
      <c r="E13435" s="19">
        <v>338.47</v>
      </c>
    </row>
    <row r="13436" spans="1:5">
      <c r="A13436" s="17">
        <v>11844</v>
      </c>
      <c r="B13436" s="20" t="s">
        <v>44489</v>
      </c>
      <c r="C13436" s="17" t="s">
        <v>9</v>
      </c>
      <c r="D13436" s="19">
        <v>64.849999999999994</v>
      </c>
      <c r="E13436" s="19">
        <v>64.849999999999994</v>
      </c>
    </row>
    <row r="13437" spans="1:5">
      <c r="A13437" s="17">
        <v>4465</v>
      </c>
      <c r="B13437" s="20" t="s">
        <v>44490</v>
      </c>
      <c r="C13437" s="17" t="s">
        <v>9</v>
      </c>
      <c r="D13437" s="19">
        <v>53.89</v>
      </c>
      <c r="E13437" s="19">
        <v>53.89</v>
      </c>
    </row>
    <row r="13438" spans="1:5">
      <c r="A13438" s="17">
        <v>35273</v>
      </c>
      <c r="B13438" s="20" t="s">
        <v>44491</v>
      </c>
      <c r="C13438" s="17" t="s">
        <v>9</v>
      </c>
      <c r="D13438" s="19">
        <v>64.63</v>
      </c>
      <c r="E13438" s="19">
        <v>64.63</v>
      </c>
    </row>
    <row r="13439" spans="1:5">
      <c r="A13439" s="17">
        <v>4470</v>
      </c>
      <c r="B13439" s="20" t="s">
        <v>44492</v>
      </c>
      <c r="C13439" s="17" t="s">
        <v>9</v>
      </c>
      <c r="D13439" s="19">
        <v>149.15</v>
      </c>
      <c r="E13439" s="19">
        <v>149.15</v>
      </c>
    </row>
    <row r="13440" spans="1:5">
      <c r="A13440" s="17">
        <v>20204</v>
      </c>
      <c r="B13440" s="20" t="s">
        <v>44493</v>
      </c>
      <c r="C13440" s="17" t="s">
        <v>9</v>
      </c>
      <c r="D13440" s="19">
        <v>99.43</v>
      </c>
      <c r="E13440" s="19">
        <v>99.43</v>
      </c>
    </row>
    <row r="13441" spans="1:5">
      <c r="A13441" s="17">
        <v>20208</v>
      </c>
      <c r="B13441" s="20" t="s">
        <v>44494</v>
      </c>
      <c r="C13441" s="17" t="s">
        <v>9</v>
      </c>
      <c r="D13441" s="19">
        <v>134.22999999999999</v>
      </c>
      <c r="E13441" s="19">
        <v>134.22999999999999</v>
      </c>
    </row>
    <row r="13442" spans="1:5">
      <c r="A13442" s="17">
        <v>4437</v>
      </c>
      <c r="B13442" s="20" t="s">
        <v>44495</v>
      </c>
      <c r="C13442" s="17" t="s">
        <v>9</v>
      </c>
      <c r="D13442" s="19">
        <v>111.86</v>
      </c>
      <c r="E13442" s="19">
        <v>111.86</v>
      </c>
    </row>
    <row r="13443" spans="1:5">
      <c r="A13443" s="17">
        <v>14580</v>
      </c>
      <c r="B13443" s="20" t="s">
        <v>44496</v>
      </c>
      <c r="C13443" s="17" t="s">
        <v>9</v>
      </c>
      <c r="D13443" s="19">
        <v>111.86</v>
      </c>
      <c r="E13443" s="19">
        <v>111.86</v>
      </c>
    </row>
    <row r="13444" spans="1:5">
      <c r="A13444" s="17">
        <v>5065</v>
      </c>
      <c r="B13444" s="20" t="s">
        <v>44497</v>
      </c>
      <c r="C13444" s="17" t="s">
        <v>2</v>
      </c>
      <c r="D13444" s="19">
        <v>21.77</v>
      </c>
      <c r="E13444" s="19">
        <v>21.77</v>
      </c>
    </row>
    <row r="13445" spans="1:5">
      <c r="A13445" s="17">
        <v>5072</v>
      </c>
      <c r="B13445" s="20" t="s">
        <v>44498</v>
      </c>
      <c r="C13445" s="17" t="s">
        <v>2</v>
      </c>
      <c r="D13445" s="19">
        <v>20.13</v>
      </c>
      <c r="E13445" s="19">
        <v>20.13</v>
      </c>
    </row>
    <row r="13446" spans="1:5">
      <c r="A13446" s="17">
        <v>5066</v>
      </c>
      <c r="B13446" s="20" t="s">
        <v>44499</v>
      </c>
      <c r="C13446" s="17" t="s">
        <v>2</v>
      </c>
      <c r="D13446" s="19">
        <v>15.08</v>
      </c>
      <c r="E13446" s="19">
        <v>15.08</v>
      </c>
    </row>
    <row r="13447" spans="1:5">
      <c r="A13447" s="17">
        <v>5063</v>
      </c>
      <c r="B13447" s="20" t="s">
        <v>44500</v>
      </c>
      <c r="C13447" s="17" t="s">
        <v>2</v>
      </c>
      <c r="D13447" s="19">
        <v>13.65</v>
      </c>
      <c r="E13447" s="19">
        <v>13.65</v>
      </c>
    </row>
    <row r="13448" spans="1:5">
      <c r="A13448" s="17">
        <v>20247</v>
      </c>
      <c r="B13448" s="20" t="s">
        <v>44501</v>
      </c>
      <c r="C13448" s="17" t="s">
        <v>2</v>
      </c>
      <c r="D13448" s="19">
        <v>12.67</v>
      </c>
      <c r="E13448" s="19">
        <v>12.67</v>
      </c>
    </row>
    <row r="13449" spans="1:5">
      <c r="A13449" s="17">
        <v>5074</v>
      </c>
      <c r="B13449" s="20" t="s">
        <v>44502</v>
      </c>
      <c r="C13449" s="17" t="s">
        <v>2</v>
      </c>
      <c r="D13449" s="19">
        <v>12.82</v>
      </c>
      <c r="E13449" s="19">
        <v>12.82</v>
      </c>
    </row>
    <row r="13450" spans="1:5">
      <c r="A13450" s="17">
        <v>5067</v>
      </c>
      <c r="B13450" s="20" t="s">
        <v>44503</v>
      </c>
      <c r="C13450" s="17" t="s">
        <v>2</v>
      </c>
      <c r="D13450" s="19">
        <v>12.19</v>
      </c>
      <c r="E13450" s="19">
        <v>12.19</v>
      </c>
    </row>
    <row r="13451" spans="1:5">
      <c r="A13451" s="17">
        <v>5078</v>
      </c>
      <c r="B13451" s="20" t="s">
        <v>44504</v>
      </c>
      <c r="C13451" s="17" t="s">
        <v>2</v>
      </c>
      <c r="D13451" s="19">
        <v>12.06</v>
      </c>
      <c r="E13451" s="19">
        <v>12.06</v>
      </c>
    </row>
    <row r="13452" spans="1:5">
      <c r="A13452" s="17">
        <v>5068</v>
      </c>
      <c r="B13452" s="20" t="s">
        <v>44505</v>
      </c>
      <c r="C13452" s="17" t="s">
        <v>2</v>
      </c>
      <c r="D13452" s="19">
        <v>11.44</v>
      </c>
      <c r="E13452" s="19">
        <v>11.44</v>
      </c>
    </row>
    <row r="13453" spans="1:5">
      <c r="A13453" s="17">
        <v>5073</v>
      </c>
      <c r="B13453" s="20" t="s">
        <v>44506</v>
      </c>
      <c r="C13453" s="17" t="s">
        <v>2</v>
      </c>
      <c r="D13453" s="19">
        <v>11.66</v>
      </c>
      <c r="E13453" s="19">
        <v>11.66</v>
      </c>
    </row>
    <row r="13454" spans="1:5">
      <c r="A13454" s="17">
        <v>5069</v>
      </c>
      <c r="B13454" s="20" t="s">
        <v>44507</v>
      </c>
      <c r="C13454" s="17" t="s">
        <v>2</v>
      </c>
      <c r="D13454" s="19">
        <v>11.66</v>
      </c>
      <c r="E13454" s="19">
        <v>11.66</v>
      </c>
    </row>
    <row r="13455" spans="1:5">
      <c r="A13455" s="17">
        <v>5070</v>
      </c>
      <c r="B13455" s="20" t="s">
        <v>44508</v>
      </c>
      <c r="C13455" s="17" t="s">
        <v>2</v>
      </c>
      <c r="D13455" s="19">
        <v>11.79</v>
      </c>
      <c r="E13455" s="19">
        <v>11.79</v>
      </c>
    </row>
    <row r="13456" spans="1:5">
      <c r="A13456" s="17">
        <v>5071</v>
      </c>
      <c r="B13456" s="20" t="s">
        <v>44509</v>
      </c>
      <c r="C13456" s="17" t="s">
        <v>2</v>
      </c>
      <c r="D13456" s="19">
        <v>11.44</v>
      </c>
      <c r="E13456" s="19">
        <v>11.44</v>
      </c>
    </row>
    <row r="13457" spans="1:5">
      <c r="A13457" s="17">
        <v>5061</v>
      </c>
      <c r="B13457" s="20" t="s">
        <v>44510</v>
      </c>
      <c r="C13457" s="17" t="s">
        <v>2</v>
      </c>
      <c r="D13457" s="19">
        <v>11.25</v>
      </c>
      <c r="E13457" s="19">
        <v>11.25</v>
      </c>
    </row>
    <row r="13458" spans="1:5">
      <c r="A13458" s="17">
        <v>5075</v>
      </c>
      <c r="B13458" s="20" t="s">
        <v>44511</v>
      </c>
      <c r="C13458" s="17" t="s">
        <v>2</v>
      </c>
      <c r="D13458" s="19">
        <v>11.44</v>
      </c>
      <c r="E13458" s="19">
        <v>11.44</v>
      </c>
    </row>
    <row r="13459" spans="1:5">
      <c r="A13459" s="17">
        <v>5062</v>
      </c>
      <c r="B13459" s="20" t="s">
        <v>44512</v>
      </c>
      <c r="C13459" s="17" t="s">
        <v>2</v>
      </c>
      <c r="D13459" s="19">
        <v>11.59</v>
      </c>
      <c r="E13459" s="19">
        <v>11.59</v>
      </c>
    </row>
    <row r="13460" spans="1:5">
      <c r="A13460" s="17">
        <v>39027</v>
      </c>
      <c r="B13460" s="20" t="s">
        <v>54074</v>
      </c>
      <c r="C13460" s="17" t="s">
        <v>2</v>
      </c>
      <c r="D13460" s="19">
        <v>11.43</v>
      </c>
      <c r="E13460" s="19">
        <v>11.43</v>
      </c>
    </row>
    <row r="13461" spans="1:5">
      <c r="A13461" s="17">
        <v>40568</v>
      </c>
      <c r="B13461" s="20" t="s">
        <v>44513</v>
      </c>
      <c r="C13461" s="17" t="s">
        <v>2</v>
      </c>
      <c r="D13461" s="19">
        <v>11.53</v>
      </c>
      <c r="E13461" s="19">
        <v>11.53</v>
      </c>
    </row>
    <row r="13462" spans="1:5">
      <c r="A13462" s="17">
        <v>40304</v>
      </c>
      <c r="B13462" s="20" t="s">
        <v>44514</v>
      </c>
      <c r="C13462" s="17" t="s">
        <v>2</v>
      </c>
      <c r="D13462" s="19">
        <v>14.12</v>
      </c>
      <c r="E13462" s="19">
        <v>14.12</v>
      </c>
    </row>
    <row r="13463" spans="1:5">
      <c r="A13463" s="17">
        <v>39026</v>
      </c>
      <c r="B13463" s="20" t="s">
        <v>44515</v>
      </c>
      <c r="C13463" s="17" t="s">
        <v>2</v>
      </c>
      <c r="D13463" s="19">
        <v>12.87</v>
      </c>
      <c r="E13463" s="19">
        <v>12.87</v>
      </c>
    </row>
    <row r="13464" spans="1:5">
      <c r="A13464" s="17">
        <v>42431</v>
      </c>
      <c r="B13464" s="20" t="s">
        <v>44516</v>
      </c>
      <c r="C13464" s="17" t="s">
        <v>6</v>
      </c>
      <c r="D13464" s="19">
        <v>3957.85</v>
      </c>
      <c r="E13464" s="19">
        <v>3957.85</v>
      </c>
    </row>
    <row r="13465" spans="1:5">
      <c r="A13465" s="17">
        <v>44074</v>
      </c>
      <c r="B13465" s="20" t="s">
        <v>44517</v>
      </c>
      <c r="C13465" s="17" t="s">
        <v>143</v>
      </c>
      <c r="D13465" s="19">
        <v>540.64</v>
      </c>
      <c r="E13465" s="19">
        <v>540.64</v>
      </c>
    </row>
    <row r="13466" spans="1:5">
      <c r="A13466" s="17">
        <v>44072</v>
      </c>
      <c r="B13466" s="20" t="s">
        <v>44518</v>
      </c>
      <c r="C13466" s="17" t="s">
        <v>143</v>
      </c>
      <c r="D13466" s="19">
        <v>144.1</v>
      </c>
      <c r="E13466" s="19">
        <v>144.1</v>
      </c>
    </row>
    <row r="13467" spans="1:5">
      <c r="A13467" s="17">
        <v>511</v>
      </c>
      <c r="B13467" s="20" t="s">
        <v>44519</v>
      </c>
      <c r="C13467" s="17" t="s">
        <v>143</v>
      </c>
      <c r="D13467" s="19">
        <v>18.5</v>
      </c>
      <c r="E13467" s="19">
        <v>18.5</v>
      </c>
    </row>
    <row r="13468" spans="1:5">
      <c r="A13468" s="17">
        <v>37540</v>
      </c>
      <c r="B13468" s="20" t="s">
        <v>44520</v>
      </c>
      <c r="C13468" s="17" t="s">
        <v>6</v>
      </c>
      <c r="D13468" s="19">
        <v>82552.95</v>
      </c>
      <c r="E13468" s="19">
        <v>82552.95</v>
      </c>
    </row>
    <row r="13469" spans="1:5">
      <c r="A13469" s="17">
        <v>37548</v>
      </c>
      <c r="B13469" s="20" t="s">
        <v>44521</v>
      </c>
      <c r="C13469" s="17" t="s">
        <v>6</v>
      </c>
      <c r="D13469" s="19">
        <v>109423.52</v>
      </c>
      <c r="E13469" s="19">
        <v>109423.52</v>
      </c>
    </row>
    <row r="13470" spans="1:5">
      <c r="A13470" s="17">
        <v>39828</v>
      </c>
      <c r="B13470" s="20" t="s">
        <v>44522</v>
      </c>
      <c r="C13470" s="17" t="s">
        <v>6</v>
      </c>
      <c r="D13470" s="19">
        <v>656.43</v>
      </c>
      <c r="E13470" s="19">
        <v>656.43</v>
      </c>
    </row>
    <row r="13471" spans="1:5">
      <c r="A13471" s="17">
        <v>38392</v>
      </c>
      <c r="B13471" s="20" t="s">
        <v>44523</v>
      </c>
      <c r="C13471" s="17" t="s">
        <v>6</v>
      </c>
      <c r="D13471" s="19">
        <v>65.58</v>
      </c>
      <c r="E13471" s="19">
        <v>65.58</v>
      </c>
    </row>
    <row r="13472" spans="1:5">
      <c r="A13472" s="17">
        <v>11735</v>
      </c>
      <c r="B13472" s="20" t="s">
        <v>44524</v>
      </c>
      <c r="C13472" s="17" t="s">
        <v>6</v>
      </c>
      <c r="D13472" s="19">
        <v>9.02</v>
      </c>
      <c r="E13472" s="19">
        <v>9.02</v>
      </c>
    </row>
    <row r="13473" spans="1:5">
      <c r="A13473" s="17">
        <v>11737</v>
      </c>
      <c r="B13473" s="20" t="s">
        <v>44525</v>
      </c>
      <c r="C13473" s="17" t="s">
        <v>6</v>
      </c>
      <c r="D13473" s="19">
        <v>12.79</v>
      </c>
      <c r="E13473" s="19">
        <v>12.79</v>
      </c>
    </row>
    <row r="13474" spans="1:5">
      <c r="A13474" s="17">
        <v>11738</v>
      </c>
      <c r="B13474" s="20" t="s">
        <v>44526</v>
      </c>
      <c r="C13474" s="17" t="s">
        <v>6</v>
      </c>
      <c r="D13474" s="19">
        <v>16.13</v>
      </c>
      <c r="E13474" s="19">
        <v>16.13</v>
      </c>
    </row>
    <row r="13475" spans="1:5">
      <c r="A13475" s="17">
        <v>36143</v>
      </c>
      <c r="B13475" s="20" t="s">
        <v>44527</v>
      </c>
      <c r="C13475" s="17" t="s">
        <v>6</v>
      </c>
      <c r="D13475" s="19">
        <v>92.11</v>
      </c>
      <c r="E13475" s="19">
        <v>92.11</v>
      </c>
    </row>
    <row r="13476" spans="1:5">
      <c r="A13476" s="17">
        <v>36142</v>
      </c>
      <c r="B13476" s="20" t="s">
        <v>44528</v>
      </c>
      <c r="C13476" s="17" t="s">
        <v>6</v>
      </c>
      <c r="D13476" s="19">
        <v>2.27</v>
      </c>
      <c r="E13476" s="19">
        <v>2.27</v>
      </c>
    </row>
    <row r="13477" spans="1:5">
      <c r="A13477" s="17">
        <v>45227</v>
      </c>
      <c r="B13477" s="20" t="s">
        <v>54075</v>
      </c>
      <c r="C13477" s="17" t="s">
        <v>6</v>
      </c>
      <c r="D13477" s="19">
        <v>877.74</v>
      </c>
      <c r="E13477" s="19">
        <v>877.74</v>
      </c>
    </row>
    <row r="13478" spans="1:5">
      <c r="A13478" s="17">
        <v>45209</v>
      </c>
      <c r="B13478" s="20" t="s">
        <v>54076</v>
      </c>
      <c r="C13478" s="17" t="s">
        <v>6</v>
      </c>
      <c r="D13478" s="19">
        <v>38.450000000000003</v>
      </c>
      <c r="E13478" s="19">
        <v>38.450000000000003</v>
      </c>
    </row>
    <row r="13479" spans="1:5">
      <c r="A13479" s="17">
        <v>36146</v>
      </c>
      <c r="B13479" s="20" t="s">
        <v>44529</v>
      </c>
      <c r="C13479" s="17" t="s">
        <v>6</v>
      </c>
      <c r="D13479" s="19">
        <v>243.75</v>
      </c>
      <c r="E13479" s="19">
        <v>243.75</v>
      </c>
    </row>
    <row r="13480" spans="1:5">
      <c r="A13480" s="17">
        <v>39015</v>
      </c>
      <c r="B13480" s="20" t="s">
        <v>44530</v>
      </c>
      <c r="C13480" s="17" t="s">
        <v>6</v>
      </c>
      <c r="D13480" s="19">
        <v>0.98</v>
      </c>
      <c r="E13480" s="19">
        <v>0.98</v>
      </c>
    </row>
    <row r="13481" spans="1:5">
      <c r="A13481" s="17">
        <v>38377</v>
      </c>
      <c r="B13481" s="20" t="s">
        <v>44531</v>
      </c>
      <c r="C13481" s="17" t="s">
        <v>6</v>
      </c>
      <c r="D13481" s="19">
        <v>29.8</v>
      </c>
      <c r="E13481" s="19">
        <v>29.8</v>
      </c>
    </row>
    <row r="13482" spans="1:5">
      <c r="A13482" s="17">
        <v>38376</v>
      </c>
      <c r="B13482" s="20" t="s">
        <v>44532</v>
      </c>
      <c r="C13482" s="17" t="s">
        <v>6</v>
      </c>
      <c r="D13482" s="19">
        <v>34.46</v>
      </c>
      <c r="E13482" s="19">
        <v>34.46</v>
      </c>
    </row>
    <row r="13483" spans="1:5">
      <c r="A13483" s="17">
        <v>38116</v>
      </c>
      <c r="B13483" s="20" t="s">
        <v>44533</v>
      </c>
      <c r="C13483" s="17" t="s">
        <v>6</v>
      </c>
      <c r="D13483" s="19">
        <v>6.26</v>
      </c>
      <c r="E13483" s="19">
        <v>6.26</v>
      </c>
    </row>
    <row r="13484" spans="1:5">
      <c r="A13484" s="17">
        <v>38066</v>
      </c>
      <c r="B13484" s="20" t="s">
        <v>44534</v>
      </c>
      <c r="C13484" s="17" t="s">
        <v>6</v>
      </c>
      <c r="D13484" s="19">
        <v>10.34</v>
      </c>
      <c r="E13484" s="19">
        <v>10.34</v>
      </c>
    </row>
    <row r="13485" spans="1:5">
      <c r="A13485" s="17">
        <v>38117</v>
      </c>
      <c r="B13485" s="20" t="s">
        <v>44535</v>
      </c>
      <c r="C13485" s="17" t="s">
        <v>6</v>
      </c>
      <c r="D13485" s="19">
        <v>10.67</v>
      </c>
      <c r="E13485" s="19">
        <v>10.67</v>
      </c>
    </row>
    <row r="13486" spans="1:5">
      <c r="A13486" s="17">
        <v>38067</v>
      </c>
      <c r="B13486" s="20" t="s">
        <v>44536</v>
      </c>
      <c r="C13486" s="17" t="s">
        <v>6</v>
      </c>
      <c r="D13486" s="19">
        <v>14.56</v>
      </c>
      <c r="E13486" s="19">
        <v>14.56</v>
      </c>
    </row>
    <row r="13487" spans="1:5">
      <c r="A13487" s="17">
        <v>44313</v>
      </c>
      <c r="B13487" s="20" t="s">
        <v>44537</v>
      </c>
      <c r="C13487" s="17" t="s">
        <v>6</v>
      </c>
      <c r="D13487" s="19">
        <v>983.05</v>
      </c>
      <c r="E13487" s="19">
        <v>983.05</v>
      </c>
    </row>
    <row r="13488" spans="1:5">
      <c r="A13488" s="17">
        <v>11522</v>
      </c>
      <c r="B13488" s="20" t="s">
        <v>44538</v>
      </c>
      <c r="C13488" s="17" t="s">
        <v>6</v>
      </c>
      <c r="D13488" s="19">
        <v>12.98</v>
      </c>
      <c r="E13488" s="19">
        <v>12.98</v>
      </c>
    </row>
    <row r="13489" spans="1:5">
      <c r="A13489" s="17">
        <v>43600</v>
      </c>
      <c r="B13489" s="20" t="s">
        <v>44539</v>
      </c>
      <c r="C13489" s="17" t="s">
        <v>6</v>
      </c>
      <c r="D13489" s="19">
        <v>52.02</v>
      </c>
      <c r="E13489" s="19">
        <v>52.02</v>
      </c>
    </row>
    <row r="13490" spans="1:5">
      <c r="A13490" s="17">
        <v>5080</v>
      </c>
      <c r="B13490" s="20" t="s">
        <v>44540</v>
      </c>
      <c r="C13490" s="17" t="s">
        <v>6</v>
      </c>
      <c r="D13490" s="19">
        <v>20.28</v>
      </c>
      <c r="E13490" s="19">
        <v>20.28</v>
      </c>
    </row>
    <row r="13491" spans="1:5">
      <c r="A13491" s="17">
        <v>38168</v>
      </c>
      <c r="B13491" s="20" t="s">
        <v>44541</v>
      </c>
      <c r="C13491" s="17" t="s">
        <v>6</v>
      </c>
      <c r="D13491" s="19">
        <v>141.62</v>
      </c>
      <c r="E13491" s="19">
        <v>141.62</v>
      </c>
    </row>
    <row r="13492" spans="1:5">
      <c r="A13492" s="17">
        <v>43601</v>
      </c>
      <c r="B13492" s="20" t="s">
        <v>44542</v>
      </c>
      <c r="C13492" s="17" t="s">
        <v>6</v>
      </c>
      <c r="D13492" s="19">
        <v>70.81</v>
      </c>
      <c r="E13492" s="19">
        <v>70.81</v>
      </c>
    </row>
    <row r="13493" spans="1:5">
      <c r="A13493" s="17">
        <v>13393</v>
      </c>
      <c r="B13493" s="20" t="s">
        <v>44543</v>
      </c>
      <c r="C13493" s="17" t="s">
        <v>6</v>
      </c>
      <c r="D13493" s="19">
        <v>302.14</v>
      </c>
      <c r="E13493" s="19">
        <v>302.14</v>
      </c>
    </row>
    <row r="13494" spans="1:5">
      <c r="A13494" s="17">
        <v>13395</v>
      </c>
      <c r="B13494" s="20" t="s">
        <v>44544</v>
      </c>
      <c r="C13494" s="17" t="s">
        <v>6</v>
      </c>
      <c r="D13494" s="19">
        <v>423.42</v>
      </c>
      <c r="E13494" s="19">
        <v>423.42</v>
      </c>
    </row>
    <row r="13495" spans="1:5">
      <c r="A13495" s="17">
        <v>12039</v>
      </c>
      <c r="B13495" s="20" t="s">
        <v>44545</v>
      </c>
      <c r="C13495" s="17" t="s">
        <v>6</v>
      </c>
      <c r="D13495" s="19">
        <v>444.97</v>
      </c>
      <c r="E13495" s="19">
        <v>444.97</v>
      </c>
    </row>
    <row r="13496" spans="1:5">
      <c r="A13496" s="17">
        <v>13396</v>
      </c>
      <c r="B13496" s="20" t="s">
        <v>44546</v>
      </c>
      <c r="C13496" s="17" t="s">
        <v>6</v>
      </c>
      <c r="D13496" s="19">
        <v>624.94000000000005</v>
      </c>
      <c r="E13496" s="19">
        <v>624.94000000000005</v>
      </c>
    </row>
    <row r="13497" spans="1:5">
      <c r="A13497" s="17">
        <v>12041</v>
      </c>
      <c r="B13497" s="20" t="s">
        <v>44547</v>
      </c>
      <c r="C13497" s="17" t="s">
        <v>6</v>
      </c>
      <c r="D13497" s="19">
        <v>510.3</v>
      </c>
      <c r="E13497" s="19">
        <v>510.3</v>
      </c>
    </row>
    <row r="13498" spans="1:5">
      <c r="A13498" s="17">
        <v>12043</v>
      </c>
      <c r="B13498" s="20" t="s">
        <v>44548</v>
      </c>
      <c r="C13498" s="17" t="s">
        <v>6</v>
      </c>
      <c r="D13498" s="19">
        <v>1077.42</v>
      </c>
      <c r="E13498" s="19">
        <v>1077.42</v>
      </c>
    </row>
    <row r="13499" spans="1:5">
      <c r="A13499" s="17">
        <v>39762</v>
      </c>
      <c r="B13499" s="20" t="s">
        <v>44549</v>
      </c>
      <c r="C13499" s="17" t="s">
        <v>6</v>
      </c>
      <c r="D13499" s="19">
        <v>512.88</v>
      </c>
      <c r="E13499" s="19">
        <v>512.88</v>
      </c>
    </row>
    <row r="13500" spans="1:5">
      <c r="A13500" s="17">
        <v>12042</v>
      </c>
      <c r="B13500" s="20" t="s">
        <v>44550</v>
      </c>
      <c r="C13500" s="17" t="s">
        <v>6</v>
      </c>
      <c r="D13500" s="19">
        <v>748.79</v>
      </c>
      <c r="E13500" s="19">
        <v>748.79</v>
      </c>
    </row>
    <row r="13501" spans="1:5">
      <c r="A13501" s="17">
        <v>39763</v>
      </c>
      <c r="B13501" s="20" t="s">
        <v>44551</v>
      </c>
      <c r="C13501" s="17" t="s">
        <v>6</v>
      </c>
      <c r="D13501" s="19">
        <v>876.36</v>
      </c>
      <c r="E13501" s="19">
        <v>876.36</v>
      </c>
    </row>
    <row r="13502" spans="1:5">
      <c r="A13502" s="17">
        <v>39760</v>
      </c>
      <c r="B13502" s="20" t="s">
        <v>44552</v>
      </c>
      <c r="C13502" s="17" t="s">
        <v>6</v>
      </c>
      <c r="D13502" s="19">
        <v>873.48</v>
      </c>
      <c r="E13502" s="19">
        <v>873.48</v>
      </c>
    </row>
    <row r="13503" spans="1:5">
      <c r="A13503" s="17">
        <v>39756</v>
      </c>
      <c r="B13503" s="20" t="s">
        <v>44553</v>
      </c>
      <c r="C13503" s="17" t="s">
        <v>6</v>
      </c>
      <c r="D13503" s="19">
        <v>313.63</v>
      </c>
      <c r="E13503" s="19">
        <v>313.63</v>
      </c>
    </row>
    <row r="13504" spans="1:5">
      <c r="A13504" s="17">
        <v>12038</v>
      </c>
      <c r="B13504" s="20" t="s">
        <v>44554</v>
      </c>
      <c r="C13504" s="17" t="s">
        <v>6</v>
      </c>
      <c r="D13504" s="19">
        <v>391.89</v>
      </c>
      <c r="E13504" s="19">
        <v>391.89</v>
      </c>
    </row>
    <row r="13505" spans="1:5">
      <c r="A13505" s="17">
        <v>39757</v>
      </c>
      <c r="B13505" s="20" t="s">
        <v>44555</v>
      </c>
      <c r="C13505" s="17" t="s">
        <v>6</v>
      </c>
      <c r="D13505" s="19">
        <v>362.38</v>
      </c>
      <c r="E13505" s="19">
        <v>362.38</v>
      </c>
    </row>
    <row r="13506" spans="1:5">
      <c r="A13506" s="17">
        <v>39758</v>
      </c>
      <c r="B13506" s="20" t="s">
        <v>44556</v>
      </c>
      <c r="C13506" s="17" t="s">
        <v>6</v>
      </c>
      <c r="D13506" s="19">
        <v>528.11</v>
      </c>
      <c r="E13506" s="19">
        <v>528.11</v>
      </c>
    </row>
    <row r="13507" spans="1:5">
      <c r="A13507" s="17">
        <v>39759</v>
      </c>
      <c r="B13507" s="20" t="s">
        <v>44557</v>
      </c>
      <c r="C13507" s="17" t="s">
        <v>6</v>
      </c>
      <c r="D13507" s="19">
        <v>652.22</v>
      </c>
      <c r="E13507" s="19">
        <v>652.22</v>
      </c>
    </row>
    <row r="13508" spans="1:5">
      <c r="A13508" s="17">
        <v>39761</v>
      </c>
      <c r="B13508" s="20" t="s">
        <v>44558</v>
      </c>
      <c r="C13508" s="17" t="s">
        <v>6</v>
      </c>
      <c r="D13508" s="19">
        <v>783.99</v>
      </c>
      <c r="E13508" s="19">
        <v>783.99</v>
      </c>
    </row>
    <row r="13509" spans="1:5">
      <c r="A13509" s="17">
        <v>39805</v>
      </c>
      <c r="B13509" s="20" t="s">
        <v>44559</v>
      </c>
      <c r="C13509" s="17" t="s">
        <v>6</v>
      </c>
      <c r="D13509" s="19">
        <v>135.12</v>
      </c>
      <c r="E13509" s="19">
        <v>135.12</v>
      </c>
    </row>
    <row r="13510" spans="1:5">
      <c r="A13510" s="17">
        <v>39806</v>
      </c>
      <c r="B13510" s="20" t="s">
        <v>44560</v>
      </c>
      <c r="C13510" s="17" t="s">
        <v>6</v>
      </c>
      <c r="D13510" s="19">
        <v>250.33</v>
      </c>
      <c r="E13510" s="19">
        <v>250.33</v>
      </c>
    </row>
    <row r="13511" spans="1:5">
      <c r="A13511" s="17">
        <v>39807</v>
      </c>
      <c r="B13511" s="20" t="s">
        <v>44561</v>
      </c>
      <c r="C13511" s="17" t="s">
        <v>6</v>
      </c>
      <c r="D13511" s="19">
        <v>542.53</v>
      </c>
      <c r="E13511" s="19">
        <v>542.53</v>
      </c>
    </row>
    <row r="13512" spans="1:5">
      <c r="A13512" s="17">
        <v>43100</v>
      </c>
      <c r="B13512" s="20" t="s">
        <v>44562</v>
      </c>
      <c r="C13512" s="17" t="s">
        <v>6</v>
      </c>
      <c r="D13512" s="19">
        <v>424.14</v>
      </c>
      <c r="E13512" s="19">
        <v>424.14</v>
      </c>
    </row>
    <row r="13513" spans="1:5">
      <c r="A13513" s="17">
        <v>39804</v>
      </c>
      <c r="B13513" s="20" t="s">
        <v>44563</v>
      </c>
      <c r="C13513" s="17" t="s">
        <v>6</v>
      </c>
      <c r="D13513" s="19">
        <v>79.34</v>
      </c>
      <c r="E13513" s="19">
        <v>79.34</v>
      </c>
    </row>
    <row r="13514" spans="1:5">
      <c r="A13514" s="17">
        <v>39796</v>
      </c>
      <c r="B13514" s="20" t="s">
        <v>44564</v>
      </c>
      <c r="C13514" s="17" t="s">
        <v>6</v>
      </c>
      <c r="D13514" s="19">
        <v>82.18</v>
      </c>
      <c r="E13514" s="19">
        <v>82.18</v>
      </c>
    </row>
    <row r="13515" spans="1:5">
      <c r="A13515" s="17">
        <v>39797</v>
      </c>
      <c r="B13515" s="20" t="s">
        <v>44565</v>
      </c>
      <c r="C13515" s="17" t="s">
        <v>6</v>
      </c>
      <c r="D13515" s="19">
        <v>129</v>
      </c>
      <c r="E13515" s="19">
        <v>129</v>
      </c>
    </row>
    <row r="13516" spans="1:5">
      <c r="A13516" s="17">
        <v>39798</v>
      </c>
      <c r="B13516" s="20" t="s">
        <v>44566</v>
      </c>
      <c r="C13516" s="17" t="s">
        <v>6</v>
      </c>
      <c r="D13516" s="19">
        <v>221.27</v>
      </c>
      <c r="E13516" s="19">
        <v>221.27</v>
      </c>
    </row>
    <row r="13517" spans="1:5">
      <c r="A13517" s="17">
        <v>39794</v>
      </c>
      <c r="B13517" s="20" t="s">
        <v>44567</v>
      </c>
      <c r="C13517" s="17" t="s">
        <v>6</v>
      </c>
      <c r="D13517" s="19">
        <v>34.880000000000003</v>
      </c>
      <c r="E13517" s="19">
        <v>34.880000000000003</v>
      </c>
    </row>
    <row r="13518" spans="1:5">
      <c r="A13518" s="17">
        <v>39795</v>
      </c>
      <c r="B13518" s="20" t="s">
        <v>44568</v>
      </c>
      <c r="C13518" s="17" t="s">
        <v>6</v>
      </c>
      <c r="D13518" s="19">
        <v>55.11</v>
      </c>
      <c r="E13518" s="19">
        <v>55.11</v>
      </c>
    </row>
    <row r="13519" spans="1:5">
      <c r="A13519" s="17">
        <v>39801</v>
      </c>
      <c r="B13519" s="20" t="s">
        <v>44569</v>
      </c>
      <c r="C13519" s="17" t="s">
        <v>6</v>
      </c>
      <c r="D13519" s="19">
        <v>116.36</v>
      </c>
      <c r="E13519" s="19">
        <v>116.36</v>
      </c>
    </row>
    <row r="13520" spans="1:5">
      <c r="A13520" s="17">
        <v>39802</v>
      </c>
      <c r="B13520" s="20" t="s">
        <v>44570</v>
      </c>
      <c r="C13520" s="17" t="s">
        <v>6</v>
      </c>
      <c r="D13520" s="19">
        <v>170.57</v>
      </c>
      <c r="E13520" s="19">
        <v>170.57</v>
      </c>
    </row>
    <row r="13521" spans="1:5">
      <c r="A13521" s="17">
        <v>39803</v>
      </c>
      <c r="B13521" s="20" t="s">
        <v>44571</v>
      </c>
      <c r="C13521" s="17" t="s">
        <v>6</v>
      </c>
      <c r="D13521" s="19">
        <v>237.95</v>
      </c>
      <c r="E13521" s="19">
        <v>237.95</v>
      </c>
    </row>
    <row r="13522" spans="1:5">
      <c r="A13522" s="17">
        <v>39799</v>
      </c>
      <c r="B13522" s="20" t="s">
        <v>44572</v>
      </c>
      <c r="C13522" s="17" t="s">
        <v>6</v>
      </c>
      <c r="D13522" s="19">
        <v>40.659999999999997</v>
      </c>
      <c r="E13522" s="19">
        <v>40.659999999999997</v>
      </c>
    </row>
    <row r="13523" spans="1:5">
      <c r="A13523" s="17">
        <v>39800</v>
      </c>
      <c r="B13523" s="20" t="s">
        <v>44573</v>
      </c>
      <c r="C13523" s="17" t="s">
        <v>6</v>
      </c>
      <c r="D13523" s="19">
        <v>69.260000000000005</v>
      </c>
      <c r="E13523" s="19">
        <v>69.260000000000005</v>
      </c>
    </row>
    <row r="13524" spans="1:5">
      <c r="A13524" s="17">
        <v>43837</v>
      </c>
      <c r="B13524" s="20" t="s">
        <v>44574</v>
      </c>
      <c r="C13524" s="17" t="s">
        <v>6</v>
      </c>
      <c r="D13524" s="19">
        <v>1363.23</v>
      </c>
      <c r="E13524" s="19">
        <v>1363.23</v>
      </c>
    </row>
    <row r="13525" spans="1:5">
      <c r="A13525" s="17">
        <v>43836</v>
      </c>
      <c r="B13525" s="20" t="s">
        <v>44575</v>
      </c>
      <c r="C13525" s="17" t="s">
        <v>6</v>
      </c>
      <c r="D13525" s="19">
        <v>2773.94</v>
      </c>
      <c r="E13525" s="19">
        <v>2773.94</v>
      </c>
    </row>
    <row r="13526" spans="1:5">
      <c r="A13526" s="17">
        <v>21059</v>
      </c>
      <c r="B13526" s="20" t="s">
        <v>44576</v>
      </c>
      <c r="C13526" s="17" t="s">
        <v>6</v>
      </c>
      <c r="D13526" s="19">
        <v>54.23</v>
      </c>
      <c r="E13526" s="19">
        <v>54.23</v>
      </c>
    </row>
    <row r="13527" spans="1:5">
      <c r="A13527" s="17">
        <v>11234</v>
      </c>
      <c r="B13527" s="20" t="s">
        <v>44577</v>
      </c>
      <c r="C13527" s="17" t="s">
        <v>6</v>
      </c>
      <c r="D13527" s="19">
        <v>81.739999999999995</v>
      </c>
      <c r="E13527" s="19">
        <v>81.739999999999995</v>
      </c>
    </row>
    <row r="13528" spans="1:5">
      <c r="A13528" s="17">
        <v>21060</v>
      </c>
      <c r="B13528" s="20" t="s">
        <v>44578</v>
      </c>
      <c r="C13528" s="17" t="s">
        <v>6</v>
      </c>
      <c r="D13528" s="19">
        <v>100.61</v>
      </c>
      <c r="E13528" s="19">
        <v>100.61</v>
      </c>
    </row>
    <row r="13529" spans="1:5">
      <c r="A13529" s="17">
        <v>21061</v>
      </c>
      <c r="B13529" s="20" t="s">
        <v>44579</v>
      </c>
      <c r="C13529" s="17" t="s">
        <v>6</v>
      </c>
      <c r="D13529" s="19">
        <v>125.76</v>
      </c>
      <c r="E13529" s="19">
        <v>125.76</v>
      </c>
    </row>
    <row r="13530" spans="1:5">
      <c r="A13530" s="17">
        <v>21062</v>
      </c>
      <c r="B13530" s="20" t="s">
        <v>44580</v>
      </c>
      <c r="C13530" s="17" t="s">
        <v>6</v>
      </c>
      <c r="D13530" s="19">
        <v>198.08</v>
      </c>
      <c r="E13530" s="19">
        <v>198.08</v>
      </c>
    </row>
    <row r="13531" spans="1:5">
      <c r="A13531" s="17">
        <v>11708</v>
      </c>
      <c r="B13531" s="20" t="s">
        <v>44581</v>
      </c>
      <c r="C13531" s="17" t="s">
        <v>6</v>
      </c>
      <c r="D13531" s="19">
        <v>21.61</v>
      </c>
      <c r="E13531" s="19">
        <v>21.61</v>
      </c>
    </row>
    <row r="13532" spans="1:5">
      <c r="A13532" s="17">
        <v>11709</v>
      </c>
      <c r="B13532" s="20" t="s">
        <v>44582</v>
      </c>
      <c r="C13532" s="17" t="s">
        <v>6</v>
      </c>
      <c r="D13532" s="19">
        <v>50.77</v>
      </c>
      <c r="E13532" s="19">
        <v>50.77</v>
      </c>
    </row>
    <row r="13533" spans="1:5">
      <c r="A13533" s="17">
        <v>11710</v>
      </c>
      <c r="B13533" s="20" t="s">
        <v>44583</v>
      </c>
      <c r="C13533" s="17" t="s">
        <v>6</v>
      </c>
      <c r="D13533" s="19">
        <v>116.72</v>
      </c>
      <c r="E13533" s="19">
        <v>116.72</v>
      </c>
    </row>
    <row r="13534" spans="1:5">
      <c r="A13534" s="17">
        <v>11707</v>
      </c>
      <c r="B13534" s="20" t="s">
        <v>44584</v>
      </c>
      <c r="C13534" s="17" t="s">
        <v>6</v>
      </c>
      <c r="D13534" s="19">
        <v>16.190000000000001</v>
      </c>
      <c r="E13534" s="19">
        <v>16.190000000000001</v>
      </c>
    </row>
    <row r="13535" spans="1:5">
      <c r="A13535" s="17">
        <v>5102</v>
      </c>
      <c r="B13535" s="20" t="s">
        <v>44585</v>
      </c>
      <c r="C13535" s="17" t="s">
        <v>6</v>
      </c>
      <c r="D13535" s="19">
        <v>12.67</v>
      </c>
      <c r="E13535" s="19">
        <v>12.67</v>
      </c>
    </row>
    <row r="13536" spans="1:5">
      <c r="A13536" s="17">
        <v>11711</v>
      </c>
      <c r="B13536" s="20" t="s">
        <v>44586</v>
      </c>
      <c r="C13536" s="17" t="s">
        <v>6</v>
      </c>
      <c r="D13536" s="19">
        <v>10.56</v>
      </c>
      <c r="E13536" s="19">
        <v>10.56</v>
      </c>
    </row>
    <row r="13537" spans="1:5">
      <c r="A13537" s="17">
        <v>11739</v>
      </c>
      <c r="B13537" s="20" t="s">
        <v>44587</v>
      </c>
      <c r="C13537" s="17" t="s">
        <v>6</v>
      </c>
      <c r="D13537" s="19">
        <v>9.0299999999999994</v>
      </c>
      <c r="E13537" s="19">
        <v>9.0299999999999994</v>
      </c>
    </row>
    <row r="13538" spans="1:5">
      <c r="A13538" s="17">
        <v>11741</v>
      </c>
      <c r="B13538" s="20" t="s">
        <v>44588</v>
      </c>
      <c r="C13538" s="17" t="s">
        <v>6</v>
      </c>
      <c r="D13538" s="19">
        <v>11.5</v>
      </c>
      <c r="E13538" s="19">
        <v>11.5</v>
      </c>
    </row>
    <row r="13539" spans="1:5">
      <c r="A13539" s="17">
        <v>11745</v>
      </c>
      <c r="B13539" s="20" t="s">
        <v>44589</v>
      </c>
      <c r="C13539" s="17" t="s">
        <v>6</v>
      </c>
      <c r="D13539" s="19">
        <v>15.15</v>
      </c>
      <c r="E13539" s="19">
        <v>15.15</v>
      </c>
    </row>
    <row r="13540" spans="1:5">
      <c r="A13540" s="17">
        <v>11743</v>
      </c>
      <c r="B13540" s="20" t="s">
        <v>44590</v>
      </c>
      <c r="C13540" s="17" t="s">
        <v>6</v>
      </c>
      <c r="D13540" s="19">
        <v>9.65</v>
      </c>
      <c r="E13540" s="19">
        <v>9.65</v>
      </c>
    </row>
    <row r="13541" spans="1:5">
      <c r="A13541" s="17">
        <v>5104</v>
      </c>
      <c r="B13541" s="20" t="s">
        <v>44591</v>
      </c>
      <c r="C13541" s="17" t="s">
        <v>2</v>
      </c>
      <c r="D13541" s="19">
        <v>70.37</v>
      </c>
      <c r="E13541" s="19">
        <v>70.37</v>
      </c>
    </row>
    <row r="13542" spans="1:5">
      <c r="A13542" s="17">
        <v>44530</v>
      </c>
      <c r="B13542" s="20" t="s">
        <v>44592</v>
      </c>
      <c r="C13542" s="17" t="s">
        <v>6</v>
      </c>
      <c r="D13542" s="19">
        <v>64.650000000000006</v>
      </c>
      <c r="E13542" s="19">
        <v>64.650000000000006</v>
      </c>
    </row>
    <row r="13543" spans="1:5">
      <c r="A13543" s="17">
        <v>2710</v>
      </c>
      <c r="B13543" s="20" t="s">
        <v>44593</v>
      </c>
      <c r="C13543" s="17" t="s">
        <v>6</v>
      </c>
      <c r="D13543" s="19">
        <v>55.79</v>
      </c>
      <c r="E13543" s="19">
        <v>55.79</v>
      </c>
    </row>
    <row r="13544" spans="1:5">
      <c r="A13544" s="17">
        <v>14575</v>
      </c>
      <c r="B13544" s="20" t="s">
        <v>44594</v>
      </c>
      <c r="C13544" s="17" t="s">
        <v>6</v>
      </c>
      <c r="D13544" s="19">
        <v>4724656.79</v>
      </c>
      <c r="E13544" s="19">
        <v>4724656.79</v>
      </c>
    </row>
    <row r="13545" spans="1:5">
      <c r="A13545" s="17">
        <v>44048</v>
      </c>
      <c r="B13545" s="20" t="s">
        <v>54435</v>
      </c>
      <c r="C13545" s="17" t="s">
        <v>6</v>
      </c>
      <c r="D13545" s="19">
        <v>83.78</v>
      </c>
      <c r="E13545" s="19">
        <v>83.78</v>
      </c>
    </row>
    <row r="13546" spans="1:5">
      <c r="A13546" s="17">
        <v>44026</v>
      </c>
      <c r="B13546" s="20" t="s">
        <v>54436</v>
      </c>
      <c r="C13546" s="17" t="s">
        <v>6</v>
      </c>
      <c r="D13546" s="19">
        <v>104.04</v>
      </c>
      <c r="E13546" s="19">
        <v>104.04</v>
      </c>
    </row>
    <row r="13547" spans="1:5">
      <c r="A13547" s="17">
        <v>44024</v>
      </c>
      <c r="B13547" s="20" t="s">
        <v>54437</v>
      </c>
      <c r="C13547" s="17" t="s">
        <v>6</v>
      </c>
      <c r="D13547" s="19">
        <v>50.08</v>
      </c>
      <c r="E13547" s="19">
        <v>50.08</v>
      </c>
    </row>
    <row r="13548" spans="1:5">
      <c r="A13548" s="17">
        <v>44025</v>
      </c>
      <c r="B13548" s="20" t="s">
        <v>54438</v>
      </c>
      <c r="C13548" s="17" t="s">
        <v>6</v>
      </c>
      <c r="D13548" s="19">
        <v>58.38</v>
      </c>
      <c r="E13548" s="19">
        <v>58.38</v>
      </c>
    </row>
    <row r="13549" spans="1:5">
      <c r="A13549" s="17">
        <v>44022</v>
      </c>
      <c r="B13549" s="20" t="s">
        <v>54439</v>
      </c>
      <c r="C13549" s="17" t="s">
        <v>6</v>
      </c>
      <c r="D13549" s="19">
        <v>29.82</v>
      </c>
      <c r="E13549" s="19">
        <v>29.82</v>
      </c>
    </row>
    <row r="13550" spans="1:5">
      <c r="A13550" s="17">
        <v>44023</v>
      </c>
      <c r="B13550" s="20" t="s">
        <v>54440</v>
      </c>
      <c r="C13550" s="17" t="s">
        <v>6</v>
      </c>
      <c r="D13550" s="19">
        <v>40.369999999999997</v>
      </c>
      <c r="E13550" s="19">
        <v>40.369999999999997</v>
      </c>
    </row>
    <row r="13551" spans="1:5">
      <c r="A13551" s="17">
        <v>43966</v>
      </c>
      <c r="B13551" s="20" t="s">
        <v>54441</v>
      </c>
      <c r="C13551" s="17" t="s">
        <v>6</v>
      </c>
      <c r="D13551" s="19">
        <v>10.08</v>
      </c>
      <c r="E13551" s="19">
        <v>10.08</v>
      </c>
    </row>
    <row r="13552" spans="1:5">
      <c r="A13552" s="17">
        <v>43967</v>
      </c>
      <c r="B13552" s="20" t="s">
        <v>54442</v>
      </c>
      <c r="C13552" s="17" t="s">
        <v>6</v>
      </c>
      <c r="D13552" s="19">
        <v>11.72</v>
      </c>
      <c r="E13552" s="19">
        <v>11.72</v>
      </c>
    </row>
    <row r="13553" spans="1:5">
      <c r="A13553" s="17">
        <v>43968</v>
      </c>
      <c r="B13553" s="20" t="s">
        <v>54443</v>
      </c>
      <c r="C13553" s="17" t="s">
        <v>6</v>
      </c>
      <c r="D13553" s="19">
        <v>13.06</v>
      </c>
      <c r="E13553" s="19">
        <v>13.06</v>
      </c>
    </row>
    <row r="13554" spans="1:5">
      <c r="A13554" s="17">
        <v>43969</v>
      </c>
      <c r="B13554" s="20" t="s">
        <v>54444</v>
      </c>
      <c r="C13554" s="17" t="s">
        <v>6</v>
      </c>
      <c r="D13554" s="19">
        <v>15.37</v>
      </c>
      <c r="E13554" s="19">
        <v>15.37</v>
      </c>
    </row>
    <row r="13555" spans="1:5">
      <c r="A13555" s="17">
        <v>44021</v>
      </c>
      <c r="B13555" s="20" t="s">
        <v>54445</v>
      </c>
      <c r="C13555" s="17" t="s">
        <v>6</v>
      </c>
      <c r="D13555" s="19">
        <v>17.62</v>
      </c>
      <c r="E13555" s="19">
        <v>17.62</v>
      </c>
    </row>
    <row r="13556" spans="1:5">
      <c r="A13556" s="17">
        <v>43970</v>
      </c>
      <c r="B13556" s="20" t="s">
        <v>54446</v>
      </c>
      <c r="C13556" s="17" t="s">
        <v>6</v>
      </c>
      <c r="D13556" s="19">
        <v>8.94</v>
      </c>
      <c r="E13556" s="19">
        <v>8.94</v>
      </c>
    </row>
    <row r="13557" spans="1:5">
      <c r="A13557" s="17">
        <v>20043</v>
      </c>
      <c r="B13557" s="20" t="s">
        <v>44595</v>
      </c>
      <c r="C13557" s="17" t="s">
        <v>6</v>
      </c>
      <c r="D13557" s="19">
        <v>9.74</v>
      </c>
      <c r="E13557" s="19">
        <v>9.74</v>
      </c>
    </row>
    <row r="13558" spans="1:5">
      <c r="A13558" s="17">
        <v>20044</v>
      </c>
      <c r="B13558" s="20" t="s">
        <v>44596</v>
      </c>
      <c r="C13558" s="17" t="s">
        <v>6</v>
      </c>
      <c r="D13558" s="19">
        <v>11.29</v>
      </c>
      <c r="E13558" s="19">
        <v>11.29</v>
      </c>
    </row>
    <row r="13559" spans="1:5">
      <c r="A13559" s="17">
        <v>20042</v>
      </c>
      <c r="B13559" s="20" t="s">
        <v>44597</v>
      </c>
      <c r="C13559" s="17" t="s">
        <v>6</v>
      </c>
      <c r="D13559" s="19">
        <v>8.4499999999999993</v>
      </c>
      <c r="E13559" s="19">
        <v>8.4499999999999993</v>
      </c>
    </row>
    <row r="13560" spans="1:5">
      <c r="A13560" s="17">
        <v>20046</v>
      </c>
      <c r="B13560" s="20" t="s">
        <v>44598</v>
      </c>
      <c r="C13560" s="17" t="s">
        <v>6</v>
      </c>
      <c r="D13560" s="19">
        <v>20</v>
      </c>
      <c r="E13560" s="19">
        <v>20</v>
      </c>
    </row>
    <row r="13561" spans="1:5">
      <c r="A13561" s="17">
        <v>20047</v>
      </c>
      <c r="B13561" s="20" t="s">
        <v>44599</v>
      </c>
      <c r="C13561" s="17" t="s">
        <v>6</v>
      </c>
      <c r="D13561" s="19">
        <v>59.98</v>
      </c>
      <c r="E13561" s="19">
        <v>59.98</v>
      </c>
    </row>
    <row r="13562" spans="1:5">
      <c r="A13562" s="17">
        <v>20045</v>
      </c>
      <c r="B13562" s="20" t="s">
        <v>44600</v>
      </c>
      <c r="C13562" s="17" t="s">
        <v>6</v>
      </c>
      <c r="D13562" s="19">
        <v>10.119999999999999</v>
      </c>
      <c r="E13562" s="19">
        <v>10.119999999999999</v>
      </c>
    </row>
    <row r="13563" spans="1:5">
      <c r="A13563" s="17">
        <v>20972</v>
      </c>
      <c r="B13563" s="20" t="s">
        <v>44601</v>
      </c>
      <c r="C13563" s="17" t="s">
        <v>6</v>
      </c>
      <c r="D13563" s="19">
        <v>235.71</v>
      </c>
      <c r="E13563" s="19">
        <v>235.71</v>
      </c>
    </row>
    <row r="13564" spans="1:5">
      <c r="A13564" s="17">
        <v>11321</v>
      </c>
      <c r="B13564" s="20" t="s">
        <v>44602</v>
      </c>
      <c r="C13564" s="17" t="s">
        <v>6</v>
      </c>
      <c r="D13564" s="19">
        <v>36.19</v>
      </c>
      <c r="E13564" s="19">
        <v>36.19</v>
      </c>
    </row>
    <row r="13565" spans="1:5">
      <c r="A13565" s="17">
        <v>11323</v>
      </c>
      <c r="B13565" s="20" t="s">
        <v>44603</v>
      </c>
      <c r="C13565" s="17" t="s">
        <v>6</v>
      </c>
      <c r="D13565" s="19">
        <v>41.63</v>
      </c>
      <c r="E13565" s="19">
        <v>41.63</v>
      </c>
    </row>
    <row r="13566" spans="1:5">
      <c r="A13566" s="17">
        <v>20327</v>
      </c>
      <c r="B13566" s="20" t="s">
        <v>44604</v>
      </c>
      <c r="C13566" s="17" t="s">
        <v>6</v>
      </c>
      <c r="D13566" s="19">
        <v>23.62</v>
      </c>
      <c r="E13566" s="19">
        <v>23.62</v>
      </c>
    </row>
    <row r="13567" spans="1:5">
      <c r="A13567" s="17">
        <v>6034</v>
      </c>
      <c r="B13567" s="20" t="s">
        <v>44605</v>
      </c>
      <c r="C13567" s="17" t="s">
        <v>6</v>
      </c>
      <c r="D13567" s="19">
        <v>14</v>
      </c>
      <c r="E13567" s="19">
        <v>14</v>
      </c>
    </row>
    <row r="13568" spans="1:5">
      <c r="A13568" s="17">
        <v>6036</v>
      </c>
      <c r="B13568" s="20" t="s">
        <v>44606</v>
      </c>
      <c r="C13568" s="17" t="s">
        <v>6</v>
      </c>
      <c r="D13568" s="19">
        <v>19.059999999999999</v>
      </c>
      <c r="E13568" s="19">
        <v>19.059999999999999</v>
      </c>
    </row>
    <row r="13569" spans="1:5">
      <c r="A13569" s="17">
        <v>6031</v>
      </c>
      <c r="B13569" s="20" t="s">
        <v>44607</v>
      </c>
      <c r="C13569" s="17" t="s">
        <v>6</v>
      </c>
      <c r="D13569" s="19">
        <v>22.4</v>
      </c>
      <c r="E13569" s="19">
        <v>22.4</v>
      </c>
    </row>
    <row r="13570" spans="1:5">
      <c r="A13570" s="17">
        <v>6029</v>
      </c>
      <c r="B13570" s="20" t="s">
        <v>44608</v>
      </c>
      <c r="C13570" s="17" t="s">
        <v>6</v>
      </c>
      <c r="D13570" s="19">
        <v>22.64</v>
      </c>
      <c r="E13570" s="19">
        <v>22.64</v>
      </c>
    </row>
    <row r="13571" spans="1:5">
      <c r="A13571" s="17">
        <v>6033</v>
      </c>
      <c r="B13571" s="20" t="s">
        <v>44609</v>
      </c>
      <c r="C13571" s="17" t="s">
        <v>6</v>
      </c>
      <c r="D13571" s="19">
        <v>29.84</v>
      </c>
      <c r="E13571" s="19">
        <v>29.84</v>
      </c>
    </row>
    <row r="13572" spans="1:5">
      <c r="A13572" s="17">
        <v>11672</v>
      </c>
      <c r="B13572" s="20" t="s">
        <v>44610</v>
      </c>
      <c r="C13572" s="17" t="s">
        <v>6</v>
      </c>
      <c r="D13572" s="19">
        <v>64.900000000000006</v>
      </c>
      <c r="E13572" s="19">
        <v>64.900000000000006</v>
      </c>
    </row>
    <row r="13573" spans="1:5">
      <c r="A13573" s="17">
        <v>11669</v>
      </c>
      <c r="B13573" s="20" t="s">
        <v>44611</v>
      </c>
      <c r="C13573" s="17" t="s">
        <v>6</v>
      </c>
      <c r="D13573" s="19">
        <v>61.81</v>
      </c>
      <c r="E13573" s="19">
        <v>61.81</v>
      </c>
    </row>
    <row r="13574" spans="1:5">
      <c r="A13574" s="17">
        <v>20055</v>
      </c>
      <c r="B13574" s="20" t="s">
        <v>44612</v>
      </c>
      <c r="C13574" s="17" t="s">
        <v>6</v>
      </c>
      <c r="D13574" s="19">
        <v>46.29</v>
      </c>
      <c r="E13574" s="19">
        <v>46.29</v>
      </c>
    </row>
    <row r="13575" spans="1:5">
      <c r="A13575" s="17">
        <v>11670</v>
      </c>
      <c r="B13575" s="20" t="s">
        <v>44613</v>
      </c>
      <c r="C13575" s="17" t="s">
        <v>6</v>
      </c>
      <c r="D13575" s="19">
        <v>23.68</v>
      </c>
      <c r="E13575" s="19">
        <v>23.68</v>
      </c>
    </row>
    <row r="13576" spans="1:5">
      <c r="A13576" s="17">
        <v>11671</v>
      </c>
      <c r="B13576" s="20" t="s">
        <v>44614</v>
      </c>
      <c r="C13576" s="17" t="s">
        <v>6</v>
      </c>
      <c r="D13576" s="19">
        <v>99.33</v>
      </c>
      <c r="E13576" s="19">
        <v>99.33</v>
      </c>
    </row>
    <row r="13577" spans="1:5">
      <c r="A13577" s="17">
        <v>6032</v>
      </c>
      <c r="B13577" s="20" t="s">
        <v>44615</v>
      </c>
      <c r="C13577" s="17" t="s">
        <v>6</v>
      </c>
      <c r="D13577" s="19">
        <v>28.37</v>
      </c>
      <c r="E13577" s="19">
        <v>28.37</v>
      </c>
    </row>
    <row r="13578" spans="1:5">
      <c r="A13578" s="17">
        <v>11673</v>
      </c>
      <c r="B13578" s="20" t="s">
        <v>44616</v>
      </c>
      <c r="C13578" s="17" t="s">
        <v>6</v>
      </c>
      <c r="D13578" s="19">
        <v>22.34</v>
      </c>
      <c r="E13578" s="19">
        <v>22.34</v>
      </c>
    </row>
    <row r="13579" spans="1:5">
      <c r="A13579" s="17">
        <v>11674</v>
      </c>
      <c r="B13579" s="20" t="s">
        <v>44617</v>
      </c>
      <c r="C13579" s="17" t="s">
        <v>6</v>
      </c>
      <c r="D13579" s="19">
        <v>28.77</v>
      </c>
      <c r="E13579" s="19">
        <v>28.77</v>
      </c>
    </row>
    <row r="13580" spans="1:5">
      <c r="A13580" s="17">
        <v>11675</v>
      </c>
      <c r="B13580" s="20" t="s">
        <v>44618</v>
      </c>
      <c r="C13580" s="17" t="s">
        <v>6</v>
      </c>
      <c r="D13580" s="19">
        <v>45.67</v>
      </c>
      <c r="E13580" s="19">
        <v>45.67</v>
      </c>
    </row>
    <row r="13581" spans="1:5">
      <c r="A13581" s="17">
        <v>11676</v>
      </c>
      <c r="B13581" s="20" t="s">
        <v>44619</v>
      </c>
      <c r="C13581" s="17" t="s">
        <v>6</v>
      </c>
      <c r="D13581" s="19">
        <v>61.09</v>
      </c>
      <c r="E13581" s="19">
        <v>61.09</v>
      </c>
    </row>
    <row r="13582" spans="1:5">
      <c r="A13582" s="17">
        <v>11677</v>
      </c>
      <c r="B13582" s="20" t="s">
        <v>44620</v>
      </c>
      <c r="C13582" s="17" t="s">
        <v>6</v>
      </c>
      <c r="D13582" s="19">
        <v>63.09</v>
      </c>
      <c r="E13582" s="19">
        <v>63.09</v>
      </c>
    </row>
    <row r="13583" spans="1:5">
      <c r="A13583" s="17">
        <v>11678</v>
      </c>
      <c r="B13583" s="20" t="s">
        <v>44621</v>
      </c>
      <c r="C13583" s="17" t="s">
        <v>6</v>
      </c>
      <c r="D13583" s="19">
        <v>115.54</v>
      </c>
      <c r="E13583" s="19">
        <v>115.54</v>
      </c>
    </row>
    <row r="13584" spans="1:5">
      <c r="A13584" s="17">
        <v>6038</v>
      </c>
      <c r="B13584" s="20" t="s">
        <v>44622</v>
      </c>
      <c r="C13584" s="17" t="s">
        <v>6</v>
      </c>
      <c r="D13584" s="19">
        <v>7.33</v>
      </c>
      <c r="E13584" s="19">
        <v>7.33</v>
      </c>
    </row>
    <row r="13585" spans="1:5">
      <c r="A13585" s="17">
        <v>11718</v>
      </c>
      <c r="B13585" s="20" t="s">
        <v>44623</v>
      </c>
      <c r="C13585" s="17" t="s">
        <v>6</v>
      </c>
      <c r="D13585" s="19">
        <v>20.9</v>
      </c>
      <c r="E13585" s="19">
        <v>20.9</v>
      </c>
    </row>
    <row r="13586" spans="1:5">
      <c r="A13586" s="17">
        <v>6037</v>
      </c>
      <c r="B13586" s="20" t="s">
        <v>44624</v>
      </c>
      <c r="C13586" s="17" t="s">
        <v>6</v>
      </c>
      <c r="D13586" s="19">
        <v>15.25</v>
      </c>
      <c r="E13586" s="19">
        <v>15.25</v>
      </c>
    </row>
    <row r="13587" spans="1:5">
      <c r="A13587" s="17">
        <v>11719</v>
      </c>
      <c r="B13587" s="20" t="s">
        <v>44625</v>
      </c>
      <c r="C13587" s="17" t="s">
        <v>6</v>
      </c>
      <c r="D13587" s="19">
        <v>16.96</v>
      </c>
      <c r="E13587" s="19">
        <v>16.96</v>
      </c>
    </row>
    <row r="13588" spans="1:5">
      <c r="A13588" s="17">
        <v>6010</v>
      </c>
      <c r="B13588" s="20" t="s">
        <v>44626</v>
      </c>
      <c r="C13588" s="17" t="s">
        <v>6</v>
      </c>
      <c r="D13588" s="19">
        <v>67.13</v>
      </c>
      <c r="E13588" s="19">
        <v>67.13</v>
      </c>
    </row>
    <row r="13589" spans="1:5">
      <c r="A13589" s="17">
        <v>6017</v>
      </c>
      <c r="B13589" s="20" t="s">
        <v>44627</v>
      </c>
      <c r="C13589" s="17" t="s">
        <v>6</v>
      </c>
      <c r="D13589" s="19">
        <v>53.17</v>
      </c>
      <c r="E13589" s="19">
        <v>53.17</v>
      </c>
    </row>
    <row r="13590" spans="1:5">
      <c r="A13590" s="17">
        <v>6019</v>
      </c>
      <c r="B13590" s="20" t="s">
        <v>44628</v>
      </c>
      <c r="C13590" s="17" t="s">
        <v>6</v>
      </c>
      <c r="D13590" s="19">
        <v>39.01</v>
      </c>
      <c r="E13590" s="19">
        <v>39.01</v>
      </c>
    </row>
    <row r="13591" spans="1:5">
      <c r="A13591" s="17">
        <v>6020</v>
      </c>
      <c r="B13591" s="20" t="s">
        <v>44629</v>
      </c>
      <c r="C13591" s="17" t="s">
        <v>6</v>
      </c>
      <c r="D13591" s="19">
        <v>23.43</v>
      </c>
      <c r="E13591" s="19">
        <v>23.43</v>
      </c>
    </row>
    <row r="13592" spans="1:5">
      <c r="A13592" s="17">
        <v>6011</v>
      </c>
      <c r="B13592" s="20" t="s">
        <v>44630</v>
      </c>
      <c r="C13592" s="17" t="s">
        <v>6</v>
      </c>
      <c r="D13592" s="19">
        <v>193.91</v>
      </c>
      <c r="E13592" s="19">
        <v>193.91</v>
      </c>
    </row>
    <row r="13593" spans="1:5">
      <c r="A13593" s="17">
        <v>6028</v>
      </c>
      <c r="B13593" s="20" t="s">
        <v>44631</v>
      </c>
      <c r="C13593" s="17" t="s">
        <v>6</v>
      </c>
      <c r="D13593" s="19">
        <v>93.5</v>
      </c>
      <c r="E13593" s="19">
        <v>93.5</v>
      </c>
    </row>
    <row r="13594" spans="1:5">
      <c r="A13594" s="17">
        <v>6012</v>
      </c>
      <c r="B13594" s="20" t="s">
        <v>44632</v>
      </c>
      <c r="C13594" s="17" t="s">
        <v>6</v>
      </c>
      <c r="D13594" s="19">
        <v>234.77</v>
      </c>
      <c r="E13594" s="19">
        <v>234.77</v>
      </c>
    </row>
    <row r="13595" spans="1:5">
      <c r="A13595" s="17">
        <v>6016</v>
      </c>
      <c r="B13595" s="20" t="s">
        <v>44633</v>
      </c>
      <c r="C13595" s="17" t="s">
        <v>6</v>
      </c>
      <c r="D13595" s="19">
        <v>24.71</v>
      </c>
      <c r="E13595" s="19">
        <v>24.71</v>
      </c>
    </row>
    <row r="13596" spans="1:5">
      <c r="A13596" s="17">
        <v>6027</v>
      </c>
      <c r="B13596" s="20" t="s">
        <v>44634</v>
      </c>
      <c r="C13596" s="17" t="s">
        <v>6</v>
      </c>
      <c r="D13596" s="19">
        <v>489.17</v>
      </c>
      <c r="E13596" s="19">
        <v>489.17</v>
      </c>
    </row>
    <row r="13597" spans="1:5">
      <c r="A13597" s="17">
        <v>6015</v>
      </c>
      <c r="B13597" s="20" t="s">
        <v>44635</v>
      </c>
      <c r="C13597" s="17" t="s">
        <v>6</v>
      </c>
      <c r="D13597" s="19">
        <v>107.34</v>
      </c>
      <c r="E13597" s="19">
        <v>107.34</v>
      </c>
    </row>
    <row r="13598" spans="1:5">
      <c r="A13598" s="17">
        <v>6014</v>
      </c>
      <c r="B13598" s="20" t="s">
        <v>44636</v>
      </c>
      <c r="C13598" s="17" t="s">
        <v>6</v>
      </c>
      <c r="D13598" s="19">
        <v>102.63</v>
      </c>
      <c r="E13598" s="19">
        <v>102.63</v>
      </c>
    </row>
    <row r="13599" spans="1:5">
      <c r="A13599" s="17">
        <v>6013</v>
      </c>
      <c r="B13599" s="20" t="s">
        <v>44637</v>
      </c>
      <c r="C13599" s="17" t="s">
        <v>6</v>
      </c>
      <c r="D13599" s="19">
        <v>73.81</v>
      </c>
      <c r="E13599" s="19">
        <v>73.81</v>
      </c>
    </row>
    <row r="13600" spans="1:5">
      <c r="A13600" s="17">
        <v>6006</v>
      </c>
      <c r="B13600" s="20" t="s">
        <v>44638</v>
      </c>
      <c r="C13600" s="17" t="s">
        <v>6</v>
      </c>
      <c r="D13600" s="19">
        <v>53.45</v>
      </c>
      <c r="E13600" s="19">
        <v>53.45</v>
      </c>
    </row>
    <row r="13601" spans="1:5">
      <c r="A13601" s="17">
        <v>6005</v>
      </c>
      <c r="B13601" s="20" t="s">
        <v>44639</v>
      </c>
      <c r="C13601" s="17" t="s">
        <v>6</v>
      </c>
      <c r="D13601" s="19">
        <v>60.3</v>
      </c>
      <c r="E13601" s="19">
        <v>60.3</v>
      </c>
    </row>
    <row r="13602" spans="1:5">
      <c r="A13602" s="17">
        <v>11756</v>
      </c>
      <c r="B13602" s="20" t="s">
        <v>44640</v>
      </c>
      <c r="C13602" s="17" t="s">
        <v>6</v>
      </c>
      <c r="D13602" s="19">
        <v>28.8</v>
      </c>
      <c r="E13602" s="19">
        <v>28.8</v>
      </c>
    </row>
    <row r="13603" spans="1:5">
      <c r="A13603" s="17">
        <v>10904</v>
      </c>
      <c r="B13603" s="20" t="s">
        <v>44641</v>
      </c>
      <c r="C13603" s="17" t="s">
        <v>6</v>
      </c>
      <c r="D13603" s="19">
        <v>330</v>
      </c>
      <c r="E13603" s="19">
        <v>330</v>
      </c>
    </row>
    <row r="13604" spans="1:5">
      <c r="A13604" s="17">
        <v>11752</v>
      </c>
      <c r="B13604" s="20" t="s">
        <v>44642</v>
      </c>
      <c r="C13604" s="17" t="s">
        <v>6</v>
      </c>
      <c r="D13604" s="19">
        <v>16.600000000000001</v>
      </c>
      <c r="E13604" s="19">
        <v>16.600000000000001</v>
      </c>
    </row>
    <row r="13605" spans="1:5">
      <c r="A13605" s="17">
        <v>11753</v>
      </c>
      <c r="B13605" s="20" t="s">
        <v>44643</v>
      </c>
      <c r="C13605" s="17" t="s">
        <v>6</v>
      </c>
      <c r="D13605" s="19">
        <v>19.82</v>
      </c>
      <c r="E13605" s="19">
        <v>19.82</v>
      </c>
    </row>
    <row r="13606" spans="1:5">
      <c r="A13606" s="17">
        <v>6021</v>
      </c>
      <c r="B13606" s="20" t="s">
        <v>44644</v>
      </c>
      <c r="C13606" s="17" t="s">
        <v>6</v>
      </c>
      <c r="D13606" s="19">
        <v>55.02</v>
      </c>
      <c r="E13606" s="19">
        <v>55.02</v>
      </c>
    </row>
    <row r="13607" spans="1:5">
      <c r="A13607" s="17">
        <v>6024</v>
      </c>
      <c r="B13607" s="20" t="s">
        <v>44645</v>
      </c>
      <c r="C13607" s="17" t="s">
        <v>6</v>
      </c>
      <c r="D13607" s="19">
        <v>56.87</v>
      </c>
      <c r="E13607" s="19">
        <v>56.87</v>
      </c>
    </row>
    <row r="13608" spans="1:5">
      <c r="A13608" s="17">
        <v>45394</v>
      </c>
      <c r="B13608" s="20" t="s">
        <v>44646</v>
      </c>
      <c r="C13608" s="17" t="s">
        <v>6</v>
      </c>
      <c r="D13608" s="19">
        <v>37.93</v>
      </c>
      <c r="E13608" s="19">
        <v>37.93</v>
      </c>
    </row>
    <row r="13609" spans="1:5">
      <c r="A13609" s="17">
        <v>13897</v>
      </c>
      <c r="B13609" s="20" t="s">
        <v>44647</v>
      </c>
      <c r="C13609" s="17" t="s">
        <v>6</v>
      </c>
      <c r="D13609" s="19">
        <v>8502.98</v>
      </c>
      <c r="E13609" s="19">
        <v>8502.98</v>
      </c>
    </row>
    <row r="13610" spans="1:5">
      <c r="A13610" s="17">
        <v>10640</v>
      </c>
      <c r="B13610" s="20" t="s">
        <v>44648</v>
      </c>
      <c r="C13610" s="17" t="s">
        <v>6</v>
      </c>
      <c r="D13610" s="19">
        <v>18415.66</v>
      </c>
      <c r="E13610" s="19">
        <v>18415.66</v>
      </c>
    </row>
    <row r="13611" spans="1:5">
      <c r="A13611" s="17">
        <v>34357</v>
      </c>
      <c r="B13611" s="20" t="s">
        <v>44649</v>
      </c>
      <c r="C13611" s="17" t="s">
        <v>2</v>
      </c>
      <c r="D13611" s="19">
        <v>4.6900000000000004</v>
      </c>
      <c r="E13611" s="19">
        <v>4.6900000000000004</v>
      </c>
    </row>
    <row r="13612" spans="1:5">
      <c r="A13612" s="17">
        <v>37329</v>
      </c>
      <c r="B13612" s="20" t="s">
        <v>44650</v>
      </c>
      <c r="C13612" s="17" t="s">
        <v>2</v>
      </c>
      <c r="D13612" s="19">
        <v>98.93</v>
      </c>
      <c r="E13612" s="19">
        <v>98.93</v>
      </c>
    </row>
    <row r="13613" spans="1:5">
      <c r="A13613" s="17">
        <v>2510</v>
      </c>
      <c r="B13613" s="20" t="s">
        <v>44651</v>
      </c>
      <c r="C13613" s="17" t="s">
        <v>6</v>
      </c>
      <c r="D13613" s="19">
        <v>32.479999999999997</v>
      </c>
      <c r="E13613" s="19">
        <v>32.479999999999997</v>
      </c>
    </row>
    <row r="13614" spans="1:5">
      <c r="A13614" s="17">
        <v>12359</v>
      </c>
      <c r="B13614" s="20" t="s">
        <v>44652</v>
      </c>
      <c r="C13614" s="17" t="s">
        <v>6</v>
      </c>
      <c r="D13614" s="19">
        <v>149.97999999999999</v>
      </c>
      <c r="E13614" s="19">
        <v>149.97999999999999</v>
      </c>
    </row>
    <row r="13615" spans="1:5">
      <c r="A13615" s="17">
        <v>7353</v>
      </c>
      <c r="B13615" s="20" t="s">
        <v>44653</v>
      </c>
      <c r="C13615" s="17" t="s">
        <v>143</v>
      </c>
      <c r="D13615" s="19">
        <v>36.03</v>
      </c>
      <c r="E13615" s="19">
        <v>36.03</v>
      </c>
    </row>
    <row r="13616" spans="1:5">
      <c r="A13616" s="17">
        <v>45264</v>
      </c>
      <c r="B13616" s="20" t="s">
        <v>54077</v>
      </c>
      <c r="C13616" s="17" t="s">
        <v>6</v>
      </c>
      <c r="D13616" s="19">
        <v>28.68</v>
      </c>
      <c r="E13616" s="19">
        <v>28.68</v>
      </c>
    </row>
    <row r="13617" spans="1:5">
      <c r="A13617" s="17">
        <v>36144</v>
      </c>
      <c r="B13617" s="20" t="s">
        <v>44654</v>
      </c>
      <c r="C13617" s="17" t="s">
        <v>6</v>
      </c>
      <c r="D13617" s="19">
        <v>1.78</v>
      </c>
      <c r="E13617" s="19">
        <v>1.78</v>
      </c>
    </row>
    <row r="13618" spans="1:5">
      <c r="A13618" s="17">
        <v>10518</v>
      </c>
      <c r="B13618" s="20" t="s">
        <v>44655</v>
      </c>
      <c r="C13618" s="17" t="s">
        <v>6</v>
      </c>
      <c r="D13618" s="19">
        <v>116.96</v>
      </c>
      <c r="E13618" s="19">
        <v>116.96</v>
      </c>
    </row>
    <row r="13619" spans="1:5">
      <c r="A13619" s="17">
        <v>36530</v>
      </c>
      <c r="B13619" s="20" t="s">
        <v>44656</v>
      </c>
      <c r="C13619" s="17" t="s">
        <v>6</v>
      </c>
      <c r="D13619" s="19">
        <v>414417.06</v>
      </c>
      <c r="E13619" s="19">
        <v>414417.06</v>
      </c>
    </row>
    <row r="13620" spans="1:5">
      <c r="A13620" s="17">
        <v>6046</v>
      </c>
      <c r="B13620" s="20" t="s">
        <v>44657</v>
      </c>
      <c r="C13620" s="17" t="s">
        <v>6</v>
      </c>
      <c r="D13620" s="19">
        <v>449500</v>
      </c>
      <c r="E13620" s="19">
        <v>449500</v>
      </c>
    </row>
    <row r="13621" spans="1:5">
      <c r="A13621" s="17">
        <v>36531</v>
      </c>
      <c r="B13621" s="20" t="s">
        <v>44658</v>
      </c>
      <c r="C13621" s="17" t="s">
        <v>6</v>
      </c>
      <c r="D13621" s="19">
        <v>465945.09</v>
      </c>
      <c r="E13621" s="19">
        <v>465945.09</v>
      </c>
    </row>
    <row r="13622" spans="1:5">
      <c r="A13622" s="17">
        <v>34684</v>
      </c>
      <c r="B13622" s="20" t="s">
        <v>44659</v>
      </c>
      <c r="C13622" s="17" t="s">
        <v>0</v>
      </c>
      <c r="D13622" s="19">
        <v>280.27</v>
      </c>
      <c r="E13622" s="19">
        <v>280.27</v>
      </c>
    </row>
    <row r="13623" spans="1:5">
      <c r="A13623" s="17">
        <v>34683</v>
      </c>
      <c r="B13623" s="20" t="s">
        <v>44660</v>
      </c>
      <c r="C13623" s="17" t="s">
        <v>0</v>
      </c>
      <c r="D13623" s="19">
        <v>175.17</v>
      </c>
      <c r="E13623" s="19">
        <v>175.17</v>
      </c>
    </row>
    <row r="13624" spans="1:5">
      <c r="A13624" s="17">
        <v>44954</v>
      </c>
      <c r="B13624" s="20" t="s">
        <v>44661</v>
      </c>
      <c r="C13624" s="17" t="s">
        <v>0</v>
      </c>
      <c r="D13624" s="19">
        <v>90.58</v>
      </c>
      <c r="E13624" s="19">
        <v>90.58</v>
      </c>
    </row>
    <row r="13625" spans="1:5">
      <c r="A13625" s="17">
        <v>44955</v>
      </c>
      <c r="B13625" s="20" t="s">
        <v>44662</v>
      </c>
      <c r="C13625" s="17" t="s">
        <v>0</v>
      </c>
      <c r="D13625" s="19">
        <v>132.37</v>
      </c>
      <c r="E13625" s="19">
        <v>132.37</v>
      </c>
    </row>
    <row r="13626" spans="1:5">
      <c r="A13626" s="17">
        <v>10515</v>
      </c>
      <c r="B13626" s="20" t="s">
        <v>44663</v>
      </c>
      <c r="C13626" s="17" t="s">
        <v>0</v>
      </c>
      <c r="D13626" s="19">
        <v>44.96</v>
      </c>
      <c r="E13626" s="19">
        <v>44.96</v>
      </c>
    </row>
    <row r="13627" spans="1:5">
      <c r="A13627" s="17">
        <v>153</v>
      </c>
      <c r="B13627" s="20" t="s">
        <v>44664</v>
      </c>
      <c r="C13627" s="17" t="s">
        <v>143</v>
      </c>
      <c r="D13627" s="19">
        <v>93.74</v>
      </c>
      <c r="E13627" s="19">
        <v>93.74</v>
      </c>
    </row>
    <row r="13628" spans="1:5">
      <c r="A13628" s="17">
        <v>34682</v>
      </c>
      <c r="B13628" s="20" t="s">
        <v>44665</v>
      </c>
      <c r="C13628" s="17" t="s">
        <v>0</v>
      </c>
      <c r="D13628" s="19">
        <v>133.94999999999999</v>
      </c>
      <c r="E13628" s="19">
        <v>133.94999999999999</v>
      </c>
    </row>
    <row r="13629" spans="1:5">
      <c r="A13629" s="17">
        <v>536</v>
      </c>
      <c r="B13629" s="20" t="s">
        <v>44666</v>
      </c>
      <c r="C13629" s="17" t="s">
        <v>0</v>
      </c>
      <c r="D13629" s="19">
        <v>25.32</v>
      </c>
      <c r="E13629" s="19">
        <v>25.32</v>
      </c>
    </row>
    <row r="13630" spans="1:5">
      <c r="A13630" s="17">
        <v>20205</v>
      </c>
      <c r="B13630" s="20" t="s">
        <v>44667</v>
      </c>
      <c r="C13630" s="17" t="s">
        <v>9</v>
      </c>
      <c r="D13630" s="19">
        <v>4.1399999999999997</v>
      </c>
      <c r="E13630" s="19">
        <v>4.1399999999999997</v>
      </c>
    </row>
    <row r="13631" spans="1:5">
      <c r="A13631" s="17">
        <v>4412</v>
      </c>
      <c r="B13631" s="20" t="s">
        <v>44668</v>
      </c>
      <c r="C13631" s="17" t="s">
        <v>9</v>
      </c>
      <c r="D13631" s="19">
        <v>2.48</v>
      </c>
      <c r="E13631" s="19">
        <v>2.48</v>
      </c>
    </row>
    <row r="13632" spans="1:5">
      <c r="A13632" s="17">
        <v>4408</v>
      </c>
      <c r="B13632" s="20" t="s">
        <v>44669</v>
      </c>
      <c r="C13632" s="17" t="s">
        <v>9</v>
      </c>
      <c r="D13632" s="19">
        <v>3.1</v>
      </c>
      <c r="E13632" s="19">
        <v>3.1</v>
      </c>
    </row>
    <row r="13633" spans="1:5">
      <c r="A13633" s="17">
        <v>45213</v>
      </c>
      <c r="B13633" s="20" t="s">
        <v>54078</v>
      </c>
      <c r="C13633" s="17" t="s">
        <v>6</v>
      </c>
      <c r="D13633" s="19">
        <v>34.92</v>
      </c>
      <c r="E13633" s="19">
        <v>34.92</v>
      </c>
    </row>
    <row r="13634" spans="1:5">
      <c r="A13634" s="17">
        <v>36250</v>
      </c>
      <c r="B13634" s="20" t="s">
        <v>44670</v>
      </c>
      <c r="C13634" s="17" t="s">
        <v>9</v>
      </c>
      <c r="D13634" s="19">
        <v>4.83</v>
      </c>
      <c r="E13634" s="19">
        <v>4.83</v>
      </c>
    </row>
    <row r="13635" spans="1:5">
      <c r="A13635" s="17">
        <v>10857</v>
      </c>
      <c r="B13635" s="20" t="s">
        <v>44671</v>
      </c>
      <c r="C13635" s="17" t="s">
        <v>9</v>
      </c>
      <c r="D13635" s="19">
        <v>17.53</v>
      </c>
      <c r="E13635" s="19">
        <v>17.53</v>
      </c>
    </row>
    <row r="13636" spans="1:5">
      <c r="A13636" s="17">
        <v>4803</v>
      </c>
      <c r="B13636" s="20" t="s">
        <v>44672</v>
      </c>
      <c r="C13636" s="17" t="s">
        <v>9</v>
      </c>
      <c r="D13636" s="19">
        <v>31.77</v>
      </c>
      <c r="E13636" s="19">
        <v>31.77</v>
      </c>
    </row>
    <row r="13637" spans="1:5">
      <c r="A13637" s="17">
        <v>6186</v>
      </c>
      <c r="B13637" s="20" t="s">
        <v>44673</v>
      </c>
      <c r="C13637" s="17" t="s">
        <v>9</v>
      </c>
      <c r="D13637" s="19">
        <v>27</v>
      </c>
      <c r="E13637" s="19">
        <v>27</v>
      </c>
    </row>
    <row r="13638" spans="1:5">
      <c r="A13638" s="17">
        <v>4829</v>
      </c>
      <c r="B13638" s="20" t="s">
        <v>44674</v>
      </c>
      <c r="C13638" s="17" t="s">
        <v>9</v>
      </c>
      <c r="D13638" s="19">
        <v>63.61</v>
      </c>
      <c r="E13638" s="19">
        <v>63.61</v>
      </c>
    </row>
    <row r="13639" spans="1:5">
      <c r="A13639" s="17">
        <v>39829</v>
      </c>
      <c r="B13639" s="20" t="s">
        <v>44675</v>
      </c>
      <c r="C13639" s="17" t="s">
        <v>9</v>
      </c>
      <c r="D13639" s="19">
        <v>41</v>
      </c>
      <c r="E13639" s="19">
        <v>41</v>
      </c>
    </row>
    <row r="13640" spans="1:5">
      <c r="A13640" s="17">
        <v>20231</v>
      </c>
      <c r="B13640" s="20" t="s">
        <v>44676</v>
      </c>
      <c r="C13640" s="17" t="s">
        <v>9</v>
      </c>
      <c r="D13640" s="19">
        <v>66.98</v>
      </c>
      <c r="E13640" s="19">
        <v>66.98</v>
      </c>
    </row>
    <row r="13641" spans="1:5">
      <c r="A13641" s="17">
        <v>4804</v>
      </c>
      <c r="B13641" s="20" t="s">
        <v>44677</v>
      </c>
      <c r="C13641" s="17" t="s">
        <v>9</v>
      </c>
      <c r="D13641" s="19">
        <v>24.39</v>
      </c>
      <c r="E13641" s="19">
        <v>24.39</v>
      </c>
    </row>
    <row r="13642" spans="1:5">
      <c r="A13642" s="17">
        <v>34680</v>
      </c>
      <c r="B13642" s="20" t="s">
        <v>44678</v>
      </c>
      <c r="C13642" s="17" t="s">
        <v>9</v>
      </c>
      <c r="D13642" s="19">
        <v>41.21</v>
      </c>
      <c r="E13642" s="19">
        <v>41.21</v>
      </c>
    </row>
    <row r="13643" spans="1:5">
      <c r="A13643" s="17">
        <v>11573</v>
      </c>
      <c r="B13643" s="20" t="s">
        <v>44679</v>
      </c>
      <c r="C13643" s="17" t="s">
        <v>6</v>
      </c>
      <c r="D13643" s="19">
        <v>5.81</v>
      </c>
      <c r="E13643" s="19">
        <v>5.81</v>
      </c>
    </row>
    <row r="13644" spans="1:5">
      <c r="A13644" s="17">
        <v>38401</v>
      </c>
      <c r="B13644" s="20" t="s">
        <v>44680</v>
      </c>
      <c r="C13644" s="17" t="s">
        <v>6</v>
      </c>
      <c r="D13644" s="19">
        <v>59.75</v>
      </c>
      <c r="E13644" s="19">
        <v>59.75</v>
      </c>
    </row>
    <row r="13645" spans="1:5">
      <c r="A13645" s="17">
        <v>11575</v>
      </c>
      <c r="B13645" s="20" t="s">
        <v>44681</v>
      </c>
      <c r="C13645" s="17" t="s">
        <v>6</v>
      </c>
      <c r="D13645" s="19">
        <v>56.02</v>
      </c>
      <c r="E13645" s="19">
        <v>56.02</v>
      </c>
    </row>
    <row r="13646" spans="1:5">
      <c r="A13646" s="17">
        <v>38179</v>
      </c>
      <c r="B13646" s="20" t="s">
        <v>44682</v>
      </c>
      <c r="C13646" s="17" t="s">
        <v>6</v>
      </c>
      <c r="D13646" s="19">
        <v>46.32</v>
      </c>
      <c r="E13646" s="19">
        <v>46.32</v>
      </c>
    </row>
    <row r="13647" spans="1:5">
      <c r="A13647" s="17">
        <v>20256</v>
      </c>
      <c r="B13647" s="20" t="s">
        <v>44683</v>
      </c>
      <c r="C13647" s="17" t="s">
        <v>6</v>
      </c>
      <c r="D13647" s="19">
        <v>0.36</v>
      </c>
      <c r="E13647" s="19">
        <v>0.36</v>
      </c>
    </row>
    <row r="13648" spans="1:5">
      <c r="A13648" s="17">
        <v>14511</v>
      </c>
      <c r="B13648" s="20" t="s">
        <v>44684</v>
      </c>
      <c r="C13648" s="17" t="s">
        <v>6</v>
      </c>
      <c r="D13648" s="19">
        <v>997825.41</v>
      </c>
      <c r="E13648" s="19">
        <v>997825.41</v>
      </c>
    </row>
    <row r="13649" spans="1:5">
      <c r="A13649" s="17">
        <v>10642</v>
      </c>
      <c r="B13649" s="20" t="s">
        <v>44685</v>
      </c>
      <c r="C13649" s="17" t="s">
        <v>6</v>
      </c>
      <c r="D13649" s="19">
        <v>940000</v>
      </c>
      <c r="E13649" s="19">
        <v>940000</v>
      </c>
    </row>
    <row r="13650" spans="1:5">
      <c r="A13650" s="17">
        <v>14489</v>
      </c>
      <c r="B13650" s="20" t="s">
        <v>44686</v>
      </c>
      <c r="C13650" s="17" t="s">
        <v>6</v>
      </c>
      <c r="D13650" s="19">
        <v>833762.51</v>
      </c>
      <c r="E13650" s="19">
        <v>833762.51</v>
      </c>
    </row>
    <row r="13651" spans="1:5">
      <c r="A13651" s="17">
        <v>14513</v>
      </c>
      <c r="B13651" s="20" t="s">
        <v>44687</v>
      </c>
      <c r="C13651" s="17" t="s">
        <v>6</v>
      </c>
      <c r="D13651" s="19">
        <v>625341.67000000004</v>
      </c>
      <c r="E13651" s="19">
        <v>625341.67000000004</v>
      </c>
    </row>
    <row r="13652" spans="1:5">
      <c r="A13652" s="17">
        <v>13600</v>
      </c>
      <c r="B13652" s="20" t="s">
        <v>44688</v>
      </c>
      <c r="C13652" s="17" t="s">
        <v>6</v>
      </c>
      <c r="D13652" s="19">
        <v>806866.86</v>
      </c>
      <c r="E13652" s="19">
        <v>806866.86</v>
      </c>
    </row>
    <row r="13653" spans="1:5">
      <c r="A13653" s="17">
        <v>10646</v>
      </c>
      <c r="B13653" s="20" t="s">
        <v>44689</v>
      </c>
      <c r="C13653" s="17" t="s">
        <v>6</v>
      </c>
      <c r="D13653" s="19">
        <v>601465.48</v>
      </c>
      <c r="E13653" s="19">
        <v>601465.48</v>
      </c>
    </row>
    <row r="13654" spans="1:5">
      <c r="A13654" s="17">
        <v>6070</v>
      </c>
      <c r="B13654" s="20" t="s">
        <v>44690</v>
      </c>
      <c r="C13654" s="17" t="s">
        <v>6</v>
      </c>
      <c r="D13654" s="19">
        <v>821828.55</v>
      </c>
      <c r="E13654" s="19">
        <v>821828.55</v>
      </c>
    </row>
    <row r="13655" spans="1:5">
      <c r="A13655" s="17">
        <v>6069</v>
      </c>
      <c r="B13655" s="20" t="s">
        <v>44691</v>
      </c>
      <c r="C13655" s="17" t="s">
        <v>6</v>
      </c>
      <c r="D13655" s="19">
        <v>181554.32</v>
      </c>
      <c r="E13655" s="19">
        <v>181554.32</v>
      </c>
    </row>
    <row r="13656" spans="1:5">
      <c r="A13656" s="17">
        <v>14626</v>
      </c>
      <c r="B13656" s="20" t="s">
        <v>44692</v>
      </c>
      <c r="C13656" s="17" t="s">
        <v>6</v>
      </c>
      <c r="D13656" s="19">
        <v>899714.32</v>
      </c>
      <c r="E13656" s="19">
        <v>899714.32</v>
      </c>
    </row>
    <row r="13657" spans="1:5">
      <c r="A13657" s="17">
        <v>6067</v>
      </c>
      <c r="B13657" s="20" t="s">
        <v>44693</v>
      </c>
      <c r="C13657" s="17" t="s">
        <v>6</v>
      </c>
      <c r="D13657" s="19">
        <v>738571.44</v>
      </c>
      <c r="E13657" s="19">
        <v>738571.44</v>
      </c>
    </row>
    <row r="13658" spans="1:5">
      <c r="A13658" s="17">
        <v>38393</v>
      </c>
      <c r="B13658" s="20" t="s">
        <v>44694</v>
      </c>
      <c r="C13658" s="17" t="s">
        <v>6</v>
      </c>
      <c r="D13658" s="19">
        <v>20.99</v>
      </c>
      <c r="E13658" s="19">
        <v>20.99</v>
      </c>
    </row>
    <row r="13659" spans="1:5">
      <c r="A13659" s="17">
        <v>45233</v>
      </c>
      <c r="B13659" s="20" t="s">
        <v>54079</v>
      </c>
      <c r="C13659" s="17" t="s">
        <v>6</v>
      </c>
      <c r="D13659" s="19">
        <v>9</v>
      </c>
      <c r="E13659" s="19">
        <v>9</v>
      </c>
    </row>
    <row r="13660" spans="1:5">
      <c r="A13660" s="17">
        <v>38390</v>
      </c>
      <c r="B13660" s="20" t="s">
        <v>44695</v>
      </c>
      <c r="C13660" s="17" t="s">
        <v>6</v>
      </c>
      <c r="D13660" s="19">
        <v>51.57</v>
      </c>
      <c r="E13660" s="19">
        <v>51.57</v>
      </c>
    </row>
    <row r="13661" spans="1:5">
      <c r="A13661" s="17">
        <v>11578</v>
      </c>
      <c r="B13661" s="20" t="s">
        <v>44696</v>
      </c>
      <c r="C13661" s="17" t="s">
        <v>6</v>
      </c>
      <c r="D13661" s="19">
        <v>12.09</v>
      </c>
      <c r="E13661" s="19">
        <v>12.09</v>
      </c>
    </row>
    <row r="13662" spans="1:5">
      <c r="A13662" s="17">
        <v>11577</v>
      </c>
      <c r="B13662" s="20" t="s">
        <v>44697</v>
      </c>
      <c r="C13662" s="17" t="s">
        <v>6</v>
      </c>
      <c r="D13662" s="19">
        <v>11.54</v>
      </c>
      <c r="E13662" s="19">
        <v>11.54</v>
      </c>
    </row>
    <row r="13663" spans="1:5">
      <c r="A13663" s="17">
        <v>42432</v>
      </c>
      <c r="B13663" s="20" t="s">
        <v>44698</v>
      </c>
      <c r="C13663" s="17" t="s">
        <v>6</v>
      </c>
      <c r="D13663" s="19">
        <v>2424.64</v>
      </c>
      <c r="E13663" s="19">
        <v>2424.64</v>
      </c>
    </row>
    <row r="13664" spans="1:5">
      <c r="A13664" s="17">
        <v>42437</v>
      </c>
      <c r="B13664" s="20" t="s">
        <v>44699</v>
      </c>
      <c r="C13664" s="17" t="s">
        <v>6</v>
      </c>
      <c r="D13664" s="19">
        <v>1843.37</v>
      </c>
      <c r="E13664" s="19">
        <v>1843.37</v>
      </c>
    </row>
    <row r="13665" spans="1:5">
      <c r="A13665" s="17">
        <v>1116</v>
      </c>
      <c r="B13665" s="20" t="s">
        <v>44700</v>
      </c>
      <c r="C13665" s="17" t="s">
        <v>9</v>
      </c>
      <c r="D13665" s="19">
        <v>17.36</v>
      </c>
      <c r="E13665" s="19">
        <v>17.36</v>
      </c>
    </row>
    <row r="13666" spans="1:5">
      <c r="A13666" s="17">
        <v>1115</v>
      </c>
      <c r="B13666" s="20" t="s">
        <v>44701</v>
      </c>
      <c r="C13666" s="17" t="s">
        <v>9</v>
      </c>
      <c r="D13666" s="19">
        <v>20.8</v>
      </c>
      <c r="E13666" s="19">
        <v>20.8</v>
      </c>
    </row>
    <row r="13667" spans="1:5">
      <c r="A13667" s="17">
        <v>1113</v>
      </c>
      <c r="B13667" s="20" t="s">
        <v>44702</v>
      </c>
      <c r="C13667" s="17" t="s">
        <v>9</v>
      </c>
      <c r="D13667" s="19">
        <v>24.32</v>
      </c>
      <c r="E13667" s="19">
        <v>24.32</v>
      </c>
    </row>
    <row r="13668" spans="1:5">
      <c r="A13668" s="17">
        <v>1114</v>
      </c>
      <c r="B13668" s="20" t="s">
        <v>44703</v>
      </c>
      <c r="C13668" s="17" t="s">
        <v>9</v>
      </c>
      <c r="D13668" s="19">
        <v>28.97</v>
      </c>
      <c r="E13668" s="19">
        <v>28.97</v>
      </c>
    </row>
    <row r="13669" spans="1:5">
      <c r="A13669" s="17">
        <v>40873</v>
      </c>
      <c r="B13669" s="20" t="s">
        <v>44704</v>
      </c>
      <c r="C13669" s="17" t="s">
        <v>9</v>
      </c>
      <c r="D13669" s="19">
        <v>22.67</v>
      </c>
      <c r="E13669" s="19">
        <v>22.67</v>
      </c>
    </row>
    <row r="13670" spans="1:5">
      <c r="A13670" s="17">
        <v>20214</v>
      </c>
      <c r="B13670" s="20" t="s">
        <v>44705</v>
      </c>
      <c r="C13670" s="17" t="s">
        <v>6</v>
      </c>
      <c r="D13670" s="19">
        <v>50.55</v>
      </c>
      <c r="E13670" s="19">
        <v>50.55</v>
      </c>
    </row>
    <row r="13671" spans="1:5">
      <c r="A13671" s="17">
        <v>7237</v>
      </c>
      <c r="B13671" s="20" t="s">
        <v>44706</v>
      </c>
      <c r="C13671" s="17" t="s">
        <v>6</v>
      </c>
      <c r="D13671" s="19">
        <v>49.48</v>
      </c>
      <c r="E13671" s="19">
        <v>49.48</v>
      </c>
    </row>
    <row r="13672" spans="1:5">
      <c r="A13672" s="17">
        <v>11757</v>
      </c>
      <c r="B13672" s="20" t="s">
        <v>44707</v>
      </c>
      <c r="C13672" s="17" t="s">
        <v>6</v>
      </c>
      <c r="D13672" s="19">
        <v>46</v>
      </c>
      <c r="E13672" s="19">
        <v>46</v>
      </c>
    </row>
    <row r="13673" spans="1:5">
      <c r="A13673" s="17">
        <v>11758</v>
      </c>
      <c r="B13673" s="20" t="s">
        <v>44708</v>
      </c>
      <c r="C13673" s="17" t="s">
        <v>6</v>
      </c>
      <c r="D13673" s="19">
        <v>57.76</v>
      </c>
      <c r="E13673" s="19">
        <v>57.76</v>
      </c>
    </row>
    <row r="13674" spans="1:5">
      <c r="A13674" s="17">
        <v>37526</v>
      </c>
      <c r="B13674" s="20" t="s">
        <v>44709</v>
      </c>
      <c r="C13674" s="17" t="s">
        <v>6</v>
      </c>
      <c r="D13674" s="19">
        <v>5.74</v>
      </c>
      <c r="E13674" s="19">
        <v>5.74</v>
      </c>
    </row>
    <row r="13675" spans="1:5">
      <c r="A13675" s="17">
        <v>6076</v>
      </c>
      <c r="B13675" s="20" t="s">
        <v>44710</v>
      </c>
      <c r="C13675" s="17" t="s">
        <v>1</v>
      </c>
      <c r="D13675" s="19">
        <v>69</v>
      </c>
      <c r="E13675" s="19">
        <v>69</v>
      </c>
    </row>
    <row r="13676" spans="1:5">
      <c r="A13676" s="17">
        <v>13109</v>
      </c>
      <c r="B13676" s="20" t="s">
        <v>44711</v>
      </c>
      <c r="C13676" s="17" t="s">
        <v>6</v>
      </c>
      <c r="D13676" s="19">
        <v>270.93</v>
      </c>
      <c r="E13676" s="19">
        <v>270.93</v>
      </c>
    </row>
    <row r="13677" spans="1:5">
      <c r="A13677" s="17">
        <v>13110</v>
      </c>
      <c r="B13677" s="20" t="s">
        <v>44712</v>
      </c>
      <c r="C13677" s="17" t="s">
        <v>6</v>
      </c>
      <c r="D13677" s="19">
        <v>356.56</v>
      </c>
      <c r="E13677" s="19">
        <v>356.56</v>
      </c>
    </row>
    <row r="13678" spans="1:5">
      <c r="A13678" s="17">
        <v>7581</v>
      </c>
      <c r="B13678" s="20" t="s">
        <v>44713</v>
      </c>
      <c r="C13678" s="17" t="s">
        <v>6</v>
      </c>
      <c r="D13678" s="19">
        <v>3.44</v>
      </c>
      <c r="E13678" s="19">
        <v>3.44</v>
      </c>
    </row>
    <row r="13679" spans="1:5">
      <c r="A13679" s="17">
        <v>4509</v>
      </c>
      <c r="B13679" s="20" t="s">
        <v>44714</v>
      </c>
      <c r="C13679" s="17" t="s">
        <v>9</v>
      </c>
      <c r="D13679" s="19">
        <v>4.13</v>
      </c>
      <c r="E13679" s="19">
        <v>4.13</v>
      </c>
    </row>
    <row r="13680" spans="1:5">
      <c r="A13680" s="17">
        <v>4512</v>
      </c>
      <c r="B13680" s="20" t="s">
        <v>44715</v>
      </c>
      <c r="C13680" s="17" t="s">
        <v>9</v>
      </c>
      <c r="D13680" s="19">
        <v>1.97</v>
      </c>
      <c r="E13680" s="19">
        <v>1.97</v>
      </c>
    </row>
    <row r="13681" spans="1:5">
      <c r="A13681" s="17">
        <v>4517</v>
      </c>
      <c r="B13681" s="20" t="s">
        <v>44716</v>
      </c>
      <c r="C13681" s="17" t="s">
        <v>9</v>
      </c>
      <c r="D13681" s="19">
        <v>2.85</v>
      </c>
      <c r="E13681" s="19">
        <v>2.85</v>
      </c>
    </row>
    <row r="13682" spans="1:5">
      <c r="A13682" s="17">
        <v>20206</v>
      </c>
      <c r="B13682" s="20" t="s">
        <v>44717</v>
      </c>
      <c r="C13682" s="17" t="s">
        <v>9</v>
      </c>
      <c r="D13682" s="19">
        <v>11.18</v>
      </c>
      <c r="E13682" s="19">
        <v>11.18</v>
      </c>
    </row>
    <row r="13683" spans="1:5">
      <c r="A13683" s="17">
        <v>4460</v>
      </c>
      <c r="B13683" s="20" t="s">
        <v>44718</v>
      </c>
      <c r="C13683" s="17" t="s">
        <v>9</v>
      </c>
      <c r="D13683" s="19">
        <v>11.48</v>
      </c>
      <c r="E13683" s="19">
        <v>11.48</v>
      </c>
    </row>
    <row r="13684" spans="1:5">
      <c r="A13684" s="17">
        <v>4415</v>
      </c>
      <c r="B13684" s="20" t="s">
        <v>44719</v>
      </c>
      <c r="C13684" s="17" t="s">
        <v>9</v>
      </c>
      <c r="D13684" s="19">
        <v>6.15</v>
      </c>
      <c r="E13684" s="19">
        <v>6.15</v>
      </c>
    </row>
    <row r="13685" spans="1:5">
      <c r="A13685" s="17">
        <v>4417</v>
      </c>
      <c r="B13685" s="20" t="s">
        <v>44720</v>
      </c>
      <c r="C13685" s="17" t="s">
        <v>9</v>
      </c>
      <c r="D13685" s="19">
        <v>8.85</v>
      </c>
      <c r="E13685" s="19">
        <v>8.85</v>
      </c>
    </row>
    <row r="13686" spans="1:5">
      <c r="A13686" s="17">
        <v>37373</v>
      </c>
      <c r="B13686" s="20" t="s">
        <v>44721</v>
      </c>
      <c r="C13686" s="17" t="s">
        <v>131</v>
      </c>
      <c r="D13686" s="19">
        <v>0.08</v>
      </c>
      <c r="E13686" s="19">
        <v>0.08</v>
      </c>
    </row>
    <row r="13687" spans="1:5">
      <c r="A13687" s="17">
        <v>40864</v>
      </c>
      <c r="B13687" s="20" t="s">
        <v>44722</v>
      </c>
      <c r="C13687" s="17" t="s">
        <v>32211</v>
      </c>
      <c r="D13687" s="19">
        <v>15.46</v>
      </c>
      <c r="E13687" s="19">
        <v>15.46</v>
      </c>
    </row>
    <row r="13688" spans="1:5">
      <c r="A13688" s="17">
        <v>4734</v>
      </c>
      <c r="B13688" s="20" t="s">
        <v>44723</v>
      </c>
      <c r="C13688" s="17" t="s">
        <v>1</v>
      </c>
      <c r="D13688" s="19">
        <v>255.68</v>
      </c>
      <c r="E13688" s="19">
        <v>255.68</v>
      </c>
    </row>
    <row r="13689" spans="1:5">
      <c r="A13689" s="17">
        <v>6085</v>
      </c>
      <c r="B13689" s="20" t="s">
        <v>44724</v>
      </c>
      <c r="C13689" s="17" t="s">
        <v>143</v>
      </c>
      <c r="D13689" s="19">
        <v>12.06</v>
      </c>
      <c r="E13689" s="19">
        <v>12.06</v>
      </c>
    </row>
    <row r="13690" spans="1:5">
      <c r="A13690" s="17">
        <v>38396</v>
      </c>
      <c r="B13690" s="20" t="s">
        <v>44725</v>
      </c>
      <c r="C13690" s="17" t="s">
        <v>6</v>
      </c>
      <c r="D13690" s="19">
        <v>856</v>
      </c>
      <c r="E13690" s="19">
        <v>856</v>
      </c>
    </row>
    <row r="13691" spans="1:5">
      <c r="A13691" s="17">
        <v>11622</v>
      </c>
      <c r="B13691" s="20" t="s">
        <v>44726</v>
      </c>
      <c r="C13691" s="17" t="s">
        <v>2</v>
      </c>
      <c r="D13691" s="19">
        <v>70.63</v>
      </c>
      <c r="E13691" s="19">
        <v>70.63</v>
      </c>
    </row>
    <row r="13692" spans="1:5">
      <c r="A13692" s="17">
        <v>43143</v>
      </c>
      <c r="B13692" s="20" t="s">
        <v>44727</v>
      </c>
      <c r="C13692" s="17" t="s">
        <v>143</v>
      </c>
      <c r="D13692" s="19">
        <v>26.68</v>
      </c>
      <c r="E13692" s="19">
        <v>26.68</v>
      </c>
    </row>
    <row r="13693" spans="1:5">
      <c r="A13693" s="17">
        <v>7317</v>
      </c>
      <c r="B13693" s="20" t="s">
        <v>44728</v>
      </c>
      <c r="C13693" s="17" t="s">
        <v>2</v>
      </c>
      <c r="D13693" s="19">
        <v>37.450000000000003</v>
      </c>
      <c r="E13693" s="19">
        <v>37.450000000000003</v>
      </c>
    </row>
    <row r="13694" spans="1:5">
      <c r="A13694" s="17">
        <v>142</v>
      </c>
      <c r="B13694" s="20" t="s">
        <v>44729</v>
      </c>
      <c r="C13694" s="17" t="s">
        <v>44730</v>
      </c>
      <c r="D13694" s="19">
        <v>33.33</v>
      </c>
      <c r="E13694" s="19">
        <v>33.33</v>
      </c>
    </row>
    <row r="13695" spans="1:5">
      <c r="A13695" s="17">
        <v>43142</v>
      </c>
      <c r="B13695" s="20" t="s">
        <v>44731</v>
      </c>
      <c r="C13695" s="17" t="s">
        <v>143</v>
      </c>
      <c r="D13695" s="19">
        <v>151.4</v>
      </c>
      <c r="E13695" s="19">
        <v>151.4</v>
      </c>
    </row>
    <row r="13696" spans="1:5">
      <c r="A13696" s="17">
        <v>38123</v>
      </c>
      <c r="B13696" s="20" t="s">
        <v>44732</v>
      </c>
      <c r="C13696" s="17" t="s">
        <v>2</v>
      </c>
      <c r="D13696" s="19">
        <v>76.239999999999995</v>
      </c>
      <c r="E13696" s="19">
        <v>76.239999999999995</v>
      </c>
    </row>
    <row r="13697" spans="1:5">
      <c r="A13697" s="17">
        <v>42699</v>
      </c>
      <c r="B13697" s="20" t="s">
        <v>44733</v>
      </c>
      <c r="C13697" s="17" t="s">
        <v>6</v>
      </c>
      <c r="D13697" s="19">
        <v>35.049999999999997</v>
      </c>
      <c r="E13697" s="19">
        <v>35.049999999999997</v>
      </c>
    </row>
    <row r="13698" spans="1:5">
      <c r="A13698" s="17">
        <v>37743</v>
      </c>
      <c r="B13698" s="20" t="s">
        <v>44734</v>
      </c>
      <c r="C13698" s="17" t="s">
        <v>6</v>
      </c>
      <c r="D13698" s="19">
        <v>237841.37</v>
      </c>
      <c r="E13698" s="19">
        <v>237841.37</v>
      </c>
    </row>
    <row r="13699" spans="1:5">
      <c r="A13699" s="17">
        <v>37744</v>
      </c>
      <c r="B13699" s="20" t="s">
        <v>44735</v>
      </c>
      <c r="C13699" s="17" t="s">
        <v>6</v>
      </c>
      <c r="D13699" s="19">
        <v>279656.7</v>
      </c>
      <c r="E13699" s="19">
        <v>279656.7</v>
      </c>
    </row>
    <row r="13700" spans="1:5">
      <c r="A13700" s="17">
        <v>37741</v>
      </c>
      <c r="B13700" s="20" t="s">
        <v>44736</v>
      </c>
      <c r="C13700" s="17" t="s">
        <v>6</v>
      </c>
      <c r="D13700" s="19">
        <v>216267.85</v>
      </c>
      <c r="E13700" s="19">
        <v>216267.85</v>
      </c>
    </row>
    <row r="13701" spans="1:5">
      <c r="A13701" s="17">
        <v>39396</v>
      </c>
      <c r="B13701" s="20" t="s">
        <v>44737</v>
      </c>
      <c r="C13701" s="17" t="s">
        <v>6</v>
      </c>
      <c r="D13701" s="19">
        <v>63.6</v>
      </c>
      <c r="E13701" s="19">
        <v>63.6</v>
      </c>
    </row>
    <row r="13702" spans="1:5">
      <c r="A13702" s="17">
        <v>39392</v>
      </c>
      <c r="B13702" s="20" t="s">
        <v>44738</v>
      </c>
      <c r="C13702" s="17" t="s">
        <v>6</v>
      </c>
      <c r="D13702" s="19">
        <v>71.739999999999995</v>
      </c>
      <c r="E13702" s="19">
        <v>71.739999999999995</v>
      </c>
    </row>
    <row r="13703" spans="1:5">
      <c r="A13703" s="17">
        <v>39393</v>
      </c>
      <c r="B13703" s="20" t="s">
        <v>44739</v>
      </c>
      <c r="C13703" s="17" t="s">
        <v>6</v>
      </c>
      <c r="D13703" s="19">
        <v>44.36</v>
      </c>
      <c r="E13703" s="19">
        <v>44.36</v>
      </c>
    </row>
    <row r="13704" spans="1:5">
      <c r="A13704" s="17">
        <v>39394</v>
      </c>
      <c r="B13704" s="20" t="s">
        <v>44740</v>
      </c>
      <c r="C13704" s="17" t="s">
        <v>6</v>
      </c>
      <c r="D13704" s="19">
        <v>49.93</v>
      </c>
      <c r="E13704" s="19">
        <v>49.93</v>
      </c>
    </row>
    <row r="13705" spans="1:5">
      <c r="A13705" s="17">
        <v>39395</v>
      </c>
      <c r="B13705" s="20" t="s">
        <v>44741</v>
      </c>
      <c r="C13705" s="17" t="s">
        <v>6</v>
      </c>
      <c r="D13705" s="19">
        <v>46.43</v>
      </c>
      <c r="E13705" s="19">
        <v>46.43</v>
      </c>
    </row>
    <row r="13706" spans="1:5">
      <c r="A13706" s="17">
        <v>14618</v>
      </c>
      <c r="B13706" s="20" t="s">
        <v>44742</v>
      </c>
      <c r="C13706" s="17" t="s">
        <v>6</v>
      </c>
      <c r="D13706" s="19">
        <v>1293.57</v>
      </c>
      <c r="E13706" s="19">
        <v>1293.57</v>
      </c>
    </row>
    <row r="13707" spans="1:5">
      <c r="A13707" s="17">
        <v>45298</v>
      </c>
      <c r="B13707" s="20" t="s">
        <v>54447</v>
      </c>
      <c r="C13707" s="17" t="s">
        <v>6</v>
      </c>
      <c r="D13707" s="19">
        <v>427.61</v>
      </c>
      <c r="E13707" s="19">
        <v>427.61</v>
      </c>
    </row>
    <row r="13708" spans="1:5">
      <c r="A13708" s="17">
        <v>6110</v>
      </c>
      <c r="B13708" s="20" t="s">
        <v>44743</v>
      </c>
      <c r="C13708" s="17" t="s">
        <v>131</v>
      </c>
      <c r="D13708" s="19">
        <v>26.78</v>
      </c>
      <c r="E13708" s="19">
        <v>26.78</v>
      </c>
    </row>
    <row r="13709" spans="1:5">
      <c r="A13709" s="17">
        <v>40910</v>
      </c>
      <c r="B13709" s="20" t="s">
        <v>44744</v>
      </c>
      <c r="C13709" s="17" t="s">
        <v>32211</v>
      </c>
      <c r="D13709" s="19">
        <v>4693.21</v>
      </c>
      <c r="E13709" s="19">
        <v>4693.21</v>
      </c>
    </row>
    <row r="13710" spans="1:5">
      <c r="A13710" s="17">
        <v>45255</v>
      </c>
      <c r="B13710" s="20" t="s">
        <v>54080</v>
      </c>
      <c r="C13710" s="17" t="s">
        <v>6</v>
      </c>
      <c r="D13710" s="19">
        <v>39.770000000000003</v>
      </c>
      <c r="E13710" s="19">
        <v>39.770000000000003</v>
      </c>
    </row>
    <row r="13711" spans="1:5">
      <c r="A13711" s="17">
        <v>6111</v>
      </c>
      <c r="B13711" s="20" t="s">
        <v>44745</v>
      </c>
      <c r="C13711" s="17" t="s">
        <v>131</v>
      </c>
      <c r="D13711" s="19">
        <v>21.54</v>
      </c>
      <c r="E13711" s="19">
        <v>21.54</v>
      </c>
    </row>
    <row r="13712" spans="1:5">
      <c r="A13712" s="17">
        <v>41084</v>
      </c>
      <c r="B13712" s="20" t="s">
        <v>44746</v>
      </c>
      <c r="C13712" s="17" t="s">
        <v>32211</v>
      </c>
      <c r="D13712" s="19">
        <v>3773.88</v>
      </c>
      <c r="E13712" s="19">
        <v>3773.88</v>
      </c>
    </row>
    <row r="13713" spans="1:5">
      <c r="A13713" s="17">
        <v>44535</v>
      </c>
      <c r="B13713" s="20" t="s">
        <v>44747</v>
      </c>
      <c r="C13713" s="17" t="s">
        <v>1</v>
      </c>
      <c r="D13713" s="19">
        <v>44.44</v>
      </c>
      <c r="E13713" s="19">
        <v>44.44</v>
      </c>
    </row>
    <row r="13714" spans="1:5">
      <c r="A13714" s="17">
        <v>44945</v>
      </c>
      <c r="B13714" s="20" t="s">
        <v>44748</v>
      </c>
      <c r="C13714" s="17" t="s">
        <v>6</v>
      </c>
      <c r="D13714" s="19">
        <v>10.9</v>
      </c>
      <c r="E13714" s="19">
        <v>10.9</v>
      </c>
    </row>
    <row r="13715" spans="1:5">
      <c r="A13715" s="17">
        <v>38637</v>
      </c>
      <c r="B13715" s="20" t="s">
        <v>44749</v>
      </c>
      <c r="C13715" s="17" t="s">
        <v>6</v>
      </c>
      <c r="D13715" s="19">
        <v>250.1</v>
      </c>
      <c r="E13715" s="19">
        <v>250.1</v>
      </c>
    </row>
    <row r="13716" spans="1:5">
      <c r="A13716" s="17">
        <v>6150</v>
      </c>
      <c r="B13716" s="20" t="s">
        <v>44750</v>
      </c>
      <c r="C13716" s="17" t="s">
        <v>6</v>
      </c>
      <c r="D13716" s="19">
        <v>253.16</v>
      </c>
      <c r="E13716" s="19">
        <v>253.16</v>
      </c>
    </row>
    <row r="13717" spans="1:5">
      <c r="A13717" s="17">
        <v>6136</v>
      </c>
      <c r="B13717" s="20" t="s">
        <v>44751</v>
      </c>
      <c r="C13717" s="17" t="s">
        <v>6</v>
      </c>
      <c r="D13717" s="19">
        <v>199</v>
      </c>
      <c r="E13717" s="19">
        <v>199</v>
      </c>
    </row>
    <row r="13718" spans="1:5">
      <c r="A13718" s="17">
        <v>38638</v>
      </c>
      <c r="B13718" s="20" t="s">
        <v>44752</v>
      </c>
      <c r="C13718" s="17" t="s">
        <v>6</v>
      </c>
      <c r="D13718" s="19">
        <v>210.75</v>
      </c>
      <c r="E13718" s="19">
        <v>210.75</v>
      </c>
    </row>
    <row r="13719" spans="1:5">
      <c r="A13719" s="17">
        <v>20262</v>
      </c>
      <c r="B13719" s="20" t="s">
        <v>44753</v>
      </c>
      <c r="C13719" s="17" t="s">
        <v>6</v>
      </c>
      <c r="D13719" s="19">
        <v>19.96</v>
      </c>
      <c r="E13719" s="19">
        <v>19.96</v>
      </c>
    </row>
    <row r="13720" spans="1:5">
      <c r="A13720" s="17">
        <v>6145</v>
      </c>
      <c r="B13720" s="20" t="s">
        <v>44754</v>
      </c>
      <c r="C13720" s="17" t="s">
        <v>6</v>
      </c>
      <c r="D13720" s="19">
        <v>22.05</v>
      </c>
      <c r="E13720" s="19">
        <v>22.05</v>
      </c>
    </row>
    <row r="13721" spans="1:5">
      <c r="A13721" s="17">
        <v>6149</v>
      </c>
      <c r="B13721" s="20" t="s">
        <v>44755</v>
      </c>
      <c r="C13721" s="17" t="s">
        <v>6</v>
      </c>
      <c r="D13721" s="19">
        <v>14.58</v>
      </c>
      <c r="E13721" s="19">
        <v>14.58</v>
      </c>
    </row>
    <row r="13722" spans="1:5">
      <c r="A13722" s="17">
        <v>6146</v>
      </c>
      <c r="B13722" s="20" t="s">
        <v>44756</v>
      </c>
      <c r="C13722" s="17" t="s">
        <v>6</v>
      </c>
      <c r="D13722" s="19">
        <v>20.95</v>
      </c>
      <c r="E13722" s="19">
        <v>20.95</v>
      </c>
    </row>
    <row r="13723" spans="1:5">
      <c r="A13723" s="17">
        <v>44536</v>
      </c>
      <c r="B13723" s="20" t="s">
        <v>54081</v>
      </c>
      <c r="C13723" s="17" t="s">
        <v>2</v>
      </c>
      <c r="D13723" s="19">
        <v>2.8</v>
      </c>
      <c r="E13723" s="19">
        <v>2.8</v>
      </c>
    </row>
    <row r="13724" spans="1:5">
      <c r="A13724" s="17">
        <v>39961</v>
      </c>
      <c r="B13724" s="20" t="s">
        <v>44757</v>
      </c>
      <c r="C13724" s="17" t="s">
        <v>6</v>
      </c>
      <c r="D13724" s="19">
        <v>22.02</v>
      </c>
      <c r="E13724" s="19">
        <v>22.02</v>
      </c>
    </row>
    <row r="13725" spans="1:5">
      <c r="A13725" s="17">
        <v>42433</v>
      </c>
      <c r="B13725" s="20" t="s">
        <v>44758</v>
      </c>
      <c r="C13725" s="17" t="s">
        <v>6</v>
      </c>
      <c r="D13725" s="19">
        <v>4789.18</v>
      </c>
      <c r="E13725" s="19">
        <v>4789.18</v>
      </c>
    </row>
    <row r="13726" spans="1:5">
      <c r="A13726" s="17">
        <v>42434</v>
      </c>
      <c r="B13726" s="20" t="s">
        <v>44759</v>
      </c>
      <c r="C13726" s="17" t="s">
        <v>6</v>
      </c>
      <c r="D13726" s="19">
        <v>5175.3999999999996</v>
      </c>
      <c r="E13726" s="19">
        <v>5175.3999999999996</v>
      </c>
    </row>
    <row r="13727" spans="1:5">
      <c r="A13727" s="17">
        <v>42435</v>
      </c>
      <c r="B13727" s="20" t="s">
        <v>44760</v>
      </c>
      <c r="C13727" s="17" t="s">
        <v>6</v>
      </c>
      <c r="D13727" s="19">
        <v>2580.7800000000002</v>
      </c>
      <c r="E13727" s="19">
        <v>2580.7800000000002</v>
      </c>
    </row>
    <row r="13728" spans="1:5">
      <c r="A13728" s="17">
        <v>38061</v>
      </c>
      <c r="B13728" s="20" t="s">
        <v>44761</v>
      </c>
      <c r="C13728" s="17" t="s">
        <v>6</v>
      </c>
      <c r="D13728" s="19">
        <v>48.73</v>
      </c>
      <c r="E13728" s="19">
        <v>48.73</v>
      </c>
    </row>
    <row r="13729" spans="1:5">
      <c r="A13729" s="17">
        <v>20250</v>
      </c>
      <c r="B13729" s="20" t="s">
        <v>44762</v>
      </c>
      <c r="C13729" s="17" t="s">
        <v>2</v>
      </c>
      <c r="D13729" s="19">
        <v>25.86</v>
      </c>
      <c r="E13729" s="19">
        <v>25.86</v>
      </c>
    </row>
    <row r="13730" spans="1:5">
      <c r="A13730" s="17">
        <v>13388</v>
      </c>
      <c r="B13730" s="20" t="s">
        <v>44763</v>
      </c>
      <c r="C13730" s="17" t="s">
        <v>2</v>
      </c>
      <c r="D13730" s="19">
        <v>252.27</v>
      </c>
      <c r="E13730" s="19">
        <v>252.27</v>
      </c>
    </row>
    <row r="13731" spans="1:5">
      <c r="A13731" s="17">
        <v>39914</v>
      </c>
      <c r="B13731" s="20" t="s">
        <v>44764</v>
      </c>
      <c r="C13731" s="17" t="s">
        <v>2</v>
      </c>
      <c r="D13731" s="19">
        <v>267.45</v>
      </c>
      <c r="E13731" s="19">
        <v>267.45</v>
      </c>
    </row>
    <row r="13732" spans="1:5">
      <c r="A13732" s="17">
        <v>12732</v>
      </c>
      <c r="B13732" s="20" t="s">
        <v>44765</v>
      </c>
      <c r="C13732" s="17" t="s">
        <v>6</v>
      </c>
      <c r="D13732" s="19">
        <v>308.60000000000002</v>
      </c>
      <c r="E13732" s="19">
        <v>308.60000000000002</v>
      </c>
    </row>
    <row r="13733" spans="1:5">
      <c r="A13733" s="17">
        <v>6160</v>
      </c>
      <c r="B13733" s="20" t="s">
        <v>44766</v>
      </c>
      <c r="C13733" s="17" t="s">
        <v>131</v>
      </c>
      <c r="D13733" s="19">
        <v>29.26</v>
      </c>
      <c r="E13733" s="19">
        <v>29.26</v>
      </c>
    </row>
    <row r="13734" spans="1:5">
      <c r="A13734" s="17">
        <v>41087</v>
      </c>
      <c r="B13734" s="20" t="s">
        <v>44767</v>
      </c>
      <c r="C13734" s="17" t="s">
        <v>32211</v>
      </c>
      <c r="D13734" s="19">
        <v>5124.92</v>
      </c>
      <c r="E13734" s="19">
        <v>5124.92</v>
      </c>
    </row>
    <row r="13735" spans="1:5">
      <c r="A13735" s="17">
        <v>6166</v>
      </c>
      <c r="B13735" s="20" t="s">
        <v>44768</v>
      </c>
      <c r="C13735" s="17" t="s">
        <v>131</v>
      </c>
      <c r="D13735" s="19">
        <v>31.52</v>
      </c>
      <c r="E13735" s="19">
        <v>31.52</v>
      </c>
    </row>
    <row r="13736" spans="1:5">
      <c r="A13736" s="17">
        <v>41088</v>
      </c>
      <c r="B13736" s="20" t="s">
        <v>44769</v>
      </c>
      <c r="C13736" s="17" t="s">
        <v>32211</v>
      </c>
      <c r="D13736" s="19">
        <v>5522.98</v>
      </c>
      <c r="E13736" s="19">
        <v>5522.98</v>
      </c>
    </row>
    <row r="13737" spans="1:5">
      <c r="A13737" s="17">
        <v>20232</v>
      </c>
      <c r="B13737" s="20" t="s">
        <v>44770</v>
      </c>
      <c r="C13737" s="17" t="s">
        <v>9</v>
      </c>
      <c r="D13737" s="19">
        <v>94.81</v>
      </c>
      <c r="E13737" s="19">
        <v>94.81</v>
      </c>
    </row>
    <row r="13738" spans="1:5">
      <c r="A13738" s="17">
        <v>10856</v>
      </c>
      <c r="B13738" s="20" t="s">
        <v>44771</v>
      </c>
      <c r="C13738" s="17" t="s">
        <v>9</v>
      </c>
      <c r="D13738" s="19">
        <v>113.34</v>
      </c>
      <c r="E13738" s="19">
        <v>113.34</v>
      </c>
    </row>
    <row r="13739" spans="1:5">
      <c r="A13739" s="17">
        <v>4828</v>
      </c>
      <c r="B13739" s="20" t="s">
        <v>44772</v>
      </c>
      <c r="C13739" s="17" t="s">
        <v>9</v>
      </c>
      <c r="D13739" s="19">
        <v>94.94</v>
      </c>
      <c r="E13739" s="19">
        <v>94.94</v>
      </c>
    </row>
    <row r="13740" spans="1:5">
      <c r="A13740" s="17">
        <v>20249</v>
      </c>
      <c r="B13740" s="20" t="s">
        <v>44773</v>
      </c>
      <c r="C13740" s="17" t="s">
        <v>9</v>
      </c>
      <c r="D13740" s="19">
        <v>51.99</v>
      </c>
      <c r="E13740" s="19">
        <v>51.99</v>
      </c>
    </row>
    <row r="13741" spans="1:5">
      <c r="A13741" s="17">
        <v>11609</v>
      </c>
      <c r="B13741" s="20" t="s">
        <v>44774</v>
      </c>
      <c r="C13741" s="17" t="s">
        <v>143</v>
      </c>
      <c r="D13741" s="19">
        <v>11.74</v>
      </c>
      <c r="E13741" s="19">
        <v>11.74</v>
      </c>
    </row>
    <row r="13742" spans="1:5">
      <c r="A13742" s="17">
        <v>20083</v>
      </c>
      <c r="B13742" s="20" t="s">
        <v>44775</v>
      </c>
      <c r="C13742" s="17" t="s">
        <v>6</v>
      </c>
      <c r="D13742" s="19">
        <v>68.86</v>
      </c>
      <c r="E13742" s="19">
        <v>68.86</v>
      </c>
    </row>
    <row r="13743" spans="1:5">
      <c r="A13743" s="17">
        <v>10691</v>
      </c>
      <c r="B13743" s="20" t="s">
        <v>44776</v>
      </c>
      <c r="C13743" s="17" t="s">
        <v>143</v>
      </c>
      <c r="D13743" s="19">
        <v>51.85</v>
      </c>
      <c r="E13743" s="19">
        <v>51.85</v>
      </c>
    </row>
    <row r="13744" spans="1:5">
      <c r="A13744" s="17">
        <v>12295</v>
      </c>
      <c r="B13744" s="20" t="s">
        <v>44777</v>
      </c>
      <c r="C13744" s="17" t="s">
        <v>6</v>
      </c>
      <c r="D13744" s="19">
        <v>3.07</v>
      </c>
      <c r="E13744" s="19">
        <v>3.07</v>
      </c>
    </row>
    <row r="13745" spans="1:5">
      <c r="A13745" s="17">
        <v>12296</v>
      </c>
      <c r="B13745" s="20" t="s">
        <v>44778</v>
      </c>
      <c r="C13745" s="17" t="s">
        <v>6</v>
      </c>
      <c r="D13745" s="19">
        <v>3.97</v>
      </c>
      <c r="E13745" s="19">
        <v>3.97</v>
      </c>
    </row>
    <row r="13746" spans="1:5">
      <c r="A13746" s="17">
        <v>12294</v>
      </c>
      <c r="B13746" s="20" t="s">
        <v>44779</v>
      </c>
      <c r="C13746" s="17" t="s">
        <v>6</v>
      </c>
      <c r="D13746" s="19">
        <v>9.5399999999999991</v>
      </c>
      <c r="E13746" s="19">
        <v>9.5399999999999991</v>
      </c>
    </row>
    <row r="13747" spans="1:5">
      <c r="A13747" s="17">
        <v>14543</v>
      </c>
      <c r="B13747" s="20" t="s">
        <v>44780</v>
      </c>
      <c r="C13747" s="17" t="s">
        <v>6</v>
      </c>
      <c r="D13747" s="19">
        <v>6.81</v>
      </c>
      <c r="E13747" s="19">
        <v>6.81</v>
      </c>
    </row>
    <row r="13748" spans="1:5">
      <c r="A13748" s="17">
        <v>13329</v>
      </c>
      <c r="B13748" s="20" t="s">
        <v>44781</v>
      </c>
      <c r="C13748" s="17" t="s">
        <v>6</v>
      </c>
      <c r="D13748" s="19">
        <v>4</v>
      </c>
      <c r="E13748" s="19">
        <v>4</v>
      </c>
    </row>
    <row r="13749" spans="1:5">
      <c r="A13749" s="17">
        <v>21047</v>
      </c>
      <c r="B13749" s="20" t="s">
        <v>44782</v>
      </c>
      <c r="C13749" s="17" t="s">
        <v>6</v>
      </c>
      <c r="D13749" s="19">
        <v>55.29</v>
      </c>
      <c r="E13749" s="19">
        <v>55.29</v>
      </c>
    </row>
    <row r="13750" spans="1:5">
      <c r="A13750" s="17">
        <v>21042</v>
      </c>
      <c r="B13750" s="20" t="s">
        <v>44783</v>
      </c>
      <c r="C13750" s="17" t="s">
        <v>6</v>
      </c>
      <c r="D13750" s="19">
        <v>42.62</v>
      </c>
      <c r="E13750" s="19">
        <v>42.62</v>
      </c>
    </row>
    <row r="13751" spans="1:5">
      <c r="A13751" s="17">
        <v>21043</v>
      </c>
      <c r="B13751" s="20" t="s">
        <v>44784</v>
      </c>
      <c r="C13751" s="17" t="s">
        <v>6</v>
      </c>
      <c r="D13751" s="19">
        <v>53.83</v>
      </c>
      <c r="E13751" s="19">
        <v>53.83</v>
      </c>
    </row>
    <row r="13752" spans="1:5">
      <c r="A13752" s="17">
        <v>21044</v>
      </c>
      <c r="B13752" s="20" t="s">
        <v>44785</v>
      </c>
      <c r="C13752" s="17" t="s">
        <v>6</v>
      </c>
      <c r="D13752" s="19">
        <v>37.5</v>
      </c>
      <c r="E13752" s="19">
        <v>37.5</v>
      </c>
    </row>
    <row r="13753" spans="1:5">
      <c r="A13753" s="17">
        <v>21045</v>
      </c>
      <c r="B13753" s="20" t="s">
        <v>44786</v>
      </c>
      <c r="C13753" s="17" t="s">
        <v>6</v>
      </c>
      <c r="D13753" s="19">
        <v>51.37</v>
      </c>
      <c r="E13753" s="19">
        <v>51.37</v>
      </c>
    </row>
    <row r="13754" spans="1:5">
      <c r="A13754" s="17">
        <v>21041</v>
      </c>
      <c r="B13754" s="20" t="s">
        <v>44787</v>
      </c>
      <c r="C13754" s="17" t="s">
        <v>6</v>
      </c>
      <c r="D13754" s="19">
        <v>44.3</v>
      </c>
      <c r="E13754" s="19">
        <v>44.3</v>
      </c>
    </row>
    <row r="13755" spans="1:5">
      <c r="A13755" s="17">
        <v>21040</v>
      </c>
      <c r="B13755" s="20" t="s">
        <v>44788</v>
      </c>
      <c r="C13755" s="17" t="s">
        <v>6</v>
      </c>
      <c r="D13755" s="19">
        <v>36.700000000000003</v>
      </c>
      <c r="E13755" s="19">
        <v>36.700000000000003</v>
      </c>
    </row>
    <row r="13756" spans="1:5">
      <c r="A13756" s="17">
        <v>14149</v>
      </c>
      <c r="B13756" s="20" t="s">
        <v>44789</v>
      </c>
      <c r="C13756" s="17" t="s">
        <v>43046</v>
      </c>
      <c r="D13756" s="19">
        <v>197.93</v>
      </c>
      <c r="E13756" s="19">
        <v>197.93</v>
      </c>
    </row>
    <row r="13757" spans="1:5">
      <c r="A13757" s="17">
        <v>38099</v>
      </c>
      <c r="B13757" s="20" t="s">
        <v>44790</v>
      </c>
      <c r="C13757" s="17" t="s">
        <v>6</v>
      </c>
      <c r="D13757" s="19">
        <v>1.64</v>
      </c>
      <c r="E13757" s="19">
        <v>1.64</v>
      </c>
    </row>
    <row r="13758" spans="1:5">
      <c r="A13758" s="17">
        <v>38100</v>
      </c>
      <c r="B13758" s="20" t="s">
        <v>44791</v>
      </c>
      <c r="C13758" s="17" t="s">
        <v>6</v>
      </c>
      <c r="D13758" s="19">
        <v>2.69</v>
      </c>
      <c r="E13758" s="19">
        <v>2.69</v>
      </c>
    </row>
    <row r="13759" spans="1:5">
      <c r="A13759" s="17">
        <v>7576</v>
      </c>
      <c r="B13759" s="20" t="s">
        <v>44792</v>
      </c>
      <c r="C13759" s="17" t="s">
        <v>6</v>
      </c>
      <c r="D13759" s="19">
        <v>141.30000000000001</v>
      </c>
      <c r="E13759" s="19">
        <v>141.30000000000001</v>
      </c>
    </row>
    <row r="13760" spans="1:5">
      <c r="A13760" s="17">
        <v>3384</v>
      </c>
      <c r="B13760" s="20" t="s">
        <v>44793</v>
      </c>
      <c r="C13760" s="17" t="s">
        <v>6</v>
      </c>
      <c r="D13760" s="19">
        <v>8.36</v>
      </c>
      <c r="E13760" s="19">
        <v>8.36</v>
      </c>
    </row>
    <row r="13761" spans="1:5">
      <c r="A13761" s="17">
        <v>7572</v>
      </c>
      <c r="B13761" s="20" t="s">
        <v>44794</v>
      </c>
      <c r="C13761" s="17" t="s">
        <v>6</v>
      </c>
      <c r="D13761" s="19">
        <v>7.96</v>
      </c>
      <c r="E13761" s="19">
        <v>7.96</v>
      </c>
    </row>
    <row r="13762" spans="1:5">
      <c r="A13762" s="17">
        <v>3396</v>
      </c>
      <c r="B13762" s="20" t="s">
        <v>44795</v>
      </c>
      <c r="C13762" s="17" t="s">
        <v>6</v>
      </c>
      <c r="D13762" s="19">
        <v>5.38</v>
      </c>
      <c r="E13762" s="19">
        <v>5.38</v>
      </c>
    </row>
    <row r="13763" spans="1:5">
      <c r="A13763" s="17">
        <v>45230</v>
      </c>
      <c r="B13763" s="20" t="s">
        <v>54082</v>
      </c>
      <c r="C13763" s="17" t="s">
        <v>6</v>
      </c>
      <c r="D13763" s="19">
        <v>42.54</v>
      </c>
      <c r="E13763" s="19">
        <v>42.54</v>
      </c>
    </row>
    <row r="13764" spans="1:5">
      <c r="A13764" s="17">
        <v>37590</v>
      </c>
      <c r="B13764" s="20" t="s">
        <v>44796</v>
      </c>
      <c r="C13764" s="17" t="s">
        <v>6</v>
      </c>
      <c r="D13764" s="19">
        <v>16.86</v>
      </c>
      <c r="E13764" s="19">
        <v>16.86</v>
      </c>
    </row>
    <row r="13765" spans="1:5">
      <c r="A13765" s="17">
        <v>37591</v>
      </c>
      <c r="B13765" s="20" t="s">
        <v>44797</v>
      </c>
      <c r="C13765" s="17" t="s">
        <v>6</v>
      </c>
      <c r="D13765" s="19">
        <v>20.27</v>
      </c>
      <c r="E13765" s="19">
        <v>20.27</v>
      </c>
    </row>
    <row r="13766" spans="1:5">
      <c r="A13766" s="17">
        <v>12626</v>
      </c>
      <c r="B13766" s="20" t="s">
        <v>44798</v>
      </c>
      <c r="C13766" s="17" t="s">
        <v>6</v>
      </c>
      <c r="D13766" s="19">
        <v>44.34</v>
      </c>
      <c r="E13766" s="19">
        <v>44.34</v>
      </c>
    </row>
    <row r="13767" spans="1:5">
      <c r="A13767" s="17">
        <v>11033</v>
      </c>
      <c r="B13767" s="20" t="s">
        <v>44799</v>
      </c>
      <c r="C13767" s="17" t="s">
        <v>6</v>
      </c>
      <c r="D13767" s="19">
        <v>7.75</v>
      </c>
      <c r="E13767" s="19">
        <v>7.75</v>
      </c>
    </row>
    <row r="13768" spans="1:5">
      <c r="A13768" s="17">
        <v>390</v>
      </c>
      <c r="B13768" s="20" t="s">
        <v>44800</v>
      </c>
      <c r="C13768" s="17" t="s">
        <v>6</v>
      </c>
      <c r="D13768" s="19">
        <v>9.74</v>
      </c>
      <c r="E13768" s="19">
        <v>9.74</v>
      </c>
    </row>
    <row r="13769" spans="1:5">
      <c r="A13769" s="17">
        <v>42436</v>
      </c>
      <c r="B13769" s="20" t="s">
        <v>44801</v>
      </c>
      <c r="C13769" s="17" t="s">
        <v>6</v>
      </c>
      <c r="D13769" s="19">
        <v>2701.34</v>
      </c>
      <c r="E13769" s="19">
        <v>2701.34</v>
      </c>
    </row>
    <row r="13770" spans="1:5">
      <c r="A13770" s="17">
        <v>6194</v>
      </c>
      <c r="B13770" s="20" t="s">
        <v>44802</v>
      </c>
      <c r="C13770" s="17" t="s">
        <v>9</v>
      </c>
      <c r="D13770" s="19">
        <v>5.81</v>
      </c>
      <c r="E13770" s="19">
        <v>5.81</v>
      </c>
    </row>
    <row r="13771" spans="1:5">
      <c r="A13771" s="17">
        <v>10567</v>
      </c>
      <c r="B13771" s="20" t="s">
        <v>44803</v>
      </c>
      <c r="C13771" s="17" t="s">
        <v>9</v>
      </c>
      <c r="D13771" s="19">
        <v>9.1999999999999993</v>
      </c>
      <c r="E13771" s="19">
        <v>9.1999999999999993</v>
      </c>
    </row>
    <row r="13772" spans="1:5">
      <c r="A13772" s="17">
        <v>6212</v>
      </c>
      <c r="B13772" s="20" t="s">
        <v>44804</v>
      </c>
      <c r="C13772" s="17" t="s">
        <v>9</v>
      </c>
      <c r="D13772" s="19">
        <v>13.5</v>
      </c>
      <c r="E13772" s="19">
        <v>13.5</v>
      </c>
    </row>
    <row r="13773" spans="1:5">
      <c r="A13773" s="17">
        <v>3993</v>
      </c>
      <c r="B13773" s="20" t="s">
        <v>44805</v>
      </c>
      <c r="C13773" s="17" t="s">
        <v>0</v>
      </c>
      <c r="D13773" s="19">
        <v>148.61000000000001</v>
      </c>
      <c r="E13773" s="19">
        <v>148.61000000000001</v>
      </c>
    </row>
    <row r="13774" spans="1:5">
      <c r="A13774" s="17">
        <v>3990</v>
      </c>
      <c r="B13774" s="20" t="s">
        <v>44806</v>
      </c>
      <c r="C13774" s="17" t="s">
        <v>9</v>
      </c>
      <c r="D13774" s="19">
        <v>27.96</v>
      </c>
      <c r="E13774" s="19">
        <v>27.96</v>
      </c>
    </row>
    <row r="13775" spans="1:5">
      <c r="A13775" s="17">
        <v>3992</v>
      </c>
      <c r="B13775" s="20" t="s">
        <v>44807</v>
      </c>
      <c r="C13775" s="17" t="s">
        <v>9</v>
      </c>
      <c r="D13775" s="19">
        <v>37.75</v>
      </c>
      <c r="E13775" s="19">
        <v>37.75</v>
      </c>
    </row>
    <row r="13776" spans="1:5">
      <c r="A13776" s="17">
        <v>6178</v>
      </c>
      <c r="B13776" s="20" t="s">
        <v>44808</v>
      </c>
      <c r="C13776" s="17" t="s">
        <v>0</v>
      </c>
      <c r="D13776" s="19">
        <v>450.31</v>
      </c>
      <c r="E13776" s="19">
        <v>450.31</v>
      </c>
    </row>
    <row r="13777" spans="1:5">
      <c r="A13777" s="17">
        <v>6180</v>
      </c>
      <c r="B13777" s="20" t="s">
        <v>44809</v>
      </c>
      <c r="C13777" s="17" t="s">
        <v>0</v>
      </c>
      <c r="D13777" s="19">
        <v>486</v>
      </c>
      <c r="E13777" s="19">
        <v>486</v>
      </c>
    </row>
    <row r="13778" spans="1:5">
      <c r="A13778" s="17">
        <v>6182</v>
      </c>
      <c r="B13778" s="20" t="s">
        <v>44810</v>
      </c>
      <c r="C13778" s="17" t="s">
        <v>0</v>
      </c>
      <c r="D13778" s="19">
        <v>603.25</v>
      </c>
      <c r="E13778" s="19">
        <v>603.25</v>
      </c>
    </row>
    <row r="13779" spans="1:5">
      <c r="A13779" s="17">
        <v>43614</v>
      </c>
      <c r="B13779" s="20" t="s">
        <v>44811</v>
      </c>
      <c r="C13779" s="17" t="s">
        <v>9</v>
      </c>
      <c r="D13779" s="19">
        <v>18.89</v>
      </c>
      <c r="E13779" s="19">
        <v>18.89</v>
      </c>
    </row>
    <row r="13780" spans="1:5">
      <c r="A13780" s="17">
        <v>6193</v>
      </c>
      <c r="B13780" s="20" t="s">
        <v>44812</v>
      </c>
      <c r="C13780" s="17" t="s">
        <v>9</v>
      </c>
      <c r="D13780" s="19">
        <v>22.99</v>
      </c>
      <c r="E13780" s="19">
        <v>22.99</v>
      </c>
    </row>
    <row r="13781" spans="1:5">
      <c r="A13781" s="17">
        <v>6189</v>
      </c>
      <c r="B13781" s="20" t="s">
        <v>44813</v>
      </c>
      <c r="C13781" s="17" t="s">
        <v>9</v>
      </c>
      <c r="D13781" s="19">
        <v>33.549999999999997</v>
      </c>
      <c r="E13781" s="19">
        <v>33.549999999999997</v>
      </c>
    </row>
    <row r="13782" spans="1:5">
      <c r="A13782" s="17">
        <v>6214</v>
      </c>
      <c r="B13782" s="20" t="s">
        <v>44814</v>
      </c>
      <c r="C13782" s="17" t="s">
        <v>0</v>
      </c>
      <c r="D13782" s="19">
        <v>282.08</v>
      </c>
      <c r="E13782" s="19">
        <v>282.08</v>
      </c>
    </row>
    <row r="13783" spans="1:5">
      <c r="A13783" s="17">
        <v>44027</v>
      </c>
      <c r="B13783" s="20" t="s">
        <v>54448</v>
      </c>
      <c r="C13783" s="17" t="s">
        <v>6</v>
      </c>
      <c r="D13783" s="19">
        <v>1.21</v>
      </c>
      <c r="E13783" s="19">
        <v>1.21</v>
      </c>
    </row>
    <row r="13784" spans="1:5">
      <c r="A13784" s="17">
        <v>36153</v>
      </c>
      <c r="B13784" s="20" t="s">
        <v>44815</v>
      </c>
      <c r="C13784" s="17" t="s">
        <v>6</v>
      </c>
      <c r="D13784" s="19">
        <v>215.62</v>
      </c>
      <c r="E13784" s="19">
        <v>215.62</v>
      </c>
    </row>
    <row r="13785" spans="1:5">
      <c r="A13785" s="17">
        <v>10740</v>
      </c>
      <c r="B13785" s="20" t="s">
        <v>44816</v>
      </c>
      <c r="C13785" s="17" t="s">
        <v>6</v>
      </c>
      <c r="D13785" s="19">
        <v>9339.7099999999991</v>
      </c>
      <c r="E13785" s="19">
        <v>9339.7099999999991</v>
      </c>
    </row>
    <row r="13786" spans="1:5">
      <c r="A13786" s="17">
        <v>13914</v>
      </c>
      <c r="B13786" s="20" t="s">
        <v>44817</v>
      </c>
      <c r="C13786" s="17" t="s">
        <v>6</v>
      </c>
      <c r="D13786" s="19">
        <v>675.76</v>
      </c>
      <c r="E13786" s="19">
        <v>675.76</v>
      </c>
    </row>
    <row r="13787" spans="1:5">
      <c r="A13787" s="17">
        <v>10742</v>
      </c>
      <c r="B13787" s="20" t="s">
        <v>44818</v>
      </c>
      <c r="C13787" s="17" t="s">
        <v>6</v>
      </c>
      <c r="D13787" s="19">
        <v>985.61</v>
      </c>
      <c r="E13787" s="19">
        <v>985.61</v>
      </c>
    </row>
    <row r="13788" spans="1:5">
      <c r="A13788" s="17">
        <v>45239</v>
      </c>
      <c r="B13788" s="20" t="s">
        <v>54083</v>
      </c>
      <c r="C13788" s="17" t="s">
        <v>6</v>
      </c>
      <c r="D13788" s="19">
        <v>26</v>
      </c>
      <c r="E13788" s="19">
        <v>26</v>
      </c>
    </row>
    <row r="13789" spans="1:5">
      <c r="A13789" s="17">
        <v>38465</v>
      </c>
      <c r="B13789" s="20" t="s">
        <v>44819</v>
      </c>
      <c r="C13789" s="17" t="s">
        <v>6</v>
      </c>
      <c r="D13789" s="19">
        <v>71.849999999999994</v>
      </c>
      <c r="E13789" s="19">
        <v>71.849999999999994</v>
      </c>
    </row>
    <row r="13790" spans="1:5">
      <c r="A13790" s="17">
        <v>7543</v>
      </c>
      <c r="B13790" s="20" t="s">
        <v>44820</v>
      </c>
      <c r="C13790" s="17" t="s">
        <v>6</v>
      </c>
      <c r="D13790" s="19">
        <v>4.3499999999999996</v>
      </c>
      <c r="E13790" s="19">
        <v>4.3499999999999996</v>
      </c>
    </row>
    <row r="13791" spans="1:5">
      <c r="A13791" s="17">
        <v>43427</v>
      </c>
      <c r="B13791" s="20" t="s">
        <v>44821</v>
      </c>
      <c r="C13791" s="17" t="s">
        <v>6</v>
      </c>
      <c r="D13791" s="19">
        <v>2463.9299999999998</v>
      </c>
      <c r="E13791" s="19">
        <v>2463.9299999999998</v>
      </c>
    </row>
    <row r="13792" spans="1:5">
      <c r="A13792" s="17">
        <v>41613</v>
      </c>
      <c r="B13792" s="20" t="s">
        <v>44822</v>
      </c>
      <c r="C13792" s="17" t="s">
        <v>6</v>
      </c>
      <c r="D13792" s="19">
        <v>158.38</v>
      </c>
      <c r="E13792" s="19">
        <v>158.38</v>
      </c>
    </row>
    <row r="13793" spans="1:5">
      <c r="A13793" s="17">
        <v>41614</v>
      </c>
      <c r="B13793" s="20" t="s">
        <v>44823</v>
      </c>
      <c r="C13793" s="17" t="s">
        <v>6</v>
      </c>
      <c r="D13793" s="19">
        <v>201.81</v>
      </c>
      <c r="E13793" s="19">
        <v>201.81</v>
      </c>
    </row>
    <row r="13794" spans="1:5">
      <c r="A13794" s="17">
        <v>41615</v>
      </c>
      <c r="B13794" s="20" t="s">
        <v>44824</v>
      </c>
      <c r="C13794" s="17" t="s">
        <v>6</v>
      </c>
      <c r="D13794" s="19">
        <v>311.91000000000003</v>
      </c>
      <c r="E13794" s="19">
        <v>311.91000000000003</v>
      </c>
    </row>
    <row r="13795" spans="1:5">
      <c r="A13795" s="17">
        <v>41616</v>
      </c>
      <c r="B13795" s="20" t="s">
        <v>44825</v>
      </c>
      <c r="C13795" s="17" t="s">
        <v>6</v>
      </c>
      <c r="D13795" s="19">
        <v>466.05</v>
      </c>
      <c r="E13795" s="19">
        <v>466.05</v>
      </c>
    </row>
    <row r="13796" spans="1:5">
      <c r="A13796" s="17">
        <v>41617</v>
      </c>
      <c r="B13796" s="20" t="s">
        <v>44826</v>
      </c>
      <c r="C13796" s="17" t="s">
        <v>6</v>
      </c>
      <c r="D13796" s="19">
        <v>926.68</v>
      </c>
      <c r="E13796" s="19">
        <v>926.68</v>
      </c>
    </row>
    <row r="13797" spans="1:5">
      <c r="A13797" s="17">
        <v>41618</v>
      </c>
      <c r="B13797" s="20" t="s">
        <v>44827</v>
      </c>
      <c r="C13797" s="17" t="s">
        <v>6</v>
      </c>
      <c r="D13797" s="19">
        <v>1705.97</v>
      </c>
      <c r="E13797" s="19">
        <v>1705.97</v>
      </c>
    </row>
    <row r="13798" spans="1:5">
      <c r="A13798" s="17">
        <v>43428</v>
      </c>
      <c r="B13798" s="20" t="s">
        <v>44828</v>
      </c>
      <c r="C13798" s="17" t="s">
        <v>6</v>
      </c>
      <c r="D13798" s="19">
        <v>2996.57</v>
      </c>
      <c r="E13798" s="19">
        <v>2996.57</v>
      </c>
    </row>
    <row r="13799" spans="1:5">
      <c r="A13799" s="17">
        <v>41619</v>
      </c>
      <c r="B13799" s="20" t="s">
        <v>44829</v>
      </c>
      <c r="C13799" s="17" t="s">
        <v>6</v>
      </c>
      <c r="D13799" s="19">
        <v>194.15</v>
      </c>
      <c r="E13799" s="19">
        <v>194.15</v>
      </c>
    </row>
    <row r="13800" spans="1:5">
      <c r="A13800" s="17">
        <v>41620</v>
      </c>
      <c r="B13800" s="20" t="s">
        <v>44830</v>
      </c>
      <c r="C13800" s="17" t="s">
        <v>6</v>
      </c>
      <c r="D13800" s="19">
        <v>245.24</v>
      </c>
      <c r="E13800" s="19">
        <v>245.24</v>
      </c>
    </row>
    <row r="13801" spans="1:5">
      <c r="A13801" s="17">
        <v>41622</v>
      </c>
      <c r="B13801" s="20" t="s">
        <v>44831</v>
      </c>
      <c r="C13801" s="17" t="s">
        <v>6</v>
      </c>
      <c r="D13801" s="19">
        <v>425.34</v>
      </c>
      <c r="E13801" s="19">
        <v>425.34</v>
      </c>
    </row>
    <row r="13802" spans="1:5">
      <c r="A13802" s="17">
        <v>41623</v>
      </c>
      <c r="B13802" s="20" t="s">
        <v>44832</v>
      </c>
      <c r="C13802" s="17" t="s">
        <v>6</v>
      </c>
      <c r="D13802" s="19">
        <v>653.98</v>
      </c>
      <c r="E13802" s="19">
        <v>653.98</v>
      </c>
    </row>
    <row r="13803" spans="1:5">
      <c r="A13803" s="17">
        <v>41624</v>
      </c>
      <c r="B13803" s="20" t="s">
        <v>44833</v>
      </c>
      <c r="C13803" s="17" t="s">
        <v>6</v>
      </c>
      <c r="D13803" s="19">
        <v>1226.21</v>
      </c>
      <c r="E13803" s="19">
        <v>1226.21</v>
      </c>
    </row>
    <row r="13804" spans="1:5">
      <c r="A13804" s="17">
        <v>41625</v>
      </c>
      <c r="B13804" s="20" t="s">
        <v>44834</v>
      </c>
      <c r="C13804" s="17" t="s">
        <v>6</v>
      </c>
      <c r="D13804" s="19">
        <v>1886.58</v>
      </c>
      <c r="E13804" s="19">
        <v>1886.58</v>
      </c>
    </row>
    <row r="13805" spans="1:5">
      <c r="A13805" s="17">
        <v>39346</v>
      </c>
      <c r="B13805" s="20" t="s">
        <v>44835</v>
      </c>
      <c r="C13805" s="17" t="s">
        <v>6</v>
      </c>
      <c r="D13805" s="19">
        <v>2.69</v>
      </c>
      <c r="E13805" s="19">
        <v>2.69</v>
      </c>
    </row>
    <row r="13806" spans="1:5">
      <c r="A13806" s="17">
        <v>39350</v>
      </c>
      <c r="B13806" s="20" t="s">
        <v>44836</v>
      </c>
      <c r="C13806" s="17" t="s">
        <v>6</v>
      </c>
      <c r="D13806" s="19">
        <v>2.89</v>
      </c>
      <c r="E13806" s="19">
        <v>2.89</v>
      </c>
    </row>
    <row r="13807" spans="1:5">
      <c r="A13807" s="17">
        <v>39351</v>
      </c>
      <c r="B13807" s="20" t="s">
        <v>44837</v>
      </c>
      <c r="C13807" s="17" t="s">
        <v>6</v>
      </c>
      <c r="D13807" s="19">
        <v>3.35</v>
      </c>
      <c r="E13807" s="19">
        <v>3.35</v>
      </c>
    </row>
    <row r="13808" spans="1:5">
      <c r="A13808" s="17">
        <v>39352</v>
      </c>
      <c r="B13808" s="20" t="s">
        <v>44838</v>
      </c>
      <c r="C13808" s="17" t="s">
        <v>6</v>
      </c>
      <c r="D13808" s="19">
        <v>2.69</v>
      </c>
      <c r="E13808" s="19">
        <v>2.69</v>
      </c>
    </row>
    <row r="13809" spans="1:5">
      <c r="A13809" s="17">
        <v>38837</v>
      </c>
      <c r="B13809" s="20" t="s">
        <v>44839</v>
      </c>
      <c r="C13809" s="17" t="s">
        <v>6</v>
      </c>
      <c r="D13809" s="19">
        <v>8.81</v>
      </c>
      <c r="E13809" s="19">
        <v>8.81</v>
      </c>
    </row>
    <row r="13810" spans="1:5">
      <c r="A13810" s="17">
        <v>38836</v>
      </c>
      <c r="B13810" s="20" t="s">
        <v>44840</v>
      </c>
      <c r="C13810" s="17" t="s">
        <v>6</v>
      </c>
      <c r="D13810" s="19">
        <v>6.15</v>
      </c>
      <c r="E13810" s="19">
        <v>6.15</v>
      </c>
    </row>
    <row r="13811" spans="1:5">
      <c r="A13811" s="17">
        <v>2666</v>
      </c>
      <c r="B13811" s="20" t="s">
        <v>44841</v>
      </c>
      <c r="C13811" s="17" t="s">
        <v>6</v>
      </c>
      <c r="D13811" s="19">
        <v>6.24</v>
      </c>
      <c r="E13811" s="19">
        <v>6.24</v>
      </c>
    </row>
    <row r="13812" spans="1:5">
      <c r="A13812" s="17">
        <v>2668</v>
      </c>
      <c r="B13812" s="20" t="s">
        <v>44842</v>
      </c>
      <c r="C13812" s="17" t="s">
        <v>6</v>
      </c>
      <c r="D13812" s="19">
        <v>7.13</v>
      </c>
      <c r="E13812" s="19">
        <v>7.13</v>
      </c>
    </row>
    <row r="13813" spans="1:5">
      <c r="A13813" s="17">
        <v>2664</v>
      </c>
      <c r="B13813" s="20" t="s">
        <v>44843</v>
      </c>
      <c r="C13813" s="17" t="s">
        <v>6</v>
      </c>
      <c r="D13813" s="19">
        <v>10.52</v>
      </c>
      <c r="E13813" s="19">
        <v>10.52</v>
      </c>
    </row>
    <row r="13814" spans="1:5">
      <c r="A13814" s="17">
        <v>2662</v>
      </c>
      <c r="B13814" s="20" t="s">
        <v>44844</v>
      </c>
      <c r="C13814" s="17" t="s">
        <v>6</v>
      </c>
      <c r="D13814" s="19">
        <v>12.91</v>
      </c>
      <c r="E13814" s="19">
        <v>12.91</v>
      </c>
    </row>
    <row r="13815" spans="1:5">
      <c r="A13815" s="17">
        <v>20964</v>
      </c>
      <c r="B13815" s="20" t="s">
        <v>44845</v>
      </c>
      <c r="C13815" s="17" t="s">
        <v>6</v>
      </c>
      <c r="D13815" s="19">
        <v>128.85</v>
      </c>
      <c r="E13815" s="19">
        <v>128.85</v>
      </c>
    </row>
    <row r="13816" spans="1:5">
      <c r="A13816" s="17">
        <v>10905</v>
      </c>
      <c r="B13816" s="20" t="s">
        <v>44846</v>
      </c>
      <c r="C13816" s="17" t="s">
        <v>6</v>
      </c>
      <c r="D13816" s="19">
        <v>172.85</v>
      </c>
      <c r="E13816" s="19">
        <v>172.85</v>
      </c>
    </row>
    <row r="13817" spans="1:5">
      <c r="A13817" s="17">
        <v>11289</v>
      </c>
      <c r="B13817" s="20" t="s">
        <v>44847</v>
      </c>
      <c r="C13817" s="17" t="s">
        <v>6</v>
      </c>
      <c r="D13817" s="19">
        <v>88.03</v>
      </c>
      <c r="E13817" s="19">
        <v>88.03</v>
      </c>
    </row>
    <row r="13818" spans="1:5">
      <c r="A13818" s="17">
        <v>11241</v>
      </c>
      <c r="B13818" s="20" t="s">
        <v>44848</v>
      </c>
      <c r="C13818" s="17" t="s">
        <v>6</v>
      </c>
      <c r="D13818" s="19">
        <v>220.09</v>
      </c>
      <c r="E13818" s="19">
        <v>220.09</v>
      </c>
    </row>
    <row r="13819" spans="1:5">
      <c r="A13819" s="17">
        <v>11301</v>
      </c>
      <c r="B13819" s="20" t="s">
        <v>44849</v>
      </c>
      <c r="C13819" s="17" t="s">
        <v>6</v>
      </c>
      <c r="D13819" s="19">
        <v>558.09</v>
      </c>
      <c r="E13819" s="19">
        <v>558.09</v>
      </c>
    </row>
    <row r="13820" spans="1:5">
      <c r="A13820" s="17">
        <v>21090</v>
      </c>
      <c r="B13820" s="20" t="s">
        <v>44850</v>
      </c>
      <c r="C13820" s="17" t="s">
        <v>6</v>
      </c>
      <c r="D13820" s="19">
        <v>683.86</v>
      </c>
      <c r="E13820" s="19">
        <v>683.86</v>
      </c>
    </row>
    <row r="13821" spans="1:5">
      <c r="A13821" s="17">
        <v>11315</v>
      </c>
      <c r="B13821" s="20" t="s">
        <v>44851</v>
      </c>
      <c r="C13821" s="17" t="s">
        <v>6</v>
      </c>
      <c r="D13821" s="19">
        <v>133.62</v>
      </c>
      <c r="E13821" s="19">
        <v>133.62</v>
      </c>
    </row>
    <row r="13822" spans="1:5">
      <c r="A13822" s="17">
        <v>21071</v>
      </c>
      <c r="B13822" s="20" t="s">
        <v>44852</v>
      </c>
      <c r="C13822" s="17" t="s">
        <v>6</v>
      </c>
      <c r="D13822" s="19">
        <v>204.37</v>
      </c>
      <c r="E13822" s="19">
        <v>204.37</v>
      </c>
    </row>
    <row r="13823" spans="1:5">
      <c r="A13823" s="17">
        <v>14112</v>
      </c>
      <c r="B13823" s="20" t="s">
        <v>44853</v>
      </c>
      <c r="C13823" s="17" t="s">
        <v>6</v>
      </c>
      <c r="D13823" s="19">
        <v>285.33</v>
      </c>
      <c r="E13823" s="19">
        <v>285.33</v>
      </c>
    </row>
    <row r="13824" spans="1:5">
      <c r="A13824" s="17">
        <v>11316</v>
      </c>
      <c r="B13824" s="20" t="s">
        <v>44854</v>
      </c>
      <c r="C13824" s="17" t="s">
        <v>6</v>
      </c>
      <c r="D13824" s="19">
        <v>440.18</v>
      </c>
      <c r="E13824" s="19">
        <v>440.18</v>
      </c>
    </row>
    <row r="13825" spans="1:5">
      <c r="A13825" s="17">
        <v>6243</v>
      </c>
      <c r="B13825" s="20" t="s">
        <v>44855</v>
      </c>
      <c r="C13825" s="17" t="s">
        <v>6</v>
      </c>
      <c r="D13825" s="19">
        <v>507</v>
      </c>
      <c r="E13825" s="19">
        <v>507</v>
      </c>
    </row>
    <row r="13826" spans="1:5">
      <c r="A13826" s="17">
        <v>6240</v>
      </c>
      <c r="B13826" s="20" t="s">
        <v>44856</v>
      </c>
      <c r="C13826" s="17" t="s">
        <v>6</v>
      </c>
      <c r="D13826" s="19">
        <v>671.28</v>
      </c>
      <c r="E13826" s="19">
        <v>671.28</v>
      </c>
    </row>
    <row r="13827" spans="1:5">
      <c r="A13827" s="17">
        <v>11296</v>
      </c>
      <c r="B13827" s="20" t="s">
        <v>44857</v>
      </c>
      <c r="C13827" s="17" t="s">
        <v>6</v>
      </c>
      <c r="D13827" s="19">
        <v>2138.83</v>
      </c>
      <c r="E13827" s="19">
        <v>2138.83</v>
      </c>
    </row>
    <row r="13828" spans="1:5">
      <c r="A13828" s="17">
        <v>11299</v>
      </c>
      <c r="B13828" s="20" t="s">
        <v>44858</v>
      </c>
      <c r="C13828" s="17" t="s">
        <v>6</v>
      </c>
      <c r="D13828" s="19">
        <v>723.94</v>
      </c>
      <c r="E13828" s="19">
        <v>723.94</v>
      </c>
    </row>
    <row r="13829" spans="1:5">
      <c r="A13829" s="17">
        <v>11688</v>
      </c>
      <c r="B13829" s="20" t="s">
        <v>44859</v>
      </c>
      <c r="C13829" s="17" t="s">
        <v>6</v>
      </c>
      <c r="D13829" s="19">
        <v>508.57</v>
      </c>
      <c r="E13829" s="19">
        <v>508.57</v>
      </c>
    </row>
    <row r="13830" spans="1:5">
      <c r="A13830" s="17">
        <v>37736</v>
      </c>
      <c r="B13830" s="20" t="s">
        <v>44860</v>
      </c>
      <c r="C13830" s="17" t="s">
        <v>6</v>
      </c>
      <c r="D13830" s="19">
        <v>85950</v>
      </c>
      <c r="E13830" s="19">
        <v>85950</v>
      </c>
    </row>
    <row r="13831" spans="1:5">
      <c r="A13831" s="17">
        <v>37739</v>
      </c>
      <c r="B13831" s="20" t="s">
        <v>44861</v>
      </c>
      <c r="C13831" s="17" t="s">
        <v>6</v>
      </c>
      <c r="D13831" s="19">
        <v>105784.61</v>
      </c>
      <c r="E13831" s="19">
        <v>105784.61</v>
      </c>
    </row>
    <row r="13832" spans="1:5">
      <c r="A13832" s="17">
        <v>37740</v>
      </c>
      <c r="B13832" s="20" t="s">
        <v>44862</v>
      </c>
      <c r="C13832" s="17" t="s">
        <v>6</v>
      </c>
      <c r="D13832" s="19">
        <v>60366.21</v>
      </c>
      <c r="E13832" s="19">
        <v>60366.21</v>
      </c>
    </row>
    <row r="13833" spans="1:5">
      <c r="A13833" s="17">
        <v>37738</v>
      </c>
      <c r="B13833" s="20" t="s">
        <v>44863</v>
      </c>
      <c r="C13833" s="17" t="s">
        <v>6</v>
      </c>
      <c r="D13833" s="19">
        <v>71720.820000000007</v>
      </c>
      <c r="E13833" s="19">
        <v>71720.820000000007</v>
      </c>
    </row>
    <row r="13834" spans="1:5">
      <c r="A13834" s="17">
        <v>37737</v>
      </c>
      <c r="B13834" s="20" t="s">
        <v>44864</v>
      </c>
      <c r="C13834" s="17" t="s">
        <v>6</v>
      </c>
      <c r="D13834" s="19">
        <v>57060.45</v>
      </c>
      <c r="E13834" s="19">
        <v>57060.45</v>
      </c>
    </row>
    <row r="13835" spans="1:5">
      <c r="A13835" s="17">
        <v>25014</v>
      </c>
      <c r="B13835" s="20" t="s">
        <v>44865</v>
      </c>
      <c r="C13835" s="17" t="s">
        <v>6</v>
      </c>
      <c r="D13835" s="19">
        <v>119510.74</v>
      </c>
      <c r="E13835" s="19">
        <v>119510.74</v>
      </c>
    </row>
    <row r="13836" spans="1:5">
      <c r="A13836" s="17">
        <v>25013</v>
      </c>
      <c r="B13836" s="20" t="s">
        <v>44866</v>
      </c>
      <c r="C13836" s="17" t="s">
        <v>6</v>
      </c>
      <c r="D13836" s="19">
        <v>125259.91</v>
      </c>
      <c r="E13836" s="19">
        <v>125259.91</v>
      </c>
    </row>
    <row r="13837" spans="1:5">
      <c r="A13837" s="17">
        <v>14405</v>
      </c>
      <c r="B13837" s="20" t="s">
        <v>44867</v>
      </c>
      <c r="C13837" s="17" t="s">
        <v>6</v>
      </c>
      <c r="D13837" s="19">
        <v>147034.85999999999</v>
      </c>
      <c r="E13837" s="19">
        <v>147034.85999999999</v>
      </c>
    </row>
    <row r="13838" spans="1:5">
      <c r="A13838" s="17">
        <v>20271</v>
      </c>
      <c r="B13838" s="20" t="s">
        <v>44868</v>
      </c>
      <c r="C13838" s="17" t="s">
        <v>6</v>
      </c>
      <c r="D13838" s="19">
        <v>517.94000000000005</v>
      </c>
      <c r="E13838" s="19">
        <v>517.94000000000005</v>
      </c>
    </row>
    <row r="13839" spans="1:5">
      <c r="A13839" s="17">
        <v>10423</v>
      </c>
      <c r="B13839" s="20" t="s">
        <v>44869</v>
      </c>
      <c r="C13839" s="17" t="s">
        <v>6</v>
      </c>
      <c r="D13839" s="19">
        <v>380.28</v>
      </c>
      <c r="E13839" s="19">
        <v>380.28</v>
      </c>
    </row>
    <row r="13840" spans="1:5">
      <c r="A13840" s="17">
        <v>36790</v>
      </c>
      <c r="B13840" s="20" t="s">
        <v>44870</v>
      </c>
      <c r="C13840" s="17" t="s">
        <v>6</v>
      </c>
      <c r="D13840" s="19">
        <v>415.4</v>
      </c>
      <c r="E13840" s="19">
        <v>415.4</v>
      </c>
    </row>
    <row r="13841" spans="1:5">
      <c r="A13841" s="17">
        <v>37589</v>
      </c>
      <c r="B13841" s="20" t="s">
        <v>44871</v>
      </c>
      <c r="C13841" s="17" t="s">
        <v>6</v>
      </c>
      <c r="D13841" s="19">
        <v>508.97</v>
      </c>
      <c r="E13841" s="19">
        <v>508.97</v>
      </c>
    </row>
    <row r="13842" spans="1:5">
      <c r="A13842" s="17">
        <v>11690</v>
      </c>
      <c r="B13842" s="20" t="s">
        <v>44872</v>
      </c>
      <c r="C13842" s="17" t="s">
        <v>6</v>
      </c>
      <c r="D13842" s="19">
        <v>270.38</v>
      </c>
      <c r="E13842" s="19">
        <v>270.38</v>
      </c>
    </row>
    <row r="13843" spans="1:5">
      <c r="A13843" s="17">
        <v>20234</v>
      </c>
      <c r="B13843" s="20" t="s">
        <v>44873</v>
      </c>
      <c r="C13843" s="17" t="s">
        <v>6</v>
      </c>
      <c r="D13843" s="19">
        <v>342.17</v>
      </c>
      <c r="E13843" s="19">
        <v>342.17</v>
      </c>
    </row>
    <row r="13844" spans="1:5">
      <c r="A13844" s="17">
        <v>44480</v>
      </c>
      <c r="B13844" s="20" t="s">
        <v>44874</v>
      </c>
      <c r="C13844" s="17" t="s">
        <v>1</v>
      </c>
      <c r="D13844" s="19">
        <v>16.84</v>
      </c>
      <c r="E13844" s="19">
        <v>16.84</v>
      </c>
    </row>
    <row r="13845" spans="1:5">
      <c r="A13845" s="17">
        <v>11457</v>
      </c>
      <c r="B13845" s="20" t="s">
        <v>44875</v>
      </c>
      <c r="C13845" s="17" t="s">
        <v>6</v>
      </c>
      <c r="D13845" s="19">
        <v>45.79</v>
      </c>
      <c r="E13845" s="19">
        <v>45.79</v>
      </c>
    </row>
    <row r="13846" spans="1:5">
      <c r="A13846" s="17">
        <v>44073</v>
      </c>
      <c r="B13846" s="20" t="s">
        <v>44876</v>
      </c>
      <c r="C13846" s="17" t="s">
        <v>9</v>
      </c>
      <c r="D13846" s="19">
        <v>0.76</v>
      </c>
      <c r="E13846" s="19">
        <v>0.76</v>
      </c>
    </row>
    <row r="13847" spans="1:5">
      <c r="A13847" s="17">
        <v>3593</v>
      </c>
      <c r="B13847" s="20" t="s">
        <v>44877</v>
      </c>
      <c r="C13847" s="17" t="s">
        <v>6</v>
      </c>
      <c r="D13847" s="19">
        <v>94.75</v>
      </c>
      <c r="E13847" s="19">
        <v>94.75</v>
      </c>
    </row>
    <row r="13848" spans="1:5">
      <c r="A13848" s="17">
        <v>3588</v>
      </c>
      <c r="B13848" s="20" t="s">
        <v>44878</v>
      </c>
      <c r="C13848" s="17" t="s">
        <v>6</v>
      </c>
      <c r="D13848" s="19">
        <v>73.03</v>
      </c>
      <c r="E13848" s="19">
        <v>73.03</v>
      </c>
    </row>
    <row r="13849" spans="1:5">
      <c r="A13849" s="17">
        <v>3587</v>
      </c>
      <c r="B13849" s="20" t="s">
        <v>44879</v>
      </c>
      <c r="C13849" s="17" t="s">
        <v>6</v>
      </c>
      <c r="D13849" s="19">
        <v>45.32</v>
      </c>
      <c r="E13849" s="19">
        <v>45.32</v>
      </c>
    </row>
    <row r="13850" spans="1:5">
      <c r="A13850" s="17">
        <v>3585</v>
      </c>
      <c r="B13850" s="20" t="s">
        <v>44880</v>
      </c>
      <c r="C13850" s="17" t="s">
        <v>6</v>
      </c>
      <c r="D13850" s="19">
        <v>22.56</v>
      </c>
      <c r="E13850" s="19">
        <v>22.56</v>
      </c>
    </row>
    <row r="13851" spans="1:5">
      <c r="A13851" s="17">
        <v>3590</v>
      </c>
      <c r="B13851" s="20" t="s">
        <v>44881</v>
      </c>
      <c r="C13851" s="17" t="s">
        <v>6</v>
      </c>
      <c r="D13851" s="19">
        <v>269.02</v>
      </c>
      <c r="E13851" s="19">
        <v>269.02</v>
      </c>
    </row>
    <row r="13852" spans="1:5">
      <c r="A13852" s="17">
        <v>3589</v>
      </c>
      <c r="B13852" s="20" t="s">
        <v>44882</v>
      </c>
      <c r="C13852" s="17" t="s">
        <v>6</v>
      </c>
      <c r="D13852" s="19">
        <v>144.38999999999999</v>
      </c>
      <c r="E13852" s="19">
        <v>144.38999999999999</v>
      </c>
    </row>
    <row r="13853" spans="1:5">
      <c r="A13853" s="17">
        <v>3592</v>
      </c>
      <c r="B13853" s="20" t="s">
        <v>44883</v>
      </c>
      <c r="C13853" s="17" t="s">
        <v>6</v>
      </c>
      <c r="D13853" s="19">
        <v>425.24</v>
      </c>
      <c r="E13853" s="19">
        <v>425.24</v>
      </c>
    </row>
    <row r="13854" spans="1:5">
      <c r="A13854" s="17">
        <v>3586</v>
      </c>
      <c r="B13854" s="20" t="s">
        <v>44884</v>
      </c>
      <c r="C13854" s="17" t="s">
        <v>6</v>
      </c>
      <c r="D13854" s="19">
        <v>29.54</v>
      </c>
      <c r="E13854" s="19">
        <v>29.54</v>
      </c>
    </row>
    <row r="13855" spans="1:5">
      <c r="A13855" s="17">
        <v>3591</v>
      </c>
      <c r="B13855" s="20" t="s">
        <v>44885</v>
      </c>
      <c r="C13855" s="17" t="s">
        <v>6</v>
      </c>
      <c r="D13855" s="19">
        <v>681.68</v>
      </c>
      <c r="E13855" s="19">
        <v>681.68</v>
      </c>
    </row>
    <row r="13856" spans="1:5">
      <c r="A13856" s="17">
        <v>40396</v>
      </c>
      <c r="B13856" s="20" t="s">
        <v>44886</v>
      </c>
      <c r="C13856" s="17" t="s">
        <v>6</v>
      </c>
      <c r="D13856" s="19">
        <v>132.28</v>
      </c>
      <c r="E13856" s="19">
        <v>132.28</v>
      </c>
    </row>
    <row r="13857" spans="1:5">
      <c r="A13857" s="17">
        <v>40395</v>
      </c>
      <c r="B13857" s="20" t="s">
        <v>44887</v>
      </c>
      <c r="C13857" s="17" t="s">
        <v>6</v>
      </c>
      <c r="D13857" s="19">
        <v>101.52</v>
      </c>
      <c r="E13857" s="19">
        <v>101.52</v>
      </c>
    </row>
    <row r="13858" spans="1:5">
      <c r="A13858" s="17">
        <v>40394</v>
      </c>
      <c r="B13858" s="20" t="s">
        <v>44888</v>
      </c>
      <c r="C13858" s="17" t="s">
        <v>6</v>
      </c>
      <c r="D13858" s="19">
        <v>66.09</v>
      </c>
      <c r="E13858" s="19">
        <v>66.09</v>
      </c>
    </row>
    <row r="13859" spans="1:5">
      <c r="A13859" s="17">
        <v>40392</v>
      </c>
      <c r="B13859" s="20" t="s">
        <v>44889</v>
      </c>
      <c r="C13859" s="17" t="s">
        <v>6</v>
      </c>
      <c r="D13859" s="19">
        <v>32.659999999999997</v>
      </c>
      <c r="E13859" s="19">
        <v>32.659999999999997</v>
      </c>
    </row>
    <row r="13860" spans="1:5">
      <c r="A13860" s="17">
        <v>40398</v>
      </c>
      <c r="B13860" s="20" t="s">
        <v>44890</v>
      </c>
      <c r="C13860" s="17" t="s">
        <v>6</v>
      </c>
      <c r="D13860" s="19">
        <v>424.39</v>
      </c>
      <c r="E13860" s="19">
        <v>424.39</v>
      </c>
    </row>
    <row r="13861" spans="1:5">
      <c r="A13861" s="17">
        <v>40397</v>
      </c>
      <c r="B13861" s="20" t="s">
        <v>44891</v>
      </c>
      <c r="C13861" s="17" t="s">
        <v>6</v>
      </c>
      <c r="D13861" s="19">
        <v>217.34</v>
      </c>
      <c r="E13861" s="19">
        <v>217.34</v>
      </c>
    </row>
    <row r="13862" spans="1:5">
      <c r="A13862" s="17">
        <v>40399</v>
      </c>
      <c r="B13862" s="20" t="s">
        <v>44892</v>
      </c>
      <c r="C13862" s="17" t="s">
        <v>6</v>
      </c>
      <c r="D13862" s="19">
        <v>694.3</v>
      </c>
      <c r="E13862" s="19">
        <v>694.3</v>
      </c>
    </row>
    <row r="13863" spans="1:5">
      <c r="A13863" s="17">
        <v>40393</v>
      </c>
      <c r="B13863" s="20" t="s">
        <v>44893</v>
      </c>
      <c r="C13863" s="17" t="s">
        <v>6</v>
      </c>
      <c r="D13863" s="19">
        <v>42.07</v>
      </c>
      <c r="E13863" s="19">
        <v>42.07</v>
      </c>
    </row>
    <row r="13864" spans="1:5">
      <c r="A13864" s="17">
        <v>44253</v>
      </c>
      <c r="B13864" s="20" t="s">
        <v>44894</v>
      </c>
      <c r="C13864" s="17" t="s">
        <v>6</v>
      </c>
      <c r="D13864" s="19">
        <v>285.74</v>
      </c>
      <c r="E13864" s="19">
        <v>285.74</v>
      </c>
    </row>
    <row r="13865" spans="1:5">
      <c r="A13865" s="17">
        <v>21121</v>
      </c>
      <c r="B13865" s="20" t="s">
        <v>44895</v>
      </c>
      <c r="C13865" s="17" t="s">
        <v>6</v>
      </c>
      <c r="D13865" s="19">
        <v>4.0999999999999996</v>
      </c>
      <c r="E13865" s="19">
        <v>4.0999999999999996</v>
      </c>
    </row>
    <row r="13866" spans="1:5">
      <c r="A13866" s="17">
        <v>38010</v>
      </c>
      <c r="B13866" s="20" t="s">
        <v>44896</v>
      </c>
      <c r="C13866" s="17" t="s">
        <v>6</v>
      </c>
      <c r="D13866" s="19">
        <v>5.0999999999999996</v>
      </c>
      <c r="E13866" s="19">
        <v>5.0999999999999996</v>
      </c>
    </row>
    <row r="13867" spans="1:5">
      <c r="A13867" s="17">
        <v>38011</v>
      </c>
      <c r="B13867" s="20" t="s">
        <v>44897</v>
      </c>
      <c r="C13867" s="17" t="s">
        <v>6</v>
      </c>
      <c r="D13867" s="19">
        <v>10.23</v>
      </c>
      <c r="E13867" s="19">
        <v>10.23</v>
      </c>
    </row>
    <row r="13868" spans="1:5">
      <c r="A13868" s="17">
        <v>38012</v>
      </c>
      <c r="B13868" s="20" t="s">
        <v>44898</v>
      </c>
      <c r="C13868" s="17" t="s">
        <v>6</v>
      </c>
      <c r="D13868" s="19">
        <v>39</v>
      </c>
      <c r="E13868" s="19">
        <v>39</v>
      </c>
    </row>
    <row r="13869" spans="1:5">
      <c r="A13869" s="17">
        <v>38013</v>
      </c>
      <c r="B13869" s="20" t="s">
        <v>44899</v>
      </c>
      <c r="C13869" s="17" t="s">
        <v>6</v>
      </c>
      <c r="D13869" s="19">
        <v>50.11</v>
      </c>
      <c r="E13869" s="19">
        <v>50.11</v>
      </c>
    </row>
    <row r="13870" spans="1:5">
      <c r="A13870" s="17">
        <v>38014</v>
      </c>
      <c r="B13870" s="20" t="s">
        <v>44900</v>
      </c>
      <c r="C13870" s="17" t="s">
        <v>6</v>
      </c>
      <c r="D13870" s="19">
        <v>83.68</v>
      </c>
      <c r="E13870" s="19">
        <v>83.68</v>
      </c>
    </row>
    <row r="13871" spans="1:5">
      <c r="A13871" s="17">
        <v>38015</v>
      </c>
      <c r="B13871" s="20" t="s">
        <v>44901</v>
      </c>
      <c r="C13871" s="17" t="s">
        <v>6</v>
      </c>
      <c r="D13871" s="19">
        <v>196.73</v>
      </c>
      <c r="E13871" s="19">
        <v>196.73</v>
      </c>
    </row>
    <row r="13872" spans="1:5">
      <c r="A13872" s="17">
        <v>38016</v>
      </c>
      <c r="B13872" s="20" t="s">
        <v>44902</v>
      </c>
      <c r="C13872" s="17" t="s">
        <v>6</v>
      </c>
      <c r="D13872" s="19">
        <v>228.77</v>
      </c>
      <c r="E13872" s="19">
        <v>228.77</v>
      </c>
    </row>
    <row r="13873" spans="1:5">
      <c r="A13873" s="17">
        <v>12741</v>
      </c>
      <c r="B13873" s="20" t="s">
        <v>44903</v>
      </c>
      <c r="C13873" s="17" t="s">
        <v>6</v>
      </c>
      <c r="D13873" s="19">
        <v>1481.81</v>
      </c>
      <c r="E13873" s="19">
        <v>1481.81</v>
      </c>
    </row>
    <row r="13874" spans="1:5">
      <c r="A13874" s="17">
        <v>12733</v>
      </c>
      <c r="B13874" s="20" t="s">
        <v>44904</v>
      </c>
      <c r="C13874" s="17" t="s">
        <v>6</v>
      </c>
      <c r="D13874" s="19">
        <v>7.45</v>
      </c>
      <c r="E13874" s="19">
        <v>7.45</v>
      </c>
    </row>
    <row r="13875" spans="1:5">
      <c r="A13875" s="17">
        <v>12734</v>
      </c>
      <c r="B13875" s="20" t="s">
        <v>44905</v>
      </c>
      <c r="C13875" s="17" t="s">
        <v>6</v>
      </c>
      <c r="D13875" s="19">
        <v>15.89</v>
      </c>
      <c r="E13875" s="19">
        <v>15.89</v>
      </c>
    </row>
    <row r="13876" spans="1:5">
      <c r="A13876" s="17">
        <v>12735</v>
      </c>
      <c r="B13876" s="20" t="s">
        <v>44906</v>
      </c>
      <c r="C13876" s="17" t="s">
        <v>6</v>
      </c>
      <c r="D13876" s="19">
        <v>26.14</v>
      </c>
      <c r="E13876" s="19">
        <v>26.14</v>
      </c>
    </row>
    <row r="13877" spans="1:5">
      <c r="A13877" s="17">
        <v>12736</v>
      </c>
      <c r="B13877" s="20" t="s">
        <v>44907</v>
      </c>
      <c r="C13877" s="17" t="s">
        <v>6</v>
      </c>
      <c r="D13877" s="19">
        <v>59.76</v>
      </c>
      <c r="E13877" s="19">
        <v>59.76</v>
      </c>
    </row>
    <row r="13878" spans="1:5">
      <c r="A13878" s="17">
        <v>12737</v>
      </c>
      <c r="B13878" s="20" t="s">
        <v>44908</v>
      </c>
      <c r="C13878" s="17" t="s">
        <v>6</v>
      </c>
      <c r="D13878" s="19">
        <v>76.989999999999995</v>
      </c>
      <c r="E13878" s="19">
        <v>76.989999999999995</v>
      </c>
    </row>
    <row r="13879" spans="1:5">
      <c r="A13879" s="17">
        <v>12738</v>
      </c>
      <c r="B13879" s="20" t="s">
        <v>44909</v>
      </c>
      <c r="C13879" s="17" t="s">
        <v>6</v>
      </c>
      <c r="D13879" s="19">
        <v>152.16999999999999</v>
      </c>
      <c r="E13879" s="19">
        <v>152.16999999999999</v>
      </c>
    </row>
    <row r="13880" spans="1:5">
      <c r="A13880" s="17">
        <v>12739</v>
      </c>
      <c r="B13880" s="20" t="s">
        <v>44910</v>
      </c>
      <c r="C13880" s="17" t="s">
        <v>6</v>
      </c>
      <c r="D13880" s="19">
        <v>433.17</v>
      </c>
      <c r="E13880" s="19">
        <v>433.17</v>
      </c>
    </row>
    <row r="13881" spans="1:5">
      <c r="A13881" s="17">
        <v>12740</v>
      </c>
      <c r="B13881" s="20" t="s">
        <v>44911</v>
      </c>
      <c r="C13881" s="17" t="s">
        <v>6</v>
      </c>
      <c r="D13881" s="19">
        <v>677.72</v>
      </c>
      <c r="E13881" s="19">
        <v>677.72</v>
      </c>
    </row>
    <row r="13882" spans="1:5">
      <c r="A13882" s="17">
        <v>6297</v>
      </c>
      <c r="B13882" s="20" t="s">
        <v>44912</v>
      </c>
      <c r="C13882" s="17" t="s">
        <v>6</v>
      </c>
      <c r="D13882" s="19">
        <v>43.66</v>
      </c>
      <c r="E13882" s="19">
        <v>43.66</v>
      </c>
    </row>
    <row r="13883" spans="1:5">
      <c r="A13883" s="17">
        <v>6296</v>
      </c>
      <c r="B13883" s="20" t="s">
        <v>44913</v>
      </c>
      <c r="C13883" s="17" t="s">
        <v>6</v>
      </c>
      <c r="D13883" s="19">
        <v>34.46</v>
      </c>
      <c r="E13883" s="19">
        <v>34.46</v>
      </c>
    </row>
    <row r="13884" spans="1:5">
      <c r="A13884" s="17">
        <v>6323</v>
      </c>
      <c r="B13884" s="20" t="s">
        <v>44914</v>
      </c>
      <c r="C13884" s="17" t="s">
        <v>6</v>
      </c>
      <c r="D13884" s="19">
        <v>22.52</v>
      </c>
      <c r="E13884" s="19">
        <v>22.52</v>
      </c>
    </row>
    <row r="13885" spans="1:5">
      <c r="A13885" s="17">
        <v>6294</v>
      </c>
      <c r="B13885" s="20" t="s">
        <v>44915</v>
      </c>
      <c r="C13885" s="17" t="s">
        <v>6</v>
      </c>
      <c r="D13885" s="19">
        <v>9.82</v>
      </c>
      <c r="E13885" s="19">
        <v>9.82</v>
      </c>
    </row>
    <row r="13886" spans="1:5">
      <c r="A13886" s="17">
        <v>6299</v>
      </c>
      <c r="B13886" s="20" t="s">
        <v>44916</v>
      </c>
      <c r="C13886" s="17" t="s">
        <v>6</v>
      </c>
      <c r="D13886" s="19">
        <v>131.30000000000001</v>
      </c>
      <c r="E13886" s="19">
        <v>131.30000000000001</v>
      </c>
    </row>
    <row r="13887" spans="1:5">
      <c r="A13887" s="17">
        <v>6298</v>
      </c>
      <c r="B13887" s="20" t="s">
        <v>44917</v>
      </c>
      <c r="C13887" s="17" t="s">
        <v>6</v>
      </c>
      <c r="D13887" s="19">
        <v>69.150000000000006</v>
      </c>
      <c r="E13887" s="19">
        <v>69.150000000000006</v>
      </c>
    </row>
    <row r="13888" spans="1:5">
      <c r="A13888" s="17">
        <v>6322</v>
      </c>
      <c r="B13888" s="20" t="s">
        <v>44918</v>
      </c>
      <c r="C13888" s="17" t="s">
        <v>6</v>
      </c>
      <c r="D13888" s="19">
        <v>175.86</v>
      </c>
      <c r="E13888" s="19">
        <v>175.86</v>
      </c>
    </row>
    <row r="13889" spans="1:5">
      <c r="A13889" s="17">
        <v>6295</v>
      </c>
      <c r="B13889" s="20" t="s">
        <v>44919</v>
      </c>
      <c r="C13889" s="17" t="s">
        <v>6</v>
      </c>
      <c r="D13889" s="19">
        <v>13.99</v>
      </c>
      <c r="E13889" s="19">
        <v>13.99</v>
      </c>
    </row>
    <row r="13890" spans="1:5">
      <c r="A13890" s="17">
        <v>6300</v>
      </c>
      <c r="B13890" s="20" t="s">
        <v>44920</v>
      </c>
      <c r="C13890" s="17" t="s">
        <v>6</v>
      </c>
      <c r="D13890" s="19">
        <v>324.22000000000003</v>
      </c>
      <c r="E13890" s="19">
        <v>324.22000000000003</v>
      </c>
    </row>
    <row r="13891" spans="1:5">
      <c r="A13891" s="17">
        <v>6321</v>
      </c>
      <c r="B13891" s="20" t="s">
        <v>44921</v>
      </c>
      <c r="C13891" s="17" t="s">
        <v>6</v>
      </c>
      <c r="D13891" s="19">
        <v>463.13</v>
      </c>
      <c r="E13891" s="19">
        <v>463.13</v>
      </c>
    </row>
    <row r="13892" spans="1:5">
      <c r="A13892" s="17">
        <v>6301</v>
      </c>
      <c r="B13892" s="20" t="s">
        <v>44922</v>
      </c>
      <c r="C13892" s="17" t="s">
        <v>6</v>
      </c>
      <c r="D13892" s="19">
        <v>1085.53</v>
      </c>
      <c r="E13892" s="19">
        <v>1085.53</v>
      </c>
    </row>
    <row r="13893" spans="1:5">
      <c r="A13893" s="17">
        <v>7105</v>
      </c>
      <c r="B13893" s="20" t="s">
        <v>44923</v>
      </c>
      <c r="C13893" s="17" t="s">
        <v>6</v>
      </c>
      <c r="D13893" s="19">
        <v>44.55</v>
      </c>
      <c r="E13893" s="19">
        <v>44.55</v>
      </c>
    </row>
    <row r="13894" spans="1:5">
      <c r="A13894" s="17">
        <v>20183</v>
      </c>
      <c r="B13894" s="20" t="s">
        <v>44924</v>
      </c>
      <c r="C13894" s="17" t="s">
        <v>6</v>
      </c>
      <c r="D13894" s="19">
        <v>54.89</v>
      </c>
      <c r="E13894" s="19">
        <v>54.89</v>
      </c>
    </row>
    <row r="13895" spans="1:5">
      <c r="A13895" s="17">
        <v>38448</v>
      </c>
      <c r="B13895" s="20" t="s">
        <v>44925</v>
      </c>
      <c r="C13895" s="17" t="s">
        <v>6</v>
      </c>
      <c r="D13895" s="19">
        <v>249.08</v>
      </c>
      <c r="E13895" s="19">
        <v>249.08</v>
      </c>
    </row>
    <row r="13896" spans="1:5">
      <c r="A13896" s="17">
        <v>20182</v>
      </c>
      <c r="B13896" s="20" t="s">
        <v>44926</v>
      </c>
      <c r="C13896" s="17" t="s">
        <v>6</v>
      </c>
      <c r="D13896" s="19">
        <v>31.91</v>
      </c>
      <c r="E13896" s="19">
        <v>31.91</v>
      </c>
    </row>
    <row r="13897" spans="1:5">
      <c r="A13897" s="17">
        <v>7119</v>
      </c>
      <c r="B13897" s="20" t="s">
        <v>44927</v>
      </c>
      <c r="C13897" s="17" t="s">
        <v>6</v>
      </c>
      <c r="D13897" s="19">
        <v>12.49</v>
      </c>
      <c r="E13897" s="19">
        <v>12.49</v>
      </c>
    </row>
    <row r="13898" spans="1:5">
      <c r="A13898" s="17">
        <v>7126</v>
      </c>
      <c r="B13898" s="20" t="s">
        <v>44928</v>
      </c>
      <c r="C13898" s="17" t="s">
        <v>6</v>
      </c>
      <c r="D13898" s="19">
        <v>25.49</v>
      </c>
      <c r="E13898" s="19">
        <v>25.49</v>
      </c>
    </row>
    <row r="13899" spans="1:5">
      <c r="A13899" s="17">
        <v>7120</v>
      </c>
      <c r="B13899" s="20" t="s">
        <v>44929</v>
      </c>
      <c r="C13899" s="17" t="s">
        <v>6</v>
      </c>
      <c r="D13899" s="19">
        <v>9.58</v>
      </c>
      <c r="E13899" s="19">
        <v>9.58</v>
      </c>
    </row>
    <row r="13900" spans="1:5">
      <c r="A13900" s="17">
        <v>6319</v>
      </c>
      <c r="B13900" s="20" t="s">
        <v>44930</v>
      </c>
      <c r="C13900" s="17" t="s">
        <v>6</v>
      </c>
      <c r="D13900" s="19">
        <v>51.29</v>
      </c>
      <c r="E13900" s="19">
        <v>51.29</v>
      </c>
    </row>
    <row r="13901" spans="1:5">
      <c r="A13901" s="17">
        <v>6304</v>
      </c>
      <c r="B13901" s="20" t="s">
        <v>44931</v>
      </c>
      <c r="C13901" s="17" t="s">
        <v>6</v>
      </c>
      <c r="D13901" s="19">
        <v>51.29</v>
      </c>
      <c r="E13901" s="19">
        <v>51.29</v>
      </c>
    </row>
    <row r="13902" spans="1:5">
      <c r="A13902" s="17">
        <v>21116</v>
      </c>
      <c r="B13902" s="20" t="s">
        <v>44932</v>
      </c>
      <c r="C13902" s="17" t="s">
        <v>6</v>
      </c>
      <c r="D13902" s="19">
        <v>38.840000000000003</v>
      </c>
      <c r="E13902" s="19">
        <v>38.840000000000003</v>
      </c>
    </row>
    <row r="13903" spans="1:5">
      <c r="A13903" s="17">
        <v>6320</v>
      </c>
      <c r="B13903" s="20" t="s">
        <v>44933</v>
      </c>
      <c r="C13903" s="17" t="s">
        <v>6</v>
      </c>
      <c r="D13903" s="19">
        <v>26.41</v>
      </c>
      <c r="E13903" s="19">
        <v>26.41</v>
      </c>
    </row>
    <row r="13904" spans="1:5">
      <c r="A13904" s="17">
        <v>6303</v>
      </c>
      <c r="B13904" s="20" t="s">
        <v>44934</v>
      </c>
      <c r="C13904" s="17" t="s">
        <v>6</v>
      </c>
      <c r="D13904" s="19">
        <v>26.41</v>
      </c>
      <c r="E13904" s="19">
        <v>26.41</v>
      </c>
    </row>
    <row r="13905" spans="1:5">
      <c r="A13905" s="17">
        <v>6308</v>
      </c>
      <c r="B13905" s="20" t="s">
        <v>44935</v>
      </c>
      <c r="C13905" s="17" t="s">
        <v>6</v>
      </c>
      <c r="D13905" s="19">
        <v>141.91999999999999</v>
      </c>
      <c r="E13905" s="19">
        <v>141.91999999999999</v>
      </c>
    </row>
    <row r="13906" spans="1:5">
      <c r="A13906" s="17">
        <v>6317</v>
      </c>
      <c r="B13906" s="20" t="s">
        <v>44936</v>
      </c>
      <c r="C13906" s="17" t="s">
        <v>6</v>
      </c>
      <c r="D13906" s="19">
        <v>141.91999999999999</v>
      </c>
      <c r="E13906" s="19">
        <v>141.91999999999999</v>
      </c>
    </row>
    <row r="13907" spans="1:5">
      <c r="A13907" s="17">
        <v>6307</v>
      </c>
      <c r="B13907" s="20" t="s">
        <v>44937</v>
      </c>
      <c r="C13907" s="17" t="s">
        <v>6</v>
      </c>
      <c r="D13907" s="19">
        <v>141.91999999999999</v>
      </c>
      <c r="E13907" s="19">
        <v>141.91999999999999</v>
      </c>
    </row>
    <row r="13908" spans="1:5">
      <c r="A13908" s="17">
        <v>6309</v>
      </c>
      <c r="B13908" s="20" t="s">
        <v>44938</v>
      </c>
      <c r="C13908" s="17" t="s">
        <v>6</v>
      </c>
      <c r="D13908" s="19">
        <v>146.04</v>
      </c>
      <c r="E13908" s="19">
        <v>146.04</v>
      </c>
    </row>
    <row r="13909" spans="1:5">
      <c r="A13909" s="17">
        <v>6318</v>
      </c>
      <c r="B13909" s="20" t="s">
        <v>44939</v>
      </c>
      <c r="C13909" s="17" t="s">
        <v>6</v>
      </c>
      <c r="D13909" s="19">
        <v>76.55</v>
      </c>
      <c r="E13909" s="19">
        <v>76.55</v>
      </c>
    </row>
    <row r="13910" spans="1:5">
      <c r="A13910" s="17">
        <v>6306</v>
      </c>
      <c r="B13910" s="20" t="s">
        <v>44940</v>
      </c>
      <c r="C13910" s="17" t="s">
        <v>6</v>
      </c>
      <c r="D13910" s="19">
        <v>76.55</v>
      </c>
      <c r="E13910" s="19">
        <v>76.55</v>
      </c>
    </row>
    <row r="13911" spans="1:5">
      <c r="A13911" s="17">
        <v>6305</v>
      </c>
      <c r="B13911" s="20" t="s">
        <v>44941</v>
      </c>
      <c r="C13911" s="17" t="s">
        <v>6</v>
      </c>
      <c r="D13911" s="19">
        <v>76.55</v>
      </c>
      <c r="E13911" s="19">
        <v>76.55</v>
      </c>
    </row>
    <row r="13912" spans="1:5">
      <c r="A13912" s="17">
        <v>6312</v>
      </c>
      <c r="B13912" s="20" t="s">
        <v>44942</v>
      </c>
      <c r="C13912" s="17" t="s">
        <v>6</v>
      </c>
      <c r="D13912" s="19">
        <v>204.14</v>
      </c>
      <c r="E13912" s="19">
        <v>204.14</v>
      </c>
    </row>
    <row r="13913" spans="1:5">
      <c r="A13913" s="17">
        <v>6311</v>
      </c>
      <c r="B13913" s="20" t="s">
        <v>44943</v>
      </c>
      <c r="C13913" s="17" t="s">
        <v>6</v>
      </c>
      <c r="D13913" s="19">
        <v>204.14</v>
      </c>
      <c r="E13913" s="19">
        <v>204.14</v>
      </c>
    </row>
    <row r="13914" spans="1:5">
      <c r="A13914" s="17">
        <v>6310</v>
      </c>
      <c r="B13914" s="20" t="s">
        <v>44944</v>
      </c>
      <c r="C13914" s="17" t="s">
        <v>6</v>
      </c>
      <c r="D13914" s="19">
        <v>204.14</v>
      </c>
      <c r="E13914" s="19">
        <v>204.14</v>
      </c>
    </row>
    <row r="13915" spans="1:5">
      <c r="A13915" s="17">
        <v>6314</v>
      </c>
      <c r="B13915" s="20" t="s">
        <v>44945</v>
      </c>
      <c r="C13915" s="17" t="s">
        <v>6</v>
      </c>
      <c r="D13915" s="19">
        <v>204.14</v>
      </c>
      <c r="E13915" s="19">
        <v>204.14</v>
      </c>
    </row>
    <row r="13916" spans="1:5">
      <c r="A13916" s="17">
        <v>6313</v>
      </c>
      <c r="B13916" s="20" t="s">
        <v>44946</v>
      </c>
      <c r="C13916" s="17" t="s">
        <v>6</v>
      </c>
      <c r="D13916" s="19">
        <v>204.14</v>
      </c>
      <c r="E13916" s="19">
        <v>204.14</v>
      </c>
    </row>
    <row r="13917" spans="1:5">
      <c r="A13917" s="17">
        <v>6302</v>
      </c>
      <c r="B13917" s="20" t="s">
        <v>44947</v>
      </c>
      <c r="C13917" s="17" t="s">
        <v>6</v>
      </c>
      <c r="D13917" s="19">
        <v>16.239999999999998</v>
      </c>
      <c r="E13917" s="19">
        <v>16.239999999999998</v>
      </c>
    </row>
    <row r="13918" spans="1:5">
      <c r="A13918" s="17">
        <v>6315</v>
      </c>
      <c r="B13918" s="20" t="s">
        <v>44948</v>
      </c>
      <c r="C13918" s="17" t="s">
        <v>6</v>
      </c>
      <c r="D13918" s="19">
        <v>386.52</v>
      </c>
      <c r="E13918" s="19">
        <v>386.52</v>
      </c>
    </row>
    <row r="13919" spans="1:5">
      <c r="A13919" s="17">
        <v>6316</v>
      </c>
      <c r="B13919" s="20" t="s">
        <v>44949</v>
      </c>
      <c r="C13919" s="17" t="s">
        <v>6</v>
      </c>
      <c r="D13919" s="19">
        <v>386.52</v>
      </c>
      <c r="E13919" s="19">
        <v>386.52</v>
      </c>
    </row>
    <row r="13920" spans="1:5">
      <c r="A13920" s="17">
        <v>39324</v>
      </c>
      <c r="B13920" s="20" t="s">
        <v>44950</v>
      </c>
      <c r="C13920" s="17" t="s">
        <v>6</v>
      </c>
      <c r="D13920" s="19">
        <v>5.33</v>
      </c>
      <c r="E13920" s="19">
        <v>5.33</v>
      </c>
    </row>
    <row r="13921" spans="1:5">
      <c r="A13921" s="17">
        <v>39325</v>
      </c>
      <c r="B13921" s="20" t="s">
        <v>44951</v>
      </c>
      <c r="C13921" s="17" t="s">
        <v>6</v>
      </c>
      <c r="D13921" s="19">
        <v>8.0399999999999991</v>
      </c>
      <c r="E13921" s="19">
        <v>8.0399999999999991</v>
      </c>
    </row>
    <row r="13922" spans="1:5">
      <c r="A13922" s="17">
        <v>39326</v>
      </c>
      <c r="B13922" s="20" t="s">
        <v>44952</v>
      </c>
      <c r="C13922" s="17" t="s">
        <v>6</v>
      </c>
      <c r="D13922" s="19">
        <v>28.84</v>
      </c>
      <c r="E13922" s="19">
        <v>28.84</v>
      </c>
    </row>
    <row r="13923" spans="1:5">
      <c r="A13923" s="17">
        <v>39327</v>
      </c>
      <c r="B13923" s="20" t="s">
        <v>44953</v>
      </c>
      <c r="C13923" s="17" t="s">
        <v>6</v>
      </c>
      <c r="D13923" s="19">
        <v>43.52</v>
      </c>
      <c r="E13923" s="19">
        <v>43.52</v>
      </c>
    </row>
    <row r="13924" spans="1:5">
      <c r="A13924" s="17">
        <v>11378</v>
      </c>
      <c r="B13924" s="20" t="s">
        <v>44954</v>
      </c>
      <c r="C13924" s="17" t="s">
        <v>6</v>
      </c>
      <c r="D13924" s="19">
        <v>113.21</v>
      </c>
      <c r="E13924" s="19">
        <v>113.21</v>
      </c>
    </row>
    <row r="13925" spans="1:5">
      <c r="A13925" s="17">
        <v>11379</v>
      </c>
      <c r="B13925" s="20" t="s">
        <v>44955</v>
      </c>
      <c r="C13925" s="17" t="s">
        <v>6</v>
      </c>
      <c r="D13925" s="19">
        <v>95.67</v>
      </c>
      <c r="E13925" s="19">
        <v>95.67</v>
      </c>
    </row>
    <row r="13926" spans="1:5">
      <c r="A13926" s="17">
        <v>11493</v>
      </c>
      <c r="B13926" s="20" t="s">
        <v>44956</v>
      </c>
      <c r="C13926" s="17" t="s">
        <v>6</v>
      </c>
      <c r="D13926" s="19">
        <v>55.18</v>
      </c>
      <c r="E13926" s="19">
        <v>55.18</v>
      </c>
    </row>
    <row r="13927" spans="1:5">
      <c r="A13927" s="17">
        <v>7106</v>
      </c>
      <c r="B13927" s="20" t="s">
        <v>44957</v>
      </c>
      <c r="C13927" s="17" t="s">
        <v>6</v>
      </c>
      <c r="D13927" s="19">
        <v>157.71</v>
      </c>
      <c r="E13927" s="19">
        <v>157.71</v>
      </c>
    </row>
    <row r="13928" spans="1:5">
      <c r="A13928" s="17">
        <v>7104</v>
      </c>
      <c r="B13928" s="20" t="s">
        <v>44958</v>
      </c>
      <c r="C13928" s="17" t="s">
        <v>6</v>
      </c>
      <c r="D13928" s="19">
        <v>4.25</v>
      </c>
      <c r="E13928" s="19">
        <v>4.25</v>
      </c>
    </row>
    <row r="13929" spans="1:5">
      <c r="A13929" s="17">
        <v>7136</v>
      </c>
      <c r="B13929" s="20" t="s">
        <v>44959</v>
      </c>
      <c r="C13929" s="17" t="s">
        <v>6</v>
      </c>
      <c r="D13929" s="19">
        <v>7.4</v>
      </c>
      <c r="E13929" s="19">
        <v>7.4</v>
      </c>
    </row>
    <row r="13930" spans="1:5">
      <c r="A13930" s="17">
        <v>7128</v>
      </c>
      <c r="B13930" s="20" t="s">
        <v>44960</v>
      </c>
      <c r="C13930" s="17" t="s">
        <v>6</v>
      </c>
      <c r="D13930" s="19">
        <v>9.6</v>
      </c>
      <c r="E13930" s="19">
        <v>9.6</v>
      </c>
    </row>
    <row r="13931" spans="1:5">
      <c r="A13931" s="17">
        <v>7108</v>
      </c>
      <c r="B13931" s="20" t="s">
        <v>44961</v>
      </c>
      <c r="C13931" s="17" t="s">
        <v>6</v>
      </c>
      <c r="D13931" s="19">
        <v>9.58</v>
      </c>
      <c r="E13931" s="19">
        <v>9.58</v>
      </c>
    </row>
    <row r="13932" spans="1:5">
      <c r="A13932" s="17">
        <v>7129</v>
      </c>
      <c r="B13932" s="20" t="s">
        <v>44962</v>
      </c>
      <c r="C13932" s="17" t="s">
        <v>6</v>
      </c>
      <c r="D13932" s="19">
        <v>11.27</v>
      </c>
      <c r="E13932" s="19">
        <v>11.27</v>
      </c>
    </row>
    <row r="13933" spans="1:5">
      <c r="A13933" s="17">
        <v>7130</v>
      </c>
      <c r="B13933" s="20" t="s">
        <v>44963</v>
      </c>
      <c r="C13933" s="17" t="s">
        <v>6</v>
      </c>
      <c r="D13933" s="19">
        <v>16.38</v>
      </c>
      <c r="E13933" s="19">
        <v>16.38</v>
      </c>
    </row>
    <row r="13934" spans="1:5">
      <c r="A13934" s="17">
        <v>7131</v>
      </c>
      <c r="B13934" s="20" t="s">
        <v>44964</v>
      </c>
      <c r="C13934" s="17" t="s">
        <v>6</v>
      </c>
      <c r="D13934" s="19">
        <v>20.03</v>
      </c>
      <c r="E13934" s="19">
        <v>20.03</v>
      </c>
    </row>
    <row r="13935" spans="1:5">
      <c r="A13935" s="17">
        <v>7132</v>
      </c>
      <c r="B13935" s="20" t="s">
        <v>44965</v>
      </c>
      <c r="C13935" s="17" t="s">
        <v>6</v>
      </c>
      <c r="D13935" s="19">
        <v>47.17</v>
      </c>
      <c r="E13935" s="19">
        <v>47.17</v>
      </c>
    </row>
    <row r="13936" spans="1:5">
      <c r="A13936" s="17">
        <v>7133</v>
      </c>
      <c r="B13936" s="20" t="s">
        <v>44966</v>
      </c>
      <c r="C13936" s="17" t="s">
        <v>6</v>
      </c>
      <c r="D13936" s="19">
        <v>109.01</v>
      </c>
      <c r="E13936" s="19">
        <v>109.01</v>
      </c>
    </row>
    <row r="13937" spans="1:5">
      <c r="A13937" s="17">
        <v>37422</v>
      </c>
      <c r="B13937" s="20" t="s">
        <v>44967</v>
      </c>
      <c r="C13937" s="17" t="s">
        <v>6</v>
      </c>
      <c r="D13937" s="19">
        <v>56.02</v>
      </c>
      <c r="E13937" s="19">
        <v>56.02</v>
      </c>
    </row>
    <row r="13938" spans="1:5">
      <c r="A13938" s="17">
        <v>37420</v>
      </c>
      <c r="B13938" s="20" t="s">
        <v>44968</v>
      </c>
      <c r="C13938" s="17" t="s">
        <v>6</v>
      </c>
      <c r="D13938" s="19">
        <v>43.79</v>
      </c>
      <c r="E13938" s="19">
        <v>43.79</v>
      </c>
    </row>
    <row r="13939" spans="1:5">
      <c r="A13939" s="17">
        <v>37421</v>
      </c>
      <c r="B13939" s="20" t="s">
        <v>44969</v>
      </c>
      <c r="C13939" s="17" t="s">
        <v>6</v>
      </c>
      <c r="D13939" s="19">
        <v>59.85</v>
      </c>
      <c r="E13939" s="19">
        <v>59.85</v>
      </c>
    </row>
    <row r="13940" spans="1:5">
      <c r="A13940" s="17">
        <v>37443</v>
      </c>
      <c r="B13940" s="20" t="s">
        <v>44970</v>
      </c>
      <c r="C13940" s="17" t="s">
        <v>6</v>
      </c>
      <c r="D13940" s="19">
        <v>202.82</v>
      </c>
      <c r="E13940" s="19">
        <v>202.82</v>
      </c>
    </row>
    <row r="13941" spans="1:5">
      <c r="A13941" s="17">
        <v>37444</v>
      </c>
      <c r="B13941" s="20" t="s">
        <v>44971</v>
      </c>
      <c r="C13941" s="17" t="s">
        <v>6</v>
      </c>
      <c r="D13941" s="19">
        <v>206.26</v>
      </c>
      <c r="E13941" s="19">
        <v>206.26</v>
      </c>
    </row>
    <row r="13942" spans="1:5">
      <c r="A13942" s="17">
        <v>37445</v>
      </c>
      <c r="B13942" s="20" t="s">
        <v>44972</v>
      </c>
      <c r="C13942" s="17" t="s">
        <v>6</v>
      </c>
      <c r="D13942" s="19">
        <v>312.63</v>
      </c>
      <c r="E13942" s="19">
        <v>312.63</v>
      </c>
    </row>
    <row r="13943" spans="1:5">
      <c r="A13943" s="17">
        <v>37446</v>
      </c>
      <c r="B13943" s="20" t="s">
        <v>44973</v>
      </c>
      <c r="C13943" s="17" t="s">
        <v>6</v>
      </c>
      <c r="D13943" s="19">
        <v>340.82</v>
      </c>
      <c r="E13943" s="19">
        <v>340.82</v>
      </c>
    </row>
    <row r="13944" spans="1:5">
      <c r="A13944" s="17">
        <v>37447</v>
      </c>
      <c r="B13944" s="20" t="s">
        <v>44974</v>
      </c>
      <c r="C13944" s="17" t="s">
        <v>6</v>
      </c>
      <c r="D13944" s="19">
        <v>346.15</v>
      </c>
      <c r="E13944" s="19">
        <v>346.15</v>
      </c>
    </row>
    <row r="13945" spans="1:5">
      <c r="A13945" s="17">
        <v>37448</v>
      </c>
      <c r="B13945" s="20" t="s">
        <v>44975</v>
      </c>
      <c r="C13945" s="17" t="s">
        <v>6</v>
      </c>
      <c r="D13945" s="19">
        <v>474.8</v>
      </c>
      <c r="E13945" s="19">
        <v>474.8</v>
      </c>
    </row>
    <row r="13946" spans="1:5">
      <c r="A13946" s="17">
        <v>37440</v>
      </c>
      <c r="B13946" s="20" t="s">
        <v>44976</v>
      </c>
      <c r="C13946" s="17" t="s">
        <v>6</v>
      </c>
      <c r="D13946" s="19">
        <v>160.97999999999999</v>
      </c>
      <c r="E13946" s="19">
        <v>160.97999999999999</v>
      </c>
    </row>
    <row r="13947" spans="1:5">
      <c r="A13947" s="17">
        <v>37441</v>
      </c>
      <c r="B13947" s="20" t="s">
        <v>44977</v>
      </c>
      <c r="C13947" s="17" t="s">
        <v>6</v>
      </c>
      <c r="D13947" s="19">
        <v>160.97999999999999</v>
      </c>
      <c r="E13947" s="19">
        <v>160.97999999999999</v>
      </c>
    </row>
    <row r="13948" spans="1:5">
      <c r="A13948" s="17">
        <v>37442</v>
      </c>
      <c r="B13948" s="20" t="s">
        <v>44978</v>
      </c>
      <c r="C13948" s="17" t="s">
        <v>6</v>
      </c>
      <c r="D13948" s="19">
        <v>193.89</v>
      </c>
      <c r="E13948" s="19">
        <v>193.89</v>
      </c>
    </row>
    <row r="13949" spans="1:5">
      <c r="A13949" s="17">
        <v>38017</v>
      </c>
      <c r="B13949" s="20" t="s">
        <v>44979</v>
      </c>
      <c r="C13949" s="17" t="s">
        <v>6</v>
      </c>
      <c r="D13949" s="19">
        <v>10.9</v>
      </c>
      <c r="E13949" s="19">
        <v>10.9</v>
      </c>
    </row>
    <row r="13950" spans="1:5">
      <c r="A13950" s="17">
        <v>38018</v>
      </c>
      <c r="B13950" s="20" t="s">
        <v>44980</v>
      </c>
      <c r="C13950" s="17" t="s">
        <v>6</v>
      </c>
      <c r="D13950" s="19">
        <v>12.26</v>
      </c>
      <c r="E13950" s="19">
        <v>12.26</v>
      </c>
    </row>
    <row r="13951" spans="1:5">
      <c r="A13951" s="17">
        <v>39895</v>
      </c>
      <c r="B13951" s="20" t="s">
        <v>44981</v>
      </c>
      <c r="C13951" s="17" t="s">
        <v>6</v>
      </c>
      <c r="D13951" s="19">
        <v>53.83</v>
      </c>
      <c r="E13951" s="19">
        <v>53.83</v>
      </c>
    </row>
    <row r="13952" spans="1:5">
      <c r="A13952" s="17">
        <v>39896</v>
      </c>
      <c r="B13952" s="20" t="s">
        <v>44982</v>
      </c>
      <c r="C13952" s="17" t="s">
        <v>6</v>
      </c>
      <c r="D13952" s="19">
        <v>78.89</v>
      </c>
      <c r="E13952" s="19">
        <v>78.89</v>
      </c>
    </row>
    <row r="13953" spans="1:5">
      <c r="A13953" s="17">
        <v>44038</v>
      </c>
      <c r="B13953" s="20" t="s">
        <v>54449</v>
      </c>
      <c r="C13953" s="17" t="s">
        <v>6</v>
      </c>
      <c r="D13953" s="19">
        <v>243.3</v>
      </c>
      <c r="E13953" s="19">
        <v>243.3</v>
      </c>
    </row>
    <row r="13954" spans="1:5">
      <c r="A13954" s="17">
        <v>44040</v>
      </c>
      <c r="B13954" s="20" t="s">
        <v>54450</v>
      </c>
      <c r="C13954" s="17" t="s">
        <v>6</v>
      </c>
      <c r="D13954" s="19">
        <v>310.44</v>
      </c>
      <c r="E13954" s="19">
        <v>310.44</v>
      </c>
    </row>
    <row r="13955" spans="1:5">
      <c r="A13955" s="17">
        <v>44035</v>
      </c>
      <c r="B13955" s="20" t="s">
        <v>54451</v>
      </c>
      <c r="C13955" s="17" t="s">
        <v>6</v>
      </c>
      <c r="D13955" s="19">
        <v>144.76</v>
      </c>
      <c r="E13955" s="19">
        <v>144.76</v>
      </c>
    </row>
    <row r="13956" spans="1:5">
      <c r="A13956" s="17">
        <v>44037</v>
      </c>
      <c r="B13956" s="20" t="s">
        <v>54452</v>
      </c>
      <c r="C13956" s="17" t="s">
        <v>6</v>
      </c>
      <c r="D13956" s="19">
        <v>184.19</v>
      </c>
      <c r="E13956" s="19">
        <v>184.19</v>
      </c>
    </row>
    <row r="13957" spans="1:5">
      <c r="A13957" s="17">
        <v>44033</v>
      </c>
      <c r="B13957" s="20" t="s">
        <v>54453</v>
      </c>
      <c r="C13957" s="17" t="s">
        <v>6</v>
      </c>
      <c r="D13957" s="19">
        <v>57.26</v>
      </c>
      <c r="E13957" s="19">
        <v>57.26</v>
      </c>
    </row>
    <row r="13958" spans="1:5">
      <c r="A13958" s="17">
        <v>44034</v>
      </c>
      <c r="B13958" s="20" t="s">
        <v>54454</v>
      </c>
      <c r="C13958" s="17" t="s">
        <v>6</v>
      </c>
      <c r="D13958" s="19">
        <v>78.7</v>
      </c>
      <c r="E13958" s="19">
        <v>78.7</v>
      </c>
    </row>
    <row r="13959" spans="1:5">
      <c r="A13959" s="17">
        <v>44028</v>
      </c>
      <c r="B13959" s="20" t="s">
        <v>54455</v>
      </c>
      <c r="C13959" s="17" t="s">
        <v>6</v>
      </c>
      <c r="D13959" s="19">
        <v>22.98</v>
      </c>
      <c r="E13959" s="19">
        <v>22.98</v>
      </c>
    </row>
    <row r="13960" spans="1:5">
      <c r="A13960" s="17">
        <v>44029</v>
      </c>
      <c r="B13960" s="20" t="s">
        <v>54456</v>
      </c>
      <c r="C13960" s="17" t="s">
        <v>6</v>
      </c>
      <c r="D13960" s="19">
        <v>24.42</v>
      </c>
      <c r="E13960" s="19">
        <v>24.42</v>
      </c>
    </row>
    <row r="13961" spans="1:5">
      <c r="A13961" s="17">
        <v>44030</v>
      </c>
      <c r="B13961" s="20" t="s">
        <v>54457</v>
      </c>
      <c r="C13961" s="17" t="s">
        <v>6</v>
      </c>
      <c r="D13961" s="19">
        <v>29.34</v>
      </c>
      <c r="E13961" s="19">
        <v>29.34</v>
      </c>
    </row>
    <row r="13962" spans="1:5">
      <c r="A13962" s="17">
        <v>44031</v>
      </c>
      <c r="B13962" s="20" t="s">
        <v>54458</v>
      </c>
      <c r="C13962" s="17" t="s">
        <v>6</v>
      </c>
      <c r="D13962" s="19">
        <v>36.020000000000003</v>
      </c>
      <c r="E13962" s="19">
        <v>36.020000000000003</v>
      </c>
    </row>
    <row r="13963" spans="1:5">
      <c r="A13963" s="17">
        <v>44032</v>
      </c>
      <c r="B13963" s="20" t="s">
        <v>54459</v>
      </c>
      <c r="C13963" s="17" t="s">
        <v>6</v>
      </c>
      <c r="D13963" s="19">
        <v>40.869999999999997</v>
      </c>
      <c r="E13963" s="19">
        <v>40.869999999999997</v>
      </c>
    </row>
    <row r="13964" spans="1:5">
      <c r="A13964" s="17">
        <v>44036</v>
      </c>
      <c r="B13964" s="20" t="s">
        <v>54460</v>
      </c>
      <c r="C13964" s="17" t="s">
        <v>6</v>
      </c>
      <c r="D13964" s="19">
        <v>16.88</v>
      </c>
      <c r="E13964" s="19">
        <v>16.88</v>
      </c>
    </row>
    <row r="13965" spans="1:5">
      <c r="A13965" s="17">
        <v>44039</v>
      </c>
      <c r="B13965" s="20" t="s">
        <v>54461</v>
      </c>
      <c r="C13965" s="17" t="s">
        <v>6</v>
      </c>
      <c r="D13965" s="19">
        <v>20.53</v>
      </c>
      <c r="E13965" s="19">
        <v>20.53</v>
      </c>
    </row>
    <row r="13966" spans="1:5">
      <c r="A13966" s="17">
        <v>38873</v>
      </c>
      <c r="B13966" s="20" t="s">
        <v>44983</v>
      </c>
      <c r="C13966" s="17" t="s">
        <v>6</v>
      </c>
      <c r="D13966" s="19">
        <v>16.77</v>
      </c>
      <c r="E13966" s="19">
        <v>16.77</v>
      </c>
    </row>
    <row r="13967" spans="1:5">
      <c r="A13967" s="17">
        <v>38874</v>
      </c>
      <c r="B13967" s="20" t="s">
        <v>44984</v>
      </c>
      <c r="C13967" s="17" t="s">
        <v>6</v>
      </c>
      <c r="D13967" s="19">
        <v>21.24</v>
      </c>
      <c r="E13967" s="19">
        <v>21.24</v>
      </c>
    </row>
    <row r="13968" spans="1:5">
      <c r="A13968" s="17">
        <v>38875</v>
      </c>
      <c r="B13968" s="20" t="s">
        <v>44985</v>
      </c>
      <c r="C13968" s="17" t="s">
        <v>6</v>
      </c>
      <c r="D13968" s="19">
        <v>33.659999999999997</v>
      </c>
      <c r="E13968" s="19">
        <v>33.659999999999997</v>
      </c>
    </row>
    <row r="13969" spans="1:5">
      <c r="A13969" s="17">
        <v>38876</v>
      </c>
      <c r="B13969" s="20" t="s">
        <v>44986</v>
      </c>
      <c r="C13969" s="17" t="s">
        <v>6</v>
      </c>
      <c r="D13969" s="19">
        <v>45.23</v>
      </c>
      <c r="E13969" s="19">
        <v>45.23</v>
      </c>
    </row>
    <row r="13970" spans="1:5">
      <c r="A13970" s="17">
        <v>39000</v>
      </c>
      <c r="B13970" s="20" t="s">
        <v>44987</v>
      </c>
      <c r="C13970" s="17" t="s">
        <v>6</v>
      </c>
      <c r="D13970" s="19">
        <v>33.950000000000003</v>
      </c>
      <c r="E13970" s="19">
        <v>33.950000000000003</v>
      </c>
    </row>
    <row r="13971" spans="1:5">
      <c r="A13971" s="17">
        <v>38674</v>
      </c>
      <c r="B13971" s="20" t="s">
        <v>44988</v>
      </c>
      <c r="C13971" s="17" t="s">
        <v>6</v>
      </c>
      <c r="D13971" s="19">
        <v>36.700000000000003</v>
      </c>
      <c r="E13971" s="19">
        <v>36.700000000000003</v>
      </c>
    </row>
    <row r="13972" spans="1:5">
      <c r="A13972" s="17">
        <v>38019</v>
      </c>
      <c r="B13972" s="20" t="s">
        <v>44989</v>
      </c>
      <c r="C13972" s="17" t="s">
        <v>6</v>
      </c>
      <c r="D13972" s="19">
        <v>7.76</v>
      </c>
      <c r="E13972" s="19">
        <v>7.76</v>
      </c>
    </row>
    <row r="13973" spans="1:5">
      <c r="A13973" s="17">
        <v>38020</v>
      </c>
      <c r="B13973" s="20" t="s">
        <v>44990</v>
      </c>
      <c r="C13973" s="17" t="s">
        <v>6</v>
      </c>
      <c r="D13973" s="19">
        <v>9.56</v>
      </c>
      <c r="E13973" s="19">
        <v>9.56</v>
      </c>
    </row>
    <row r="13974" spans="1:5">
      <c r="A13974" s="17">
        <v>38454</v>
      </c>
      <c r="B13974" s="20" t="s">
        <v>44991</v>
      </c>
      <c r="C13974" s="17" t="s">
        <v>6</v>
      </c>
      <c r="D13974" s="19">
        <v>12.73</v>
      </c>
      <c r="E13974" s="19">
        <v>12.73</v>
      </c>
    </row>
    <row r="13975" spans="1:5">
      <c r="A13975" s="17">
        <v>38455</v>
      </c>
      <c r="B13975" s="20" t="s">
        <v>44992</v>
      </c>
      <c r="C13975" s="17" t="s">
        <v>6</v>
      </c>
      <c r="D13975" s="19">
        <v>17.04</v>
      </c>
      <c r="E13975" s="19">
        <v>17.04</v>
      </c>
    </row>
    <row r="13976" spans="1:5">
      <c r="A13976" s="17">
        <v>38462</v>
      </c>
      <c r="B13976" s="20" t="s">
        <v>44993</v>
      </c>
      <c r="C13976" s="17" t="s">
        <v>6</v>
      </c>
      <c r="D13976" s="19">
        <v>274.79000000000002</v>
      </c>
      <c r="E13976" s="19">
        <v>274.79000000000002</v>
      </c>
    </row>
    <row r="13977" spans="1:5">
      <c r="A13977" s="17">
        <v>36362</v>
      </c>
      <c r="B13977" s="20" t="s">
        <v>44994</v>
      </c>
      <c r="C13977" s="17" t="s">
        <v>6</v>
      </c>
      <c r="D13977" s="19">
        <v>3.79</v>
      </c>
      <c r="E13977" s="19">
        <v>3.79</v>
      </c>
    </row>
    <row r="13978" spans="1:5">
      <c r="A13978" s="17">
        <v>36298</v>
      </c>
      <c r="B13978" s="20" t="s">
        <v>44995</v>
      </c>
      <c r="C13978" s="17" t="s">
        <v>6</v>
      </c>
      <c r="D13978" s="19">
        <v>3.26</v>
      </c>
      <c r="E13978" s="19">
        <v>3.26</v>
      </c>
    </row>
    <row r="13979" spans="1:5">
      <c r="A13979" s="17">
        <v>38456</v>
      </c>
      <c r="B13979" s="20" t="s">
        <v>44996</v>
      </c>
      <c r="C13979" s="17" t="s">
        <v>6</v>
      </c>
      <c r="D13979" s="19">
        <v>8.1199999999999992</v>
      </c>
      <c r="E13979" s="19">
        <v>8.1199999999999992</v>
      </c>
    </row>
    <row r="13980" spans="1:5">
      <c r="A13980" s="17">
        <v>38457</v>
      </c>
      <c r="B13980" s="20" t="s">
        <v>44997</v>
      </c>
      <c r="C13980" s="17" t="s">
        <v>6</v>
      </c>
      <c r="D13980" s="19">
        <v>14.81</v>
      </c>
      <c r="E13980" s="19">
        <v>14.81</v>
      </c>
    </row>
    <row r="13981" spans="1:5">
      <c r="A13981" s="17">
        <v>38458</v>
      </c>
      <c r="B13981" s="20" t="s">
        <v>44998</v>
      </c>
      <c r="C13981" s="17" t="s">
        <v>6</v>
      </c>
      <c r="D13981" s="19">
        <v>28.52</v>
      </c>
      <c r="E13981" s="19">
        <v>28.52</v>
      </c>
    </row>
    <row r="13982" spans="1:5">
      <c r="A13982" s="17">
        <v>38459</v>
      </c>
      <c r="B13982" s="20" t="s">
        <v>44999</v>
      </c>
      <c r="C13982" s="17" t="s">
        <v>6</v>
      </c>
      <c r="D13982" s="19">
        <v>44.84</v>
      </c>
      <c r="E13982" s="19">
        <v>44.84</v>
      </c>
    </row>
    <row r="13983" spans="1:5">
      <c r="A13983" s="17">
        <v>38460</v>
      </c>
      <c r="B13983" s="20" t="s">
        <v>45000</v>
      </c>
      <c r="C13983" s="17" t="s">
        <v>6</v>
      </c>
      <c r="D13983" s="19">
        <v>96.19</v>
      </c>
      <c r="E13983" s="19">
        <v>96.19</v>
      </c>
    </row>
    <row r="13984" spans="1:5">
      <c r="A13984" s="17">
        <v>38461</v>
      </c>
      <c r="B13984" s="20" t="s">
        <v>45001</v>
      </c>
      <c r="C13984" s="17" t="s">
        <v>6</v>
      </c>
      <c r="D13984" s="19">
        <v>129.08000000000001</v>
      </c>
      <c r="E13984" s="19">
        <v>129.08000000000001</v>
      </c>
    </row>
    <row r="13985" spans="1:5">
      <c r="A13985" s="17">
        <v>7094</v>
      </c>
      <c r="B13985" s="20" t="s">
        <v>45002</v>
      </c>
      <c r="C13985" s="17" t="s">
        <v>6</v>
      </c>
      <c r="D13985" s="19">
        <v>13.88</v>
      </c>
      <c r="E13985" s="19">
        <v>13.88</v>
      </c>
    </row>
    <row r="13986" spans="1:5">
      <c r="A13986" s="17">
        <v>7116</v>
      </c>
      <c r="B13986" s="20" t="s">
        <v>45003</v>
      </c>
      <c r="C13986" s="17" t="s">
        <v>6</v>
      </c>
      <c r="D13986" s="19">
        <v>3.99</v>
      </c>
      <c r="E13986" s="19">
        <v>3.99</v>
      </c>
    </row>
    <row r="13987" spans="1:5">
      <c r="A13987" s="17">
        <v>7118</v>
      </c>
      <c r="B13987" s="20" t="s">
        <v>45004</v>
      </c>
      <c r="C13987" s="17" t="s">
        <v>6</v>
      </c>
      <c r="D13987" s="19">
        <v>28.54</v>
      </c>
      <c r="E13987" s="19">
        <v>28.54</v>
      </c>
    </row>
    <row r="13988" spans="1:5">
      <c r="A13988" s="17">
        <v>7098</v>
      </c>
      <c r="B13988" s="20" t="s">
        <v>45005</v>
      </c>
      <c r="C13988" s="17" t="s">
        <v>6</v>
      </c>
      <c r="D13988" s="19">
        <v>4.24</v>
      </c>
      <c r="E13988" s="19">
        <v>4.24</v>
      </c>
    </row>
    <row r="13989" spans="1:5">
      <c r="A13989" s="17">
        <v>7110</v>
      </c>
      <c r="B13989" s="20" t="s">
        <v>45006</v>
      </c>
      <c r="C13989" s="17" t="s">
        <v>6</v>
      </c>
      <c r="D13989" s="19">
        <v>54.26</v>
      </c>
      <c r="E13989" s="19">
        <v>54.26</v>
      </c>
    </row>
    <row r="13990" spans="1:5">
      <c r="A13990" s="17">
        <v>7123</v>
      </c>
      <c r="B13990" s="20" t="s">
        <v>45007</v>
      </c>
      <c r="C13990" s="17" t="s">
        <v>6</v>
      </c>
      <c r="D13990" s="19">
        <v>5.13</v>
      </c>
      <c r="E13990" s="19">
        <v>5.13</v>
      </c>
    </row>
    <row r="13991" spans="1:5">
      <c r="A13991" s="17">
        <v>7121</v>
      </c>
      <c r="B13991" s="20" t="s">
        <v>45008</v>
      </c>
      <c r="C13991" s="17" t="s">
        <v>6</v>
      </c>
      <c r="D13991" s="19">
        <v>10.15</v>
      </c>
      <c r="E13991" s="19">
        <v>10.15</v>
      </c>
    </row>
    <row r="13992" spans="1:5">
      <c r="A13992" s="17">
        <v>7137</v>
      </c>
      <c r="B13992" s="20" t="s">
        <v>45009</v>
      </c>
      <c r="C13992" s="17" t="s">
        <v>6</v>
      </c>
      <c r="D13992" s="19">
        <v>11.08</v>
      </c>
      <c r="E13992" s="19">
        <v>11.08</v>
      </c>
    </row>
    <row r="13993" spans="1:5">
      <c r="A13993" s="17">
        <v>7122</v>
      </c>
      <c r="B13993" s="20" t="s">
        <v>45010</v>
      </c>
      <c r="C13993" s="17" t="s">
        <v>6</v>
      </c>
      <c r="D13993" s="19">
        <v>12.2</v>
      </c>
      <c r="E13993" s="19">
        <v>12.2</v>
      </c>
    </row>
    <row r="13994" spans="1:5">
      <c r="A13994" s="17">
        <v>7114</v>
      </c>
      <c r="B13994" s="20" t="s">
        <v>45011</v>
      </c>
      <c r="C13994" s="17" t="s">
        <v>6</v>
      </c>
      <c r="D13994" s="19">
        <v>14.19</v>
      </c>
      <c r="E13994" s="19">
        <v>14.19</v>
      </c>
    </row>
    <row r="13995" spans="1:5">
      <c r="A13995" s="17">
        <v>7109</v>
      </c>
      <c r="B13995" s="20" t="s">
        <v>45012</v>
      </c>
      <c r="C13995" s="17" t="s">
        <v>6</v>
      </c>
      <c r="D13995" s="19">
        <v>2.81</v>
      </c>
      <c r="E13995" s="19">
        <v>2.81</v>
      </c>
    </row>
    <row r="13996" spans="1:5">
      <c r="A13996" s="17">
        <v>7135</v>
      </c>
      <c r="B13996" s="20" t="s">
        <v>45013</v>
      </c>
      <c r="C13996" s="17" t="s">
        <v>6</v>
      </c>
      <c r="D13996" s="19">
        <v>5.76</v>
      </c>
      <c r="E13996" s="19">
        <v>5.76</v>
      </c>
    </row>
    <row r="13997" spans="1:5">
      <c r="A13997" s="17">
        <v>37947</v>
      </c>
      <c r="B13997" s="20" t="s">
        <v>45014</v>
      </c>
      <c r="C13997" s="17" t="s">
        <v>6</v>
      </c>
      <c r="D13997" s="19">
        <v>4.68</v>
      </c>
      <c r="E13997" s="19">
        <v>4.68</v>
      </c>
    </row>
    <row r="13998" spans="1:5">
      <c r="A13998" s="17">
        <v>7103</v>
      </c>
      <c r="B13998" s="20" t="s">
        <v>45015</v>
      </c>
      <c r="C13998" s="17" t="s">
        <v>6</v>
      </c>
      <c r="D13998" s="19">
        <v>15.26</v>
      </c>
      <c r="E13998" s="19">
        <v>15.26</v>
      </c>
    </row>
    <row r="13999" spans="1:5">
      <c r="A13999" s="17">
        <v>40419</v>
      </c>
      <c r="B13999" s="20" t="s">
        <v>45016</v>
      </c>
      <c r="C13999" s="17" t="s">
        <v>6</v>
      </c>
      <c r="D13999" s="19">
        <v>31.92</v>
      </c>
      <c r="E13999" s="19">
        <v>31.92</v>
      </c>
    </row>
    <row r="14000" spans="1:5">
      <c r="A14000" s="17">
        <v>40420</v>
      </c>
      <c r="B14000" s="20" t="s">
        <v>45017</v>
      </c>
      <c r="C14000" s="17" t="s">
        <v>6</v>
      </c>
      <c r="D14000" s="19">
        <v>46.56</v>
      </c>
      <c r="E14000" s="19">
        <v>46.56</v>
      </c>
    </row>
    <row r="14001" spans="1:5">
      <c r="A14001" s="17">
        <v>40421</v>
      </c>
      <c r="B14001" s="20" t="s">
        <v>45018</v>
      </c>
      <c r="C14001" s="17" t="s">
        <v>6</v>
      </c>
      <c r="D14001" s="19">
        <v>49.57</v>
      </c>
      <c r="E14001" s="19">
        <v>49.57</v>
      </c>
    </row>
    <row r="14002" spans="1:5">
      <c r="A14002" s="17">
        <v>38905</v>
      </c>
      <c r="B14002" s="20" t="s">
        <v>45019</v>
      </c>
      <c r="C14002" s="17" t="s">
        <v>6</v>
      </c>
      <c r="D14002" s="19">
        <v>21.7</v>
      </c>
      <c r="E14002" s="19">
        <v>21.7</v>
      </c>
    </row>
    <row r="14003" spans="1:5">
      <c r="A14003" s="17">
        <v>38907</v>
      </c>
      <c r="B14003" s="20" t="s">
        <v>45020</v>
      </c>
      <c r="C14003" s="17" t="s">
        <v>6</v>
      </c>
      <c r="D14003" s="19">
        <v>20.92</v>
      </c>
      <c r="E14003" s="19">
        <v>20.92</v>
      </c>
    </row>
    <row r="14004" spans="1:5">
      <c r="A14004" s="17">
        <v>38910</v>
      </c>
      <c r="B14004" s="20" t="s">
        <v>45021</v>
      </c>
      <c r="C14004" s="17" t="s">
        <v>6</v>
      </c>
      <c r="D14004" s="19">
        <v>24.47</v>
      </c>
      <c r="E14004" s="19">
        <v>24.47</v>
      </c>
    </row>
    <row r="14005" spans="1:5">
      <c r="A14005" s="17">
        <v>11655</v>
      </c>
      <c r="B14005" s="20" t="s">
        <v>45022</v>
      </c>
      <c r="C14005" s="17" t="s">
        <v>6</v>
      </c>
      <c r="D14005" s="19">
        <v>18.46</v>
      </c>
      <c r="E14005" s="19">
        <v>18.46</v>
      </c>
    </row>
    <row r="14006" spans="1:5">
      <c r="A14006" s="17">
        <v>11656</v>
      </c>
      <c r="B14006" s="20" t="s">
        <v>45023</v>
      </c>
      <c r="C14006" s="17" t="s">
        <v>6</v>
      </c>
      <c r="D14006" s="19">
        <v>21.2</v>
      </c>
      <c r="E14006" s="19">
        <v>21.2</v>
      </c>
    </row>
    <row r="14007" spans="1:5">
      <c r="A14007" s="17">
        <v>7091</v>
      </c>
      <c r="B14007" s="20" t="s">
        <v>45024</v>
      </c>
      <c r="C14007" s="17" t="s">
        <v>6</v>
      </c>
      <c r="D14007" s="19">
        <v>17.37</v>
      </c>
      <c r="E14007" s="19">
        <v>17.37</v>
      </c>
    </row>
    <row r="14008" spans="1:5">
      <c r="A14008" s="17">
        <v>37948</v>
      </c>
      <c r="B14008" s="20" t="s">
        <v>45025</v>
      </c>
      <c r="C14008" s="17" t="s">
        <v>6</v>
      </c>
      <c r="D14008" s="19">
        <v>4.0199999999999996</v>
      </c>
      <c r="E14008" s="19">
        <v>4.0199999999999996</v>
      </c>
    </row>
    <row r="14009" spans="1:5">
      <c r="A14009" s="17">
        <v>7097</v>
      </c>
      <c r="B14009" s="20" t="s">
        <v>45026</v>
      </c>
      <c r="C14009" s="17" t="s">
        <v>6</v>
      </c>
      <c r="D14009" s="19">
        <v>8.16</v>
      </c>
      <c r="E14009" s="19">
        <v>8.16</v>
      </c>
    </row>
    <row r="14010" spans="1:5">
      <c r="A14010" s="17">
        <v>11658</v>
      </c>
      <c r="B14010" s="20" t="s">
        <v>45027</v>
      </c>
      <c r="C14010" s="17" t="s">
        <v>6</v>
      </c>
      <c r="D14010" s="19">
        <v>18.03</v>
      </c>
      <c r="E14010" s="19">
        <v>18.03</v>
      </c>
    </row>
    <row r="14011" spans="1:5">
      <c r="A14011" s="17">
        <v>7146</v>
      </c>
      <c r="B14011" s="20" t="s">
        <v>45028</v>
      </c>
      <c r="C14011" s="17" t="s">
        <v>6</v>
      </c>
      <c r="D14011" s="19">
        <v>185.72</v>
      </c>
      <c r="E14011" s="19">
        <v>185.72</v>
      </c>
    </row>
    <row r="14012" spans="1:5">
      <c r="A14012" s="17">
        <v>7138</v>
      </c>
      <c r="B14012" s="20" t="s">
        <v>45029</v>
      </c>
      <c r="C14012" s="17" t="s">
        <v>6</v>
      </c>
      <c r="D14012" s="19">
        <v>1.17</v>
      </c>
      <c r="E14012" s="19">
        <v>1.17</v>
      </c>
    </row>
    <row r="14013" spans="1:5">
      <c r="A14013" s="17">
        <v>7139</v>
      </c>
      <c r="B14013" s="20" t="s">
        <v>45030</v>
      </c>
      <c r="C14013" s="17" t="s">
        <v>6</v>
      </c>
      <c r="D14013" s="19">
        <v>1.33</v>
      </c>
      <c r="E14013" s="19">
        <v>1.33</v>
      </c>
    </row>
    <row r="14014" spans="1:5">
      <c r="A14014" s="17">
        <v>7140</v>
      </c>
      <c r="B14014" s="20" t="s">
        <v>45031</v>
      </c>
      <c r="C14014" s="17" t="s">
        <v>6</v>
      </c>
      <c r="D14014" s="19">
        <v>4.18</v>
      </c>
      <c r="E14014" s="19">
        <v>4.18</v>
      </c>
    </row>
    <row r="14015" spans="1:5">
      <c r="A14015" s="17">
        <v>7141</v>
      </c>
      <c r="B14015" s="20" t="s">
        <v>45032</v>
      </c>
      <c r="C14015" s="17" t="s">
        <v>6</v>
      </c>
      <c r="D14015" s="19">
        <v>10.220000000000001</v>
      </c>
      <c r="E14015" s="19">
        <v>10.220000000000001</v>
      </c>
    </row>
    <row r="14016" spans="1:5">
      <c r="A14016" s="17">
        <v>7143</v>
      </c>
      <c r="B14016" s="20" t="s">
        <v>45033</v>
      </c>
      <c r="C14016" s="17" t="s">
        <v>6</v>
      </c>
      <c r="D14016" s="19">
        <v>34.29</v>
      </c>
      <c r="E14016" s="19">
        <v>34.29</v>
      </c>
    </row>
    <row r="14017" spans="1:5">
      <c r="A14017" s="17">
        <v>7144</v>
      </c>
      <c r="B14017" s="20" t="s">
        <v>45034</v>
      </c>
      <c r="C14017" s="17" t="s">
        <v>6</v>
      </c>
      <c r="D14017" s="19">
        <v>63.61</v>
      </c>
      <c r="E14017" s="19">
        <v>63.61</v>
      </c>
    </row>
    <row r="14018" spans="1:5">
      <c r="A14018" s="17">
        <v>7145</v>
      </c>
      <c r="B14018" s="20" t="s">
        <v>45035</v>
      </c>
      <c r="C14018" s="17" t="s">
        <v>6</v>
      </c>
      <c r="D14018" s="19">
        <v>86.49</v>
      </c>
      <c r="E14018" s="19">
        <v>86.49</v>
      </c>
    </row>
    <row r="14019" spans="1:5">
      <c r="A14019" s="17">
        <v>7142</v>
      </c>
      <c r="B14019" s="20" t="s">
        <v>45036</v>
      </c>
      <c r="C14019" s="17" t="s">
        <v>6</v>
      </c>
      <c r="D14019" s="19">
        <v>10.68</v>
      </c>
      <c r="E14019" s="19">
        <v>10.68</v>
      </c>
    </row>
    <row r="14020" spans="1:5">
      <c r="A14020" s="17">
        <v>39322</v>
      </c>
      <c r="B14020" s="20" t="s">
        <v>45037</v>
      </c>
      <c r="C14020" s="17" t="s">
        <v>6</v>
      </c>
      <c r="D14020" s="19">
        <v>10.32</v>
      </c>
      <c r="E14020" s="19">
        <v>10.32</v>
      </c>
    </row>
    <row r="14021" spans="1:5">
      <c r="A14021" s="17">
        <v>39289</v>
      </c>
      <c r="B14021" s="20" t="s">
        <v>45038</v>
      </c>
      <c r="C14021" s="17" t="s">
        <v>6</v>
      </c>
      <c r="D14021" s="19">
        <v>19.239999999999998</v>
      </c>
      <c r="E14021" s="19">
        <v>19.239999999999998</v>
      </c>
    </row>
    <row r="14022" spans="1:5">
      <c r="A14022" s="17">
        <v>39290</v>
      </c>
      <c r="B14022" s="20" t="s">
        <v>45039</v>
      </c>
      <c r="C14022" s="17" t="s">
        <v>6</v>
      </c>
      <c r="D14022" s="19">
        <v>32.49</v>
      </c>
      <c r="E14022" s="19">
        <v>32.49</v>
      </c>
    </row>
    <row r="14023" spans="1:5">
      <c r="A14023" s="17">
        <v>39291</v>
      </c>
      <c r="B14023" s="20" t="s">
        <v>45040</v>
      </c>
      <c r="C14023" s="17" t="s">
        <v>6</v>
      </c>
      <c r="D14023" s="19">
        <v>35.93</v>
      </c>
      <c r="E14023" s="19">
        <v>35.93</v>
      </c>
    </row>
    <row r="14024" spans="1:5">
      <c r="A14024" s="17">
        <v>41892</v>
      </c>
      <c r="B14024" s="20" t="s">
        <v>45041</v>
      </c>
      <c r="C14024" s="17" t="s">
        <v>6</v>
      </c>
      <c r="D14024" s="19">
        <v>142.47</v>
      </c>
      <c r="E14024" s="19">
        <v>142.47</v>
      </c>
    </row>
    <row r="14025" spans="1:5">
      <c r="A14025" s="17">
        <v>7048</v>
      </c>
      <c r="B14025" s="20" t="s">
        <v>45042</v>
      </c>
      <c r="C14025" s="17" t="s">
        <v>6</v>
      </c>
      <c r="D14025" s="19">
        <v>30.75</v>
      </c>
      <c r="E14025" s="19">
        <v>30.75</v>
      </c>
    </row>
    <row r="14026" spans="1:5">
      <c r="A14026" s="17">
        <v>7088</v>
      </c>
      <c r="B14026" s="20" t="s">
        <v>45043</v>
      </c>
      <c r="C14026" s="17" t="s">
        <v>6</v>
      </c>
      <c r="D14026" s="19">
        <v>67.239999999999995</v>
      </c>
      <c r="E14026" s="19">
        <v>67.239999999999995</v>
      </c>
    </row>
    <row r="14027" spans="1:5">
      <c r="A14027" s="17">
        <v>7070</v>
      </c>
      <c r="B14027" s="20" t="s">
        <v>45044</v>
      </c>
      <c r="C14027" s="17" t="s">
        <v>6</v>
      </c>
      <c r="D14027" s="19">
        <v>223.42</v>
      </c>
      <c r="E14027" s="19">
        <v>223.42</v>
      </c>
    </row>
    <row r="14028" spans="1:5">
      <c r="A14028" s="17">
        <v>20179</v>
      </c>
      <c r="B14028" s="20" t="s">
        <v>45045</v>
      </c>
      <c r="C14028" s="17" t="s">
        <v>6</v>
      </c>
      <c r="D14028" s="19">
        <v>47.52</v>
      </c>
      <c r="E14028" s="19">
        <v>47.52</v>
      </c>
    </row>
    <row r="14029" spans="1:5">
      <c r="A14029" s="17">
        <v>20178</v>
      </c>
      <c r="B14029" s="20" t="s">
        <v>45046</v>
      </c>
      <c r="C14029" s="17" t="s">
        <v>6</v>
      </c>
      <c r="D14029" s="19">
        <v>56.96</v>
      </c>
      <c r="E14029" s="19">
        <v>56.96</v>
      </c>
    </row>
    <row r="14030" spans="1:5">
      <c r="A14030" s="17">
        <v>20180</v>
      </c>
      <c r="B14030" s="20" t="s">
        <v>45047</v>
      </c>
      <c r="C14030" s="17" t="s">
        <v>6</v>
      </c>
      <c r="D14030" s="19">
        <v>94.01</v>
      </c>
      <c r="E14030" s="19">
        <v>94.01</v>
      </c>
    </row>
    <row r="14031" spans="1:5">
      <c r="A14031" s="17">
        <v>20181</v>
      </c>
      <c r="B14031" s="20" t="s">
        <v>45048</v>
      </c>
      <c r="C14031" s="17" t="s">
        <v>6</v>
      </c>
      <c r="D14031" s="19">
        <v>125.87</v>
      </c>
      <c r="E14031" s="19">
        <v>125.87</v>
      </c>
    </row>
    <row r="14032" spans="1:5">
      <c r="A14032" s="17">
        <v>20177</v>
      </c>
      <c r="B14032" s="20" t="s">
        <v>45049</v>
      </c>
      <c r="C14032" s="17" t="s">
        <v>6</v>
      </c>
      <c r="D14032" s="19">
        <v>31.13</v>
      </c>
      <c r="E14032" s="19">
        <v>31.13</v>
      </c>
    </row>
    <row r="14033" spans="1:5">
      <c r="A14033" s="17">
        <v>40945</v>
      </c>
      <c r="B14033" s="20" t="s">
        <v>45050</v>
      </c>
      <c r="C14033" s="17" t="s">
        <v>131</v>
      </c>
      <c r="D14033" s="19">
        <v>60.95</v>
      </c>
      <c r="E14033" s="19">
        <v>60.95</v>
      </c>
    </row>
    <row r="14034" spans="1:5">
      <c r="A14034" s="17">
        <v>40946</v>
      </c>
      <c r="B14034" s="20" t="s">
        <v>45051</v>
      </c>
      <c r="C14034" s="17" t="s">
        <v>32211</v>
      </c>
      <c r="D14034" s="19">
        <v>10677.98</v>
      </c>
      <c r="E14034" s="19">
        <v>10677.98</v>
      </c>
    </row>
    <row r="14035" spans="1:5">
      <c r="A14035" s="17">
        <v>7153</v>
      </c>
      <c r="B14035" s="20" t="s">
        <v>45052</v>
      </c>
      <c r="C14035" s="17" t="s">
        <v>131</v>
      </c>
      <c r="D14035" s="19">
        <v>60.91</v>
      </c>
      <c r="E14035" s="19">
        <v>60.91</v>
      </c>
    </row>
    <row r="14036" spans="1:5">
      <c r="A14036" s="17">
        <v>41089</v>
      </c>
      <c r="B14036" s="20" t="s">
        <v>45053</v>
      </c>
      <c r="C14036" s="17" t="s">
        <v>32211</v>
      </c>
      <c r="D14036" s="19">
        <v>10668.87</v>
      </c>
      <c r="E14036" s="19">
        <v>10668.87</v>
      </c>
    </row>
    <row r="14037" spans="1:5">
      <c r="A14037" s="17">
        <v>40943</v>
      </c>
      <c r="B14037" s="20" t="s">
        <v>45054</v>
      </c>
      <c r="C14037" s="17" t="s">
        <v>131</v>
      </c>
      <c r="D14037" s="19">
        <v>74.31</v>
      </c>
      <c r="E14037" s="19">
        <v>74.31</v>
      </c>
    </row>
    <row r="14038" spans="1:5">
      <c r="A14038" s="17">
        <v>40944</v>
      </c>
      <c r="B14038" s="20" t="s">
        <v>45055</v>
      </c>
      <c r="C14038" s="17" t="s">
        <v>32211</v>
      </c>
      <c r="D14038" s="19">
        <v>13017.94</v>
      </c>
      <c r="E14038" s="19">
        <v>13017.94</v>
      </c>
    </row>
    <row r="14039" spans="1:5">
      <c r="A14039" s="17">
        <v>6175</v>
      </c>
      <c r="B14039" s="20" t="s">
        <v>45056</v>
      </c>
      <c r="C14039" s="17" t="s">
        <v>131</v>
      </c>
      <c r="D14039" s="19">
        <v>33.61</v>
      </c>
      <c r="E14039" s="19">
        <v>33.61</v>
      </c>
    </row>
    <row r="14040" spans="1:5">
      <c r="A14040" s="17">
        <v>41092</v>
      </c>
      <c r="B14040" s="20" t="s">
        <v>45057</v>
      </c>
      <c r="C14040" s="17" t="s">
        <v>32211</v>
      </c>
      <c r="D14040" s="19">
        <v>5887.39</v>
      </c>
      <c r="E14040" s="19">
        <v>5887.39</v>
      </c>
    </row>
    <row r="14041" spans="1:5">
      <c r="A14041" s="17">
        <v>37712</v>
      </c>
      <c r="B14041" s="20" t="s">
        <v>45058</v>
      </c>
      <c r="C14041" s="17" t="s">
        <v>0</v>
      </c>
      <c r="D14041" s="19">
        <v>66.17</v>
      </c>
      <c r="E14041" s="19">
        <v>66.17</v>
      </c>
    </row>
    <row r="14042" spans="1:5">
      <c r="A14042" s="17">
        <v>34558</v>
      </c>
      <c r="B14042" s="20" t="s">
        <v>45059</v>
      </c>
      <c r="C14042" s="17" t="s">
        <v>9</v>
      </c>
      <c r="D14042" s="19">
        <v>2.52</v>
      </c>
      <c r="E14042" s="19">
        <v>2.52</v>
      </c>
    </row>
    <row r="14043" spans="1:5">
      <c r="A14043" s="17">
        <v>34547</v>
      </c>
      <c r="B14043" s="20" t="s">
        <v>45060</v>
      </c>
      <c r="C14043" s="17" t="s">
        <v>9</v>
      </c>
      <c r="D14043" s="19">
        <v>3.1</v>
      </c>
      <c r="E14043" s="19">
        <v>3.1</v>
      </c>
    </row>
    <row r="14044" spans="1:5">
      <c r="A14044" s="17">
        <v>34548</v>
      </c>
      <c r="B14044" s="20" t="s">
        <v>45061</v>
      </c>
      <c r="C14044" s="17" t="s">
        <v>9</v>
      </c>
      <c r="D14044" s="19">
        <v>5.09</v>
      </c>
      <c r="E14044" s="19">
        <v>5.09</v>
      </c>
    </row>
    <row r="14045" spans="1:5">
      <c r="A14045" s="17">
        <v>34550</v>
      </c>
      <c r="B14045" s="20" t="s">
        <v>45062</v>
      </c>
      <c r="C14045" s="17" t="s">
        <v>9</v>
      </c>
      <c r="D14045" s="19">
        <v>1.34</v>
      </c>
      <c r="E14045" s="19">
        <v>1.34</v>
      </c>
    </row>
    <row r="14046" spans="1:5">
      <c r="A14046" s="17">
        <v>34557</v>
      </c>
      <c r="B14046" s="20" t="s">
        <v>45063</v>
      </c>
      <c r="C14046" s="17" t="s">
        <v>9</v>
      </c>
      <c r="D14046" s="19">
        <v>1.96</v>
      </c>
      <c r="E14046" s="19">
        <v>1.96</v>
      </c>
    </row>
    <row r="14047" spans="1:5">
      <c r="A14047" s="17">
        <v>37411</v>
      </c>
      <c r="B14047" s="20" t="s">
        <v>45064</v>
      </c>
      <c r="C14047" s="17" t="s">
        <v>0</v>
      </c>
      <c r="D14047" s="19">
        <v>14.37</v>
      </c>
      <c r="E14047" s="19">
        <v>14.37</v>
      </c>
    </row>
    <row r="14048" spans="1:5">
      <c r="A14048" s="17">
        <v>39508</v>
      </c>
      <c r="B14048" s="20" t="s">
        <v>45065</v>
      </c>
      <c r="C14048" s="17" t="s">
        <v>0</v>
      </c>
      <c r="D14048" s="19">
        <v>8.07</v>
      </c>
      <c r="E14048" s="19">
        <v>8.07</v>
      </c>
    </row>
    <row r="14049" spans="1:5">
      <c r="A14049" s="17">
        <v>39507</v>
      </c>
      <c r="B14049" s="20" t="s">
        <v>45066</v>
      </c>
      <c r="C14049" s="17" t="s">
        <v>0</v>
      </c>
      <c r="D14049" s="19">
        <v>12.04</v>
      </c>
      <c r="E14049" s="19">
        <v>12.04</v>
      </c>
    </row>
    <row r="14050" spans="1:5">
      <c r="A14050" s="17">
        <v>7155</v>
      </c>
      <c r="B14050" s="20" t="s">
        <v>45067</v>
      </c>
      <c r="C14050" s="17" t="s">
        <v>0</v>
      </c>
      <c r="D14050" s="19">
        <v>15.46</v>
      </c>
      <c r="E14050" s="19">
        <v>15.46</v>
      </c>
    </row>
    <row r="14051" spans="1:5">
      <c r="A14051" s="17">
        <v>42406</v>
      </c>
      <c r="B14051" s="20" t="s">
        <v>45068</v>
      </c>
      <c r="C14051" s="17" t="s">
        <v>0</v>
      </c>
      <c r="D14051" s="19">
        <v>17.72</v>
      </c>
      <c r="E14051" s="19">
        <v>17.72</v>
      </c>
    </row>
    <row r="14052" spans="1:5">
      <c r="A14052" s="17">
        <v>7156</v>
      </c>
      <c r="B14052" s="20" t="s">
        <v>45069</v>
      </c>
      <c r="C14052" s="17" t="s">
        <v>0</v>
      </c>
      <c r="D14052" s="19">
        <v>22.18</v>
      </c>
      <c r="E14052" s="19">
        <v>22.18</v>
      </c>
    </row>
    <row r="14053" spans="1:5">
      <c r="A14053" s="17">
        <v>43127</v>
      </c>
      <c r="B14053" s="20" t="s">
        <v>45070</v>
      </c>
      <c r="C14053" s="17" t="s">
        <v>0</v>
      </c>
      <c r="D14053" s="19">
        <v>31.74</v>
      </c>
      <c r="E14053" s="19">
        <v>31.74</v>
      </c>
    </row>
    <row r="14054" spans="1:5">
      <c r="A14054" s="17">
        <v>10917</v>
      </c>
      <c r="B14054" s="20" t="s">
        <v>45071</v>
      </c>
      <c r="C14054" s="17" t="s">
        <v>0</v>
      </c>
      <c r="D14054" s="19">
        <v>6.7</v>
      </c>
      <c r="E14054" s="19">
        <v>6.7</v>
      </c>
    </row>
    <row r="14055" spans="1:5">
      <c r="A14055" s="17">
        <v>21141</v>
      </c>
      <c r="B14055" s="20" t="s">
        <v>45072</v>
      </c>
      <c r="C14055" s="17" t="s">
        <v>0</v>
      </c>
      <c r="D14055" s="19">
        <v>10.37</v>
      </c>
      <c r="E14055" s="19">
        <v>10.37</v>
      </c>
    </row>
    <row r="14056" spans="1:5">
      <c r="A14056" s="17">
        <v>39509</v>
      </c>
      <c r="B14056" s="20" t="s">
        <v>45073</v>
      </c>
      <c r="C14056" s="17" t="s">
        <v>0</v>
      </c>
      <c r="D14056" s="19">
        <v>9.98</v>
      </c>
      <c r="E14056" s="19">
        <v>9.98</v>
      </c>
    </row>
    <row r="14057" spans="1:5">
      <c r="A14057" s="17">
        <v>44529</v>
      </c>
      <c r="B14057" s="20" t="s">
        <v>54084</v>
      </c>
      <c r="C14057" s="17" t="s">
        <v>0</v>
      </c>
      <c r="D14057" s="19">
        <v>23.22</v>
      </c>
      <c r="E14057" s="19">
        <v>23.22</v>
      </c>
    </row>
    <row r="14058" spans="1:5">
      <c r="A14058" s="17">
        <v>7167</v>
      </c>
      <c r="B14058" s="20" t="s">
        <v>45074</v>
      </c>
      <c r="C14058" s="17" t="s">
        <v>0</v>
      </c>
      <c r="D14058" s="19">
        <v>25.6</v>
      </c>
      <c r="E14058" s="19">
        <v>25.6</v>
      </c>
    </row>
    <row r="14059" spans="1:5">
      <c r="A14059" s="17">
        <v>10928</v>
      </c>
      <c r="B14059" s="20" t="s">
        <v>45075</v>
      </c>
      <c r="C14059" s="17" t="s">
        <v>0</v>
      </c>
      <c r="D14059" s="19">
        <v>14.71</v>
      </c>
      <c r="E14059" s="19">
        <v>14.71</v>
      </c>
    </row>
    <row r="14060" spans="1:5">
      <c r="A14060" s="17">
        <v>10933</v>
      </c>
      <c r="B14060" s="20" t="s">
        <v>45076</v>
      </c>
      <c r="C14060" s="17" t="s">
        <v>0</v>
      </c>
      <c r="D14060" s="19">
        <v>22.19</v>
      </c>
      <c r="E14060" s="19">
        <v>22.19</v>
      </c>
    </row>
    <row r="14061" spans="1:5">
      <c r="A14061" s="17">
        <v>7158</v>
      </c>
      <c r="B14061" s="20" t="s">
        <v>45077</v>
      </c>
      <c r="C14061" s="17" t="s">
        <v>0</v>
      </c>
      <c r="D14061" s="19">
        <v>37.630000000000003</v>
      </c>
      <c r="E14061" s="19">
        <v>37.630000000000003</v>
      </c>
    </row>
    <row r="14062" spans="1:5">
      <c r="A14062" s="17">
        <v>10927</v>
      </c>
      <c r="B14062" s="20" t="s">
        <v>45078</v>
      </c>
      <c r="C14062" s="17" t="s">
        <v>0</v>
      </c>
      <c r="D14062" s="19">
        <v>24.06</v>
      </c>
      <c r="E14062" s="19">
        <v>24.06</v>
      </c>
    </row>
    <row r="14063" spans="1:5">
      <c r="A14063" s="17">
        <v>7162</v>
      </c>
      <c r="B14063" s="20" t="s">
        <v>45079</v>
      </c>
      <c r="C14063" s="17" t="s">
        <v>0</v>
      </c>
      <c r="D14063" s="19">
        <v>58.89</v>
      </c>
      <c r="E14063" s="19">
        <v>58.89</v>
      </c>
    </row>
    <row r="14064" spans="1:5">
      <c r="A14064" s="17">
        <v>10932</v>
      </c>
      <c r="B14064" s="20" t="s">
        <v>45080</v>
      </c>
      <c r="C14064" s="17" t="s">
        <v>0</v>
      </c>
      <c r="D14064" s="19">
        <v>102.42</v>
      </c>
      <c r="E14064" s="19">
        <v>102.42</v>
      </c>
    </row>
    <row r="14065" spans="1:5">
      <c r="A14065" s="17">
        <v>10937</v>
      </c>
      <c r="B14065" s="20" t="s">
        <v>45081</v>
      </c>
      <c r="C14065" s="17" t="s">
        <v>0</v>
      </c>
      <c r="D14065" s="19">
        <v>26.32</v>
      </c>
      <c r="E14065" s="19">
        <v>26.32</v>
      </c>
    </row>
    <row r="14066" spans="1:5">
      <c r="A14066" s="17">
        <v>10935</v>
      </c>
      <c r="B14066" s="20" t="s">
        <v>45082</v>
      </c>
      <c r="C14066" s="17" t="s">
        <v>0</v>
      </c>
      <c r="D14066" s="19">
        <v>45.66</v>
      </c>
      <c r="E14066" s="19">
        <v>45.66</v>
      </c>
    </row>
    <row r="14067" spans="1:5">
      <c r="A14067" s="17">
        <v>10931</v>
      </c>
      <c r="B14067" s="20" t="s">
        <v>45083</v>
      </c>
      <c r="C14067" s="17" t="s">
        <v>0</v>
      </c>
      <c r="D14067" s="19">
        <v>12.84</v>
      </c>
      <c r="E14067" s="19">
        <v>12.84</v>
      </c>
    </row>
    <row r="14068" spans="1:5">
      <c r="A14068" s="17">
        <v>7164</v>
      </c>
      <c r="B14068" s="20" t="s">
        <v>45084</v>
      </c>
      <c r="C14068" s="17" t="s">
        <v>0</v>
      </c>
      <c r="D14068" s="19">
        <v>42.5</v>
      </c>
      <c r="E14068" s="19">
        <v>42.5</v>
      </c>
    </row>
    <row r="14069" spans="1:5">
      <c r="A14069" s="17">
        <v>36887</v>
      </c>
      <c r="B14069" s="20" t="s">
        <v>45085</v>
      </c>
      <c r="C14069" s="17" t="s">
        <v>0</v>
      </c>
      <c r="D14069" s="19">
        <v>8.6</v>
      </c>
      <c r="E14069" s="19">
        <v>8.6</v>
      </c>
    </row>
    <row r="14070" spans="1:5">
      <c r="A14070" s="17">
        <v>34630</v>
      </c>
      <c r="B14070" s="20" t="s">
        <v>45086</v>
      </c>
      <c r="C14070" s="17" t="s">
        <v>6</v>
      </c>
      <c r="D14070" s="19">
        <v>1075.3800000000001</v>
      </c>
      <c r="E14070" s="19">
        <v>1075.3800000000001</v>
      </c>
    </row>
    <row r="14071" spans="1:5">
      <c r="A14071" s="17">
        <v>7161</v>
      </c>
      <c r="B14071" s="20" t="s">
        <v>45087</v>
      </c>
      <c r="C14071" s="17" t="s">
        <v>0</v>
      </c>
      <c r="D14071" s="19">
        <v>5.29</v>
      </c>
      <c r="E14071" s="19">
        <v>5.29</v>
      </c>
    </row>
    <row r="14072" spans="1:5">
      <c r="A14072" s="17">
        <v>7170</v>
      </c>
      <c r="B14072" s="20" t="s">
        <v>45088</v>
      </c>
      <c r="C14072" s="17" t="s">
        <v>0</v>
      </c>
      <c r="D14072" s="19">
        <v>2.08</v>
      </c>
      <c r="E14072" s="19">
        <v>2.08</v>
      </c>
    </row>
    <row r="14073" spans="1:5">
      <c r="A14073" s="17">
        <v>37524</v>
      </c>
      <c r="B14073" s="20" t="s">
        <v>45089</v>
      </c>
      <c r="C14073" s="17" t="s">
        <v>9</v>
      </c>
      <c r="D14073" s="19">
        <v>1.9</v>
      </c>
      <c r="E14073" s="19">
        <v>1.9</v>
      </c>
    </row>
    <row r="14074" spans="1:5">
      <c r="A14074" s="17">
        <v>37525</v>
      </c>
      <c r="B14074" s="20" t="s">
        <v>45090</v>
      </c>
      <c r="C14074" s="17" t="s">
        <v>9</v>
      </c>
      <c r="D14074" s="19">
        <v>2.6</v>
      </c>
      <c r="E14074" s="19">
        <v>2.6</v>
      </c>
    </row>
    <row r="14075" spans="1:5">
      <c r="A14075" s="17">
        <v>36789</v>
      </c>
      <c r="B14075" s="20" t="s">
        <v>45091</v>
      </c>
      <c r="C14075" s="17" t="s">
        <v>6</v>
      </c>
      <c r="D14075" s="19">
        <v>4.25</v>
      </c>
      <c r="E14075" s="19">
        <v>4.25</v>
      </c>
    </row>
    <row r="14076" spans="1:5">
      <c r="A14076" s="17">
        <v>7173</v>
      </c>
      <c r="B14076" s="20" t="s">
        <v>45092</v>
      </c>
      <c r="C14076" s="17" t="s">
        <v>44167</v>
      </c>
      <c r="D14076" s="19">
        <v>2745</v>
      </c>
      <c r="E14076" s="19">
        <v>2745</v>
      </c>
    </row>
    <row r="14077" spans="1:5">
      <c r="A14077" s="17">
        <v>7175</v>
      </c>
      <c r="B14077" s="20" t="s">
        <v>45093</v>
      </c>
      <c r="C14077" s="17" t="s">
        <v>6</v>
      </c>
      <c r="D14077" s="19">
        <v>3.1</v>
      </c>
      <c r="E14077" s="19">
        <v>3.1</v>
      </c>
    </row>
    <row r="14078" spans="1:5">
      <c r="A14078" s="17">
        <v>40741</v>
      </c>
      <c r="B14078" s="20" t="s">
        <v>45094</v>
      </c>
      <c r="C14078" s="17" t="s">
        <v>6</v>
      </c>
      <c r="D14078" s="19">
        <v>3.12</v>
      </c>
      <c r="E14078" s="19">
        <v>3.12</v>
      </c>
    </row>
    <row r="14079" spans="1:5">
      <c r="A14079" s="17">
        <v>7184</v>
      </c>
      <c r="B14079" s="20" t="s">
        <v>45095</v>
      </c>
      <c r="C14079" s="17" t="s">
        <v>0</v>
      </c>
      <c r="D14079" s="19">
        <v>40.98</v>
      </c>
      <c r="E14079" s="19">
        <v>40.98</v>
      </c>
    </row>
    <row r="14080" spans="1:5">
      <c r="A14080" s="17">
        <v>34458</v>
      </c>
      <c r="B14080" s="20" t="s">
        <v>45096</v>
      </c>
      <c r="C14080" s="17" t="s">
        <v>6</v>
      </c>
      <c r="D14080" s="19">
        <v>138.05000000000001</v>
      </c>
      <c r="E14080" s="19">
        <v>138.05000000000001</v>
      </c>
    </row>
    <row r="14081" spans="1:5">
      <c r="A14081" s="17">
        <v>34464</v>
      </c>
      <c r="B14081" s="20" t="s">
        <v>45097</v>
      </c>
      <c r="C14081" s="17" t="s">
        <v>6</v>
      </c>
      <c r="D14081" s="19">
        <v>205.5</v>
      </c>
      <c r="E14081" s="19">
        <v>205.5</v>
      </c>
    </row>
    <row r="14082" spans="1:5">
      <c r="A14082" s="17">
        <v>34468</v>
      </c>
      <c r="B14082" s="20" t="s">
        <v>45098</v>
      </c>
      <c r="C14082" s="17" t="s">
        <v>6</v>
      </c>
      <c r="D14082" s="19">
        <v>259.08</v>
      </c>
      <c r="E14082" s="19">
        <v>259.08</v>
      </c>
    </row>
    <row r="14083" spans="1:5">
      <c r="A14083" s="17">
        <v>34473</v>
      </c>
      <c r="B14083" s="20" t="s">
        <v>45099</v>
      </c>
      <c r="C14083" s="17" t="s">
        <v>6</v>
      </c>
      <c r="D14083" s="19">
        <v>157.16</v>
      </c>
      <c r="E14083" s="19">
        <v>157.16</v>
      </c>
    </row>
    <row r="14084" spans="1:5">
      <c r="A14084" s="17">
        <v>34480</v>
      </c>
      <c r="B14084" s="20" t="s">
        <v>45100</v>
      </c>
      <c r="C14084" s="17" t="s">
        <v>6</v>
      </c>
      <c r="D14084" s="19">
        <v>290.45</v>
      </c>
      <c r="E14084" s="19">
        <v>290.45</v>
      </c>
    </row>
    <row r="14085" spans="1:5">
      <c r="A14085" s="17">
        <v>34486</v>
      </c>
      <c r="B14085" s="20" t="s">
        <v>45101</v>
      </c>
      <c r="C14085" s="17" t="s">
        <v>6</v>
      </c>
      <c r="D14085" s="19">
        <v>343.88</v>
      </c>
      <c r="E14085" s="19">
        <v>343.88</v>
      </c>
    </row>
    <row r="14086" spans="1:5">
      <c r="A14086" s="17">
        <v>7190</v>
      </c>
      <c r="B14086" s="20" t="s">
        <v>45102</v>
      </c>
      <c r="C14086" s="17" t="s">
        <v>6</v>
      </c>
      <c r="D14086" s="19">
        <v>11.48</v>
      </c>
      <c r="E14086" s="19">
        <v>11.48</v>
      </c>
    </row>
    <row r="14087" spans="1:5">
      <c r="A14087" s="17">
        <v>34417</v>
      </c>
      <c r="B14087" s="20" t="s">
        <v>45103</v>
      </c>
      <c r="C14087" s="17" t="s">
        <v>6</v>
      </c>
      <c r="D14087" s="19">
        <v>18.37</v>
      </c>
      <c r="E14087" s="19">
        <v>18.37</v>
      </c>
    </row>
    <row r="14088" spans="1:5">
      <c r="A14088" s="17">
        <v>7213</v>
      </c>
      <c r="B14088" s="20" t="s">
        <v>45104</v>
      </c>
      <c r="C14088" s="17" t="s">
        <v>0</v>
      </c>
      <c r="D14088" s="19">
        <v>16.850000000000001</v>
      </c>
      <c r="E14088" s="19">
        <v>16.850000000000001</v>
      </c>
    </row>
    <row r="14089" spans="1:5">
      <c r="A14089" s="17">
        <v>7195</v>
      </c>
      <c r="B14089" s="20" t="s">
        <v>45105</v>
      </c>
      <c r="C14089" s="17" t="s">
        <v>6</v>
      </c>
      <c r="D14089" s="19">
        <v>49.47</v>
      </c>
      <c r="E14089" s="19">
        <v>49.47</v>
      </c>
    </row>
    <row r="14090" spans="1:5">
      <c r="A14090" s="17">
        <v>7186</v>
      </c>
      <c r="B14090" s="20" t="s">
        <v>45106</v>
      </c>
      <c r="C14090" s="17" t="s">
        <v>6</v>
      </c>
      <c r="D14090" s="19">
        <v>53.89</v>
      </c>
      <c r="E14090" s="19">
        <v>53.89</v>
      </c>
    </row>
    <row r="14091" spans="1:5">
      <c r="A14091" s="17">
        <v>7194</v>
      </c>
      <c r="B14091" s="20" t="s">
        <v>45107</v>
      </c>
      <c r="C14091" s="17" t="s">
        <v>0</v>
      </c>
      <c r="D14091" s="19">
        <v>24.84</v>
      </c>
      <c r="E14091" s="19">
        <v>24.84</v>
      </c>
    </row>
    <row r="14092" spans="1:5">
      <c r="A14092" s="17">
        <v>7197</v>
      </c>
      <c r="B14092" s="20" t="s">
        <v>45108</v>
      </c>
      <c r="C14092" s="17" t="s">
        <v>6</v>
      </c>
      <c r="D14092" s="19">
        <v>104.87</v>
      </c>
      <c r="E14092" s="19">
        <v>104.87</v>
      </c>
    </row>
    <row r="14093" spans="1:5">
      <c r="A14093" s="17">
        <v>7192</v>
      </c>
      <c r="B14093" s="20" t="s">
        <v>45109</v>
      </c>
      <c r="C14093" s="17" t="s">
        <v>6</v>
      </c>
      <c r="D14093" s="19">
        <v>93.95</v>
      </c>
      <c r="E14093" s="19">
        <v>93.95</v>
      </c>
    </row>
    <row r="14094" spans="1:5">
      <c r="A14094" s="17">
        <v>7193</v>
      </c>
      <c r="B14094" s="20" t="s">
        <v>45110</v>
      </c>
      <c r="C14094" s="17" t="s">
        <v>6</v>
      </c>
      <c r="D14094" s="19">
        <v>105.78</v>
      </c>
      <c r="E14094" s="19">
        <v>105.78</v>
      </c>
    </row>
    <row r="14095" spans="1:5">
      <c r="A14095" s="17">
        <v>7189</v>
      </c>
      <c r="B14095" s="20" t="s">
        <v>45111</v>
      </c>
      <c r="C14095" s="17" t="s">
        <v>6</v>
      </c>
      <c r="D14095" s="19">
        <v>122.93</v>
      </c>
      <c r="E14095" s="19">
        <v>122.93</v>
      </c>
    </row>
    <row r="14096" spans="1:5">
      <c r="A14096" s="17">
        <v>34402</v>
      </c>
      <c r="B14096" s="20" t="s">
        <v>45112</v>
      </c>
      <c r="C14096" s="17" t="s">
        <v>6</v>
      </c>
      <c r="D14096" s="19">
        <v>173.55</v>
      </c>
      <c r="E14096" s="19">
        <v>173.55</v>
      </c>
    </row>
    <row r="14097" spans="1:5">
      <c r="A14097" s="17">
        <v>7245</v>
      </c>
      <c r="B14097" s="20" t="s">
        <v>45113</v>
      </c>
      <c r="C14097" s="17" t="s">
        <v>6</v>
      </c>
      <c r="D14097" s="19">
        <v>35.35</v>
      </c>
      <c r="E14097" s="19">
        <v>35.35</v>
      </c>
    </row>
    <row r="14098" spans="1:5">
      <c r="A14098" s="17">
        <v>34425</v>
      </c>
      <c r="B14098" s="20" t="s">
        <v>45114</v>
      </c>
      <c r="C14098" s="17" t="s">
        <v>6</v>
      </c>
      <c r="D14098" s="19">
        <v>111.48</v>
      </c>
      <c r="E14098" s="19">
        <v>111.48</v>
      </c>
    </row>
    <row r="14099" spans="1:5">
      <c r="A14099" s="17">
        <v>7223</v>
      </c>
      <c r="B14099" s="20" t="s">
        <v>45115</v>
      </c>
      <c r="C14099" s="17" t="s">
        <v>6</v>
      </c>
      <c r="D14099" s="19">
        <v>124.24</v>
      </c>
      <c r="E14099" s="19">
        <v>124.24</v>
      </c>
    </row>
    <row r="14100" spans="1:5">
      <c r="A14100" s="17">
        <v>7234</v>
      </c>
      <c r="B14100" s="20" t="s">
        <v>45116</v>
      </c>
      <c r="C14100" s="17" t="s">
        <v>6</v>
      </c>
      <c r="D14100" s="19">
        <v>187.48</v>
      </c>
      <c r="E14100" s="19">
        <v>187.48</v>
      </c>
    </row>
    <row r="14101" spans="1:5">
      <c r="A14101" s="17">
        <v>7224</v>
      </c>
      <c r="B14101" s="20" t="s">
        <v>45117</v>
      </c>
      <c r="C14101" s="17" t="s">
        <v>6</v>
      </c>
      <c r="D14101" s="19">
        <v>228.39</v>
      </c>
      <c r="E14101" s="19">
        <v>228.39</v>
      </c>
    </row>
    <row r="14102" spans="1:5">
      <c r="A14102" s="17">
        <v>7225</v>
      </c>
      <c r="B14102" s="20" t="s">
        <v>45118</v>
      </c>
      <c r="C14102" s="17" t="s">
        <v>6</v>
      </c>
      <c r="D14102" s="19">
        <v>244.9</v>
      </c>
      <c r="E14102" s="19">
        <v>244.9</v>
      </c>
    </row>
    <row r="14103" spans="1:5">
      <c r="A14103" s="17">
        <v>7226</v>
      </c>
      <c r="B14103" s="20" t="s">
        <v>45119</v>
      </c>
      <c r="C14103" s="17" t="s">
        <v>6</v>
      </c>
      <c r="D14103" s="19">
        <v>261.33999999999997</v>
      </c>
      <c r="E14103" s="19">
        <v>261.33999999999997</v>
      </c>
    </row>
    <row r="14104" spans="1:5">
      <c r="A14104" s="17">
        <v>7227</v>
      </c>
      <c r="B14104" s="20" t="s">
        <v>45120</v>
      </c>
      <c r="C14104" s="17" t="s">
        <v>6</v>
      </c>
      <c r="D14104" s="19">
        <v>297.48</v>
      </c>
      <c r="E14104" s="19">
        <v>297.48</v>
      </c>
    </row>
    <row r="14105" spans="1:5">
      <c r="A14105" s="17">
        <v>7212</v>
      </c>
      <c r="B14105" s="20" t="s">
        <v>45121</v>
      </c>
      <c r="C14105" s="17" t="s">
        <v>6</v>
      </c>
      <c r="D14105" s="19">
        <v>326.85000000000002</v>
      </c>
      <c r="E14105" s="19">
        <v>326.85000000000002</v>
      </c>
    </row>
    <row r="14106" spans="1:5">
      <c r="A14106" s="17">
        <v>7229</v>
      </c>
      <c r="B14106" s="20" t="s">
        <v>45122</v>
      </c>
      <c r="C14106" s="17" t="s">
        <v>6</v>
      </c>
      <c r="D14106" s="19">
        <v>207.18</v>
      </c>
      <c r="E14106" s="19">
        <v>207.18</v>
      </c>
    </row>
    <row r="14107" spans="1:5">
      <c r="A14107" s="17">
        <v>7230</v>
      </c>
      <c r="B14107" s="20" t="s">
        <v>45123</v>
      </c>
      <c r="C14107" s="17" t="s">
        <v>6</v>
      </c>
      <c r="D14107" s="19">
        <v>344.92</v>
      </c>
      <c r="E14107" s="19">
        <v>344.92</v>
      </c>
    </row>
    <row r="14108" spans="1:5">
      <c r="A14108" s="17">
        <v>7231</v>
      </c>
      <c r="B14108" s="20" t="s">
        <v>45124</v>
      </c>
      <c r="C14108" s="17" t="s">
        <v>6</v>
      </c>
      <c r="D14108" s="19">
        <v>489.29</v>
      </c>
      <c r="E14108" s="19">
        <v>489.29</v>
      </c>
    </row>
    <row r="14109" spans="1:5">
      <c r="A14109" s="17">
        <v>7220</v>
      </c>
      <c r="B14109" s="20" t="s">
        <v>45125</v>
      </c>
      <c r="C14109" s="17" t="s">
        <v>6</v>
      </c>
      <c r="D14109" s="19">
        <v>603.98</v>
      </c>
      <c r="E14109" s="19">
        <v>603.98</v>
      </c>
    </row>
    <row r="14110" spans="1:5">
      <c r="A14110" s="17">
        <v>34447</v>
      </c>
      <c r="B14110" s="20" t="s">
        <v>45126</v>
      </c>
      <c r="C14110" s="17" t="s">
        <v>6</v>
      </c>
      <c r="D14110" s="19">
        <v>675.34</v>
      </c>
      <c r="E14110" s="19">
        <v>675.34</v>
      </c>
    </row>
    <row r="14111" spans="1:5">
      <c r="A14111" s="17">
        <v>7233</v>
      </c>
      <c r="B14111" s="20" t="s">
        <v>45127</v>
      </c>
      <c r="C14111" s="17" t="s">
        <v>6</v>
      </c>
      <c r="D14111" s="19">
        <v>774.72</v>
      </c>
      <c r="E14111" s="19">
        <v>774.72</v>
      </c>
    </row>
    <row r="14112" spans="1:5">
      <c r="A14112" s="17">
        <v>40740</v>
      </c>
      <c r="B14112" s="20" t="s">
        <v>45128</v>
      </c>
      <c r="C14112" s="17" t="s">
        <v>0</v>
      </c>
      <c r="D14112" s="19">
        <v>152.61000000000001</v>
      </c>
      <c r="E14112" s="19">
        <v>152.61000000000001</v>
      </c>
    </row>
    <row r="14113" spans="1:5">
      <c r="A14113" s="17">
        <v>25007</v>
      </c>
      <c r="B14113" s="20" t="s">
        <v>45129</v>
      </c>
      <c r="C14113" s="17" t="s">
        <v>0</v>
      </c>
      <c r="D14113" s="19">
        <v>43.67</v>
      </c>
      <c r="E14113" s="19">
        <v>43.67</v>
      </c>
    </row>
    <row r="14114" spans="1:5">
      <c r="A14114" s="17">
        <v>43071</v>
      </c>
      <c r="B14114" s="20" t="s">
        <v>45130</v>
      </c>
      <c r="C14114" s="17" t="s">
        <v>0</v>
      </c>
      <c r="D14114" s="19">
        <v>171.84</v>
      </c>
      <c r="E14114" s="19">
        <v>171.84</v>
      </c>
    </row>
    <row r="14115" spans="1:5">
      <c r="A14115" s="17">
        <v>39520</v>
      </c>
      <c r="B14115" s="20" t="s">
        <v>45131</v>
      </c>
      <c r="C14115" s="17" t="s">
        <v>0</v>
      </c>
      <c r="D14115" s="19">
        <v>140.19999999999999</v>
      </c>
      <c r="E14115" s="19">
        <v>140.19999999999999</v>
      </c>
    </row>
    <row r="14116" spans="1:5">
      <c r="A14116" s="17">
        <v>39521</v>
      </c>
      <c r="B14116" s="20" t="s">
        <v>45132</v>
      </c>
      <c r="C14116" s="17" t="s">
        <v>0</v>
      </c>
      <c r="D14116" s="19">
        <v>144.77000000000001</v>
      </c>
      <c r="E14116" s="19">
        <v>144.77000000000001</v>
      </c>
    </row>
    <row r="14117" spans="1:5">
      <c r="A14117" s="17">
        <v>39522</v>
      </c>
      <c r="B14117" s="20" t="s">
        <v>45133</v>
      </c>
      <c r="C14117" s="17" t="s">
        <v>0</v>
      </c>
      <c r="D14117" s="19">
        <v>149.5</v>
      </c>
      <c r="E14117" s="19">
        <v>149.5</v>
      </c>
    </row>
    <row r="14118" spans="1:5">
      <c r="A14118" s="17">
        <v>7243</v>
      </c>
      <c r="B14118" s="20" t="s">
        <v>45134</v>
      </c>
      <c r="C14118" s="17" t="s">
        <v>0</v>
      </c>
      <c r="D14118" s="19">
        <v>45.63</v>
      </c>
      <c r="E14118" s="19">
        <v>45.63</v>
      </c>
    </row>
    <row r="14119" spans="1:5">
      <c r="A14119" s="17">
        <v>11067</v>
      </c>
      <c r="B14119" s="20" t="s">
        <v>45135</v>
      </c>
      <c r="C14119" s="17" t="s">
        <v>6</v>
      </c>
      <c r="D14119" s="19">
        <v>417.81</v>
      </c>
      <c r="E14119" s="19">
        <v>417.81</v>
      </c>
    </row>
    <row r="14120" spans="1:5">
      <c r="A14120" s="17">
        <v>11068</v>
      </c>
      <c r="B14120" s="20" t="s">
        <v>45136</v>
      </c>
      <c r="C14120" s="17" t="s">
        <v>6</v>
      </c>
      <c r="D14120" s="19">
        <v>527.84</v>
      </c>
      <c r="E14120" s="19">
        <v>527.84</v>
      </c>
    </row>
    <row r="14121" spans="1:5">
      <c r="A14121" s="17">
        <v>7246</v>
      </c>
      <c r="B14121" s="20" t="s">
        <v>45137</v>
      </c>
      <c r="C14121" s="17" t="s">
        <v>6</v>
      </c>
      <c r="D14121" s="19">
        <v>39.04</v>
      </c>
      <c r="E14121" s="19">
        <v>39.04</v>
      </c>
    </row>
    <row r="14122" spans="1:5">
      <c r="A14122" s="17">
        <v>12869</v>
      </c>
      <c r="B14122" s="20" t="s">
        <v>45138</v>
      </c>
      <c r="C14122" s="17" t="s">
        <v>131</v>
      </c>
      <c r="D14122" s="19">
        <v>26.09</v>
      </c>
      <c r="E14122" s="19">
        <v>26.09</v>
      </c>
    </row>
    <row r="14123" spans="1:5">
      <c r="A14123" s="17">
        <v>41097</v>
      </c>
      <c r="B14123" s="20" t="s">
        <v>45139</v>
      </c>
      <c r="C14123" s="17" t="s">
        <v>32211</v>
      </c>
      <c r="D14123" s="19">
        <v>4570.16</v>
      </c>
      <c r="E14123" s="19">
        <v>4570.16</v>
      </c>
    </row>
    <row r="14124" spans="1:5">
      <c r="A14124" s="17">
        <v>1574</v>
      </c>
      <c r="B14124" s="20" t="s">
        <v>45140</v>
      </c>
      <c r="C14124" s="17" t="s">
        <v>6</v>
      </c>
      <c r="D14124" s="19">
        <v>1.77</v>
      </c>
      <c r="E14124" s="19">
        <v>1.77</v>
      </c>
    </row>
    <row r="14125" spans="1:5">
      <c r="A14125" s="17">
        <v>1581</v>
      </c>
      <c r="B14125" s="20" t="s">
        <v>45141</v>
      </c>
      <c r="C14125" s="17" t="s">
        <v>6</v>
      </c>
      <c r="D14125" s="19">
        <v>12.29</v>
      </c>
      <c r="E14125" s="19">
        <v>12.29</v>
      </c>
    </row>
    <row r="14126" spans="1:5">
      <c r="A14126" s="17">
        <v>1575</v>
      </c>
      <c r="B14126" s="20" t="s">
        <v>45142</v>
      </c>
      <c r="C14126" s="17" t="s">
        <v>6</v>
      </c>
      <c r="D14126" s="19">
        <v>2.1</v>
      </c>
      <c r="E14126" s="19">
        <v>2.1</v>
      </c>
    </row>
    <row r="14127" spans="1:5">
      <c r="A14127" s="17">
        <v>1570</v>
      </c>
      <c r="B14127" s="20" t="s">
        <v>45143</v>
      </c>
      <c r="C14127" s="17" t="s">
        <v>6</v>
      </c>
      <c r="D14127" s="19">
        <v>1.05</v>
      </c>
      <c r="E14127" s="19">
        <v>1.05</v>
      </c>
    </row>
    <row r="14128" spans="1:5">
      <c r="A14128" s="17">
        <v>1576</v>
      </c>
      <c r="B14128" s="20" t="s">
        <v>45144</v>
      </c>
      <c r="C14128" s="17" t="s">
        <v>6</v>
      </c>
      <c r="D14128" s="19">
        <v>2.91</v>
      </c>
      <c r="E14128" s="19">
        <v>2.91</v>
      </c>
    </row>
    <row r="14129" spans="1:5">
      <c r="A14129" s="17">
        <v>1577</v>
      </c>
      <c r="B14129" s="20" t="s">
        <v>45145</v>
      </c>
      <c r="C14129" s="17" t="s">
        <v>6</v>
      </c>
      <c r="D14129" s="19">
        <v>3.28</v>
      </c>
      <c r="E14129" s="19">
        <v>3.28</v>
      </c>
    </row>
    <row r="14130" spans="1:5">
      <c r="A14130" s="17">
        <v>1571</v>
      </c>
      <c r="B14130" s="20" t="s">
        <v>45146</v>
      </c>
      <c r="C14130" s="17" t="s">
        <v>6</v>
      </c>
      <c r="D14130" s="19">
        <v>1.37</v>
      </c>
      <c r="E14130" s="19">
        <v>1.37</v>
      </c>
    </row>
    <row r="14131" spans="1:5">
      <c r="A14131" s="17">
        <v>1578</v>
      </c>
      <c r="B14131" s="20" t="s">
        <v>45147</v>
      </c>
      <c r="C14131" s="17" t="s">
        <v>6</v>
      </c>
      <c r="D14131" s="19">
        <v>5.69</v>
      </c>
      <c r="E14131" s="19">
        <v>5.69</v>
      </c>
    </row>
    <row r="14132" spans="1:5">
      <c r="A14132" s="17">
        <v>1573</v>
      </c>
      <c r="B14132" s="20" t="s">
        <v>45148</v>
      </c>
      <c r="C14132" s="17" t="s">
        <v>6</v>
      </c>
      <c r="D14132" s="19">
        <v>1.64</v>
      </c>
      <c r="E14132" s="19">
        <v>1.64</v>
      </c>
    </row>
    <row r="14133" spans="1:5">
      <c r="A14133" s="17">
        <v>1579</v>
      </c>
      <c r="B14133" s="20" t="s">
        <v>45149</v>
      </c>
      <c r="C14133" s="17" t="s">
        <v>6</v>
      </c>
      <c r="D14133" s="19">
        <v>7.09</v>
      </c>
      <c r="E14133" s="19">
        <v>7.09</v>
      </c>
    </row>
    <row r="14134" spans="1:5">
      <c r="A14134" s="17">
        <v>1580</v>
      </c>
      <c r="B14134" s="20" t="s">
        <v>45150</v>
      </c>
      <c r="C14134" s="17" t="s">
        <v>6</v>
      </c>
      <c r="D14134" s="19">
        <v>8.74</v>
      </c>
      <c r="E14134" s="19">
        <v>8.74</v>
      </c>
    </row>
    <row r="14135" spans="1:5">
      <c r="A14135" s="17">
        <v>39321</v>
      </c>
      <c r="B14135" s="20" t="s">
        <v>45151</v>
      </c>
      <c r="C14135" s="17" t="s">
        <v>6</v>
      </c>
      <c r="D14135" s="19">
        <v>23.81</v>
      </c>
      <c r="E14135" s="19">
        <v>23.81</v>
      </c>
    </row>
    <row r="14136" spans="1:5">
      <c r="A14136" s="17">
        <v>39319</v>
      </c>
      <c r="B14136" s="20" t="s">
        <v>45152</v>
      </c>
      <c r="C14136" s="17" t="s">
        <v>6</v>
      </c>
      <c r="D14136" s="19">
        <v>9.91</v>
      </c>
      <c r="E14136" s="19">
        <v>9.91</v>
      </c>
    </row>
    <row r="14137" spans="1:5">
      <c r="A14137" s="17">
        <v>39320</v>
      </c>
      <c r="B14137" s="20" t="s">
        <v>45153</v>
      </c>
      <c r="C14137" s="17" t="s">
        <v>6</v>
      </c>
      <c r="D14137" s="19">
        <v>19.05</v>
      </c>
      <c r="E14137" s="19">
        <v>19.05</v>
      </c>
    </row>
    <row r="14138" spans="1:5">
      <c r="A14138" s="17">
        <v>1542</v>
      </c>
      <c r="B14138" s="20" t="s">
        <v>45154</v>
      </c>
      <c r="C14138" s="17" t="s">
        <v>6</v>
      </c>
      <c r="D14138" s="19">
        <v>24.21</v>
      </c>
      <c r="E14138" s="19">
        <v>24.21</v>
      </c>
    </row>
    <row r="14139" spans="1:5">
      <c r="A14139" s="17">
        <v>1591</v>
      </c>
      <c r="B14139" s="20" t="s">
        <v>45155</v>
      </c>
      <c r="C14139" s="17" t="s">
        <v>6</v>
      </c>
      <c r="D14139" s="19">
        <v>27.09</v>
      </c>
      <c r="E14139" s="19">
        <v>27.09</v>
      </c>
    </row>
    <row r="14140" spans="1:5">
      <c r="A14140" s="17">
        <v>1547</v>
      </c>
      <c r="B14140" s="20" t="s">
        <v>45156</v>
      </c>
      <c r="C14140" s="17" t="s">
        <v>6</v>
      </c>
      <c r="D14140" s="19">
        <v>141.97</v>
      </c>
      <c r="E14140" s="19">
        <v>141.97</v>
      </c>
    </row>
    <row r="14141" spans="1:5">
      <c r="A14141" s="17">
        <v>38196</v>
      </c>
      <c r="B14141" s="20" t="s">
        <v>45157</v>
      </c>
      <c r="C14141" s="17" t="s">
        <v>6</v>
      </c>
      <c r="D14141" s="19">
        <v>27.65</v>
      </c>
      <c r="E14141" s="19">
        <v>27.65</v>
      </c>
    </row>
    <row r="14142" spans="1:5">
      <c r="A14142" s="17">
        <v>1543</v>
      </c>
      <c r="B14142" s="20" t="s">
        <v>45158</v>
      </c>
      <c r="C14142" s="17" t="s">
        <v>6</v>
      </c>
      <c r="D14142" s="19">
        <v>29.38</v>
      </c>
      <c r="E14142" s="19">
        <v>29.38</v>
      </c>
    </row>
    <row r="14143" spans="1:5">
      <c r="A14143" s="17">
        <v>1585</v>
      </c>
      <c r="B14143" s="20" t="s">
        <v>45159</v>
      </c>
      <c r="C14143" s="17" t="s">
        <v>6</v>
      </c>
      <c r="D14143" s="19">
        <v>5.69</v>
      </c>
      <c r="E14143" s="19">
        <v>5.69</v>
      </c>
    </row>
    <row r="14144" spans="1:5">
      <c r="A14144" s="17">
        <v>1593</v>
      </c>
      <c r="B14144" s="20" t="s">
        <v>45160</v>
      </c>
      <c r="C14144" s="17" t="s">
        <v>6</v>
      </c>
      <c r="D14144" s="19">
        <v>30.22</v>
      </c>
      <c r="E14144" s="19">
        <v>30.22</v>
      </c>
    </row>
    <row r="14145" spans="1:5">
      <c r="A14145" s="17">
        <v>11838</v>
      </c>
      <c r="B14145" s="20" t="s">
        <v>45161</v>
      </c>
      <c r="C14145" s="17" t="s">
        <v>6</v>
      </c>
      <c r="D14145" s="19">
        <v>39.869999999999997</v>
      </c>
      <c r="E14145" s="19">
        <v>39.869999999999997</v>
      </c>
    </row>
    <row r="14146" spans="1:5">
      <c r="A14146" s="17">
        <v>1594</v>
      </c>
      <c r="B14146" s="20" t="s">
        <v>45162</v>
      </c>
      <c r="C14146" s="17" t="s">
        <v>6</v>
      </c>
      <c r="D14146" s="19">
        <v>40.31</v>
      </c>
      <c r="E14146" s="19">
        <v>40.31</v>
      </c>
    </row>
    <row r="14147" spans="1:5">
      <c r="A14147" s="17">
        <v>1586</v>
      </c>
      <c r="B14147" s="20" t="s">
        <v>45163</v>
      </c>
      <c r="C14147" s="17" t="s">
        <v>6</v>
      </c>
      <c r="D14147" s="19">
        <v>7.2</v>
      </c>
      <c r="E14147" s="19">
        <v>7.2</v>
      </c>
    </row>
    <row r="14148" spans="1:5">
      <c r="A14148" s="17">
        <v>11839</v>
      </c>
      <c r="B14148" s="20" t="s">
        <v>45164</v>
      </c>
      <c r="C14148" s="17" t="s">
        <v>6</v>
      </c>
      <c r="D14148" s="19">
        <v>58.02</v>
      </c>
      <c r="E14148" s="19">
        <v>58.02</v>
      </c>
    </row>
    <row r="14149" spans="1:5">
      <c r="A14149" s="17">
        <v>1587</v>
      </c>
      <c r="B14149" s="20" t="s">
        <v>45165</v>
      </c>
      <c r="C14149" s="17" t="s">
        <v>6</v>
      </c>
      <c r="D14149" s="19">
        <v>7.33</v>
      </c>
      <c r="E14149" s="19">
        <v>7.33</v>
      </c>
    </row>
    <row r="14150" spans="1:5">
      <c r="A14150" s="17">
        <v>1545</v>
      </c>
      <c r="B14150" s="20" t="s">
        <v>45166</v>
      </c>
      <c r="C14150" s="17" t="s">
        <v>6</v>
      </c>
      <c r="D14150" s="19">
        <v>69.62</v>
      </c>
      <c r="E14150" s="19">
        <v>69.62</v>
      </c>
    </row>
    <row r="14151" spans="1:5">
      <c r="A14151" s="17">
        <v>1588</v>
      </c>
      <c r="B14151" s="20" t="s">
        <v>45167</v>
      </c>
      <c r="C14151" s="17" t="s">
        <v>6</v>
      </c>
      <c r="D14151" s="19">
        <v>10.06</v>
      </c>
      <c r="E14151" s="19">
        <v>10.06</v>
      </c>
    </row>
    <row r="14152" spans="1:5">
      <c r="A14152" s="17">
        <v>1535</v>
      </c>
      <c r="B14152" s="20" t="s">
        <v>45168</v>
      </c>
      <c r="C14152" s="17" t="s">
        <v>6</v>
      </c>
      <c r="D14152" s="19">
        <v>5.8</v>
      </c>
      <c r="E14152" s="19">
        <v>5.8</v>
      </c>
    </row>
    <row r="14153" spans="1:5">
      <c r="A14153" s="17">
        <v>1589</v>
      </c>
      <c r="B14153" s="20" t="s">
        <v>45169</v>
      </c>
      <c r="C14153" s="17" t="s">
        <v>6</v>
      </c>
      <c r="D14153" s="19">
        <v>10.38</v>
      </c>
      <c r="E14153" s="19">
        <v>10.38</v>
      </c>
    </row>
    <row r="14154" spans="1:5">
      <c r="A14154" s="17">
        <v>1546</v>
      </c>
      <c r="B14154" s="20" t="s">
        <v>45170</v>
      </c>
      <c r="C14154" s="17" t="s">
        <v>6</v>
      </c>
      <c r="D14154" s="19">
        <v>117.48</v>
      </c>
      <c r="E14154" s="19">
        <v>117.48</v>
      </c>
    </row>
    <row r="14155" spans="1:5">
      <c r="A14155" s="17">
        <v>1590</v>
      </c>
      <c r="B14155" s="20" t="s">
        <v>45171</v>
      </c>
      <c r="C14155" s="17" t="s">
        <v>6</v>
      </c>
      <c r="D14155" s="19">
        <v>18.27</v>
      </c>
      <c r="E14155" s="19">
        <v>18.27</v>
      </c>
    </row>
    <row r="14156" spans="1:5">
      <c r="A14156" s="17">
        <v>38415</v>
      </c>
      <c r="B14156" s="20" t="s">
        <v>45172</v>
      </c>
      <c r="C14156" s="17" t="s">
        <v>6</v>
      </c>
      <c r="D14156" s="19">
        <v>560.91</v>
      </c>
      <c r="E14156" s="19">
        <v>560.91</v>
      </c>
    </row>
    <row r="14157" spans="1:5">
      <c r="A14157" s="17">
        <v>38414</v>
      </c>
      <c r="B14157" s="20" t="s">
        <v>45173</v>
      </c>
      <c r="C14157" s="17" t="s">
        <v>6</v>
      </c>
      <c r="D14157" s="19">
        <v>715.47</v>
      </c>
      <c r="E14157" s="19">
        <v>715.47</v>
      </c>
    </row>
    <row r="14158" spans="1:5">
      <c r="A14158" s="17">
        <v>38128</v>
      </c>
      <c r="B14158" s="20" t="s">
        <v>45174</v>
      </c>
      <c r="C14158" s="17" t="s">
        <v>2</v>
      </c>
      <c r="D14158" s="19">
        <v>1</v>
      </c>
      <c r="E14158" s="19">
        <v>1</v>
      </c>
    </row>
    <row r="14159" spans="1:5">
      <c r="A14159" s="17">
        <v>7253</v>
      </c>
      <c r="B14159" s="20" t="s">
        <v>45175</v>
      </c>
      <c r="C14159" s="17" t="s">
        <v>1</v>
      </c>
      <c r="D14159" s="19">
        <v>214.28</v>
      </c>
      <c r="E14159" s="19">
        <v>214.28</v>
      </c>
    </row>
    <row r="14160" spans="1:5">
      <c r="A14160" s="17">
        <v>4806</v>
      </c>
      <c r="B14160" s="20" t="s">
        <v>45176</v>
      </c>
      <c r="C14160" s="17" t="s">
        <v>9</v>
      </c>
      <c r="D14160" s="19">
        <v>18.45</v>
      </c>
      <c r="E14160" s="19">
        <v>18.45</v>
      </c>
    </row>
    <row r="14161" spans="1:5">
      <c r="A14161" s="17">
        <v>34401</v>
      </c>
      <c r="B14161" s="20" t="s">
        <v>45177</v>
      </c>
      <c r="C14161" s="17" t="s">
        <v>6</v>
      </c>
      <c r="D14161" s="19">
        <v>1.6</v>
      </c>
      <c r="E14161" s="19">
        <v>1.6</v>
      </c>
    </row>
    <row r="14162" spans="1:5">
      <c r="A14162" s="17">
        <v>7256</v>
      </c>
      <c r="B14162" s="20" t="s">
        <v>45178</v>
      </c>
      <c r="C14162" s="17" t="s">
        <v>6</v>
      </c>
      <c r="D14162" s="19">
        <v>1.1399999999999999</v>
      </c>
      <c r="E14162" s="19">
        <v>1.1399999999999999</v>
      </c>
    </row>
    <row r="14163" spans="1:5">
      <c r="A14163" s="17">
        <v>7260</v>
      </c>
      <c r="B14163" s="20" t="s">
        <v>45179</v>
      </c>
      <c r="C14163" s="17" t="s">
        <v>6</v>
      </c>
      <c r="D14163" s="19">
        <v>2.16</v>
      </c>
      <c r="E14163" s="19">
        <v>2.16</v>
      </c>
    </row>
    <row r="14164" spans="1:5">
      <c r="A14164" s="17">
        <v>7258</v>
      </c>
      <c r="B14164" s="20" t="s">
        <v>45180</v>
      </c>
      <c r="C14164" s="17" t="s">
        <v>6</v>
      </c>
      <c r="D14164" s="19">
        <v>0.56000000000000005</v>
      </c>
      <c r="E14164" s="19">
        <v>0.56000000000000005</v>
      </c>
    </row>
    <row r="14165" spans="1:5">
      <c r="A14165" s="17">
        <v>34400</v>
      </c>
      <c r="B14165" s="20" t="s">
        <v>45181</v>
      </c>
      <c r="C14165" s="17" t="s">
        <v>6</v>
      </c>
      <c r="D14165" s="19">
        <v>4.45</v>
      </c>
      <c r="E14165" s="19">
        <v>4.45</v>
      </c>
    </row>
    <row r="14166" spans="1:5">
      <c r="A14166" s="17">
        <v>10617</v>
      </c>
      <c r="B14166" s="20" t="s">
        <v>45182</v>
      </c>
      <c r="C14166" s="17" t="s">
        <v>6</v>
      </c>
      <c r="D14166" s="19">
        <v>5.74</v>
      </c>
      <c r="E14166" s="19">
        <v>5.74</v>
      </c>
    </row>
    <row r="14167" spans="1:5">
      <c r="A14167" s="17">
        <v>44261</v>
      </c>
      <c r="B14167" s="20" t="s">
        <v>45183</v>
      </c>
      <c r="C14167" s="17" t="s">
        <v>6</v>
      </c>
      <c r="D14167" s="19">
        <v>158.18</v>
      </c>
      <c r="E14167" s="19">
        <v>158.18</v>
      </c>
    </row>
    <row r="14168" spans="1:5">
      <c r="A14168" s="17">
        <v>7274</v>
      </c>
      <c r="B14168" s="20" t="s">
        <v>45184</v>
      </c>
      <c r="C14168" s="17" t="s">
        <v>6</v>
      </c>
      <c r="D14168" s="19">
        <v>76.58</v>
      </c>
      <c r="E14168" s="19">
        <v>76.58</v>
      </c>
    </row>
    <row r="14169" spans="1:5">
      <c r="A14169" s="17">
        <v>44326</v>
      </c>
      <c r="B14169" s="20" t="s">
        <v>45185</v>
      </c>
      <c r="C14169" s="17" t="s">
        <v>6</v>
      </c>
      <c r="D14169" s="19">
        <v>1653.98</v>
      </c>
      <c r="E14169" s="19">
        <v>1653.98</v>
      </c>
    </row>
    <row r="14170" spans="1:5">
      <c r="A14170" s="17">
        <v>154</v>
      </c>
      <c r="B14170" s="20" t="s">
        <v>45186</v>
      </c>
      <c r="C14170" s="17" t="s">
        <v>143</v>
      </c>
      <c r="D14170" s="19">
        <v>70.47</v>
      </c>
      <c r="E14170" s="19">
        <v>70.47</v>
      </c>
    </row>
    <row r="14171" spans="1:5">
      <c r="A14171" s="17">
        <v>38121</v>
      </c>
      <c r="B14171" s="20" t="s">
        <v>45187</v>
      </c>
      <c r="C14171" s="17" t="s">
        <v>143</v>
      </c>
      <c r="D14171" s="19">
        <v>25.23</v>
      </c>
      <c r="E14171" s="19">
        <v>25.23</v>
      </c>
    </row>
    <row r="14172" spans="1:5">
      <c r="A14172" s="17">
        <v>43776</v>
      </c>
      <c r="B14172" s="20" t="s">
        <v>45188</v>
      </c>
      <c r="C14172" s="17" t="s">
        <v>143</v>
      </c>
      <c r="D14172" s="19">
        <v>32.299999999999997</v>
      </c>
      <c r="E14172" s="19">
        <v>32.299999999999997</v>
      </c>
    </row>
    <row r="14173" spans="1:5">
      <c r="A14173" s="17">
        <v>7343</v>
      </c>
      <c r="B14173" s="20" t="s">
        <v>45189</v>
      </c>
      <c r="C14173" s="17" t="s">
        <v>143</v>
      </c>
      <c r="D14173" s="19">
        <v>37.11</v>
      </c>
      <c r="E14173" s="19">
        <v>37.11</v>
      </c>
    </row>
    <row r="14174" spans="1:5">
      <c r="A14174" s="17">
        <v>7348</v>
      </c>
      <c r="B14174" s="20" t="s">
        <v>45190</v>
      </c>
      <c r="C14174" s="17" t="s">
        <v>143</v>
      </c>
      <c r="D14174" s="19">
        <v>21.81</v>
      </c>
      <c r="E14174" s="19">
        <v>21.81</v>
      </c>
    </row>
    <row r="14175" spans="1:5">
      <c r="A14175" s="17">
        <v>7313</v>
      </c>
      <c r="B14175" s="20" t="s">
        <v>45191</v>
      </c>
      <c r="C14175" s="17" t="s">
        <v>143</v>
      </c>
      <c r="D14175" s="19">
        <v>19.78</v>
      </c>
      <c r="E14175" s="19">
        <v>19.78</v>
      </c>
    </row>
    <row r="14176" spans="1:5">
      <c r="A14176" s="17">
        <v>7319</v>
      </c>
      <c r="B14176" s="20" t="s">
        <v>45192</v>
      </c>
      <c r="C14176" s="17" t="s">
        <v>143</v>
      </c>
      <c r="D14176" s="19">
        <v>11.32</v>
      </c>
      <c r="E14176" s="19">
        <v>11.32</v>
      </c>
    </row>
    <row r="14177" spans="1:5">
      <c r="A14177" s="17">
        <v>7314</v>
      </c>
      <c r="B14177" s="20" t="s">
        <v>45193</v>
      </c>
      <c r="C14177" s="17" t="s">
        <v>143</v>
      </c>
      <c r="D14177" s="19">
        <v>88.18</v>
      </c>
      <c r="E14177" s="19">
        <v>88.18</v>
      </c>
    </row>
    <row r="14178" spans="1:5">
      <c r="A14178" s="17">
        <v>7304</v>
      </c>
      <c r="B14178" s="20" t="s">
        <v>45194</v>
      </c>
      <c r="C14178" s="17" t="s">
        <v>143</v>
      </c>
      <c r="D14178" s="19">
        <v>95.71</v>
      </c>
      <c r="E14178" s="19">
        <v>95.71</v>
      </c>
    </row>
    <row r="14179" spans="1:5">
      <c r="A14179" s="17">
        <v>43649</v>
      </c>
      <c r="B14179" s="20" t="s">
        <v>45195</v>
      </c>
      <c r="C14179" s="17" t="s">
        <v>143</v>
      </c>
      <c r="D14179" s="19">
        <v>49.5</v>
      </c>
      <c r="E14179" s="19">
        <v>49.5</v>
      </c>
    </row>
    <row r="14180" spans="1:5">
      <c r="A14180" s="17">
        <v>43650</v>
      </c>
      <c r="B14180" s="20" t="s">
        <v>45196</v>
      </c>
      <c r="C14180" s="17" t="s">
        <v>143</v>
      </c>
      <c r="D14180" s="19">
        <v>46.77</v>
      </c>
      <c r="E14180" s="19">
        <v>46.77</v>
      </c>
    </row>
    <row r="14181" spans="1:5">
      <c r="A14181" s="17">
        <v>7311</v>
      </c>
      <c r="B14181" s="20" t="s">
        <v>45197</v>
      </c>
      <c r="C14181" s="17" t="s">
        <v>143</v>
      </c>
      <c r="D14181" s="19">
        <v>47.91</v>
      </c>
      <c r="E14181" s="19">
        <v>47.91</v>
      </c>
    </row>
    <row r="14182" spans="1:5">
      <c r="A14182" s="17">
        <v>7292</v>
      </c>
      <c r="B14182" s="20" t="s">
        <v>45198</v>
      </c>
      <c r="C14182" s="17" t="s">
        <v>143</v>
      </c>
      <c r="D14182" s="19">
        <v>46.39</v>
      </c>
      <c r="E14182" s="19">
        <v>46.39</v>
      </c>
    </row>
    <row r="14183" spans="1:5">
      <c r="A14183" s="17">
        <v>7293</v>
      </c>
      <c r="B14183" s="20" t="s">
        <v>45199</v>
      </c>
      <c r="C14183" s="17" t="s">
        <v>143</v>
      </c>
      <c r="D14183" s="19">
        <v>51.32</v>
      </c>
      <c r="E14183" s="19">
        <v>51.32</v>
      </c>
    </row>
    <row r="14184" spans="1:5">
      <c r="A14184" s="17">
        <v>7306</v>
      </c>
      <c r="B14184" s="20" t="s">
        <v>45200</v>
      </c>
      <c r="C14184" s="17" t="s">
        <v>143</v>
      </c>
      <c r="D14184" s="19">
        <v>56.64</v>
      </c>
      <c r="E14184" s="19">
        <v>56.64</v>
      </c>
    </row>
    <row r="14185" spans="1:5">
      <c r="A14185" s="17">
        <v>7288</v>
      </c>
      <c r="B14185" s="20" t="s">
        <v>45201</v>
      </c>
      <c r="C14185" s="17" t="s">
        <v>143</v>
      </c>
      <c r="D14185" s="19">
        <v>47.03</v>
      </c>
      <c r="E14185" s="19">
        <v>47.03</v>
      </c>
    </row>
    <row r="14186" spans="1:5">
      <c r="A14186" s="17">
        <v>43625</v>
      </c>
      <c r="B14186" s="20" t="s">
        <v>45202</v>
      </c>
      <c r="C14186" s="17" t="s">
        <v>143</v>
      </c>
      <c r="D14186" s="19">
        <v>37.97</v>
      </c>
      <c r="E14186" s="19">
        <v>37.97</v>
      </c>
    </row>
    <row r="14187" spans="1:5">
      <c r="A14187" s="17">
        <v>43647</v>
      </c>
      <c r="B14187" s="20" t="s">
        <v>45203</v>
      </c>
      <c r="C14187" s="17" t="s">
        <v>143</v>
      </c>
      <c r="D14187" s="19">
        <v>34.49</v>
      </c>
      <c r="E14187" s="19">
        <v>34.49</v>
      </c>
    </row>
    <row r="14188" spans="1:5">
      <c r="A14188" s="17">
        <v>43648</v>
      </c>
      <c r="B14188" s="20" t="s">
        <v>45204</v>
      </c>
      <c r="C14188" s="17" t="s">
        <v>143</v>
      </c>
      <c r="D14188" s="19">
        <v>33.28</v>
      </c>
      <c r="E14188" s="19">
        <v>33.28</v>
      </c>
    </row>
    <row r="14189" spans="1:5">
      <c r="A14189" s="17">
        <v>35693</v>
      </c>
      <c r="B14189" s="20" t="s">
        <v>45205</v>
      </c>
      <c r="C14189" s="17" t="s">
        <v>143</v>
      </c>
      <c r="D14189" s="19">
        <v>13.56</v>
      </c>
      <c r="E14189" s="19">
        <v>13.56</v>
      </c>
    </row>
    <row r="14190" spans="1:5">
      <c r="A14190" s="17">
        <v>7356</v>
      </c>
      <c r="B14190" s="20" t="s">
        <v>45206</v>
      </c>
      <c r="C14190" s="17" t="s">
        <v>143</v>
      </c>
      <c r="D14190" s="19">
        <v>32.520000000000003</v>
      </c>
      <c r="E14190" s="19">
        <v>32.520000000000003</v>
      </c>
    </row>
    <row r="14191" spans="1:5">
      <c r="A14191" s="17">
        <v>35692</v>
      </c>
      <c r="B14191" s="20" t="s">
        <v>45207</v>
      </c>
      <c r="C14191" s="17" t="s">
        <v>143</v>
      </c>
      <c r="D14191" s="19">
        <v>21.28</v>
      </c>
      <c r="E14191" s="19">
        <v>21.28</v>
      </c>
    </row>
    <row r="14192" spans="1:5">
      <c r="A14192" s="17">
        <v>43624</v>
      </c>
      <c r="B14192" s="20" t="s">
        <v>45208</v>
      </c>
      <c r="C14192" s="17" t="s">
        <v>143</v>
      </c>
      <c r="D14192" s="19">
        <v>39.64</v>
      </c>
      <c r="E14192" s="19">
        <v>39.64</v>
      </c>
    </row>
    <row r="14193" spans="1:5">
      <c r="A14193" s="17">
        <v>7342</v>
      </c>
      <c r="B14193" s="20" t="s">
        <v>45209</v>
      </c>
      <c r="C14193" s="17" t="s">
        <v>2</v>
      </c>
      <c r="D14193" s="19">
        <v>2.17</v>
      </c>
      <c r="E14193" s="19">
        <v>2.17</v>
      </c>
    </row>
    <row r="14194" spans="1:5">
      <c r="A14194" s="17">
        <v>7350</v>
      </c>
      <c r="B14194" s="20" t="s">
        <v>45210</v>
      </c>
      <c r="C14194" s="17" t="s">
        <v>143</v>
      </c>
      <c r="D14194" s="19">
        <v>46.94</v>
      </c>
      <c r="E14194" s="19">
        <v>46.94</v>
      </c>
    </row>
    <row r="14195" spans="1:5">
      <c r="A14195" s="17">
        <v>39574</v>
      </c>
      <c r="B14195" s="20" t="s">
        <v>45211</v>
      </c>
      <c r="C14195" s="17" t="s">
        <v>6</v>
      </c>
      <c r="D14195" s="19">
        <v>3.71</v>
      </c>
      <c r="E14195" s="19">
        <v>3.71</v>
      </c>
    </row>
    <row r="14196" spans="1:5">
      <c r="A14196" s="17">
        <v>11060</v>
      </c>
      <c r="B14196" s="20" t="s">
        <v>45212</v>
      </c>
      <c r="C14196" s="17" t="s">
        <v>6</v>
      </c>
      <c r="D14196" s="19">
        <v>45.92</v>
      </c>
      <c r="E14196" s="19">
        <v>45.92</v>
      </c>
    </row>
    <row r="14197" spans="1:5">
      <c r="A14197" s="17">
        <v>37401</v>
      </c>
      <c r="B14197" s="20" t="s">
        <v>45213</v>
      </c>
      <c r="C14197" s="17" t="s">
        <v>6</v>
      </c>
      <c r="D14197" s="19">
        <v>60.13</v>
      </c>
      <c r="E14197" s="19">
        <v>60.13</v>
      </c>
    </row>
    <row r="14198" spans="1:5">
      <c r="A14198" s="17">
        <v>38101</v>
      </c>
      <c r="B14198" s="20" t="s">
        <v>45214</v>
      </c>
      <c r="C14198" s="17" t="s">
        <v>6</v>
      </c>
      <c r="D14198" s="19">
        <v>8.51</v>
      </c>
      <c r="E14198" s="19">
        <v>8.51</v>
      </c>
    </row>
    <row r="14199" spans="1:5">
      <c r="A14199" s="17">
        <v>7528</v>
      </c>
      <c r="B14199" s="20" t="s">
        <v>45215</v>
      </c>
      <c r="C14199" s="17" t="s">
        <v>6</v>
      </c>
      <c r="D14199" s="19">
        <v>10</v>
      </c>
      <c r="E14199" s="19">
        <v>10</v>
      </c>
    </row>
    <row r="14200" spans="1:5">
      <c r="A14200" s="17">
        <v>12147</v>
      </c>
      <c r="B14200" s="20" t="s">
        <v>45216</v>
      </c>
      <c r="C14200" s="17" t="s">
        <v>6</v>
      </c>
      <c r="D14200" s="19">
        <v>15.25</v>
      </c>
      <c r="E14200" s="19">
        <v>15.25</v>
      </c>
    </row>
    <row r="14201" spans="1:5">
      <c r="A14201" s="17">
        <v>38075</v>
      </c>
      <c r="B14201" s="20" t="s">
        <v>45217</v>
      </c>
      <c r="C14201" s="17" t="s">
        <v>6</v>
      </c>
      <c r="D14201" s="19">
        <v>17.32</v>
      </c>
      <c r="E14201" s="19">
        <v>17.32</v>
      </c>
    </row>
    <row r="14202" spans="1:5">
      <c r="A14202" s="17">
        <v>38102</v>
      </c>
      <c r="B14202" s="20" t="s">
        <v>45218</v>
      </c>
      <c r="C14202" s="17" t="s">
        <v>6</v>
      </c>
      <c r="D14202" s="19">
        <v>10.89</v>
      </c>
      <c r="E14202" s="19">
        <v>10.89</v>
      </c>
    </row>
    <row r="14203" spans="1:5">
      <c r="A14203" s="17">
        <v>7525</v>
      </c>
      <c r="B14203" s="20" t="s">
        <v>45219</v>
      </c>
      <c r="C14203" s="17" t="s">
        <v>6</v>
      </c>
      <c r="D14203" s="19">
        <v>49.24</v>
      </c>
      <c r="E14203" s="19">
        <v>49.24</v>
      </c>
    </row>
    <row r="14204" spans="1:5">
      <c r="A14204" s="17">
        <v>7524</v>
      </c>
      <c r="B14204" s="20" t="s">
        <v>45220</v>
      </c>
      <c r="C14204" s="17" t="s">
        <v>6</v>
      </c>
      <c r="D14204" s="19">
        <v>46.4</v>
      </c>
      <c r="E14204" s="19">
        <v>46.4</v>
      </c>
    </row>
    <row r="14205" spans="1:5">
      <c r="A14205" s="17">
        <v>38105</v>
      </c>
      <c r="B14205" s="20" t="s">
        <v>45221</v>
      </c>
      <c r="C14205" s="17" t="s">
        <v>6</v>
      </c>
      <c r="D14205" s="19">
        <v>11.92</v>
      </c>
      <c r="E14205" s="19">
        <v>11.92</v>
      </c>
    </row>
    <row r="14206" spans="1:5">
      <c r="A14206" s="17">
        <v>38084</v>
      </c>
      <c r="B14206" s="20" t="s">
        <v>45222</v>
      </c>
      <c r="C14206" s="17" t="s">
        <v>6</v>
      </c>
      <c r="D14206" s="19">
        <v>16.93</v>
      </c>
      <c r="E14206" s="19">
        <v>16.93</v>
      </c>
    </row>
    <row r="14207" spans="1:5">
      <c r="A14207" s="17">
        <v>38103</v>
      </c>
      <c r="B14207" s="20" t="s">
        <v>45223</v>
      </c>
      <c r="C14207" s="17" t="s">
        <v>6</v>
      </c>
      <c r="D14207" s="19">
        <v>17.89</v>
      </c>
      <c r="E14207" s="19">
        <v>17.89</v>
      </c>
    </row>
    <row r="14208" spans="1:5">
      <c r="A14208" s="17">
        <v>38082</v>
      </c>
      <c r="B14208" s="20" t="s">
        <v>45224</v>
      </c>
      <c r="C14208" s="17" t="s">
        <v>6</v>
      </c>
      <c r="D14208" s="19">
        <v>22.04</v>
      </c>
      <c r="E14208" s="19">
        <v>22.04</v>
      </c>
    </row>
    <row r="14209" spans="1:5">
      <c r="A14209" s="17">
        <v>38104</v>
      </c>
      <c r="B14209" s="20" t="s">
        <v>45225</v>
      </c>
      <c r="C14209" s="17" t="s">
        <v>6</v>
      </c>
      <c r="D14209" s="19">
        <v>35.03</v>
      </c>
      <c r="E14209" s="19">
        <v>35.03</v>
      </c>
    </row>
    <row r="14210" spans="1:5">
      <c r="A14210" s="17">
        <v>38083</v>
      </c>
      <c r="B14210" s="20" t="s">
        <v>45226</v>
      </c>
      <c r="C14210" s="17" t="s">
        <v>6</v>
      </c>
      <c r="D14210" s="19">
        <v>38.9</v>
      </c>
      <c r="E14210" s="19">
        <v>38.9</v>
      </c>
    </row>
    <row r="14211" spans="1:5">
      <c r="A14211" s="17">
        <v>38076</v>
      </c>
      <c r="B14211" s="20" t="s">
        <v>45227</v>
      </c>
      <c r="C14211" s="17" t="s">
        <v>6</v>
      </c>
      <c r="D14211" s="19">
        <v>19.420000000000002</v>
      </c>
      <c r="E14211" s="19">
        <v>19.420000000000002</v>
      </c>
    </row>
    <row r="14212" spans="1:5">
      <c r="A14212" s="17">
        <v>7592</v>
      </c>
      <c r="B14212" s="20" t="s">
        <v>45228</v>
      </c>
      <c r="C14212" s="17" t="s">
        <v>131</v>
      </c>
      <c r="D14212" s="19">
        <v>77.16</v>
      </c>
      <c r="E14212" s="19">
        <v>77.16</v>
      </c>
    </row>
    <row r="14213" spans="1:5">
      <c r="A14213" s="17">
        <v>40820</v>
      </c>
      <c r="B14213" s="20" t="s">
        <v>45229</v>
      </c>
      <c r="C14213" s="17" t="s">
        <v>32211</v>
      </c>
      <c r="D14213" s="19">
        <v>13514.26</v>
      </c>
      <c r="E14213" s="19">
        <v>13514.26</v>
      </c>
    </row>
    <row r="14214" spans="1:5">
      <c r="A14214" s="17">
        <v>11826</v>
      </c>
      <c r="B14214" s="20" t="s">
        <v>54085</v>
      </c>
      <c r="C14214" s="17" t="s">
        <v>6</v>
      </c>
      <c r="D14214" s="19">
        <v>91.2</v>
      </c>
      <c r="E14214" s="19">
        <v>91.2</v>
      </c>
    </row>
    <row r="14215" spans="1:5">
      <c r="A14215" s="17">
        <v>7606</v>
      </c>
      <c r="B14215" s="20" t="s">
        <v>54086</v>
      </c>
      <c r="C14215" s="17" t="s">
        <v>6</v>
      </c>
      <c r="D14215" s="19">
        <v>109.67</v>
      </c>
      <c r="E14215" s="19">
        <v>109.67</v>
      </c>
    </row>
    <row r="14216" spans="1:5">
      <c r="A14216" s="17">
        <v>11825</v>
      </c>
      <c r="B14216" s="20" t="s">
        <v>45230</v>
      </c>
      <c r="C14216" s="17" t="s">
        <v>6</v>
      </c>
      <c r="D14216" s="19">
        <v>115.37</v>
      </c>
      <c r="E14216" s="19">
        <v>115.37</v>
      </c>
    </row>
    <row r="14217" spans="1:5">
      <c r="A14217" s="17">
        <v>11767</v>
      </c>
      <c r="B14217" s="20" t="s">
        <v>45231</v>
      </c>
      <c r="C14217" s="17" t="s">
        <v>6</v>
      </c>
      <c r="D14217" s="19">
        <v>307.29000000000002</v>
      </c>
      <c r="E14217" s="19">
        <v>307.29000000000002</v>
      </c>
    </row>
    <row r="14218" spans="1:5">
      <c r="A14218" s="17">
        <v>11763</v>
      </c>
      <c r="B14218" s="20" t="s">
        <v>45232</v>
      </c>
      <c r="C14218" s="17" t="s">
        <v>6</v>
      </c>
      <c r="D14218" s="19">
        <v>239.5</v>
      </c>
      <c r="E14218" s="19">
        <v>239.5</v>
      </c>
    </row>
    <row r="14219" spans="1:5">
      <c r="A14219" s="17">
        <v>11764</v>
      </c>
      <c r="B14219" s="20" t="s">
        <v>45233</v>
      </c>
      <c r="C14219" s="17" t="s">
        <v>6</v>
      </c>
      <c r="D14219" s="19">
        <v>196.49</v>
      </c>
      <c r="E14219" s="19">
        <v>196.49</v>
      </c>
    </row>
    <row r="14220" spans="1:5">
      <c r="A14220" s="17">
        <v>11829</v>
      </c>
      <c r="B14220" s="20" t="s">
        <v>45234</v>
      </c>
      <c r="C14220" s="17" t="s">
        <v>6</v>
      </c>
      <c r="D14220" s="19">
        <v>47.49</v>
      </c>
      <c r="E14220" s="19">
        <v>47.49</v>
      </c>
    </row>
    <row r="14221" spans="1:5">
      <c r="A14221" s="17">
        <v>11830</v>
      </c>
      <c r="B14221" s="20" t="s">
        <v>45235</v>
      </c>
      <c r="C14221" s="17" t="s">
        <v>6</v>
      </c>
      <c r="D14221" s="19">
        <v>51.28</v>
      </c>
      <c r="E14221" s="19">
        <v>51.28</v>
      </c>
    </row>
    <row r="14222" spans="1:5">
      <c r="A14222" s="17">
        <v>11765</v>
      </c>
      <c r="B14222" s="20" t="s">
        <v>45236</v>
      </c>
      <c r="C14222" s="17" t="s">
        <v>6</v>
      </c>
      <c r="D14222" s="19">
        <v>130.94999999999999</v>
      </c>
      <c r="E14222" s="19">
        <v>130.94999999999999</v>
      </c>
    </row>
    <row r="14223" spans="1:5">
      <c r="A14223" s="17">
        <v>11766</v>
      </c>
      <c r="B14223" s="20" t="s">
        <v>45237</v>
      </c>
      <c r="C14223" s="17" t="s">
        <v>6</v>
      </c>
      <c r="D14223" s="19">
        <v>71.63</v>
      </c>
      <c r="E14223" s="19">
        <v>71.63</v>
      </c>
    </row>
    <row r="14224" spans="1:5">
      <c r="A14224" s="17">
        <v>11824</v>
      </c>
      <c r="B14224" s="20" t="s">
        <v>45238</v>
      </c>
      <c r="C14224" s="17" t="s">
        <v>6</v>
      </c>
      <c r="D14224" s="19">
        <v>84.25</v>
      </c>
      <c r="E14224" s="19">
        <v>84.25</v>
      </c>
    </row>
    <row r="14225" spans="1:5">
      <c r="A14225" s="17">
        <v>44045</v>
      </c>
      <c r="B14225" s="20" t="s">
        <v>45239</v>
      </c>
      <c r="C14225" s="17" t="s">
        <v>6</v>
      </c>
      <c r="D14225" s="19">
        <v>288.7</v>
      </c>
      <c r="E14225" s="19">
        <v>288.7</v>
      </c>
    </row>
    <row r="14226" spans="1:5">
      <c r="A14226" s="17">
        <v>39702</v>
      </c>
      <c r="B14226" s="20" t="s">
        <v>45240</v>
      </c>
      <c r="C14226" s="17" t="s">
        <v>6</v>
      </c>
      <c r="D14226" s="19">
        <v>1917.4</v>
      </c>
      <c r="E14226" s="19">
        <v>1917.4</v>
      </c>
    </row>
    <row r="14227" spans="1:5">
      <c r="A14227" s="17">
        <v>13415</v>
      </c>
      <c r="B14227" s="20" t="s">
        <v>45241</v>
      </c>
      <c r="C14227" s="17" t="s">
        <v>6</v>
      </c>
      <c r="D14227" s="19">
        <v>62.95</v>
      </c>
      <c r="E14227" s="19">
        <v>62.95</v>
      </c>
    </row>
    <row r="14228" spans="1:5">
      <c r="A14228" s="17">
        <v>7602</v>
      </c>
      <c r="B14228" s="20" t="s">
        <v>45242</v>
      </c>
      <c r="C14228" s="17" t="s">
        <v>6</v>
      </c>
      <c r="D14228" s="19">
        <v>40.17</v>
      </c>
      <c r="E14228" s="19">
        <v>40.17</v>
      </c>
    </row>
    <row r="14229" spans="1:5">
      <c r="A14229" s="17">
        <v>7603</v>
      </c>
      <c r="B14229" s="20" t="s">
        <v>45243</v>
      </c>
      <c r="C14229" s="17" t="s">
        <v>6</v>
      </c>
      <c r="D14229" s="19">
        <v>34.08</v>
      </c>
      <c r="E14229" s="19">
        <v>34.08</v>
      </c>
    </row>
    <row r="14230" spans="1:5">
      <c r="A14230" s="17">
        <v>11777</v>
      </c>
      <c r="B14230" s="20" t="s">
        <v>45244</v>
      </c>
      <c r="C14230" s="17" t="s">
        <v>6</v>
      </c>
      <c r="D14230" s="19">
        <v>215.75</v>
      </c>
      <c r="E14230" s="19">
        <v>215.75</v>
      </c>
    </row>
    <row r="14231" spans="1:5">
      <c r="A14231" s="17">
        <v>13417</v>
      </c>
      <c r="B14231" s="20" t="s">
        <v>45245</v>
      </c>
      <c r="C14231" s="17" t="s">
        <v>6</v>
      </c>
      <c r="D14231" s="19">
        <v>81.98</v>
      </c>
      <c r="E14231" s="19">
        <v>81.98</v>
      </c>
    </row>
    <row r="14232" spans="1:5">
      <c r="A14232" s="17">
        <v>36791</v>
      </c>
      <c r="B14232" s="20" t="s">
        <v>45246</v>
      </c>
      <c r="C14232" s="17" t="s">
        <v>6</v>
      </c>
      <c r="D14232" s="19">
        <v>123.05</v>
      </c>
      <c r="E14232" s="19">
        <v>123.05</v>
      </c>
    </row>
    <row r="14233" spans="1:5">
      <c r="A14233" s="17">
        <v>36795</v>
      </c>
      <c r="B14233" s="20" t="s">
        <v>45247</v>
      </c>
      <c r="C14233" s="17" t="s">
        <v>6</v>
      </c>
      <c r="D14233" s="19">
        <v>1555.8</v>
      </c>
      <c r="E14233" s="19">
        <v>1555.8</v>
      </c>
    </row>
    <row r="14234" spans="1:5">
      <c r="A14234" s="17">
        <v>36796</v>
      </c>
      <c r="B14234" s="20" t="s">
        <v>45248</v>
      </c>
      <c r="C14234" s="17" t="s">
        <v>6</v>
      </c>
      <c r="D14234" s="19">
        <v>129.28</v>
      </c>
      <c r="E14234" s="19">
        <v>129.28</v>
      </c>
    </row>
    <row r="14235" spans="1:5">
      <c r="A14235" s="17">
        <v>36792</v>
      </c>
      <c r="B14235" s="20" t="s">
        <v>45249</v>
      </c>
      <c r="C14235" s="17" t="s">
        <v>6</v>
      </c>
      <c r="D14235" s="19">
        <v>163.77000000000001</v>
      </c>
      <c r="E14235" s="19">
        <v>163.77000000000001</v>
      </c>
    </row>
    <row r="14236" spans="1:5">
      <c r="A14236" s="17">
        <v>11773</v>
      </c>
      <c r="B14236" s="20" t="s">
        <v>45250</v>
      </c>
      <c r="C14236" s="17" t="s">
        <v>6</v>
      </c>
      <c r="D14236" s="19">
        <v>109.02</v>
      </c>
      <c r="E14236" s="19">
        <v>109.02</v>
      </c>
    </row>
    <row r="14237" spans="1:5">
      <c r="A14237" s="17">
        <v>11762</v>
      </c>
      <c r="B14237" s="20" t="s">
        <v>45251</v>
      </c>
      <c r="C14237" s="17" t="s">
        <v>6</v>
      </c>
      <c r="D14237" s="19">
        <v>51.71</v>
      </c>
      <c r="E14237" s="19">
        <v>51.71</v>
      </c>
    </row>
    <row r="14238" spans="1:5">
      <c r="A14238" s="17">
        <v>7604</v>
      </c>
      <c r="B14238" s="20" t="s">
        <v>45252</v>
      </c>
      <c r="C14238" s="17" t="s">
        <v>6</v>
      </c>
      <c r="D14238" s="19">
        <v>43.78</v>
      </c>
      <c r="E14238" s="19">
        <v>43.78</v>
      </c>
    </row>
    <row r="14239" spans="1:5">
      <c r="A14239" s="17">
        <v>13984</v>
      </c>
      <c r="B14239" s="20" t="s">
        <v>45253</v>
      </c>
      <c r="C14239" s="17" t="s">
        <v>6</v>
      </c>
      <c r="D14239" s="19">
        <v>63.63</v>
      </c>
      <c r="E14239" s="19">
        <v>63.63</v>
      </c>
    </row>
    <row r="14240" spans="1:5">
      <c r="A14240" s="17">
        <v>11772</v>
      </c>
      <c r="B14240" s="20" t="s">
        <v>45254</v>
      </c>
      <c r="C14240" s="17" t="s">
        <v>6</v>
      </c>
      <c r="D14240" s="19">
        <v>109.36</v>
      </c>
      <c r="E14240" s="19">
        <v>109.36</v>
      </c>
    </row>
    <row r="14241" spans="1:5">
      <c r="A14241" s="17">
        <v>13983</v>
      </c>
      <c r="B14241" s="20" t="s">
        <v>45255</v>
      </c>
      <c r="C14241" s="17" t="s">
        <v>6</v>
      </c>
      <c r="D14241" s="19">
        <v>82.82</v>
      </c>
      <c r="E14241" s="19">
        <v>82.82</v>
      </c>
    </row>
    <row r="14242" spans="1:5">
      <c r="A14242" s="17">
        <v>13416</v>
      </c>
      <c r="B14242" s="20" t="s">
        <v>45256</v>
      </c>
      <c r="C14242" s="17" t="s">
        <v>6</v>
      </c>
      <c r="D14242" s="19">
        <v>73.56</v>
      </c>
      <c r="E14242" s="19">
        <v>73.56</v>
      </c>
    </row>
    <row r="14243" spans="1:5">
      <c r="A14243" s="17">
        <v>40329</v>
      </c>
      <c r="B14243" s="20" t="s">
        <v>54087</v>
      </c>
      <c r="C14243" s="17" t="s">
        <v>6</v>
      </c>
      <c r="D14243" s="19">
        <v>29.76</v>
      </c>
      <c r="E14243" s="19">
        <v>29.76</v>
      </c>
    </row>
    <row r="14244" spans="1:5">
      <c r="A14244" s="17">
        <v>11823</v>
      </c>
      <c r="B14244" s="20" t="s">
        <v>45257</v>
      </c>
      <c r="C14244" s="17" t="s">
        <v>6</v>
      </c>
      <c r="D14244" s="19">
        <v>12.53</v>
      </c>
      <c r="E14244" s="19">
        <v>12.53</v>
      </c>
    </row>
    <row r="14245" spans="1:5">
      <c r="A14245" s="17">
        <v>11822</v>
      </c>
      <c r="B14245" s="20" t="s">
        <v>45258</v>
      </c>
      <c r="C14245" s="17" t="s">
        <v>6</v>
      </c>
      <c r="D14245" s="19">
        <v>34.65</v>
      </c>
      <c r="E14245" s="19">
        <v>34.65</v>
      </c>
    </row>
    <row r="14246" spans="1:5">
      <c r="A14246" s="17">
        <v>11831</v>
      </c>
      <c r="B14246" s="20" t="s">
        <v>45259</v>
      </c>
      <c r="C14246" s="17" t="s">
        <v>6</v>
      </c>
      <c r="D14246" s="19">
        <v>20.85</v>
      </c>
      <c r="E14246" s="19">
        <v>20.85</v>
      </c>
    </row>
    <row r="14247" spans="1:5">
      <c r="A14247" s="17">
        <v>45249</v>
      </c>
      <c r="B14247" s="20" t="s">
        <v>54088</v>
      </c>
      <c r="C14247" s="17" t="s">
        <v>6</v>
      </c>
      <c r="D14247" s="19">
        <v>170.48</v>
      </c>
      <c r="E14247" s="19">
        <v>170.48</v>
      </c>
    </row>
    <row r="14248" spans="1:5">
      <c r="A14248" s="17">
        <v>7613</v>
      </c>
      <c r="B14248" s="20" t="s">
        <v>45260</v>
      </c>
      <c r="C14248" s="17" t="s">
        <v>6</v>
      </c>
      <c r="D14248" s="19">
        <v>124299.27</v>
      </c>
      <c r="E14248" s="19">
        <v>124299.27</v>
      </c>
    </row>
    <row r="14249" spans="1:5">
      <c r="A14249" s="17">
        <v>7619</v>
      </c>
      <c r="B14249" s="20" t="s">
        <v>45261</v>
      </c>
      <c r="C14249" s="17" t="s">
        <v>6</v>
      </c>
      <c r="D14249" s="19">
        <v>19214</v>
      </c>
      <c r="E14249" s="19">
        <v>19214</v>
      </c>
    </row>
    <row r="14250" spans="1:5">
      <c r="A14250" s="17">
        <v>12076</v>
      </c>
      <c r="B14250" s="20" t="s">
        <v>45262</v>
      </c>
      <c r="C14250" s="17" t="s">
        <v>6</v>
      </c>
      <c r="D14250" s="19">
        <v>8813.76</v>
      </c>
      <c r="E14250" s="19">
        <v>8813.76</v>
      </c>
    </row>
    <row r="14251" spans="1:5">
      <c r="A14251" s="17">
        <v>7614</v>
      </c>
      <c r="B14251" s="20" t="s">
        <v>45263</v>
      </c>
      <c r="C14251" s="17" t="s">
        <v>6</v>
      </c>
      <c r="D14251" s="19">
        <v>24233.439999999999</v>
      </c>
      <c r="E14251" s="19">
        <v>24233.439999999999</v>
      </c>
    </row>
    <row r="14252" spans="1:5">
      <c r="A14252" s="17">
        <v>7618</v>
      </c>
      <c r="B14252" s="20" t="s">
        <v>45264</v>
      </c>
      <c r="C14252" s="17" t="s">
        <v>6</v>
      </c>
      <c r="D14252" s="19">
        <v>157172.09</v>
      </c>
      <c r="E14252" s="19">
        <v>157172.09</v>
      </c>
    </row>
    <row r="14253" spans="1:5">
      <c r="A14253" s="17">
        <v>7620</v>
      </c>
      <c r="B14253" s="20" t="s">
        <v>45265</v>
      </c>
      <c r="C14253" s="17" t="s">
        <v>6</v>
      </c>
      <c r="D14253" s="19">
        <v>33995.949999999997</v>
      </c>
      <c r="E14253" s="19">
        <v>33995.949999999997</v>
      </c>
    </row>
    <row r="14254" spans="1:5">
      <c r="A14254" s="17">
        <v>7610</v>
      </c>
      <c r="B14254" s="20" t="s">
        <v>45266</v>
      </c>
      <c r="C14254" s="17" t="s">
        <v>6</v>
      </c>
      <c r="D14254" s="19">
        <v>10765.38</v>
      </c>
      <c r="E14254" s="19">
        <v>10765.38</v>
      </c>
    </row>
    <row r="14255" spans="1:5">
      <c r="A14255" s="17">
        <v>7615</v>
      </c>
      <c r="B14255" s="20" t="s">
        <v>45267</v>
      </c>
      <c r="C14255" s="17" t="s">
        <v>6</v>
      </c>
      <c r="D14255" s="19">
        <v>39661.94</v>
      </c>
      <c r="E14255" s="19">
        <v>39661.94</v>
      </c>
    </row>
    <row r="14256" spans="1:5">
      <c r="A14256" s="17">
        <v>7617</v>
      </c>
      <c r="B14256" s="20" t="s">
        <v>45268</v>
      </c>
      <c r="C14256" s="17" t="s">
        <v>6</v>
      </c>
      <c r="D14256" s="19">
        <v>12024.49</v>
      </c>
      <c r="E14256" s="19">
        <v>12024.49</v>
      </c>
    </row>
    <row r="14257" spans="1:5">
      <c r="A14257" s="17">
        <v>7616</v>
      </c>
      <c r="B14257" s="20" t="s">
        <v>45269</v>
      </c>
      <c r="C14257" s="17" t="s">
        <v>6</v>
      </c>
      <c r="D14257" s="19">
        <v>64721.99</v>
      </c>
      <c r="E14257" s="19">
        <v>64721.99</v>
      </c>
    </row>
    <row r="14258" spans="1:5">
      <c r="A14258" s="17">
        <v>7611</v>
      </c>
      <c r="B14258" s="20" t="s">
        <v>45270</v>
      </c>
      <c r="C14258" s="17" t="s">
        <v>6</v>
      </c>
      <c r="D14258" s="19">
        <v>15550</v>
      </c>
      <c r="E14258" s="19">
        <v>15550</v>
      </c>
    </row>
    <row r="14259" spans="1:5">
      <c r="A14259" s="17">
        <v>7612</v>
      </c>
      <c r="B14259" s="20" t="s">
        <v>45271</v>
      </c>
      <c r="C14259" s="17" t="s">
        <v>6</v>
      </c>
      <c r="D14259" s="19">
        <v>88777.27</v>
      </c>
      <c r="E14259" s="19">
        <v>88777.27</v>
      </c>
    </row>
    <row r="14260" spans="1:5">
      <c r="A14260" s="17">
        <v>37371</v>
      </c>
      <c r="B14260" s="20" t="s">
        <v>45272</v>
      </c>
      <c r="C14260" s="17" t="s">
        <v>131</v>
      </c>
      <c r="D14260" s="19">
        <v>1.01</v>
      </c>
      <c r="E14260" s="19">
        <v>1.01</v>
      </c>
    </row>
    <row r="14261" spans="1:5">
      <c r="A14261" s="17">
        <v>40861</v>
      </c>
      <c r="B14261" s="20" t="s">
        <v>45273</v>
      </c>
      <c r="C14261" s="17" t="s">
        <v>32211</v>
      </c>
      <c r="D14261" s="19">
        <v>189.56</v>
      </c>
      <c r="E14261" s="19">
        <v>189.56</v>
      </c>
    </row>
    <row r="14262" spans="1:5">
      <c r="A14262" s="17">
        <v>36509</v>
      </c>
      <c r="B14262" s="20" t="s">
        <v>45274</v>
      </c>
      <c r="C14262" s="17" t="s">
        <v>6</v>
      </c>
      <c r="D14262" s="19">
        <v>1130275.1599999999</v>
      </c>
      <c r="E14262" s="19">
        <v>1130275.1599999999</v>
      </c>
    </row>
    <row r="14263" spans="1:5">
      <c r="A14263" s="17">
        <v>36510</v>
      </c>
      <c r="B14263" s="20" t="s">
        <v>45275</v>
      </c>
      <c r="C14263" s="17" t="s">
        <v>6</v>
      </c>
      <c r="D14263" s="19">
        <v>1113149.8</v>
      </c>
      <c r="E14263" s="19">
        <v>1113149.8</v>
      </c>
    </row>
    <row r="14264" spans="1:5">
      <c r="A14264" s="17">
        <v>25020</v>
      </c>
      <c r="B14264" s="20" t="s">
        <v>45276</v>
      </c>
      <c r="C14264" s="17" t="s">
        <v>6</v>
      </c>
      <c r="D14264" s="19">
        <v>4585785.54</v>
      </c>
      <c r="E14264" s="19">
        <v>4585785.54</v>
      </c>
    </row>
    <row r="14265" spans="1:5">
      <c r="A14265" s="17">
        <v>7622</v>
      </c>
      <c r="B14265" s="20" t="s">
        <v>45277</v>
      </c>
      <c r="C14265" s="17" t="s">
        <v>6</v>
      </c>
      <c r="D14265" s="19">
        <v>1079918</v>
      </c>
      <c r="E14265" s="19">
        <v>1079918</v>
      </c>
    </row>
    <row r="14266" spans="1:5">
      <c r="A14266" s="17">
        <v>7624</v>
      </c>
      <c r="B14266" s="20" t="s">
        <v>45278</v>
      </c>
      <c r="C14266" s="17" t="s">
        <v>6</v>
      </c>
      <c r="D14266" s="19">
        <v>1400000</v>
      </c>
      <c r="E14266" s="19">
        <v>1400000</v>
      </c>
    </row>
    <row r="14267" spans="1:5">
      <c r="A14267" s="17">
        <v>7625</v>
      </c>
      <c r="B14267" s="20" t="s">
        <v>45279</v>
      </c>
      <c r="C14267" s="17" t="s">
        <v>6</v>
      </c>
      <c r="D14267" s="19">
        <v>1391437.18</v>
      </c>
      <c r="E14267" s="19">
        <v>1391437.18</v>
      </c>
    </row>
    <row r="14268" spans="1:5">
      <c r="A14268" s="17">
        <v>7623</v>
      </c>
      <c r="B14268" s="20" t="s">
        <v>45280</v>
      </c>
      <c r="C14268" s="17" t="s">
        <v>6</v>
      </c>
      <c r="D14268" s="19">
        <v>4585785.54</v>
      </c>
      <c r="E14268" s="19">
        <v>4585785.54</v>
      </c>
    </row>
    <row r="14269" spans="1:5">
      <c r="A14269" s="17">
        <v>36508</v>
      </c>
      <c r="B14269" s="20" t="s">
        <v>45281</v>
      </c>
      <c r="C14269" s="17" t="s">
        <v>6</v>
      </c>
      <c r="D14269" s="19">
        <v>2062409.72</v>
      </c>
      <c r="E14269" s="19">
        <v>2062409.72</v>
      </c>
    </row>
    <row r="14270" spans="1:5">
      <c r="A14270" s="17">
        <v>13238</v>
      </c>
      <c r="B14270" s="20" t="s">
        <v>45282</v>
      </c>
      <c r="C14270" s="17" t="s">
        <v>6</v>
      </c>
      <c r="D14270" s="19">
        <v>306745.2</v>
      </c>
      <c r="E14270" s="19">
        <v>306745.2</v>
      </c>
    </row>
    <row r="14271" spans="1:5">
      <c r="A14271" s="17">
        <v>36511</v>
      </c>
      <c r="B14271" s="20" t="s">
        <v>45283</v>
      </c>
      <c r="C14271" s="17" t="s">
        <v>6</v>
      </c>
      <c r="D14271" s="19">
        <v>355434.93</v>
      </c>
      <c r="E14271" s="19">
        <v>355434.93</v>
      </c>
    </row>
    <row r="14272" spans="1:5">
      <c r="A14272" s="17">
        <v>36515</v>
      </c>
      <c r="B14272" s="20" t="s">
        <v>45284</v>
      </c>
      <c r="C14272" s="17" t="s">
        <v>6</v>
      </c>
      <c r="D14272" s="19">
        <v>104682.88</v>
      </c>
      <c r="E14272" s="19">
        <v>104682.88</v>
      </c>
    </row>
    <row r="14273" spans="1:5">
      <c r="A14273" s="17">
        <v>10598</v>
      </c>
      <c r="B14273" s="20" t="s">
        <v>45285</v>
      </c>
      <c r="C14273" s="17" t="s">
        <v>6</v>
      </c>
      <c r="D14273" s="19">
        <v>169759.11</v>
      </c>
      <c r="E14273" s="19">
        <v>169759.11</v>
      </c>
    </row>
    <row r="14274" spans="1:5">
      <c r="A14274" s="17">
        <v>7640</v>
      </c>
      <c r="B14274" s="20" t="s">
        <v>45286</v>
      </c>
      <c r="C14274" s="17" t="s">
        <v>6</v>
      </c>
      <c r="D14274" s="19">
        <v>260490</v>
      </c>
      <c r="E14274" s="19">
        <v>260490</v>
      </c>
    </row>
    <row r="14275" spans="1:5">
      <c r="A14275" s="17">
        <v>36513</v>
      </c>
      <c r="B14275" s="20" t="s">
        <v>45287</v>
      </c>
      <c r="C14275" s="17" t="s">
        <v>6</v>
      </c>
      <c r="D14275" s="19">
        <v>250934.62</v>
      </c>
      <c r="E14275" s="19">
        <v>250934.62</v>
      </c>
    </row>
    <row r="14276" spans="1:5">
      <c r="A14276" s="17">
        <v>36514</v>
      </c>
      <c r="B14276" s="20" t="s">
        <v>45288</v>
      </c>
      <c r="C14276" s="17" t="s">
        <v>6</v>
      </c>
      <c r="D14276" s="19">
        <v>279965.87</v>
      </c>
      <c r="E14276" s="19">
        <v>279965.87</v>
      </c>
    </row>
    <row r="14277" spans="1:5">
      <c r="A14277" s="17">
        <v>11572</v>
      </c>
      <c r="B14277" s="20" t="s">
        <v>45289</v>
      </c>
      <c r="C14277" s="17" t="s">
        <v>6</v>
      </c>
      <c r="D14277" s="19">
        <v>31.13</v>
      </c>
      <c r="E14277" s="19">
        <v>31.13</v>
      </c>
    </row>
    <row r="14278" spans="1:5">
      <c r="A14278" s="17">
        <v>36149</v>
      </c>
      <c r="B14278" s="20" t="s">
        <v>45290</v>
      </c>
      <c r="C14278" s="17" t="s">
        <v>6</v>
      </c>
      <c r="D14278" s="19">
        <v>189.08</v>
      </c>
      <c r="E14278" s="19">
        <v>189.08</v>
      </c>
    </row>
    <row r="14279" spans="1:5">
      <c r="A14279" s="17">
        <v>42407</v>
      </c>
      <c r="B14279" s="20" t="s">
        <v>45291</v>
      </c>
      <c r="C14279" s="17" t="s">
        <v>9</v>
      </c>
      <c r="D14279" s="19">
        <v>5.0599999999999996</v>
      </c>
      <c r="E14279" s="19">
        <v>5.0599999999999996</v>
      </c>
    </row>
    <row r="14280" spans="1:5">
      <c r="A14280" s="17">
        <v>45200</v>
      </c>
      <c r="B14280" s="20" t="s">
        <v>54089</v>
      </c>
      <c r="C14280" s="17" t="s">
        <v>6</v>
      </c>
      <c r="D14280" s="19">
        <v>27.3</v>
      </c>
      <c r="E14280" s="19">
        <v>27.3</v>
      </c>
    </row>
    <row r="14281" spans="1:5">
      <c r="A14281" s="17">
        <v>11581</v>
      </c>
      <c r="B14281" s="20" t="s">
        <v>45292</v>
      </c>
      <c r="C14281" s="17" t="s">
        <v>9</v>
      </c>
      <c r="D14281" s="19">
        <v>20.54</v>
      </c>
      <c r="E14281" s="19">
        <v>20.54</v>
      </c>
    </row>
    <row r="14282" spans="1:5">
      <c r="A14282" s="17">
        <v>43605</v>
      </c>
      <c r="B14282" s="20" t="s">
        <v>45293</v>
      </c>
      <c r="C14282" s="17" t="s">
        <v>9</v>
      </c>
      <c r="D14282" s="19">
        <v>42.04</v>
      </c>
      <c r="E14282" s="19">
        <v>42.04</v>
      </c>
    </row>
    <row r="14283" spans="1:5">
      <c r="A14283" s="17">
        <v>11580</v>
      </c>
      <c r="B14283" s="20" t="s">
        <v>45294</v>
      </c>
      <c r="C14283" s="17" t="s">
        <v>9</v>
      </c>
      <c r="D14283" s="19">
        <v>8.24</v>
      </c>
      <c r="E14283" s="19">
        <v>8.24</v>
      </c>
    </row>
    <row r="14284" spans="1:5">
      <c r="A14284" s="17">
        <v>38386</v>
      </c>
      <c r="B14284" s="20" t="s">
        <v>45295</v>
      </c>
      <c r="C14284" s="17" t="s">
        <v>6</v>
      </c>
      <c r="D14284" s="19">
        <v>6.39</v>
      </c>
      <c r="E14284" s="19">
        <v>6.39</v>
      </c>
    </row>
    <row r="14285" spans="1:5">
      <c r="A14285" s="17">
        <v>45231</v>
      </c>
      <c r="B14285" s="20" t="s">
        <v>54090</v>
      </c>
      <c r="C14285" s="17" t="s">
        <v>6</v>
      </c>
      <c r="D14285" s="19">
        <v>5.84</v>
      </c>
      <c r="E14285" s="19">
        <v>5.84</v>
      </c>
    </row>
    <row r="14286" spans="1:5">
      <c r="A14286" s="17">
        <v>45232</v>
      </c>
      <c r="B14286" s="20" t="s">
        <v>54091</v>
      </c>
      <c r="C14286" s="17" t="s">
        <v>6</v>
      </c>
      <c r="D14286" s="19">
        <v>10.28</v>
      </c>
      <c r="E14286" s="19">
        <v>10.28</v>
      </c>
    </row>
    <row r="14287" spans="1:5">
      <c r="A14287" s="17">
        <v>10743</v>
      </c>
      <c r="B14287" s="20" t="s">
        <v>45296</v>
      </c>
      <c r="C14287" s="17" t="s">
        <v>6</v>
      </c>
      <c r="D14287" s="19">
        <v>545.64</v>
      </c>
      <c r="E14287" s="19">
        <v>545.64</v>
      </c>
    </row>
    <row r="14288" spans="1:5">
      <c r="A14288" s="17">
        <v>39848</v>
      </c>
      <c r="B14288" s="20" t="s">
        <v>45297</v>
      </c>
      <c r="C14288" s="17" t="s">
        <v>9</v>
      </c>
      <c r="D14288" s="19">
        <v>1.93</v>
      </c>
      <c r="E14288" s="19">
        <v>1.93</v>
      </c>
    </row>
    <row r="14289" spans="1:5">
      <c r="A14289" s="17">
        <v>7667</v>
      </c>
      <c r="B14289" s="20" t="s">
        <v>45298</v>
      </c>
      <c r="C14289" s="17" t="s">
        <v>9</v>
      </c>
      <c r="D14289" s="19">
        <v>3383.58</v>
      </c>
      <c r="E14289" s="19">
        <v>3383.58</v>
      </c>
    </row>
    <row r="14290" spans="1:5">
      <c r="A14290" s="17">
        <v>7660</v>
      </c>
      <c r="B14290" s="20" t="s">
        <v>45299</v>
      </c>
      <c r="C14290" s="17" t="s">
        <v>9</v>
      </c>
      <c r="D14290" s="19">
        <v>4313.25</v>
      </c>
      <c r="E14290" s="19">
        <v>4313.25</v>
      </c>
    </row>
    <row r="14291" spans="1:5">
      <c r="A14291" s="17">
        <v>7676</v>
      </c>
      <c r="B14291" s="20" t="s">
        <v>45300</v>
      </c>
      <c r="C14291" s="17" t="s">
        <v>9</v>
      </c>
      <c r="D14291" s="19">
        <v>4362.55</v>
      </c>
      <c r="E14291" s="19">
        <v>4362.55</v>
      </c>
    </row>
    <row r="14292" spans="1:5">
      <c r="A14292" s="17">
        <v>20999</v>
      </c>
      <c r="B14292" s="20" t="s">
        <v>45301</v>
      </c>
      <c r="C14292" s="17" t="s">
        <v>9</v>
      </c>
      <c r="D14292" s="19">
        <v>11.97</v>
      </c>
      <c r="E14292" s="19">
        <v>11.97</v>
      </c>
    </row>
    <row r="14293" spans="1:5">
      <c r="A14293" s="17">
        <v>21001</v>
      </c>
      <c r="B14293" s="20" t="s">
        <v>45302</v>
      </c>
      <c r="C14293" s="17" t="s">
        <v>9</v>
      </c>
      <c r="D14293" s="19">
        <v>22.33</v>
      </c>
      <c r="E14293" s="19">
        <v>22.33</v>
      </c>
    </row>
    <row r="14294" spans="1:5">
      <c r="A14294" s="17">
        <v>21003</v>
      </c>
      <c r="B14294" s="20" t="s">
        <v>45303</v>
      </c>
      <c r="C14294" s="17" t="s">
        <v>9</v>
      </c>
      <c r="D14294" s="19">
        <v>36.69</v>
      </c>
      <c r="E14294" s="19">
        <v>36.69</v>
      </c>
    </row>
    <row r="14295" spans="1:5">
      <c r="A14295" s="17">
        <v>21006</v>
      </c>
      <c r="B14295" s="20" t="s">
        <v>45304</v>
      </c>
      <c r="C14295" s="17" t="s">
        <v>9</v>
      </c>
      <c r="D14295" s="19">
        <v>77.87</v>
      </c>
      <c r="E14295" s="19">
        <v>77.87</v>
      </c>
    </row>
    <row r="14296" spans="1:5">
      <c r="A14296" s="17">
        <v>21019</v>
      </c>
      <c r="B14296" s="20" t="s">
        <v>45305</v>
      </c>
      <c r="C14296" s="17" t="s">
        <v>9</v>
      </c>
      <c r="D14296" s="19">
        <v>27.07</v>
      </c>
      <c r="E14296" s="19">
        <v>27.07</v>
      </c>
    </row>
    <row r="14297" spans="1:5">
      <c r="A14297" s="17">
        <v>21021</v>
      </c>
      <c r="B14297" s="20" t="s">
        <v>45306</v>
      </c>
      <c r="C14297" s="17" t="s">
        <v>9</v>
      </c>
      <c r="D14297" s="19">
        <v>42.79</v>
      </c>
      <c r="E14297" s="19">
        <v>42.79</v>
      </c>
    </row>
    <row r="14298" spans="1:5">
      <c r="A14298" s="17">
        <v>21024</v>
      </c>
      <c r="B14298" s="20" t="s">
        <v>45307</v>
      </c>
      <c r="C14298" s="17" t="s">
        <v>9</v>
      </c>
      <c r="D14298" s="19">
        <v>91.68</v>
      </c>
      <c r="E14298" s="19">
        <v>91.68</v>
      </c>
    </row>
    <row r="14299" spans="1:5">
      <c r="A14299" s="17">
        <v>40624</v>
      </c>
      <c r="B14299" s="20" t="s">
        <v>45308</v>
      </c>
      <c r="C14299" s="17" t="s">
        <v>9</v>
      </c>
      <c r="D14299" s="19">
        <v>93.41</v>
      </c>
      <c r="E14299" s="19">
        <v>93.41</v>
      </c>
    </row>
    <row r="14300" spans="1:5">
      <c r="A14300" s="17">
        <v>42575</v>
      </c>
      <c r="B14300" s="20" t="s">
        <v>45309</v>
      </c>
      <c r="C14300" s="17" t="s">
        <v>9</v>
      </c>
      <c r="D14300" s="19">
        <v>85.72</v>
      </c>
      <c r="E14300" s="19">
        <v>85.72</v>
      </c>
    </row>
    <row r="14301" spans="1:5">
      <c r="A14301" s="17">
        <v>42574</v>
      </c>
      <c r="B14301" s="20" t="s">
        <v>45310</v>
      </c>
      <c r="C14301" s="17" t="s">
        <v>9</v>
      </c>
      <c r="D14301" s="19">
        <v>63.97</v>
      </c>
      <c r="E14301" s="19">
        <v>63.97</v>
      </c>
    </row>
    <row r="14302" spans="1:5">
      <c r="A14302" s="17">
        <v>13127</v>
      </c>
      <c r="B14302" s="20" t="s">
        <v>45311</v>
      </c>
      <c r="C14302" s="17" t="s">
        <v>9</v>
      </c>
      <c r="D14302" s="19">
        <v>41.66</v>
      </c>
      <c r="E14302" s="19">
        <v>41.66</v>
      </c>
    </row>
    <row r="14303" spans="1:5">
      <c r="A14303" s="17">
        <v>13137</v>
      </c>
      <c r="B14303" s="20" t="s">
        <v>45312</v>
      </c>
      <c r="C14303" s="17" t="s">
        <v>9</v>
      </c>
      <c r="D14303" s="19">
        <v>55.29</v>
      </c>
      <c r="E14303" s="19">
        <v>55.29</v>
      </c>
    </row>
    <row r="14304" spans="1:5">
      <c r="A14304" s="17">
        <v>20989</v>
      </c>
      <c r="B14304" s="20" t="s">
        <v>45313</v>
      </c>
      <c r="C14304" s="17" t="s">
        <v>9</v>
      </c>
      <c r="D14304" s="19">
        <v>1980.83</v>
      </c>
      <c r="E14304" s="19">
        <v>1980.83</v>
      </c>
    </row>
    <row r="14305" spans="1:5">
      <c r="A14305" s="17">
        <v>21147</v>
      </c>
      <c r="B14305" s="20" t="s">
        <v>45314</v>
      </c>
      <c r="C14305" s="17" t="s">
        <v>9</v>
      </c>
      <c r="D14305" s="19">
        <v>185.72</v>
      </c>
      <c r="E14305" s="19">
        <v>185.72</v>
      </c>
    </row>
    <row r="14306" spans="1:5">
      <c r="A14306" s="17">
        <v>21148</v>
      </c>
      <c r="B14306" s="20" t="s">
        <v>45315</v>
      </c>
      <c r="C14306" s="17" t="s">
        <v>9</v>
      </c>
      <c r="D14306" s="19">
        <v>114.63</v>
      </c>
      <c r="E14306" s="19">
        <v>114.63</v>
      </c>
    </row>
    <row r="14307" spans="1:5">
      <c r="A14307" s="17">
        <v>20984</v>
      </c>
      <c r="B14307" s="20" t="s">
        <v>45316</v>
      </c>
      <c r="C14307" s="17" t="s">
        <v>9</v>
      </c>
      <c r="D14307" s="19">
        <v>3800.83</v>
      </c>
      <c r="E14307" s="19">
        <v>3800.83</v>
      </c>
    </row>
    <row r="14308" spans="1:5">
      <c r="A14308" s="17">
        <v>13042</v>
      </c>
      <c r="B14308" s="20" t="s">
        <v>45317</v>
      </c>
      <c r="C14308" s="17" t="s">
        <v>9</v>
      </c>
      <c r="D14308" s="19">
        <v>2106.2199999999998</v>
      </c>
      <c r="E14308" s="19">
        <v>2106.2199999999998</v>
      </c>
    </row>
    <row r="14309" spans="1:5">
      <c r="A14309" s="17">
        <v>42576</v>
      </c>
      <c r="B14309" s="20" t="s">
        <v>45318</v>
      </c>
      <c r="C14309" s="17" t="s">
        <v>9</v>
      </c>
      <c r="D14309" s="19">
        <v>233.83</v>
      </c>
      <c r="E14309" s="19">
        <v>233.83</v>
      </c>
    </row>
    <row r="14310" spans="1:5">
      <c r="A14310" s="17">
        <v>21150</v>
      </c>
      <c r="B14310" s="20" t="s">
        <v>45319</v>
      </c>
      <c r="C14310" s="17" t="s">
        <v>9</v>
      </c>
      <c r="D14310" s="19">
        <v>56.84</v>
      </c>
      <c r="E14310" s="19">
        <v>56.84</v>
      </c>
    </row>
    <row r="14311" spans="1:5">
      <c r="A14311" s="17">
        <v>13141</v>
      </c>
      <c r="B14311" s="20" t="s">
        <v>45320</v>
      </c>
      <c r="C14311" s="17" t="s">
        <v>9</v>
      </c>
      <c r="D14311" s="19">
        <v>71.61</v>
      </c>
      <c r="E14311" s="19">
        <v>71.61</v>
      </c>
    </row>
    <row r="14312" spans="1:5">
      <c r="A14312" s="17">
        <v>21151</v>
      </c>
      <c r="B14312" s="20" t="s">
        <v>45321</v>
      </c>
      <c r="C14312" s="17" t="s">
        <v>9</v>
      </c>
      <c r="D14312" s="19">
        <v>340.22</v>
      </c>
      <c r="E14312" s="19">
        <v>340.22</v>
      </c>
    </row>
    <row r="14313" spans="1:5">
      <c r="A14313" s="17">
        <v>13142</v>
      </c>
      <c r="B14313" s="20" t="s">
        <v>45322</v>
      </c>
      <c r="C14313" s="17" t="s">
        <v>9</v>
      </c>
      <c r="D14313" s="19">
        <v>486.37</v>
      </c>
      <c r="E14313" s="19">
        <v>486.37</v>
      </c>
    </row>
    <row r="14314" spans="1:5">
      <c r="A14314" s="17">
        <v>42577</v>
      </c>
      <c r="B14314" s="20" t="s">
        <v>45323</v>
      </c>
      <c r="C14314" s="17" t="s">
        <v>9</v>
      </c>
      <c r="D14314" s="19">
        <v>533.67999999999995</v>
      </c>
      <c r="E14314" s="19">
        <v>533.67999999999995</v>
      </c>
    </row>
    <row r="14315" spans="1:5">
      <c r="A14315" s="17">
        <v>20994</v>
      </c>
      <c r="B14315" s="20" t="s">
        <v>45324</v>
      </c>
      <c r="C14315" s="17" t="s">
        <v>9</v>
      </c>
      <c r="D14315" s="19">
        <v>917.02</v>
      </c>
      <c r="E14315" s="19">
        <v>917.02</v>
      </c>
    </row>
    <row r="14316" spans="1:5">
      <c r="A14316" s="17">
        <v>7672</v>
      </c>
      <c r="B14316" s="20" t="s">
        <v>45325</v>
      </c>
      <c r="C14316" s="17" t="s">
        <v>9</v>
      </c>
      <c r="D14316" s="19">
        <v>600.75</v>
      </c>
      <c r="E14316" s="19">
        <v>600.75</v>
      </c>
    </row>
    <row r="14317" spans="1:5">
      <c r="A14317" s="17">
        <v>20995</v>
      </c>
      <c r="B14317" s="20" t="s">
        <v>45326</v>
      </c>
      <c r="C14317" s="17" t="s">
        <v>9</v>
      </c>
      <c r="D14317" s="19">
        <v>1205.1400000000001</v>
      </c>
      <c r="E14317" s="19">
        <v>1205.1400000000001</v>
      </c>
    </row>
    <row r="14318" spans="1:5">
      <c r="A14318" s="17">
        <v>7690</v>
      </c>
      <c r="B14318" s="20" t="s">
        <v>45327</v>
      </c>
      <c r="C14318" s="17" t="s">
        <v>9</v>
      </c>
      <c r="D14318" s="19">
        <v>697.01</v>
      </c>
      <c r="E14318" s="19">
        <v>697.01</v>
      </c>
    </row>
    <row r="14319" spans="1:5">
      <c r="A14319" s="17">
        <v>20980</v>
      </c>
      <c r="B14319" s="20" t="s">
        <v>45328</v>
      </c>
      <c r="C14319" s="17" t="s">
        <v>9</v>
      </c>
      <c r="D14319" s="19">
        <v>760.38</v>
      </c>
      <c r="E14319" s="19">
        <v>760.38</v>
      </c>
    </row>
    <row r="14320" spans="1:5">
      <c r="A14320" s="17">
        <v>7661</v>
      </c>
      <c r="B14320" s="20" t="s">
        <v>45329</v>
      </c>
      <c r="C14320" s="17" t="s">
        <v>9</v>
      </c>
      <c r="D14320" s="19">
        <v>904.53</v>
      </c>
      <c r="E14320" s="19">
        <v>904.53</v>
      </c>
    </row>
    <row r="14321" spans="1:5">
      <c r="A14321" s="17">
        <v>21016</v>
      </c>
      <c r="B14321" s="20" t="s">
        <v>45330</v>
      </c>
      <c r="C14321" s="17" t="s">
        <v>9</v>
      </c>
      <c r="D14321" s="19">
        <v>156.54</v>
      </c>
      <c r="E14321" s="19">
        <v>156.54</v>
      </c>
    </row>
    <row r="14322" spans="1:5">
      <c r="A14322" s="17">
        <v>21008</v>
      </c>
      <c r="B14322" s="20" t="s">
        <v>45331</v>
      </c>
      <c r="C14322" s="17" t="s">
        <v>9</v>
      </c>
      <c r="D14322" s="19">
        <v>18.29</v>
      </c>
      <c r="E14322" s="19">
        <v>18.29</v>
      </c>
    </row>
    <row r="14323" spans="1:5">
      <c r="A14323" s="17">
        <v>21009</v>
      </c>
      <c r="B14323" s="20" t="s">
        <v>45332</v>
      </c>
      <c r="C14323" s="17" t="s">
        <v>9</v>
      </c>
      <c r="D14323" s="19">
        <v>23.81</v>
      </c>
      <c r="E14323" s="19">
        <v>23.81</v>
      </c>
    </row>
    <row r="14324" spans="1:5">
      <c r="A14324" s="17">
        <v>21010</v>
      </c>
      <c r="B14324" s="20" t="s">
        <v>45333</v>
      </c>
      <c r="C14324" s="17" t="s">
        <v>9</v>
      </c>
      <c r="D14324" s="19">
        <v>31.97</v>
      </c>
      <c r="E14324" s="19">
        <v>31.97</v>
      </c>
    </row>
    <row r="14325" spans="1:5">
      <c r="A14325" s="17">
        <v>21011</v>
      </c>
      <c r="B14325" s="20" t="s">
        <v>45334</v>
      </c>
      <c r="C14325" s="17" t="s">
        <v>9</v>
      </c>
      <c r="D14325" s="19">
        <v>46.59</v>
      </c>
      <c r="E14325" s="19">
        <v>46.59</v>
      </c>
    </row>
    <row r="14326" spans="1:5">
      <c r="A14326" s="17">
        <v>21012</v>
      </c>
      <c r="B14326" s="20" t="s">
        <v>45335</v>
      </c>
      <c r="C14326" s="17" t="s">
        <v>9</v>
      </c>
      <c r="D14326" s="19">
        <v>51.49</v>
      </c>
      <c r="E14326" s="19">
        <v>51.49</v>
      </c>
    </row>
    <row r="14327" spans="1:5">
      <c r="A14327" s="17">
        <v>21013</v>
      </c>
      <c r="B14327" s="20" t="s">
        <v>45336</v>
      </c>
      <c r="C14327" s="17" t="s">
        <v>9</v>
      </c>
      <c r="D14327" s="19">
        <v>67.19</v>
      </c>
      <c r="E14327" s="19">
        <v>67.19</v>
      </c>
    </row>
    <row r="14328" spans="1:5">
      <c r="A14328" s="17">
        <v>21014</v>
      </c>
      <c r="B14328" s="20" t="s">
        <v>45337</v>
      </c>
      <c r="C14328" s="17" t="s">
        <v>9</v>
      </c>
      <c r="D14328" s="19">
        <v>94.02</v>
      </c>
      <c r="E14328" s="19">
        <v>94.02</v>
      </c>
    </row>
    <row r="14329" spans="1:5">
      <c r="A14329" s="17">
        <v>21015</v>
      </c>
      <c r="B14329" s="20" t="s">
        <v>45338</v>
      </c>
      <c r="C14329" s="17" t="s">
        <v>9</v>
      </c>
      <c r="D14329" s="19">
        <v>108.01</v>
      </c>
      <c r="E14329" s="19">
        <v>108.01</v>
      </c>
    </row>
    <row r="14330" spans="1:5">
      <c r="A14330" s="17">
        <v>40626</v>
      </c>
      <c r="B14330" s="20" t="s">
        <v>45339</v>
      </c>
      <c r="C14330" s="17" t="s">
        <v>9</v>
      </c>
      <c r="D14330" s="19">
        <v>35.18</v>
      </c>
      <c r="E14330" s="19">
        <v>35.18</v>
      </c>
    </row>
    <row r="14331" spans="1:5">
      <c r="A14331" s="17">
        <v>7697</v>
      </c>
      <c r="B14331" s="20" t="s">
        <v>45340</v>
      </c>
      <c r="C14331" s="17" t="s">
        <v>9</v>
      </c>
      <c r="D14331" s="19">
        <v>51.54</v>
      </c>
      <c r="E14331" s="19">
        <v>51.54</v>
      </c>
    </row>
    <row r="14332" spans="1:5">
      <c r="A14332" s="17">
        <v>7698</v>
      </c>
      <c r="B14332" s="20" t="s">
        <v>45341</v>
      </c>
      <c r="C14332" s="17" t="s">
        <v>9</v>
      </c>
      <c r="D14332" s="19">
        <v>44.37</v>
      </c>
      <c r="E14332" s="19">
        <v>44.37</v>
      </c>
    </row>
    <row r="14333" spans="1:5">
      <c r="A14333" s="17">
        <v>7691</v>
      </c>
      <c r="B14333" s="20" t="s">
        <v>45342</v>
      </c>
      <c r="C14333" s="17" t="s">
        <v>9</v>
      </c>
      <c r="D14333" s="19">
        <v>18.75</v>
      </c>
      <c r="E14333" s="19">
        <v>18.75</v>
      </c>
    </row>
    <row r="14334" spans="1:5">
      <c r="A14334" s="17">
        <v>7696</v>
      </c>
      <c r="B14334" s="20" t="s">
        <v>45343</v>
      </c>
      <c r="C14334" s="17" t="s">
        <v>9</v>
      </c>
      <c r="D14334" s="19">
        <v>74.33</v>
      </c>
      <c r="E14334" s="19">
        <v>74.33</v>
      </c>
    </row>
    <row r="14335" spans="1:5">
      <c r="A14335" s="17">
        <v>7701</v>
      </c>
      <c r="B14335" s="20" t="s">
        <v>45344</v>
      </c>
      <c r="C14335" s="17" t="s">
        <v>9</v>
      </c>
      <c r="D14335" s="19">
        <v>92.24</v>
      </c>
      <c r="E14335" s="19">
        <v>92.24</v>
      </c>
    </row>
    <row r="14336" spans="1:5">
      <c r="A14336" s="17">
        <v>7694</v>
      </c>
      <c r="B14336" s="20" t="s">
        <v>45345</v>
      </c>
      <c r="C14336" s="17" t="s">
        <v>9</v>
      </c>
      <c r="D14336" s="19">
        <v>124.12</v>
      </c>
      <c r="E14336" s="19">
        <v>124.12</v>
      </c>
    </row>
    <row r="14337" spans="1:5">
      <c r="A14337" s="17">
        <v>7700</v>
      </c>
      <c r="B14337" s="20" t="s">
        <v>45346</v>
      </c>
      <c r="C14337" s="17" t="s">
        <v>9</v>
      </c>
      <c r="D14337" s="19">
        <v>23.71</v>
      </c>
      <c r="E14337" s="19">
        <v>23.71</v>
      </c>
    </row>
    <row r="14338" spans="1:5">
      <c r="A14338" s="17">
        <v>7693</v>
      </c>
      <c r="B14338" s="20" t="s">
        <v>45347</v>
      </c>
      <c r="C14338" s="17" t="s">
        <v>9</v>
      </c>
      <c r="D14338" s="19">
        <v>170.94</v>
      </c>
      <c r="E14338" s="19">
        <v>170.94</v>
      </c>
    </row>
    <row r="14339" spans="1:5">
      <c r="A14339" s="17">
        <v>7692</v>
      </c>
      <c r="B14339" s="20" t="s">
        <v>45348</v>
      </c>
      <c r="C14339" s="17" t="s">
        <v>9</v>
      </c>
      <c r="D14339" s="19">
        <v>255.93</v>
      </c>
      <c r="E14339" s="19">
        <v>255.93</v>
      </c>
    </row>
    <row r="14340" spans="1:5">
      <c r="A14340" s="17">
        <v>7695</v>
      </c>
      <c r="B14340" s="20" t="s">
        <v>45349</v>
      </c>
      <c r="C14340" s="17" t="s">
        <v>9</v>
      </c>
      <c r="D14340" s="19">
        <v>277.57</v>
      </c>
      <c r="E14340" s="19">
        <v>277.57</v>
      </c>
    </row>
    <row r="14341" spans="1:5">
      <c r="A14341" s="17">
        <v>13356</v>
      </c>
      <c r="B14341" s="20" t="s">
        <v>45350</v>
      </c>
      <c r="C14341" s="17" t="s">
        <v>9</v>
      </c>
      <c r="D14341" s="19">
        <v>20.12</v>
      </c>
      <c r="E14341" s="19">
        <v>20.12</v>
      </c>
    </row>
    <row r="14342" spans="1:5">
      <c r="A14342" s="17">
        <v>36365</v>
      </c>
      <c r="B14342" s="20" t="s">
        <v>54092</v>
      </c>
      <c r="C14342" s="17" t="s">
        <v>9</v>
      </c>
      <c r="D14342" s="19">
        <v>43.57</v>
      </c>
      <c r="E14342" s="19">
        <v>43.57</v>
      </c>
    </row>
    <row r="14343" spans="1:5">
      <c r="A14343" s="17">
        <v>41930</v>
      </c>
      <c r="B14343" s="20" t="s">
        <v>45351</v>
      </c>
      <c r="C14343" s="17" t="s">
        <v>9</v>
      </c>
      <c r="D14343" s="19">
        <v>145.13999999999999</v>
      </c>
      <c r="E14343" s="19">
        <v>145.13999999999999</v>
      </c>
    </row>
    <row r="14344" spans="1:5">
      <c r="A14344" s="17">
        <v>41931</v>
      </c>
      <c r="B14344" s="20" t="s">
        <v>45352</v>
      </c>
      <c r="C14344" s="17" t="s">
        <v>9</v>
      </c>
      <c r="D14344" s="19">
        <v>227.32</v>
      </c>
      <c r="E14344" s="19">
        <v>227.32</v>
      </c>
    </row>
    <row r="14345" spans="1:5">
      <c r="A14345" s="17">
        <v>41932</v>
      </c>
      <c r="B14345" s="20" t="s">
        <v>45353</v>
      </c>
      <c r="C14345" s="17" t="s">
        <v>9</v>
      </c>
      <c r="D14345" s="19">
        <v>349.88</v>
      </c>
      <c r="E14345" s="19">
        <v>349.88</v>
      </c>
    </row>
    <row r="14346" spans="1:5">
      <c r="A14346" s="17">
        <v>41933</v>
      </c>
      <c r="B14346" s="20" t="s">
        <v>45354</v>
      </c>
      <c r="C14346" s="17" t="s">
        <v>9</v>
      </c>
      <c r="D14346" s="19">
        <v>494.47</v>
      </c>
      <c r="E14346" s="19">
        <v>494.47</v>
      </c>
    </row>
    <row r="14347" spans="1:5">
      <c r="A14347" s="17">
        <v>41934</v>
      </c>
      <c r="B14347" s="20" t="s">
        <v>45355</v>
      </c>
      <c r="C14347" s="17" t="s">
        <v>9</v>
      </c>
      <c r="D14347" s="19">
        <v>575.87</v>
      </c>
      <c r="E14347" s="19">
        <v>575.87</v>
      </c>
    </row>
    <row r="14348" spans="1:5">
      <c r="A14348" s="17">
        <v>41936</v>
      </c>
      <c r="B14348" s="20" t="s">
        <v>45356</v>
      </c>
      <c r="C14348" s="17" t="s">
        <v>9</v>
      </c>
      <c r="D14348" s="19">
        <v>85.46</v>
      </c>
      <c r="E14348" s="19">
        <v>85.46</v>
      </c>
    </row>
    <row r="14349" spans="1:5">
      <c r="A14349" s="17">
        <v>44812</v>
      </c>
      <c r="B14349" s="20" t="s">
        <v>45357</v>
      </c>
      <c r="C14349" s="17" t="s">
        <v>9</v>
      </c>
      <c r="D14349" s="19">
        <v>431.58</v>
      </c>
      <c r="E14349" s="19">
        <v>431.58</v>
      </c>
    </row>
    <row r="14350" spans="1:5">
      <c r="A14350" s="17">
        <v>41785</v>
      </c>
      <c r="B14350" s="20" t="s">
        <v>45358</v>
      </c>
      <c r="C14350" s="17" t="s">
        <v>9</v>
      </c>
      <c r="D14350" s="19">
        <v>1599.42</v>
      </c>
      <c r="E14350" s="19">
        <v>1599.42</v>
      </c>
    </row>
    <row r="14351" spans="1:5">
      <c r="A14351" s="17">
        <v>41781</v>
      </c>
      <c r="B14351" s="20" t="s">
        <v>45359</v>
      </c>
      <c r="C14351" s="17" t="s">
        <v>9</v>
      </c>
      <c r="D14351" s="19">
        <v>288.8</v>
      </c>
      <c r="E14351" s="19">
        <v>288.8</v>
      </c>
    </row>
    <row r="14352" spans="1:5">
      <c r="A14352" s="17">
        <v>41783</v>
      </c>
      <c r="B14352" s="20" t="s">
        <v>45360</v>
      </c>
      <c r="C14352" s="17" t="s">
        <v>9</v>
      </c>
      <c r="D14352" s="19">
        <v>1038.26</v>
      </c>
      <c r="E14352" s="19">
        <v>1038.26</v>
      </c>
    </row>
    <row r="14353" spans="1:5">
      <c r="A14353" s="17">
        <v>41786</v>
      </c>
      <c r="B14353" s="20" t="s">
        <v>45361</v>
      </c>
      <c r="C14353" s="17" t="s">
        <v>9</v>
      </c>
      <c r="D14353" s="19">
        <v>2210.5</v>
      </c>
      <c r="E14353" s="19">
        <v>2210.5</v>
      </c>
    </row>
    <row r="14354" spans="1:5">
      <c r="A14354" s="17">
        <v>41779</v>
      </c>
      <c r="B14354" s="20" t="s">
        <v>45362</v>
      </c>
      <c r="C14354" s="17" t="s">
        <v>9</v>
      </c>
      <c r="D14354" s="19">
        <v>113.74</v>
      </c>
      <c r="E14354" s="19">
        <v>113.74</v>
      </c>
    </row>
    <row r="14355" spans="1:5">
      <c r="A14355" s="17">
        <v>41780</v>
      </c>
      <c r="B14355" s="20" t="s">
        <v>45363</v>
      </c>
      <c r="C14355" s="17" t="s">
        <v>9</v>
      </c>
      <c r="D14355" s="19">
        <v>178.19</v>
      </c>
      <c r="E14355" s="19">
        <v>178.19</v>
      </c>
    </row>
    <row r="14356" spans="1:5">
      <c r="A14356" s="17">
        <v>41782</v>
      </c>
      <c r="B14356" s="20" t="s">
        <v>45364</v>
      </c>
      <c r="C14356" s="17" t="s">
        <v>9</v>
      </c>
      <c r="D14356" s="19">
        <v>638.33000000000004</v>
      </c>
      <c r="E14356" s="19">
        <v>638.33000000000004</v>
      </c>
    </row>
    <row r="14357" spans="1:5">
      <c r="A14357" s="17">
        <v>38130</v>
      </c>
      <c r="B14357" s="20" t="s">
        <v>45365</v>
      </c>
      <c r="C14357" s="17" t="s">
        <v>9</v>
      </c>
      <c r="D14357" s="19">
        <v>44.45</v>
      </c>
      <c r="E14357" s="19">
        <v>44.45</v>
      </c>
    </row>
    <row r="14358" spans="1:5">
      <c r="A14358" s="17">
        <v>44260</v>
      </c>
      <c r="B14358" s="20" t="s">
        <v>45366</v>
      </c>
      <c r="C14358" s="17" t="s">
        <v>9</v>
      </c>
      <c r="D14358" s="19">
        <v>420.71</v>
      </c>
      <c r="E14358" s="19">
        <v>420.71</v>
      </c>
    </row>
    <row r="14359" spans="1:5">
      <c r="A14359" s="17">
        <v>21123</v>
      </c>
      <c r="B14359" s="20" t="s">
        <v>45367</v>
      </c>
      <c r="C14359" s="17" t="s">
        <v>9</v>
      </c>
      <c r="D14359" s="19">
        <v>12.37</v>
      </c>
      <c r="E14359" s="19">
        <v>12.37</v>
      </c>
    </row>
    <row r="14360" spans="1:5">
      <c r="A14360" s="17">
        <v>21124</v>
      </c>
      <c r="B14360" s="20" t="s">
        <v>45368</v>
      </c>
      <c r="C14360" s="17" t="s">
        <v>9</v>
      </c>
      <c r="D14360" s="19">
        <v>19.760000000000002</v>
      </c>
      <c r="E14360" s="19">
        <v>19.760000000000002</v>
      </c>
    </row>
    <row r="14361" spans="1:5">
      <c r="A14361" s="17">
        <v>21125</v>
      </c>
      <c r="B14361" s="20" t="s">
        <v>45369</v>
      </c>
      <c r="C14361" s="17" t="s">
        <v>9</v>
      </c>
      <c r="D14361" s="19">
        <v>34.03</v>
      </c>
      <c r="E14361" s="19">
        <v>34.03</v>
      </c>
    </row>
    <row r="14362" spans="1:5">
      <c r="A14362" s="17">
        <v>38028</v>
      </c>
      <c r="B14362" s="20" t="s">
        <v>45370</v>
      </c>
      <c r="C14362" s="17" t="s">
        <v>9</v>
      </c>
      <c r="D14362" s="19">
        <v>59.51</v>
      </c>
      <c r="E14362" s="19">
        <v>59.51</v>
      </c>
    </row>
    <row r="14363" spans="1:5">
      <c r="A14363" s="17">
        <v>38029</v>
      </c>
      <c r="B14363" s="20" t="s">
        <v>45371</v>
      </c>
      <c r="C14363" s="17" t="s">
        <v>9</v>
      </c>
      <c r="D14363" s="19">
        <v>87.1</v>
      </c>
      <c r="E14363" s="19">
        <v>87.1</v>
      </c>
    </row>
    <row r="14364" spans="1:5">
      <c r="A14364" s="17">
        <v>38030</v>
      </c>
      <c r="B14364" s="20" t="s">
        <v>45372</v>
      </c>
      <c r="C14364" s="17" t="s">
        <v>9</v>
      </c>
      <c r="D14364" s="19">
        <v>140.84</v>
      </c>
      <c r="E14364" s="19">
        <v>140.84</v>
      </c>
    </row>
    <row r="14365" spans="1:5">
      <c r="A14365" s="17">
        <v>38031</v>
      </c>
      <c r="B14365" s="20" t="s">
        <v>45373</v>
      </c>
      <c r="C14365" s="17" t="s">
        <v>9</v>
      </c>
      <c r="D14365" s="19">
        <v>221.06</v>
      </c>
      <c r="E14365" s="19">
        <v>221.06</v>
      </c>
    </row>
    <row r="14366" spans="1:5">
      <c r="A14366" s="17">
        <v>39735</v>
      </c>
      <c r="B14366" s="20" t="s">
        <v>45374</v>
      </c>
      <c r="C14366" s="17" t="s">
        <v>9</v>
      </c>
      <c r="D14366" s="19">
        <v>60.82</v>
      </c>
      <c r="E14366" s="19">
        <v>60.82</v>
      </c>
    </row>
    <row r="14367" spans="1:5">
      <c r="A14367" s="17">
        <v>39734</v>
      </c>
      <c r="B14367" s="20" t="s">
        <v>45375</v>
      </c>
      <c r="C14367" s="17" t="s">
        <v>9</v>
      </c>
      <c r="D14367" s="19">
        <v>72.14</v>
      </c>
      <c r="E14367" s="19">
        <v>72.14</v>
      </c>
    </row>
    <row r="14368" spans="1:5">
      <c r="A14368" s="17">
        <v>39736</v>
      </c>
      <c r="B14368" s="20" t="s">
        <v>45376</v>
      </c>
      <c r="C14368" s="17" t="s">
        <v>9</v>
      </c>
      <c r="D14368" s="19">
        <v>82.33</v>
      </c>
      <c r="E14368" s="19">
        <v>82.33</v>
      </c>
    </row>
    <row r="14369" spans="1:5">
      <c r="A14369" s="17">
        <v>39739</v>
      </c>
      <c r="B14369" s="20" t="s">
        <v>45377</v>
      </c>
      <c r="C14369" s="17" t="s">
        <v>9</v>
      </c>
      <c r="D14369" s="19">
        <v>56.93</v>
      </c>
      <c r="E14369" s="19">
        <v>56.93</v>
      </c>
    </row>
    <row r="14370" spans="1:5">
      <c r="A14370" s="17">
        <v>39737</v>
      </c>
      <c r="B14370" s="20" t="s">
        <v>45378</v>
      </c>
      <c r="C14370" s="17" t="s">
        <v>9</v>
      </c>
      <c r="D14370" s="19">
        <v>11.07</v>
      </c>
      <c r="E14370" s="19">
        <v>11.07</v>
      </c>
    </row>
    <row r="14371" spans="1:5">
      <c r="A14371" s="17">
        <v>39738</v>
      </c>
      <c r="B14371" s="20" t="s">
        <v>45379</v>
      </c>
      <c r="C14371" s="17" t="s">
        <v>9</v>
      </c>
      <c r="D14371" s="19">
        <v>4</v>
      </c>
      <c r="E14371" s="19">
        <v>4</v>
      </c>
    </row>
    <row r="14372" spans="1:5">
      <c r="A14372" s="17">
        <v>39733</v>
      </c>
      <c r="B14372" s="20" t="s">
        <v>45380</v>
      </c>
      <c r="C14372" s="17" t="s">
        <v>9</v>
      </c>
      <c r="D14372" s="19">
        <v>98.53</v>
      </c>
      <c r="E14372" s="19">
        <v>98.53</v>
      </c>
    </row>
    <row r="14373" spans="1:5">
      <c r="A14373" s="17">
        <v>39854</v>
      </c>
      <c r="B14373" s="20" t="s">
        <v>45381</v>
      </c>
      <c r="C14373" s="17" t="s">
        <v>9</v>
      </c>
      <c r="D14373" s="19">
        <v>99.92</v>
      </c>
      <c r="E14373" s="19">
        <v>99.92</v>
      </c>
    </row>
    <row r="14374" spans="1:5">
      <c r="A14374" s="17">
        <v>39740</v>
      </c>
      <c r="B14374" s="20" t="s">
        <v>45382</v>
      </c>
      <c r="C14374" s="17" t="s">
        <v>9</v>
      </c>
      <c r="D14374" s="19">
        <v>54.67</v>
      </c>
      <c r="E14374" s="19">
        <v>54.67</v>
      </c>
    </row>
    <row r="14375" spans="1:5">
      <c r="A14375" s="17">
        <v>39741</v>
      </c>
      <c r="B14375" s="20" t="s">
        <v>45383</v>
      </c>
      <c r="C14375" s="17" t="s">
        <v>9</v>
      </c>
      <c r="D14375" s="19">
        <v>10.07</v>
      </c>
      <c r="E14375" s="19">
        <v>10.07</v>
      </c>
    </row>
    <row r="14376" spans="1:5">
      <c r="A14376" s="17">
        <v>39853</v>
      </c>
      <c r="B14376" s="20" t="s">
        <v>45384</v>
      </c>
      <c r="C14376" s="17" t="s">
        <v>9</v>
      </c>
      <c r="D14376" s="19">
        <v>13.23</v>
      </c>
      <c r="E14376" s="19">
        <v>13.23</v>
      </c>
    </row>
    <row r="14377" spans="1:5">
      <c r="A14377" s="17">
        <v>39742</v>
      </c>
      <c r="B14377" s="20" t="s">
        <v>45385</v>
      </c>
      <c r="C14377" s="17" t="s">
        <v>9</v>
      </c>
      <c r="D14377" s="19">
        <v>43.94</v>
      </c>
      <c r="E14377" s="19">
        <v>43.94</v>
      </c>
    </row>
    <row r="14378" spans="1:5">
      <c r="A14378" s="17">
        <v>39751</v>
      </c>
      <c r="B14378" s="20" t="s">
        <v>45386</v>
      </c>
      <c r="C14378" s="17" t="s">
        <v>9</v>
      </c>
      <c r="D14378" s="19">
        <v>189.02</v>
      </c>
      <c r="E14378" s="19">
        <v>189.02</v>
      </c>
    </row>
    <row r="14379" spans="1:5">
      <c r="A14379" s="17">
        <v>39750</v>
      </c>
      <c r="B14379" s="20" t="s">
        <v>45387</v>
      </c>
      <c r="C14379" s="17" t="s">
        <v>9</v>
      </c>
      <c r="D14379" s="19">
        <v>157.11000000000001</v>
      </c>
      <c r="E14379" s="19">
        <v>157.11000000000001</v>
      </c>
    </row>
    <row r="14380" spans="1:5">
      <c r="A14380" s="17">
        <v>39749</v>
      </c>
      <c r="B14380" s="20" t="s">
        <v>45388</v>
      </c>
      <c r="C14380" s="17" t="s">
        <v>9</v>
      </c>
      <c r="D14380" s="19">
        <v>104.02</v>
      </c>
      <c r="E14380" s="19">
        <v>104.02</v>
      </c>
    </row>
    <row r="14381" spans="1:5">
      <c r="A14381" s="17">
        <v>39747</v>
      </c>
      <c r="B14381" s="20" t="s">
        <v>45389</v>
      </c>
      <c r="C14381" s="17" t="s">
        <v>9</v>
      </c>
      <c r="D14381" s="19">
        <v>50.53</v>
      </c>
      <c r="E14381" s="19">
        <v>50.53</v>
      </c>
    </row>
    <row r="14382" spans="1:5">
      <c r="A14382" s="17">
        <v>39753</v>
      </c>
      <c r="B14382" s="20" t="s">
        <v>45390</v>
      </c>
      <c r="C14382" s="17" t="s">
        <v>9</v>
      </c>
      <c r="D14382" s="19">
        <v>347.94</v>
      </c>
      <c r="E14382" s="19">
        <v>347.94</v>
      </c>
    </row>
    <row r="14383" spans="1:5">
      <c r="A14383" s="17">
        <v>39752</v>
      </c>
      <c r="B14383" s="20" t="s">
        <v>45391</v>
      </c>
      <c r="C14383" s="17" t="s">
        <v>9</v>
      </c>
      <c r="D14383" s="19">
        <v>268.95</v>
      </c>
      <c r="E14383" s="19">
        <v>268.95</v>
      </c>
    </row>
    <row r="14384" spans="1:5">
      <c r="A14384" s="17">
        <v>39754</v>
      </c>
      <c r="B14384" s="20" t="s">
        <v>45392</v>
      </c>
      <c r="C14384" s="17" t="s">
        <v>9</v>
      </c>
      <c r="D14384" s="19">
        <v>512.6</v>
      </c>
      <c r="E14384" s="19">
        <v>512.6</v>
      </c>
    </row>
    <row r="14385" spans="1:5">
      <c r="A14385" s="17">
        <v>39748</v>
      </c>
      <c r="B14385" s="20" t="s">
        <v>45393</v>
      </c>
      <c r="C14385" s="17" t="s">
        <v>9</v>
      </c>
      <c r="D14385" s="19">
        <v>81.77</v>
      </c>
      <c r="E14385" s="19">
        <v>81.77</v>
      </c>
    </row>
    <row r="14386" spans="1:5">
      <c r="A14386" s="17">
        <v>39755</v>
      </c>
      <c r="B14386" s="20" t="s">
        <v>45394</v>
      </c>
      <c r="C14386" s="17" t="s">
        <v>9</v>
      </c>
      <c r="D14386" s="19">
        <v>777.22</v>
      </c>
      <c r="E14386" s="19">
        <v>777.22</v>
      </c>
    </row>
    <row r="14387" spans="1:5">
      <c r="A14387" s="17">
        <v>12742</v>
      </c>
      <c r="B14387" s="20" t="s">
        <v>45395</v>
      </c>
      <c r="C14387" s="17" t="s">
        <v>9</v>
      </c>
      <c r="D14387" s="19">
        <v>615.42999999999995</v>
      </c>
      <c r="E14387" s="19">
        <v>615.42999999999995</v>
      </c>
    </row>
    <row r="14388" spans="1:5">
      <c r="A14388" s="17">
        <v>12713</v>
      </c>
      <c r="B14388" s="20" t="s">
        <v>45396</v>
      </c>
      <c r="C14388" s="17" t="s">
        <v>9</v>
      </c>
      <c r="D14388" s="19">
        <v>32.64</v>
      </c>
      <c r="E14388" s="19">
        <v>32.64</v>
      </c>
    </row>
    <row r="14389" spans="1:5">
      <c r="A14389" s="17">
        <v>12743</v>
      </c>
      <c r="B14389" s="20" t="s">
        <v>45397</v>
      </c>
      <c r="C14389" s="17" t="s">
        <v>9</v>
      </c>
      <c r="D14389" s="19">
        <v>56.15</v>
      </c>
      <c r="E14389" s="19">
        <v>56.15</v>
      </c>
    </row>
    <row r="14390" spans="1:5">
      <c r="A14390" s="17">
        <v>12744</v>
      </c>
      <c r="B14390" s="20" t="s">
        <v>45398</v>
      </c>
      <c r="C14390" s="17" t="s">
        <v>9</v>
      </c>
      <c r="D14390" s="19">
        <v>71.260000000000005</v>
      </c>
      <c r="E14390" s="19">
        <v>71.260000000000005</v>
      </c>
    </row>
    <row r="14391" spans="1:5">
      <c r="A14391" s="17">
        <v>12745</v>
      </c>
      <c r="B14391" s="20" t="s">
        <v>45399</v>
      </c>
      <c r="C14391" s="17" t="s">
        <v>9</v>
      </c>
      <c r="D14391" s="19">
        <v>103.48</v>
      </c>
      <c r="E14391" s="19">
        <v>103.48</v>
      </c>
    </row>
    <row r="14392" spans="1:5">
      <c r="A14392" s="17">
        <v>12746</v>
      </c>
      <c r="B14392" s="20" t="s">
        <v>45400</v>
      </c>
      <c r="C14392" s="17" t="s">
        <v>9</v>
      </c>
      <c r="D14392" s="19">
        <v>139.74</v>
      </c>
      <c r="E14392" s="19">
        <v>139.74</v>
      </c>
    </row>
    <row r="14393" spans="1:5">
      <c r="A14393" s="17">
        <v>12747</v>
      </c>
      <c r="B14393" s="20" t="s">
        <v>45401</v>
      </c>
      <c r="C14393" s="17" t="s">
        <v>9</v>
      </c>
      <c r="D14393" s="19">
        <v>202.66</v>
      </c>
      <c r="E14393" s="19">
        <v>202.66</v>
      </c>
    </row>
    <row r="14394" spans="1:5">
      <c r="A14394" s="17">
        <v>12748</v>
      </c>
      <c r="B14394" s="20" t="s">
        <v>45402</v>
      </c>
      <c r="C14394" s="17" t="s">
        <v>9</v>
      </c>
      <c r="D14394" s="19">
        <v>285.5</v>
      </c>
      <c r="E14394" s="19">
        <v>285.5</v>
      </c>
    </row>
    <row r="14395" spans="1:5">
      <c r="A14395" s="17">
        <v>12749</v>
      </c>
      <c r="B14395" s="20" t="s">
        <v>45403</v>
      </c>
      <c r="C14395" s="17" t="s">
        <v>9</v>
      </c>
      <c r="D14395" s="19">
        <v>417.36</v>
      </c>
      <c r="E14395" s="19">
        <v>417.36</v>
      </c>
    </row>
    <row r="14396" spans="1:5">
      <c r="A14396" s="17">
        <v>39660</v>
      </c>
      <c r="B14396" s="20" t="s">
        <v>54093</v>
      </c>
      <c r="C14396" s="17" t="s">
        <v>9</v>
      </c>
      <c r="D14396" s="19">
        <v>43</v>
      </c>
      <c r="E14396" s="19">
        <v>43</v>
      </c>
    </row>
    <row r="14397" spans="1:5">
      <c r="A14397" s="17">
        <v>39662</v>
      </c>
      <c r="B14397" s="20" t="s">
        <v>54094</v>
      </c>
      <c r="C14397" s="17" t="s">
        <v>9</v>
      </c>
      <c r="D14397" s="19">
        <v>20.61</v>
      </c>
      <c r="E14397" s="19">
        <v>20.61</v>
      </c>
    </row>
    <row r="14398" spans="1:5">
      <c r="A14398" s="17">
        <v>39661</v>
      </c>
      <c r="B14398" s="20" t="s">
        <v>54095</v>
      </c>
      <c r="C14398" s="17" t="s">
        <v>9</v>
      </c>
      <c r="D14398" s="19">
        <v>14.05</v>
      </c>
      <c r="E14398" s="19">
        <v>14.05</v>
      </c>
    </row>
    <row r="14399" spans="1:5">
      <c r="A14399" s="17">
        <v>39666</v>
      </c>
      <c r="B14399" s="20" t="s">
        <v>54096</v>
      </c>
      <c r="C14399" s="17" t="s">
        <v>9</v>
      </c>
      <c r="D14399" s="19">
        <v>64.69</v>
      </c>
      <c r="E14399" s="19">
        <v>64.69</v>
      </c>
    </row>
    <row r="14400" spans="1:5">
      <c r="A14400" s="17">
        <v>39664</v>
      </c>
      <c r="B14400" s="20" t="s">
        <v>54097</v>
      </c>
      <c r="C14400" s="17" t="s">
        <v>9</v>
      </c>
      <c r="D14400" s="19">
        <v>31.7</v>
      </c>
      <c r="E14400" s="19">
        <v>31.7</v>
      </c>
    </row>
    <row r="14401" spans="1:5">
      <c r="A14401" s="17">
        <v>39663</v>
      </c>
      <c r="B14401" s="20" t="s">
        <v>54098</v>
      </c>
      <c r="C14401" s="17" t="s">
        <v>9</v>
      </c>
      <c r="D14401" s="19">
        <v>25.35</v>
      </c>
      <c r="E14401" s="19">
        <v>25.35</v>
      </c>
    </row>
    <row r="14402" spans="1:5">
      <c r="A14402" s="17">
        <v>39665</v>
      </c>
      <c r="B14402" s="20" t="s">
        <v>54099</v>
      </c>
      <c r="C14402" s="17" t="s">
        <v>9</v>
      </c>
      <c r="D14402" s="19">
        <v>53.49</v>
      </c>
      <c r="E14402" s="19">
        <v>53.49</v>
      </c>
    </row>
    <row r="14403" spans="1:5">
      <c r="A14403" s="17">
        <v>7753</v>
      </c>
      <c r="B14403" s="20" t="s">
        <v>45404</v>
      </c>
      <c r="C14403" s="17" t="s">
        <v>9</v>
      </c>
      <c r="D14403" s="19">
        <v>592.66999999999996</v>
      </c>
      <c r="E14403" s="19">
        <v>592.66999999999996</v>
      </c>
    </row>
    <row r="14404" spans="1:5">
      <c r="A14404" s="17">
        <v>13256</v>
      </c>
      <c r="B14404" s="20" t="s">
        <v>45405</v>
      </c>
      <c r="C14404" s="17" t="s">
        <v>9</v>
      </c>
      <c r="D14404" s="19">
        <v>830.25</v>
      </c>
      <c r="E14404" s="19">
        <v>830.25</v>
      </c>
    </row>
    <row r="14405" spans="1:5">
      <c r="A14405" s="17">
        <v>7757</v>
      </c>
      <c r="B14405" s="20" t="s">
        <v>45406</v>
      </c>
      <c r="C14405" s="17" t="s">
        <v>9</v>
      </c>
      <c r="D14405" s="19">
        <v>885.17</v>
      </c>
      <c r="E14405" s="19">
        <v>885.17</v>
      </c>
    </row>
    <row r="14406" spans="1:5">
      <c r="A14406" s="17">
        <v>7758</v>
      </c>
      <c r="B14406" s="20" t="s">
        <v>45407</v>
      </c>
      <c r="C14406" s="17" t="s">
        <v>9</v>
      </c>
      <c r="D14406" s="19">
        <v>1282.42</v>
      </c>
      <c r="E14406" s="19">
        <v>1282.42</v>
      </c>
    </row>
    <row r="14407" spans="1:5">
      <c r="A14407" s="17">
        <v>7759</v>
      </c>
      <c r="B14407" s="20" t="s">
        <v>45408</v>
      </c>
      <c r="C14407" s="17" t="s">
        <v>9</v>
      </c>
      <c r="D14407" s="19">
        <v>3553.58</v>
      </c>
      <c r="E14407" s="19">
        <v>3553.58</v>
      </c>
    </row>
    <row r="14408" spans="1:5">
      <c r="A14408" s="17">
        <v>40334</v>
      </c>
      <c r="B14408" s="20" t="s">
        <v>45409</v>
      </c>
      <c r="C14408" s="17" t="s">
        <v>9</v>
      </c>
      <c r="D14408" s="19">
        <v>139.22</v>
      </c>
      <c r="E14408" s="19">
        <v>139.22</v>
      </c>
    </row>
    <row r="14409" spans="1:5">
      <c r="A14409" s="17">
        <v>7745</v>
      </c>
      <c r="B14409" s="20" t="s">
        <v>45410</v>
      </c>
      <c r="C14409" s="17" t="s">
        <v>9</v>
      </c>
      <c r="D14409" s="19">
        <v>157.1</v>
      </c>
      <c r="E14409" s="19">
        <v>157.1</v>
      </c>
    </row>
    <row r="14410" spans="1:5">
      <c r="A14410" s="17">
        <v>7742</v>
      </c>
      <c r="B14410" s="20" t="s">
        <v>45411</v>
      </c>
      <c r="C14410" s="17" t="s">
        <v>9</v>
      </c>
      <c r="D14410" s="19">
        <v>414.35</v>
      </c>
      <c r="E14410" s="19">
        <v>414.35</v>
      </c>
    </row>
    <row r="14411" spans="1:5">
      <c r="A14411" s="17">
        <v>7750</v>
      </c>
      <c r="B14411" s="20" t="s">
        <v>45412</v>
      </c>
      <c r="C14411" s="17" t="s">
        <v>9</v>
      </c>
      <c r="D14411" s="19">
        <v>505.81</v>
      </c>
      <c r="E14411" s="19">
        <v>505.81</v>
      </c>
    </row>
    <row r="14412" spans="1:5">
      <c r="A14412" s="17">
        <v>7756</v>
      </c>
      <c r="B14412" s="20" t="s">
        <v>45413</v>
      </c>
      <c r="C14412" s="17" t="s">
        <v>9</v>
      </c>
      <c r="D14412" s="19">
        <v>581.16999999999996</v>
      </c>
      <c r="E14412" s="19">
        <v>581.16999999999996</v>
      </c>
    </row>
    <row r="14413" spans="1:5">
      <c r="A14413" s="17">
        <v>7725</v>
      </c>
      <c r="B14413" s="20" t="s">
        <v>45414</v>
      </c>
      <c r="C14413" s="17" t="s">
        <v>9</v>
      </c>
      <c r="D14413" s="19">
        <v>304</v>
      </c>
      <c r="E14413" s="19">
        <v>304</v>
      </c>
    </row>
    <row r="14414" spans="1:5">
      <c r="A14414" s="17">
        <v>7765</v>
      </c>
      <c r="B14414" s="20" t="s">
        <v>45415</v>
      </c>
      <c r="C14414" s="17" t="s">
        <v>9</v>
      </c>
      <c r="D14414" s="19">
        <v>651.41999999999996</v>
      </c>
      <c r="E14414" s="19">
        <v>651.41999999999996</v>
      </c>
    </row>
    <row r="14415" spans="1:5">
      <c r="A14415" s="17">
        <v>12569</v>
      </c>
      <c r="B14415" s="20" t="s">
        <v>45416</v>
      </c>
      <c r="C14415" s="17" t="s">
        <v>9</v>
      </c>
      <c r="D14415" s="19">
        <v>899.22</v>
      </c>
      <c r="E14415" s="19">
        <v>899.22</v>
      </c>
    </row>
    <row r="14416" spans="1:5">
      <c r="A14416" s="17">
        <v>7766</v>
      </c>
      <c r="B14416" s="20" t="s">
        <v>45417</v>
      </c>
      <c r="C14416" s="17" t="s">
        <v>9</v>
      </c>
      <c r="D14416" s="19">
        <v>955.42</v>
      </c>
      <c r="E14416" s="19">
        <v>955.42</v>
      </c>
    </row>
    <row r="14417" spans="1:5">
      <c r="A14417" s="17">
        <v>7767</v>
      </c>
      <c r="B14417" s="20" t="s">
        <v>45418</v>
      </c>
      <c r="C14417" s="17" t="s">
        <v>9</v>
      </c>
      <c r="D14417" s="19">
        <v>1371.83</v>
      </c>
      <c r="E14417" s="19">
        <v>1371.83</v>
      </c>
    </row>
    <row r="14418" spans="1:5">
      <c r="A14418" s="17">
        <v>7727</v>
      </c>
      <c r="B14418" s="20" t="s">
        <v>45419</v>
      </c>
      <c r="C14418" s="17" t="s">
        <v>9</v>
      </c>
      <c r="D14418" s="19">
        <v>3985.21</v>
      </c>
      <c r="E14418" s="19">
        <v>3985.21</v>
      </c>
    </row>
    <row r="14419" spans="1:5">
      <c r="A14419" s="17">
        <v>7760</v>
      </c>
      <c r="B14419" s="20" t="s">
        <v>45420</v>
      </c>
      <c r="C14419" s="17" t="s">
        <v>9</v>
      </c>
      <c r="D14419" s="19">
        <v>158.38</v>
      </c>
      <c r="E14419" s="19">
        <v>158.38</v>
      </c>
    </row>
    <row r="14420" spans="1:5">
      <c r="A14420" s="17">
        <v>7761</v>
      </c>
      <c r="B14420" s="20" t="s">
        <v>45421</v>
      </c>
      <c r="C14420" s="17" t="s">
        <v>9</v>
      </c>
      <c r="D14420" s="19">
        <v>166.05</v>
      </c>
      <c r="E14420" s="19">
        <v>166.05</v>
      </c>
    </row>
    <row r="14421" spans="1:5">
      <c r="A14421" s="17">
        <v>7752</v>
      </c>
      <c r="B14421" s="20" t="s">
        <v>45422</v>
      </c>
      <c r="C14421" s="17" t="s">
        <v>9</v>
      </c>
      <c r="D14421" s="19">
        <v>201.81</v>
      </c>
      <c r="E14421" s="19">
        <v>201.81</v>
      </c>
    </row>
    <row r="14422" spans="1:5">
      <c r="A14422" s="17">
        <v>7762</v>
      </c>
      <c r="B14422" s="20" t="s">
        <v>45423</v>
      </c>
      <c r="C14422" s="17" t="s">
        <v>9</v>
      </c>
      <c r="D14422" s="19">
        <v>263.76</v>
      </c>
      <c r="E14422" s="19">
        <v>263.76</v>
      </c>
    </row>
    <row r="14423" spans="1:5">
      <c r="A14423" s="17">
        <v>7722</v>
      </c>
      <c r="B14423" s="20" t="s">
        <v>45424</v>
      </c>
      <c r="C14423" s="17" t="s">
        <v>9</v>
      </c>
      <c r="D14423" s="19">
        <v>403.63</v>
      </c>
      <c r="E14423" s="19">
        <v>403.63</v>
      </c>
    </row>
    <row r="14424" spans="1:5">
      <c r="A14424" s="17">
        <v>7763</v>
      </c>
      <c r="B14424" s="20" t="s">
        <v>45425</v>
      </c>
      <c r="C14424" s="17" t="s">
        <v>9</v>
      </c>
      <c r="D14424" s="19">
        <v>491.76</v>
      </c>
      <c r="E14424" s="19">
        <v>491.76</v>
      </c>
    </row>
    <row r="14425" spans="1:5">
      <c r="A14425" s="17">
        <v>7764</v>
      </c>
      <c r="B14425" s="20" t="s">
        <v>45426</v>
      </c>
      <c r="C14425" s="17" t="s">
        <v>9</v>
      </c>
      <c r="D14425" s="19">
        <v>587.55999999999995</v>
      </c>
      <c r="E14425" s="19">
        <v>587.55999999999995</v>
      </c>
    </row>
    <row r="14426" spans="1:5">
      <c r="A14426" s="17">
        <v>12572</v>
      </c>
      <c r="B14426" s="20" t="s">
        <v>45427</v>
      </c>
      <c r="C14426" s="17" t="s">
        <v>9</v>
      </c>
      <c r="D14426" s="19">
        <v>830.25</v>
      </c>
      <c r="E14426" s="19">
        <v>830.25</v>
      </c>
    </row>
    <row r="14427" spans="1:5">
      <c r="A14427" s="17">
        <v>12573</v>
      </c>
      <c r="B14427" s="20" t="s">
        <v>45428</v>
      </c>
      <c r="C14427" s="17" t="s">
        <v>9</v>
      </c>
      <c r="D14427" s="19">
        <v>1092.0999999999999</v>
      </c>
      <c r="E14427" s="19">
        <v>1092.0999999999999</v>
      </c>
    </row>
    <row r="14428" spans="1:5">
      <c r="A14428" s="17">
        <v>12574</v>
      </c>
      <c r="B14428" s="20" t="s">
        <v>45429</v>
      </c>
      <c r="C14428" s="17" t="s">
        <v>9</v>
      </c>
      <c r="D14428" s="19">
        <v>1320.48</v>
      </c>
      <c r="E14428" s="19">
        <v>1320.48</v>
      </c>
    </row>
    <row r="14429" spans="1:5">
      <c r="A14429" s="17">
        <v>12575</v>
      </c>
      <c r="B14429" s="20" t="s">
        <v>45430</v>
      </c>
      <c r="C14429" s="17" t="s">
        <v>9</v>
      </c>
      <c r="D14429" s="19">
        <v>2005.37</v>
      </c>
      <c r="E14429" s="19">
        <v>2005.37</v>
      </c>
    </row>
    <row r="14430" spans="1:5">
      <c r="A14430" s="17">
        <v>12576</v>
      </c>
      <c r="B14430" s="20" t="s">
        <v>45431</v>
      </c>
      <c r="C14430" s="17" t="s">
        <v>9</v>
      </c>
      <c r="D14430" s="19">
        <v>242.68</v>
      </c>
      <c r="E14430" s="19">
        <v>242.68</v>
      </c>
    </row>
    <row r="14431" spans="1:5">
      <c r="A14431" s="17">
        <v>12577</v>
      </c>
      <c r="B14431" s="20" t="s">
        <v>45432</v>
      </c>
      <c r="C14431" s="17" t="s">
        <v>9</v>
      </c>
      <c r="D14431" s="19">
        <v>326.99</v>
      </c>
      <c r="E14431" s="19">
        <v>326.99</v>
      </c>
    </row>
    <row r="14432" spans="1:5">
      <c r="A14432" s="17">
        <v>12578</v>
      </c>
      <c r="B14432" s="20" t="s">
        <v>45433</v>
      </c>
      <c r="C14432" s="17" t="s">
        <v>9</v>
      </c>
      <c r="D14432" s="19">
        <v>395.96</v>
      </c>
      <c r="E14432" s="19">
        <v>395.96</v>
      </c>
    </row>
    <row r="14433" spans="1:5">
      <c r="A14433" s="17">
        <v>12579</v>
      </c>
      <c r="B14433" s="20" t="s">
        <v>45434</v>
      </c>
      <c r="C14433" s="17" t="s">
        <v>9</v>
      </c>
      <c r="D14433" s="19">
        <v>682.08</v>
      </c>
      <c r="E14433" s="19">
        <v>682.08</v>
      </c>
    </row>
    <row r="14434" spans="1:5">
      <c r="A14434" s="17">
        <v>12580</v>
      </c>
      <c r="B14434" s="20" t="s">
        <v>45435</v>
      </c>
      <c r="C14434" s="17" t="s">
        <v>9</v>
      </c>
      <c r="D14434" s="19">
        <v>710.69</v>
      </c>
      <c r="E14434" s="19">
        <v>710.69</v>
      </c>
    </row>
    <row r="14435" spans="1:5">
      <c r="A14435" s="17">
        <v>12581</v>
      </c>
      <c r="B14435" s="20" t="s">
        <v>45436</v>
      </c>
      <c r="C14435" s="17" t="s">
        <v>9</v>
      </c>
      <c r="D14435" s="19">
        <v>761.27</v>
      </c>
      <c r="E14435" s="19">
        <v>761.27</v>
      </c>
    </row>
    <row r="14436" spans="1:5">
      <c r="A14436" s="17">
        <v>7720</v>
      </c>
      <c r="B14436" s="20" t="s">
        <v>45437</v>
      </c>
      <c r="C14436" s="17" t="s">
        <v>9</v>
      </c>
      <c r="D14436" s="19">
        <v>1190.45</v>
      </c>
      <c r="E14436" s="19">
        <v>1190.45</v>
      </c>
    </row>
    <row r="14437" spans="1:5">
      <c r="A14437" s="17">
        <v>40335</v>
      </c>
      <c r="B14437" s="20" t="s">
        <v>45438</v>
      </c>
      <c r="C14437" s="17" t="s">
        <v>9</v>
      </c>
      <c r="D14437" s="19">
        <v>249.07</v>
      </c>
      <c r="E14437" s="19">
        <v>249.07</v>
      </c>
    </row>
    <row r="14438" spans="1:5">
      <c r="A14438" s="17">
        <v>7740</v>
      </c>
      <c r="B14438" s="20" t="s">
        <v>45439</v>
      </c>
      <c r="C14438" s="17" t="s">
        <v>9</v>
      </c>
      <c r="D14438" s="19">
        <v>255.46</v>
      </c>
      <c r="E14438" s="19">
        <v>255.46</v>
      </c>
    </row>
    <row r="14439" spans="1:5">
      <c r="A14439" s="17">
        <v>7741</v>
      </c>
      <c r="B14439" s="20" t="s">
        <v>45440</v>
      </c>
      <c r="C14439" s="17" t="s">
        <v>9</v>
      </c>
      <c r="D14439" s="19">
        <v>472.6</v>
      </c>
      <c r="E14439" s="19">
        <v>472.6</v>
      </c>
    </row>
    <row r="14440" spans="1:5">
      <c r="A14440" s="17">
        <v>7774</v>
      </c>
      <c r="B14440" s="20" t="s">
        <v>45441</v>
      </c>
      <c r="C14440" s="17" t="s">
        <v>9</v>
      </c>
      <c r="D14440" s="19">
        <v>579.89</v>
      </c>
      <c r="E14440" s="19">
        <v>579.89</v>
      </c>
    </row>
    <row r="14441" spans="1:5">
      <c r="A14441" s="17">
        <v>7744</v>
      </c>
      <c r="B14441" s="20" t="s">
        <v>45442</v>
      </c>
      <c r="C14441" s="17" t="s">
        <v>9</v>
      </c>
      <c r="D14441" s="19">
        <v>757.44</v>
      </c>
      <c r="E14441" s="19">
        <v>757.44</v>
      </c>
    </row>
    <row r="14442" spans="1:5">
      <c r="A14442" s="17">
        <v>7773</v>
      </c>
      <c r="B14442" s="20" t="s">
        <v>45443</v>
      </c>
      <c r="C14442" s="17" t="s">
        <v>9</v>
      </c>
      <c r="D14442" s="19">
        <v>774.17</v>
      </c>
      <c r="E14442" s="19">
        <v>774.17</v>
      </c>
    </row>
    <row r="14443" spans="1:5">
      <c r="A14443" s="17">
        <v>7754</v>
      </c>
      <c r="B14443" s="20" t="s">
        <v>45444</v>
      </c>
      <c r="C14443" s="17" t="s">
        <v>9</v>
      </c>
      <c r="D14443" s="19">
        <v>1173.8399999999999</v>
      </c>
      <c r="E14443" s="19">
        <v>1173.8399999999999</v>
      </c>
    </row>
    <row r="14444" spans="1:5">
      <c r="A14444" s="17">
        <v>7735</v>
      </c>
      <c r="B14444" s="20" t="s">
        <v>45445</v>
      </c>
      <c r="C14444" s="17" t="s">
        <v>9</v>
      </c>
      <c r="D14444" s="19">
        <v>1520</v>
      </c>
      <c r="E14444" s="19">
        <v>1520</v>
      </c>
    </row>
    <row r="14445" spans="1:5">
      <c r="A14445" s="17">
        <v>7755</v>
      </c>
      <c r="B14445" s="20" t="s">
        <v>45446</v>
      </c>
      <c r="C14445" s="17" t="s">
        <v>9</v>
      </c>
      <c r="D14445" s="19">
        <v>301.44</v>
      </c>
      <c r="E14445" s="19">
        <v>301.44</v>
      </c>
    </row>
    <row r="14446" spans="1:5">
      <c r="A14446" s="17">
        <v>7776</v>
      </c>
      <c r="B14446" s="20" t="s">
        <v>45447</v>
      </c>
      <c r="C14446" s="17" t="s">
        <v>9</v>
      </c>
      <c r="D14446" s="19">
        <v>628.42999999999995</v>
      </c>
      <c r="E14446" s="19">
        <v>628.42999999999995</v>
      </c>
    </row>
    <row r="14447" spans="1:5">
      <c r="A14447" s="17">
        <v>7743</v>
      </c>
      <c r="B14447" s="20" t="s">
        <v>45448</v>
      </c>
      <c r="C14447" s="17" t="s">
        <v>9</v>
      </c>
      <c r="D14447" s="19">
        <v>665.47</v>
      </c>
      <c r="E14447" s="19">
        <v>665.47</v>
      </c>
    </row>
    <row r="14448" spans="1:5">
      <c r="A14448" s="17">
        <v>7733</v>
      </c>
      <c r="B14448" s="20" t="s">
        <v>45449</v>
      </c>
      <c r="C14448" s="17" t="s">
        <v>9</v>
      </c>
      <c r="D14448" s="19">
        <v>868.57</v>
      </c>
      <c r="E14448" s="19">
        <v>868.57</v>
      </c>
    </row>
    <row r="14449" spans="1:5">
      <c r="A14449" s="17">
        <v>7775</v>
      </c>
      <c r="B14449" s="20" t="s">
        <v>45450</v>
      </c>
      <c r="C14449" s="17" t="s">
        <v>9</v>
      </c>
      <c r="D14449" s="19">
        <v>951.59</v>
      </c>
      <c r="E14449" s="19">
        <v>951.59</v>
      </c>
    </row>
    <row r="14450" spans="1:5">
      <c r="A14450" s="17">
        <v>7734</v>
      </c>
      <c r="B14450" s="20" t="s">
        <v>45451</v>
      </c>
      <c r="C14450" s="17" t="s">
        <v>9</v>
      </c>
      <c r="D14450" s="19">
        <v>1347.56</v>
      </c>
      <c r="E14450" s="19">
        <v>1347.56</v>
      </c>
    </row>
    <row r="14451" spans="1:5">
      <c r="A14451" s="17">
        <v>7714</v>
      </c>
      <c r="B14451" s="20" t="s">
        <v>45452</v>
      </c>
      <c r="C14451" s="17" t="s">
        <v>9</v>
      </c>
      <c r="D14451" s="19">
        <v>187.76</v>
      </c>
      <c r="E14451" s="19">
        <v>187.76</v>
      </c>
    </row>
    <row r="14452" spans="1:5">
      <c r="A14452" s="17">
        <v>37449</v>
      </c>
      <c r="B14452" s="20" t="s">
        <v>45453</v>
      </c>
      <c r="C14452" s="17" t="s">
        <v>9</v>
      </c>
      <c r="D14452" s="19">
        <v>40.43</v>
      </c>
      <c r="E14452" s="19">
        <v>40.43</v>
      </c>
    </row>
    <row r="14453" spans="1:5">
      <c r="A14453" s="17">
        <v>37450</v>
      </c>
      <c r="B14453" s="20" t="s">
        <v>45454</v>
      </c>
      <c r="C14453" s="17" t="s">
        <v>9</v>
      </c>
      <c r="D14453" s="19">
        <v>56.6</v>
      </c>
      <c r="E14453" s="19">
        <v>56.6</v>
      </c>
    </row>
    <row r="14454" spans="1:5">
      <c r="A14454" s="17">
        <v>37451</v>
      </c>
      <c r="B14454" s="20" t="s">
        <v>45455</v>
      </c>
      <c r="C14454" s="17" t="s">
        <v>9</v>
      </c>
      <c r="D14454" s="19">
        <v>79.02</v>
      </c>
      <c r="E14454" s="19">
        <v>79.02</v>
      </c>
    </row>
    <row r="14455" spans="1:5">
      <c r="A14455" s="17">
        <v>37452</v>
      </c>
      <c r="B14455" s="20" t="s">
        <v>45456</v>
      </c>
      <c r="C14455" s="17" t="s">
        <v>9</v>
      </c>
      <c r="D14455" s="19">
        <v>114.86</v>
      </c>
      <c r="E14455" s="19">
        <v>114.86</v>
      </c>
    </row>
    <row r="14456" spans="1:5">
      <c r="A14456" s="17">
        <v>37453</v>
      </c>
      <c r="B14456" s="20" t="s">
        <v>45457</v>
      </c>
      <c r="C14456" s="17" t="s">
        <v>9</v>
      </c>
      <c r="D14456" s="19">
        <v>132.27000000000001</v>
      </c>
      <c r="E14456" s="19">
        <v>132.27000000000001</v>
      </c>
    </row>
    <row r="14457" spans="1:5">
      <c r="A14457" s="17">
        <v>7778</v>
      </c>
      <c r="B14457" s="20" t="s">
        <v>45458</v>
      </c>
      <c r="C14457" s="17" t="s">
        <v>9</v>
      </c>
      <c r="D14457" s="19">
        <v>49.62</v>
      </c>
      <c r="E14457" s="19">
        <v>49.62</v>
      </c>
    </row>
    <row r="14458" spans="1:5">
      <c r="A14458" s="17">
        <v>7796</v>
      </c>
      <c r="B14458" s="20" t="s">
        <v>45459</v>
      </c>
      <c r="C14458" s="17" t="s">
        <v>9</v>
      </c>
      <c r="D14458" s="19">
        <v>68</v>
      </c>
      <c r="E14458" s="19">
        <v>68</v>
      </c>
    </row>
    <row r="14459" spans="1:5">
      <c r="A14459" s="17">
        <v>7781</v>
      </c>
      <c r="B14459" s="20" t="s">
        <v>45460</v>
      </c>
      <c r="C14459" s="17" t="s">
        <v>9</v>
      </c>
      <c r="D14459" s="19">
        <v>80.349999999999994</v>
      </c>
      <c r="E14459" s="19">
        <v>80.349999999999994</v>
      </c>
    </row>
    <row r="14460" spans="1:5">
      <c r="A14460" s="17">
        <v>7795</v>
      </c>
      <c r="B14460" s="20" t="s">
        <v>45461</v>
      </c>
      <c r="C14460" s="17" t="s">
        <v>9</v>
      </c>
      <c r="D14460" s="19">
        <v>119.59</v>
      </c>
      <c r="E14460" s="19">
        <v>119.59</v>
      </c>
    </row>
    <row r="14461" spans="1:5">
      <c r="A14461" s="17">
        <v>7791</v>
      </c>
      <c r="B14461" s="20" t="s">
        <v>45462</v>
      </c>
      <c r="C14461" s="17" t="s">
        <v>9</v>
      </c>
      <c r="D14461" s="19">
        <v>143.16</v>
      </c>
      <c r="E14461" s="19">
        <v>143.16</v>
      </c>
    </row>
    <row r="14462" spans="1:5">
      <c r="A14462" s="17">
        <v>7783</v>
      </c>
      <c r="B14462" s="20" t="s">
        <v>45463</v>
      </c>
      <c r="C14462" s="17" t="s">
        <v>9</v>
      </c>
      <c r="D14462" s="19">
        <v>50.73</v>
      </c>
      <c r="E14462" s="19">
        <v>50.73</v>
      </c>
    </row>
    <row r="14463" spans="1:5">
      <c r="A14463" s="17">
        <v>7790</v>
      </c>
      <c r="B14463" s="20" t="s">
        <v>45464</v>
      </c>
      <c r="C14463" s="17" t="s">
        <v>9</v>
      </c>
      <c r="D14463" s="19">
        <v>79.94</v>
      </c>
      <c r="E14463" s="19">
        <v>79.94</v>
      </c>
    </row>
    <row r="14464" spans="1:5">
      <c r="A14464" s="17">
        <v>7785</v>
      </c>
      <c r="B14464" s="20" t="s">
        <v>45465</v>
      </c>
      <c r="C14464" s="17" t="s">
        <v>9</v>
      </c>
      <c r="D14464" s="19">
        <v>88.21</v>
      </c>
      <c r="E14464" s="19">
        <v>88.21</v>
      </c>
    </row>
    <row r="14465" spans="1:5">
      <c r="A14465" s="17">
        <v>7792</v>
      </c>
      <c r="B14465" s="20" t="s">
        <v>45466</v>
      </c>
      <c r="C14465" s="17" t="s">
        <v>9</v>
      </c>
      <c r="D14465" s="19">
        <v>125.11</v>
      </c>
      <c r="E14465" s="19">
        <v>125.11</v>
      </c>
    </row>
    <row r="14466" spans="1:5">
      <c r="A14466" s="17">
        <v>7793</v>
      </c>
      <c r="B14466" s="20" t="s">
        <v>45467</v>
      </c>
      <c r="C14466" s="17" t="s">
        <v>9</v>
      </c>
      <c r="D14466" s="19">
        <v>147.76</v>
      </c>
      <c r="E14466" s="19">
        <v>147.76</v>
      </c>
    </row>
    <row r="14467" spans="1:5">
      <c r="A14467" s="17">
        <v>13159</v>
      </c>
      <c r="B14467" s="20" t="s">
        <v>45468</v>
      </c>
      <c r="C14467" s="17" t="s">
        <v>9</v>
      </c>
      <c r="D14467" s="19">
        <v>128.63999999999999</v>
      </c>
      <c r="E14467" s="19">
        <v>128.63999999999999</v>
      </c>
    </row>
    <row r="14468" spans="1:5">
      <c r="A14468" s="17">
        <v>13168</v>
      </c>
      <c r="B14468" s="20" t="s">
        <v>45469</v>
      </c>
      <c r="C14468" s="17" t="s">
        <v>9</v>
      </c>
      <c r="D14468" s="19">
        <v>156.21</v>
      </c>
      <c r="E14468" s="19">
        <v>156.21</v>
      </c>
    </row>
    <row r="14469" spans="1:5">
      <c r="A14469" s="17">
        <v>13173</v>
      </c>
      <c r="B14469" s="20" t="s">
        <v>45470</v>
      </c>
      <c r="C14469" s="17" t="s">
        <v>9</v>
      </c>
      <c r="D14469" s="19">
        <v>211.35</v>
      </c>
      <c r="E14469" s="19">
        <v>211.35</v>
      </c>
    </row>
    <row r="14470" spans="1:5">
      <c r="A14470" s="17">
        <v>12583</v>
      </c>
      <c r="B14470" s="20" t="s">
        <v>45471</v>
      </c>
      <c r="C14470" s="17" t="s">
        <v>9</v>
      </c>
      <c r="D14470" s="19">
        <v>42.27</v>
      </c>
      <c r="E14470" s="19">
        <v>42.27</v>
      </c>
    </row>
    <row r="14471" spans="1:5">
      <c r="A14471" s="17">
        <v>12584</v>
      </c>
      <c r="B14471" s="20" t="s">
        <v>45472</v>
      </c>
      <c r="C14471" s="17" t="s">
        <v>9</v>
      </c>
      <c r="D14471" s="19">
        <v>55.13</v>
      </c>
      <c r="E14471" s="19">
        <v>55.13</v>
      </c>
    </row>
    <row r="14472" spans="1:5">
      <c r="A14472" s="17">
        <v>12613</v>
      </c>
      <c r="B14472" s="20" t="s">
        <v>45473</v>
      </c>
      <c r="C14472" s="17" t="s">
        <v>6</v>
      </c>
      <c r="D14472" s="19">
        <v>19.28</v>
      </c>
      <c r="E14472" s="19">
        <v>19.28</v>
      </c>
    </row>
    <row r="14473" spans="1:5">
      <c r="A14473" s="17">
        <v>1031</v>
      </c>
      <c r="B14473" s="20" t="s">
        <v>45474</v>
      </c>
      <c r="C14473" s="17" t="s">
        <v>6</v>
      </c>
      <c r="D14473" s="19">
        <v>15.33</v>
      </c>
      <c r="E14473" s="19">
        <v>15.33</v>
      </c>
    </row>
    <row r="14474" spans="1:5">
      <c r="A14474" s="17">
        <v>39707</v>
      </c>
      <c r="B14474" s="20" t="s">
        <v>45475</v>
      </c>
      <c r="C14474" s="17" t="s">
        <v>9</v>
      </c>
      <c r="D14474" s="19">
        <v>4.8600000000000003</v>
      </c>
      <c r="E14474" s="19">
        <v>4.8600000000000003</v>
      </c>
    </row>
    <row r="14475" spans="1:5">
      <c r="A14475" s="17">
        <v>39708</v>
      </c>
      <c r="B14475" s="20" t="s">
        <v>45476</v>
      </c>
      <c r="C14475" s="17" t="s">
        <v>9</v>
      </c>
      <c r="D14475" s="19">
        <v>4.71</v>
      </c>
      <c r="E14475" s="19">
        <v>4.71</v>
      </c>
    </row>
    <row r="14476" spans="1:5">
      <c r="A14476" s="17">
        <v>39710</v>
      </c>
      <c r="B14476" s="20" t="s">
        <v>45477</v>
      </c>
      <c r="C14476" s="17" t="s">
        <v>9</v>
      </c>
      <c r="D14476" s="19">
        <v>3.31</v>
      </c>
      <c r="E14476" s="19">
        <v>3.31</v>
      </c>
    </row>
    <row r="14477" spans="1:5">
      <c r="A14477" s="17">
        <v>39709</v>
      </c>
      <c r="B14477" s="20" t="s">
        <v>45478</v>
      </c>
      <c r="C14477" s="17" t="s">
        <v>9</v>
      </c>
      <c r="D14477" s="19">
        <v>4.5999999999999996</v>
      </c>
      <c r="E14477" s="19">
        <v>4.5999999999999996</v>
      </c>
    </row>
    <row r="14478" spans="1:5">
      <c r="A14478" s="17">
        <v>39711</v>
      </c>
      <c r="B14478" s="20" t="s">
        <v>45479</v>
      </c>
      <c r="C14478" s="17" t="s">
        <v>9</v>
      </c>
      <c r="D14478" s="19">
        <v>5.16</v>
      </c>
      <c r="E14478" s="19">
        <v>5.16</v>
      </c>
    </row>
    <row r="14479" spans="1:5">
      <c r="A14479" s="17">
        <v>39714</v>
      </c>
      <c r="B14479" s="20" t="s">
        <v>45480</v>
      </c>
      <c r="C14479" s="17" t="s">
        <v>9</v>
      </c>
      <c r="D14479" s="19">
        <v>3.28</v>
      </c>
      <c r="E14479" s="19">
        <v>3.28</v>
      </c>
    </row>
    <row r="14480" spans="1:5">
      <c r="A14480" s="17">
        <v>39712</v>
      </c>
      <c r="B14480" s="20" t="s">
        <v>45481</v>
      </c>
      <c r="C14480" s="17" t="s">
        <v>9</v>
      </c>
      <c r="D14480" s="19">
        <v>1.81</v>
      </c>
      <c r="E14480" s="19">
        <v>1.81</v>
      </c>
    </row>
    <row r="14481" spans="1:5">
      <c r="A14481" s="17">
        <v>39713</v>
      </c>
      <c r="B14481" s="20" t="s">
        <v>45482</v>
      </c>
      <c r="C14481" s="17" t="s">
        <v>9</v>
      </c>
      <c r="D14481" s="19">
        <v>1.43</v>
      </c>
      <c r="E14481" s="19">
        <v>1.43</v>
      </c>
    </row>
    <row r="14482" spans="1:5">
      <c r="A14482" s="17">
        <v>39715</v>
      </c>
      <c r="B14482" s="20" t="s">
        <v>45483</v>
      </c>
      <c r="C14482" s="17" t="s">
        <v>9</v>
      </c>
      <c r="D14482" s="19">
        <v>2.33</v>
      </c>
      <c r="E14482" s="19">
        <v>2.33</v>
      </c>
    </row>
    <row r="14483" spans="1:5">
      <c r="A14483" s="17">
        <v>39716</v>
      </c>
      <c r="B14483" s="20" t="s">
        <v>45484</v>
      </c>
      <c r="C14483" s="17" t="s">
        <v>9</v>
      </c>
      <c r="D14483" s="19">
        <v>1.77</v>
      </c>
      <c r="E14483" s="19">
        <v>1.77</v>
      </c>
    </row>
    <row r="14484" spans="1:5">
      <c r="A14484" s="17">
        <v>39718</v>
      </c>
      <c r="B14484" s="20" t="s">
        <v>45485</v>
      </c>
      <c r="C14484" s="17" t="s">
        <v>9</v>
      </c>
      <c r="D14484" s="19">
        <v>3.01</v>
      </c>
      <c r="E14484" s="19">
        <v>3.01</v>
      </c>
    </row>
    <row r="14485" spans="1:5">
      <c r="A14485" s="17">
        <v>9813</v>
      </c>
      <c r="B14485" s="20" t="s">
        <v>45486</v>
      </c>
      <c r="C14485" s="17" t="s">
        <v>9</v>
      </c>
      <c r="D14485" s="19">
        <v>5.51</v>
      </c>
      <c r="E14485" s="19">
        <v>5.51</v>
      </c>
    </row>
    <row r="14486" spans="1:5">
      <c r="A14486" s="17">
        <v>9815</v>
      </c>
      <c r="B14486" s="20" t="s">
        <v>45487</v>
      </c>
      <c r="C14486" s="17" t="s">
        <v>9</v>
      </c>
      <c r="D14486" s="19">
        <v>10.88</v>
      </c>
      <c r="E14486" s="19">
        <v>10.88</v>
      </c>
    </row>
    <row r="14487" spans="1:5">
      <c r="A14487" s="17">
        <v>44543</v>
      </c>
      <c r="B14487" s="20" t="s">
        <v>45488</v>
      </c>
      <c r="C14487" s="17" t="s">
        <v>9</v>
      </c>
      <c r="D14487" s="19">
        <v>5414.49</v>
      </c>
      <c r="E14487" s="19">
        <v>5414.49</v>
      </c>
    </row>
    <row r="14488" spans="1:5">
      <c r="A14488" s="17">
        <v>44526</v>
      </c>
      <c r="B14488" s="20" t="s">
        <v>45489</v>
      </c>
      <c r="C14488" s="17" t="s">
        <v>9</v>
      </c>
      <c r="D14488" s="19">
        <v>132.69999999999999</v>
      </c>
      <c r="E14488" s="19">
        <v>132.69999999999999</v>
      </c>
    </row>
    <row r="14489" spans="1:5">
      <c r="A14489" s="17">
        <v>44545</v>
      </c>
      <c r="B14489" s="20" t="s">
        <v>45490</v>
      </c>
      <c r="C14489" s="17" t="s">
        <v>9</v>
      </c>
      <c r="D14489" s="19">
        <v>284.85000000000002</v>
      </c>
      <c r="E14489" s="19">
        <v>284.85000000000002</v>
      </c>
    </row>
    <row r="14490" spans="1:5">
      <c r="A14490" s="17">
        <v>44525</v>
      </c>
      <c r="B14490" s="20" t="s">
        <v>45491</v>
      </c>
      <c r="C14490" s="17" t="s">
        <v>9</v>
      </c>
      <c r="D14490" s="19">
        <v>4910.91</v>
      </c>
      <c r="E14490" s="19">
        <v>4910.91</v>
      </c>
    </row>
    <row r="14491" spans="1:5">
      <c r="A14491" s="17">
        <v>44547</v>
      </c>
      <c r="B14491" s="20" t="s">
        <v>45492</v>
      </c>
      <c r="C14491" s="17" t="s">
        <v>9</v>
      </c>
      <c r="D14491" s="19">
        <v>444.04</v>
      </c>
      <c r="E14491" s="19">
        <v>444.04</v>
      </c>
    </row>
    <row r="14492" spans="1:5">
      <c r="A14492" s="17">
        <v>44519</v>
      </c>
      <c r="B14492" s="20" t="s">
        <v>45493</v>
      </c>
      <c r="C14492" s="17" t="s">
        <v>9</v>
      </c>
      <c r="D14492" s="19">
        <v>1088.01</v>
      </c>
      <c r="E14492" s="19">
        <v>1088.01</v>
      </c>
    </row>
    <row r="14493" spans="1:5">
      <c r="A14493" s="17">
        <v>44520</v>
      </c>
      <c r="B14493" s="20" t="s">
        <v>45494</v>
      </c>
      <c r="C14493" s="17" t="s">
        <v>9</v>
      </c>
      <c r="D14493" s="19">
        <v>1752.39</v>
      </c>
      <c r="E14493" s="19">
        <v>1752.39</v>
      </c>
    </row>
    <row r="14494" spans="1:5">
      <c r="A14494" s="17">
        <v>44521</v>
      </c>
      <c r="B14494" s="20" t="s">
        <v>54100</v>
      </c>
      <c r="C14494" s="17" t="s">
        <v>9</v>
      </c>
      <c r="D14494" s="19">
        <v>28.27</v>
      </c>
      <c r="E14494" s="19">
        <v>28.27</v>
      </c>
    </row>
    <row r="14495" spans="1:5">
      <c r="A14495" s="17">
        <v>44522</v>
      </c>
      <c r="B14495" s="20" t="s">
        <v>45495</v>
      </c>
      <c r="C14495" s="17" t="s">
        <v>9</v>
      </c>
      <c r="D14495" s="19">
        <v>3076.55</v>
      </c>
      <c r="E14495" s="19">
        <v>3076.55</v>
      </c>
    </row>
    <row r="14496" spans="1:5">
      <c r="A14496" s="17">
        <v>44523</v>
      </c>
      <c r="B14496" s="20" t="s">
        <v>45496</v>
      </c>
      <c r="C14496" s="17" t="s">
        <v>9</v>
      </c>
      <c r="D14496" s="19">
        <v>4575.7</v>
      </c>
      <c r="E14496" s="19">
        <v>4575.7</v>
      </c>
    </row>
    <row r="14497" spans="1:5">
      <c r="A14497" s="17">
        <v>44527</v>
      </c>
      <c r="B14497" s="20" t="s">
        <v>45497</v>
      </c>
      <c r="C14497" s="17" t="s">
        <v>9</v>
      </c>
      <c r="D14497" s="19">
        <v>2294.59</v>
      </c>
      <c r="E14497" s="19">
        <v>2294.59</v>
      </c>
    </row>
    <row r="14498" spans="1:5">
      <c r="A14498" s="17">
        <v>44524</v>
      </c>
      <c r="B14498" s="20" t="s">
        <v>45498</v>
      </c>
      <c r="C14498" s="17" t="s">
        <v>9</v>
      </c>
      <c r="D14498" s="19">
        <v>63.22</v>
      </c>
      <c r="E14498" s="19">
        <v>63.22</v>
      </c>
    </row>
    <row r="14499" spans="1:5">
      <c r="A14499" s="17">
        <v>44542</v>
      </c>
      <c r="B14499" s="20" t="s">
        <v>45499</v>
      </c>
      <c r="C14499" s="17" t="s">
        <v>9</v>
      </c>
      <c r="D14499" s="19">
        <v>2993.68</v>
      </c>
      <c r="E14499" s="19">
        <v>2993.68</v>
      </c>
    </row>
    <row r="14500" spans="1:5">
      <c r="A14500" s="17">
        <v>9877</v>
      </c>
      <c r="B14500" s="20" t="s">
        <v>45500</v>
      </c>
      <c r="C14500" s="17" t="s">
        <v>9</v>
      </c>
      <c r="D14500" s="19">
        <v>134.26</v>
      </c>
      <c r="E14500" s="19">
        <v>134.26</v>
      </c>
    </row>
    <row r="14501" spans="1:5">
      <c r="A14501" s="17">
        <v>9878</v>
      </c>
      <c r="B14501" s="20" t="s">
        <v>45501</v>
      </c>
      <c r="C14501" s="17" t="s">
        <v>9</v>
      </c>
      <c r="D14501" s="19">
        <v>165.28</v>
      </c>
      <c r="E14501" s="19">
        <v>165.28</v>
      </c>
    </row>
    <row r="14502" spans="1:5">
      <c r="A14502" s="17">
        <v>41986</v>
      </c>
      <c r="B14502" s="20" t="s">
        <v>45502</v>
      </c>
      <c r="C14502" s="17" t="s">
        <v>9</v>
      </c>
      <c r="D14502" s="19">
        <v>3585.02</v>
      </c>
      <c r="E14502" s="19">
        <v>3585.02</v>
      </c>
    </row>
    <row r="14503" spans="1:5">
      <c r="A14503" s="17">
        <v>43422</v>
      </c>
      <c r="B14503" s="20" t="s">
        <v>45503</v>
      </c>
      <c r="C14503" s="17" t="s">
        <v>9</v>
      </c>
      <c r="D14503" s="19">
        <v>4396.67</v>
      </c>
      <c r="E14503" s="19">
        <v>4396.67</v>
      </c>
    </row>
    <row r="14504" spans="1:5">
      <c r="A14504" s="17">
        <v>41987</v>
      </c>
      <c r="B14504" s="20" t="s">
        <v>45504</v>
      </c>
      <c r="C14504" s="17" t="s">
        <v>9</v>
      </c>
      <c r="D14504" s="19">
        <v>5096.1099999999997</v>
      </c>
      <c r="E14504" s="19">
        <v>5096.1099999999997</v>
      </c>
    </row>
    <row r="14505" spans="1:5">
      <c r="A14505" s="17">
        <v>41988</v>
      </c>
      <c r="B14505" s="20" t="s">
        <v>45505</v>
      </c>
      <c r="C14505" s="17" t="s">
        <v>9</v>
      </c>
      <c r="D14505" s="19">
        <v>6731.24</v>
      </c>
      <c r="E14505" s="19">
        <v>6731.24</v>
      </c>
    </row>
    <row r="14506" spans="1:5">
      <c r="A14506" s="17">
        <v>41697</v>
      </c>
      <c r="B14506" s="20" t="s">
        <v>45506</v>
      </c>
      <c r="C14506" s="17" t="s">
        <v>9</v>
      </c>
      <c r="D14506" s="19">
        <v>1193.0899999999999</v>
      </c>
      <c r="E14506" s="19">
        <v>1193.0899999999999</v>
      </c>
    </row>
    <row r="14507" spans="1:5">
      <c r="A14507" s="17">
        <v>41985</v>
      </c>
      <c r="B14507" s="20" t="s">
        <v>45507</v>
      </c>
      <c r="C14507" s="17" t="s">
        <v>9</v>
      </c>
      <c r="D14507" s="19">
        <v>1661.66</v>
      </c>
      <c r="E14507" s="19">
        <v>1661.66</v>
      </c>
    </row>
    <row r="14508" spans="1:5">
      <c r="A14508" s="17">
        <v>41699</v>
      </c>
      <c r="B14508" s="20" t="s">
        <v>45508</v>
      </c>
      <c r="C14508" s="17" t="s">
        <v>9</v>
      </c>
      <c r="D14508" s="19">
        <v>2366.11</v>
      </c>
      <c r="E14508" s="19">
        <v>2366.11</v>
      </c>
    </row>
    <row r="14509" spans="1:5">
      <c r="A14509" s="17">
        <v>38053</v>
      </c>
      <c r="B14509" s="20" t="s">
        <v>45509</v>
      </c>
      <c r="C14509" s="17" t="s">
        <v>9</v>
      </c>
      <c r="D14509" s="19">
        <v>22.1</v>
      </c>
      <c r="E14509" s="19">
        <v>22.1</v>
      </c>
    </row>
    <row r="14510" spans="1:5">
      <c r="A14510" s="17">
        <v>38054</v>
      </c>
      <c r="B14510" s="20" t="s">
        <v>45510</v>
      </c>
      <c r="C14510" s="17" t="s">
        <v>9</v>
      </c>
      <c r="D14510" s="19">
        <v>37.99</v>
      </c>
      <c r="E14510" s="19">
        <v>37.99</v>
      </c>
    </row>
    <row r="14511" spans="1:5">
      <c r="A14511" s="17">
        <v>38052</v>
      </c>
      <c r="B14511" s="20" t="s">
        <v>45511</v>
      </c>
      <c r="C14511" s="17" t="s">
        <v>9</v>
      </c>
      <c r="D14511" s="19">
        <v>10.7</v>
      </c>
      <c r="E14511" s="19">
        <v>10.7</v>
      </c>
    </row>
    <row r="14512" spans="1:5">
      <c r="A14512" s="17">
        <v>38051</v>
      </c>
      <c r="B14512" s="20" t="s">
        <v>45512</v>
      </c>
      <c r="C14512" s="17" t="s">
        <v>9</v>
      </c>
      <c r="D14512" s="19">
        <v>6.67</v>
      </c>
      <c r="E14512" s="19">
        <v>6.67</v>
      </c>
    </row>
    <row r="14513" spans="1:5">
      <c r="A14513" s="17">
        <v>38787</v>
      </c>
      <c r="B14513" s="20" t="s">
        <v>45513</v>
      </c>
      <c r="C14513" s="17" t="s">
        <v>9</v>
      </c>
      <c r="D14513" s="19">
        <v>5.0199999999999996</v>
      </c>
      <c r="E14513" s="19">
        <v>5.0199999999999996</v>
      </c>
    </row>
    <row r="14514" spans="1:5">
      <c r="A14514" s="17">
        <v>38825</v>
      </c>
      <c r="B14514" s="20" t="s">
        <v>45514</v>
      </c>
      <c r="C14514" s="17" t="s">
        <v>9</v>
      </c>
      <c r="D14514" s="19">
        <v>6.49</v>
      </c>
      <c r="E14514" s="19">
        <v>6.49</v>
      </c>
    </row>
    <row r="14515" spans="1:5">
      <c r="A14515" s="17">
        <v>38826</v>
      </c>
      <c r="B14515" s="20" t="s">
        <v>45515</v>
      </c>
      <c r="C14515" s="17" t="s">
        <v>9</v>
      </c>
      <c r="D14515" s="19">
        <v>9.23</v>
      </c>
      <c r="E14515" s="19">
        <v>9.23</v>
      </c>
    </row>
    <row r="14516" spans="1:5">
      <c r="A14516" s="17">
        <v>38827</v>
      </c>
      <c r="B14516" s="20" t="s">
        <v>45516</v>
      </c>
      <c r="C14516" s="17" t="s">
        <v>9</v>
      </c>
      <c r="D14516" s="19">
        <v>15.09</v>
      </c>
      <c r="E14516" s="19">
        <v>15.09</v>
      </c>
    </row>
    <row r="14517" spans="1:5">
      <c r="A14517" s="17">
        <v>38828</v>
      </c>
      <c r="B14517" s="20" t="s">
        <v>45517</v>
      </c>
      <c r="C14517" s="17" t="s">
        <v>9</v>
      </c>
      <c r="D14517" s="19">
        <v>9.67</v>
      </c>
      <c r="E14517" s="19">
        <v>9.67</v>
      </c>
    </row>
    <row r="14518" spans="1:5">
      <c r="A14518" s="17">
        <v>38829</v>
      </c>
      <c r="B14518" s="20" t="s">
        <v>45518</v>
      </c>
      <c r="C14518" s="17" t="s">
        <v>9</v>
      </c>
      <c r="D14518" s="19">
        <v>15.83</v>
      </c>
      <c r="E14518" s="19">
        <v>15.83</v>
      </c>
    </row>
    <row r="14519" spans="1:5">
      <c r="A14519" s="17">
        <v>38830</v>
      </c>
      <c r="B14519" s="20" t="s">
        <v>45519</v>
      </c>
      <c r="C14519" s="17" t="s">
        <v>9</v>
      </c>
      <c r="D14519" s="19">
        <v>21.93</v>
      </c>
      <c r="E14519" s="19">
        <v>21.93</v>
      </c>
    </row>
    <row r="14520" spans="1:5">
      <c r="A14520" s="17">
        <v>38831</v>
      </c>
      <c r="B14520" s="20" t="s">
        <v>45520</v>
      </c>
      <c r="C14520" s="17" t="s">
        <v>9</v>
      </c>
      <c r="D14520" s="19">
        <v>30.58</v>
      </c>
      <c r="E14520" s="19">
        <v>30.58</v>
      </c>
    </row>
    <row r="14521" spans="1:5">
      <c r="A14521" s="17">
        <v>36274</v>
      </c>
      <c r="B14521" s="20" t="s">
        <v>45521</v>
      </c>
      <c r="C14521" s="17" t="s">
        <v>9</v>
      </c>
      <c r="D14521" s="19">
        <v>10.19</v>
      </c>
      <c r="E14521" s="19">
        <v>10.19</v>
      </c>
    </row>
    <row r="14522" spans="1:5">
      <c r="A14522" s="17">
        <v>36278</v>
      </c>
      <c r="B14522" s="20" t="s">
        <v>45522</v>
      </c>
      <c r="C14522" s="17" t="s">
        <v>9</v>
      </c>
      <c r="D14522" s="19">
        <v>13.82</v>
      </c>
      <c r="E14522" s="19">
        <v>13.82</v>
      </c>
    </row>
    <row r="14523" spans="1:5">
      <c r="A14523" s="17">
        <v>38977</v>
      </c>
      <c r="B14523" s="20" t="s">
        <v>45523</v>
      </c>
      <c r="C14523" s="17" t="s">
        <v>9</v>
      </c>
      <c r="D14523" s="19">
        <v>135.18</v>
      </c>
      <c r="E14523" s="19">
        <v>135.18</v>
      </c>
    </row>
    <row r="14524" spans="1:5">
      <c r="A14524" s="17">
        <v>38971</v>
      </c>
      <c r="B14524" s="20" t="s">
        <v>45524</v>
      </c>
      <c r="C14524" s="17" t="s">
        <v>9</v>
      </c>
      <c r="D14524" s="19">
        <v>11.34</v>
      </c>
      <c r="E14524" s="19">
        <v>11.34</v>
      </c>
    </row>
    <row r="14525" spans="1:5">
      <c r="A14525" s="17">
        <v>38972</v>
      </c>
      <c r="B14525" s="20" t="s">
        <v>45525</v>
      </c>
      <c r="C14525" s="17" t="s">
        <v>9</v>
      </c>
      <c r="D14525" s="19">
        <v>15.29</v>
      </c>
      <c r="E14525" s="19">
        <v>15.29</v>
      </c>
    </row>
    <row r="14526" spans="1:5">
      <c r="A14526" s="17">
        <v>38973</v>
      </c>
      <c r="B14526" s="20" t="s">
        <v>45526</v>
      </c>
      <c r="C14526" s="17" t="s">
        <v>9</v>
      </c>
      <c r="D14526" s="19">
        <v>25.28</v>
      </c>
      <c r="E14526" s="19">
        <v>25.28</v>
      </c>
    </row>
    <row r="14527" spans="1:5">
      <c r="A14527" s="17">
        <v>38974</v>
      </c>
      <c r="B14527" s="20" t="s">
        <v>45527</v>
      </c>
      <c r="C14527" s="17" t="s">
        <v>9</v>
      </c>
      <c r="D14527" s="19">
        <v>41.04</v>
      </c>
      <c r="E14527" s="19">
        <v>41.04</v>
      </c>
    </row>
    <row r="14528" spans="1:5">
      <c r="A14528" s="17">
        <v>38975</v>
      </c>
      <c r="B14528" s="20" t="s">
        <v>45528</v>
      </c>
      <c r="C14528" s="17" t="s">
        <v>9</v>
      </c>
      <c r="D14528" s="19">
        <v>52.63</v>
      </c>
      <c r="E14528" s="19">
        <v>52.63</v>
      </c>
    </row>
    <row r="14529" spans="1:5">
      <c r="A14529" s="17">
        <v>38976</v>
      </c>
      <c r="B14529" s="20" t="s">
        <v>45529</v>
      </c>
      <c r="C14529" s="17" t="s">
        <v>9</v>
      </c>
      <c r="D14529" s="19">
        <v>90.48</v>
      </c>
      <c r="E14529" s="19">
        <v>90.48</v>
      </c>
    </row>
    <row r="14530" spans="1:5">
      <c r="A14530" s="17">
        <v>44176</v>
      </c>
      <c r="B14530" s="20" t="s">
        <v>45530</v>
      </c>
      <c r="C14530" s="17" t="s">
        <v>9</v>
      </c>
      <c r="D14530" s="19">
        <v>20.79</v>
      </c>
      <c r="E14530" s="19">
        <v>20.79</v>
      </c>
    </row>
    <row r="14531" spans="1:5">
      <c r="A14531" s="17">
        <v>38986</v>
      </c>
      <c r="B14531" s="20" t="s">
        <v>45531</v>
      </c>
      <c r="C14531" s="17" t="s">
        <v>9</v>
      </c>
      <c r="D14531" s="19">
        <v>273.12</v>
      </c>
      <c r="E14531" s="19">
        <v>273.12</v>
      </c>
    </row>
    <row r="14532" spans="1:5">
      <c r="A14532" s="17">
        <v>38978</v>
      </c>
      <c r="B14532" s="20" t="s">
        <v>45532</v>
      </c>
      <c r="C14532" s="17" t="s">
        <v>9</v>
      </c>
      <c r="D14532" s="19">
        <v>11.2</v>
      </c>
      <c r="E14532" s="19">
        <v>11.2</v>
      </c>
    </row>
    <row r="14533" spans="1:5">
      <c r="A14533" s="17">
        <v>38979</v>
      </c>
      <c r="B14533" s="20" t="s">
        <v>45533</v>
      </c>
      <c r="C14533" s="17" t="s">
        <v>9</v>
      </c>
      <c r="D14533" s="19">
        <v>15.49</v>
      </c>
      <c r="E14533" s="19">
        <v>15.49</v>
      </c>
    </row>
    <row r="14534" spans="1:5">
      <c r="A14534" s="17">
        <v>38980</v>
      </c>
      <c r="B14534" s="20" t="s">
        <v>45534</v>
      </c>
      <c r="C14534" s="17" t="s">
        <v>9</v>
      </c>
      <c r="D14534" s="19">
        <v>20.73</v>
      </c>
      <c r="E14534" s="19">
        <v>20.73</v>
      </c>
    </row>
    <row r="14535" spans="1:5">
      <c r="A14535" s="17">
        <v>38981</v>
      </c>
      <c r="B14535" s="20" t="s">
        <v>45535</v>
      </c>
      <c r="C14535" s="17" t="s">
        <v>9</v>
      </c>
      <c r="D14535" s="19">
        <v>29.91</v>
      </c>
      <c r="E14535" s="19">
        <v>29.91</v>
      </c>
    </row>
    <row r="14536" spans="1:5">
      <c r="A14536" s="17">
        <v>38982</v>
      </c>
      <c r="B14536" s="20" t="s">
        <v>45536</v>
      </c>
      <c r="C14536" s="17" t="s">
        <v>9</v>
      </c>
      <c r="D14536" s="19">
        <v>47.26</v>
      </c>
      <c r="E14536" s="19">
        <v>47.26</v>
      </c>
    </row>
    <row r="14537" spans="1:5">
      <c r="A14537" s="17">
        <v>38983</v>
      </c>
      <c r="B14537" s="20" t="s">
        <v>45537</v>
      </c>
      <c r="C14537" s="17" t="s">
        <v>9</v>
      </c>
      <c r="D14537" s="19">
        <v>83.16</v>
      </c>
      <c r="E14537" s="19">
        <v>83.16</v>
      </c>
    </row>
    <row r="14538" spans="1:5">
      <c r="A14538" s="17">
        <v>38984</v>
      </c>
      <c r="B14538" s="20" t="s">
        <v>45538</v>
      </c>
      <c r="C14538" s="17" t="s">
        <v>9</v>
      </c>
      <c r="D14538" s="19">
        <v>114.32</v>
      </c>
      <c r="E14538" s="19">
        <v>114.32</v>
      </c>
    </row>
    <row r="14539" spans="1:5">
      <c r="A14539" s="17">
        <v>38985</v>
      </c>
      <c r="B14539" s="20" t="s">
        <v>45539</v>
      </c>
      <c r="C14539" s="17" t="s">
        <v>9</v>
      </c>
      <c r="D14539" s="19">
        <v>196.55</v>
      </c>
      <c r="E14539" s="19">
        <v>196.55</v>
      </c>
    </row>
    <row r="14540" spans="1:5">
      <c r="A14540" s="17">
        <v>38032</v>
      </c>
      <c r="B14540" s="20" t="s">
        <v>45540</v>
      </c>
      <c r="C14540" s="17" t="s">
        <v>9</v>
      </c>
      <c r="D14540" s="19">
        <v>63.93</v>
      </c>
      <c r="E14540" s="19">
        <v>63.93</v>
      </c>
    </row>
    <row r="14541" spans="1:5">
      <c r="A14541" s="17">
        <v>38033</v>
      </c>
      <c r="B14541" s="20" t="s">
        <v>45541</v>
      </c>
      <c r="C14541" s="17" t="s">
        <v>9</v>
      </c>
      <c r="D14541" s="19">
        <v>108.68</v>
      </c>
      <c r="E14541" s="19">
        <v>108.68</v>
      </c>
    </row>
    <row r="14542" spans="1:5">
      <c r="A14542" s="17">
        <v>38034</v>
      </c>
      <c r="B14542" s="20" t="s">
        <v>45542</v>
      </c>
      <c r="C14542" s="17" t="s">
        <v>9</v>
      </c>
      <c r="D14542" s="19">
        <v>170.24</v>
      </c>
      <c r="E14542" s="19">
        <v>170.24</v>
      </c>
    </row>
    <row r="14543" spans="1:5">
      <c r="A14543" s="17">
        <v>38035</v>
      </c>
      <c r="B14543" s="20" t="s">
        <v>45543</v>
      </c>
      <c r="C14543" s="17" t="s">
        <v>9</v>
      </c>
      <c r="D14543" s="19">
        <v>250.45</v>
      </c>
      <c r="E14543" s="19">
        <v>250.45</v>
      </c>
    </row>
    <row r="14544" spans="1:5">
      <c r="A14544" s="17">
        <v>38036</v>
      </c>
      <c r="B14544" s="20" t="s">
        <v>45544</v>
      </c>
      <c r="C14544" s="17" t="s">
        <v>9</v>
      </c>
      <c r="D14544" s="19">
        <v>337.39</v>
      </c>
      <c r="E14544" s="19">
        <v>337.39</v>
      </c>
    </row>
    <row r="14545" spans="1:5">
      <c r="A14545" s="17">
        <v>38037</v>
      </c>
      <c r="B14545" s="20" t="s">
        <v>45545</v>
      </c>
      <c r="C14545" s="17" t="s">
        <v>9</v>
      </c>
      <c r="D14545" s="19">
        <v>445.65</v>
      </c>
      <c r="E14545" s="19">
        <v>445.65</v>
      </c>
    </row>
    <row r="14546" spans="1:5">
      <c r="A14546" s="17">
        <v>9850</v>
      </c>
      <c r="B14546" s="20" t="s">
        <v>45546</v>
      </c>
      <c r="C14546" s="17" t="s">
        <v>9</v>
      </c>
      <c r="D14546" s="19">
        <v>147.75</v>
      </c>
      <c r="E14546" s="19">
        <v>147.75</v>
      </c>
    </row>
    <row r="14547" spans="1:5">
      <c r="A14547" s="17">
        <v>9853</v>
      </c>
      <c r="B14547" s="20" t="s">
        <v>45547</v>
      </c>
      <c r="C14547" s="17" t="s">
        <v>9</v>
      </c>
      <c r="D14547" s="19">
        <v>262.74</v>
      </c>
      <c r="E14547" s="19">
        <v>262.74</v>
      </c>
    </row>
    <row r="14548" spans="1:5">
      <c r="A14548" s="17">
        <v>9854</v>
      </c>
      <c r="B14548" s="20" t="s">
        <v>45548</v>
      </c>
      <c r="C14548" s="17" t="s">
        <v>9</v>
      </c>
      <c r="D14548" s="19">
        <v>115.12</v>
      </c>
      <c r="E14548" s="19">
        <v>115.12</v>
      </c>
    </row>
    <row r="14549" spans="1:5">
      <c r="A14549" s="17">
        <v>9851</v>
      </c>
      <c r="B14549" s="20" t="s">
        <v>45549</v>
      </c>
      <c r="C14549" s="17" t="s">
        <v>9</v>
      </c>
      <c r="D14549" s="19">
        <v>199.62</v>
      </c>
      <c r="E14549" s="19">
        <v>199.62</v>
      </c>
    </row>
    <row r="14550" spans="1:5">
      <c r="A14550" s="17">
        <v>9825</v>
      </c>
      <c r="B14550" s="20" t="s">
        <v>45550</v>
      </c>
      <c r="C14550" s="17" t="s">
        <v>9</v>
      </c>
      <c r="D14550" s="19">
        <v>57.74</v>
      </c>
      <c r="E14550" s="19">
        <v>57.74</v>
      </c>
    </row>
    <row r="14551" spans="1:5">
      <c r="A14551" s="17">
        <v>9828</v>
      </c>
      <c r="B14551" s="20" t="s">
        <v>45551</v>
      </c>
      <c r="C14551" s="17" t="s">
        <v>9</v>
      </c>
      <c r="D14551" s="19">
        <v>155.38</v>
      </c>
      <c r="E14551" s="19">
        <v>155.38</v>
      </c>
    </row>
    <row r="14552" spans="1:5">
      <c r="A14552" s="17">
        <v>9829</v>
      </c>
      <c r="B14552" s="20" t="s">
        <v>45552</v>
      </c>
      <c r="C14552" s="17" t="s">
        <v>9</v>
      </c>
      <c r="D14552" s="19">
        <v>263.32</v>
      </c>
      <c r="E14552" s="19">
        <v>263.32</v>
      </c>
    </row>
    <row r="14553" spans="1:5">
      <c r="A14553" s="17">
        <v>9826</v>
      </c>
      <c r="B14553" s="20" t="s">
        <v>45553</v>
      </c>
      <c r="C14553" s="17" t="s">
        <v>9</v>
      </c>
      <c r="D14553" s="19">
        <v>400.87</v>
      </c>
      <c r="E14553" s="19">
        <v>400.87</v>
      </c>
    </row>
    <row r="14554" spans="1:5">
      <c r="A14554" s="17">
        <v>9827</v>
      </c>
      <c r="B14554" s="20" t="s">
        <v>45554</v>
      </c>
      <c r="C14554" s="17" t="s">
        <v>9</v>
      </c>
      <c r="D14554" s="19">
        <v>569.24</v>
      </c>
      <c r="E14554" s="19">
        <v>569.24</v>
      </c>
    </row>
    <row r="14555" spans="1:5">
      <c r="A14555" s="17">
        <v>36374</v>
      </c>
      <c r="B14555" s="20" t="s">
        <v>45555</v>
      </c>
      <c r="C14555" s="17" t="s">
        <v>9</v>
      </c>
      <c r="D14555" s="19">
        <v>69.2</v>
      </c>
      <c r="E14555" s="19">
        <v>69.2</v>
      </c>
    </row>
    <row r="14556" spans="1:5">
      <c r="A14556" s="17">
        <v>36084</v>
      </c>
      <c r="B14556" s="20" t="s">
        <v>45556</v>
      </c>
      <c r="C14556" s="17" t="s">
        <v>9</v>
      </c>
      <c r="D14556" s="19">
        <v>20.5</v>
      </c>
      <c r="E14556" s="19">
        <v>20.5</v>
      </c>
    </row>
    <row r="14557" spans="1:5">
      <c r="A14557" s="17">
        <v>36373</v>
      </c>
      <c r="B14557" s="20" t="s">
        <v>45557</v>
      </c>
      <c r="C14557" s="17" t="s">
        <v>9</v>
      </c>
      <c r="D14557" s="19">
        <v>42.57</v>
      </c>
      <c r="E14557" s="19">
        <v>42.57</v>
      </c>
    </row>
    <row r="14558" spans="1:5">
      <c r="A14558" s="17">
        <v>36377</v>
      </c>
      <c r="B14558" s="20" t="s">
        <v>45558</v>
      </c>
      <c r="C14558" s="17" t="s">
        <v>9</v>
      </c>
      <c r="D14558" s="19">
        <v>83.01</v>
      </c>
      <c r="E14558" s="19">
        <v>83.01</v>
      </c>
    </row>
    <row r="14559" spans="1:5">
      <c r="A14559" s="17">
        <v>36375</v>
      </c>
      <c r="B14559" s="20" t="s">
        <v>45559</v>
      </c>
      <c r="C14559" s="17" t="s">
        <v>9</v>
      </c>
      <c r="D14559" s="19">
        <v>25.3</v>
      </c>
      <c r="E14559" s="19">
        <v>25.3</v>
      </c>
    </row>
    <row r="14560" spans="1:5">
      <c r="A14560" s="17">
        <v>36376</v>
      </c>
      <c r="B14560" s="20" t="s">
        <v>45560</v>
      </c>
      <c r="C14560" s="17" t="s">
        <v>9</v>
      </c>
      <c r="D14560" s="19">
        <v>49.68</v>
      </c>
      <c r="E14560" s="19">
        <v>49.68</v>
      </c>
    </row>
    <row r="14561" spans="1:5">
      <c r="A14561" s="17">
        <v>36380</v>
      </c>
      <c r="B14561" s="20" t="s">
        <v>45561</v>
      </c>
      <c r="C14561" s="17" t="s">
        <v>9</v>
      </c>
      <c r="D14561" s="19">
        <v>103.79</v>
      </c>
      <c r="E14561" s="19">
        <v>103.79</v>
      </c>
    </row>
    <row r="14562" spans="1:5">
      <c r="A14562" s="17">
        <v>36378</v>
      </c>
      <c r="B14562" s="20" t="s">
        <v>45562</v>
      </c>
      <c r="C14562" s="17" t="s">
        <v>9</v>
      </c>
      <c r="D14562" s="19">
        <v>31.1</v>
      </c>
      <c r="E14562" s="19">
        <v>31.1</v>
      </c>
    </row>
    <row r="14563" spans="1:5">
      <c r="A14563" s="17">
        <v>36379</v>
      </c>
      <c r="B14563" s="20" t="s">
        <v>45563</v>
      </c>
      <c r="C14563" s="17" t="s">
        <v>9</v>
      </c>
      <c r="D14563" s="19">
        <v>62.69</v>
      </c>
      <c r="E14563" s="19">
        <v>62.69</v>
      </c>
    </row>
    <row r="14564" spans="1:5">
      <c r="A14564" s="17">
        <v>9859</v>
      </c>
      <c r="B14564" s="20" t="s">
        <v>45564</v>
      </c>
      <c r="C14564" s="17" t="s">
        <v>9</v>
      </c>
      <c r="D14564" s="19">
        <v>11.26</v>
      </c>
      <c r="E14564" s="19">
        <v>11.26</v>
      </c>
    </row>
    <row r="14565" spans="1:5">
      <c r="A14565" s="17">
        <v>9836</v>
      </c>
      <c r="B14565" s="20" t="s">
        <v>45565</v>
      </c>
      <c r="C14565" s="17" t="s">
        <v>9</v>
      </c>
      <c r="D14565" s="19">
        <v>16.18</v>
      </c>
      <c r="E14565" s="19">
        <v>16.18</v>
      </c>
    </row>
    <row r="14566" spans="1:5">
      <c r="A14566" s="17">
        <v>20065</v>
      </c>
      <c r="B14566" s="20" t="s">
        <v>45566</v>
      </c>
      <c r="C14566" s="17" t="s">
        <v>9</v>
      </c>
      <c r="D14566" s="19">
        <v>42.29</v>
      </c>
      <c r="E14566" s="19">
        <v>42.29</v>
      </c>
    </row>
    <row r="14567" spans="1:5">
      <c r="A14567" s="17">
        <v>9835</v>
      </c>
      <c r="B14567" s="20" t="s">
        <v>45567</v>
      </c>
      <c r="C14567" s="17" t="s">
        <v>9</v>
      </c>
      <c r="D14567" s="19">
        <v>7.07</v>
      </c>
      <c r="E14567" s="19">
        <v>7.07</v>
      </c>
    </row>
    <row r="14568" spans="1:5">
      <c r="A14568" s="17">
        <v>9838</v>
      </c>
      <c r="B14568" s="20" t="s">
        <v>45568</v>
      </c>
      <c r="C14568" s="17" t="s">
        <v>9</v>
      </c>
      <c r="D14568" s="19">
        <v>11.67</v>
      </c>
      <c r="E14568" s="19">
        <v>11.67</v>
      </c>
    </row>
    <row r="14569" spans="1:5">
      <c r="A14569" s="17">
        <v>9837</v>
      </c>
      <c r="B14569" s="20" t="s">
        <v>45569</v>
      </c>
      <c r="C14569" s="17" t="s">
        <v>9</v>
      </c>
      <c r="D14569" s="19">
        <v>15.32</v>
      </c>
      <c r="E14569" s="19">
        <v>15.32</v>
      </c>
    </row>
    <row r="14570" spans="1:5">
      <c r="A14570" s="17">
        <v>44315</v>
      </c>
      <c r="B14570" s="20" t="s">
        <v>45570</v>
      </c>
      <c r="C14570" s="17" t="s">
        <v>9</v>
      </c>
      <c r="D14570" s="19">
        <v>63.35</v>
      </c>
      <c r="E14570" s="19">
        <v>63.35</v>
      </c>
    </row>
    <row r="14571" spans="1:5">
      <c r="A14571" s="17">
        <v>9862</v>
      </c>
      <c r="B14571" s="20" t="s">
        <v>45571</v>
      </c>
      <c r="C14571" s="17" t="s">
        <v>9</v>
      </c>
      <c r="D14571" s="19">
        <v>34.71</v>
      </c>
      <c r="E14571" s="19">
        <v>34.71</v>
      </c>
    </row>
    <row r="14572" spans="1:5">
      <c r="A14572" s="17">
        <v>9861</v>
      </c>
      <c r="B14572" s="20" t="s">
        <v>45572</v>
      </c>
      <c r="C14572" s="17" t="s">
        <v>9</v>
      </c>
      <c r="D14572" s="19">
        <v>27.26</v>
      </c>
      <c r="E14572" s="19">
        <v>27.26</v>
      </c>
    </row>
    <row r="14573" spans="1:5">
      <c r="A14573" s="17">
        <v>9866</v>
      </c>
      <c r="B14573" s="20" t="s">
        <v>45573</v>
      </c>
      <c r="C14573" s="17" t="s">
        <v>9</v>
      </c>
      <c r="D14573" s="19">
        <v>23.52</v>
      </c>
      <c r="E14573" s="19">
        <v>23.52</v>
      </c>
    </row>
    <row r="14574" spans="1:5">
      <c r="A14574" s="17">
        <v>9856</v>
      </c>
      <c r="B14574" s="20" t="s">
        <v>45574</v>
      </c>
      <c r="C14574" s="17" t="s">
        <v>9</v>
      </c>
      <c r="D14574" s="19">
        <v>8.7899999999999991</v>
      </c>
      <c r="E14574" s="19">
        <v>8.7899999999999991</v>
      </c>
    </row>
    <row r="14575" spans="1:5">
      <c r="A14575" s="17">
        <v>9863</v>
      </c>
      <c r="B14575" s="20" t="s">
        <v>45575</v>
      </c>
      <c r="C14575" s="17" t="s">
        <v>9</v>
      </c>
      <c r="D14575" s="19">
        <v>68.040000000000006</v>
      </c>
      <c r="E14575" s="19">
        <v>68.040000000000006</v>
      </c>
    </row>
    <row r="14576" spans="1:5">
      <c r="A14576" s="17">
        <v>9860</v>
      </c>
      <c r="B14576" s="20" t="s">
        <v>45576</v>
      </c>
      <c r="C14576" s="17" t="s">
        <v>9</v>
      </c>
      <c r="D14576" s="19">
        <v>49.67</v>
      </c>
      <c r="E14576" s="19">
        <v>49.67</v>
      </c>
    </row>
    <row r="14577" spans="1:5">
      <c r="A14577" s="17">
        <v>9841</v>
      </c>
      <c r="B14577" s="20" t="s">
        <v>45577</v>
      </c>
      <c r="C14577" s="17" t="s">
        <v>9</v>
      </c>
      <c r="D14577" s="19">
        <v>30.47</v>
      </c>
      <c r="E14577" s="19">
        <v>30.47</v>
      </c>
    </row>
    <row r="14578" spans="1:5">
      <c r="A14578" s="17">
        <v>9840</v>
      </c>
      <c r="B14578" s="20" t="s">
        <v>45578</v>
      </c>
      <c r="C14578" s="17" t="s">
        <v>9</v>
      </c>
      <c r="D14578" s="19">
        <v>64.36</v>
      </c>
      <c r="E14578" s="19">
        <v>64.36</v>
      </c>
    </row>
    <row r="14579" spans="1:5">
      <c r="A14579" s="17">
        <v>20067</v>
      </c>
      <c r="B14579" s="20" t="s">
        <v>45579</v>
      </c>
      <c r="C14579" s="17" t="s">
        <v>9</v>
      </c>
      <c r="D14579" s="19">
        <v>9.8800000000000008</v>
      </c>
      <c r="E14579" s="19">
        <v>9.8800000000000008</v>
      </c>
    </row>
    <row r="14580" spans="1:5">
      <c r="A14580" s="17">
        <v>20068</v>
      </c>
      <c r="B14580" s="20" t="s">
        <v>45580</v>
      </c>
      <c r="C14580" s="17" t="s">
        <v>9</v>
      </c>
      <c r="D14580" s="19">
        <v>13.92</v>
      </c>
      <c r="E14580" s="19">
        <v>13.92</v>
      </c>
    </row>
    <row r="14581" spans="1:5">
      <c r="A14581" s="17">
        <v>9839</v>
      </c>
      <c r="B14581" s="20" t="s">
        <v>45581</v>
      </c>
      <c r="C14581" s="17" t="s">
        <v>9</v>
      </c>
      <c r="D14581" s="19">
        <v>25.24</v>
      </c>
      <c r="E14581" s="19">
        <v>25.24</v>
      </c>
    </row>
    <row r="14582" spans="1:5">
      <c r="A14582" s="17">
        <v>9870</v>
      </c>
      <c r="B14582" s="20" t="s">
        <v>45582</v>
      </c>
      <c r="C14582" s="17" t="s">
        <v>9</v>
      </c>
      <c r="D14582" s="19">
        <v>101.48</v>
      </c>
      <c r="E14582" s="19">
        <v>101.48</v>
      </c>
    </row>
    <row r="14583" spans="1:5">
      <c r="A14583" s="17">
        <v>9867</v>
      </c>
      <c r="B14583" s="20" t="s">
        <v>45583</v>
      </c>
      <c r="C14583" s="17" t="s">
        <v>9</v>
      </c>
      <c r="D14583" s="19">
        <v>4.08</v>
      </c>
      <c r="E14583" s="19">
        <v>4.08</v>
      </c>
    </row>
    <row r="14584" spans="1:5">
      <c r="A14584" s="17">
        <v>9868</v>
      </c>
      <c r="B14584" s="20" t="s">
        <v>45584</v>
      </c>
      <c r="C14584" s="17" t="s">
        <v>9</v>
      </c>
      <c r="D14584" s="19">
        <v>4.5999999999999996</v>
      </c>
      <c r="E14584" s="19">
        <v>4.5999999999999996</v>
      </c>
    </row>
    <row r="14585" spans="1:5">
      <c r="A14585" s="17">
        <v>9869</v>
      </c>
      <c r="B14585" s="20" t="s">
        <v>45585</v>
      </c>
      <c r="C14585" s="17" t="s">
        <v>9</v>
      </c>
      <c r="D14585" s="19">
        <v>9.93</v>
      </c>
      <c r="E14585" s="19">
        <v>9.93</v>
      </c>
    </row>
    <row r="14586" spans="1:5">
      <c r="A14586" s="17">
        <v>9874</v>
      </c>
      <c r="B14586" s="20" t="s">
        <v>45586</v>
      </c>
      <c r="C14586" s="17" t="s">
        <v>9</v>
      </c>
      <c r="D14586" s="19">
        <v>15.59</v>
      </c>
      <c r="E14586" s="19">
        <v>15.59</v>
      </c>
    </row>
    <row r="14587" spans="1:5">
      <c r="A14587" s="17">
        <v>9875</v>
      </c>
      <c r="B14587" s="20" t="s">
        <v>45587</v>
      </c>
      <c r="C14587" s="17" t="s">
        <v>9</v>
      </c>
      <c r="D14587" s="19">
        <v>17.100000000000001</v>
      </c>
      <c r="E14587" s="19">
        <v>17.100000000000001</v>
      </c>
    </row>
    <row r="14588" spans="1:5">
      <c r="A14588" s="17">
        <v>9873</v>
      </c>
      <c r="B14588" s="20" t="s">
        <v>45588</v>
      </c>
      <c r="C14588" s="17" t="s">
        <v>9</v>
      </c>
      <c r="D14588" s="19">
        <v>28.13</v>
      </c>
      <c r="E14588" s="19">
        <v>28.13</v>
      </c>
    </row>
    <row r="14589" spans="1:5">
      <c r="A14589" s="17">
        <v>9871</v>
      </c>
      <c r="B14589" s="20" t="s">
        <v>45589</v>
      </c>
      <c r="C14589" s="17" t="s">
        <v>9</v>
      </c>
      <c r="D14589" s="19">
        <v>46.61</v>
      </c>
      <c r="E14589" s="19">
        <v>46.61</v>
      </c>
    </row>
    <row r="14590" spans="1:5">
      <c r="A14590" s="17">
        <v>9872</v>
      </c>
      <c r="B14590" s="20" t="s">
        <v>45590</v>
      </c>
      <c r="C14590" s="17" t="s">
        <v>9</v>
      </c>
      <c r="D14590" s="19">
        <v>64.849999999999994</v>
      </c>
      <c r="E14590" s="19">
        <v>64.849999999999994</v>
      </c>
    </row>
    <row r="14591" spans="1:5">
      <c r="A14591" s="17">
        <v>12425</v>
      </c>
      <c r="B14591" s="20" t="s">
        <v>45591</v>
      </c>
      <c r="C14591" s="17" t="s">
        <v>6</v>
      </c>
      <c r="D14591" s="19">
        <v>65.040000000000006</v>
      </c>
      <c r="E14591" s="19">
        <v>65.040000000000006</v>
      </c>
    </row>
    <row r="14592" spans="1:5">
      <c r="A14592" s="17">
        <v>12426</v>
      </c>
      <c r="B14592" s="20" t="s">
        <v>45592</v>
      </c>
      <c r="C14592" s="17" t="s">
        <v>6</v>
      </c>
      <c r="D14592" s="19">
        <v>47.34</v>
      </c>
      <c r="E14592" s="19">
        <v>47.34</v>
      </c>
    </row>
    <row r="14593" spans="1:5">
      <c r="A14593" s="17">
        <v>12427</v>
      </c>
      <c r="B14593" s="20" t="s">
        <v>45593</v>
      </c>
      <c r="C14593" s="17" t="s">
        <v>6</v>
      </c>
      <c r="D14593" s="19">
        <v>269.95999999999998</v>
      </c>
      <c r="E14593" s="19">
        <v>269.95999999999998</v>
      </c>
    </row>
    <row r="14594" spans="1:5">
      <c r="A14594" s="17">
        <v>12428</v>
      </c>
      <c r="B14594" s="20" t="s">
        <v>45594</v>
      </c>
      <c r="C14594" s="17" t="s">
        <v>6</v>
      </c>
      <c r="D14594" s="19">
        <v>173.27</v>
      </c>
      <c r="E14594" s="19">
        <v>173.27</v>
      </c>
    </row>
    <row r="14595" spans="1:5">
      <c r="A14595" s="17">
        <v>12429</v>
      </c>
      <c r="B14595" s="20" t="s">
        <v>45595</v>
      </c>
      <c r="C14595" s="17" t="s">
        <v>6</v>
      </c>
      <c r="D14595" s="19">
        <v>436.53</v>
      </c>
      <c r="E14595" s="19">
        <v>436.53</v>
      </c>
    </row>
    <row r="14596" spans="1:5">
      <c r="A14596" s="17">
        <v>12430</v>
      </c>
      <c r="B14596" s="20" t="s">
        <v>45596</v>
      </c>
      <c r="C14596" s="17" t="s">
        <v>6</v>
      </c>
      <c r="D14596" s="19">
        <v>58.04</v>
      </c>
      <c r="E14596" s="19">
        <v>58.04</v>
      </c>
    </row>
    <row r="14597" spans="1:5">
      <c r="A14597" s="17">
        <v>12431</v>
      </c>
      <c r="B14597" s="20" t="s">
        <v>45597</v>
      </c>
      <c r="C14597" s="17" t="s">
        <v>6</v>
      </c>
      <c r="D14597" s="19">
        <v>742.89</v>
      </c>
      <c r="E14597" s="19">
        <v>742.89</v>
      </c>
    </row>
    <row r="14598" spans="1:5">
      <c r="A14598" s="17">
        <v>12432</v>
      </c>
      <c r="B14598" s="20" t="s">
        <v>45598</v>
      </c>
      <c r="C14598" s="17" t="s">
        <v>6</v>
      </c>
      <c r="D14598" s="19">
        <v>152.79</v>
      </c>
      <c r="E14598" s="19">
        <v>152.79</v>
      </c>
    </row>
    <row r="14599" spans="1:5">
      <c r="A14599" s="17">
        <v>12433</v>
      </c>
      <c r="B14599" s="20" t="s">
        <v>45599</v>
      </c>
      <c r="C14599" s="17" t="s">
        <v>6</v>
      </c>
      <c r="D14599" s="19">
        <v>97.27</v>
      </c>
      <c r="E14599" s="19">
        <v>97.27</v>
      </c>
    </row>
    <row r="14600" spans="1:5">
      <c r="A14600" s="17">
        <v>12434</v>
      </c>
      <c r="B14600" s="20" t="s">
        <v>45600</v>
      </c>
      <c r="C14600" s="17" t="s">
        <v>6</v>
      </c>
      <c r="D14600" s="19">
        <v>49.79</v>
      </c>
      <c r="E14600" s="19">
        <v>49.79</v>
      </c>
    </row>
    <row r="14601" spans="1:5">
      <c r="A14601" s="17">
        <v>12435</v>
      </c>
      <c r="B14601" s="20" t="s">
        <v>45601</v>
      </c>
      <c r="C14601" s="17" t="s">
        <v>6</v>
      </c>
      <c r="D14601" s="19">
        <v>301.02</v>
      </c>
      <c r="E14601" s="19">
        <v>301.02</v>
      </c>
    </row>
    <row r="14602" spans="1:5">
      <c r="A14602" s="17">
        <v>12437</v>
      </c>
      <c r="B14602" s="20" t="s">
        <v>45602</v>
      </c>
      <c r="C14602" s="17" t="s">
        <v>6</v>
      </c>
      <c r="D14602" s="19">
        <v>243.11</v>
      </c>
      <c r="E14602" s="19">
        <v>243.11</v>
      </c>
    </row>
    <row r="14603" spans="1:5">
      <c r="A14603" s="17">
        <v>12438</v>
      </c>
      <c r="B14603" s="20" t="s">
        <v>45603</v>
      </c>
      <c r="C14603" s="17" t="s">
        <v>6</v>
      </c>
      <c r="D14603" s="19">
        <v>439.96</v>
      </c>
      <c r="E14603" s="19">
        <v>439.96</v>
      </c>
    </row>
    <row r="14604" spans="1:5">
      <c r="A14604" s="17">
        <v>12439</v>
      </c>
      <c r="B14604" s="20" t="s">
        <v>45604</v>
      </c>
      <c r="C14604" s="17" t="s">
        <v>6</v>
      </c>
      <c r="D14604" s="19">
        <v>78.03</v>
      </c>
      <c r="E14604" s="19">
        <v>78.03</v>
      </c>
    </row>
    <row r="14605" spans="1:5">
      <c r="A14605" s="17">
        <v>12436</v>
      </c>
      <c r="B14605" s="20" t="s">
        <v>45605</v>
      </c>
      <c r="C14605" s="17" t="s">
        <v>6</v>
      </c>
      <c r="D14605" s="19">
        <v>555.76</v>
      </c>
      <c r="E14605" s="19">
        <v>555.76</v>
      </c>
    </row>
    <row r="14606" spans="1:5">
      <c r="A14606" s="17">
        <v>36357</v>
      </c>
      <c r="B14606" s="20" t="s">
        <v>45606</v>
      </c>
      <c r="C14606" s="17" t="s">
        <v>6</v>
      </c>
      <c r="D14606" s="19">
        <v>150.83000000000001</v>
      </c>
      <c r="E14606" s="19">
        <v>150.83000000000001</v>
      </c>
    </row>
    <row r="14607" spans="1:5">
      <c r="A14607" s="17">
        <v>12424</v>
      </c>
      <c r="B14607" s="20" t="s">
        <v>45607</v>
      </c>
      <c r="C14607" s="17" t="s">
        <v>6</v>
      </c>
      <c r="D14607" s="19">
        <v>100.14</v>
      </c>
      <c r="E14607" s="19">
        <v>100.14</v>
      </c>
    </row>
    <row r="14608" spans="1:5">
      <c r="A14608" s="17">
        <v>12440</v>
      </c>
      <c r="B14608" s="20" t="s">
        <v>45608</v>
      </c>
      <c r="C14608" s="17" t="s">
        <v>6</v>
      </c>
      <c r="D14608" s="19">
        <v>96.8</v>
      </c>
      <c r="E14608" s="19">
        <v>96.8</v>
      </c>
    </row>
    <row r="14609" spans="1:5">
      <c r="A14609" s="17">
        <v>9884</v>
      </c>
      <c r="B14609" s="20" t="s">
        <v>45609</v>
      </c>
      <c r="C14609" s="17" t="s">
        <v>6</v>
      </c>
      <c r="D14609" s="19">
        <v>72.2</v>
      </c>
      <c r="E14609" s="19">
        <v>72.2</v>
      </c>
    </row>
    <row r="14610" spans="1:5">
      <c r="A14610" s="17">
        <v>9888</v>
      </c>
      <c r="B14610" s="20" t="s">
        <v>45610</v>
      </c>
      <c r="C14610" s="17" t="s">
        <v>6</v>
      </c>
      <c r="D14610" s="19">
        <v>58.01</v>
      </c>
      <c r="E14610" s="19">
        <v>58.01</v>
      </c>
    </row>
    <row r="14611" spans="1:5">
      <c r="A14611" s="17">
        <v>9886</v>
      </c>
      <c r="B14611" s="20" t="s">
        <v>45611</v>
      </c>
      <c r="C14611" s="17" t="s">
        <v>6</v>
      </c>
      <c r="D14611" s="19">
        <v>34.67</v>
      </c>
      <c r="E14611" s="19">
        <v>34.67</v>
      </c>
    </row>
    <row r="14612" spans="1:5">
      <c r="A14612" s="17">
        <v>9883</v>
      </c>
      <c r="B14612" s="20" t="s">
        <v>45612</v>
      </c>
      <c r="C14612" s="17" t="s">
        <v>6</v>
      </c>
      <c r="D14612" s="19">
        <v>25.31</v>
      </c>
      <c r="E14612" s="19">
        <v>25.31</v>
      </c>
    </row>
    <row r="14613" spans="1:5">
      <c r="A14613" s="17">
        <v>9889</v>
      </c>
      <c r="B14613" s="20" t="s">
        <v>45613</v>
      </c>
      <c r="C14613" s="17" t="s">
        <v>6</v>
      </c>
      <c r="D14613" s="19">
        <v>175.66</v>
      </c>
      <c r="E14613" s="19">
        <v>175.66</v>
      </c>
    </row>
    <row r="14614" spans="1:5">
      <c r="A14614" s="17">
        <v>9887</v>
      </c>
      <c r="B14614" s="20" t="s">
        <v>45614</v>
      </c>
      <c r="C14614" s="17" t="s">
        <v>6</v>
      </c>
      <c r="D14614" s="19">
        <v>106.17</v>
      </c>
      <c r="E14614" s="19">
        <v>106.17</v>
      </c>
    </row>
    <row r="14615" spans="1:5">
      <c r="A14615" s="17">
        <v>9890</v>
      </c>
      <c r="B14615" s="20" t="s">
        <v>45615</v>
      </c>
      <c r="C14615" s="17" t="s">
        <v>6</v>
      </c>
      <c r="D14615" s="19">
        <v>272.14</v>
      </c>
      <c r="E14615" s="19">
        <v>272.14</v>
      </c>
    </row>
    <row r="14616" spans="1:5">
      <c r="A14616" s="17">
        <v>9885</v>
      </c>
      <c r="B14616" s="20" t="s">
        <v>45616</v>
      </c>
      <c r="C14616" s="17" t="s">
        <v>6</v>
      </c>
      <c r="D14616" s="19">
        <v>33.520000000000003</v>
      </c>
      <c r="E14616" s="19">
        <v>33.520000000000003</v>
      </c>
    </row>
    <row r="14617" spans="1:5">
      <c r="A14617" s="17">
        <v>9891</v>
      </c>
      <c r="B14617" s="20" t="s">
        <v>45617</v>
      </c>
      <c r="C14617" s="17" t="s">
        <v>6</v>
      </c>
      <c r="D14617" s="19">
        <v>382.04</v>
      </c>
      <c r="E14617" s="19">
        <v>382.04</v>
      </c>
    </row>
    <row r="14618" spans="1:5">
      <c r="A14618" s="17">
        <v>36316</v>
      </c>
      <c r="B14618" s="20" t="s">
        <v>45618</v>
      </c>
      <c r="C14618" s="17" t="s">
        <v>6</v>
      </c>
      <c r="D14618" s="19">
        <v>24.58</v>
      </c>
      <c r="E14618" s="19">
        <v>24.58</v>
      </c>
    </row>
    <row r="14619" spans="1:5">
      <c r="A14619" s="17">
        <v>36313</v>
      </c>
      <c r="B14619" s="20" t="s">
        <v>45619</v>
      </c>
      <c r="C14619" s="17" t="s">
        <v>6</v>
      </c>
      <c r="D14619" s="19">
        <v>15.78</v>
      </c>
      <c r="E14619" s="19">
        <v>15.78</v>
      </c>
    </row>
    <row r="14620" spans="1:5">
      <c r="A14620" s="17">
        <v>64</v>
      </c>
      <c r="B14620" s="20" t="s">
        <v>45620</v>
      </c>
      <c r="C14620" s="17" t="s">
        <v>6</v>
      </c>
      <c r="D14620" s="19">
        <v>5.21</v>
      </c>
      <c r="E14620" s="19">
        <v>5.21</v>
      </c>
    </row>
    <row r="14621" spans="1:5">
      <c r="A14621" s="17">
        <v>37423</v>
      </c>
      <c r="B14621" s="20" t="s">
        <v>45621</v>
      </c>
      <c r="C14621" s="17" t="s">
        <v>6</v>
      </c>
      <c r="D14621" s="19">
        <v>12.86</v>
      </c>
      <c r="E14621" s="19">
        <v>12.86</v>
      </c>
    </row>
    <row r="14622" spans="1:5">
      <c r="A14622" s="17">
        <v>9892</v>
      </c>
      <c r="B14622" s="20" t="s">
        <v>45622</v>
      </c>
      <c r="C14622" s="17" t="s">
        <v>6</v>
      </c>
      <c r="D14622" s="19">
        <v>7.47</v>
      </c>
      <c r="E14622" s="19">
        <v>7.47</v>
      </c>
    </row>
    <row r="14623" spans="1:5">
      <c r="A14623" s="17">
        <v>9901</v>
      </c>
      <c r="B14623" s="20" t="s">
        <v>45623</v>
      </c>
      <c r="C14623" s="17" t="s">
        <v>6</v>
      </c>
      <c r="D14623" s="19">
        <v>36.119999999999997</v>
      </c>
      <c r="E14623" s="19">
        <v>36.119999999999997</v>
      </c>
    </row>
    <row r="14624" spans="1:5">
      <c r="A14624" s="17">
        <v>9900</v>
      </c>
      <c r="B14624" s="20" t="s">
        <v>45624</v>
      </c>
      <c r="C14624" s="17" t="s">
        <v>6</v>
      </c>
      <c r="D14624" s="19">
        <v>20.93</v>
      </c>
      <c r="E14624" s="19">
        <v>20.93</v>
      </c>
    </row>
    <row r="14625" spans="1:5">
      <c r="A14625" s="17">
        <v>9899</v>
      </c>
      <c r="B14625" s="20" t="s">
        <v>45625</v>
      </c>
      <c r="C14625" s="17" t="s">
        <v>6</v>
      </c>
      <c r="D14625" s="19">
        <v>9.3800000000000008</v>
      </c>
      <c r="E14625" s="19">
        <v>9.3800000000000008</v>
      </c>
    </row>
    <row r="14626" spans="1:5">
      <c r="A14626" s="17">
        <v>9908</v>
      </c>
      <c r="B14626" s="20" t="s">
        <v>45626</v>
      </c>
      <c r="C14626" s="17" t="s">
        <v>6</v>
      </c>
      <c r="D14626" s="19">
        <v>421.89</v>
      </c>
      <c r="E14626" s="19">
        <v>421.89</v>
      </c>
    </row>
    <row r="14627" spans="1:5">
      <c r="A14627" s="17">
        <v>9905</v>
      </c>
      <c r="B14627" s="20" t="s">
        <v>45627</v>
      </c>
      <c r="C14627" s="17" t="s">
        <v>6</v>
      </c>
      <c r="D14627" s="19">
        <v>7.34</v>
      </c>
      <c r="E14627" s="19">
        <v>7.34</v>
      </c>
    </row>
    <row r="14628" spans="1:5">
      <c r="A14628" s="17">
        <v>9906</v>
      </c>
      <c r="B14628" s="20" t="s">
        <v>45628</v>
      </c>
      <c r="C14628" s="17" t="s">
        <v>6</v>
      </c>
      <c r="D14628" s="19">
        <v>8.85</v>
      </c>
      <c r="E14628" s="19">
        <v>8.85</v>
      </c>
    </row>
    <row r="14629" spans="1:5">
      <c r="A14629" s="17">
        <v>9895</v>
      </c>
      <c r="B14629" s="20" t="s">
        <v>45629</v>
      </c>
      <c r="C14629" s="17" t="s">
        <v>6</v>
      </c>
      <c r="D14629" s="19">
        <v>14.9</v>
      </c>
      <c r="E14629" s="19">
        <v>14.9</v>
      </c>
    </row>
    <row r="14630" spans="1:5">
      <c r="A14630" s="17">
        <v>9894</v>
      </c>
      <c r="B14630" s="20" t="s">
        <v>45630</v>
      </c>
      <c r="C14630" s="17" t="s">
        <v>6</v>
      </c>
      <c r="D14630" s="19">
        <v>28.66</v>
      </c>
      <c r="E14630" s="19">
        <v>28.66</v>
      </c>
    </row>
    <row r="14631" spans="1:5">
      <c r="A14631" s="17">
        <v>9897</v>
      </c>
      <c r="B14631" s="20" t="s">
        <v>45631</v>
      </c>
      <c r="C14631" s="17" t="s">
        <v>6</v>
      </c>
      <c r="D14631" s="19">
        <v>30.61</v>
      </c>
      <c r="E14631" s="19">
        <v>30.61</v>
      </c>
    </row>
    <row r="14632" spans="1:5">
      <c r="A14632" s="17">
        <v>9910</v>
      </c>
      <c r="B14632" s="20" t="s">
        <v>45632</v>
      </c>
      <c r="C14632" s="17" t="s">
        <v>6</v>
      </c>
      <c r="D14632" s="19">
        <v>79.63</v>
      </c>
      <c r="E14632" s="19">
        <v>79.63</v>
      </c>
    </row>
    <row r="14633" spans="1:5">
      <c r="A14633" s="17">
        <v>9909</v>
      </c>
      <c r="B14633" s="20" t="s">
        <v>45633</v>
      </c>
      <c r="C14633" s="17" t="s">
        <v>6</v>
      </c>
      <c r="D14633" s="19">
        <v>162.18</v>
      </c>
      <c r="E14633" s="19">
        <v>162.18</v>
      </c>
    </row>
    <row r="14634" spans="1:5">
      <c r="A14634" s="17">
        <v>9907</v>
      </c>
      <c r="B14634" s="20" t="s">
        <v>45634</v>
      </c>
      <c r="C14634" s="17" t="s">
        <v>6</v>
      </c>
      <c r="D14634" s="19">
        <v>191.49</v>
      </c>
      <c r="E14634" s="19">
        <v>191.49</v>
      </c>
    </row>
    <row r="14635" spans="1:5">
      <c r="A14635" s="17">
        <v>20973</v>
      </c>
      <c r="B14635" s="20" t="s">
        <v>45635</v>
      </c>
      <c r="C14635" s="17" t="s">
        <v>6</v>
      </c>
      <c r="D14635" s="19">
        <v>202.1</v>
      </c>
      <c r="E14635" s="19">
        <v>202.1</v>
      </c>
    </row>
    <row r="14636" spans="1:5">
      <c r="A14636" s="17">
        <v>20974</v>
      </c>
      <c r="B14636" s="20" t="s">
        <v>45636</v>
      </c>
      <c r="C14636" s="17" t="s">
        <v>6</v>
      </c>
      <c r="D14636" s="19">
        <v>289.14</v>
      </c>
      <c r="E14636" s="19">
        <v>289.14</v>
      </c>
    </row>
    <row r="14637" spans="1:5">
      <c r="A14637" s="17">
        <v>37989</v>
      </c>
      <c r="B14637" s="20" t="s">
        <v>45637</v>
      </c>
      <c r="C14637" s="17" t="s">
        <v>6</v>
      </c>
      <c r="D14637" s="19">
        <v>15.49</v>
      </c>
      <c r="E14637" s="19">
        <v>15.49</v>
      </c>
    </row>
    <row r="14638" spans="1:5">
      <c r="A14638" s="17">
        <v>37990</v>
      </c>
      <c r="B14638" s="20" t="s">
        <v>45638</v>
      </c>
      <c r="C14638" s="17" t="s">
        <v>6</v>
      </c>
      <c r="D14638" s="19">
        <v>17.09</v>
      </c>
      <c r="E14638" s="19">
        <v>17.09</v>
      </c>
    </row>
    <row r="14639" spans="1:5">
      <c r="A14639" s="17">
        <v>37991</v>
      </c>
      <c r="B14639" s="20" t="s">
        <v>45639</v>
      </c>
      <c r="C14639" s="17" t="s">
        <v>6</v>
      </c>
      <c r="D14639" s="19">
        <v>22.74</v>
      </c>
      <c r="E14639" s="19">
        <v>22.74</v>
      </c>
    </row>
    <row r="14640" spans="1:5">
      <c r="A14640" s="17">
        <v>37992</v>
      </c>
      <c r="B14640" s="20" t="s">
        <v>45640</v>
      </c>
      <c r="C14640" s="17" t="s">
        <v>6</v>
      </c>
      <c r="D14640" s="19">
        <v>35.29</v>
      </c>
      <c r="E14640" s="19">
        <v>35.29</v>
      </c>
    </row>
    <row r="14641" spans="1:5">
      <c r="A14641" s="17">
        <v>37993</v>
      </c>
      <c r="B14641" s="20" t="s">
        <v>45641</v>
      </c>
      <c r="C14641" s="17" t="s">
        <v>6</v>
      </c>
      <c r="D14641" s="19">
        <v>53.54</v>
      </c>
      <c r="E14641" s="19">
        <v>53.54</v>
      </c>
    </row>
    <row r="14642" spans="1:5">
      <c r="A14642" s="17">
        <v>37994</v>
      </c>
      <c r="B14642" s="20" t="s">
        <v>45642</v>
      </c>
      <c r="C14642" s="17" t="s">
        <v>6</v>
      </c>
      <c r="D14642" s="19">
        <v>127.5</v>
      </c>
      <c r="E14642" s="19">
        <v>127.5</v>
      </c>
    </row>
    <row r="14643" spans="1:5">
      <c r="A14643" s="17">
        <v>37995</v>
      </c>
      <c r="B14643" s="20" t="s">
        <v>45643</v>
      </c>
      <c r="C14643" s="17" t="s">
        <v>6</v>
      </c>
      <c r="D14643" s="19">
        <v>166.19</v>
      </c>
      <c r="E14643" s="19">
        <v>166.19</v>
      </c>
    </row>
    <row r="14644" spans="1:5">
      <c r="A14644" s="17">
        <v>37996</v>
      </c>
      <c r="B14644" s="20" t="s">
        <v>45644</v>
      </c>
      <c r="C14644" s="17" t="s">
        <v>6</v>
      </c>
      <c r="D14644" s="19">
        <v>253.06</v>
      </c>
      <c r="E14644" s="19">
        <v>253.06</v>
      </c>
    </row>
    <row r="14645" spans="1:5">
      <c r="A14645" s="17">
        <v>45267</v>
      </c>
      <c r="B14645" s="20" t="s">
        <v>54101</v>
      </c>
      <c r="C14645" s="17" t="s">
        <v>6</v>
      </c>
      <c r="D14645" s="19">
        <v>195.22</v>
      </c>
      <c r="E14645" s="19">
        <v>195.22</v>
      </c>
    </row>
    <row r="14646" spans="1:5">
      <c r="A14646" s="17">
        <v>13883</v>
      </c>
      <c r="B14646" s="20" t="s">
        <v>45645</v>
      </c>
      <c r="C14646" s="17" t="s">
        <v>6</v>
      </c>
      <c r="D14646" s="19">
        <v>161683.64000000001</v>
      </c>
      <c r="E14646" s="19">
        <v>161683.64000000001</v>
      </c>
    </row>
    <row r="14647" spans="1:5">
      <c r="A14647" s="17">
        <v>38604</v>
      </c>
      <c r="B14647" s="20" t="s">
        <v>45646</v>
      </c>
      <c r="C14647" s="17" t="s">
        <v>6</v>
      </c>
      <c r="D14647" s="19">
        <v>201374.82</v>
      </c>
      <c r="E14647" s="19">
        <v>201374.82</v>
      </c>
    </row>
    <row r="14648" spans="1:5">
      <c r="A14648" s="17">
        <v>10601</v>
      </c>
      <c r="B14648" s="20" t="s">
        <v>45647</v>
      </c>
      <c r="C14648" s="17" t="s">
        <v>6</v>
      </c>
      <c r="D14648" s="19">
        <v>3917142.05</v>
      </c>
      <c r="E14648" s="19">
        <v>3917142.05</v>
      </c>
    </row>
    <row r="14649" spans="1:5">
      <c r="A14649" s="17">
        <v>44469</v>
      </c>
      <c r="B14649" s="20" t="s">
        <v>54102</v>
      </c>
      <c r="C14649" s="17" t="s">
        <v>6</v>
      </c>
      <c r="D14649" s="19">
        <v>10313696.779999999</v>
      </c>
      <c r="E14649" s="19">
        <v>10313696.779999999</v>
      </c>
    </row>
    <row r="14650" spans="1:5">
      <c r="A14650" s="17">
        <v>13894</v>
      </c>
      <c r="B14650" s="20" t="s">
        <v>45648</v>
      </c>
      <c r="C14650" s="17" t="s">
        <v>6</v>
      </c>
      <c r="D14650" s="19">
        <v>399604.75</v>
      </c>
      <c r="E14650" s="19">
        <v>399604.75</v>
      </c>
    </row>
    <row r="14651" spans="1:5">
      <c r="A14651" s="17">
        <v>13895</v>
      </c>
      <c r="B14651" s="20" t="s">
        <v>45649</v>
      </c>
      <c r="C14651" s="17" t="s">
        <v>6</v>
      </c>
      <c r="D14651" s="19">
        <v>537335.18000000005</v>
      </c>
      <c r="E14651" s="19">
        <v>537335.18000000005</v>
      </c>
    </row>
    <row r="14652" spans="1:5">
      <c r="A14652" s="17">
        <v>13892</v>
      </c>
      <c r="B14652" s="20" t="s">
        <v>45650</v>
      </c>
      <c r="C14652" s="17" t="s">
        <v>6</v>
      </c>
      <c r="D14652" s="19">
        <v>658491.12</v>
      </c>
      <c r="E14652" s="19">
        <v>658491.12</v>
      </c>
    </row>
    <row r="14653" spans="1:5">
      <c r="A14653" s="17">
        <v>9914</v>
      </c>
      <c r="B14653" s="20" t="s">
        <v>45651</v>
      </c>
      <c r="C14653" s="17" t="s">
        <v>6</v>
      </c>
      <c r="D14653" s="19">
        <v>712400</v>
      </c>
      <c r="E14653" s="19">
        <v>712400</v>
      </c>
    </row>
    <row r="14654" spans="1:5">
      <c r="A14654" s="17">
        <v>36485</v>
      </c>
      <c r="B14654" s="20" t="s">
        <v>45652</v>
      </c>
      <c r="C14654" s="17" t="s">
        <v>6</v>
      </c>
      <c r="D14654" s="19">
        <v>805286.77</v>
      </c>
      <c r="E14654" s="19">
        <v>805286.77</v>
      </c>
    </row>
    <row r="14655" spans="1:5">
      <c r="A14655" s="17">
        <v>9912</v>
      </c>
      <c r="B14655" s="20" t="s">
        <v>45653</v>
      </c>
      <c r="C14655" s="17" t="s">
        <v>6</v>
      </c>
      <c r="D14655" s="19">
        <v>3188995</v>
      </c>
      <c r="E14655" s="19">
        <v>3188995</v>
      </c>
    </row>
    <row r="14656" spans="1:5">
      <c r="A14656" s="17">
        <v>9921</v>
      </c>
      <c r="B14656" s="20" t="s">
        <v>45654</v>
      </c>
      <c r="C14656" s="17" t="s">
        <v>6</v>
      </c>
      <c r="D14656" s="19">
        <v>1645034.46</v>
      </c>
      <c r="E14656" s="19">
        <v>1645034.46</v>
      </c>
    </row>
    <row r="14657" spans="1:5">
      <c r="A14657" s="17">
        <v>21112</v>
      </c>
      <c r="B14657" s="20" t="s">
        <v>45655</v>
      </c>
      <c r="C14657" s="17" t="s">
        <v>6</v>
      </c>
      <c r="D14657" s="19">
        <v>328.42</v>
      </c>
      <c r="E14657" s="19">
        <v>328.42</v>
      </c>
    </row>
    <row r="14658" spans="1:5">
      <c r="A14658" s="17">
        <v>10228</v>
      </c>
      <c r="B14658" s="20" t="s">
        <v>45656</v>
      </c>
      <c r="C14658" s="17" t="s">
        <v>6</v>
      </c>
      <c r="D14658" s="19">
        <v>381.53</v>
      </c>
      <c r="E14658" s="19">
        <v>381.53</v>
      </c>
    </row>
    <row r="14659" spans="1:5">
      <c r="A14659" s="17">
        <v>11781</v>
      </c>
      <c r="B14659" s="20" t="s">
        <v>45657</v>
      </c>
      <c r="C14659" s="17" t="s">
        <v>6</v>
      </c>
      <c r="D14659" s="19">
        <v>309.08</v>
      </c>
      <c r="E14659" s="19">
        <v>309.08</v>
      </c>
    </row>
    <row r="14660" spans="1:5">
      <c r="A14660" s="17">
        <v>37588</v>
      </c>
      <c r="B14660" s="20" t="s">
        <v>54103</v>
      </c>
      <c r="C14660" s="17" t="s">
        <v>6</v>
      </c>
      <c r="D14660" s="19">
        <v>62.6</v>
      </c>
      <c r="E14660" s="19">
        <v>62.6</v>
      </c>
    </row>
    <row r="14661" spans="1:5">
      <c r="A14661" s="17">
        <v>11751</v>
      </c>
      <c r="B14661" s="20" t="s">
        <v>45658</v>
      </c>
      <c r="C14661" s="17" t="s">
        <v>6</v>
      </c>
      <c r="D14661" s="19">
        <v>98.31</v>
      </c>
      <c r="E14661" s="19">
        <v>98.31</v>
      </c>
    </row>
    <row r="14662" spans="1:5">
      <c r="A14662" s="17">
        <v>11750</v>
      </c>
      <c r="B14662" s="20" t="s">
        <v>45659</v>
      </c>
      <c r="C14662" s="17" t="s">
        <v>6</v>
      </c>
      <c r="D14662" s="19">
        <v>81.58</v>
      </c>
      <c r="E14662" s="19">
        <v>81.58</v>
      </c>
    </row>
    <row r="14663" spans="1:5">
      <c r="A14663" s="17">
        <v>11746</v>
      </c>
      <c r="B14663" s="20" t="s">
        <v>45660</v>
      </c>
      <c r="C14663" s="17" t="s">
        <v>6</v>
      </c>
      <c r="D14663" s="19">
        <v>54.74</v>
      </c>
      <c r="E14663" s="19">
        <v>54.74</v>
      </c>
    </row>
    <row r="14664" spans="1:5">
      <c r="A14664" s="17">
        <v>11748</v>
      </c>
      <c r="B14664" s="20" t="s">
        <v>45661</v>
      </c>
      <c r="C14664" s="17" t="s">
        <v>6</v>
      </c>
      <c r="D14664" s="19">
        <v>35.119999999999997</v>
      </c>
      <c r="E14664" s="19">
        <v>35.119999999999997</v>
      </c>
    </row>
    <row r="14665" spans="1:5">
      <c r="A14665" s="17">
        <v>11747</v>
      </c>
      <c r="B14665" s="20" t="s">
        <v>45662</v>
      </c>
      <c r="C14665" s="17" t="s">
        <v>6</v>
      </c>
      <c r="D14665" s="19">
        <v>151.6</v>
      </c>
      <c r="E14665" s="19">
        <v>151.6</v>
      </c>
    </row>
    <row r="14666" spans="1:5">
      <c r="A14666" s="17">
        <v>11749</v>
      </c>
      <c r="B14666" s="20" t="s">
        <v>45663</v>
      </c>
      <c r="C14666" s="17" t="s">
        <v>6</v>
      </c>
      <c r="D14666" s="19">
        <v>40.54</v>
      </c>
      <c r="E14666" s="19">
        <v>40.54</v>
      </c>
    </row>
    <row r="14667" spans="1:5">
      <c r="A14667" s="17">
        <v>10236</v>
      </c>
      <c r="B14667" s="20" t="s">
        <v>45664</v>
      </c>
      <c r="C14667" s="17" t="s">
        <v>6</v>
      </c>
      <c r="D14667" s="19">
        <v>164.56</v>
      </c>
      <c r="E14667" s="19">
        <v>164.56</v>
      </c>
    </row>
    <row r="14668" spans="1:5">
      <c r="A14668" s="17">
        <v>10233</v>
      </c>
      <c r="B14668" s="20" t="s">
        <v>45665</v>
      </c>
      <c r="C14668" s="17" t="s">
        <v>6</v>
      </c>
      <c r="D14668" s="19">
        <v>154.21</v>
      </c>
      <c r="E14668" s="19">
        <v>154.21</v>
      </c>
    </row>
    <row r="14669" spans="1:5">
      <c r="A14669" s="17">
        <v>10234</v>
      </c>
      <c r="B14669" s="20" t="s">
        <v>45666</v>
      </c>
      <c r="C14669" s="17" t="s">
        <v>6</v>
      </c>
      <c r="D14669" s="19">
        <v>97.14</v>
      </c>
      <c r="E14669" s="19">
        <v>97.14</v>
      </c>
    </row>
    <row r="14670" spans="1:5">
      <c r="A14670" s="17">
        <v>10231</v>
      </c>
      <c r="B14670" s="20" t="s">
        <v>45667</v>
      </c>
      <c r="C14670" s="17" t="s">
        <v>6</v>
      </c>
      <c r="D14670" s="19">
        <v>445.45</v>
      </c>
      <c r="E14670" s="19">
        <v>445.45</v>
      </c>
    </row>
    <row r="14671" spans="1:5">
      <c r="A14671" s="17">
        <v>10232</v>
      </c>
      <c r="B14671" s="20" t="s">
        <v>45668</v>
      </c>
      <c r="C14671" s="17" t="s">
        <v>6</v>
      </c>
      <c r="D14671" s="19">
        <v>249.26</v>
      </c>
      <c r="E14671" s="19">
        <v>249.26</v>
      </c>
    </row>
    <row r="14672" spans="1:5">
      <c r="A14672" s="17">
        <v>10235</v>
      </c>
      <c r="B14672" s="20" t="s">
        <v>45669</v>
      </c>
      <c r="C14672" s="17" t="s">
        <v>6</v>
      </c>
      <c r="D14672" s="19">
        <v>610.66</v>
      </c>
      <c r="E14672" s="19">
        <v>610.66</v>
      </c>
    </row>
    <row r="14673" spans="1:5">
      <c r="A14673" s="17">
        <v>10229</v>
      </c>
      <c r="B14673" s="20" t="s">
        <v>45670</v>
      </c>
      <c r="C14673" s="17" t="s">
        <v>6</v>
      </c>
      <c r="D14673" s="19">
        <v>87.85</v>
      </c>
      <c r="E14673" s="19">
        <v>87.85</v>
      </c>
    </row>
    <row r="14674" spans="1:5">
      <c r="A14674" s="17">
        <v>10230</v>
      </c>
      <c r="B14674" s="20" t="s">
        <v>45671</v>
      </c>
      <c r="C14674" s="17" t="s">
        <v>6</v>
      </c>
      <c r="D14674" s="19">
        <v>1074.71</v>
      </c>
      <c r="E14674" s="19">
        <v>1074.71</v>
      </c>
    </row>
    <row r="14675" spans="1:5">
      <c r="A14675" s="17">
        <v>10409</v>
      </c>
      <c r="B14675" s="20" t="s">
        <v>45672</v>
      </c>
      <c r="C14675" s="17" t="s">
        <v>6</v>
      </c>
      <c r="D14675" s="19">
        <v>319.27999999999997</v>
      </c>
      <c r="E14675" s="19">
        <v>319.27999999999997</v>
      </c>
    </row>
    <row r="14676" spans="1:5">
      <c r="A14676" s="17">
        <v>10411</v>
      </c>
      <c r="B14676" s="20" t="s">
        <v>45673</v>
      </c>
      <c r="C14676" s="17" t="s">
        <v>6</v>
      </c>
      <c r="D14676" s="19">
        <v>285.7</v>
      </c>
      <c r="E14676" s="19">
        <v>285.7</v>
      </c>
    </row>
    <row r="14677" spans="1:5">
      <c r="A14677" s="17">
        <v>10410</v>
      </c>
      <c r="B14677" s="20" t="s">
        <v>45674</v>
      </c>
      <c r="C14677" s="17" t="s">
        <v>6</v>
      </c>
      <c r="D14677" s="19">
        <v>190.84</v>
      </c>
      <c r="E14677" s="19">
        <v>190.84</v>
      </c>
    </row>
    <row r="14678" spans="1:5">
      <c r="A14678" s="17">
        <v>10404</v>
      </c>
      <c r="B14678" s="20" t="s">
        <v>45675</v>
      </c>
      <c r="C14678" s="17" t="s">
        <v>6</v>
      </c>
      <c r="D14678" s="19">
        <v>115.86</v>
      </c>
      <c r="E14678" s="19">
        <v>115.86</v>
      </c>
    </row>
    <row r="14679" spans="1:5">
      <c r="A14679" s="17">
        <v>10405</v>
      </c>
      <c r="B14679" s="20" t="s">
        <v>45676</v>
      </c>
      <c r="C14679" s="17" t="s">
        <v>6</v>
      </c>
      <c r="D14679" s="19">
        <v>639.67999999999995</v>
      </c>
      <c r="E14679" s="19">
        <v>639.67999999999995</v>
      </c>
    </row>
    <row r="14680" spans="1:5">
      <c r="A14680" s="17">
        <v>10408</v>
      </c>
      <c r="B14680" s="20" t="s">
        <v>45677</v>
      </c>
      <c r="C14680" s="17" t="s">
        <v>6</v>
      </c>
      <c r="D14680" s="19">
        <v>447.32</v>
      </c>
      <c r="E14680" s="19">
        <v>447.32</v>
      </c>
    </row>
    <row r="14681" spans="1:5">
      <c r="A14681" s="17">
        <v>10406</v>
      </c>
      <c r="B14681" s="20" t="s">
        <v>45678</v>
      </c>
      <c r="C14681" s="17" t="s">
        <v>6</v>
      </c>
      <c r="D14681" s="19">
        <v>883.54</v>
      </c>
      <c r="E14681" s="19">
        <v>883.54</v>
      </c>
    </row>
    <row r="14682" spans="1:5">
      <c r="A14682" s="17">
        <v>10412</v>
      </c>
      <c r="B14682" s="20" t="s">
        <v>45679</v>
      </c>
      <c r="C14682" s="17" t="s">
        <v>6</v>
      </c>
      <c r="D14682" s="19">
        <v>140.41</v>
      </c>
      <c r="E14682" s="19">
        <v>140.41</v>
      </c>
    </row>
    <row r="14683" spans="1:5">
      <c r="A14683" s="17">
        <v>10407</v>
      </c>
      <c r="B14683" s="20" t="s">
        <v>45680</v>
      </c>
      <c r="C14683" s="17" t="s">
        <v>6</v>
      </c>
      <c r="D14683" s="19">
        <v>1370.37</v>
      </c>
      <c r="E14683" s="19">
        <v>1370.37</v>
      </c>
    </row>
    <row r="14684" spans="1:5">
      <c r="A14684" s="17">
        <v>10416</v>
      </c>
      <c r="B14684" s="20" t="s">
        <v>45681</v>
      </c>
      <c r="C14684" s="17" t="s">
        <v>6</v>
      </c>
      <c r="D14684" s="19">
        <v>169.98</v>
      </c>
      <c r="E14684" s="19">
        <v>169.98</v>
      </c>
    </row>
    <row r="14685" spans="1:5">
      <c r="A14685" s="17">
        <v>10419</v>
      </c>
      <c r="B14685" s="20" t="s">
        <v>45682</v>
      </c>
      <c r="C14685" s="17" t="s">
        <v>6</v>
      </c>
      <c r="D14685" s="19">
        <v>147.54</v>
      </c>
      <c r="E14685" s="19">
        <v>147.54</v>
      </c>
    </row>
    <row r="14686" spans="1:5">
      <c r="A14686" s="17">
        <v>10418</v>
      </c>
      <c r="B14686" s="20" t="s">
        <v>45683</v>
      </c>
      <c r="C14686" s="17" t="s">
        <v>6</v>
      </c>
      <c r="D14686" s="19">
        <v>98.35</v>
      </c>
      <c r="E14686" s="19">
        <v>98.35</v>
      </c>
    </row>
    <row r="14687" spans="1:5">
      <c r="A14687" s="17">
        <v>21092</v>
      </c>
      <c r="B14687" s="20" t="s">
        <v>45684</v>
      </c>
      <c r="C14687" s="17" t="s">
        <v>6</v>
      </c>
      <c r="D14687" s="19">
        <v>84.35</v>
      </c>
      <c r="E14687" s="19">
        <v>84.35</v>
      </c>
    </row>
    <row r="14688" spans="1:5">
      <c r="A14688" s="17">
        <v>12657</v>
      </c>
      <c r="B14688" s="20" t="s">
        <v>45685</v>
      </c>
      <c r="C14688" s="17" t="s">
        <v>6</v>
      </c>
      <c r="D14688" s="19">
        <v>396.86</v>
      </c>
      <c r="E14688" s="19">
        <v>396.86</v>
      </c>
    </row>
    <row r="14689" spans="1:5">
      <c r="A14689" s="17">
        <v>10417</v>
      </c>
      <c r="B14689" s="20" t="s">
        <v>45686</v>
      </c>
      <c r="C14689" s="17" t="s">
        <v>6</v>
      </c>
      <c r="D14689" s="19">
        <v>247.67</v>
      </c>
      <c r="E14689" s="19">
        <v>247.67</v>
      </c>
    </row>
    <row r="14690" spans="1:5">
      <c r="A14690" s="17">
        <v>10414</v>
      </c>
      <c r="B14690" s="20" t="s">
        <v>45687</v>
      </c>
      <c r="C14690" s="17" t="s">
        <v>6</v>
      </c>
      <c r="D14690" s="19">
        <v>541.94000000000005</v>
      </c>
      <c r="E14690" s="19">
        <v>541.94000000000005</v>
      </c>
    </row>
    <row r="14691" spans="1:5">
      <c r="A14691" s="17">
        <v>10413</v>
      </c>
      <c r="B14691" s="20" t="s">
        <v>45688</v>
      </c>
      <c r="C14691" s="17" t="s">
        <v>6</v>
      </c>
      <c r="D14691" s="19">
        <v>90.01</v>
      </c>
      <c r="E14691" s="19">
        <v>90.01</v>
      </c>
    </row>
    <row r="14692" spans="1:5">
      <c r="A14692" s="17">
        <v>10415</v>
      </c>
      <c r="B14692" s="20" t="s">
        <v>45689</v>
      </c>
      <c r="C14692" s="17" t="s">
        <v>6</v>
      </c>
      <c r="D14692" s="19">
        <v>940.58</v>
      </c>
      <c r="E14692" s="19">
        <v>940.58</v>
      </c>
    </row>
    <row r="14693" spans="1:5">
      <c r="A14693" s="17">
        <v>38643</v>
      </c>
      <c r="B14693" s="20" t="s">
        <v>45690</v>
      </c>
      <c r="C14693" s="17" t="s">
        <v>6</v>
      </c>
      <c r="D14693" s="19">
        <v>49.75</v>
      </c>
      <c r="E14693" s="19">
        <v>49.75</v>
      </c>
    </row>
    <row r="14694" spans="1:5">
      <c r="A14694" s="17">
        <v>6157</v>
      </c>
      <c r="B14694" s="20" t="s">
        <v>45691</v>
      </c>
      <c r="C14694" s="17" t="s">
        <v>6</v>
      </c>
      <c r="D14694" s="19">
        <v>67.959999999999994</v>
      </c>
      <c r="E14694" s="19">
        <v>67.959999999999994</v>
      </c>
    </row>
    <row r="14695" spans="1:5">
      <c r="A14695" s="17">
        <v>6158</v>
      </c>
      <c r="B14695" s="20" t="s">
        <v>54104</v>
      </c>
      <c r="C14695" s="17" t="s">
        <v>6</v>
      </c>
      <c r="D14695" s="19">
        <v>9.31</v>
      </c>
      <c r="E14695" s="19">
        <v>9.31</v>
      </c>
    </row>
    <row r="14696" spans="1:5">
      <c r="A14696" s="17">
        <v>6156</v>
      </c>
      <c r="B14696" s="20" t="s">
        <v>54105</v>
      </c>
      <c r="C14696" s="17" t="s">
        <v>6</v>
      </c>
      <c r="D14696" s="19">
        <v>7.99</v>
      </c>
      <c r="E14696" s="19">
        <v>7.99</v>
      </c>
    </row>
    <row r="14697" spans="1:5">
      <c r="A14697" s="17">
        <v>6153</v>
      </c>
      <c r="B14697" s="20" t="s">
        <v>54106</v>
      </c>
      <c r="C14697" s="17" t="s">
        <v>6</v>
      </c>
      <c r="D14697" s="19">
        <v>6.41</v>
      </c>
      <c r="E14697" s="19">
        <v>6.41</v>
      </c>
    </row>
    <row r="14698" spans="1:5">
      <c r="A14698" s="17">
        <v>6154</v>
      </c>
      <c r="B14698" s="20" t="s">
        <v>54107</v>
      </c>
      <c r="C14698" s="17" t="s">
        <v>6</v>
      </c>
      <c r="D14698" s="19">
        <v>11.39</v>
      </c>
      <c r="E14698" s="19">
        <v>11.39</v>
      </c>
    </row>
    <row r="14699" spans="1:5">
      <c r="A14699" s="17">
        <v>6155</v>
      </c>
      <c r="B14699" s="20" t="s">
        <v>54108</v>
      </c>
      <c r="C14699" s="17" t="s">
        <v>6</v>
      </c>
      <c r="D14699" s="19">
        <v>26.22</v>
      </c>
      <c r="E14699" s="19">
        <v>26.22</v>
      </c>
    </row>
    <row r="14700" spans="1:5">
      <c r="A14700" s="17">
        <v>43595</v>
      </c>
      <c r="B14700" s="20" t="s">
        <v>45692</v>
      </c>
      <c r="C14700" s="17" t="s">
        <v>6</v>
      </c>
      <c r="D14700" s="19">
        <v>18.61</v>
      </c>
      <c r="E14700" s="19">
        <v>18.61</v>
      </c>
    </row>
    <row r="14701" spans="1:5">
      <c r="A14701" s="17">
        <v>43596</v>
      </c>
      <c r="B14701" s="20" t="s">
        <v>45693</v>
      </c>
      <c r="C14701" s="17" t="s">
        <v>6</v>
      </c>
      <c r="D14701" s="19">
        <v>21.51</v>
      </c>
      <c r="E14701" s="19">
        <v>21.51</v>
      </c>
    </row>
    <row r="14702" spans="1:5">
      <c r="A14702" s="17">
        <v>38108</v>
      </c>
      <c r="B14702" s="20" t="s">
        <v>45694</v>
      </c>
      <c r="C14702" s="17" t="s">
        <v>6</v>
      </c>
      <c r="D14702" s="19">
        <v>52.08</v>
      </c>
      <c r="E14702" s="19">
        <v>52.08</v>
      </c>
    </row>
    <row r="14703" spans="1:5">
      <c r="A14703" s="17">
        <v>38087</v>
      </c>
      <c r="B14703" s="20" t="s">
        <v>45695</v>
      </c>
      <c r="C14703" s="17" t="s">
        <v>6</v>
      </c>
      <c r="D14703" s="19">
        <v>66.98</v>
      </c>
      <c r="E14703" s="19">
        <v>66.98</v>
      </c>
    </row>
    <row r="14704" spans="1:5">
      <c r="A14704" s="17">
        <v>38109</v>
      </c>
      <c r="B14704" s="20" t="s">
        <v>45696</v>
      </c>
      <c r="C14704" s="17" t="s">
        <v>6</v>
      </c>
      <c r="D14704" s="19">
        <v>83.23</v>
      </c>
      <c r="E14704" s="19">
        <v>83.23</v>
      </c>
    </row>
    <row r="14705" spans="1:5">
      <c r="A14705" s="17">
        <v>38088</v>
      </c>
      <c r="B14705" s="20" t="s">
        <v>45697</v>
      </c>
      <c r="C14705" s="17" t="s">
        <v>6</v>
      </c>
      <c r="D14705" s="19">
        <v>87.52</v>
      </c>
      <c r="E14705" s="19">
        <v>87.52</v>
      </c>
    </row>
    <row r="14706" spans="1:5">
      <c r="A14706" s="17">
        <v>38110</v>
      </c>
      <c r="B14706" s="20" t="s">
        <v>45698</v>
      </c>
      <c r="C14706" s="17" t="s">
        <v>6</v>
      </c>
      <c r="D14706" s="19">
        <v>32.020000000000003</v>
      </c>
      <c r="E14706" s="19">
        <v>32.020000000000003</v>
      </c>
    </row>
    <row r="14707" spans="1:5">
      <c r="A14707" s="17">
        <v>38089</v>
      </c>
      <c r="B14707" s="20" t="s">
        <v>45699</v>
      </c>
      <c r="C14707" s="17" t="s">
        <v>6</v>
      </c>
      <c r="D14707" s="19">
        <v>55.79</v>
      </c>
      <c r="E14707" s="19">
        <v>55.79</v>
      </c>
    </row>
    <row r="14708" spans="1:5">
      <c r="A14708" s="17">
        <v>38111</v>
      </c>
      <c r="B14708" s="20" t="s">
        <v>45700</v>
      </c>
      <c r="C14708" s="17" t="s">
        <v>6</v>
      </c>
      <c r="D14708" s="19">
        <v>35.799999999999997</v>
      </c>
      <c r="E14708" s="19">
        <v>35.799999999999997</v>
      </c>
    </row>
    <row r="14709" spans="1:5">
      <c r="A14709" s="17">
        <v>38090</v>
      </c>
      <c r="B14709" s="20" t="s">
        <v>45701</v>
      </c>
      <c r="C14709" s="17" t="s">
        <v>6</v>
      </c>
      <c r="D14709" s="19">
        <v>57.67</v>
      </c>
      <c r="E14709" s="19">
        <v>57.67</v>
      </c>
    </row>
    <row r="14710" spans="1:5">
      <c r="A14710" s="17">
        <v>38400</v>
      </c>
      <c r="B14710" s="20" t="s">
        <v>45702</v>
      </c>
      <c r="C14710" s="17" t="s">
        <v>6</v>
      </c>
      <c r="D14710" s="19">
        <v>49.5</v>
      </c>
      <c r="E14710" s="19">
        <v>49.5</v>
      </c>
    </row>
    <row r="14711" spans="1:5">
      <c r="A14711" s="17">
        <v>13726</v>
      </c>
      <c r="B14711" s="20" t="s">
        <v>45703</v>
      </c>
      <c r="C14711" s="17" t="s">
        <v>6</v>
      </c>
      <c r="D14711" s="19">
        <v>66385.2</v>
      </c>
      <c r="E14711" s="19">
        <v>66385.2</v>
      </c>
    </row>
    <row r="14712" spans="1:5">
      <c r="A14712" s="17">
        <v>12627</v>
      </c>
      <c r="B14712" s="20" t="s">
        <v>45704</v>
      </c>
      <c r="C14712" s="17" t="s">
        <v>6</v>
      </c>
      <c r="D14712" s="19">
        <v>1.39</v>
      </c>
      <c r="E14712" s="19">
        <v>1.39</v>
      </c>
    </row>
    <row r="14713" spans="1:5">
      <c r="A14713" s="17">
        <v>39996</v>
      </c>
      <c r="B14713" s="20" t="s">
        <v>45705</v>
      </c>
      <c r="C14713" s="17" t="s">
        <v>9</v>
      </c>
      <c r="D14713" s="19">
        <v>3.45</v>
      </c>
      <c r="E14713" s="19">
        <v>3.45</v>
      </c>
    </row>
    <row r="14714" spans="1:5">
      <c r="A14714" s="17">
        <v>10478</v>
      </c>
      <c r="B14714" s="20" t="s">
        <v>45706</v>
      </c>
      <c r="C14714" s="17" t="s">
        <v>143</v>
      </c>
      <c r="D14714" s="19">
        <v>41.1</v>
      </c>
      <c r="E14714" s="19">
        <v>41.1</v>
      </c>
    </row>
    <row r="14715" spans="1:5">
      <c r="A14715" s="17">
        <v>10481</v>
      </c>
      <c r="B14715" s="20" t="s">
        <v>45707</v>
      </c>
      <c r="C14715" s="17" t="s">
        <v>143</v>
      </c>
      <c r="D14715" s="19">
        <v>36.549999999999997</v>
      </c>
      <c r="E14715" s="19">
        <v>36.549999999999997</v>
      </c>
    </row>
    <row r="14716" spans="1:5">
      <c r="A14716" s="17">
        <v>10475</v>
      </c>
      <c r="B14716" s="20" t="s">
        <v>45708</v>
      </c>
      <c r="C14716" s="17" t="s">
        <v>143</v>
      </c>
      <c r="D14716" s="19">
        <v>35.369999999999997</v>
      </c>
      <c r="E14716" s="19">
        <v>35.369999999999997</v>
      </c>
    </row>
    <row r="14717" spans="1:5">
      <c r="A14717" s="17">
        <v>4030</v>
      </c>
      <c r="B14717" s="20" t="s">
        <v>45709</v>
      </c>
      <c r="C14717" s="17" t="s">
        <v>0</v>
      </c>
      <c r="D14717" s="19">
        <v>7.38</v>
      </c>
      <c r="E14717" s="19">
        <v>7.38</v>
      </c>
    </row>
    <row r="14718" spans="1:5">
      <c r="A14718" s="17">
        <v>4031</v>
      </c>
      <c r="B14718" s="20" t="s">
        <v>45710</v>
      </c>
      <c r="C14718" s="17" t="s">
        <v>0</v>
      </c>
      <c r="D14718" s="19">
        <v>34.71</v>
      </c>
      <c r="E14718" s="19">
        <v>34.71</v>
      </c>
    </row>
    <row r="14719" spans="1:5">
      <c r="A14719" s="17">
        <v>39399</v>
      </c>
      <c r="B14719" s="20" t="s">
        <v>45711</v>
      </c>
      <c r="C14719" s="17" t="s">
        <v>6</v>
      </c>
      <c r="D14719" s="19">
        <v>1541.06</v>
      </c>
      <c r="E14719" s="19">
        <v>1541.06</v>
      </c>
    </row>
    <row r="14720" spans="1:5">
      <c r="A14720" s="17">
        <v>39400</v>
      </c>
      <c r="B14720" s="20" t="s">
        <v>45712</v>
      </c>
      <c r="C14720" s="17" t="s">
        <v>6</v>
      </c>
      <c r="D14720" s="19">
        <v>1675.06</v>
      </c>
      <c r="E14720" s="19">
        <v>1675.06</v>
      </c>
    </row>
    <row r="14721" spans="1:5">
      <c r="A14721" s="17">
        <v>39401</v>
      </c>
      <c r="B14721" s="20" t="s">
        <v>45713</v>
      </c>
      <c r="C14721" s="17" t="s">
        <v>6</v>
      </c>
      <c r="D14721" s="19">
        <v>1879.02</v>
      </c>
      <c r="E14721" s="19">
        <v>1879.02</v>
      </c>
    </row>
    <row r="14722" spans="1:5">
      <c r="A14722" s="17">
        <v>11652</v>
      </c>
      <c r="B14722" s="20" t="s">
        <v>45714</v>
      </c>
      <c r="C14722" s="17" t="s">
        <v>6</v>
      </c>
      <c r="D14722" s="19">
        <v>4042.5</v>
      </c>
      <c r="E14722" s="19">
        <v>4042.5</v>
      </c>
    </row>
    <row r="14723" spans="1:5">
      <c r="A14723" s="17">
        <v>13475</v>
      </c>
      <c r="B14723" s="20" t="s">
        <v>45715</v>
      </c>
      <c r="C14723" s="17" t="s">
        <v>6</v>
      </c>
      <c r="D14723" s="19">
        <v>4417.4799999999996</v>
      </c>
      <c r="E14723" s="19">
        <v>4417.4799999999996</v>
      </c>
    </row>
    <row r="14724" spans="1:5">
      <c r="A14724" s="17">
        <v>13896</v>
      </c>
      <c r="B14724" s="20" t="s">
        <v>45716</v>
      </c>
      <c r="C14724" s="17" t="s">
        <v>6</v>
      </c>
      <c r="D14724" s="19">
        <v>3626.47</v>
      </c>
      <c r="E14724" s="19">
        <v>3626.47</v>
      </c>
    </row>
    <row r="14725" spans="1:5">
      <c r="A14725" s="17">
        <v>44470</v>
      </c>
      <c r="B14725" s="20" t="s">
        <v>54109</v>
      </c>
      <c r="C14725" s="17" t="s">
        <v>6</v>
      </c>
      <c r="D14725" s="19">
        <v>1596480.46</v>
      </c>
      <c r="E14725" s="19">
        <v>1596480.46</v>
      </c>
    </row>
    <row r="14726" spans="1:5">
      <c r="A14726" s="17">
        <v>13476</v>
      </c>
      <c r="B14726" s="20" t="s">
        <v>45717</v>
      </c>
      <c r="C14726" s="17" t="s">
        <v>6</v>
      </c>
      <c r="D14726" s="19">
        <v>1608049.27</v>
      </c>
      <c r="E14726" s="19">
        <v>1608049.27</v>
      </c>
    </row>
    <row r="14727" spans="1:5">
      <c r="A14727" s="17">
        <v>44491</v>
      </c>
      <c r="B14727" s="20" t="s">
        <v>54110</v>
      </c>
      <c r="C14727" s="17" t="s">
        <v>6</v>
      </c>
      <c r="D14727" s="19">
        <v>3792219.66</v>
      </c>
      <c r="E14727" s="19">
        <v>3792219.66</v>
      </c>
    </row>
    <row r="14728" spans="1:5">
      <c r="A14728" s="17">
        <v>10488</v>
      </c>
      <c r="B14728" s="20" t="s">
        <v>45718</v>
      </c>
      <c r="C14728" s="17" t="s">
        <v>6</v>
      </c>
      <c r="D14728" s="19">
        <v>1948169</v>
      </c>
      <c r="E14728" s="19">
        <v>1948169</v>
      </c>
    </row>
    <row r="14729" spans="1:5">
      <c r="A14729" s="17">
        <v>13606</v>
      </c>
      <c r="B14729" s="20" t="s">
        <v>45719</v>
      </c>
      <c r="C14729" s="17" t="s">
        <v>6</v>
      </c>
      <c r="D14729" s="19">
        <v>1726049.87</v>
      </c>
      <c r="E14729" s="19">
        <v>1726049.87</v>
      </c>
    </row>
    <row r="14730" spans="1:5">
      <c r="A14730" s="17">
        <v>10489</v>
      </c>
      <c r="B14730" s="20" t="s">
        <v>45720</v>
      </c>
      <c r="C14730" s="17" t="s">
        <v>131</v>
      </c>
      <c r="D14730" s="19">
        <v>21.44</v>
      </c>
      <c r="E14730" s="19">
        <v>21.44</v>
      </c>
    </row>
    <row r="14731" spans="1:5">
      <c r="A14731" s="17">
        <v>41073</v>
      </c>
      <c r="B14731" s="20" t="s">
        <v>45721</v>
      </c>
      <c r="C14731" s="17" t="s">
        <v>32211</v>
      </c>
      <c r="D14731" s="19">
        <v>3757.15</v>
      </c>
      <c r="E14731" s="19">
        <v>3757.15</v>
      </c>
    </row>
    <row r="14732" spans="1:5">
      <c r="A14732" s="17">
        <v>34391</v>
      </c>
      <c r="B14732" s="20" t="s">
        <v>45722</v>
      </c>
      <c r="C14732" s="17" t="s">
        <v>0</v>
      </c>
      <c r="D14732" s="19">
        <v>861.75</v>
      </c>
      <c r="E14732" s="19">
        <v>861.75</v>
      </c>
    </row>
    <row r="14733" spans="1:5">
      <c r="A14733" s="17">
        <v>10496</v>
      </c>
      <c r="B14733" s="20" t="s">
        <v>45723</v>
      </c>
      <c r="C14733" s="17" t="s">
        <v>0</v>
      </c>
      <c r="D14733" s="19">
        <v>750</v>
      </c>
      <c r="E14733" s="19">
        <v>750</v>
      </c>
    </row>
    <row r="14734" spans="1:5">
      <c r="A14734" s="17">
        <v>10497</v>
      </c>
      <c r="B14734" s="20" t="s">
        <v>45724</v>
      </c>
      <c r="C14734" s="17" t="s">
        <v>0</v>
      </c>
      <c r="D14734" s="19">
        <v>1949.99</v>
      </c>
      <c r="E14734" s="19">
        <v>1949.99</v>
      </c>
    </row>
    <row r="14735" spans="1:5">
      <c r="A14735" s="17">
        <v>10504</v>
      </c>
      <c r="B14735" s="20" t="s">
        <v>45725</v>
      </c>
      <c r="C14735" s="17" t="s">
        <v>0</v>
      </c>
      <c r="D14735" s="19">
        <v>2280</v>
      </c>
      <c r="E14735" s="19">
        <v>2280</v>
      </c>
    </row>
    <row r="14736" spans="1:5">
      <c r="A14736" s="17">
        <v>34390</v>
      </c>
      <c r="B14736" s="20" t="s">
        <v>45726</v>
      </c>
      <c r="C14736" s="17" t="s">
        <v>0</v>
      </c>
      <c r="D14736" s="19">
        <v>671.99</v>
      </c>
      <c r="E14736" s="19">
        <v>671.99</v>
      </c>
    </row>
    <row r="14737" spans="1:5">
      <c r="A14737" s="17">
        <v>34389</v>
      </c>
      <c r="B14737" s="20" t="s">
        <v>45727</v>
      </c>
      <c r="C14737" s="17" t="s">
        <v>0</v>
      </c>
      <c r="D14737" s="19">
        <v>210</v>
      </c>
      <c r="E14737" s="19">
        <v>210</v>
      </c>
    </row>
    <row r="14738" spans="1:5">
      <c r="A14738" s="17">
        <v>34388</v>
      </c>
      <c r="B14738" s="20" t="s">
        <v>45728</v>
      </c>
      <c r="C14738" s="17" t="s">
        <v>0</v>
      </c>
      <c r="D14738" s="19">
        <v>298.47000000000003</v>
      </c>
      <c r="E14738" s="19">
        <v>298.47000000000003</v>
      </c>
    </row>
    <row r="14739" spans="1:5">
      <c r="A14739" s="17">
        <v>34387</v>
      </c>
      <c r="B14739" s="20" t="s">
        <v>45729</v>
      </c>
      <c r="C14739" s="17" t="s">
        <v>0</v>
      </c>
      <c r="D14739" s="19">
        <v>484.5</v>
      </c>
      <c r="E14739" s="19">
        <v>484.5</v>
      </c>
    </row>
    <row r="14740" spans="1:5">
      <c r="A14740" s="17">
        <v>11188</v>
      </c>
      <c r="B14740" s="20" t="s">
        <v>45730</v>
      </c>
      <c r="C14740" s="17" t="s">
        <v>0</v>
      </c>
      <c r="D14740" s="19">
        <v>239.99</v>
      </c>
      <c r="E14740" s="19">
        <v>239.99</v>
      </c>
    </row>
    <row r="14741" spans="1:5">
      <c r="A14741" s="17">
        <v>11189</v>
      </c>
      <c r="B14741" s="20" t="s">
        <v>45731</v>
      </c>
      <c r="C14741" s="17" t="s">
        <v>0</v>
      </c>
      <c r="D14741" s="19">
        <v>360</v>
      </c>
      <c r="E14741" s="19">
        <v>360</v>
      </c>
    </row>
    <row r="14742" spans="1:5">
      <c r="A14742" s="17">
        <v>21107</v>
      </c>
      <c r="B14742" s="20" t="s">
        <v>45732</v>
      </c>
      <c r="C14742" s="17" t="s">
        <v>0</v>
      </c>
      <c r="D14742" s="19">
        <v>259.07</v>
      </c>
      <c r="E14742" s="19">
        <v>259.07</v>
      </c>
    </row>
    <row r="14743" spans="1:5">
      <c r="A14743" s="17">
        <v>34386</v>
      </c>
      <c r="B14743" s="20" t="s">
        <v>45733</v>
      </c>
      <c r="C14743" s="17" t="s">
        <v>0</v>
      </c>
      <c r="D14743" s="19">
        <v>450</v>
      </c>
      <c r="E14743" s="19">
        <v>450</v>
      </c>
    </row>
    <row r="14744" spans="1:5">
      <c r="A14744" s="17">
        <v>10490</v>
      </c>
      <c r="B14744" s="20" t="s">
        <v>45734</v>
      </c>
      <c r="C14744" s="17" t="s">
        <v>0</v>
      </c>
      <c r="D14744" s="19">
        <v>157.5</v>
      </c>
      <c r="E14744" s="19">
        <v>157.5</v>
      </c>
    </row>
    <row r="14745" spans="1:5">
      <c r="A14745" s="17">
        <v>10492</v>
      </c>
      <c r="B14745" s="20" t="s">
        <v>45735</v>
      </c>
      <c r="C14745" s="17" t="s">
        <v>0</v>
      </c>
      <c r="D14745" s="19">
        <v>180</v>
      </c>
      <c r="E14745" s="19">
        <v>180</v>
      </c>
    </row>
    <row r="14746" spans="1:5">
      <c r="A14746" s="17">
        <v>10493</v>
      </c>
      <c r="B14746" s="20" t="s">
        <v>45736</v>
      </c>
      <c r="C14746" s="17" t="s">
        <v>0</v>
      </c>
      <c r="D14746" s="19">
        <v>210</v>
      </c>
      <c r="E14746" s="19">
        <v>210</v>
      </c>
    </row>
    <row r="14747" spans="1:5">
      <c r="A14747" s="17">
        <v>10491</v>
      </c>
      <c r="B14747" s="20" t="s">
        <v>45737</v>
      </c>
      <c r="C14747" s="17" t="s">
        <v>0</v>
      </c>
      <c r="D14747" s="19">
        <v>255</v>
      </c>
      <c r="E14747" s="19">
        <v>255</v>
      </c>
    </row>
    <row r="14748" spans="1:5">
      <c r="A14748" s="17">
        <v>34385</v>
      </c>
      <c r="B14748" s="20" t="s">
        <v>54111</v>
      </c>
      <c r="C14748" s="17" t="s">
        <v>0</v>
      </c>
      <c r="D14748" s="19">
        <v>372</v>
      </c>
      <c r="E14748" s="19">
        <v>372</v>
      </c>
    </row>
    <row r="14749" spans="1:5">
      <c r="A14749" s="17">
        <v>10499</v>
      </c>
      <c r="B14749" s="20" t="s">
        <v>45738</v>
      </c>
      <c r="C14749" s="17" t="s">
        <v>0</v>
      </c>
      <c r="D14749" s="19">
        <v>149.99</v>
      </c>
      <c r="E14749" s="19">
        <v>149.99</v>
      </c>
    </row>
    <row r="14750" spans="1:5">
      <c r="A14750" s="17">
        <v>34384</v>
      </c>
      <c r="B14750" s="20" t="s">
        <v>45739</v>
      </c>
      <c r="C14750" s="17" t="s">
        <v>0</v>
      </c>
      <c r="D14750" s="19">
        <v>450</v>
      </c>
      <c r="E14750" s="19">
        <v>450</v>
      </c>
    </row>
    <row r="14751" spans="1:5">
      <c r="A14751" s="17">
        <v>11185</v>
      </c>
      <c r="B14751" s="20" t="s">
        <v>45740</v>
      </c>
      <c r="C14751" s="17" t="s">
        <v>0</v>
      </c>
      <c r="D14751" s="19">
        <v>464.99</v>
      </c>
      <c r="E14751" s="19">
        <v>464.99</v>
      </c>
    </row>
    <row r="14752" spans="1:5">
      <c r="A14752" s="17">
        <v>10507</v>
      </c>
      <c r="B14752" s="20" t="s">
        <v>45741</v>
      </c>
      <c r="C14752" s="17" t="s">
        <v>0</v>
      </c>
      <c r="D14752" s="19">
        <v>457.65</v>
      </c>
      <c r="E14752" s="19">
        <v>457.65</v>
      </c>
    </row>
    <row r="14753" spans="1:5">
      <c r="A14753" s="17">
        <v>10505</v>
      </c>
      <c r="B14753" s="20" t="s">
        <v>45742</v>
      </c>
      <c r="C14753" s="17" t="s">
        <v>0</v>
      </c>
      <c r="D14753" s="19">
        <v>270.05</v>
      </c>
      <c r="E14753" s="19">
        <v>270.05</v>
      </c>
    </row>
    <row r="14754" spans="1:5">
      <c r="A14754" s="17">
        <v>10506</v>
      </c>
      <c r="B14754" s="20" t="s">
        <v>45743</v>
      </c>
      <c r="C14754" s="17" t="s">
        <v>0</v>
      </c>
      <c r="D14754" s="19">
        <v>352.52</v>
      </c>
      <c r="E14754" s="19">
        <v>352.52</v>
      </c>
    </row>
    <row r="14755" spans="1:5">
      <c r="A14755" s="17">
        <v>5031</v>
      </c>
      <c r="B14755" s="20" t="s">
        <v>45744</v>
      </c>
      <c r="C14755" s="17" t="s">
        <v>0</v>
      </c>
      <c r="D14755" s="19">
        <v>495</v>
      </c>
      <c r="E14755" s="19">
        <v>495</v>
      </c>
    </row>
    <row r="14756" spans="1:5">
      <c r="A14756" s="17">
        <v>10502</v>
      </c>
      <c r="B14756" s="20" t="s">
        <v>45745</v>
      </c>
      <c r="C14756" s="17" t="s">
        <v>0</v>
      </c>
      <c r="D14756" s="19">
        <v>576.79</v>
      </c>
      <c r="E14756" s="19">
        <v>576.79</v>
      </c>
    </row>
    <row r="14757" spans="1:5">
      <c r="A14757" s="17">
        <v>10501</v>
      </c>
      <c r="B14757" s="20" t="s">
        <v>45746</v>
      </c>
      <c r="C14757" s="17" t="s">
        <v>0</v>
      </c>
      <c r="D14757" s="19">
        <v>325.87</v>
      </c>
      <c r="E14757" s="19">
        <v>325.87</v>
      </c>
    </row>
    <row r="14758" spans="1:5">
      <c r="A14758" s="17">
        <v>10503</v>
      </c>
      <c r="B14758" s="20" t="s">
        <v>45747</v>
      </c>
      <c r="C14758" s="17" t="s">
        <v>0</v>
      </c>
      <c r="D14758" s="19">
        <v>440.25</v>
      </c>
      <c r="E14758" s="19">
        <v>440.25</v>
      </c>
    </row>
    <row r="14759" spans="1:5">
      <c r="A14759" s="17">
        <v>4500</v>
      </c>
      <c r="B14759" s="20" t="s">
        <v>45748</v>
      </c>
      <c r="C14759" s="17" t="s">
        <v>9</v>
      </c>
      <c r="D14759" s="19">
        <v>15.69</v>
      </c>
      <c r="E14759" s="19">
        <v>15.69</v>
      </c>
    </row>
    <row r="14760" spans="1:5">
      <c r="A14760" s="17">
        <v>4448</v>
      </c>
      <c r="B14760" s="20" t="s">
        <v>45749</v>
      </c>
      <c r="C14760" s="17" t="s">
        <v>9</v>
      </c>
      <c r="D14760" s="19">
        <v>21.56</v>
      </c>
      <c r="E14760" s="19">
        <v>21.56</v>
      </c>
    </row>
    <row r="14761" spans="1:5">
      <c r="A14761" s="17">
        <v>20213</v>
      </c>
      <c r="B14761" s="20" t="s">
        <v>45750</v>
      </c>
      <c r="C14761" s="17" t="s">
        <v>9</v>
      </c>
      <c r="D14761" s="19">
        <v>31.44</v>
      </c>
      <c r="E14761" s="19">
        <v>31.44</v>
      </c>
    </row>
    <row r="14762" spans="1:5">
      <c r="A14762" s="17">
        <v>20211</v>
      </c>
      <c r="B14762" s="20" t="s">
        <v>45751</v>
      </c>
      <c r="C14762" s="17" t="s">
        <v>9</v>
      </c>
      <c r="D14762" s="19">
        <v>41.63</v>
      </c>
      <c r="E14762" s="19">
        <v>41.63</v>
      </c>
    </row>
    <row r="14763" spans="1:5">
      <c r="A14763" s="17">
        <v>40270</v>
      </c>
      <c r="B14763" s="20" t="s">
        <v>45752</v>
      </c>
      <c r="C14763" s="17" t="s">
        <v>9</v>
      </c>
      <c r="D14763" s="19">
        <v>133.03</v>
      </c>
      <c r="E14763" s="19">
        <v>133.03</v>
      </c>
    </row>
    <row r="14764" spans="1:5">
      <c r="A14764" s="17">
        <v>4425</v>
      </c>
      <c r="B14764" s="20" t="s">
        <v>45753</v>
      </c>
      <c r="C14764" s="17" t="s">
        <v>9</v>
      </c>
      <c r="D14764" s="19">
        <v>34.409999999999997</v>
      </c>
      <c r="E14764" s="19">
        <v>34.409999999999997</v>
      </c>
    </row>
    <row r="14765" spans="1:5">
      <c r="A14765" s="17">
        <v>4472</v>
      </c>
      <c r="B14765" s="20" t="s">
        <v>45754</v>
      </c>
      <c r="C14765" s="17" t="s">
        <v>9</v>
      </c>
      <c r="D14765" s="19">
        <v>42.99</v>
      </c>
      <c r="E14765" s="19">
        <v>42.99</v>
      </c>
    </row>
    <row r="14766" spans="1:5">
      <c r="A14766" s="17">
        <v>35272</v>
      </c>
      <c r="B14766" s="20" t="s">
        <v>45755</v>
      </c>
      <c r="C14766" s="17" t="s">
        <v>9</v>
      </c>
      <c r="D14766" s="19">
        <v>62.14</v>
      </c>
      <c r="E14766" s="19">
        <v>62.14</v>
      </c>
    </row>
    <row r="14767" spans="1:5">
      <c r="A14767" s="17">
        <v>4481</v>
      </c>
      <c r="B14767" s="20" t="s">
        <v>45756</v>
      </c>
      <c r="C14767" s="17" t="s">
        <v>9</v>
      </c>
      <c r="D14767" s="19">
        <v>66.52</v>
      </c>
      <c r="E14767" s="19">
        <v>66.52</v>
      </c>
    </row>
    <row r="14768" spans="1:5">
      <c r="A14768" s="17">
        <v>34345</v>
      </c>
      <c r="B14768" s="20" t="s">
        <v>45757</v>
      </c>
      <c r="C14768" s="17" t="s">
        <v>131</v>
      </c>
      <c r="D14768" s="19">
        <v>24.11</v>
      </c>
      <c r="E14768" s="19">
        <v>24.11</v>
      </c>
    </row>
    <row r="14769" spans="1:5">
      <c r="A14769" s="17">
        <v>41096</v>
      </c>
      <c r="B14769" s="20" t="s">
        <v>45758</v>
      </c>
      <c r="C14769" s="17" t="s">
        <v>32211</v>
      </c>
      <c r="D14769" s="19">
        <v>4224.25</v>
      </c>
      <c r="E14769" s="19">
        <v>4224.25</v>
      </c>
    </row>
  </sheetData>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3435"/>
  <sheetViews>
    <sheetView workbookViewId="0">
      <selection sqref="A1:E1"/>
    </sheetView>
  </sheetViews>
  <sheetFormatPr defaultColWidth="7.7109375" defaultRowHeight="15"/>
  <cols>
    <col min="1" max="1" width="10" style="194" customWidth="1"/>
    <col min="2" max="2" width="46.5703125" style="194" customWidth="1"/>
    <col min="3" max="3" width="8.42578125" style="194" customWidth="1"/>
    <col min="4" max="4" width="12.28515625" style="194" customWidth="1"/>
    <col min="5" max="5" width="14.7109375" style="211" customWidth="1"/>
    <col min="6" max="16384" width="7.7109375" style="141"/>
  </cols>
  <sheetData>
    <row r="1" spans="1:5" ht="35.85" customHeight="1">
      <c r="A1" s="447" t="s">
        <v>46132</v>
      </c>
      <c r="B1" s="448"/>
      <c r="C1" s="448"/>
      <c r="D1" s="448"/>
      <c r="E1" s="448"/>
    </row>
    <row r="2" spans="1:5" ht="15" customHeight="1">
      <c r="A2" s="195" t="s">
        <v>46133</v>
      </c>
      <c r="B2" s="196" t="s">
        <v>46129</v>
      </c>
      <c r="C2" s="213" t="s">
        <v>46134</v>
      </c>
      <c r="D2" s="213" t="s">
        <v>46130</v>
      </c>
      <c r="E2" s="212" t="s">
        <v>46131</v>
      </c>
    </row>
    <row r="3" spans="1:5" ht="12.95" customHeight="1">
      <c r="A3" s="197" t="s">
        <v>46135</v>
      </c>
      <c r="B3" s="198" t="s">
        <v>46136</v>
      </c>
      <c r="C3" s="198" t="s">
        <v>46137</v>
      </c>
      <c r="D3" s="199">
        <v>5.12</v>
      </c>
      <c r="E3" s="209">
        <f>D3/1.23</f>
        <v>4.16</v>
      </c>
    </row>
    <row r="4" spans="1:5" ht="12.95" customHeight="1">
      <c r="A4" s="197" t="s">
        <v>46138</v>
      </c>
      <c r="B4" s="198" t="s">
        <v>46139</v>
      </c>
      <c r="C4" s="198" t="s">
        <v>46140</v>
      </c>
      <c r="D4" s="199">
        <v>201.41</v>
      </c>
      <c r="E4" s="209">
        <f t="shared" ref="E4:E67" si="0">D4/1.23</f>
        <v>163.75</v>
      </c>
    </row>
    <row r="5" spans="1:5" ht="12.95" customHeight="1">
      <c r="A5" s="197" t="s">
        <v>46141</v>
      </c>
      <c r="B5" s="198" t="s">
        <v>46142</v>
      </c>
      <c r="C5" s="198" t="s">
        <v>46140</v>
      </c>
      <c r="D5" s="199">
        <v>1065.74</v>
      </c>
      <c r="E5" s="209">
        <f t="shared" si="0"/>
        <v>866.46</v>
      </c>
    </row>
    <row r="6" spans="1:5" ht="12.95" customHeight="1">
      <c r="A6" s="197" t="s">
        <v>46143</v>
      </c>
      <c r="B6" s="198" t="s">
        <v>46144</v>
      </c>
      <c r="C6" s="198" t="s">
        <v>46140</v>
      </c>
      <c r="D6" s="199">
        <v>3148.07</v>
      </c>
      <c r="E6" s="209">
        <f t="shared" si="0"/>
        <v>2559.41</v>
      </c>
    </row>
    <row r="7" spans="1:5" ht="12.95" customHeight="1">
      <c r="A7" s="197" t="s">
        <v>46145</v>
      </c>
      <c r="B7" s="198" t="s">
        <v>46146</v>
      </c>
      <c r="C7" s="198" t="s">
        <v>46140</v>
      </c>
      <c r="D7" s="199">
        <v>5065.3900000000003</v>
      </c>
      <c r="E7" s="209">
        <f t="shared" si="0"/>
        <v>4118.2</v>
      </c>
    </row>
    <row r="8" spans="1:5" ht="12.95" customHeight="1">
      <c r="A8" s="197" t="s">
        <v>46147</v>
      </c>
      <c r="B8" s="198" t="s">
        <v>46148</v>
      </c>
      <c r="C8" s="198" t="s">
        <v>46140</v>
      </c>
      <c r="D8" s="199">
        <v>10121.73</v>
      </c>
      <c r="E8" s="209">
        <f t="shared" si="0"/>
        <v>8229.0499999999993</v>
      </c>
    </row>
    <row r="9" spans="1:5" ht="12.95" customHeight="1">
      <c r="A9" s="197" t="s">
        <v>46149</v>
      </c>
      <c r="B9" s="198" t="s">
        <v>46150</v>
      </c>
      <c r="C9" s="198" t="s">
        <v>46140</v>
      </c>
      <c r="D9" s="199">
        <v>14071.03</v>
      </c>
      <c r="E9" s="209">
        <f t="shared" si="0"/>
        <v>11439.86</v>
      </c>
    </row>
    <row r="10" spans="1:5" ht="12.95" customHeight="1">
      <c r="A10" s="197" t="s">
        <v>46151</v>
      </c>
      <c r="B10" s="198" t="s">
        <v>46152</v>
      </c>
      <c r="C10" s="198" t="s">
        <v>46140</v>
      </c>
      <c r="D10" s="199">
        <v>150.12</v>
      </c>
      <c r="E10" s="209">
        <f t="shared" si="0"/>
        <v>122.05</v>
      </c>
    </row>
    <row r="11" spans="1:5" ht="12.95" customHeight="1">
      <c r="A11" s="197" t="s">
        <v>46153</v>
      </c>
      <c r="B11" s="198" t="s">
        <v>46154</v>
      </c>
      <c r="C11" s="198" t="s">
        <v>46140</v>
      </c>
      <c r="D11" s="199">
        <v>774.68</v>
      </c>
      <c r="E11" s="209">
        <f t="shared" si="0"/>
        <v>629.82000000000005</v>
      </c>
    </row>
    <row r="12" spans="1:5" ht="12.95" customHeight="1">
      <c r="A12" s="197" t="s">
        <v>46155</v>
      </c>
      <c r="B12" s="198" t="s">
        <v>46156</v>
      </c>
      <c r="C12" s="198" t="s">
        <v>46140</v>
      </c>
      <c r="D12" s="199">
        <v>2565.9299999999998</v>
      </c>
      <c r="E12" s="209">
        <f t="shared" si="0"/>
        <v>2086.12</v>
      </c>
    </row>
    <row r="13" spans="1:5" ht="12.95" customHeight="1">
      <c r="A13" s="197" t="s">
        <v>46157</v>
      </c>
      <c r="B13" s="198" t="s">
        <v>46158</v>
      </c>
      <c r="C13" s="198" t="s">
        <v>46140</v>
      </c>
      <c r="D13" s="199">
        <v>4192.1899999999996</v>
      </c>
      <c r="E13" s="209">
        <f t="shared" si="0"/>
        <v>3408.28</v>
      </c>
    </row>
    <row r="14" spans="1:5" ht="12.95" customHeight="1">
      <c r="A14" s="197" t="s">
        <v>46159</v>
      </c>
      <c r="B14" s="198" t="s">
        <v>46160</v>
      </c>
      <c r="C14" s="198" t="s">
        <v>46140</v>
      </c>
      <c r="D14" s="199">
        <v>8957.4599999999991</v>
      </c>
      <c r="E14" s="209">
        <f t="shared" si="0"/>
        <v>7282.49</v>
      </c>
    </row>
    <row r="15" spans="1:5" ht="12.95" customHeight="1">
      <c r="A15" s="197" t="s">
        <v>46161</v>
      </c>
      <c r="B15" s="198" t="s">
        <v>46162</v>
      </c>
      <c r="C15" s="198" t="s">
        <v>46140</v>
      </c>
      <c r="D15" s="199">
        <v>12615.7</v>
      </c>
      <c r="E15" s="209">
        <f t="shared" si="0"/>
        <v>10256.67</v>
      </c>
    </row>
    <row r="16" spans="1:5" ht="12.95" customHeight="1">
      <c r="A16" s="197" t="s">
        <v>46163</v>
      </c>
      <c r="B16" s="198" t="s">
        <v>46164</v>
      </c>
      <c r="C16" s="198" t="s">
        <v>46140</v>
      </c>
      <c r="D16" s="199">
        <v>25231.4</v>
      </c>
      <c r="E16" s="209">
        <f t="shared" si="0"/>
        <v>20513.330000000002</v>
      </c>
    </row>
    <row r="17" spans="1:5" ht="12.95" customHeight="1">
      <c r="A17" s="197" t="s">
        <v>46165</v>
      </c>
      <c r="B17" s="198" t="s">
        <v>46166</v>
      </c>
      <c r="C17" s="198" t="s">
        <v>46140</v>
      </c>
      <c r="D17" s="199">
        <v>37847.1</v>
      </c>
      <c r="E17" s="209">
        <f t="shared" si="0"/>
        <v>30770</v>
      </c>
    </row>
    <row r="18" spans="1:5" ht="12.95" customHeight="1">
      <c r="A18" s="197" t="s">
        <v>46167</v>
      </c>
      <c r="B18" s="198" t="s">
        <v>46168</v>
      </c>
      <c r="C18" s="198" t="s">
        <v>46140</v>
      </c>
      <c r="D18" s="199">
        <v>2722.49</v>
      </c>
      <c r="E18" s="209">
        <f t="shared" si="0"/>
        <v>2213.41</v>
      </c>
    </row>
    <row r="19" spans="1:5" ht="12.95" customHeight="1">
      <c r="A19" s="197" t="s">
        <v>46169</v>
      </c>
      <c r="B19" s="198" t="s">
        <v>46170</v>
      </c>
      <c r="C19" s="198" t="s">
        <v>46140</v>
      </c>
      <c r="D19" s="199">
        <v>3379.3</v>
      </c>
      <c r="E19" s="209">
        <f t="shared" si="0"/>
        <v>2747.4</v>
      </c>
    </row>
    <row r="20" spans="1:5" ht="12.95" customHeight="1">
      <c r="A20" s="200" t="s">
        <v>46171</v>
      </c>
      <c r="B20" s="198" t="s">
        <v>46172</v>
      </c>
      <c r="C20" s="201" t="s">
        <v>46140</v>
      </c>
      <c r="D20" s="202">
        <v>4561.96</v>
      </c>
      <c r="E20" s="209">
        <f t="shared" si="0"/>
        <v>3708.91</v>
      </c>
    </row>
    <row r="21" spans="1:5" ht="12.95" customHeight="1">
      <c r="A21" s="200" t="s">
        <v>46173</v>
      </c>
      <c r="B21" s="198" t="s">
        <v>46174</v>
      </c>
      <c r="C21" s="201" t="s">
        <v>46140</v>
      </c>
      <c r="D21" s="202">
        <v>5162.47</v>
      </c>
      <c r="E21" s="209">
        <f t="shared" si="0"/>
        <v>4197.13</v>
      </c>
    </row>
    <row r="22" spans="1:5" ht="12.95" customHeight="1">
      <c r="A22" s="197" t="s">
        <v>46175</v>
      </c>
      <c r="B22" s="198" t="s">
        <v>46176</v>
      </c>
      <c r="C22" s="198" t="s">
        <v>46177</v>
      </c>
      <c r="D22" s="199">
        <v>683.74</v>
      </c>
      <c r="E22" s="209">
        <f t="shared" si="0"/>
        <v>555.89</v>
      </c>
    </row>
    <row r="23" spans="1:5" ht="12.95" customHeight="1">
      <c r="A23" s="197" t="s">
        <v>46178</v>
      </c>
      <c r="B23" s="198" t="s">
        <v>46179</v>
      </c>
      <c r="C23" s="198" t="s">
        <v>46180</v>
      </c>
      <c r="D23" s="199">
        <v>64.099999999999994</v>
      </c>
      <c r="E23" s="209">
        <f t="shared" si="0"/>
        <v>52.11</v>
      </c>
    </row>
    <row r="24" spans="1:5" ht="12.95" customHeight="1">
      <c r="A24" s="197" t="s">
        <v>46181</v>
      </c>
      <c r="B24" s="198" t="s">
        <v>46182</v>
      </c>
      <c r="C24" s="198" t="s">
        <v>46180</v>
      </c>
      <c r="D24" s="199">
        <v>61.04</v>
      </c>
      <c r="E24" s="209">
        <f t="shared" si="0"/>
        <v>49.63</v>
      </c>
    </row>
    <row r="25" spans="1:5" ht="12.95" customHeight="1">
      <c r="A25" s="197" t="s">
        <v>46183</v>
      </c>
      <c r="B25" s="198" t="s">
        <v>46184</v>
      </c>
      <c r="C25" s="198" t="s">
        <v>46180</v>
      </c>
      <c r="D25" s="199">
        <v>61.04</v>
      </c>
      <c r="E25" s="209">
        <f t="shared" si="0"/>
        <v>49.63</v>
      </c>
    </row>
    <row r="26" spans="1:5" ht="12.95" customHeight="1">
      <c r="A26" s="197" t="s">
        <v>46185</v>
      </c>
      <c r="B26" s="198" t="s">
        <v>46186</v>
      </c>
      <c r="C26" s="198" t="s">
        <v>46187</v>
      </c>
      <c r="D26" s="199">
        <v>2.52</v>
      </c>
      <c r="E26" s="209">
        <f t="shared" si="0"/>
        <v>2.0499999999999998</v>
      </c>
    </row>
    <row r="27" spans="1:5" ht="12.95" customHeight="1">
      <c r="A27" s="197" t="s">
        <v>46188</v>
      </c>
      <c r="B27" s="198" t="s">
        <v>46189</v>
      </c>
      <c r="C27" s="198" t="s">
        <v>46177</v>
      </c>
      <c r="D27" s="199">
        <v>683.74</v>
      </c>
      <c r="E27" s="209">
        <f t="shared" si="0"/>
        <v>555.89</v>
      </c>
    </row>
    <row r="28" spans="1:5" ht="12.95" customHeight="1">
      <c r="A28" s="197" t="s">
        <v>46190</v>
      </c>
      <c r="B28" s="198" t="s">
        <v>46179</v>
      </c>
      <c r="C28" s="198" t="s">
        <v>46180</v>
      </c>
      <c r="D28" s="199">
        <v>12.67</v>
      </c>
      <c r="E28" s="209">
        <f t="shared" si="0"/>
        <v>10.3</v>
      </c>
    </row>
    <row r="29" spans="1:5" ht="12.95" customHeight="1">
      <c r="A29" s="197" t="s">
        <v>46191</v>
      </c>
      <c r="B29" s="198" t="s">
        <v>46182</v>
      </c>
      <c r="C29" s="198" t="s">
        <v>46180</v>
      </c>
      <c r="D29" s="199">
        <v>32.46</v>
      </c>
      <c r="E29" s="209">
        <f t="shared" si="0"/>
        <v>26.39</v>
      </c>
    </row>
    <row r="30" spans="1:5" ht="12.95" customHeight="1">
      <c r="A30" s="197" t="s">
        <v>46192</v>
      </c>
      <c r="B30" s="198" t="s">
        <v>46184</v>
      </c>
      <c r="C30" s="198" t="s">
        <v>46180</v>
      </c>
      <c r="D30" s="199">
        <v>35.06</v>
      </c>
      <c r="E30" s="209">
        <f t="shared" si="0"/>
        <v>28.5</v>
      </c>
    </row>
    <row r="31" spans="1:5" ht="12.95" customHeight="1">
      <c r="A31" s="197" t="s">
        <v>46193</v>
      </c>
      <c r="B31" s="198" t="s">
        <v>46186</v>
      </c>
      <c r="C31" s="198" t="s">
        <v>46187</v>
      </c>
      <c r="D31" s="199">
        <v>3.48</v>
      </c>
      <c r="E31" s="209">
        <f t="shared" si="0"/>
        <v>2.83</v>
      </c>
    </row>
    <row r="32" spans="1:5" ht="12.95" customHeight="1">
      <c r="A32" s="197" t="s">
        <v>46194</v>
      </c>
      <c r="B32" s="198" t="s">
        <v>46195</v>
      </c>
      <c r="C32" s="198" t="s">
        <v>46177</v>
      </c>
      <c r="D32" s="199">
        <v>683.74</v>
      </c>
      <c r="E32" s="209">
        <f t="shared" si="0"/>
        <v>555.89</v>
      </c>
    </row>
    <row r="33" spans="1:5" ht="12.95" customHeight="1">
      <c r="A33" s="197" t="s">
        <v>46196</v>
      </c>
      <c r="B33" s="198" t="s">
        <v>46197</v>
      </c>
      <c r="C33" s="198" t="s">
        <v>46137</v>
      </c>
      <c r="D33" s="199">
        <v>123.43</v>
      </c>
      <c r="E33" s="209">
        <f t="shared" si="0"/>
        <v>100.35</v>
      </c>
    </row>
    <row r="34" spans="1:5" ht="12.95" customHeight="1">
      <c r="A34" s="197" t="s">
        <v>46198</v>
      </c>
      <c r="B34" s="198" t="s">
        <v>46199</v>
      </c>
      <c r="C34" s="198" t="s">
        <v>46137</v>
      </c>
      <c r="D34" s="199">
        <v>150.56</v>
      </c>
      <c r="E34" s="209">
        <f t="shared" si="0"/>
        <v>122.41</v>
      </c>
    </row>
    <row r="35" spans="1:5" ht="12.95" customHeight="1">
      <c r="A35" s="197" t="s">
        <v>46200</v>
      </c>
      <c r="B35" s="198" t="s">
        <v>46201</v>
      </c>
      <c r="C35" s="198" t="s">
        <v>46137</v>
      </c>
      <c r="D35" s="199">
        <v>99.07</v>
      </c>
      <c r="E35" s="209">
        <f t="shared" si="0"/>
        <v>80.540000000000006</v>
      </c>
    </row>
    <row r="36" spans="1:5" ht="12.95" customHeight="1">
      <c r="A36" s="197" t="s">
        <v>46202</v>
      </c>
      <c r="B36" s="198" t="s">
        <v>46203</v>
      </c>
      <c r="C36" s="198" t="s">
        <v>46177</v>
      </c>
      <c r="D36" s="199">
        <v>683.74</v>
      </c>
      <c r="E36" s="209">
        <f t="shared" si="0"/>
        <v>555.89</v>
      </c>
    </row>
    <row r="37" spans="1:5" ht="12.95" customHeight="1">
      <c r="A37" s="197" t="s">
        <v>46204</v>
      </c>
      <c r="B37" s="198" t="s">
        <v>46205</v>
      </c>
      <c r="C37" s="198" t="s">
        <v>46180</v>
      </c>
      <c r="D37" s="199">
        <v>58.97</v>
      </c>
      <c r="E37" s="209">
        <f t="shared" si="0"/>
        <v>47.94</v>
      </c>
    </row>
    <row r="38" spans="1:5" ht="12.95" customHeight="1">
      <c r="A38" s="197" t="s">
        <v>46206</v>
      </c>
      <c r="B38" s="198" t="s">
        <v>46207</v>
      </c>
      <c r="C38" s="198" t="s">
        <v>46180</v>
      </c>
      <c r="D38" s="199">
        <v>76.92</v>
      </c>
      <c r="E38" s="209">
        <f t="shared" si="0"/>
        <v>62.54</v>
      </c>
    </row>
    <row r="39" spans="1:5" ht="12.95" customHeight="1">
      <c r="A39" s="197" t="s">
        <v>46208</v>
      </c>
      <c r="B39" s="198" t="s">
        <v>46209</v>
      </c>
      <c r="C39" s="198" t="s">
        <v>46177</v>
      </c>
      <c r="D39" s="199">
        <v>683.74</v>
      </c>
      <c r="E39" s="209">
        <f t="shared" si="0"/>
        <v>555.89</v>
      </c>
    </row>
    <row r="40" spans="1:5" ht="12.95" customHeight="1">
      <c r="A40" s="197" t="s">
        <v>46210</v>
      </c>
      <c r="B40" s="198" t="s">
        <v>46211</v>
      </c>
      <c r="C40" s="198" t="s">
        <v>46137</v>
      </c>
      <c r="D40" s="199">
        <v>10.25</v>
      </c>
      <c r="E40" s="209">
        <f t="shared" si="0"/>
        <v>8.33</v>
      </c>
    </row>
    <row r="41" spans="1:5" ht="12.95" customHeight="1">
      <c r="A41" s="197" t="s">
        <v>46212</v>
      </c>
      <c r="B41" s="198" t="s">
        <v>46213</v>
      </c>
      <c r="C41" s="198" t="s">
        <v>46180</v>
      </c>
      <c r="D41" s="199">
        <v>89.74</v>
      </c>
      <c r="E41" s="209">
        <f t="shared" si="0"/>
        <v>72.959999999999994</v>
      </c>
    </row>
    <row r="42" spans="1:5" ht="12.95" customHeight="1">
      <c r="A42" s="197" t="s">
        <v>46214</v>
      </c>
      <c r="B42" s="198" t="s">
        <v>46215</v>
      </c>
      <c r="C42" s="198" t="s">
        <v>46177</v>
      </c>
      <c r="D42" s="199">
        <v>683.74</v>
      </c>
      <c r="E42" s="209">
        <f t="shared" si="0"/>
        <v>555.89</v>
      </c>
    </row>
    <row r="43" spans="1:5" ht="12.95" customHeight="1">
      <c r="A43" s="197" t="s">
        <v>46216</v>
      </c>
      <c r="B43" s="198" t="s">
        <v>46217</v>
      </c>
      <c r="C43" s="198" t="s">
        <v>46137</v>
      </c>
      <c r="D43" s="199">
        <v>13.69</v>
      </c>
      <c r="E43" s="209">
        <f t="shared" si="0"/>
        <v>11.13</v>
      </c>
    </row>
    <row r="44" spans="1:5" ht="12.95" customHeight="1">
      <c r="A44" s="197" t="s">
        <v>46218</v>
      </c>
      <c r="B44" s="198" t="s">
        <v>46219</v>
      </c>
      <c r="C44" s="198" t="s">
        <v>46137</v>
      </c>
      <c r="D44" s="199">
        <v>50.69</v>
      </c>
      <c r="E44" s="209">
        <f t="shared" si="0"/>
        <v>41.21</v>
      </c>
    </row>
    <row r="45" spans="1:5" ht="12.95" customHeight="1">
      <c r="A45" s="197" t="s">
        <v>46220</v>
      </c>
      <c r="B45" s="198" t="s">
        <v>46221</v>
      </c>
      <c r="C45" s="198" t="s">
        <v>46177</v>
      </c>
      <c r="D45" s="199">
        <v>683.74</v>
      </c>
      <c r="E45" s="209">
        <f t="shared" si="0"/>
        <v>555.89</v>
      </c>
    </row>
    <row r="46" spans="1:5" ht="12.95" customHeight="1">
      <c r="A46" s="197" t="s">
        <v>46222</v>
      </c>
      <c r="B46" s="198" t="s">
        <v>46223</v>
      </c>
      <c r="C46" s="198" t="s">
        <v>46224</v>
      </c>
      <c r="D46" s="199">
        <v>93.67</v>
      </c>
      <c r="E46" s="209">
        <f t="shared" si="0"/>
        <v>76.150000000000006</v>
      </c>
    </row>
    <row r="47" spans="1:5" ht="12.95" customHeight="1">
      <c r="A47" s="203" t="s">
        <v>46225</v>
      </c>
      <c r="B47" s="203"/>
      <c r="C47" s="203"/>
      <c r="D47" s="203"/>
      <c r="E47" s="209">
        <f>D47/1.23</f>
        <v>0</v>
      </c>
    </row>
    <row r="48" spans="1:5" ht="12.95" customHeight="1">
      <c r="A48" s="204" t="s">
        <v>46226</v>
      </c>
      <c r="B48" s="204"/>
      <c r="C48" s="204"/>
      <c r="D48" s="204"/>
      <c r="E48" s="209">
        <f t="shared" si="0"/>
        <v>0</v>
      </c>
    </row>
    <row r="49" spans="1:5" ht="12.95" customHeight="1">
      <c r="A49" s="197" t="s">
        <v>46227</v>
      </c>
      <c r="B49" s="198" t="s">
        <v>46228</v>
      </c>
      <c r="C49" s="198" t="s">
        <v>46224</v>
      </c>
      <c r="D49" s="199">
        <v>131.16</v>
      </c>
      <c r="E49" s="209">
        <f t="shared" si="0"/>
        <v>106.63</v>
      </c>
    </row>
    <row r="50" spans="1:5" ht="12.95" customHeight="1">
      <c r="A50" s="197" t="s">
        <v>46229</v>
      </c>
      <c r="B50" s="198" t="s">
        <v>46230</v>
      </c>
      <c r="C50" s="198" t="s">
        <v>46224</v>
      </c>
      <c r="D50" s="199">
        <v>170</v>
      </c>
      <c r="E50" s="209">
        <f t="shared" si="0"/>
        <v>138.21</v>
      </c>
    </row>
    <row r="51" spans="1:5" ht="12.95" customHeight="1">
      <c r="A51" s="197" t="s">
        <v>46231</v>
      </c>
      <c r="B51" s="198" t="s">
        <v>46232</v>
      </c>
      <c r="C51" s="198" t="s">
        <v>46224</v>
      </c>
      <c r="D51" s="199">
        <v>214.92</v>
      </c>
      <c r="E51" s="209">
        <f t="shared" si="0"/>
        <v>174.73</v>
      </c>
    </row>
    <row r="52" spans="1:5" ht="12.95" customHeight="1">
      <c r="A52" s="197" t="s">
        <v>46233</v>
      </c>
      <c r="B52" s="198" t="s">
        <v>46234</v>
      </c>
      <c r="C52" s="198" t="s">
        <v>46137</v>
      </c>
      <c r="D52" s="199">
        <v>23.82</v>
      </c>
      <c r="E52" s="209">
        <f t="shared" si="0"/>
        <v>19.37</v>
      </c>
    </row>
    <row r="53" spans="1:5" ht="12.95" customHeight="1">
      <c r="A53" s="197" t="s">
        <v>46235</v>
      </c>
      <c r="B53" s="198" t="s">
        <v>46236</v>
      </c>
      <c r="C53" s="198" t="s">
        <v>46137</v>
      </c>
      <c r="D53" s="199">
        <v>26.72</v>
      </c>
      <c r="E53" s="209">
        <f t="shared" si="0"/>
        <v>21.72</v>
      </c>
    </row>
    <row r="54" spans="1:5" ht="12.95" customHeight="1">
      <c r="A54" s="197" t="s">
        <v>46237</v>
      </c>
      <c r="B54" s="198" t="s">
        <v>46238</v>
      </c>
      <c r="C54" s="198" t="s">
        <v>46137</v>
      </c>
      <c r="D54" s="199">
        <v>35.86</v>
      </c>
      <c r="E54" s="209">
        <f t="shared" si="0"/>
        <v>29.15</v>
      </c>
    </row>
    <row r="55" spans="1:5" ht="12.95" customHeight="1">
      <c r="A55" s="197" t="s">
        <v>46239</v>
      </c>
      <c r="B55" s="198" t="s">
        <v>46240</v>
      </c>
      <c r="C55" s="198" t="s">
        <v>46180</v>
      </c>
      <c r="D55" s="199">
        <v>261.17</v>
      </c>
      <c r="E55" s="209">
        <f t="shared" si="0"/>
        <v>212.33</v>
      </c>
    </row>
    <row r="56" spans="1:5" ht="12.95" customHeight="1">
      <c r="A56" s="197" t="s">
        <v>46241</v>
      </c>
      <c r="B56" s="198" t="s">
        <v>46242</v>
      </c>
      <c r="C56" s="198" t="s">
        <v>46180</v>
      </c>
      <c r="D56" s="199">
        <v>281.41000000000003</v>
      </c>
      <c r="E56" s="209">
        <f t="shared" si="0"/>
        <v>228.79</v>
      </c>
    </row>
    <row r="57" spans="1:5" ht="12.95" customHeight="1">
      <c r="A57" s="197" t="s">
        <v>46243</v>
      </c>
      <c r="B57" s="198" t="s">
        <v>46244</v>
      </c>
      <c r="C57" s="198" t="s">
        <v>46224</v>
      </c>
      <c r="D57" s="199">
        <v>319.92</v>
      </c>
      <c r="E57" s="209">
        <f t="shared" si="0"/>
        <v>260.10000000000002</v>
      </c>
    </row>
    <row r="58" spans="1:5" ht="12.95" customHeight="1">
      <c r="A58" s="197" t="s">
        <v>46245</v>
      </c>
      <c r="B58" s="198" t="s">
        <v>46246</v>
      </c>
      <c r="C58" s="198" t="s">
        <v>46224</v>
      </c>
      <c r="D58" s="199">
        <v>340.24</v>
      </c>
      <c r="E58" s="209">
        <f t="shared" si="0"/>
        <v>276.62</v>
      </c>
    </row>
    <row r="59" spans="1:5" ht="12.95" customHeight="1">
      <c r="A59" s="197" t="s">
        <v>46247</v>
      </c>
      <c r="B59" s="198" t="s">
        <v>46248</v>
      </c>
      <c r="C59" s="198" t="s">
        <v>46137</v>
      </c>
      <c r="D59" s="199">
        <v>315.57</v>
      </c>
      <c r="E59" s="209">
        <f t="shared" si="0"/>
        <v>256.56</v>
      </c>
    </row>
    <row r="60" spans="1:5" ht="12.95" customHeight="1">
      <c r="A60" s="197" t="s">
        <v>46249</v>
      </c>
      <c r="B60" s="198" t="s">
        <v>46250</v>
      </c>
      <c r="C60" s="198" t="s">
        <v>46137</v>
      </c>
      <c r="D60" s="199">
        <v>496.25</v>
      </c>
      <c r="E60" s="209">
        <f t="shared" si="0"/>
        <v>403.46</v>
      </c>
    </row>
    <row r="61" spans="1:5" ht="12.95" customHeight="1">
      <c r="A61" s="197" t="s">
        <v>46251</v>
      </c>
      <c r="B61" s="198" t="s">
        <v>46252</v>
      </c>
      <c r="C61" s="198" t="s">
        <v>46137</v>
      </c>
      <c r="D61" s="199">
        <v>290.79000000000002</v>
      </c>
      <c r="E61" s="209">
        <f t="shared" si="0"/>
        <v>236.41</v>
      </c>
    </row>
    <row r="62" spans="1:5" ht="12.95" customHeight="1">
      <c r="A62" s="197" t="s">
        <v>46253</v>
      </c>
      <c r="B62" s="198" t="s">
        <v>46254</v>
      </c>
      <c r="C62" s="198" t="s">
        <v>46224</v>
      </c>
      <c r="D62" s="199">
        <v>175.15</v>
      </c>
      <c r="E62" s="209">
        <f t="shared" si="0"/>
        <v>142.4</v>
      </c>
    </row>
    <row r="63" spans="1:5" ht="12.95" customHeight="1">
      <c r="A63" s="197" t="s">
        <v>46255</v>
      </c>
      <c r="B63" s="198" t="s">
        <v>46256</v>
      </c>
      <c r="C63" s="198" t="s">
        <v>46224</v>
      </c>
      <c r="D63" s="199">
        <v>143.99</v>
      </c>
      <c r="E63" s="209">
        <f t="shared" si="0"/>
        <v>117.07</v>
      </c>
    </row>
    <row r="64" spans="1:5" ht="12.95" customHeight="1">
      <c r="A64" s="197" t="s">
        <v>46257</v>
      </c>
      <c r="B64" s="198" t="s">
        <v>46258</v>
      </c>
      <c r="C64" s="198" t="s">
        <v>46224</v>
      </c>
      <c r="D64" s="199">
        <v>177.56</v>
      </c>
      <c r="E64" s="209">
        <f t="shared" si="0"/>
        <v>144.36000000000001</v>
      </c>
    </row>
    <row r="65" spans="1:5" ht="12.95" customHeight="1">
      <c r="A65" s="197" t="s">
        <v>46259</v>
      </c>
      <c r="B65" s="198" t="s">
        <v>46260</v>
      </c>
      <c r="C65" s="198" t="s">
        <v>46224</v>
      </c>
      <c r="D65" s="199">
        <v>218.61</v>
      </c>
      <c r="E65" s="209">
        <f t="shared" si="0"/>
        <v>177.73</v>
      </c>
    </row>
    <row r="66" spans="1:5" ht="12.95" customHeight="1">
      <c r="A66" s="197" t="s">
        <v>46261</v>
      </c>
      <c r="B66" s="198" t="s">
        <v>46262</v>
      </c>
      <c r="C66" s="198" t="s">
        <v>46224</v>
      </c>
      <c r="D66" s="199">
        <v>442.26</v>
      </c>
      <c r="E66" s="209">
        <f t="shared" si="0"/>
        <v>359.56</v>
      </c>
    </row>
    <row r="67" spans="1:5" ht="12.95" customHeight="1">
      <c r="A67" s="197" t="s">
        <v>46263</v>
      </c>
      <c r="B67" s="198" t="s">
        <v>46264</v>
      </c>
      <c r="C67" s="198" t="s">
        <v>46224</v>
      </c>
      <c r="D67" s="199">
        <v>599.13</v>
      </c>
      <c r="E67" s="209">
        <f t="shared" si="0"/>
        <v>487.1</v>
      </c>
    </row>
    <row r="68" spans="1:5" ht="12.95" customHeight="1">
      <c r="A68" s="197" t="s">
        <v>46265</v>
      </c>
      <c r="B68" s="198" t="s">
        <v>46266</v>
      </c>
      <c r="C68" s="198" t="s">
        <v>46224</v>
      </c>
      <c r="D68" s="199">
        <v>898.95</v>
      </c>
      <c r="E68" s="209">
        <f t="shared" ref="E68:E131" si="1">D68/1.23</f>
        <v>730.85</v>
      </c>
    </row>
    <row r="69" spans="1:5" ht="12.95" customHeight="1">
      <c r="A69" s="197" t="s">
        <v>46267</v>
      </c>
      <c r="B69" s="198" t="s">
        <v>46268</v>
      </c>
      <c r="C69" s="198" t="s">
        <v>46224</v>
      </c>
      <c r="D69" s="199">
        <v>88.4</v>
      </c>
      <c r="E69" s="209">
        <f t="shared" si="1"/>
        <v>71.87</v>
      </c>
    </row>
    <row r="70" spans="1:5" ht="12.95" customHeight="1">
      <c r="A70" s="197" t="s">
        <v>46269</v>
      </c>
      <c r="B70" s="198" t="s">
        <v>46270</v>
      </c>
      <c r="C70" s="198" t="s">
        <v>46224</v>
      </c>
      <c r="D70" s="199">
        <v>98.26</v>
      </c>
      <c r="E70" s="209">
        <f t="shared" si="1"/>
        <v>79.89</v>
      </c>
    </row>
    <row r="71" spans="1:5" ht="12.95" customHeight="1">
      <c r="A71" s="197" t="s">
        <v>46271</v>
      </c>
      <c r="B71" s="198" t="s">
        <v>46272</v>
      </c>
      <c r="C71" s="198" t="s">
        <v>46224</v>
      </c>
      <c r="D71" s="199">
        <v>110.18</v>
      </c>
      <c r="E71" s="209">
        <f t="shared" si="1"/>
        <v>89.58</v>
      </c>
    </row>
    <row r="72" spans="1:5" ht="12.95" customHeight="1">
      <c r="A72" s="197" t="s">
        <v>46273</v>
      </c>
      <c r="B72" s="198" t="s">
        <v>46274</v>
      </c>
      <c r="C72" s="198" t="s">
        <v>46224</v>
      </c>
      <c r="D72" s="199">
        <v>150.52000000000001</v>
      </c>
      <c r="E72" s="209">
        <f t="shared" si="1"/>
        <v>122.37</v>
      </c>
    </row>
    <row r="73" spans="1:5" ht="12.95" customHeight="1">
      <c r="A73" s="197" t="s">
        <v>46275</v>
      </c>
      <c r="B73" s="198" t="s">
        <v>46276</v>
      </c>
      <c r="C73" s="198" t="s">
        <v>46224</v>
      </c>
      <c r="D73" s="199">
        <v>85.51</v>
      </c>
      <c r="E73" s="209">
        <f t="shared" si="1"/>
        <v>69.52</v>
      </c>
    </row>
    <row r="74" spans="1:5" ht="12.95" customHeight="1">
      <c r="A74" s="197" t="s">
        <v>46277</v>
      </c>
      <c r="B74" s="198" t="s">
        <v>46278</v>
      </c>
      <c r="C74" s="198" t="s">
        <v>46224</v>
      </c>
      <c r="D74" s="199">
        <v>107.26</v>
      </c>
      <c r="E74" s="209">
        <f t="shared" si="1"/>
        <v>87.2</v>
      </c>
    </row>
    <row r="75" spans="1:5" ht="12.95" customHeight="1">
      <c r="A75" s="197" t="s">
        <v>46279</v>
      </c>
      <c r="B75" s="198" t="s">
        <v>46280</v>
      </c>
      <c r="C75" s="198" t="s">
        <v>46177</v>
      </c>
      <c r="D75" s="199">
        <v>683.74</v>
      </c>
      <c r="E75" s="209">
        <f t="shared" si="1"/>
        <v>555.89</v>
      </c>
    </row>
    <row r="76" spans="1:5" ht="12.95" customHeight="1">
      <c r="A76" s="197" t="s">
        <v>46281</v>
      </c>
      <c r="B76" s="198" t="s">
        <v>46282</v>
      </c>
      <c r="C76" s="198" t="s">
        <v>46224</v>
      </c>
      <c r="D76" s="199">
        <v>31.64</v>
      </c>
      <c r="E76" s="209">
        <f t="shared" si="1"/>
        <v>25.72</v>
      </c>
    </row>
    <row r="77" spans="1:5" ht="12.95" customHeight="1">
      <c r="A77" s="197" t="s">
        <v>46283</v>
      </c>
      <c r="B77" s="198" t="s">
        <v>46284</v>
      </c>
      <c r="C77" s="198" t="s">
        <v>46177</v>
      </c>
      <c r="D77" s="199">
        <v>683.74</v>
      </c>
      <c r="E77" s="209">
        <f t="shared" si="1"/>
        <v>555.89</v>
      </c>
    </row>
    <row r="78" spans="1:5" ht="12.95" customHeight="1">
      <c r="A78" s="197" t="s">
        <v>46285</v>
      </c>
      <c r="B78" s="198" t="s">
        <v>46286</v>
      </c>
      <c r="C78" s="198" t="s">
        <v>46177</v>
      </c>
      <c r="D78" s="199">
        <v>683.74</v>
      </c>
      <c r="E78" s="209">
        <f t="shared" si="1"/>
        <v>555.89</v>
      </c>
    </row>
    <row r="79" spans="1:5" ht="12.95" customHeight="1">
      <c r="A79" s="197" t="s">
        <v>46287</v>
      </c>
      <c r="B79" s="198" t="s">
        <v>46288</v>
      </c>
      <c r="C79" s="198" t="s">
        <v>46177</v>
      </c>
      <c r="D79" s="199">
        <v>683.74</v>
      </c>
      <c r="E79" s="209">
        <f t="shared" si="1"/>
        <v>555.89</v>
      </c>
    </row>
    <row r="80" spans="1:5" ht="12.95" customHeight="1">
      <c r="A80" s="197" t="s">
        <v>46289</v>
      </c>
      <c r="B80" s="198" t="s">
        <v>46290</v>
      </c>
      <c r="C80" s="198" t="s">
        <v>46177</v>
      </c>
      <c r="D80" s="199">
        <v>683.74</v>
      </c>
      <c r="E80" s="209">
        <f t="shared" si="1"/>
        <v>555.89</v>
      </c>
    </row>
    <row r="81" spans="1:5" ht="12.95" customHeight="1">
      <c r="A81" s="197" t="s">
        <v>46291</v>
      </c>
      <c r="B81" s="198" t="s">
        <v>46205</v>
      </c>
      <c r="C81" s="198" t="s">
        <v>46180</v>
      </c>
      <c r="D81" s="199">
        <v>102.56</v>
      </c>
      <c r="E81" s="209">
        <f t="shared" si="1"/>
        <v>83.38</v>
      </c>
    </row>
    <row r="82" spans="1:5" ht="12.95" customHeight="1">
      <c r="A82" s="197" t="s">
        <v>46292</v>
      </c>
      <c r="B82" s="198" t="s">
        <v>46207</v>
      </c>
      <c r="C82" s="198" t="s">
        <v>46180</v>
      </c>
      <c r="D82" s="199">
        <v>115.38</v>
      </c>
      <c r="E82" s="209">
        <f t="shared" si="1"/>
        <v>93.8</v>
      </c>
    </row>
    <row r="83" spans="1:5" ht="12.95" customHeight="1">
      <c r="A83" s="197" t="s">
        <v>46293</v>
      </c>
      <c r="B83" s="198" t="s">
        <v>46294</v>
      </c>
      <c r="C83" s="198" t="s">
        <v>46137</v>
      </c>
      <c r="D83" s="199">
        <v>264.74</v>
      </c>
      <c r="E83" s="209">
        <f t="shared" si="1"/>
        <v>215.24</v>
      </c>
    </row>
    <row r="84" spans="1:5" ht="12.95" customHeight="1">
      <c r="A84" s="197" t="s">
        <v>46295</v>
      </c>
      <c r="B84" s="198" t="s">
        <v>46296</v>
      </c>
      <c r="C84" s="198" t="s">
        <v>46137</v>
      </c>
      <c r="D84" s="199">
        <v>135.21</v>
      </c>
      <c r="E84" s="209">
        <f t="shared" si="1"/>
        <v>109.93</v>
      </c>
    </row>
    <row r="85" spans="1:5" ht="12.95" customHeight="1">
      <c r="A85" s="197" t="s">
        <v>46297</v>
      </c>
      <c r="B85" s="198" t="s">
        <v>46211</v>
      </c>
      <c r="C85" s="198" t="s">
        <v>46137</v>
      </c>
      <c r="D85" s="199">
        <v>10.25</v>
      </c>
      <c r="E85" s="209">
        <f t="shared" si="1"/>
        <v>8.33</v>
      </c>
    </row>
    <row r="86" spans="1:5" ht="12.95" customHeight="1">
      <c r="A86" s="197" t="s">
        <v>46298</v>
      </c>
      <c r="B86" s="198" t="s">
        <v>46217</v>
      </c>
      <c r="C86" s="198" t="s">
        <v>46137</v>
      </c>
      <c r="D86" s="199">
        <v>13.69</v>
      </c>
      <c r="E86" s="209">
        <f t="shared" si="1"/>
        <v>11.13</v>
      </c>
    </row>
    <row r="87" spans="1:5" ht="12.95" customHeight="1">
      <c r="A87" s="197" t="s">
        <v>46299</v>
      </c>
      <c r="B87" s="198" t="s">
        <v>46219</v>
      </c>
      <c r="C87" s="198" t="s">
        <v>46137</v>
      </c>
      <c r="D87" s="199">
        <v>50.69</v>
      </c>
      <c r="E87" s="209">
        <f t="shared" si="1"/>
        <v>41.21</v>
      </c>
    </row>
    <row r="88" spans="1:5" ht="12.95" customHeight="1">
      <c r="A88" s="197" t="s">
        <v>46300</v>
      </c>
      <c r="B88" s="198" t="s">
        <v>46213</v>
      </c>
      <c r="C88" s="198" t="s">
        <v>46180</v>
      </c>
      <c r="D88" s="199">
        <v>76.92</v>
      </c>
      <c r="E88" s="209">
        <f t="shared" si="1"/>
        <v>62.54</v>
      </c>
    </row>
    <row r="89" spans="1:5" ht="12.95" customHeight="1">
      <c r="A89" s="197" t="s">
        <v>46301</v>
      </c>
      <c r="B89" s="198" t="s">
        <v>46302</v>
      </c>
      <c r="C89" s="198" t="s">
        <v>46180</v>
      </c>
      <c r="D89" s="199">
        <v>238.9</v>
      </c>
      <c r="E89" s="209">
        <f t="shared" si="1"/>
        <v>194.23</v>
      </c>
    </row>
    <row r="90" spans="1:5" ht="12.95" customHeight="1">
      <c r="A90" s="197" t="s">
        <v>46303</v>
      </c>
      <c r="B90" s="198" t="s">
        <v>46304</v>
      </c>
      <c r="C90" s="198" t="s">
        <v>46177</v>
      </c>
      <c r="D90" s="199">
        <v>683.74</v>
      </c>
      <c r="E90" s="209">
        <f t="shared" si="1"/>
        <v>555.89</v>
      </c>
    </row>
    <row r="91" spans="1:5" ht="12.95" customHeight="1">
      <c r="A91" s="197" t="s">
        <v>46305</v>
      </c>
      <c r="B91" s="198" t="s">
        <v>46306</v>
      </c>
      <c r="C91" s="198" t="s">
        <v>46180</v>
      </c>
      <c r="D91" s="199">
        <v>512.79999999999995</v>
      </c>
      <c r="E91" s="209">
        <f t="shared" si="1"/>
        <v>416.91</v>
      </c>
    </row>
    <row r="92" spans="1:5" ht="12.95" customHeight="1">
      <c r="A92" s="197" t="s">
        <v>46307</v>
      </c>
      <c r="B92" s="198" t="s">
        <v>46308</v>
      </c>
      <c r="C92" s="198" t="s">
        <v>46224</v>
      </c>
      <c r="D92" s="199">
        <v>248.79</v>
      </c>
      <c r="E92" s="209">
        <f t="shared" si="1"/>
        <v>202.27</v>
      </c>
    </row>
    <row r="93" spans="1:5" ht="12.95" customHeight="1">
      <c r="A93" s="197" t="s">
        <v>46309</v>
      </c>
      <c r="B93" s="198" t="s">
        <v>46310</v>
      </c>
      <c r="C93" s="198" t="s">
        <v>46180</v>
      </c>
      <c r="D93" s="199">
        <v>734.92</v>
      </c>
      <c r="E93" s="209">
        <f t="shared" si="1"/>
        <v>597.5</v>
      </c>
    </row>
    <row r="94" spans="1:5" ht="12.95" customHeight="1">
      <c r="A94" s="197" t="s">
        <v>46311</v>
      </c>
      <c r="B94" s="198" t="s">
        <v>46312</v>
      </c>
      <c r="C94" s="198" t="s">
        <v>46180</v>
      </c>
      <c r="D94" s="199">
        <v>468.89</v>
      </c>
      <c r="E94" s="209">
        <f t="shared" si="1"/>
        <v>381.21</v>
      </c>
    </row>
    <row r="95" spans="1:5" ht="12.95" customHeight="1">
      <c r="A95" s="197" t="s">
        <v>46313</v>
      </c>
      <c r="B95" s="198" t="s">
        <v>46314</v>
      </c>
      <c r="C95" s="198" t="s">
        <v>46315</v>
      </c>
      <c r="D95" s="199">
        <v>15.78</v>
      </c>
      <c r="E95" s="209">
        <f t="shared" si="1"/>
        <v>12.83</v>
      </c>
    </row>
    <row r="96" spans="1:5" ht="12.95" customHeight="1">
      <c r="A96" s="197" t="s">
        <v>46316</v>
      </c>
      <c r="B96" s="198" t="s">
        <v>46317</v>
      </c>
      <c r="C96" s="198" t="s">
        <v>46315</v>
      </c>
      <c r="D96" s="199">
        <v>16.53</v>
      </c>
      <c r="E96" s="209">
        <f t="shared" si="1"/>
        <v>13.44</v>
      </c>
    </row>
    <row r="97" spans="1:5" ht="12.95" customHeight="1">
      <c r="A97" s="197" t="s">
        <v>46318</v>
      </c>
      <c r="B97" s="198" t="s">
        <v>46319</v>
      </c>
      <c r="C97" s="198" t="s">
        <v>46224</v>
      </c>
      <c r="D97" s="199">
        <v>102.5</v>
      </c>
      <c r="E97" s="209">
        <f t="shared" si="1"/>
        <v>83.33</v>
      </c>
    </row>
    <row r="98" spans="1:5" ht="12.95" customHeight="1">
      <c r="A98" s="203" t="s">
        <v>46225</v>
      </c>
      <c r="B98" s="203"/>
      <c r="C98" s="203"/>
      <c r="D98" s="203"/>
      <c r="E98" s="209">
        <f t="shared" si="1"/>
        <v>0</v>
      </c>
    </row>
    <row r="99" spans="1:5" ht="12.95" customHeight="1">
      <c r="A99" s="204" t="s">
        <v>46226</v>
      </c>
      <c r="B99" s="204"/>
      <c r="C99" s="204"/>
      <c r="D99" s="204"/>
      <c r="E99" s="209">
        <f t="shared" si="1"/>
        <v>0</v>
      </c>
    </row>
    <row r="100" spans="1:5" ht="12.95" customHeight="1">
      <c r="A100" s="197" t="s">
        <v>46320</v>
      </c>
      <c r="B100" s="198" t="s">
        <v>46321</v>
      </c>
      <c r="C100" s="198" t="s">
        <v>46224</v>
      </c>
      <c r="D100" s="199">
        <v>150.83000000000001</v>
      </c>
      <c r="E100" s="209">
        <f t="shared" si="1"/>
        <v>122.63</v>
      </c>
    </row>
    <row r="101" spans="1:5" ht="12.95" customHeight="1">
      <c r="A101" s="197" t="s">
        <v>46322</v>
      </c>
      <c r="B101" s="198" t="s">
        <v>46323</v>
      </c>
      <c r="C101" s="198" t="s">
        <v>46224</v>
      </c>
      <c r="D101" s="199">
        <v>90.49</v>
      </c>
      <c r="E101" s="209">
        <f t="shared" si="1"/>
        <v>73.569999999999993</v>
      </c>
    </row>
    <row r="102" spans="1:5" ht="12.95" customHeight="1">
      <c r="A102" s="197" t="s">
        <v>46324</v>
      </c>
      <c r="B102" s="198" t="s">
        <v>46325</v>
      </c>
      <c r="C102" s="198" t="s">
        <v>46224</v>
      </c>
      <c r="D102" s="199">
        <v>119.79</v>
      </c>
      <c r="E102" s="209">
        <f t="shared" si="1"/>
        <v>97.39</v>
      </c>
    </row>
    <row r="103" spans="1:5" ht="12.95" customHeight="1">
      <c r="A103" s="197" t="s">
        <v>46326</v>
      </c>
      <c r="B103" s="198" t="s">
        <v>46327</v>
      </c>
      <c r="C103" s="198" t="s">
        <v>46224</v>
      </c>
      <c r="D103" s="199">
        <v>147.58000000000001</v>
      </c>
      <c r="E103" s="209">
        <f t="shared" si="1"/>
        <v>119.98</v>
      </c>
    </row>
    <row r="104" spans="1:5" ht="12.95" customHeight="1">
      <c r="A104" s="197" t="s">
        <v>46328</v>
      </c>
      <c r="B104" s="198" t="s">
        <v>46329</v>
      </c>
      <c r="C104" s="198" t="s">
        <v>46224</v>
      </c>
      <c r="D104" s="199">
        <v>205.49</v>
      </c>
      <c r="E104" s="209">
        <f t="shared" si="1"/>
        <v>167.07</v>
      </c>
    </row>
    <row r="105" spans="1:5" ht="12.95" customHeight="1">
      <c r="A105" s="197" t="s">
        <v>46330</v>
      </c>
      <c r="B105" s="198" t="s">
        <v>46331</v>
      </c>
      <c r="C105" s="198" t="s">
        <v>46224</v>
      </c>
      <c r="D105" s="199">
        <v>80.150000000000006</v>
      </c>
      <c r="E105" s="209">
        <f t="shared" si="1"/>
        <v>65.16</v>
      </c>
    </row>
    <row r="106" spans="1:5" ht="12.95" customHeight="1">
      <c r="A106" s="197" t="s">
        <v>46332</v>
      </c>
      <c r="B106" s="198" t="s">
        <v>46333</v>
      </c>
      <c r="C106" s="198" t="s">
        <v>46224</v>
      </c>
      <c r="D106" s="199">
        <v>106.21</v>
      </c>
      <c r="E106" s="209">
        <f t="shared" si="1"/>
        <v>86.35</v>
      </c>
    </row>
    <row r="107" spans="1:5" ht="12.95" customHeight="1">
      <c r="A107" s="197" t="s">
        <v>46334</v>
      </c>
      <c r="B107" s="198" t="s">
        <v>46335</v>
      </c>
      <c r="C107" s="198" t="s">
        <v>46224</v>
      </c>
      <c r="D107" s="199">
        <v>132.79</v>
      </c>
      <c r="E107" s="209">
        <f t="shared" si="1"/>
        <v>107.96</v>
      </c>
    </row>
    <row r="108" spans="1:5" ht="12.95" customHeight="1">
      <c r="A108" s="197" t="s">
        <v>46336</v>
      </c>
      <c r="B108" s="198" t="s">
        <v>46337</v>
      </c>
      <c r="C108" s="198" t="s">
        <v>46224</v>
      </c>
      <c r="D108" s="199">
        <v>162.53</v>
      </c>
      <c r="E108" s="209">
        <f t="shared" si="1"/>
        <v>132.13999999999999</v>
      </c>
    </row>
    <row r="109" spans="1:5" ht="12.95" customHeight="1">
      <c r="A109" s="197" t="s">
        <v>46338</v>
      </c>
      <c r="B109" s="198" t="s">
        <v>46339</v>
      </c>
      <c r="C109" s="198" t="s">
        <v>46224</v>
      </c>
      <c r="D109" s="199">
        <v>227.96</v>
      </c>
      <c r="E109" s="209">
        <f t="shared" si="1"/>
        <v>185.33</v>
      </c>
    </row>
    <row r="110" spans="1:5" ht="12.95" customHeight="1">
      <c r="A110" s="197" t="s">
        <v>46340</v>
      </c>
      <c r="B110" s="198" t="s">
        <v>46341</v>
      </c>
      <c r="C110" s="198" t="s">
        <v>46224</v>
      </c>
      <c r="D110" s="199">
        <v>305.42</v>
      </c>
      <c r="E110" s="209">
        <f t="shared" si="1"/>
        <v>248.31</v>
      </c>
    </row>
    <row r="111" spans="1:5" ht="12.95" customHeight="1">
      <c r="A111" s="197" t="s">
        <v>46342</v>
      </c>
      <c r="B111" s="198" t="s">
        <v>46343</v>
      </c>
      <c r="C111" s="198" t="s">
        <v>46224</v>
      </c>
      <c r="D111" s="199">
        <v>404.85</v>
      </c>
      <c r="E111" s="209">
        <f t="shared" si="1"/>
        <v>329.15</v>
      </c>
    </row>
    <row r="112" spans="1:5" ht="12.95" customHeight="1">
      <c r="A112" s="197" t="s">
        <v>46344</v>
      </c>
      <c r="B112" s="198" t="s">
        <v>46345</v>
      </c>
      <c r="C112" s="198" t="s">
        <v>46224</v>
      </c>
      <c r="D112" s="199">
        <v>512.71</v>
      </c>
      <c r="E112" s="209">
        <f t="shared" si="1"/>
        <v>416.84</v>
      </c>
    </row>
    <row r="113" spans="1:5" ht="12.95" customHeight="1">
      <c r="A113" s="197" t="s">
        <v>46346</v>
      </c>
      <c r="B113" s="198" t="s">
        <v>46347</v>
      </c>
      <c r="C113" s="198" t="s">
        <v>46224</v>
      </c>
      <c r="D113" s="199">
        <v>633.45000000000005</v>
      </c>
      <c r="E113" s="209">
        <f t="shared" si="1"/>
        <v>515</v>
      </c>
    </row>
    <row r="114" spans="1:5" ht="12.95" customHeight="1">
      <c r="A114" s="197" t="s">
        <v>46348</v>
      </c>
      <c r="B114" s="198" t="s">
        <v>46349</v>
      </c>
      <c r="C114" s="198" t="s">
        <v>46180</v>
      </c>
      <c r="D114" s="199">
        <v>94.86</v>
      </c>
      <c r="E114" s="209">
        <f t="shared" si="1"/>
        <v>77.12</v>
      </c>
    </row>
    <row r="115" spans="1:5" ht="12.95" customHeight="1">
      <c r="A115" s="197" t="s">
        <v>46350</v>
      </c>
      <c r="B115" s="198" t="s">
        <v>46351</v>
      </c>
      <c r="C115" s="198" t="s">
        <v>46140</v>
      </c>
      <c r="D115" s="199">
        <v>14827.46</v>
      </c>
      <c r="E115" s="209">
        <f t="shared" si="1"/>
        <v>12054.85</v>
      </c>
    </row>
    <row r="116" spans="1:5" ht="12.95" customHeight="1">
      <c r="A116" s="197" t="s">
        <v>46352</v>
      </c>
      <c r="B116" s="198" t="s">
        <v>46353</v>
      </c>
      <c r="C116" s="198" t="s">
        <v>46140</v>
      </c>
      <c r="D116" s="199">
        <v>2936.84</v>
      </c>
      <c r="E116" s="209">
        <f t="shared" si="1"/>
        <v>2387.67</v>
      </c>
    </row>
    <row r="117" spans="1:5" ht="12.95" customHeight="1">
      <c r="A117" s="197" t="s">
        <v>46354</v>
      </c>
      <c r="B117" s="198" t="s">
        <v>46355</v>
      </c>
      <c r="C117" s="198" t="s">
        <v>46140</v>
      </c>
      <c r="D117" s="199">
        <v>34377.279999999999</v>
      </c>
      <c r="E117" s="209">
        <f t="shared" si="1"/>
        <v>27949.01</v>
      </c>
    </row>
    <row r="118" spans="1:5" ht="12.95" customHeight="1">
      <c r="A118" s="197" t="s">
        <v>46356</v>
      </c>
      <c r="B118" s="198" t="s">
        <v>46357</v>
      </c>
      <c r="C118" s="198" t="s">
        <v>46140</v>
      </c>
      <c r="D118" s="199">
        <v>50261.85</v>
      </c>
      <c r="E118" s="209">
        <f t="shared" si="1"/>
        <v>40863.29</v>
      </c>
    </row>
    <row r="119" spans="1:5" ht="12.95" customHeight="1">
      <c r="A119" s="197" t="s">
        <v>46358</v>
      </c>
      <c r="B119" s="198" t="s">
        <v>46359</v>
      </c>
      <c r="C119" s="198" t="s">
        <v>46140</v>
      </c>
      <c r="D119" s="199">
        <v>749</v>
      </c>
      <c r="E119" s="209">
        <f t="shared" si="1"/>
        <v>608.94000000000005</v>
      </c>
    </row>
    <row r="120" spans="1:5" ht="12.95" customHeight="1">
      <c r="A120" s="197" t="s">
        <v>46360</v>
      </c>
      <c r="B120" s="198" t="s">
        <v>46361</v>
      </c>
      <c r="C120" s="198" t="s">
        <v>46140</v>
      </c>
      <c r="D120" s="199">
        <v>7011</v>
      </c>
      <c r="E120" s="209">
        <f t="shared" si="1"/>
        <v>5700</v>
      </c>
    </row>
    <row r="121" spans="1:5" ht="12.95" customHeight="1">
      <c r="A121" s="197" t="s">
        <v>46362</v>
      </c>
      <c r="B121" s="198" t="s">
        <v>46363</v>
      </c>
      <c r="C121" s="198" t="s">
        <v>46140</v>
      </c>
      <c r="D121" s="199">
        <v>3695.94</v>
      </c>
      <c r="E121" s="209">
        <f t="shared" si="1"/>
        <v>3004.83</v>
      </c>
    </row>
    <row r="122" spans="1:5" ht="12.95" customHeight="1">
      <c r="A122" s="197" t="s">
        <v>46364</v>
      </c>
      <c r="B122" s="198" t="s">
        <v>46365</v>
      </c>
      <c r="C122" s="198" t="s">
        <v>46177</v>
      </c>
      <c r="D122" s="199">
        <v>683.74</v>
      </c>
      <c r="E122" s="209">
        <f t="shared" si="1"/>
        <v>555.89</v>
      </c>
    </row>
    <row r="123" spans="1:5" ht="12.95" customHeight="1">
      <c r="A123" s="197" t="s">
        <v>46366</v>
      </c>
      <c r="B123" s="198" t="s">
        <v>46367</v>
      </c>
      <c r="C123" s="198" t="s">
        <v>46224</v>
      </c>
      <c r="D123" s="199">
        <v>60.37</v>
      </c>
      <c r="E123" s="209">
        <f t="shared" si="1"/>
        <v>49.08</v>
      </c>
    </row>
    <row r="124" spans="1:5" ht="12.95" customHeight="1">
      <c r="A124" s="197" t="s">
        <v>46368</v>
      </c>
      <c r="B124" s="198" t="s">
        <v>46369</v>
      </c>
      <c r="C124" s="198" t="s">
        <v>46224</v>
      </c>
      <c r="D124" s="199">
        <v>78.349999999999994</v>
      </c>
      <c r="E124" s="209">
        <f t="shared" si="1"/>
        <v>63.7</v>
      </c>
    </row>
    <row r="125" spans="1:5" ht="12.95" customHeight="1">
      <c r="A125" s="197" t="s">
        <v>46370</v>
      </c>
      <c r="B125" s="198" t="s">
        <v>46371</v>
      </c>
      <c r="C125" s="198" t="s">
        <v>46224</v>
      </c>
      <c r="D125" s="199">
        <v>99.94</v>
      </c>
      <c r="E125" s="209">
        <f t="shared" si="1"/>
        <v>81.25</v>
      </c>
    </row>
    <row r="126" spans="1:5" ht="12.95" customHeight="1">
      <c r="A126" s="197" t="s">
        <v>46372</v>
      </c>
      <c r="B126" s="198" t="s">
        <v>46373</v>
      </c>
      <c r="C126" s="198" t="s">
        <v>46224</v>
      </c>
      <c r="D126" s="199">
        <v>125.58</v>
      </c>
      <c r="E126" s="209">
        <f t="shared" si="1"/>
        <v>102.1</v>
      </c>
    </row>
    <row r="127" spans="1:5" ht="12.95" customHeight="1">
      <c r="A127" s="197" t="s">
        <v>46374</v>
      </c>
      <c r="B127" s="198" t="s">
        <v>46375</v>
      </c>
      <c r="C127" s="198" t="s">
        <v>46224</v>
      </c>
      <c r="D127" s="199">
        <v>180.78</v>
      </c>
      <c r="E127" s="209">
        <f t="shared" si="1"/>
        <v>146.97999999999999</v>
      </c>
    </row>
    <row r="128" spans="1:5" ht="12.95" customHeight="1">
      <c r="A128" s="197" t="s">
        <v>46376</v>
      </c>
      <c r="B128" s="198" t="s">
        <v>46377</v>
      </c>
      <c r="C128" s="198" t="s">
        <v>46224</v>
      </c>
      <c r="D128" s="199">
        <v>245.19</v>
      </c>
      <c r="E128" s="209">
        <f t="shared" si="1"/>
        <v>199.34</v>
      </c>
    </row>
    <row r="129" spans="1:5" ht="12.95" customHeight="1">
      <c r="A129" s="197" t="s">
        <v>46378</v>
      </c>
      <c r="B129" s="198" t="s">
        <v>46379</v>
      </c>
      <c r="C129" s="198" t="s">
        <v>46224</v>
      </c>
      <c r="D129" s="199">
        <v>323.89</v>
      </c>
      <c r="E129" s="209">
        <f t="shared" si="1"/>
        <v>263.33</v>
      </c>
    </row>
    <row r="130" spans="1:5" ht="12.95" customHeight="1">
      <c r="A130" s="197" t="s">
        <v>46380</v>
      </c>
      <c r="B130" s="198" t="s">
        <v>46381</v>
      </c>
      <c r="C130" s="198" t="s">
        <v>46224</v>
      </c>
      <c r="D130" s="199">
        <v>127.36</v>
      </c>
      <c r="E130" s="209">
        <f t="shared" si="1"/>
        <v>103.54</v>
      </c>
    </row>
    <row r="131" spans="1:5" ht="12.95" customHeight="1">
      <c r="A131" s="197" t="s">
        <v>46382</v>
      </c>
      <c r="B131" s="198" t="s">
        <v>46383</v>
      </c>
      <c r="C131" s="198" t="s">
        <v>46224</v>
      </c>
      <c r="D131" s="199">
        <v>143.53</v>
      </c>
      <c r="E131" s="209">
        <f t="shared" si="1"/>
        <v>116.69</v>
      </c>
    </row>
    <row r="132" spans="1:5" ht="12.95" customHeight="1">
      <c r="A132" s="197" t="s">
        <v>46384</v>
      </c>
      <c r="B132" s="198" t="s">
        <v>46385</v>
      </c>
      <c r="C132" s="198" t="s">
        <v>46224</v>
      </c>
      <c r="D132" s="199">
        <v>170.25</v>
      </c>
      <c r="E132" s="209">
        <f t="shared" ref="E132:E195" si="2">D132/1.23</f>
        <v>138.41</v>
      </c>
    </row>
    <row r="133" spans="1:5" ht="12.95" customHeight="1">
      <c r="A133" s="197" t="s">
        <v>46386</v>
      </c>
      <c r="B133" s="198" t="s">
        <v>46387</v>
      </c>
      <c r="C133" s="198" t="s">
        <v>46224</v>
      </c>
      <c r="D133" s="199">
        <v>208.34</v>
      </c>
      <c r="E133" s="209">
        <f t="shared" si="2"/>
        <v>169.38</v>
      </c>
    </row>
    <row r="134" spans="1:5" ht="12.95" customHeight="1">
      <c r="A134" s="197" t="s">
        <v>46388</v>
      </c>
      <c r="B134" s="198" t="s">
        <v>46389</v>
      </c>
      <c r="C134" s="198" t="s">
        <v>46224</v>
      </c>
      <c r="D134" s="199">
        <v>245.92</v>
      </c>
      <c r="E134" s="209">
        <f t="shared" si="2"/>
        <v>199.93</v>
      </c>
    </row>
    <row r="135" spans="1:5" ht="12.95" customHeight="1">
      <c r="A135" s="197" t="s">
        <v>46390</v>
      </c>
      <c r="B135" s="198" t="s">
        <v>46391</v>
      </c>
      <c r="C135" s="198" t="s">
        <v>46224</v>
      </c>
      <c r="D135" s="199">
        <v>338.88</v>
      </c>
      <c r="E135" s="209">
        <f t="shared" si="2"/>
        <v>275.51</v>
      </c>
    </row>
    <row r="136" spans="1:5" ht="12.95" customHeight="1">
      <c r="A136" s="197" t="s">
        <v>46392</v>
      </c>
      <c r="B136" s="198" t="s">
        <v>46393</v>
      </c>
      <c r="C136" s="198" t="s">
        <v>46224</v>
      </c>
      <c r="D136" s="199">
        <v>349.86</v>
      </c>
      <c r="E136" s="209">
        <f t="shared" si="2"/>
        <v>284.44</v>
      </c>
    </row>
    <row r="137" spans="1:5" ht="12.95" customHeight="1">
      <c r="A137" s="197" t="s">
        <v>46394</v>
      </c>
      <c r="B137" s="198" t="s">
        <v>46395</v>
      </c>
      <c r="C137" s="198" t="s">
        <v>46224</v>
      </c>
      <c r="D137" s="199">
        <v>394.2</v>
      </c>
      <c r="E137" s="209">
        <f t="shared" si="2"/>
        <v>320.49</v>
      </c>
    </row>
    <row r="138" spans="1:5" ht="12.95" customHeight="1">
      <c r="A138" s="197" t="s">
        <v>46396</v>
      </c>
      <c r="B138" s="198" t="s">
        <v>46397</v>
      </c>
      <c r="C138" s="198" t="s">
        <v>46224</v>
      </c>
      <c r="D138" s="199">
        <v>450.22</v>
      </c>
      <c r="E138" s="209">
        <f t="shared" si="2"/>
        <v>366.03</v>
      </c>
    </row>
    <row r="139" spans="1:5" ht="12.95" customHeight="1">
      <c r="A139" s="197" t="s">
        <v>46398</v>
      </c>
      <c r="B139" s="198" t="s">
        <v>46399</v>
      </c>
      <c r="C139" s="198" t="s">
        <v>46224</v>
      </c>
      <c r="D139" s="199">
        <v>554.69000000000005</v>
      </c>
      <c r="E139" s="209">
        <f t="shared" si="2"/>
        <v>450.97</v>
      </c>
    </row>
    <row r="140" spans="1:5" ht="12.95" customHeight="1">
      <c r="A140" s="197" t="s">
        <v>46400</v>
      </c>
      <c r="B140" s="198" t="s">
        <v>46401</v>
      </c>
      <c r="C140" s="198" t="s">
        <v>46224</v>
      </c>
      <c r="D140" s="199">
        <v>738.25</v>
      </c>
      <c r="E140" s="209">
        <f t="shared" si="2"/>
        <v>600.20000000000005</v>
      </c>
    </row>
    <row r="141" spans="1:5" ht="12.95" customHeight="1">
      <c r="A141" s="197" t="s">
        <v>46402</v>
      </c>
      <c r="B141" s="198" t="s">
        <v>46403</v>
      </c>
      <c r="C141" s="198" t="s">
        <v>46137</v>
      </c>
      <c r="D141" s="199">
        <v>108.75</v>
      </c>
      <c r="E141" s="209">
        <f t="shared" si="2"/>
        <v>88.41</v>
      </c>
    </row>
    <row r="142" spans="1:5" ht="12.95" customHeight="1">
      <c r="A142" s="197" t="s">
        <v>46404</v>
      </c>
      <c r="B142" s="198" t="s">
        <v>46405</v>
      </c>
      <c r="C142" s="198" t="s">
        <v>46177</v>
      </c>
      <c r="D142" s="199">
        <v>683.74</v>
      </c>
      <c r="E142" s="209">
        <f t="shared" si="2"/>
        <v>555.89</v>
      </c>
    </row>
    <row r="143" spans="1:5" ht="12.95" customHeight="1">
      <c r="A143" s="197" t="s">
        <v>46406</v>
      </c>
      <c r="B143" s="198" t="s">
        <v>46407</v>
      </c>
      <c r="C143" s="198" t="s">
        <v>46315</v>
      </c>
      <c r="D143" s="199">
        <v>15.78</v>
      </c>
      <c r="E143" s="209">
        <f t="shared" si="2"/>
        <v>12.83</v>
      </c>
    </row>
    <row r="144" spans="1:5" ht="12.95" customHeight="1">
      <c r="A144" s="197" t="s">
        <v>46408</v>
      </c>
      <c r="B144" s="198" t="s">
        <v>46317</v>
      </c>
      <c r="C144" s="198" t="s">
        <v>46315</v>
      </c>
      <c r="D144" s="199">
        <v>16.53</v>
      </c>
      <c r="E144" s="209">
        <f t="shared" si="2"/>
        <v>13.44</v>
      </c>
    </row>
    <row r="145" spans="1:5" ht="12.95" customHeight="1">
      <c r="A145" s="197" t="s">
        <v>46409</v>
      </c>
      <c r="B145" s="198" t="s">
        <v>46410</v>
      </c>
      <c r="C145" s="198" t="s">
        <v>46315</v>
      </c>
      <c r="D145" s="199">
        <v>42.44</v>
      </c>
      <c r="E145" s="209">
        <f t="shared" si="2"/>
        <v>34.5</v>
      </c>
    </row>
    <row r="146" spans="1:5" ht="12.95" customHeight="1">
      <c r="A146" s="197" t="s">
        <v>46411</v>
      </c>
      <c r="B146" s="198" t="s">
        <v>46412</v>
      </c>
      <c r="C146" s="198" t="s">
        <v>46315</v>
      </c>
      <c r="D146" s="199">
        <v>12.67</v>
      </c>
      <c r="E146" s="209">
        <f t="shared" si="2"/>
        <v>10.3</v>
      </c>
    </row>
    <row r="147" spans="1:5" ht="12.95" customHeight="1">
      <c r="A147" s="203" t="s">
        <v>46225</v>
      </c>
      <c r="B147" s="203"/>
      <c r="C147" s="203"/>
      <c r="D147" s="203"/>
      <c r="E147" s="209">
        <f t="shared" si="2"/>
        <v>0</v>
      </c>
    </row>
    <row r="148" spans="1:5" ht="12.95" customHeight="1">
      <c r="A148" s="204" t="s">
        <v>46226</v>
      </c>
      <c r="B148" s="204"/>
      <c r="C148" s="204"/>
      <c r="D148" s="204"/>
      <c r="E148" s="209">
        <f t="shared" si="2"/>
        <v>0</v>
      </c>
    </row>
    <row r="149" spans="1:5" ht="12.95" customHeight="1">
      <c r="A149" s="200" t="s">
        <v>46413</v>
      </c>
      <c r="B149" s="198" t="s">
        <v>46414</v>
      </c>
      <c r="C149" s="201" t="s">
        <v>46137</v>
      </c>
      <c r="D149" s="202">
        <v>18.309999999999999</v>
      </c>
      <c r="E149" s="209">
        <f t="shared" si="2"/>
        <v>14.89</v>
      </c>
    </row>
    <row r="150" spans="1:5" ht="12.95" customHeight="1">
      <c r="A150" s="200" t="s">
        <v>46415</v>
      </c>
      <c r="B150" s="198" t="s">
        <v>46416</v>
      </c>
      <c r="C150" s="201" t="s">
        <v>46137</v>
      </c>
      <c r="D150" s="202">
        <v>24.26</v>
      </c>
      <c r="E150" s="209">
        <f t="shared" si="2"/>
        <v>19.72</v>
      </c>
    </row>
    <row r="151" spans="1:5" ht="12.95" customHeight="1">
      <c r="A151" s="200" t="s">
        <v>46417</v>
      </c>
      <c r="B151" s="198" t="s">
        <v>46418</v>
      </c>
      <c r="C151" s="201" t="s">
        <v>46137</v>
      </c>
      <c r="D151" s="202">
        <v>35.26</v>
      </c>
      <c r="E151" s="209">
        <f t="shared" si="2"/>
        <v>28.67</v>
      </c>
    </row>
    <row r="152" spans="1:5" ht="12.95" customHeight="1">
      <c r="A152" s="200" t="s">
        <v>46419</v>
      </c>
      <c r="B152" s="198" t="s">
        <v>46420</v>
      </c>
      <c r="C152" s="201" t="s">
        <v>46137</v>
      </c>
      <c r="D152" s="202">
        <v>58.14</v>
      </c>
      <c r="E152" s="209">
        <f t="shared" si="2"/>
        <v>47.27</v>
      </c>
    </row>
    <row r="153" spans="1:5" ht="12.95" customHeight="1">
      <c r="A153" s="197" t="s">
        <v>46421</v>
      </c>
      <c r="B153" s="198" t="s">
        <v>46422</v>
      </c>
      <c r="C153" s="198" t="s">
        <v>46177</v>
      </c>
      <c r="D153" s="199">
        <v>683.74</v>
      </c>
      <c r="E153" s="209">
        <f t="shared" si="2"/>
        <v>555.89</v>
      </c>
    </row>
    <row r="154" spans="1:5" ht="12.95" customHeight="1">
      <c r="A154" s="197" t="s">
        <v>46423</v>
      </c>
      <c r="B154" s="198" t="s">
        <v>46424</v>
      </c>
      <c r="C154" s="198" t="s">
        <v>46180</v>
      </c>
      <c r="D154" s="199">
        <v>673.24</v>
      </c>
      <c r="E154" s="209">
        <f t="shared" si="2"/>
        <v>547.35</v>
      </c>
    </row>
    <row r="155" spans="1:5" ht="12.95" customHeight="1">
      <c r="A155" s="197" t="s">
        <v>46425</v>
      </c>
      <c r="B155" s="198" t="s">
        <v>46426</v>
      </c>
      <c r="C155" s="198" t="s">
        <v>46180</v>
      </c>
      <c r="D155" s="199">
        <v>697.85</v>
      </c>
      <c r="E155" s="209">
        <f t="shared" si="2"/>
        <v>567.36</v>
      </c>
    </row>
    <row r="156" spans="1:5" ht="12.95" customHeight="1">
      <c r="A156" s="197" t="s">
        <v>46427</v>
      </c>
      <c r="B156" s="198" t="s">
        <v>46428</v>
      </c>
      <c r="C156" s="198" t="s">
        <v>46180</v>
      </c>
      <c r="D156" s="199">
        <v>731.41</v>
      </c>
      <c r="E156" s="209">
        <f t="shared" si="2"/>
        <v>594.64</v>
      </c>
    </row>
    <row r="157" spans="1:5" ht="12.95" customHeight="1">
      <c r="A157" s="197" t="s">
        <v>46429</v>
      </c>
      <c r="B157" s="198" t="s">
        <v>46430</v>
      </c>
      <c r="C157" s="198" t="s">
        <v>46180</v>
      </c>
      <c r="D157" s="199">
        <v>719.46</v>
      </c>
      <c r="E157" s="209">
        <f t="shared" si="2"/>
        <v>584.92999999999995</v>
      </c>
    </row>
    <row r="158" spans="1:5" ht="12.95" customHeight="1">
      <c r="A158" s="197" t="s">
        <v>46431</v>
      </c>
      <c r="B158" s="198" t="s">
        <v>46432</v>
      </c>
      <c r="C158" s="198" t="s">
        <v>46180</v>
      </c>
      <c r="D158" s="199">
        <v>745.79</v>
      </c>
      <c r="E158" s="209">
        <f t="shared" si="2"/>
        <v>606.33000000000004</v>
      </c>
    </row>
    <row r="159" spans="1:5" ht="12.95" customHeight="1">
      <c r="A159" s="197" t="s">
        <v>46433</v>
      </c>
      <c r="B159" s="198" t="s">
        <v>46434</v>
      </c>
      <c r="C159" s="198" t="s">
        <v>46180</v>
      </c>
      <c r="D159" s="199">
        <v>775.74</v>
      </c>
      <c r="E159" s="209">
        <f t="shared" si="2"/>
        <v>630.67999999999995</v>
      </c>
    </row>
    <row r="160" spans="1:5" ht="12.95" customHeight="1">
      <c r="A160" s="197" t="s">
        <v>46435</v>
      </c>
      <c r="B160" s="198" t="s">
        <v>46436</v>
      </c>
      <c r="C160" s="198" t="s">
        <v>46180</v>
      </c>
      <c r="D160" s="199">
        <v>689.28</v>
      </c>
      <c r="E160" s="209">
        <f t="shared" si="2"/>
        <v>560.39</v>
      </c>
    </row>
    <row r="161" spans="1:5" ht="12.95" customHeight="1">
      <c r="A161" s="197" t="s">
        <v>46437</v>
      </c>
      <c r="B161" s="198" t="s">
        <v>46438</v>
      </c>
      <c r="C161" s="198" t="s">
        <v>46180</v>
      </c>
      <c r="D161" s="199">
        <v>6901.65</v>
      </c>
      <c r="E161" s="209">
        <f t="shared" si="2"/>
        <v>5611.1</v>
      </c>
    </row>
    <row r="162" spans="1:5" ht="12.95" customHeight="1">
      <c r="A162" s="197" t="s">
        <v>46439</v>
      </c>
      <c r="B162" s="198" t="s">
        <v>46440</v>
      </c>
      <c r="C162" s="198" t="s">
        <v>46177</v>
      </c>
      <c r="D162" s="199">
        <v>683.74</v>
      </c>
      <c r="E162" s="209">
        <f t="shared" si="2"/>
        <v>555.89</v>
      </c>
    </row>
    <row r="163" spans="1:5" ht="12.95" customHeight="1">
      <c r="A163" s="197" t="s">
        <v>46441</v>
      </c>
      <c r="B163" s="198" t="s">
        <v>46442</v>
      </c>
      <c r="C163" s="198" t="s">
        <v>46137</v>
      </c>
      <c r="D163" s="199">
        <v>163.55000000000001</v>
      </c>
      <c r="E163" s="209">
        <f t="shared" si="2"/>
        <v>132.97</v>
      </c>
    </row>
    <row r="164" spans="1:5" ht="12.95" customHeight="1">
      <c r="A164" s="197" t="s">
        <v>46443</v>
      </c>
      <c r="B164" s="198" t="s">
        <v>46444</v>
      </c>
      <c r="C164" s="198" t="s">
        <v>46137</v>
      </c>
      <c r="D164" s="199">
        <v>292.63</v>
      </c>
      <c r="E164" s="209">
        <f t="shared" si="2"/>
        <v>237.91</v>
      </c>
    </row>
    <row r="165" spans="1:5" ht="12.95" customHeight="1">
      <c r="A165" s="197" t="s">
        <v>46445</v>
      </c>
      <c r="B165" s="198" t="s">
        <v>46446</v>
      </c>
      <c r="C165" s="198" t="s">
        <v>46137</v>
      </c>
      <c r="D165" s="199">
        <v>132.83000000000001</v>
      </c>
      <c r="E165" s="209">
        <f t="shared" si="2"/>
        <v>107.99</v>
      </c>
    </row>
    <row r="166" spans="1:5" ht="12.95" customHeight="1">
      <c r="A166" s="197" t="s">
        <v>46447</v>
      </c>
      <c r="B166" s="198" t="s">
        <v>46448</v>
      </c>
      <c r="C166" s="198" t="s">
        <v>46137</v>
      </c>
      <c r="D166" s="199">
        <v>165.61</v>
      </c>
      <c r="E166" s="209">
        <f t="shared" si="2"/>
        <v>134.63999999999999</v>
      </c>
    </row>
    <row r="167" spans="1:5" ht="12.95" customHeight="1">
      <c r="A167" s="197" t="s">
        <v>46449</v>
      </c>
      <c r="B167" s="198" t="s">
        <v>46450</v>
      </c>
      <c r="C167" s="198" t="s">
        <v>46177</v>
      </c>
      <c r="D167" s="199">
        <v>683.74</v>
      </c>
      <c r="E167" s="209">
        <f t="shared" si="2"/>
        <v>555.89</v>
      </c>
    </row>
    <row r="168" spans="1:5" ht="12.95" customHeight="1">
      <c r="A168" s="197" t="s">
        <v>46451</v>
      </c>
      <c r="B168" s="198" t="s">
        <v>46452</v>
      </c>
      <c r="C168" s="198" t="s">
        <v>46137</v>
      </c>
      <c r="D168" s="199">
        <v>75.56</v>
      </c>
      <c r="E168" s="209">
        <f t="shared" si="2"/>
        <v>61.43</v>
      </c>
    </row>
    <row r="169" spans="1:5" ht="12.95" customHeight="1">
      <c r="A169" s="197" t="s">
        <v>46453</v>
      </c>
      <c r="B169" s="198" t="s">
        <v>46454</v>
      </c>
      <c r="C169" s="198" t="s">
        <v>46137</v>
      </c>
      <c r="D169" s="199">
        <v>103.93</v>
      </c>
      <c r="E169" s="209">
        <f t="shared" si="2"/>
        <v>84.5</v>
      </c>
    </row>
    <row r="170" spans="1:5" ht="12.95" customHeight="1">
      <c r="A170" s="197" t="s">
        <v>46455</v>
      </c>
      <c r="B170" s="198" t="s">
        <v>46456</v>
      </c>
      <c r="C170" s="198" t="s">
        <v>46137</v>
      </c>
      <c r="D170" s="199">
        <v>14.79</v>
      </c>
      <c r="E170" s="209">
        <f t="shared" si="2"/>
        <v>12.02</v>
      </c>
    </row>
    <row r="171" spans="1:5" ht="12.95" customHeight="1">
      <c r="A171" s="197" t="s">
        <v>46457</v>
      </c>
      <c r="B171" s="198" t="s">
        <v>46458</v>
      </c>
      <c r="C171" s="198" t="s">
        <v>46177</v>
      </c>
      <c r="D171" s="199">
        <v>683.74</v>
      </c>
      <c r="E171" s="209">
        <f t="shared" si="2"/>
        <v>555.89</v>
      </c>
    </row>
    <row r="172" spans="1:5" ht="12.95" customHeight="1">
      <c r="A172" s="197" t="s">
        <v>46459</v>
      </c>
      <c r="B172" s="198" t="s">
        <v>46460</v>
      </c>
      <c r="C172" s="198" t="s">
        <v>46180</v>
      </c>
      <c r="D172" s="199">
        <v>282.04000000000002</v>
      </c>
      <c r="E172" s="209">
        <f t="shared" si="2"/>
        <v>229.3</v>
      </c>
    </row>
    <row r="173" spans="1:5" ht="12.95" customHeight="1">
      <c r="A173" s="197" t="s">
        <v>46461</v>
      </c>
      <c r="B173" s="198" t="s">
        <v>46462</v>
      </c>
      <c r="C173" s="198" t="s">
        <v>46180</v>
      </c>
      <c r="D173" s="199">
        <v>333.32</v>
      </c>
      <c r="E173" s="209">
        <f t="shared" si="2"/>
        <v>270.99</v>
      </c>
    </row>
    <row r="174" spans="1:5" ht="12.95" customHeight="1">
      <c r="A174" s="197" t="s">
        <v>46463</v>
      </c>
      <c r="B174" s="198" t="s">
        <v>46464</v>
      </c>
      <c r="C174" s="198" t="s">
        <v>46180</v>
      </c>
      <c r="D174" s="199">
        <v>153.84</v>
      </c>
      <c r="E174" s="209">
        <f t="shared" si="2"/>
        <v>125.07</v>
      </c>
    </row>
    <row r="175" spans="1:5" ht="12.95" customHeight="1">
      <c r="A175" s="197" t="s">
        <v>46465</v>
      </c>
      <c r="B175" s="198" t="s">
        <v>46284</v>
      </c>
      <c r="C175" s="198" t="s">
        <v>46177</v>
      </c>
      <c r="D175" s="199">
        <v>683.74</v>
      </c>
      <c r="E175" s="209">
        <f t="shared" si="2"/>
        <v>555.89</v>
      </c>
    </row>
    <row r="176" spans="1:5" ht="12.95" customHeight="1">
      <c r="A176" s="197" t="s">
        <v>46466</v>
      </c>
      <c r="B176" s="198" t="s">
        <v>46286</v>
      </c>
      <c r="C176" s="198" t="s">
        <v>46177</v>
      </c>
      <c r="D176" s="199">
        <v>683.74</v>
      </c>
      <c r="E176" s="209">
        <f t="shared" si="2"/>
        <v>555.89</v>
      </c>
    </row>
    <row r="177" spans="1:5" ht="12.95" customHeight="1">
      <c r="A177" s="197" t="s">
        <v>46467</v>
      </c>
      <c r="B177" s="198" t="s">
        <v>46288</v>
      </c>
      <c r="C177" s="198" t="s">
        <v>46177</v>
      </c>
      <c r="D177" s="199">
        <v>683.74</v>
      </c>
      <c r="E177" s="209">
        <f t="shared" si="2"/>
        <v>555.89</v>
      </c>
    </row>
    <row r="178" spans="1:5" ht="12.95" customHeight="1">
      <c r="A178" s="197" t="s">
        <v>46468</v>
      </c>
      <c r="B178" s="198" t="s">
        <v>46469</v>
      </c>
      <c r="C178" s="198" t="s">
        <v>46177</v>
      </c>
      <c r="D178" s="199">
        <v>683.74</v>
      </c>
      <c r="E178" s="209">
        <f t="shared" si="2"/>
        <v>555.89</v>
      </c>
    </row>
    <row r="179" spans="1:5" ht="12.95" customHeight="1">
      <c r="A179" s="197" t="s">
        <v>46470</v>
      </c>
      <c r="B179" s="198" t="s">
        <v>46471</v>
      </c>
      <c r="C179" s="198" t="s">
        <v>46137</v>
      </c>
      <c r="D179" s="199">
        <v>156.99</v>
      </c>
      <c r="E179" s="209">
        <f t="shared" si="2"/>
        <v>127.63</v>
      </c>
    </row>
    <row r="180" spans="1:5" ht="12.95" customHeight="1">
      <c r="A180" s="197" t="s">
        <v>46472</v>
      </c>
      <c r="B180" s="198" t="s">
        <v>46473</v>
      </c>
      <c r="C180" s="198" t="s">
        <v>46137</v>
      </c>
      <c r="D180" s="199">
        <v>187.45</v>
      </c>
      <c r="E180" s="209">
        <f t="shared" si="2"/>
        <v>152.4</v>
      </c>
    </row>
    <row r="181" spans="1:5" ht="12.95" customHeight="1">
      <c r="A181" s="197" t="s">
        <v>46474</v>
      </c>
      <c r="B181" s="198" t="s">
        <v>46475</v>
      </c>
      <c r="C181" s="198" t="s">
        <v>46137</v>
      </c>
      <c r="D181" s="199">
        <v>241.27</v>
      </c>
      <c r="E181" s="209">
        <f t="shared" si="2"/>
        <v>196.15</v>
      </c>
    </row>
    <row r="182" spans="1:5" ht="12.95" customHeight="1">
      <c r="A182" s="197" t="s">
        <v>46476</v>
      </c>
      <c r="B182" s="198" t="s">
        <v>46477</v>
      </c>
      <c r="C182" s="198" t="s">
        <v>46137</v>
      </c>
      <c r="D182" s="199">
        <v>36.880000000000003</v>
      </c>
      <c r="E182" s="209">
        <f t="shared" si="2"/>
        <v>29.98</v>
      </c>
    </row>
    <row r="183" spans="1:5" ht="12.95" customHeight="1">
      <c r="A183" s="197" t="s">
        <v>46478</v>
      </c>
      <c r="B183" s="198" t="s">
        <v>46479</v>
      </c>
      <c r="C183" s="198" t="s">
        <v>46180</v>
      </c>
      <c r="D183" s="199">
        <v>54.58</v>
      </c>
      <c r="E183" s="209">
        <f t="shared" si="2"/>
        <v>44.37</v>
      </c>
    </row>
    <row r="184" spans="1:5" ht="12.95" customHeight="1">
      <c r="A184" s="197" t="s">
        <v>46480</v>
      </c>
      <c r="B184" s="198" t="s">
        <v>46481</v>
      </c>
      <c r="C184" s="198" t="s">
        <v>46137</v>
      </c>
      <c r="D184" s="199">
        <v>5.6</v>
      </c>
      <c r="E184" s="209">
        <f t="shared" si="2"/>
        <v>4.55</v>
      </c>
    </row>
    <row r="185" spans="1:5" ht="12.95" customHeight="1">
      <c r="A185" s="197" t="s">
        <v>46482</v>
      </c>
      <c r="B185" s="198" t="s">
        <v>46483</v>
      </c>
      <c r="C185" s="198" t="s">
        <v>46224</v>
      </c>
      <c r="D185" s="199">
        <v>109.99</v>
      </c>
      <c r="E185" s="209">
        <f t="shared" si="2"/>
        <v>89.42</v>
      </c>
    </row>
    <row r="186" spans="1:5" ht="12.95" customHeight="1">
      <c r="A186" s="197" t="s">
        <v>46484</v>
      </c>
      <c r="B186" s="198" t="s">
        <v>46485</v>
      </c>
      <c r="C186" s="198" t="s">
        <v>46224</v>
      </c>
      <c r="D186" s="199">
        <v>131.69999999999999</v>
      </c>
      <c r="E186" s="209">
        <f t="shared" si="2"/>
        <v>107.07</v>
      </c>
    </row>
    <row r="187" spans="1:5" ht="12.95" customHeight="1">
      <c r="A187" s="197" t="s">
        <v>46486</v>
      </c>
      <c r="B187" s="205" t="s">
        <v>46487</v>
      </c>
      <c r="C187" s="198" t="s">
        <v>46224</v>
      </c>
      <c r="D187" s="199">
        <v>204.85</v>
      </c>
      <c r="E187" s="209">
        <f t="shared" si="2"/>
        <v>166.54</v>
      </c>
    </row>
    <row r="188" spans="1:5" ht="12.95" customHeight="1">
      <c r="A188" s="203" t="s">
        <v>46225</v>
      </c>
      <c r="B188" s="203"/>
      <c r="C188" s="203"/>
      <c r="D188" s="203"/>
      <c r="E188" s="209">
        <f t="shared" si="2"/>
        <v>0</v>
      </c>
    </row>
    <row r="189" spans="1:5" ht="12.95" customHeight="1">
      <c r="A189" s="204" t="s">
        <v>46226</v>
      </c>
      <c r="B189" s="204"/>
      <c r="C189" s="204"/>
      <c r="D189" s="204"/>
      <c r="E189" s="209">
        <f t="shared" si="2"/>
        <v>0</v>
      </c>
    </row>
    <row r="190" spans="1:5" ht="12.95" customHeight="1">
      <c r="A190" s="197" t="s">
        <v>46488</v>
      </c>
      <c r="B190" s="198" t="s">
        <v>46489</v>
      </c>
      <c r="C190" s="198" t="s">
        <v>46224</v>
      </c>
      <c r="D190" s="199">
        <v>245.65</v>
      </c>
      <c r="E190" s="209">
        <f t="shared" si="2"/>
        <v>199.72</v>
      </c>
    </row>
    <row r="191" spans="1:5" ht="12.95" customHeight="1">
      <c r="A191" s="197" t="s">
        <v>46490</v>
      </c>
      <c r="B191" s="198" t="s">
        <v>46491</v>
      </c>
      <c r="C191" s="198" t="s">
        <v>46224</v>
      </c>
      <c r="D191" s="199">
        <v>285.26</v>
      </c>
      <c r="E191" s="209">
        <f t="shared" si="2"/>
        <v>231.92</v>
      </c>
    </row>
    <row r="192" spans="1:5" ht="12.95" customHeight="1">
      <c r="A192" s="197" t="s">
        <v>46492</v>
      </c>
      <c r="B192" s="198" t="s">
        <v>46493</v>
      </c>
      <c r="C192" s="198" t="s">
        <v>46224</v>
      </c>
      <c r="D192" s="199">
        <v>317.83</v>
      </c>
      <c r="E192" s="209">
        <f t="shared" si="2"/>
        <v>258.39999999999998</v>
      </c>
    </row>
    <row r="193" spans="1:5" ht="12.95" customHeight="1">
      <c r="A193" s="197" t="s">
        <v>46494</v>
      </c>
      <c r="B193" s="198" t="s">
        <v>46495</v>
      </c>
      <c r="C193" s="198" t="s">
        <v>46224</v>
      </c>
      <c r="D193" s="199">
        <v>285.77</v>
      </c>
      <c r="E193" s="209">
        <f t="shared" si="2"/>
        <v>232.33</v>
      </c>
    </row>
    <row r="194" spans="1:5" ht="12.95" customHeight="1">
      <c r="A194" s="197" t="s">
        <v>46496</v>
      </c>
      <c r="B194" s="198" t="s">
        <v>46497</v>
      </c>
      <c r="C194" s="198" t="s">
        <v>46224</v>
      </c>
      <c r="D194" s="199">
        <v>312.01</v>
      </c>
      <c r="E194" s="209">
        <f t="shared" si="2"/>
        <v>253.67</v>
      </c>
    </row>
    <row r="195" spans="1:5" ht="12.95" customHeight="1">
      <c r="A195" s="197" t="s">
        <v>46498</v>
      </c>
      <c r="B195" s="198" t="s">
        <v>46499</v>
      </c>
      <c r="C195" s="198" t="s">
        <v>46224</v>
      </c>
      <c r="D195" s="199">
        <v>499.15</v>
      </c>
      <c r="E195" s="209">
        <f t="shared" si="2"/>
        <v>405.81</v>
      </c>
    </row>
    <row r="196" spans="1:5" ht="12.95" customHeight="1">
      <c r="A196" s="197" t="s">
        <v>46500</v>
      </c>
      <c r="B196" s="198" t="s">
        <v>46501</v>
      </c>
      <c r="C196" s="198" t="s">
        <v>46224</v>
      </c>
      <c r="D196" s="199">
        <v>616.77</v>
      </c>
      <c r="E196" s="209">
        <f t="shared" ref="E196:E259" si="3">D196/1.23</f>
        <v>501.44</v>
      </c>
    </row>
    <row r="197" spans="1:5" ht="12.95" customHeight="1">
      <c r="A197" s="197" t="s">
        <v>46502</v>
      </c>
      <c r="B197" s="198" t="s">
        <v>46405</v>
      </c>
      <c r="C197" s="198" t="s">
        <v>46177</v>
      </c>
      <c r="D197" s="199">
        <v>683.74</v>
      </c>
      <c r="E197" s="209">
        <f t="shared" si="3"/>
        <v>555.89</v>
      </c>
    </row>
    <row r="198" spans="1:5" ht="12.95" customHeight="1">
      <c r="A198" s="197" t="s">
        <v>46503</v>
      </c>
      <c r="B198" s="198" t="s">
        <v>46407</v>
      </c>
      <c r="C198" s="198" t="s">
        <v>46315</v>
      </c>
      <c r="D198" s="199">
        <v>15.78</v>
      </c>
      <c r="E198" s="209">
        <f t="shared" si="3"/>
        <v>12.83</v>
      </c>
    </row>
    <row r="199" spans="1:5" ht="12.95" customHeight="1">
      <c r="A199" s="197" t="s">
        <v>46504</v>
      </c>
      <c r="B199" s="198" t="s">
        <v>46317</v>
      </c>
      <c r="C199" s="198" t="s">
        <v>46315</v>
      </c>
      <c r="D199" s="199">
        <v>16.53</v>
      </c>
      <c r="E199" s="209">
        <f t="shared" si="3"/>
        <v>13.44</v>
      </c>
    </row>
    <row r="200" spans="1:5" ht="12.95" customHeight="1">
      <c r="A200" s="197" t="s">
        <v>46505</v>
      </c>
      <c r="B200" s="198" t="s">
        <v>46412</v>
      </c>
      <c r="C200" s="198" t="s">
        <v>46315</v>
      </c>
      <c r="D200" s="199">
        <v>12.67</v>
      </c>
      <c r="E200" s="209">
        <f t="shared" si="3"/>
        <v>10.3</v>
      </c>
    </row>
    <row r="201" spans="1:5" ht="12.95" customHeight="1">
      <c r="A201" s="197" t="s">
        <v>46506</v>
      </c>
      <c r="B201" s="198" t="s">
        <v>46507</v>
      </c>
      <c r="C201" s="198" t="s">
        <v>46315</v>
      </c>
      <c r="D201" s="199">
        <v>42.44</v>
      </c>
      <c r="E201" s="209">
        <f t="shared" si="3"/>
        <v>34.5</v>
      </c>
    </row>
    <row r="202" spans="1:5" ht="12.95" customHeight="1">
      <c r="A202" s="200" t="s">
        <v>46508</v>
      </c>
      <c r="B202" s="198" t="s">
        <v>46414</v>
      </c>
      <c r="C202" s="201" t="s">
        <v>46137</v>
      </c>
      <c r="D202" s="202">
        <v>18.309999999999999</v>
      </c>
      <c r="E202" s="209">
        <f t="shared" si="3"/>
        <v>14.89</v>
      </c>
    </row>
    <row r="203" spans="1:5" ht="12.95" customHeight="1">
      <c r="A203" s="200" t="s">
        <v>46509</v>
      </c>
      <c r="B203" s="198" t="s">
        <v>46416</v>
      </c>
      <c r="C203" s="201" t="s">
        <v>46137</v>
      </c>
      <c r="D203" s="202">
        <v>24.26</v>
      </c>
      <c r="E203" s="209">
        <f t="shared" si="3"/>
        <v>19.72</v>
      </c>
    </row>
    <row r="204" spans="1:5" ht="12.95" customHeight="1">
      <c r="A204" s="200" t="s">
        <v>46510</v>
      </c>
      <c r="B204" s="198" t="s">
        <v>46418</v>
      </c>
      <c r="C204" s="201" t="s">
        <v>46137</v>
      </c>
      <c r="D204" s="202">
        <v>35.26</v>
      </c>
      <c r="E204" s="209">
        <f t="shared" si="3"/>
        <v>28.67</v>
      </c>
    </row>
    <row r="205" spans="1:5" ht="12.95" customHeight="1">
      <c r="A205" s="197" t="s">
        <v>46511</v>
      </c>
      <c r="B205" s="198" t="s">
        <v>46512</v>
      </c>
      <c r="C205" s="198" t="s">
        <v>46315</v>
      </c>
      <c r="D205" s="199">
        <v>80.930000000000007</v>
      </c>
      <c r="E205" s="209">
        <f t="shared" si="3"/>
        <v>65.8</v>
      </c>
    </row>
    <row r="206" spans="1:5" ht="12.95" customHeight="1">
      <c r="A206" s="200" t="s">
        <v>46513</v>
      </c>
      <c r="B206" s="198" t="s">
        <v>46420</v>
      </c>
      <c r="C206" s="201" t="s">
        <v>46137</v>
      </c>
      <c r="D206" s="202">
        <v>58.14</v>
      </c>
      <c r="E206" s="209">
        <f t="shared" si="3"/>
        <v>47.27</v>
      </c>
    </row>
    <row r="207" spans="1:5" ht="12.95" customHeight="1">
      <c r="A207" s="197" t="s">
        <v>46514</v>
      </c>
      <c r="B207" s="198" t="s">
        <v>46515</v>
      </c>
      <c r="C207" s="198" t="s">
        <v>46516</v>
      </c>
      <c r="D207" s="199">
        <v>154.94</v>
      </c>
      <c r="E207" s="209">
        <f t="shared" si="3"/>
        <v>125.97</v>
      </c>
    </row>
    <row r="208" spans="1:5" ht="12.95" customHeight="1">
      <c r="A208" s="197" t="s">
        <v>46517</v>
      </c>
      <c r="B208" s="198" t="s">
        <v>46518</v>
      </c>
      <c r="C208" s="198" t="s">
        <v>46140</v>
      </c>
      <c r="D208" s="199">
        <v>118.79</v>
      </c>
      <c r="E208" s="209">
        <f t="shared" si="3"/>
        <v>96.58</v>
      </c>
    </row>
    <row r="209" spans="1:5" ht="12.95" customHeight="1">
      <c r="A209" s="197" t="s">
        <v>46519</v>
      </c>
      <c r="B209" s="198" t="s">
        <v>46520</v>
      </c>
      <c r="C209" s="198" t="s">
        <v>46140</v>
      </c>
      <c r="D209" s="199">
        <v>143.24</v>
      </c>
      <c r="E209" s="209">
        <f t="shared" si="3"/>
        <v>116.46</v>
      </c>
    </row>
    <row r="210" spans="1:5" ht="12.95" customHeight="1">
      <c r="A210" s="197" t="s">
        <v>46521</v>
      </c>
      <c r="B210" s="198" t="s">
        <v>46522</v>
      </c>
      <c r="C210" s="198" t="s">
        <v>46140</v>
      </c>
      <c r="D210" s="199">
        <v>168.87</v>
      </c>
      <c r="E210" s="209">
        <f t="shared" si="3"/>
        <v>137.29</v>
      </c>
    </row>
    <row r="211" spans="1:5" ht="12.95" customHeight="1">
      <c r="A211" s="197" t="s">
        <v>46523</v>
      </c>
      <c r="B211" s="198" t="s">
        <v>46524</v>
      </c>
      <c r="C211" s="198" t="s">
        <v>46140</v>
      </c>
      <c r="D211" s="199">
        <v>246.45</v>
      </c>
      <c r="E211" s="209">
        <f t="shared" si="3"/>
        <v>200.37</v>
      </c>
    </row>
    <row r="212" spans="1:5" ht="12.95" customHeight="1">
      <c r="A212" s="197" t="s">
        <v>46525</v>
      </c>
      <c r="B212" s="198" t="s">
        <v>46526</v>
      </c>
      <c r="C212" s="198" t="s">
        <v>46140</v>
      </c>
      <c r="D212" s="199">
        <v>391.01</v>
      </c>
      <c r="E212" s="209">
        <f t="shared" si="3"/>
        <v>317.89</v>
      </c>
    </row>
    <row r="213" spans="1:5" ht="12.95" customHeight="1">
      <c r="A213" s="197" t="s">
        <v>46527</v>
      </c>
      <c r="B213" s="198" t="s">
        <v>46422</v>
      </c>
      <c r="C213" s="198" t="s">
        <v>46177</v>
      </c>
      <c r="D213" s="199">
        <v>683.74</v>
      </c>
      <c r="E213" s="209">
        <f t="shared" si="3"/>
        <v>555.89</v>
      </c>
    </row>
    <row r="214" spans="1:5" ht="12.95" customHeight="1">
      <c r="A214" s="197" t="s">
        <v>46528</v>
      </c>
      <c r="B214" s="198" t="s">
        <v>46529</v>
      </c>
      <c r="C214" s="198" t="s">
        <v>46137</v>
      </c>
      <c r="D214" s="199">
        <v>221.67</v>
      </c>
      <c r="E214" s="209">
        <f t="shared" si="3"/>
        <v>180.22</v>
      </c>
    </row>
    <row r="215" spans="1:5" ht="12.95" customHeight="1">
      <c r="A215" s="197" t="s">
        <v>46530</v>
      </c>
      <c r="B215" s="198" t="s">
        <v>46531</v>
      </c>
      <c r="C215" s="198" t="s">
        <v>46137</v>
      </c>
      <c r="D215" s="199">
        <v>221.52</v>
      </c>
      <c r="E215" s="209">
        <f t="shared" si="3"/>
        <v>180.1</v>
      </c>
    </row>
    <row r="216" spans="1:5" ht="12.95" customHeight="1">
      <c r="A216" s="197" t="s">
        <v>46532</v>
      </c>
      <c r="B216" s="198" t="s">
        <v>46533</v>
      </c>
      <c r="C216" s="198" t="s">
        <v>46137</v>
      </c>
      <c r="D216" s="199">
        <v>242.39</v>
      </c>
      <c r="E216" s="209">
        <f t="shared" si="3"/>
        <v>197.07</v>
      </c>
    </row>
    <row r="217" spans="1:5" ht="12.95" customHeight="1">
      <c r="A217" s="197" t="s">
        <v>46534</v>
      </c>
      <c r="B217" s="198" t="s">
        <v>46535</v>
      </c>
      <c r="C217" s="198" t="s">
        <v>46137</v>
      </c>
      <c r="D217" s="199">
        <v>252.42</v>
      </c>
      <c r="E217" s="209">
        <f t="shared" si="3"/>
        <v>205.22</v>
      </c>
    </row>
    <row r="218" spans="1:5" ht="12.95" customHeight="1">
      <c r="A218" s="197" t="s">
        <v>46536</v>
      </c>
      <c r="B218" s="198" t="s">
        <v>46537</v>
      </c>
      <c r="C218" s="198" t="s">
        <v>46137</v>
      </c>
      <c r="D218" s="199">
        <v>248.57</v>
      </c>
      <c r="E218" s="209">
        <f t="shared" si="3"/>
        <v>202.09</v>
      </c>
    </row>
    <row r="219" spans="1:5" ht="12.95" customHeight="1">
      <c r="A219" s="197" t="s">
        <v>46538</v>
      </c>
      <c r="B219" s="198" t="s">
        <v>46539</v>
      </c>
      <c r="C219" s="198" t="s">
        <v>46137</v>
      </c>
      <c r="D219" s="199">
        <v>265.52999999999997</v>
      </c>
      <c r="E219" s="209">
        <f t="shared" si="3"/>
        <v>215.88</v>
      </c>
    </row>
    <row r="220" spans="1:5" ht="12.95" customHeight="1">
      <c r="A220" s="197" t="s">
        <v>46540</v>
      </c>
      <c r="B220" s="198" t="s">
        <v>46541</v>
      </c>
      <c r="C220" s="198" t="s">
        <v>46137</v>
      </c>
      <c r="D220" s="199">
        <v>265.41000000000003</v>
      </c>
      <c r="E220" s="209">
        <f t="shared" si="3"/>
        <v>215.78</v>
      </c>
    </row>
    <row r="221" spans="1:5" ht="12.95" customHeight="1">
      <c r="A221" s="197" t="s">
        <v>46542</v>
      </c>
      <c r="B221" s="198" t="s">
        <v>46543</v>
      </c>
      <c r="C221" s="198" t="s">
        <v>46137</v>
      </c>
      <c r="D221" s="199">
        <v>262.58999999999997</v>
      </c>
      <c r="E221" s="209">
        <f t="shared" si="3"/>
        <v>213.49</v>
      </c>
    </row>
    <row r="222" spans="1:5" ht="12.95" customHeight="1">
      <c r="A222" s="203" t="s">
        <v>46225</v>
      </c>
      <c r="B222" s="203"/>
      <c r="C222" s="203"/>
      <c r="D222" s="203"/>
      <c r="E222" s="209">
        <f t="shared" si="3"/>
        <v>0</v>
      </c>
    </row>
    <row r="223" spans="1:5" ht="12.95" customHeight="1">
      <c r="A223" s="204" t="s">
        <v>46226</v>
      </c>
      <c r="B223" s="204"/>
      <c r="C223" s="204"/>
      <c r="D223" s="204"/>
      <c r="E223" s="209">
        <f t="shared" si="3"/>
        <v>0</v>
      </c>
    </row>
    <row r="224" spans="1:5" ht="12.95" customHeight="1">
      <c r="A224" s="197" t="s">
        <v>46544</v>
      </c>
      <c r="B224" s="198" t="s">
        <v>46545</v>
      </c>
      <c r="C224" s="198" t="s">
        <v>46180</v>
      </c>
      <c r="D224" s="199">
        <v>673.24</v>
      </c>
      <c r="E224" s="209">
        <f t="shared" si="3"/>
        <v>547.35</v>
      </c>
    </row>
    <row r="225" spans="1:5" ht="12.95" customHeight="1">
      <c r="A225" s="197" t="s">
        <v>46546</v>
      </c>
      <c r="B225" s="198" t="s">
        <v>46547</v>
      </c>
      <c r="C225" s="198" t="s">
        <v>46137</v>
      </c>
      <c r="D225" s="199">
        <v>269.10000000000002</v>
      </c>
      <c r="E225" s="209">
        <f t="shared" si="3"/>
        <v>218.78</v>
      </c>
    </row>
    <row r="226" spans="1:5" ht="12.95" customHeight="1">
      <c r="A226" s="197" t="s">
        <v>46548</v>
      </c>
      <c r="B226" s="198" t="s">
        <v>46549</v>
      </c>
      <c r="C226" s="198" t="s">
        <v>46180</v>
      </c>
      <c r="D226" s="199">
        <v>697.85</v>
      </c>
      <c r="E226" s="209">
        <f t="shared" si="3"/>
        <v>567.36</v>
      </c>
    </row>
    <row r="227" spans="1:5" ht="12.95" customHeight="1">
      <c r="A227" s="197" t="s">
        <v>46550</v>
      </c>
      <c r="B227" s="198" t="s">
        <v>46551</v>
      </c>
      <c r="C227" s="198" t="s">
        <v>46137</v>
      </c>
      <c r="D227" s="199">
        <v>279.39999999999998</v>
      </c>
      <c r="E227" s="209">
        <f t="shared" si="3"/>
        <v>227.15</v>
      </c>
    </row>
    <row r="228" spans="1:5" ht="12.95" customHeight="1">
      <c r="A228" s="197" t="s">
        <v>46552</v>
      </c>
      <c r="B228" s="198" t="s">
        <v>46553</v>
      </c>
      <c r="C228" s="198" t="s">
        <v>46137</v>
      </c>
      <c r="D228" s="199">
        <v>188.63</v>
      </c>
      <c r="E228" s="209">
        <f t="shared" si="3"/>
        <v>153.36000000000001</v>
      </c>
    </row>
    <row r="229" spans="1:5" ht="12.95" customHeight="1">
      <c r="A229" s="197" t="s">
        <v>46554</v>
      </c>
      <c r="B229" s="198" t="s">
        <v>46555</v>
      </c>
      <c r="C229" s="198" t="s">
        <v>46137</v>
      </c>
      <c r="D229" s="199">
        <v>222.56</v>
      </c>
      <c r="E229" s="209">
        <f t="shared" si="3"/>
        <v>180.94</v>
      </c>
    </row>
    <row r="230" spans="1:5" ht="12.95" customHeight="1">
      <c r="A230" s="197" t="s">
        <v>46556</v>
      </c>
      <c r="B230" s="198" t="s">
        <v>46428</v>
      </c>
      <c r="C230" s="198" t="s">
        <v>46180</v>
      </c>
      <c r="D230" s="199">
        <v>731.41</v>
      </c>
      <c r="E230" s="209">
        <f t="shared" si="3"/>
        <v>594.64</v>
      </c>
    </row>
    <row r="231" spans="1:5" ht="12.95" customHeight="1">
      <c r="A231" s="197" t="s">
        <v>46557</v>
      </c>
      <c r="B231" s="198" t="s">
        <v>46558</v>
      </c>
      <c r="C231" s="198" t="s">
        <v>46137</v>
      </c>
      <c r="D231" s="199">
        <v>228.05</v>
      </c>
      <c r="E231" s="209">
        <f t="shared" si="3"/>
        <v>185.41</v>
      </c>
    </row>
    <row r="232" spans="1:5" ht="12.95" customHeight="1">
      <c r="A232" s="197" t="s">
        <v>46559</v>
      </c>
      <c r="B232" s="198" t="s">
        <v>46560</v>
      </c>
      <c r="C232" s="198" t="s">
        <v>46180</v>
      </c>
      <c r="D232" s="199">
        <v>719.46</v>
      </c>
      <c r="E232" s="209">
        <f t="shared" si="3"/>
        <v>584.92999999999995</v>
      </c>
    </row>
    <row r="233" spans="1:5" ht="12.95" customHeight="1">
      <c r="A233" s="197" t="s">
        <v>46561</v>
      </c>
      <c r="B233" s="198" t="s">
        <v>46562</v>
      </c>
      <c r="C233" s="198" t="s">
        <v>46180</v>
      </c>
      <c r="D233" s="199">
        <v>745.79</v>
      </c>
      <c r="E233" s="209">
        <f t="shared" si="3"/>
        <v>606.33000000000004</v>
      </c>
    </row>
    <row r="234" spans="1:5" ht="12.95" customHeight="1">
      <c r="A234" s="197" t="s">
        <v>46563</v>
      </c>
      <c r="B234" s="198" t="s">
        <v>46564</v>
      </c>
      <c r="C234" s="198" t="s">
        <v>46137</v>
      </c>
      <c r="D234" s="199">
        <v>251.81</v>
      </c>
      <c r="E234" s="209">
        <f t="shared" si="3"/>
        <v>204.72</v>
      </c>
    </row>
    <row r="235" spans="1:5" ht="12.95" customHeight="1">
      <c r="A235" s="197" t="s">
        <v>46565</v>
      </c>
      <c r="B235" s="198" t="s">
        <v>46566</v>
      </c>
      <c r="C235" s="198" t="s">
        <v>46137</v>
      </c>
      <c r="D235" s="199">
        <v>285.49</v>
      </c>
      <c r="E235" s="209">
        <f t="shared" si="3"/>
        <v>232.11</v>
      </c>
    </row>
    <row r="236" spans="1:5" ht="12.95" customHeight="1">
      <c r="A236" s="197" t="s">
        <v>46567</v>
      </c>
      <c r="B236" s="198" t="s">
        <v>46568</v>
      </c>
      <c r="C236" s="198" t="s">
        <v>46137</v>
      </c>
      <c r="D236" s="199">
        <v>287.32</v>
      </c>
      <c r="E236" s="209">
        <f t="shared" si="3"/>
        <v>233.59</v>
      </c>
    </row>
    <row r="237" spans="1:5" ht="12.95" customHeight="1">
      <c r="A237" s="197" t="s">
        <v>46569</v>
      </c>
      <c r="B237" s="198" t="s">
        <v>46434</v>
      </c>
      <c r="C237" s="198" t="s">
        <v>46180</v>
      </c>
      <c r="D237" s="199">
        <v>775.74</v>
      </c>
      <c r="E237" s="209">
        <f t="shared" si="3"/>
        <v>630.67999999999995</v>
      </c>
    </row>
    <row r="238" spans="1:5" ht="12.95" customHeight="1">
      <c r="A238" s="197" t="s">
        <v>46570</v>
      </c>
      <c r="B238" s="198" t="s">
        <v>46571</v>
      </c>
      <c r="C238" s="198" t="s">
        <v>46137</v>
      </c>
      <c r="D238" s="199">
        <v>309.12</v>
      </c>
      <c r="E238" s="209">
        <f t="shared" si="3"/>
        <v>251.32</v>
      </c>
    </row>
    <row r="239" spans="1:5" ht="12.95" customHeight="1">
      <c r="A239" s="197" t="s">
        <v>46572</v>
      </c>
      <c r="B239" s="198" t="s">
        <v>46573</v>
      </c>
      <c r="C239" s="198" t="s">
        <v>46137</v>
      </c>
      <c r="D239" s="199">
        <v>325.07</v>
      </c>
      <c r="E239" s="209">
        <f t="shared" si="3"/>
        <v>264.27999999999997</v>
      </c>
    </row>
    <row r="240" spans="1:5" ht="12.95" customHeight="1">
      <c r="A240" s="197" t="s">
        <v>46574</v>
      </c>
      <c r="B240" s="198" t="s">
        <v>46575</v>
      </c>
      <c r="C240" s="198" t="s">
        <v>46137</v>
      </c>
      <c r="D240" s="199">
        <v>424.7</v>
      </c>
      <c r="E240" s="209">
        <f t="shared" si="3"/>
        <v>345.28</v>
      </c>
    </row>
    <row r="241" spans="1:5" ht="12.95" customHeight="1">
      <c r="A241" s="197" t="s">
        <v>46576</v>
      </c>
      <c r="B241" s="198" t="s">
        <v>46577</v>
      </c>
      <c r="C241" s="198" t="s">
        <v>46137</v>
      </c>
      <c r="D241" s="199">
        <v>395.51</v>
      </c>
      <c r="E241" s="209">
        <f t="shared" si="3"/>
        <v>321.55</v>
      </c>
    </row>
    <row r="242" spans="1:5" ht="12.95" customHeight="1">
      <c r="A242" s="197" t="s">
        <v>46578</v>
      </c>
      <c r="B242" s="198" t="s">
        <v>46579</v>
      </c>
      <c r="C242" s="198" t="s">
        <v>46137</v>
      </c>
      <c r="D242" s="199">
        <v>424.7</v>
      </c>
      <c r="E242" s="209">
        <f t="shared" si="3"/>
        <v>345.28</v>
      </c>
    </row>
    <row r="243" spans="1:5" ht="12.95" customHeight="1">
      <c r="A243" s="197" t="s">
        <v>46580</v>
      </c>
      <c r="B243" s="198" t="s">
        <v>46581</v>
      </c>
      <c r="C243" s="198" t="s">
        <v>46137</v>
      </c>
      <c r="D243" s="199">
        <v>453.29</v>
      </c>
      <c r="E243" s="209">
        <f t="shared" si="3"/>
        <v>368.53</v>
      </c>
    </row>
    <row r="244" spans="1:5" ht="12.95" customHeight="1">
      <c r="A244" s="197" t="s">
        <v>46582</v>
      </c>
      <c r="B244" s="198" t="s">
        <v>46583</v>
      </c>
      <c r="C244" s="198" t="s">
        <v>46137</v>
      </c>
      <c r="D244" s="199">
        <v>453.04</v>
      </c>
      <c r="E244" s="209">
        <f t="shared" si="3"/>
        <v>368.33</v>
      </c>
    </row>
    <row r="245" spans="1:5" ht="12.95" customHeight="1">
      <c r="A245" s="197" t="s">
        <v>46584</v>
      </c>
      <c r="B245" s="198" t="s">
        <v>46585</v>
      </c>
      <c r="C245" s="198" t="s">
        <v>46137</v>
      </c>
      <c r="D245" s="199">
        <v>267.5</v>
      </c>
      <c r="E245" s="209">
        <f t="shared" si="3"/>
        <v>217.48</v>
      </c>
    </row>
    <row r="246" spans="1:5" ht="12.95" customHeight="1">
      <c r="A246" s="197" t="s">
        <v>46586</v>
      </c>
      <c r="B246" s="198" t="s">
        <v>46587</v>
      </c>
      <c r="C246" s="198" t="s">
        <v>46137</v>
      </c>
      <c r="D246" s="199">
        <v>298.49</v>
      </c>
      <c r="E246" s="209">
        <f t="shared" si="3"/>
        <v>242.67</v>
      </c>
    </row>
    <row r="247" spans="1:5" ht="12.95" customHeight="1">
      <c r="A247" s="197" t="s">
        <v>46588</v>
      </c>
      <c r="B247" s="198" t="s">
        <v>46589</v>
      </c>
      <c r="C247" s="198" t="s">
        <v>46137</v>
      </c>
      <c r="D247" s="199">
        <v>313.93</v>
      </c>
      <c r="E247" s="209">
        <f t="shared" si="3"/>
        <v>255.23</v>
      </c>
    </row>
    <row r="248" spans="1:5" ht="12.95" customHeight="1">
      <c r="A248" s="197" t="s">
        <v>46590</v>
      </c>
      <c r="B248" s="198" t="s">
        <v>46591</v>
      </c>
      <c r="C248" s="198" t="s">
        <v>46137</v>
      </c>
      <c r="D248" s="199">
        <v>338.46</v>
      </c>
      <c r="E248" s="209">
        <f t="shared" si="3"/>
        <v>275.17</v>
      </c>
    </row>
    <row r="249" spans="1:5" ht="12.95" customHeight="1">
      <c r="A249" s="197" t="s">
        <v>46592</v>
      </c>
      <c r="B249" s="198" t="s">
        <v>46593</v>
      </c>
      <c r="C249" s="198" t="s">
        <v>46180</v>
      </c>
      <c r="D249" s="199">
        <v>538.25</v>
      </c>
      <c r="E249" s="209">
        <f t="shared" si="3"/>
        <v>437.6</v>
      </c>
    </row>
    <row r="250" spans="1:5" ht="12.95" customHeight="1">
      <c r="A250" s="197" t="s">
        <v>46594</v>
      </c>
      <c r="B250" s="198" t="s">
        <v>46595</v>
      </c>
      <c r="C250" s="198" t="s">
        <v>46180</v>
      </c>
      <c r="D250" s="199">
        <v>1170.1500000000001</v>
      </c>
      <c r="E250" s="209">
        <f t="shared" si="3"/>
        <v>951.34</v>
      </c>
    </row>
    <row r="251" spans="1:5" ht="12.95" customHeight="1">
      <c r="A251" s="197" t="s">
        <v>46596</v>
      </c>
      <c r="B251" s="198" t="s">
        <v>46597</v>
      </c>
      <c r="C251" s="198" t="s">
        <v>46137</v>
      </c>
      <c r="D251" s="199">
        <v>351.42</v>
      </c>
      <c r="E251" s="209">
        <f t="shared" si="3"/>
        <v>285.70999999999998</v>
      </c>
    </row>
    <row r="252" spans="1:5" ht="12.95" customHeight="1">
      <c r="A252" s="197" t="s">
        <v>46598</v>
      </c>
      <c r="B252" s="198" t="s">
        <v>46599</v>
      </c>
      <c r="C252" s="198" t="s">
        <v>46137</v>
      </c>
      <c r="D252" s="199">
        <v>369.81</v>
      </c>
      <c r="E252" s="209">
        <f t="shared" si="3"/>
        <v>300.66000000000003</v>
      </c>
    </row>
    <row r="253" spans="1:5" ht="12.95" customHeight="1">
      <c r="A253" s="197" t="s">
        <v>46600</v>
      </c>
      <c r="B253" s="198" t="s">
        <v>46601</v>
      </c>
      <c r="C253" s="198" t="s">
        <v>46137</v>
      </c>
      <c r="D253" s="199">
        <v>386.26</v>
      </c>
      <c r="E253" s="209">
        <f t="shared" si="3"/>
        <v>314.02999999999997</v>
      </c>
    </row>
    <row r="254" spans="1:5" ht="12.95" customHeight="1">
      <c r="A254" s="197" t="s">
        <v>46602</v>
      </c>
      <c r="B254" s="198" t="s">
        <v>46603</v>
      </c>
      <c r="C254" s="198" t="s">
        <v>46137</v>
      </c>
      <c r="D254" s="199">
        <v>409.3</v>
      </c>
      <c r="E254" s="209">
        <f t="shared" si="3"/>
        <v>332.76</v>
      </c>
    </row>
    <row r="255" spans="1:5" ht="12.95" customHeight="1">
      <c r="A255" s="197" t="s">
        <v>46604</v>
      </c>
      <c r="B255" s="198" t="s">
        <v>46605</v>
      </c>
      <c r="C255" s="198" t="s">
        <v>46224</v>
      </c>
      <c r="D255" s="199">
        <v>103.15</v>
      </c>
      <c r="E255" s="209">
        <f t="shared" si="3"/>
        <v>83.86</v>
      </c>
    </row>
    <row r="256" spans="1:5" ht="12.95" customHeight="1">
      <c r="A256" s="197" t="s">
        <v>46606</v>
      </c>
      <c r="B256" s="198" t="s">
        <v>46607</v>
      </c>
      <c r="C256" s="198" t="s">
        <v>46137</v>
      </c>
      <c r="D256" s="199">
        <v>271.19</v>
      </c>
      <c r="E256" s="209">
        <f t="shared" si="3"/>
        <v>220.48</v>
      </c>
    </row>
    <row r="257" spans="1:5" ht="12.95" customHeight="1">
      <c r="A257" s="197" t="s">
        <v>46608</v>
      </c>
      <c r="B257" s="198" t="s">
        <v>46609</v>
      </c>
      <c r="C257" s="198" t="s">
        <v>46137</v>
      </c>
      <c r="D257" s="199">
        <v>324.74</v>
      </c>
      <c r="E257" s="209">
        <f t="shared" si="3"/>
        <v>264.02</v>
      </c>
    </row>
    <row r="258" spans="1:5" ht="12.95" customHeight="1">
      <c r="A258" s="197" t="s">
        <v>46610</v>
      </c>
      <c r="B258" s="198" t="s">
        <v>46611</v>
      </c>
      <c r="C258" s="198" t="s">
        <v>46137</v>
      </c>
      <c r="D258" s="199">
        <v>305.92</v>
      </c>
      <c r="E258" s="209">
        <f t="shared" si="3"/>
        <v>248.72</v>
      </c>
    </row>
    <row r="259" spans="1:5" ht="12.95" customHeight="1">
      <c r="A259" s="197" t="s">
        <v>46612</v>
      </c>
      <c r="B259" s="198" t="s">
        <v>46613</v>
      </c>
      <c r="C259" s="198" t="s">
        <v>46137</v>
      </c>
      <c r="D259" s="199">
        <v>355.35</v>
      </c>
      <c r="E259" s="209">
        <f t="shared" si="3"/>
        <v>288.89999999999998</v>
      </c>
    </row>
    <row r="260" spans="1:5" ht="12.95" customHeight="1">
      <c r="A260" s="197" t="s">
        <v>46614</v>
      </c>
      <c r="B260" s="198" t="s">
        <v>46615</v>
      </c>
      <c r="C260" s="198" t="s">
        <v>46137</v>
      </c>
      <c r="D260" s="199">
        <v>339.7</v>
      </c>
      <c r="E260" s="209">
        <f t="shared" ref="E260:E323" si="4">D260/1.23</f>
        <v>276.18</v>
      </c>
    </row>
    <row r="261" spans="1:5" ht="12.95" customHeight="1">
      <c r="A261" s="197" t="s">
        <v>46616</v>
      </c>
      <c r="B261" s="198" t="s">
        <v>46617</v>
      </c>
      <c r="C261" s="198" t="s">
        <v>46137</v>
      </c>
      <c r="D261" s="199">
        <v>389.92</v>
      </c>
      <c r="E261" s="209">
        <f t="shared" si="4"/>
        <v>317.01</v>
      </c>
    </row>
    <row r="262" spans="1:5" ht="12.95" customHeight="1">
      <c r="A262" s="197" t="s">
        <v>46618</v>
      </c>
      <c r="B262" s="198" t="s">
        <v>46619</v>
      </c>
      <c r="C262" s="198" t="s">
        <v>46137</v>
      </c>
      <c r="D262" s="199">
        <v>375.34</v>
      </c>
      <c r="E262" s="209">
        <f t="shared" si="4"/>
        <v>305.14999999999998</v>
      </c>
    </row>
    <row r="263" spans="1:5" ht="12.95" customHeight="1">
      <c r="A263" s="197" t="s">
        <v>46620</v>
      </c>
      <c r="B263" s="198" t="s">
        <v>46621</v>
      </c>
      <c r="C263" s="198" t="s">
        <v>46137</v>
      </c>
      <c r="D263" s="199">
        <v>397.1</v>
      </c>
      <c r="E263" s="209">
        <f t="shared" si="4"/>
        <v>322.85000000000002</v>
      </c>
    </row>
    <row r="264" spans="1:5" ht="12.95" customHeight="1">
      <c r="A264" s="197" t="s">
        <v>46622</v>
      </c>
      <c r="B264" s="198" t="s">
        <v>46623</v>
      </c>
      <c r="C264" s="198" t="s">
        <v>46180</v>
      </c>
      <c r="D264" s="199">
        <v>1238.43</v>
      </c>
      <c r="E264" s="209">
        <f t="shared" si="4"/>
        <v>1006.85</v>
      </c>
    </row>
    <row r="265" spans="1:5" ht="12.95" customHeight="1">
      <c r="A265" s="197" t="s">
        <v>46624</v>
      </c>
      <c r="B265" s="198" t="s">
        <v>46625</v>
      </c>
      <c r="C265" s="198" t="s">
        <v>46180</v>
      </c>
      <c r="D265" s="199">
        <v>7452.9</v>
      </c>
      <c r="E265" s="209">
        <f t="shared" si="4"/>
        <v>6059.27</v>
      </c>
    </row>
    <row r="266" spans="1:5" ht="12.95" customHeight="1">
      <c r="A266" s="197" t="s">
        <v>46626</v>
      </c>
      <c r="B266" s="198" t="s">
        <v>46438</v>
      </c>
      <c r="C266" s="198" t="s">
        <v>46180</v>
      </c>
      <c r="D266" s="199">
        <v>6901.65</v>
      </c>
      <c r="E266" s="209">
        <f t="shared" si="4"/>
        <v>5611.1</v>
      </c>
    </row>
    <row r="267" spans="1:5" ht="12.95" customHeight="1">
      <c r="A267" s="197" t="s">
        <v>46627</v>
      </c>
      <c r="B267" s="198" t="s">
        <v>46440</v>
      </c>
      <c r="C267" s="198" t="s">
        <v>46177</v>
      </c>
      <c r="D267" s="199">
        <v>683.74</v>
      </c>
      <c r="E267" s="209">
        <f t="shared" si="4"/>
        <v>555.89</v>
      </c>
    </row>
    <row r="268" spans="1:5" ht="12.95" customHeight="1">
      <c r="A268" s="197" t="s">
        <v>46628</v>
      </c>
      <c r="B268" s="198" t="s">
        <v>46629</v>
      </c>
      <c r="C268" s="198" t="s">
        <v>46137</v>
      </c>
      <c r="D268" s="199">
        <v>214.89</v>
      </c>
      <c r="E268" s="209">
        <f t="shared" si="4"/>
        <v>174.71</v>
      </c>
    </row>
    <row r="269" spans="1:5" ht="12.95" customHeight="1">
      <c r="A269" s="197" t="s">
        <v>46630</v>
      </c>
      <c r="B269" s="198" t="s">
        <v>46631</v>
      </c>
      <c r="C269" s="198" t="s">
        <v>46224</v>
      </c>
      <c r="D269" s="199">
        <v>100.39</v>
      </c>
      <c r="E269" s="209">
        <f t="shared" si="4"/>
        <v>81.62</v>
      </c>
    </row>
    <row r="270" spans="1:5" ht="12.95" customHeight="1">
      <c r="A270" s="197" t="s">
        <v>46632</v>
      </c>
      <c r="B270" s="198" t="s">
        <v>46633</v>
      </c>
      <c r="C270" s="198" t="s">
        <v>46137</v>
      </c>
      <c r="D270" s="199">
        <v>26.58</v>
      </c>
      <c r="E270" s="209">
        <f t="shared" si="4"/>
        <v>21.61</v>
      </c>
    </row>
    <row r="271" spans="1:5" ht="12.95" customHeight="1">
      <c r="A271" s="203" t="s">
        <v>46225</v>
      </c>
      <c r="B271" s="203"/>
      <c r="C271" s="203"/>
      <c r="D271" s="203"/>
      <c r="E271" s="209">
        <f t="shared" si="4"/>
        <v>0</v>
      </c>
    </row>
    <row r="272" spans="1:5" ht="12.95" customHeight="1">
      <c r="A272" s="204" t="s">
        <v>46226</v>
      </c>
      <c r="B272" s="204"/>
      <c r="C272" s="204"/>
      <c r="D272" s="204"/>
      <c r="E272" s="209">
        <f t="shared" si="4"/>
        <v>0</v>
      </c>
    </row>
    <row r="273" spans="1:5" ht="12.95" customHeight="1">
      <c r="A273" s="197" t="s">
        <v>46634</v>
      </c>
      <c r="B273" s="198" t="s">
        <v>46635</v>
      </c>
      <c r="C273" s="198" t="s">
        <v>46315</v>
      </c>
      <c r="D273" s="199">
        <v>32</v>
      </c>
      <c r="E273" s="209">
        <f t="shared" si="4"/>
        <v>26.02</v>
      </c>
    </row>
    <row r="274" spans="1:5" ht="12.95" customHeight="1">
      <c r="A274" s="200" t="s">
        <v>46636</v>
      </c>
      <c r="B274" s="198" t="s">
        <v>46637</v>
      </c>
      <c r="C274" s="201" t="s">
        <v>46315</v>
      </c>
      <c r="D274" s="202">
        <v>35.33</v>
      </c>
      <c r="E274" s="209">
        <f t="shared" si="4"/>
        <v>28.72</v>
      </c>
    </row>
    <row r="275" spans="1:5" ht="12.95" customHeight="1">
      <c r="A275" s="197" t="s">
        <v>46638</v>
      </c>
      <c r="B275" s="198" t="s">
        <v>46639</v>
      </c>
      <c r="C275" s="198" t="s">
        <v>46315</v>
      </c>
      <c r="D275" s="199">
        <v>5.87</v>
      </c>
      <c r="E275" s="209">
        <f t="shared" si="4"/>
        <v>4.7699999999999996</v>
      </c>
    </row>
    <row r="276" spans="1:5" ht="12.95" customHeight="1">
      <c r="A276" s="197" t="s">
        <v>46640</v>
      </c>
      <c r="B276" s="198" t="s">
        <v>46641</v>
      </c>
      <c r="C276" s="198" t="s">
        <v>46177</v>
      </c>
      <c r="D276" s="199">
        <v>683.74</v>
      </c>
      <c r="E276" s="209">
        <f t="shared" si="4"/>
        <v>555.89</v>
      </c>
    </row>
    <row r="277" spans="1:5" ht="12.95" customHeight="1">
      <c r="A277" s="197" t="s">
        <v>46642</v>
      </c>
      <c r="B277" s="198" t="s">
        <v>46643</v>
      </c>
      <c r="C277" s="198" t="s">
        <v>46140</v>
      </c>
      <c r="D277" s="199">
        <v>789.36</v>
      </c>
      <c r="E277" s="209">
        <f t="shared" si="4"/>
        <v>641.76</v>
      </c>
    </row>
    <row r="278" spans="1:5" ht="12.95" customHeight="1">
      <c r="A278" s="197" t="s">
        <v>46644</v>
      </c>
      <c r="B278" s="198" t="s">
        <v>46645</v>
      </c>
      <c r="C278" s="198" t="s">
        <v>46224</v>
      </c>
      <c r="D278" s="199">
        <v>56.05</v>
      </c>
      <c r="E278" s="209">
        <f t="shared" si="4"/>
        <v>45.57</v>
      </c>
    </row>
    <row r="279" spans="1:5" ht="12.95" customHeight="1">
      <c r="A279" s="197" t="s">
        <v>46646</v>
      </c>
      <c r="B279" s="198" t="s">
        <v>46647</v>
      </c>
      <c r="C279" s="198" t="s">
        <v>46224</v>
      </c>
      <c r="D279" s="199">
        <v>77.09</v>
      </c>
      <c r="E279" s="209">
        <f t="shared" si="4"/>
        <v>62.67</v>
      </c>
    </row>
    <row r="280" spans="1:5" ht="12.95" customHeight="1">
      <c r="A280" s="197" t="s">
        <v>46648</v>
      </c>
      <c r="B280" s="198" t="s">
        <v>46649</v>
      </c>
      <c r="C280" s="198" t="s">
        <v>46177</v>
      </c>
      <c r="D280" s="199">
        <v>683.74</v>
      </c>
      <c r="E280" s="209">
        <f t="shared" si="4"/>
        <v>555.89</v>
      </c>
    </row>
    <row r="281" spans="1:5" ht="12.95" customHeight="1">
      <c r="A281" s="197" t="s">
        <v>46650</v>
      </c>
      <c r="B281" s="198" t="s">
        <v>46651</v>
      </c>
      <c r="C281" s="198" t="s">
        <v>46180</v>
      </c>
      <c r="D281" s="199">
        <v>512.79999999999995</v>
      </c>
      <c r="E281" s="209">
        <f t="shared" si="4"/>
        <v>416.91</v>
      </c>
    </row>
    <row r="282" spans="1:5" ht="12.95" customHeight="1">
      <c r="A282" s="197" t="s">
        <v>46652</v>
      </c>
      <c r="B282" s="198" t="s">
        <v>46653</v>
      </c>
      <c r="C282" s="198" t="s">
        <v>46137</v>
      </c>
      <c r="D282" s="199">
        <v>38.46</v>
      </c>
      <c r="E282" s="209">
        <f t="shared" si="4"/>
        <v>31.27</v>
      </c>
    </row>
    <row r="283" spans="1:5" ht="12.95" customHeight="1">
      <c r="A283" s="197" t="s">
        <v>46654</v>
      </c>
      <c r="B283" s="198" t="s">
        <v>46284</v>
      </c>
      <c r="C283" s="198" t="s">
        <v>46177</v>
      </c>
      <c r="D283" s="199">
        <v>683.74</v>
      </c>
      <c r="E283" s="209">
        <f t="shared" si="4"/>
        <v>555.89</v>
      </c>
    </row>
    <row r="284" spans="1:5" ht="12.95" customHeight="1">
      <c r="A284" s="197" t="s">
        <v>46655</v>
      </c>
      <c r="B284" s="198" t="s">
        <v>46286</v>
      </c>
      <c r="C284" s="198" t="s">
        <v>46177</v>
      </c>
      <c r="D284" s="199">
        <v>683.74</v>
      </c>
      <c r="E284" s="209">
        <f t="shared" si="4"/>
        <v>555.89</v>
      </c>
    </row>
    <row r="285" spans="1:5" ht="12.95" customHeight="1">
      <c r="A285" s="197" t="s">
        <v>46656</v>
      </c>
      <c r="B285" s="198" t="s">
        <v>46288</v>
      </c>
      <c r="C285" s="198" t="s">
        <v>46177</v>
      </c>
      <c r="D285" s="199">
        <v>683.74</v>
      </c>
      <c r="E285" s="209">
        <f t="shared" si="4"/>
        <v>555.89</v>
      </c>
    </row>
    <row r="286" spans="1:5" ht="12.95" customHeight="1">
      <c r="A286" s="197" t="s">
        <v>46657</v>
      </c>
      <c r="B286" s="198" t="s">
        <v>46658</v>
      </c>
      <c r="C286" s="198" t="s">
        <v>46177</v>
      </c>
      <c r="D286" s="199">
        <v>683.74</v>
      </c>
      <c r="E286" s="209">
        <f t="shared" si="4"/>
        <v>555.89</v>
      </c>
    </row>
    <row r="287" spans="1:5" ht="12.95" customHeight="1">
      <c r="A287" s="197" t="s">
        <v>46659</v>
      </c>
      <c r="B287" s="198" t="s">
        <v>46660</v>
      </c>
      <c r="C287" s="198" t="s">
        <v>46137</v>
      </c>
      <c r="D287" s="199">
        <v>94.22</v>
      </c>
      <c r="E287" s="209">
        <f t="shared" si="4"/>
        <v>76.599999999999994</v>
      </c>
    </row>
    <row r="288" spans="1:5" ht="12.95" customHeight="1">
      <c r="A288" s="197" t="s">
        <v>46661</v>
      </c>
      <c r="B288" s="198" t="s">
        <v>46662</v>
      </c>
      <c r="C288" s="198" t="s">
        <v>46137</v>
      </c>
      <c r="D288" s="199">
        <v>163.55000000000001</v>
      </c>
      <c r="E288" s="209">
        <f t="shared" si="4"/>
        <v>132.97</v>
      </c>
    </row>
    <row r="289" spans="1:5" ht="12.95" customHeight="1">
      <c r="A289" s="197" t="s">
        <v>46663</v>
      </c>
      <c r="B289" s="198" t="s">
        <v>46664</v>
      </c>
      <c r="C289" s="198" t="s">
        <v>46137</v>
      </c>
      <c r="D289" s="199">
        <v>297.67</v>
      </c>
      <c r="E289" s="209">
        <f t="shared" si="4"/>
        <v>242.01</v>
      </c>
    </row>
    <row r="290" spans="1:5" ht="12.95" customHeight="1">
      <c r="A290" s="197" t="s">
        <v>46665</v>
      </c>
      <c r="B290" s="198" t="s">
        <v>46666</v>
      </c>
      <c r="C290" s="198" t="s">
        <v>46137</v>
      </c>
      <c r="D290" s="199">
        <v>130.16999999999999</v>
      </c>
      <c r="E290" s="209">
        <f t="shared" si="4"/>
        <v>105.83</v>
      </c>
    </row>
    <row r="291" spans="1:5" ht="12.95" customHeight="1">
      <c r="A291" s="197" t="s">
        <v>46667</v>
      </c>
      <c r="B291" s="198" t="s">
        <v>46668</v>
      </c>
      <c r="C291" s="198" t="s">
        <v>46137</v>
      </c>
      <c r="D291" s="199">
        <v>199.29</v>
      </c>
      <c r="E291" s="209">
        <f t="shared" si="4"/>
        <v>162.02000000000001</v>
      </c>
    </row>
    <row r="292" spans="1:5" ht="12.95" customHeight="1">
      <c r="A292" s="197" t="s">
        <v>46669</v>
      </c>
      <c r="B292" s="198" t="s">
        <v>46670</v>
      </c>
      <c r="C292" s="198" t="s">
        <v>46137</v>
      </c>
      <c r="D292" s="199">
        <v>264.33999999999997</v>
      </c>
      <c r="E292" s="209">
        <f t="shared" si="4"/>
        <v>214.91</v>
      </c>
    </row>
    <row r="293" spans="1:5" ht="12.95" customHeight="1">
      <c r="A293" s="197" t="s">
        <v>46671</v>
      </c>
      <c r="B293" s="198" t="s">
        <v>46672</v>
      </c>
      <c r="C293" s="198" t="s">
        <v>46137</v>
      </c>
      <c r="D293" s="199">
        <v>440.59</v>
      </c>
      <c r="E293" s="209">
        <f t="shared" si="4"/>
        <v>358.2</v>
      </c>
    </row>
    <row r="294" spans="1:5" ht="12.95" customHeight="1">
      <c r="A294" s="197" t="s">
        <v>46673</v>
      </c>
      <c r="B294" s="198" t="s">
        <v>46674</v>
      </c>
      <c r="C294" s="198" t="s">
        <v>46137</v>
      </c>
      <c r="D294" s="199">
        <v>235.2</v>
      </c>
      <c r="E294" s="209">
        <f t="shared" si="4"/>
        <v>191.22</v>
      </c>
    </row>
    <row r="295" spans="1:5" ht="12.95" customHeight="1">
      <c r="A295" s="197" t="s">
        <v>46675</v>
      </c>
      <c r="B295" s="198" t="s">
        <v>46676</v>
      </c>
      <c r="C295" s="198" t="s">
        <v>46137</v>
      </c>
      <c r="D295" s="199">
        <v>188.55</v>
      </c>
      <c r="E295" s="209">
        <f t="shared" si="4"/>
        <v>153.29</v>
      </c>
    </row>
    <row r="296" spans="1:5" ht="12.95" customHeight="1">
      <c r="A296" s="197" t="s">
        <v>46677</v>
      </c>
      <c r="B296" s="198" t="s">
        <v>46678</v>
      </c>
      <c r="C296" s="198" t="s">
        <v>46137</v>
      </c>
      <c r="D296" s="199">
        <v>326.42</v>
      </c>
      <c r="E296" s="209">
        <f t="shared" si="4"/>
        <v>265.38</v>
      </c>
    </row>
    <row r="297" spans="1:5" ht="12.95" customHeight="1">
      <c r="A297" s="197" t="s">
        <v>46679</v>
      </c>
      <c r="B297" s="198" t="s">
        <v>46680</v>
      </c>
      <c r="C297" s="198" t="s">
        <v>46137</v>
      </c>
      <c r="D297" s="199">
        <v>595.85</v>
      </c>
      <c r="E297" s="209">
        <f t="shared" si="4"/>
        <v>484.43</v>
      </c>
    </row>
    <row r="298" spans="1:5" ht="12.95" customHeight="1">
      <c r="A298" s="197" t="s">
        <v>46681</v>
      </c>
      <c r="B298" s="198" t="s">
        <v>46682</v>
      </c>
      <c r="C298" s="198" t="s">
        <v>46137</v>
      </c>
      <c r="D298" s="199">
        <v>96.05</v>
      </c>
      <c r="E298" s="209">
        <f t="shared" si="4"/>
        <v>78.09</v>
      </c>
    </row>
    <row r="299" spans="1:5" ht="12.95" customHeight="1">
      <c r="A299" s="197" t="s">
        <v>46683</v>
      </c>
      <c r="B299" s="198" t="s">
        <v>46684</v>
      </c>
      <c r="C299" s="198" t="s">
        <v>46137</v>
      </c>
      <c r="D299" s="199">
        <v>114.34</v>
      </c>
      <c r="E299" s="209">
        <f t="shared" si="4"/>
        <v>92.96</v>
      </c>
    </row>
    <row r="300" spans="1:5" ht="12.95" customHeight="1">
      <c r="A300" s="197" t="s">
        <v>46685</v>
      </c>
      <c r="B300" s="198" t="s">
        <v>46686</v>
      </c>
      <c r="C300" s="198" t="s">
        <v>46137</v>
      </c>
      <c r="D300" s="199">
        <v>141.13999999999999</v>
      </c>
      <c r="E300" s="209">
        <f t="shared" si="4"/>
        <v>114.75</v>
      </c>
    </row>
    <row r="301" spans="1:5" ht="12.95" customHeight="1">
      <c r="A301" s="197" t="s">
        <v>46687</v>
      </c>
      <c r="B301" s="198" t="s">
        <v>46688</v>
      </c>
      <c r="C301" s="198" t="s">
        <v>46137</v>
      </c>
      <c r="D301" s="199">
        <v>96.65</v>
      </c>
      <c r="E301" s="209">
        <f t="shared" si="4"/>
        <v>78.58</v>
      </c>
    </row>
    <row r="302" spans="1:5" ht="12.95" customHeight="1">
      <c r="A302" s="197" t="s">
        <v>46689</v>
      </c>
      <c r="B302" s="198" t="s">
        <v>46690</v>
      </c>
      <c r="C302" s="198" t="s">
        <v>46137</v>
      </c>
      <c r="D302" s="199">
        <v>116.47</v>
      </c>
      <c r="E302" s="209">
        <f t="shared" si="4"/>
        <v>94.69</v>
      </c>
    </row>
    <row r="303" spans="1:5" ht="12.95" customHeight="1">
      <c r="A303" s="200" t="s">
        <v>46691</v>
      </c>
      <c r="B303" s="198" t="s">
        <v>46692</v>
      </c>
      <c r="C303" s="201" t="s">
        <v>46137</v>
      </c>
      <c r="D303" s="202">
        <v>543.41</v>
      </c>
      <c r="E303" s="209">
        <f t="shared" si="4"/>
        <v>441.8</v>
      </c>
    </row>
    <row r="304" spans="1:5" ht="12.95" customHeight="1">
      <c r="A304" s="197" t="s">
        <v>46693</v>
      </c>
      <c r="B304" s="198" t="s">
        <v>46436</v>
      </c>
      <c r="C304" s="198" t="s">
        <v>46180</v>
      </c>
      <c r="D304" s="199">
        <v>689.28</v>
      </c>
      <c r="E304" s="209">
        <f t="shared" si="4"/>
        <v>560.39</v>
      </c>
    </row>
    <row r="305" spans="1:5" ht="12.95" customHeight="1">
      <c r="A305" s="197" t="s">
        <v>46694</v>
      </c>
      <c r="B305" s="198" t="s">
        <v>46695</v>
      </c>
      <c r="C305" s="198" t="s">
        <v>46315</v>
      </c>
      <c r="D305" s="199">
        <v>15.78</v>
      </c>
      <c r="E305" s="209">
        <f t="shared" si="4"/>
        <v>12.83</v>
      </c>
    </row>
    <row r="306" spans="1:5" ht="12.95" customHeight="1">
      <c r="A306" s="197" t="s">
        <v>46696</v>
      </c>
      <c r="B306" s="198" t="s">
        <v>46697</v>
      </c>
      <c r="C306" s="198" t="s">
        <v>46315</v>
      </c>
      <c r="D306" s="199">
        <v>16.53</v>
      </c>
      <c r="E306" s="209">
        <f t="shared" si="4"/>
        <v>13.44</v>
      </c>
    </row>
    <row r="307" spans="1:5" ht="12.95" customHeight="1">
      <c r="A307" s="197" t="s">
        <v>46698</v>
      </c>
      <c r="B307" s="198" t="s">
        <v>46699</v>
      </c>
      <c r="C307" s="198" t="s">
        <v>46137</v>
      </c>
      <c r="D307" s="199">
        <v>209.65</v>
      </c>
      <c r="E307" s="209">
        <f t="shared" si="4"/>
        <v>170.45</v>
      </c>
    </row>
    <row r="308" spans="1:5" ht="12.95" customHeight="1">
      <c r="A308" s="197" t="s">
        <v>46700</v>
      </c>
      <c r="B308" s="198" t="s">
        <v>46701</v>
      </c>
      <c r="C308" s="198" t="s">
        <v>46137</v>
      </c>
      <c r="D308" s="199">
        <v>125.79</v>
      </c>
      <c r="E308" s="209">
        <f t="shared" si="4"/>
        <v>102.27</v>
      </c>
    </row>
    <row r="309" spans="1:5" ht="12.95" customHeight="1">
      <c r="A309" s="197" t="s">
        <v>46702</v>
      </c>
      <c r="B309" s="198" t="s">
        <v>46703</v>
      </c>
      <c r="C309" s="198" t="s">
        <v>46137</v>
      </c>
      <c r="D309" s="199">
        <v>156.16999999999999</v>
      </c>
      <c r="E309" s="209">
        <f t="shared" si="4"/>
        <v>126.97</v>
      </c>
    </row>
    <row r="310" spans="1:5" ht="12.95" customHeight="1">
      <c r="A310" s="197" t="s">
        <v>46704</v>
      </c>
      <c r="B310" s="198" t="s">
        <v>46705</v>
      </c>
      <c r="C310" s="198" t="s">
        <v>46224</v>
      </c>
      <c r="D310" s="199">
        <v>53.86</v>
      </c>
      <c r="E310" s="209">
        <f t="shared" si="4"/>
        <v>43.79</v>
      </c>
    </row>
    <row r="311" spans="1:5" ht="12.95" customHeight="1">
      <c r="A311" s="197" t="s">
        <v>46706</v>
      </c>
      <c r="B311" s="198" t="s">
        <v>46707</v>
      </c>
      <c r="C311" s="198" t="s">
        <v>46224</v>
      </c>
      <c r="D311" s="199">
        <v>59.83</v>
      </c>
      <c r="E311" s="209">
        <f t="shared" si="4"/>
        <v>48.64</v>
      </c>
    </row>
    <row r="312" spans="1:5" ht="12.95" customHeight="1">
      <c r="A312" s="197" t="s">
        <v>46708</v>
      </c>
      <c r="B312" s="198" t="s">
        <v>46709</v>
      </c>
      <c r="C312" s="198" t="s">
        <v>46137</v>
      </c>
      <c r="D312" s="199">
        <v>141.47999999999999</v>
      </c>
      <c r="E312" s="209">
        <f t="shared" si="4"/>
        <v>115.02</v>
      </c>
    </row>
    <row r="313" spans="1:5" ht="12.95" customHeight="1">
      <c r="A313" s="197" t="s">
        <v>46710</v>
      </c>
      <c r="B313" s="198" t="s">
        <v>46711</v>
      </c>
      <c r="C313" s="198" t="s">
        <v>46137</v>
      </c>
      <c r="D313" s="199">
        <v>188.55</v>
      </c>
      <c r="E313" s="209">
        <f t="shared" si="4"/>
        <v>153.29</v>
      </c>
    </row>
    <row r="314" spans="1:5" ht="12.95" customHeight="1">
      <c r="A314" s="197" t="s">
        <v>46712</v>
      </c>
      <c r="B314" s="198" t="s">
        <v>46713</v>
      </c>
      <c r="C314" s="198" t="s">
        <v>46137</v>
      </c>
      <c r="D314" s="199">
        <v>237.53</v>
      </c>
      <c r="E314" s="209">
        <f t="shared" si="4"/>
        <v>193.11</v>
      </c>
    </row>
    <row r="315" spans="1:5" ht="12.95" customHeight="1">
      <c r="A315" s="197" t="s">
        <v>46714</v>
      </c>
      <c r="B315" s="198" t="s">
        <v>46715</v>
      </c>
      <c r="C315" s="198" t="s">
        <v>46224</v>
      </c>
      <c r="D315" s="199">
        <v>129.51</v>
      </c>
      <c r="E315" s="209">
        <f t="shared" si="4"/>
        <v>105.29</v>
      </c>
    </row>
    <row r="316" spans="1:5" ht="12.95" customHeight="1">
      <c r="A316" s="203" t="s">
        <v>46225</v>
      </c>
      <c r="B316" s="203"/>
      <c r="C316" s="203"/>
      <c r="D316" s="203"/>
      <c r="E316" s="209">
        <f t="shared" si="4"/>
        <v>0</v>
      </c>
    </row>
    <row r="317" spans="1:5" ht="12.95" customHeight="1">
      <c r="A317" s="204" t="s">
        <v>46226</v>
      </c>
      <c r="B317" s="204"/>
      <c r="C317" s="204"/>
      <c r="D317" s="204"/>
      <c r="E317" s="209">
        <f t="shared" si="4"/>
        <v>0</v>
      </c>
    </row>
    <row r="318" spans="1:5" ht="12.95" customHeight="1">
      <c r="A318" s="197" t="s">
        <v>46716</v>
      </c>
      <c r="B318" s="198" t="s">
        <v>46717</v>
      </c>
      <c r="C318" s="198" t="s">
        <v>46137</v>
      </c>
      <c r="D318" s="199">
        <v>104.04</v>
      </c>
      <c r="E318" s="209">
        <f t="shared" si="4"/>
        <v>84.59</v>
      </c>
    </row>
    <row r="319" spans="1:5" ht="12.95" customHeight="1">
      <c r="A319" s="197" t="s">
        <v>46718</v>
      </c>
      <c r="B319" s="198" t="s">
        <v>46719</v>
      </c>
      <c r="C319" s="198" t="s">
        <v>46137</v>
      </c>
      <c r="D319" s="199">
        <v>117.78</v>
      </c>
      <c r="E319" s="209">
        <f t="shared" si="4"/>
        <v>95.76</v>
      </c>
    </row>
    <row r="320" spans="1:5" ht="12.95" customHeight="1">
      <c r="A320" s="197" t="s">
        <v>46720</v>
      </c>
      <c r="B320" s="198" t="s">
        <v>46721</v>
      </c>
      <c r="C320" s="198" t="s">
        <v>46137</v>
      </c>
      <c r="D320" s="199">
        <v>95.14</v>
      </c>
      <c r="E320" s="209">
        <f t="shared" si="4"/>
        <v>77.349999999999994</v>
      </c>
    </row>
    <row r="321" spans="1:5" ht="12.95" customHeight="1">
      <c r="A321" s="197" t="s">
        <v>46722</v>
      </c>
      <c r="B321" s="198" t="s">
        <v>46723</v>
      </c>
      <c r="C321" s="198" t="s">
        <v>46137</v>
      </c>
      <c r="D321" s="199">
        <v>116.85</v>
      </c>
      <c r="E321" s="209">
        <f t="shared" si="4"/>
        <v>95</v>
      </c>
    </row>
    <row r="322" spans="1:5" ht="12.95" customHeight="1">
      <c r="A322" s="197" t="s">
        <v>46724</v>
      </c>
      <c r="B322" s="198" t="s">
        <v>46725</v>
      </c>
      <c r="C322" s="198" t="s">
        <v>46177</v>
      </c>
      <c r="D322" s="199">
        <v>683.74</v>
      </c>
      <c r="E322" s="209">
        <f t="shared" si="4"/>
        <v>555.89</v>
      </c>
    </row>
    <row r="323" spans="1:5" ht="12.95" customHeight="1">
      <c r="A323" s="200" t="s">
        <v>46726</v>
      </c>
      <c r="B323" s="198" t="s">
        <v>46727</v>
      </c>
      <c r="C323" s="201" t="s">
        <v>46137</v>
      </c>
      <c r="D323" s="202">
        <v>228.99</v>
      </c>
      <c r="E323" s="209">
        <f t="shared" si="4"/>
        <v>186.17</v>
      </c>
    </row>
    <row r="324" spans="1:5" ht="12.95" customHeight="1">
      <c r="A324" s="197" t="s">
        <v>46728</v>
      </c>
      <c r="B324" s="198" t="s">
        <v>46729</v>
      </c>
      <c r="C324" s="198" t="s">
        <v>46137</v>
      </c>
      <c r="D324" s="199">
        <v>225.45</v>
      </c>
      <c r="E324" s="209">
        <f t="shared" ref="E324:E387" si="5">D324/1.23</f>
        <v>183.29</v>
      </c>
    </row>
    <row r="325" spans="1:5" ht="12.95" customHeight="1">
      <c r="A325" s="197" t="s">
        <v>46730</v>
      </c>
      <c r="B325" s="198" t="s">
        <v>46731</v>
      </c>
      <c r="C325" s="198" t="s">
        <v>46137</v>
      </c>
      <c r="D325" s="199">
        <v>851.58</v>
      </c>
      <c r="E325" s="209">
        <f t="shared" si="5"/>
        <v>692.34</v>
      </c>
    </row>
    <row r="326" spans="1:5" ht="12.95" customHeight="1">
      <c r="A326" s="197" t="s">
        <v>46732</v>
      </c>
      <c r="B326" s="198" t="s">
        <v>46733</v>
      </c>
      <c r="C326" s="198" t="s">
        <v>46137</v>
      </c>
      <c r="D326" s="199">
        <v>134.01</v>
      </c>
      <c r="E326" s="209">
        <f t="shared" si="5"/>
        <v>108.95</v>
      </c>
    </row>
    <row r="327" spans="1:5" ht="12.95" customHeight="1">
      <c r="A327" s="197" t="s">
        <v>46734</v>
      </c>
      <c r="B327" s="198" t="s">
        <v>46735</v>
      </c>
      <c r="C327" s="198" t="s">
        <v>46137</v>
      </c>
      <c r="D327" s="199">
        <v>196.46</v>
      </c>
      <c r="E327" s="209">
        <f t="shared" si="5"/>
        <v>159.72</v>
      </c>
    </row>
    <row r="328" spans="1:5" ht="12.95" customHeight="1">
      <c r="A328" s="197" t="s">
        <v>46736</v>
      </c>
      <c r="B328" s="198" t="s">
        <v>46737</v>
      </c>
      <c r="C328" s="198" t="s">
        <v>46137</v>
      </c>
      <c r="D328" s="199">
        <v>593.79</v>
      </c>
      <c r="E328" s="209">
        <f t="shared" si="5"/>
        <v>482.76</v>
      </c>
    </row>
    <row r="329" spans="1:5" ht="12.95" customHeight="1">
      <c r="A329" s="197" t="s">
        <v>46738</v>
      </c>
      <c r="B329" s="198" t="s">
        <v>46739</v>
      </c>
      <c r="C329" s="198" t="s">
        <v>46177</v>
      </c>
      <c r="D329" s="199">
        <v>683.74</v>
      </c>
      <c r="E329" s="209">
        <f t="shared" si="5"/>
        <v>555.89</v>
      </c>
    </row>
    <row r="330" spans="1:5" ht="12.95" customHeight="1">
      <c r="A330" s="197" t="s">
        <v>46740</v>
      </c>
      <c r="B330" s="198" t="s">
        <v>46741</v>
      </c>
      <c r="C330" s="198" t="s">
        <v>46224</v>
      </c>
      <c r="D330" s="199">
        <v>878.49</v>
      </c>
      <c r="E330" s="209">
        <f t="shared" si="5"/>
        <v>714.22</v>
      </c>
    </row>
    <row r="331" spans="1:5" ht="12.95" customHeight="1">
      <c r="A331" s="197" t="s">
        <v>46742</v>
      </c>
      <c r="B331" s="198" t="s">
        <v>46743</v>
      </c>
      <c r="C331" s="198" t="s">
        <v>46224</v>
      </c>
      <c r="D331" s="199">
        <v>878.49</v>
      </c>
      <c r="E331" s="209">
        <f t="shared" si="5"/>
        <v>714.22</v>
      </c>
    </row>
    <row r="332" spans="1:5" ht="12.95" customHeight="1">
      <c r="A332" s="197" t="s">
        <v>46744</v>
      </c>
      <c r="B332" s="198" t="s">
        <v>46745</v>
      </c>
      <c r="C332" s="198" t="s">
        <v>46224</v>
      </c>
      <c r="D332" s="199">
        <v>2327.19</v>
      </c>
      <c r="E332" s="209">
        <f t="shared" si="5"/>
        <v>1892.02</v>
      </c>
    </row>
    <row r="333" spans="1:5" ht="12.95" customHeight="1">
      <c r="A333" s="197" t="s">
        <v>46746</v>
      </c>
      <c r="B333" s="198" t="s">
        <v>46747</v>
      </c>
      <c r="C333" s="198" t="s">
        <v>46224</v>
      </c>
      <c r="D333" s="199">
        <v>608.23</v>
      </c>
      <c r="E333" s="209">
        <f t="shared" si="5"/>
        <v>494.5</v>
      </c>
    </row>
    <row r="334" spans="1:5" ht="12.95" customHeight="1">
      <c r="A334" s="197" t="s">
        <v>46748</v>
      </c>
      <c r="B334" s="198" t="s">
        <v>46749</v>
      </c>
      <c r="C334" s="198" t="s">
        <v>46224</v>
      </c>
      <c r="D334" s="199">
        <v>912.48</v>
      </c>
      <c r="E334" s="209">
        <f t="shared" si="5"/>
        <v>741.85</v>
      </c>
    </row>
    <row r="335" spans="1:5" ht="12.95" customHeight="1">
      <c r="A335" s="197" t="s">
        <v>46750</v>
      </c>
      <c r="B335" s="198" t="s">
        <v>46751</v>
      </c>
      <c r="C335" s="198" t="s">
        <v>46137</v>
      </c>
      <c r="D335" s="199">
        <v>300.01</v>
      </c>
      <c r="E335" s="209">
        <f t="shared" si="5"/>
        <v>243.91</v>
      </c>
    </row>
    <row r="336" spans="1:5" ht="12.95" customHeight="1">
      <c r="A336" s="200" t="s">
        <v>46752</v>
      </c>
      <c r="B336" s="198" t="s">
        <v>46753</v>
      </c>
      <c r="C336" s="201" t="s">
        <v>46224</v>
      </c>
      <c r="D336" s="202">
        <v>922.43</v>
      </c>
      <c r="E336" s="209">
        <f t="shared" si="5"/>
        <v>749.94</v>
      </c>
    </row>
    <row r="337" spans="1:5" ht="12.95" customHeight="1">
      <c r="A337" s="197" t="s">
        <v>46754</v>
      </c>
      <c r="B337" s="198" t="s">
        <v>46755</v>
      </c>
      <c r="C337" s="198" t="s">
        <v>46137</v>
      </c>
      <c r="D337" s="199">
        <v>420.85</v>
      </c>
      <c r="E337" s="209">
        <f t="shared" si="5"/>
        <v>342.15</v>
      </c>
    </row>
    <row r="338" spans="1:5" ht="12.95" customHeight="1">
      <c r="A338" s="197" t="s">
        <v>46756</v>
      </c>
      <c r="B338" s="198" t="s">
        <v>46757</v>
      </c>
      <c r="C338" s="198" t="s">
        <v>46137</v>
      </c>
      <c r="D338" s="199">
        <v>296.49</v>
      </c>
      <c r="E338" s="209">
        <f t="shared" si="5"/>
        <v>241.05</v>
      </c>
    </row>
    <row r="339" spans="1:5" ht="12.95" customHeight="1">
      <c r="A339" s="197" t="s">
        <v>46758</v>
      </c>
      <c r="B339" s="198" t="s">
        <v>46759</v>
      </c>
      <c r="C339" s="198" t="s">
        <v>46137</v>
      </c>
      <c r="D339" s="199">
        <v>205.44</v>
      </c>
      <c r="E339" s="209">
        <f t="shared" si="5"/>
        <v>167.02</v>
      </c>
    </row>
    <row r="340" spans="1:5" ht="12.95" customHeight="1">
      <c r="A340" s="197" t="s">
        <v>46760</v>
      </c>
      <c r="B340" s="198" t="s">
        <v>46761</v>
      </c>
      <c r="C340" s="198" t="s">
        <v>46137</v>
      </c>
      <c r="D340" s="199">
        <v>238.66</v>
      </c>
      <c r="E340" s="209">
        <f t="shared" si="5"/>
        <v>194.03</v>
      </c>
    </row>
    <row r="341" spans="1:5" ht="12.95" customHeight="1">
      <c r="A341" s="197" t="s">
        <v>46762</v>
      </c>
      <c r="B341" s="198" t="s">
        <v>46763</v>
      </c>
      <c r="C341" s="198" t="s">
        <v>46137</v>
      </c>
      <c r="D341" s="199">
        <v>214.95</v>
      </c>
      <c r="E341" s="209">
        <f t="shared" si="5"/>
        <v>174.76</v>
      </c>
    </row>
    <row r="342" spans="1:5" ht="12.95" customHeight="1">
      <c r="A342" s="197" t="s">
        <v>46764</v>
      </c>
      <c r="B342" s="198" t="s">
        <v>46765</v>
      </c>
      <c r="C342" s="198" t="s">
        <v>46137</v>
      </c>
      <c r="D342" s="199">
        <v>297.47000000000003</v>
      </c>
      <c r="E342" s="209">
        <f t="shared" si="5"/>
        <v>241.85</v>
      </c>
    </row>
    <row r="343" spans="1:5" ht="12.95" customHeight="1">
      <c r="A343" s="197" t="s">
        <v>46766</v>
      </c>
      <c r="B343" s="198" t="s">
        <v>46767</v>
      </c>
      <c r="C343" s="198" t="s">
        <v>46137</v>
      </c>
      <c r="D343" s="199">
        <v>225.4</v>
      </c>
      <c r="E343" s="209">
        <f t="shared" si="5"/>
        <v>183.25</v>
      </c>
    </row>
    <row r="344" spans="1:5" ht="12.95" customHeight="1">
      <c r="A344" s="197" t="s">
        <v>46768</v>
      </c>
      <c r="B344" s="198" t="s">
        <v>46769</v>
      </c>
      <c r="C344" s="198" t="s">
        <v>46177</v>
      </c>
      <c r="D344" s="199">
        <v>683.74</v>
      </c>
      <c r="E344" s="209">
        <f t="shared" si="5"/>
        <v>555.89</v>
      </c>
    </row>
    <row r="345" spans="1:5" ht="12.95" customHeight="1">
      <c r="A345" s="197" t="s">
        <v>46770</v>
      </c>
      <c r="B345" s="198" t="s">
        <v>46771</v>
      </c>
      <c r="C345" s="198" t="s">
        <v>46180</v>
      </c>
      <c r="D345" s="199">
        <v>118.71</v>
      </c>
      <c r="E345" s="209">
        <f t="shared" si="5"/>
        <v>96.51</v>
      </c>
    </row>
    <row r="346" spans="1:5" ht="12.95" customHeight="1">
      <c r="A346" s="197" t="s">
        <v>46772</v>
      </c>
      <c r="B346" s="198" t="s">
        <v>46773</v>
      </c>
      <c r="C346" s="198" t="s">
        <v>46137</v>
      </c>
      <c r="D346" s="199">
        <v>7.69</v>
      </c>
      <c r="E346" s="209">
        <f t="shared" si="5"/>
        <v>6.25</v>
      </c>
    </row>
    <row r="347" spans="1:5" ht="12.95" customHeight="1">
      <c r="A347" s="197" t="s">
        <v>46774</v>
      </c>
      <c r="B347" s="198" t="s">
        <v>46775</v>
      </c>
      <c r="C347" s="198" t="s">
        <v>46137</v>
      </c>
      <c r="D347" s="199">
        <v>7.69</v>
      </c>
      <c r="E347" s="209">
        <f t="shared" si="5"/>
        <v>6.25</v>
      </c>
    </row>
    <row r="348" spans="1:5" ht="12.95" customHeight="1">
      <c r="A348" s="197" t="s">
        <v>46776</v>
      </c>
      <c r="B348" s="198" t="s">
        <v>46777</v>
      </c>
      <c r="C348" s="198" t="s">
        <v>46137</v>
      </c>
      <c r="D348" s="199">
        <v>9.36</v>
      </c>
      <c r="E348" s="209">
        <f t="shared" si="5"/>
        <v>7.61</v>
      </c>
    </row>
    <row r="349" spans="1:5" ht="12.95" customHeight="1">
      <c r="A349" s="197" t="s">
        <v>46778</v>
      </c>
      <c r="B349" s="198" t="s">
        <v>46284</v>
      </c>
      <c r="C349" s="198" t="s">
        <v>46177</v>
      </c>
      <c r="D349" s="199">
        <v>683.74</v>
      </c>
      <c r="E349" s="209">
        <f t="shared" si="5"/>
        <v>555.89</v>
      </c>
    </row>
    <row r="350" spans="1:5" ht="12.95" customHeight="1">
      <c r="A350" s="197" t="s">
        <v>46779</v>
      </c>
      <c r="B350" s="198" t="s">
        <v>46780</v>
      </c>
      <c r="C350" s="198" t="s">
        <v>46137</v>
      </c>
      <c r="D350" s="199">
        <v>18.72</v>
      </c>
      <c r="E350" s="209">
        <f t="shared" si="5"/>
        <v>15.22</v>
      </c>
    </row>
    <row r="351" spans="1:5" ht="12.95" customHeight="1">
      <c r="A351" s="197" t="s">
        <v>46781</v>
      </c>
      <c r="B351" s="198" t="s">
        <v>46782</v>
      </c>
      <c r="C351" s="198" t="s">
        <v>46137</v>
      </c>
      <c r="D351" s="199">
        <v>6.24</v>
      </c>
      <c r="E351" s="209">
        <f t="shared" si="5"/>
        <v>5.07</v>
      </c>
    </row>
    <row r="352" spans="1:5" ht="12.95" customHeight="1">
      <c r="A352" s="197" t="s">
        <v>46783</v>
      </c>
      <c r="B352" s="198" t="s">
        <v>46784</v>
      </c>
      <c r="C352" s="198" t="s">
        <v>46137</v>
      </c>
      <c r="D352" s="199">
        <v>8.4600000000000009</v>
      </c>
      <c r="E352" s="209">
        <f t="shared" si="5"/>
        <v>6.88</v>
      </c>
    </row>
    <row r="353" spans="1:5" ht="12.95" customHeight="1">
      <c r="A353" s="197" t="s">
        <v>46785</v>
      </c>
      <c r="B353" s="198" t="s">
        <v>46286</v>
      </c>
      <c r="C353" s="198" t="s">
        <v>46177</v>
      </c>
      <c r="D353" s="199">
        <v>683.74</v>
      </c>
      <c r="E353" s="209">
        <f t="shared" si="5"/>
        <v>555.89</v>
      </c>
    </row>
    <row r="354" spans="1:5" ht="12.95" customHeight="1">
      <c r="A354" s="197" t="s">
        <v>46786</v>
      </c>
      <c r="B354" s="198" t="s">
        <v>46787</v>
      </c>
      <c r="C354" s="198" t="s">
        <v>46137</v>
      </c>
      <c r="D354" s="199">
        <v>71.14</v>
      </c>
      <c r="E354" s="209">
        <f t="shared" si="5"/>
        <v>57.84</v>
      </c>
    </row>
    <row r="355" spans="1:5" ht="12.95" customHeight="1">
      <c r="A355" s="197" t="s">
        <v>46788</v>
      </c>
      <c r="B355" s="198" t="s">
        <v>46789</v>
      </c>
      <c r="C355" s="198" t="s">
        <v>46137</v>
      </c>
      <c r="D355" s="199">
        <v>22.74</v>
      </c>
      <c r="E355" s="209">
        <f t="shared" si="5"/>
        <v>18.489999999999998</v>
      </c>
    </row>
    <row r="356" spans="1:5" ht="12.95" customHeight="1">
      <c r="A356" s="197" t="s">
        <v>46790</v>
      </c>
      <c r="B356" s="198" t="s">
        <v>46791</v>
      </c>
      <c r="C356" s="198" t="s">
        <v>46137</v>
      </c>
      <c r="D356" s="199">
        <v>56.28</v>
      </c>
      <c r="E356" s="209">
        <f t="shared" si="5"/>
        <v>45.76</v>
      </c>
    </row>
    <row r="357" spans="1:5" ht="12.95" customHeight="1">
      <c r="A357" s="197" t="s">
        <v>46792</v>
      </c>
      <c r="B357" s="198" t="s">
        <v>46793</v>
      </c>
      <c r="C357" s="198" t="s">
        <v>46177</v>
      </c>
      <c r="D357" s="199">
        <v>683.74</v>
      </c>
      <c r="E357" s="209">
        <f t="shared" si="5"/>
        <v>555.89</v>
      </c>
    </row>
    <row r="358" spans="1:5" ht="12.95" customHeight="1">
      <c r="A358" s="197" t="s">
        <v>46794</v>
      </c>
      <c r="B358" s="198" t="s">
        <v>46795</v>
      </c>
      <c r="C358" s="198" t="s">
        <v>46137</v>
      </c>
      <c r="D358" s="199">
        <v>354.34</v>
      </c>
      <c r="E358" s="209">
        <f t="shared" si="5"/>
        <v>288.08</v>
      </c>
    </row>
    <row r="359" spans="1:5" ht="12.95" customHeight="1">
      <c r="A359" s="197" t="s">
        <v>46796</v>
      </c>
      <c r="B359" s="198" t="s">
        <v>46797</v>
      </c>
      <c r="C359" s="198" t="s">
        <v>46137</v>
      </c>
      <c r="D359" s="199">
        <v>782.38</v>
      </c>
      <c r="E359" s="209">
        <f t="shared" si="5"/>
        <v>636.08000000000004</v>
      </c>
    </row>
    <row r="360" spans="1:5" ht="12.95" customHeight="1">
      <c r="A360" s="203" t="s">
        <v>46225</v>
      </c>
      <c r="B360" s="203"/>
      <c r="C360" s="203"/>
      <c r="D360" s="203"/>
      <c r="E360" s="209">
        <f t="shared" si="5"/>
        <v>0</v>
      </c>
    </row>
    <row r="361" spans="1:5" ht="12.95" customHeight="1">
      <c r="A361" s="204" t="s">
        <v>46226</v>
      </c>
      <c r="B361" s="204"/>
      <c r="C361" s="204"/>
      <c r="D361" s="204"/>
      <c r="E361" s="209">
        <f t="shared" si="5"/>
        <v>0</v>
      </c>
    </row>
    <row r="362" spans="1:5" ht="12.95" customHeight="1">
      <c r="A362" s="197" t="s">
        <v>46798</v>
      </c>
      <c r="B362" s="198" t="s">
        <v>46799</v>
      </c>
      <c r="C362" s="198" t="s">
        <v>46137</v>
      </c>
      <c r="D362" s="199">
        <v>189.06</v>
      </c>
      <c r="E362" s="209">
        <f t="shared" si="5"/>
        <v>153.71</v>
      </c>
    </row>
    <row r="363" spans="1:5" ht="12.95" customHeight="1">
      <c r="A363" s="197" t="s">
        <v>46800</v>
      </c>
      <c r="B363" s="198" t="s">
        <v>46801</v>
      </c>
      <c r="C363" s="198" t="s">
        <v>46137</v>
      </c>
      <c r="D363" s="199">
        <v>158.68</v>
      </c>
      <c r="E363" s="209">
        <f t="shared" si="5"/>
        <v>129.01</v>
      </c>
    </row>
    <row r="364" spans="1:5" ht="12.95" customHeight="1">
      <c r="A364" s="197" t="s">
        <v>46802</v>
      </c>
      <c r="B364" s="198" t="s">
        <v>46803</v>
      </c>
      <c r="C364" s="198" t="s">
        <v>46137</v>
      </c>
      <c r="D364" s="199">
        <v>245.12</v>
      </c>
      <c r="E364" s="209">
        <f t="shared" si="5"/>
        <v>199.28</v>
      </c>
    </row>
    <row r="365" spans="1:5" ht="12.95" customHeight="1">
      <c r="A365" s="197" t="s">
        <v>46804</v>
      </c>
      <c r="B365" s="198" t="s">
        <v>46805</v>
      </c>
      <c r="C365" s="198" t="s">
        <v>46177</v>
      </c>
      <c r="D365" s="199">
        <v>683.74</v>
      </c>
      <c r="E365" s="209">
        <f t="shared" si="5"/>
        <v>555.89</v>
      </c>
    </row>
    <row r="366" spans="1:5" ht="12.95" customHeight="1">
      <c r="A366" s="197" t="s">
        <v>46806</v>
      </c>
      <c r="B366" s="198" t="s">
        <v>46807</v>
      </c>
      <c r="C366" s="198" t="s">
        <v>46140</v>
      </c>
      <c r="D366" s="199">
        <v>3056.57</v>
      </c>
      <c r="E366" s="209">
        <f t="shared" si="5"/>
        <v>2485.02</v>
      </c>
    </row>
    <row r="367" spans="1:5" ht="12.95" customHeight="1">
      <c r="A367" s="197" t="s">
        <v>46808</v>
      </c>
      <c r="B367" s="198" t="s">
        <v>46809</v>
      </c>
      <c r="C367" s="198" t="s">
        <v>46140</v>
      </c>
      <c r="D367" s="199">
        <v>3187.52</v>
      </c>
      <c r="E367" s="209">
        <f t="shared" si="5"/>
        <v>2591.48</v>
      </c>
    </row>
    <row r="368" spans="1:5" ht="12.95" customHeight="1">
      <c r="A368" s="197" t="s">
        <v>46810</v>
      </c>
      <c r="B368" s="198" t="s">
        <v>46811</v>
      </c>
      <c r="C368" s="198" t="s">
        <v>46140</v>
      </c>
      <c r="D368" s="199">
        <v>1400.19</v>
      </c>
      <c r="E368" s="209">
        <f t="shared" si="5"/>
        <v>1138.3699999999999</v>
      </c>
    </row>
    <row r="369" spans="1:5" ht="12.95" customHeight="1">
      <c r="A369" s="197" t="s">
        <v>46812</v>
      </c>
      <c r="B369" s="198" t="s">
        <v>46813</v>
      </c>
      <c r="C369" s="198" t="s">
        <v>46140</v>
      </c>
      <c r="D369" s="199">
        <v>1440.46</v>
      </c>
      <c r="E369" s="209">
        <f t="shared" si="5"/>
        <v>1171.1099999999999</v>
      </c>
    </row>
    <row r="370" spans="1:5" ht="12.95" customHeight="1">
      <c r="A370" s="197" t="s">
        <v>46814</v>
      </c>
      <c r="B370" s="198" t="s">
        <v>46815</v>
      </c>
      <c r="C370" s="198" t="s">
        <v>46140</v>
      </c>
      <c r="D370" s="199">
        <v>2016.94</v>
      </c>
      <c r="E370" s="209">
        <f t="shared" si="5"/>
        <v>1639.79</v>
      </c>
    </row>
    <row r="371" spans="1:5" ht="12.95" customHeight="1">
      <c r="A371" s="197" t="s">
        <v>46816</v>
      </c>
      <c r="B371" s="198" t="s">
        <v>46817</v>
      </c>
      <c r="C371" s="198" t="s">
        <v>46140</v>
      </c>
      <c r="D371" s="199">
        <v>2096.25</v>
      </c>
      <c r="E371" s="209">
        <f t="shared" si="5"/>
        <v>1704.27</v>
      </c>
    </row>
    <row r="372" spans="1:5" ht="12.95" customHeight="1">
      <c r="A372" s="197" t="s">
        <v>46818</v>
      </c>
      <c r="B372" s="198" t="s">
        <v>46819</v>
      </c>
      <c r="C372" s="198" t="s">
        <v>46140</v>
      </c>
      <c r="D372" s="199">
        <v>2202.9699999999998</v>
      </c>
      <c r="E372" s="209">
        <f t="shared" si="5"/>
        <v>1791.03</v>
      </c>
    </row>
    <row r="373" spans="1:5" ht="12.95" customHeight="1">
      <c r="A373" s="197" t="s">
        <v>46820</v>
      </c>
      <c r="B373" s="198" t="s">
        <v>46821</v>
      </c>
      <c r="C373" s="198" t="s">
        <v>46140</v>
      </c>
      <c r="D373" s="199">
        <v>2031.97</v>
      </c>
      <c r="E373" s="209">
        <f t="shared" si="5"/>
        <v>1652.01</v>
      </c>
    </row>
    <row r="374" spans="1:5" ht="12.95" customHeight="1">
      <c r="A374" s="197" t="s">
        <v>46822</v>
      </c>
      <c r="B374" s="198" t="s">
        <v>46823</v>
      </c>
      <c r="C374" s="198" t="s">
        <v>46140</v>
      </c>
      <c r="D374" s="199">
        <v>1393.33</v>
      </c>
      <c r="E374" s="209">
        <f t="shared" si="5"/>
        <v>1132.79</v>
      </c>
    </row>
    <row r="375" spans="1:5" ht="12.95" customHeight="1">
      <c r="A375" s="197" t="s">
        <v>46824</v>
      </c>
      <c r="B375" s="198" t="s">
        <v>46825</v>
      </c>
      <c r="C375" s="198" t="s">
        <v>46140</v>
      </c>
      <c r="D375" s="199">
        <v>3269.6</v>
      </c>
      <c r="E375" s="209">
        <f t="shared" si="5"/>
        <v>2658.21</v>
      </c>
    </row>
    <row r="376" spans="1:5" ht="12.95" customHeight="1">
      <c r="A376" s="197" t="s">
        <v>46826</v>
      </c>
      <c r="B376" s="198" t="s">
        <v>46827</v>
      </c>
      <c r="C376" s="198" t="s">
        <v>46140</v>
      </c>
      <c r="D376" s="199">
        <v>3400.83</v>
      </c>
      <c r="E376" s="209">
        <f t="shared" si="5"/>
        <v>2764.9</v>
      </c>
    </row>
    <row r="377" spans="1:5" ht="12.95" customHeight="1">
      <c r="A377" s="197" t="s">
        <v>46828</v>
      </c>
      <c r="B377" s="198" t="s">
        <v>46829</v>
      </c>
      <c r="C377" s="198" t="s">
        <v>46140</v>
      </c>
      <c r="D377" s="199">
        <v>3574.51</v>
      </c>
      <c r="E377" s="209">
        <f t="shared" si="5"/>
        <v>2906.11</v>
      </c>
    </row>
    <row r="378" spans="1:5" ht="12.95" customHeight="1">
      <c r="A378" s="197" t="s">
        <v>46830</v>
      </c>
      <c r="B378" s="198" t="s">
        <v>46831</v>
      </c>
      <c r="C378" s="198" t="s">
        <v>46140</v>
      </c>
      <c r="D378" s="199">
        <v>725.49</v>
      </c>
      <c r="E378" s="209">
        <f t="shared" si="5"/>
        <v>589.83000000000004</v>
      </c>
    </row>
    <row r="379" spans="1:5" ht="12.95" customHeight="1">
      <c r="A379" s="197" t="s">
        <v>46832</v>
      </c>
      <c r="B379" s="198" t="s">
        <v>46833</v>
      </c>
      <c r="C379" s="198" t="s">
        <v>46140</v>
      </c>
      <c r="D379" s="199">
        <v>843.85</v>
      </c>
      <c r="E379" s="209">
        <f t="shared" si="5"/>
        <v>686.06</v>
      </c>
    </row>
    <row r="380" spans="1:5" ht="12.95" customHeight="1">
      <c r="A380" s="197" t="s">
        <v>46834</v>
      </c>
      <c r="B380" s="198" t="s">
        <v>46835</v>
      </c>
      <c r="C380" s="198" t="s">
        <v>46140</v>
      </c>
      <c r="D380" s="199">
        <v>1756.65</v>
      </c>
      <c r="E380" s="209">
        <f t="shared" si="5"/>
        <v>1428.17</v>
      </c>
    </row>
    <row r="381" spans="1:5" ht="12.95" customHeight="1">
      <c r="A381" s="197" t="s">
        <v>46836</v>
      </c>
      <c r="B381" s="198" t="s">
        <v>46837</v>
      </c>
      <c r="C381" s="198" t="s">
        <v>46140</v>
      </c>
      <c r="D381" s="199">
        <v>2257.12</v>
      </c>
      <c r="E381" s="209">
        <f t="shared" si="5"/>
        <v>1835.06</v>
      </c>
    </row>
    <row r="382" spans="1:5" ht="12.95" customHeight="1">
      <c r="A382" s="197" t="s">
        <v>46838</v>
      </c>
      <c r="B382" s="198" t="s">
        <v>46839</v>
      </c>
      <c r="C382" s="198" t="s">
        <v>46140</v>
      </c>
      <c r="D382" s="199">
        <v>2353.5300000000002</v>
      </c>
      <c r="E382" s="209">
        <f t="shared" si="5"/>
        <v>1913.44</v>
      </c>
    </row>
    <row r="383" spans="1:5" ht="12.95" customHeight="1">
      <c r="A383" s="197" t="s">
        <v>46840</v>
      </c>
      <c r="B383" s="198" t="s">
        <v>46841</v>
      </c>
      <c r="C383" s="198" t="s">
        <v>46140</v>
      </c>
      <c r="D383" s="199">
        <v>2492.38</v>
      </c>
      <c r="E383" s="209">
        <f t="shared" si="5"/>
        <v>2026.33</v>
      </c>
    </row>
    <row r="384" spans="1:5" ht="12.95" customHeight="1">
      <c r="A384" s="197" t="s">
        <v>46842</v>
      </c>
      <c r="B384" s="198" t="s">
        <v>46843</v>
      </c>
      <c r="C384" s="198" t="s">
        <v>46140</v>
      </c>
      <c r="D384" s="199">
        <v>2329.4299999999998</v>
      </c>
      <c r="E384" s="209">
        <f t="shared" si="5"/>
        <v>1893.85</v>
      </c>
    </row>
    <row r="385" spans="1:5" ht="12.95" customHeight="1">
      <c r="A385" s="197" t="s">
        <v>46844</v>
      </c>
      <c r="B385" s="198" t="s">
        <v>46845</v>
      </c>
      <c r="C385" s="198" t="s">
        <v>46140</v>
      </c>
      <c r="D385" s="199">
        <v>2360.5100000000002</v>
      </c>
      <c r="E385" s="209">
        <f t="shared" si="5"/>
        <v>1919.11</v>
      </c>
    </row>
    <row r="386" spans="1:5" ht="12.95" customHeight="1">
      <c r="A386" s="197" t="s">
        <v>46846</v>
      </c>
      <c r="B386" s="198" t="s">
        <v>46847</v>
      </c>
      <c r="C386" s="198" t="s">
        <v>46140</v>
      </c>
      <c r="D386" s="199">
        <v>2425</v>
      </c>
      <c r="E386" s="209">
        <f t="shared" si="5"/>
        <v>1971.54</v>
      </c>
    </row>
    <row r="387" spans="1:5" ht="12.95" customHeight="1">
      <c r="A387" s="197" t="s">
        <v>46848</v>
      </c>
      <c r="B387" s="198" t="s">
        <v>46849</v>
      </c>
      <c r="C387" s="198" t="s">
        <v>46140</v>
      </c>
      <c r="D387" s="199">
        <v>1587.93</v>
      </c>
      <c r="E387" s="209">
        <f t="shared" si="5"/>
        <v>1291</v>
      </c>
    </row>
    <row r="388" spans="1:5" ht="12.95" customHeight="1">
      <c r="A388" s="197" t="s">
        <v>46850</v>
      </c>
      <c r="B388" s="198" t="s">
        <v>46851</v>
      </c>
      <c r="C388" s="198" t="s">
        <v>46140</v>
      </c>
      <c r="D388" s="199">
        <v>2772.32</v>
      </c>
      <c r="E388" s="209">
        <f t="shared" ref="E388:E451" si="6">D388/1.23</f>
        <v>2253.92</v>
      </c>
    </row>
    <row r="389" spans="1:5" ht="12.95" customHeight="1">
      <c r="A389" s="197" t="s">
        <v>46852</v>
      </c>
      <c r="B389" s="198" t="s">
        <v>46853</v>
      </c>
      <c r="C389" s="198" t="s">
        <v>46140</v>
      </c>
      <c r="D389" s="199">
        <v>4390.05</v>
      </c>
      <c r="E389" s="209">
        <f t="shared" si="6"/>
        <v>3569.15</v>
      </c>
    </row>
    <row r="390" spans="1:5" ht="12.95" customHeight="1">
      <c r="A390" s="197" t="s">
        <v>46854</v>
      </c>
      <c r="B390" s="198" t="s">
        <v>46855</v>
      </c>
      <c r="C390" s="198" t="s">
        <v>46140</v>
      </c>
      <c r="D390" s="199">
        <v>4207.78</v>
      </c>
      <c r="E390" s="209">
        <f t="shared" si="6"/>
        <v>3420.96</v>
      </c>
    </row>
    <row r="391" spans="1:5" ht="12.95" customHeight="1">
      <c r="A391" s="197" t="s">
        <v>46856</v>
      </c>
      <c r="B391" s="198" t="s">
        <v>46857</v>
      </c>
      <c r="C391" s="198" t="s">
        <v>46140</v>
      </c>
      <c r="D391" s="199">
        <v>2468.7600000000002</v>
      </c>
      <c r="E391" s="209">
        <f t="shared" si="6"/>
        <v>2007.12</v>
      </c>
    </row>
    <row r="392" spans="1:5" ht="12.95" customHeight="1">
      <c r="A392" s="197" t="s">
        <v>46858</v>
      </c>
      <c r="B392" s="198" t="s">
        <v>46859</v>
      </c>
      <c r="C392" s="198" t="s">
        <v>46140</v>
      </c>
      <c r="D392" s="199">
        <v>2519.41</v>
      </c>
      <c r="E392" s="209">
        <f t="shared" si="6"/>
        <v>2048.3000000000002</v>
      </c>
    </row>
    <row r="393" spans="1:5" ht="12.95" customHeight="1">
      <c r="A393" s="197" t="s">
        <v>46860</v>
      </c>
      <c r="B393" s="198" t="s">
        <v>46861</v>
      </c>
      <c r="C393" s="198" t="s">
        <v>46140</v>
      </c>
      <c r="D393" s="199">
        <v>2603.46</v>
      </c>
      <c r="E393" s="209">
        <f t="shared" si="6"/>
        <v>2116.63</v>
      </c>
    </row>
    <row r="394" spans="1:5" ht="12.95" customHeight="1">
      <c r="A394" s="197" t="s">
        <v>46862</v>
      </c>
      <c r="B394" s="198" t="s">
        <v>46863</v>
      </c>
      <c r="C394" s="198" t="s">
        <v>46140</v>
      </c>
      <c r="D394" s="199">
        <v>1456.29</v>
      </c>
      <c r="E394" s="209">
        <f t="shared" si="6"/>
        <v>1183.98</v>
      </c>
    </row>
    <row r="395" spans="1:5" ht="12.95" customHeight="1">
      <c r="A395" s="197" t="s">
        <v>46864</v>
      </c>
      <c r="B395" s="198" t="s">
        <v>46865</v>
      </c>
      <c r="C395" s="198" t="s">
        <v>46140</v>
      </c>
      <c r="D395" s="199">
        <v>1472.11</v>
      </c>
      <c r="E395" s="209">
        <f t="shared" si="6"/>
        <v>1196.8399999999999</v>
      </c>
    </row>
    <row r="396" spans="1:5" ht="12.95" customHeight="1">
      <c r="A396" s="197" t="s">
        <v>46866</v>
      </c>
      <c r="B396" s="198" t="s">
        <v>46867</v>
      </c>
      <c r="C396" s="198" t="s">
        <v>46140</v>
      </c>
      <c r="D396" s="199">
        <v>1521.33</v>
      </c>
      <c r="E396" s="209">
        <f t="shared" si="6"/>
        <v>1236.8499999999999</v>
      </c>
    </row>
    <row r="397" spans="1:5" ht="12.95" customHeight="1">
      <c r="A397" s="197" t="s">
        <v>46868</v>
      </c>
      <c r="B397" s="198" t="s">
        <v>46869</v>
      </c>
      <c r="C397" s="198" t="s">
        <v>46140</v>
      </c>
      <c r="D397" s="199">
        <v>2968.07</v>
      </c>
      <c r="E397" s="209">
        <f t="shared" si="6"/>
        <v>2413.0700000000002</v>
      </c>
    </row>
    <row r="398" spans="1:5" ht="12.95" customHeight="1">
      <c r="A398" s="197" t="s">
        <v>46870</v>
      </c>
      <c r="B398" s="198" t="s">
        <v>46871</v>
      </c>
      <c r="C398" s="198" t="s">
        <v>46177</v>
      </c>
      <c r="D398" s="199">
        <v>683.74</v>
      </c>
      <c r="E398" s="209">
        <f t="shared" si="6"/>
        <v>555.89</v>
      </c>
    </row>
    <row r="399" spans="1:5" ht="12.95" customHeight="1">
      <c r="A399" s="197" t="s">
        <v>46872</v>
      </c>
      <c r="B399" s="198" t="s">
        <v>46873</v>
      </c>
      <c r="C399" s="198" t="s">
        <v>46140</v>
      </c>
      <c r="D399" s="199">
        <v>4835.93</v>
      </c>
      <c r="E399" s="209">
        <f t="shared" si="6"/>
        <v>3931.65</v>
      </c>
    </row>
    <row r="400" spans="1:5" ht="12.95" customHeight="1">
      <c r="A400" s="197" t="s">
        <v>46874</v>
      </c>
      <c r="B400" s="198" t="s">
        <v>46875</v>
      </c>
      <c r="C400" s="198" t="s">
        <v>46140</v>
      </c>
      <c r="D400" s="199">
        <v>2160.4899999999998</v>
      </c>
      <c r="E400" s="209">
        <f t="shared" si="6"/>
        <v>1756.5</v>
      </c>
    </row>
    <row r="401" spans="1:5" ht="12.95" customHeight="1">
      <c r="A401" s="197" t="s">
        <v>46876</v>
      </c>
      <c r="B401" s="198" t="s">
        <v>46877</v>
      </c>
      <c r="C401" s="198" t="s">
        <v>46140</v>
      </c>
      <c r="D401" s="199">
        <v>3888.36</v>
      </c>
      <c r="E401" s="209">
        <f t="shared" si="6"/>
        <v>3161.27</v>
      </c>
    </row>
    <row r="402" spans="1:5" ht="12.95" customHeight="1">
      <c r="A402" s="197" t="s">
        <v>46878</v>
      </c>
      <c r="B402" s="198" t="s">
        <v>46879</v>
      </c>
      <c r="C402" s="198" t="s">
        <v>46140</v>
      </c>
      <c r="D402" s="199">
        <v>5353.51</v>
      </c>
      <c r="E402" s="209">
        <f t="shared" si="6"/>
        <v>4352.45</v>
      </c>
    </row>
    <row r="403" spans="1:5" ht="12.95" customHeight="1">
      <c r="A403" s="197" t="s">
        <v>46880</v>
      </c>
      <c r="B403" s="198" t="s">
        <v>46881</v>
      </c>
      <c r="C403" s="198" t="s">
        <v>46140</v>
      </c>
      <c r="D403" s="199">
        <v>4274.42</v>
      </c>
      <c r="E403" s="209">
        <f t="shared" si="6"/>
        <v>3475.14</v>
      </c>
    </row>
    <row r="404" spans="1:5" ht="12.95" customHeight="1">
      <c r="A404" s="203" t="s">
        <v>46225</v>
      </c>
      <c r="B404" s="203"/>
      <c r="C404" s="203"/>
      <c r="D404" s="203"/>
      <c r="E404" s="209">
        <f t="shared" si="6"/>
        <v>0</v>
      </c>
    </row>
    <row r="405" spans="1:5" ht="12.95" customHeight="1">
      <c r="A405" s="204" t="s">
        <v>46226</v>
      </c>
      <c r="B405" s="204"/>
      <c r="C405" s="204"/>
      <c r="D405" s="204"/>
      <c r="E405" s="209">
        <f t="shared" si="6"/>
        <v>0</v>
      </c>
    </row>
    <row r="406" spans="1:5" ht="12.95" customHeight="1">
      <c r="A406" s="197" t="s">
        <v>46882</v>
      </c>
      <c r="B406" s="198" t="s">
        <v>46883</v>
      </c>
      <c r="C406" s="198" t="s">
        <v>46140</v>
      </c>
      <c r="D406" s="199">
        <v>3108.06</v>
      </c>
      <c r="E406" s="209">
        <f t="shared" si="6"/>
        <v>2526.88</v>
      </c>
    </row>
    <row r="407" spans="1:5" ht="12.95" customHeight="1">
      <c r="A407" s="197" t="s">
        <v>46884</v>
      </c>
      <c r="B407" s="198" t="s">
        <v>46885</v>
      </c>
      <c r="C407" s="198" t="s">
        <v>46140</v>
      </c>
      <c r="D407" s="199">
        <v>3347.6</v>
      </c>
      <c r="E407" s="209">
        <f t="shared" si="6"/>
        <v>2721.63</v>
      </c>
    </row>
    <row r="408" spans="1:5" ht="12.95" customHeight="1">
      <c r="A408" s="197" t="s">
        <v>46886</v>
      </c>
      <c r="B408" s="198" t="s">
        <v>46887</v>
      </c>
      <c r="C408" s="198" t="s">
        <v>46140</v>
      </c>
      <c r="D408" s="199">
        <v>2268.5</v>
      </c>
      <c r="E408" s="209">
        <f t="shared" si="6"/>
        <v>1844.31</v>
      </c>
    </row>
    <row r="409" spans="1:5" ht="12.95" customHeight="1">
      <c r="A409" s="197" t="s">
        <v>46888</v>
      </c>
      <c r="B409" s="198" t="s">
        <v>46889</v>
      </c>
      <c r="C409" s="198" t="s">
        <v>46140</v>
      </c>
      <c r="D409" s="199">
        <v>1784.85</v>
      </c>
      <c r="E409" s="209">
        <f t="shared" si="6"/>
        <v>1451.1</v>
      </c>
    </row>
    <row r="410" spans="1:5" ht="12.95" customHeight="1">
      <c r="A410" s="197" t="s">
        <v>46890</v>
      </c>
      <c r="B410" s="198" t="s">
        <v>46891</v>
      </c>
      <c r="C410" s="198" t="s">
        <v>46140</v>
      </c>
      <c r="D410" s="199">
        <v>2772.32</v>
      </c>
      <c r="E410" s="209">
        <f t="shared" si="6"/>
        <v>2253.92</v>
      </c>
    </row>
    <row r="411" spans="1:5" ht="12.95" customHeight="1">
      <c r="A411" s="197" t="s">
        <v>46892</v>
      </c>
      <c r="B411" s="198" t="s">
        <v>46893</v>
      </c>
      <c r="C411" s="198" t="s">
        <v>46140</v>
      </c>
      <c r="D411" s="199">
        <v>1784.85</v>
      </c>
      <c r="E411" s="209">
        <f t="shared" si="6"/>
        <v>1451.1</v>
      </c>
    </row>
    <row r="412" spans="1:5" ht="12.95" customHeight="1">
      <c r="A412" s="197" t="s">
        <v>46894</v>
      </c>
      <c r="B412" s="198" t="s">
        <v>46895</v>
      </c>
      <c r="C412" s="198" t="s">
        <v>46140</v>
      </c>
      <c r="D412" s="199">
        <v>4547.76</v>
      </c>
      <c r="E412" s="209">
        <f t="shared" si="6"/>
        <v>3697.37</v>
      </c>
    </row>
    <row r="413" spans="1:5" ht="12.95" customHeight="1">
      <c r="A413" s="197" t="s">
        <v>46896</v>
      </c>
      <c r="B413" s="198" t="s">
        <v>46871</v>
      </c>
      <c r="C413" s="198" t="s">
        <v>46177</v>
      </c>
      <c r="D413" s="199">
        <v>683.74</v>
      </c>
      <c r="E413" s="209">
        <f t="shared" si="6"/>
        <v>555.89</v>
      </c>
    </row>
    <row r="414" spans="1:5" ht="12.95" customHeight="1">
      <c r="A414" s="197" t="s">
        <v>46897</v>
      </c>
      <c r="B414" s="198" t="s">
        <v>46898</v>
      </c>
      <c r="C414" s="198" t="s">
        <v>46177</v>
      </c>
      <c r="D414" s="199">
        <v>683.74</v>
      </c>
      <c r="E414" s="209">
        <f t="shared" si="6"/>
        <v>555.89</v>
      </c>
    </row>
    <row r="415" spans="1:5" ht="12.95" customHeight="1">
      <c r="A415" s="197" t="s">
        <v>46899</v>
      </c>
      <c r="B415" s="198" t="s">
        <v>46900</v>
      </c>
      <c r="C415" s="198" t="s">
        <v>46177</v>
      </c>
      <c r="D415" s="199">
        <v>683.74</v>
      </c>
      <c r="E415" s="209">
        <f t="shared" si="6"/>
        <v>555.89</v>
      </c>
    </row>
    <row r="416" spans="1:5" ht="12.95" customHeight="1">
      <c r="A416" s="197" t="s">
        <v>46901</v>
      </c>
      <c r="B416" s="198" t="s">
        <v>46902</v>
      </c>
      <c r="C416" s="198" t="s">
        <v>46224</v>
      </c>
      <c r="D416" s="199">
        <v>1318.8</v>
      </c>
      <c r="E416" s="209">
        <f t="shared" si="6"/>
        <v>1072.2</v>
      </c>
    </row>
    <row r="417" spans="1:5" ht="12.95" customHeight="1">
      <c r="A417" s="197" t="s">
        <v>46903</v>
      </c>
      <c r="B417" s="198" t="s">
        <v>46904</v>
      </c>
      <c r="C417" s="198" t="s">
        <v>46224</v>
      </c>
      <c r="D417" s="199">
        <v>585.61</v>
      </c>
      <c r="E417" s="209">
        <f t="shared" si="6"/>
        <v>476.11</v>
      </c>
    </row>
    <row r="418" spans="1:5" ht="12.95" customHeight="1">
      <c r="A418" s="197" t="s">
        <v>46905</v>
      </c>
      <c r="B418" s="198" t="s">
        <v>46906</v>
      </c>
      <c r="C418" s="198" t="s">
        <v>46140</v>
      </c>
      <c r="D418" s="199">
        <v>2069.6</v>
      </c>
      <c r="E418" s="209">
        <f t="shared" si="6"/>
        <v>1682.6</v>
      </c>
    </row>
    <row r="419" spans="1:5" ht="12.95" customHeight="1">
      <c r="A419" s="197" t="s">
        <v>46907</v>
      </c>
      <c r="B419" s="198" t="s">
        <v>46908</v>
      </c>
      <c r="C419" s="198" t="s">
        <v>46224</v>
      </c>
      <c r="D419" s="199">
        <v>860.02</v>
      </c>
      <c r="E419" s="209">
        <f t="shared" si="6"/>
        <v>699.2</v>
      </c>
    </row>
    <row r="420" spans="1:5" ht="12.95" customHeight="1">
      <c r="A420" s="197" t="s">
        <v>46909</v>
      </c>
      <c r="B420" s="198" t="s">
        <v>46910</v>
      </c>
      <c r="C420" s="198" t="s">
        <v>46140</v>
      </c>
      <c r="D420" s="199">
        <v>2168.19</v>
      </c>
      <c r="E420" s="209">
        <f t="shared" si="6"/>
        <v>1762.76</v>
      </c>
    </row>
    <row r="421" spans="1:5" ht="12.95" customHeight="1">
      <c r="A421" s="197" t="s">
        <v>46911</v>
      </c>
      <c r="B421" s="198" t="s">
        <v>46912</v>
      </c>
      <c r="C421" s="198" t="s">
        <v>46140</v>
      </c>
      <c r="D421" s="199">
        <v>2493.71</v>
      </c>
      <c r="E421" s="209">
        <f t="shared" si="6"/>
        <v>2027.41</v>
      </c>
    </row>
    <row r="422" spans="1:5" ht="12.95" customHeight="1">
      <c r="A422" s="197" t="s">
        <v>46913</v>
      </c>
      <c r="B422" s="198" t="s">
        <v>46914</v>
      </c>
      <c r="C422" s="198" t="s">
        <v>46140</v>
      </c>
      <c r="D422" s="199">
        <v>3892.18</v>
      </c>
      <c r="E422" s="209">
        <f t="shared" si="6"/>
        <v>3164.37</v>
      </c>
    </row>
    <row r="423" spans="1:5" ht="12.95" customHeight="1">
      <c r="A423" s="197" t="s">
        <v>46915</v>
      </c>
      <c r="B423" s="198" t="s">
        <v>46916</v>
      </c>
      <c r="C423" s="198" t="s">
        <v>46140</v>
      </c>
      <c r="D423" s="199">
        <v>1845.17</v>
      </c>
      <c r="E423" s="209">
        <f t="shared" si="6"/>
        <v>1500.14</v>
      </c>
    </row>
    <row r="424" spans="1:5" ht="12.95" customHeight="1">
      <c r="A424" s="197" t="s">
        <v>46917</v>
      </c>
      <c r="B424" s="198" t="s">
        <v>46918</v>
      </c>
      <c r="C424" s="198" t="s">
        <v>46140</v>
      </c>
      <c r="D424" s="199">
        <v>2170.6</v>
      </c>
      <c r="E424" s="209">
        <f t="shared" si="6"/>
        <v>1764.72</v>
      </c>
    </row>
    <row r="425" spans="1:5" ht="12.95" customHeight="1">
      <c r="A425" s="197" t="s">
        <v>46919</v>
      </c>
      <c r="B425" s="198" t="s">
        <v>46920</v>
      </c>
      <c r="C425" s="198" t="s">
        <v>46140</v>
      </c>
      <c r="D425" s="199">
        <v>3287.45</v>
      </c>
      <c r="E425" s="209">
        <f t="shared" si="6"/>
        <v>2672.72</v>
      </c>
    </row>
    <row r="426" spans="1:5" ht="12.95" customHeight="1">
      <c r="A426" s="197" t="s">
        <v>46921</v>
      </c>
      <c r="B426" s="198" t="s">
        <v>46922</v>
      </c>
      <c r="C426" s="198" t="s">
        <v>46140</v>
      </c>
      <c r="D426" s="199">
        <v>1244.71</v>
      </c>
      <c r="E426" s="209">
        <f t="shared" si="6"/>
        <v>1011.96</v>
      </c>
    </row>
    <row r="427" spans="1:5" ht="12.95" customHeight="1">
      <c r="A427" s="197" t="s">
        <v>46923</v>
      </c>
      <c r="B427" s="198" t="s">
        <v>46924</v>
      </c>
      <c r="C427" s="198" t="s">
        <v>46224</v>
      </c>
      <c r="D427" s="199">
        <v>1873.02</v>
      </c>
      <c r="E427" s="209">
        <f t="shared" si="6"/>
        <v>1522.78</v>
      </c>
    </row>
    <row r="428" spans="1:5" ht="12.95" customHeight="1">
      <c r="A428" s="197" t="s">
        <v>46925</v>
      </c>
      <c r="B428" s="198" t="s">
        <v>46926</v>
      </c>
      <c r="C428" s="198" t="s">
        <v>46140</v>
      </c>
      <c r="D428" s="199">
        <v>5619.61</v>
      </c>
      <c r="E428" s="209">
        <f t="shared" si="6"/>
        <v>4568.79</v>
      </c>
    </row>
    <row r="429" spans="1:5" ht="12.95" customHeight="1">
      <c r="A429" s="197" t="s">
        <v>46927</v>
      </c>
      <c r="B429" s="198" t="s">
        <v>46928</v>
      </c>
      <c r="C429" s="198" t="s">
        <v>46140</v>
      </c>
      <c r="D429" s="199">
        <v>3205.64</v>
      </c>
      <c r="E429" s="209">
        <f t="shared" si="6"/>
        <v>2606.21</v>
      </c>
    </row>
    <row r="430" spans="1:5" ht="12.95" customHeight="1">
      <c r="A430" s="197" t="s">
        <v>46929</v>
      </c>
      <c r="B430" s="198" t="s">
        <v>46930</v>
      </c>
      <c r="C430" s="198" t="s">
        <v>46224</v>
      </c>
      <c r="D430" s="199">
        <v>282.89999999999998</v>
      </c>
      <c r="E430" s="209">
        <f t="shared" si="6"/>
        <v>230</v>
      </c>
    </row>
    <row r="431" spans="1:5" ht="12.95" customHeight="1">
      <c r="A431" s="197" t="s">
        <v>46931</v>
      </c>
      <c r="B431" s="198" t="s">
        <v>46932</v>
      </c>
      <c r="C431" s="198" t="s">
        <v>46224</v>
      </c>
      <c r="D431" s="199">
        <v>1320.79</v>
      </c>
      <c r="E431" s="209">
        <f t="shared" si="6"/>
        <v>1073.81</v>
      </c>
    </row>
    <row r="432" spans="1:5" ht="12.95" customHeight="1">
      <c r="A432" s="197" t="s">
        <v>46933</v>
      </c>
      <c r="B432" s="198" t="s">
        <v>46934</v>
      </c>
      <c r="C432" s="198" t="s">
        <v>46140</v>
      </c>
      <c r="D432" s="199">
        <v>4527.3100000000004</v>
      </c>
      <c r="E432" s="209">
        <f t="shared" si="6"/>
        <v>3680.74</v>
      </c>
    </row>
    <row r="433" spans="1:5" ht="12.95" customHeight="1">
      <c r="A433" s="197" t="s">
        <v>46935</v>
      </c>
      <c r="B433" s="198" t="s">
        <v>46936</v>
      </c>
      <c r="C433" s="198" t="s">
        <v>46224</v>
      </c>
      <c r="D433" s="199">
        <v>906.11</v>
      </c>
      <c r="E433" s="209">
        <f t="shared" si="6"/>
        <v>736.67</v>
      </c>
    </row>
    <row r="434" spans="1:5" ht="12.95" customHeight="1">
      <c r="A434" s="197" t="s">
        <v>46937</v>
      </c>
      <c r="B434" s="198" t="s">
        <v>46938</v>
      </c>
      <c r="C434" s="198" t="s">
        <v>46224</v>
      </c>
      <c r="D434" s="199">
        <v>1525.46</v>
      </c>
      <c r="E434" s="209">
        <f t="shared" si="6"/>
        <v>1240.21</v>
      </c>
    </row>
    <row r="435" spans="1:5" ht="12.95" customHeight="1">
      <c r="A435" s="197" t="s">
        <v>46939</v>
      </c>
      <c r="B435" s="198" t="s">
        <v>46940</v>
      </c>
      <c r="C435" s="198" t="s">
        <v>46140</v>
      </c>
      <c r="D435" s="199">
        <v>4598.74</v>
      </c>
      <c r="E435" s="209">
        <f t="shared" si="6"/>
        <v>3738.81</v>
      </c>
    </row>
    <row r="436" spans="1:5" ht="12.95" customHeight="1">
      <c r="A436" s="197" t="s">
        <v>46941</v>
      </c>
      <c r="B436" s="198" t="s">
        <v>46942</v>
      </c>
      <c r="C436" s="198" t="s">
        <v>46224</v>
      </c>
      <c r="D436" s="199">
        <v>2110.1999999999998</v>
      </c>
      <c r="E436" s="209">
        <f t="shared" si="6"/>
        <v>1715.61</v>
      </c>
    </row>
    <row r="437" spans="1:5" ht="12.95" customHeight="1">
      <c r="A437" s="197" t="s">
        <v>46943</v>
      </c>
      <c r="B437" s="198" t="s">
        <v>46944</v>
      </c>
      <c r="C437" s="198" t="s">
        <v>46224</v>
      </c>
      <c r="D437" s="199">
        <v>92.75</v>
      </c>
      <c r="E437" s="209">
        <f t="shared" si="6"/>
        <v>75.41</v>
      </c>
    </row>
    <row r="438" spans="1:5" ht="12.95" customHeight="1">
      <c r="A438" s="197" t="s">
        <v>46945</v>
      </c>
      <c r="B438" s="198" t="s">
        <v>46946</v>
      </c>
      <c r="C438" s="198" t="s">
        <v>46140</v>
      </c>
      <c r="D438" s="199">
        <v>8939.58</v>
      </c>
      <c r="E438" s="209">
        <f t="shared" si="6"/>
        <v>7267.95</v>
      </c>
    </row>
    <row r="439" spans="1:5" ht="12.95" customHeight="1">
      <c r="A439" s="197" t="s">
        <v>46947</v>
      </c>
      <c r="B439" s="198" t="s">
        <v>46948</v>
      </c>
      <c r="C439" s="198" t="s">
        <v>46140</v>
      </c>
      <c r="D439" s="199">
        <v>6561.1</v>
      </c>
      <c r="E439" s="209">
        <f t="shared" si="6"/>
        <v>5334.23</v>
      </c>
    </row>
    <row r="440" spans="1:5" ht="12.95" customHeight="1">
      <c r="A440" s="197" t="s">
        <v>46949</v>
      </c>
      <c r="B440" s="198" t="s">
        <v>46950</v>
      </c>
      <c r="C440" s="198" t="s">
        <v>46140</v>
      </c>
      <c r="D440" s="199">
        <v>5765.09</v>
      </c>
      <c r="E440" s="209">
        <f t="shared" si="6"/>
        <v>4687.07</v>
      </c>
    </row>
    <row r="441" spans="1:5" ht="12.95" customHeight="1">
      <c r="A441" s="197" t="s">
        <v>46951</v>
      </c>
      <c r="B441" s="198" t="s">
        <v>46952</v>
      </c>
      <c r="C441" s="198" t="s">
        <v>46140</v>
      </c>
      <c r="D441" s="199">
        <v>10925.4</v>
      </c>
      <c r="E441" s="209">
        <f t="shared" si="6"/>
        <v>8882.44</v>
      </c>
    </row>
    <row r="442" spans="1:5" ht="12.95" customHeight="1">
      <c r="A442" s="197" t="s">
        <v>46953</v>
      </c>
      <c r="B442" s="198" t="s">
        <v>46954</v>
      </c>
      <c r="C442" s="198" t="s">
        <v>46140</v>
      </c>
      <c r="D442" s="199">
        <v>3433.59</v>
      </c>
      <c r="E442" s="209">
        <f t="shared" si="6"/>
        <v>2791.54</v>
      </c>
    </row>
    <row r="443" spans="1:5" ht="12.95" customHeight="1">
      <c r="A443" s="197" t="s">
        <v>46955</v>
      </c>
      <c r="B443" s="198" t="s">
        <v>46956</v>
      </c>
      <c r="C443" s="198" t="s">
        <v>46140</v>
      </c>
      <c r="D443" s="199">
        <v>2970.17</v>
      </c>
      <c r="E443" s="209">
        <f t="shared" si="6"/>
        <v>2414.77</v>
      </c>
    </row>
    <row r="444" spans="1:5" ht="12.95" customHeight="1">
      <c r="A444" s="197" t="s">
        <v>46957</v>
      </c>
      <c r="B444" s="198" t="s">
        <v>46958</v>
      </c>
      <c r="C444" s="198" t="s">
        <v>46177</v>
      </c>
      <c r="D444" s="199">
        <v>683.74</v>
      </c>
      <c r="E444" s="209">
        <f t="shared" si="6"/>
        <v>555.89</v>
      </c>
    </row>
    <row r="445" spans="1:5" ht="12.95" customHeight="1">
      <c r="A445" s="197" t="s">
        <v>46959</v>
      </c>
      <c r="B445" s="198" t="s">
        <v>46960</v>
      </c>
      <c r="C445" s="198" t="s">
        <v>46140</v>
      </c>
      <c r="D445" s="199">
        <v>3808.13</v>
      </c>
      <c r="E445" s="209">
        <f t="shared" si="6"/>
        <v>3096.04</v>
      </c>
    </row>
    <row r="446" spans="1:5" ht="12.95" customHeight="1">
      <c r="A446" s="197" t="s">
        <v>46961</v>
      </c>
      <c r="B446" s="198" t="s">
        <v>46962</v>
      </c>
      <c r="C446" s="198" t="s">
        <v>46140</v>
      </c>
      <c r="D446" s="199">
        <v>3289.29</v>
      </c>
      <c r="E446" s="209">
        <f t="shared" si="6"/>
        <v>2674.22</v>
      </c>
    </row>
    <row r="447" spans="1:5" ht="12.95" customHeight="1">
      <c r="A447" s="197" t="s">
        <v>46963</v>
      </c>
      <c r="B447" s="198" t="s">
        <v>46964</v>
      </c>
      <c r="C447" s="198" t="s">
        <v>46140</v>
      </c>
      <c r="D447" s="199">
        <v>6323.21</v>
      </c>
      <c r="E447" s="209">
        <f t="shared" si="6"/>
        <v>5140.82</v>
      </c>
    </row>
    <row r="448" spans="1:5" ht="12.95" customHeight="1">
      <c r="A448" s="197" t="s">
        <v>46965</v>
      </c>
      <c r="B448" s="198" t="s">
        <v>46966</v>
      </c>
      <c r="C448" s="198" t="s">
        <v>46140</v>
      </c>
      <c r="D448" s="199">
        <v>3799.99</v>
      </c>
      <c r="E448" s="209">
        <f t="shared" si="6"/>
        <v>3089.42</v>
      </c>
    </row>
    <row r="449" spans="1:5" ht="12.95" customHeight="1">
      <c r="A449" s="197" t="s">
        <v>46967</v>
      </c>
      <c r="B449" s="198" t="s">
        <v>46968</v>
      </c>
      <c r="C449" s="198" t="s">
        <v>46140</v>
      </c>
      <c r="D449" s="199">
        <v>4347.68</v>
      </c>
      <c r="E449" s="209">
        <f t="shared" si="6"/>
        <v>3534.7</v>
      </c>
    </row>
    <row r="450" spans="1:5" ht="12.95" customHeight="1">
      <c r="A450" s="203" t="s">
        <v>46225</v>
      </c>
      <c r="B450" s="203"/>
      <c r="C450" s="203"/>
      <c r="D450" s="203"/>
      <c r="E450" s="209">
        <f t="shared" si="6"/>
        <v>0</v>
      </c>
    </row>
    <row r="451" spans="1:5" ht="12.95" customHeight="1">
      <c r="A451" s="204" t="s">
        <v>46226</v>
      </c>
      <c r="B451" s="204"/>
      <c r="C451" s="204"/>
      <c r="D451" s="204"/>
      <c r="E451" s="209">
        <f t="shared" si="6"/>
        <v>0</v>
      </c>
    </row>
    <row r="452" spans="1:5" ht="12.95" customHeight="1">
      <c r="A452" s="200" t="s">
        <v>46969</v>
      </c>
      <c r="B452" s="198" t="s">
        <v>46970</v>
      </c>
      <c r="C452" s="201" t="s">
        <v>46137</v>
      </c>
      <c r="D452" s="202">
        <v>585.79999999999995</v>
      </c>
      <c r="E452" s="209">
        <f t="shared" ref="E452:E515" si="7">D452/1.23</f>
        <v>476.26</v>
      </c>
    </row>
    <row r="453" spans="1:5" ht="12.95" customHeight="1">
      <c r="A453" s="197" t="s">
        <v>46971</v>
      </c>
      <c r="B453" s="198" t="s">
        <v>46972</v>
      </c>
      <c r="C453" s="198" t="s">
        <v>46140</v>
      </c>
      <c r="D453" s="199">
        <v>116.16</v>
      </c>
      <c r="E453" s="209">
        <f t="shared" si="7"/>
        <v>94.44</v>
      </c>
    </row>
    <row r="454" spans="1:5" ht="12.95" customHeight="1">
      <c r="A454" s="197" t="s">
        <v>46973</v>
      </c>
      <c r="B454" s="198" t="s">
        <v>46958</v>
      </c>
      <c r="C454" s="198" t="s">
        <v>46177</v>
      </c>
      <c r="D454" s="199">
        <v>683.74</v>
      </c>
      <c r="E454" s="209">
        <f t="shared" si="7"/>
        <v>555.89</v>
      </c>
    </row>
    <row r="455" spans="1:5" ht="12.95" customHeight="1">
      <c r="A455" s="197" t="s">
        <v>46974</v>
      </c>
      <c r="B455" s="198" t="s">
        <v>46975</v>
      </c>
      <c r="C455" s="198" t="s">
        <v>46137</v>
      </c>
      <c r="D455" s="199">
        <v>7.69</v>
      </c>
      <c r="E455" s="209">
        <f t="shared" si="7"/>
        <v>6.25</v>
      </c>
    </row>
    <row r="456" spans="1:5" ht="12.95" customHeight="1">
      <c r="A456" s="197" t="s">
        <v>46976</v>
      </c>
      <c r="B456" s="198" t="s">
        <v>46284</v>
      </c>
      <c r="C456" s="198" t="s">
        <v>46177</v>
      </c>
      <c r="D456" s="199">
        <v>683.74</v>
      </c>
      <c r="E456" s="209">
        <f t="shared" si="7"/>
        <v>555.89</v>
      </c>
    </row>
    <row r="457" spans="1:5" ht="12.95" customHeight="1">
      <c r="A457" s="197" t="s">
        <v>46977</v>
      </c>
      <c r="B457" s="198" t="s">
        <v>46978</v>
      </c>
      <c r="C457" s="198" t="s">
        <v>46140</v>
      </c>
      <c r="D457" s="199">
        <v>15.6</v>
      </c>
      <c r="E457" s="209">
        <f t="shared" si="7"/>
        <v>12.68</v>
      </c>
    </row>
    <row r="458" spans="1:5" ht="12.95" customHeight="1">
      <c r="A458" s="197" t="s">
        <v>46979</v>
      </c>
      <c r="B458" s="198" t="s">
        <v>46980</v>
      </c>
      <c r="C458" s="198" t="s">
        <v>46140</v>
      </c>
      <c r="D458" s="199">
        <v>68.22</v>
      </c>
      <c r="E458" s="209">
        <f t="shared" si="7"/>
        <v>55.46</v>
      </c>
    </row>
    <row r="459" spans="1:5" ht="12.95" customHeight="1">
      <c r="A459" s="197" t="s">
        <v>46981</v>
      </c>
      <c r="B459" s="198" t="s">
        <v>46982</v>
      </c>
      <c r="C459" s="198" t="s">
        <v>46224</v>
      </c>
      <c r="D459" s="199">
        <v>2.1800000000000002</v>
      </c>
      <c r="E459" s="209">
        <f t="shared" si="7"/>
        <v>1.77</v>
      </c>
    </row>
    <row r="460" spans="1:5" ht="12.95" customHeight="1">
      <c r="A460" s="197" t="s">
        <v>46983</v>
      </c>
      <c r="B460" s="198" t="s">
        <v>46984</v>
      </c>
      <c r="C460" s="198" t="s">
        <v>46224</v>
      </c>
      <c r="D460" s="199">
        <v>12.48</v>
      </c>
      <c r="E460" s="209">
        <f t="shared" si="7"/>
        <v>10.15</v>
      </c>
    </row>
    <row r="461" spans="1:5" ht="12.95" customHeight="1">
      <c r="A461" s="197" t="s">
        <v>46985</v>
      </c>
      <c r="B461" s="198" t="s">
        <v>46986</v>
      </c>
      <c r="C461" s="198" t="s">
        <v>46140</v>
      </c>
      <c r="D461" s="199">
        <v>15.6</v>
      </c>
      <c r="E461" s="209">
        <f t="shared" si="7"/>
        <v>12.68</v>
      </c>
    </row>
    <row r="462" spans="1:5" ht="12.95" customHeight="1">
      <c r="A462" s="197" t="s">
        <v>46987</v>
      </c>
      <c r="B462" s="198" t="s">
        <v>46988</v>
      </c>
      <c r="C462" s="198" t="s">
        <v>46140</v>
      </c>
      <c r="D462" s="199">
        <v>6.24</v>
      </c>
      <c r="E462" s="209">
        <f t="shared" si="7"/>
        <v>5.07</v>
      </c>
    </row>
    <row r="463" spans="1:5" ht="12.95" customHeight="1">
      <c r="A463" s="197" t="s">
        <v>46989</v>
      </c>
      <c r="B463" s="198" t="s">
        <v>46990</v>
      </c>
      <c r="C463" s="198" t="s">
        <v>46140</v>
      </c>
      <c r="D463" s="199">
        <v>6.24</v>
      </c>
      <c r="E463" s="209">
        <f t="shared" si="7"/>
        <v>5.07</v>
      </c>
    </row>
    <row r="464" spans="1:5" ht="12.95" customHeight="1">
      <c r="A464" s="197" t="s">
        <v>46991</v>
      </c>
      <c r="B464" s="198" t="s">
        <v>46286</v>
      </c>
      <c r="C464" s="198" t="s">
        <v>46177</v>
      </c>
      <c r="D464" s="199">
        <v>683.74</v>
      </c>
      <c r="E464" s="209">
        <f t="shared" si="7"/>
        <v>555.89</v>
      </c>
    </row>
    <row r="465" spans="1:5" ht="12.95" customHeight="1">
      <c r="A465" s="197" t="s">
        <v>46992</v>
      </c>
      <c r="B465" s="198" t="s">
        <v>46993</v>
      </c>
      <c r="C465" s="198" t="s">
        <v>46140</v>
      </c>
      <c r="D465" s="199">
        <v>125.07</v>
      </c>
      <c r="E465" s="209">
        <f t="shared" si="7"/>
        <v>101.68</v>
      </c>
    </row>
    <row r="466" spans="1:5" ht="12.95" customHeight="1">
      <c r="A466" s="197" t="s">
        <v>46994</v>
      </c>
      <c r="B466" s="198" t="s">
        <v>46995</v>
      </c>
      <c r="C466" s="198" t="s">
        <v>46140</v>
      </c>
      <c r="D466" s="199">
        <v>76.83</v>
      </c>
      <c r="E466" s="209">
        <f t="shared" si="7"/>
        <v>62.46</v>
      </c>
    </row>
    <row r="467" spans="1:5" ht="12.95" customHeight="1">
      <c r="A467" s="197" t="s">
        <v>46996</v>
      </c>
      <c r="B467" s="198" t="s">
        <v>46997</v>
      </c>
      <c r="C467" s="198" t="s">
        <v>46224</v>
      </c>
      <c r="D467" s="199">
        <v>2.84</v>
      </c>
      <c r="E467" s="209">
        <f t="shared" si="7"/>
        <v>2.31</v>
      </c>
    </row>
    <row r="468" spans="1:5" ht="12.95" customHeight="1">
      <c r="A468" s="197" t="s">
        <v>46998</v>
      </c>
      <c r="B468" s="198" t="s">
        <v>46999</v>
      </c>
      <c r="C468" s="198" t="s">
        <v>46224</v>
      </c>
      <c r="D468" s="199">
        <v>30.88</v>
      </c>
      <c r="E468" s="209">
        <f t="shared" si="7"/>
        <v>25.11</v>
      </c>
    </row>
    <row r="469" spans="1:5" ht="12.95" customHeight="1">
      <c r="A469" s="197" t="s">
        <v>47000</v>
      </c>
      <c r="B469" s="198" t="s">
        <v>47001</v>
      </c>
      <c r="C469" s="198" t="s">
        <v>46140</v>
      </c>
      <c r="D469" s="199">
        <v>90.39</v>
      </c>
      <c r="E469" s="209">
        <f t="shared" si="7"/>
        <v>73.489999999999995</v>
      </c>
    </row>
    <row r="470" spans="1:5" ht="12.95" customHeight="1">
      <c r="A470" s="197" t="s">
        <v>47002</v>
      </c>
      <c r="B470" s="198" t="s">
        <v>47003</v>
      </c>
      <c r="C470" s="198" t="s">
        <v>46140</v>
      </c>
      <c r="D470" s="199">
        <v>73.33</v>
      </c>
      <c r="E470" s="209">
        <f t="shared" si="7"/>
        <v>59.62</v>
      </c>
    </row>
    <row r="471" spans="1:5" ht="12.95" customHeight="1">
      <c r="A471" s="197" t="s">
        <v>47004</v>
      </c>
      <c r="B471" s="198" t="s">
        <v>47005</v>
      </c>
      <c r="C471" s="198" t="s">
        <v>46140</v>
      </c>
      <c r="D471" s="199">
        <v>9.66</v>
      </c>
      <c r="E471" s="209">
        <f t="shared" si="7"/>
        <v>7.85</v>
      </c>
    </row>
    <row r="472" spans="1:5" ht="12.95" customHeight="1">
      <c r="A472" s="197" t="s">
        <v>47006</v>
      </c>
      <c r="B472" s="198" t="s">
        <v>47007</v>
      </c>
      <c r="C472" s="198" t="s">
        <v>46177</v>
      </c>
      <c r="D472" s="199">
        <v>683.74</v>
      </c>
      <c r="E472" s="209">
        <f t="shared" si="7"/>
        <v>555.89</v>
      </c>
    </row>
    <row r="473" spans="1:5" ht="12.95" customHeight="1">
      <c r="A473" s="197" t="s">
        <v>47008</v>
      </c>
      <c r="B473" s="198" t="s">
        <v>47009</v>
      </c>
      <c r="C473" s="198" t="s">
        <v>46137</v>
      </c>
      <c r="D473" s="199">
        <v>231.52</v>
      </c>
      <c r="E473" s="209">
        <f t="shared" si="7"/>
        <v>188.23</v>
      </c>
    </row>
    <row r="474" spans="1:5" ht="12.95" customHeight="1">
      <c r="A474" s="197" t="s">
        <v>47010</v>
      </c>
      <c r="B474" s="198" t="s">
        <v>47011</v>
      </c>
      <c r="C474" s="198" t="s">
        <v>46137</v>
      </c>
      <c r="D474" s="199">
        <v>745.3</v>
      </c>
      <c r="E474" s="209">
        <f t="shared" si="7"/>
        <v>605.92999999999995</v>
      </c>
    </row>
    <row r="475" spans="1:5" ht="12.95" customHeight="1">
      <c r="A475" s="197" t="s">
        <v>47012</v>
      </c>
      <c r="B475" s="198" t="s">
        <v>47013</v>
      </c>
      <c r="C475" s="198" t="s">
        <v>46137</v>
      </c>
      <c r="D475" s="199">
        <v>711.6</v>
      </c>
      <c r="E475" s="209">
        <f t="shared" si="7"/>
        <v>578.54</v>
      </c>
    </row>
    <row r="476" spans="1:5" ht="12.95" customHeight="1">
      <c r="A476" s="197" t="s">
        <v>47014</v>
      </c>
      <c r="B476" s="198" t="s">
        <v>47015</v>
      </c>
      <c r="C476" s="198" t="s">
        <v>46137</v>
      </c>
      <c r="D476" s="199">
        <v>710.32</v>
      </c>
      <c r="E476" s="209">
        <f t="shared" si="7"/>
        <v>577.5</v>
      </c>
    </row>
    <row r="477" spans="1:5" ht="12.95" customHeight="1">
      <c r="A477" s="197" t="s">
        <v>47016</v>
      </c>
      <c r="B477" s="198" t="s">
        <v>47017</v>
      </c>
      <c r="C477" s="198" t="s">
        <v>46137</v>
      </c>
      <c r="D477" s="199">
        <v>888.19</v>
      </c>
      <c r="E477" s="209">
        <f t="shared" si="7"/>
        <v>722.11</v>
      </c>
    </row>
    <row r="478" spans="1:5" ht="12.95" customHeight="1">
      <c r="A478" s="197" t="s">
        <v>47018</v>
      </c>
      <c r="B478" s="198" t="s">
        <v>47019</v>
      </c>
      <c r="C478" s="198" t="s">
        <v>46137</v>
      </c>
      <c r="D478" s="199">
        <v>1012.63</v>
      </c>
      <c r="E478" s="209">
        <f t="shared" si="7"/>
        <v>823.28</v>
      </c>
    </row>
    <row r="479" spans="1:5" ht="12.95" customHeight="1">
      <c r="A479" s="197" t="s">
        <v>47020</v>
      </c>
      <c r="B479" s="198" t="s">
        <v>47021</v>
      </c>
      <c r="C479" s="198" t="s">
        <v>46137</v>
      </c>
      <c r="D479" s="199">
        <v>209.4</v>
      </c>
      <c r="E479" s="209">
        <f t="shared" si="7"/>
        <v>170.24</v>
      </c>
    </row>
    <row r="480" spans="1:5" ht="12.95" customHeight="1">
      <c r="A480" s="197" t="s">
        <v>47022</v>
      </c>
      <c r="B480" s="198" t="s">
        <v>47023</v>
      </c>
      <c r="C480" s="198" t="s">
        <v>47024</v>
      </c>
      <c r="D480" s="199">
        <v>320.73</v>
      </c>
      <c r="E480" s="209">
        <f t="shared" si="7"/>
        <v>260.76</v>
      </c>
    </row>
    <row r="481" spans="1:5" ht="12.95" customHeight="1">
      <c r="A481" s="197" t="s">
        <v>47025</v>
      </c>
      <c r="B481" s="198" t="s">
        <v>47026</v>
      </c>
      <c r="C481" s="198" t="s">
        <v>47024</v>
      </c>
      <c r="D481" s="199">
        <v>321.75</v>
      </c>
      <c r="E481" s="209">
        <f t="shared" si="7"/>
        <v>261.58999999999997</v>
      </c>
    </row>
    <row r="482" spans="1:5" ht="12.95" customHeight="1">
      <c r="A482" s="197" t="s">
        <v>47027</v>
      </c>
      <c r="B482" s="198" t="s">
        <v>47028</v>
      </c>
      <c r="C482" s="198" t="s">
        <v>47024</v>
      </c>
      <c r="D482" s="199">
        <v>484.37</v>
      </c>
      <c r="E482" s="209">
        <f t="shared" si="7"/>
        <v>393.8</v>
      </c>
    </row>
    <row r="483" spans="1:5" ht="12.95" customHeight="1">
      <c r="A483" s="197" t="s">
        <v>47029</v>
      </c>
      <c r="B483" s="198" t="s">
        <v>47030</v>
      </c>
      <c r="C483" s="198" t="s">
        <v>47024</v>
      </c>
      <c r="D483" s="199">
        <v>485.69</v>
      </c>
      <c r="E483" s="209">
        <f t="shared" si="7"/>
        <v>394.87</v>
      </c>
    </row>
    <row r="484" spans="1:5" ht="12.95" customHeight="1">
      <c r="A484" s="197" t="s">
        <v>47031</v>
      </c>
      <c r="B484" s="198" t="s">
        <v>47032</v>
      </c>
      <c r="C484" s="198" t="s">
        <v>46224</v>
      </c>
      <c r="D484" s="199">
        <v>259.25</v>
      </c>
      <c r="E484" s="209">
        <f t="shared" si="7"/>
        <v>210.77</v>
      </c>
    </row>
    <row r="485" spans="1:5" ht="12.95" customHeight="1">
      <c r="A485" s="197" t="s">
        <v>47033</v>
      </c>
      <c r="B485" s="198" t="s">
        <v>47034</v>
      </c>
      <c r="C485" s="198" t="s">
        <v>47024</v>
      </c>
      <c r="D485" s="199">
        <v>38.659999999999997</v>
      </c>
      <c r="E485" s="209">
        <f t="shared" si="7"/>
        <v>31.43</v>
      </c>
    </row>
    <row r="486" spans="1:5" ht="12.95" customHeight="1">
      <c r="A486" s="197" t="s">
        <v>47035</v>
      </c>
      <c r="B486" s="198" t="s">
        <v>47036</v>
      </c>
      <c r="C486" s="198" t="s">
        <v>47024</v>
      </c>
      <c r="D486" s="199">
        <v>54.01</v>
      </c>
      <c r="E486" s="209">
        <f t="shared" si="7"/>
        <v>43.91</v>
      </c>
    </row>
    <row r="487" spans="1:5" ht="12.95" customHeight="1">
      <c r="A487" s="197" t="s">
        <v>47037</v>
      </c>
      <c r="B487" s="198" t="s">
        <v>47038</v>
      </c>
      <c r="C487" s="198" t="s">
        <v>46224</v>
      </c>
      <c r="D487" s="199">
        <v>14.49</v>
      </c>
      <c r="E487" s="209">
        <f t="shared" si="7"/>
        <v>11.78</v>
      </c>
    </row>
    <row r="488" spans="1:5" ht="12.95" customHeight="1">
      <c r="A488" s="197" t="s">
        <v>47039</v>
      </c>
      <c r="B488" s="198" t="s">
        <v>47040</v>
      </c>
      <c r="C488" s="198" t="s">
        <v>46224</v>
      </c>
      <c r="D488" s="199">
        <v>17.190000000000001</v>
      </c>
      <c r="E488" s="209">
        <f t="shared" si="7"/>
        <v>13.98</v>
      </c>
    </row>
    <row r="489" spans="1:5" ht="12.95" customHeight="1">
      <c r="A489" s="197" t="s">
        <v>47041</v>
      </c>
      <c r="B489" s="198" t="s">
        <v>47042</v>
      </c>
      <c r="C489" s="198" t="s">
        <v>46224</v>
      </c>
      <c r="D489" s="199">
        <v>24.72</v>
      </c>
      <c r="E489" s="209">
        <f t="shared" si="7"/>
        <v>20.100000000000001</v>
      </c>
    </row>
    <row r="490" spans="1:5" ht="12.95" customHeight="1">
      <c r="A490" s="197" t="s">
        <v>47043</v>
      </c>
      <c r="B490" s="198" t="s">
        <v>47044</v>
      </c>
      <c r="C490" s="198" t="s">
        <v>46224</v>
      </c>
      <c r="D490" s="199">
        <v>23.43</v>
      </c>
      <c r="E490" s="209">
        <f t="shared" si="7"/>
        <v>19.05</v>
      </c>
    </row>
    <row r="491" spans="1:5" ht="12.95" customHeight="1">
      <c r="A491" s="197" t="s">
        <v>47045</v>
      </c>
      <c r="B491" s="198" t="s">
        <v>47046</v>
      </c>
      <c r="C491" s="198" t="s">
        <v>46224</v>
      </c>
      <c r="D491" s="199">
        <v>364.77</v>
      </c>
      <c r="E491" s="209">
        <f t="shared" si="7"/>
        <v>296.56</v>
      </c>
    </row>
    <row r="492" spans="1:5" ht="12.95" customHeight="1">
      <c r="A492" s="197" t="s">
        <v>47047</v>
      </c>
      <c r="B492" s="198" t="s">
        <v>47048</v>
      </c>
      <c r="C492" s="198" t="s">
        <v>46140</v>
      </c>
      <c r="D492" s="199">
        <v>3494.19</v>
      </c>
      <c r="E492" s="209">
        <f t="shared" si="7"/>
        <v>2840.8</v>
      </c>
    </row>
    <row r="493" spans="1:5" ht="12.95" customHeight="1">
      <c r="A493" s="197" t="s">
        <v>47049</v>
      </c>
      <c r="B493" s="198" t="s">
        <v>47050</v>
      </c>
      <c r="C493" s="198" t="s">
        <v>46137</v>
      </c>
      <c r="D493" s="199">
        <v>271.73</v>
      </c>
      <c r="E493" s="209">
        <f t="shared" si="7"/>
        <v>220.92</v>
      </c>
    </row>
    <row r="494" spans="1:5" ht="12.95" customHeight="1">
      <c r="A494" s="197" t="s">
        <v>47051</v>
      </c>
      <c r="B494" s="198" t="s">
        <v>47052</v>
      </c>
      <c r="C494" s="198" t="s">
        <v>46140</v>
      </c>
      <c r="D494" s="199">
        <v>1873.71</v>
      </c>
      <c r="E494" s="209">
        <f t="shared" si="7"/>
        <v>1523.34</v>
      </c>
    </row>
    <row r="495" spans="1:5" ht="12.95" customHeight="1">
      <c r="A495" s="197" t="s">
        <v>47053</v>
      </c>
      <c r="B495" s="198" t="s">
        <v>47054</v>
      </c>
      <c r="C495" s="198" t="s">
        <v>46140</v>
      </c>
      <c r="D495" s="199">
        <v>2603.5700000000002</v>
      </c>
      <c r="E495" s="209">
        <f t="shared" si="7"/>
        <v>2116.7199999999998</v>
      </c>
    </row>
    <row r="496" spans="1:5" ht="12.95" customHeight="1">
      <c r="A496" s="197" t="s">
        <v>47055</v>
      </c>
      <c r="B496" s="198" t="s">
        <v>47056</v>
      </c>
      <c r="C496" s="198" t="s">
        <v>46137</v>
      </c>
      <c r="D496" s="199">
        <v>454.68</v>
      </c>
      <c r="E496" s="209">
        <f t="shared" si="7"/>
        <v>369.66</v>
      </c>
    </row>
    <row r="497" spans="1:5" ht="12.95" customHeight="1">
      <c r="A497" s="197" t="s">
        <v>47057</v>
      </c>
      <c r="B497" s="198" t="s">
        <v>47058</v>
      </c>
      <c r="C497" s="198" t="s">
        <v>47059</v>
      </c>
      <c r="D497" s="199">
        <v>403.44</v>
      </c>
      <c r="E497" s="209">
        <f t="shared" si="7"/>
        <v>328</v>
      </c>
    </row>
    <row r="498" spans="1:5" ht="12.95" customHeight="1">
      <c r="A498" s="197" t="s">
        <v>47060</v>
      </c>
      <c r="B498" s="198" t="s">
        <v>47061</v>
      </c>
      <c r="C498" s="198" t="s">
        <v>47059</v>
      </c>
      <c r="D498" s="199">
        <v>219.51</v>
      </c>
      <c r="E498" s="209">
        <f t="shared" si="7"/>
        <v>178.46</v>
      </c>
    </row>
    <row r="499" spans="1:5" ht="12.95" customHeight="1">
      <c r="A499" s="203" t="s">
        <v>46225</v>
      </c>
      <c r="B499" s="203"/>
      <c r="C499" s="203"/>
      <c r="D499" s="203"/>
      <c r="E499" s="209">
        <f t="shared" si="7"/>
        <v>0</v>
      </c>
    </row>
    <row r="500" spans="1:5" ht="12.95" customHeight="1">
      <c r="A500" s="204" t="s">
        <v>46226</v>
      </c>
      <c r="B500" s="204"/>
      <c r="C500" s="204"/>
      <c r="D500" s="204"/>
      <c r="E500" s="209">
        <f t="shared" si="7"/>
        <v>0</v>
      </c>
    </row>
    <row r="501" spans="1:5" ht="12.95" customHeight="1">
      <c r="A501" s="197" t="s">
        <v>47062</v>
      </c>
      <c r="B501" s="198" t="s">
        <v>47063</v>
      </c>
      <c r="C501" s="198" t="s">
        <v>47059</v>
      </c>
      <c r="D501" s="199">
        <v>169.48</v>
      </c>
      <c r="E501" s="209">
        <f t="shared" si="7"/>
        <v>137.79</v>
      </c>
    </row>
    <row r="502" spans="1:5" ht="12.95" customHeight="1">
      <c r="A502" s="197" t="s">
        <v>47064</v>
      </c>
      <c r="B502" s="198" t="s">
        <v>47065</v>
      </c>
      <c r="C502" s="198" t="s">
        <v>46140</v>
      </c>
      <c r="D502" s="199">
        <v>176.94</v>
      </c>
      <c r="E502" s="209">
        <f t="shared" si="7"/>
        <v>143.85</v>
      </c>
    </row>
    <row r="503" spans="1:5" ht="12.95" customHeight="1">
      <c r="A503" s="197" t="s">
        <v>47066</v>
      </c>
      <c r="B503" s="198" t="s">
        <v>47067</v>
      </c>
      <c r="C503" s="198" t="s">
        <v>46140</v>
      </c>
      <c r="D503" s="199">
        <v>56.03</v>
      </c>
      <c r="E503" s="209">
        <f t="shared" si="7"/>
        <v>45.55</v>
      </c>
    </row>
    <row r="504" spans="1:5" ht="12.95" customHeight="1">
      <c r="A504" s="197" t="s">
        <v>47068</v>
      </c>
      <c r="B504" s="198" t="s">
        <v>47069</v>
      </c>
      <c r="C504" s="198" t="s">
        <v>46140</v>
      </c>
      <c r="D504" s="199">
        <v>28.57</v>
      </c>
      <c r="E504" s="209">
        <f t="shared" si="7"/>
        <v>23.23</v>
      </c>
    </row>
    <row r="505" spans="1:5" ht="12.95" customHeight="1">
      <c r="A505" s="197" t="s">
        <v>47070</v>
      </c>
      <c r="B505" s="198" t="s">
        <v>47071</v>
      </c>
      <c r="C505" s="198" t="s">
        <v>46140</v>
      </c>
      <c r="D505" s="199">
        <v>46.95</v>
      </c>
      <c r="E505" s="209">
        <f t="shared" si="7"/>
        <v>38.17</v>
      </c>
    </row>
    <row r="506" spans="1:5" ht="12.95" customHeight="1">
      <c r="A506" s="197" t="s">
        <v>47072</v>
      </c>
      <c r="B506" s="198" t="s">
        <v>47073</v>
      </c>
      <c r="C506" s="198" t="s">
        <v>46140</v>
      </c>
      <c r="D506" s="199">
        <v>46.95</v>
      </c>
      <c r="E506" s="209">
        <f t="shared" si="7"/>
        <v>38.17</v>
      </c>
    </row>
    <row r="507" spans="1:5" ht="12.95" customHeight="1">
      <c r="A507" s="197" t="s">
        <v>47074</v>
      </c>
      <c r="B507" s="198" t="s">
        <v>47075</v>
      </c>
      <c r="C507" s="198" t="s">
        <v>46140</v>
      </c>
      <c r="D507" s="199">
        <v>159.5</v>
      </c>
      <c r="E507" s="209">
        <f t="shared" si="7"/>
        <v>129.66999999999999</v>
      </c>
    </row>
    <row r="508" spans="1:5" ht="12.95" customHeight="1">
      <c r="A508" s="197" t="s">
        <v>47076</v>
      </c>
      <c r="B508" s="198" t="s">
        <v>47077</v>
      </c>
      <c r="C508" s="198" t="s">
        <v>47059</v>
      </c>
      <c r="D508" s="199">
        <v>572.67999999999995</v>
      </c>
      <c r="E508" s="209">
        <f t="shared" si="7"/>
        <v>465.59</v>
      </c>
    </row>
    <row r="509" spans="1:5" ht="12.95" customHeight="1">
      <c r="A509" s="197" t="s">
        <v>47078</v>
      </c>
      <c r="B509" s="198" t="s">
        <v>47079</v>
      </c>
      <c r="C509" s="198" t="s">
        <v>46224</v>
      </c>
      <c r="D509" s="199">
        <v>63.72</v>
      </c>
      <c r="E509" s="209">
        <f t="shared" si="7"/>
        <v>51.8</v>
      </c>
    </row>
    <row r="510" spans="1:5" ht="12.95" customHeight="1">
      <c r="A510" s="197" t="s">
        <v>47080</v>
      </c>
      <c r="B510" s="198" t="s">
        <v>47081</v>
      </c>
      <c r="C510" s="198" t="s">
        <v>46140</v>
      </c>
      <c r="D510" s="199">
        <v>32.659999999999997</v>
      </c>
      <c r="E510" s="209">
        <f t="shared" si="7"/>
        <v>26.55</v>
      </c>
    </row>
    <row r="511" spans="1:5" ht="12.95" customHeight="1">
      <c r="A511" s="197" t="s">
        <v>47082</v>
      </c>
      <c r="B511" s="198" t="s">
        <v>47083</v>
      </c>
      <c r="C511" s="198" t="s">
        <v>46140</v>
      </c>
      <c r="D511" s="199">
        <v>51.48</v>
      </c>
      <c r="E511" s="209">
        <f t="shared" si="7"/>
        <v>41.85</v>
      </c>
    </row>
    <row r="512" spans="1:5" ht="12.95" customHeight="1">
      <c r="A512" s="197" t="s">
        <v>47084</v>
      </c>
      <c r="B512" s="198" t="s">
        <v>47085</v>
      </c>
      <c r="C512" s="198" t="s">
        <v>46140</v>
      </c>
      <c r="D512" s="199">
        <v>403.44</v>
      </c>
      <c r="E512" s="209">
        <f t="shared" si="7"/>
        <v>328</v>
      </c>
    </row>
    <row r="513" spans="1:5" ht="12.95" customHeight="1">
      <c r="A513" s="197" t="s">
        <v>47086</v>
      </c>
      <c r="B513" s="198" t="s">
        <v>47087</v>
      </c>
      <c r="C513" s="198" t="s">
        <v>46140</v>
      </c>
      <c r="D513" s="199">
        <v>106.42</v>
      </c>
      <c r="E513" s="209">
        <f t="shared" si="7"/>
        <v>86.52</v>
      </c>
    </row>
    <row r="514" spans="1:5" ht="12.95" customHeight="1">
      <c r="A514" s="197" t="s">
        <v>47088</v>
      </c>
      <c r="B514" s="198" t="s">
        <v>47089</v>
      </c>
      <c r="C514" s="198" t="s">
        <v>46177</v>
      </c>
      <c r="D514" s="199">
        <v>683.74</v>
      </c>
      <c r="E514" s="209">
        <f t="shared" si="7"/>
        <v>555.89</v>
      </c>
    </row>
    <row r="515" spans="1:5" ht="12.95" customHeight="1">
      <c r="A515" s="197" t="s">
        <v>47090</v>
      </c>
      <c r="B515" s="198" t="s">
        <v>47091</v>
      </c>
      <c r="C515" s="198" t="s">
        <v>46140</v>
      </c>
      <c r="D515" s="199">
        <v>410.52</v>
      </c>
      <c r="E515" s="209">
        <f t="shared" si="7"/>
        <v>333.76</v>
      </c>
    </row>
    <row r="516" spans="1:5" ht="12.95" customHeight="1">
      <c r="A516" s="197" t="s">
        <v>47092</v>
      </c>
      <c r="B516" s="198" t="s">
        <v>47093</v>
      </c>
      <c r="C516" s="198" t="s">
        <v>46140</v>
      </c>
      <c r="D516" s="199">
        <v>419.4</v>
      </c>
      <c r="E516" s="209">
        <f t="shared" ref="E516:E579" si="8">D516/1.23</f>
        <v>340.98</v>
      </c>
    </row>
    <row r="517" spans="1:5" ht="12.95" customHeight="1">
      <c r="A517" s="197" t="s">
        <v>47094</v>
      </c>
      <c r="B517" s="198" t="s">
        <v>47095</v>
      </c>
      <c r="C517" s="198" t="s">
        <v>46140</v>
      </c>
      <c r="D517" s="199">
        <v>449.63</v>
      </c>
      <c r="E517" s="209">
        <f t="shared" si="8"/>
        <v>365.55</v>
      </c>
    </row>
    <row r="518" spans="1:5" ht="12.95" customHeight="1">
      <c r="A518" s="197" t="s">
        <v>47096</v>
      </c>
      <c r="B518" s="198" t="s">
        <v>47097</v>
      </c>
      <c r="C518" s="198" t="s">
        <v>46140</v>
      </c>
      <c r="D518" s="199">
        <v>386.58</v>
      </c>
      <c r="E518" s="209">
        <f t="shared" si="8"/>
        <v>314.29000000000002</v>
      </c>
    </row>
    <row r="519" spans="1:5" ht="12.95" customHeight="1">
      <c r="A519" s="197" t="s">
        <v>47098</v>
      </c>
      <c r="B519" s="198" t="s">
        <v>47099</v>
      </c>
      <c r="C519" s="198" t="s">
        <v>46140</v>
      </c>
      <c r="D519" s="199">
        <v>393.44</v>
      </c>
      <c r="E519" s="209">
        <f t="shared" si="8"/>
        <v>319.87</v>
      </c>
    </row>
    <row r="520" spans="1:5" ht="12.95" customHeight="1">
      <c r="A520" s="197" t="s">
        <v>47100</v>
      </c>
      <c r="B520" s="198" t="s">
        <v>47101</v>
      </c>
      <c r="C520" s="198" t="s">
        <v>46140</v>
      </c>
      <c r="D520" s="199">
        <v>433.71</v>
      </c>
      <c r="E520" s="209">
        <f t="shared" si="8"/>
        <v>352.61</v>
      </c>
    </row>
    <row r="521" spans="1:5" ht="12.95" customHeight="1">
      <c r="A521" s="197" t="s">
        <v>47102</v>
      </c>
      <c r="B521" s="198" t="s">
        <v>47103</v>
      </c>
      <c r="C521" s="198" t="s">
        <v>46140</v>
      </c>
      <c r="D521" s="199">
        <v>1127.18</v>
      </c>
      <c r="E521" s="209">
        <f t="shared" si="8"/>
        <v>916.41</v>
      </c>
    </row>
    <row r="522" spans="1:5" ht="12.95" customHeight="1">
      <c r="A522" s="197" t="s">
        <v>47104</v>
      </c>
      <c r="B522" s="198" t="s">
        <v>47105</v>
      </c>
      <c r="C522" s="198" t="s">
        <v>46140</v>
      </c>
      <c r="D522" s="199">
        <v>1191.46</v>
      </c>
      <c r="E522" s="209">
        <f t="shared" si="8"/>
        <v>968.67</v>
      </c>
    </row>
    <row r="523" spans="1:5" ht="12.95" customHeight="1">
      <c r="A523" s="197" t="s">
        <v>47106</v>
      </c>
      <c r="B523" s="198" t="s">
        <v>47107</v>
      </c>
      <c r="C523" s="198" t="s">
        <v>46140</v>
      </c>
      <c r="D523" s="199">
        <v>1298.18</v>
      </c>
      <c r="E523" s="209">
        <f t="shared" si="8"/>
        <v>1055.43</v>
      </c>
    </row>
    <row r="524" spans="1:5" ht="12.95" customHeight="1">
      <c r="A524" s="197" t="s">
        <v>47108</v>
      </c>
      <c r="B524" s="198" t="s">
        <v>47109</v>
      </c>
      <c r="C524" s="198" t="s">
        <v>46137</v>
      </c>
      <c r="D524" s="199">
        <v>1056.95</v>
      </c>
      <c r="E524" s="209">
        <f t="shared" si="8"/>
        <v>859.31</v>
      </c>
    </row>
    <row r="525" spans="1:5" ht="12.95" customHeight="1">
      <c r="A525" s="197" t="s">
        <v>47110</v>
      </c>
      <c r="B525" s="198" t="s">
        <v>47111</v>
      </c>
      <c r="C525" s="198" t="s">
        <v>47024</v>
      </c>
      <c r="D525" s="199">
        <v>147.31</v>
      </c>
      <c r="E525" s="209">
        <f t="shared" si="8"/>
        <v>119.76</v>
      </c>
    </row>
    <row r="526" spans="1:5" ht="12.95" customHeight="1">
      <c r="A526" s="197" t="s">
        <v>47112</v>
      </c>
      <c r="B526" s="198" t="s">
        <v>47113</v>
      </c>
      <c r="C526" s="198" t="s">
        <v>47114</v>
      </c>
      <c r="D526" s="199">
        <v>252</v>
      </c>
      <c r="E526" s="209">
        <f t="shared" si="8"/>
        <v>204.88</v>
      </c>
    </row>
    <row r="527" spans="1:5" ht="12.95" customHeight="1">
      <c r="A527" s="197" t="s">
        <v>47115</v>
      </c>
      <c r="B527" s="198" t="s">
        <v>47116</v>
      </c>
      <c r="C527" s="198" t="s">
        <v>46137</v>
      </c>
      <c r="D527" s="199">
        <v>142.61000000000001</v>
      </c>
      <c r="E527" s="209">
        <f t="shared" si="8"/>
        <v>115.94</v>
      </c>
    </row>
    <row r="528" spans="1:5" ht="12.95" customHeight="1">
      <c r="A528" s="197" t="s">
        <v>47117</v>
      </c>
      <c r="B528" s="198" t="s">
        <v>47118</v>
      </c>
      <c r="C528" s="198" t="s">
        <v>46140</v>
      </c>
      <c r="D528" s="199">
        <v>183.47</v>
      </c>
      <c r="E528" s="209">
        <f t="shared" si="8"/>
        <v>149.16</v>
      </c>
    </row>
    <row r="529" spans="1:5" ht="12.95" customHeight="1">
      <c r="A529" s="197" t="s">
        <v>47119</v>
      </c>
      <c r="B529" s="198" t="s">
        <v>47120</v>
      </c>
      <c r="C529" s="198" t="s">
        <v>47024</v>
      </c>
      <c r="D529" s="199">
        <v>131.29</v>
      </c>
      <c r="E529" s="209">
        <f t="shared" si="8"/>
        <v>106.74</v>
      </c>
    </row>
    <row r="530" spans="1:5" ht="12.95" customHeight="1">
      <c r="A530" s="197" t="s">
        <v>47121</v>
      </c>
      <c r="B530" s="198" t="s">
        <v>47122</v>
      </c>
      <c r="C530" s="198" t="s">
        <v>46140</v>
      </c>
      <c r="D530" s="199">
        <v>25</v>
      </c>
      <c r="E530" s="209">
        <f t="shared" si="8"/>
        <v>20.329999999999998</v>
      </c>
    </row>
    <row r="531" spans="1:5" ht="12.95" customHeight="1">
      <c r="A531" s="197" t="s">
        <v>47123</v>
      </c>
      <c r="B531" s="198" t="s">
        <v>47124</v>
      </c>
      <c r="C531" s="198" t="s">
        <v>46140</v>
      </c>
      <c r="D531" s="199">
        <v>38.340000000000003</v>
      </c>
      <c r="E531" s="209">
        <f t="shared" si="8"/>
        <v>31.17</v>
      </c>
    </row>
    <row r="532" spans="1:5" ht="12.95" customHeight="1">
      <c r="A532" s="197" t="s">
        <v>47125</v>
      </c>
      <c r="B532" s="198" t="s">
        <v>47126</v>
      </c>
      <c r="C532" s="198" t="s">
        <v>46140</v>
      </c>
      <c r="D532" s="199">
        <v>51.96</v>
      </c>
      <c r="E532" s="209">
        <f t="shared" si="8"/>
        <v>42.24</v>
      </c>
    </row>
    <row r="533" spans="1:5" ht="12.95" customHeight="1">
      <c r="A533" s="197" t="s">
        <v>47127</v>
      </c>
      <c r="B533" s="198" t="s">
        <v>47128</v>
      </c>
      <c r="C533" s="198" t="s">
        <v>46140</v>
      </c>
      <c r="D533" s="199">
        <v>60.08</v>
      </c>
      <c r="E533" s="209">
        <f t="shared" si="8"/>
        <v>48.85</v>
      </c>
    </row>
    <row r="534" spans="1:5" ht="12.95" customHeight="1">
      <c r="A534" s="197" t="s">
        <v>47129</v>
      </c>
      <c r="B534" s="198" t="s">
        <v>47130</v>
      </c>
      <c r="C534" s="198" t="s">
        <v>46140</v>
      </c>
      <c r="D534" s="199">
        <v>28.58</v>
      </c>
      <c r="E534" s="209">
        <f t="shared" si="8"/>
        <v>23.24</v>
      </c>
    </row>
    <row r="535" spans="1:5" ht="12.95" customHeight="1">
      <c r="A535" s="197" t="s">
        <v>47131</v>
      </c>
      <c r="B535" s="198" t="s">
        <v>47132</v>
      </c>
      <c r="C535" s="198" t="s">
        <v>46140</v>
      </c>
      <c r="D535" s="199">
        <v>13.88</v>
      </c>
      <c r="E535" s="209">
        <f t="shared" si="8"/>
        <v>11.28</v>
      </c>
    </row>
    <row r="536" spans="1:5" ht="12.95" customHeight="1">
      <c r="A536" s="197" t="s">
        <v>47133</v>
      </c>
      <c r="B536" s="198" t="s">
        <v>47134</v>
      </c>
      <c r="C536" s="198" t="s">
        <v>46140</v>
      </c>
      <c r="D536" s="199">
        <v>20.37</v>
      </c>
      <c r="E536" s="209">
        <f t="shared" si="8"/>
        <v>16.559999999999999</v>
      </c>
    </row>
    <row r="537" spans="1:5" ht="12.95" customHeight="1">
      <c r="A537" s="197" t="s">
        <v>47135</v>
      </c>
      <c r="B537" s="198" t="s">
        <v>47136</v>
      </c>
      <c r="C537" s="198" t="s">
        <v>46140</v>
      </c>
      <c r="D537" s="199">
        <v>20.87</v>
      </c>
      <c r="E537" s="209">
        <f t="shared" si="8"/>
        <v>16.97</v>
      </c>
    </row>
    <row r="538" spans="1:5" ht="12.95" customHeight="1">
      <c r="A538" s="197" t="s">
        <v>47137</v>
      </c>
      <c r="B538" s="198" t="s">
        <v>47138</v>
      </c>
      <c r="C538" s="198" t="s">
        <v>46177</v>
      </c>
      <c r="D538" s="199">
        <v>683.74</v>
      </c>
      <c r="E538" s="209">
        <f t="shared" si="8"/>
        <v>555.89</v>
      </c>
    </row>
    <row r="539" spans="1:5" ht="12.95" customHeight="1">
      <c r="A539" s="197" t="s">
        <v>47139</v>
      </c>
      <c r="B539" s="198" t="s">
        <v>47140</v>
      </c>
      <c r="C539" s="198" t="s">
        <v>46224</v>
      </c>
      <c r="D539" s="199">
        <v>449.77</v>
      </c>
      <c r="E539" s="209">
        <f t="shared" si="8"/>
        <v>365.67</v>
      </c>
    </row>
    <row r="540" spans="1:5" ht="12.95" customHeight="1">
      <c r="A540" s="197" t="s">
        <v>47141</v>
      </c>
      <c r="B540" s="198" t="s">
        <v>47142</v>
      </c>
      <c r="C540" s="198" t="s">
        <v>46177</v>
      </c>
      <c r="D540" s="199">
        <v>683.74</v>
      </c>
      <c r="E540" s="209">
        <f t="shared" si="8"/>
        <v>555.89</v>
      </c>
    </row>
    <row r="541" spans="1:5" ht="12.95" customHeight="1">
      <c r="A541" s="197" t="s">
        <v>47143</v>
      </c>
      <c r="B541" s="198" t="s">
        <v>47144</v>
      </c>
      <c r="C541" s="198" t="s">
        <v>46140</v>
      </c>
      <c r="D541" s="199">
        <v>1048.24</v>
      </c>
      <c r="E541" s="209">
        <f t="shared" si="8"/>
        <v>852.23</v>
      </c>
    </row>
    <row r="542" spans="1:5" ht="12.95" customHeight="1">
      <c r="A542" s="197" t="s">
        <v>47145</v>
      </c>
      <c r="B542" s="198" t="s">
        <v>47146</v>
      </c>
      <c r="C542" s="198" t="s">
        <v>46140</v>
      </c>
      <c r="D542" s="199">
        <v>1950.34</v>
      </c>
      <c r="E542" s="209">
        <f t="shared" si="8"/>
        <v>1585.64</v>
      </c>
    </row>
    <row r="543" spans="1:5" ht="12.95" customHeight="1">
      <c r="A543" s="197" t="s">
        <v>47147</v>
      </c>
      <c r="B543" s="198" t="s">
        <v>47148</v>
      </c>
      <c r="C543" s="198" t="s">
        <v>46140</v>
      </c>
      <c r="D543" s="199">
        <v>2052.2399999999998</v>
      </c>
      <c r="E543" s="209">
        <f t="shared" si="8"/>
        <v>1668.49</v>
      </c>
    </row>
    <row r="544" spans="1:5" ht="12.95" customHeight="1">
      <c r="A544" s="197" t="s">
        <v>47149</v>
      </c>
      <c r="B544" s="198" t="s">
        <v>47150</v>
      </c>
      <c r="C544" s="198" t="s">
        <v>46140</v>
      </c>
      <c r="D544" s="199">
        <v>2701.93</v>
      </c>
      <c r="E544" s="209">
        <f t="shared" si="8"/>
        <v>2196.69</v>
      </c>
    </row>
    <row r="545" spans="1:5" ht="12.95" customHeight="1">
      <c r="A545" s="197" t="s">
        <v>47151</v>
      </c>
      <c r="B545" s="198" t="s">
        <v>47152</v>
      </c>
      <c r="C545" s="198" t="s">
        <v>46140</v>
      </c>
      <c r="D545" s="199">
        <v>5415.12</v>
      </c>
      <c r="E545" s="209">
        <f t="shared" si="8"/>
        <v>4402.54</v>
      </c>
    </row>
    <row r="546" spans="1:5" ht="12.95" customHeight="1">
      <c r="A546" s="197" t="s">
        <v>47153</v>
      </c>
      <c r="B546" s="198" t="s">
        <v>47154</v>
      </c>
      <c r="C546" s="198" t="s">
        <v>46140</v>
      </c>
      <c r="D546" s="199">
        <v>5814.85</v>
      </c>
      <c r="E546" s="209">
        <f t="shared" si="8"/>
        <v>4727.5200000000004</v>
      </c>
    </row>
    <row r="547" spans="1:5" ht="12.95" customHeight="1">
      <c r="A547" s="197" t="s">
        <v>47155</v>
      </c>
      <c r="B547" s="198" t="s">
        <v>47156</v>
      </c>
      <c r="C547" s="198" t="s">
        <v>46140</v>
      </c>
      <c r="D547" s="199">
        <v>1646.74</v>
      </c>
      <c r="E547" s="209">
        <f t="shared" si="8"/>
        <v>1338.81</v>
      </c>
    </row>
    <row r="548" spans="1:5" ht="12.95" customHeight="1">
      <c r="A548" s="197" t="s">
        <v>47157</v>
      </c>
      <c r="B548" s="198" t="s">
        <v>47158</v>
      </c>
      <c r="C548" s="198" t="s">
        <v>46140</v>
      </c>
      <c r="D548" s="199">
        <v>2464.23</v>
      </c>
      <c r="E548" s="209">
        <f t="shared" si="8"/>
        <v>2003.44</v>
      </c>
    </row>
    <row r="549" spans="1:5" ht="12.95" customHeight="1">
      <c r="A549" s="197" t="s">
        <v>47159</v>
      </c>
      <c r="B549" s="198" t="s">
        <v>47160</v>
      </c>
      <c r="C549" s="198" t="s">
        <v>46137</v>
      </c>
      <c r="D549" s="199">
        <v>973.88</v>
      </c>
      <c r="E549" s="209">
        <f t="shared" si="8"/>
        <v>791.77</v>
      </c>
    </row>
    <row r="550" spans="1:5" ht="12.95" customHeight="1">
      <c r="A550" s="197" t="s">
        <v>47161</v>
      </c>
      <c r="B550" s="198" t="s">
        <v>47162</v>
      </c>
      <c r="C550" s="198" t="s">
        <v>46140</v>
      </c>
      <c r="D550" s="199">
        <v>2695.76</v>
      </c>
      <c r="E550" s="209">
        <f t="shared" si="8"/>
        <v>2191.67</v>
      </c>
    </row>
    <row r="551" spans="1:5" ht="12.95" customHeight="1">
      <c r="A551" s="203" t="s">
        <v>46225</v>
      </c>
      <c r="B551" s="203"/>
      <c r="C551" s="203"/>
      <c r="D551" s="203"/>
      <c r="E551" s="209">
        <f t="shared" si="8"/>
        <v>0</v>
      </c>
    </row>
    <row r="552" spans="1:5" ht="12.95" customHeight="1">
      <c r="A552" s="204" t="s">
        <v>46226</v>
      </c>
      <c r="B552" s="204"/>
      <c r="C552" s="204"/>
      <c r="D552" s="204"/>
      <c r="E552" s="209">
        <f t="shared" si="8"/>
        <v>0</v>
      </c>
    </row>
    <row r="553" spans="1:5" ht="12.95" customHeight="1">
      <c r="A553" s="197" t="s">
        <v>47163</v>
      </c>
      <c r="B553" s="198" t="s">
        <v>47164</v>
      </c>
      <c r="C553" s="198" t="s">
        <v>46140</v>
      </c>
      <c r="D553" s="199">
        <v>5347.23</v>
      </c>
      <c r="E553" s="209">
        <f t="shared" si="8"/>
        <v>4347.34</v>
      </c>
    </row>
    <row r="554" spans="1:5" ht="12.95" customHeight="1">
      <c r="A554" s="197" t="s">
        <v>47165</v>
      </c>
      <c r="B554" s="198" t="s">
        <v>47166</v>
      </c>
      <c r="C554" s="198" t="s">
        <v>46140</v>
      </c>
      <c r="D554" s="199">
        <v>1099.8900000000001</v>
      </c>
      <c r="E554" s="209">
        <f t="shared" si="8"/>
        <v>894.22</v>
      </c>
    </row>
    <row r="555" spans="1:5" ht="12.95" customHeight="1">
      <c r="A555" s="197" t="s">
        <v>47167</v>
      </c>
      <c r="B555" s="198" t="s">
        <v>47168</v>
      </c>
      <c r="C555" s="198" t="s">
        <v>46140</v>
      </c>
      <c r="D555" s="199">
        <v>1365.47</v>
      </c>
      <c r="E555" s="209">
        <f t="shared" si="8"/>
        <v>1110.1400000000001</v>
      </c>
    </row>
    <row r="556" spans="1:5" ht="12.95" customHeight="1">
      <c r="A556" s="197" t="s">
        <v>47169</v>
      </c>
      <c r="B556" s="198" t="s">
        <v>47170</v>
      </c>
      <c r="C556" s="198" t="s">
        <v>46140</v>
      </c>
      <c r="D556" s="199">
        <v>3563.46</v>
      </c>
      <c r="E556" s="209">
        <f t="shared" si="8"/>
        <v>2897.12</v>
      </c>
    </row>
    <row r="557" spans="1:5" ht="12.95" customHeight="1">
      <c r="A557" s="197" t="s">
        <v>47171</v>
      </c>
      <c r="B557" s="198" t="s">
        <v>47172</v>
      </c>
      <c r="C557" s="198" t="s">
        <v>46140</v>
      </c>
      <c r="D557" s="199">
        <v>3986.28</v>
      </c>
      <c r="E557" s="209">
        <f t="shared" si="8"/>
        <v>3240.88</v>
      </c>
    </row>
    <row r="558" spans="1:5" ht="12.95" customHeight="1">
      <c r="A558" s="197" t="s">
        <v>47173</v>
      </c>
      <c r="B558" s="198" t="s">
        <v>47174</v>
      </c>
      <c r="C558" s="198" t="s">
        <v>46140</v>
      </c>
      <c r="D558" s="199">
        <v>4581.43</v>
      </c>
      <c r="E558" s="209">
        <f t="shared" si="8"/>
        <v>3724.74</v>
      </c>
    </row>
    <row r="559" spans="1:5" ht="12.95" customHeight="1">
      <c r="A559" s="197" t="s">
        <v>47175</v>
      </c>
      <c r="B559" s="198" t="s">
        <v>47176</v>
      </c>
      <c r="C559" s="198" t="s">
        <v>46137</v>
      </c>
      <c r="D559" s="199">
        <v>2155.75</v>
      </c>
      <c r="E559" s="209">
        <f t="shared" si="8"/>
        <v>1752.64</v>
      </c>
    </row>
    <row r="560" spans="1:5" ht="12.95" customHeight="1">
      <c r="A560" s="197" t="s">
        <v>47177</v>
      </c>
      <c r="B560" s="198" t="s">
        <v>47178</v>
      </c>
      <c r="C560" s="198" t="s">
        <v>46137</v>
      </c>
      <c r="D560" s="199">
        <v>2230.5300000000002</v>
      </c>
      <c r="E560" s="209">
        <f t="shared" si="8"/>
        <v>1813.44</v>
      </c>
    </row>
    <row r="561" spans="1:5" ht="12.95" customHeight="1">
      <c r="A561" s="197" t="s">
        <v>47179</v>
      </c>
      <c r="B561" s="198" t="s">
        <v>47180</v>
      </c>
      <c r="C561" s="198" t="s">
        <v>46137</v>
      </c>
      <c r="D561" s="199">
        <v>1263.27</v>
      </c>
      <c r="E561" s="209">
        <f t="shared" si="8"/>
        <v>1027.05</v>
      </c>
    </row>
    <row r="562" spans="1:5" ht="12.95" customHeight="1">
      <c r="A562" s="197" t="s">
        <v>47181</v>
      </c>
      <c r="B562" s="198" t="s">
        <v>47182</v>
      </c>
      <c r="C562" s="198" t="s">
        <v>46140</v>
      </c>
      <c r="D562" s="199">
        <v>9366.57</v>
      </c>
      <c r="E562" s="209">
        <f t="shared" si="8"/>
        <v>7615.1</v>
      </c>
    </row>
    <row r="563" spans="1:5" ht="12.95" customHeight="1">
      <c r="A563" s="197" t="s">
        <v>47183</v>
      </c>
      <c r="B563" s="198" t="s">
        <v>47184</v>
      </c>
      <c r="C563" s="198" t="s">
        <v>46137</v>
      </c>
      <c r="D563" s="199">
        <v>407.13</v>
      </c>
      <c r="E563" s="209">
        <f t="shared" si="8"/>
        <v>331</v>
      </c>
    </row>
    <row r="564" spans="1:5" ht="12.95" customHeight="1">
      <c r="A564" s="197" t="s">
        <v>47185</v>
      </c>
      <c r="B564" s="198" t="s">
        <v>47186</v>
      </c>
      <c r="C564" s="198" t="s">
        <v>46137</v>
      </c>
      <c r="D564" s="199">
        <v>3987.43</v>
      </c>
      <c r="E564" s="209">
        <f t="shared" si="8"/>
        <v>3241.81</v>
      </c>
    </row>
    <row r="565" spans="1:5" ht="12.95" customHeight="1">
      <c r="A565" s="197" t="s">
        <v>47187</v>
      </c>
      <c r="B565" s="198" t="s">
        <v>47188</v>
      </c>
      <c r="C565" s="198" t="s">
        <v>46140</v>
      </c>
      <c r="D565" s="199">
        <v>1286.21</v>
      </c>
      <c r="E565" s="209">
        <f t="shared" si="8"/>
        <v>1045.7</v>
      </c>
    </row>
    <row r="566" spans="1:5" ht="12.95" customHeight="1">
      <c r="A566" s="197" t="s">
        <v>47189</v>
      </c>
      <c r="B566" s="198" t="s">
        <v>47190</v>
      </c>
      <c r="C566" s="198" t="s">
        <v>46137</v>
      </c>
      <c r="D566" s="199">
        <v>1215.52</v>
      </c>
      <c r="E566" s="209">
        <f t="shared" si="8"/>
        <v>988.23</v>
      </c>
    </row>
    <row r="567" spans="1:5" ht="12.95" customHeight="1">
      <c r="A567" s="197" t="s">
        <v>47191</v>
      </c>
      <c r="B567" s="198" t="s">
        <v>47192</v>
      </c>
      <c r="C567" s="198" t="s">
        <v>46140</v>
      </c>
      <c r="D567" s="199">
        <v>1332.69</v>
      </c>
      <c r="E567" s="209">
        <f t="shared" si="8"/>
        <v>1083.49</v>
      </c>
    </row>
    <row r="568" spans="1:5" ht="12.95" customHeight="1">
      <c r="A568" s="197" t="s">
        <v>47193</v>
      </c>
      <c r="B568" s="198" t="s">
        <v>47194</v>
      </c>
      <c r="C568" s="198" t="s">
        <v>46140</v>
      </c>
      <c r="D568" s="199">
        <v>1548.43</v>
      </c>
      <c r="E568" s="209">
        <f t="shared" si="8"/>
        <v>1258.8900000000001</v>
      </c>
    </row>
    <row r="569" spans="1:5" ht="12.95" customHeight="1">
      <c r="A569" s="197" t="s">
        <v>47195</v>
      </c>
      <c r="B569" s="198" t="s">
        <v>47196</v>
      </c>
      <c r="C569" s="198" t="s">
        <v>46140</v>
      </c>
      <c r="D569" s="199">
        <v>2265.16</v>
      </c>
      <c r="E569" s="209">
        <f t="shared" si="8"/>
        <v>1841.59</v>
      </c>
    </row>
    <row r="570" spans="1:5" ht="12.95" customHeight="1">
      <c r="A570" s="197" t="s">
        <v>47197</v>
      </c>
      <c r="B570" s="198" t="s">
        <v>47198</v>
      </c>
      <c r="C570" s="198" t="s">
        <v>46140</v>
      </c>
      <c r="D570" s="199">
        <v>2643.25</v>
      </c>
      <c r="E570" s="209">
        <f t="shared" si="8"/>
        <v>2148.98</v>
      </c>
    </row>
    <row r="571" spans="1:5" ht="12.95" customHeight="1">
      <c r="A571" s="197" t="s">
        <v>47199</v>
      </c>
      <c r="B571" s="198" t="s">
        <v>47200</v>
      </c>
      <c r="C571" s="198" t="s">
        <v>46137</v>
      </c>
      <c r="D571" s="199">
        <v>1564.64</v>
      </c>
      <c r="E571" s="209">
        <f t="shared" si="8"/>
        <v>1272.07</v>
      </c>
    </row>
    <row r="572" spans="1:5" ht="12.95" customHeight="1">
      <c r="A572" s="197" t="s">
        <v>47201</v>
      </c>
      <c r="B572" s="198" t="s">
        <v>47202</v>
      </c>
      <c r="C572" s="198" t="s">
        <v>46140</v>
      </c>
      <c r="D572" s="199">
        <v>1798.85</v>
      </c>
      <c r="E572" s="209">
        <f t="shared" si="8"/>
        <v>1462.48</v>
      </c>
    </row>
    <row r="573" spans="1:5" ht="12.95" customHeight="1">
      <c r="A573" s="197" t="s">
        <v>47203</v>
      </c>
      <c r="B573" s="198" t="s">
        <v>47204</v>
      </c>
      <c r="C573" s="198" t="s">
        <v>46140</v>
      </c>
      <c r="D573" s="199">
        <v>714.92</v>
      </c>
      <c r="E573" s="209">
        <f t="shared" si="8"/>
        <v>581.24</v>
      </c>
    </row>
    <row r="574" spans="1:5" ht="12.95" customHeight="1">
      <c r="A574" s="197" t="s">
        <v>47205</v>
      </c>
      <c r="B574" s="198" t="s">
        <v>47206</v>
      </c>
      <c r="C574" s="198" t="s">
        <v>46140</v>
      </c>
      <c r="D574" s="199">
        <v>772.43</v>
      </c>
      <c r="E574" s="209">
        <f t="shared" si="8"/>
        <v>627.99</v>
      </c>
    </row>
    <row r="575" spans="1:5" ht="12.95" customHeight="1">
      <c r="A575" s="197" t="s">
        <v>47207</v>
      </c>
      <c r="B575" s="198" t="s">
        <v>47208</v>
      </c>
      <c r="C575" s="198" t="s">
        <v>46140</v>
      </c>
      <c r="D575" s="199">
        <v>3895.02</v>
      </c>
      <c r="E575" s="209">
        <f t="shared" si="8"/>
        <v>3166.68</v>
      </c>
    </row>
    <row r="576" spans="1:5" ht="12.95" customHeight="1">
      <c r="A576" s="197" t="s">
        <v>47209</v>
      </c>
      <c r="B576" s="198" t="s">
        <v>47210</v>
      </c>
      <c r="C576" s="198" t="s">
        <v>46140</v>
      </c>
      <c r="D576" s="199">
        <v>3331.44</v>
      </c>
      <c r="E576" s="209">
        <f t="shared" si="8"/>
        <v>2708.49</v>
      </c>
    </row>
    <row r="577" spans="1:5" ht="12.95" customHeight="1">
      <c r="A577" s="197" t="s">
        <v>47211</v>
      </c>
      <c r="B577" s="198" t="s">
        <v>47212</v>
      </c>
      <c r="C577" s="198" t="s">
        <v>46140</v>
      </c>
      <c r="D577" s="199">
        <v>1776.11</v>
      </c>
      <c r="E577" s="209">
        <f t="shared" si="8"/>
        <v>1443.99</v>
      </c>
    </row>
    <row r="578" spans="1:5" ht="12.95" customHeight="1">
      <c r="A578" s="197" t="s">
        <v>47213</v>
      </c>
      <c r="B578" s="198" t="s">
        <v>47214</v>
      </c>
      <c r="C578" s="198" t="s">
        <v>46140</v>
      </c>
      <c r="D578" s="199">
        <v>1368.16</v>
      </c>
      <c r="E578" s="209">
        <f t="shared" si="8"/>
        <v>1112.33</v>
      </c>
    </row>
    <row r="579" spans="1:5" ht="12.95" customHeight="1">
      <c r="A579" s="197" t="s">
        <v>47215</v>
      </c>
      <c r="B579" s="198" t="s">
        <v>47216</v>
      </c>
      <c r="C579" s="198" t="s">
        <v>46140</v>
      </c>
      <c r="D579" s="199">
        <v>1883.36</v>
      </c>
      <c r="E579" s="209">
        <f t="shared" si="8"/>
        <v>1531.19</v>
      </c>
    </row>
    <row r="580" spans="1:5" ht="12.95" customHeight="1">
      <c r="A580" s="197" t="s">
        <v>47217</v>
      </c>
      <c r="B580" s="198" t="s">
        <v>47218</v>
      </c>
      <c r="C580" s="198" t="s">
        <v>46137</v>
      </c>
      <c r="D580" s="199">
        <v>1462.08</v>
      </c>
      <c r="E580" s="209">
        <f t="shared" ref="E580:E643" si="9">D580/1.23</f>
        <v>1188.68</v>
      </c>
    </row>
    <row r="581" spans="1:5" ht="12.95" customHeight="1">
      <c r="A581" s="197" t="s">
        <v>47219</v>
      </c>
      <c r="B581" s="198" t="s">
        <v>47220</v>
      </c>
      <c r="C581" s="198" t="s">
        <v>46137</v>
      </c>
      <c r="D581" s="199">
        <v>1689.08</v>
      </c>
      <c r="E581" s="209">
        <f t="shared" si="9"/>
        <v>1373.24</v>
      </c>
    </row>
    <row r="582" spans="1:5" ht="12.95" customHeight="1">
      <c r="A582" s="197" t="s">
        <v>47221</v>
      </c>
      <c r="B582" s="198" t="s">
        <v>47222</v>
      </c>
      <c r="C582" s="198" t="s">
        <v>46137</v>
      </c>
      <c r="D582" s="199">
        <v>1269.76</v>
      </c>
      <c r="E582" s="209">
        <f t="shared" si="9"/>
        <v>1032.33</v>
      </c>
    </row>
    <row r="583" spans="1:5" ht="12.95" customHeight="1">
      <c r="A583" s="197" t="s">
        <v>47223</v>
      </c>
      <c r="B583" s="198" t="s">
        <v>47224</v>
      </c>
      <c r="C583" s="198" t="s">
        <v>46137</v>
      </c>
      <c r="D583" s="199">
        <v>309.81</v>
      </c>
      <c r="E583" s="209">
        <f t="shared" si="9"/>
        <v>251.88</v>
      </c>
    </row>
    <row r="584" spans="1:5" ht="12.95" customHeight="1">
      <c r="A584" s="197" t="s">
        <v>47225</v>
      </c>
      <c r="B584" s="198" t="s">
        <v>47226</v>
      </c>
      <c r="C584" s="198" t="s">
        <v>46137</v>
      </c>
      <c r="D584" s="199">
        <v>591.32000000000005</v>
      </c>
      <c r="E584" s="209">
        <f t="shared" si="9"/>
        <v>480.75</v>
      </c>
    </row>
    <row r="585" spans="1:5" ht="12.95" customHeight="1">
      <c r="A585" s="197" t="s">
        <v>47227</v>
      </c>
      <c r="B585" s="198" t="s">
        <v>47228</v>
      </c>
      <c r="C585" s="198" t="s">
        <v>46137</v>
      </c>
      <c r="D585" s="199">
        <v>439.36</v>
      </c>
      <c r="E585" s="209">
        <f t="shared" si="9"/>
        <v>357.2</v>
      </c>
    </row>
    <row r="586" spans="1:5" ht="12.95" customHeight="1">
      <c r="A586" s="197" t="s">
        <v>47229</v>
      </c>
      <c r="B586" s="198" t="s">
        <v>47230</v>
      </c>
      <c r="C586" s="198" t="s">
        <v>46137</v>
      </c>
      <c r="D586" s="199">
        <v>591.32000000000005</v>
      </c>
      <c r="E586" s="209">
        <f t="shared" si="9"/>
        <v>480.75</v>
      </c>
    </row>
    <row r="587" spans="1:5" ht="12.95" customHeight="1">
      <c r="A587" s="197" t="s">
        <v>47231</v>
      </c>
      <c r="B587" s="198" t="s">
        <v>47232</v>
      </c>
      <c r="C587" s="198" t="s">
        <v>46137</v>
      </c>
      <c r="D587" s="199">
        <v>796.35</v>
      </c>
      <c r="E587" s="209">
        <f t="shared" si="9"/>
        <v>647.44000000000005</v>
      </c>
    </row>
    <row r="588" spans="1:5" ht="12.95" customHeight="1">
      <c r="A588" s="197" t="s">
        <v>47233</v>
      </c>
      <c r="B588" s="198" t="s">
        <v>47234</v>
      </c>
      <c r="C588" s="198" t="s">
        <v>46137</v>
      </c>
      <c r="D588" s="199">
        <v>591.32000000000005</v>
      </c>
      <c r="E588" s="209">
        <f t="shared" si="9"/>
        <v>480.75</v>
      </c>
    </row>
    <row r="589" spans="1:5" ht="12.95" customHeight="1">
      <c r="A589" s="197" t="s">
        <v>47235</v>
      </c>
      <c r="B589" s="198" t="s">
        <v>47236</v>
      </c>
      <c r="C589" s="198" t="s">
        <v>46137</v>
      </c>
      <c r="D589" s="199">
        <v>343.09</v>
      </c>
      <c r="E589" s="209">
        <f t="shared" si="9"/>
        <v>278.93</v>
      </c>
    </row>
    <row r="590" spans="1:5" ht="12.95" customHeight="1">
      <c r="A590" s="197" t="s">
        <v>47237</v>
      </c>
      <c r="B590" s="198" t="s">
        <v>47238</v>
      </c>
      <c r="C590" s="198" t="s">
        <v>46137</v>
      </c>
      <c r="D590" s="199">
        <v>797.88</v>
      </c>
      <c r="E590" s="209">
        <f t="shared" si="9"/>
        <v>648.67999999999995</v>
      </c>
    </row>
    <row r="591" spans="1:5" ht="12.95" customHeight="1">
      <c r="A591" s="197" t="s">
        <v>47239</v>
      </c>
      <c r="B591" s="198" t="s">
        <v>47240</v>
      </c>
      <c r="C591" s="198" t="s">
        <v>46177</v>
      </c>
      <c r="D591" s="199">
        <v>683.74</v>
      </c>
      <c r="E591" s="209">
        <f t="shared" si="9"/>
        <v>555.89</v>
      </c>
    </row>
    <row r="592" spans="1:5" ht="12.95" customHeight="1">
      <c r="A592" s="197" t="s">
        <v>47241</v>
      </c>
      <c r="B592" s="198" t="s">
        <v>47242</v>
      </c>
      <c r="C592" s="198" t="s">
        <v>46140</v>
      </c>
      <c r="D592" s="199">
        <v>2585.9299999999998</v>
      </c>
      <c r="E592" s="209">
        <f t="shared" si="9"/>
        <v>2102.38</v>
      </c>
    </row>
    <row r="593" spans="1:5" ht="12.95" customHeight="1">
      <c r="A593" s="197" t="s">
        <v>47243</v>
      </c>
      <c r="B593" s="198" t="s">
        <v>47244</v>
      </c>
      <c r="C593" s="198" t="s">
        <v>46140</v>
      </c>
      <c r="D593" s="199">
        <v>8875.3799999999992</v>
      </c>
      <c r="E593" s="209">
        <f t="shared" si="9"/>
        <v>7215.76</v>
      </c>
    </row>
    <row r="594" spans="1:5" ht="12.95" customHeight="1">
      <c r="A594" s="197" t="s">
        <v>47245</v>
      </c>
      <c r="B594" s="198" t="s">
        <v>47246</v>
      </c>
      <c r="C594" s="198" t="s">
        <v>46140</v>
      </c>
      <c r="D594" s="199">
        <v>5268.66</v>
      </c>
      <c r="E594" s="209">
        <f t="shared" si="9"/>
        <v>4283.46</v>
      </c>
    </row>
    <row r="595" spans="1:5" ht="12.95" customHeight="1">
      <c r="A595" s="197" t="s">
        <v>47247</v>
      </c>
      <c r="B595" s="198" t="s">
        <v>47248</v>
      </c>
      <c r="C595" s="198" t="s">
        <v>46140</v>
      </c>
      <c r="D595" s="199">
        <v>5675.55</v>
      </c>
      <c r="E595" s="209">
        <f t="shared" si="9"/>
        <v>4614.2700000000004</v>
      </c>
    </row>
    <row r="596" spans="1:5" ht="12.95" customHeight="1">
      <c r="A596" s="197" t="s">
        <v>47249</v>
      </c>
      <c r="B596" s="198" t="s">
        <v>47250</v>
      </c>
      <c r="C596" s="198" t="s">
        <v>46140</v>
      </c>
      <c r="D596" s="199">
        <v>6151.32</v>
      </c>
      <c r="E596" s="209">
        <f t="shared" si="9"/>
        <v>5001.07</v>
      </c>
    </row>
    <row r="597" spans="1:5" ht="12.95" customHeight="1">
      <c r="A597" s="197" t="s">
        <v>47251</v>
      </c>
      <c r="B597" s="198" t="s">
        <v>47252</v>
      </c>
      <c r="C597" s="198" t="s">
        <v>46140</v>
      </c>
      <c r="D597" s="199">
        <v>3954.35</v>
      </c>
      <c r="E597" s="209">
        <f t="shared" si="9"/>
        <v>3214.92</v>
      </c>
    </row>
    <row r="598" spans="1:5" ht="12.95" customHeight="1">
      <c r="A598" s="197" t="s">
        <v>47253</v>
      </c>
      <c r="B598" s="198" t="s">
        <v>47254</v>
      </c>
      <c r="C598" s="198" t="s">
        <v>46137</v>
      </c>
      <c r="D598" s="199">
        <v>1941.61</v>
      </c>
      <c r="E598" s="209">
        <f t="shared" si="9"/>
        <v>1578.54</v>
      </c>
    </row>
    <row r="599" spans="1:5" ht="12.95" customHeight="1">
      <c r="A599" s="197" t="s">
        <v>47255</v>
      </c>
      <c r="B599" s="198" t="s">
        <v>47256</v>
      </c>
      <c r="C599" s="198" t="s">
        <v>46140</v>
      </c>
      <c r="D599" s="199">
        <v>6876.94</v>
      </c>
      <c r="E599" s="209">
        <f t="shared" si="9"/>
        <v>5591.01</v>
      </c>
    </row>
    <row r="600" spans="1:5" ht="12.95" customHeight="1">
      <c r="A600" s="197" t="s">
        <v>47257</v>
      </c>
      <c r="B600" s="198" t="s">
        <v>47258</v>
      </c>
      <c r="C600" s="198" t="s">
        <v>46140</v>
      </c>
      <c r="D600" s="199">
        <v>5160.32</v>
      </c>
      <c r="E600" s="209">
        <f t="shared" si="9"/>
        <v>4195.38</v>
      </c>
    </row>
    <row r="601" spans="1:5" ht="12.95" customHeight="1">
      <c r="A601" s="197" t="s">
        <v>47259</v>
      </c>
      <c r="B601" s="198" t="s">
        <v>47260</v>
      </c>
      <c r="C601" s="198" t="s">
        <v>46140</v>
      </c>
      <c r="D601" s="199">
        <v>4400.04</v>
      </c>
      <c r="E601" s="209">
        <f t="shared" si="9"/>
        <v>3577.27</v>
      </c>
    </row>
    <row r="602" spans="1:5" ht="12.95" customHeight="1">
      <c r="A602" s="197" t="s">
        <v>47261</v>
      </c>
      <c r="B602" s="198" t="s">
        <v>47262</v>
      </c>
      <c r="C602" s="198" t="s">
        <v>46140</v>
      </c>
      <c r="D602" s="199">
        <v>9139.73</v>
      </c>
      <c r="E602" s="209">
        <f t="shared" si="9"/>
        <v>7430.67</v>
      </c>
    </row>
    <row r="603" spans="1:5" ht="12.95" customHeight="1">
      <c r="A603" s="197" t="s">
        <v>47263</v>
      </c>
      <c r="B603" s="198" t="s">
        <v>47264</v>
      </c>
      <c r="C603" s="198" t="s">
        <v>46140</v>
      </c>
      <c r="D603" s="199">
        <v>5125.83</v>
      </c>
      <c r="E603" s="209">
        <f t="shared" si="9"/>
        <v>4167.34</v>
      </c>
    </row>
    <row r="604" spans="1:5" ht="12.95" customHeight="1">
      <c r="A604" s="203" t="s">
        <v>46225</v>
      </c>
      <c r="B604" s="203"/>
      <c r="C604" s="203"/>
      <c r="D604" s="203"/>
      <c r="E604" s="209">
        <f t="shared" si="9"/>
        <v>0</v>
      </c>
    </row>
    <row r="605" spans="1:5" ht="12.95" customHeight="1">
      <c r="A605" s="204" t="s">
        <v>46226</v>
      </c>
      <c r="B605" s="204"/>
      <c r="C605" s="204"/>
      <c r="D605" s="204"/>
      <c r="E605" s="209">
        <f t="shared" si="9"/>
        <v>0</v>
      </c>
    </row>
    <row r="606" spans="1:5" ht="12.95" customHeight="1">
      <c r="A606" s="197" t="s">
        <v>47265</v>
      </c>
      <c r="B606" s="198" t="s">
        <v>47266</v>
      </c>
      <c r="C606" s="198" t="s">
        <v>46140</v>
      </c>
      <c r="D606" s="199">
        <v>4015.51</v>
      </c>
      <c r="E606" s="209">
        <f t="shared" si="9"/>
        <v>3264.64</v>
      </c>
    </row>
    <row r="607" spans="1:5" ht="12.95" customHeight="1">
      <c r="A607" s="197" t="s">
        <v>47267</v>
      </c>
      <c r="B607" s="198" t="s">
        <v>47268</v>
      </c>
      <c r="C607" s="198" t="s">
        <v>46140</v>
      </c>
      <c r="D607" s="199">
        <v>4803.03</v>
      </c>
      <c r="E607" s="209">
        <f t="shared" si="9"/>
        <v>3904.9</v>
      </c>
    </row>
    <row r="608" spans="1:5" ht="12.95" customHeight="1">
      <c r="A608" s="197" t="s">
        <v>47269</v>
      </c>
      <c r="B608" s="198" t="s">
        <v>47270</v>
      </c>
      <c r="C608" s="198" t="s">
        <v>46140</v>
      </c>
      <c r="D608" s="199">
        <v>4942.3500000000004</v>
      </c>
      <c r="E608" s="209">
        <f t="shared" si="9"/>
        <v>4018.17</v>
      </c>
    </row>
    <row r="609" spans="1:5" ht="12.95" customHeight="1">
      <c r="A609" s="197" t="s">
        <v>47271</v>
      </c>
      <c r="B609" s="198" t="s">
        <v>47272</v>
      </c>
      <c r="C609" s="198" t="s">
        <v>46140</v>
      </c>
      <c r="D609" s="199">
        <v>6379.05</v>
      </c>
      <c r="E609" s="209">
        <f t="shared" si="9"/>
        <v>5186.22</v>
      </c>
    </row>
    <row r="610" spans="1:5" ht="12.95" customHeight="1">
      <c r="A610" s="197" t="s">
        <v>47273</v>
      </c>
      <c r="B610" s="198" t="s">
        <v>47274</v>
      </c>
      <c r="C610" s="198" t="s">
        <v>46140</v>
      </c>
      <c r="D610" s="199">
        <v>4298.92</v>
      </c>
      <c r="E610" s="209">
        <f t="shared" si="9"/>
        <v>3495.06</v>
      </c>
    </row>
    <row r="611" spans="1:5" ht="12.95" customHeight="1">
      <c r="A611" s="197" t="s">
        <v>47275</v>
      </c>
      <c r="B611" s="198" t="s">
        <v>47276</v>
      </c>
      <c r="C611" s="198" t="s">
        <v>46140</v>
      </c>
      <c r="D611" s="199">
        <v>8031.99</v>
      </c>
      <c r="E611" s="209">
        <f t="shared" si="9"/>
        <v>6530.07</v>
      </c>
    </row>
    <row r="612" spans="1:5" ht="12.95" customHeight="1">
      <c r="A612" s="197" t="s">
        <v>47277</v>
      </c>
      <c r="B612" s="198" t="s">
        <v>47278</v>
      </c>
      <c r="C612" s="198" t="s">
        <v>46137</v>
      </c>
      <c r="D612" s="199">
        <v>3059.56</v>
      </c>
      <c r="E612" s="209">
        <f t="shared" si="9"/>
        <v>2487.4499999999998</v>
      </c>
    </row>
    <row r="613" spans="1:5" ht="12.95" customHeight="1">
      <c r="A613" s="197" t="s">
        <v>47279</v>
      </c>
      <c r="B613" s="198" t="s">
        <v>47280</v>
      </c>
      <c r="C613" s="198" t="s">
        <v>46140</v>
      </c>
      <c r="D613" s="199">
        <v>12241.11</v>
      </c>
      <c r="E613" s="209">
        <f t="shared" si="9"/>
        <v>9952.1200000000008</v>
      </c>
    </row>
    <row r="614" spans="1:5" ht="12.95" customHeight="1">
      <c r="A614" s="197" t="s">
        <v>47281</v>
      </c>
      <c r="B614" s="198" t="s">
        <v>47282</v>
      </c>
      <c r="C614" s="198" t="s">
        <v>46140</v>
      </c>
      <c r="D614" s="199">
        <v>6192.27</v>
      </c>
      <c r="E614" s="209">
        <f t="shared" si="9"/>
        <v>5034.37</v>
      </c>
    </row>
    <row r="615" spans="1:5" ht="12.95" customHeight="1">
      <c r="A615" s="197" t="s">
        <v>47283</v>
      </c>
      <c r="B615" s="198" t="s">
        <v>47284</v>
      </c>
      <c r="C615" s="198" t="s">
        <v>46137</v>
      </c>
      <c r="D615" s="199">
        <v>451.62</v>
      </c>
      <c r="E615" s="209">
        <f t="shared" si="9"/>
        <v>367.17</v>
      </c>
    </row>
    <row r="616" spans="1:5" ht="12.95" customHeight="1">
      <c r="A616" s="197" t="s">
        <v>47285</v>
      </c>
      <c r="B616" s="198" t="s">
        <v>47286</v>
      </c>
      <c r="C616" s="198" t="s">
        <v>46137</v>
      </c>
      <c r="D616" s="199">
        <v>1537.41</v>
      </c>
      <c r="E616" s="209">
        <f t="shared" si="9"/>
        <v>1249.93</v>
      </c>
    </row>
    <row r="617" spans="1:5" ht="12.95" customHeight="1">
      <c r="A617" s="197" t="s">
        <v>47287</v>
      </c>
      <c r="B617" s="198" t="s">
        <v>47288</v>
      </c>
      <c r="C617" s="198" t="s">
        <v>46140</v>
      </c>
      <c r="D617" s="199">
        <v>12661.74</v>
      </c>
      <c r="E617" s="209">
        <f t="shared" si="9"/>
        <v>10294.1</v>
      </c>
    </row>
    <row r="618" spans="1:5" ht="12.95" customHeight="1">
      <c r="A618" s="197" t="s">
        <v>47289</v>
      </c>
      <c r="B618" s="198" t="s">
        <v>47290</v>
      </c>
      <c r="C618" s="198" t="s">
        <v>46140</v>
      </c>
      <c r="D618" s="199">
        <v>24777.07</v>
      </c>
      <c r="E618" s="209">
        <f t="shared" si="9"/>
        <v>20143.96</v>
      </c>
    </row>
    <row r="619" spans="1:5" ht="12.95" customHeight="1">
      <c r="A619" s="197" t="s">
        <v>47291</v>
      </c>
      <c r="B619" s="198" t="s">
        <v>47292</v>
      </c>
      <c r="C619" s="198" t="s">
        <v>46140</v>
      </c>
      <c r="D619" s="199">
        <v>13074.89</v>
      </c>
      <c r="E619" s="209">
        <f t="shared" si="9"/>
        <v>10629.99</v>
      </c>
    </row>
    <row r="620" spans="1:5" ht="12.95" customHeight="1">
      <c r="A620" s="197" t="s">
        <v>47293</v>
      </c>
      <c r="B620" s="198" t="s">
        <v>47294</v>
      </c>
      <c r="C620" s="198" t="s">
        <v>46140</v>
      </c>
      <c r="D620" s="199">
        <v>25188.799999999999</v>
      </c>
      <c r="E620" s="209">
        <f t="shared" si="9"/>
        <v>20478.7</v>
      </c>
    </row>
    <row r="621" spans="1:5" ht="12.95" customHeight="1">
      <c r="A621" s="197" t="s">
        <v>47295</v>
      </c>
      <c r="B621" s="198" t="s">
        <v>47296</v>
      </c>
      <c r="C621" s="198" t="s">
        <v>46140</v>
      </c>
      <c r="D621" s="199">
        <v>62413.440000000002</v>
      </c>
      <c r="E621" s="209">
        <f t="shared" si="9"/>
        <v>50742.63</v>
      </c>
    </row>
    <row r="622" spans="1:5" ht="12.95" customHeight="1">
      <c r="A622" s="197" t="s">
        <v>47297</v>
      </c>
      <c r="B622" s="198" t="s">
        <v>47298</v>
      </c>
      <c r="C622" s="198" t="s">
        <v>46140</v>
      </c>
      <c r="D622" s="199">
        <v>42595.56</v>
      </c>
      <c r="E622" s="209">
        <f t="shared" si="9"/>
        <v>34630.54</v>
      </c>
    </row>
    <row r="623" spans="1:5" ht="12.95" customHeight="1">
      <c r="A623" s="197" t="s">
        <v>47299</v>
      </c>
      <c r="B623" s="198" t="s">
        <v>47300</v>
      </c>
      <c r="C623" s="198" t="s">
        <v>46140</v>
      </c>
      <c r="D623" s="199">
        <v>33775.839999999997</v>
      </c>
      <c r="E623" s="209">
        <f t="shared" si="9"/>
        <v>27460.03</v>
      </c>
    </row>
    <row r="624" spans="1:5" ht="12.95" customHeight="1">
      <c r="A624" s="197" t="s">
        <v>47301</v>
      </c>
      <c r="B624" s="198" t="s">
        <v>47302</v>
      </c>
      <c r="C624" s="198" t="s">
        <v>46137</v>
      </c>
      <c r="D624" s="199">
        <v>1530.91</v>
      </c>
      <c r="E624" s="209">
        <f t="shared" si="9"/>
        <v>1244.6400000000001</v>
      </c>
    </row>
    <row r="625" spans="1:5" ht="12.95" customHeight="1">
      <c r="A625" s="197" t="s">
        <v>47303</v>
      </c>
      <c r="B625" s="198" t="s">
        <v>47304</v>
      </c>
      <c r="C625" s="198" t="s">
        <v>46137</v>
      </c>
      <c r="D625" s="199">
        <v>3850.87</v>
      </c>
      <c r="E625" s="209">
        <f t="shared" si="9"/>
        <v>3130.79</v>
      </c>
    </row>
    <row r="626" spans="1:5" ht="12.95" customHeight="1">
      <c r="A626" s="197" t="s">
        <v>47305</v>
      </c>
      <c r="B626" s="198" t="s">
        <v>47306</v>
      </c>
      <c r="C626" s="198" t="s">
        <v>46224</v>
      </c>
      <c r="D626" s="199">
        <v>188.2</v>
      </c>
      <c r="E626" s="209">
        <f t="shared" si="9"/>
        <v>153.01</v>
      </c>
    </row>
    <row r="627" spans="1:5" ht="12.95" customHeight="1">
      <c r="A627" s="197" t="s">
        <v>47307</v>
      </c>
      <c r="B627" s="198" t="s">
        <v>47308</v>
      </c>
      <c r="C627" s="198" t="s">
        <v>46224</v>
      </c>
      <c r="D627" s="199">
        <v>177.95</v>
      </c>
      <c r="E627" s="209">
        <f t="shared" si="9"/>
        <v>144.66999999999999</v>
      </c>
    </row>
    <row r="628" spans="1:5" ht="12.95" customHeight="1">
      <c r="A628" s="197" t="s">
        <v>47309</v>
      </c>
      <c r="B628" s="198" t="s">
        <v>47310</v>
      </c>
      <c r="C628" s="198" t="s">
        <v>46224</v>
      </c>
      <c r="D628" s="199">
        <v>183.55</v>
      </c>
      <c r="E628" s="209">
        <f t="shared" si="9"/>
        <v>149.22999999999999</v>
      </c>
    </row>
    <row r="629" spans="1:5" ht="12.95" customHeight="1">
      <c r="A629" s="197" t="s">
        <v>47311</v>
      </c>
      <c r="B629" s="198" t="s">
        <v>47240</v>
      </c>
      <c r="C629" s="198" t="s">
        <v>46177</v>
      </c>
      <c r="D629" s="199">
        <v>683.74</v>
      </c>
      <c r="E629" s="209">
        <f t="shared" si="9"/>
        <v>555.89</v>
      </c>
    </row>
    <row r="630" spans="1:5" ht="12.95" customHeight="1">
      <c r="A630" s="197" t="s">
        <v>47312</v>
      </c>
      <c r="B630" s="198" t="s">
        <v>47313</v>
      </c>
      <c r="C630" s="198" t="s">
        <v>46140</v>
      </c>
      <c r="D630" s="199">
        <v>5943.2</v>
      </c>
      <c r="E630" s="209">
        <f t="shared" si="9"/>
        <v>4831.87</v>
      </c>
    </row>
    <row r="631" spans="1:5" ht="12.95" customHeight="1">
      <c r="A631" s="197" t="s">
        <v>47314</v>
      </c>
      <c r="B631" s="198" t="s">
        <v>47315</v>
      </c>
      <c r="C631" s="198" t="s">
        <v>46140</v>
      </c>
      <c r="D631" s="199">
        <v>11344.8</v>
      </c>
      <c r="E631" s="209">
        <f t="shared" si="9"/>
        <v>9223.41</v>
      </c>
    </row>
    <row r="632" spans="1:5" ht="12.95" customHeight="1">
      <c r="A632" s="197" t="s">
        <v>47316</v>
      </c>
      <c r="B632" s="198" t="s">
        <v>47317</v>
      </c>
      <c r="C632" s="198" t="s">
        <v>46140</v>
      </c>
      <c r="D632" s="199">
        <v>34247.82</v>
      </c>
      <c r="E632" s="209">
        <f t="shared" si="9"/>
        <v>27843.759999999998</v>
      </c>
    </row>
    <row r="633" spans="1:5" ht="12.95" customHeight="1">
      <c r="A633" s="197" t="s">
        <v>47318</v>
      </c>
      <c r="B633" s="198" t="s">
        <v>47319</v>
      </c>
      <c r="C633" s="198" t="s">
        <v>46140</v>
      </c>
      <c r="D633" s="199">
        <v>5838.77</v>
      </c>
      <c r="E633" s="209">
        <f t="shared" si="9"/>
        <v>4746.97</v>
      </c>
    </row>
    <row r="634" spans="1:5" ht="12.95" customHeight="1">
      <c r="A634" s="197" t="s">
        <v>47320</v>
      </c>
      <c r="B634" s="198" t="s">
        <v>47321</v>
      </c>
      <c r="C634" s="198" t="s">
        <v>46140</v>
      </c>
      <c r="D634" s="199">
        <v>897.31</v>
      </c>
      <c r="E634" s="209">
        <f t="shared" si="9"/>
        <v>729.52</v>
      </c>
    </row>
    <row r="635" spans="1:5" ht="12.95" customHeight="1">
      <c r="A635" s="197" t="s">
        <v>47322</v>
      </c>
      <c r="B635" s="198" t="s">
        <v>47323</v>
      </c>
      <c r="C635" s="198" t="s">
        <v>46140</v>
      </c>
      <c r="D635" s="199">
        <v>807.52</v>
      </c>
      <c r="E635" s="209">
        <f t="shared" si="9"/>
        <v>656.52</v>
      </c>
    </row>
    <row r="636" spans="1:5" ht="12.95" customHeight="1">
      <c r="A636" s="197" t="s">
        <v>47324</v>
      </c>
      <c r="B636" s="198" t="s">
        <v>47325</v>
      </c>
      <c r="C636" s="198" t="s">
        <v>46140</v>
      </c>
      <c r="D636" s="199">
        <v>768.46</v>
      </c>
      <c r="E636" s="209">
        <f t="shared" si="9"/>
        <v>624.76</v>
      </c>
    </row>
    <row r="637" spans="1:5" ht="12.95" customHeight="1">
      <c r="A637" s="197" t="s">
        <v>47326</v>
      </c>
      <c r="B637" s="198" t="s">
        <v>47327</v>
      </c>
      <c r="C637" s="198" t="s">
        <v>46140</v>
      </c>
      <c r="D637" s="199">
        <v>1540.5</v>
      </c>
      <c r="E637" s="209">
        <f t="shared" si="9"/>
        <v>1252.44</v>
      </c>
    </row>
    <row r="638" spans="1:5" ht="12.95" customHeight="1">
      <c r="A638" s="197" t="s">
        <v>47328</v>
      </c>
      <c r="B638" s="198" t="s">
        <v>47329</v>
      </c>
      <c r="C638" s="198" t="s">
        <v>46137</v>
      </c>
      <c r="D638" s="199">
        <v>622.46</v>
      </c>
      <c r="E638" s="209">
        <f t="shared" si="9"/>
        <v>506.07</v>
      </c>
    </row>
    <row r="639" spans="1:5" ht="12.95" customHeight="1">
      <c r="A639" s="197" t="s">
        <v>47330</v>
      </c>
      <c r="B639" s="198" t="s">
        <v>47331</v>
      </c>
      <c r="C639" s="198" t="s">
        <v>46224</v>
      </c>
      <c r="D639" s="199">
        <v>1048.6600000000001</v>
      </c>
      <c r="E639" s="209">
        <f t="shared" si="9"/>
        <v>852.57</v>
      </c>
    </row>
    <row r="640" spans="1:5" ht="12.95" customHeight="1">
      <c r="A640" s="197" t="s">
        <v>47332</v>
      </c>
      <c r="B640" s="198" t="s">
        <v>47333</v>
      </c>
      <c r="C640" s="198" t="s">
        <v>46224</v>
      </c>
      <c r="D640" s="199">
        <v>1803.58</v>
      </c>
      <c r="E640" s="209">
        <f t="shared" si="9"/>
        <v>1466.33</v>
      </c>
    </row>
    <row r="641" spans="1:5" ht="12.95" customHeight="1">
      <c r="A641" s="197" t="s">
        <v>47334</v>
      </c>
      <c r="B641" s="198" t="s">
        <v>47335</v>
      </c>
      <c r="C641" s="198" t="s">
        <v>46137</v>
      </c>
      <c r="D641" s="199">
        <v>1336.69</v>
      </c>
      <c r="E641" s="209">
        <f t="shared" si="9"/>
        <v>1086.74</v>
      </c>
    </row>
    <row r="642" spans="1:5" ht="12.95" customHeight="1">
      <c r="A642" s="197" t="s">
        <v>47336</v>
      </c>
      <c r="B642" s="198" t="s">
        <v>47337</v>
      </c>
      <c r="C642" s="198" t="s">
        <v>46137</v>
      </c>
      <c r="D642" s="199">
        <v>1083.9000000000001</v>
      </c>
      <c r="E642" s="209">
        <f t="shared" si="9"/>
        <v>881.22</v>
      </c>
    </row>
    <row r="643" spans="1:5" ht="12.95" customHeight="1">
      <c r="A643" s="197" t="s">
        <v>47338</v>
      </c>
      <c r="B643" s="198" t="s">
        <v>47339</v>
      </c>
      <c r="C643" s="198" t="s">
        <v>46140</v>
      </c>
      <c r="D643" s="199">
        <v>954.81</v>
      </c>
      <c r="E643" s="209">
        <f t="shared" si="9"/>
        <v>776.27</v>
      </c>
    </row>
    <row r="644" spans="1:5" ht="12.95" customHeight="1">
      <c r="A644" s="197" t="s">
        <v>47340</v>
      </c>
      <c r="B644" s="198" t="s">
        <v>47341</v>
      </c>
      <c r="C644" s="198" t="s">
        <v>46137</v>
      </c>
      <c r="D644" s="199">
        <v>603.47</v>
      </c>
      <c r="E644" s="209">
        <f t="shared" ref="E644:E707" si="10">D644/1.23</f>
        <v>490.63</v>
      </c>
    </row>
    <row r="645" spans="1:5" ht="12.95" customHeight="1">
      <c r="A645" s="197" t="s">
        <v>47342</v>
      </c>
      <c r="B645" s="198" t="s">
        <v>47343</v>
      </c>
      <c r="C645" s="198" t="s">
        <v>46224</v>
      </c>
      <c r="D645" s="199">
        <v>203.29</v>
      </c>
      <c r="E645" s="209">
        <f t="shared" si="10"/>
        <v>165.28</v>
      </c>
    </row>
    <row r="646" spans="1:5" ht="12.95" customHeight="1">
      <c r="A646" s="197" t="s">
        <v>47344</v>
      </c>
      <c r="B646" s="198" t="s">
        <v>47345</v>
      </c>
      <c r="C646" s="198" t="s">
        <v>46137</v>
      </c>
      <c r="D646" s="199">
        <v>76.650000000000006</v>
      </c>
      <c r="E646" s="209">
        <f t="shared" si="10"/>
        <v>62.32</v>
      </c>
    </row>
    <row r="647" spans="1:5" ht="12.95" customHeight="1">
      <c r="A647" s="197" t="s">
        <v>47346</v>
      </c>
      <c r="B647" s="198" t="s">
        <v>47347</v>
      </c>
      <c r="C647" s="198" t="s">
        <v>46137</v>
      </c>
      <c r="D647" s="199">
        <v>438.65</v>
      </c>
      <c r="E647" s="209">
        <f t="shared" si="10"/>
        <v>356.63</v>
      </c>
    </row>
    <row r="648" spans="1:5" ht="12.95" customHeight="1">
      <c r="A648" s="197" t="s">
        <v>47348</v>
      </c>
      <c r="B648" s="198" t="s">
        <v>47349</v>
      </c>
      <c r="C648" s="198" t="s">
        <v>47024</v>
      </c>
      <c r="D648" s="199">
        <v>983.17</v>
      </c>
      <c r="E648" s="209">
        <f t="shared" si="10"/>
        <v>799.33</v>
      </c>
    </row>
    <row r="649" spans="1:5" ht="12.95" customHeight="1">
      <c r="A649" s="197" t="s">
        <v>47350</v>
      </c>
      <c r="B649" s="198" t="s">
        <v>47351</v>
      </c>
      <c r="C649" s="198" t="s">
        <v>46224</v>
      </c>
      <c r="D649" s="199">
        <v>768.44</v>
      </c>
      <c r="E649" s="209">
        <f t="shared" si="10"/>
        <v>624.75</v>
      </c>
    </row>
    <row r="650" spans="1:5" ht="12.95" customHeight="1">
      <c r="A650" s="203" t="s">
        <v>46225</v>
      </c>
      <c r="B650" s="203"/>
      <c r="C650" s="203"/>
      <c r="D650" s="203"/>
      <c r="E650" s="209">
        <f t="shared" si="10"/>
        <v>0</v>
      </c>
    </row>
    <row r="651" spans="1:5" ht="12.95" customHeight="1">
      <c r="A651" s="204" t="s">
        <v>46226</v>
      </c>
      <c r="B651" s="204"/>
      <c r="C651" s="204"/>
      <c r="D651" s="204"/>
      <c r="E651" s="209">
        <f t="shared" si="10"/>
        <v>0</v>
      </c>
    </row>
    <row r="652" spans="1:5" ht="12.95" customHeight="1">
      <c r="A652" s="197" t="s">
        <v>47352</v>
      </c>
      <c r="B652" s="198" t="s">
        <v>47353</v>
      </c>
      <c r="C652" s="198" t="s">
        <v>46224</v>
      </c>
      <c r="D652" s="199">
        <v>1088.1500000000001</v>
      </c>
      <c r="E652" s="209">
        <f t="shared" si="10"/>
        <v>884.67</v>
      </c>
    </row>
    <row r="653" spans="1:5" ht="12.95" customHeight="1">
      <c r="A653" s="197" t="s">
        <v>47354</v>
      </c>
      <c r="B653" s="198" t="s">
        <v>47355</v>
      </c>
      <c r="C653" s="198" t="s">
        <v>46224</v>
      </c>
      <c r="D653" s="199">
        <v>1336.33</v>
      </c>
      <c r="E653" s="209">
        <f t="shared" si="10"/>
        <v>1086.45</v>
      </c>
    </row>
    <row r="654" spans="1:5" ht="12.95" customHeight="1">
      <c r="A654" s="197" t="s">
        <v>47356</v>
      </c>
      <c r="B654" s="198" t="s">
        <v>47357</v>
      </c>
      <c r="C654" s="198" t="s">
        <v>46224</v>
      </c>
      <c r="D654" s="199">
        <v>737.81</v>
      </c>
      <c r="E654" s="209">
        <f t="shared" si="10"/>
        <v>599.85</v>
      </c>
    </row>
    <row r="655" spans="1:5" ht="12.95" customHeight="1">
      <c r="A655" s="200" t="s">
        <v>47358</v>
      </c>
      <c r="B655" s="205" t="s">
        <v>47359</v>
      </c>
      <c r="C655" s="201" t="s">
        <v>46224</v>
      </c>
      <c r="D655" s="202">
        <v>341.3</v>
      </c>
      <c r="E655" s="209">
        <f t="shared" si="10"/>
        <v>277.48</v>
      </c>
    </row>
    <row r="656" spans="1:5" ht="12.95" customHeight="1">
      <c r="A656" s="197" t="s">
        <v>47360</v>
      </c>
      <c r="B656" s="198" t="s">
        <v>47361</v>
      </c>
      <c r="C656" s="198" t="s">
        <v>46224</v>
      </c>
      <c r="D656" s="199">
        <v>1477.22</v>
      </c>
      <c r="E656" s="209">
        <f t="shared" si="10"/>
        <v>1200.99</v>
      </c>
    </row>
    <row r="657" spans="1:5" ht="12.95" customHeight="1">
      <c r="A657" s="197" t="s">
        <v>47362</v>
      </c>
      <c r="B657" s="198" t="s">
        <v>47363</v>
      </c>
      <c r="C657" s="198" t="s">
        <v>46224</v>
      </c>
      <c r="D657" s="199">
        <v>1390.76</v>
      </c>
      <c r="E657" s="209">
        <f t="shared" si="10"/>
        <v>1130.7</v>
      </c>
    </row>
    <row r="658" spans="1:5" ht="12.95" customHeight="1">
      <c r="A658" s="197" t="s">
        <v>47364</v>
      </c>
      <c r="B658" s="198" t="s">
        <v>47365</v>
      </c>
      <c r="C658" s="198" t="s">
        <v>46137</v>
      </c>
      <c r="D658" s="199">
        <v>44.45</v>
      </c>
      <c r="E658" s="209">
        <f t="shared" si="10"/>
        <v>36.14</v>
      </c>
    </row>
    <row r="659" spans="1:5" ht="12.95" customHeight="1">
      <c r="A659" s="197" t="s">
        <v>47366</v>
      </c>
      <c r="B659" s="198" t="s">
        <v>47367</v>
      </c>
      <c r="C659" s="198" t="s">
        <v>46140</v>
      </c>
      <c r="D659" s="199">
        <v>4208.7299999999996</v>
      </c>
      <c r="E659" s="209">
        <f t="shared" si="10"/>
        <v>3421.73</v>
      </c>
    </row>
    <row r="660" spans="1:5" ht="12.95" customHeight="1">
      <c r="A660" s="197" t="s">
        <v>47368</v>
      </c>
      <c r="B660" s="198" t="s">
        <v>47369</v>
      </c>
      <c r="C660" s="198" t="s">
        <v>47114</v>
      </c>
      <c r="D660" s="199">
        <v>2221.7399999999998</v>
      </c>
      <c r="E660" s="209">
        <f t="shared" si="10"/>
        <v>1806.29</v>
      </c>
    </row>
    <row r="661" spans="1:5" ht="12.95" customHeight="1">
      <c r="A661" s="197" t="s">
        <v>47370</v>
      </c>
      <c r="B661" s="198" t="s">
        <v>47371</v>
      </c>
      <c r="C661" s="198" t="s">
        <v>47114</v>
      </c>
      <c r="D661" s="199">
        <v>2262.96</v>
      </c>
      <c r="E661" s="209">
        <f t="shared" si="10"/>
        <v>1839.8</v>
      </c>
    </row>
    <row r="662" spans="1:5" ht="12.95" customHeight="1">
      <c r="A662" s="197" t="s">
        <v>47372</v>
      </c>
      <c r="B662" s="198" t="s">
        <v>47373</v>
      </c>
      <c r="C662" s="198" t="s">
        <v>47114</v>
      </c>
      <c r="D662" s="199">
        <v>2243.81</v>
      </c>
      <c r="E662" s="209">
        <f t="shared" si="10"/>
        <v>1824.24</v>
      </c>
    </row>
    <row r="663" spans="1:5" ht="12.95" customHeight="1">
      <c r="A663" s="197" t="s">
        <v>47374</v>
      </c>
      <c r="B663" s="198" t="s">
        <v>47375</v>
      </c>
      <c r="C663" s="198" t="s">
        <v>46140</v>
      </c>
      <c r="D663" s="199">
        <v>2236.19</v>
      </c>
      <c r="E663" s="209">
        <f t="shared" si="10"/>
        <v>1818.04</v>
      </c>
    </row>
    <row r="664" spans="1:5" ht="12.95" customHeight="1">
      <c r="A664" s="197" t="s">
        <v>47376</v>
      </c>
      <c r="B664" s="198" t="s">
        <v>47377</v>
      </c>
      <c r="C664" s="198" t="s">
        <v>46140</v>
      </c>
      <c r="D664" s="199">
        <v>2155.2399999999998</v>
      </c>
      <c r="E664" s="209">
        <f t="shared" si="10"/>
        <v>1752.23</v>
      </c>
    </row>
    <row r="665" spans="1:5" ht="12.95" customHeight="1">
      <c r="A665" s="197" t="s">
        <v>47378</v>
      </c>
      <c r="B665" s="198" t="s">
        <v>47379</v>
      </c>
      <c r="C665" s="198" t="s">
        <v>46140</v>
      </c>
      <c r="D665" s="199">
        <v>2136.08</v>
      </c>
      <c r="E665" s="209">
        <f t="shared" si="10"/>
        <v>1736.65</v>
      </c>
    </row>
    <row r="666" spans="1:5" ht="12.95" customHeight="1">
      <c r="A666" s="197" t="s">
        <v>47380</v>
      </c>
      <c r="B666" s="198" t="s">
        <v>47381</v>
      </c>
      <c r="C666" s="198" t="s">
        <v>46140</v>
      </c>
      <c r="D666" s="199">
        <v>6554.97</v>
      </c>
      <c r="E666" s="209">
        <f t="shared" si="10"/>
        <v>5329.24</v>
      </c>
    </row>
    <row r="667" spans="1:5" ht="12.95" customHeight="1">
      <c r="A667" s="197" t="s">
        <v>47382</v>
      </c>
      <c r="B667" s="198" t="s">
        <v>47383</v>
      </c>
      <c r="C667" s="198" t="s">
        <v>46140</v>
      </c>
      <c r="D667" s="199">
        <v>6653.29</v>
      </c>
      <c r="E667" s="209">
        <f t="shared" si="10"/>
        <v>5409.18</v>
      </c>
    </row>
    <row r="668" spans="1:5" ht="12.95" customHeight="1">
      <c r="A668" s="197" t="s">
        <v>47384</v>
      </c>
      <c r="B668" s="198" t="s">
        <v>47385</v>
      </c>
      <c r="C668" s="198" t="s">
        <v>46224</v>
      </c>
      <c r="D668" s="199">
        <v>395.62</v>
      </c>
      <c r="E668" s="209">
        <f t="shared" si="10"/>
        <v>321.64</v>
      </c>
    </row>
    <row r="669" spans="1:5" ht="12.95" customHeight="1">
      <c r="A669" s="197" t="s">
        <v>47386</v>
      </c>
      <c r="B669" s="198" t="s">
        <v>47387</v>
      </c>
      <c r="C669" s="198" t="s">
        <v>46224</v>
      </c>
      <c r="D669" s="199">
        <v>907.4</v>
      </c>
      <c r="E669" s="209">
        <f t="shared" si="10"/>
        <v>737.72</v>
      </c>
    </row>
    <row r="670" spans="1:5" ht="12.95" customHeight="1">
      <c r="A670" s="197" t="s">
        <v>47388</v>
      </c>
      <c r="B670" s="198" t="s">
        <v>47389</v>
      </c>
      <c r="C670" s="198" t="s">
        <v>46224</v>
      </c>
      <c r="D670" s="199">
        <v>1162.6300000000001</v>
      </c>
      <c r="E670" s="209">
        <f t="shared" si="10"/>
        <v>945.23</v>
      </c>
    </row>
    <row r="671" spans="1:5" ht="12.95" customHeight="1">
      <c r="A671" s="197" t="s">
        <v>47390</v>
      </c>
      <c r="B671" s="198" t="s">
        <v>47391</v>
      </c>
      <c r="C671" s="198" t="s">
        <v>46140</v>
      </c>
      <c r="D671" s="199">
        <v>1481.86</v>
      </c>
      <c r="E671" s="209">
        <f t="shared" si="10"/>
        <v>1204.76</v>
      </c>
    </row>
    <row r="672" spans="1:5" ht="12.95" customHeight="1">
      <c r="A672" s="197" t="s">
        <v>47392</v>
      </c>
      <c r="B672" s="198" t="s">
        <v>47393</v>
      </c>
      <c r="C672" s="198" t="s">
        <v>46140</v>
      </c>
      <c r="D672" s="199">
        <v>273.57</v>
      </c>
      <c r="E672" s="209">
        <f t="shared" si="10"/>
        <v>222.41</v>
      </c>
    </row>
    <row r="673" spans="1:5" ht="12.95" customHeight="1">
      <c r="A673" s="197" t="s">
        <v>47394</v>
      </c>
      <c r="B673" s="198" t="s">
        <v>47395</v>
      </c>
      <c r="C673" s="198" t="s">
        <v>46140</v>
      </c>
      <c r="D673" s="199">
        <v>960.56</v>
      </c>
      <c r="E673" s="209">
        <f t="shared" si="10"/>
        <v>780.94</v>
      </c>
    </row>
    <row r="674" spans="1:5" ht="12.95" customHeight="1">
      <c r="A674" s="197" t="s">
        <v>47396</v>
      </c>
      <c r="B674" s="198" t="s">
        <v>47397</v>
      </c>
      <c r="C674" s="198" t="s">
        <v>46315</v>
      </c>
      <c r="D674" s="199">
        <v>162.76</v>
      </c>
      <c r="E674" s="209">
        <f t="shared" si="10"/>
        <v>132.33000000000001</v>
      </c>
    </row>
    <row r="675" spans="1:5" ht="12.95" customHeight="1">
      <c r="A675" s="197" t="s">
        <v>47398</v>
      </c>
      <c r="B675" s="198" t="s">
        <v>47399</v>
      </c>
      <c r="C675" s="198" t="s">
        <v>46315</v>
      </c>
      <c r="D675" s="199">
        <v>109.28</v>
      </c>
      <c r="E675" s="209">
        <f t="shared" si="10"/>
        <v>88.85</v>
      </c>
    </row>
    <row r="676" spans="1:5" ht="12.95" customHeight="1">
      <c r="A676" s="197" t="s">
        <v>47400</v>
      </c>
      <c r="B676" s="198" t="s">
        <v>47240</v>
      </c>
      <c r="C676" s="198" t="s">
        <v>46177</v>
      </c>
      <c r="D676" s="199">
        <v>683.74</v>
      </c>
      <c r="E676" s="209">
        <f t="shared" si="10"/>
        <v>555.89</v>
      </c>
    </row>
    <row r="677" spans="1:5" ht="12.95" customHeight="1">
      <c r="A677" s="197" t="s">
        <v>47401</v>
      </c>
      <c r="B677" s="198" t="s">
        <v>47402</v>
      </c>
      <c r="C677" s="198" t="s">
        <v>46224</v>
      </c>
      <c r="D677" s="199">
        <v>768.33</v>
      </c>
      <c r="E677" s="209">
        <f t="shared" si="10"/>
        <v>624.66</v>
      </c>
    </row>
    <row r="678" spans="1:5" ht="12.95" customHeight="1">
      <c r="A678" s="197" t="s">
        <v>47403</v>
      </c>
      <c r="B678" s="198" t="s">
        <v>47404</v>
      </c>
      <c r="C678" s="198" t="s">
        <v>46224</v>
      </c>
      <c r="D678" s="199">
        <v>924.95</v>
      </c>
      <c r="E678" s="209">
        <f t="shared" si="10"/>
        <v>751.99</v>
      </c>
    </row>
    <row r="679" spans="1:5" ht="12.95" customHeight="1">
      <c r="A679" s="197" t="s">
        <v>47405</v>
      </c>
      <c r="B679" s="198" t="s">
        <v>47406</v>
      </c>
      <c r="C679" s="198" t="s">
        <v>46224</v>
      </c>
      <c r="D679" s="199">
        <v>943.72</v>
      </c>
      <c r="E679" s="209">
        <f t="shared" si="10"/>
        <v>767.25</v>
      </c>
    </row>
    <row r="680" spans="1:5" ht="12.95" customHeight="1">
      <c r="A680" s="197" t="s">
        <v>47407</v>
      </c>
      <c r="B680" s="198" t="s">
        <v>47408</v>
      </c>
      <c r="C680" s="198" t="s">
        <v>46224</v>
      </c>
      <c r="D680" s="199">
        <v>466.45</v>
      </c>
      <c r="E680" s="209">
        <f t="shared" si="10"/>
        <v>379.23</v>
      </c>
    </row>
    <row r="681" spans="1:5" ht="12.95" customHeight="1">
      <c r="A681" s="197" t="s">
        <v>47409</v>
      </c>
      <c r="B681" s="198" t="s">
        <v>47410</v>
      </c>
      <c r="C681" s="198" t="s">
        <v>46224</v>
      </c>
      <c r="D681" s="199">
        <v>660.15</v>
      </c>
      <c r="E681" s="209">
        <f t="shared" si="10"/>
        <v>536.71</v>
      </c>
    </row>
    <row r="682" spans="1:5" ht="12.95" customHeight="1">
      <c r="A682" s="197" t="s">
        <v>47411</v>
      </c>
      <c r="B682" s="198" t="s">
        <v>47412</v>
      </c>
      <c r="C682" s="198" t="s">
        <v>46224</v>
      </c>
      <c r="D682" s="199">
        <v>992.99</v>
      </c>
      <c r="E682" s="209">
        <f t="shared" si="10"/>
        <v>807.31</v>
      </c>
    </row>
    <row r="683" spans="1:5" ht="12.95" customHeight="1">
      <c r="A683" s="197" t="s">
        <v>47413</v>
      </c>
      <c r="B683" s="198" t="s">
        <v>47414</v>
      </c>
      <c r="C683" s="198" t="s">
        <v>46224</v>
      </c>
      <c r="D683" s="199">
        <v>620.29999999999995</v>
      </c>
      <c r="E683" s="209">
        <f t="shared" si="10"/>
        <v>504.31</v>
      </c>
    </row>
    <row r="684" spans="1:5" ht="12.95" customHeight="1">
      <c r="A684" s="197" t="s">
        <v>47415</v>
      </c>
      <c r="B684" s="198" t="s">
        <v>47416</v>
      </c>
      <c r="C684" s="198" t="s">
        <v>46224</v>
      </c>
      <c r="D684" s="199">
        <v>1879.39</v>
      </c>
      <c r="E684" s="209">
        <f t="shared" si="10"/>
        <v>1527.96</v>
      </c>
    </row>
    <row r="685" spans="1:5" ht="12.95" customHeight="1">
      <c r="A685" s="197" t="s">
        <v>47417</v>
      </c>
      <c r="B685" s="198" t="s">
        <v>47418</v>
      </c>
      <c r="C685" s="198" t="s">
        <v>46224</v>
      </c>
      <c r="D685" s="199">
        <v>2090.23</v>
      </c>
      <c r="E685" s="209">
        <f t="shared" si="10"/>
        <v>1699.37</v>
      </c>
    </row>
    <row r="686" spans="1:5" ht="12.95" customHeight="1">
      <c r="A686" s="197" t="s">
        <v>47419</v>
      </c>
      <c r="B686" s="198" t="s">
        <v>47420</v>
      </c>
      <c r="C686" s="198" t="s">
        <v>46224</v>
      </c>
      <c r="D686" s="199">
        <v>1174.24</v>
      </c>
      <c r="E686" s="209">
        <f t="shared" si="10"/>
        <v>954.67</v>
      </c>
    </row>
    <row r="687" spans="1:5" ht="12.95" customHeight="1">
      <c r="A687" s="197" t="s">
        <v>47421</v>
      </c>
      <c r="B687" s="198" t="s">
        <v>47422</v>
      </c>
      <c r="C687" s="198" t="s">
        <v>46224</v>
      </c>
      <c r="D687" s="199">
        <v>1223.74</v>
      </c>
      <c r="E687" s="209">
        <f t="shared" si="10"/>
        <v>994.91</v>
      </c>
    </row>
    <row r="688" spans="1:5" ht="12.95" customHeight="1">
      <c r="A688" s="197" t="s">
        <v>47423</v>
      </c>
      <c r="B688" s="198" t="s">
        <v>47424</v>
      </c>
      <c r="C688" s="198" t="s">
        <v>46224</v>
      </c>
      <c r="D688" s="199">
        <v>1217.94</v>
      </c>
      <c r="E688" s="209">
        <f t="shared" si="10"/>
        <v>990.2</v>
      </c>
    </row>
    <row r="689" spans="1:5" ht="12.95" customHeight="1">
      <c r="A689" s="197" t="s">
        <v>47425</v>
      </c>
      <c r="B689" s="198" t="s">
        <v>47426</v>
      </c>
      <c r="C689" s="198" t="s">
        <v>46224</v>
      </c>
      <c r="D689" s="199">
        <v>1368.9</v>
      </c>
      <c r="E689" s="209">
        <f t="shared" si="10"/>
        <v>1112.93</v>
      </c>
    </row>
    <row r="690" spans="1:5" ht="12.95" customHeight="1">
      <c r="A690" s="203" t="s">
        <v>46225</v>
      </c>
      <c r="B690" s="203"/>
      <c r="C690" s="203"/>
      <c r="D690" s="203"/>
      <c r="E690" s="209">
        <f t="shared" si="10"/>
        <v>0</v>
      </c>
    </row>
    <row r="691" spans="1:5" ht="12.95" customHeight="1">
      <c r="A691" s="204" t="s">
        <v>46226</v>
      </c>
      <c r="B691" s="204"/>
      <c r="C691" s="204"/>
      <c r="D691" s="204"/>
      <c r="E691" s="209">
        <f t="shared" si="10"/>
        <v>0</v>
      </c>
    </row>
    <row r="692" spans="1:5" ht="12.95" customHeight="1">
      <c r="A692" s="197" t="s">
        <v>47427</v>
      </c>
      <c r="B692" s="198" t="s">
        <v>47428</v>
      </c>
      <c r="C692" s="198" t="s">
        <v>46224</v>
      </c>
      <c r="D692" s="199">
        <v>722.07</v>
      </c>
      <c r="E692" s="209">
        <f t="shared" si="10"/>
        <v>587.04999999999995</v>
      </c>
    </row>
    <row r="693" spans="1:5" ht="12.95" customHeight="1">
      <c r="A693" s="200" t="s">
        <v>47429</v>
      </c>
      <c r="B693" s="198" t="s">
        <v>47430</v>
      </c>
      <c r="C693" s="201" t="s">
        <v>46140</v>
      </c>
      <c r="D693" s="202">
        <v>8559.59</v>
      </c>
      <c r="E693" s="209">
        <f t="shared" si="10"/>
        <v>6959.02</v>
      </c>
    </row>
    <row r="694" spans="1:5" ht="12.95" customHeight="1">
      <c r="A694" s="197" t="s">
        <v>47431</v>
      </c>
      <c r="B694" s="198" t="s">
        <v>47432</v>
      </c>
      <c r="C694" s="198" t="s">
        <v>46140</v>
      </c>
      <c r="D694" s="199">
        <v>5.12</v>
      </c>
      <c r="E694" s="209">
        <f t="shared" si="10"/>
        <v>4.16</v>
      </c>
    </row>
    <row r="695" spans="1:5" ht="12.95" customHeight="1">
      <c r="A695" s="197" t="s">
        <v>47433</v>
      </c>
      <c r="B695" s="198" t="s">
        <v>46284</v>
      </c>
      <c r="C695" s="198" t="s">
        <v>46177</v>
      </c>
      <c r="D695" s="199">
        <v>683.74</v>
      </c>
      <c r="E695" s="209">
        <f t="shared" si="10"/>
        <v>555.89</v>
      </c>
    </row>
    <row r="696" spans="1:5" ht="12.95" customHeight="1">
      <c r="A696" s="197" t="s">
        <v>47434</v>
      </c>
      <c r="B696" s="198" t="s">
        <v>47435</v>
      </c>
      <c r="C696" s="198" t="s">
        <v>46137</v>
      </c>
      <c r="D696" s="199">
        <v>39.79</v>
      </c>
      <c r="E696" s="209">
        <f t="shared" si="10"/>
        <v>32.35</v>
      </c>
    </row>
    <row r="697" spans="1:5" ht="12.95" customHeight="1">
      <c r="A697" s="197" t="s">
        <v>47436</v>
      </c>
      <c r="B697" s="198" t="s">
        <v>47437</v>
      </c>
      <c r="C697" s="198" t="s">
        <v>46137</v>
      </c>
      <c r="D697" s="199">
        <v>11.7</v>
      </c>
      <c r="E697" s="209">
        <f t="shared" si="10"/>
        <v>9.51</v>
      </c>
    </row>
    <row r="698" spans="1:5" ht="12.95" customHeight="1">
      <c r="A698" s="197" t="s">
        <v>47438</v>
      </c>
      <c r="B698" s="198" t="s">
        <v>47439</v>
      </c>
      <c r="C698" s="198" t="s">
        <v>46140</v>
      </c>
      <c r="D698" s="199">
        <v>68.22</v>
      </c>
      <c r="E698" s="209">
        <f t="shared" si="10"/>
        <v>55.46</v>
      </c>
    </row>
    <row r="699" spans="1:5" ht="12.95" customHeight="1">
      <c r="A699" s="197" t="s">
        <v>47440</v>
      </c>
      <c r="B699" s="198" t="s">
        <v>47441</v>
      </c>
      <c r="C699" s="198" t="s">
        <v>46140</v>
      </c>
      <c r="D699" s="199">
        <v>20.61</v>
      </c>
      <c r="E699" s="209">
        <f t="shared" si="10"/>
        <v>16.760000000000002</v>
      </c>
    </row>
    <row r="700" spans="1:5" ht="12.95" customHeight="1">
      <c r="A700" s="197" t="s">
        <v>47442</v>
      </c>
      <c r="B700" s="198" t="s">
        <v>47443</v>
      </c>
      <c r="C700" s="198" t="s">
        <v>46140</v>
      </c>
      <c r="D700" s="199">
        <v>16.489999999999998</v>
      </c>
      <c r="E700" s="209">
        <f t="shared" si="10"/>
        <v>13.41</v>
      </c>
    </row>
    <row r="701" spans="1:5" ht="12.95" customHeight="1">
      <c r="A701" s="197" t="s">
        <v>47444</v>
      </c>
      <c r="B701" s="198" t="s">
        <v>47445</v>
      </c>
      <c r="C701" s="198" t="s">
        <v>46140</v>
      </c>
      <c r="D701" s="199">
        <v>5.77</v>
      </c>
      <c r="E701" s="209">
        <f t="shared" si="10"/>
        <v>4.6900000000000004</v>
      </c>
    </row>
    <row r="702" spans="1:5" ht="12.95" customHeight="1">
      <c r="A702" s="197" t="s">
        <v>47446</v>
      </c>
      <c r="B702" s="198" t="s">
        <v>47447</v>
      </c>
      <c r="C702" s="198" t="s">
        <v>46224</v>
      </c>
      <c r="D702" s="199">
        <v>45.48</v>
      </c>
      <c r="E702" s="209">
        <f t="shared" si="10"/>
        <v>36.979999999999997</v>
      </c>
    </row>
    <row r="703" spans="1:5" ht="12.95" customHeight="1">
      <c r="A703" s="197" t="s">
        <v>47448</v>
      </c>
      <c r="B703" s="198" t="s">
        <v>46286</v>
      </c>
      <c r="C703" s="198" t="s">
        <v>46177</v>
      </c>
      <c r="D703" s="199">
        <v>683.74</v>
      </c>
      <c r="E703" s="209">
        <f t="shared" si="10"/>
        <v>555.89</v>
      </c>
    </row>
    <row r="704" spans="1:5" ht="12.95" customHeight="1">
      <c r="A704" s="197" t="s">
        <v>47449</v>
      </c>
      <c r="B704" s="198" t="s">
        <v>47450</v>
      </c>
      <c r="C704" s="198" t="s">
        <v>46137</v>
      </c>
      <c r="D704" s="199">
        <v>56.85</v>
      </c>
      <c r="E704" s="209">
        <f t="shared" si="10"/>
        <v>46.22</v>
      </c>
    </row>
    <row r="705" spans="1:5" ht="12.95" customHeight="1">
      <c r="A705" s="197" t="s">
        <v>47451</v>
      </c>
      <c r="B705" s="198" t="s">
        <v>47452</v>
      </c>
      <c r="C705" s="198" t="s">
        <v>46140</v>
      </c>
      <c r="D705" s="199">
        <v>73.900000000000006</v>
      </c>
      <c r="E705" s="209">
        <f t="shared" si="10"/>
        <v>60.08</v>
      </c>
    </row>
    <row r="706" spans="1:5" ht="12.95" customHeight="1">
      <c r="A706" s="197" t="s">
        <v>47453</v>
      </c>
      <c r="B706" s="198" t="s">
        <v>47454</v>
      </c>
      <c r="C706" s="198" t="s">
        <v>46137</v>
      </c>
      <c r="D706" s="199">
        <v>15.38</v>
      </c>
      <c r="E706" s="209">
        <f t="shared" si="10"/>
        <v>12.5</v>
      </c>
    </row>
    <row r="707" spans="1:5" ht="12.95" customHeight="1">
      <c r="A707" s="197" t="s">
        <v>47455</v>
      </c>
      <c r="B707" s="198" t="s">
        <v>47456</v>
      </c>
      <c r="C707" s="198" t="s">
        <v>46224</v>
      </c>
      <c r="D707" s="199">
        <v>49.47</v>
      </c>
      <c r="E707" s="209">
        <f t="shared" si="10"/>
        <v>40.22</v>
      </c>
    </row>
    <row r="708" spans="1:5" ht="12.95" customHeight="1">
      <c r="A708" s="197" t="s">
        <v>47457</v>
      </c>
      <c r="B708" s="198" t="s">
        <v>47458</v>
      </c>
      <c r="C708" s="198" t="s">
        <v>46140</v>
      </c>
      <c r="D708" s="199">
        <v>45.35</v>
      </c>
      <c r="E708" s="209">
        <f t="shared" ref="E708:E771" si="11">D708/1.23</f>
        <v>36.869999999999997</v>
      </c>
    </row>
    <row r="709" spans="1:5" ht="12.95" customHeight="1">
      <c r="A709" s="197" t="s">
        <v>47459</v>
      </c>
      <c r="B709" s="198" t="s">
        <v>47460</v>
      </c>
      <c r="C709" s="198" t="s">
        <v>46140</v>
      </c>
      <c r="D709" s="199">
        <v>8.24</v>
      </c>
      <c r="E709" s="209">
        <f t="shared" si="11"/>
        <v>6.7</v>
      </c>
    </row>
    <row r="710" spans="1:5" ht="12.95" customHeight="1">
      <c r="A710" s="197" t="s">
        <v>47461</v>
      </c>
      <c r="B710" s="198" t="s">
        <v>47462</v>
      </c>
      <c r="C710" s="198" t="s">
        <v>46224</v>
      </c>
      <c r="D710" s="199">
        <v>45.48</v>
      </c>
      <c r="E710" s="209">
        <f t="shared" si="11"/>
        <v>36.979999999999997</v>
      </c>
    </row>
    <row r="711" spans="1:5" ht="12.95" customHeight="1">
      <c r="A711" s="197" t="s">
        <v>47463</v>
      </c>
      <c r="B711" s="198" t="s">
        <v>47464</v>
      </c>
      <c r="C711" s="198" t="s">
        <v>46177</v>
      </c>
      <c r="D711" s="199">
        <v>683.74</v>
      </c>
      <c r="E711" s="209">
        <f t="shared" si="11"/>
        <v>555.89</v>
      </c>
    </row>
    <row r="712" spans="1:5" ht="12.95" customHeight="1">
      <c r="A712" s="197" t="s">
        <v>47465</v>
      </c>
      <c r="B712" s="198" t="s">
        <v>47466</v>
      </c>
      <c r="C712" s="198" t="s">
        <v>46137</v>
      </c>
      <c r="D712" s="199">
        <v>2155.75</v>
      </c>
      <c r="E712" s="209">
        <f t="shared" si="11"/>
        <v>1752.64</v>
      </c>
    </row>
    <row r="713" spans="1:5" ht="12.95" customHeight="1">
      <c r="A713" s="197" t="s">
        <v>47467</v>
      </c>
      <c r="B713" s="198" t="s">
        <v>47468</v>
      </c>
      <c r="C713" s="198" t="s">
        <v>46137</v>
      </c>
      <c r="D713" s="199">
        <v>2230.5300000000002</v>
      </c>
      <c r="E713" s="209">
        <f t="shared" si="11"/>
        <v>1813.44</v>
      </c>
    </row>
    <row r="714" spans="1:5" ht="12.95" customHeight="1">
      <c r="A714" s="197" t="s">
        <v>47469</v>
      </c>
      <c r="B714" s="198" t="s">
        <v>47470</v>
      </c>
      <c r="C714" s="198" t="s">
        <v>46137</v>
      </c>
      <c r="D714" s="199">
        <v>1761.7</v>
      </c>
      <c r="E714" s="209">
        <f t="shared" si="11"/>
        <v>1432.28</v>
      </c>
    </row>
    <row r="715" spans="1:5" ht="12.95" customHeight="1">
      <c r="A715" s="197" t="s">
        <v>47471</v>
      </c>
      <c r="B715" s="198" t="s">
        <v>47472</v>
      </c>
      <c r="C715" s="198" t="s">
        <v>46137</v>
      </c>
      <c r="D715" s="199">
        <v>688.48</v>
      </c>
      <c r="E715" s="209">
        <f t="shared" si="11"/>
        <v>559.74</v>
      </c>
    </row>
    <row r="716" spans="1:5" ht="12.95" customHeight="1">
      <c r="A716" s="197" t="s">
        <v>47473</v>
      </c>
      <c r="B716" s="198" t="s">
        <v>47474</v>
      </c>
      <c r="C716" s="198" t="s">
        <v>46137</v>
      </c>
      <c r="D716" s="199">
        <v>1860.06</v>
      </c>
      <c r="E716" s="209">
        <f t="shared" si="11"/>
        <v>1512.24</v>
      </c>
    </row>
    <row r="717" spans="1:5" ht="12.95" customHeight="1">
      <c r="A717" s="197" t="s">
        <v>47475</v>
      </c>
      <c r="B717" s="198" t="s">
        <v>47476</v>
      </c>
      <c r="C717" s="198" t="s">
        <v>46137</v>
      </c>
      <c r="D717" s="199">
        <v>259.79000000000002</v>
      </c>
      <c r="E717" s="209">
        <f t="shared" si="11"/>
        <v>211.21</v>
      </c>
    </row>
    <row r="718" spans="1:5" ht="12.95" customHeight="1">
      <c r="A718" s="197" t="s">
        <v>47477</v>
      </c>
      <c r="B718" s="198" t="s">
        <v>47478</v>
      </c>
      <c r="C718" s="198" t="s">
        <v>46137</v>
      </c>
      <c r="D718" s="199">
        <v>993.36</v>
      </c>
      <c r="E718" s="209">
        <f t="shared" si="11"/>
        <v>807.61</v>
      </c>
    </row>
    <row r="719" spans="1:5" ht="12.95" customHeight="1">
      <c r="A719" s="197" t="s">
        <v>47479</v>
      </c>
      <c r="B719" s="198" t="s">
        <v>47480</v>
      </c>
      <c r="C719" s="198" t="s">
        <v>46137</v>
      </c>
      <c r="D719" s="199">
        <v>960.4</v>
      </c>
      <c r="E719" s="209">
        <f t="shared" si="11"/>
        <v>780.81</v>
      </c>
    </row>
    <row r="720" spans="1:5" ht="12.95" customHeight="1">
      <c r="A720" s="197" t="s">
        <v>47481</v>
      </c>
      <c r="B720" s="198" t="s">
        <v>47482</v>
      </c>
      <c r="C720" s="198" t="s">
        <v>46137</v>
      </c>
      <c r="D720" s="199">
        <v>289.93</v>
      </c>
      <c r="E720" s="209">
        <f t="shared" si="11"/>
        <v>235.72</v>
      </c>
    </row>
    <row r="721" spans="1:5" ht="12.95" customHeight="1">
      <c r="A721" s="197" t="s">
        <v>47483</v>
      </c>
      <c r="B721" s="198" t="s">
        <v>47484</v>
      </c>
      <c r="C721" s="198" t="s">
        <v>46137</v>
      </c>
      <c r="D721" s="199">
        <v>458.52</v>
      </c>
      <c r="E721" s="209">
        <f t="shared" si="11"/>
        <v>372.78</v>
      </c>
    </row>
    <row r="722" spans="1:5" ht="12.95" customHeight="1">
      <c r="A722" s="197" t="s">
        <v>47485</v>
      </c>
      <c r="B722" s="198" t="s">
        <v>47486</v>
      </c>
      <c r="C722" s="198" t="s">
        <v>46224</v>
      </c>
      <c r="D722" s="199">
        <v>56</v>
      </c>
      <c r="E722" s="209">
        <f t="shared" si="11"/>
        <v>45.53</v>
      </c>
    </row>
    <row r="723" spans="1:5" ht="12.95" customHeight="1">
      <c r="A723" s="197" t="s">
        <v>47487</v>
      </c>
      <c r="B723" s="198" t="s">
        <v>47488</v>
      </c>
      <c r="C723" s="198" t="s">
        <v>46140</v>
      </c>
      <c r="D723" s="199">
        <v>48.63</v>
      </c>
      <c r="E723" s="209">
        <f t="shared" si="11"/>
        <v>39.54</v>
      </c>
    </row>
    <row r="724" spans="1:5" ht="12.95" customHeight="1">
      <c r="A724" s="197" t="s">
        <v>47489</v>
      </c>
      <c r="B724" s="198" t="s">
        <v>47490</v>
      </c>
      <c r="C724" s="198" t="s">
        <v>46140</v>
      </c>
      <c r="D724" s="199">
        <v>126.8</v>
      </c>
      <c r="E724" s="209">
        <f t="shared" si="11"/>
        <v>103.09</v>
      </c>
    </row>
    <row r="725" spans="1:5" ht="12.95" customHeight="1">
      <c r="A725" s="197" t="s">
        <v>47491</v>
      </c>
      <c r="B725" s="198" t="s">
        <v>47492</v>
      </c>
      <c r="C725" s="198" t="s">
        <v>46140</v>
      </c>
      <c r="D725" s="199">
        <v>52.16</v>
      </c>
      <c r="E725" s="209">
        <f t="shared" si="11"/>
        <v>42.41</v>
      </c>
    </row>
    <row r="726" spans="1:5" ht="12.95" customHeight="1">
      <c r="A726" s="197" t="s">
        <v>47493</v>
      </c>
      <c r="B726" s="198" t="s">
        <v>47494</v>
      </c>
      <c r="C726" s="198" t="s">
        <v>46137</v>
      </c>
      <c r="D726" s="199">
        <v>13.16</v>
      </c>
      <c r="E726" s="209">
        <f t="shared" si="11"/>
        <v>10.7</v>
      </c>
    </row>
    <row r="727" spans="1:5" ht="12.95" customHeight="1">
      <c r="A727" s="197" t="s">
        <v>47495</v>
      </c>
      <c r="B727" s="198" t="s">
        <v>47496</v>
      </c>
      <c r="C727" s="198" t="s">
        <v>46315</v>
      </c>
      <c r="D727" s="199">
        <v>109.28</v>
      </c>
      <c r="E727" s="209">
        <f t="shared" si="11"/>
        <v>88.85</v>
      </c>
    </row>
    <row r="728" spans="1:5" ht="12.95" customHeight="1">
      <c r="A728" s="197" t="s">
        <v>47497</v>
      </c>
      <c r="B728" s="198" t="s">
        <v>47498</v>
      </c>
      <c r="C728" s="198" t="s">
        <v>46137</v>
      </c>
      <c r="D728" s="199">
        <v>1241.3399999999999</v>
      </c>
      <c r="E728" s="209">
        <f t="shared" si="11"/>
        <v>1009.22</v>
      </c>
    </row>
    <row r="729" spans="1:5" ht="12.95" customHeight="1">
      <c r="A729" s="197" t="s">
        <v>47499</v>
      </c>
      <c r="B729" s="198" t="s">
        <v>47500</v>
      </c>
      <c r="C729" s="198" t="s">
        <v>46137</v>
      </c>
      <c r="D729" s="199">
        <v>472.03</v>
      </c>
      <c r="E729" s="209">
        <f t="shared" si="11"/>
        <v>383.76</v>
      </c>
    </row>
    <row r="730" spans="1:5" ht="12.95" customHeight="1">
      <c r="A730" s="197" t="s">
        <v>47501</v>
      </c>
      <c r="B730" s="198" t="s">
        <v>47502</v>
      </c>
      <c r="C730" s="198" t="s">
        <v>46137</v>
      </c>
      <c r="D730" s="199">
        <v>885.66</v>
      </c>
      <c r="E730" s="209">
        <f t="shared" si="11"/>
        <v>720.05</v>
      </c>
    </row>
    <row r="731" spans="1:5" ht="12.95" customHeight="1">
      <c r="A731" s="197" t="s">
        <v>47503</v>
      </c>
      <c r="B731" s="198" t="s">
        <v>47504</v>
      </c>
      <c r="C731" s="198" t="s">
        <v>46137</v>
      </c>
      <c r="D731" s="199">
        <v>1850.83</v>
      </c>
      <c r="E731" s="209">
        <f t="shared" si="11"/>
        <v>1504.74</v>
      </c>
    </row>
    <row r="732" spans="1:5" ht="12.95" customHeight="1">
      <c r="A732" s="197" t="s">
        <v>47505</v>
      </c>
      <c r="B732" s="198" t="s">
        <v>47506</v>
      </c>
      <c r="C732" s="198" t="s">
        <v>46224</v>
      </c>
      <c r="D732" s="199">
        <v>66.37</v>
      </c>
      <c r="E732" s="209">
        <f t="shared" si="11"/>
        <v>53.96</v>
      </c>
    </row>
    <row r="733" spans="1:5" ht="12.95" customHeight="1">
      <c r="A733" s="197" t="s">
        <v>47507</v>
      </c>
      <c r="B733" s="198" t="s">
        <v>47508</v>
      </c>
      <c r="C733" s="198" t="s">
        <v>46140</v>
      </c>
      <c r="D733" s="199">
        <v>29.07</v>
      </c>
      <c r="E733" s="209">
        <f t="shared" si="11"/>
        <v>23.63</v>
      </c>
    </row>
    <row r="734" spans="1:5" ht="12.95" customHeight="1">
      <c r="A734" s="197" t="s">
        <v>47509</v>
      </c>
      <c r="B734" s="198" t="s">
        <v>47510</v>
      </c>
      <c r="C734" s="198" t="s">
        <v>46177</v>
      </c>
      <c r="D734" s="199">
        <v>683.74</v>
      </c>
      <c r="E734" s="209">
        <f t="shared" si="11"/>
        <v>555.89</v>
      </c>
    </row>
    <row r="735" spans="1:5" ht="12.95" customHeight="1">
      <c r="A735" s="197" t="s">
        <v>47511</v>
      </c>
      <c r="B735" s="198" t="s">
        <v>47512</v>
      </c>
      <c r="C735" s="198" t="s">
        <v>46137</v>
      </c>
      <c r="D735" s="199">
        <v>233.56</v>
      </c>
      <c r="E735" s="209">
        <f t="shared" si="11"/>
        <v>189.89</v>
      </c>
    </row>
    <row r="736" spans="1:5" ht="12.95" customHeight="1">
      <c r="A736" s="197" t="s">
        <v>47513</v>
      </c>
      <c r="B736" s="198" t="s">
        <v>47514</v>
      </c>
      <c r="C736" s="198" t="s">
        <v>46137</v>
      </c>
      <c r="D736" s="199">
        <v>248.08</v>
      </c>
      <c r="E736" s="209">
        <f t="shared" si="11"/>
        <v>201.69</v>
      </c>
    </row>
    <row r="737" spans="1:5" ht="12.95" customHeight="1">
      <c r="A737" s="197" t="s">
        <v>47515</v>
      </c>
      <c r="B737" s="198" t="s">
        <v>47516</v>
      </c>
      <c r="C737" s="198" t="s">
        <v>46137</v>
      </c>
      <c r="D737" s="199">
        <v>262.60000000000002</v>
      </c>
      <c r="E737" s="209">
        <f t="shared" si="11"/>
        <v>213.5</v>
      </c>
    </row>
    <row r="738" spans="1:5" ht="12.95" customHeight="1">
      <c r="A738" s="197" t="s">
        <v>47517</v>
      </c>
      <c r="B738" s="198" t="s">
        <v>47518</v>
      </c>
      <c r="C738" s="198" t="s">
        <v>46137</v>
      </c>
      <c r="D738" s="199">
        <v>286.18</v>
      </c>
      <c r="E738" s="209">
        <f t="shared" si="11"/>
        <v>232.67</v>
      </c>
    </row>
    <row r="739" spans="1:5" ht="12.95" customHeight="1">
      <c r="A739" s="197" t="s">
        <v>47519</v>
      </c>
      <c r="B739" s="198" t="s">
        <v>47520</v>
      </c>
      <c r="C739" s="198" t="s">
        <v>46137</v>
      </c>
      <c r="D739" s="199">
        <v>167.11</v>
      </c>
      <c r="E739" s="209">
        <f t="shared" si="11"/>
        <v>135.86000000000001</v>
      </c>
    </row>
    <row r="740" spans="1:5" ht="12.95" customHeight="1">
      <c r="A740" s="203" t="s">
        <v>46225</v>
      </c>
      <c r="B740" s="203"/>
      <c r="C740" s="203"/>
      <c r="D740" s="203"/>
      <c r="E740" s="209">
        <f t="shared" si="11"/>
        <v>0</v>
      </c>
    </row>
    <row r="741" spans="1:5" ht="12.95" customHeight="1">
      <c r="A741" s="204" t="s">
        <v>46226</v>
      </c>
      <c r="B741" s="204"/>
      <c r="C741" s="204"/>
      <c r="D741" s="204"/>
      <c r="E741" s="209">
        <f t="shared" si="11"/>
        <v>0</v>
      </c>
    </row>
    <row r="742" spans="1:5" ht="12.95" customHeight="1">
      <c r="A742" s="197" t="s">
        <v>47521</v>
      </c>
      <c r="B742" s="198" t="s">
        <v>47522</v>
      </c>
      <c r="C742" s="198" t="s">
        <v>46137</v>
      </c>
      <c r="D742" s="199">
        <v>181.63</v>
      </c>
      <c r="E742" s="209">
        <f t="shared" si="11"/>
        <v>147.66999999999999</v>
      </c>
    </row>
    <row r="743" spans="1:5" ht="12.95" customHeight="1">
      <c r="A743" s="197" t="s">
        <v>47523</v>
      </c>
      <c r="B743" s="198" t="s">
        <v>47524</v>
      </c>
      <c r="C743" s="198" t="s">
        <v>46137</v>
      </c>
      <c r="D743" s="199">
        <v>196.14</v>
      </c>
      <c r="E743" s="209">
        <f t="shared" si="11"/>
        <v>159.46</v>
      </c>
    </row>
    <row r="744" spans="1:5" ht="12.95" customHeight="1">
      <c r="A744" s="197" t="s">
        <v>47525</v>
      </c>
      <c r="B744" s="198" t="s">
        <v>47526</v>
      </c>
      <c r="C744" s="198" t="s">
        <v>46137</v>
      </c>
      <c r="D744" s="199">
        <v>214.27</v>
      </c>
      <c r="E744" s="209">
        <f t="shared" si="11"/>
        <v>174.2</v>
      </c>
    </row>
    <row r="745" spans="1:5" ht="12.95" customHeight="1">
      <c r="A745" s="197" t="s">
        <v>47527</v>
      </c>
      <c r="B745" s="198" t="s">
        <v>47528</v>
      </c>
      <c r="C745" s="198" t="s">
        <v>46137</v>
      </c>
      <c r="D745" s="199">
        <v>130.58000000000001</v>
      </c>
      <c r="E745" s="209">
        <f t="shared" si="11"/>
        <v>106.16</v>
      </c>
    </row>
    <row r="746" spans="1:5" ht="12.95" customHeight="1">
      <c r="A746" s="197" t="s">
        <v>47529</v>
      </c>
      <c r="B746" s="198" t="s">
        <v>47530</v>
      </c>
      <c r="C746" s="198" t="s">
        <v>46137</v>
      </c>
      <c r="D746" s="199">
        <v>40.71</v>
      </c>
      <c r="E746" s="209">
        <f t="shared" si="11"/>
        <v>33.1</v>
      </c>
    </row>
    <row r="747" spans="1:5" ht="12.95" customHeight="1">
      <c r="A747" s="197" t="s">
        <v>47531</v>
      </c>
      <c r="B747" s="198" t="s">
        <v>47532</v>
      </c>
      <c r="C747" s="198" t="s">
        <v>46137</v>
      </c>
      <c r="D747" s="199">
        <v>28.16</v>
      </c>
      <c r="E747" s="209">
        <f t="shared" si="11"/>
        <v>22.89</v>
      </c>
    </row>
    <row r="748" spans="1:5" ht="12.95" customHeight="1">
      <c r="A748" s="197" t="s">
        <v>47533</v>
      </c>
      <c r="B748" s="198" t="s">
        <v>47534</v>
      </c>
      <c r="C748" s="198" t="s">
        <v>46137</v>
      </c>
      <c r="D748" s="199">
        <v>72.17</v>
      </c>
      <c r="E748" s="209">
        <f t="shared" si="11"/>
        <v>58.67</v>
      </c>
    </row>
    <row r="749" spans="1:5" ht="12.95" customHeight="1">
      <c r="A749" s="197" t="s">
        <v>47535</v>
      </c>
      <c r="B749" s="198" t="s">
        <v>47536</v>
      </c>
      <c r="C749" s="198" t="s">
        <v>46180</v>
      </c>
      <c r="D749" s="199">
        <v>8014.55</v>
      </c>
      <c r="E749" s="209">
        <f t="shared" si="11"/>
        <v>6515.89</v>
      </c>
    </row>
    <row r="750" spans="1:5" ht="12.95" customHeight="1">
      <c r="A750" s="197" t="s">
        <v>47537</v>
      </c>
      <c r="B750" s="198" t="s">
        <v>47538</v>
      </c>
      <c r="C750" s="198" t="s">
        <v>46177</v>
      </c>
      <c r="D750" s="199">
        <v>683.74</v>
      </c>
      <c r="E750" s="209">
        <f t="shared" si="11"/>
        <v>555.89</v>
      </c>
    </row>
    <row r="751" spans="1:5" ht="12.95" customHeight="1">
      <c r="A751" s="200" t="s">
        <v>47539</v>
      </c>
      <c r="B751" s="198" t="s">
        <v>46635</v>
      </c>
      <c r="C751" s="201" t="s">
        <v>46315</v>
      </c>
      <c r="D751" s="202">
        <v>32</v>
      </c>
      <c r="E751" s="209">
        <f t="shared" si="11"/>
        <v>26.02</v>
      </c>
    </row>
    <row r="752" spans="1:5" ht="12.95" customHeight="1">
      <c r="A752" s="200" t="s">
        <v>47540</v>
      </c>
      <c r="B752" s="205" t="s">
        <v>47541</v>
      </c>
      <c r="C752" s="201" t="s">
        <v>46315</v>
      </c>
      <c r="D752" s="202">
        <v>35.33</v>
      </c>
      <c r="E752" s="209">
        <f t="shared" si="11"/>
        <v>28.72</v>
      </c>
    </row>
    <row r="753" spans="1:5" ht="12.95" customHeight="1">
      <c r="A753" s="197" t="s">
        <v>47542</v>
      </c>
      <c r="B753" s="198" t="s">
        <v>47538</v>
      </c>
      <c r="C753" s="198" t="s">
        <v>46177</v>
      </c>
      <c r="D753" s="199">
        <v>683.74</v>
      </c>
      <c r="E753" s="209">
        <f t="shared" si="11"/>
        <v>555.89</v>
      </c>
    </row>
    <row r="754" spans="1:5" ht="12.95" customHeight="1">
      <c r="A754" s="197" t="s">
        <v>47543</v>
      </c>
      <c r="B754" s="198" t="s">
        <v>47544</v>
      </c>
      <c r="C754" s="198" t="s">
        <v>46137</v>
      </c>
      <c r="D754" s="199">
        <v>102.98</v>
      </c>
      <c r="E754" s="209">
        <f t="shared" si="11"/>
        <v>83.72</v>
      </c>
    </row>
    <row r="755" spans="1:5" ht="12.95" customHeight="1">
      <c r="A755" s="197" t="s">
        <v>47545</v>
      </c>
      <c r="B755" s="198" t="s">
        <v>47546</v>
      </c>
      <c r="C755" s="198" t="s">
        <v>46137</v>
      </c>
      <c r="D755" s="199">
        <v>95.34</v>
      </c>
      <c r="E755" s="209">
        <f t="shared" si="11"/>
        <v>77.510000000000005</v>
      </c>
    </row>
    <row r="756" spans="1:5" ht="12.95" customHeight="1">
      <c r="A756" s="197" t="s">
        <v>47547</v>
      </c>
      <c r="B756" s="198" t="s">
        <v>47548</v>
      </c>
      <c r="C756" s="198" t="s">
        <v>46137</v>
      </c>
      <c r="D756" s="199">
        <v>137.91</v>
      </c>
      <c r="E756" s="209">
        <f t="shared" si="11"/>
        <v>112.12</v>
      </c>
    </row>
    <row r="757" spans="1:5" ht="12.95" customHeight="1">
      <c r="A757" s="197" t="s">
        <v>47549</v>
      </c>
      <c r="B757" s="198" t="s">
        <v>47550</v>
      </c>
      <c r="C757" s="198" t="s">
        <v>46137</v>
      </c>
      <c r="D757" s="199">
        <v>113.32</v>
      </c>
      <c r="E757" s="209">
        <f t="shared" si="11"/>
        <v>92.13</v>
      </c>
    </row>
    <row r="758" spans="1:5" ht="12.95" customHeight="1">
      <c r="A758" s="197" t="s">
        <v>47551</v>
      </c>
      <c r="B758" s="198" t="s">
        <v>47552</v>
      </c>
      <c r="C758" s="198" t="s">
        <v>46177</v>
      </c>
      <c r="D758" s="199">
        <v>683.74</v>
      </c>
      <c r="E758" s="209">
        <f t="shared" si="11"/>
        <v>555.89</v>
      </c>
    </row>
    <row r="759" spans="1:5" ht="12.95" customHeight="1">
      <c r="A759" s="197" t="s">
        <v>47553</v>
      </c>
      <c r="B759" s="198" t="s">
        <v>47554</v>
      </c>
      <c r="C759" s="198" t="s">
        <v>46137</v>
      </c>
      <c r="D759" s="199">
        <v>103.2</v>
      </c>
      <c r="E759" s="209">
        <f t="shared" si="11"/>
        <v>83.9</v>
      </c>
    </row>
    <row r="760" spans="1:5" ht="12.95" customHeight="1">
      <c r="A760" s="197" t="s">
        <v>47555</v>
      </c>
      <c r="B760" s="198" t="s">
        <v>47556</v>
      </c>
      <c r="C760" s="198" t="s">
        <v>46137</v>
      </c>
      <c r="D760" s="199">
        <v>174.19</v>
      </c>
      <c r="E760" s="209">
        <f t="shared" si="11"/>
        <v>141.62</v>
      </c>
    </row>
    <row r="761" spans="1:5" ht="12.95" customHeight="1">
      <c r="A761" s="197" t="s">
        <v>47557</v>
      </c>
      <c r="B761" s="198" t="s">
        <v>47558</v>
      </c>
      <c r="C761" s="198" t="s">
        <v>46137</v>
      </c>
      <c r="D761" s="199">
        <v>159.61000000000001</v>
      </c>
      <c r="E761" s="209">
        <f t="shared" si="11"/>
        <v>129.76</v>
      </c>
    </row>
    <row r="762" spans="1:5" ht="12.95" customHeight="1">
      <c r="A762" s="197" t="s">
        <v>47559</v>
      </c>
      <c r="B762" s="198" t="s">
        <v>47560</v>
      </c>
      <c r="C762" s="198" t="s">
        <v>46137</v>
      </c>
      <c r="D762" s="199">
        <v>71.52</v>
      </c>
      <c r="E762" s="209">
        <f t="shared" si="11"/>
        <v>58.15</v>
      </c>
    </row>
    <row r="763" spans="1:5" ht="12.95" customHeight="1">
      <c r="A763" s="197" t="s">
        <v>47561</v>
      </c>
      <c r="B763" s="198" t="s">
        <v>47562</v>
      </c>
      <c r="C763" s="198" t="s">
        <v>46137</v>
      </c>
      <c r="D763" s="199">
        <v>122.71</v>
      </c>
      <c r="E763" s="209">
        <f t="shared" si="11"/>
        <v>99.76</v>
      </c>
    </row>
    <row r="764" spans="1:5" ht="12.95" customHeight="1">
      <c r="A764" s="197" t="s">
        <v>47563</v>
      </c>
      <c r="B764" s="198" t="s">
        <v>47564</v>
      </c>
      <c r="C764" s="198" t="s">
        <v>46137</v>
      </c>
      <c r="D764" s="199">
        <v>53.19</v>
      </c>
      <c r="E764" s="209">
        <f t="shared" si="11"/>
        <v>43.24</v>
      </c>
    </row>
    <row r="765" spans="1:5" ht="12.95" customHeight="1">
      <c r="A765" s="197" t="s">
        <v>47565</v>
      </c>
      <c r="B765" s="198" t="s">
        <v>47566</v>
      </c>
      <c r="C765" s="198" t="s">
        <v>46137</v>
      </c>
      <c r="D765" s="199">
        <v>88.21</v>
      </c>
      <c r="E765" s="209">
        <f t="shared" si="11"/>
        <v>71.72</v>
      </c>
    </row>
    <row r="766" spans="1:5" ht="12.95" customHeight="1">
      <c r="A766" s="197" t="s">
        <v>47567</v>
      </c>
      <c r="B766" s="198" t="s">
        <v>47568</v>
      </c>
      <c r="C766" s="198" t="s">
        <v>46137</v>
      </c>
      <c r="D766" s="199">
        <v>97.35</v>
      </c>
      <c r="E766" s="209">
        <f t="shared" si="11"/>
        <v>79.150000000000006</v>
      </c>
    </row>
    <row r="767" spans="1:5" ht="12.95" customHeight="1">
      <c r="A767" s="197" t="s">
        <v>47569</v>
      </c>
      <c r="B767" s="198" t="s">
        <v>47570</v>
      </c>
      <c r="C767" s="198" t="s">
        <v>46137</v>
      </c>
      <c r="D767" s="199">
        <v>136.44999999999999</v>
      </c>
      <c r="E767" s="209">
        <f t="shared" si="11"/>
        <v>110.93</v>
      </c>
    </row>
    <row r="768" spans="1:5" ht="12.95" customHeight="1">
      <c r="A768" s="197" t="s">
        <v>47571</v>
      </c>
      <c r="B768" s="198" t="s">
        <v>47572</v>
      </c>
      <c r="C768" s="198" t="s">
        <v>46137</v>
      </c>
      <c r="D768" s="199">
        <v>123.41</v>
      </c>
      <c r="E768" s="209">
        <f t="shared" si="11"/>
        <v>100.33</v>
      </c>
    </row>
    <row r="769" spans="1:5" ht="12.95" customHeight="1">
      <c r="A769" s="197" t="s">
        <v>47573</v>
      </c>
      <c r="B769" s="198" t="s">
        <v>47574</v>
      </c>
      <c r="C769" s="198" t="s">
        <v>46137</v>
      </c>
      <c r="D769" s="199">
        <v>149.72999999999999</v>
      </c>
      <c r="E769" s="209">
        <f t="shared" si="11"/>
        <v>121.73</v>
      </c>
    </row>
    <row r="770" spans="1:5" ht="12.95" customHeight="1">
      <c r="A770" s="197" t="s">
        <v>47575</v>
      </c>
      <c r="B770" s="198" t="s">
        <v>47576</v>
      </c>
      <c r="C770" s="198" t="s">
        <v>46137</v>
      </c>
      <c r="D770" s="199">
        <v>147.02000000000001</v>
      </c>
      <c r="E770" s="209">
        <f t="shared" si="11"/>
        <v>119.53</v>
      </c>
    </row>
    <row r="771" spans="1:5" ht="12.95" customHeight="1">
      <c r="A771" s="197" t="s">
        <v>47577</v>
      </c>
      <c r="B771" s="198" t="s">
        <v>47578</v>
      </c>
      <c r="C771" s="198" t="s">
        <v>46137</v>
      </c>
      <c r="D771" s="199">
        <v>119.9</v>
      </c>
      <c r="E771" s="209">
        <f t="shared" si="11"/>
        <v>97.48</v>
      </c>
    </row>
    <row r="772" spans="1:5" ht="12.95" customHeight="1">
      <c r="A772" s="197" t="s">
        <v>47579</v>
      </c>
      <c r="B772" s="205" t="s">
        <v>47580</v>
      </c>
      <c r="C772" s="198" t="s">
        <v>46137</v>
      </c>
      <c r="D772" s="199">
        <v>121.43</v>
      </c>
      <c r="E772" s="209">
        <f t="shared" ref="E772:E835" si="12">D772/1.23</f>
        <v>98.72</v>
      </c>
    </row>
    <row r="773" spans="1:5" ht="12.95" customHeight="1">
      <c r="A773" s="197" t="s">
        <v>47581</v>
      </c>
      <c r="B773" s="205" t="s">
        <v>47582</v>
      </c>
      <c r="C773" s="198" t="s">
        <v>46137</v>
      </c>
      <c r="D773" s="199">
        <v>129.47999999999999</v>
      </c>
      <c r="E773" s="209">
        <f t="shared" si="12"/>
        <v>105.27</v>
      </c>
    </row>
    <row r="774" spans="1:5" ht="12.95" customHeight="1">
      <c r="A774" s="197" t="s">
        <v>47583</v>
      </c>
      <c r="B774" s="198" t="s">
        <v>47584</v>
      </c>
      <c r="C774" s="198" t="s">
        <v>46137</v>
      </c>
      <c r="D774" s="199">
        <v>235.24</v>
      </c>
      <c r="E774" s="209">
        <f t="shared" si="12"/>
        <v>191.25</v>
      </c>
    </row>
    <row r="775" spans="1:5" ht="12.95" customHeight="1">
      <c r="A775" s="197" t="s">
        <v>47585</v>
      </c>
      <c r="B775" s="198" t="s">
        <v>47586</v>
      </c>
      <c r="C775" s="198" t="s">
        <v>46137</v>
      </c>
      <c r="D775" s="199">
        <v>270.86</v>
      </c>
      <c r="E775" s="209">
        <f t="shared" si="12"/>
        <v>220.21</v>
      </c>
    </row>
    <row r="776" spans="1:5" ht="12.95" customHeight="1">
      <c r="A776" s="197" t="s">
        <v>47587</v>
      </c>
      <c r="B776" s="198" t="s">
        <v>47588</v>
      </c>
      <c r="C776" s="198" t="s">
        <v>46137</v>
      </c>
      <c r="D776" s="199">
        <v>265.33</v>
      </c>
      <c r="E776" s="209">
        <f t="shared" si="12"/>
        <v>215.72</v>
      </c>
    </row>
    <row r="777" spans="1:5" ht="12.95" customHeight="1">
      <c r="A777" s="197" t="s">
        <v>47589</v>
      </c>
      <c r="B777" s="198" t="s">
        <v>47590</v>
      </c>
      <c r="C777" s="198" t="s">
        <v>46137</v>
      </c>
      <c r="D777" s="199">
        <v>297.94</v>
      </c>
      <c r="E777" s="209">
        <f t="shared" si="12"/>
        <v>242.23</v>
      </c>
    </row>
    <row r="778" spans="1:5" ht="12.95" customHeight="1">
      <c r="A778" s="200" t="s">
        <v>47591</v>
      </c>
      <c r="B778" s="198" t="s">
        <v>47592</v>
      </c>
      <c r="C778" s="201" t="s">
        <v>46137</v>
      </c>
      <c r="D778" s="202">
        <v>178.28</v>
      </c>
      <c r="E778" s="209">
        <f t="shared" si="12"/>
        <v>144.94</v>
      </c>
    </row>
    <row r="779" spans="1:5" ht="12.95" customHeight="1">
      <c r="A779" s="203" t="s">
        <v>46225</v>
      </c>
      <c r="B779" s="203"/>
      <c r="C779" s="203"/>
      <c r="D779" s="203"/>
      <c r="E779" s="209">
        <f t="shared" si="12"/>
        <v>0</v>
      </c>
    </row>
    <row r="780" spans="1:5" ht="12.95" customHeight="1">
      <c r="A780" s="204" t="s">
        <v>46226</v>
      </c>
      <c r="B780" s="204"/>
      <c r="C780" s="204"/>
      <c r="D780" s="204"/>
      <c r="E780" s="209">
        <f t="shared" si="12"/>
        <v>0</v>
      </c>
    </row>
    <row r="781" spans="1:5" ht="12.95" customHeight="1">
      <c r="A781" s="197" t="s">
        <v>47593</v>
      </c>
      <c r="B781" s="198" t="s">
        <v>47594</v>
      </c>
      <c r="C781" s="198" t="s">
        <v>46137</v>
      </c>
      <c r="D781" s="199">
        <v>180.38</v>
      </c>
      <c r="E781" s="209">
        <f t="shared" si="12"/>
        <v>146.65</v>
      </c>
    </row>
    <row r="782" spans="1:5" ht="12.95" customHeight="1">
      <c r="A782" s="197" t="s">
        <v>47595</v>
      </c>
      <c r="B782" s="198" t="s">
        <v>47596</v>
      </c>
      <c r="C782" s="198" t="s">
        <v>46137</v>
      </c>
      <c r="D782" s="199">
        <v>203.62</v>
      </c>
      <c r="E782" s="209">
        <f t="shared" si="12"/>
        <v>165.54</v>
      </c>
    </row>
    <row r="783" spans="1:5" ht="12.95" customHeight="1">
      <c r="A783" s="197" t="s">
        <v>47597</v>
      </c>
      <c r="B783" s="198" t="s">
        <v>47598</v>
      </c>
      <c r="C783" s="198" t="s">
        <v>46137</v>
      </c>
      <c r="D783" s="199">
        <v>159.13999999999999</v>
      </c>
      <c r="E783" s="209">
        <f t="shared" si="12"/>
        <v>129.38</v>
      </c>
    </row>
    <row r="784" spans="1:5" ht="12.95" customHeight="1">
      <c r="A784" s="197" t="s">
        <v>47599</v>
      </c>
      <c r="B784" s="205" t="s">
        <v>47600</v>
      </c>
      <c r="C784" s="198" t="s">
        <v>46137</v>
      </c>
      <c r="D784" s="199">
        <v>148.69</v>
      </c>
      <c r="E784" s="209">
        <f t="shared" si="12"/>
        <v>120.89</v>
      </c>
    </row>
    <row r="785" spans="1:5" ht="12.95" customHeight="1">
      <c r="A785" s="197" t="s">
        <v>47601</v>
      </c>
      <c r="B785" s="205" t="s">
        <v>47602</v>
      </c>
      <c r="C785" s="198" t="s">
        <v>46137</v>
      </c>
      <c r="D785" s="199">
        <v>182.12</v>
      </c>
      <c r="E785" s="209">
        <f t="shared" si="12"/>
        <v>148.07</v>
      </c>
    </row>
    <row r="786" spans="1:5" ht="12.95" customHeight="1">
      <c r="A786" s="197" t="s">
        <v>47603</v>
      </c>
      <c r="B786" s="198" t="s">
        <v>47604</v>
      </c>
      <c r="C786" s="198" t="s">
        <v>46137</v>
      </c>
      <c r="D786" s="199">
        <v>2009.47</v>
      </c>
      <c r="E786" s="209">
        <f t="shared" si="12"/>
        <v>1633.72</v>
      </c>
    </row>
    <row r="787" spans="1:5" ht="12.95" customHeight="1">
      <c r="A787" s="197" t="s">
        <v>47605</v>
      </c>
      <c r="B787" s="198" t="s">
        <v>47606</v>
      </c>
      <c r="C787" s="198" t="s">
        <v>46224</v>
      </c>
      <c r="D787" s="199">
        <v>44.07</v>
      </c>
      <c r="E787" s="209">
        <f t="shared" si="12"/>
        <v>35.83</v>
      </c>
    </row>
    <row r="788" spans="1:5" ht="12.95" customHeight="1">
      <c r="A788" s="197" t="s">
        <v>47607</v>
      </c>
      <c r="B788" s="198" t="s">
        <v>47608</v>
      </c>
      <c r="C788" s="198" t="s">
        <v>46224</v>
      </c>
      <c r="D788" s="199">
        <v>150.11000000000001</v>
      </c>
      <c r="E788" s="209">
        <f t="shared" si="12"/>
        <v>122.04</v>
      </c>
    </row>
    <row r="789" spans="1:5" ht="12.95" customHeight="1">
      <c r="A789" s="197" t="s">
        <v>47609</v>
      </c>
      <c r="B789" s="198" t="s">
        <v>47610</v>
      </c>
      <c r="C789" s="198" t="s">
        <v>46137</v>
      </c>
      <c r="D789" s="199">
        <v>88.75</v>
      </c>
      <c r="E789" s="209">
        <f t="shared" si="12"/>
        <v>72.150000000000006</v>
      </c>
    </row>
    <row r="790" spans="1:5" ht="12.95" customHeight="1">
      <c r="A790" s="197" t="s">
        <v>47611</v>
      </c>
      <c r="B790" s="198" t="s">
        <v>47612</v>
      </c>
      <c r="C790" s="198" t="s">
        <v>46224</v>
      </c>
      <c r="D790" s="199">
        <v>171.21</v>
      </c>
      <c r="E790" s="209">
        <f t="shared" si="12"/>
        <v>139.19999999999999</v>
      </c>
    </row>
    <row r="791" spans="1:5" ht="12.95" customHeight="1">
      <c r="A791" s="197" t="s">
        <v>47613</v>
      </c>
      <c r="B791" s="198" t="s">
        <v>47614</v>
      </c>
      <c r="C791" s="198" t="s">
        <v>46224</v>
      </c>
      <c r="D791" s="199">
        <v>54.33</v>
      </c>
      <c r="E791" s="209">
        <f t="shared" si="12"/>
        <v>44.17</v>
      </c>
    </row>
    <row r="792" spans="1:5" ht="12.95" customHeight="1">
      <c r="A792" s="197" t="s">
        <v>47615</v>
      </c>
      <c r="B792" s="198" t="s">
        <v>47616</v>
      </c>
      <c r="C792" s="198" t="s">
        <v>46224</v>
      </c>
      <c r="D792" s="199">
        <v>128.66999999999999</v>
      </c>
      <c r="E792" s="209">
        <f t="shared" si="12"/>
        <v>104.61</v>
      </c>
    </row>
    <row r="793" spans="1:5" ht="12.95" customHeight="1">
      <c r="A793" s="197" t="s">
        <v>47617</v>
      </c>
      <c r="B793" s="198" t="s">
        <v>47618</v>
      </c>
      <c r="C793" s="198" t="s">
        <v>46224</v>
      </c>
      <c r="D793" s="199">
        <v>182.96</v>
      </c>
      <c r="E793" s="209">
        <f t="shared" si="12"/>
        <v>148.75</v>
      </c>
    </row>
    <row r="794" spans="1:5" ht="12.95" customHeight="1">
      <c r="A794" s="197" t="s">
        <v>47619</v>
      </c>
      <c r="B794" s="198" t="s">
        <v>47620</v>
      </c>
      <c r="C794" s="198" t="s">
        <v>46224</v>
      </c>
      <c r="D794" s="199">
        <v>39.880000000000003</v>
      </c>
      <c r="E794" s="209">
        <f t="shared" si="12"/>
        <v>32.42</v>
      </c>
    </row>
    <row r="795" spans="1:5" ht="12.95" customHeight="1">
      <c r="A795" s="197" t="s">
        <v>47621</v>
      </c>
      <c r="B795" s="198" t="s">
        <v>47622</v>
      </c>
      <c r="C795" s="198" t="s">
        <v>46137</v>
      </c>
      <c r="D795" s="199">
        <v>1028.74</v>
      </c>
      <c r="E795" s="209">
        <f t="shared" si="12"/>
        <v>836.37</v>
      </c>
    </row>
    <row r="796" spans="1:5" ht="12.95" customHeight="1">
      <c r="A796" s="197" t="s">
        <v>47623</v>
      </c>
      <c r="B796" s="198" t="s">
        <v>47624</v>
      </c>
      <c r="C796" s="198" t="s">
        <v>46177</v>
      </c>
      <c r="D796" s="199">
        <v>683.74</v>
      </c>
      <c r="E796" s="209">
        <f t="shared" si="12"/>
        <v>555.89</v>
      </c>
    </row>
    <row r="797" spans="1:5" ht="12.95" customHeight="1">
      <c r="A797" s="197" t="s">
        <v>47625</v>
      </c>
      <c r="B797" s="198" t="s">
        <v>47626</v>
      </c>
      <c r="C797" s="198" t="s">
        <v>46224</v>
      </c>
      <c r="D797" s="199">
        <v>75.510000000000005</v>
      </c>
      <c r="E797" s="209">
        <f t="shared" si="12"/>
        <v>61.39</v>
      </c>
    </row>
    <row r="798" spans="1:5" ht="12.95" customHeight="1">
      <c r="A798" s="197" t="s">
        <v>47627</v>
      </c>
      <c r="B798" s="198" t="s">
        <v>47628</v>
      </c>
      <c r="C798" s="198" t="s">
        <v>46224</v>
      </c>
      <c r="D798" s="199">
        <v>74.819999999999993</v>
      </c>
      <c r="E798" s="209">
        <f t="shared" si="12"/>
        <v>60.83</v>
      </c>
    </row>
    <row r="799" spans="1:5" ht="12.95" customHeight="1">
      <c r="A799" s="197" t="s">
        <v>47629</v>
      </c>
      <c r="B799" s="198" t="s">
        <v>47630</v>
      </c>
      <c r="C799" s="198" t="s">
        <v>46224</v>
      </c>
      <c r="D799" s="199">
        <v>93.19</v>
      </c>
      <c r="E799" s="209">
        <f t="shared" si="12"/>
        <v>75.760000000000005</v>
      </c>
    </row>
    <row r="800" spans="1:5" ht="12.95" customHeight="1">
      <c r="A800" s="197" t="s">
        <v>47631</v>
      </c>
      <c r="B800" s="198" t="s">
        <v>47632</v>
      </c>
      <c r="C800" s="198" t="s">
        <v>46224</v>
      </c>
      <c r="D800" s="199">
        <v>95.46</v>
      </c>
      <c r="E800" s="209">
        <f t="shared" si="12"/>
        <v>77.61</v>
      </c>
    </row>
    <row r="801" spans="1:5" ht="12.95" customHeight="1">
      <c r="A801" s="197" t="s">
        <v>47633</v>
      </c>
      <c r="B801" s="198" t="s">
        <v>47634</v>
      </c>
      <c r="C801" s="198" t="s">
        <v>46224</v>
      </c>
      <c r="D801" s="199">
        <v>78.27</v>
      </c>
      <c r="E801" s="209">
        <f t="shared" si="12"/>
        <v>63.63</v>
      </c>
    </row>
    <row r="802" spans="1:5" ht="12.95" customHeight="1">
      <c r="A802" s="197" t="s">
        <v>47635</v>
      </c>
      <c r="B802" s="198" t="s">
        <v>47636</v>
      </c>
      <c r="C802" s="198" t="s">
        <v>46224</v>
      </c>
      <c r="D802" s="199">
        <v>84.15</v>
      </c>
      <c r="E802" s="209">
        <f t="shared" si="12"/>
        <v>68.41</v>
      </c>
    </row>
    <row r="803" spans="1:5" ht="12.95" customHeight="1">
      <c r="A803" s="197" t="s">
        <v>47637</v>
      </c>
      <c r="B803" s="198" t="s">
        <v>47638</v>
      </c>
      <c r="C803" s="198" t="s">
        <v>46224</v>
      </c>
      <c r="D803" s="199">
        <v>97.78</v>
      </c>
      <c r="E803" s="209">
        <f t="shared" si="12"/>
        <v>79.5</v>
      </c>
    </row>
    <row r="804" spans="1:5" ht="12.95" customHeight="1">
      <c r="A804" s="197" t="s">
        <v>47639</v>
      </c>
      <c r="B804" s="198" t="s">
        <v>47640</v>
      </c>
      <c r="C804" s="198" t="s">
        <v>46224</v>
      </c>
      <c r="D804" s="199">
        <v>92</v>
      </c>
      <c r="E804" s="209">
        <f t="shared" si="12"/>
        <v>74.8</v>
      </c>
    </row>
    <row r="805" spans="1:5" ht="12.95" customHeight="1">
      <c r="A805" s="197" t="s">
        <v>47641</v>
      </c>
      <c r="B805" s="198" t="s">
        <v>47642</v>
      </c>
      <c r="C805" s="198" t="s">
        <v>46224</v>
      </c>
      <c r="D805" s="199">
        <v>90.57</v>
      </c>
      <c r="E805" s="209">
        <f t="shared" si="12"/>
        <v>73.63</v>
      </c>
    </row>
    <row r="806" spans="1:5" ht="12.95" customHeight="1">
      <c r="A806" s="197" t="s">
        <v>47643</v>
      </c>
      <c r="B806" s="198" t="s">
        <v>47644</v>
      </c>
      <c r="C806" s="198" t="s">
        <v>46224</v>
      </c>
      <c r="D806" s="199">
        <v>107.57</v>
      </c>
      <c r="E806" s="209">
        <f t="shared" si="12"/>
        <v>87.46</v>
      </c>
    </row>
    <row r="807" spans="1:5" ht="12.95" customHeight="1">
      <c r="A807" s="197" t="s">
        <v>47645</v>
      </c>
      <c r="B807" s="198" t="s">
        <v>47646</v>
      </c>
      <c r="C807" s="198" t="s">
        <v>46224</v>
      </c>
      <c r="D807" s="199">
        <v>86.46</v>
      </c>
      <c r="E807" s="209">
        <f t="shared" si="12"/>
        <v>70.290000000000006</v>
      </c>
    </row>
    <row r="808" spans="1:5" ht="12.95" customHeight="1">
      <c r="A808" s="197" t="s">
        <v>47647</v>
      </c>
      <c r="B808" s="198" t="s">
        <v>47648</v>
      </c>
      <c r="C808" s="198" t="s">
        <v>46224</v>
      </c>
      <c r="D808" s="199">
        <v>98.36</v>
      </c>
      <c r="E808" s="209">
        <f t="shared" si="12"/>
        <v>79.97</v>
      </c>
    </row>
    <row r="809" spans="1:5" ht="12.95" customHeight="1">
      <c r="A809" s="197" t="s">
        <v>47649</v>
      </c>
      <c r="B809" s="198" t="s">
        <v>47650</v>
      </c>
      <c r="C809" s="198" t="s">
        <v>46224</v>
      </c>
      <c r="D809" s="199">
        <v>136.97999999999999</v>
      </c>
      <c r="E809" s="209">
        <f t="shared" si="12"/>
        <v>111.37</v>
      </c>
    </row>
    <row r="810" spans="1:5" ht="12.95" customHeight="1">
      <c r="A810" s="197" t="s">
        <v>47651</v>
      </c>
      <c r="B810" s="198" t="s">
        <v>47652</v>
      </c>
      <c r="C810" s="198" t="s">
        <v>46224</v>
      </c>
      <c r="D810" s="199">
        <v>158.16</v>
      </c>
      <c r="E810" s="209">
        <f t="shared" si="12"/>
        <v>128.59</v>
      </c>
    </row>
    <row r="811" spans="1:5" ht="12.95" customHeight="1">
      <c r="A811" s="197" t="s">
        <v>47653</v>
      </c>
      <c r="B811" s="198" t="s">
        <v>47654</v>
      </c>
      <c r="C811" s="198" t="s">
        <v>46224</v>
      </c>
      <c r="D811" s="199">
        <v>87.25</v>
      </c>
      <c r="E811" s="209">
        <f t="shared" si="12"/>
        <v>70.930000000000007</v>
      </c>
    </row>
    <row r="812" spans="1:5" ht="12.95" customHeight="1">
      <c r="A812" s="197" t="s">
        <v>47655</v>
      </c>
      <c r="B812" s="198" t="s">
        <v>47656</v>
      </c>
      <c r="C812" s="198" t="s">
        <v>46224</v>
      </c>
      <c r="D812" s="199">
        <v>122.41</v>
      </c>
      <c r="E812" s="209">
        <f t="shared" si="12"/>
        <v>99.52</v>
      </c>
    </row>
    <row r="813" spans="1:5" ht="12.95" customHeight="1">
      <c r="A813" s="197" t="s">
        <v>47657</v>
      </c>
      <c r="B813" s="198" t="s">
        <v>47658</v>
      </c>
      <c r="C813" s="198" t="s">
        <v>46224</v>
      </c>
      <c r="D813" s="199">
        <v>76.930000000000007</v>
      </c>
      <c r="E813" s="209">
        <f t="shared" si="12"/>
        <v>62.54</v>
      </c>
    </row>
    <row r="814" spans="1:5" ht="12.95" customHeight="1">
      <c r="A814" s="197" t="s">
        <v>47659</v>
      </c>
      <c r="B814" s="198" t="s">
        <v>47660</v>
      </c>
      <c r="C814" s="198" t="s">
        <v>46224</v>
      </c>
      <c r="D814" s="199">
        <v>74.48</v>
      </c>
      <c r="E814" s="209">
        <f t="shared" si="12"/>
        <v>60.55</v>
      </c>
    </row>
    <row r="815" spans="1:5" ht="12.95" customHeight="1">
      <c r="A815" s="197" t="s">
        <v>47661</v>
      </c>
      <c r="B815" s="198" t="s">
        <v>47662</v>
      </c>
      <c r="C815" s="198" t="s">
        <v>46224</v>
      </c>
      <c r="D815" s="199">
        <v>75.75</v>
      </c>
      <c r="E815" s="209">
        <f t="shared" si="12"/>
        <v>61.59</v>
      </c>
    </row>
    <row r="816" spans="1:5" ht="12.95" customHeight="1">
      <c r="A816" s="197" t="s">
        <v>47663</v>
      </c>
      <c r="B816" s="198" t="s">
        <v>47664</v>
      </c>
      <c r="C816" s="198" t="s">
        <v>46224</v>
      </c>
      <c r="D816" s="199">
        <v>103.98</v>
      </c>
      <c r="E816" s="209">
        <f t="shared" si="12"/>
        <v>84.54</v>
      </c>
    </row>
    <row r="817" spans="1:5" ht="12.95" customHeight="1">
      <c r="A817" s="197" t="s">
        <v>47665</v>
      </c>
      <c r="B817" s="198" t="s">
        <v>47666</v>
      </c>
      <c r="C817" s="198" t="s">
        <v>46224</v>
      </c>
      <c r="D817" s="199">
        <v>163.16</v>
      </c>
      <c r="E817" s="209">
        <f t="shared" si="12"/>
        <v>132.65</v>
      </c>
    </row>
    <row r="818" spans="1:5" ht="12.95" customHeight="1">
      <c r="A818" s="197" t="s">
        <v>47667</v>
      </c>
      <c r="B818" s="198" t="s">
        <v>47668</v>
      </c>
      <c r="C818" s="198" t="s">
        <v>46224</v>
      </c>
      <c r="D818" s="199">
        <v>128.5</v>
      </c>
      <c r="E818" s="209">
        <f t="shared" si="12"/>
        <v>104.47</v>
      </c>
    </row>
    <row r="819" spans="1:5" ht="12.95" customHeight="1">
      <c r="A819" s="197" t="s">
        <v>47669</v>
      </c>
      <c r="B819" s="198" t="s">
        <v>47670</v>
      </c>
      <c r="C819" s="198" t="s">
        <v>46224</v>
      </c>
      <c r="D819" s="199">
        <v>129.08000000000001</v>
      </c>
      <c r="E819" s="209">
        <f t="shared" si="12"/>
        <v>104.94</v>
      </c>
    </row>
    <row r="820" spans="1:5" ht="12.95" customHeight="1">
      <c r="A820" s="197" t="s">
        <v>47671</v>
      </c>
      <c r="B820" s="198" t="s">
        <v>47672</v>
      </c>
      <c r="C820" s="198" t="s">
        <v>46224</v>
      </c>
      <c r="D820" s="199">
        <v>177.19</v>
      </c>
      <c r="E820" s="209">
        <f t="shared" si="12"/>
        <v>144.06</v>
      </c>
    </row>
    <row r="821" spans="1:5" ht="12.95" customHeight="1">
      <c r="A821" s="197" t="s">
        <v>47673</v>
      </c>
      <c r="B821" s="198" t="s">
        <v>47674</v>
      </c>
      <c r="C821" s="198" t="s">
        <v>46224</v>
      </c>
      <c r="D821" s="199">
        <v>205.09</v>
      </c>
      <c r="E821" s="209">
        <f t="shared" si="12"/>
        <v>166.74</v>
      </c>
    </row>
    <row r="822" spans="1:5" ht="12.95" customHeight="1">
      <c r="A822" s="197" t="s">
        <v>47675</v>
      </c>
      <c r="B822" s="198" t="s">
        <v>47676</v>
      </c>
      <c r="C822" s="198" t="s">
        <v>46224</v>
      </c>
      <c r="D822" s="199">
        <v>64.59</v>
      </c>
      <c r="E822" s="209">
        <f t="shared" si="12"/>
        <v>52.51</v>
      </c>
    </row>
    <row r="823" spans="1:5" ht="12.95" customHeight="1">
      <c r="A823" s="197" t="s">
        <v>47677</v>
      </c>
      <c r="B823" s="198" t="s">
        <v>47678</v>
      </c>
      <c r="C823" s="198" t="s">
        <v>46224</v>
      </c>
      <c r="D823" s="199">
        <v>83.23</v>
      </c>
      <c r="E823" s="209">
        <f t="shared" si="12"/>
        <v>67.67</v>
      </c>
    </row>
    <row r="824" spans="1:5" ht="12.95" customHeight="1">
      <c r="A824" s="197" t="s">
        <v>47679</v>
      </c>
      <c r="B824" s="198" t="s">
        <v>47680</v>
      </c>
      <c r="C824" s="198" t="s">
        <v>46224</v>
      </c>
      <c r="D824" s="199">
        <v>100.38</v>
      </c>
      <c r="E824" s="209">
        <f t="shared" si="12"/>
        <v>81.61</v>
      </c>
    </row>
    <row r="825" spans="1:5" ht="12.95" customHeight="1">
      <c r="A825" s="203" t="s">
        <v>46225</v>
      </c>
      <c r="B825" s="203"/>
      <c r="C825" s="203"/>
      <c r="D825" s="203"/>
      <c r="E825" s="209">
        <f t="shared" si="12"/>
        <v>0</v>
      </c>
    </row>
    <row r="826" spans="1:5" ht="12.95" customHeight="1">
      <c r="A826" s="204" t="s">
        <v>46226</v>
      </c>
      <c r="B826" s="204"/>
      <c r="C826" s="204"/>
      <c r="D826" s="204"/>
      <c r="E826" s="209">
        <f t="shared" si="12"/>
        <v>0</v>
      </c>
    </row>
    <row r="827" spans="1:5" ht="12.95" customHeight="1">
      <c r="A827" s="197" t="s">
        <v>47681</v>
      </c>
      <c r="B827" s="198" t="s">
        <v>47682</v>
      </c>
      <c r="C827" s="198" t="s">
        <v>46224</v>
      </c>
      <c r="D827" s="199">
        <v>111.81</v>
      </c>
      <c r="E827" s="209">
        <f t="shared" si="12"/>
        <v>90.9</v>
      </c>
    </row>
    <row r="828" spans="1:5" ht="12.95" customHeight="1">
      <c r="A828" s="197" t="s">
        <v>47683</v>
      </c>
      <c r="B828" s="198" t="s">
        <v>47684</v>
      </c>
      <c r="C828" s="198" t="s">
        <v>46224</v>
      </c>
      <c r="D828" s="199">
        <v>120.19</v>
      </c>
      <c r="E828" s="209">
        <f t="shared" si="12"/>
        <v>97.72</v>
      </c>
    </row>
    <row r="829" spans="1:5" ht="12.95" customHeight="1">
      <c r="A829" s="197" t="s">
        <v>47685</v>
      </c>
      <c r="B829" s="198" t="s">
        <v>47686</v>
      </c>
      <c r="C829" s="198" t="s">
        <v>46224</v>
      </c>
      <c r="D829" s="199">
        <v>121.59</v>
      </c>
      <c r="E829" s="209">
        <f t="shared" si="12"/>
        <v>98.85</v>
      </c>
    </row>
    <row r="830" spans="1:5" ht="12.95" customHeight="1">
      <c r="A830" s="197" t="s">
        <v>47687</v>
      </c>
      <c r="B830" s="198" t="s">
        <v>47688</v>
      </c>
      <c r="C830" s="198" t="s">
        <v>46224</v>
      </c>
      <c r="D830" s="199">
        <v>96.69</v>
      </c>
      <c r="E830" s="209">
        <f t="shared" si="12"/>
        <v>78.61</v>
      </c>
    </row>
    <row r="831" spans="1:5" ht="12.95" customHeight="1">
      <c r="A831" s="197" t="s">
        <v>47689</v>
      </c>
      <c r="B831" s="205" t="s">
        <v>47690</v>
      </c>
      <c r="C831" s="198" t="s">
        <v>46224</v>
      </c>
      <c r="D831" s="199">
        <v>98.29</v>
      </c>
      <c r="E831" s="209">
        <f t="shared" si="12"/>
        <v>79.91</v>
      </c>
    </row>
    <row r="832" spans="1:5" ht="12.95" customHeight="1">
      <c r="A832" s="197" t="s">
        <v>47691</v>
      </c>
      <c r="B832" s="198" t="s">
        <v>47692</v>
      </c>
      <c r="C832" s="198" t="s">
        <v>46224</v>
      </c>
      <c r="D832" s="199">
        <v>95.14</v>
      </c>
      <c r="E832" s="209">
        <f t="shared" si="12"/>
        <v>77.349999999999994</v>
      </c>
    </row>
    <row r="833" spans="1:5" ht="12.95" customHeight="1">
      <c r="A833" s="197" t="s">
        <v>47693</v>
      </c>
      <c r="B833" s="198" t="s">
        <v>47694</v>
      </c>
      <c r="C833" s="198" t="s">
        <v>46224</v>
      </c>
      <c r="D833" s="199">
        <v>109.08</v>
      </c>
      <c r="E833" s="209">
        <f t="shared" si="12"/>
        <v>88.68</v>
      </c>
    </row>
    <row r="834" spans="1:5" ht="12.95" customHeight="1">
      <c r="A834" s="197" t="s">
        <v>47695</v>
      </c>
      <c r="B834" s="198" t="s">
        <v>47696</v>
      </c>
      <c r="C834" s="198" t="s">
        <v>46224</v>
      </c>
      <c r="D834" s="199">
        <v>136.36000000000001</v>
      </c>
      <c r="E834" s="209">
        <f t="shared" si="12"/>
        <v>110.86</v>
      </c>
    </row>
    <row r="835" spans="1:5" ht="12.95" customHeight="1">
      <c r="A835" s="197" t="s">
        <v>47697</v>
      </c>
      <c r="B835" s="198" t="s">
        <v>47698</v>
      </c>
      <c r="C835" s="198" t="s">
        <v>46224</v>
      </c>
      <c r="D835" s="199">
        <v>138.58000000000001</v>
      </c>
      <c r="E835" s="209">
        <f t="shared" si="12"/>
        <v>112.67</v>
      </c>
    </row>
    <row r="836" spans="1:5" ht="12.95" customHeight="1">
      <c r="A836" s="197" t="s">
        <v>47699</v>
      </c>
      <c r="B836" s="198" t="s">
        <v>47700</v>
      </c>
      <c r="C836" s="198" t="s">
        <v>46224</v>
      </c>
      <c r="D836" s="199">
        <v>86.66</v>
      </c>
      <c r="E836" s="209">
        <f t="shared" ref="E836:E899" si="13">D836/1.23</f>
        <v>70.459999999999994</v>
      </c>
    </row>
    <row r="837" spans="1:5" ht="12.95" customHeight="1">
      <c r="A837" s="197" t="s">
        <v>47701</v>
      </c>
      <c r="B837" s="198" t="s">
        <v>47702</v>
      </c>
      <c r="C837" s="198" t="s">
        <v>46224</v>
      </c>
      <c r="D837" s="199">
        <v>98.79</v>
      </c>
      <c r="E837" s="209">
        <f t="shared" si="13"/>
        <v>80.319999999999993</v>
      </c>
    </row>
    <row r="838" spans="1:5" ht="12.95" customHeight="1">
      <c r="A838" s="197" t="s">
        <v>47703</v>
      </c>
      <c r="B838" s="198" t="s">
        <v>47704</v>
      </c>
      <c r="C838" s="198" t="s">
        <v>46224</v>
      </c>
      <c r="D838" s="199">
        <v>135.69999999999999</v>
      </c>
      <c r="E838" s="209">
        <f t="shared" si="13"/>
        <v>110.33</v>
      </c>
    </row>
    <row r="839" spans="1:5" ht="12.95" customHeight="1">
      <c r="A839" s="197" t="s">
        <v>47705</v>
      </c>
      <c r="B839" s="198" t="s">
        <v>47706</v>
      </c>
      <c r="C839" s="198" t="s">
        <v>46224</v>
      </c>
      <c r="D839" s="199">
        <v>138.74</v>
      </c>
      <c r="E839" s="209">
        <f t="shared" si="13"/>
        <v>112.8</v>
      </c>
    </row>
    <row r="840" spans="1:5" ht="12.95" customHeight="1">
      <c r="A840" s="200" t="s">
        <v>47707</v>
      </c>
      <c r="B840" s="205" t="s">
        <v>47708</v>
      </c>
      <c r="C840" s="201" t="s">
        <v>46137</v>
      </c>
      <c r="D840" s="202">
        <v>154.38</v>
      </c>
      <c r="E840" s="209">
        <f t="shared" si="13"/>
        <v>125.51</v>
      </c>
    </row>
    <row r="841" spans="1:5" ht="12.95" customHeight="1">
      <c r="A841" s="197" t="s">
        <v>47709</v>
      </c>
      <c r="B841" s="198" t="s">
        <v>47710</v>
      </c>
      <c r="C841" s="198" t="s">
        <v>46137</v>
      </c>
      <c r="D841" s="199">
        <v>142.19</v>
      </c>
      <c r="E841" s="209">
        <f t="shared" si="13"/>
        <v>115.6</v>
      </c>
    </row>
    <row r="842" spans="1:5" ht="12.95" customHeight="1">
      <c r="A842" s="197" t="s">
        <v>47711</v>
      </c>
      <c r="B842" s="198" t="s">
        <v>47712</v>
      </c>
      <c r="C842" s="198" t="s">
        <v>46137</v>
      </c>
      <c r="D842" s="199">
        <v>237.87</v>
      </c>
      <c r="E842" s="209">
        <f t="shared" si="13"/>
        <v>193.39</v>
      </c>
    </row>
    <row r="843" spans="1:5" ht="12.95" customHeight="1">
      <c r="A843" s="197" t="s">
        <v>47713</v>
      </c>
      <c r="B843" s="198" t="s">
        <v>47714</v>
      </c>
      <c r="C843" s="198" t="s">
        <v>46137</v>
      </c>
      <c r="D843" s="199">
        <v>128.21</v>
      </c>
      <c r="E843" s="209">
        <f t="shared" si="13"/>
        <v>104.24</v>
      </c>
    </row>
    <row r="844" spans="1:5" ht="12.95" customHeight="1">
      <c r="A844" s="200" t="s">
        <v>47715</v>
      </c>
      <c r="B844" s="198" t="s">
        <v>47716</v>
      </c>
      <c r="C844" s="201" t="s">
        <v>46137</v>
      </c>
      <c r="D844" s="202">
        <v>185.99</v>
      </c>
      <c r="E844" s="209">
        <f t="shared" si="13"/>
        <v>151.21</v>
      </c>
    </row>
    <row r="845" spans="1:5" ht="12.95" customHeight="1">
      <c r="A845" s="197" t="s">
        <v>47717</v>
      </c>
      <c r="B845" s="198" t="s">
        <v>47718</v>
      </c>
      <c r="C845" s="198" t="s">
        <v>46137</v>
      </c>
      <c r="D845" s="199">
        <v>22.6</v>
      </c>
      <c r="E845" s="209">
        <f t="shared" si="13"/>
        <v>18.37</v>
      </c>
    </row>
    <row r="846" spans="1:5" ht="12.95" customHeight="1">
      <c r="A846" s="197" t="s">
        <v>47719</v>
      </c>
      <c r="B846" s="198" t="s">
        <v>47720</v>
      </c>
      <c r="C846" s="198" t="s">
        <v>46177</v>
      </c>
      <c r="D846" s="199">
        <v>683.74</v>
      </c>
      <c r="E846" s="209">
        <f t="shared" si="13"/>
        <v>555.89</v>
      </c>
    </row>
    <row r="847" spans="1:5" ht="12.95" customHeight="1">
      <c r="A847" s="197" t="s">
        <v>47721</v>
      </c>
      <c r="B847" s="198" t="s">
        <v>47722</v>
      </c>
      <c r="C847" s="198" t="s">
        <v>46137</v>
      </c>
      <c r="D847" s="199">
        <v>7.69</v>
      </c>
      <c r="E847" s="209">
        <f t="shared" si="13"/>
        <v>6.25</v>
      </c>
    </row>
    <row r="848" spans="1:5" ht="12.95" customHeight="1">
      <c r="A848" s="197" t="s">
        <v>47723</v>
      </c>
      <c r="B848" s="198" t="s">
        <v>47724</v>
      </c>
      <c r="C848" s="198" t="s">
        <v>46137</v>
      </c>
      <c r="D848" s="199">
        <v>34.11</v>
      </c>
      <c r="E848" s="209">
        <f t="shared" si="13"/>
        <v>27.73</v>
      </c>
    </row>
    <row r="849" spans="1:5" ht="12.95" customHeight="1">
      <c r="A849" s="197" t="s">
        <v>47725</v>
      </c>
      <c r="B849" s="198" t="s">
        <v>47726</v>
      </c>
      <c r="C849" s="198" t="s">
        <v>46137</v>
      </c>
      <c r="D849" s="199">
        <v>48.32</v>
      </c>
      <c r="E849" s="209">
        <f t="shared" si="13"/>
        <v>39.28</v>
      </c>
    </row>
    <row r="850" spans="1:5" ht="12.95" customHeight="1">
      <c r="A850" s="197" t="s">
        <v>47727</v>
      </c>
      <c r="B850" s="198" t="s">
        <v>47728</v>
      </c>
      <c r="C850" s="198" t="s">
        <v>46137</v>
      </c>
      <c r="D850" s="199">
        <v>22.74</v>
      </c>
      <c r="E850" s="209">
        <f t="shared" si="13"/>
        <v>18.489999999999998</v>
      </c>
    </row>
    <row r="851" spans="1:5" ht="12.95" customHeight="1">
      <c r="A851" s="197" t="s">
        <v>47729</v>
      </c>
      <c r="B851" s="198" t="s">
        <v>47730</v>
      </c>
      <c r="C851" s="198" t="s">
        <v>46137</v>
      </c>
      <c r="D851" s="199">
        <v>36.950000000000003</v>
      </c>
      <c r="E851" s="209">
        <f t="shared" si="13"/>
        <v>30.04</v>
      </c>
    </row>
    <row r="852" spans="1:5" ht="12.95" customHeight="1">
      <c r="A852" s="197" t="s">
        <v>47731</v>
      </c>
      <c r="B852" s="198" t="s">
        <v>47732</v>
      </c>
      <c r="C852" s="198" t="s">
        <v>46224</v>
      </c>
      <c r="D852" s="199">
        <v>5.68</v>
      </c>
      <c r="E852" s="209">
        <f t="shared" si="13"/>
        <v>4.62</v>
      </c>
    </row>
    <row r="853" spans="1:5" ht="12.95" customHeight="1">
      <c r="A853" s="197" t="s">
        <v>47733</v>
      </c>
      <c r="B853" s="198" t="s">
        <v>47734</v>
      </c>
      <c r="C853" s="198" t="s">
        <v>46224</v>
      </c>
      <c r="D853" s="199">
        <v>3.41</v>
      </c>
      <c r="E853" s="209">
        <f t="shared" si="13"/>
        <v>2.77</v>
      </c>
    </row>
    <row r="854" spans="1:5" ht="12.95" customHeight="1">
      <c r="A854" s="197" t="s">
        <v>47735</v>
      </c>
      <c r="B854" s="198" t="s">
        <v>47736</v>
      </c>
      <c r="C854" s="198" t="s">
        <v>46224</v>
      </c>
      <c r="D854" s="199">
        <v>0.56000000000000005</v>
      </c>
      <c r="E854" s="209">
        <f t="shared" si="13"/>
        <v>0.46</v>
      </c>
    </row>
    <row r="855" spans="1:5" ht="12.95" customHeight="1">
      <c r="A855" s="197" t="s">
        <v>47737</v>
      </c>
      <c r="B855" s="198" t="s">
        <v>47738</v>
      </c>
      <c r="C855" s="198" t="s">
        <v>46140</v>
      </c>
      <c r="D855" s="199">
        <v>8.52</v>
      </c>
      <c r="E855" s="209">
        <f t="shared" si="13"/>
        <v>6.93</v>
      </c>
    </row>
    <row r="856" spans="1:5" ht="12.95" customHeight="1">
      <c r="A856" s="197" t="s">
        <v>47739</v>
      </c>
      <c r="B856" s="198" t="s">
        <v>47740</v>
      </c>
      <c r="C856" s="198" t="s">
        <v>46137</v>
      </c>
      <c r="D856" s="199">
        <v>8.34</v>
      </c>
      <c r="E856" s="209">
        <f t="shared" si="13"/>
        <v>6.78</v>
      </c>
    </row>
    <row r="857" spans="1:5" ht="12.95" customHeight="1">
      <c r="A857" s="197" t="s">
        <v>47741</v>
      </c>
      <c r="B857" s="198" t="s">
        <v>47742</v>
      </c>
      <c r="C857" s="198" t="s">
        <v>46137</v>
      </c>
      <c r="D857" s="199">
        <v>5.75</v>
      </c>
      <c r="E857" s="209">
        <f t="shared" si="13"/>
        <v>4.67</v>
      </c>
    </row>
    <row r="858" spans="1:5" ht="12.95" customHeight="1">
      <c r="A858" s="197" t="s">
        <v>47743</v>
      </c>
      <c r="B858" s="198" t="s">
        <v>47744</v>
      </c>
      <c r="C858" s="198" t="s">
        <v>46224</v>
      </c>
      <c r="D858" s="199">
        <v>7.69</v>
      </c>
      <c r="E858" s="209">
        <f t="shared" si="13"/>
        <v>6.25</v>
      </c>
    </row>
    <row r="859" spans="1:5" ht="12.95" customHeight="1">
      <c r="A859" s="197" t="s">
        <v>47745</v>
      </c>
      <c r="B859" s="198" t="s">
        <v>47746</v>
      </c>
      <c r="C859" s="198" t="s">
        <v>46224</v>
      </c>
      <c r="D859" s="199">
        <v>1.92</v>
      </c>
      <c r="E859" s="209">
        <f t="shared" si="13"/>
        <v>1.56</v>
      </c>
    </row>
    <row r="860" spans="1:5" ht="12.95" customHeight="1">
      <c r="A860" s="197" t="s">
        <v>47747</v>
      </c>
      <c r="B860" s="198" t="s">
        <v>47748</v>
      </c>
      <c r="C860" s="198" t="s">
        <v>46137</v>
      </c>
      <c r="D860" s="199">
        <v>10.35</v>
      </c>
      <c r="E860" s="209">
        <f t="shared" si="13"/>
        <v>8.41</v>
      </c>
    </row>
    <row r="861" spans="1:5" ht="12.95" customHeight="1">
      <c r="A861" s="197" t="s">
        <v>47749</v>
      </c>
      <c r="B861" s="205" t="s">
        <v>47750</v>
      </c>
      <c r="C861" s="198" t="s">
        <v>46137</v>
      </c>
      <c r="D861" s="199">
        <v>7.19</v>
      </c>
      <c r="E861" s="209">
        <f t="shared" si="13"/>
        <v>5.85</v>
      </c>
    </row>
    <row r="862" spans="1:5" ht="12.95" customHeight="1">
      <c r="A862" s="197" t="s">
        <v>47751</v>
      </c>
      <c r="B862" s="198" t="s">
        <v>47752</v>
      </c>
      <c r="C862" s="198" t="s">
        <v>46224</v>
      </c>
      <c r="D862" s="199">
        <v>12.82</v>
      </c>
      <c r="E862" s="209">
        <f t="shared" si="13"/>
        <v>10.42</v>
      </c>
    </row>
    <row r="863" spans="1:5" ht="12.95" customHeight="1">
      <c r="A863" s="197" t="s">
        <v>47753</v>
      </c>
      <c r="B863" s="198" t="s">
        <v>47754</v>
      </c>
      <c r="C863" s="198" t="s">
        <v>46224</v>
      </c>
      <c r="D863" s="199">
        <v>3.2</v>
      </c>
      <c r="E863" s="209">
        <f t="shared" si="13"/>
        <v>2.6</v>
      </c>
    </row>
    <row r="864" spans="1:5" ht="12.95" customHeight="1">
      <c r="A864" s="197" t="s">
        <v>47755</v>
      </c>
      <c r="B864" s="198" t="s">
        <v>46286</v>
      </c>
      <c r="C864" s="198" t="s">
        <v>46177</v>
      </c>
      <c r="D864" s="199">
        <v>683.74</v>
      </c>
      <c r="E864" s="209">
        <f t="shared" si="13"/>
        <v>555.89</v>
      </c>
    </row>
    <row r="865" spans="1:5" ht="12.95" customHeight="1">
      <c r="A865" s="203" t="s">
        <v>46225</v>
      </c>
      <c r="B865" s="203"/>
      <c r="C865" s="203"/>
      <c r="D865" s="203"/>
      <c r="E865" s="209">
        <f t="shared" si="13"/>
        <v>0</v>
      </c>
    </row>
    <row r="866" spans="1:5" ht="12.95" customHeight="1">
      <c r="A866" s="204" t="s">
        <v>46226</v>
      </c>
      <c r="B866" s="204"/>
      <c r="C866" s="204"/>
      <c r="D866" s="204"/>
      <c r="E866" s="209">
        <f t="shared" si="13"/>
        <v>0</v>
      </c>
    </row>
    <row r="867" spans="1:5" ht="12.95" customHeight="1">
      <c r="A867" s="197" t="s">
        <v>47756</v>
      </c>
      <c r="B867" s="198" t="s">
        <v>47757</v>
      </c>
      <c r="C867" s="198" t="s">
        <v>46224</v>
      </c>
      <c r="D867" s="199">
        <v>1.1499999999999999</v>
      </c>
      <c r="E867" s="209">
        <f t="shared" si="13"/>
        <v>0.93</v>
      </c>
    </row>
    <row r="868" spans="1:5" ht="12.95" customHeight="1">
      <c r="A868" s="197" t="s">
        <v>47758</v>
      </c>
      <c r="B868" s="198" t="s">
        <v>47759</v>
      </c>
      <c r="C868" s="198" t="s">
        <v>46224</v>
      </c>
      <c r="D868" s="199">
        <v>8.1</v>
      </c>
      <c r="E868" s="209">
        <f t="shared" si="13"/>
        <v>6.59</v>
      </c>
    </row>
    <row r="869" spans="1:5" ht="12.95" customHeight="1">
      <c r="A869" s="197" t="s">
        <v>47760</v>
      </c>
      <c r="B869" s="198" t="s">
        <v>47761</v>
      </c>
      <c r="C869" s="198" t="s">
        <v>46224</v>
      </c>
      <c r="D869" s="199">
        <v>21.4</v>
      </c>
      <c r="E869" s="209">
        <f t="shared" si="13"/>
        <v>17.399999999999999</v>
      </c>
    </row>
    <row r="870" spans="1:5" ht="12.95" customHeight="1">
      <c r="A870" s="197" t="s">
        <v>47762</v>
      </c>
      <c r="B870" s="198" t="s">
        <v>47763</v>
      </c>
      <c r="C870" s="198" t="s">
        <v>46140</v>
      </c>
      <c r="D870" s="199">
        <v>19.89</v>
      </c>
      <c r="E870" s="209">
        <f t="shared" si="13"/>
        <v>16.170000000000002</v>
      </c>
    </row>
    <row r="871" spans="1:5" ht="12.95" customHeight="1">
      <c r="A871" s="197" t="s">
        <v>47764</v>
      </c>
      <c r="B871" s="198" t="s">
        <v>47765</v>
      </c>
      <c r="C871" s="198" t="s">
        <v>46137</v>
      </c>
      <c r="D871" s="199">
        <v>36.11</v>
      </c>
      <c r="E871" s="209">
        <f t="shared" si="13"/>
        <v>29.36</v>
      </c>
    </row>
    <row r="872" spans="1:5" ht="12.95" customHeight="1">
      <c r="A872" s="197" t="s">
        <v>47766</v>
      </c>
      <c r="B872" s="198" t="s">
        <v>47767</v>
      </c>
      <c r="C872" s="198" t="s">
        <v>46137</v>
      </c>
      <c r="D872" s="199">
        <v>31.63</v>
      </c>
      <c r="E872" s="209">
        <f t="shared" si="13"/>
        <v>25.72</v>
      </c>
    </row>
    <row r="873" spans="1:5" ht="12.95" customHeight="1">
      <c r="A873" s="197" t="s">
        <v>47768</v>
      </c>
      <c r="B873" s="198" t="s">
        <v>47769</v>
      </c>
      <c r="C873" s="198" t="s">
        <v>46137</v>
      </c>
      <c r="D873" s="199">
        <v>22.74</v>
      </c>
      <c r="E873" s="209">
        <f t="shared" si="13"/>
        <v>18.489999999999998</v>
      </c>
    </row>
    <row r="874" spans="1:5" ht="12.95" customHeight="1">
      <c r="A874" s="197" t="s">
        <v>47770</v>
      </c>
      <c r="B874" s="198" t="s">
        <v>47771</v>
      </c>
      <c r="C874" s="198" t="s">
        <v>46224</v>
      </c>
      <c r="D874" s="199">
        <v>25.87</v>
      </c>
      <c r="E874" s="209">
        <f t="shared" si="13"/>
        <v>21.03</v>
      </c>
    </row>
    <row r="875" spans="1:5" ht="12.95" customHeight="1">
      <c r="A875" s="197" t="s">
        <v>47772</v>
      </c>
      <c r="B875" s="198" t="s">
        <v>47773</v>
      </c>
      <c r="C875" s="198" t="s">
        <v>46224</v>
      </c>
      <c r="D875" s="199">
        <v>11.37</v>
      </c>
      <c r="E875" s="209">
        <f t="shared" si="13"/>
        <v>9.24</v>
      </c>
    </row>
    <row r="876" spans="1:5" ht="12.95" customHeight="1">
      <c r="A876" s="197" t="s">
        <v>47774</v>
      </c>
      <c r="B876" s="198" t="s">
        <v>47775</v>
      </c>
      <c r="C876" s="198" t="s">
        <v>46177</v>
      </c>
      <c r="D876" s="199">
        <v>683.74</v>
      </c>
      <c r="E876" s="209">
        <f t="shared" si="13"/>
        <v>555.89</v>
      </c>
    </row>
    <row r="877" spans="1:5" ht="12.95" customHeight="1">
      <c r="A877" s="197" t="s">
        <v>47776</v>
      </c>
      <c r="B877" s="198" t="s">
        <v>47777</v>
      </c>
      <c r="C877" s="198" t="s">
        <v>46224</v>
      </c>
      <c r="D877" s="199">
        <v>9.48</v>
      </c>
      <c r="E877" s="209">
        <f t="shared" si="13"/>
        <v>7.71</v>
      </c>
    </row>
    <row r="878" spans="1:5" ht="12.95" customHeight="1">
      <c r="A878" s="197" t="s">
        <v>47778</v>
      </c>
      <c r="B878" s="198" t="s">
        <v>47779</v>
      </c>
      <c r="C878" s="198" t="s">
        <v>46224</v>
      </c>
      <c r="D878" s="199">
        <v>20.64</v>
      </c>
      <c r="E878" s="209">
        <f t="shared" si="13"/>
        <v>16.78</v>
      </c>
    </row>
    <row r="879" spans="1:5" ht="12.95" customHeight="1">
      <c r="A879" s="197" t="s">
        <v>47780</v>
      </c>
      <c r="B879" s="198" t="s">
        <v>47781</v>
      </c>
      <c r="C879" s="198" t="s">
        <v>46224</v>
      </c>
      <c r="D879" s="199">
        <v>31.12</v>
      </c>
      <c r="E879" s="209">
        <f t="shared" si="13"/>
        <v>25.3</v>
      </c>
    </row>
    <row r="880" spans="1:5" ht="12.95" customHeight="1">
      <c r="A880" s="197" t="s">
        <v>47782</v>
      </c>
      <c r="B880" s="198" t="s">
        <v>47783</v>
      </c>
      <c r="C880" s="198" t="s">
        <v>46224</v>
      </c>
      <c r="D880" s="199">
        <v>56.05</v>
      </c>
      <c r="E880" s="209">
        <f t="shared" si="13"/>
        <v>45.57</v>
      </c>
    </row>
    <row r="881" spans="1:5" ht="12.95" customHeight="1">
      <c r="A881" s="197" t="s">
        <v>47784</v>
      </c>
      <c r="B881" s="198" t="s">
        <v>47785</v>
      </c>
      <c r="C881" s="198" t="s">
        <v>46224</v>
      </c>
      <c r="D881" s="199">
        <v>77.09</v>
      </c>
      <c r="E881" s="209">
        <f t="shared" si="13"/>
        <v>62.67</v>
      </c>
    </row>
    <row r="882" spans="1:5" ht="12.95" customHeight="1">
      <c r="A882" s="197" t="s">
        <v>47786</v>
      </c>
      <c r="B882" s="198" t="s">
        <v>47787</v>
      </c>
      <c r="C882" s="198" t="s">
        <v>47788</v>
      </c>
      <c r="D882" s="199">
        <v>10.93</v>
      </c>
      <c r="E882" s="209">
        <f t="shared" si="13"/>
        <v>8.89</v>
      </c>
    </row>
    <row r="883" spans="1:5" ht="12.95" customHeight="1">
      <c r="A883" s="197" t="s">
        <v>47789</v>
      </c>
      <c r="B883" s="198" t="s">
        <v>47790</v>
      </c>
      <c r="C883" s="198" t="s">
        <v>46180</v>
      </c>
      <c r="D883" s="199">
        <v>8014.55</v>
      </c>
      <c r="E883" s="209">
        <f t="shared" si="13"/>
        <v>6515.89</v>
      </c>
    </row>
    <row r="884" spans="1:5" ht="12.95" customHeight="1">
      <c r="A884" s="197" t="s">
        <v>47791</v>
      </c>
      <c r="B884" s="198" t="s">
        <v>47792</v>
      </c>
      <c r="C884" s="198" t="s">
        <v>46140</v>
      </c>
      <c r="D884" s="199">
        <v>7.11</v>
      </c>
      <c r="E884" s="209">
        <f t="shared" si="13"/>
        <v>5.78</v>
      </c>
    </row>
    <row r="885" spans="1:5" ht="12.95" customHeight="1">
      <c r="A885" s="197" t="s">
        <v>47793</v>
      </c>
      <c r="B885" s="198" t="s">
        <v>47794</v>
      </c>
      <c r="C885" s="198" t="s">
        <v>46140</v>
      </c>
      <c r="D885" s="199">
        <v>7.7</v>
      </c>
      <c r="E885" s="209">
        <f t="shared" si="13"/>
        <v>6.26</v>
      </c>
    </row>
    <row r="886" spans="1:5" ht="12.95" customHeight="1">
      <c r="A886" s="197" t="s">
        <v>47795</v>
      </c>
      <c r="B886" s="198" t="s">
        <v>47796</v>
      </c>
      <c r="C886" s="198" t="s">
        <v>46140</v>
      </c>
      <c r="D886" s="199">
        <v>309.52</v>
      </c>
      <c r="E886" s="209">
        <f t="shared" si="13"/>
        <v>251.64</v>
      </c>
    </row>
    <row r="887" spans="1:5" ht="12.95" customHeight="1">
      <c r="A887" s="197" t="s">
        <v>47797</v>
      </c>
      <c r="B887" s="198" t="s">
        <v>47798</v>
      </c>
      <c r="C887" s="198" t="s">
        <v>46140</v>
      </c>
      <c r="D887" s="199">
        <v>89.25</v>
      </c>
      <c r="E887" s="209">
        <f t="shared" si="13"/>
        <v>72.56</v>
      </c>
    </row>
    <row r="888" spans="1:5" ht="12.95" customHeight="1">
      <c r="A888" s="197" t="s">
        <v>47799</v>
      </c>
      <c r="B888" s="198" t="s">
        <v>47800</v>
      </c>
      <c r="C888" s="198" t="s">
        <v>46140</v>
      </c>
      <c r="D888" s="199">
        <v>174.87</v>
      </c>
      <c r="E888" s="209">
        <f t="shared" si="13"/>
        <v>142.16999999999999</v>
      </c>
    </row>
    <row r="889" spans="1:5" ht="12.95" customHeight="1">
      <c r="A889" s="197" t="s">
        <v>47801</v>
      </c>
      <c r="B889" s="198" t="s">
        <v>47802</v>
      </c>
      <c r="C889" s="198" t="s">
        <v>46137</v>
      </c>
      <c r="D889" s="199">
        <v>87.33</v>
      </c>
      <c r="E889" s="209">
        <f t="shared" si="13"/>
        <v>71</v>
      </c>
    </row>
    <row r="890" spans="1:5" ht="12.95" customHeight="1">
      <c r="A890" s="197" t="s">
        <v>47803</v>
      </c>
      <c r="B890" s="198" t="s">
        <v>47804</v>
      </c>
      <c r="C890" s="198" t="s">
        <v>46137</v>
      </c>
      <c r="D890" s="199">
        <v>77.650000000000006</v>
      </c>
      <c r="E890" s="209">
        <f t="shared" si="13"/>
        <v>63.13</v>
      </c>
    </row>
    <row r="891" spans="1:5" ht="12.95" customHeight="1">
      <c r="A891" s="197" t="s">
        <v>47805</v>
      </c>
      <c r="B891" s="198" t="s">
        <v>47806</v>
      </c>
      <c r="C891" s="198" t="s">
        <v>46137</v>
      </c>
      <c r="D891" s="199">
        <v>157.54</v>
      </c>
      <c r="E891" s="209">
        <f t="shared" si="13"/>
        <v>128.08000000000001</v>
      </c>
    </row>
    <row r="892" spans="1:5" ht="12.95" customHeight="1">
      <c r="A892" s="200" t="s">
        <v>47807</v>
      </c>
      <c r="B892" s="198" t="s">
        <v>47808</v>
      </c>
      <c r="C892" s="201" t="s">
        <v>46137</v>
      </c>
      <c r="D892" s="202">
        <v>346.09</v>
      </c>
      <c r="E892" s="209">
        <f t="shared" si="13"/>
        <v>281.37</v>
      </c>
    </row>
    <row r="893" spans="1:5" ht="12.95" customHeight="1">
      <c r="A893" s="200" t="s">
        <v>47809</v>
      </c>
      <c r="B893" s="198" t="s">
        <v>47810</v>
      </c>
      <c r="C893" s="201" t="s">
        <v>46137</v>
      </c>
      <c r="D893" s="202">
        <v>377.37</v>
      </c>
      <c r="E893" s="209">
        <f t="shared" si="13"/>
        <v>306.8</v>
      </c>
    </row>
    <row r="894" spans="1:5" ht="12.95" customHeight="1">
      <c r="A894" s="197" t="s">
        <v>47811</v>
      </c>
      <c r="B894" s="198" t="s">
        <v>47812</v>
      </c>
      <c r="C894" s="198" t="s">
        <v>46137</v>
      </c>
      <c r="D894" s="199">
        <v>103.2</v>
      </c>
      <c r="E894" s="209">
        <f t="shared" si="13"/>
        <v>83.9</v>
      </c>
    </row>
    <row r="895" spans="1:5" ht="12.95" customHeight="1">
      <c r="A895" s="197" t="s">
        <v>47813</v>
      </c>
      <c r="B895" s="198" t="s">
        <v>47814</v>
      </c>
      <c r="C895" s="198" t="s">
        <v>46224</v>
      </c>
      <c r="D895" s="199">
        <v>44.07</v>
      </c>
      <c r="E895" s="209">
        <f t="shared" si="13"/>
        <v>35.83</v>
      </c>
    </row>
    <row r="896" spans="1:5" ht="12.95" customHeight="1">
      <c r="A896" s="197" t="s">
        <v>47815</v>
      </c>
      <c r="B896" s="198" t="s">
        <v>47816</v>
      </c>
      <c r="C896" s="198" t="s">
        <v>46137</v>
      </c>
      <c r="D896" s="199">
        <v>139.30000000000001</v>
      </c>
      <c r="E896" s="209">
        <f t="shared" si="13"/>
        <v>113.25</v>
      </c>
    </row>
    <row r="897" spans="1:5" ht="12.95" customHeight="1">
      <c r="A897" s="197" t="s">
        <v>47817</v>
      </c>
      <c r="B897" s="198" t="s">
        <v>47818</v>
      </c>
      <c r="C897" s="198" t="s">
        <v>46137</v>
      </c>
      <c r="D897" s="199">
        <v>10.25</v>
      </c>
      <c r="E897" s="209">
        <f t="shared" si="13"/>
        <v>8.33</v>
      </c>
    </row>
    <row r="898" spans="1:5" ht="12.95" customHeight="1">
      <c r="A898" s="197" t="s">
        <v>47819</v>
      </c>
      <c r="B898" s="198" t="s">
        <v>47820</v>
      </c>
      <c r="C898" s="198" t="s">
        <v>46137</v>
      </c>
      <c r="D898" s="199">
        <v>218.51</v>
      </c>
      <c r="E898" s="209">
        <f t="shared" si="13"/>
        <v>177.65</v>
      </c>
    </row>
    <row r="899" spans="1:5" ht="12.95" customHeight="1">
      <c r="A899" s="197" t="s">
        <v>47821</v>
      </c>
      <c r="B899" s="198" t="s">
        <v>47822</v>
      </c>
      <c r="C899" s="198" t="s">
        <v>46137</v>
      </c>
      <c r="D899" s="199">
        <v>195.95</v>
      </c>
      <c r="E899" s="209">
        <f t="shared" si="13"/>
        <v>159.31</v>
      </c>
    </row>
    <row r="900" spans="1:5" ht="12.95" customHeight="1">
      <c r="A900" s="197" t="s">
        <v>47823</v>
      </c>
      <c r="B900" s="198" t="s">
        <v>47570</v>
      </c>
      <c r="C900" s="198" t="s">
        <v>46137</v>
      </c>
      <c r="D900" s="199">
        <v>136.44999999999999</v>
      </c>
      <c r="E900" s="209">
        <f t="shared" ref="E900:E963" si="14">D900/1.23</f>
        <v>110.93</v>
      </c>
    </row>
    <row r="901" spans="1:5" ht="12.95" customHeight="1">
      <c r="A901" s="197" t="s">
        <v>47824</v>
      </c>
      <c r="B901" s="198" t="s">
        <v>47825</v>
      </c>
      <c r="C901" s="198" t="s">
        <v>46137</v>
      </c>
      <c r="D901" s="199">
        <v>53.19</v>
      </c>
      <c r="E901" s="209">
        <f t="shared" si="14"/>
        <v>43.24</v>
      </c>
    </row>
    <row r="902" spans="1:5" ht="12.95" customHeight="1">
      <c r="A902" s="197" t="s">
        <v>47826</v>
      </c>
      <c r="B902" s="198" t="s">
        <v>47566</v>
      </c>
      <c r="C902" s="198" t="s">
        <v>46137</v>
      </c>
      <c r="D902" s="199">
        <v>88.21</v>
      </c>
      <c r="E902" s="209">
        <f t="shared" si="14"/>
        <v>71.72</v>
      </c>
    </row>
    <row r="903" spans="1:5" ht="12.95" customHeight="1">
      <c r="A903" s="197" t="s">
        <v>47827</v>
      </c>
      <c r="B903" s="198" t="s">
        <v>47828</v>
      </c>
      <c r="C903" s="198" t="s">
        <v>46224</v>
      </c>
      <c r="D903" s="199">
        <v>83.41</v>
      </c>
      <c r="E903" s="209">
        <f t="shared" si="14"/>
        <v>67.81</v>
      </c>
    </row>
    <row r="904" spans="1:5" ht="12.95" customHeight="1">
      <c r="A904" s="197" t="s">
        <v>47829</v>
      </c>
      <c r="B904" s="198" t="s">
        <v>47656</v>
      </c>
      <c r="C904" s="198" t="s">
        <v>46224</v>
      </c>
      <c r="D904" s="199">
        <v>122.41</v>
      </c>
      <c r="E904" s="209">
        <f t="shared" si="14"/>
        <v>99.52</v>
      </c>
    </row>
    <row r="905" spans="1:5" ht="12.95" customHeight="1">
      <c r="A905" s="197" t="s">
        <v>47830</v>
      </c>
      <c r="B905" s="198" t="s">
        <v>47658</v>
      </c>
      <c r="C905" s="198" t="s">
        <v>46224</v>
      </c>
      <c r="D905" s="199">
        <v>76.930000000000007</v>
      </c>
      <c r="E905" s="209">
        <f t="shared" si="14"/>
        <v>62.54</v>
      </c>
    </row>
    <row r="906" spans="1:5" ht="12.95" customHeight="1">
      <c r="A906" s="197" t="s">
        <v>47831</v>
      </c>
      <c r="B906" s="198" t="s">
        <v>47662</v>
      </c>
      <c r="C906" s="198" t="s">
        <v>46224</v>
      </c>
      <c r="D906" s="199">
        <v>75.75</v>
      </c>
      <c r="E906" s="209">
        <f t="shared" si="14"/>
        <v>61.59</v>
      </c>
    </row>
    <row r="907" spans="1:5" ht="12.95" customHeight="1">
      <c r="A907" s="197" t="s">
        <v>47832</v>
      </c>
      <c r="B907" s="198" t="s">
        <v>47833</v>
      </c>
      <c r="C907" s="198" t="s">
        <v>46224</v>
      </c>
      <c r="D907" s="199">
        <v>76.25</v>
      </c>
      <c r="E907" s="209">
        <f t="shared" si="14"/>
        <v>61.99</v>
      </c>
    </row>
    <row r="908" spans="1:5" ht="12.95" customHeight="1">
      <c r="A908" s="197" t="s">
        <v>47834</v>
      </c>
      <c r="B908" s="198" t="s">
        <v>47660</v>
      </c>
      <c r="C908" s="198" t="s">
        <v>46224</v>
      </c>
      <c r="D908" s="199">
        <v>74.48</v>
      </c>
      <c r="E908" s="209">
        <f t="shared" si="14"/>
        <v>60.55</v>
      </c>
    </row>
    <row r="909" spans="1:5" ht="12.95" customHeight="1">
      <c r="A909" s="197" t="s">
        <v>47835</v>
      </c>
      <c r="B909" s="198" t="s">
        <v>47836</v>
      </c>
      <c r="C909" s="198" t="s">
        <v>46137</v>
      </c>
      <c r="D909" s="199">
        <v>87.64</v>
      </c>
      <c r="E909" s="209">
        <f t="shared" si="14"/>
        <v>71.25</v>
      </c>
    </row>
    <row r="910" spans="1:5" ht="12.95" customHeight="1">
      <c r="A910" s="197" t="s">
        <v>47837</v>
      </c>
      <c r="B910" s="198" t="s">
        <v>47838</v>
      </c>
      <c r="C910" s="198" t="s">
        <v>46224</v>
      </c>
      <c r="D910" s="199">
        <v>187.49</v>
      </c>
      <c r="E910" s="209">
        <f t="shared" si="14"/>
        <v>152.43</v>
      </c>
    </row>
    <row r="911" spans="1:5" ht="12.95" customHeight="1">
      <c r="A911" s="197" t="s">
        <v>47839</v>
      </c>
      <c r="B911" s="198" t="s">
        <v>47840</v>
      </c>
      <c r="C911" s="198" t="s">
        <v>46224</v>
      </c>
      <c r="D911" s="199">
        <v>171.33</v>
      </c>
      <c r="E911" s="209">
        <f t="shared" si="14"/>
        <v>139.29</v>
      </c>
    </row>
    <row r="912" spans="1:5" ht="12.95" customHeight="1">
      <c r="A912" s="197" t="s">
        <v>47841</v>
      </c>
      <c r="B912" s="198" t="s">
        <v>47842</v>
      </c>
      <c r="C912" s="198" t="s">
        <v>46224</v>
      </c>
      <c r="D912" s="199">
        <v>130.26</v>
      </c>
      <c r="E912" s="209">
        <f t="shared" si="14"/>
        <v>105.9</v>
      </c>
    </row>
    <row r="913" spans="1:5" ht="12.95" customHeight="1">
      <c r="A913" s="203" t="s">
        <v>46225</v>
      </c>
      <c r="B913" s="203"/>
      <c r="C913" s="203"/>
      <c r="D913" s="203"/>
      <c r="E913" s="209">
        <f t="shared" si="14"/>
        <v>0</v>
      </c>
    </row>
    <row r="914" spans="1:5" ht="12.95" customHeight="1">
      <c r="A914" s="204" t="s">
        <v>46226</v>
      </c>
      <c r="B914" s="204"/>
      <c r="C914" s="204"/>
      <c r="D914" s="204"/>
      <c r="E914" s="209">
        <f t="shared" si="14"/>
        <v>0</v>
      </c>
    </row>
    <row r="915" spans="1:5" ht="12.95" customHeight="1">
      <c r="A915" s="197" t="s">
        <v>47843</v>
      </c>
      <c r="B915" s="198" t="s">
        <v>47844</v>
      </c>
      <c r="C915" s="198" t="s">
        <v>46224</v>
      </c>
      <c r="D915" s="199">
        <v>139.68</v>
      </c>
      <c r="E915" s="209">
        <f t="shared" si="14"/>
        <v>113.56</v>
      </c>
    </row>
    <row r="916" spans="1:5" ht="12.95" customHeight="1">
      <c r="A916" s="197" t="s">
        <v>47845</v>
      </c>
      <c r="B916" s="198" t="s">
        <v>47846</v>
      </c>
      <c r="C916" s="198" t="s">
        <v>46224</v>
      </c>
      <c r="D916" s="199">
        <v>323.29000000000002</v>
      </c>
      <c r="E916" s="209">
        <f t="shared" si="14"/>
        <v>262.83999999999997</v>
      </c>
    </row>
    <row r="917" spans="1:5" ht="12.95" customHeight="1">
      <c r="A917" s="197" t="s">
        <v>47847</v>
      </c>
      <c r="B917" s="198" t="s">
        <v>47848</v>
      </c>
      <c r="C917" s="198" t="s">
        <v>46224</v>
      </c>
      <c r="D917" s="199">
        <v>335.8</v>
      </c>
      <c r="E917" s="209">
        <f t="shared" si="14"/>
        <v>273.01</v>
      </c>
    </row>
    <row r="918" spans="1:5" ht="12.95" customHeight="1">
      <c r="A918" s="197" t="s">
        <v>47849</v>
      </c>
      <c r="B918" s="198" t="s">
        <v>47850</v>
      </c>
      <c r="C918" s="198" t="s">
        <v>46224</v>
      </c>
      <c r="D918" s="199">
        <v>63.73</v>
      </c>
      <c r="E918" s="209">
        <f t="shared" si="14"/>
        <v>51.81</v>
      </c>
    </row>
    <row r="919" spans="1:5" ht="12.95" customHeight="1">
      <c r="A919" s="197" t="s">
        <v>47851</v>
      </c>
      <c r="B919" s="198" t="s">
        <v>47852</v>
      </c>
      <c r="C919" s="198" t="s">
        <v>46137</v>
      </c>
      <c r="D919" s="199">
        <v>1362.92</v>
      </c>
      <c r="E919" s="209">
        <f t="shared" si="14"/>
        <v>1108.07</v>
      </c>
    </row>
    <row r="920" spans="1:5" ht="12.95" customHeight="1">
      <c r="A920" s="197" t="s">
        <v>47853</v>
      </c>
      <c r="B920" s="198" t="s">
        <v>47854</v>
      </c>
      <c r="C920" s="198" t="s">
        <v>46137</v>
      </c>
      <c r="D920" s="199">
        <v>223.17</v>
      </c>
      <c r="E920" s="209">
        <f t="shared" si="14"/>
        <v>181.44</v>
      </c>
    </row>
    <row r="921" spans="1:5" ht="12.95" customHeight="1">
      <c r="A921" s="197" t="s">
        <v>47855</v>
      </c>
      <c r="B921" s="198" t="s">
        <v>47856</v>
      </c>
      <c r="C921" s="198" t="s">
        <v>46137</v>
      </c>
      <c r="D921" s="199">
        <v>142.63</v>
      </c>
      <c r="E921" s="209">
        <f t="shared" si="14"/>
        <v>115.96</v>
      </c>
    </row>
    <row r="922" spans="1:5" ht="12.95" customHeight="1">
      <c r="A922" s="197" t="s">
        <v>47857</v>
      </c>
      <c r="B922" s="198" t="s">
        <v>47858</v>
      </c>
      <c r="C922" s="198" t="s">
        <v>46137</v>
      </c>
      <c r="D922" s="199">
        <v>113.84</v>
      </c>
      <c r="E922" s="209">
        <f t="shared" si="14"/>
        <v>92.55</v>
      </c>
    </row>
    <row r="923" spans="1:5" ht="12.95" customHeight="1">
      <c r="A923" s="197" t="s">
        <v>47859</v>
      </c>
      <c r="B923" s="198" t="s">
        <v>47860</v>
      </c>
      <c r="C923" s="198" t="s">
        <v>46137</v>
      </c>
      <c r="D923" s="199">
        <v>116.96</v>
      </c>
      <c r="E923" s="209">
        <f t="shared" si="14"/>
        <v>95.09</v>
      </c>
    </row>
    <row r="924" spans="1:5" ht="12.95" customHeight="1">
      <c r="A924" s="197" t="s">
        <v>47861</v>
      </c>
      <c r="B924" s="198" t="s">
        <v>47862</v>
      </c>
      <c r="C924" s="198" t="s">
        <v>46140</v>
      </c>
      <c r="D924" s="199">
        <v>7.02</v>
      </c>
      <c r="E924" s="209">
        <f t="shared" si="14"/>
        <v>5.71</v>
      </c>
    </row>
    <row r="925" spans="1:5" ht="12.95" customHeight="1">
      <c r="A925" s="197" t="s">
        <v>47863</v>
      </c>
      <c r="B925" s="198" t="s">
        <v>47864</v>
      </c>
      <c r="C925" s="198" t="s">
        <v>46140</v>
      </c>
      <c r="D925" s="199">
        <v>7.11</v>
      </c>
      <c r="E925" s="209">
        <f t="shared" si="14"/>
        <v>5.78</v>
      </c>
    </row>
    <row r="926" spans="1:5" ht="12.95" customHeight="1">
      <c r="A926" s="197" t="s">
        <v>47865</v>
      </c>
      <c r="B926" s="198" t="s">
        <v>47866</v>
      </c>
      <c r="C926" s="198" t="s">
        <v>46140</v>
      </c>
      <c r="D926" s="199">
        <v>7.02</v>
      </c>
      <c r="E926" s="209">
        <f t="shared" si="14"/>
        <v>5.71</v>
      </c>
    </row>
    <row r="927" spans="1:5" ht="12.95" customHeight="1">
      <c r="A927" s="197" t="s">
        <v>47867</v>
      </c>
      <c r="B927" s="198" t="s">
        <v>47868</v>
      </c>
      <c r="C927" s="198" t="s">
        <v>46137</v>
      </c>
      <c r="D927" s="199">
        <v>21.92</v>
      </c>
      <c r="E927" s="209">
        <f t="shared" si="14"/>
        <v>17.82</v>
      </c>
    </row>
    <row r="928" spans="1:5" ht="12.95" customHeight="1">
      <c r="A928" s="197" t="s">
        <v>47869</v>
      </c>
      <c r="B928" s="198" t="s">
        <v>47870</v>
      </c>
      <c r="C928" s="198" t="s">
        <v>46224</v>
      </c>
      <c r="D928" s="199">
        <v>18.78</v>
      </c>
      <c r="E928" s="209">
        <f t="shared" si="14"/>
        <v>15.27</v>
      </c>
    </row>
    <row r="929" spans="1:5" ht="12.95" customHeight="1">
      <c r="A929" s="197" t="s">
        <v>47871</v>
      </c>
      <c r="B929" s="198" t="s">
        <v>47872</v>
      </c>
      <c r="C929" s="198" t="s">
        <v>46177</v>
      </c>
      <c r="D929" s="199">
        <v>683.74</v>
      </c>
      <c r="E929" s="209">
        <f t="shared" si="14"/>
        <v>555.89</v>
      </c>
    </row>
    <row r="930" spans="1:5" ht="12.95" customHeight="1">
      <c r="A930" s="197" t="s">
        <v>47873</v>
      </c>
      <c r="B930" s="198" t="s">
        <v>47874</v>
      </c>
      <c r="C930" s="198" t="s">
        <v>46140</v>
      </c>
      <c r="D930" s="199">
        <v>2161.89</v>
      </c>
      <c r="E930" s="209">
        <f t="shared" si="14"/>
        <v>1757.63</v>
      </c>
    </row>
    <row r="931" spans="1:5" ht="12.95" customHeight="1">
      <c r="A931" s="197" t="s">
        <v>47875</v>
      </c>
      <c r="B931" s="198" t="s">
        <v>47876</v>
      </c>
      <c r="C931" s="198" t="s">
        <v>46140</v>
      </c>
      <c r="D931" s="199">
        <v>2213.46</v>
      </c>
      <c r="E931" s="209">
        <f t="shared" si="14"/>
        <v>1799.56</v>
      </c>
    </row>
    <row r="932" spans="1:5" ht="12.95" customHeight="1">
      <c r="A932" s="197" t="s">
        <v>47877</v>
      </c>
      <c r="B932" s="198" t="s">
        <v>47878</v>
      </c>
      <c r="C932" s="198" t="s">
        <v>46140</v>
      </c>
      <c r="D932" s="199">
        <v>15560.63</v>
      </c>
      <c r="E932" s="209">
        <f t="shared" si="14"/>
        <v>12650.92</v>
      </c>
    </row>
    <row r="933" spans="1:5" ht="12.95" customHeight="1">
      <c r="A933" s="197" t="s">
        <v>47879</v>
      </c>
      <c r="B933" s="198" t="s">
        <v>47880</v>
      </c>
      <c r="C933" s="198" t="s">
        <v>46177</v>
      </c>
      <c r="D933" s="199">
        <v>683.74</v>
      </c>
      <c r="E933" s="209">
        <f t="shared" si="14"/>
        <v>555.89</v>
      </c>
    </row>
    <row r="934" spans="1:5" ht="12.95" customHeight="1">
      <c r="A934" s="197" t="s">
        <v>47881</v>
      </c>
      <c r="B934" s="198" t="s">
        <v>47882</v>
      </c>
      <c r="C934" s="198" t="s">
        <v>46140</v>
      </c>
      <c r="D934" s="199">
        <v>10762.72</v>
      </c>
      <c r="E934" s="209">
        <f t="shared" si="14"/>
        <v>8750.18</v>
      </c>
    </row>
    <row r="935" spans="1:5" ht="12.95" customHeight="1">
      <c r="A935" s="197" t="s">
        <v>47883</v>
      </c>
      <c r="B935" s="198" t="s">
        <v>47884</v>
      </c>
      <c r="C935" s="198" t="s">
        <v>46140</v>
      </c>
      <c r="D935" s="199">
        <v>16549.72</v>
      </c>
      <c r="E935" s="209">
        <f t="shared" si="14"/>
        <v>13455.06</v>
      </c>
    </row>
    <row r="936" spans="1:5" ht="12.95" customHeight="1">
      <c r="A936" s="197" t="s">
        <v>47885</v>
      </c>
      <c r="B936" s="198" t="s">
        <v>47886</v>
      </c>
      <c r="C936" s="198" t="s">
        <v>46140</v>
      </c>
      <c r="D936" s="199">
        <v>21272.33</v>
      </c>
      <c r="E936" s="209">
        <f t="shared" si="14"/>
        <v>17294.580000000002</v>
      </c>
    </row>
    <row r="937" spans="1:5" ht="12.95" customHeight="1">
      <c r="A937" s="197" t="s">
        <v>47887</v>
      </c>
      <c r="B937" s="198" t="s">
        <v>47888</v>
      </c>
      <c r="C937" s="198" t="s">
        <v>46140</v>
      </c>
      <c r="D937" s="199">
        <v>2435.89</v>
      </c>
      <c r="E937" s="209">
        <f t="shared" si="14"/>
        <v>1980.4</v>
      </c>
    </row>
    <row r="938" spans="1:5" ht="12.95" customHeight="1">
      <c r="A938" s="197" t="s">
        <v>47889</v>
      </c>
      <c r="B938" s="198" t="s">
        <v>47890</v>
      </c>
      <c r="C938" s="198" t="s">
        <v>46140</v>
      </c>
      <c r="D938" s="199">
        <v>3354.09</v>
      </c>
      <c r="E938" s="209">
        <f t="shared" si="14"/>
        <v>2726.9</v>
      </c>
    </row>
    <row r="939" spans="1:5" ht="12.95" customHeight="1">
      <c r="A939" s="197" t="s">
        <v>47891</v>
      </c>
      <c r="B939" s="198" t="s">
        <v>47892</v>
      </c>
      <c r="C939" s="198" t="s">
        <v>46224</v>
      </c>
      <c r="D939" s="199">
        <v>33.799999999999997</v>
      </c>
      <c r="E939" s="209">
        <f t="shared" si="14"/>
        <v>27.48</v>
      </c>
    </row>
    <row r="940" spans="1:5" ht="12.95" customHeight="1">
      <c r="A940" s="197" t="s">
        <v>47893</v>
      </c>
      <c r="B940" s="198" t="s">
        <v>47894</v>
      </c>
      <c r="C940" s="198" t="s">
        <v>46224</v>
      </c>
      <c r="D940" s="199">
        <v>15.24</v>
      </c>
      <c r="E940" s="209">
        <f t="shared" si="14"/>
        <v>12.39</v>
      </c>
    </row>
    <row r="941" spans="1:5" ht="12.95" customHeight="1">
      <c r="A941" s="197" t="s">
        <v>47895</v>
      </c>
      <c r="B941" s="198" t="s">
        <v>47896</v>
      </c>
      <c r="C941" s="198" t="s">
        <v>46140</v>
      </c>
      <c r="D941" s="199">
        <v>960.56</v>
      </c>
      <c r="E941" s="209">
        <f t="shared" si="14"/>
        <v>780.94</v>
      </c>
    </row>
    <row r="942" spans="1:5" ht="12.95" customHeight="1">
      <c r="A942" s="197" t="s">
        <v>47897</v>
      </c>
      <c r="B942" s="198" t="s">
        <v>47898</v>
      </c>
      <c r="C942" s="198" t="s">
        <v>46224</v>
      </c>
      <c r="D942" s="199">
        <v>199.55</v>
      </c>
      <c r="E942" s="209">
        <f t="shared" si="14"/>
        <v>162.24</v>
      </c>
    </row>
    <row r="943" spans="1:5" ht="12.95" customHeight="1">
      <c r="A943" s="197" t="s">
        <v>47899</v>
      </c>
      <c r="B943" s="198" t="s">
        <v>47900</v>
      </c>
      <c r="C943" s="198" t="s">
        <v>46224</v>
      </c>
      <c r="D943" s="199">
        <v>232.29</v>
      </c>
      <c r="E943" s="209">
        <f t="shared" si="14"/>
        <v>188.85</v>
      </c>
    </row>
    <row r="944" spans="1:5" ht="12.95" customHeight="1">
      <c r="A944" s="197" t="s">
        <v>47901</v>
      </c>
      <c r="B944" s="198" t="s">
        <v>47902</v>
      </c>
      <c r="C944" s="198" t="s">
        <v>46224</v>
      </c>
      <c r="D944" s="199">
        <v>298.72000000000003</v>
      </c>
      <c r="E944" s="209">
        <f t="shared" si="14"/>
        <v>242.86</v>
      </c>
    </row>
    <row r="945" spans="1:5" ht="12.95" customHeight="1">
      <c r="A945" s="197" t="s">
        <v>47903</v>
      </c>
      <c r="B945" s="198" t="s">
        <v>47904</v>
      </c>
      <c r="C945" s="198" t="s">
        <v>46224</v>
      </c>
      <c r="D945" s="199">
        <v>321.33</v>
      </c>
      <c r="E945" s="209">
        <f t="shared" si="14"/>
        <v>261.24</v>
      </c>
    </row>
    <row r="946" spans="1:5" ht="12.95" customHeight="1">
      <c r="A946" s="197" t="s">
        <v>47905</v>
      </c>
      <c r="B946" s="198" t="s">
        <v>47906</v>
      </c>
      <c r="C946" s="198" t="s">
        <v>46224</v>
      </c>
      <c r="D946" s="199">
        <v>54.28</v>
      </c>
      <c r="E946" s="209">
        <f t="shared" si="14"/>
        <v>44.13</v>
      </c>
    </row>
    <row r="947" spans="1:5" ht="12.95" customHeight="1">
      <c r="A947" s="197" t="s">
        <v>47907</v>
      </c>
      <c r="B947" s="198" t="s">
        <v>47908</v>
      </c>
      <c r="C947" s="198" t="s">
        <v>46224</v>
      </c>
      <c r="D947" s="199">
        <v>154.49</v>
      </c>
      <c r="E947" s="209">
        <f t="shared" si="14"/>
        <v>125.6</v>
      </c>
    </row>
    <row r="948" spans="1:5" ht="12.95" customHeight="1">
      <c r="A948" s="197" t="s">
        <v>47909</v>
      </c>
      <c r="B948" s="198" t="s">
        <v>47910</v>
      </c>
      <c r="C948" s="198" t="s">
        <v>46224</v>
      </c>
      <c r="D948" s="199">
        <v>203.74</v>
      </c>
      <c r="E948" s="209">
        <f t="shared" si="14"/>
        <v>165.64</v>
      </c>
    </row>
    <row r="949" spans="1:5" ht="12.95" customHeight="1">
      <c r="A949" s="197" t="s">
        <v>47911</v>
      </c>
      <c r="B949" s="198" t="s">
        <v>47912</v>
      </c>
      <c r="C949" s="198" t="s">
        <v>46224</v>
      </c>
      <c r="D949" s="199">
        <v>249.48</v>
      </c>
      <c r="E949" s="209">
        <f t="shared" si="14"/>
        <v>202.83</v>
      </c>
    </row>
    <row r="950" spans="1:5" ht="12.95" customHeight="1">
      <c r="A950" s="197" t="s">
        <v>47913</v>
      </c>
      <c r="B950" s="198" t="s">
        <v>47914</v>
      </c>
      <c r="C950" s="198" t="s">
        <v>46224</v>
      </c>
      <c r="D950" s="199">
        <v>352.75</v>
      </c>
      <c r="E950" s="209">
        <f t="shared" si="14"/>
        <v>286.79000000000002</v>
      </c>
    </row>
    <row r="951" spans="1:5" ht="12.95" customHeight="1">
      <c r="A951" s="197" t="s">
        <v>47915</v>
      </c>
      <c r="B951" s="198" t="s">
        <v>47916</v>
      </c>
      <c r="C951" s="198" t="s">
        <v>46224</v>
      </c>
      <c r="D951" s="199">
        <v>429.54</v>
      </c>
      <c r="E951" s="209">
        <f t="shared" si="14"/>
        <v>349.22</v>
      </c>
    </row>
    <row r="952" spans="1:5" ht="12.95" customHeight="1">
      <c r="A952" s="197" t="s">
        <v>47917</v>
      </c>
      <c r="B952" s="198" t="s">
        <v>47918</v>
      </c>
      <c r="C952" s="198" t="s">
        <v>46177</v>
      </c>
      <c r="D952" s="199">
        <v>683.74</v>
      </c>
      <c r="E952" s="209">
        <f t="shared" si="14"/>
        <v>555.89</v>
      </c>
    </row>
    <row r="953" spans="1:5" ht="12.95" customHeight="1">
      <c r="A953" s="197" t="s">
        <v>47919</v>
      </c>
      <c r="B953" s="198" t="s">
        <v>47920</v>
      </c>
      <c r="C953" s="198" t="s">
        <v>46224</v>
      </c>
      <c r="D953" s="199">
        <v>91.26</v>
      </c>
      <c r="E953" s="209">
        <f t="shared" si="14"/>
        <v>74.2</v>
      </c>
    </row>
    <row r="954" spans="1:5" ht="12.95" customHeight="1">
      <c r="A954" s="197" t="s">
        <v>47921</v>
      </c>
      <c r="B954" s="198" t="s">
        <v>47922</v>
      </c>
      <c r="C954" s="198" t="s">
        <v>46224</v>
      </c>
      <c r="D954" s="199">
        <v>94.23</v>
      </c>
      <c r="E954" s="209">
        <f t="shared" si="14"/>
        <v>76.61</v>
      </c>
    </row>
    <row r="955" spans="1:5" ht="12.95" customHeight="1">
      <c r="A955" s="197" t="s">
        <v>47923</v>
      </c>
      <c r="B955" s="198" t="s">
        <v>47924</v>
      </c>
      <c r="C955" s="198" t="s">
        <v>46224</v>
      </c>
      <c r="D955" s="199">
        <v>131.97</v>
      </c>
      <c r="E955" s="209">
        <f t="shared" si="14"/>
        <v>107.29</v>
      </c>
    </row>
    <row r="956" spans="1:5" ht="12.95" customHeight="1">
      <c r="A956" s="197" t="s">
        <v>47925</v>
      </c>
      <c r="B956" s="198" t="s">
        <v>47926</v>
      </c>
      <c r="C956" s="198" t="s">
        <v>46224</v>
      </c>
      <c r="D956" s="199">
        <v>158.51</v>
      </c>
      <c r="E956" s="209">
        <f t="shared" si="14"/>
        <v>128.87</v>
      </c>
    </row>
    <row r="957" spans="1:5" ht="12.95" customHeight="1">
      <c r="A957" s="197" t="s">
        <v>47927</v>
      </c>
      <c r="B957" s="198" t="s">
        <v>47928</v>
      </c>
      <c r="C957" s="198" t="s">
        <v>46224</v>
      </c>
      <c r="D957" s="199">
        <v>183.01</v>
      </c>
      <c r="E957" s="209">
        <f t="shared" si="14"/>
        <v>148.79</v>
      </c>
    </row>
    <row r="958" spans="1:5" ht="12.95" customHeight="1">
      <c r="A958" s="197" t="s">
        <v>47929</v>
      </c>
      <c r="B958" s="198" t="s">
        <v>47930</v>
      </c>
      <c r="C958" s="198" t="s">
        <v>46224</v>
      </c>
      <c r="D958" s="199">
        <v>226.62</v>
      </c>
      <c r="E958" s="209">
        <f t="shared" si="14"/>
        <v>184.24</v>
      </c>
    </row>
    <row r="959" spans="1:5" ht="12.95" customHeight="1">
      <c r="A959" s="197" t="s">
        <v>47931</v>
      </c>
      <c r="B959" s="198" t="s">
        <v>47932</v>
      </c>
      <c r="C959" s="198" t="s">
        <v>46224</v>
      </c>
      <c r="D959" s="199">
        <v>275.67</v>
      </c>
      <c r="E959" s="209">
        <f t="shared" si="14"/>
        <v>224.12</v>
      </c>
    </row>
    <row r="960" spans="1:5" ht="12.95" customHeight="1">
      <c r="A960" s="197" t="s">
        <v>47933</v>
      </c>
      <c r="B960" s="198" t="s">
        <v>47934</v>
      </c>
      <c r="C960" s="198" t="s">
        <v>46224</v>
      </c>
      <c r="D960" s="199">
        <v>313.83</v>
      </c>
      <c r="E960" s="209">
        <f t="shared" si="14"/>
        <v>255.15</v>
      </c>
    </row>
    <row r="961" spans="1:5" ht="12.95" customHeight="1">
      <c r="A961" s="197" t="s">
        <v>47935</v>
      </c>
      <c r="B961" s="198" t="s">
        <v>47936</v>
      </c>
      <c r="C961" s="198" t="s">
        <v>46224</v>
      </c>
      <c r="D961" s="199">
        <v>420.98</v>
      </c>
      <c r="E961" s="209">
        <f t="shared" si="14"/>
        <v>342.26</v>
      </c>
    </row>
    <row r="962" spans="1:5" ht="12.95" customHeight="1">
      <c r="A962" s="197" t="s">
        <v>47937</v>
      </c>
      <c r="B962" s="198" t="s">
        <v>47938</v>
      </c>
      <c r="C962" s="198" t="s">
        <v>46224</v>
      </c>
      <c r="D962" s="199">
        <v>697.26</v>
      </c>
      <c r="E962" s="209">
        <f t="shared" si="14"/>
        <v>566.88</v>
      </c>
    </row>
    <row r="963" spans="1:5" ht="12.95" customHeight="1">
      <c r="A963" s="197" t="s">
        <v>47939</v>
      </c>
      <c r="B963" s="198" t="s">
        <v>47892</v>
      </c>
      <c r="C963" s="198" t="s">
        <v>46224</v>
      </c>
      <c r="D963" s="199">
        <v>33.799999999999997</v>
      </c>
      <c r="E963" s="209">
        <f t="shared" si="14"/>
        <v>27.48</v>
      </c>
    </row>
    <row r="964" spans="1:5" ht="12.95" customHeight="1">
      <c r="A964" s="197" t="s">
        <v>47940</v>
      </c>
      <c r="B964" s="198" t="s">
        <v>47941</v>
      </c>
      <c r="C964" s="198" t="s">
        <v>46224</v>
      </c>
      <c r="D964" s="199">
        <v>27.32</v>
      </c>
      <c r="E964" s="209">
        <f t="shared" ref="E964:E1027" si="15">D964/1.23</f>
        <v>22.21</v>
      </c>
    </row>
    <row r="965" spans="1:5" ht="12.95" customHeight="1">
      <c r="A965" s="203" t="s">
        <v>46225</v>
      </c>
      <c r="B965" s="203"/>
      <c r="C965" s="203"/>
      <c r="D965" s="203"/>
      <c r="E965" s="209">
        <f t="shared" si="15"/>
        <v>0</v>
      </c>
    </row>
    <row r="966" spans="1:5" ht="12.95" customHeight="1">
      <c r="A966" s="204" t="s">
        <v>46226</v>
      </c>
      <c r="B966" s="204"/>
      <c r="C966" s="204"/>
      <c r="D966" s="204"/>
      <c r="E966" s="209">
        <f t="shared" si="15"/>
        <v>0</v>
      </c>
    </row>
    <row r="967" spans="1:5" ht="12.95" customHeight="1">
      <c r="A967" s="197" t="s">
        <v>47942</v>
      </c>
      <c r="B967" s="198" t="s">
        <v>47943</v>
      </c>
      <c r="C967" s="198" t="s">
        <v>46224</v>
      </c>
      <c r="D967" s="199">
        <v>30.46</v>
      </c>
      <c r="E967" s="209">
        <f t="shared" si="15"/>
        <v>24.76</v>
      </c>
    </row>
    <row r="968" spans="1:5" ht="12.95" customHeight="1">
      <c r="A968" s="197" t="s">
        <v>47944</v>
      </c>
      <c r="B968" s="198" t="s">
        <v>47945</v>
      </c>
      <c r="C968" s="198" t="s">
        <v>46224</v>
      </c>
      <c r="D968" s="199">
        <v>42.54</v>
      </c>
      <c r="E968" s="209">
        <f t="shared" si="15"/>
        <v>34.590000000000003</v>
      </c>
    </row>
    <row r="969" spans="1:5" ht="12.95" customHeight="1">
      <c r="A969" s="197" t="s">
        <v>47946</v>
      </c>
      <c r="B969" s="198" t="s">
        <v>47947</v>
      </c>
      <c r="C969" s="198" t="s">
        <v>46224</v>
      </c>
      <c r="D969" s="199">
        <v>55.91</v>
      </c>
      <c r="E969" s="209">
        <f t="shared" si="15"/>
        <v>45.46</v>
      </c>
    </row>
    <row r="970" spans="1:5" ht="12.95" customHeight="1">
      <c r="A970" s="197" t="s">
        <v>47948</v>
      </c>
      <c r="B970" s="198" t="s">
        <v>47949</v>
      </c>
      <c r="C970" s="198" t="s">
        <v>46224</v>
      </c>
      <c r="D970" s="199">
        <v>60.07</v>
      </c>
      <c r="E970" s="209">
        <f t="shared" si="15"/>
        <v>48.84</v>
      </c>
    </row>
    <row r="971" spans="1:5" ht="12.95" customHeight="1">
      <c r="A971" s="197" t="s">
        <v>47950</v>
      </c>
      <c r="B971" s="198" t="s">
        <v>47951</v>
      </c>
      <c r="C971" s="198" t="s">
        <v>46224</v>
      </c>
      <c r="D971" s="199">
        <v>90.36</v>
      </c>
      <c r="E971" s="209">
        <f t="shared" si="15"/>
        <v>73.459999999999994</v>
      </c>
    </row>
    <row r="972" spans="1:5" ht="12.95" customHeight="1">
      <c r="A972" s="197" t="s">
        <v>47952</v>
      </c>
      <c r="B972" s="198" t="s">
        <v>47953</v>
      </c>
      <c r="C972" s="198" t="s">
        <v>46224</v>
      </c>
      <c r="D972" s="199">
        <v>122.14</v>
      </c>
      <c r="E972" s="209">
        <f t="shared" si="15"/>
        <v>99.3</v>
      </c>
    </row>
    <row r="973" spans="1:5" ht="12.95" customHeight="1">
      <c r="A973" s="197" t="s">
        <v>47954</v>
      </c>
      <c r="B973" s="198" t="s">
        <v>47955</v>
      </c>
      <c r="C973" s="198" t="s">
        <v>46224</v>
      </c>
      <c r="D973" s="199">
        <v>141.43</v>
      </c>
      <c r="E973" s="209">
        <f t="shared" si="15"/>
        <v>114.98</v>
      </c>
    </row>
    <row r="974" spans="1:5" ht="12.95" customHeight="1">
      <c r="A974" s="197" t="s">
        <v>47956</v>
      </c>
      <c r="B974" s="198" t="s">
        <v>47957</v>
      </c>
      <c r="C974" s="198" t="s">
        <v>46224</v>
      </c>
      <c r="D974" s="199">
        <v>211.56</v>
      </c>
      <c r="E974" s="209">
        <f t="shared" si="15"/>
        <v>172</v>
      </c>
    </row>
    <row r="975" spans="1:5" ht="12.95" customHeight="1">
      <c r="A975" s="197" t="s">
        <v>47958</v>
      </c>
      <c r="B975" s="198" t="s">
        <v>47959</v>
      </c>
      <c r="C975" s="198" t="s">
        <v>46177</v>
      </c>
      <c r="D975" s="199">
        <v>683.74</v>
      </c>
      <c r="E975" s="209">
        <f t="shared" si="15"/>
        <v>555.89</v>
      </c>
    </row>
    <row r="976" spans="1:5" ht="12.95" customHeight="1">
      <c r="A976" s="197" t="s">
        <v>47960</v>
      </c>
      <c r="B976" s="198" t="s">
        <v>47961</v>
      </c>
      <c r="C976" s="198" t="s">
        <v>46140</v>
      </c>
      <c r="D976" s="199">
        <v>82.33</v>
      </c>
      <c r="E976" s="209">
        <f t="shared" si="15"/>
        <v>66.930000000000007</v>
      </c>
    </row>
    <row r="977" spans="1:5" ht="12.95" customHeight="1">
      <c r="A977" s="197" t="s">
        <v>47962</v>
      </c>
      <c r="B977" s="198" t="s">
        <v>47963</v>
      </c>
      <c r="C977" s="198" t="s">
        <v>46140</v>
      </c>
      <c r="D977" s="199">
        <v>104.56</v>
      </c>
      <c r="E977" s="209">
        <f t="shared" si="15"/>
        <v>85.01</v>
      </c>
    </row>
    <row r="978" spans="1:5" ht="12.95" customHeight="1">
      <c r="A978" s="197" t="s">
        <v>47964</v>
      </c>
      <c r="B978" s="198" t="s">
        <v>47965</v>
      </c>
      <c r="C978" s="198" t="s">
        <v>46140</v>
      </c>
      <c r="D978" s="199">
        <v>120.5</v>
      </c>
      <c r="E978" s="209">
        <f t="shared" si="15"/>
        <v>97.97</v>
      </c>
    </row>
    <row r="979" spans="1:5" ht="12.95" customHeight="1">
      <c r="A979" s="197" t="s">
        <v>47966</v>
      </c>
      <c r="B979" s="198" t="s">
        <v>47967</v>
      </c>
      <c r="C979" s="198" t="s">
        <v>46140</v>
      </c>
      <c r="D979" s="199">
        <v>158.76</v>
      </c>
      <c r="E979" s="209">
        <f t="shared" si="15"/>
        <v>129.07</v>
      </c>
    </row>
    <row r="980" spans="1:5" ht="12.95" customHeight="1">
      <c r="A980" s="197" t="s">
        <v>47968</v>
      </c>
      <c r="B980" s="198" t="s">
        <v>47969</v>
      </c>
      <c r="C980" s="198" t="s">
        <v>46140</v>
      </c>
      <c r="D980" s="199">
        <v>186.27</v>
      </c>
      <c r="E980" s="209">
        <f t="shared" si="15"/>
        <v>151.44</v>
      </c>
    </row>
    <row r="981" spans="1:5" ht="12.95" customHeight="1">
      <c r="A981" s="197" t="s">
        <v>47970</v>
      </c>
      <c r="B981" s="198" t="s">
        <v>47971</v>
      </c>
      <c r="C981" s="198" t="s">
        <v>46140</v>
      </c>
      <c r="D981" s="199">
        <v>236.25</v>
      </c>
      <c r="E981" s="209">
        <f t="shared" si="15"/>
        <v>192.07</v>
      </c>
    </row>
    <row r="982" spans="1:5" ht="12.95" customHeight="1">
      <c r="A982" s="197" t="s">
        <v>47972</v>
      </c>
      <c r="B982" s="198" t="s">
        <v>47973</v>
      </c>
      <c r="C982" s="198" t="s">
        <v>46140</v>
      </c>
      <c r="D982" s="199">
        <v>518.71</v>
      </c>
      <c r="E982" s="209">
        <f t="shared" si="15"/>
        <v>421.72</v>
      </c>
    </row>
    <row r="983" spans="1:5" ht="12.95" customHeight="1">
      <c r="A983" s="197" t="s">
        <v>47974</v>
      </c>
      <c r="B983" s="198" t="s">
        <v>47975</v>
      </c>
      <c r="C983" s="198" t="s">
        <v>46140</v>
      </c>
      <c r="D983" s="199">
        <v>827.13</v>
      </c>
      <c r="E983" s="209">
        <f t="shared" si="15"/>
        <v>672.46</v>
      </c>
    </row>
    <row r="984" spans="1:5" ht="12.95" customHeight="1">
      <c r="A984" s="197" t="s">
        <v>47976</v>
      </c>
      <c r="B984" s="198" t="s">
        <v>47977</v>
      </c>
      <c r="C984" s="198" t="s">
        <v>46140</v>
      </c>
      <c r="D984" s="199">
        <v>1361.93</v>
      </c>
      <c r="E984" s="209">
        <f t="shared" si="15"/>
        <v>1107.26</v>
      </c>
    </row>
    <row r="985" spans="1:5" ht="12.95" customHeight="1">
      <c r="A985" s="197" t="s">
        <v>47978</v>
      </c>
      <c r="B985" s="198" t="s">
        <v>47979</v>
      </c>
      <c r="C985" s="198" t="s">
        <v>46140</v>
      </c>
      <c r="D985" s="199">
        <v>115.08</v>
      </c>
      <c r="E985" s="209">
        <f t="shared" si="15"/>
        <v>93.56</v>
      </c>
    </row>
    <row r="986" spans="1:5" ht="12.95" customHeight="1">
      <c r="A986" s="197" t="s">
        <v>47980</v>
      </c>
      <c r="B986" s="198" t="s">
        <v>47981</v>
      </c>
      <c r="C986" s="198" t="s">
        <v>46140</v>
      </c>
      <c r="D986" s="199">
        <v>124.16</v>
      </c>
      <c r="E986" s="209">
        <f t="shared" si="15"/>
        <v>100.94</v>
      </c>
    </row>
    <row r="987" spans="1:5" ht="12.95" customHeight="1">
      <c r="A987" s="197" t="s">
        <v>47982</v>
      </c>
      <c r="B987" s="198" t="s">
        <v>47983</v>
      </c>
      <c r="C987" s="198" t="s">
        <v>46140</v>
      </c>
      <c r="D987" s="199">
        <v>140.08000000000001</v>
      </c>
      <c r="E987" s="209">
        <f t="shared" si="15"/>
        <v>113.89</v>
      </c>
    </row>
    <row r="988" spans="1:5" ht="12.95" customHeight="1">
      <c r="A988" s="197" t="s">
        <v>47984</v>
      </c>
      <c r="B988" s="198" t="s">
        <v>47985</v>
      </c>
      <c r="C988" s="198" t="s">
        <v>46140</v>
      </c>
      <c r="D988" s="199">
        <v>134.54</v>
      </c>
      <c r="E988" s="209">
        <f t="shared" si="15"/>
        <v>109.38</v>
      </c>
    </row>
    <row r="989" spans="1:5" ht="12.95" customHeight="1">
      <c r="A989" s="197" t="s">
        <v>47986</v>
      </c>
      <c r="B989" s="198" t="s">
        <v>47987</v>
      </c>
      <c r="C989" s="198" t="s">
        <v>46140</v>
      </c>
      <c r="D989" s="199">
        <v>175.57</v>
      </c>
      <c r="E989" s="209">
        <f t="shared" si="15"/>
        <v>142.74</v>
      </c>
    </row>
    <row r="990" spans="1:5" ht="12.95" customHeight="1">
      <c r="A990" s="197" t="s">
        <v>47988</v>
      </c>
      <c r="B990" s="198" t="s">
        <v>47989</v>
      </c>
      <c r="C990" s="198" t="s">
        <v>46140</v>
      </c>
      <c r="D990" s="199">
        <v>243.04</v>
      </c>
      <c r="E990" s="209">
        <f t="shared" si="15"/>
        <v>197.59</v>
      </c>
    </row>
    <row r="991" spans="1:5" ht="12.95" customHeight="1">
      <c r="A991" s="197" t="s">
        <v>47990</v>
      </c>
      <c r="B991" s="198" t="s">
        <v>47991</v>
      </c>
      <c r="C991" s="198" t="s">
        <v>46140</v>
      </c>
      <c r="D991" s="199">
        <v>265.2</v>
      </c>
      <c r="E991" s="209">
        <f t="shared" si="15"/>
        <v>215.61</v>
      </c>
    </row>
    <row r="992" spans="1:5" ht="12.95" customHeight="1">
      <c r="A992" s="197" t="s">
        <v>47992</v>
      </c>
      <c r="B992" s="198" t="s">
        <v>47993</v>
      </c>
      <c r="C992" s="198" t="s">
        <v>46140</v>
      </c>
      <c r="D992" s="199">
        <v>150.11000000000001</v>
      </c>
      <c r="E992" s="209">
        <f t="shared" si="15"/>
        <v>122.04</v>
      </c>
    </row>
    <row r="993" spans="1:5" ht="12.95" customHeight="1">
      <c r="A993" s="197" t="s">
        <v>47994</v>
      </c>
      <c r="B993" s="198" t="s">
        <v>47995</v>
      </c>
      <c r="C993" s="198" t="s">
        <v>46140</v>
      </c>
      <c r="D993" s="199">
        <v>144.15</v>
      </c>
      <c r="E993" s="209">
        <f t="shared" si="15"/>
        <v>117.2</v>
      </c>
    </row>
    <row r="994" spans="1:5" ht="12.95" customHeight="1">
      <c r="A994" s="197" t="s">
        <v>47996</v>
      </c>
      <c r="B994" s="198" t="s">
        <v>47997</v>
      </c>
      <c r="C994" s="198" t="s">
        <v>46140</v>
      </c>
      <c r="D994" s="199">
        <v>589.17999999999995</v>
      </c>
      <c r="E994" s="209">
        <f t="shared" si="15"/>
        <v>479.01</v>
      </c>
    </row>
    <row r="995" spans="1:5" ht="12.95" customHeight="1">
      <c r="A995" s="197" t="s">
        <v>47998</v>
      </c>
      <c r="B995" s="198" t="s">
        <v>47999</v>
      </c>
      <c r="C995" s="198" t="s">
        <v>46140</v>
      </c>
      <c r="D995" s="199">
        <v>662.36</v>
      </c>
      <c r="E995" s="209">
        <f t="shared" si="15"/>
        <v>538.5</v>
      </c>
    </row>
    <row r="996" spans="1:5" ht="12.95" customHeight="1">
      <c r="A996" s="197" t="s">
        <v>48000</v>
      </c>
      <c r="B996" s="198" t="s">
        <v>48001</v>
      </c>
      <c r="C996" s="198" t="s">
        <v>46140</v>
      </c>
      <c r="D996" s="199">
        <v>656.2</v>
      </c>
      <c r="E996" s="209">
        <f t="shared" si="15"/>
        <v>533.5</v>
      </c>
    </row>
    <row r="997" spans="1:5" ht="12.95" customHeight="1">
      <c r="A997" s="197" t="s">
        <v>48002</v>
      </c>
      <c r="B997" s="198" t="s">
        <v>48003</v>
      </c>
      <c r="C997" s="198" t="s">
        <v>46140</v>
      </c>
      <c r="D997" s="199">
        <v>387.19</v>
      </c>
      <c r="E997" s="209">
        <f t="shared" si="15"/>
        <v>314.79000000000002</v>
      </c>
    </row>
    <row r="998" spans="1:5" ht="12.95" customHeight="1">
      <c r="A998" s="197" t="s">
        <v>48004</v>
      </c>
      <c r="B998" s="198" t="s">
        <v>48005</v>
      </c>
      <c r="C998" s="198" t="s">
        <v>46140</v>
      </c>
      <c r="D998" s="199">
        <v>477.21</v>
      </c>
      <c r="E998" s="209">
        <f t="shared" si="15"/>
        <v>387.98</v>
      </c>
    </row>
    <row r="999" spans="1:5" ht="12.95" customHeight="1">
      <c r="A999" s="197" t="s">
        <v>48006</v>
      </c>
      <c r="B999" s="198" t="s">
        <v>48007</v>
      </c>
      <c r="C999" s="198" t="s">
        <v>46140</v>
      </c>
      <c r="D999" s="199">
        <v>549.35</v>
      </c>
      <c r="E999" s="209">
        <f t="shared" si="15"/>
        <v>446.63</v>
      </c>
    </row>
    <row r="1000" spans="1:5" ht="12.95" customHeight="1">
      <c r="A1000" s="197" t="s">
        <v>48008</v>
      </c>
      <c r="B1000" s="198" t="s">
        <v>48009</v>
      </c>
      <c r="C1000" s="198" t="s">
        <v>46140</v>
      </c>
      <c r="D1000" s="199">
        <v>524.72</v>
      </c>
      <c r="E1000" s="209">
        <f t="shared" si="15"/>
        <v>426.6</v>
      </c>
    </row>
    <row r="1001" spans="1:5" ht="12.95" customHeight="1">
      <c r="A1001" s="197" t="s">
        <v>48010</v>
      </c>
      <c r="B1001" s="198" t="s">
        <v>48011</v>
      </c>
      <c r="C1001" s="198" t="s">
        <v>46224</v>
      </c>
      <c r="D1001" s="199">
        <v>25.5</v>
      </c>
      <c r="E1001" s="209">
        <f t="shared" si="15"/>
        <v>20.73</v>
      </c>
    </row>
    <row r="1002" spans="1:5" ht="12.95" customHeight="1">
      <c r="A1002" s="197" t="s">
        <v>48012</v>
      </c>
      <c r="B1002" s="198" t="s">
        <v>47959</v>
      </c>
      <c r="C1002" s="198" t="s">
        <v>46177</v>
      </c>
      <c r="D1002" s="199">
        <v>683.74</v>
      </c>
      <c r="E1002" s="209">
        <f t="shared" si="15"/>
        <v>555.89</v>
      </c>
    </row>
    <row r="1003" spans="1:5" ht="12.95" customHeight="1">
      <c r="A1003" s="197" t="s">
        <v>48013</v>
      </c>
      <c r="B1003" s="205" t="s">
        <v>48014</v>
      </c>
      <c r="C1003" s="198" t="s">
        <v>46224</v>
      </c>
      <c r="D1003" s="199">
        <v>60.98</v>
      </c>
      <c r="E1003" s="209">
        <f t="shared" si="15"/>
        <v>49.58</v>
      </c>
    </row>
    <row r="1004" spans="1:5" ht="12.95" customHeight="1">
      <c r="A1004" s="197" t="s">
        <v>48015</v>
      </c>
      <c r="B1004" s="198" t="s">
        <v>48016</v>
      </c>
      <c r="C1004" s="198" t="s">
        <v>46224</v>
      </c>
      <c r="D1004" s="199">
        <v>83.83</v>
      </c>
      <c r="E1004" s="209">
        <f t="shared" si="15"/>
        <v>68.150000000000006</v>
      </c>
    </row>
    <row r="1005" spans="1:5" ht="12.95" customHeight="1">
      <c r="A1005" s="197" t="s">
        <v>48017</v>
      </c>
      <c r="B1005" s="198" t="s">
        <v>48018</v>
      </c>
      <c r="C1005" s="198" t="s">
        <v>46224</v>
      </c>
      <c r="D1005" s="199">
        <v>103.96</v>
      </c>
      <c r="E1005" s="209">
        <f t="shared" si="15"/>
        <v>84.52</v>
      </c>
    </row>
    <row r="1006" spans="1:5" ht="12.95" customHeight="1">
      <c r="A1006" s="197" t="s">
        <v>48019</v>
      </c>
      <c r="B1006" s="205" t="s">
        <v>48020</v>
      </c>
      <c r="C1006" s="198" t="s">
        <v>46224</v>
      </c>
      <c r="D1006" s="199">
        <v>173.15</v>
      </c>
      <c r="E1006" s="209">
        <f t="shared" si="15"/>
        <v>140.77000000000001</v>
      </c>
    </row>
    <row r="1007" spans="1:5" ht="12.95" customHeight="1">
      <c r="A1007" s="197" t="s">
        <v>48021</v>
      </c>
      <c r="B1007" s="205" t="s">
        <v>48022</v>
      </c>
      <c r="C1007" s="198" t="s">
        <v>46224</v>
      </c>
      <c r="D1007" s="199">
        <v>67.05</v>
      </c>
      <c r="E1007" s="209">
        <f t="shared" si="15"/>
        <v>54.51</v>
      </c>
    </row>
    <row r="1008" spans="1:5" ht="12.95" customHeight="1">
      <c r="A1008" s="197" t="s">
        <v>48023</v>
      </c>
      <c r="B1008" s="198" t="s">
        <v>48024</v>
      </c>
      <c r="C1008" s="198" t="s">
        <v>46224</v>
      </c>
      <c r="D1008" s="199">
        <v>90.27</v>
      </c>
      <c r="E1008" s="209">
        <f t="shared" si="15"/>
        <v>73.39</v>
      </c>
    </row>
    <row r="1009" spans="1:5" ht="12.95" customHeight="1">
      <c r="A1009" s="197" t="s">
        <v>48025</v>
      </c>
      <c r="B1009" s="205" t="s">
        <v>48026</v>
      </c>
      <c r="C1009" s="198" t="s">
        <v>46224</v>
      </c>
      <c r="D1009" s="199">
        <v>111.91</v>
      </c>
      <c r="E1009" s="209">
        <f t="shared" si="15"/>
        <v>90.98</v>
      </c>
    </row>
    <row r="1010" spans="1:5" ht="12.95" customHeight="1">
      <c r="A1010" s="203" t="s">
        <v>46225</v>
      </c>
      <c r="B1010" s="203"/>
      <c r="C1010" s="203"/>
      <c r="D1010" s="203"/>
      <c r="E1010" s="209">
        <f t="shared" si="15"/>
        <v>0</v>
      </c>
    </row>
    <row r="1011" spans="1:5" ht="12.95" customHeight="1">
      <c r="A1011" s="204" t="s">
        <v>46226</v>
      </c>
      <c r="B1011" s="204"/>
      <c r="C1011" s="204"/>
      <c r="D1011" s="204"/>
      <c r="E1011" s="209">
        <f t="shared" si="15"/>
        <v>0</v>
      </c>
    </row>
    <row r="1012" spans="1:5" ht="12.95" customHeight="1">
      <c r="A1012" s="197" t="s">
        <v>48027</v>
      </c>
      <c r="B1012" s="198" t="s">
        <v>48028</v>
      </c>
      <c r="C1012" s="198" t="s">
        <v>46224</v>
      </c>
      <c r="D1012" s="199">
        <v>182.65</v>
      </c>
      <c r="E1012" s="209">
        <f t="shared" si="15"/>
        <v>148.5</v>
      </c>
    </row>
    <row r="1013" spans="1:5" ht="12.95" customHeight="1">
      <c r="A1013" s="197" t="s">
        <v>48029</v>
      </c>
      <c r="B1013" s="198" t="s">
        <v>48030</v>
      </c>
      <c r="C1013" s="198" t="s">
        <v>46224</v>
      </c>
      <c r="D1013" s="199">
        <v>22.71</v>
      </c>
      <c r="E1013" s="209">
        <f t="shared" si="15"/>
        <v>18.46</v>
      </c>
    </row>
    <row r="1014" spans="1:5" ht="12.95" customHeight="1">
      <c r="A1014" s="197" t="s">
        <v>48031</v>
      </c>
      <c r="B1014" s="198" t="s">
        <v>48032</v>
      </c>
      <c r="C1014" s="198" t="s">
        <v>46224</v>
      </c>
      <c r="D1014" s="199">
        <v>25</v>
      </c>
      <c r="E1014" s="209">
        <f t="shared" si="15"/>
        <v>20.329999999999998</v>
      </c>
    </row>
    <row r="1015" spans="1:5" ht="12.95" customHeight="1">
      <c r="A1015" s="197" t="s">
        <v>48033</v>
      </c>
      <c r="B1015" s="198" t="s">
        <v>48034</v>
      </c>
      <c r="C1015" s="198" t="s">
        <v>46224</v>
      </c>
      <c r="D1015" s="199">
        <v>30.41</v>
      </c>
      <c r="E1015" s="209">
        <f t="shared" si="15"/>
        <v>24.72</v>
      </c>
    </row>
    <row r="1016" spans="1:5" ht="12.95" customHeight="1">
      <c r="A1016" s="197" t="s">
        <v>48035</v>
      </c>
      <c r="B1016" s="198" t="s">
        <v>48036</v>
      </c>
      <c r="C1016" s="198" t="s">
        <v>46224</v>
      </c>
      <c r="D1016" s="199">
        <v>34.409999999999997</v>
      </c>
      <c r="E1016" s="209">
        <f t="shared" si="15"/>
        <v>27.98</v>
      </c>
    </row>
    <row r="1017" spans="1:5" ht="12.95" customHeight="1">
      <c r="A1017" s="197" t="s">
        <v>48037</v>
      </c>
      <c r="B1017" s="198" t="s">
        <v>48038</v>
      </c>
      <c r="C1017" s="198" t="s">
        <v>46177</v>
      </c>
      <c r="D1017" s="199">
        <v>683.74</v>
      </c>
      <c r="E1017" s="209">
        <f t="shared" si="15"/>
        <v>555.89</v>
      </c>
    </row>
    <row r="1018" spans="1:5" ht="12.95" customHeight="1">
      <c r="A1018" s="200" t="s">
        <v>48039</v>
      </c>
      <c r="B1018" s="205" t="s">
        <v>48040</v>
      </c>
      <c r="C1018" s="201" t="s">
        <v>46140</v>
      </c>
      <c r="D1018" s="202">
        <v>46616.28</v>
      </c>
      <c r="E1018" s="209">
        <f t="shared" si="15"/>
        <v>37899.410000000003</v>
      </c>
    </row>
    <row r="1019" spans="1:5" ht="12.95" customHeight="1">
      <c r="A1019" s="197" t="s">
        <v>48041</v>
      </c>
      <c r="B1019" s="198" t="s">
        <v>48042</v>
      </c>
      <c r="C1019" s="198" t="s">
        <v>46140</v>
      </c>
      <c r="D1019" s="199">
        <v>114740.67</v>
      </c>
      <c r="E1019" s="209">
        <f t="shared" si="15"/>
        <v>93285.1</v>
      </c>
    </row>
    <row r="1020" spans="1:5" ht="12.95" customHeight="1">
      <c r="A1020" s="197" t="s">
        <v>48043</v>
      </c>
      <c r="B1020" s="198" t="s">
        <v>48044</v>
      </c>
      <c r="C1020" s="198" t="s">
        <v>46224</v>
      </c>
      <c r="D1020" s="199">
        <v>275.67</v>
      </c>
      <c r="E1020" s="209">
        <f t="shared" si="15"/>
        <v>224.12</v>
      </c>
    </row>
    <row r="1021" spans="1:5" ht="12.95" customHeight="1">
      <c r="A1021" s="197" t="s">
        <v>48045</v>
      </c>
      <c r="B1021" s="198" t="s">
        <v>47934</v>
      </c>
      <c r="C1021" s="198" t="s">
        <v>46224</v>
      </c>
      <c r="D1021" s="199">
        <v>313.83</v>
      </c>
      <c r="E1021" s="209">
        <f t="shared" si="15"/>
        <v>255.15</v>
      </c>
    </row>
    <row r="1022" spans="1:5" ht="12.95" customHeight="1">
      <c r="A1022" s="197" t="s">
        <v>48046</v>
      </c>
      <c r="B1022" s="198" t="s">
        <v>48047</v>
      </c>
      <c r="C1022" s="198" t="s">
        <v>46224</v>
      </c>
      <c r="D1022" s="199">
        <v>420.98</v>
      </c>
      <c r="E1022" s="209">
        <f t="shared" si="15"/>
        <v>342.26</v>
      </c>
    </row>
    <row r="1023" spans="1:5" ht="12.95" customHeight="1">
      <c r="A1023" s="197" t="s">
        <v>48048</v>
      </c>
      <c r="B1023" s="198" t="s">
        <v>47938</v>
      </c>
      <c r="C1023" s="198" t="s">
        <v>46224</v>
      </c>
      <c r="D1023" s="199">
        <v>697.26</v>
      </c>
      <c r="E1023" s="209">
        <f t="shared" si="15"/>
        <v>566.88</v>
      </c>
    </row>
    <row r="1024" spans="1:5" ht="12.95" customHeight="1">
      <c r="A1024" s="197" t="s">
        <v>48049</v>
      </c>
      <c r="B1024" s="198" t="s">
        <v>48050</v>
      </c>
      <c r="C1024" s="198" t="s">
        <v>46224</v>
      </c>
      <c r="D1024" s="199">
        <v>62.33</v>
      </c>
      <c r="E1024" s="209">
        <f t="shared" si="15"/>
        <v>50.67</v>
      </c>
    </row>
    <row r="1025" spans="1:5" ht="12.95" customHeight="1">
      <c r="A1025" s="197" t="s">
        <v>48051</v>
      </c>
      <c r="B1025" s="198" t="s">
        <v>48052</v>
      </c>
      <c r="C1025" s="198" t="s">
        <v>46177</v>
      </c>
      <c r="D1025" s="199">
        <v>683.74</v>
      </c>
      <c r="E1025" s="209">
        <f t="shared" si="15"/>
        <v>555.89</v>
      </c>
    </row>
    <row r="1026" spans="1:5" ht="12.95" customHeight="1">
      <c r="A1026" s="197" t="s">
        <v>48053</v>
      </c>
      <c r="B1026" s="198" t="s">
        <v>47973</v>
      </c>
      <c r="C1026" s="198" t="s">
        <v>46140</v>
      </c>
      <c r="D1026" s="199">
        <v>518.71</v>
      </c>
      <c r="E1026" s="209">
        <f t="shared" si="15"/>
        <v>421.72</v>
      </c>
    </row>
    <row r="1027" spans="1:5" ht="12.95" customHeight="1">
      <c r="A1027" s="197" t="s">
        <v>48054</v>
      </c>
      <c r="B1027" s="198" t="s">
        <v>47975</v>
      </c>
      <c r="C1027" s="198" t="s">
        <v>46140</v>
      </c>
      <c r="D1027" s="199">
        <v>827.13</v>
      </c>
      <c r="E1027" s="209">
        <f t="shared" si="15"/>
        <v>672.46</v>
      </c>
    </row>
    <row r="1028" spans="1:5" ht="12.95" customHeight="1">
      <c r="A1028" s="197" t="s">
        <v>48055</v>
      </c>
      <c r="B1028" s="198" t="s">
        <v>47977</v>
      </c>
      <c r="C1028" s="198" t="s">
        <v>46140</v>
      </c>
      <c r="D1028" s="199">
        <v>1361.93</v>
      </c>
      <c r="E1028" s="209">
        <f t="shared" ref="E1028:E1091" si="16">D1028/1.23</f>
        <v>1107.26</v>
      </c>
    </row>
    <row r="1029" spans="1:5" ht="12.95" customHeight="1">
      <c r="A1029" s="197" t="s">
        <v>48056</v>
      </c>
      <c r="B1029" s="198" t="s">
        <v>48057</v>
      </c>
      <c r="C1029" s="198" t="s">
        <v>46140</v>
      </c>
      <c r="D1029" s="199">
        <v>299.33</v>
      </c>
      <c r="E1029" s="209">
        <f t="shared" si="16"/>
        <v>243.36</v>
      </c>
    </row>
    <row r="1030" spans="1:5" ht="12.95" customHeight="1">
      <c r="A1030" s="197" t="s">
        <v>48058</v>
      </c>
      <c r="B1030" s="198" t="s">
        <v>48059</v>
      </c>
      <c r="C1030" s="198" t="s">
        <v>46140</v>
      </c>
      <c r="D1030" s="199">
        <v>1097.3499999999999</v>
      </c>
      <c r="E1030" s="209">
        <f t="shared" si="16"/>
        <v>892.15</v>
      </c>
    </row>
    <row r="1031" spans="1:5" ht="12.95" customHeight="1">
      <c r="A1031" s="197" t="s">
        <v>48060</v>
      </c>
      <c r="B1031" s="198" t="s">
        <v>48061</v>
      </c>
      <c r="C1031" s="198" t="s">
        <v>46140</v>
      </c>
      <c r="D1031" s="199">
        <v>571.70000000000005</v>
      </c>
      <c r="E1031" s="209">
        <f t="shared" si="16"/>
        <v>464.8</v>
      </c>
    </row>
    <row r="1032" spans="1:5" ht="12.95" customHeight="1">
      <c r="A1032" s="197" t="s">
        <v>48062</v>
      </c>
      <c r="B1032" s="198" t="s">
        <v>48063</v>
      </c>
      <c r="C1032" s="198" t="s">
        <v>46140</v>
      </c>
      <c r="D1032" s="199">
        <v>797.93</v>
      </c>
      <c r="E1032" s="209">
        <f t="shared" si="16"/>
        <v>648.72</v>
      </c>
    </row>
    <row r="1033" spans="1:5" ht="12.95" customHeight="1">
      <c r="A1033" s="197" t="s">
        <v>48064</v>
      </c>
      <c r="B1033" s="198" t="s">
        <v>48065</v>
      </c>
      <c r="C1033" s="198" t="s">
        <v>46140</v>
      </c>
      <c r="D1033" s="199">
        <v>1308.72</v>
      </c>
      <c r="E1033" s="209">
        <f t="shared" si="16"/>
        <v>1064</v>
      </c>
    </row>
    <row r="1034" spans="1:5" ht="12.95" customHeight="1">
      <c r="A1034" s="197" t="s">
        <v>48066</v>
      </c>
      <c r="B1034" s="198" t="s">
        <v>48067</v>
      </c>
      <c r="C1034" s="198" t="s">
        <v>46140</v>
      </c>
      <c r="D1034" s="199">
        <v>175.08</v>
      </c>
      <c r="E1034" s="209">
        <f t="shared" si="16"/>
        <v>142.34</v>
      </c>
    </row>
    <row r="1035" spans="1:5" ht="12.95" customHeight="1">
      <c r="A1035" s="197" t="s">
        <v>48068</v>
      </c>
      <c r="B1035" s="198" t="s">
        <v>48069</v>
      </c>
      <c r="C1035" s="198" t="s">
        <v>46140</v>
      </c>
      <c r="D1035" s="199">
        <v>2040.68</v>
      </c>
      <c r="E1035" s="209">
        <f t="shared" si="16"/>
        <v>1659.09</v>
      </c>
    </row>
    <row r="1036" spans="1:5" ht="12.95" customHeight="1">
      <c r="A1036" s="197" t="s">
        <v>48070</v>
      </c>
      <c r="B1036" s="198" t="s">
        <v>48071</v>
      </c>
      <c r="C1036" s="198" t="s">
        <v>46224</v>
      </c>
      <c r="D1036" s="199">
        <v>31.06</v>
      </c>
      <c r="E1036" s="209">
        <f t="shared" si="16"/>
        <v>25.25</v>
      </c>
    </row>
    <row r="1037" spans="1:5" ht="12.95" customHeight="1">
      <c r="A1037" s="197" t="s">
        <v>48072</v>
      </c>
      <c r="B1037" s="198" t="s">
        <v>48073</v>
      </c>
      <c r="C1037" s="198" t="s">
        <v>46224</v>
      </c>
      <c r="D1037" s="199">
        <v>45.18</v>
      </c>
      <c r="E1037" s="209">
        <f t="shared" si="16"/>
        <v>36.729999999999997</v>
      </c>
    </row>
    <row r="1038" spans="1:5" ht="12.95" customHeight="1">
      <c r="A1038" s="197" t="s">
        <v>48074</v>
      </c>
      <c r="B1038" s="198" t="s">
        <v>48075</v>
      </c>
      <c r="C1038" s="198" t="s">
        <v>46140</v>
      </c>
      <c r="D1038" s="199">
        <v>94.45</v>
      </c>
      <c r="E1038" s="209">
        <f t="shared" si="16"/>
        <v>76.790000000000006</v>
      </c>
    </row>
    <row r="1039" spans="1:5" ht="12.95" customHeight="1">
      <c r="A1039" s="197" t="s">
        <v>48076</v>
      </c>
      <c r="B1039" s="198" t="s">
        <v>48077</v>
      </c>
      <c r="C1039" s="198" t="s">
        <v>46140</v>
      </c>
      <c r="D1039" s="199">
        <v>77.17</v>
      </c>
      <c r="E1039" s="209">
        <f t="shared" si="16"/>
        <v>62.74</v>
      </c>
    </row>
    <row r="1040" spans="1:5" ht="12.95" customHeight="1">
      <c r="A1040" s="197" t="s">
        <v>48078</v>
      </c>
      <c r="B1040" s="198" t="s">
        <v>48079</v>
      </c>
      <c r="C1040" s="198" t="s">
        <v>46140</v>
      </c>
      <c r="D1040" s="199">
        <v>167.47</v>
      </c>
      <c r="E1040" s="209">
        <f t="shared" si="16"/>
        <v>136.15</v>
      </c>
    </row>
    <row r="1041" spans="1:5" ht="12.95" customHeight="1">
      <c r="A1041" s="197" t="s">
        <v>48080</v>
      </c>
      <c r="B1041" s="198" t="s">
        <v>48081</v>
      </c>
      <c r="C1041" s="198" t="s">
        <v>46140</v>
      </c>
      <c r="D1041" s="199">
        <v>786.98</v>
      </c>
      <c r="E1041" s="209">
        <f t="shared" si="16"/>
        <v>639.82000000000005</v>
      </c>
    </row>
    <row r="1042" spans="1:5" ht="12.95" customHeight="1">
      <c r="A1042" s="197" t="s">
        <v>48082</v>
      </c>
      <c r="B1042" s="198" t="s">
        <v>48083</v>
      </c>
      <c r="C1042" s="198" t="s">
        <v>46140</v>
      </c>
      <c r="D1042" s="199">
        <v>939.08</v>
      </c>
      <c r="E1042" s="209">
        <f t="shared" si="16"/>
        <v>763.48</v>
      </c>
    </row>
    <row r="1043" spans="1:5" ht="12.95" customHeight="1">
      <c r="A1043" s="197" t="s">
        <v>48084</v>
      </c>
      <c r="B1043" s="198" t="s">
        <v>48085</v>
      </c>
      <c r="C1043" s="198" t="s">
        <v>46140</v>
      </c>
      <c r="D1043" s="199">
        <v>1587.77</v>
      </c>
      <c r="E1043" s="209">
        <f t="shared" si="16"/>
        <v>1290.8699999999999</v>
      </c>
    </row>
    <row r="1044" spans="1:5" ht="12.95" customHeight="1">
      <c r="A1044" s="197" t="s">
        <v>48086</v>
      </c>
      <c r="B1044" s="198" t="s">
        <v>48087</v>
      </c>
      <c r="C1044" s="198" t="s">
        <v>46140</v>
      </c>
      <c r="D1044" s="199">
        <v>756.42</v>
      </c>
      <c r="E1044" s="209">
        <f t="shared" si="16"/>
        <v>614.98</v>
      </c>
    </row>
    <row r="1045" spans="1:5" ht="12.95" customHeight="1">
      <c r="A1045" s="197" t="s">
        <v>48088</v>
      </c>
      <c r="B1045" s="198" t="s">
        <v>48089</v>
      </c>
      <c r="C1045" s="198" t="s">
        <v>46140</v>
      </c>
      <c r="D1045" s="199">
        <v>749.63</v>
      </c>
      <c r="E1045" s="209">
        <f t="shared" si="16"/>
        <v>609.46</v>
      </c>
    </row>
    <row r="1046" spans="1:5" ht="12.95" customHeight="1">
      <c r="A1046" s="197" t="s">
        <v>48090</v>
      </c>
      <c r="B1046" s="198" t="s">
        <v>48091</v>
      </c>
      <c r="C1046" s="198" t="s">
        <v>46140</v>
      </c>
      <c r="D1046" s="199">
        <v>247.19</v>
      </c>
      <c r="E1046" s="209">
        <f t="shared" si="16"/>
        <v>200.97</v>
      </c>
    </row>
    <row r="1047" spans="1:5" ht="12.95" customHeight="1">
      <c r="A1047" s="197" t="s">
        <v>48092</v>
      </c>
      <c r="B1047" s="198" t="s">
        <v>48093</v>
      </c>
      <c r="C1047" s="198" t="s">
        <v>46140</v>
      </c>
      <c r="D1047" s="199">
        <v>389.74</v>
      </c>
      <c r="E1047" s="209">
        <f t="shared" si="16"/>
        <v>316.86</v>
      </c>
    </row>
    <row r="1048" spans="1:5" ht="12.95" customHeight="1">
      <c r="A1048" s="197" t="s">
        <v>48094</v>
      </c>
      <c r="B1048" s="198" t="s">
        <v>48095</v>
      </c>
      <c r="C1048" s="198" t="s">
        <v>46140</v>
      </c>
      <c r="D1048" s="199">
        <v>258.52999999999997</v>
      </c>
      <c r="E1048" s="209">
        <f t="shared" si="16"/>
        <v>210.19</v>
      </c>
    </row>
    <row r="1049" spans="1:5" ht="12.95" customHeight="1">
      <c r="A1049" s="197" t="s">
        <v>48096</v>
      </c>
      <c r="B1049" s="198" t="s">
        <v>48097</v>
      </c>
      <c r="C1049" s="198" t="s">
        <v>46140</v>
      </c>
      <c r="D1049" s="199">
        <v>280.92</v>
      </c>
      <c r="E1049" s="209">
        <f t="shared" si="16"/>
        <v>228.39</v>
      </c>
    </row>
    <row r="1050" spans="1:5" ht="12.95" customHeight="1">
      <c r="A1050" s="197" t="s">
        <v>48098</v>
      </c>
      <c r="B1050" s="198" t="s">
        <v>48099</v>
      </c>
      <c r="C1050" s="198" t="s">
        <v>46140</v>
      </c>
      <c r="D1050" s="199">
        <v>329.1</v>
      </c>
      <c r="E1050" s="209">
        <f t="shared" si="16"/>
        <v>267.56</v>
      </c>
    </row>
    <row r="1051" spans="1:5" ht="12.95" customHeight="1">
      <c r="A1051" s="197" t="s">
        <v>48100</v>
      </c>
      <c r="B1051" s="198" t="s">
        <v>48101</v>
      </c>
      <c r="C1051" s="198" t="s">
        <v>46140</v>
      </c>
      <c r="D1051" s="199">
        <v>645.41</v>
      </c>
      <c r="E1051" s="209">
        <f t="shared" si="16"/>
        <v>524.72</v>
      </c>
    </row>
    <row r="1052" spans="1:5" ht="12.95" customHeight="1">
      <c r="A1052" s="197" t="s">
        <v>48102</v>
      </c>
      <c r="B1052" s="198" t="s">
        <v>48103</v>
      </c>
      <c r="C1052" s="198" t="s">
        <v>46140</v>
      </c>
      <c r="D1052" s="199">
        <v>3349.99</v>
      </c>
      <c r="E1052" s="209">
        <f t="shared" si="16"/>
        <v>2723.57</v>
      </c>
    </row>
    <row r="1053" spans="1:5" ht="12.95" customHeight="1">
      <c r="A1053" s="197" t="s">
        <v>48104</v>
      </c>
      <c r="B1053" s="198" t="s">
        <v>48105</v>
      </c>
      <c r="C1053" s="198" t="s">
        <v>46140</v>
      </c>
      <c r="D1053" s="199">
        <v>3421.59</v>
      </c>
      <c r="E1053" s="209">
        <f t="shared" si="16"/>
        <v>2781.78</v>
      </c>
    </row>
    <row r="1054" spans="1:5" ht="12.95" customHeight="1">
      <c r="A1054" s="203" t="s">
        <v>46225</v>
      </c>
      <c r="B1054" s="203"/>
      <c r="C1054" s="203"/>
      <c r="D1054" s="203"/>
      <c r="E1054" s="209">
        <f t="shared" si="16"/>
        <v>0</v>
      </c>
    </row>
    <row r="1055" spans="1:5" ht="12.95" customHeight="1">
      <c r="A1055" s="204" t="s">
        <v>46226</v>
      </c>
      <c r="B1055" s="204"/>
      <c r="C1055" s="204"/>
      <c r="D1055" s="204"/>
      <c r="E1055" s="209">
        <f t="shared" si="16"/>
        <v>0</v>
      </c>
    </row>
    <row r="1056" spans="1:5" ht="12.95" customHeight="1">
      <c r="A1056" s="197" t="s">
        <v>48106</v>
      </c>
      <c r="B1056" s="198" t="s">
        <v>48107</v>
      </c>
      <c r="C1056" s="198" t="s">
        <v>46140</v>
      </c>
      <c r="D1056" s="199">
        <v>2071.4499999999998</v>
      </c>
      <c r="E1056" s="209">
        <f t="shared" si="16"/>
        <v>1684.11</v>
      </c>
    </row>
    <row r="1057" spans="1:5" ht="12.95" customHeight="1">
      <c r="A1057" s="197" t="s">
        <v>48108</v>
      </c>
      <c r="B1057" s="198" t="s">
        <v>48109</v>
      </c>
      <c r="C1057" s="198" t="s">
        <v>46140</v>
      </c>
      <c r="D1057" s="199">
        <v>2345.11</v>
      </c>
      <c r="E1057" s="209">
        <f t="shared" si="16"/>
        <v>1906.59</v>
      </c>
    </row>
    <row r="1058" spans="1:5" ht="12.95" customHeight="1">
      <c r="A1058" s="197" t="s">
        <v>48110</v>
      </c>
      <c r="B1058" s="198" t="s">
        <v>48111</v>
      </c>
      <c r="C1058" s="198" t="s">
        <v>46140</v>
      </c>
      <c r="D1058" s="199">
        <v>2540.83</v>
      </c>
      <c r="E1058" s="209">
        <f t="shared" si="16"/>
        <v>2065.7199999999998</v>
      </c>
    </row>
    <row r="1059" spans="1:5" ht="12.95" customHeight="1">
      <c r="A1059" s="197" t="s">
        <v>48112</v>
      </c>
      <c r="B1059" s="198" t="s">
        <v>48113</v>
      </c>
      <c r="C1059" s="198" t="s">
        <v>46140</v>
      </c>
      <c r="D1059" s="199">
        <v>2877.43</v>
      </c>
      <c r="E1059" s="209">
        <f t="shared" si="16"/>
        <v>2339.37</v>
      </c>
    </row>
    <row r="1060" spans="1:5" ht="12.95" customHeight="1">
      <c r="A1060" s="197" t="s">
        <v>48114</v>
      </c>
      <c r="B1060" s="198" t="s">
        <v>48115</v>
      </c>
      <c r="C1060" s="198" t="s">
        <v>46140</v>
      </c>
      <c r="D1060" s="199">
        <v>3171.79</v>
      </c>
      <c r="E1060" s="209">
        <f t="shared" si="16"/>
        <v>2578.69</v>
      </c>
    </row>
    <row r="1061" spans="1:5" ht="12.95" customHeight="1">
      <c r="A1061" s="197" t="s">
        <v>48116</v>
      </c>
      <c r="B1061" s="198" t="s">
        <v>48117</v>
      </c>
      <c r="C1061" s="198" t="s">
        <v>46140</v>
      </c>
      <c r="D1061" s="199">
        <v>4365.72</v>
      </c>
      <c r="E1061" s="209">
        <f t="shared" si="16"/>
        <v>3549.37</v>
      </c>
    </row>
    <row r="1062" spans="1:5" ht="12.95" customHeight="1">
      <c r="A1062" s="197" t="s">
        <v>48118</v>
      </c>
      <c r="B1062" s="198" t="s">
        <v>48119</v>
      </c>
      <c r="C1062" s="198" t="s">
        <v>46140</v>
      </c>
      <c r="D1062" s="199">
        <v>5419.14</v>
      </c>
      <c r="E1062" s="209">
        <f t="shared" si="16"/>
        <v>4405.8</v>
      </c>
    </row>
    <row r="1063" spans="1:5" ht="12.95" customHeight="1">
      <c r="A1063" s="197" t="s">
        <v>48120</v>
      </c>
      <c r="B1063" s="198" t="s">
        <v>48121</v>
      </c>
      <c r="C1063" s="198" t="s">
        <v>46140</v>
      </c>
      <c r="D1063" s="199">
        <v>6499.77</v>
      </c>
      <c r="E1063" s="209">
        <f t="shared" si="16"/>
        <v>5284.37</v>
      </c>
    </row>
    <row r="1064" spans="1:5" ht="12.95" customHeight="1">
      <c r="A1064" s="197" t="s">
        <v>48122</v>
      </c>
      <c r="B1064" s="198" t="s">
        <v>48123</v>
      </c>
      <c r="C1064" s="198" t="s">
        <v>46140</v>
      </c>
      <c r="D1064" s="199">
        <v>7930.48</v>
      </c>
      <c r="E1064" s="209">
        <f t="shared" si="16"/>
        <v>6447.54</v>
      </c>
    </row>
    <row r="1065" spans="1:5" ht="12.95" customHeight="1">
      <c r="A1065" s="197" t="s">
        <v>48124</v>
      </c>
      <c r="B1065" s="198" t="s">
        <v>48125</v>
      </c>
      <c r="C1065" s="198" t="s">
        <v>46140</v>
      </c>
      <c r="D1065" s="199">
        <v>11638.71</v>
      </c>
      <c r="E1065" s="209">
        <f t="shared" si="16"/>
        <v>9462.3700000000008</v>
      </c>
    </row>
    <row r="1066" spans="1:5" ht="12.95" customHeight="1">
      <c r="A1066" s="197" t="s">
        <v>48126</v>
      </c>
      <c r="B1066" s="198" t="s">
        <v>48127</v>
      </c>
      <c r="C1066" s="198" t="s">
        <v>46140</v>
      </c>
      <c r="D1066" s="199">
        <v>189.51</v>
      </c>
      <c r="E1066" s="209">
        <f t="shared" si="16"/>
        <v>154.07</v>
      </c>
    </row>
    <row r="1067" spans="1:5" ht="12.95" customHeight="1">
      <c r="A1067" s="197" t="s">
        <v>48128</v>
      </c>
      <c r="B1067" s="198" t="s">
        <v>48052</v>
      </c>
      <c r="C1067" s="198" t="s">
        <v>46177</v>
      </c>
      <c r="D1067" s="199">
        <v>683.74</v>
      </c>
      <c r="E1067" s="209">
        <f t="shared" si="16"/>
        <v>555.89</v>
      </c>
    </row>
    <row r="1068" spans="1:5" ht="12.95" customHeight="1">
      <c r="A1068" s="197" t="s">
        <v>48129</v>
      </c>
      <c r="B1068" s="198" t="s">
        <v>48130</v>
      </c>
      <c r="C1068" s="198" t="s">
        <v>46224</v>
      </c>
      <c r="D1068" s="199">
        <v>421.47</v>
      </c>
      <c r="E1068" s="209">
        <f t="shared" si="16"/>
        <v>342.66</v>
      </c>
    </row>
    <row r="1069" spans="1:5" ht="12.95" customHeight="1">
      <c r="A1069" s="197" t="s">
        <v>48131</v>
      </c>
      <c r="B1069" s="198" t="s">
        <v>48132</v>
      </c>
      <c r="C1069" s="198" t="s">
        <v>46224</v>
      </c>
      <c r="D1069" s="199">
        <v>521.75</v>
      </c>
      <c r="E1069" s="209">
        <f t="shared" si="16"/>
        <v>424.19</v>
      </c>
    </row>
    <row r="1070" spans="1:5" ht="12.95" customHeight="1">
      <c r="A1070" s="197" t="s">
        <v>48133</v>
      </c>
      <c r="B1070" s="198" t="s">
        <v>48134</v>
      </c>
      <c r="C1070" s="198" t="s">
        <v>46224</v>
      </c>
      <c r="D1070" s="199">
        <v>573.86</v>
      </c>
      <c r="E1070" s="209">
        <f t="shared" si="16"/>
        <v>466.55</v>
      </c>
    </row>
    <row r="1071" spans="1:5" ht="12.95" customHeight="1">
      <c r="A1071" s="197" t="s">
        <v>48135</v>
      </c>
      <c r="B1071" s="198" t="s">
        <v>48136</v>
      </c>
      <c r="C1071" s="198" t="s">
        <v>46224</v>
      </c>
      <c r="D1071" s="199">
        <v>59.25</v>
      </c>
      <c r="E1071" s="209">
        <f t="shared" si="16"/>
        <v>48.17</v>
      </c>
    </row>
    <row r="1072" spans="1:5" ht="12.95" customHeight="1">
      <c r="A1072" s="197" t="s">
        <v>48137</v>
      </c>
      <c r="B1072" s="198" t="s">
        <v>48138</v>
      </c>
      <c r="C1072" s="198" t="s">
        <v>46224</v>
      </c>
      <c r="D1072" s="199">
        <v>65.819999999999993</v>
      </c>
      <c r="E1072" s="209">
        <f t="shared" si="16"/>
        <v>53.51</v>
      </c>
    </row>
    <row r="1073" spans="1:5" ht="12.95" customHeight="1">
      <c r="A1073" s="197" t="s">
        <v>48139</v>
      </c>
      <c r="B1073" s="198" t="s">
        <v>48140</v>
      </c>
      <c r="C1073" s="198" t="s">
        <v>46224</v>
      </c>
      <c r="D1073" s="199">
        <v>82.96</v>
      </c>
      <c r="E1073" s="209">
        <f t="shared" si="16"/>
        <v>67.45</v>
      </c>
    </row>
    <row r="1074" spans="1:5" ht="12.95" customHeight="1">
      <c r="A1074" s="197" t="s">
        <v>48141</v>
      </c>
      <c r="B1074" s="198" t="s">
        <v>48142</v>
      </c>
      <c r="C1074" s="198" t="s">
        <v>46224</v>
      </c>
      <c r="D1074" s="199">
        <v>87.13</v>
      </c>
      <c r="E1074" s="209">
        <f t="shared" si="16"/>
        <v>70.84</v>
      </c>
    </row>
    <row r="1075" spans="1:5" ht="12.95" customHeight="1">
      <c r="A1075" s="197" t="s">
        <v>48143</v>
      </c>
      <c r="B1075" s="198" t="s">
        <v>48144</v>
      </c>
      <c r="C1075" s="198" t="s">
        <v>46224</v>
      </c>
      <c r="D1075" s="199">
        <v>170.29</v>
      </c>
      <c r="E1075" s="209">
        <f t="shared" si="16"/>
        <v>138.44999999999999</v>
      </c>
    </row>
    <row r="1076" spans="1:5" ht="12.95" customHeight="1">
      <c r="A1076" s="197" t="s">
        <v>48145</v>
      </c>
      <c r="B1076" s="198" t="s">
        <v>48146</v>
      </c>
      <c r="C1076" s="198" t="s">
        <v>46224</v>
      </c>
      <c r="D1076" s="199">
        <v>192.38</v>
      </c>
      <c r="E1076" s="209">
        <f t="shared" si="16"/>
        <v>156.41</v>
      </c>
    </row>
    <row r="1077" spans="1:5" ht="12.95" customHeight="1">
      <c r="A1077" s="197" t="s">
        <v>48147</v>
      </c>
      <c r="B1077" s="198" t="s">
        <v>48148</v>
      </c>
      <c r="C1077" s="198" t="s">
        <v>46224</v>
      </c>
      <c r="D1077" s="199">
        <v>60.42</v>
      </c>
      <c r="E1077" s="209">
        <f t="shared" si="16"/>
        <v>49.12</v>
      </c>
    </row>
    <row r="1078" spans="1:5" ht="12.95" customHeight="1">
      <c r="A1078" s="197" t="s">
        <v>48149</v>
      </c>
      <c r="B1078" s="198" t="s">
        <v>48150</v>
      </c>
      <c r="C1078" s="198" t="s">
        <v>46224</v>
      </c>
      <c r="D1078" s="199">
        <v>64.34</v>
      </c>
      <c r="E1078" s="209">
        <f t="shared" si="16"/>
        <v>52.31</v>
      </c>
    </row>
    <row r="1079" spans="1:5" ht="12.95" customHeight="1">
      <c r="A1079" s="197" t="s">
        <v>48151</v>
      </c>
      <c r="B1079" s="198" t="s">
        <v>48152</v>
      </c>
      <c r="C1079" s="198" t="s">
        <v>46224</v>
      </c>
      <c r="D1079" s="199">
        <v>83.16</v>
      </c>
      <c r="E1079" s="209">
        <f t="shared" si="16"/>
        <v>67.61</v>
      </c>
    </row>
    <row r="1080" spans="1:5" ht="12.95" customHeight="1">
      <c r="A1080" s="197" t="s">
        <v>48153</v>
      </c>
      <c r="B1080" s="198" t="s">
        <v>48154</v>
      </c>
      <c r="C1080" s="198" t="s">
        <v>46224</v>
      </c>
      <c r="D1080" s="199">
        <v>108.17</v>
      </c>
      <c r="E1080" s="209">
        <f t="shared" si="16"/>
        <v>87.94</v>
      </c>
    </row>
    <row r="1081" spans="1:5" ht="12.95" customHeight="1">
      <c r="A1081" s="197" t="s">
        <v>48155</v>
      </c>
      <c r="B1081" s="198" t="s">
        <v>48156</v>
      </c>
      <c r="C1081" s="198" t="s">
        <v>46224</v>
      </c>
      <c r="D1081" s="199">
        <v>165.24</v>
      </c>
      <c r="E1081" s="209">
        <f t="shared" si="16"/>
        <v>134.34</v>
      </c>
    </row>
    <row r="1082" spans="1:5" ht="12.95" customHeight="1">
      <c r="A1082" s="197" t="s">
        <v>48157</v>
      </c>
      <c r="B1082" s="198" t="s">
        <v>48158</v>
      </c>
      <c r="C1082" s="198" t="s">
        <v>46177</v>
      </c>
      <c r="D1082" s="199">
        <v>683.74</v>
      </c>
      <c r="E1082" s="209">
        <f t="shared" si="16"/>
        <v>555.89</v>
      </c>
    </row>
    <row r="1083" spans="1:5" ht="12.95" customHeight="1">
      <c r="A1083" s="197" t="s">
        <v>48159</v>
      </c>
      <c r="B1083" s="198" t="s">
        <v>48160</v>
      </c>
      <c r="C1083" s="198" t="s">
        <v>46140</v>
      </c>
      <c r="D1083" s="199">
        <v>86.73</v>
      </c>
      <c r="E1083" s="209">
        <f t="shared" si="16"/>
        <v>70.510000000000005</v>
      </c>
    </row>
    <row r="1084" spans="1:5" ht="12.95" customHeight="1">
      <c r="A1084" s="197" t="s">
        <v>48161</v>
      </c>
      <c r="B1084" s="198" t="s">
        <v>48162</v>
      </c>
      <c r="C1084" s="198" t="s">
        <v>46140</v>
      </c>
      <c r="D1084" s="199">
        <v>102.69</v>
      </c>
      <c r="E1084" s="209">
        <f t="shared" si="16"/>
        <v>83.49</v>
      </c>
    </row>
    <row r="1085" spans="1:5" ht="12.95" customHeight="1">
      <c r="A1085" s="197" t="s">
        <v>48163</v>
      </c>
      <c r="B1085" s="198" t="s">
        <v>48164</v>
      </c>
      <c r="C1085" s="198" t="s">
        <v>46140</v>
      </c>
      <c r="D1085" s="199">
        <v>124.69</v>
      </c>
      <c r="E1085" s="209">
        <f t="shared" si="16"/>
        <v>101.37</v>
      </c>
    </row>
    <row r="1086" spans="1:5" ht="12.95" customHeight="1">
      <c r="A1086" s="197" t="s">
        <v>48165</v>
      </c>
      <c r="B1086" s="198" t="s">
        <v>48166</v>
      </c>
      <c r="C1086" s="198" t="s">
        <v>46140</v>
      </c>
      <c r="D1086" s="199">
        <v>68.39</v>
      </c>
      <c r="E1086" s="209">
        <f t="shared" si="16"/>
        <v>55.6</v>
      </c>
    </row>
    <row r="1087" spans="1:5" ht="12.95" customHeight="1">
      <c r="A1087" s="197" t="s">
        <v>48167</v>
      </c>
      <c r="B1087" s="198" t="s">
        <v>48168</v>
      </c>
      <c r="C1087" s="198" t="s">
        <v>46140</v>
      </c>
      <c r="D1087" s="199">
        <v>91.26</v>
      </c>
      <c r="E1087" s="209">
        <f t="shared" si="16"/>
        <v>74.2</v>
      </c>
    </row>
    <row r="1088" spans="1:5" ht="12.95" customHeight="1">
      <c r="A1088" s="197" t="s">
        <v>48169</v>
      </c>
      <c r="B1088" s="198" t="s">
        <v>48170</v>
      </c>
      <c r="C1088" s="198" t="s">
        <v>46140</v>
      </c>
      <c r="D1088" s="199">
        <v>70.66</v>
      </c>
      <c r="E1088" s="209">
        <f t="shared" si="16"/>
        <v>57.45</v>
      </c>
    </row>
    <row r="1089" spans="1:5" ht="12.95" customHeight="1">
      <c r="A1089" s="197" t="s">
        <v>48171</v>
      </c>
      <c r="B1089" s="198" t="s">
        <v>48172</v>
      </c>
      <c r="C1089" s="198" t="s">
        <v>46140</v>
      </c>
      <c r="D1089" s="199">
        <v>132.91999999999999</v>
      </c>
      <c r="E1089" s="209">
        <f t="shared" si="16"/>
        <v>108.07</v>
      </c>
    </row>
    <row r="1090" spans="1:5" ht="12.95" customHeight="1">
      <c r="A1090" s="197" t="s">
        <v>48173</v>
      </c>
      <c r="B1090" s="198" t="s">
        <v>48174</v>
      </c>
      <c r="C1090" s="198" t="s">
        <v>46140</v>
      </c>
      <c r="D1090" s="199">
        <v>108.39</v>
      </c>
      <c r="E1090" s="209">
        <f t="shared" si="16"/>
        <v>88.12</v>
      </c>
    </row>
    <row r="1091" spans="1:5" ht="12.95" customHeight="1">
      <c r="A1091" s="197" t="s">
        <v>48175</v>
      </c>
      <c r="B1091" s="198" t="s">
        <v>48176</v>
      </c>
      <c r="C1091" s="198" t="s">
        <v>46140</v>
      </c>
      <c r="D1091" s="199">
        <v>760.24</v>
      </c>
      <c r="E1091" s="209">
        <f t="shared" si="16"/>
        <v>618.08000000000004</v>
      </c>
    </row>
    <row r="1092" spans="1:5" ht="12.95" customHeight="1">
      <c r="A1092" s="197" t="s">
        <v>48177</v>
      </c>
      <c r="B1092" s="198" t="s">
        <v>48178</v>
      </c>
      <c r="C1092" s="198" t="s">
        <v>46140</v>
      </c>
      <c r="D1092" s="199">
        <v>106.38</v>
      </c>
      <c r="E1092" s="209">
        <f t="shared" ref="E1092:E1155" si="17">D1092/1.23</f>
        <v>86.49</v>
      </c>
    </row>
    <row r="1093" spans="1:5" ht="12.95" customHeight="1">
      <c r="A1093" s="197" t="s">
        <v>48179</v>
      </c>
      <c r="B1093" s="198" t="s">
        <v>48180</v>
      </c>
      <c r="C1093" s="198" t="s">
        <v>46140</v>
      </c>
      <c r="D1093" s="199">
        <v>277.42</v>
      </c>
      <c r="E1093" s="209">
        <f t="shared" si="17"/>
        <v>225.54</v>
      </c>
    </row>
    <row r="1094" spans="1:5" ht="12.95" customHeight="1">
      <c r="A1094" s="197" t="s">
        <v>48181</v>
      </c>
      <c r="B1094" s="198" t="s">
        <v>48182</v>
      </c>
      <c r="C1094" s="198" t="s">
        <v>46140</v>
      </c>
      <c r="D1094" s="199">
        <v>19.5</v>
      </c>
      <c r="E1094" s="209">
        <f t="shared" si="17"/>
        <v>15.85</v>
      </c>
    </row>
    <row r="1095" spans="1:5" ht="12.95" customHeight="1">
      <c r="A1095" s="197" t="s">
        <v>48183</v>
      </c>
      <c r="B1095" s="198" t="s">
        <v>48184</v>
      </c>
      <c r="C1095" s="198" t="s">
        <v>46140</v>
      </c>
      <c r="D1095" s="199">
        <v>32.880000000000003</v>
      </c>
      <c r="E1095" s="209">
        <f t="shared" si="17"/>
        <v>26.73</v>
      </c>
    </row>
    <row r="1096" spans="1:5" ht="12.95" customHeight="1">
      <c r="A1096" s="197" t="s">
        <v>48185</v>
      </c>
      <c r="B1096" s="198" t="s">
        <v>48186</v>
      </c>
      <c r="C1096" s="198" t="s">
        <v>46140</v>
      </c>
      <c r="D1096" s="199">
        <v>38.83</v>
      </c>
      <c r="E1096" s="209">
        <f t="shared" si="17"/>
        <v>31.57</v>
      </c>
    </row>
    <row r="1097" spans="1:5" ht="12.95" customHeight="1">
      <c r="A1097" s="197" t="s">
        <v>48187</v>
      </c>
      <c r="B1097" s="198" t="s">
        <v>48158</v>
      </c>
      <c r="C1097" s="198" t="s">
        <v>46177</v>
      </c>
      <c r="D1097" s="199">
        <v>683.74</v>
      </c>
      <c r="E1097" s="209">
        <f t="shared" si="17"/>
        <v>555.89</v>
      </c>
    </row>
    <row r="1098" spans="1:5" ht="12.95" customHeight="1">
      <c r="A1098" s="197" t="s">
        <v>48188</v>
      </c>
      <c r="B1098" s="198" t="s">
        <v>48189</v>
      </c>
      <c r="C1098" s="198" t="s">
        <v>46224</v>
      </c>
      <c r="D1098" s="199">
        <v>286.16000000000003</v>
      </c>
      <c r="E1098" s="209">
        <f t="shared" si="17"/>
        <v>232.65</v>
      </c>
    </row>
    <row r="1099" spans="1:5" ht="12.95" customHeight="1">
      <c r="A1099" s="197" t="s">
        <v>48190</v>
      </c>
      <c r="B1099" s="198" t="s">
        <v>48191</v>
      </c>
      <c r="C1099" s="198" t="s">
        <v>46224</v>
      </c>
      <c r="D1099" s="199">
        <v>359.06</v>
      </c>
      <c r="E1099" s="209">
        <f t="shared" si="17"/>
        <v>291.92</v>
      </c>
    </row>
    <row r="1100" spans="1:5" ht="12.95" customHeight="1">
      <c r="A1100" s="197" t="s">
        <v>48192</v>
      </c>
      <c r="B1100" s="198" t="s">
        <v>48193</v>
      </c>
      <c r="C1100" s="198" t="s">
        <v>46224</v>
      </c>
      <c r="D1100" s="199">
        <v>418.79</v>
      </c>
      <c r="E1100" s="209">
        <f t="shared" si="17"/>
        <v>340.48</v>
      </c>
    </row>
    <row r="1101" spans="1:5" ht="12.95" customHeight="1">
      <c r="A1101" s="197" t="s">
        <v>48194</v>
      </c>
      <c r="B1101" s="198" t="s">
        <v>48195</v>
      </c>
      <c r="C1101" s="198" t="s">
        <v>46224</v>
      </c>
      <c r="D1101" s="199">
        <v>589.49</v>
      </c>
      <c r="E1101" s="209">
        <f t="shared" si="17"/>
        <v>479.26</v>
      </c>
    </row>
    <row r="1102" spans="1:5" ht="12.95" customHeight="1">
      <c r="A1102" s="203" t="s">
        <v>46225</v>
      </c>
      <c r="B1102" s="203"/>
      <c r="C1102" s="203"/>
      <c r="D1102" s="203"/>
      <c r="E1102" s="209">
        <f t="shared" si="17"/>
        <v>0</v>
      </c>
    </row>
    <row r="1103" spans="1:5" ht="12.95" customHeight="1">
      <c r="A1103" s="204" t="s">
        <v>46226</v>
      </c>
      <c r="B1103" s="204"/>
      <c r="C1103" s="204"/>
      <c r="D1103" s="204"/>
      <c r="E1103" s="209">
        <f t="shared" si="17"/>
        <v>0</v>
      </c>
    </row>
    <row r="1104" spans="1:5" ht="12.95" customHeight="1">
      <c r="A1104" s="197" t="s">
        <v>48196</v>
      </c>
      <c r="B1104" s="198" t="s">
        <v>48197</v>
      </c>
      <c r="C1104" s="198" t="s">
        <v>46140</v>
      </c>
      <c r="D1104" s="199">
        <v>1081.57</v>
      </c>
      <c r="E1104" s="209">
        <f t="shared" si="17"/>
        <v>879.33</v>
      </c>
    </row>
    <row r="1105" spans="1:5" ht="12.95" customHeight="1">
      <c r="A1105" s="197" t="s">
        <v>48198</v>
      </c>
      <c r="B1105" s="198" t="s">
        <v>48199</v>
      </c>
      <c r="C1105" s="198" t="s">
        <v>46140</v>
      </c>
      <c r="D1105" s="199">
        <v>1624.56</v>
      </c>
      <c r="E1105" s="209">
        <f t="shared" si="17"/>
        <v>1320.78</v>
      </c>
    </row>
    <row r="1106" spans="1:5" ht="12.95" customHeight="1">
      <c r="A1106" s="197" t="s">
        <v>48200</v>
      </c>
      <c r="B1106" s="198" t="s">
        <v>46254</v>
      </c>
      <c r="C1106" s="198" t="s">
        <v>46224</v>
      </c>
      <c r="D1106" s="199">
        <v>177.94</v>
      </c>
      <c r="E1106" s="209">
        <f t="shared" si="17"/>
        <v>144.66999999999999</v>
      </c>
    </row>
    <row r="1107" spans="1:5" ht="12.95" customHeight="1">
      <c r="A1107" s="197" t="s">
        <v>48201</v>
      </c>
      <c r="B1107" s="198" t="s">
        <v>46256</v>
      </c>
      <c r="C1107" s="198" t="s">
        <v>46224</v>
      </c>
      <c r="D1107" s="199">
        <v>208.45</v>
      </c>
      <c r="E1107" s="209">
        <f t="shared" si="17"/>
        <v>169.47</v>
      </c>
    </row>
    <row r="1108" spans="1:5" ht="12.95" customHeight="1">
      <c r="A1108" s="197" t="s">
        <v>48202</v>
      </c>
      <c r="B1108" s="198" t="s">
        <v>46258</v>
      </c>
      <c r="C1108" s="198" t="s">
        <v>46224</v>
      </c>
      <c r="D1108" s="199">
        <v>254.06</v>
      </c>
      <c r="E1108" s="209">
        <f t="shared" si="17"/>
        <v>206.55</v>
      </c>
    </row>
    <row r="1109" spans="1:5" ht="12.95" customHeight="1">
      <c r="A1109" s="197" t="s">
        <v>48203</v>
      </c>
      <c r="B1109" s="198" t="s">
        <v>46260</v>
      </c>
      <c r="C1109" s="198" t="s">
        <v>46224</v>
      </c>
      <c r="D1109" s="199">
        <v>310.7</v>
      </c>
      <c r="E1109" s="209">
        <f t="shared" si="17"/>
        <v>252.6</v>
      </c>
    </row>
    <row r="1110" spans="1:5" ht="12.95" customHeight="1">
      <c r="A1110" s="197" t="s">
        <v>48204</v>
      </c>
      <c r="B1110" s="198" t="s">
        <v>48205</v>
      </c>
      <c r="C1110" s="198" t="s">
        <v>46224</v>
      </c>
      <c r="D1110" s="199">
        <v>60.42</v>
      </c>
      <c r="E1110" s="209">
        <f t="shared" si="17"/>
        <v>49.12</v>
      </c>
    </row>
    <row r="1111" spans="1:5" ht="12.95" customHeight="1">
      <c r="A1111" s="197" t="s">
        <v>48206</v>
      </c>
      <c r="B1111" s="198" t="s">
        <v>48207</v>
      </c>
      <c r="C1111" s="198" t="s">
        <v>46224</v>
      </c>
      <c r="D1111" s="199">
        <v>64.34</v>
      </c>
      <c r="E1111" s="209">
        <f t="shared" si="17"/>
        <v>52.31</v>
      </c>
    </row>
    <row r="1112" spans="1:5" ht="12.95" customHeight="1">
      <c r="A1112" s="197" t="s">
        <v>48208</v>
      </c>
      <c r="B1112" s="198" t="s">
        <v>48209</v>
      </c>
      <c r="C1112" s="198" t="s">
        <v>46224</v>
      </c>
      <c r="D1112" s="199">
        <v>83.16</v>
      </c>
      <c r="E1112" s="209">
        <f t="shared" si="17"/>
        <v>67.61</v>
      </c>
    </row>
    <row r="1113" spans="1:5" ht="12.95" customHeight="1">
      <c r="A1113" s="197" t="s">
        <v>48210</v>
      </c>
      <c r="B1113" s="198" t="s">
        <v>48211</v>
      </c>
      <c r="C1113" s="198" t="s">
        <v>46224</v>
      </c>
      <c r="D1113" s="199">
        <v>108.17</v>
      </c>
      <c r="E1113" s="209">
        <f t="shared" si="17"/>
        <v>87.94</v>
      </c>
    </row>
    <row r="1114" spans="1:5" ht="12.95" customHeight="1">
      <c r="A1114" s="197" t="s">
        <v>48212</v>
      </c>
      <c r="B1114" s="198" t="s">
        <v>48213</v>
      </c>
      <c r="C1114" s="198" t="s">
        <v>46224</v>
      </c>
      <c r="D1114" s="199">
        <v>165.24</v>
      </c>
      <c r="E1114" s="209">
        <f t="shared" si="17"/>
        <v>134.34</v>
      </c>
    </row>
    <row r="1115" spans="1:5" ht="12.95" customHeight="1">
      <c r="A1115" s="197" t="s">
        <v>48214</v>
      </c>
      <c r="B1115" s="198" t="s">
        <v>48215</v>
      </c>
      <c r="C1115" s="198" t="s">
        <v>46177</v>
      </c>
      <c r="D1115" s="199">
        <v>683.74</v>
      </c>
      <c r="E1115" s="209">
        <f t="shared" si="17"/>
        <v>555.89</v>
      </c>
    </row>
    <row r="1116" spans="1:5" ht="12.95" customHeight="1">
      <c r="A1116" s="197" t="s">
        <v>48216</v>
      </c>
      <c r="B1116" s="198" t="s">
        <v>48217</v>
      </c>
      <c r="C1116" s="198" t="s">
        <v>46224</v>
      </c>
      <c r="D1116" s="199">
        <v>89.57</v>
      </c>
      <c r="E1116" s="209">
        <f t="shared" si="17"/>
        <v>72.819999999999993</v>
      </c>
    </row>
    <row r="1117" spans="1:5" ht="12.95" customHeight="1">
      <c r="A1117" s="197" t="s">
        <v>48218</v>
      </c>
      <c r="B1117" s="198" t="s">
        <v>48219</v>
      </c>
      <c r="C1117" s="198" t="s">
        <v>46224</v>
      </c>
      <c r="D1117" s="199">
        <v>81.2</v>
      </c>
      <c r="E1117" s="209">
        <f t="shared" si="17"/>
        <v>66.02</v>
      </c>
    </row>
    <row r="1118" spans="1:5" ht="12.95" customHeight="1">
      <c r="A1118" s="197" t="s">
        <v>48220</v>
      </c>
      <c r="B1118" s="198" t="s">
        <v>48221</v>
      </c>
      <c r="C1118" s="198" t="s">
        <v>46224</v>
      </c>
      <c r="D1118" s="199">
        <v>104.92</v>
      </c>
      <c r="E1118" s="209">
        <f t="shared" si="17"/>
        <v>85.3</v>
      </c>
    </row>
    <row r="1119" spans="1:5" ht="12.95" customHeight="1">
      <c r="A1119" s="197" t="s">
        <v>48222</v>
      </c>
      <c r="B1119" s="198" t="s">
        <v>48223</v>
      </c>
      <c r="C1119" s="198" t="s">
        <v>46224</v>
      </c>
      <c r="D1119" s="199">
        <v>88.5</v>
      </c>
      <c r="E1119" s="209">
        <f t="shared" si="17"/>
        <v>71.95</v>
      </c>
    </row>
    <row r="1120" spans="1:5" ht="12.95" customHeight="1">
      <c r="A1120" s="197" t="s">
        <v>48224</v>
      </c>
      <c r="B1120" s="198" t="s">
        <v>48225</v>
      </c>
      <c r="C1120" s="198" t="s">
        <v>46140</v>
      </c>
      <c r="D1120" s="199">
        <v>93.6</v>
      </c>
      <c r="E1120" s="209">
        <f t="shared" si="17"/>
        <v>76.099999999999994</v>
      </c>
    </row>
    <row r="1121" spans="1:5" ht="12.95" customHeight="1">
      <c r="A1121" s="197" t="s">
        <v>48226</v>
      </c>
      <c r="B1121" s="198" t="s">
        <v>48227</v>
      </c>
      <c r="C1121" s="198" t="s">
        <v>46140</v>
      </c>
      <c r="D1121" s="199">
        <v>99.42</v>
      </c>
      <c r="E1121" s="209">
        <f t="shared" si="17"/>
        <v>80.83</v>
      </c>
    </row>
    <row r="1122" spans="1:5" ht="12.95" customHeight="1">
      <c r="A1122" s="197" t="s">
        <v>48228</v>
      </c>
      <c r="B1122" s="198" t="s">
        <v>48229</v>
      </c>
      <c r="C1122" s="198" t="s">
        <v>46224</v>
      </c>
      <c r="D1122" s="199">
        <v>133.27000000000001</v>
      </c>
      <c r="E1122" s="209">
        <f t="shared" si="17"/>
        <v>108.35</v>
      </c>
    </row>
    <row r="1123" spans="1:5" ht="12.95" customHeight="1">
      <c r="A1123" s="197" t="s">
        <v>48230</v>
      </c>
      <c r="B1123" s="198" t="s">
        <v>48231</v>
      </c>
      <c r="C1123" s="198" t="s">
        <v>46224</v>
      </c>
      <c r="D1123" s="199">
        <v>183.6</v>
      </c>
      <c r="E1123" s="209">
        <f t="shared" si="17"/>
        <v>149.27000000000001</v>
      </c>
    </row>
    <row r="1124" spans="1:5" ht="12.95" customHeight="1">
      <c r="A1124" s="197" t="s">
        <v>48232</v>
      </c>
      <c r="B1124" s="198" t="s">
        <v>48233</v>
      </c>
      <c r="C1124" s="198" t="s">
        <v>46224</v>
      </c>
      <c r="D1124" s="199">
        <v>282.93</v>
      </c>
      <c r="E1124" s="209">
        <f t="shared" si="17"/>
        <v>230.02</v>
      </c>
    </row>
    <row r="1125" spans="1:5" ht="12.95" customHeight="1">
      <c r="A1125" s="197" t="s">
        <v>48234</v>
      </c>
      <c r="B1125" s="198" t="s">
        <v>48235</v>
      </c>
      <c r="C1125" s="198" t="s">
        <v>46137</v>
      </c>
      <c r="D1125" s="199">
        <v>261.64</v>
      </c>
      <c r="E1125" s="209">
        <f t="shared" si="17"/>
        <v>212.72</v>
      </c>
    </row>
    <row r="1126" spans="1:5" ht="12.95" customHeight="1">
      <c r="A1126" s="197" t="s">
        <v>48236</v>
      </c>
      <c r="B1126" s="198" t="s">
        <v>48237</v>
      </c>
      <c r="C1126" s="198" t="s">
        <v>46224</v>
      </c>
      <c r="D1126" s="199">
        <v>119.92</v>
      </c>
      <c r="E1126" s="209">
        <f t="shared" si="17"/>
        <v>97.5</v>
      </c>
    </row>
    <row r="1127" spans="1:5" ht="12.95" customHeight="1">
      <c r="A1127" s="197" t="s">
        <v>48238</v>
      </c>
      <c r="B1127" s="198" t="s">
        <v>48239</v>
      </c>
      <c r="C1127" s="198" t="s">
        <v>46224</v>
      </c>
      <c r="D1127" s="199">
        <v>165.16</v>
      </c>
      <c r="E1127" s="209">
        <f t="shared" si="17"/>
        <v>134.28</v>
      </c>
    </row>
    <row r="1128" spans="1:5" ht="12.95" customHeight="1">
      <c r="A1128" s="197" t="s">
        <v>48240</v>
      </c>
      <c r="B1128" s="198" t="s">
        <v>48241</v>
      </c>
      <c r="C1128" s="198" t="s">
        <v>46224</v>
      </c>
      <c r="D1128" s="199">
        <v>261.64</v>
      </c>
      <c r="E1128" s="209">
        <f t="shared" si="17"/>
        <v>212.72</v>
      </c>
    </row>
    <row r="1129" spans="1:5" ht="12.95" customHeight="1">
      <c r="A1129" s="197" t="s">
        <v>48242</v>
      </c>
      <c r="B1129" s="198" t="s">
        <v>48243</v>
      </c>
      <c r="C1129" s="198" t="s">
        <v>46137</v>
      </c>
      <c r="D1129" s="199">
        <v>282.93</v>
      </c>
      <c r="E1129" s="209">
        <f t="shared" si="17"/>
        <v>230.02</v>
      </c>
    </row>
    <row r="1130" spans="1:5" ht="12.95" customHeight="1">
      <c r="A1130" s="197" t="s">
        <v>48244</v>
      </c>
      <c r="B1130" s="198" t="s">
        <v>48245</v>
      </c>
      <c r="C1130" s="198" t="s">
        <v>46224</v>
      </c>
      <c r="D1130" s="199">
        <v>57.33</v>
      </c>
      <c r="E1130" s="209">
        <f t="shared" si="17"/>
        <v>46.61</v>
      </c>
    </row>
    <row r="1131" spans="1:5" ht="12.95" customHeight="1">
      <c r="A1131" s="197" t="s">
        <v>48246</v>
      </c>
      <c r="B1131" s="198" t="s">
        <v>48247</v>
      </c>
      <c r="C1131" s="198" t="s">
        <v>46224</v>
      </c>
      <c r="D1131" s="199">
        <v>74.790000000000006</v>
      </c>
      <c r="E1131" s="209">
        <f t="shared" si="17"/>
        <v>60.8</v>
      </c>
    </row>
    <row r="1132" spans="1:5" ht="12.95" customHeight="1">
      <c r="A1132" s="197" t="s">
        <v>48248</v>
      </c>
      <c r="B1132" s="198" t="s">
        <v>48249</v>
      </c>
      <c r="C1132" s="198" t="s">
        <v>46224</v>
      </c>
      <c r="D1132" s="199">
        <v>89.29</v>
      </c>
      <c r="E1132" s="209">
        <f t="shared" si="17"/>
        <v>72.59</v>
      </c>
    </row>
    <row r="1133" spans="1:5" ht="12.95" customHeight="1">
      <c r="A1133" s="197" t="s">
        <v>48250</v>
      </c>
      <c r="B1133" s="198" t="s">
        <v>48251</v>
      </c>
      <c r="C1133" s="198" t="s">
        <v>46224</v>
      </c>
      <c r="D1133" s="199">
        <v>124.04</v>
      </c>
      <c r="E1133" s="209">
        <f t="shared" si="17"/>
        <v>100.85</v>
      </c>
    </row>
    <row r="1134" spans="1:5" ht="12.95" customHeight="1">
      <c r="A1134" s="197" t="s">
        <v>48252</v>
      </c>
      <c r="B1134" s="198" t="s">
        <v>48253</v>
      </c>
      <c r="C1134" s="198" t="s">
        <v>46224</v>
      </c>
      <c r="D1134" s="199">
        <v>228.83</v>
      </c>
      <c r="E1134" s="209">
        <f t="shared" si="17"/>
        <v>186.04</v>
      </c>
    </row>
    <row r="1135" spans="1:5" ht="12.95" customHeight="1">
      <c r="A1135" s="197" t="s">
        <v>48254</v>
      </c>
      <c r="B1135" s="198" t="s">
        <v>48255</v>
      </c>
      <c r="C1135" s="198" t="s">
        <v>46224</v>
      </c>
      <c r="D1135" s="199">
        <v>53.31</v>
      </c>
      <c r="E1135" s="209">
        <f t="shared" si="17"/>
        <v>43.34</v>
      </c>
    </row>
    <row r="1136" spans="1:5" ht="12.95" customHeight="1">
      <c r="A1136" s="197" t="s">
        <v>48256</v>
      </c>
      <c r="B1136" s="198" t="s">
        <v>48257</v>
      </c>
      <c r="C1136" s="198" t="s">
        <v>46224</v>
      </c>
      <c r="D1136" s="199">
        <v>65.260000000000005</v>
      </c>
      <c r="E1136" s="209">
        <f t="shared" si="17"/>
        <v>53.06</v>
      </c>
    </row>
    <row r="1137" spans="1:5" ht="12.95" customHeight="1">
      <c r="A1137" s="197" t="s">
        <v>48258</v>
      </c>
      <c r="B1137" s="198" t="s">
        <v>48259</v>
      </c>
      <c r="C1137" s="198" t="s">
        <v>46224</v>
      </c>
      <c r="D1137" s="199">
        <v>76.75</v>
      </c>
      <c r="E1137" s="209">
        <f t="shared" si="17"/>
        <v>62.4</v>
      </c>
    </row>
    <row r="1138" spans="1:5" ht="12.95" customHeight="1">
      <c r="A1138" s="197" t="s">
        <v>48260</v>
      </c>
      <c r="B1138" s="198" t="s">
        <v>48261</v>
      </c>
      <c r="C1138" s="198" t="s">
        <v>46224</v>
      </c>
      <c r="D1138" s="199">
        <v>106.29</v>
      </c>
      <c r="E1138" s="209">
        <f t="shared" si="17"/>
        <v>86.41</v>
      </c>
    </row>
    <row r="1139" spans="1:5" ht="12.95" customHeight="1">
      <c r="A1139" s="197" t="s">
        <v>48262</v>
      </c>
      <c r="B1139" s="198" t="s">
        <v>48263</v>
      </c>
      <c r="C1139" s="198" t="s">
        <v>46224</v>
      </c>
      <c r="D1139" s="199">
        <v>189.94</v>
      </c>
      <c r="E1139" s="209">
        <f t="shared" si="17"/>
        <v>154.41999999999999</v>
      </c>
    </row>
    <row r="1140" spans="1:5" ht="12.95" customHeight="1">
      <c r="A1140" s="197" t="s">
        <v>48264</v>
      </c>
      <c r="B1140" s="198" t="s">
        <v>48265</v>
      </c>
      <c r="C1140" s="198" t="s">
        <v>46140</v>
      </c>
      <c r="D1140" s="199">
        <v>16.010000000000002</v>
      </c>
      <c r="E1140" s="209">
        <f t="shared" si="17"/>
        <v>13.02</v>
      </c>
    </row>
    <row r="1141" spans="1:5" ht="12.95" customHeight="1">
      <c r="A1141" s="197" t="s">
        <v>48266</v>
      </c>
      <c r="B1141" s="198" t="s">
        <v>48267</v>
      </c>
      <c r="C1141" s="198" t="s">
        <v>46140</v>
      </c>
      <c r="D1141" s="199">
        <v>20.59</v>
      </c>
      <c r="E1141" s="209">
        <f t="shared" si="17"/>
        <v>16.739999999999998</v>
      </c>
    </row>
    <row r="1142" spans="1:5" ht="12.95" customHeight="1">
      <c r="A1142" s="197" t="s">
        <v>48268</v>
      </c>
      <c r="B1142" s="198" t="s">
        <v>48269</v>
      </c>
      <c r="C1142" s="198" t="s">
        <v>46140</v>
      </c>
      <c r="D1142" s="199">
        <v>43.48</v>
      </c>
      <c r="E1142" s="209">
        <f t="shared" si="17"/>
        <v>35.35</v>
      </c>
    </row>
    <row r="1143" spans="1:5" ht="12.95" customHeight="1">
      <c r="A1143" s="197" t="s">
        <v>48270</v>
      </c>
      <c r="B1143" s="205" t="s">
        <v>48271</v>
      </c>
      <c r="C1143" s="198" t="s">
        <v>46137</v>
      </c>
      <c r="D1143" s="199">
        <v>189.94</v>
      </c>
      <c r="E1143" s="209">
        <f t="shared" si="17"/>
        <v>154.41999999999999</v>
      </c>
    </row>
    <row r="1144" spans="1:5" ht="12.95" customHeight="1">
      <c r="A1144" s="197" t="s">
        <v>48272</v>
      </c>
      <c r="B1144" s="205" t="s">
        <v>48273</v>
      </c>
      <c r="C1144" s="198" t="s">
        <v>46137</v>
      </c>
      <c r="D1144" s="199">
        <v>228.83</v>
      </c>
      <c r="E1144" s="209">
        <f t="shared" si="17"/>
        <v>186.04</v>
      </c>
    </row>
    <row r="1145" spans="1:5" ht="12.95" customHeight="1">
      <c r="A1145" s="197" t="s">
        <v>48274</v>
      </c>
      <c r="B1145" s="198" t="s">
        <v>48275</v>
      </c>
      <c r="C1145" s="198" t="s">
        <v>46140</v>
      </c>
      <c r="D1145" s="199">
        <v>277.42</v>
      </c>
      <c r="E1145" s="209">
        <f t="shared" si="17"/>
        <v>225.54</v>
      </c>
    </row>
    <row r="1146" spans="1:5" ht="12.95" customHeight="1">
      <c r="A1146" s="197" t="s">
        <v>48276</v>
      </c>
      <c r="B1146" s="198" t="s">
        <v>48215</v>
      </c>
      <c r="C1146" s="198" t="s">
        <v>46177</v>
      </c>
      <c r="D1146" s="199">
        <v>683.74</v>
      </c>
      <c r="E1146" s="209">
        <f t="shared" si="17"/>
        <v>555.89</v>
      </c>
    </row>
    <row r="1147" spans="1:5" ht="12.95" customHeight="1">
      <c r="A1147" s="197" t="s">
        <v>48277</v>
      </c>
      <c r="B1147" s="198" t="s">
        <v>47943</v>
      </c>
      <c r="C1147" s="198" t="s">
        <v>46224</v>
      </c>
      <c r="D1147" s="199">
        <v>30.46</v>
      </c>
      <c r="E1147" s="209">
        <f t="shared" si="17"/>
        <v>24.76</v>
      </c>
    </row>
    <row r="1148" spans="1:5" ht="12.95" customHeight="1">
      <c r="A1148" s="197" t="s">
        <v>48278</v>
      </c>
      <c r="B1148" s="198" t="s">
        <v>47945</v>
      </c>
      <c r="C1148" s="198" t="s">
        <v>46224</v>
      </c>
      <c r="D1148" s="199">
        <v>42.54</v>
      </c>
      <c r="E1148" s="209">
        <f t="shared" si="17"/>
        <v>34.590000000000003</v>
      </c>
    </row>
    <row r="1149" spans="1:5" ht="12.95" customHeight="1">
      <c r="A1149" s="203" t="s">
        <v>46225</v>
      </c>
      <c r="B1149" s="203"/>
      <c r="C1149" s="203"/>
      <c r="D1149" s="203"/>
      <c r="E1149" s="209">
        <f t="shared" si="17"/>
        <v>0</v>
      </c>
    </row>
    <row r="1150" spans="1:5" ht="12.95" customHeight="1">
      <c r="A1150" s="204" t="s">
        <v>46226</v>
      </c>
      <c r="B1150" s="204"/>
      <c r="C1150" s="204"/>
      <c r="D1150" s="204"/>
      <c r="E1150" s="209">
        <f t="shared" si="17"/>
        <v>0</v>
      </c>
    </row>
    <row r="1151" spans="1:5" ht="12.95" customHeight="1">
      <c r="A1151" s="197" t="s">
        <v>48279</v>
      </c>
      <c r="B1151" s="198" t="s">
        <v>47947</v>
      </c>
      <c r="C1151" s="198" t="s">
        <v>46224</v>
      </c>
      <c r="D1151" s="199">
        <v>55.91</v>
      </c>
      <c r="E1151" s="209">
        <f t="shared" si="17"/>
        <v>45.46</v>
      </c>
    </row>
    <row r="1152" spans="1:5" ht="12.95" customHeight="1">
      <c r="A1152" s="197" t="s">
        <v>48280</v>
      </c>
      <c r="B1152" s="198" t="s">
        <v>47949</v>
      </c>
      <c r="C1152" s="198" t="s">
        <v>46224</v>
      </c>
      <c r="D1152" s="199">
        <v>60.07</v>
      </c>
      <c r="E1152" s="209">
        <f t="shared" si="17"/>
        <v>48.84</v>
      </c>
    </row>
    <row r="1153" spans="1:5" ht="12.95" customHeight="1">
      <c r="A1153" s="197" t="s">
        <v>48281</v>
      </c>
      <c r="B1153" s="198" t="s">
        <v>47951</v>
      </c>
      <c r="C1153" s="198" t="s">
        <v>46224</v>
      </c>
      <c r="D1153" s="199">
        <v>90.36</v>
      </c>
      <c r="E1153" s="209">
        <f t="shared" si="17"/>
        <v>73.459999999999994</v>
      </c>
    </row>
    <row r="1154" spans="1:5" ht="12.95" customHeight="1">
      <c r="A1154" s="197" t="s">
        <v>48282</v>
      </c>
      <c r="B1154" s="198" t="s">
        <v>47953</v>
      </c>
      <c r="C1154" s="198" t="s">
        <v>46224</v>
      </c>
      <c r="D1154" s="199">
        <v>122.14</v>
      </c>
      <c r="E1154" s="209">
        <f t="shared" si="17"/>
        <v>99.3</v>
      </c>
    </row>
    <row r="1155" spans="1:5" ht="12.95" customHeight="1">
      <c r="A1155" s="197" t="s">
        <v>48283</v>
      </c>
      <c r="B1155" s="198" t="s">
        <v>47955</v>
      </c>
      <c r="C1155" s="198" t="s">
        <v>46224</v>
      </c>
      <c r="D1155" s="199">
        <v>141.43</v>
      </c>
      <c r="E1155" s="209">
        <f t="shared" si="17"/>
        <v>114.98</v>
      </c>
    </row>
    <row r="1156" spans="1:5" ht="12.95" customHeight="1">
      <c r="A1156" s="197" t="s">
        <v>48284</v>
      </c>
      <c r="B1156" s="198" t="s">
        <v>47957</v>
      </c>
      <c r="C1156" s="198" t="s">
        <v>46224</v>
      </c>
      <c r="D1156" s="199">
        <v>211.56</v>
      </c>
      <c r="E1156" s="209">
        <f t="shared" ref="E1156:E1219" si="18">D1156/1.23</f>
        <v>172</v>
      </c>
    </row>
    <row r="1157" spans="1:5" ht="12.95" customHeight="1">
      <c r="A1157" s="197" t="s">
        <v>48285</v>
      </c>
      <c r="B1157" s="198" t="s">
        <v>47922</v>
      </c>
      <c r="C1157" s="198" t="s">
        <v>46224</v>
      </c>
      <c r="D1157" s="199">
        <v>94.23</v>
      </c>
      <c r="E1157" s="209">
        <f t="shared" si="18"/>
        <v>76.61</v>
      </c>
    </row>
    <row r="1158" spans="1:5" ht="12.95" customHeight="1">
      <c r="A1158" s="197" t="s">
        <v>48286</v>
      </c>
      <c r="B1158" s="198" t="s">
        <v>48287</v>
      </c>
      <c r="C1158" s="198" t="s">
        <v>46224</v>
      </c>
      <c r="D1158" s="199">
        <v>131.97</v>
      </c>
      <c r="E1158" s="209">
        <f t="shared" si="18"/>
        <v>107.29</v>
      </c>
    </row>
    <row r="1159" spans="1:5" ht="12.95" customHeight="1">
      <c r="A1159" s="197" t="s">
        <v>48288</v>
      </c>
      <c r="B1159" s="198" t="s">
        <v>48289</v>
      </c>
      <c r="C1159" s="198" t="s">
        <v>46224</v>
      </c>
      <c r="D1159" s="199">
        <v>158.51</v>
      </c>
      <c r="E1159" s="209">
        <f t="shared" si="18"/>
        <v>128.87</v>
      </c>
    </row>
    <row r="1160" spans="1:5" ht="12.95" customHeight="1">
      <c r="A1160" s="197" t="s">
        <v>48290</v>
      </c>
      <c r="B1160" s="198" t="s">
        <v>48291</v>
      </c>
      <c r="C1160" s="198" t="s">
        <v>46224</v>
      </c>
      <c r="D1160" s="199">
        <v>183.01</v>
      </c>
      <c r="E1160" s="209">
        <f t="shared" si="18"/>
        <v>148.79</v>
      </c>
    </row>
    <row r="1161" spans="1:5" ht="12.95" customHeight="1">
      <c r="A1161" s="197" t="s">
        <v>48292</v>
      </c>
      <c r="B1161" s="198" t="s">
        <v>47930</v>
      </c>
      <c r="C1161" s="198" t="s">
        <v>46224</v>
      </c>
      <c r="D1161" s="199">
        <v>226.62</v>
      </c>
      <c r="E1161" s="209">
        <f t="shared" si="18"/>
        <v>184.24</v>
      </c>
    </row>
    <row r="1162" spans="1:5" ht="12.95" customHeight="1">
      <c r="A1162" s="197" t="s">
        <v>48293</v>
      </c>
      <c r="B1162" s="198" t="s">
        <v>48294</v>
      </c>
      <c r="C1162" s="198" t="s">
        <v>46224</v>
      </c>
      <c r="D1162" s="199">
        <v>275.67</v>
      </c>
      <c r="E1162" s="209">
        <f t="shared" si="18"/>
        <v>224.12</v>
      </c>
    </row>
    <row r="1163" spans="1:5" ht="12.95" customHeight="1">
      <c r="A1163" s="197" t="s">
        <v>48295</v>
      </c>
      <c r="B1163" s="198" t="s">
        <v>47934</v>
      </c>
      <c r="C1163" s="198" t="s">
        <v>46224</v>
      </c>
      <c r="D1163" s="199">
        <v>313.83</v>
      </c>
      <c r="E1163" s="209">
        <f t="shared" si="18"/>
        <v>255.15</v>
      </c>
    </row>
    <row r="1164" spans="1:5" ht="12.95" customHeight="1">
      <c r="A1164" s="197" t="s">
        <v>48296</v>
      </c>
      <c r="B1164" s="198" t="s">
        <v>47936</v>
      </c>
      <c r="C1164" s="198" t="s">
        <v>46224</v>
      </c>
      <c r="D1164" s="199">
        <v>420.98</v>
      </c>
      <c r="E1164" s="209">
        <f t="shared" si="18"/>
        <v>342.26</v>
      </c>
    </row>
    <row r="1165" spans="1:5" ht="12.95" customHeight="1">
      <c r="A1165" s="197" t="s">
        <v>48297</v>
      </c>
      <c r="B1165" s="198" t="s">
        <v>48298</v>
      </c>
      <c r="C1165" s="198" t="s">
        <v>46177</v>
      </c>
      <c r="D1165" s="199">
        <v>683.74</v>
      </c>
      <c r="E1165" s="209">
        <f t="shared" si="18"/>
        <v>555.89</v>
      </c>
    </row>
    <row r="1166" spans="1:5" ht="12.95" customHeight="1">
      <c r="A1166" s="197" t="s">
        <v>48299</v>
      </c>
      <c r="B1166" s="198" t="s">
        <v>47963</v>
      </c>
      <c r="C1166" s="198" t="s">
        <v>46140</v>
      </c>
      <c r="D1166" s="199">
        <v>104.56</v>
      </c>
      <c r="E1166" s="209">
        <f t="shared" si="18"/>
        <v>85.01</v>
      </c>
    </row>
    <row r="1167" spans="1:5" ht="12.95" customHeight="1">
      <c r="A1167" s="197" t="s">
        <v>48300</v>
      </c>
      <c r="B1167" s="198" t="s">
        <v>47965</v>
      </c>
      <c r="C1167" s="198" t="s">
        <v>46140</v>
      </c>
      <c r="D1167" s="199">
        <v>120.5</v>
      </c>
      <c r="E1167" s="209">
        <f t="shared" si="18"/>
        <v>97.97</v>
      </c>
    </row>
    <row r="1168" spans="1:5" ht="12.95" customHeight="1">
      <c r="A1168" s="197" t="s">
        <v>48301</v>
      </c>
      <c r="B1168" s="198" t="s">
        <v>47967</v>
      </c>
      <c r="C1168" s="198" t="s">
        <v>46140</v>
      </c>
      <c r="D1168" s="199">
        <v>158.76</v>
      </c>
      <c r="E1168" s="209">
        <f t="shared" si="18"/>
        <v>129.07</v>
      </c>
    </row>
    <row r="1169" spans="1:5" ht="12.95" customHeight="1">
      <c r="A1169" s="197" t="s">
        <v>48302</v>
      </c>
      <c r="B1169" s="198" t="s">
        <v>48303</v>
      </c>
      <c r="C1169" s="198" t="s">
        <v>46140</v>
      </c>
      <c r="D1169" s="199">
        <v>186.27</v>
      </c>
      <c r="E1169" s="209">
        <f t="shared" si="18"/>
        <v>151.44</v>
      </c>
    </row>
    <row r="1170" spans="1:5" ht="12.95" customHeight="1">
      <c r="A1170" s="197" t="s">
        <v>48304</v>
      </c>
      <c r="B1170" s="198" t="s">
        <v>47971</v>
      </c>
      <c r="C1170" s="198" t="s">
        <v>46140</v>
      </c>
      <c r="D1170" s="199">
        <v>236.25</v>
      </c>
      <c r="E1170" s="209">
        <f t="shared" si="18"/>
        <v>192.07</v>
      </c>
    </row>
    <row r="1171" spans="1:5" ht="12.95" customHeight="1">
      <c r="A1171" s="197" t="s">
        <v>48305</v>
      </c>
      <c r="B1171" s="198" t="s">
        <v>48306</v>
      </c>
      <c r="C1171" s="198" t="s">
        <v>46140</v>
      </c>
      <c r="D1171" s="199">
        <v>518.71</v>
      </c>
      <c r="E1171" s="209">
        <f t="shared" si="18"/>
        <v>421.72</v>
      </c>
    </row>
    <row r="1172" spans="1:5" ht="12.95" customHeight="1">
      <c r="A1172" s="197" t="s">
        <v>48307</v>
      </c>
      <c r="B1172" s="198" t="s">
        <v>47975</v>
      </c>
      <c r="C1172" s="198" t="s">
        <v>46140</v>
      </c>
      <c r="D1172" s="199">
        <v>827.13</v>
      </c>
      <c r="E1172" s="209">
        <f t="shared" si="18"/>
        <v>672.46</v>
      </c>
    </row>
    <row r="1173" spans="1:5" ht="12.95" customHeight="1">
      <c r="A1173" s="197" t="s">
        <v>48308</v>
      </c>
      <c r="B1173" s="198" t="s">
        <v>47977</v>
      </c>
      <c r="C1173" s="198" t="s">
        <v>46140</v>
      </c>
      <c r="D1173" s="199">
        <v>1361.93</v>
      </c>
      <c r="E1173" s="209">
        <f t="shared" si="18"/>
        <v>1107.26</v>
      </c>
    </row>
    <row r="1174" spans="1:5" ht="12.95" customHeight="1">
      <c r="A1174" s="197" t="s">
        <v>48309</v>
      </c>
      <c r="B1174" s="198" t="s">
        <v>48310</v>
      </c>
      <c r="C1174" s="198" t="s">
        <v>46140</v>
      </c>
      <c r="D1174" s="199">
        <v>214.79</v>
      </c>
      <c r="E1174" s="209">
        <f t="shared" si="18"/>
        <v>174.63</v>
      </c>
    </row>
    <row r="1175" spans="1:5" ht="12.95" customHeight="1">
      <c r="A1175" s="197" t="s">
        <v>48311</v>
      </c>
      <c r="B1175" s="198" t="s">
        <v>48312</v>
      </c>
      <c r="C1175" s="198" t="s">
        <v>46140</v>
      </c>
      <c r="D1175" s="199">
        <v>289</v>
      </c>
      <c r="E1175" s="209">
        <f t="shared" si="18"/>
        <v>234.96</v>
      </c>
    </row>
    <row r="1176" spans="1:5" ht="12.95" customHeight="1">
      <c r="A1176" s="197" t="s">
        <v>48313</v>
      </c>
      <c r="B1176" s="198" t="s">
        <v>48314</v>
      </c>
      <c r="C1176" s="198" t="s">
        <v>46140</v>
      </c>
      <c r="D1176" s="199">
        <v>340.32</v>
      </c>
      <c r="E1176" s="209">
        <f t="shared" si="18"/>
        <v>276.68</v>
      </c>
    </row>
    <row r="1177" spans="1:5" ht="12.95" customHeight="1">
      <c r="A1177" s="197" t="s">
        <v>48315</v>
      </c>
      <c r="B1177" s="198" t="s">
        <v>48316</v>
      </c>
      <c r="C1177" s="198" t="s">
        <v>46140</v>
      </c>
      <c r="D1177" s="199">
        <v>481.9</v>
      </c>
      <c r="E1177" s="209">
        <f t="shared" si="18"/>
        <v>391.79</v>
      </c>
    </row>
    <row r="1178" spans="1:5" ht="12.95" customHeight="1">
      <c r="A1178" s="197" t="s">
        <v>48317</v>
      </c>
      <c r="B1178" s="198" t="s">
        <v>48318</v>
      </c>
      <c r="C1178" s="198" t="s">
        <v>46140</v>
      </c>
      <c r="D1178" s="199">
        <v>786.98</v>
      </c>
      <c r="E1178" s="209">
        <f t="shared" si="18"/>
        <v>639.82000000000005</v>
      </c>
    </row>
    <row r="1179" spans="1:5" ht="12.95" customHeight="1">
      <c r="A1179" s="197" t="s">
        <v>48319</v>
      </c>
      <c r="B1179" s="198" t="s">
        <v>48320</v>
      </c>
      <c r="C1179" s="198" t="s">
        <v>46140</v>
      </c>
      <c r="D1179" s="199">
        <v>939.08</v>
      </c>
      <c r="E1179" s="209">
        <f t="shared" si="18"/>
        <v>763.48</v>
      </c>
    </row>
    <row r="1180" spans="1:5" ht="12.95" customHeight="1">
      <c r="A1180" s="197" t="s">
        <v>48321</v>
      </c>
      <c r="B1180" s="198" t="s">
        <v>48322</v>
      </c>
      <c r="C1180" s="198" t="s">
        <v>46140</v>
      </c>
      <c r="D1180" s="199">
        <v>1587.77</v>
      </c>
      <c r="E1180" s="209">
        <f t="shared" si="18"/>
        <v>1290.8699999999999</v>
      </c>
    </row>
    <row r="1181" spans="1:5" ht="12.95" customHeight="1">
      <c r="A1181" s="197" t="s">
        <v>48323</v>
      </c>
      <c r="B1181" s="198" t="s">
        <v>48324</v>
      </c>
      <c r="C1181" s="198" t="s">
        <v>46140</v>
      </c>
      <c r="D1181" s="199">
        <v>155.16999999999999</v>
      </c>
      <c r="E1181" s="209">
        <f t="shared" si="18"/>
        <v>126.15</v>
      </c>
    </row>
    <row r="1182" spans="1:5" ht="12.95" customHeight="1">
      <c r="A1182" s="197" t="s">
        <v>48325</v>
      </c>
      <c r="B1182" s="198" t="s">
        <v>48326</v>
      </c>
      <c r="C1182" s="198" t="s">
        <v>46140</v>
      </c>
      <c r="D1182" s="199">
        <v>223.47</v>
      </c>
      <c r="E1182" s="209">
        <f t="shared" si="18"/>
        <v>181.68</v>
      </c>
    </row>
    <row r="1183" spans="1:5" ht="12.95" customHeight="1">
      <c r="A1183" s="197" t="s">
        <v>48327</v>
      </c>
      <c r="B1183" s="198" t="s">
        <v>48328</v>
      </c>
      <c r="C1183" s="198" t="s">
        <v>46140</v>
      </c>
      <c r="D1183" s="199">
        <v>259.79000000000002</v>
      </c>
      <c r="E1183" s="209">
        <f t="shared" si="18"/>
        <v>211.21</v>
      </c>
    </row>
    <row r="1184" spans="1:5" ht="12.95" customHeight="1">
      <c r="A1184" s="197" t="s">
        <v>48329</v>
      </c>
      <c r="B1184" s="198" t="s">
        <v>48330</v>
      </c>
      <c r="C1184" s="198" t="s">
        <v>46140</v>
      </c>
      <c r="D1184" s="199">
        <v>359.47</v>
      </c>
      <c r="E1184" s="209">
        <f t="shared" si="18"/>
        <v>292.25</v>
      </c>
    </row>
    <row r="1185" spans="1:5" ht="12.95" customHeight="1">
      <c r="A1185" s="197" t="s">
        <v>48331</v>
      </c>
      <c r="B1185" s="198" t="s">
        <v>48332</v>
      </c>
      <c r="C1185" s="198" t="s">
        <v>46140</v>
      </c>
      <c r="D1185" s="199">
        <v>571.70000000000005</v>
      </c>
      <c r="E1185" s="209">
        <f t="shared" si="18"/>
        <v>464.8</v>
      </c>
    </row>
    <row r="1186" spans="1:5" ht="12.95" customHeight="1">
      <c r="A1186" s="197" t="s">
        <v>48333</v>
      </c>
      <c r="B1186" s="198" t="s">
        <v>48334</v>
      </c>
      <c r="C1186" s="198" t="s">
        <v>46140</v>
      </c>
      <c r="D1186" s="199">
        <v>797.93</v>
      </c>
      <c r="E1186" s="209">
        <f t="shared" si="18"/>
        <v>648.72</v>
      </c>
    </row>
    <row r="1187" spans="1:5" ht="12.95" customHeight="1">
      <c r="A1187" s="197" t="s">
        <v>48335</v>
      </c>
      <c r="B1187" s="198" t="s">
        <v>48336</v>
      </c>
      <c r="C1187" s="198" t="s">
        <v>46140</v>
      </c>
      <c r="D1187" s="199">
        <v>1308.72</v>
      </c>
      <c r="E1187" s="209">
        <f t="shared" si="18"/>
        <v>1064</v>
      </c>
    </row>
    <row r="1188" spans="1:5" ht="12.95" customHeight="1">
      <c r="A1188" s="197" t="s">
        <v>48337</v>
      </c>
      <c r="B1188" s="198" t="s">
        <v>48338</v>
      </c>
      <c r="C1188" s="198" t="s">
        <v>46140</v>
      </c>
      <c r="D1188" s="199">
        <v>146.68</v>
      </c>
      <c r="E1188" s="209">
        <f t="shared" si="18"/>
        <v>119.25</v>
      </c>
    </row>
    <row r="1189" spans="1:5" ht="12.95" customHeight="1">
      <c r="A1189" s="197" t="s">
        <v>48339</v>
      </c>
      <c r="B1189" s="198" t="s">
        <v>48340</v>
      </c>
      <c r="C1189" s="198" t="s">
        <v>46140</v>
      </c>
      <c r="D1189" s="199">
        <v>209.09</v>
      </c>
      <c r="E1189" s="209">
        <f t="shared" si="18"/>
        <v>169.99</v>
      </c>
    </row>
    <row r="1190" spans="1:5" ht="12.95" customHeight="1">
      <c r="A1190" s="197" t="s">
        <v>48341</v>
      </c>
      <c r="B1190" s="198" t="s">
        <v>48342</v>
      </c>
      <c r="C1190" s="198" t="s">
        <v>46140</v>
      </c>
      <c r="D1190" s="199">
        <v>238.24</v>
      </c>
      <c r="E1190" s="209">
        <f t="shared" si="18"/>
        <v>193.69</v>
      </c>
    </row>
    <row r="1191" spans="1:5" ht="12.95" customHeight="1">
      <c r="A1191" s="197" t="s">
        <v>48343</v>
      </c>
      <c r="B1191" s="198" t="s">
        <v>48344</v>
      </c>
      <c r="C1191" s="198" t="s">
        <v>46140</v>
      </c>
      <c r="D1191" s="199">
        <v>316.19</v>
      </c>
      <c r="E1191" s="209">
        <f t="shared" si="18"/>
        <v>257.07</v>
      </c>
    </row>
    <row r="1192" spans="1:5" ht="12.95" customHeight="1">
      <c r="A1192" s="197" t="s">
        <v>48345</v>
      </c>
      <c r="B1192" s="198" t="s">
        <v>48346</v>
      </c>
      <c r="C1192" s="198" t="s">
        <v>46140</v>
      </c>
      <c r="D1192" s="199">
        <v>502.71</v>
      </c>
      <c r="E1192" s="209">
        <f t="shared" si="18"/>
        <v>408.71</v>
      </c>
    </row>
    <row r="1193" spans="1:5" ht="12.95" customHeight="1">
      <c r="A1193" s="197" t="s">
        <v>48347</v>
      </c>
      <c r="B1193" s="198" t="s">
        <v>48348</v>
      </c>
      <c r="C1193" s="198" t="s">
        <v>46140</v>
      </c>
      <c r="D1193" s="199">
        <v>688.08</v>
      </c>
      <c r="E1193" s="209">
        <f t="shared" si="18"/>
        <v>559.41</v>
      </c>
    </row>
    <row r="1194" spans="1:5" ht="12.95" customHeight="1">
      <c r="A1194" s="197" t="s">
        <v>48349</v>
      </c>
      <c r="B1194" s="198" t="s">
        <v>48350</v>
      </c>
      <c r="C1194" s="198" t="s">
        <v>46140</v>
      </c>
      <c r="D1194" s="199">
        <v>130.21</v>
      </c>
      <c r="E1194" s="209">
        <f t="shared" si="18"/>
        <v>105.86</v>
      </c>
    </row>
    <row r="1195" spans="1:5" ht="12.95" customHeight="1">
      <c r="A1195" s="197" t="s">
        <v>48351</v>
      </c>
      <c r="B1195" s="198" t="s">
        <v>48352</v>
      </c>
      <c r="C1195" s="198" t="s">
        <v>46140</v>
      </c>
      <c r="D1195" s="199">
        <v>171.68</v>
      </c>
      <c r="E1195" s="209">
        <f t="shared" si="18"/>
        <v>139.58000000000001</v>
      </c>
    </row>
    <row r="1196" spans="1:5" ht="12.95" customHeight="1">
      <c r="A1196" s="197" t="s">
        <v>48353</v>
      </c>
      <c r="B1196" s="198" t="s">
        <v>48354</v>
      </c>
      <c r="C1196" s="198" t="s">
        <v>46140</v>
      </c>
      <c r="D1196" s="199">
        <v>425.12</v>
      </c>
      <c r="E1196" s="209">
        <f t="shared" si="18"/>
        <v>345.63</v>
      </c>
    </row>
    <row r="1197" spans="1:5" ht="12.95" customHeight="1">
      <c r="A1197" s="197" t="s">
        <v>48355</v>
      </c>
      <c r="B1197" s="198" t="s">
        <v>48356</v>
      </c>
      <c r="C1197" s="198" t="s">
        <v>46224</v>
      </c>
      <c r="D1197" s="199">
        <v>24675.98</v>
      </c>
      <c r="E1197" s="209">
        <f t="shared" si="18"/>
        <v>20061.77</v>
      </c>
    </row>
    <row r="1198" spans="1:5" ht="12.95" customHeight="1">
      <c r="A1198" s="197" t="s">
        <v>48357</v>
      </c>
      <c r="B1198" s="198" t="s">
        <v>48358</v>
      </c>
      <c r="C1198" s="198" t="s">
        <v>46140</v>
      </c>
      <c r="D1198" s="199">
        <v>5567.33</v>
      </c>
      <c r="E1198" s="209">
        <f t="shared" si="18"/>
        <v>4526.28</v>
      </c>
    </row>
    <row r="1199" spans="1:5" ht="12.95" customHeight="1">
      <c r="A1199" s="197" t="s">
        <v>48359</v>
      </c>
      <c r="B1199" s="198" t="s">
        <v>48360</v>
      </c>
      <c r="C1199" s="198" t="s">
        <v>46140</v>
      </c>
      <c r="D1199" s="199">
        <v>7795</v>
      </c>
      <c r="E1199" s="209">
        <f t="shared" si="18"/>
        <v>6337.4</v>
      </c>
    </row>
    <row r="1200" spans="1:5" ht="12.95" customHeight="1">
      <c r="A1200" s="197" t="s">
        <v>48361</v>
      </c>
      <c r="B1200" s="198" t="s">
        <v>48362</v>
      </c>
      <c r="C1200" s="198" t="s">
        <v>46140</v>
      </c>
      <c r="D1200" s="199">
        <v>2071.4499999999998</v>
      </c>
      <c r="E1200" s="209">
        <f t="shared" si="18"/>
        <v>1684.11</v>
      </c>
    </row>
    <row r="1201" spans="1:5" ht="12.95" customHeight="1">
      <c r="A1201" s="197" t="s">
        <v>48363</v>
      </c>
      <c r="B1201" s="198" t="s">
        <v>48364</v>
      </c>
      <c r="C1201" s="198" t="s">
        <v>46140</v>
      </c>
      <c r="D1201" s="199">
        <v>2345.11</v>
      </c>
      <c r="E1201" s="209">
        <f t="shared" si="18"/>
        <v>1906.59</v>
      </c>
    </row>
    <row r="1202" spans="1:5" ht="12.95" customHeight="1">
      <c r="A1202" s="203" t="s">
        <v>46225</v>
      </c>
      <c r="B1202" s="203"/>
      <c r="C1202" s="203"/>
      <c r="D1202" s="203"/>
      <c r="E1202" s="209">
        <f t="shared" si="18"/>
        <v>0</v>
      </c>
    </row>
    <row r="1203" spans="1:5" ht="12.95" customHeight="1">
      <c r="A1203" s="204" t="s">
        <v>46226</v>
      </c>
      <c r="B1203" s="204"/>
      <c r="C1203" s="204"/>
      <c r="D1203" s="204"/>
      <c r="E1203" s="209">
        <f t="shared" si="18"/>
        <v>0</v>
      </c>
    </row>
    <row r="1204" spans="1:5" ht="12.95" customHeight="1">
      <c r="A1204" s="197" t="s">
        <v>48365</v>
      </c>
      <c r="B1204" s="198" t="s">
        <v>48366</v>
      </c>
      <c r="C1204" s="198" t="s">
        <v>46140</v>
      </c>
      <c r="D1204" s="199">
        <v>2940.03</v>
      </c>
      <c r="E1204" s="209">
        <f t="shared" si="18"/>
        <v>2390.27</v>
      </c>
    </row>
    <row r="1205" spans="1:5" ht="12.95" customHeight="1">
      <c r="A1205" s="197" t="s">
        <v>48367</v>
      </c>
      <c r="B1205" s="198" t="s">
        <v>48368</v>
      </c>
      <c r="C1205" s="198" t="s">
        <v>46140</v>
      </c>
      <c r="D1205" s="199">
        <v>4709.03</v>
      </c>
      <c r="E1205" s="209">
        <f t="shared" si="18"/>
        <v>3828.48</v>
      </c>
    </row>
    <row r="1206" spans="1:5" ht="12.95" customHeight="1">
      <c r="A1206" s="197" t="s">
        <v>48369</v>
      </c>
      <c r="B1206" s="198" t="s">
        <v>48370</v>
      </c>
      <c r="C1206" s="198" t="s">
        <v>46140</v>
      </c>
      <c r="D1206" s="199">
        <v>5088.41</v>
      </c>
      <c r="E1206" s="209">
        <f t="shared" si="18"/>
        <v>4136.92</v>
      </c>
    </row>
    <row r="1207" spans="1:5" ht="12.95" customHeight="1">
      <c r="A1207" s="197" t="s">
        <v>48371</v>
      </c>
      <c r="B1207" s="198" t="s">
        <v>48372</v>
      </c>
      <c r="C1207" s="198" t="s">
        <v>46140</v>
      </c>
      <c r="D1207" s="199">
        <v>2540.83</v>
      </c>
      <c r="E1207" s="209">
        <f t="shared" si="18"/>
        <v>2065.7199999999998</v>
      </c>
    </row>
    <row r="1208" spans="1:5" ht="12.95" customHeight="1">
      <c r="A1208" s="197" t="s">
        <v>48373</v>
      </c>
      <c r="B1208" s="198" t="s">
        <v>48374</v>
      </c>
      <c r="C1208" s="198" t="s">
        <v>46224</v>
      </c>
      <c r="D1208" s="199">
        <v>17455.96</v>
      </c>
      <c r="E1208" s="209">
        <f t="shared" si="18"/>
        <v>14191.84</v>
      </c>
    </row>
    <row r="1209" spans="1:5" ht="12.95" customHeight="1">
      <c r="A1209" s="197" t="s">
        <v>48375</v>
      </c>
      <c r="B1209" s="198" t="s">
        <v>48376</v>
      </c>
      <c r="C1209" s="198" t="s">
        <v>46140</v>
      </c>
      <c r="D1209" s="199">
        <v>4301.9399999999996</v>
      </c>
      <c r="E1209" s="209">
        <f t="shared" si="18"/>
        <v>3497.51</v>
      </c>
    </row>
    <row r="1210" spans="1:5" ht="12.95" customHeight="1">
      <c r="A1210" s="197" t="s">
        <v>48377</v>
      </c>
      <c r="B1210" s="198" t="s">
        <v>48378</v>
      </c>
      <c r="C1210" s="198" t="s">
        <v>46140</v>
      </c>
      <c r="D1210" s="199">
        <v>6294.46</v>
      </c>
      <c r="E1210" s="209">
        <f t="shared" si="18"/>
        <v>5117.45</v>
      </c>
    </row>
    <row r="1211" spans="1:5" ht="12.95" customHeight="1">
      <c r="A1211" s="197" t="s">
        <v>48379</v>
      </c>
      <c r="B1211" s="198" t="s">
        <v>48380</v>
      </c>
      <c r="C1211" s="198" t="s">
        <v>46177</v>
      </c>
      <c r="D1211" s="199">
        <v>683.74</v>
      </c>
      <c r="E1211" s="209">
        <f t="shared" si="18"/>
        <v>555.89</v>
      </c>
    </row>
    <row r="1212" spans="1:5" ht="12.95" customHeight="1">
      <c r="A1212" s="197" t="s">
        <v>48381</v>
      </c>
      <c r="B1212" s="198" t="s">
        <v>48382</v>
      </c>
      <c r="C1212" s="198" t="s">
        <v>46140</v>
      </c>
      <c r="D1212" s="199">
        <v>617.23</v>
      </c>
      <c r="E1212" s="209">
        <f t="shared" si="18"/>
        <v>501.81</v>
      </c>
    </row>
    <row r="1213" spans="1:5" ht="12.95" customHeight="1">
      <c r="A1213" s="197" t="s">
        <v>48383</v>
      </c>
      <c r="B1213" s="198" t="s">
        <v>48384</v>
      </c>
      <c r="C1213" s="198" t="s">
        <v>46140</v>
      </c>
      <c r="D1213" s="199">
        <v>799.86</v>
      </c>
      <c r="E1213" s="209">
        <f t="shared" si="18"/>
        <v>650.29</v>
      </c>
    </row>
    <row r="1214" spans="1:5" ht="12.95" customHeight="1">
      <c r="A1214" s="197" t="s">
        <v>48385</v>
      </c>
      <c r="B1214" s="198" t="s">
        <v>48386</v>
      </c>
      <c r="C1214" s="198" t="s">
        <v>46140</v>
      </c>
      <c r="D1214" s="199">
        <v>4864.96</v>
      </c>
      <c r="E1214" s="209">
        <f t="shared" si="18"/>
        <v>3955.25</v>
      </c>
    </row>
    <row r="1215" spans="1:5" ht="12.95" customHeight="1">
      <c r="A1215" s="197" t="s">
        <v>48387</v>
      </c>
      <c r="B1215" s="198" t="s">
        <v>48388</v>
      </c>
      <c r="C1215" s="198" t="s">
        <v>47024</v>
      </c>
      <c r="D1215" s="199">
        <v>1498.19</v>
      </c>
      <c r="E1215" s="209">
        <f t="shared" si="18"/>
        <v>1218.04</v>
      </c>
    </row>
    <row r="1216" spans="1:5" ht="12.95" customHeight="1">
      <c r="A1216" s="197" t="s">
        <v>48389</v>
      </c>
      <c r="B1216" s="198" t="s">
        <v>48390</v>
      </c>
      <c r="C1216" s="198" t="s">
        <v>46224</v>
      </c>
      <c r="D1216" s="199">
        <v>2255.1799999999998</v>
      </c>
      <c r="E1216" s="209">
        <f t="shared" si="18"/>
        <v>1833.48</v>
      </c>
    </row>
    <row r="1217" spans="1:5" ht="12.95" customHeight="1">
      <c r="A1217" s="197" t="s">
        <v>48391</v>
      </c>
      <c r="B1217" s="198" t="s">
        <v>48392</v>
      </c>
      <c r="C1217" s="198" t="s">
        <v>46224</v>
      </c>
      <c r="D1217" s="199">
        <v>1152.6199999999999</v>
      </c>
      <c r="E1217" s="209">
        <f t="shared" si="18"/>
        <v>937.09</v>
      </c>
    </row>
    <row r="1218" spans="1:5" ht="12.95" customHeight="1">
      <c r="A1218" s="197" t="s">
        <v>48393</v>
      </c>
      <c r="B1218" s="198" t="s">
        <v>48394</v>
      </c>
      <c r="C1218" s="198" t="s">
        <v>46140</v>
      </c>
      <c r="D1218" s="199">
        <v>3755</v>
      </c>
      <c r="E1218" s="209">
        <f t="shared" si="18"/>
        <v>3052.85</v>
      </c>
    </row>
    <row r="1219" spans="1:5" ht="12.95" customHeight="1">
      <c r="A1219" s="197" t="s">
        <v>48395</v>
      </c>
      <c r="B1219" s="198" t="s">
        <v>48396</v>
      </c>
      <c r="C1219" s="198" t="s">
        <v>46224</v>
      </c>
      <c r="D1219" s="199">
        <v>2639.43</v>
      </c>
      <c r="E1219" s="209">
        <f t="shared" si="18"/>
        <v>2145.88</v>
      </c>
    </row>
    <row r="1220" spans="1:5" ht="12.95" customHeight="1">
      <c r="A1220" s="197" t="s">
        <v>48397</v>
      </c>
      <c r="B1220" s="198" t="s">
        <v>48398</v>
      </c>
      <c r="C1220" s="198" t="s">
        <v>46224</v>
      </c>
      <c r="D1220" s="199">
        <v>3094.64</v>
      </c>
      <c r="E1220" s="209">
        <f t="shared" ref="E1220:E1283" si="19">D1220/1.23</f>
        <v>2515.9699999999998</v>
      </c>
    </row>
    <row r="1221" spans="1:5" ht="12.95" customHeight="1">
      <c r="A1221" s="197" t="s">
        <v>48399</v>
      </c>
      <c r="B1221" s="198" t="s">
        <v>48400</v>
      </c>
      <c r="C1221" s="198" t="s">
        <v>46224</v>
      </c>
      <c r="D1221" s="199">
        <v>2517.48</v>
      </c>
      <c r="E1221" s="209">
        <f t="shared" si="19"/>
        <v>2046.73</v>
      </c>
    </row>
    <row r="1222" spans="1:5" ht="12.95" customHeight="1">
      <c r="A1222" s="197" t="s">
        <v>48401</v>
      </c>
      <c r="B1222" s="198" t="s">
        <v>48402</v>
      </c>
      <c r="C1222" s="198" t="s">
        <v>46177</v>
      </c>
      <c r="D1222" s="199">
        <v>683.74</v>
      </c>
      <c r="E1222" s="209">
        <f t="shared" si="19"/>
        <v>555.89</v>
      </c>
    </row>
    <row r="1223" spans="1:5" ht="12.95" customHeight="1">
      <c r="A1223" s="197" t="s">
        <v>48403</v>
      </c>
      <c r="B1223" s="198" t="s">
        <v>48404</v>
      </c>
      <c r="C1223" s="198" t="s">
        <v>46140</v>
      </c>
      <c r="D1223" s="199">
        <v>400.78</v>
      </c>
      <c r="E1223" s="209">
        <f t="shared" si="19"/>
        <v>325.83999999999997</v>
      </c>
    </row>
    <row r="1224" spans="1:5" ht="12.95" customHeight="1">
      <c r="A1224" s="197" t="s">
        <v>48405</v>
      </c>
      <c r="B1224" s="198" t="s">
        <v>48406</v>
      </c>
      <c r="C1224" s="198" t="s">
        <v>46140</v>
      </c>
      <c r="D1224" s="199">
        <v>801.05</v>
      </c>
      <c r="E1224" s="209">
        <f t="shared" si="19"/>
        <v>651.26</v>
      </c>
    </row>
    <row r="1225" spans="1:5" ht="12.95" customHeight="1">
      <c r="A1225" s="197" t="s">
        <v>48407</v>
      </c>
      <c r="B1225" s="198" t="s">
        <v>48408</v>
      </c>
      <c r="C1225" s="198" t="s">
        <v>46140</v>
      </c>
      <c r="D1225" s="199">
        <v>784.53</v>
      </c>
      <c r="E1225" s="209">
        <f t="shared" si="19"/>
        <v>637.83000000000004</v>
      </c>
    </row>
    <row r="1226" spans="1:5" ht="12.95" customHeight="1">
      <c r="A1226" s="197" t="s">
        <v>48409</v>
      </c>
      <c r="B1226" s="198" t="s">
        <v>48410</v>
      </c>
      <c r="C1226" s="198" t="s">
        <v>46140</v>
      </c>
      <c r="D1226" s="199">
        <v>1231.07</v>
      </c>
      <c r="E1226" s="209">
        <f t="shared" si="19"/>
        <v>1000.87</v>
      </c>
    </row>
    <row r="1227" spans="1:5" ht="12.95" customHeight="1">
      <c r="A1227" s="197" t="s">
        <v>48411</v>
      </c>
      <c r="B1227" s="198" t="s">
        <v>48412</v>
      </c>
      <c r="C1227" s="198" t="s">
        <v>46140</v>
      </c>
      <c r="D1227" s="199">
        <v>650.15</v>
      </c>
      <c r="E1227" s="209">
        <f t="shared" si="19"/>
        <v>528.58000000000004</v>
      </c>
    </row>
    <row r="1228" spans="1:5" ht="12.95" customHeight="1">
      <c r="A1228" s="197" t="s">
        <v>48413</v>
      </c>
      <c r="B1228" s="198" t="s">
        <v>48414</v>
      </c>
      <c r="C1228" s="198" t="s">
        <v>46140</v>
      </c>
      <c r="D1228" s="199">
        <v>1278.05</v>
      </c>
      <c r="E1228" s="209">
        <f t="shared" si="19"/>
        <v>1039.07</v>
      </c>
    </row>
    <row r="1229" spans="1:5" ht="12.95" customHeight="1">
      <c r="A1229" s="197" t="s">
        <v>48415</v>
      </c>
      <c r="B1229" s="198" t="s">
        <v>48416</v>
      </c>
      <c r="C1229" s="198" t="s">
        <v>46140</v>
      </c>
      <c r="D1229" s="199">
        <v>1730.47</v>
      </c>
      <c r="E1229" s="209">
        <f t="shared" si="19"/>
        <v>1406.89</v>
      </c>
    </row>
    <row r="1230" spans="1:5" ht="12.95" customHeight="1">
      <c r="A1230" s="197" t="s">
        <v>48417</v>
      </c>
      <c r="B1230" s="198" t="s">
        <v>48418</v>
      </c>
      <c r="C1230" s="198" t="s">
        <v>46140</v>
      </c>
      <c r="D1230" s="199">
        <v>107.88</v>
      </c>
      <c r="E1230" s="209">
        <f t="shared" si="19"/>
        <v>87.71</v>
      </c>
    </row>
    <row r="1231" spans="1:5" ht="12.95" customHeight="1">
      <c r="A1231" s="197" t="s">
        <v>48419</v>
      </c>
      <c r="B1231" s="198" t="s">
        <v>48420</v>
      </c>
      <c r="C1231" s="198" t="s">
        <v>46140</v>
      </c>
      <c r="D1231" s="199">
        <v>125.42</v>
      </c>
      <c r="E1231" s="209">
        <f t="shared" si="19"/>
        <v>101.97</v>
      </c>
    </row>
    <row r="1232" spans="1:5" ht="12.95" customHeight="1">
      <c r="A1232" s="197" t="s">
        <v>48421</v>
      </c>
      <c r="B1232" s="198" t="s">
        <v>48422</v>
      </c>
      <c r="C1232" s="198" t="s">
        <v>47024</v>
      </c>
      <c r="D1232" s="199">
        <v>3509.1</v>
      </c>
      <c r="E1232" s="209">
        <f t="shared" si="19"/>
        <v>2852.93</v>
      </c>
    </row>
    <row r="1233" spans="1:5" ht="12.95" customHeight="1">
      <c r="A1233" s="197" t="s">
        <v>48423</v>
      </c>
      <c r="B1233" s="198" t="s">
        <v>48424</v>
      </c>
      <c r="C1233" s="198" t="s">
        <v>47024</v>
      </c>
      <c r="D1233" s="199">
        <v>3793.87</v>
      </c>
      <c r="E1233" s="209">
        <f t="shared" si="19"/>
        <v>3084.45</v>
      </c>
    </row>
    <row r="1234" spans="1:5" ht="12.95" customHeight="1">
      <c r="A1234" s="197" t="s">
        <v>48425</v>
      </c>
      <c r="B1234" s="198" t="s">
        <v>48426</v>
      </c>
      <c r="C1234" s="198" t="s">
        <v>47024</v>
      </c>
      <c r="D1234" s="199">
        <v>2141.67</v>
      </c>
      <c r="E1234" s="209">
        <f t="shared" si="19"/>
        <v>1741.2</v>
      </c>
    </row>
    <row r="1235" spans="1:5" ht="12.95" customHeight="1">
      <c r="A1235" s="197" t="s">
        <v>48427</v>
      </c>
      <c r="B1235" s="198" t="s">
        <v>48428</v>
      </c>
      <c r="C1235" s="198" t="s">
        <v>47024</v>
      </c>
      <c r="D1235" s="199">
        <v>1530.99</v>
      </c>
      <c r="E1235" s="209">
        <f t="shared" si="19"/>
        <v>1244.71</v>
      </c>
    </row>
    <row r="1236" spans="1:5" ht="12.95" customHeight="1">
      <c r="A1236" s="197" t="s">
        <v>48429</v>
      </c>
      <c r="B1236" s="198" t="s">
        <v>48430</v>
      </c>
      <c r="C1236" s="198" t="s">
        <v>46140</v>
      </c>
      <c r="D1236" s="199">
        <v>137.75</v>
      </c>
      <c r="E1236" s="209">
        <f t="shared" si="19"/>
        <v>111.99</v>
      </c>
    </row>
    <row r="1237" spans="1:5" ht="12.95" customHeight="1">
      <c r="A1237" s="197" t="s">
        <v>48431</v>
      </c>
      <c r="B1237" s="198" t="s">
        <v>48432</v>
      </c>
      <c r="C1237" s="198" t="s">
        <v>46140</v>
      </c>
      <c r="D1237" s="199">
        <v>72.5</v>
      </c>
      <c r="E1237" s="209">
        <f t="shared" si="19"/>
        <v>58.94</v>
      </c>
    </row>
    <row r="1238" spans="1:5" ht="12.95" customHeight="1">
      <c r="A1238" s="197" t="s">
        <v>48433</v>
      </c>
      <c r="B1238" s="198" t="s">
        <v>48434</v>
      </c>
      <c r="C1238" s="198" t="s">
        <v>46224</v>
      </c>
      <c r="D1238" s="199">
        <v>479.83</v>
      </c>
      <c r="E1238" s="209">
        <f t="shared" si="19"/>
        <v>390.11</v>
      </c>
    </row>
    <row r="1239" spans="1:5" ht="12.95" customHeight="1">
      <c r="A1239" s="197" t="s">
        <v>48435</v>
      </c>
      <c r="B1239" s="198" t="s">
        <v>48436</v>
      </c>
      <c r="C1239" s="198" t="s">
        <v>46140</v>
      </c>
      <c r="D1239" s="199">
        <v>651.82000000000005</v>
      </c>
      <c r="E1239" s="209">
        <f t="shared" si="19"/>
        <v>529.92999999999995</v>
      </c>
    </row>
    <row r="1240" spans="1:5" ht="12.95" customHeight="1">
      <c r="A1240" s="197" t="s">
        <v>48437</v>
      </c>
      <c r="B1240" s="198" t="s">
        <v>48438</v>
      </c>
      <c r="C1240" s="198" t="s">
        <v>47024</v>
      </c>
      <c r="D1240" s="199">
        <v>3629.57</v>
      </c>
      <c r="E1240" s="209">
        <f t="shared" si="19"/>
        <v>2950.87</v>
      </c>
    </row>
    <row r="1241" spans="1:5" ht="12.95" customHeight="1">
      <c r="A1241" s="197" t="s">
        <v>48439</v>
      </c>
      <c r="B1241" s="198" t="s">
        <v>48440</v>
      </c>
      <c r="C1241" s="198" t="s">
        <v>47024</v>
      </c>
      <c r="D1241" s="199">
        <v>2148.6999999999998</v>
      </c>
      <c r="E1241" s="209">
        <f t="shared" si="19"/>
        <v>1746.91</v>
      </c>
    </row>
    <row r="1242" spans="1:5" ht="12.95" customHeight="1">
      <c r="A1242" s="197" t="s">
        <v>48441</v>
      </c>
      <c r="B1242" s="198" t="s">
        <v>48442</v>
      </c>
      <c r="C1242" s="198" t="s">
        <v>47024</v>
      </c>
      <c r="D1242" s="199">
        <v>4158.78</v>
      </c>
      <c r="E1242" s="209">
        <f t="shared" si="19"/>
        <v>3381.12</v>
      </c>
    </row>
    <row r="1243" spans="1:5" ht="12.95" customHeight="1">
      <c r="A1243" s="197" t="s">
        <v>48443</v>
      </c>
      <c r="B1243" s="198" t="s">
        <v>48444</v>
      </c>
      <c r="C1243" s="198" t="s">
        <v>46140</v>
      </c>
      <c r="D1243" s="199">
        <v>453.74</v>
      </c>
      <c r="E1243" s="209">
        <f t="shared" si="19"/>
        <v>368.89</v>
      </c>
    </row>
    <row r="1244" spans="1:5" ht="12.95" customHeight="1">
      <c r="A1244" s="197" t="s">
        <v>48445</v>
      </c>
      <c r="B1244" s="198" t="s">
        <v>48446</v>
      </c>
      <c r="C1244" s="198" t="s">
        <v>46140</v>
      </c>
      <c r="D1244" s="199">
        <v>4143.95</v>
      </c>
      <c r="E1244" s="209">
        <f t="shared" si="19"/>
        <v>3369.07</v>
      </c>
    </row>
    <row r="1245" spans="1:5" ht="12.95" customHeight="1">
      <c r="A1245" s="197" t="s">
        <v>48447</v>
      </c>
      <c r="B1245" s="198" t="s">
        <v>48448</v>
      </c>
      <c r="C1245" s="198" t="s">
        <v>47024</v>
      </c>
      <c r="D1245" s="199">
        <v>3399.85</v>
      </c>
      <c r="E1245" s="209">
        <f t="shared" si="19"/>
        <v>2764.11</v>
      </c>
    </row>
    <row r="1246" spans="1:5" ht="12.95" customHeight="1">
      <c r="A1246" s="197" t="s">
        <v>48449</v>
      </c>
      <c r="B1246" s="198" t="s">
        <v>48450</v>
      </c>
      <c r="C1246" s="198" t="s">
        <v>46177</v>
      </c>
      <c r="D1246" s="199">
        <v>683.74</v>
      </c>
      <c r="E1246" s="209">
        <f t="shared" si="19"/>
        <v>555.89</v>
      </c>
    </row>
    <row r="1247" spans="1:5" ht="12.95" customHeight="1">
      <c r="A1247" s="197" t="s">
        <v>48451</v>
      </c>
      <c r="B1247" s="198" t="s">
        <v>48452</v>
      </c>
      <c r="C1247" s="198" t="s">
        <v>46224</v>
      </c>
      <c r="D1247" s="199">
        <v>1582.35</v>
      </c>
      <c r="E1247" s="209">
        <f t="shared" si="19"/>
        <v>1286.46</v>
      </c>
    </row>
    <row r="1248" spans="1:5" ht="12.95" customHeight="1">
      <c r="A1248" s="197" t="s">
        <v>48453</v>
      </c>
      <c r="B1248" s="198" t="s">
        <v>48454</v>
      </c>
      <c r="C1248" s="198" t="s">
        <v>46137</v>
      </c>
      <c r="D1248" s="199">
        <v>1490.76</v>
      </c>
      <c r="E1248" s="209">
        <f t="shared" si="19"/>
        <v>1212</v>
      </c>
    </row>
    <row r="1249" spans="1:5" ht="12.95" customHeight="1">
      <c r="A1249" s="197" t="s">
        <v>48455</v>
      </c>
      <c r="B1249" s="198" t="s">
        <v>48456</v>
      </c>
      <c r="C1249" s="198" t="s">
        <v>46140</v>
      </c>
      <c r="D1249" s="199">
        <v>1510.56</v>
      </c>
      <c r="E1249" s="209">
        <f t="shared" si="19"/>
        <v>1228.0999999999999</v>
      </c>
    </row>
    <row r="1250" spans="1:5" ht="12.95" customHeight="1">
      <c r="A1250" s="197" t="s">
        <v>48457</v>
      </c>
      <c r="B1250" s="198" t="s">
        <v>48458</v>
      </c>
      <c r="C1250" s="198" t="s">
        <v>46140</v>
      </c>
      <c r="D1250" s="199">
        <v>231.94</v>
      </c>
      <c r="E1250" s="209">
        <f t="shared" si="19"/>
        <v>188.57</v>
      </c>
    </row>
    <row r="1251" spans="1:5" ht="12.95" customHeight="1">
      <c r="A1251" s="197" t="s">
        <v>48459</v>
      </c>
      <c r="B1251" s="198" t="s">
        <v>48460</v>
      </c>
      <c r="C1251" s="198" t="s">
        <v>46140</v>
      </c>
      <c r="D1251" s="199">
        <v>675.04</v>
      </c>
      <c r="E1251" s="209">
        <f t="shared" si="19"/>
        <v>548.80999999999995</v>
      </c>
    </row>
    <row r="1252" spans="1:5" ht="12.95" customHeight="1">
      <c r="A1252" s="197" t="s">
        <v>48461</v>
      </c>
      <c r="B1252" s="198" t="s">
        <v>48462</v>
      </c>
      <c r="C1252" s="198" t="s">
        <v>46140</v>
      </c>
      <c r="D1252" s="199">
        <v>1032.9100000000001</v>
      </c>
      <c r="E1252" s="209">
        <f t="shared" si="19"/>
        <v>839.76</v>
      </c>
    </row>
    <row r="1253" spans="1:5" ht="12.95" customHeight="1">
      <c r="A1253" s="203" t="s">
        <v>46225</v>
      </c>
      <c r="B1253" s="203"/>
      <c r="C1253" s="203"/>
      <c r="D1253" s="203"/>
      <c r="E1253" s="209">
        <f t="shared" si="19"/>
        <v>0</v>
      </c>
    </row>
    <row r="1254" spans="1:5" ht="12.95" customHeight="1">
      <c r="A1254" s="204" t="s">
        <v>46226</v>
      </c>
      <c r="B1254" s="204"/>
      <c r="C1254" s="204"/>
      <c r="D1254" s="204"/>
      <c r="E1254" s="209">
        <f t="shared" si="19"/>
        <v>0</v>
      </c>
    </row>
    <row r="1255" spans="1:5" ht="12.95" customHeight="1">
      <c r="A1255" s="197" t="s">
        <v>48463</v>
      </c>
      <c r="B1255" s="198" t="s">
        <v>48464</v>
      </c>
      <c r="C1255" s="198" t="s">
        <v>46140</v>
      </c>
      <c r="D1255" s="199">
        <v>4571.3500000000004</v>
      </c>
      <c r="E1255" s="209">
        <f t="shared" si="19"/>
        <v>3716.54</v>
      </c>
    </row>
    <row r="1256" spans="1:5" ht="12.95" customHeight="1">
      <c r="A1256" s="197" t="s">
        <v>48465</v>
      </c>
      <c r="B1256" s="198" t="s">
        <v>48466</v>
      </c>
      <c r="C1256" s="198" t="s">
        <v>46140</v>
      </c>
      <c r="D1256" s="199">
        <v>1803.63</v>
      </c>
      <c r="E1256" s="209">
        <f t="shared" si="19"/>
        <v>1466.37</v>
      </c>
    </row>
    <row r="1257" spans="1:5" ht="12.95" customHeight="1">
      <c r="A1257" s="197" t="s">
        <v>48467</v>
      </c>
      <c r="B1257" s="198" t="s">
        <v>48468</v>
      </c>
      <c r="C1257" s="198" t="s">
        <v>46140</v>
      </c>
      <c r="D1257" s="199">
        <v>1450.99</v>
      </c>
      <c r="E1257" s="209">
        <f t="shared" si="19"/>
        <v>1179.67</v>
      </c>
    </row>
    <row r="1258" spans="1:5" ht="12.95" customHeight="1">
      <c r="A1258" s="197" t="s">
        <v>48469</v>
      </c>
      <c r="B1258" s="198" t="s">
        <v>48470</v>
      </c>
      <c r="C1258" s="198" t="s">
        <v>46140</v>
      </c>
      <c r="D1258" s="199">
        <v>506.11</v>
      </c>
      <c r="E1258" s="209">
        <f t="shared" si="19"/>
        <v>411.47</v>
      </c>
    </row>
    <row r="1259" spans="1:5" ht="12.95" customHeight="1">
      <c r="A1259" s="197" t="s">
        <v>48471</v>
      </c>
      <c r="B1259" s="198" t="s">
        <v>48472</v>
      </c>
      <c r="C1259" s="198" t="s">
        <v>46140</v>
      </c>
      <c r="D1259" s="199">
        <v>711.7</v>
      </c>
      <c r="E1259" s="209">
        <f t="shared" si="19"/>
        <v>578.62</v>
      </c>
    </row>
    <row r="1260" spans="1:5" ht="12.95" customHeight="1">
      <c r="A1260" s="197" t="s">
        <v>48473</v>
      </c>
      <c r="B1260" s="198" t="s">
        <v>48474</v>
      </c>
      <c r="C1260" s="198" t="s">
        <v>46140</v>
      </c>
      <c r="D1260" s="199">
        <v>735.18</v>
      </c>
      <c r="E1260" s="209">
        <f t="shared" si="19"/>
        <v>597.71</v>
      </c>
    </row>
    <row r="1261" spans="1:5" ht="12.95" customHeight="1">
      <c r="A1261" s="197" t="s">
        <v>48475</v>
      </c>
      <c r="B1261" s="198" t="s">
        <v>48476</v>
      </c>
      <c r="C1261" s="198" t="s">
        <v>46140</v>
      </c>
      <c r="D1261" s="199">
        <v>73.430000000000007</v>
      </c>
      <c r="E1261" s="209">
        <f t="shared" si="19"/>
        <v>59.7</v>
      </c>
    </row>
    <row r="1262" spans="1:5" ht="12.95" customHeight="1">
      <c r="A1262" s="197" t="s">
        <v>48477</v>
      </c>
      <c r="B1262" s="198" t="s">
        <v>48478</v>
      </c>
      <c r="C1262" s="198" t="s">
        <v>46140</v>
      </c>
      <c r="D1262" s="199">
        <v>69.36</v>
      </c>
      <c r="E1262" s="209">
        <f t="shared" si="19"/>
        <v>56.39</v>
      </c>
    </row>
    <row r="1263" spans="1:5" ht="12.95" customHeight="1">
      <c r="A1263" s="197" t="s">
        <v>48479</v>
      </c>
      <c r="B1263" s="198" t="s">
        <v>48480</v>
      </c>
      <c r="C1263" s="198" t="s">
        <v>46140</v>
      </c>
      <c r="D1263" s="199">
        <v>805.76</v>
      </c>
      <c r="E1263" s="209">
        <f t="shared" si="19"/>
        <v>655.09</v>
      </c>
    </row>
    <row r="1264" spans="1:5" ht="12.95" customHeight="1">
      <c r="A1264" s="197" t="s">
        <v>48481</v>
      </c>
      <c r="B1264" s="198" t="s">
        <v>48482</v>
      </c>
      <c r="C1264" s="198" t="s">
        <v>46140</v>
      </c>
      <c r="D1264" s="199">
        <v>90.52</v>
      </c>
      <c r="E1264" s="209">
        <f t="shared" si="19"/>
        <v>73.59</v>
      </c>
    </row>
    <row r="1265" spans="1:5" ht="12.95" customHeight="1">
      <c r="A1265" s="197" t="s">
        <v>48483</v>
      </c>
      <c r="B1265" s="198" t="s">
        <v>48484</v>
      </c>
      <c r="C1265" s="198" t="s">
        <v>46140</v>
      </c>
      <c r="D1265" s="199">
        <v>656.69</v>
      </c>
      <c r="E1265" s="209">
        <f t="shared" si="19"/>
        <v>533.89</v>
      </c>
    </row>
    <row r="1266" spans="1:5" ht="12.95" customHeight="1">
      <c r="A1266" s="197" t="s">
        <v>48485</v>
      </c>
      <c r="B1266" s="198" t="s">
        <v>48486</v>
      </c>
      <c r="C1266" s="198" t="s">
        <v>46140</v>
      </c>
      <c r="D1266" s="199">
        <v>901.31</v>
      </c>
      <c r="E1266" s="209">
        <f t="shared" si="19"/>
        <v>732.77</v>
      </c>
    </row>
    <row r="1267" spans="1:5" ht="12.95" customHeight="1">
      <c r="A1267" s="197" t="s">
        <v>48487</v>
      </c>
      <c r="B1267" s="198" t="s">
        <v>48488</v>
      </c>
      <c r="C1267" s="198" t="s">
        <v>46140</v>
      </c>
      <c r="D1267" s="199">
        <v>705.04</v>
      </c>
      <c r="E1267" s="209">
        <f t="shared" si="19"/>
        <v>573.20000000000005</v>
      </c>
    </row>
    <row r="1268" spans="1:5" ht="12.95" customHeight="1">
      <c r="A1268" s="197" t="s">
        <v>48489</v>
      </c>
      <c r="B1268" s="198" t="s">
        <v>48490</v>
      </c>
      <c r="C1268" s="198" t="s">
        <v>46140</v>
      </c>
      <c r="D1268" s="199">
        <v>781.56</v>
      </c>
      <c r="E1268" s="209">
        <f t="shared" si="19"/>
        <v>635.41</v>
      </c>
    </row>
    <row r="1269" spans="1:5" ht="12.95" customHeight="1">
      <c r="A1269" s="197" t="s">
        <v>48491</v>
      </c>
      <c r="B1269" s="198" t="s">
        <v>48492</v>
      </c>
      <c r="C1269" s="198" t="s">
        <v>46140</v>
      </c>
      <c r="D1269" s="199">
        <v>829.97</v>
      </c>
      <c r="E1269" s="209">
        <f t="shared" si="19"/>
        <v>674.77</v>
      </c>
    </row>
    <row r="1270" spans="1:5" ht="12.95" customHeight="1">
      <c r="A1270" s="197" t="s">
        <v>48493</v>
      </c>
      <c r="B1270" s="198" t="s">
        <v>48494</v>
      </c>
      <c r="C1270" s="198" t="s">
        <v>46140</v>
      </c>
      <c r="D1270" s="199">
        <v>249.67</v>
      </c>
      <c r="E1270" s="209">
        <f t="shared" si="19"/>
        <v>202.98</v>
      </c>
    </row>
    <row r="1271" spans="1:5" ht="12.95" customHeight="1">
      <c r="A1271" s="197" t="s">
        <v>48495</v>
      </c>
      <c r="B1271" s="198" t="s">
        <v>48496</v>
      </c>
      <c r="C1271" s="198" t="s">
        <v>46140</v>
      </c>
      <c r="D1271" s="199">
        <v>372.09</v>
      </c>
      <c r="E1271" s="209">
        <f t="shared" si="19"/>
        <v>302.51</v>
      </c>
    </row>
    <row r="1272" spans="1:5" ht="12.95" customHeight="1">
      <c r="A1272" s="197" t="s">
        <v>48497</v>
      </c>
      <c r="B1272" s="198" t="s">
        <v>48498</v>
      </c>
      <c r="C1272" s="198" t="s">
        <v>46177</v>
      </c>
      <c r="D1272" s="199">
        <v>683.74</v>
      </c>
      <c r="E1272" s="209">
        <f t="shared" si="19"/>
        <v>555.89</v>
      </c>
    </row>
    <row r="1273" spans="1:5" ht="12.95" customHeight="1">
      <c r="A1273" s="197" t="s">
        <v>48499</v>
      </c>
      <c r="B1273" s="198" t="s">
        <v>48500</v>
      </c>
      <c r="C1273" s="198" t="s">
        <v>46224</v>
      </c>
      <c r="D1273" s="199">
        <v>10.25</v>
      </c>
      <c r="E1273" s="209">
        <f t="shared" si="19"/>
        <v>8.33</v>
      </c>
    </row>
    <row r="1274" spans="1:5" ht="12.95" customHeight="1">
      <c r="A1274" s="197" t="s">
        <v>48501</v>
      </c>
      <c r="B1274" s="198" t="s">
        <v>48502</v>
      </c>
      <c r="C1274" s="198" t="s">
        <v>46224</v>
      </c>
      <c r="D1274" s="199">
        <v>5.89</v>
      </c>
      <c r="E1274" s="209">
        <f t="shared" si="19"/>
        <v>4.79</v>
      </c>
    </row>
    <row r="1275" spans="1:5" ht="12.95" customHeight="1">
      <c r="A1275" s="197" t="s">
        <v>48503</v>
      </c>
      <c r="B1275" s="198" t="s">
        <v>48504</v>
      </c>
      <c r="C1275" s="198" t="s">
        <v>46224</v>
      </c>
      <c r="D1275" s="199">
        <v>3.84</v>
      </c>
      <c r="E1275" s="209">
        <f t="shared" si="19"/>
        <v>3.12</v>
      </c>
    </row>
    <row r="1276" spans="1:5" ht="12.95" customHeight="1">
      <c r="A1276" s="197" t="s">
        <v>48505</v>
      </c>
      <c r="B1276" s="198" t="s">
        <v>46284</v>
      </c>
      <c r="C1276" s="198" t="s">
        <v>46177</v>
      </c>
      <c r="D1276" s="199">
        <v>683.74</v>
      </c>
      <c r="E1276" s="209">
        <f t="shared" si="19"/>
        <v>555.89</v>
      </c>
    </row>
    <row r="1277" spans="1:5" ht="12.95" customHeight="1">
      <c r="A1277" s="197" t="s">
        <v>48506</v>
      </c>
      <c r="B1277" s="198" t="s">
        <v>48507</v>
      </c>
      <c r="C1277" s="198" t="s">
        <v>46140</v>
      </c>
      <c r="D1277" s="199">
        <v>85.27</v>
      </c>
      <c r="E1277" s="209">
        <f t="shared" si="19"/>
        <v>69.33</v>
      </c>
    </row>
    <row r="1278" spans="1:5" ht="12.95" customHeight="1">
      <c r="A1278" s="197" t="s">
        <v>48508</v>
      </c>
      <c r="B1278" s="198" t="s">
        <v>48509</v>
      </c>
      <c r="C1278" s="198" t="s">
        <v>46140</v>
      </c>
      <c r="D1278" s="199">
        <v>34.33</v>
      </c>
      <c r="E1278" s="209">
        <f t="shared" si="19"/>
        <v>27.91</v>
      </c>
    </row>
    <row r="1279" spans="1:5" ht="12.95" customHeight="1">
      <c r="A1279" s="197" t="s">
        <v>48510</v>
      </c>
      <c r="B1279" s="198" t="s">
        <v>48511</v>
      </c>
      <c r="C1279" s="198" t="s">
        <v>46140</v>
      </c>
      <c r="D1279" s="199">
        <v>8.11</v>
      </c>
      <c r="E1279" s="209">
        <f t="shared" si="19"/>
        <v>6.59</v>
      </c>
    </row>
    <row r="1280" spans="1:5" ht="12.95" customHeight="1">
      <c r="A1280" s="197" t="s">
        <v>48512</v>
      </c>
      <c r="B1280" s="198" t="s">
        <v>48513</v>
      </c>
      <c r="C1280" s="198" t="s">
        <v>46140</v>
      </c>
      <c r="D1280" s="199">
        <v>12.48</v>
      </c>
      <c r="E1280" s="209">
        <f t="shared" si="19"/>
        <v>10.15</v>
      </c>
    </row>
    <row r="1281" spans="1:5" ht="12.95" customHeight="1">
      <c r="A1281" s="197" t="s">
        <v>48514</v>
      </c>
      <c r="B1281" s="198" t="s">
        <v>48515</v>
      </c>
      <c r="C1281" s="198" t="s">
        <v>46140</v>
      </c>
      <c r="D1281" s="199">
        <v>62.42</v>
      </c>
      <c r="E1281" s="209">
        <f t="shared" si="19"/>
        <v>50.75</v>
      </c>
    </row>
    <row r="1282" spans="1:5" ht="12.95" customHeight="1">
      <c r="A1282" s="197" t="s">
        <v>48516</v>
      </c>
      <c r="B1282" s="198" t="s">
        <v>48517</v>
      </c>
      <c r="C1282" s="198" t="s">
        <v>46140</v>
      </c>
      <c r="D1282" s="199">
        <v>170.55</v>
      </c>
      <c r="E1282" s="209">
        <f t="shared" si="19"/>
        <v>138.66</v>
      </c>
    </row>
    <row r="1283" spans="1:5" ht="12.95" customHeight="1">
      <c r="A1283" s="197" t="s">
        <v>48518</v>
      </c>
      <c r="B1283" s="198" t="s">
        <v>48519</v>
      </c>
      <c r="C1283" s="198" t="s">
        <v>46140</v>
      </c>
      <c r="D1283" s="199">
        <v>249.68</v>
      </c>
      <c r="E1283" s="209">
        <f t="shared" si="19"/>
        <v>202.99</v>
      </c>
    </row>
    <row r="1284" spans="1:5" ht="12.95" customHeight="1">
      <c r="A1284" s="197" t="s">
        <v>48520</v>
      </c>
      <c r="B1284" s="198" t="s">
        <v>48521</v>
      </c>
      <c r="C1284" s="198" t="s">
        <v>46140</v>
      </c>
      <c r="D1284" s="199">
        <v>93.63</v>
      </c>
      <c r="E1284" s="209">
        <f t="shared" ref="E1284:E1347" si="20">D1284/1.23</f>
        <v>76.12</v>
      </c>
    </row>
    <row r="1285" spans="1:5" ht="12.95" customHeight="1">
      <c r="A1285" s="197" t="s">
        <v>48522</v>
      </c>
      <c r="B1285" s="198" t="s">
        <v>46286</v>
      </c>
      <c r="C1285" s="198" t="s">
        <v>46177</v>
      </c>
      <c r="D1285" s="199">
        <v>683.74</v>
      </c>
      <c r="E1285" s="209">
        <f t="shared" si="20"/>
        <v>555.89</v>
      </c>
    </row>
    <row r="1286" spans="1:5" ht="12.95" customHeight="1">
      <c r="A1286" s="197" t="s">
        <v>48523</v>
      </c>
      <c r="B1286" s="198" t="s">
        <v>48524</v>
      </c>
      <c r="C1286" s="198" t="s">
        <v>46140</v>
      </c>
      <c r="D1286" s="199">
        <v>172.31</v>
      </c>
      <c r="E1286" s="209">
        <f t="shared" si="20"/>
        <v>140.09</v>
      </c>
    </row>
    <row r="1287" spans="1:5" ht="12.95" customHeight="1">
      <c r="A1287" s="197" t="s">
        <v>48525</v>
      </c>
      <c r="B1287" s="198" t="s">
        <v>48526</v>
      </c>
      <c r="C1287" s="198" t="s">
        <v>46140</v>
      </c>
      <c r="D1287" s="199">
        <v>59.12</v>
      </c>
      <c r="E1287" s="209">
        <f t="shared" si="20"/>
        <v>48.07</v>
      </c>
    </row>
    <row r="1288" spans="1:5" ht="12.95" customHeight="1">
      <c r="A1288" s="197" t="s">
        <v>48527</v>
      </c>
      <c r="B1288" s="198" t="s">
        <v>48528</v>
      </c>
      <c r="C1288" s="198" t="s">
        <v>46140</v>
      </c>
      <c r="D1288" s="199">
        <v>28.42</v>
      </c>
      <c r="E1288" s="209">
        <f t="shared" si="20"/>
        <v>23.11</v>
      </c>
    </row>
    <row r="1289" spans="1:5" ht="12.95" customHeight="1">
      <c r="A1289" s="197" t="s">
        <v>48529</v>
      </c>
      <c r="B1289" s="198" t="s">
        <v>48530</v>
      </c>
      <c r="C1289" s="198" t="s">
        <v>46140</v>
      </c>
      <c r="D1289" s="199">
        <v>28.42</v>
      </c>
      <c r="E1289" s="209">
        <f t="shared" si="20"/>
        <v>23.11</v>
      </c>
    </row>
    <row r="1290" spans="1:5" ht="12.95" customHeight="1">
      <c r="A1290" s="197" t="s">
        <v>48531</v>
      </c>
      <c r="B1290" s="198" t="s">
        <v>48532</v>
      </c>
      <c r="C1290" s="198" t="s">
        <v>46140</v>
      </c>
      <c r="D1290" s="199">
        <v>227.4</v>
      </c>
      <c r="E1290" s="209">
        <f t="shared" si="20"/>
        <v>184.88</v>
      </c>
    </row>
    <row r="1291" spans="1:5" ht="12.95" customHeight="1">
      <c r="A1291" s="197" t="s">
        <v>48533</v>
      </c>
      <c r="B1291" s="198" t="s">
        <v>48534</v>
      </c>
      <c r="C1291" s="198" t="s">
        <v>46140</v>
      </c>
      <c r="D1291" s="199">
        <v>227.4</v>
      </c>
      <c r="E1291" s="209">
        <f t="shared" si="20"/>
        <v>184.88</v>
      </c>
    </row>
    <row r="1292" spans="1:5" ht="12.95" customHeight="1">
      <c r="A1292" s="197" t="s">
        <v>48535</v>
      </c>
      <c r="B1292" s="198" t="s">
        <v>48536</v>
      </c>
      <c r="C1292" s="198" t="s">
        <v>46140</v>
      </c>
      <c r="D1292" s="199">
        <v>295.62</v>
      </c>
      <c r="E1292" s="209">
        <f t="shared" si="20"/>
        <v>240.34</v>
      </c>
    </row>
    <row r="1293" spans="1:5" ht="12.95" customHeight="1">
      <c r="A1293" s="197" t="s">
        <v>48537</v>
      </c>
      <c r="B1293" s="198" t="s">
        <v>48538</v>
      </c>
      <c r="C1293" s="198" t="s">
        <v>46140</v>
      </c>
      <c r="D1293" s="199">
        <v>142.12</v>
      </c>
      <c r="E1293" s="209">
        <f t="shared" si="20"/>
        <v>115.54</v>
      </c>
    </row>
    <row r="1294" spans="1:5" ht="12.95" customHeight="1">
      <c r="A1294" s="197" t="s">
        <v>48539</v>
      </c>
      <c r="B1294" s="198" t="s">
        <v>48540</v>
      </c>
      <c r="C1294" s="198" t="s">
        <v>46177</v>
      </c>
      <c r="D1294" s="199">
        <v>683.74</v>
      </c>
      <c r="E1294" s="209">
        <f t="shared" si="20"/>
        <v>555.89</v>
      </c>
    </row>
    <row r="1295" spans="1:5" ht="12.95" customHeight="1">
      <c r="A1295" s="197" t="s">
        <v>48541</v>
      </c>
      <c r="B1295" s="198" t="s">
        <v>48542</v>
      </c>
      <c r="C1295" s="198" t="s">
        <v>46140</v>
      </c>
      <c r="D1295" s="199">
        <v>370.96</v>
      </c>
      <c r="E1295" s="209">
        <f t="shared" si="20"/>
        <v>301.58999999999997</v>
      </c>
    </row>
    <row r="1296" spans="1:5" ht="12.95" customHeight="1">
      <c r="A1296" s="197" t="s">
        <v>48543</v>
      </c>
      <c r="B1296" s="198" t="s">
        <v>48544</v>
      </c>
      <c r="C1296" s="198" t="s">
        <v>46140</v>
      </c>
      <c r="D1296" s="199">
        <v>423.16</v>
      </c>
      <c r="E1296" s="209">
        <f t="shared" si="20"/>
        <v>344.03</v>
      </c>
    </row>
    <row r="1297" spans="1:5" ht="12.95" customHeight="1">
      <c r="A1297" s="197" t="s">
        <v>48545</v>
      </c>
      <c r="B1297" s="198" t="s">
        <v>48546</v>
      </c>
      <c r="C1297" s="198" t="s">
        <v>46140</v>
      </c>
      <c r="D1297" s="199">
        <v>562.84</v>
      </c>
      <c r="E1297" s="209">
        <f t="shared" si="20"/>
        <v>457.59</v>
      </c>
    </row>
    <row r="1298" spans="1:5" ht="12.95" customHeight="1">
      <c r="A1298" s="197" t="s">
        <v>48547</v>
      </c>
      <c r="B1298" s="198" t="s">
        <v>48548</v>
      </c>
      <c r="C1298" s="198" t="s">
        <v>46140</v>
      </c>
      <c r="D1298" s="199">
        <v>104.56</v>
      </c>
      <c r="E1298" s="209">
        <f t="shared" si="20"/>
        <v>85.01</v>
      </c>
    </row>
    <row r="1299" spans="1:5" ht="12.95" customHeight="1">
      <c r="A1299" s="197" t="s">
        <v>48549</v>
      </c>
      <c r="B1299" s="198" t="s">
        <v>48550</v>
      </c>
      <c r="C1299" s="198" t="s">
        <v>46140</v>
      </c>
      <c r="D1299" s="199">
        <v>149.72999999999999</v>
      </c>
      <c r="E1299" s="209">
        <f t="shared" si="20"/>
        <v>121.73</v>
      </c>
    </row>
    <row r="1300" spans="1:5" ht="12.95" customHeight="1">
      <c r="A1300" s="197" t="s">
        <v>48551</v>
      </c>
      <c r="B1300" s="198" t="s">
        <v>48552</v>
      </c>
      <c r="C1300" s="198" t="s">
        <v>46140</v>
      </c>
      <c r="D1300" s="199">
        <v>31.7</v>
      </c>
      <c r="E1300" s="209">
        <f t="shared" si="20"/>
        <v>25.77</v>
      </c>
    </row>
    <row r="1301" spans="1:5" ht="12.95" customHeight="1">
      <c r="A1301" s="197" t="s">
        <v>48553</v>
      </c>
      <c r="B1301" s="198" t="s">
        <v>48554</v>
      </c>
      <c r="C1301" s="198" t="s">
        <v>46140</v>
      </c>
      <c r="D1301" s="199">
        <v>61.39</v>
      </c>
      <c r="E1301" s="209">
        <f t="shared" si="20"/>
        <v>49.91</v>
      </c>
    </row>
    <row r="1302" spans="1:5" ht="12.95" customHeight="1">
      <c r="A1302" s="197" t="s">
        <v>48555</v>
      </c>
      <c r="B1302" s="198" t="s">
        <v>48556</v>
      </c>
      <c r="C1302" s="198" t="s">
        <v>46140</v>
      </c>
      <c r="D1302" s="199">
        <v>345.28</v>
      </c>
      <c r="E1302" s="209">
        <f t="shared" si="20"/>
        <v>280.72000000000003</v>
      </c>
    </row>
    <row r="1303" spans="1:5" ht="12.95" customHeight="1">
      <c r="A1303" s="197" t="s">
        <v>48557</v>
      </c>
      <c r="B1303" s="198" t="s">
        <v>48558</v>
      </c>
      <c r="C1303" s="198" t="s">
        <v>47024</v>
      </c>
      <c r="D1303" s="199">
        <v>195.97</v>
      </c>
      <c r="E1303" s="209">
        <f t="shared" si="20"/>
        <v>159.33000000000001</v>
      </c>
    </row>
    <row r="1304" spans="1:5" ht="12.95" customHeight="1">
      <c r="A1304" s="197" t="s">
        <v>48559</v>
      </c>
      <c r="B1304" s="198" t="s">
        <v>48560</v>
      </c>
      <c r="C1304" s="198" t="s">
        <v>46140</v>
      </c>
      <c r="D1304" s="199">
        <v>168.8</v>
      </c>
      <c r="E1304" s="209">
        <f t="shared" si="20"/>
        <v>137.24</v>
      </c>
    </row>
    <row r="1305" spans="1:5" ht="12.95" customHeight="1">
      <c r="A1305" s="197" t="s">
        <v>48561</v>
      </c>
      <c r="B1305" s="198" t="s">
        <v>48562</v>
      </c>
      <c r="C1305" s="198" t="s">
        <v>46140</v>
      </c>
      <c r="D1305" s="199">
        <v>40.700000000000003</v>
      </c>
      <c r="E1305" s="209">
        <f t="shared" si="20"/>
        <v>33.090000000000003</v>
      </c>
    </row>
    <row r="1306" spans="1:5" ht="12.95" customHeight="1">
      <c r="A1306" s="203" t="s">
        <v>46225</v>
      </c>
      <c r="B1306" s="203"/>
      <c r="C1306" s="203"/>
      <c r="D1306" s="203"/>
      <c r="E1306" s="209">
        <f t="shared" si="20"/>
        <v>0</v>
      </c>
    </row>
    <row r="1307" spans="1:5" ht="12.95" customHeight="1">
      <c r="A1307" s="204" t="s">
        <v>46226</v>
      </c>
      <c r="B1307" s="204"/>
      <c r="C1307" s="204"/>
      <c r="D1307" s="204"/>
      <c r="E1307" s="209">
        <f t="shared" si="20"/>
        <v>0</v>
      </c>
    </row>
    <row r="1308" spans="1:5" ht="12.95" customHeight="1">
      <c r="A1308" s="197" t="s">
        <v>48563</v>
      </c>
      <c r="B1308" s="198" t="s">
        <v>48564</v>
      </c>
      <c r="C1308" s="198" t="s">
        <v>46140</v>
      </c>
      <c r="D1308" s="199">
        <v>56.45</v>
      </c>
      <c r="E1308" s="209">
        <f t="shared" si="20"/>
        <v>45.89</v>
      </c>
    </row>
    <row r="1309" spans="1:5" ht="12.95" customHeight="1">
      <c r="A1309" s="197" t="s">
        <v>48565</v>
      </c>
      <c r="B1309" s="198" t="s">
        <v>48566</v>
      </c>
      <c r="C1309" s="198" t="s">
        <v>46140</v>
      </c>
      <c r="D1309" s="199">
        <v>196.85</v>
      </c>
      <c r="E1309" s="209">
        <f t="shared" si="20"/>
        <v>160.04</v>
      </c>
    </row>
    <row r="1310" spans="1:5" ht="12.95" customHeight="1">
      <c r="A1310" s="197" t="s">
        <v>48567</v>
      </c>
      <c r="B1310" s="198" t="s">
        <v>48568</v>
      </c>
      <c r="C1310" s="198" t="s">
        <v>46140</v>
      </c>
      <c r="D1310" s="199">
        <v>139.65</v>
      </c>
      <c r="E1310" s="209">
        <f t="shared" si="20"/>
        <v>113.54</v>
      </c>
    </row>
    <row r="1311" spans="1:5" ht="12.95" customHeight="1">
      <c r="A1311" s="197" t="s">
        <v>48569</v>
      </c>
      <c r="B1311" s="198" t="s">
        <v>48570</v>
      </c>
      <c r="C1311" s="198" t="s">
        <v>46140</v>
      </c>
      <c r="D1311" s="199">
        <v>1873.52</v>
      </c>
      <c r="E1311" s="209">
        <f t="shared" si="20"/>
        <v>1523.19</v>
      </c>
    </row>
    <row r="1312" spans="1:5" ht="12.95" customHeight="1">
      <c r="A1312" s="197" t="s">
        <v>48571</v>
      </c>
      <c r="B1312" s="198" t="s">
        <v>48572</v>
      </c>
      <c r="C1312" s="198" t="s">
        <v>46140</v>
      </c>
      <c r="D1312" s="199">
        <v>539.20000000000005</v>
      </c>
      <c r="E1312" s="209">
        <f t="shared" si="20"/>
        <v>438.37</v>
      </c>
    </row>
    <row r="1313" spans="1:5" ht="12.95" customHeight="1">
      <c r="A1313" s="197" t="s">
        <v>48573</v>
      </c>
      <c r="B1313" s="198" t="s">
        <v>48574</v>
      </c>
      <c r="C1313" s="198" t="s">
        <v>46140</v>
      </c>
      <c r="D1313" s="199">
        <v>111.7</v>
      </c>
      <c r="E1313" s="209">
        <f t="shared" si="20"/>
        <v>90.81</v>
      </c>
    </row>
    <row r="1314" spans="1:5" ht="12.95" customHeight="1">
      <c r="A1314" s="197" t="s">
        <v>48575</v>
      </c>
      <c r="B1314" s="198" t="s">
        <v>48576</v>
      </c>
      <c r="C1314" s="198" t="s">
        <v>46140</v>
      </c>
      <c r="D1314" s="199">
        <v>132.1</v>
      </c>
      <c r="E1314" s="209">
        <f t="shared" si="20"/>
        <v>107.4</v>
      </c>
    </row>
    <row r="1315" spans="1:5" ht="12.95" customHeight="1">
      <c r="A1315" s="197" t="s">
        <v>48577</v>
      </c>
      <c r="B1315" s="198" t="s">
        <v>48578</v>
      </c>
      <c r="C1315" s="198" t="s">
        <v>46140</v>
      </c>
      <c r="D1315" s="199">
        <v>48.84</v>
      </c>
      <c r="E1315" s="209">
        <f t="shared" si="20"/>
        <v>39.71</v>
      </c>
    </row>
    <row r="1316" spans="1:5" ht="12.95" customHeight="1">
      <c r="A1316" s="197" t="s">
        <v>48579</v>
      </c>
      <c r="B1316" s="198" t="s">
        <v>48580</v>
      </c>
      <c r="C1316" s="198" t="s">
        <v>46140</v>
      </c>
      <c r="D1316" s="199">
        <v>39.950000000000003</v>
      </c>
      <c r="E1316" s="209">
        <f t="shared" si="20"/>
        <v>32.479999999999997</v>
      </c>
    </row>
    <row r="1317" spans="1:5" ht="12.95" customHeight="1">
      <c r="A1317" s="197" t="s">
        <v>48581</v>
      </c>
      <c r="B1317" s="198" t="s">
        <v>48582</v>
      </c>
      <c r="C1317" s="198" t="s">
        <v>46177</v>
      </c>
      <c r="D1317" s="199">
        <v>683.74</v>
      </c>
      <c r="E1317" s="209">
        <f t="shared" si="20"/>
        <v>555.89</v>
      </c>
    </row>
    <row r="1318" spans="1:5" ht="12.95" customHeight="1">
      <c r="A1318" s="197" t="s">
        <v>48583</v>
      </c>
      <c r="B1318" s="198" t="s">
        <v>48584</v>
      </c>
      <c r="C1318" s="198" t="s">
        <v>46140</v>
      </c>
      <c r="D1318" s="199">
        <v>803.29</v>
      </c>
      <c r="E1318" s="209">
        <f t="shared" si="20"/>
        <v>653.08000000000004</v>
      </c>
    </row>
    <row r="1319" spans="1:5" ht="12.95" customHeight="1">
      <c r="A1319" s="197" t="s">
        <v>48585</v>
      </c>
      <c r="B1319" s="198" t="s">
        <v>48586</v>
      </c>
      <c r="C1319" s="198" t="s">
        <v>46140</v>
      </c>
      <c r="D1319" s="199">
        <v>29.85</v>
      </c>
      <c r="E1319" s="209">
        <f t="shared" si="20"/>
        <v>24.27</v>
      </c>
    </row>
    <row r="1320" spans="1:5" ht="12.95" customHeight="1">
      <c r="A1320" s="197" t="s">
        <v>48587</v>
      </c>
      <c r="B1320" s="198" t="s">
        <v>48588</v>
      </c>
      <c r="C1320" s="198" t="s">
        <v>46140</v>
      </c>
      <c r="D1320" s="199">
        <v>15.29</v>
      </c>
      <c r="E1320" s="209">
        <f t="shared" si="20"/>
        <v>12.43</v>
      </c>
    </row>
    <row r="1321" spans="1:5" ht="12.95" customHeight="1">
      <c r="A1321" s="197" t="s">
        <v>48589</v>
      </c>
      <c r="B1321" s="198" t="s">
        <v>48590</v>
      </c>
      <c r="C1321" s="198" t="s">
        <v>46140</v>
      </c>
      <c r="D1321" s="199">
        <v>61.55</v>
      </c>
      <c r="E1321" s="209">
        <f t="shared" si="20"/>
        <v>50.04</v>
      </c>
    </row>
    <row r="1322" spans="1:5" ht="12.95" customHeight="1">
      <c r="A1322" s="197" t="s">
        <v>48591</v>
      </c>
      <c r="B1322" s="198" t="s">
        <v>48592</v>
      </c>
      <c r="C1322" s="198" t="s">
        <v>46140</v>
      </c>
      <c r="D1322" s="199">
        <v>37.85</v>
      </c>
      <c r="E1322" s="209">
        <f t="shared" si="20"/>
        <v>30.77</v>
      </c>
    </row>
    <row r="1323" spans="1:5" ht="12.95" customHeight="1">
      <c r="A1323" s="197" t="s">
        <v>48593</v>
      </c>
      <c r="B1323" s="198" t="s">
        <v>48594</v>
      </c>
      <c r="C1323" s="198" t="s">
        <v>46140</v>
      </c>
      <c r="D1323" s="199">
        <v>281.99</v>
      </c>
      <c r="E1323" s="209">
        <f t="shared" si="20"/>
        <v>229.26</v>
      </c>
    </row>
    <row r="1324" spans="1:5" ht="12.95" customHeight="1">
      <c r="A1324" s="197" t="s">
        <v>48595</v>
      </c>
      <c r="B1324" s="198" t="s">
        <v>48596</v>
      </c>
      <c r="C1324" s="198" t="s">
        <v>46140</v>
      </c>
      <c r="D1324" s="199">
        <v>171.4</v>
      </c>
      <c r="E1324" s="209">
        <f t="shared" si="20"/>
        <v>139.35</v>
      </c>
    </row>
    <row r="1325" spans="1:5" ht="12.95" customHeight="1">
      <c r="A1325" s="197" t="s">
        <v>48597</v>
      </c>
      <c r="B1325" s="198" t="s">
        <v>48598</v>
      </c>
      <c r="C1325" s="198" t="s">
        <v>46140</v>
      </c>
      <c r="D1325" s="199">
        <v>37.99</v>
      </c>
      <c r="E1325" s="209">
        <f t="shared" si="20"/>
        <v>30.89</v>
      </c>
    </row>
    <row r="1326" spans="1:5" ht="12.95" customHeight="1">
      <c r="A1326" s="197" t="s">
        <v>48599</v>
      </c>
      <c r="B1326" s="198" t="s">
        <v>48600</v>
      </c>
      <c r="C1326" s="198" t="s">
        <v>46224</v>
      </c>
      <c r="D1326" s="199">
        <v>14.21</v>
      </c>
      <c r="E1326" s="209">
        <f t="shared" si="20"/>
        <v>11.55</v>
      </c>
    </row>
    <row r="1327" spans="1:5" ht="12.95" customHeight="1">
      <c r="A1327" s="197" t="s">
        <v>48601</v>
      </c>
      <c r="B1327" s="198" t="s">
        <v>48602</v>
      </c>
      <c r="C1327" s="198" t="s">
        <v>46224</v>
      </c>
      <c r="D1327" s="199">
        <v>4.6100000000000003</v>
      </c>
      <c r="E1327" s="209">
        <f t="shared" si="20"/>
        <v>3.75</v>
      </c>
    </row>
    <row r="1328" spans="1:5" ht="12.95" customHeight="1">
      <c r="A1328" s="197" t="s">
        <v>48603</v>
      </c>
      <c r="B1328" s="198" t="s">
        <v>48604</v>
      </c>
      <c r="C1328" s="198" t="s">
        <v>46137</v>
      </c>
      <c r="D1328" s="199">
        <v>11.53</v>
      </c>
      <c r="E1328" s="209">
        <f t="shared" si="20"/>
        <v>9.3699999999999992</v>
      </c>
    </row>
    <row r="1329" spans="1:5" ht="12.95" customHeight="1">
      <c r="A1329" s="197" t="s">
        <v>48605</v>
      </c>
      <c r="B1329" s="198" t="s">
        <v>48606</v>
      </c>
      <c r="C1329" s="198" t="s">
        <v>46224</v>
      </c>
      <c r="D1329" s="199">
        <v>6.41</v>
      </c>
      <c r="E1329" s="209">
        <f t="shared" si="20"/>
        <v>5.21</v>
      </c>
    </row>
    <row r="1330" spans="1:5" ht="12.95" customHeight="1">
      <c r="A1330" s="197" t="s">
        <v>48607</v>
      </c>
      <c r="B1330" s="198" t="s">
        <v>48608</v>
      </c>
      <c r="C1330" s="198" t="s">
        <v>46224</v>
      </c>
      <c r="D1330" s="199">
        <v>108.6</v>
      </c>
      <c r="E1330" s="209">
        <f t="shared" si="20"/>
        <v>88.29</v>
      </c>
    </row>
    <row r="1331" spans="1:5" ht="12.95" customHeight="1">
      <c r="A1331" s="197" t="s">
        <v>48609</v>
      </c>
      <c r="B1331" s="198" t="s">
        <v>48610</v>
      </c>
      <c r="C1331" s="198" t="s">
        <v>46224</v>
      </c>
      <c r="D1331" s="199">
        <v>99.51</v>
      </c>
      <c r="E1331" s="209">
        <f t="shared" si="20"/>
        <v>80.900000000000006</v>
      </c>
    </row>
    <row r="1332" spans="1:5" ht="12.95" customHeight="1">
      <c r="A1332" s="197" t="s">
        <v>48611</v>
      </c>
      <c r="B1332" s="198" t="s">
        <v>48612</v>
      </c>
      <c r="C1332" s="198" t="s">
        <v>46177</v>
      </c>
      <c r="D1332" s="199">
        <v>683.74</v>
      </c>
      <c r="E1332" s="209">
        <f t="shared" si="20"/>
        <v>555.89</v>
      </c>
    </row>
    <row r="1333" spans="1:5" ht="12.95" customHeight="1">
      <c r="A1333" s="197" t="s">
        <v>48613</v>
      </c>
      <c r="B1333" s="198" t="s">
        <v>48614</v>
      </c>
      <c r="C1333" s="198" t="s">
        <v>46140</v>
      </c>
      <c r="D1333" s="199">
        <v>67.489999999999995</v>
      </c>
      <c r="E1333" s="209">
        <f t="shared" si="20"/>
        <v>54.87</v>
      </c>
    </row>
    <row r="1334" spans="1:5" ht="12.95" customHeight="1">
      <c r="A1334" s="197" t="s">
        <v>48615</v>
      </c>
      <c r="B1334" s="198" t="s">
        <v>48616</v>
      </c>
      <c r="C1334" s="198" t="s">
        <v>46140</v>
      </c>
      <c r="D1334" s="199">
        <v>20.350000000000001</v>
      </c>
      <c r="E1334" s="209">
        <f t="shared" si="20"/>
        <v>16.54</v>
      </c>
    </row>
    <row r="1335" spans="1:5" ht="12.95" customHeight="1">
      <c r="A1335" s="197" t="s">
        <v>48617</v>
      </c>
      <c r="B1335" s="198" t="s">
        <v>48618</v>
      </c>
      <c r="C1335" s="198" t="s">
        <v>46140</v>
      </c>
      <c r="D1335" s="199">
        <v>61.37</v>
      </c>
      <c r="E1335" s="209">
        <f t="shared" si="20"/>
        <v>49.89</v>
      </c>
    </row>
    <row r="1336" spans="1:5" ht="12.95" customHeight="1">
      <c r="A1336" s="197" t="s">
        <v>48619</v>
      </c>
      <c r="B1336" s="198" t="s">
        <v>48480</v>
      </c>
      <c r="C1336" s="198" t="s">
        <v>46140</v>
      </c>
      <c r="D1336" s="199">
        <v>787</v>
      </c>
      <c r="E1336" s="209">
        <f t="shared" si="20"/>
        <v>639.84</v>
      </c>
    </row>
    <row r="1337" spans="1:5" ht="12.95" customHeight="1">
      <c r="A1337" s="197" t="s">
        <v>48620</v>
      </c>
      <c r="B1337" s="198" t="s">
        <v>48490</v>
      </c>
      <c r="C1337" s="198" t="s">
        <v>46140</v>
      </c>
      <c r="D1337" s="199">
        <v>778.93</v>
      </c>
      <c r="E1337" s="209">
        <f t="shared" si="20"/>
        <v>633.28</v>
      </c>
    </row>
    <row r="1338" spans="1:5" ht="12.95" customHeight="1">
      <c r="A1338" s="197" t="s">
        <v>48621</v>
      </c>
      <c r="B1338" s="198" t="s">
        <v>48492</v>
      </c>
      <c r="C1338" s="198" t="s">
        <v>46140</v>
      </c>
      <c r="D1338" s="199">
        <v>811.01</v>
      </c>
      <c r="E1338" s="209">
        <f t="shared" si="20"/>
        <v>659.36</v>
      </c>
    </row>
    <row r="1339" spans="1:5" ht="12.95" customHeight="1">
      <c r="A1339" s="197" t="s">
        <v>48622</v>
      </c>
      <c r="B1339" s="198" t="s">
        <v>48623</v>
      </c>
      <c r="C1339" s="198" t="s">
        <v>46140</v>
      </c>
      <c r="D1339" s="199">
        <v>348.56</v>
      </c>
      <c r="E1339" s="209">
        <f t="shared" si="20"/>
        <v>283.38</v>
      </c>
    </row>
    <row r="1340" spans="1:5" ht="12.95" customHeight="1">
      <c r="A1340" s="197" t="s">
        <v>48624</v>
      </c>
      <c r="B1340" s="198" t="s">
        <v>48625</v>
      </c>
      <c r="C1340" s="198" t="s">
        <v>46140</v>
      </c>
      <c r="D1340" s="199">
        <v>571.88</v>
      </c>
      <c r="E1340" s="209">
        <f t="shared" si="20"/>
        <v>464.94</v>
      </c>
    </row>
    <row r="1341" spans="1:5" ht="12.95" customHeight="1">
      <c r="A1341" s="197" t="s">
        <v>48626</v>
      </c>
      <c r="B1341" s="198" t="s">
        <v>48627</v>
      </c>
      <c r="C1341" s="198" t="s">
        <v>46140</v>
      </c>
      <c r="D1341" s="199">
        <v>538.59</v>
      </c>
      <c r="E1341" s="209">
        <f t="shared" si="20"/>
        <v>437.88</v>
      </c>
    </row>
    <row r="1342" spans="1:5" ht="12.95" customHeight="1">
      <c r="A1342" s="197" t="s">
        <v>48628</v>
      </c>
      <c r="B1342" s="198" t="s">
        <v>48629</v>
      </c>
      <c r="C1342" s="198" t="s">
        <v>46140</v>
      </c>
      <c r="D1342" s="199">
        <v>1170.02</v>
      </c>
      <c r="E1342" s="209">
        <f t="shared" si="20"/>
        <v>951.24</v>
      </c>
    </row>
    <row r="1343" spans="1:5" ht="12.95" customHeight="1">
      <c r="A1343" s="197" t="s">
        <v>48630</v>
      </c>
      <c r="B1343" s="198" t="s">
        <v>48631</v>
      </c>
      <c r="C1343" s="198" t="s">
        <v>46140</v>
      </c>
      <c r="D1343" s="199">
        <v>482.55</v>
      </c>
      <c r="E1343" s="209">
        <f t="shared" si="20"/>
        <v>392.32</v>
      </c>
    </row>
    <row r="1344" spans="1:5" ht="12.95" customHeight="1">
      <c r="A1344" s="197" t="s">
        <v>48632</v>
      </c>
      <c r="B1344" s="198" t="s">
        <v>48633</v>
      </c>
      <c r="C1344" s="198" t="s">
        <v>46140</v>
      </c>
      <c r="D1344" s="199">
        <v>92.37</v>
      </c>
      <c r="E1344" s="209">
        <f t="shared" si="20"/>
        <v>75.099999999999994</v>
      </c>
    </row>
    <row r="1345" spans="1:5" ht="12.95" customHeight="1">
      <c r="A1345" s="197" t="s">
        <v>48634</v>
      </c>
      <c r="B1345" s="198" t="s">
        <v>48635</v>
      </c>
      <c r="C1345" s="198" t="s">
        <v>46140</v>
      </c>
      <c r="D1345" s="199">
        <v>123.34</v>
      </c>
      <c r="E1345" s="209">
        <f t="shared" si="20"/>
        <v>100.28</v>
      </c>
    </row>
    <row r="1346" spans="1:5" ht="12.95" customHeight="1">
      <c r="A1346" s="197" t="s">
        <v>48636</v>
      </c>
      <c r="B1346" s="198" t="s">
        <v>48637</v>
      </c>
      <c r="C1346" s="198" t="s">
        <v>46137</v>
      </c>
      <c r="D1346" s="199">
        <v>1490.76</v>
      </c>
      <c r="E1346" s="209">
        <f t="shared" si="20"/>
        <v>1212</v>
      </c>
    </row>
    <row r="1347" spans="1:5" ht="12.95" customHeight="1">
      <c r="A1347" s="197" t="s">
        <v>48638</v>
      </c>
      <c r="B1347" s="198" t="s">
        <v>48639</v>
      </c>
      <c r="C1347" s="198" t="s">
        <v>46137</v>
      </c>
      <c r="D1347" s="199">
        <v>720.01</v>
      </c>
      <c r="E1347" s="209">
        <f t="shared" si="20"/>
        <v>585.37</v>
      </c>
    </row>
    <row r="1348" spans="1:5" ht="12.95" customHeight="1">
      <c r="A1348" s="197" t="s">
        <v>48640</v>
      </c>
      <c r="B1348" s="198" t="s">
        <v>48641</v>
      </c>
      <c r="C1348" s="198" t="s">
        <v>46137</v>
      </c>
      <c r="D1348" s="199">
        <v>3280.88</v>
      </c>
      <c r="E1348" s="209">
        <f t="shared" ref="E1348:E1411" si="21">D1348/1.23</f>
        <v>2667.38</v>
      </c>
    </row>
    <row r="1349" spans="1:5" ht="12.95" customHeight="1">
      <c r="A1349" s="197" t="s">
        <v>48642</v>
      </c>
      <c r="B1349" s="198" t="s">
        <v>48643</v>
      </c>
      <c r="C1349" s="198" t="s">
        <v>46137</v>
      </c>
      <c r="D1349" s="199">
        <v>3508.91</v>
      </c>
      <c r="E1349" s="209">
        <f t="shared" si="21"/>
        <v>2852.77</v>
      </c>
    </row>
    <row r="1350" spans="1:5" ht="12.95" customHeight="1">
      <c r="A1350" s="197" t="s">
        <v>48644</v>
      </c>
      <c r="B1350" s="198" t="s">
        <v>48645</v>
      </c>
      <c r="C1350" s="198" t="s">
        <v>46140</v>
      </c>
      <c r="D1350" s="199">
        <v>356.82</v>
      </c>
      <c r="E1350" s="209">
        <f t="shared" si="21"/>
        <v>290.10000000000002</v>
      </c>
    </row>
    <row r="1351" spans="1:5" ht="12.95" customHeight="1">
      <c r="A1351" s="197" t="s">
        <v>48646</v>
      </c>
      <c r="B1351" s="198" t="s">
        <v>48647</v>
      </c>
      <c r="C1351" s="198" t="s">
        <v>46140</v>
      </c>
      <c r="D1351" s="199">
        <v>337.37</v>
      </c>
      <c r="E1351" s="209">
        <f t="shared" si="21"/>
        <v>274.27999999999997</v>
      </c>
    </row>
    <row r="1352" spans="1:5" ht="12.95" customHeight="1">
      <c r="A1352" s="197" t="s">
        <v>48648</v>
      </c>
      <c r="B1352" s="198" t="s">
        <v>48649</v>
      </c>
      <c r="C1352" s="198" t="s">
        <v>46140</v>
      </c>
      <c r="D1352" s="199">
        <v>524.04</v>
      </c>
      <c r="E1352" s="209">
        <f t="shared" si="21"/>
        <v>426.05</v>
      </c>
    </row>
    <row r="1353" spans="1:5" ht="12.95" customHeight="1">
      <c r="A1353" s="197" t="s">
        <v>48650</v>
      </c>
      <c r="B1353" s="198" t="s">
        <v>48651</v>
      </c>
      <c r="C1353" s="198" t="s">
        <v>46137</v>
      </c>
      <c r="D1353" s="199">
        <v>1814.57</v>
      </c>
      <c r="E1353" s="209">
        <f t="shared" si="21"/>
        <v>1475.26</v>
      </c>
    </row>
    <row r="1354" spans="1:5" ht="12.95" customHeight="1">
      <c r="A1354" s="197" t="s">
        <v>48652</v>
      </c>
      <c r="B1354" s="198" t="s">
        <v>48653</v>
      </c>
      <c r="C1354" s="198" t="s">
        <v>46140</v>
      </c>
      <c r="D1354" s="199">
        <v>82.74</v>
      </c>
      <c r="E1354" s="209">
        <f t="shared" si="21"/>
        <v>67.27</v>
      </c>
    </row>
    <row r="1355" spans="1:5" ht="12.95" customHeight="1">
      <c r="A1355" s="197" t="s">
        <v>48654</v>
      </c>
      <c r="B1355" s="198" t="s">
        <v>48655</v>
      </c>
      <c r="C1355" s="198" t="s">
        <v>46140</v>
      </c>
      <c r="D1355" s="199">
        <v>101.86</v>
      </c>
      <c r="E1355" s="209">
        <f t="shared" si="21"/>
        <v>82.81</v>
      </c>
    </row>
    <row r="1356" spans="1:5" ht="12.95" customHeight="1">
      <c r="A1356" s="197" t="s">
        <v>48656</v>
      </c>
      <c r="B1356" s="198" t="s">
        <v>48657</v>
      </c>
      <c r="C1356" s="198" t="s">
        <v>46140</v>
      </c>
      <c r="D1356" s="199">
        <v>552.07000000000005</v>
      </c>
      <c r="E1356" s="209">
        <f t="shared" si="21"/>
        <v>448.84</v>
      </c>
    </row>
    <row r="1357" spans="1:5" ht="12.95" customHeight="1">
      <c r="A1357" s="203" t="s">
        <v>46225</v>
      </c>
      <c r="B1357" s="203"/>
      <c r="C1357" s="203"/>
      <c r="D1357" s="203"/>
      <c r="E1357" s="209">
        <f t="shared" si="21"/>
        <v>0</v>
      </c>
    </row>
    <row r="1358" spans="1:5" ht="12.95" customHeight="1">
      <c r="A1358" s="204" t="s">
        <v>46226</v>
      </c>
      <c r="B1358" s="204"/>
      <c r="C1358" s="204"/>
      <c r="D1358" s="204"/>
      <c r="E1358" s="209">
        <f t="shared" si="21"/>
        <v>0</v>
      </c>
    </row>
    <row r="1359" spans="1:5" ht="12.95" customHeight="1">
      <c r="A1359" s="197" t="s">
        <v>48658</v>
      </c>
      <c r="B1359" s="198" t="s">
        <v>48659</v>
      </c>
      <c r="C1359" s="198" t="s">
        <v>46140</v>
      </c>
      <c r="D1359" s="199">
        <v>849.36</v>
      </c>
      <c r="E1359" s="209">
        <f t="shared" si="21"/>
        <v>690.54</v>
      </c>
    </row>
    <row r="1360" spans="1:5" ht="12.95" customHeight="1">
      <c r="A1360" s="197" t="s">
        <v>48660</v>
      </c>
      <c r="B1360" s="198" t="s">
        <v>48661</v>
      </c>
      <c r="C1360" s="198" t="s">
        <v>46177</v>
      </c>
      <c r="D1360" s="199">
        <v>683.74</v>
      </c>
      <c r="E1360" s="209">
        <f t="shared" si="21"/>
        <v>555.89</v>
      </c>
    </row>
    <row r="1361" spans="1:5" ht="12.95" customHeight="1">
      <c r="A1361" s="197" t="s">
        <v>48662</v>
      </c>
      <c r="B1361" s="198" t="s">
        <v>48663</v>
      </c>
      <c r="C1361" s="198" t="s">
        <v>46177</v>
      </c>
      <c r="D1361" s="199">
        <v>683.74</v>
      </c>
      <c r="E1361" s="209">
        <f t="shared" si="21"/>
        <v>555.89</v>
      </c>
    </row>
    <row r="1362" spans="1:5" ht="12.95" customHeight="1">
      <c r="A1362" s="197" t="s">
        <v>48664</v>
      </c>
      <c r="B1362" s="198" t="s">
        <v>48665</v>
      </c>
      <c r="C1362" s="198" t="s">
        <v>46140</v>
      </c>
      <c r="D1362" s="199">
        <v>76827.199999999997</v>
      </c>
      <c r="E1362" s="209">
        <f t="shared" si="21"/>
        <v>62461.14</v>
      </c>
    </row>
    <row r="1363" spans="1:5" ht="12.95" customHeight="1">
      <c r="A1363" s="197" t="s">
        <v>48666</v>
      </c>
      <c r="B1363" s="198" t="s">
        <v>48667</v>
      </c>
      <c r="C1363" s="198" t="s">
        <v>46140</v>
      </c>
      <c r="D1363" s="199">
        <v>83098.759999999995</v>
      </c>
      <c r="E1363" s="209">
        <f t="shared" si="21"/>
        <v>67559.97</v>
      </c>
    </row>
    <row r="1364" spans="1:5" ht="12.95" customHeight="1">
      <c r="A1364" s="197" t="s">
        <v>48668</v>
      </c>
      <c r="B1364" s="198" t="s">
        <v>48669</v>
      </c>
      <c r="C1364" s="198" t="s">
        <v>46140</v>
      </c>
      <c r="D1364" s="199">
        <v>107546.4</v>
      </c>
      <c r="E1364" s="209">
        <f t="shared" si="21"/>
        <v>87436.1</v>
      </c>
    </row>
    <row r="1365" spans="1:5" ht="12.95" customHeight="1">
      <c r="A1365" s="197" t="s">
        <v>48670</v>
      </c>
      <c r="B1365" s="198" t="s">
        <v>48671</v>
      </c>
      <c r="C1365" s="198" t="s">
        <v>46140</v>
      </c>
      <c r="D1365" s="199">
        <v>122189.88</v>
      </c>
      <c r="E1365" s="209">
        <f t="shared" si="21"/>
        <v>99341.37</v>
      </c>
    </row>
    <row r="1366" spans="1:5" ht="12.95" customHeight="1">
      <c r="A1366" s="197" t="s">
        <v>48672</v>
      </c>
      <c r="B1366" s="198" t="s">
        <v>48673</v>
      </c>
      <c r="C1366" s="198" t="s">
        <v>46140</v>
      </c>
      <c r="D1366" s="199">
        <v>73549.399999999994</v>
      </c>
      <c r="E1366" s="209">
        <f t="shared" si="21"/>
        <v>59796.26</v>
      </c>
    </row>
    <row r="1367" spans="1:5" ht="12.95" customHeight="1">
      <c r="A1367" s="197" t="s">
        <v>48674</v>
      </c>
      <c r="B1367" s="198" t="s">
        <v>48675</v>
      </c>
      <c r="C1367" s="198" t="s">
        <v>46140</v>
      </c>
      <c r="D1367" s="199">
        <v>81573.45</v>
      </c>
      <c r="E1367" s="209">
        <f t="shared" si="21"/>
        <v>66319.88</v>
      </c>
    </row>
    <row r="1368" spans="1:5" ht="12.95" customHeight="1">
      <c r="A1368" s="197" t="s">
        <v>48676</v>
      </c>
      <c r="B1368" s="198" t="s">
        <v>48677</v>
      </c>
      <c r="C1368" s="198" t="s">
        <v>46140</v>
      </c>
      <c r="D1368" s="199">
        <v>107003.84</v>
      </c>
      <c r="E1368" s="209">
        <f t="shared" si="21"/>
        <v>86994.99</v>
      </c>
    </row>
    <row r="1369" spans="1:5" ht="12.95" customHeight="1">
      <c r="A1369" s="197" t="s">
        <v>48678</v>
      </c>
      <c r="B1369" s="198" t="s">
        <v>48679</v>
      </c>
      <c r="C1369" s="198" t="s">
        <v>46140</v>
      </c>
      <c r="D1369" s="199">
        <v>121647.32</v>
      </c>
      <c r="E1369" s="209">
        <f t="shared" si="21"/>
        <v>98900.26</v>
      </c>
    </row>
    <row r="1370" spans="1:5" ht="12.95" customHeight="1">
      <c r="A1370" s="197" t="s">
        <v>48680</v>
      </c>
      <c r="B1370" s="198" t="s">
        <v>48681</v>
      </c>
      <c r="C1370" s="198" t="s">
        <v>46140</v>
      </c>
      <c r="D1370" s="199">
        <v>77018.33</v>
      </c>
      <c r="E1370" s="209">
        <f t="shared" si="21"/>
        <v>62616.53</v>
      </c>
    </row>
    <row r="1371" spans="1:5" ht="12.95" customHeight="1">
      <c r="A1371" s="197" t="s">
        <v>48682</v>
      </c>
      <c r="B1371" s="198" t="s">
        <v>48683</v>
      </c>
      <c r="C1371" s="198" t="s">
        <v>46140</v>
      </c>
      <c r="D1371" s="199">
        <v>83426.64</v>
      </c>
      <c r="E1371" s="209">
        <f t="shared" si="21"/>
        <v>67826.539999999994</v>
      </c>
    </row>
    <row r="1372" spans="1:5" ht="12.95" customHeight="1">
      <c r="A1372" s="197" t="s">
        <v>48684</v>
      </c>
      <c r="B1372" s="198" t="s">
        <v>48685</v>
      </c>
      <c r="C1372" s="198" t="s">
        <v>46140</v>
      </c>
      <c r="D1372" s="199">
        <v>107914.45</v>
      </c>
      <c r="E1372" s="209">
        <f t="shared" si="21"/>
        <v>87735.33</v>
      </c>
    </row>
    <row r="1373" spans="1:5" ht="12.95" customHeight="1">
      <c r="A1373" s="197" t="s">
        <v>48686</v>
      </c>
      <c r="B1373" s="198" t="s">
        <v>48687</v>
      </c>
      <c r="C1373" s="198" t="s">
        <v>46140</v>
      </c>
      <c r="D1373" s="199">
        <v>122557.93</v>
      </c>
      <c r="E1373" s="209">
        <f t="shared" si="21"/>
        <v>99640.59</v>
      </c>
    </row>
    <row r="1374" spans="1:5" ht="12.95" customHeight="1">
      <c r="A1374" s="197" t="s">
        <v>48688</v>
      </c>
      <c r="B1374" s="198" t="s">
        <v>48689</v>
      </c>
      <c r="C1374" s="198" t="s">
        <v>46140</v>
      </c>
      <c r="D1374" s="199">
        <v>53022.57</v>
      </c>
      <c r="E1374" s="209">
        <f t="shared" si="21"/>
        <v>43107.78</v>
      </c>
    </row>
    <row r="1375" spans="1:5" ht="12.95" customHeight="1">
      <c r="A1375" s="197" t="s">
        <v>48690</v>
      </c>
      <c r="B1375" s="198" t="s">
        <v>48691</v>
      </c>
      <c r="C1375" s="198" t="s">
        <v>46140</v>
      </c>
      <c r="D1375" s="199">
        <v>59190.76</v>
      </c>
      <c r="E1375" s="209">
        <f t="shared" si="21"/>
        <v>48122.57</v>
      </c>
    </row>
    <row r="1376" spans="1:5" ht="12.95" customHeight="1">
      <c r="A1376" s="197" t="s">
        <v>48692</v>
      </c>
      <c r="B1376" s="198" t="s">
        <v>48693</v>
      </c>
      <c r="C1376" s="198" t="s">
        <v>46140</v>
      </c>
      <c r="D1376" s="199">
        <v>68152.22</v>
      </c>
      <c r="E1376" s="209">
        <f t="shared" si="21"/>
        <v>55408.31</v>
      </c>
    </row>
    <row r="1377" spans="1:5" ht="12.95" customHeight="1">
      <c r="A1377" s="197" t="s">
        <v>48694</v>
      </c>
      <c r="B1377" s="198" t="s">
        <v>48695</v>
      </c>
      <c r="C1377" s="198" t="s">
        <v>46140</v>
      </c>
      <c r="D1377" s="199">
        <v>77547.34</v>
      </c>
      <c r="E1377" s="209">
        <f t="shared" si="21"/>
        <v>63046.62</v>
      </c>
    </row>
    <row r="1378" spans="1:5" ht="12.95" customHeight="1">
      <c r="A1378" s="200" t="s">
        <v>48696</v>
      </c>
      <c r="B1378" s="198" t="s">
        <v>48697</v>
      </c>
      <c r="C1378" s="201" t="s">
        <v>46140</v>
      </c>
      <c r="D1378" s="202">
        <v>74337.52</v>
      </c>
      <c r="E1378" s="209">
        <f t="shared" si="21"/>
        <v>60437.01</v>
      </c>
    </row>
    <row r="1379" spans="1:5" ht="12.95" customHeight="1">
      <c r="A1379" s="200" t="s">
        <v>48698</v>
      </c>
      <c r="B1379" s="198" t="s">
        <v>48699</v>
      </c>
      <c r="C1379" s="201" t="s">
        <v>46140</v>
      </c>
      <c r="D1379" s="202">
        <v>183812.69</v>
      </c>
      <c r="E1379" s="209">
        <f t="shared" si="21"/>
        <v>149441.21</v>
      </c>
    </row>
    <row r="1380" spans="1:5" ht="12.95" customHeight="1">
      <c r="A1380" s="200" t="s">
        <v>48700</v>
      </c>
      <c r="B1380" s="198" t="s">
        <v>48701</v>
      </c>
      <c r="C1380" s="201" t="s">
        <v>46140</v>
      </c>
      <c r="D1380" s="202">
        <v>189980.88</v>
      </c>
      <c r="E1380" s="209">
        <f t="shared" si="21"/>
        <v>154456</v>
      </c>
    </row>
    <row r="1381" spans="1:5" ht="12.95" customHeight="1">
      <c r="A1381" s="200" t="s">
        <v>48702</v>
      </c>
      <c r="B1381" s="198" t="s">
        <v>48703</v>
      </c>
      <c r="C1381" s="201" t="s">
        <v>46140</v>
      </c>
      <c r="D1381" s="202">
        <v>198735.38</v>
      </c>
      <c r="E1381" s="209">
        <f t="shared" si="21"/>
        <v>161573.48000000001</v>
      </c>
    </row>
    <row r="1382" spans="1:5" ht="12.95" customHeight="1">
      <c r="A1382" s="200" t="s">
        <v>48704</v>
      </c>
      <c r="B1382" s="198" t="s">
        <v>48705</v>
      </c>
      <c r="C1382" s="201" t="s">
        <v>46140</v>
      </c>
      <c r="D1382" s="202">
        <v>208130.51</v>
      </c>
      <c r="E1382" s="209">
        <f t="shared" si="21"/>
        <v>169211.8</v>
      </c>
    </row>
    <row r="1383" spans="1:5" ht="12.95" customHeight="1">
      <c r="A1383" s="197" t="s">
        <v>48706</v>
      </c>
      <c r="B1383" s="198" t="s">
        <v>48707</v>
      </c>
      <c r="C1383" s="198" t="s">
        <v>46177</v>
      </c>
      <c r="D1383" s="199">
        <v>683.74</v>
      </c>
      <c r="E1383" s="209">
        <f t="shared" si="21"/>
        <v>555.89</v>
      </c>
    </row>
    <row r="1384" spans="1:5" ht="12.95" customHeight="1">
      <c r="A1384" s="197" t="s">
        <v>48708</v>
      </c>
      <c r="B1384" s="198" t="s">
        <v>48709</v>
      </c>
      <c r="C1384" s="198" t="s">
        <v>46140</v>
      </c>
      <c r="D1384" s="199">
        <v>2066.79</v>
      </c>
      <c r="E1384" s="209">
        <f t="shared" si="21"/>
        <v>1680.32</v>
      </c>
    </row>
    <row r="1385" spans="1:5" ht="12.95" customHeight="1">
      <c r="A1385" s="197" t="s">
        <v>48710</v>
      </c>
      <c r="B1385" s="198" t="s">
        <v>48711</v>
      </c>
      <c r="C1385" s="198" t="s">
        <v>46140</v>
      </c>
      <c r="D1385" s="199">
        <v>8172.1</v>
      </c>
      <c r="E1385" s="209">
        <f t="shared" si="21"/>
        <v>6643.98</v>
      </c>
    </row>
    <row r="1386" spans="1:5" ht="12.95" customHeight="1">
      <c r="A1386" s="197" t="s">
        <v>48712</v>
      </c>
      <c r="B1386" s="198" t="s">
        <v>48713</v>
      </c>
      <c r="C1386" s="198" t="s">
        <v>46140</v>
      </c>
      <c r="D1386" s="199">
        <v>8954.15</v>
      </c>
      <c r="E1386" s="209">
        <f t="shared" si="21"/>
        <v>7279.8</v>
      </c>
    </row>
    <row r="1387" spans="1:5" ht="12.95" customHeight="1">
      <c r="A1387" s="197" t="s">
        <v>48714</v>
      </c>
      <c r="B1387" s="198" t="s">
        <v>48715</v>
      </c>
      <c r="C1387" s="198" t="s">
        <v>46140</v>
      </c>
      <c r="D1387" s="199">
        <v>9760.85</v>
      </c>
      <c r="E1387" s="209">
        <f t="shared" si="21"/>
        <v>7935.65</v>
      </c>
    </row>
    <row r="1388" spans="1:5" ht="12.95" customHeight="1">
      <c r="A1388" s="197" t="s">
        <v>48716</v>
      </c>
      <c r="B1388" s="198" t="s">
        <v>48717</v>
      </c>
      <c r="C1388" s="198" t="s">
        <v>46140</v>
      </c>
      <c r="D1388" s="199">
        <v>169.12</v>
      </c>
      <c r="E1388" s="209">
        <f t="shared" si="21"/>
        <v>137.5</v>
      </c>
    </row>
    <row r="1389" spans="1:5" ht="12.95" customHeight="1">
      <c r="A1389" s="197" t="s">
        <v>48718</v>
      </c>
      <c r="B1389" s="198" t="s">
        <v>48719</v>
      </c>
      <c r="C1389" s="198" t="s">
        <v>46140</v>
      </c>
      <c r="D1389" s="199">
        <v>280.06</v>
      </c>
      <c r="E1389" s="209">
        <f t="shared" si="21"/>
        <v>227.69</v>
      </c>
    </row>
    <row r="1390" spans="1:5" ht="12.95" customHeight="1">
      <c r="A1390" s="203" t="s">
        <v>46225</v>
      </c>
      <c r="B1390" s="203"/>
      <c r="C1390" s="203"/>
      <c r="D1390" s="203"/>
      <c r="E1390" s="209">
        <f t="shared" si="21"/>
        <v>0</v>
      </c>
    </row>
    <row r="1391" spans="1:5" ht="12.95" customHeight="1">
      <c r="A1391" s="204" t="s">
        <v>46226</v>
      </c>
      <c r="B1391" s="204"/>
      <c r="C1391" s="204"/>
      <c r="D1391" s="204"/>
      <c r="E1391" s="209">
        <f t="shared" si="21"/>
        <v>0</v>
      </c>
    </row>
    <row r="1392" spans="1:5" ht="12.95" customHeight="1">
      <c r="A1392" s="197" t="s">
        <v>48720</v>
      </c>
      <c r="B1392" s="198" t="s">
        <v>48721</v>
      </c>
      <c r="C1392" s="198" t="s">
        <v>46140</v>
      </c>
      <c r="D1392" s="199">
        <v>3363.33</v>
      </c>
      <c r="E1392" s="209">
        <f t="shared" si="21"/>
        <v>2734.41</v>
      </c>
    </row>
    <row r="1393" spans="1:5" ht="12.95" customHeight="1">
      <c r="A1393" s="197" t="s">
        <v>48722</v>
      </c>
      <c r="B1393" s="198" t="s">
        <v>48723</v>
      </c>
      <c r="C1393" s="198" t="s">
        <v>46140</v>
      </c>
      <c r="D1393" s="199">
        <v>9686.51</v>
      </c>
      <c r="E1393" s="209">
        <f t="shared" si="21"/>
        <v>7875.21</v>
      </c>
    </row>
    <row r="1394" spans="1:5" ht="12.95" customHeight="1">
      <c r="A1394" s="197" t="s">
        <v>48724</v>
      </c>
      <c r="B1394" s="198" t="s">
        <v>48725</v>
      </c>
      <c r="C1394" s="198" t="s">
        <v>46140</v>
      </c>
      <c r="D1394" s="199">
        <v>12114.83</v>
      </c>
      <c r="E1394" s="209">
        <f t="shared" si="21"/>
        <v>9849.4599999999991</v>
      </c>
    </row>
    <row r="1395" spans="1:5" ht="12.95" customHeight="1">
      <c r="A1395" s="197" t="s">
        <v>48726</v>
      </c>
      <c r="B1395" s="198" t="s">
        <v>48727</v>
      </c>
      <c r="C1395" s="198" t="s">
        <v>46140</v>
      </c>
      <c r="D1395" s="199">
        <v>6950.07</v>
      </c>
      <c r="E1395" s="209">
        <f t="shared" si="21"/>
        <v>5650.46</v>
      </c>
    </row>
    <row r="1396" spans="1:5" ht="12.95" customHeight="1">
      <c r="A1396" s="197" t="s">
        <v>48728</v>
      </c>
      <c r="B1396" s="198" t="s">
        <v>48729</v>
      </c>
      <c r="C1396" s="198" t="s">
        <v>46140</v>
      </c>
      <c r="D1396" s="199">
        <v>6473.22</v>
      </c>
      <c r="E1396" s="209">
        <f t="shared" si="21"/>
        <v>5262.78</v>
      </c>
    </row>
    <row r="1397" spans="1:5" ht="12.95" customHeight="1">
      <c r="A1397" s="197" t="s">
        <v>48730</v>
      </c>
      <c r="B1397" s="198" t="s">
        <v>48731</v>
      </c>
      <c r="C1397" s="198" t="s">
        <v>46140</v>
      </c>
      <c r="D1397" s="199">
        <v>3169.61</v>
      </c>
      <c r="E1397" s="209">
        <f t="shared" si="21"/>
        <v>2576.92</v>
      </c>
    </row>
    <row r="1398" spans="1:5" ht="12.95" customHeight="1">
      <c r="A1398" s="197" t="s">
        <v>48732</v>
      </c>
      <c r="B1398" s="198" t="s">
        <v>48733</v>
      </c>
      <c r="C1398" s="198" t="s">
        <v>46140</v>
      </c>
      <c r="D1398" s="199">
        <v>4076.47</v>
      </c>
      <c r="E1398" s="209">
        <f t="shared" si="21"/>
        <v>3314.2</v>
      </c>
    </row>
    <row r="1399" spans="1:5" ht="12.95" customHeight="1">
      <c r="A1399" s="197" t="s">
        <v>48734</v>
      </c>
      <c r="B1399" s="198" t="s">
        <v>48735</v>
      </c>
      <c r="C1399" s="198" t="s">
        <v>46140</v>
      </c>
      <c r="D1399" s="199">
        <v>7928.79</v>
      </c>
      <c r="E1399" s="209">
        <f t="shared" si="21"/>
        <v>6446.17</v>
      </c>
    </row>
    <row r="1400" spans="1:5" ht="12.95" customHeight="1">
      <c r="A1400" s="197" t="s">
        <v>48736</v>
      </c>
      <c r="B1400" s="198" t="s">
        <v>48737</v>
      </c>
      <c r="C1400" s="198" t="s">
        <v>46140</v>
      </c>
      <c r="D1400" s="199">
        <v>1144.77</v>
      </c>
      <c r="E1400" s="209">
        <f t="shared" si="21"/>
        <v>930.71</v>
      </c>
    </row>
    <row r="1401" spans="1:5" ht="12.95" customHeight="1">
      <c r="A1401" s="197" t="s">
        <v>48738</v>
      </c>
      <c r="B1401" s="198" t="s">
        <v>48739</v>
      </c>
      <c r="C1401" s="198" t="s">
        <v>46140</v>
      </c>
      <c r="D1401" s="199">
        <v>1472.32</v>
      </c>
      <c r="E1401" s="209">
        <f t="shared" si="21"/>
        <v>1197.01</v>
      </c>
    </row>
    <row r="1402" spans="1:5" ht="12.95" customHeight="1">
      <c r="A1402" s="197" t="s">
        <v>48740</v>
      </c>
      <c r="B1402" s="198" t="s">
        <v>48741</v>
      </c>
      <c r="C1402" s="198" t="s">
        <v>46140</v>
      </c>
      <c r="D1402" s="199">
        <v>1783.6</v>
      </c>
      <c r="E1402" s="209">
        <f t="shared" si="21"/>
        <v>1450.08</v>
      </c>
    </row>
    <row r="1403" spans="1:5" ht="12.95" customHeight="1">
      <c r="A1403" s="197" t="s">
        <v>48742</v>
      </c>
      <c r="B1403" s="198" t="s">
        <v>48743</v>
      </c>
      <c r="C1403" s="198" t="s">
        <v>46140</v>
      </c>
      <c r="D1403" s="199">
        <v>2094.39</v>
      </c>
      <c r="E1403" s="209">
        <f t="shared" si="21"/>
        <v>1702.76</v>
      </c>
    </row>
    <row r="1404" spans="1:5" ht="12.95" customHeight="1">
      <c r="A1404" s="197" t="s">
        <v>48744</v>
      </c>
      <c r="B1404" s="198" t="s">
        <v>48745</v>
      </c>
      <c r="C1404" s="198" t="s">
        <v>46140</v>
      </c>
      <c r="D1404" s="199">
        <v>2676.46</v>
      </c>
      <c r="E1404" s="209">
        <f t="shared" si="21"/>
        <v>2175.98</v>
      </c>
    </row>
    <row r="1405" spans="1:5" ht="12.95" customHeight="1">
      <c r="A1405" s="197" t="s">
        <v>48746</v>
      </c>
      <c r="B1405" s="198" t="s">
        <v>48747</v>
      </c>
      <c r="C1405" s="198" t="s">
        <v>46140</v>
      </c>
      <c r="D1405" s="199">
        <v>3556.92</v>
      </c>
      <c r="E1405" s="209">
        <f t="shared" si="21"/>
        <v>2891.8</v>
      </c>
    </row>
    <row r="1406" spans="1:5" ht="12.95" customHeight="1">
      <c r="A1406" s="197" t="s">
        <v>48748</v>
      </c>
      <c r="B1406" s="198" t="s">
        <v>48749</v>
      </c>
      <c r="C1406" s="198" t="s">
        <v>46140</v>
      </c>
      <c r="D1406" s="199">
        <v>4312.04</v>
      </c>
      <c r="E1406" s="209">
        <f t="shared" si="21"/>
        <v>3505.72</v>
      </c>
    </row>
    <row r="1407" spans="1:5" ht="12.95" customHeight="1">
      <c r="A1407" s="197" t="s">
        <v>48750</v>
      </c>
      <c r="B1407" s="198" t="s">
        <v>48751</v>
      </c>
      <c r="C1407" s="198" t="s">
        <v>46140</v>
      </c>
      <c r="D1407" s="199">
        <v>5606.25</v>
      </c>
      <c r="E1407" s="209">
        <f t="shared" si="21"/>
        <v>4557.93</v>
      </c>
    </row>
    <row r="1408" spans="1:5" ht="12.95" customHeight="1">
      <c r="A1408" s="197" t="s">
        <v>48752</v>
      </c>
      <c r="B1408" s="198" t="s">
        <v>48753</v>
      </c>
      <c r="C1408" s="198" t="s">
        <v>46140</v>
      </c>
      <c r="D1408" s="199">
        <v>6654.98</v>
      </c>
      <c r="E1408" s="209">
        <f t="shared" si="21"/>
        <v>5410.55</v>
      </c>
    </row>
    <row r="1409" spans="1:5" ht="12.95" customHeight="1">
      <c r="A1409" s="197" t="s">
        <v>48754</v>
      </c>
      <c r="B1409" s="198" t="s">
        <v>48755</v>
      </c>
      <c r="C1409" s="198" t="s">
        <v>46140</v>
      </c>
      <c r="D1409" s="199">
        <v>7783.13</v>
      </c>
      <c r="E1409" s="209">
        <f t="shared" si="21"/>
        <v>6327.75</v>
      </c>
    </row>
    <row r="1410" spans="1:5" ht="12.95" customHeight="1">
      <c r="A1410" s="197" t="s">
        <v>48756</v>
      </c>
      <c r="B1410" s="198" t="s">
        <v>48757</v>
      </c>
      <c r="C1410" s="198" t="s">
        <v>46140</v>
      </c>
      <c r="D1410" s="199">
        <v>1380.78</v>
      </c>
      <c r="E1410" s="209">
        <f t="shared" si="21"/>
        <v>1122.5899999999999</v>
      </c>
    </row>
    <row r="1411" spans="1:5" ht="12.95" customHeight="1">
      <c r="A1411" s="197" t="s">
        <v>48758</v>
      </c>
      <c r="B1411" s="198" t="s">
        <v>48759</v>
      </c>
      <c r="C1411" s="198" t="s">
        <v>46140</v>
      </c>
      <c r="D1411" s="199">
        <v>1634.42</v>
      </c>
      <c r="E1411" s="209">
        <f t="shared" si="21"/>
        <v>1328.8</v>
      </c>
    </row>
    <row r="1412" spans="1:5" ht="12.95" customHeight="1">
      <c r="A1412" s="197" t="s">
        <v>48760</v>
      </c>
      <c r="B1412" s="198" t="s">
        <v>48761</v>
      </c>
      <c r="C1412" s="198" t="s">
        <v>46140</v>
      </c>
      <c r="D1412" s="199">
        <v>2039.76</v>
      </c>
      <c r="E1412" s="209">
        <f t="shared" ref="E1412:E1475" si="22">D1412/1.23</f>
        <v>1658.34</v>
      </c>
    </row>
    <row r="1413" spans="1:5" ht="12.95" customHeight="1">
      <c r="A1413" s="197" t="s">
        <v>48762</v>
      </c>
      <c r="B1413" s="198" t="s">
        <v>48763</v>
      </c>
      <c r="C1413" s="198" t="s">
        <v>46140</v>
      </c>
      <c r="D1413" s="199">
        <v>2443.4299999999998</v>
      </c>
      <c r="E1413" s="209">
        <f t="shared" si="22"/>
        <v>1986.53</v>
      </c>
    </row>
    <row r="1414" spans="1:5" ht="12.95" customHeight="1">
      <c r="A1414" s="197" t="s">
        <v>48764</v>
      </c>
      <c r="B1414" s="198" t="s">
        <v>48765</v>
      </c>
      <c r="C1414" s="198" t="s">
        <v>46140</v>
      </c>
      <c r="D1414" s="199">
        <v>3185.46</v>
      </c>
      <c r="E1414" s="209">
        <f t="shared" si="22"/>
        <v>2589.8000000000002</v>
      </c>
    </row>
    <row r="1415" spans="1:5" ht="12.95" customHeight="1">
      <c r="A1415" s="197" t="s">
        <v>48766</v>
      </c>
      <c r="B1415" s="198" t="s">
        <v>48767</v>
      </c>
      <c r="C1415" s="198" t="s">
        <v>46140</v>
      </c>
      <c r="D1415" s="199">
        <v>4276.91</v>
      </c>
      <c r="E1415" s="209">
        <f t="shared" si="22"/>
        <v>3477.16</v>
      </c>
    </row>
    <row r="1416" spans="1:5" ht="12.95" customHeight="1">
      <c r="A1416" s="197" t="s">
        <v>48768</v>
      </c>
      <c r="B1416" s="198" t="s">
        <v>48769</v>
      </c>
      <c r="C1416" s="198" t="s">
        <v>46140</v>
      </c>
      <c r="D1416" s="199">
        <v>5263.84</v>
      </c>
      <c r="E1416" s="209">
        <f t="shared" si="22"/>
        <v>4279.54</v>
      </c>
    </row>
    <row r="1417" spans="1:5" ht="12.95" customHeight="1">
      <c r="A1417" s="197" t="s">
        <v>48770</v>
      </c>
      <c r="B1417" s="198" t="s">
        <v>48771</v>
      </c>
      <c r="C1417" s="198" t="s">
        <v>46140</v>
      </c>
      <c r="D1417" s="199">
        <v>6819.86</v>
      </c>
      <c r="E1417" s="209">
        <f t="shared" si="22"/>
        <v>5544.6</v>
      </c>
    </row>
    <row r="1418" spans="1:5" ht="12.95" customHeight="1">
      <c r="A1418" s="197" t="s">
        <v>48772</v>
      </c>
      <c r="B1418" s="198" t="s">
        <v>48773</v>
      </c>
      <c r="C1418" s="198" t="s">
        <v>46140</v>
      </c>
      <c r="D1418" s="199">
        <v>8168.25</v>
      </c>
      <c r="E1418" s="209">
        <f t="shared" si="22"/>
        <v>6640.85</v>
      </c>
    </row>
    <row r="1419" spans="1:5" ht="12.95" customHeight="1">
      <c r="A1419" s="197" t="s">
        <v>48774</v>
      </c>
      <c r="B1419" s="198" t="s">
        <v>48775</v>
      </c>
      <c r="C1419" s="198" t="s">
        <v>46140</v>
      </c>
      <c r="D1419" s="199">
        <v>9609.4599999999991</v>
      </c>
      <c r="E1419" s="209">
        <f t="shared" si="22"/>
        <v>7812.57</v>
      </c>
    </row>
    <row r="1420" spans="1:5" ht="12.95" customHeight="1">
      <c r="A1420" s="197" t="s">
        <v>48776</v>
      </c>
      <c r="B1420" s="198" t="s">
        <v>48777</v>
      </c>
      <c r="C1420" s="198" t="s">
        <v>46140</v>
      </c>
      <c r="D1420" s="199">
        <v>121.26</v>
      </c>
      <c r="E1420" s="209">
        <f t="shared" si="22"/>
        <v>98.59</v>
      </c>
    </row>
    <row r="1421" spans="1:5" ht="12.95" customHeight="1">
      <c r="A1421" s="197" t="s">
        <v>48778</v>
      </c>
      <c r="B1421" s="198" t="s">
        <v>48779</v>
      </c>
      <c r="C1421" s="198" t="s">
        <v>46140</v>
      </c>
      <c r="D1421" s="199">
        <v>158.69</v>
      </c>
      <c r="E1421" s="209">
        <f t="shared" si="22"/>
        <v>129.02000000000001</v>
      </c>
    </row>
    <row r="1422" spans="1:5" ht="12.95" customHeight="1">
      <c r="A1422" s="197" t="s">
        <v>48780</v>
      </c>
      <c r="B1422" s="198" t="s">
        <v>48781</v>
      </c>
      <c r="C1422" s="198" t="s">
        <v>46140</v>
      </c>
      <c r="D1422" s="199">
        <v>138.6</v>
      </c>
      <c r="E1422" s="209">
        <f t="shared" si="22"/>
        <v>112.68</v>
      </c>
    </row>
    <row r="1423" spans="1:5" ht="12.95" customHeight="1">
      <c r="A1423" s="197" t="s">
        <v>48782</v>
      </c>
      <c r="B1423" s="198" t="s">
        <v>48783</v>
      </c>
      <c r="C1423" s="198" t="s">
        <v>46140</v>
      </c>
      <c r="D1423" s="199">
        <v>174.36</v>
      </c>
      <c r="E1423" s="209">
        <f t="shared" si="22"/>
        <v>141.76</v>
      </c>
    </row>
    <row r="1424" spans="1:5" ht="12.95" customHeight="1">
      <c r="A1424" s="197" t="s">
        <v>48784</v>
      </c>
      <c r="B1424" s="198" t="s">
        <v>48785</v>
      </c>
      <c r="C1424" s="198" t="s">
        <v>46140</v>
      </c>
      <c r="D1424" s="199">
        <v>584.16</v>
      </c>
      <c r="E1424" s="209">
        <f t="shared" si="22"/>
        <v>474.93</v>
      </c>
    </row>
    <row r="1425" spans="1:5" ht="12.95" customHeight="1">
      <c r="A1425" s="197" t="s">
        <v>48786</v>
      </c>
      <c r="B1425" s="198" t="s">
        <v>48787</v>
      </c>
      <c r="C1425" s="198" t="s">
        <v>46177</v>
      </c>
      <c r="D1425" s="199">
        <v>683.74</v>
      </c>
      <c r="E1425" s="209">
        <f t="shared" si="22"/>
        <v>555.89</v>
      </c>
    </row>
    <row r="1426" spans="1:5" ht="12.95" customHeight="1">
      <c r="A1426" s="197" t="s">
        <v>48788</v>
      </c>
      <c r="B1426" s="198" t="s">
        <v>48789</v>
      </c>
      <c r="C1426" s="198" t="s">
        <v>46140</v>
      </c>
      <c r="D1426" s="199">
        <v>854.07</v>
      </c>
      <c r="E1426" s="209">
        <f t="shared" si="22"/>
        <v>694.37</v>
      </c>
    </row>
    <row r="1427" spans="1:5" ht="12.95" customHeight="1">
      <c r="A1427" s="197" t="s">
        <v>48790</v>
      </c>
      <c r="B1427" s="198" t="s">
        <v>48791</v>
      </c>
      <c r="C1427" s="198" t="s">
        <v>46140</v>
      </c>
      <c r="D1427" s="199">
        <v>783.91</v>
      </c>
      <c r="E1427" s="209">
        <f t="shared" si="22"/>
        <v>637.33000000000004</v>
      </c>
    </row>
    <row r="1428" spans="1:5" ht="12.95" customHeight="1">
      <c r="A1428" s="197" t="s">
        <v>48792</v>
      </c>
      <c r="B1428" s="198" t="s">
        <v>48793</v>
      </c>
      <c r="C1428" s="198" t="s">
        <v>46140</v>
      </c>
      <c r="D1428" s="199">
        <v>774.98</v>
      </c>
      <c r="E1428" s="209">
        <f t="shared" si="22"/>
        <v>630.07000000000005</v>
      </c>
    </row>
    <row r="1429" spans="1:5" ht="12.95" customHeight="1">
      <c r="A1429" s="197" t="s">
        <v>48794</v>
      </c>
      <c r="B1429" s="198" t="s">
        <v>48795</v>
      </c>
      <c r="C1429" s="198" t="s">
        <v>46140</v>
      </c>
      <c r="D1429" s="199">
        <v>401.91</v>
      </c>
      <c r="E1429" s="209">
        <f t="shared" si="22"/>
        <v>326.76</v>
      </c>
    </row>
    <row r="1430" spans="1:5" ht="12.95" customHeight="1">
      <c r="A1430" s="197" t="s">
        <v>48796</v>
      </c>
      <c r="B1430" s="198" t="s">
        <v>48797</v>
      </c>
      <c r="C1430" s="198" t="s">
        <v>46140</v>
      </c>
      <c r="D1430" s="199">
        <v>1778.34</v>
      </c>
      <c r="E1430" s="209">
        <f t="shared" si="22"/>
        <v>1445.8</v>
      </c>
    </row>
    <row r="1431" spans="1:5" ht="12.95" customHeight="1">
      <c r="A1431" s="197" t="s">
        <v>48798</v>
      </c>
      <c r="B1431" s="198" t="s">
        <v>48799</v>
      </c>
      <c r="C1431" s="198" t="s">
        <v>46224</v>
      </c>
      <c r="D1431" s="199">
        <v>24.95</v>
      </c>
      <c r="E1431" s="209">
        <f t="shared" si="22"/>
        <v>20.28</v>
      </c>
    </row>
    <row r="1432" spans="1:5" ht="12.95" customHeight="1">
      <c r="A1432" s="197" t="s">
        <v>48800</v>
      </c>
      <c r="B1432" s="198" t="s">
        <v>48801</v>
      </c>
      <c r="C1432" s="198" t="s">
        <v>46224</v>
      </c>
      <c r="D1432" s="199">
        <v>42.67</v>
      </c>
      <c r="E1432" s="209">
        <f t="shared" si="22"/>
        <v>34.69</v>
      </c>
    </row>
    <row r="1433" spans="1:5" ht="12.95" customHeight="1">
      <c r="A1433" s="197" t="s">
        <v>48802</v>
      </c>
      <c r="B1433" s="198" t="s">
        <v>48803</v>
      </c>
      <c r="C1433" s="198" t="s">
        <v>46224</v>
      </c>
      <c r="D1433" s="199">
        <v>61.52</v>
      </c>
      <c r="E1433" s="209">
        <f t="shared" si="22"/>
        <v>50.02</v>
      </c>
    </row>
    <row r="1434" spans="1:5" ht="12.95" customHeight="1">
      <c r="A1434" s="197" t="s">
        <v>48804</v>
      </c>
      <c r="B1434" s="198" t="s">
        <v>48805</v>
      </c>
      <c r="C1434" s="198" t="s">
        <v>46224</v>
      </c>
      <c r="D1434" s="199">
        <v>90.66</v>
      </c>
      <c r="E1434" s="209">
        <f t="shared" si="22"/>
        <v>73.709999999999994</v>
      </c>
    </row>
    <row r="1435" spans="1:5" ht="12.95" customHeight="1">
      <c r="A1435" s="197" t="s">
        <v>48806</v>
      </c>
      <c r="B1435" s="198" t="s">
        <v>48807</v>
      </c>
      <c r="C1435" s="198" t="s">
        <v>46224</v>
      </c>
      <c r="D1435" s="199">
        <v>119.79</v>
      </c>
      <c r="E1435" s="209">
        <f t="shared" si="22"/>
        <v>97.39</v>
      </c>
    </row>
    <row r="1436" spans="1:5" ht="12.95" customHeight="1">
      <c r="A1436" s="197" t="s">
        <v>48808</v>
      </c>
      <c r="B1436" s="198" t="s">
        <v>48809</v>
      </c>
      <c r="C1436" s="198" t="s">
        <v>46224</v>
      </c>
      <c r="D1436" s="199">
        <v>168.29</v>
      </c>
      <c r="E1436" s="209">
        <f t="shared" si="22"/>
        <v>136.82</v>
      </c>
    </row>
    <row r="1437" spans="1:5" ht="12.95" customHeight="1">
      <c r="A1437" s="203" t="s">
        <v>46225</v>
      </c>
      <c r="B1437" s="203"/>
      <c r="C1437" s="203"/>
      <c r="D1437" s="203"/>
      <c r="E1437" s="209">
        <f t="shared" si="22"/>
        <v>0</v>
      </c>
    </row>
    <row r="1438" spans="1:5" ht="12.95" customHeight="1">
      <c r="A1438" s="204" t="s">
        <v>46226</v>
      </c>
      <c r="B1438" s="204"/>
      <c r="C1438" s="204"/>
      <c r="D1438" s="204"/>
      <c r="E1438" s="209">
        <f t="shared" si="22"/>
        <v>0</v>
      </c>
    </row>
    <row r="1439" spans="1:5" ht="12.95" customHeight="1">
      <c r="A1439" s="197" t="s">
        <v>48810</v>
      </c>
      <c r="B1439" s="198" t="s">
        <v>48811</v>
      </c>
      <c r="C1439" s="198" t="s">
        <v>46224</v>
      </c>
      <c r="D1439" s="199">
        <v>208.75</v>
      </c>
      <c r="E1439" s="209">
        <f t="shared" si="22"/>
        <v>169.72</v>
      </c>
    </row>
    <row r="1440" spans="1:5" ht="12.95" customHeight="1">
      <c r="A1440" s="197" t="s">
        <v>48812</v>
      </c>
      <c r="B1440" s="198" t="s">
        <v>48813</v>
      </c>
      <c r="C1440" s="198" t="s">
        <v>46224</v>
      </c>
      <c r="D1440" s="199">
        <v>253.41</v>
      </c>
      <c r="E1440" s="209">
        <f t="shared" si="22"/>
        <v>206.02</v>
      </c>
    </row>
    <row r="1441" spans="1:5" ht="12.95" customHeight="1">
      <c r="A1441" s="197" t="s">
        <v>48814</v>
      </c>
      <c r="B1441" s="198" t="s">
        <v>48815</v>
      </c>
      <c r="C1441" s="198" t="s">
        <v>46224</v>
      </c>
      <c r="D1441" s="199">
        <v>310.94</v>
      </c>
      <c r="E1441" s="209">
        <f t="shared" si="22"/>
        <v>252.8</v>
      </c>
    </row>
    <row r="1442" spans="1:5" ht="12.95" customHeight="1">
      <c r="A1442" s="197" t="s">
        <v>48816</v>
      </c>
      <c r="B1442" s="198" t="s">
        <v>48817</v>
      </c>
      <c r="C1442" s="198" t="s">
        <v>46224</v>
      </c>
      <c r="D1442" s="199">
        <v>389.2</v>
      </c>
      <c r="E1442" s="209">
        <f t="shared" si="22"/>
        <v>316.42</v>
      </c>
    </row>
    <row r="1443" spans="1:5" ht="12.95" customHeight="1">
      <c r="A1443" s="197" t="s">
        <v>48818</v>
      </c>
      <c r="B1443" s="198" t="s">
        <v>48819</v>
      </c>
      <c r="C1443" s="198" t="s">
        <v>46224</v>
      </c>
      <c r="D1443" s="199">
        <v>439.19</v>
      </c>
      <c r="E1443" s="209">
        <f t="shared" si="22"/>
        <v>357.07</v>
      </c>
    </row>
    <row r="1444" spans="1:5" ht="12.95" customHeight="1">
      <c r="A1444" s="197" t="s">
        <v>48820</v>
      </c>
      <c r="B1444" s="198" t="s">
        <v>48821</v>
      </c>
      <c r="C1444" s="198" t="s">
        <v>46224</v>
      </c>
      <c r="D1444" s="199">
        <v>16.809999999999999</v>
      </c>
      <c r="E1444" s="209">
        <f t="shared" si="22"/>
        <v>13.67</v>
      </c>
    </row>
    <row r="1445" spans="1:5" ht="12.95" customHeight="1">
      <c r="A1445" s="197" t="s">
        <v>48822</v>
      </c>
      <c r="B1445" s="198" t="s">
        <v>48823</v>
      </c>
      <c r="C1445" s="198" t="s">
        <v>46224</v>
      </c>
      <c r="D1445" s="199">
        <v>9.0299999999999994</v>
      </c>
      <c r="E1445" s="209">
        <f t="shared" si="22"/>
        <v>7.34</v>
      </c>
    </row>
    <row r="1446" spans="1:5" ht="12.95" customHeight="1">
      <c r="A1446" s="197" t="s">
        <v>48824</v>
      </c>
      <c r="B1446" s="198" t="s">
        <v>48825</v>
      </c>
      <c r="C1446" s="198" t="s">
        <v>46224</v>
      </c>
      <c r="D1446" s="199">
        <v>13.67</v>
      </c>
      <c r="E1446" s="209">
        <f t="shared" si="22"/>
        <v>11.11</v>
      </c>
    </row>
    <row r="1447" spans="1:5" ht="12.95" customHeight="1">
      <c r="A1447" s="197" t="s">
        <v>48826</v>
      </c>
      <c r="B1447" s="198" t="s">
        <v>48827</v>
      </c>
      <c r="C1447" s="198" t="s">
        <v>46224</v>
      </c>
      <c r="D1447" s="199">
        <v>21.09</v>
      </c>
      <c r="E1447" s="209">
        <f t="shared" si="22"/>
        <v>17.149999999999999</v>
      </c>
    </row>
    <row r="1448" spans="1:5" ht="12.95" customHeight="1">
      <c r="A1448" s="197" t="s">
        <v>48828</v>
      </c>
      <c r="B1448" s="198" t="s">
        <v>48829</v>
      </c>
      <c r="C1448" s="198" t="s">
        <v>46224</v>
      </c>
      <c r="D1448" s="199">
        <v>35.69</v>
      </c>
      <c r="E1448" s="209">
        <f t="shared" si="22"/>
        <v>29.02</v>
      </c>
    </row>
    <row r="1449" spans="1:5" ht="12.95" customHeight="1">
      <c r="A1449" s="197" t="s">
        <v>48830</v>
      </c>
      <c r="B1449" s="198" t="s">
        <v>48831</v>
      </c>
      <c r="C1449" s="198" t="s">
        <v>46224</v>
      </c>
      <c r="D1449" s="199">
        <v>56.52</v>
      </c>
      <c r="E1449" s="209">
        <f t="shared" si="22"/>
        <v>45.95</v>
      </c>
    </row>
    <row r="1450" spans="1:5" ht="12.95" customHeight="1">
      <c r="A1450" s="197" t="s">
        <v>48832</v>
      </c>
      <c r="B1450" s="198" t="s">
        <v>48833</v>
      </c>
      <c r="C1450" s="198" t="s">
        <v>46224</v>
      </c>
      <c r="D1450" s="199">
        <v>80.38</v>
      </c>
      <c r="E1450" s="209">
        <f t="shared" si="22"/>
        <v>65.349999999999994</v>
      </c>
    </row>
    <row r="1451" spans="1:5" ht="12.95" customHeight="1">
      <c r="A1451" s="197" t="s">
        <v>48834</v>
      </c>
      <c r="B1451" s="198" t="s">
        <v>48835</v>
      </c>
      <c r="C1451" s="198" t="s">
        <v>46224</v>
      </c>
      <c r="D1451" s="199">
        <v>103.54</v>
      </c>
      <c r="E1451" s="209">
        <f t="shared" si="22"/>
        <v>84.18</v>
      </c>
    </row>
    <row r="1452" spans="1:5" ht="12.95" customHeight="1">
      <c r="A1452" s="197" t="s">
        <v>48836</v>
      </c>
      <c r="B1452" s="198" t="s">
        <v>48837</v>
      </c>
      <c r="C1452" s="198" t="s">
        <v>46224</v>
      </c>
      <c r="D1452" s="199">
        <v>137.84</v>
      </c>
      <c r="E1452" s="209">
        <f t="shared" si="22"/>
        <v>112.07</v>
      </c>
    </row>
    <row r="1453" spans="1:5" ht="12.95" customHeight="1">
      <c r="A1453" s="197" t="s">
        <v>48838</v>
      </c>
      <c r="B1453" s="198" t="s">
        <v>48839</v>
      </c>
      <c r="C1453" s="198" t="s">
        <v>46224</v>
      </c>
      <c r="D1453" s="199">
        <v>183.18</v>
      </c>
      <c r="E1453" s="209">
        <f t="shared" si="22"/>
        <v>148.93</v>
      </c>
    </row>
    <row r="1454" spans="1:5" ht="12.95" customHeight="1">
      <c r="A1454" s="197" t="s">
        <v>48840</v>
      </c>
      <c r="B1454" s="198" t="s">
        <v>48841</v>
      </c>
      <c r="C1454" s="198" t="s">
        <v>46224</v>
      </c>
      <c r="D1454" s="199">
        <v>222.32</v>
      </c>
      <c r="E1454" s="209">
        <f t="shared" si="22"/>
        <v>180.75</v>
      </c>
    </row>
    <row r="1455" spans="1:5" ht="12.95" customHeight="1">
      <c r="A1455" s="197" t="s">
        <v>48842</v>
      </c>
      <c r="B1455" s="198" t="s">
        <v>48843</v>
      </c>
      <c r="C1455" s="198" t="s">
        <v>46224</v>
      </c>
      <c r="D1455" s="199">
        <v>267.58</v>
      </c>
      <c r="E1455" s="209">
        <f t="shared" si="22"/>
        <v>217.54</v>
      </c>
    </row>
    <row r="1456" spans="1:5" ht="12.95" customHeight="1">
      <c r="A1456" s="197" t="s">
        <v>48844</v>
      </c>
      <c r="B1456" s="198" t="s">
        <v>48845</v>
      </c>
      <c r="C1456" s="198" t="s">
        <v>46224</v>
      </c>
      <c r="D1456" s="199">
        <v>321.33999999999997</v>
      </c>
      <c r="E1456" s="209">
        <f t="shared" si="22"/>
        <v>261.25</v>
      </c>
    </row>
    <row r="1457" spans="1:5" ht="12.95" customHeight="1">
      <c r="A1457" s="197" t="s">
        <v>48846</v>
      </c>
      <c r="B1457" s="198" t="s">
        <v>48847</v>
      </c>
      <c r="C1457" s="198" t="s">
        <v>46224</v>
      </c>
      <c r="D1457" s="199">
        <v>393.27</v>
      </c>
      <c r="E1457" s="209">
        <f t="shared" si="22"/>
        <v>319.73</v>
      </c>
    </row>
    <row r="1458" spans="1:5" ht="12.95" customHeight="1">
      <c r="A1458" s="197" t="s">
        <v>48848</v>
      </c>
      <c r="B1458" s="198" t="s">
        <v>48849</v>
      </c>
      <c r="C1458" s="198" t="s">
        <v>46224</v>
      </c>
      <c r="D1458" s="199">
        <v>493.56</v>
      </c>
      <c r="E1458" s="209">
        <f t="shared" si="22"/>
        <v>401.27</v>
      </c>
    </row>
    <row r="1459" spans="1:5" ht="12.95" customHeight="1">
      <c r="A1459" s="197" t="s">
        <v>48850</v>
      </c>
      <c r="B1459" s="198" t="s">
        <v>48851</v>
      </c>
      <c r="C1459" s="198" t="s">
        <v>46224</v>
      </c>
      <c r="D1459" s="199">
        <v>36.65</v>
      </c>
      <c r="E1459" s="209">
        <f t="shared" si="22"/>
        <v>29.8</v>
      </c>
    </row>
    <row r="1460" spans="1:5" ht="12.95" customHeight="1">
      <c r="A1460" s="197" t="s">
        <v>48852</v>
      </c>
      <c r="B1460" s="198" t="s">
        <v>48853</v>
      </c>
      <c r="C1460" s="198" t="s">
        <v>46224</v>
      </c>
      <c r="D1460" s="199">
        <v>46.27</v>
      </c>
      <c r="E1460" s="209">
        <f t="shared" si="22"/>
        <v>37.619999999999997</v>
      </c>
    </row>
    <row r="1461" spans="1:5" ht="12.95" customHeight="1">
      <c r="A1461" s="197" t="s">
        <v>48854</v>
      </c>
      <c r="B1461" s="198" t="s">
        <v>48855</v>
      </c>
      <c r="C1461" s="198" t="s">
        <v>46224</v>
      </c>
      <c r="D1461" s="199">
        <v>58.91</v>
      </c>
      <c r="E1461" s="209">
        <f t="shared" si="22"/>
        <v>47.89</v>
      </c>
    </row>
    <row r="1462" spans="1:5" ht="12.95" customHeight="1">
      <c r="A1462" s="197" t="s">
        <v>48856</v>
      </c>
      <c r="B1462" s="198" t="s">
        <v>48857</v>
      </c>
      <c r="C1462" s="198" t="s">
        <v>46224</v>
      </c>
      <c r="D1462" s="199">
        <v>65.91</v>
      </c>
      <c r="E1462" s="209">
        <f t="shared" si="22"/>
        <v>53.59</v>
      </c>
    </row>
    <row r="1463" spans="1:5" ht="12.95" customHeight="1">
      <c r="A1463" s="197" t="s">
        <v>48858</v>
      </c>
      <c r="B1463" s="198" t="s">
        <v>48859</v>
      </c>
      <c r="C1463" s="198" t="s">
        <v>46224</v>
      </c>
      <c r="D1463" s="199">
        <v>76.150000000000006</v>
      </c>
      <c r="E1463" s="209">
        <f t="shared" si="22"/>
        <v>61.91</v>
      </c>
    </row>
    <row r="1464" spans="1:5" ht="12.95" customHeight="1">
      <c r="A1464" s="197" t="s">
        <v>48860</v>
      </c>
      <c r="B1464" s="198" t="s">
        <v>48861</v>
      </c>
      <c r="C1464" s="198" t="s">
        <v>46224</v>
      </c>
      <c r="D1464" s="199">
        <v>99.21</v>
      </c>
      <c r="E1464" s="209">
        <f t="shared" si="22"/>
        <v>80.66</v>
      </c>
    </row>
    <row r="1465" spans="1:5" ht="12.95" customHeight="1">
      <c r="A1465" s="197" t="s">
        <v>48862</v>
      </c>
      <c r="B1465" s="198" t="s">
        <v>48863</v>
      </c>
      <c r="C1465" s="198" t="s">
        <v>46224</v>
      </c>
      <c r="D1465" s="199">
        <v>121.91</v>
      </c>
      <c r="E1465" s="209">
        <f t="shared" si="22"/>
        <v>99.11</v>
      </c>
    </row>
    <row r="1466" spans="1:5" ht="12.95" customHeight="1">
      <c r="A1466" s="197" t="s">
        <v>48864</v>
      </c>
      <c r="B1466" s="198" t="s">
        <v>48865</v>
      </c>
      <c r="C1466" s="198" t="s">
        <v>46224</v>
      </c>
      <c r="D1466" s="199">
        <v>163.13</v>
      </c>
      <c r="E1466" s="209">
        <f t="shared" si="22"/>
        <v>132.63</v>
      </c>
    </row>
    <row r="1467" spans="1:5" ht="12.95" customHeight="1">
      <c r="A1467" s="197" t="s">
        <v>48866</v>
      </c>
      <c r="B1467" s="198" t="s">
        <v>48867</v>
      </c>
      <c r="C1467" s="198" t="s">
        <v>46224</v>
      </c>
      <c r="D1467" s="199">
        <v>31.18</v>
      </c>
      <c r="E1467" s="209">
        <f t="shared" si="22"/>
        <v>25.35</v>
      </c>
    </row>
    <row r="1468" spans="1:5" ht="12.95" customHeight="1">
      <c r="A1468" s="197" t="s">
        <v>48868</v>
      </c>
      <c r="B1468" s="198" t="s">
        <v>48869</v>
      </c>
      <c r="C1468" s="198" t="s">
        <v>46224</v>
      </c>
      <c r="D1468" s="199">
        <v>38.159999999999997</v>
      </c>
      <c r="E1468" s="209">
        <f t="shared" si="22"/>
        <v>31.02</v>
      </c>
    </row>
    <row r="1469" spans="1:5" ht="12.95" customHeight="1">
      <c r="A1469" s="197" t="s">
        <v>48870</v>
      </c>
      <c r="B1469" s="198" t="s">
        <v>48011</v>
      </c>
      <c r="C1469" s="198" t="s">
        <v>46224</v>
      </c>
      <c r="D1469" s="199">
        <v>25.5</v>
      </c>
      <c r="E1469" s="209">
        <f t="shared" si="22"/>
        <v>20.73</v>
      </c>
    </row>
    <row r="1470" spans="1:5" ht="12.95" customHeight="1">
      <c r="A1470" s="197" t="s">
        <v>48871</v>
      </c>
      <c r="B1470" s="198" t="s">
        <v>48872</v>
      </c>
      <c r="C1470" s="198" t="s">
        <v>46177</v>
      </c>
      <c r="D1470" s="199">
        <v>683.74</v>
      </c>
      <c r="E1470" s="209">
        <f t="shared" si="22"/>
        <v>555.89</v>
      </c>
    </row>
    <row r="1471" spans="1:5" ht="12.95" customHeight="1">
      <c r="A1471" s="197" t="s">
        <v>48873</v>
      </c>
      <c r="B1471" s="198" t="s">
        <v>48874</v>
      </c>
      <c r="C1471" s="198" t="s">
        <v>46137</v>
      </c>
      <c r="D1471" s="199">
        <v>2392.0500000000002</v>
      </c>
      <c r="E1471" s="209">
        <f t="shared" si="22"/>
        <v>1944.76</v>
      </c>
    </row>
    <row r="1472" spans="1:5" ht="12.95" customHeight="1">
      <c r="A1472" s="197" t="s">
        <v>48875</v>
      </c>
      <c r="B1472" s="198" t="s">
        <v>48876</v>
      </c>
      <c r="C1472" s="198" t="s">
        <v>46140</v>
      </c>
      <c r="D1472" s="199">
        <v>138.6</v>
      </c>
      <c r="E1472" s="209">
        <f t="shared" si="22"/>
        <v>112.68</v>
      </c>
    </row>
    <row r="1473" spans="1:5" ht="12.95" customHeight="1">
      <c r="A1473" s="197" t="s">
        <v>48877</v>
      </c>
      <c r="B1473" s="198" t="s">
        <v>48878</v>
      </c>
      <c r="C1473" s="198" t="s">
        <v>46140</v>
      </c>
      <c r="D1473" s="199">
        <v>174.36</v>
      </c>
      <c r="E1473" s="209">
        <f t="shared" si="22"/>
        <v>141.76</v>
      </c>
    </row>
    <row r="1474" spans="1:5" ht="12.95" customHeight="1">
      <c r="A1474" s="197" t="s">
        <v>48879</v>
      </c>
      <c r="B1474" s="198" t="s">
        <v>48880</v>
      </c>
      <c r="C1474" s="198" t="s">
        <v>46140</v>
      </c>
      <c r="D1474" s="199">
        <v>664.55</v>
      </c>
      <c r="E1474" s="209">
        <f t="shared" si="22"/>
        <v>540.28</v>
      </c>
    </row>
    <row r="1475" spans="1:5" ht="12.95" customHeight="1">
      <c r="A1475" s="197" t="s">
        <v>48881</v>
      </c>
      <c r="B1475" s="198" t="s">
        <v>48882</v>
      </c>
      <c r="C1475" s="198" t="s">
        <v>46140</v>
      </c>
      <c r="D1475" s="199">
        <v>1715.81</v>
      </c>
      <c r="E1475" s="209">
        <f t="shared" si="22"/>
        <v>1394.97</v>
      </c>
    </row>
    <row r="1476" spans="1:5" ht="12.95" customHeight="1">
      <c r="A1476" s="197" t="s">
        <v>48883</v>
      </c>
      <c r="B1476" s="198" t="s">
        <v>48884</v>
      </c>
      <c r="C1476" s="198" t="s">
        <v>46140</v>
      </c>
      <c r="D1476" s="199">
        <v>2375.0700000000002</v>
      </c>
      <c r="E1476" s="209">
        <f t="shared" ref="E1476:E1539" si="23">D1476/1.23</f>
        <v>1930.95</v>
      </c>
    </row>
    <row r="1477" spans="1:5" ht="12.95" customHeight="1">
      <c r="A1477" s="197" t="s">
        <v>48885</v>
      </c>
      <c r="B1477" s="198" t="s">
        <v>48886</v>
      </c>
      <c r="C1477" s="198" t="s">
        <v>46140</v>
      </c>
      <c r="D1477" s="199">
        <v>5019.2700000000004</v>
      </c>
      <c r="E1477" s="209">
        <f t="shared" si="23"/>
        <v>4080.71</v>
      </c>
    </row>
    <row r="1478" spans="1:5" ht="12.95" customHeight="1">
      <c r="A1478" s="197" t="s">
        <v>48887</v>
      </c>
      <c r="B1478" s="198" t="s">
        <v>48888</v>
      </c>
      <c r="C1478" s="198" t="s">
        <v>46140</v>
      </c>
      <c r="D1478" s="199">
        <v>584.16</v>
      </c>
      <c r="E1478" s="209">
        <f t="shared" si="23"/>
        <v>474.93</v>
      </c>
    </row>
    <row r="1479" spans="1:5" ht="12.95" customHeight="1">
      <c r="A1479" s="197" t="s">
        <v>48889</v>
      </c>
      <c r="B1479" s="198" t="s">
        <v>48890</v>
      </c>
      <c r="C1479" s="198" t="s">
        <v>46140</v>
      </c>
      <c r="D1479" s="199">
        <v>3363.33</v>
      </c>
      <c r="E1479" s="209">
        <f t="shared" si="23"/>
        <v>2734.41</v>
      </c>
    </row>
    <row r="1480" spans="1:5" ht="12.95" customHeight="1">
      <c r="A1480" s="197" t="s">
        <v>48891</v>
      </c>
      <c r="B1480" s="198" t="s">
        <v>48892</v>
      </c>
      <c r="C1480" s="198" t="s">
        <v>46140</v>
      </c>
      <c r="D1480" s="199">
        <v>562.30999999999995</v>
      </c>
      <c r="E1480" s="209">
        <f t="shared" si="23"/>
        <v>457.16</v>
      </c>
    </row>
    <row r="1481" spans="1:5" ht="12.95" customHeight="1">
      <c r="A1481" s="197" t="s">
        <v>48893</v>
      </c>
      <c r="B1481" s="198" t="s">
        <v>48894</v>
      </c>
      <c r="C1481" s="198" t="s">
        <v>46140</v>
      </c>
      <c r="D1481" s="199">
        <v>633.74</v>
      </c>
      <c r="E1481" s="209">
        <f t="shared" si="23"/>
        <v>515.24</v>
      </c>
    </row>
    <row r="1482" spans="1:5" ht="12.95" customHeight="1">
      <c r="A1482" s="197" t="s">
        <v>48895</v>
      </c>
      <c r="B1482" s="198" t="s">
        <v>48896</v>
      </c>
      <c r="C1482" s="198" t="s">
        <v>46140</v>
      </c>
      <c r="D1482" s="199">
        <v>575.98</v>
      </c>
      <c r="E1482" s="209">
        <f t="shared" si="23"/>
        <v>468.28</v>
      </c>
    </row>
    <row r="1483" spans="1:5" ht="12.95" customHeight="1">
      <c r="A1483" s="197" t="s">
        <v>48897</v>
      </c>
      <c r="B1483" s="198" t="s">
        <v>48898</v>
      </c>
      <c r="C1483" s="198" t="s">
        <v>46140</v>
      </c>
      <c r="D1483" s="199">
        <v>732.51</v>
      </c>
      <c r="E1483" s="209">
        <f t="shared" si="23"/>
        <v>595.54</v>
      </c>
    </row>
    <row r="1484" spans="1:5" ht="12.95" customHeight="1">
      <c r="A1484" s="197" t="s">
        <v>48899</v>
      </c>
      <c r="B1484" s="198" t="s">
        <v>48900</v>
      </c>
      <c r="C1484" s="198" t="s">
        <v>46224</v>
      </c>
      <c r="D1484" s="199">
        <v>19.37</v>
      </c>
      <c r="E1484" s="209">
        <f t="shared" si="23"/>
        <v>15.75</v>
      </c>
    </row>
    <row r="1485" spans="1:5" ht="12.95" customHeight="1">
      <c r="A1485" s="197" t="s">
        <v>48901</v>
      </c>
      <c r="B1485" s="198" t="s">
        <v>48902</v>
      </c>
      <c r="C1485" s="198" t="s">
        <v>46224</v>
      </c>
      <c r="D1485" s="199">
        <v>27.58</v>
      </c>
      <c r="E1485" s="209">
        <f t="shared" si="23"/>
        <v>22.42</v>
      </c>
    </row>
    <row r="1486" spans="1:5" ht="12.95" customHeight="1">
      <c r="A1486" s="197" t="s">
        <v>48903</v>
      </c>
      <c r="B1486" s="198" t="s">
        <v>48904</v>
      </c>
      <c r="C1486" s="198" t="s">
        <v>46224</v>
      </c>
      <c r="D1486" s="199">
        <v>47.66</v>
      </c>
      <c r="E1486" s="209">
        <f t="shared" si="23"/>
        <v>38.75</v>
      </c>
    </row>
    <row r="1487" spans="1:5" ht="12.95" customHeight="1">
      <c r="A1487" s="197" t="s">
        <v>48905</v>
      </c>
      <c r="B1487" s="198" t="s">
        <v>48906</v>
      </c>
      <c r="C1487" s="198" t="s">
        <v>46224</v>
      </c>
      <c r="D1487" s="199">
        <v>61.93</v>
      </c>
      <c r="E1487" s="209">
        <f t="shared" si="23"/>
        <v>50.35</v>
      </c>
    </row>
    <row r="1488" spans="1:5" ht="12.95" customHeight="1">
      <c r="A1488" s="197" t="s">
        <v>48907</v>
      </c>
      <c r="B1488" s="198" t="s">
        <v>48908</v>
      </c>
      <c r="C1488" s="198" t="s">
        <v>46224</v>
      </c>
      <c r="D1488" s="199">
        <v>89.39</v>
      </c>
      <c r="E1488" s="209">
        <f t="shared" si="23"/>
        <v>72.67</v>
      </c>
    </row>
    <row r="1489" spans="1:5" ht="12.95" customHeight="1">
      <c r="A1489" s="197" t="s">
        <v>48909</v>
      </c>
      <c r="B1489" s="198" t="s">
        <v>48910</v>
      </c>
      <c r="C1489" s="198" t="s">
        <v>46224</v>
      </c>
      <c r="D1489" s="199">
        <v>318.04000000000002</v>
      </c>
      <c r="E1489" s="209">
        <f t="shared" si="23"/>
        <v>258.57</v>
      </c>
    </row>
    <row r="1490" spans="1:5" ht="12.95" customHeight="1">
      <c r="A1490" s="203" t="s">
        <v>46225</v>
      </c>
      <c r="B1490" s="203"/>
      <c r="C1490" s="203"/>
      <c r="D1490" s="203"/>
      <c r="E1490" s="209">
        <f t="shared" si="23"/>
        <v>0</v>
      </c>
    </row>
    <row r="1491" spans="1:5" ht="12.95" customHeight="1">
      <c r="A1491" s="204" t="s">
        <v>46226</v>
      </c>
      <c r="B1491" s="204"/>
      <c r="C1491" s="204"/>
      <c r="D1491" s="204"/>
      <c r="E1491" s="209">
        <f t="shared" si="23"/>
        <v>0</v>
      </c>
    </row>
    <row r="1492" spans="1:5" ht="12.95" customHeight="1">
      <c r="A1492" s="197" t="s">
        <v>48911</v>
      </c>
      <c r="B1492" s="198" t="s">
        <v>48912</v>
      </c>
      <c r="C1492" s="198" t="s">
        <v>46224</v>
      </c>
      <c r="D1492" s="199">
        <v>523.88</v>
      </c>
      <c r="E1492" s="209">
        <f t="shared" si="23"/>
        <v>425.92</v>
      </c>
    </row>
    <row r="1493" spans="1:5" ht="12.95" customHeight="1">
      <c r="A1493" s="197" t="s">
        <v>48913</v>
      </c>
      <c r="B1493" s="198" t="s">
        <v>48914</v>
      </c>
      <c r="C1493" s="198" t="s">
        <v>46224</v>
      </c>
      <c r="D1493" s="199">
        <v>774.49</v>
      </c>
      <c r="E1493" s="209">
        <f t="shared" si="23"/>
        <v>629.66999999999996</v>
      </c>
    </row>
    <row r="1494" spans="1:5" ht="12.95" customHeight="1">
      <c r="A1494" s="197" t="s">
        <v>48915</v>
      </c>
      <c r="B1494" s="198" t="s">
        <v>48916</v>
      </c>
      <c r="C1494" s="198" t="s">
        <v>46224</v>
      </c>
      <c r="D1494" s="199">
        <v>419.85</v>
      </c>
      <c r="E1494" s="209">
        <f t="shared" si="23"/>
        <v>341.34</v>
      </c>
    </row>
    <row r="1495" spans="1:5" ht="12.95" customHeight="1">
      <c r="A1495" s="197" t="s">
        <v>48917</v>
      </c>
      <c r="B1495" s="198" t="s">
        <v>48918</v>
      </c>
      <c r="C1495" s="198" t="s">
        <v>46137</v>
      </c>
      <c r="D1495" s="199">
        <v>345.5</v>
      </c>
      <c r="E1495" s="209">
        <f t="shared" si="23"/>
        <v>280.89</v>
      </c>
    </row>
    <row r="1496" spans="1:5" ht="12.95" customHeight="1">
      <c r="A1496" s="197" t="s">
        <v>48919</v>
      </c>
      <c r="B1496" s="198" t="s">
        <v>48920</v>
      </c>
      <c r="C1496" s="198" t="s">
        <v>46224</v>
      </c>
      <c r="D1496" s="199">
        <v>46.27</v>
      </c>
      <c r="E1496" s="209">
        <f t="shared" si="23"/>
        <v>37.619999999999997</v>
      </c>
    </row>
    <row r="1497" spans="1:5" ht="12.95" customHeight="1">
      <c r="A1497" s="197" t="s">
        <v>48921</v>
      </c>
      <c r="B1497" s="198" t="s">
        <v>48922</v>
      </c>
      <c r="C1497" s="198" t="s">
        <v>46224</v>
      </c>
      <c r="D1497" s="199">
        <v>11.44</v>
      </c>
      <c r="E1497" s="209">
        <f t="shared" si="23"/>
        <v>9.3000000000000007</v>
      </c>
    </row>
    <row r="1498" spans="1:5" ht="12.95" customHeight="1">
      <c r="A1498" s="197" t="s">
        <v>48923</v>
      </c>
      <c r="B1498" s="198" t="s">
        <v>48924</v>
      </c>
      <c r="C1498" s="198" t="s">
        <v>46224</v>
      </c>
      <c r="D1498" s="199">
        <v>16.22</v>
      </c>
      <c r="E1498" s="209">
        <f t="shared" si="23"/>
        <v>13.19</v>
      </c>
    </row>
    <row r="1499" spans="1:5" ht="12.95" customHeight="1">
      <c r="A1499" s="197" t="s">
        <v>48925</v>
      </c>
      <c r="B1499" s="198" t="s">
        <v>48926</v>
      </c>
      <c r="C1499" s="198" t="s">
        <v>46224</v>
      </c>
      <c r="D1499" s="199">
        <v>25.92</v>
      </c>
      <c r="E1499" s="209">
        <f t="shared" si="23"/>
        <v>21.07</v>
      </c>
    </row>
    <row r="1500" spans="1:5" ht="12.95" customHeight="1">
      <c r="A1500" s="197" t="s">
        <v>48927</v>
      </c>
      <c r="B1500" s="198" t="s">
        <v>48928</v>
      </c>
      <c r="C1500" s="198" t="s">
        <v>46224</v>
      </c>
      <c r="D1500" s="199">
        <v>41.21</v>
      </c>
      <c r="E1500" s="209">
        <f t="shared" si="23"/>
        <v>33.5</v>
      </c>
    </row>
    <row r="1501" spans="1:5" ht="12.95" customHeight="1">
      <c r="A1501" s="197" t="s">
        <v>48929</v>
      </c>
      <c r="B1501" s="198" t="s">
        <v>48930</v>
      </c>
      <c r="C1501" s="198" t="s">
        <v>46224</v>
      </c>
      <c r="D1501" s="199">
        <v>62.92</v>
      </c>
      <c r="E1501" s="209">
        <f t="shared" si="23"/>
        <v>51.15</v>
      </c>
    </row>
    <row r="1502" spans="1:5" ht="12.95" customHeight="1">
      <c r="A1502" s="197" t="s">
        <v>48931</v>
      </c>
      <c r="B1502" s="198" t="s">
        <v>48932</v>
      </c>
      <c r="C1502" s="198" t="s">
        <v>46224</v>
      </c>
      <c r="D1502" s="199">
        <v>91.35</v>
      </c>
      <c r="E1502" s="209">
        <f t="shared" si="23"/>
        <v>74.27</v>
      </c>
    </row>
    <row r="1503" spans="1:5" ht="12.95" customHeight="1">
      <c r="A1503" s="197" t="s">
        <v>48933</v>
      </c>
      <c r="B1503" s="198" t="s">
        <v>48934</v>
      </c>
      <c r="C1503" s="198" t="s">
        <v>46224</v>
      </c>
      <c r="D1503" s="199">
        <v>114.49</v>
      </c>
      <c r="E1503" s="209">
        <f t="shared" si="23"/>
        <v>93.08</v>
      </c>
    </row>
    <row r="1504" spans="1:5" ht="12.95" customHeight="1">
      <c r="A1504" s="197" t="s">
        <v>48935</v>
      </c>
      <c r="B1504" s="198" t="s">
        <v>48936</v>
      </c>
      <c r="C1504" s="198" t="s">
        <v>46224</v>
      </c>
      <c r="D1504" s="199">
        <v>180.01</v>
      </c>
      <c r="E1504" s="209">
        <f t="shared" si="23"/>
        <v>146.35</v>
      </c>
    </row>
    <row r="1505" spans="1:5" ht="12.95" customHeight="1">
      <c r="A1505" s="197" t="s">
        <v>48937</v>
      </c>
      <c r="B1505" s="198" t="s">
        <v>48938</v>
      </c>
      <c r="C1505" s="198" t="s">
        <v>46224</v>
      </c>
      <c r="D1505" s="199">
        <v>219.21</v>
      </c>
      <c r="E1505" s="209">
        <f t="shared" si="23"/>
        <v>178.22</v>
      </c>
    </row>
    <row r="1506" spans="1:5" ht="12.95" customHeight="1">
      <c r="A1506" s="197" t="s">
        <v>48939</v>
      </c>
      <c r="B1506" s="198" t="s">
        <v>48940</v>
      </c>
      <c r="C1506" s="198" t="s">
        <v>46140</v>
      </c>
      <c r="D1506" s="199">
        <v>442.32</v>
      </c>
      <c r="E1506" s="209">
        <f t="shared" si="23"/>
        <v>359.61</v>
      </c>
    </row>
    <row r="1507" spans="1:5" ht="12.95" customHeight="1">
      <c r="A1507" s="197" t="s">
        <v>48941</v>
      </c>
      <c r="B1507" s="198" t="s">
        <v>48942</v>
      </c>
      <c r="C1507" s="198" t="s">
        <v>46140</v>
      </c>
      <c r="D1507" s="199">
        <v>36.049999999999997</v>
      </c>
      <c r="E1507" s="209">
        <f t="shared" si="23"/>
        <v>29.31</v>
      </c>
    </row>
    <row r="1508" spans="1:5" ht="12.95" customHeight="1">
      <c r="A1508" s="197" t="s">
        <v>48943</v>
      </c>
      <c r="B1508" s="198" t="s">
        <v>48944</v>
      </c>
      <c r="C1508" s="198" t="s">
        <v>46140</v>
      </c>
      <c r="D1508" s="199">
        <v>27.23</v>
      </c>
      <c r="E1508" s="209">
        <f t="shared" si="23"/>
        <v>22.14</v>
      </c>
    </row>
    <row r="1509" spans="1:5" ht="12.95" customHeight="1">
      <c r="A1509" s="197" t="s">
        <v>48945</v>
      </c>
      <c r="B1509" s="198" t="s">
        <v>48777</v>
      </c>
      <c r="C1509" s="198" t="s">
        <v>46140</v>
      </c>
      <c r="D1509" s="199">
        <v>84.31</v>
      </c>
      <c r="E1509" s="209">
        <f t="shared" si="23"/>
        <v>68.540000000000006</v>
      </c>
    </row>
    <row r="1510" spans="1:5" ht="12.95" customHeight="1">
      <c r="A1510" s="197" t="s">
        <v>48946</v>
      </c>
      <c r="B1510" s="198" t="s">
        <v>48779</v>
      </c>
      <c r="C1510" s="198" t="s">
        <v>46140</v>
      </c>
      <c r="D1510" s="199">
        <v>121.73</v>
      </c>
      <c r="E1510" s="209">
        <f t="shared" si="23"/>
        <v>98.97</v>
      </c>
    </row>
    <row r="1511" spans="1:5" ht="12.95" customHeight="1">
      <c r="A1511" s="197" t="s">
        <v>48947</v>
      </c>
      <c r="B1511" s="198" t="s">
        <v>48948</v>
      </c>
      <c r="C1511" s="198" t="s">
        <v>46140</v>
      </c>
      <c r="D1511" s="199">
        <v>359.27</v>
      </c>
      <c r="E1511" s="209">
        <f t="shared" si="23"/>
        <v>292.08999999999997</v>
      </c>
    </row>
    <row r="1512" spans="1:5" ht="12.95" customHeight="1">
      <c r="A1512" s="197" t="s">
        <v>48949</v>
      </c>
      <c r="B1512" s="198" t="s">
        <v>48950</v>
      </c>
      <c r="C1512" s="198" t="s">
        <v>46140</v>
      </c>
      <c r="D1512" s="199">
        <v>48.44</v>
      </c>
      <c r="E1512" s="209">
        <f t="shared" si="23"/>
        <v>39.380000000000003</v>
      </c>
    </row>
    <row r="1513" spans="1:5" ht="12.95" customHeight="1">
      <c r="A1513" s="197" t="s">
        <v>48951</v>
      </c>
      <c r="B1513" s="198" t="s">
        <v>48952</v>
      </c>
      <c r="C1513" s="198" t="s">
        <v>46140</v>
      </c>
      <c r="D1513" s="199">
        <v>85.39</v>
      </c>
      <c r="E1513" s="209">
        <f t="shared" si="23"/>
        <v>69.42</v>
      </c>
    </row>
    <row r="1514" spans="1:5" ht="12.95" customHeight="1">
      <c r="A1514" s="197" t="s">
        <v>48953</v>
      </c>
      <c r="B1514" s="198" t="s">
        <v>48954</v>
      </c>
      <c r="C1514" s="198" t="s">
        <v>46177</v>
      </c>
      <c r="D1514" s="199">
        <v>683.74</v>
      </c>
      <c r="E1514" s="209">
        <f t="shared" si="23"/>
        <v>555.89</v>
      </c>
    </row>
    <row r="1515" spans="1:5" ht="12.95" customHeight="1">
      <c r="A1515" s="197" t="s">
        <v>48955</v>
      </c>
      <c r="B1515" s="198" t="s">
        <v>48956</v>
      </c>
      <c r="C1515" s="198" t="s">
        <v>46224</v>
      </c>
      <c r="D1515" s="199">
        <v>57.55</v>
      </c>
      <c r="E1515" s="209">
        <f t="shared" si="23"/>
        <v>46.79</v>
      </c>
    </row>
    <row r="1516" spans="1:5" ht="12.95" customHeight="1">
      <c r="A1516" s="197" t="s">
        <v>48957</v>
      </c>
      <c r="B1516" s="198" t="s">
        <v>48958</v>
      </c>
      <c r="C1516" s="198" t="s">
        <v>46224</v>
      </c>
      <c r="D1516" s="199">
        <v>69.84</v>
      </c>
      <c r="E1516" s="209">
        <f t="shared" si="23"/>
        <v>56.78</v>
      </c>
    </row>
    <row r="1517" spans="1:5" ht="12.95" customHeight="1">
      <c r="A1517" s="197" t="s">
        <v>48959</v>
      </c>
      <c r="B1517" s="198" t="s">
        <v>48960</v>
      </c>
      <c r="C1517" s="198" t="s">
        <v>46224</v>
      </c>
      <c r="D1517" s="199">
        <v>92.73</v>
      </c>
      <c r="E1517" s="209">
        <f t="shared" si="23"/>
        <v>75.39</v>
      </c>
    </row>
    <row r="1518" spans="1:5" ht="12.95" customHeight="1">
      <c r="A1518" s="197" t="s">
        <v>48961</v>
      </c>
      <c r="B1518" s="198" t="s">
        <v>48962</v>
      </c>
      <c r="C1518" s="198" t="s">
        <v>46224</v>
      </c>
      <c r="D1518" s="199">
        <v>105.93</v>
      </c>
      <c r="E1518" s="209">
        <f t="shared" si="23"/>
        <v>86.12</v>
      </c>
    </row>
    <row r="1519" spans="1:5" ht="12.95" customHeight="1">
      <c r="A1519" s="197" t="s">
        <v>48963</v>
      </c>
      <c r="B1519" s="198" t="s">
        <v>48964</v>
      </c>
      <c r="C1519" s="198" t="s">
        <v>46224</v>
      </c>
      <c r="D1519" s="199">
        <v>124.15</v>
      </c>
      <c r="E1519" s="209">
        <f t="shared" si="23"/>
        <v>100.93</v>
      </c>
    </row>
    <row r="1520" spans="1:5" ht="12.95" customHeight="1">
      <c r="A1520" s="197" t="s">
        <v>48965</v>
      </c>
      <c r="B1520" s="198" t="s">
        <v>48966</v>
      </c>
      <c r="C1520" s="198" t="s">
        <v>46224</v>
      </c>
      <c r="D1520" s="199">
        <v>167.88</v>
      </c>
      <c r="E1520" s="209">
        <f t="shared" si="23"/>
        <v>136.49</v>
      </c>
    </row>
    <row r="1521" spans="1:5" ht="12.95" customHeight="1">
      <c r="A1521" s="197" t="s">
        <v>48967</v>
      </c>
      <c r="B1521" s="198" t="s">
        <v>48968</v>
      </c>
      <c r="C1521" s="198" t="s">
        <v>46224</v>
      </c>
      <c r="D1521" s="199">
        <v>189.02</v>
      </c>
      <c r="E1521" s="209">
        <f t="shared" si="23"/>
        <v>153.66999999999999</v>
      </c>
    </row>
    <row r="1522" spans="1:5" ht="12.95" customHeight="1">
      <c r="A1522" s="197" t="s">
        <v>48969</v>
      </c>
      <c r="B1522" s="198" t="s">
        <v>48970</v>
      </c>
      <c r="C1522" s="198" t="s">
        <v>46224</v>
      </c>
      <c r="D1522" s="199">
        <v>35.880000000000003</v>
      </c>
      <c r="E1522" s="209">
        <f t="shared" si="23"/>
        <v>29.17</v>
      </c>
    </row>
    <row r="1523" spans="1:5" ht="12.95" customHeight="1">
      <c r="A1523" s="197" t="s">
        <v>48971</v>
      </c>
      <c r="B1523" s="198" t="s">
        <v>48851</v>
      </c>
      <c r="C1523" s="198" t="s">
        <v>46224</v>
      </c>
      <c r="D1523" s="199">
        <v>36.65</v>
      </c>
      <c r="E1523" s="209">
        <f t="shared" si="23"/>
        <v>29.8</v>
      </c>
    </row>
    <row r="1524" spans="1:5" ht="12.95" customHeight="1">
      <c r="A1524" s="197" t="s">
        <v>48972</v>
      </c>
      <c r="B1524" s="198" t="s">
        <v>48853</v>
      </c>
      <c r="C1524" s="198" t="s">
        <v>46224</v>
      </c>
      <c r="D1524" s="199">
        <v>46.27</v>
      </c>
      <c r="E1524" s="209">
        <f t="shared" si="23"/>
        <v>37.619999999999997</v>
      </c>
    </row>
    <row r="1525" spans="1:5" ht="12.95" customHeight="1">
      <c r="A1525" s="197" t="s">
        <v>48973</v>
      </c>
      <c r="B1525" s="198" t="s">
        <v>48855</v>
      </c>
      <c r="C1525" s="198" t="s">
        <v>46224</v>
      </c>
      <c r="D1525" s="199">
        <v>58.91</v>
      </c>
      <c r="E1525" s="209">
        <f t="shared" si="23"/>
        <v>47.89</v>
      </c>
    </row>
    <row r="1526" spans="1:5" ht="12.95" customHeight="1">
      <c r="A1526" s="197" t="s">
        <v>48974</v>
      </c>
      <c r="B1526" s="198" t="s">
        <v>48857</v>
      </c>
      <c r="C1526" s="198" t="s">
        <v>46224</v>
      </c>
      <c r="D1526" s="199">
        <v>65.91</v>
      </c>
      <c r="E1526" s="209">
        <f t="shared" si="23"/>
        <v>53.59</v>
      </c>
    </row>
    <row r="1527" spans="1:5" ht="12.95" customHeight="1">
      <c r="A1527" s="197" t="s">
        <v>48975</v>
      </c>
      <c r="B1527" s="198" t="s">
        <v>48859</v>
      </c>
      <c r="C1527" s="198" t="s">
        <v>46224</v>
      </c>
      <c r="D1527" s="199">
        <v>76.150000000000006</v>
      </c>
      <c r="E1527" s="209">
        <f t="shared" si="23"/>
        <v>61.91</v>
      </c>
    </row>
    <row r="1528" spans="1:5" ht="12.95" customHeight="1">
      <c r="A1528" s="197" t="s">
        <v>48976</v>
      </c>
      <c r="B1528" s="198" t="s">
        <v>48861</v>
      </c>
      <c r="C1528" s="198" t="s">
        <v>46224</v>
      </c>
      <c r="D1528" s="199">
        <v>99.21</v>
      </c>
      <c r="E1528" s="209">
        <f t="shared" si="23"/>
        <v>80.66</v>
      </c>
    </row>
    <row r="1529" spans="1:5" ht="12.95" customHeight="1">
      <c r="A1529" s="197" t="s">
        <v>48977</v>
      </c>
      <c r="B1529" s="198" t="s">
        <v>48863</v>
      </c>
      <c r="C1529" s="198" t="s">
        <v>46224</v>
      </c>
      <c r="D1529" s="199">
        <v>121.91</v>
      </c>
      <c r="E1529" s="209">
        <f t="shared" si="23"/>
        <v>99.11</v>
      </c>
    </row>
    <row r="1530" spans="1:5" ht="12.95" customHeight="1">
      <c r="A1530" s="197" t="s">
        <v>48978</v>
      </c>
      <c r="B1530" s="198" t="s">
        <v>48865</v>
      </c>
      <c r="C1530" s="198" t="s">
        <v>46224</v>
      </c>
      <c r="D1530" s="199">
        <v>163.13</v>
      </c>
      <c r="E1530" s="209">
        <f t="shared" si="23"/>
        <v>132.63</v>
      </c>
    </row>
    <row r="1531" spans="1:5" ht="12.95" customHeight="1">
      <c r="A1531" s="197" t="s">
        <v>48979</v>
      </c>
      <c r="B1531" s="198" t="s">
        <v>48980</v>
      </c>
      <c r="C1531" s="198" t="s">
        <v>46224</v>
      </c>
      <c r="D1531" s="199">
        <v>58.37</v>
      </c>
      <c r="E1531" s="209">
        <f t="shared" si="23"/>
        <v>47.46</v>
      </c>
    </row>
    <row r="1532" spans="1:5" ht="12.95" customHeight="1">
      <c r="A1532" s="197" t="s">
        <v>48981</v>
      </c>
      <c r="B1532" s="198" t="s">
        <v>48982</v>
      </c>
      <c r="C1532" s="198" t="s">
        <v>46224</v>
      </c>
      <c r="D1532" s="199">
        <v>80.099999999999994</v>
      </c>
      <c r="E1532" s="209">
        <f t="shared" si="23"/>
        <v>65.12</v>
      </c>
    </row>
    <row r="1533" spans="1:5" ht="12.95" customHeight="1">
      <c r="A1533" s="197" t="s">
        <v>48983</v>
      </c>
      <c r="B1533" s="198" t="s">
        <v>48984</v>
      </c>
      <c r="C1533" s="198" t="s">
        <v>46224</v>
      </c>
      <c r="D1533" s="199">
        <v>101.61</v>
      </c>
      <c r="E1533" s="209">
        <f t="shared" si="23"/>
        <v>82.61</v>
      </c>
    </row>
    <row r="1534" spans="1:5" ht="12.95" customHeight="1">
      <c r="A1534" s="197" t="s">
        <v>48985</v>
      </c>
      <c r="B1534" s="198" t="s">
        <v>48986</v>
      </c>
      <c r="C1534" s="198" t="s">
        <v>46224</v>
      </c>
      <c r="D1534" s="199">
        <v>112.88</v>
      </c>
      <c r="E1534" s="209">
        <f t="shared" si="23"/>
        <v>91.77</v>
      </c>
    </row>
    <row r="1535" spans="1:5" ht="12.95" customHeight="1">
      <c r="A1535" s="197" t="s">
        <v>48987</v>
      </c>
      <c r="B1535" s="198" t="s">
        <v>48867</v>
      </c>
      <c r="C1535" s="198" t="s">
        <v>46224</v>
      </c>
      <c r="D1535" s="199">
        <v>31.18</v>
      </c>
      <c r="E1535" s="209">
        <f t="shared" si="23"/>
        <v>25.35</v>
      </c>
    </row>
    <row r="1536" spans="1:5" ht="12.95" customHeight="1">
      <c r="A1536" s="197" t="s">
        <v>48988</v>
      </c>
      <c r="B1536" s="198" t="s">
        <v>48869</v>
      </c>
      <c r="C1536" s="198" t="s">
        <v>46224</v>
      </c>
      <c r="D1536" s="199">
        <v>38.159999999999997</v>
      </c>
      <c r="E1536" s="209">
        <f t="shared" si="23"/>
        <v>31.02</v>
      </c>
    </row>
    <row r="1537" spans="1:5" ht="12.95" customHeight="1">
      <c r="A1537" s="197" t="s">
        <v>48989</v>
      </c>
      <c r="B1537" s="198" t="s">
        <v>48011</v>
      </c>
      <c r="C1537" s="198" t="s">
        <v>46224</v>
      </c>
      <c r="D1537" s="199">
        <v>25.5</v>
      </c>
      <c r="E1537" s="209">
        <f t="shared" si="23"/>
        <v>20.73</v>
      </c>
    </row>
    <row r="1538" spans="1:5" ht="12.95" customHeight="1">
      <c r="A1538" s="203" t="s">
        <v>46225</v>
      </c>
      <c r="B1538" s="203"/>
      <c r="C1538" s="203"/>
      <c r="D1538" s="203"/>
      <c r="E1538" s="209">
        <f t="shared" si="23"/>
        <v>0</v>
      </c>
    </row>
    <row r="1539" spans="1:5" ht="12.95" customHeight="1">
      <c r="A1539" s="204" t="s">
        <v>46226</v>
      </c>
      <c r="B1539" s="204"/>
      <c r="C1539" s="204"/>
      <c r="D1539" s="204"/>
      <c r="E1539" s="209">
        <f t="shared" si="23"/>
        <v>0</v>
      </c>
    </row>
    <row r="1540" spans="1:5" ht="12.95" customHeight="1">
      <c r="A1540" s="197" t="s">
        <v>48990</v>
      </c>
      <c r="B1540" s="198" t="s">
        <v>48991</v>
      </c>
      <c r="C1540" s="198" t="s">
        <v>46140</v>
      </c>
      <c r="D1540" s="199">
        <v>422.73</v>
      </c>
      <c r="E1540" s="209">
        <f t="shared" ref="E1540:E1603" si="24">D1540/1.23</f>
        <v>343.68</v>
      </c>
    </row>
    <row r="1541" spans="1:5" ht="12.95" customHeight="1">
      <c r="A1541" s="197" t="s">
        <v>48992</v>
      </c>
      <c r="B1541" s="198" t="s">
        <v>48993</v>
      </c>
      <c r="C1541" s="198" t="s">
        <v>46140</v>
      </c>
      <c r="D1541" s="199">
        <v>499.99</v>
      </c>
      <c r="E1541" s="209">
        <f t="shared" si="24"/>
        <v>406.5</v>
      </c>
    </row>
    <row r="1542" spans="1:5" ht="12.95" customHeight="1">
      <c r="A1542" s="197" t="s">
        <v>48994</v>
      </c>
      <c r="B1542" s="198" t="s">
        <v>48995</v>
      </c>
      <c r="C1542" s="198" t="s">
        <v>46140</v>
      </c>
      <c r="D1542" s="199">
        <v>711.9</v>
      </c>
      <c r="E1542" s="209">
        <f t="shared" si="24"/>
        <v>578.78</v>
      </c>
    </row>
    <row r="1543" spans="1:5" ht="12.95" customHeight="1">
      <c r="A1543" s="197" t="s">
        <v>48996</v>
      </c>
      <c r="B1543" s="198" t="s">
        <v>48997</v>
      </c>
      <c r="C1543" s="198" t="s">
        <v>46140</v>
      </c>
      <c r="D1543" s="199">
        <v>796.3</v>
      </c>
      <c r="E1543" s="209">
        <f t="shared" si="24"/>
        <v>647.4</v>
      </c>
    </row>
    <row r="1544" spans="1:5" ht="12.95" customHeight="1">
      <c r="A1544" s="197" t="s">
        <v>48998</v>
      </c>
      <c r="B1544" s="198" t="s">
        <v>48999</v>
      </c>
      <c r="C1544" s="198" t="s">
        <v>46140</v>
      </c>
      <c r="D1544" s="199">
        <v>1083.23</v>
      </c>
      <c r="E1544" s="209">
        <f t="shared" si="24"/>
        <v>880.67</v>
      </c>
    </row>
    <row r="1545" spans="1:5" ht="12.95" customHeight="1">
      <c r="A1545" s="197" t="s">
        <v>49000</v>
      </c>
      <c r="B1545" s="198" t="s">
        <v>49001</v>
      </c>
      <c r="C1545" s="198" t="s">
        <v>46224</v>
      </c>
      <c r="D1545" s="199">
        <v>19.37</v>
      </c>
      <c r="E1545" s="209">
        <f t="shared" si="24"/>
        <v>15.75</v>
      </c>
    </row>
    <row r="1546" spans="1:5" ht="12.95" customHeight="1">
      <c r="A1546" s="197" t="s">
        <v>49002</v>
      </c>
      <c r="B1546" s="198" t="s">
        <v>49003</v>
      </c>
      <c r="C1546" s="198" t="s">
        <v>46224</v>
      </c>
      <c r="D1546" s="199">
        <v>27.58</v>
      </c>
      <c r="E1546" s="209">
        <f t="shared" si="24"/>
        <v>22.42</v>
      </c>
    </row>
    <row r="1547" spans="1:5" ht="12.95" customHeight="1">
      <c r="A1547" s="197" t="s">
        <v>49004</v>
      </c>
      <c r="B1547" s="198" t="s">
        <v>49005</v>
      </c>
      <c r="C1547" s="198" t="s">
        <v>46224</v>
      </c>
      <c r="D1547" s="199">
        <v>47.66</v>
      </c>
      <c r="E1547" s="209">
        <f t="shared" si="24"/>
        <v>38.75</v>
      </c>
    </row>
    <row r="1548" spans="1:5" ht="12.95" customHeight="1">
      <c r="A1548" s="200" t="s">
        <v>49006</v>
      </c>
      <c r="B1548" s="198" t="s">
        <v>49007</v>
      </c>
      <c r="C1548" s="201" t="s">
        <v>46140</v>
      </c>
      <c r="D1548" s="202">
        <v>225.63</v>
      </c>
      <c r="E1548" s="209">
        <f t="shared" si="24"/>
        <v>183.44</v>
      </c>
    </row>
    <row r="1549" spans="1:5" ht="12.95" customHeight="1">
      <c r="A1549" s="200" t="s">
        <v>49008</v>
      </c>
      <c r="B1549" s="198" t="s">
        <v>49009</v>
      </c>
      <c r="C1549" s="201" t="s">
        <v>46140</v>
      </c>
      <c r="D1549" s="202">
        <v>149.41999999999999</v>
      </c>
      <c r="E1549" s="209">
        <f t="shared" si="24"/>
        <v>121.48</v>
      </c>
    </row>
    <row r="1550" spans="1:5" ht="12.95" customHeight="1">
      <c r="A1550" s="197" t="s">
        <v>49010</v>
      </c>
      <c r="B1550" s="198" t="s">
        <v>49011</v>
      </c>
      <c r="C1550" s="198" t="s">
        <v>46140</v>
      </c>
      <c r="D1550" s="199">
        <v>113.34</v>
      </c>
      <c r="E1550" s="209">
        <f t="shared" si="24"/>
        <v>92.15</v>
      </c>
    </row>
    <row r="1551" spans="1:5" ht="12.95" customHeight="1">
      <c r="A1551" s="197" t="s">
        <v>49012</v>
      </c>
      <c r="B1551" s="198" t="s">
        <v>48777</v>
      </c>
      <c r="C1551" s="198" t="s">
        <v>46140</v>
      </c>
      <c r="D1551" s="199">
        <v>104.2</v>
      </c>
      <c r="E1551" s="209">
        <f t="shared" si="24"/>
        <v>84.72</v>
      </c>
    </row>
    <row r="1552" spans="1:5" ht="12.95" customHeight="1">
      <c r="A1552" s="197" t="s">
        <v>49013</v>
      </c>
      <c r="B1552" s="198" t="s">
        <v>49014</v>
      </c>
      <c r="C1552" s="198" t="s">
        <v>46140</v>
      </c>
      <c r="D1552" s="199">
        <v>141.63</v>
      </c>
      <c r="E1552" s="209">
        <f t="shared" si="24"/>
        <v>115.15</v>
      </c>
    </row>
    <row r="1553" spans="1:5" ht="12.95" customHeight="1">
      <c r="A1553" s="197" t="s">
        <v>49015</v>
      </c>
      <c r="B1553" s="198" t="s">
        <v>49016</v>
      </c>
      <c r="C1553" s="198" t="s">
        <v>46140</v>
      </c>
      <c r="D1553" s="199">
        <v>30.08</v>
      </c>
      <c r="E1553" s="209">
        <f t="shared" si="24"/>
        <v>24.46</v>
      </c>
    </row>
    <row r="1554" spans="1:5" ht="12.95" customHeight="1">
      <c r="A1554" s="197" t="s">
        <v>49017</v>
      </c>
      <c r="B1554" s="198" t="s">
        <v>48781</v>
      </c>
      <c r="C1554" s="198" t="s">
        <v>46140</v>
      </c>
      <c r="D1554" s="199">
        <v>138.6</v>
      </c>
      <c r="E1554" s="209">
        <f t="shared" si="24"/>
        <v>112.68</v>
      </c>
    </row>
    <row r="1555" spans="1:5" ht="12.95" customHeight="1">
      <c r="A1555" s="197" t="s">
        <v>49018</v>
      </c>
      <c r="B1555" s="198" t="s">
        <v>48783</v>
      </c>
      <c r="C1555" s="198" t="s">
        <v>46140</v>
      </c>
      <c r="D1555" s="199">
        <v>174.36</v>
      </c>
      <c r="E1555" s="209">
        <f t="shared" si="24"/>
        <v>141.76</v>
      </c>
    </row>
    <row r="1556" spans="1:5" ht="12.95" customHeight="1">
      <c r="A1556" s="197" t="s">
        <v>49019</v>
      </c>
      <c r="B1556" s="198" t="s">
        <v>49020</v>
      </c>
      <c r="C1556" s="198" t="s">
        <v>46140</v>
      </c>
      <c r="D1556" s="199">
        <v>2148.4499999999998</v>
      </c>
      <c r="E1556" s="209">
        <f t="shared" si="24"/>
        <v>1746.71</v>
      </c>
    </row>
    <row r="1557" spans="1:5" ht="12.95" customHeight="1">
      <c r="A1557" s="197" t="s">
        <v>49021</v>
      </c>
      <c r="B1557" s="198" t="s">
        <v>49022</v>
      </c>
      <c r="C1557" s="198" t="s">
        <v>46140</v>
      </c>
      <c r="D1557" s="199">
        <v>2156.3200000000002</v>
      </c>
      <c r="E1557" s="209">
        <f t="shared" si="24"/>
        <v>1753.11</v>
      </c>
    </row>
    <row r="1558" spans="1:5" ht="12.95" customHeight="1">
      <c r="A1558" s="197" t="s">
        <v>49023</v>
      </c>
      <c r="B1558" s="198" t="s">
        <v>49024</v>
      </c>
      <c r="C1558" s="198" t="s">
        <v>46140</v>
      </c>
      <c r="D1558" s="199">
        <v>2208.62</v>
      </c>
      <c r="E1558" s="209">
        <f t="shared" si="24"/>
        <v>1795.63</v>
      </c>
    </row>
    <row r="1559" spans="1:5" ht="12.95" customHeight="1">
      <c r="A1559" s="197" t="s">
        <v>49025</v>
      </c>
      <c r="B1559" s="198" t="s">
        <v>49026</v>
      </c>
      <c r="C1559" s="198" t="s">
        <v>46140</v>
      </c>
      <c r="D1559" s="199">
        <v>1949.77</v>
      </c>
      <c r="E1559" s="209">
        <f t="shared" si="24"/>
        <v>1585.18</v>
      </c>
    </row>
    <row r="1560" spans="1:5" ht="12.95" customHeight="1">
      <c r="A1560" s="197" t="s">
        <v>49027</v>
      </c>
      <c r="B1560" s="198" t="s">
        <v>49028</v>
      </c>
      <c r="C1560" s="198" t="s">
        <v>46140</v>
      </c>
      <c r="D1560" s="199">
        <v>2265.63</v>
      </c>
      <c r="E1560" s="209">
        <f t="shared" si="24"/>
        <v>1841.98</v>
      </c>
    </row>
    <row r="1561" spans="1:5" ht="12.95" customHeight="1">
      <c r="A1561" s="197" t="s">
        <v>49029</v>
      </c>
      <c r="B1561" s="198" t="s">
        <v>49030</v>
      </c>
      <c r="C1561" s="198" t="s">
        <v>46140</v>
      </c>
      <c r="D1561" s="199">
        <v>2400.16</v>
      </c>
      <c r="E1561" s="209">
        <f t="shared" si="24"/>
        <v>1951.35</v>
      </c>
    </row>
    <row r="1562" spans="1:5" ht="12.95" customHeight="1">
      <c r="A1562" s="197" t="s">
        <v>49031</v>
      </c>
      <c r="B1562" s="198" t="s">
        <v>49032</v>
      </c>
      <c r="C1562" s="198" t="s">
        <v>46140</v>
      </c>
      <c r="D1562" s="199">
        <v>2064.12</v>
      </c>
      <c r="E1562" s="209">
        <f t="shared" si="24"/>
        <v>1678.15</v>
      </c>
    </row>
    <row r="1563" spans="1:5" ht="12.95" customHeight="1">
      <c r="A1563" s="197" t="s">
        <v>49033</v>
      </c>
      <c r="B1563" s="198" t="s">
        <v>49034</v>
      </c>
      <c r="C1563" s="198" t="s">
        <v>46140</v>
      </c>
      <c r="D1563" s="199">
        <v>2129.4899999999998</v>
      </c>
      <c r="E1563" s="209">
        <f t="shared" si="24"/>
        <v>1731.29</v>
      </c>
    </row>
    <row r="1564" spans="1:5" ht="12.95" customHeight="1">
      <c r="A1564" s="197" t="s">
        <v>49035</v>
      </c>
      <c r="B1564" s="198" t="s">
        <v>49036</v>
      </c>
      <c r="C1564" s="198" t="s">
        <v>46140</v>
      </c>
      <c r="D1564" s="199">
        <v>2159.17</v>
      </c>
      <c r="E1564" s="209">
        <f t="shared" si="24"/>
        <v>1755.42</v>
      </c>
    </row>
    <row r="1565" spans="1:5" ht="12.95" customHeight="1">
      <c r="A1565" s="197" t="s">
        <v>49037</v>
      </c>
      <c r="B1565" s="198" t="s">
        <v>49038</v>
      </c>
      <c r="C1565" s="198" t="s">
        <v>46140</v>
      </c>
      <c r="D1565" s="199">
        <v>1051.92</v>
      </c>
      <c r="E1565" s="209">
        <f t="shared" si="24"/>
        <v>855.22</v>
      </c>
    </row>
    <row r="1566" spans="1:5" ht="12.95" customHeight="1">
      <c r="A1566" s="197" t="s">
        <v>49039</v>
      </c>
      <c r="B1566" s="198" t="s">
        <v>49040</v>
      </c>
      <c r="C1566" s="198" t="s">
        <v>46140</v>
      </c>
      <c r="D1566" s="199">
        <v>1112.42</v>
      </c>
      <c r="E1566" s="209">
        <f t="shared" si="24"/>
        <v>904.41</v>
      </c>
    </row>
    <row r="1567" spans="1:5" ht="12.95" customHeight="1">
      <c r="A1567" s="197" t="s">
        <v>49041</v>
      </c>
      <c r="B1567" s="198" t="s">
        <v>49042</v>
      </c>
      <c r="C1567" s="198" t="s">
        <v>46140</v>
      </c>
      <c r="D1567" s="199">
        <v>1134.8800000000001</v>
      </c>
      <c r="E1567" s="209">
        <f t="shared" si="24"/>
        <v>922.67</v>
      </c>
    </row>
    <row r="1568" spans="1:5" ht="12.95" customHeight="1">
      <c r="A1568" s="197" t="s">
        <v>49043</v>
      </c>
      <c r="B1568" s="198" t="s">
        <v>49044</v>
      </c>
      <c r="C1568" s="198" t="s">
        <v>46140</v>
      </c>
      <c r="D1568" s="199">
        <v>1199.83</v>
      </c>
      <c r="E1568" s="209">
        <f t="shared" si="24"/>
        <v>975.47</v>
      </c>
    </row>
    <row r="1569" spans="1:5" ht="12.95" customHeight="1">
      <c r="A1569" s="197" t="s">
        <v>49045</v>
      </c>
      <c r="B1569" s="198" t="s">
        <v>49046</v>
      </c>
      <c r="C1569" s="198" t="s">
        <v>46140</v>
      </c>
      <c r="D1569" s="199">
        <v>1462.5</v>
      </c>
      <c r="E1569" s="209">
        <f t="shared" si="24"/>
        <v>1189.02</v>
      </c>
    </row>
    <row r="1570" spans="1:5" ht="12.95" customHeight="1">
      <c r="A1570" s="197" t="s">
        <v>49047</v>
      </c>
      <c r="B1570" s="198" t="s">
        <v>49048</v>
      </c>
      <c r="C1570" s="198" t="s">
        <v>46140</v>
      </c>
      <c r="D1570" s="199">
        <v>1044.45</v>
      </c>
      <c r="E1570" s="209">
        <f t="shared" si="24"/>
        <v>849.15</v>
      </c>
    </row>
    <row r="1571" spans="1:5" ht="12.95" customHeight="1">
      <c r="A1571" s="197" t="s">
        <v>49049</v>
      </c>
      <c r="B1571" s="198" t="s">
        <v>49050</v>
      </c>
      <c r="C1571" s="198" t="s">
        <v>46140</v>
      </c>
      <c r="D1571" s="199">
        <v>1104.96</v>
      </c>
      <c r="E1571" s="209">
        <f t="shared" si="24"/>
        <v>898.34</v>
      </c>
    </row>
    <row r="1572" spans="1:5" ht="12.95" customHeight="1">
      <c r="A1572" s="197" t="s">
        <v>49051</v>
      </c>
      <c r="B1572" s="198" t="s">
        <v>49052</v>
      </c>
      <c r="C1572" s="198" t="s">
        <v>46140</v>
      </c>
      <c r="D1572" s="199">
        <v>562.30999999999995</v>
      </c>
      <c r="E1572" s="209">
        <f t="shared" si="24"/>
        <v>457.16</v>
      </c>
    </row>
    <row r="1573" spans="1:5" ht="12.95" customHeight="1">
      <c r="A1573" s="197" t="s">
        <v>49053</v>
      </c>
      <c r="B1573" s="198" t="s">
        <v>49054</v>
      </c>
      <c r="C1573" s="198" t="s">
        <v>46140</v>
      </c>
      <c r="D1573" s="199">
        <v>633.74</v>
      </c>
      <c r="E1573" s="209">
        <f t="shared" si="24"/>
        <v>515.24</v>
      </c>
    </row>
    <row r="1574" spans="1:5" ht="12.95" customHeight="1">
      <c r="A1574" s="197" t="s">
        <v>49055</v>
      </c>
      <c r="B1574" s="198" t="s">
        <v>49056</v>
      </c>
      <c r="C1574" s="198" t="s">
        <v>46140</v>
      </c>
      <c r="D1574" s="199">
        <v>575.98</v>
      </c>
      <c r="E1574" s="209">
        <f t="shared" si="24"/>
        <v>468.28</v>
      </c>
    </row>
    <row r="1575" spans="1:5" ht="12.95" customHeight="1">
      <c r="A1575" s="197" t="s">
        <v>49057</v>
      </c>
      <c r="B1575" s="198" t="s">
        <v>49058</v>
      </c>
      <c r="C1575" s="198" t="s">
        <v>46140</v>
      </c>
      <c r="D1575" s="199">
        <v>732.51</v>
      </c>
      <c r="E1575" s="209">
        <f t="shared" si="24"/>
        <v>595.54</v>
      </c>
    </row>
    <row r="1576" spans="1:5" ht="12.95" customHeight="1">
      <c r="A1576" s="197" t="s">
        <v>49059</v>
      </c>
      <c r="B1576" s="198" t="s">
        <v>49060</v>
      </c>
      <c r="C1576" s="198" t="s">
        <v>46140</v>
      </c>
      <c r="D1576" s="199">
        <v>971.2</v>
      </c>
      <c r="E1576" s="209">
        <f t="shared" si="24"/>
        <v>789.59</v>
      </c>
    </row>
    <row r="1577" spans="1:5" ht="12.95" customHeight="1">
      <c r="A1577" s="197" t="s">
        <v>49061</v>
      </c>
      <c r="B1577" s="198" t="s">
        <v>49062</v>
      </c>
      <c r="C1577" s="198" t="s">
        <v>46140</v>
      </c>
      <c r="D1577" s="199">
        <v>1494.06</v>
      </c>
      <c r="E1577" s="209">
        <f t="shared" si="24"/>
        <v>1214.68</v>
      </c>
    </row>
    <row r="1578" spans="1:5" ht="12.95" customHeight="1">
      <c r="A1578" s="197" t="s">
        <v>49063</v>
      </c>
      <c r="B1578" s="198" t="s">
        <v>49064</v>
      </c>
      <c r="C1578" s="198" t="s">
        <v>46177</v>
      </c>
      <c r="D1578" s="199">
        <v>683.74</v>
      </c>
      <c r="E1578" s="209">
        <f t="shared" si="24"/>
        <v>555.89</v>
      </c>
    </row>
    <row r="1579" spans="1:5" ht="12.95" customHeight="1">
      <c r="A1579" s="197" t="s">
        <v>49065</v>
      </c>
      <c r="B1579" s="198" t="s">
        <v>49066</v>
      </c>
      <c r="C1579" s="198" t="s">
        <v>46140</v>
      </c>
      <c r="D1579" s="199">
        <v>28.07</v>
      </c>
      <c r="E1579" s="209">
        <f t="shared" si="24"/>
        <v>22.82</v>
      </c>
    </row>
    <row r="1580" spans="1:5" ht="12.95" customHeight="1">
      <c r="A1580" s="197" t="s">
        <v>49067</v>
      </c>
      <c r="B1580" s="198" t="s">
        <v>49068</v>
      </c>
      <c r="C1580" s="198" t="s">
        <v>46140</v>
      </c>
      <c r="D1580" s="199">
        <v>45.23</v>
      </c>
      <c r="E1580" s="209">
        <f t="shared" si="24"/>
        <v>36.770000000000003</v>
      </c>
    </row>
    <row r="1581" spans="1:5" ht="12.95" customHeight="1">
      <c r="A1581" s="197" t="s">
        <v>49069</v>
      </c>
      <c r="B1581" s="198" t="s">
        <v>49070</v>
      </c>
      <c r="C1581" s="198" t="s">
        <v>46140</v>
      </c>
      <c r="D1581" s="199">
        <v>31.42</v>
      </c>
      <c r="E1581" s="209">
        <f t="shared" si="24"/>
        <v>25.54</v>
      </c>
    </row>
    <row r="1582" spans="1:5" ht="12.95" customHeight="1">
      <c r="A1582" s="197" t="s">
        <v>49071</v>
      </c>
      <c r="B1582" s="198" t="s">
        <v>49072</v>
      </c>
      <c r="C1582" s="198" t="s">
        <v>46140</v>
      </c>
      <c r="D1582" s="199">
        <v>48.9</v>
      </c>
      <c r="E1582" s="209">
        <f t="shared" si="24"/>
        <v>39.76</v>
      </c>
    </row>
    <row r="1583" spans="1:5" ht="12.95" customHeight="1">
      <c r="A1583" s="197" t="s">
        <v>49073</v>
      </c>
      <c r="B1583" s="198" t="s">
        <v>49074</v>
      </c>
      <c r="C1583" s="198" t="s">
        <v>46140</v>
      </c>
      <c r="D1583" s="199">
        <v>75.39</v>
      </c>
      <c r="E1583" s="209">
        <f t="shared" si="24"/>
        <v>61.29</v>
      </c>
    </row>
    <row r="1584" spans="1:5" ht="12.95" customHeight="1">
      <c r="A1584" s="197" t="s">
        <v>49075</v>
      </c>
      <c r="B1584" s="198" t="s">
        <v>49076</v>
      </c>
      <c r="C1584" s="198" t="s">
        <v>46140</v>
      </c>
      <c r="D1584" s="199">
        <v>114.82</v>
      </c>
      <c r="E1584" s="209">
        <f t="shared" si="24"/>
        <v>93.35</v>
      </c>
    </row>
    <row r="1585" spans="1:5" ht="12.95" customHeight="1">
      <c r="A1585" s="197" t="s">
        <v>49077</v>
      </c>
      <c r="B1585" s="198" t="s">
        <v>49078</v>
      </c>
      <c r="C1585" s="198" t="s">
        <v>46140</v>
      </c>
      <c r="D1585" s="199">
        <v>162.09</v>
      </c>
      <c r="E1585" s="209">
        <f t="shared" si="24"/>
        <v>131.78</v>
      </c>
    </row>
    <row r="1586" spans="1:5" ht="12.95" customHeight="1">
      <c r="A1586" s="197" t="s">
        <v>49079</v>
      </c>
      <c r="B1586" s="198" t="s">
        <v>49080</v>
      </c>
      <c r="C1586" s="198" t="s">
        <v>46140</v>
      </c>
      <c r="D1586" s="199">
        <v>222.21</v>
      </c>
      <c r="E1586" s="209">
        <f t="shared" si="24"/>
        <v>180.66</v>
      </c>
    </row>
    <row r="1587" spans="1:5" ht="12.95" customHeight="1">
      <c r="A1587" s="203" t="s">
        <v>46225</v>
      </c>
      <c r="B1587" s="203"/>
      <c r="C1587" s="203"/>
      <c r="D1587" s="203"/>
      <c r="E1587" s="209">
        <f t="shared" si="24"/>
        <v>0</v>
      </c>
    </row>
    <row r="1588" spans="1:5" ht="12.95" customHeight="1">
      <c r="A1588" s="204" t="s">
        <v>46226</v>
      </c>
      <c r="B1588" s="204"/>
      <c r="C1588" s="204"/>
      <c r="D1588" s="204"/>
      <c r="E1588" s="209">
        <f t="shared" si="24"/>
        <v>0</v>
      </c>
    </row>
    <row r="1589" spans="1:5" ht="12.95" customHeight="1">
      <c r="A1589" s="197" t="s">
        <v>49081</v>
      </c>
      <c r="B1589" s="198" t="s">
        <v>49082</v>
      </c>
      <c r="C1589" s="198" t="s">
        <v>46140</v>
      </c>
      <c r="D1589" s="199">
        <v>285.77999999999997</v>
      </c>
      <c r="E1589" s="209">
        <f t="shared" si="24"/>
        <v>232.34</v>
      </c>
    </row>
    <row r="1590" spans="1:5" ht="12.95" customHeight="1">
      <c r="A1590" s="197" t="s">
        <v>49083</v>
      </c>
      <c r="B1590" s="198" t="s">
        <v>49084</v>
      </c>
      <c r="C1590" s="198" t="s">
        <v>46140</v>
      </c>
      <c r="D1590" s="199">
        <v>598.29999999999995</v>
      </c>
      <c r="E1590" s="209">
        <f t="shared" si="24"/>
        <v>486.42</v>
      </c>
    </row>
    <row r="1591" spans="1:5" ht="12.95" customHeight="1">
      <c r="A1591" s="197" t="s">
        <v>49085</v>
      </c>
      <c r="B1591" s="198" t="s">
        <v>49086</v>
      </c>
      <c r="C1591" s="198" t="s">
        <v>46140</v>
      </c>
      <c r="D1591" s="199">
        <v>983.91</v>
      </c>
      <c r="E1591" s="209">
        <f t="shared" si="24"/>
        <v>799.93</v>
      </c>
    </row>
    <row r="1592" spans="1:5" ht="12.95" customHeight="1">
      <c r="A1592" s="197" t="s">
        <v>49087</v>
      </c>
      <c r="B1592" s="198" t="s">
        <v>49088</v>
      </c>
      <c r="C1592" s="198" t="s">
        <v>46140</v>
      </c>
      <c r="D1592" s="199">
        <v>955.74</v>
      </c>
      <c r="E1592" s="209">
        <f t="shared" si="24"/>
        <v>777.02</v>
      </c>
    </row>
    <row r="1593" spans="1:5" ht="12.95" customHeight="1">
      <c r="A1593" s="197" t="s">
        <v>49089</v>
      </c>
      <c r="B1593" s="198" t="s">
        <v>49090</v>
      </c>
      <c r="C1593" s="198" t="s">
        <v>46140</v>
      </c>
      <c r="D1593" s="199">
        <v>551.16</v>
      </c>
      <c r="E1593" s="209">
        <f t="shared" si="24"/>
        <v>448.1</v>
      </c>
    </row>
    <row r="1594" spans="1:5" ht="12.95" customHeight="1">
      <c r="A1594" s="197" t="s">
        <v>49091</v>
      </c>
      <c r="B1594" s="198" t="s">
        <v>49092</v>
      </c>
      <c r="C1594" s="198" t="s">
        <v>46140</v>
      </c>
      <c r="D1594" s="199">
        <v>106.44</v>
      </c>
      <c r="E1594" s="209">
        <f t="shared" si="24"/>
        <v>86.54</v>
      </c>
    </row>
    <row r="1595" spans="1:5" ht="12.95" customHeight="1">
      <c r="A1595" s="197" t="s">
        <v>49093</v>
      </c>
      <c r="B1595" s="198" t="s">
        <v>49094</v>
      </c>
      <c r="C1595" s="198" t="s">
        <v>46140</v>
      </c>
      <c r="D1595" s="199">
        <v>141.35</v>
      </c>
      <c r="E1595" s="209">
        <f t="shared" si="24"/>
        <v>114.92</v>
      </c>
    </row>
    <row r="1596" spans="1:5" ht="12.95" customHeight="1">
      <c r="A1596" s="197" t="s">
        <v>49095</v>
      </c>
      <c r="B1596" s="198" t="s">
        <v>49096</v>
      </c>
      <c r="C1596" s="198" t="s">
        <v>46140</v>
      </c>
      <c r="D1596" s="199">
        <v>173.72</v>
      </c>
      <c r="E1596" s="209">
        <f t="shared" si="24"/>
        <v>141.24</v>
      </c>
    </row>
    <row r="1597" spans="1:5" ht="12.95" customHeight="1">
      <c r="A1597" s="197" t="s">
        <v>49097</v>
      </c>
      <c r="B1597" s="198" t="s">
        <v>49098</v>
      </c>
      <c r="C1597" s="198" t="s">
        <v>46140</v>
      </c>
      <c r="D1597" s="199">
        <v>308.38</v>
      </c>
      <c r="E1597" s="209">
        <f t="shared" si="24"/>
        <v>250.72</v>
      </c>
    </row>
    <row r="1598" spans="1:5" ht="12.95" customHeight="1">
      <c r="A1598" s="197" t="s">
        <v>49099</v>
      </c>
      <c r="B1598" s="198" t="s">
        <v>49100</v>
      </c>
      <c r="C1598" s="198" t="s">
        <v>46140</v>
      </c>
      <c r="D1598" s="199">
        <v>720.71</v>
      </c>
      <c r="E1598" s="209">
        <f t="shared" si="24"/>
        <v>585.94000000000005</v>
      </c>
    </row>
    <row r="1599" spans="1:5" ht="12.95" customHeight="1">
      <c r="A1599" s="197" t="s">
        <v>49101</v>
      </c>
      <c r="B1599" s="198" t="s">
        <v>49102</v>
      </c>
      <c r="C1599" s="198" t="s">
        <v>46140</v>
      </c>
      <c r="D1599" s="199">
        <v>152.11000000000001</v>
      </c>
      <c r="E1599" s="209">
        <f t="shared" si="24"/>
        <v>123.67</v>
      </c>
    </row>
    <row r="1600" spans="1:5" ht="12.95" customHeight="1">
      <c r="A1600" s="197" t="s">
        <v>49103</v>
      </c>
      <c r="B1600" s="198" t="s">
        <v>49104</v>
      </c>
      <c r="C1600" s="198" t="s">
        <v>46140</v>
      </c>
      <c r="D1600" s="199">
        <v>252</v>
      </c>
      <c r="E1600" s="209">
        <f t="shared" si="24"/>
        <v>204.88</v>
      </c>
    </row>
    <row r="1601" spans="1:5" ht="12.95" customHeight="1">
      <c r="A1601" s="197" t="s">
        <v>49105</v>
      </c>
      <c r="B1601" s="198" t="s">
        <v>49106</v>
      </c>
      <c r="C1601" s="198" t="s">
        <v>46140</v>
      </c>
      <c r="D1601" s="199">
        <v>443.77</v>
      </c>
      <c r="E1601" s="209">
        <f t="shared" si="24"/>
        <v>360.79</v>
      </c>
    </row>
    <row r="1602" spans="1:5" ht="12.95" customHeight="1">
      <c r="A1602" s="197" t="s">
        <v>49107</v>
      </c>
      <c r="B1602" s="198" t="s">
        <v>49108</v>
      </c>
      <c r="C1602" s="198" t="s">
        <v>46140</v>
      </c>
      <c r="D1602" s="199">
        <v>20.99</v>
      </c>
      <c r="E1602" s="209">
        <f t="shared" si="24"/>
        <v>17.07</v>
      </c>
    </row>
    <row r="1603" spans="1:5" ht="12.95" customHeight="1">
      <c r="A1603" s="197" t="s">
        <v>49109</v>
      </c>
      <c r="B1603" s="198" t="s">
        <v>49110</v>
      </c>
      <c r="C1603" s="198" t="s">
        <v>46140</v>
      </c>
      <c r="D1603" s="199">
        <v>20.99</v>
      </c>
      <c r="E1603" s="209">
        <f t="shared" si="24"/>
        <v>17.07</v>
      </c>
    </row>
    <row r="1604" spans="1:5" ht="12.95" customHeight="1">
      <c r="A1604" s="197" t="s">
        <v>49111</v>
      </c>
      <c r="B1604" s="198" t="s">
        <v>49112</v>
      </c>
      <c r="C1604" s="198" t="s">
        <v>46140</v>
      </c>
      <c r="D1604" s="199">
        <v>20.99</v>
      </c>
      <c r="E1604" s="209">
        <f t="shared" ref="E1604:E1667" si="25">D1604/1.23</f>
        <v>17.07</v>
      </c>
    </row>
    <row r="1605" spans="1:5" ht="12.95" customHeight="1">
      <c r="A1605" s="197" t="s">
        <v>49113</v>
      </c>
      <c r="B1605" s="198" t="s">
        <v>49114</v>
      </c>
      <c r="C1605" s="198" t="s">
        <v>46140</v>
      </c>
      <c r="D1605" s="199">
        <v>20.99</v>
      </c>
      <c r="E1605" s="209">
        <f t="shared" si="25"/>
        <v>17.07</v>
      </c>
    </row>
    <row r="1606" spans="1:5" ht="12.95" customHeight="1">
      <c r="A1606" s="197" t="s">
        <v>49115</v>
      </c>
      <c r="B1606" s="198" t="s">
        <v>49116</v>
      </c>
      <c r="C1606" s="198" t="s">
        <v>46140</v>
      </c>
      <c r="D1606" s="199">
        <v>27.9</v>
      </c>
      <c r="E1606" s="209">
        <f t="shared" si="25"/>
        <v>22.68</v>
      </c>
    </row>
    <row r="1607" spans="1:5" ht="12.95" customHeight="1">
      <c r="A1607" s="197" t="s">
        <v>49117</v>
      </c>
      <c r="B1607" s="198" t="s">
        <v>49118</v>
      </c>
      <c r="C1607" s="198" t="s">
        <v>46140</v>
      </c>
      <c r="D1607" s="199">
        <v>27.9</v>
      </c>
      <c r="E1607" s="209">
        <f t="shared" si="25"/>
        <v>22.68</v>
      </c>
    </row>
    <row r="1608" spans="1:5" ht="12.95" customHeight="1">
      <c r="A1608" s="197" t="s">
        <v>49119</v>
      </c>
      <c r="B1608" s="198" t="s">
        <v>49120</v>
      </c>
      <c r="C1608" s="198" t="s">
        <v>46140</v>
      </c>
      <c r="D1608" s="199">
        <v>27.9</v>
      </c>
      <c r="E1608" s="209">
        <f t="shared" si="25"/>
        <v>22.68</v>
      </c>
    </row>
    <row r="1609" spans="1:5" ht="12.95" customHeight="1">
      <c r="A1609" s="197" t="s">
        <v>49121</v>
      </c>
      <c r="B1609" s="198" t="s">
        <v>49122</v>
      </c>
      <c r="C1609" s="198" t="s">
        <v>46140</v>
      </c>
      <c r="D1609" s="199">
        <v>27.9</v>
      </c>
      <c r="E1609" s="209">
        <f t="shared" si="25"/>
        <v>22.68</v>
      </c>
    </row>
    <row r="1610" spans="1:5" ht="12.95" customHeight="1">
      <c r="A1610" s="197" t="s">
        <v>49123</v>
      </c>
      <c r="B1610" s="198" t="s">
        <v>49124</v>
      </c>
      <c r="C1610" s="198" t="s">
        <v>46177</v>
      </c>
      <c r="D1610" s="199">
        <v>683.74</v>
      </c>
      <c r="E1610" s="209">
        <f t="shared" si="25"/>
        <v>555.89</v>
      </c>
    </row>
    <row r="1611" spans="1:5" ht="12.95" customHeight="1">
      <c r="A1611" s="197" t="s">
        <v>49125</v>
      </c>
      <c r="B1611" s="198" t="s">
        <v>49126</v>
      </c>
      <c r="C1611" s="198" t="s">
        <v>46224</v>
      </c>
      <c r="D1611" s="199">
        <v>3.83</v>
      </c>
      <c r="E1611" s="209">
        <f t="shared" si="25"/>
        <v>3.11</v>
      </c>
    </row>
    <row r="1612" spans="1:5" ht="12.95" customHeight="1">
      <c r="A1612" s="197" t="s">
        <v>49127</v>
      </c>
      <c r="B1612" s="198" t="s">
        <v>49128</v>
      </c>
      <c r="C1612" s="198" t="s">
        <v>46224</v>
      </c>
      <c r="D1612" s="199">
        <v>5.31</v>
      </c>
      <c r="E1612" s="209">
        <f t="shared" si="25"/>
        <v>4.32</v>
      </c>
    </row>
    <row r="1613" spans="1:5" ht="12.95" customHeight="1">
      <c r="A1613" s="197" t="s">
        <v>49129</v>
      </c>
      <c r="B1613" s="198" t="s">
        <v>49130</v>
      </c>
      <c r="C1613" s="198" t="s">
        <v>46224</v>
      </c>
      <c r="D1613" s="199">
        <v>7.01</v>
      </c>
      <c r="E1613" s="209">
        <f t="shared" si="25"/>
        <v>5.7</v>
      </c>
    </row>
    <row r="1614" spans="1:5" ht="12.95" customHeight="1">
      <c r="A1614" s="197" t="s">
        <v>49131</v>
      </c>
      <c r="B1614" s="198" t="s">
        <v>49132</v>
      </c>
      <c r="C1614" s="198" t="s">
        <v>46224</v>
      </c>
      <c r="D1614" s="199">
        <v>9.6300000000000008</v>
      </c>
      <c r="E1614" s="209">
        <f t="shared" si="25"/>
        <v>7.83</v>
      </c>
    </row>
    <row r="1615" spans="1:5" ht="12.95" customHeight="1">
      <c r="A1615" s="197" t="s">
        <v>49133</v>
      </c>
      <c r="B1615" s="198" t="s">
        <v>49134</v>
      </c>
      <c r="C1615" s="198" t="s">
        <v>46224</v>
      </c>
      <c r="D1615" s="199">
        <v>2.2799999999999998</v>
      </c>
      <c r="E1615" s="209">
        <f t="shared" si="25"/>
        <v>1.85</v>
      </c>
    </row>
    <row r="1616" spans="1:5" ht="12.95" customHeight="1">
      <c r="A1616" s="197" t="s">
        <v>49135</v>
      </c>
      <c r="B1616" s="198" t="s">
        <v>48821</v>
      </c>
      <c r="C1616" s="198" t="s">
        <v>46224</v>
      </c>
      <c r="D1616" s="199">
        <v>16.809999999999999</v>
      </c>
      <c r="E1616" s="209">
        <f t="shared" si="25"/>
        <v>13.67</v>
      </c>
    </row>
    <row r="1617" spans="1:5" ht="12.95" customHeight="1">
      <c r="A1617" s="197" t="s">
        <v>49136</v>
      </c>
      <c r="B1617" s="198" t="s">
        <v>48799</v>
      </c>
      <c r="C1617" s="198" t="s">
        <v>46224</v>
      </c>
      <c r="D1617" s="199">
        <v>24.95</v>
      </c>
      <c r="E1617" s="209">
        <f t="shared" si="25"/>
        <v>20.28</v>
      </c>
    </row>
    <row r="1618" spans="1:5" ht="12.95" customHeight="1">
      <c r="A1618" s="197" t="s">
        <v>49137</v>
      </c>
      <c r="B1618" s="198" t="s">
        <v>48801</v>
      </c>
      <c r="C1618" s="198" t="s">
        <v>46224</v>
      </c>
      <c r="D1618" s="199">
        <v>42.67</v>
      </c>
      <c r="E1618" s="209">
        <f t="shared" si="25"/>
        <v>34.69</v>
      </c>
    </row>
    <row r="1619" spans="1:5" ht="12.95" customHeight="1">
      <c r="A1619" s="197" t="s">
        <v>49138</v>
      </c>
      <c r="B1619" s="198" t="s">
        <v>48803</v>
      </c>
      <c r="C1619" s="198" t="s">
        <v>46224</v>
      </c>
      <c r="D1619" s="199">
        <v>61.52</v>
      </c>
      <c r="E1619" s="209">
        <f t="shared" si="25"/>
        <v>50.02</v>
      </c>
    </row>
    <row r="1620" spans="1:5" ht="12.95" customHeight="1">
      <c r="A1620" s="197" t="s">
        <v>49139</v>
      </c>
      <c r="B1620" s="198" t="s">
        <v>48805</v>
      </c>
      <c r="C1620" s="198" t="s">
        <v>46224</v>
      </c>
      <c r="D1620" s="199">
        <v>90.66</v>
      </c>
      <c r="E1620" s="209">
        <f t="shared" si="25"/>
        <v>73.709999999999994</v>
      </c>
    </row>
    <row r="1621" spans="1:5" ht="12.95" customHeight="1">
      <c r="A1621" s="197" t="s">
        <v>49140</v>
      </c>
      <c r="B1621" s="198" t="s">
        <v>48807</v>
      </c>
      <c r="C1621" s="198" t="s">
        <v>46224</v>
      </c>
      <c r="D1621" s="199">
        <v>119.79</v>
      </c>
      <c r="E1621" s="209">
        <f t="shared" si="25"/>
        <v>97.39</v>
      </c>
    </row>
    <row r="1622" spans="1:5" ht="12.95" customHeight="1">
      <c r="A1622" s="197" t="s">
        <v>49141</v>
      </c>
      <c r="B1622" s="198" t="s">
        <v>48809</v>
      </c>
      <c r="C1622" s="198" t="s">
        <v>46224</v>
      </c>
      <c r="D1622" s="199">
        <v>168.29</v>
      </c>
      <c r="E1622" s="209">
        <f t="shared" si="25"/>
        <v>136.82</v>
      </c>
    </row>
    <row r="1623" spans="1:5" ht="12.95" customHeight="1">
      <c r="A1623" s="197" t="s">
        <v>49142</v>
      </c>
      <c r="B1623" s="198" t="s">
        <v>48811</v>
      </c>
      <c r="C1623" s="198" t="s">
        <v>46224</v>
      </c>
      <c r="D1623" s="199">
        <v>208.75</v>
      </c>
      <c r="E1623" s="209">
        <f t="shared" si="25"/>
        <v>169.72</v>
      </c>
    </row>
    <row r="1624" spans="1:5" ht="12.95" customHeight="1">
      <c r="A1624" s="197" t="s">
        <v>49143</v>
      </c>
      <c r="B1624" s="198" t="s">
        <v>48813</v>
      </c>
      <c r="C1624" s="198" t="s">
        <v>46224</v>
      </c>
      <c r="D1624" s="199">
        <v>253.41</v>
      </c>
      <c r="E1624" s="209">
        <f t="shared" si="25"/>
        <v>206.02</v>
      </c>
    </row>
    <row r="1625" spans="1:5" ht="12.95" customHeight="1">
      <c r="A1625" s="197" t="s">
        <v>49144</v>
      </c>
      <c r="B1625" s="198" t="s">
        <v>48815</v>
      </c>
      <c r="C1625" s="198" t="s">
        <v>46224</v>
      </c>
      <c r="D1625" s="199">
        <v>310.94</v>
      </c>
      <c r="E1625" s="209">
        <f t="shared" si="25"/>
        <v>252.8</v>
      </c>
    </row>
    <row r="1626" spans="1:5" ht="12.95" customHeight="1">
      <c r="A1626" s="197" t="s">
        <v>49145</v>
      </c>
      <c r="B1626" s="198" t="s">
        <v>48817</v>
      </c>
      <c r="C1626" s="198" t="s">
        <v>46224</v>
      </c>
      <c r="D1626" s="199">
        <v>389.2</v>
      </c>
      <c r="E1626" s="209">
        <f t="shared" si="25"/>
        <v>316.42</v>
      </c>
    </row>
    <row r="1627" spans="1:5" ht="12.95" customHeight="1">
      <c r="A1627" s="197" t="s">
        <v>49146</v>
      </c>
      <c r="B1627" s="198" t="s">
        <v>48819</v>
      </c>
      <c r="C1627" s="198" t="s">
        <v>46224</v>
      </c>
      <c r="D1627" s="199">
        <v>439.19</v>
      </c>
      <c r="E1627" s="209">
        <f t="shared" si="25"/>
        <v>357.07</v>
      </c>
    </row>
    <row r="1628" spans="1:5" ht="12.95" customHeight="1">
      <c r="A1628" s="197" t="s">
        <v>49147</v>
      </c>
      <c r="B1628" s="198" t="s">
        <v>49148</v>
      </c>
      <c r="C1628" s="198" t="s">
        <v>46224</v>
      </c>
      <c r="D1628" s="199">
        <v>4.16</v>
      </c>
      <c r="E1628" s="209">
        <f t="shared" si="25"/>
        <v>3.38</v>
      </c>
    </row>
    <row r="1629" spans="1:5" ht="12.95" customHeight="1">
      <c r="A1629" s="197" t="s">
        <v>49149</v>
      </c>
      <c r="B1629" s="198" t="s">
        <v>49150</v>
      </c>
      <c r="C1629" s="198" t="s">
        <v>46224</v>
      </c>
      <c r="D1629" s="199">
        <v>5.84</v>
      </c>
      <c r="E1629" s="209">
        <f t="shared" si="25"/>
        <v>4.75</v>
      </c>
    </row>
    <row r="1630" spans="1:5" ht="12.95" customHeight="1">
      <c r="A1630" s="197" t="s">
        <v>49151</v>
      </c>
      <c r="B1630" s="198" t="s">
        <v>49152</v>
      </c>
      <c r="C1630" s="198" t="s">
        <v>46224</v>
      </c>
      <c r="D1630" s="199">
        <v>7.82</v>
      </c>
      <c r="E1630" s="209">
        <f t="shared" si="25"/>
        <v>6.36</v>
      </c>
    </row>
    <row r="1631" spans="1:5" ht="12.95" customHeight="1">
      <c r="A1631" s="197" t="s">
        <v>49153</v>
      </c>
      <c r="B1631" s="198" t="s">
        <v>49154</v>
      </c>
      <c r="C1631" s="198" t="s">
        <v>46224</v>
      </c>
      <c r="D1631" s="199">
        <v>10.35</v>
      </c>
      <c r="E1631" s="209">
        <f t="shared" si="25"/>
        <v>8.41</v>
      </c>
    </row>
    <row r="1632" spans="1:5" ht="12.95" customHeight="1">
      <c r="A1632" s="197" t="s">
        <v>49155</v>
      </c>
      <c r="B1632" s="198" t="s">
        <v>49156</v>
      </c>
      <c r="C1632" s="198" t="s">
        <v>46177</v>
      </c>
      <c r="D1632" s="199">
        <v>683.74</v>
      </c>
      <c r="E1632" s="209">
        <f t="shared" si="25"/>
        <v>555.89</v>
      </c>
    </row>
    <row r="1633" spans="1:5" ht="12.95" customHeight="1">
      <c r="A1633" s="203" t="s">
        <v>46225</v>
      </c>
      <c r="B1633" s="203"/>
      <c r="C1633" s="203"/>
      <c r="D1633" s="203"/>
      <c r="E1633" s="209">
        <f t="shared" si="25"/>
        <v>0</v>
      </c>
    </row>
    <row r="1634" spans="1:5" ht="12.95" customHeight="1">
      <c r="A1634" s="204" t="s">
        <v>46226</v>
      </c>
      <c r="B1634" s="204"/>
      <c r="C1634" s="204"/>
      <c r="D1634" s="204"/>
      <c r="E1634" s="209">
        <f t="shared" si="25"/>
        <v>0</v>
      </c>
    </row>
    <row r="1635" spans="1:5" ht="12.95" customHeight="1">
      <c r="A1635" s="197" t="s">
        <v>49157</v>
      </c>
      <c r="B1635" s="198" t="s">
        <v>49158</v>
      </c>
      <c r="C1635" s="198" t="s">
        <v>46140</v>
      </c>
      <c r="D1635" s="199">
        <v>241.02</v>
      </c>
      <c r="E1635" s="209">
        <f t="shared" si="25"/>
        <v>195.95</v>
      </c>
    </row>
    <row r="1636" spans="1:5" ht="12.95" customHeight="1">
      <c r="A1636" s="197" t="s">
        <v>49159</v>
      </c>
      <c r="B1636" s="198" t="s">
        <v>49160</v>
      </c>
      <c r="C1636" s="198" t="s">
        <v>46140</v>
      </c>
      <c r="D1636" s="199">
        <v>328.26</v>
      </c>
      <c r="E1636" s="209">
        <f t="shared" si="25"/>
        <v>266.88</v>
      </c>
    </row>
    <row r="1637" spans="1:5" ht="12.95" customHeight="1">
      <c r="A1637" s="197" t="s">
        <v>49161</v>
      </c>
      <c r="B1637" s="198" t="s">
        <v>49162</v>
      </c>
      <c r="C1637" s="198" t="s">
        <v>46140</v>
      </c>
      <c r="D1637" s="199">
        <v>340.16</v>
      </c>
      <c r="E1637" s="209">
        <f t="shared" si="25"/>
        <v>276.55</v>
      </c>
    </row>
    <row r="1638" spans="1:5" ht="12.95" customHeight="1">
      <c r="A1638" s="197" t="s">
        <v>49163</v>
      </c>
      <c r="B1638" s="198" t="s">
        <v>49164</v>
      </c>
      <c r="C1638" s="198" t="s">
        <v>46140</v>
      </c>
      <c r="D1638" s="199">
        <v>281.20999999999998</v>
      </c>
      <c r="E1638" s="209">
        <f t="shared" si="25"/>
        <v>228.63</v>
      </c>
    </row>
    <row r="1639" spans="1:5" ht="12.95" customHeight="1">
      <c r="A1639" s="197" t="s">
        <v>49165</v>
      </c>
      <c r="B1639" s="198" t="s">
        <v>49166</v>
      </c>
      <c r="C1639" s="198" t="s">
        <v>46140</v>
      </c>
      <c r="D1639" s="199">
        <v>404.39</v>
      </c>
      <c r="E1639" s="209">
        <f t="shared" si="25"/>
        <v>328.77</v>
      </c>
    </row>
    <row r="1640" spans="1:5" ht="12.95" customHeight="1">
      <c r="A1640" s="197" t="s">
        <v>49167</v>
      </c>
      <c r="B1640" s="198" t="s">
        <v>49168</v>
      </c>
      <c r="C1640" s="198" t="s">
        <v>46140</v>
      </c>
      <c r="D1640" s="199">
        <v>320.63</v>
      </c>
      <c r="E1640" s="209">
        <f t="shared" si="25"/>
        <v>260.67</v>
      </c>
    </row>
    <row r="1641" spans="1:5" ht="12.95" customHeight="1">
      <c r="A1641" s="197" t="s">
        <v>49169</v>
      </c>
      <c r="B1641" s="198" t="s">
        <v>49170</v>
      </c>
      <c r="C1641" s="198" t="s">
        <v>46140</v>
      </c>
      <c r="D1641" s="199">
        <v>389.44</v>
      </c>
      <c r="E1641" s="209">
        <f t="shared" si="25"/>
        <v>316.62</v>
      </c>
    </row>
    <row r="1642" spans="1:5" ht="12.95" customHeight="1">
      <c r="A1642" s="197" t="s">
        <v>49171</v>
      </c>
      <c r="B1642" s="198" t="s">
        <v>49172</v>
      </c>
      <c r="C1642" s="198" t="s">
        <v>46140</v>
      </c>
      <c r="D1642" s="199">
        <v>269.29000000000002</v>
      </c>
      <c r="E1642" s="209">
        <f t="shared" si="25"/>
        <v>218.93</v>
      </c>
    </row>
    <row r="1643" spans="1:5" ht="12.95" customHeight="1">
      <c r="A1643" s="197" t="s">
        <v>49173</v>
      </c>
      <c r="B1643" s="198" t="s">
        <v>49174</v>
      </c>
      <c r="C1643" s="198" t="s">
        <v>46140</v>
      </c>
      <c r="D1643" s="199">
        <v>84.68</v>
      </c>
      <c r="E1643" s="209">
        <f t="shared" si="25"/>
        <v>68.849999999999994</v>
      </c>
    </row>
    <row r="1644" spans="1:5" ht="12.95" customHeight="1">
      <c r="A1644" s="197" t="s">
        <v>49175</v>
      </c>
      <c r="B1644" s="198" t="s">
        <v>49176</v>
      </c>
      <c r="C1644" s="198" t="s">
        <v>46140</v>
      </c>
      <c r="D1644" s="199">
        <v>262.20999999999998</v>
      </c>
      <c r="E1644" s="209">
        <f t="shared" si="25"/>
        <v>213.18</v>
      </c>
    </row>
    <row r="1645" spans="1:5" ht="12.95" customHeight="1">
      <c r="A1645" s="197" t="s">
        <v>49177</v>
      </c>
      <c r="B1645" s="198" t="s">
        <v>49178</v>
      </c>
      <c r="C1645" s="198" t="s">
        <v>46140</v>
      </c>
      <c r="D1645" s="199">
        <v>314.49</v>
      </c>
      <c r="E1645" s="209">
        <f t="shared" si="25"/>
        <v>255.68</v>
      </c>
    </row>
    <row r="1646" spans="1:5" ht="12.95" customHeight="1">
      <c r="A1646" s="197" t="s">
        <v>49179</v>
      </c>
      <c r="B1646" s="198" t="s">
        <v>49180</v>
      </c>
      <c r="C1646" s="198" t="s">
        <v>46140</v>
      </c>
      <c r="D1646" s="199">
        <v>158.65</v>
      </c>
      <c r="E1646" s="209">
        <f t="shared" si="25"/>
        <v>128.97999999999999</v>
      </c>
    </row>
    <row r="1647" spans="1:5" ht="12.95" customHeight="1">
      <c r="A1647" s="197" t="s">
        <v>49181</v>
      </c>
      <c r="B1647" s="198" t="s">
        <v>49182</v>
      </c>
      <c r="C1647" s="198" t="s">
        <v>46140</v>
      </c>
      <c r="D1647" s="199">
        <v>240.77</v>
      </c>
      <c r="E1647" s="209">
        <f t="shared" si="25"/>
        <v>195.75</v>
      </c>
    </row>
    <row r="1648" spans="1:5" ht="12.95" customHeight="1">
      <c r="A1648" s="197" t="s">
        <v>49183</v>
      </c>
      <c r="B1648" s="198" t="s">
        <v>49184</v>
      </c>
      <c r="C1648" s="198" t="s">
        <v>46140</v>
      </c>
      <c r="D1648" s="199">
        <v>251.56</v>
      </c>
      <c r="E1648" s="209">
        <f t="shared" si="25"/>
        <v>204.52</v>
      </c>
    </row>
    <row r="1649" spans="1:5" ht="12.95" customHeight="1">
      <c r="A1649" s="197" t="s">
        <v>49185</v>
      </c>
      <c r="B1649" s="205" t="s">
        <v>49186</v>
      </c>
      <c r="C1649" s="198" t="s">
        <v>46140</v>
      </c>
      <c r="D1649" s="199">
        <v>248.56</v>
      </c>
      <c r="E1649" s="209">
        <f t="shared" si="25"/>
        <v>202.08</v>
      </c>
    </row>
    <row r="1650" spans="1:5" ht="12.95" customHeight="1">
      <c r="A1650" s="197" t="s">
        <v>49187</v>
      </c>
      <c r="B1650" s="205" t="s">
        <v>49188</v>
      </c>
      <c r="C1650" s="198" t="s">
        <v>46140</v>
      </c>
      <c r="D1650" s="199">
        <v>297.48</v>
      </c>
      <c r="E1650" s="209">
        <f t="shared" si="25"/>
        <v>241.85</v>
      </c>
    </row>
    <row r="1651" spans="1:5" ht="12.95" customHeight="1">
      <c r="A1651" s="197" t="s">
        <v>49189</v>
      </c>
      <c r="B1651" s="198" t="s">
        <v>49190</v>
      </c>
      <c r="C1651" s="198" t="s">
        <v>46140</v>
      </c>
      <c r="D1651" s="199">
        <v>208.47</v>
      </c>
      <c r="E1651" s="209">
        <f t="shared" si="25"/>
        <v>169.49</v>
      </c>
    </row>
    <row r="1652" spans="1:5" ht="12.95" customHeight="1">
      <c r="A1652" s="197" t="s">
        <v>49191</v>
      </c>
      <c r="B1652" s="198" t="s">
        <v>49192</v>
      </c>
      <c r="C1652" s="198" t="s">
        <v>46140</v>
      </c>
      <c r="D1652" s="199">
        <v>286.5</v>
      </c>
      <c r="E1652" s="209">
        <f t="shared" si="25"/>
        <v>232.93</v>
      </c>
    </row>
    <row r="1653" spans="1:5" ht="12.95" customHeight="1">
      <c r="A1653" s="197" t="s">
        <v>49193</v>
      </c>
      <c r="B1653" s="198" t="s">
        <v>49194</v>
      </c>
      <c r="C1653" s="198" t="s">
        <v>46140</v>
      </c>
      <c r="D1653" s="199">
        <v>346.46</v>
      </c>
      <c r="E1653" s="209">
        <f t="shared" si="25"/>
        <v>281.67</v>
      </c>
    </row>
    <row r="1654" spans="1:5" ht="12.95" customHeight="1">
      <c r="A1654" s="197" t="s">
        <v>49195</v>
      </c>
      <c r="B1654" s="198" t="s">
        <v>49196</v>
      </c>
      <c r="C1654" s="198" t="s">
        <v>46140</v>
      </c>
      <c r="D1654" s="199">
        <v>235.43</v>
      </c>
      <c r="E1654" s="209">
        <f t="shared" si="25"/>
        <v>191.41</v>
      </c>
    </row>
    <row r="1655" spans="1:5" ht="12.95" customHeight="1">
      <c r="A1655" s="197" t="s">
        <v>49197</v>
      </c>
      <c r="B1655" s="198" t="s">
        <v>49198</v>
      </c>
      <c r="C1655" s="198" t="s">
        <v>46140</v>
      </c>
      <c r="D1655" s="199">
        <v>307.95</v>
      </c>
      <c r="E1655" s="209">
        <f t="shared" si="25"/>
        <v>250.37</v>
      </c>
    </row>
    <row r="1656" spans="1:5" ht="12.95" customHeight="1">
      <c r="A1656" s="197" t="s">
        <v>49199</v>
      </c>
      <c r="B1656" s="198" t="s">
        <v>49200</v>
      </c>
      <c r="C1656" s="198" t="s">
        <v>46140</v>
      </c>
      <c r="D1656" s="199">
        <v>190.03</v>
      </c>
      <c r="E1656" s="209">
        <f t="shared" si="25"/>
        <v>154.5</v>
      </c>
    </row>
    <row r="1657" spans="1:5" ht="12.95" customHeight="1">
      <c r="A1657" s="197" t="s">
        <v>49201</v>
      </c>
      <c r="B1657" s="198" t="s">
        <v>49202</v>
      </c>
      <c r="C1657" s="198" t="s">
        <v>46140</v>
      </c>
      <c r="D1657" s="199">
        <v>178.66</v>
      </c>
      <c r="E1657" s="209">
        <f t="shared" si="25"/>
        <v>145.25</v>
      </c>
    </row>
    <row r="1658" spans="1:5" ht="12.95" customHeight="1">
      <c r="A1658" s="197" t="s">
        <v>49203</v>
      </c>
      <c r="B1658" s="198" t="s">
        <v>49204</v>
      </c>
      <c r="C1658" s="198" t="s">
        <v>46140</v>
      </c>
      <c r="D1658" s="199">
        <v>196.96</v>
      </c>
      <c r="E1658" s="209">
        <f t="shared" si="25"/>
        <v>160.13</v>
      </c>
    </row>
    <row r="1659" spans="1:5" ht="12.95" customHeight="1">
      <c r="A1659" s="197" t="s">
        <v>49205</v>
      </c>
      <c r="B1659" s="198" t="s">
        <v>49206</v>
      </c>
      <c r="C1659" s="198" t="s">
        <v>46140</v>
      </c>
      <c r="D1659" s="199">
        <v>265.45</v>
      </c>
      <c r="E1659" s="209">
        <f t="shared" si="25"/>
        <v>215.81</v>
      </c>
    </row>
    <row r="1660" spans="1:5" ht="12.95" customHeight="1">
      <c r="A1660" s="197" t="s">
        <v>49207</v>
      </c>
      <c r="B1660" s="198" t="s">
        <v>49208</v>
      </c>
      <c r="C1660" s="198" t="s">
        <v>46140</v>
      </c>
      <c r="D1660" s="199">
        <v>249.02</v>
      </c>
      <c r="E1660" s="209">
        <f t="shared" si="25"/>
        <v>202.46</v>
      </c>
    </row>
    <row r="1661" spans="1:5" ht="12.95" customHeight="1">
      <c r="A1661" s="197" t="s">
        <v>49209</v>
      </c>
      <c r="B1661" s="198" t="s">
        <v>49210</v>
      </c>
      <c r="C1661" s="198" t="s">
        <v>46140</v>
      </c>
      <c r="D1661" s="199">
        <v>383.67</v>
      </c>
      <c r="E1661" s="209">
        <f t="shared" si="25"/>
        <v>311.93</v>
      </c>
    </row>
    <row r="1662" spans="1:5" ht="12.95" customHeight="1">
      <c r="A1662" s="197" t="s">
        <v>49211</v>
      </c>
      <c r="B1662" s="198" t="s">
        <v>49212</v>
      </c>
      <c r="C1662" s="198" t="s">
        <v>46140</v>
      </c>
      <c r="D1662" s="199">
        <v>523.28</v>
      </c>
      <c r="E1662" s="209">
        <f t="shared" si="25"/>
        <v>425.43</v>
      </c>
    </row>
    <row r="1663" spans="1:5" ht="12.95" customHeight="1">
      <c r="A1663" s="197" t="s">
        <v>49213</v>
      </c>
      <c r="B1663" s="198" t="s">
        <v>49214</v>
      </c>
      <c r="C1663" s="198" t="s">
        <v>46140</v>
      </c>
      <c r="D1663" s="199">
        <v>428.05</v>
      </c>
      <c r="E1663" s="209">
        <f t="shared" si="25"/>
        <v>348.01</v>
      </c>
    </row>
    <row r="1664" spans="1:5" ht="12.95" customHeight="1">
      <c r="A1664" s="197" t="s">
        <v>49215</v>
      </c>
      <c r="B1664" s="198" t="s">
        <v>49216</v>
      </c>
      <c r="C1664" s="198" t="s">
        <v>46140</v>
      </c>
      <c r="D1664" s="199">
        <v>192.17</v>
      </c>
      <c r="E1664" s="209">
        <f t="shared" si="25"/>
        <v>156.24</v>
      </c>
    </row>
    <row r="1665" spans="1:5" ht="12.95" customHeight="1">
      <c r="A1665" s="197" t="s">
        <v>49217</v>
      </c>
      <c r="B1665" s="198" t="s">
        <v>49218</v>
      </c>
      <c r="C1665" s="198" t="s">
        <v>46140</v>
      </c>
      <c r="D1665" s="199">
        <v>172.82</v>
      </c>
      <c r="E1665" s="209">
        <f t="shared" si="25"/>
        <v>140.5</v>
      </c>
    </row>
    <row r="1666" spans="1:5" ht="12.95" customHeight="1">
      <c r="A1666" s="197" t="s">
        <v>49219</v>
      </c>
      <c r="B1666" s="198" t="s">
        <v>49220</v>
      </c>
      <c r="C1666" s="198" t="s">
        <v>46140</v>
      </c>
      <c r="D1666" s="199">
        <v>254.94</v>
      </c>
      <c r="E1666" s="209">
        <f t="shared" si="25"/>
        <v>207.27</v>
      </c>
    </row>
    <row r="1667" spans="1:5" ht="12.95" customHeight="1">
      <c r="A1667" s="197" t="s">
        <v>49221</v>
      </c>
      <c r="B1667" s="198" t="s">
        <v>49222</v>
      </c>
      <c r="C1667" s="198" t="s">
        <v>46140</v>
      </c>
      <c r="D1667" s="199">
        <v>265.73</v>
      </c>
      <c r="E1667" s="209">
        <f t="shared" si="25"/>
        <v>216.04</v>
      </c>
    </row>
    <row r="1668" spans="1:5" ht="12.95" customHeight="1">
      <c r="A1668" s="197" t="s">
        <v>49223</v>
      </c>
      <c r="B1668" s="198" t="s">
        <v>49224</v>
      </c>
      <c r="C1668" s="198" t="s">
        <v>46140</v>
      </c>
      <c r="D1668" s="199">
        <v>262.73</v>
      </c>
      <c r="E1668" s="209">
        <f t="shared" ref="E1668:E1731" si="26">D1668/1.23</f>
        <v>213.6</v>
      </c>
    </row>
    <row r="1669" spans="1:5" ht="12.95" customHeight="1">
      <c r="A1669" s="197" t="s">
        <v>49225</v>
      </c>
      <c r="B1669" s="198" t="s">
        <v>49226</v>
      </c>
      <c r="C1669" s="198" t="s">
        <v>46140</v>
      </c>
      <c r="D1669" s="199">
        <v>330.97</v>
      </c>
      <c r="E1669" s="209">
        <f t="shared" si="26"/>
        <v>269.08</v>
      </c>
    </row>
    <row r="1670" spans="1:5" ht="12.95" customHeight="1">
      <c r="A1670" s="203" t="s">
        <v>46225</v>
      </c>
      <c r="B1670" s="203"/>
      <c r="C1670" s="203"/>
      <c r="D1670" s="203"/>
      <c r="E1670" s="209">
        <f t="shared" si="26"/>
        <v>0</v>
      </c>
    </row>
    <row r="1671" spans="1:5" ht="12.95" customHeight="1">
      <c r="A1671" s="204" t="s">
        <v>46226</v>
      </c>
      <c r="B1671" s="204"/>
      <c r="C1671" s="204"/>
      <c r="D1671" s="204"/>
      <c r="E1671" s="209">
        <f t="shared" si="26"/>
        <v>0</v>
      </c>
    </row>
    <row r="1672" spans="1:5" ht="12.95" customHeight="1">
      <c r="A1672" s="197" t="s">
        <v>49227</v>
      </c>
      <c r="B1672" s="198" t="s">
        <v>49228</v>
      </c>
      <c r="C1672" s="198" t="s">
        <v>46140</v>
      </c>
      <c r="D1672" s="199">
        <v>1046.3900000000001</v>
      </c>
      <c r="E1672" s="209">
        <f t="shared" si="26"/>
        <v>850.72</v>
      </c>
    </row>
    <row r="1673" spans="1:5" ht="12.95" customHeight="1">
      <c r="A1673" s="197" t="s">
        <v>49229</v>
      </c>
      <c r="B1673" s="198" t="s">
        <v>49230</v>
      </c>
      <c r="C1673" s="198" t="s">
        <v>46140</v>
      </c>
      <c r="D1673" s="199">
        <v>222.64</v>
      </c>
      <c r="E1673" s="209">
        <f t="shared" si="26"/>
        <v>181.01</v>
      </c>
    </row>
    <row r="1674" spans="1:5" ht="12.95" customHeight="1">
      <c r="A1674" s="197" t="s">
        <v>49231</v>
      </c>
      <c r="B1674" s="198" t="s">
        <v>49232</v>
      </c>
      <c r="C1674" s="198" t="s">
        <v>46140</v>
      </c>
      <c r="D1674" s="199">
        <v>335.68</v>
      </c>
      <c r="E1674" s="209">
        <f t="shared" si="26"/>
        <v>272.91000000000003</v>
      </c>
    </row>
    <row r="1675" spans="1:5" ht="12.95" customHeight="1">
      <c r="A1675" s="197" t="s">
        <v>49233</v>
      </c>
      <c r="B1675" s="198" t="s">
        <v>49234</v>
      </c>
      <c r="C1675" s="198" t="s">
        <v>46140</v>
      </c>
      <c r="D1675" s="199">
        <v>360.63</v>
      </c>
      <c r="E1675" s="209">
        <f t="shared" si="26"/>
        <v>293.2</v>
      </c>
    </row>
    <row r="1676" spans="1:5" ht="12.95" customHeight="1">
      <c r="A1676" s="197" t="s">
        <v>49235</v>
      </c>
      <c r="B1676" s="198" t="s">
        <v>49236</v>
      </c>
      <c r="C1676" s="198" t="s">
        <v>46140</v>
      </c>
      <c r="D1676" s="199">
        <v>249.6</v>
      </c>
      <c r="E1676" s="209">
        <f t="shared" si="26"/>
        <v>202.93</v>
      </c>
    </row>
    <row r="1677" spans="1:5" ht="12.95" customHeight="1">
      <c r="A1677" s="197" t="s">
        <v>49237</v>
      </c>
      <c r="B1677" s="198" t="s">
        <v>49238</v>
      </c>
      <c r="C1677" s="198" t="s">
        <v>46140</v>
      </c>
      <c r="D1677" s="199">
        <v>322.12</v>
      </c>
      <c r="E1677" s="209">
        <f t="shared" si="26"/>
        <v>261.89</v>
      </c>
    </row>
    <row r="1678" spans="1:5" ht="12.95" customHeight="1">
      <c r="A1678" s="197" t="s">
        <v>49239</v>
      </c>
      <c r="B1678" s="198" t="s">
        <v>49240</v>
      </c>
      <c r="C1678" s="198" t="s">
        <v>46140</v>
      </c>
      <c r="D1678" s="199">
        <v>204.2</v>
      </c>
      <c r="E1678" s="209">
        <f t="shared" si="26"/>
        <v>166.02</v>
      </c>
    </row>
    <row r="1679" spans="1:5" ht="12.95" customHeight="1">
      <c r="A1679" s="197" t="s">
        <v>49241</v>
      </c>
      <c r="B1679" s="198" t="s">
        <v>49242</v>
      </c>
      <c r="C1679" s="198" t="s">
        <v>46140</v>
      </c>
      <c r="D1679" s="199">
        <v>1060.56</v>
      </c>
      <c r="E1679" s="209">
        <f t="shared" si="26"/>
        <v>862.24</v>
      </c>
    </row>
    <row r="1680" spans="1:5" ht="12.95" customHeight="1">
      <c r="A1680" s="197" t="s">
        <v>49243</v>
      </c>
      <c r="B1680" s="198" t="s">
        <v>49244</v>
      </c>
      <c r="C1680" s="198" t="s">
        <v>46140</v>
      </c>
      <c r="D1680" s="199">
        <v>192.83</v>
      </c>
      <c r="E1680" s="209">
        <f t="shared" si="26"/>
        <v>156.77000000000001</v>
      </c>
    </row>
    <row r="1681" spans="1:5" ht="12.95" customHeight="1">
      <c r="A1681" s="197" t="s">
        <v>49245</v>
      </c>
      <c r="B1681" s="198" t="s">
        <v>49246</v>
      </c>
      <c r="C1681" s="198" t="s">
        <v>46140</v>
      </c>
      <c r="D1681" s="199">
        <v>264.02</v>
      </c>
      <c r="E1681" s="209">
        <f t="shared" si="26"/>
        <v>214.65</v>
      </c>
    </row>
    <row r="1682" spans="1:5" ht="12.95" customHeight="1">
      <c r="A1682" s="197" t="s">
        <v>49247</v>
      </c>
      <c r="B1682" s="198" t="s">
        <v>49248</v>
      </c>
      <c r="C1682" s="198" t="s">
        <v>46140</v>
      </c>
      <c r="D1682" s="199">
        <v>149.85</v>
      </c>
      <c r="E1682" s="209">
        <f t="shared" si="26"/>
        <v>121.83</v>
      </c>
    </row>
    <row r="1683" spans="1:5" ht="12.95" customHeight="1">
      <c r="A1683" s="197" t="s">
        <v>49249</v>
      </c>
      <c r="B1683" s="198" t="s">
        <v>49250</v>
      </c>
      <c r="C1683" s="198" t="s">
        <v>46140</v>
      </c>
      <c r="D1683" s="199">
        <v>252.42</v>
      </c>
      <c r="E1683" s="209">
        <f t="shared" si="26"/>
        <v>205.22</v>
      </c>
    </row>
    <row r="1684" spans="1:5" ht="12.95" customHeight="1">
      <c r="A1684" s="197" t="s">
        <v>49251</v>
      </c>
      <c r="B1684" s="198" t="s">
        <v>49252</v>
      </c>
      <c r="C1684" s="198" t="s">
        <v>46140</v>
      </c>
      <c r="D1684" s="199">
        <v>168.24</v>
      </c>
      <c r="E1684" s="209">
        <f t="shared" si="26"/>
        <v>136.78</v>
      </c>
    </row>
    <row r="1685" spans="1:5" ht="12.95" customHeight="1">
      <c r="A1685" s="197" t="s">
        <v>49253</v>
      </c>
      <c r="B1685" s="198" t="s">
        <v>49254</v>
      </c>
      <c r="C1685" s="198" t="s">
        <v>46140</v>
      </c>
      <c r="D1685" s="199">
        <v>377.16</v>
      </c>
      <c r="E1685" s="209">
        <f t="shared" si="26"/>
        <v>306.63</v>
      </c>
    </row>
    <row r="1686" spans="1:5" ht="12.95" customHeight="1">
      <c r="A1686" s="197" t="s">
        <v>49255</v>
      </c>
      <c r="B1686" s="198" t="s">
        <v>49256</v>
      </c>
      <c r="C1686" s="198" t="s">
        <v>46140</v>
      </c>
      <c r="D1686" s="199">
        <v>149.85</v>
      </c>
      <c r="E1686" s="209">
        <f t="shared" si="26"/>
        <v>121.83</v>
      </c>
    </row>
    <row r="1687" spans="1:5" ht="12.95" customHeight="1">
      <c r="A1687" s="197" t="s">
        <v>49257</v>
      </c>
      <c r="B1687" s="198" t="s">
        <v>49258</v>
      </c>
      <c r="C1687" s="198" t="s">
        <v>46140</v>
      </c>
      <c r="D1687" s="199">
        <v>286.18</v>
      </c>
      <c r="E1687" s="209">
        <f t="shared" si="26"/>
        <v>232.67</v>
      </c>
    </row>
    <row r="1688" spans="1:5" ht="12.95" customHeight="1">
      <c r="A1688" s="197" t="s">
        <v>49259</v>
      </c>
      <c r="B1688" s="198" t="s">
        <v>49260</v>
      </c>
      <c r="C1688" s="198" t="s">
        <v>46140</v>
      </c>
      <c r="D1688" s="199">
        <v>151.54</v>
      </c>
      <c r="E1688" s="209">
        <f t="shared" si="26"/>
        <v>123.2</v>
      </c>
    </row>
    <row r="1689" spans="1:5" ht="12.95" customHeight="1">
      <c r="A1689" s="197" t="s">
        <v>49261</v>
      </c>
      <c r="B1689" s="198" t="s">
        <v>49262</v>
      </c>
      <c r="C1689" s="198" t="s">
        <v>46140</v>
      </c>
      <c r="D1689" s="199">
        <v>211.13</v>
      </c>
      <c r="E1689" s="209">
        <f t="shared" si="26"/>
        <v>171.65</v>
      </c>
    </row>
    <row r="1690" spans="1:5" ht="12.95" customHeight="1">
      <c r="A1690" s="197" t="s">
        <v>49263</v>
      </c>
      <c r="B1690" s="198" t="s">
        <v>49264</v>
      </c>
      <c r="C1690" s="198" t="s">
        <v>46140</v>
      </c>
      <c r="D1690" s="199">
        <v>456.94</v>
      </c>
      <c r="E1690" s="209">
        <f t="shared" si="26"/>
        <v>371.5</v>
      </c>
    </row>
    <row r="1691" spans="1:5" ht="12.95" customHeight="1">
      <c r="A1691" s="200" t="s">
        <v>49265</v>
      </c>
      <c r="B1691" s="198" t="s">
        <v>49266</v>
      </c>
      <c r="C1691" s="201" t="s">
        <v>46140</v>
      </c>
      <c r="D1691" s="202">
        <v>128.06</v>
      </c>
      <c r="E1691" s="209">
        <f t="shared" si="26"/>
        <v>104.11</v>
      </c>
    </row>
    <row r="1692" spans="1:5" ht="12.95" customHeight="1">
      <c r="A1692" s="197" t="s">
        <v>49267</v>
      </c>
      <c r="B1692" s="198" t="s">
        <v>49268</v>
      </c>
      <c r="C1692" s="198" t="s">
        <v>46140</v>
      </c>
      <c r="D1692" s="199">
        <v>1110.22</v>
      </c>
      <c r="E1692" s="209">
        <f t="shared" si="26"/>
        <v>902.62</v>
      </c>
    </row>
    <row r="1693" spans="1:5" ht="12.95" customHeight="1">
      <c r="A1693" s="197" t="s">
        <v>49269</v>
      </c>
      <c r="B1693" s="198" t="s">
        <v>49270</v>
      </c>
      <c r="C1693" s="198" t="s">
        <v>46177</v>
      </c>
      <c r="D1693" s="199">
        <v>683.74</v>
      </c>
      <c r="E1693" s="209">
        <f t="shared" si="26"/>
        <v>555.89</v>
      </c>
    </row>
    <row r="1694" spans="1:5" ht="12.95" customHeight="1">
      <c r="A1694" s="197" t="s">
        <v>49271</v>
      </c>
      <c r="B1694" s="198" t="s">
        <v>49272</v>
      </c>
      <c r="C1694" s="198" t="s">
        <v>46140</v>
      </c>
      <c r="D1694" s="199">
        <v>1651.83</v>
      </c>
      <c r="E1694" s="209">
        <f t="shared" si="26"/>
        <v>1342.95</v>
      </c>
    </row>
    <row r="1695" spans="1:5" ht="12.95" customHeight="1">
      <c r="A1695" s="197" t="s">
        <v>49273</v>
      </c>
      <c r="B1695" s="198" t="s">
        <v>49274</v>
      </c>
      <c r="C1695" s="198" t="s">
        <v>46140</v>
      </c>
      <c r="D1695" s="199">
        <v>239.67</v>
      </c>
      <c r="E1695" s="209">
        <f t="shared" si="26"/>
        <v>194.85</v>
      </c>
    </row>
    <row r="1696" spans="1:5" ht="12.95" customHeight="1">
      <c r="A1696" s="197" t="s">
        <v>49275</v>
      </c>
      <c r="B1696" s="205" t="s">
        <v>49276</v>
      </c>
      <c r="C1696" s="198" t="s">
        <v>46140</v>
      </c>
      <c r="D1696" s="199">
        <v>414.99</v>
      </c>
      <c r="E1696" s="209">
        <f t="shared" si="26"/>
        <v>337.39</v>
      </c>
    </row>
    <row r="1697" spans="1:5" ht="12.95" customHeight="1">
      <c r="A1697" s="197" t="s">
        <v>49277</v>
      </c>
      <c r="B1697" s="198" t="s">
        <v>49278</v>
      </c>
      <c r="C1697" s="198" t="s">
        <v>46140</v>
      </c>
      <c r="D1697" s="199">
        <v>695.06</v>
      </c>
      <c r="E1697" s="209">
        <f t="shared" si="26"/>
        <v>565.09</v>
      </c>
    </row>
    <row r="1698" spans="1:5" ht="12.95" customHeight="1">
      <c r="A1698" s="197" t="s">
        <v>49279</v>
      </c>
      <c r="B1698" s="198" t="s">
        <v>49280</v>
      </c>
      <c r="C1698" s="198" t="s">
        <v>46140</v>
      </c>
      <c r="D1698" s="199">
        <v>701.83</v>
      </c>
      <c r="E1698" s="209">
        <f t="shared" si="26"/>
        <v>570.59</v>
      </c>
    </row>
    <row r="1699" spans="1:5" ht="12.95" customHeight="1">
      <c r="A1699" s="197" t="s">
        <v>49281</v>
      </c>
      <c r="B1699" s="198" t="s">
        <v>49282</v>
      </c>
      <c r="C1699" s="198" t="s">
        <v>46140</v>
      </c>
      <c r="D1699" s="199">
        <v>749.91</v>
      </c>
      <c r="E1699" s="209">
        <f t="shared" si="26"/>
        <v>609.67999999999995</v>
      </c>
    </row>
    <row r="1700" spans="1:5" ht="12.95" customHeight="1">
      <c r="A1700" s="197" t="s">
        <v>49283</v>
      </c>
      <c r="B1700" s="198" t="s">
        <v>49284</v>
      </c>
      <c r="C1700" s="198" t="s">
        <v>46140</v>
      </c>
      <c r="D1700" s="199">
        <v>164.78</v>
      </c>
      <c r="E1700" s="209">
        <f t="shared" si="26"/>
        <v>133.97</v>
      </c>
    </row>
    <row r="1701" spans="1:5" ht="12.95" customHeight="1">
      <c r="A1701" s="197" t="s">
        <v>49285</v>
      </c>
      <c r="B1701" s="198" t="s">
        <v>49286</v>
      </c>
      <c r="C1701" s="198" t="s">
        <v>46140</v>
      </c>
      <c r="D1701" s="199">
        <v>337.42</v>
      </c>
      <c r="E1701" s="209">
        <f t="shared" si="26"/>
        <v>274.33</v>
      </c>
    </row>
    <row r="1702" spans="1:5" ht="12.95" customHeight="1">
      <c r="A1702" s="197" t="s">
        <v>49287</v>
      </c>
      <c r="B1702" s="198" t="s">
        <v>49288</v>
      </c>
      <c r="C1702" s="198" t="s">
        <v>46140</v>
      </c>
      <c r="D1702" s="199">
        <v>1026.27</v>
      </c>
      <c r="E1702" s="209">
        <f t="shared" si="26"/>
        <v>834.37</v>
      </c>
    </row>
    <row r="1703" spans="1:5" ht="12.95" customHeight="1">
      <c r="A1703" s="197" t="s">
        <v>49289</v>
      </c>
      <c r="B1703" s="198" t="s">
        <v>49290</v>
      </c>
      <c r="C1703" s="198" t="s">
        <v>46140</v>
      </c>
      <c r="D1703" s="199">
        <v>1139.73</v>
      </c>
      <c r="E1703" s="209">
        <f t="shared" si="26"/>
        <v>926.61</v>
      </c>
    </row>
    <row r="1704" spans="1:5" ht="12.95" customHeight="1">
      <c r="A1704" s="197" t="s">
        <v>49291</v>
      </c>
      <c r="B1704" s="198" t="s">
        <v>49292</v>
      </c>
      <c r="C1704" s="198" t="s">
        <v>46140</v>
      </c>
      <c r="D1704" s="199">
        <v>379.18</v>
      </c>
      <c r="E1704" s="209">
        <f t="shared" si="26"/>
        <v>308.27999999999997</v>
      </c>
    </row>
    <row r="1705" spans="1:5" ht="12.95" customHeight="1">
      <c r="A1705" s="197" t="s">
        <v>49293</v>
      </c>
      <c r="B1705" s="198" t="s">
        <v>49294</v>
      </c>
      <c r="C1705" s="198" t="s">
        <v>46140</v>
      </c>
      <c r="D1705" s="199">
        <v>576.55999999999995</v>
      </c>
      <c r="E1705" s="209">
        <f t="shared" si="26"/>
        <v>468.75</v>
      </c>
    </row>
    <row r="1706" spans="1:5" ht="12.95" customHeight="1">
      <c r="A1706" s="197" t="s">
        <v>49295</v>
      </c>
      <c r="B1706" s="198" t="s">
        <v>49296</v>
      </c>
      <c r="C1706" s="198" t="s">
        <v>46140</v>
      </c>
      <c r="D1706" s="199">
        <v>298.67</v>
      </c>
      <c r="E1706" s="209">
        <f t="shared" si="26"/>
        <v>242.82</v>
      </c>
    </row>
    <row r="1707" spans="1:5" ht="12.95" customHeight="1">
      <c r="A1707" s="197" t="s">
        <v>49297</v>
      </c>
      <c r="B1707" s="198" t="s">
        <v>49298</v>
      </c>
      <c r="C1707" s="198" t="s">
        <v>46140</v>
      </c>
      <c r="D1707" s="199">
        <v>391.07</v>
      </c>
      <c r="E1707" s="209">
        <f t="shared" si="26"/>
        <v>317.94</v>
      </c>
    </row>
    <row r="1708" spans="1:5" ht="12.95" customHeight="1">
      <c r="A1708" s="197" t="s">
        <v>49299</v>
      </c>
      <c r="B1708" s="198" t="s">
        <v>49300</v>
      </c>
      <c r="C1708" s="198" t="s">
        <v>46140</v>
      </c>
      <c r="D1708" s="199">
        <v>211.77</v>
      </c>
      <c r="E1708" s="209">
        <f t="shared" si="26"/>
        <v>172.17</v>
      </c>
    </row>
    <row r="1709" spans="1:5" ht="12.95" customHeight="1">
      <c r="A1709" s="197" t="s">
        <v>49301</v>
      </c>
      <c r="B1709" s="198" t="s">
        <v>49302</v>
      </c>
      <c r="C1709" s="198" t="s">
        <v>46140</v>
      </c>
      <c r="D1709" s="199">
        <v>512.04</v>
      </c>
      <c r="E1709" s="209">
        <f t="shared" si="26"/>
        <v>416.29</v>
      </c>
    </row>
    <row r="1710" spans="1:5" ht="12.95" customHeight="1">
      <c r="A1710" s="200" t="s">
        <v>49303</v>
      </c>
      <c r="B1710" s="198" t="s">
        <v>49304</v>
      </c>
      <c r="C1710" s="201" t="s">
        <v>46140</v>
      </c>
      <c r="D1710" s="202">
        <v>365.35</v>
      </c>
      <c r="E1710" s="209">
        <f t="shared" si="26"/>
        <v>297.02999999999997</v>
      </c>
    </row>
    <row r="1711" spans="1:5" ht="12.95" customHeight="1">
      <c r="A1711" s="197" t="s">
        <v>49305</v>
      </c>
      <c r="B1711" s="198" t="s">
        <v>49306</v>
      </c>
      <c r="C1711" s="198" t="s">
        <v>46140</v>
      </c>
      <c r="D1711" s="199">
        <v>287.37</v>
      </c>
      <c r="E1711" s="209">
        <f t="shared" si="26"/>
        <v>233.63</v>
      </c>
    </row>
    <row r="1712" spans="1:5" ht="12.95" customHeight="1">
      <c r="A1712" s="203" t="s">
        <v>46225</v>
      </c>
      <c r="B1712" s="203"/>
      <c r="C1712" s="203"/>
      <c r="D1712" s="203"/>
      <c r="E1712" s="209">
        <f t="shared" si="26"/>
        <v>0</v>
      </c>
    </row>
    <row r="1713" spans="1:5" ht="12.95" customHeight="1">
      <c r="A1713" s="204" t="s">
        <v>46226</v>
      </c>
      <c r="B1713" s="204"/>
      <c r="C1713" s="204"/>
      <c r="D1713" s="204"/>
      <c r="E1713" s="209">
        <f t="shared" si="26"/>
        <v>0</v>
      </c>
    </row>
    <row r="1714" spans="1:5" ht="12.95" customHeight="1">
      <c r="A1714" s="197" t="s">
        <v>49307</v>
      </c>
      <c r="B1714" s="198" t="s">
        <v>49308</v>
      </c>
      <c r="C1714" s="198" t="s">
        <v>46140</v>
      </c>
      <c r="D1714" s="199">
        <v>489.51</v>
      </c>
      <c r="E1714" s="209">
        <f t="shared" si="26"/>
        <v>397.98</v>
      </c>
    </row>
    <row r="1715" spans="1:5" ht="12.95" customHeight="1">
      <c r="A1715" s="197" t="s">
        <v>49309</v>
      </c>
      <c r="B1715" s="198" t="s">
        <v>49310</v>
      </c>
      <c r="C1715" s="198" t="s">
        <v>46140</v>
      </c>
      <c r="D1715" s="199">
        <v>544.97</v>
      </c>
      <c r="E1715" s="209">
        <f t="shared" si="26"/>
        <v>443.07</v>
      </c>
    </row>
    <row r="1716" spans="1:5" ht="12.95" customHeight="1">
      <c r="A1716" s="200" t="s">
        <v>49311</v>
      </c>
      <c r="B1716" s="198" t="s">
        <v>49312</v>
      </c>
      <c r="C1716" s="201" t="s">
        <v>46140</v>
      </c>
      <c r="D1716" s="202">
        <v>653.75</v>
      </c>
      <c r="E1716" s="209">
        <f t="shared" si="26"/>
        <v>531.5</v>
      </c>
    </row>
    <row r="1717" spans="1:5" ht="12.95" customHeight="1">
      <c r="A1717" s="197" t="s">
        <v>49313</v>
      </c>
      <c r="B1717" s="198" t="s">
        <v>49314</v>
      </c>
      <c r="C1717" s="198" t="s">
        <v>46140</v>
      </c>
      <c r="D1717" s="199">
        <v>213.27</v>
      </c>
      <c r="E1717" s="209">
        <f t="shared" si="26"/>
        <v>173.39</v>
      </c>
    </row>
    <row r="1718" spans="1:5" ht="12.95" customHeight="1">
      <c r="A1718" s="197" t="s">
        <v>49315</v>
      </c>
      <c r="B1718" s="198" t="s">
        <v>49316</v>
      </c>
      <c r="C1718" s="198" t="s">
        <v>46140</v>
      </c>
      <c r="D1718" s="199">
        <v>318.52999999999997</v>
      </c>
      <c r="E1718" s="209">
        <f t="shared" si="26"/>
        <v>258.97000000000003</v>
      </c>
    </row>
    <row r="1719" spans="1:5" ht="12.95" customHeight="1">
      <c r="A1719" s="197" t="s">
        <v>49317</v>
      </c>
      <c r="B1719" s="198" t="s">
        <v>49318</v>
      </c>
      <c r="C1719" s="198" t="s">
        <v>46140</v>
      </c>
      <c r="D1719" s="199">
        <v>522.80999999999995</v>
      </c>
      <c r="E1719" s="209">
        <f t="shared" si="26"/>
        <v>425.05</v>
      </c>
    </row>
    <row r="1720" spans="1:5" ht="12.95" customHeight="1">
      <c r="A1720" s="197" t="s">
        <v>49319</v>
      </c>
      <c r="B1720" s="198" t="s">
        <v>49320</v>
      </c>
      <c r="C1720" s="198" t="s">
        <v>46140</v>
      </c>
      <c r="D1720" s="199">
        <v>224.18</v>
      </c>
      <c r="E1720" s="209">
        <f t="shared" si="26"/>
        <v>182.26</v>
      </c>
    </row>
    <row r="1721" spans="1:5" ht="12.95" customHeight="1">
      <c r="A1721" s="197" t="s">
        <v>49321</v>
      </c>
      <c r="B1721" s="198" t="s">
        <v>49322</v>
      </c>
      <c r="C1721" s="198" t="s">
        <v>46140</v>
      </c>
      <c r="D1721" s="199">
        <v>390.42</v>
      </c>
      <c r="E1721" s="209">
        <f t="shared" si="26"/>
        <v>317.41000000000003</v>
      </c>
    </row>
    <row r="1722" spans="1:5" ht="12.95" customHeight="1">
      <c r="A1722" s="197" t="s">
        <v>49323</v>
      </c>
      <c r="B1722" s="198" t="s">
        <v>49324</v>
      </c>
      <c r="C1722" s="198" t="s">
        <v>46140</v>
      </c>
      <c r="D1722" s="199">
        <v>459.21</v>
      </c>
      <c r="E1722" s="209">
        <f t="shared" si="26"/>
        <v>373.34</v>
      </c>
    </row>
    <row r="1723" spans="1:5" ht="12.95" customHeight="1">
      <c r="A1723" s="197" t="s">
        <v>49325</v>
      </c>
      <c r="B1723" s="198" t="s">
        <v>49326</v>
      </c>
      <c r="C1723" s="198" t="s">
        <v>46140</v>
      </c>
      <c r="D1723" s="199">
        <v>444.73</v>
      </c>
      <c r="E1723" s="209">
        <f t="shared" si="26"/>
        <v>361.57</v>
      </c>
    </row>
    <row r="1724" spans="1:5" ht="12.95" customHeight="1">
      <c r="A1724" s="197" t="s">
        <v>49327</v>
      </c>
      <c r="B1724" s="198" t="s">
        <v>49328</v>
      </c>
      <c r="C1724" s="198" t="s">
        <v>46140</v>
      </c>
      <c r="D1724" s="199">
        <v>359.57</v>
      </c>
      <c r="E1724" s="209">
        <f t="shared" si="26"/>
        <v>292.33</v>
      </c>
    </row>
    <row r="1725" spans="1:5" ht="12.95" customHeight="1">
      <c r="A1725" s="197" t="s">
        <v>49329</v>
      </c>
      <c r="B1725" s="198" t="s">
        <v>49330</v>
      </c>
      <c r="C1725" s="198" t="s">
        <v>46140</v>
      </c>
      <c r="D1725" s="199">
        <v>488.21</v>
      </c>
      <c r="E1725" s="209">
        <f t="shared" si="26"/>
        <v>396.92</v>
      </c>
    </row>
    <row r="1726" spans="1:5" ht="12.95" customHeight="1">
      <c r="A1726" s="197" t="s">
        <v>49331</v>
      </c>
      <c r="B1726" s="198" t="s">
        <v>49332</v>
      </c>
      <c r="C1726" s="198" t="s">
        <v>46140</v>
      </c>
      <c r="D1726" s="199">
        <v>390.83</v>
      </c>
      <c r="E1726" s="209">
        <f t="shared" si="26"/>
        <v>317.75</v>
      </c>
    </row>
    <row r="1727" spans="1:5" ht="12.95" customHeight="1">
      <c r="A1727" s="197" t="s">
        <v>49333</v>
      </c>
      <c r="B1727" s="198" t="s">
        <v>49334</v>
      </c>
      <c r="C1727" s="198" t="s">
        <v>46140</v>
      </c>
      <c r="D1727" s="199">
        <v>590.03</v>
      </c>
      <c r="E1727" s="209">
        <f t="shared" si="26"/>
        <v>479.7</v>
      </c>
    </row>
    <row r="1728" spans="1:5" ht="12.95" customHeight="1">
      <c r="A1728" s="197" t="s">
        <v>49335</v>
      </c>
      <c r="B1728" s="198" t="s">
        <v>49336</v>
      </c>
      <c r="C1728" s="198" t="s">
        <v>46140</v>
      </c>
      <c r="D1728" s="199">
        <v>1047.72</v>
      </c>
      <c r="E1728" s="209">
        <f t="shared" si="26"/>
        <v>851.8</v>
      </c>
    </row>
    <row r="1729" spans="1:5" ht="12.95" customHeight="1">
      <c r="A1729" s="197" t="s">
        <v>49337</v>
      </c>
      <c r="B1729" s="198" t="s">
        <v>49338</v>
      </c>
      <c r="C1729" s="198" t="s">
        <v>46140</v>
      </c>
      <c r="D1729" s="199">
        <v>72.13</v>
      </c>
      <c r="E1729" s="209">
        <f t="shared" si="26"/>
        <v>58.64</v>
      </c>
    </row>
    <row r="1730" spans="1:5" ht="12.95" customHeight="1">
      <c r="A1730" s="197" t="s">
        <v>49339</v>
      </c>
      <c r="B1730" s="198" t="s">
        <v>49340</v>
      </c>
      <c r="C1730" s="198" t="s">
        <v>46140</v>
      </c>
      <c r="D1730" s="199">
        <v>2013.4</v>
      </c>
      <c r="E1730" s="209">
        <f t="shared" si="26"/>
        <v>1636.91</v>
      </c>
    </row>
    <row r="1731" spans="1:5" ht="12.95" customHeight="1">
      <c r="A1731" s="197" t="s">
        <v>49341</v>
      </c>
      <c r="B1731" s="198" t="s">
        <v>49342</v>
      </c>
      <c r="C1731" s="198" t="s">
        <v>46140</v>
      </c>
      <c r="D1731" s="199">
        <v>499.59</v>
      </c>
      <c r="E1731" s="209">
        <f t="shared" si="26"/>
        <v>406.17</v>
      </c>
    </row>
    <row r="1732" spans="1:5" ht="12.95" customHeight="1">
      <c r="A1732" s="197" t="s">
        <v>49343</v>
      </c>
      <c r="B1732" s="205" t="s">
        <v>49344</v>
      </c>
      <c r="C1732" s="198" t="s">
        <v>46140</v>
      </c>
      <c r="D1732" s="199">
        <v>1749.65</v>
      </c>
      <c r="E1732" s="209">
        <f t="shared" ref="E1732:E1795" si="27">D1732/1.23</f>
        <v>1422.48</v>
      </c>
    </row>
    <row r="1733" spans="1:5" ht="12.95" customHeight="1">
      <c r="A1733" s="197" t="s">
        <v>49345</v>
      </c>
      <c r="B1733" s="198" t="s">
        <v>49346</v>
      </c>
      <c r="C1733" s="198" t="s">
        <v>46177</v>
      </c>
      <c r="D1733" s="199">
        <v>683.74</v>
      </c>
      <c r="E1733" s="209">
        <f t="shared" si="27"/>
        <v>555.89</v>
      </c>
    </row>
    <row r="1734" spans="1:5" ht="12.95" customHeight="1">
      <c r="A1734" s="197" t="s">
        <v>49347</v>
      </c>
      <c r="B1734" s="198" t="s">
        <v>49348</v>
      </c>
      <c r="C1734" s="198" t="s">
        <v>46140</v>
      </c>
      <c r="D1734" s="199">
        <v>254.69</v>
      </c>
      <c r="E1734" s="209">
        <f t="shared" si="27"/>
        <v>207.07</v>
      </c>
    </row>
    <row r="1735" spans="1:5" ht="12.95" customHeight="1">
      <c r="A1735" s="197" t="s">
        <v>49349</v>
      </c>
      <c r="B1735" s="198" t="s">
        <v>49350</v>
      </c>
      <c r="C1735" s="198" t="s">
        <v>46140</v>
      </c>
      <c r="D1735" s="199">
        <v>290.95</v>
      </c>
      <c r="E1735" s="209">
        <f t="shared" si="27"/>
        <v>236.54</v>
      </c>
    </row>
    <row r="1736" spans="1:5" ht="12.95" customHeight="1">
      <c r="A1736" s="197" t="s">
        <v>49351</v>
      </c>
      <c r="B1736" s="198" t="s">
        <v>49352</v>
      </c>
      <c r="C1736" s="198" t="s">
        <v>46140</v>
      </c>
      <c r="D1736" s="199">
        <v>295.48</v>
      </c>
      <c r="E1736" s="209">
        <f t="shared" si="27"/>
        <v>240.23</v>
      </c>
    </row>
    <row r="1737" spans="1:5" ht="12.95" customHeight="1">
      <c r="A1737" s="197" t="s">
        <v>49353</v>
      </c>
      <c r="B1737" s="198" t="s">
        <v>49354</v>
      </c>
      <c r="C1737" s="198" t="s">
        <v>46140</v>
      </c>
      <c r="D1737" s="199">
        <v>267.14999999999998</v>
      </c>
      <c r="E1737" s="209">
        <f t="shared" si="27"/>
        <v>217.2</v>
      </c>
    </row>
    <row r="1738" spans="1:5" ht="12.95" customHeight="1">
      <c r="A1738" s="197" t="s">
        <v>49355</v>
      </c>
      <c r="B1738" s="198" t="s">
        <v>49356</v>
      </c>
      <c r="C1738" s="198" t="s">
        <v>46140</v>
      </c>
      <c r="D1738" s="199">
        <v>13.09</v>
      </c>
      <c r="E1738" s="209">
        <f t="shared" si="27"/>
        <v>10.64</v>
      </c>
    </row>
    <row r="1739" spans="1:5" ht="12.95" customHeight="1">
      <c r="A1739" s="197" t="s">
        <v>49357</v>
      </c>
      <c r="B1739" s="198" t="s">
        <v>49358</v>
      </c>
      <c r="C1739" s="198" t="s">
        <v>46140</v>
      </c>
      <c r="D1739" s="199">
        <v>312.3</v>
      </c>
      <c r="E1739" s="209">
        <f t="shared" si="27"/>
        <v>253.9</v>
      </c>
    </row>
    <row r="1740" spans="1:5" ht="12.95" customHeight="1">
      <c r="A1740" s="197" t="s">
        <v>49359</v>
      </c>
      <c r="B1740" s="198" t="s">
        <v>49360</v>
      </c>
      <c r="C1740" s="198" t="s">
        <v>46140</v>
      </c>
      <c r="D1740" s="199">
        <v>439.56</v>
      </c>
      <c r="E1740" s="209">
        <f t="shared" si="27"/>
        <v>357.37</v>
      </c>
    </row>
    <row r="1741" spans="1:5" ht="12.95" customHeight="1">
      <c r="A1741" s="197" t="s">
        <v>49361</v>
      </c>
      <c r="B1741" s="198" t="s">
        <v>49362</v>
      </c>
      <c r="C1741" s="198" t="s">
        <v>46140</v>
      </c>
      <c r="D1741" s="199">
        <v>441.93</v>
      </c>
      <c r="E1741" s="209">
        <f t="shared" si="27"/>
        <v>359.29</v>
      </c>
    </row>
    <row r="1742" spans="1:5" ht="12.95" customHeight="1">
      <c r="A1742" s="197" t="s">
        <v>49363</v>
      </c>
      <c r="B1742" s="198" t="s">
        <v>49364</v>
      </c>
      <c r="C1742" s="198" t="s">
        <v>46140</v>
      </c>
      <c r="D1742" s="199">
        <v>144.61000000000001</v>
      </c>
      <c r="E1742" s="209">
        <f t="shared" si="27"/>
        <v>117.57</v>
      </c>
    </row>
    <row r="1743" spans="1:5" ht="12.95" customHeight="1">
      <c r="A1743" s="197" t="s">
        <v>49365</v>
      </c>
      <c r="B1743" s="198" t="s">
        <v>49366</v>
      </c>
      <c r="C1743" s="198" t="s">
        <v>46140</v>
      </c>
      <c r="D1743" s="199">
        <v>246.63</v>
      </c>
      <c r="E1743" s="209">
        <f t="shared" si="27"/>
        <v>200.51</v>
      </c>
    </row>
    <row r="1744" spans="1:5" ht="12.95" customHeight="1">
      <c r="A1744" s="197" t="s">
        <v>49367</v>
      </c>
      <c r="B1744" s="198" t="s">
        <v>49368</v>
      </c>
      <c r="C1744" s="198" t="s">
        <v>46140</v>
      </c>
      <c r="D1744" s="199">
        <v>247.23</v>
      </c>
      <c r="E1744" s="209">
        <f t="shared" si="27"/>
        <v>201</v>
      </c>
    </row>
    <row r="1745" spans="1:5" ht="12.95" customHeight="1">
      <c r="A1745" s="197" t="s">
        <v>49369</v>
      </c>
      <c r="B1745" s="198" t="s">
        <v>49370</v>
      </c>
      <c r="C1745" s="198" t="s">
        <v>46140</v>
      </c>
      <c r="D1745" s="199">
        <v>247.87</v>
      </c>
      <c r="E1745" s="209">
        <f t="shared" si="27"/>
        <v>201.52</v>
      </c>
    </row>
    <row r="1746" spans="1:5" ht="12.95" customHeight="1">
      <c r="A1746" s="197" t="s">
        <v>49371</v>
      </c>
      <c r="B1746" s="198" t="s">
        <v>49372</v>
      </c>
      <c r="C1746" s="198" t="s">
        <v>46140</v>
      </c>
      <c r="D1746" s="199">
        <v>107.95</v>
      </c>
      <c r="E1746" s="209">
        <f t="shared" si="27"/>
        <v>87.76</v>
      </c>
    </row>
    <row r="1747" spans="1:5" ht="12.95" customHeight="1">
      <c r="A1747" s="197" t="s">
        <v>49373</v>
      </c>
      <c r="B1747" s="198" t="s">
        <v>49374</v>
      </c>
      <c r="C1747" s="198" t="s">
        <v>46177</v>
      </c>
      <c r="D1747" s="199">
        <v>683.74</v>
      </c>
      <c r="E1747" s="209">
        <f t="shared" si="27"/>
        <v>555.89</v>
      </c>
    </row>
    <row r="1748" spans="1:5" ht="12.95" customHeight="1">
      <c r="A1748" s="197" t="s">
        <v>49375</v>
      </c>
      <c r="B1748" s="198" t="s">
        <v>49376</v>
      </c>
      <c r="C1748" s="198" t="s">
        <v>46140</v>
      </c>
      <c r="D1748" s="199">
        <v>396.48</v>
      </c>
      <c r="E1748" s="209">
        <f t="shared" si="27"/>
        <v>322.33999999999997</v>
      </c>
    </row>
    <row r="1749" spans="1:5" ht="12.95" customHeight="1">
      <c r="A1749" s="197" t="s">
        <v>49377</v>
      </c>
      <c r="B1749" s="198" t="s">
        <v>49378</v>
      </c>
      <c r="C1749" s="198" t="s">
        <v>46140</v>
      </c>
      <c r="D1749" s="199">
        <v>2541.7399999999998</v>
      </c>
      <c r="E1749" s="209">
        <f t="shared" si="27"/>
        <v>2066.46</v>
      </c>
    </row>
    <row r="1750" spans="1:5" ht="12.95" customHeight="1">
      <c r="A1750" s="197" t="s">
        <v>49379</v>
      </c>
      <c r="B1750" s="198" t="s">
        <v>49380</v>
      </c>
      <c r="C1750" s="198" t="s">
        <v>46140</v>
      </c>
      <c r="D1750" s="199">
        <v>2980.38</v>
      </c>
      <c r="E1750" s="209">
        <f t="shared" si="27"/>
        <v>2423.0700000000002</v>
      </c>
    </row>
    <row r="1751" spans="1:5" ht="12.95" customHeight="1">
      <c r="A1751" s="197" t="s">
        <v>49381</v>
      </c>
      <c r="B1751" s="198" t="s">
        <v>49382</v>
      </c>
      <c r="C1751" s="198" t="s">
        <v>46140</v>
      </c>
      <c r="D1751" s="199">
        <v>1052.03</v>
      </c>
      <c r="E1751" s="209">
        <f t="shared" si="27"/>
        <v>855.31</v>
      </c>
    </row>
    <row r="1752" spans="1:5" ht="12.95" customHeight="1">
      <c r="A1752" s="203" t="s">
        <v>46225</v>
      </c>
      <c r="B1752" s="203"/>
      <c r="C1752" s="203"/>
      <c r="D1752" s="203"/>
      <c r="E1752" s="209">
        <f t="shared" si="27"/>
        <v>0</v>
      </c>
    </row>
    <row r="1753" spans="1:5" ht="12.95" customHeight="1">
      <c r="A1753" s="204" t="s">
        <v>46226</v>
      </c>
      <c r="B1753" s="204"/>
      <c r="C1753" s="204"/>
      <c r="D1753" s="204"/>
      <c r="E1753" s="209">
        <f t="shared" si="27"/>
        <v>0</v>
      </c>
    </row>
    <row r="1754" spans="1:5" ht="12.95" customHeight="1">
      <c r="A1754" s="197" t="s">
        <v>49383</v>
      </c>
      <c r="B1754" s="198" t="s">
        <v>49384</v>
      </c>
      <c r="C1754" s="198" t="s">
        <v>46140</v>
      </c>
      <c r="D1754" s="199">
        <v>6926.85</v>
      </c>
      <c r="E1754" s="209">
        <f t="shared" si="27"/>
        <v>5631.59</v>
      </c>
    </row>
    <row r="1755" spans="1:5" ht="12.95" customHeight="1">
      <c r="A1755" s="197" t="s">
        <v>49385</v>
      </c>
      <c r="B1755" s="198" t="s">
        <v>49386</v>
      </c>
      <c r="C1755" s="198" t="s">
        <v>46140</v>
      </c>
      <c r="D1755" s="199">
        <v>3917.11</v>
      </c>
      <c r="E1755" s="209">
        <f t="shared" si="27"/>
        <v>3184.64</v>
      </c>
    </row>
    <row r="1756" spans="1:5" ht="12.95" customHeight="1">
      <c r="A1756" s="197" t="s">
        <v>49387</v>
      </c>
      <c r="B1756" s="198" t="s">
        <v>49388</v>
      </c>
      <c r="C1756" s="198" t="s">
        <v>46140</v>
      </c>
      <c r="D1756" s="199">
        <v>3570.44</v>
      </c>
      <c r="E1756" s="209">
        <f t="shared" si="27"/>
        <v>2902.8</v>
      </c>
    </row>
    <row r="1757" spans="1:5" ht="12.95" customHeight="1">
      <c r="A1757" s="197" t="s">
        <v>49389</v>
      </c>
      <c r="B1757" s="198" t="s">
        <v>49390</v>
      </c>
      <c r="C1757" s="198" t="s">
        <v>46140</v>
      </c>
      <c r="D1757" s="199">
        <v>4339.4799999999996</v>
      </c>
      <c r="E1757" s="209">
        <f t="shared" si="27"/>
        <v>3528.03</v>
      </c>
    </row>
    <row r="1758" spans="1:5" ht="12.95" customHeight="1">
      <c r="A1758" s="197" t="s">
        <v>49391</v>
      </c>
      <c r="B1758" s="198" t="s">
        <v>49392</v>
      </c>
      <c r="C1758" s="198" t="s">
        <v>46140</v>
      </c>
      <c r="D1758" s="199">
        <v>4653.5200000000004</v>
      </c>
      <c r="E1758" s="209">
        <f t="shared" si="27"/>
        <v>3783.35</v>
      </c>
    </row>
    <row r="1759" spans="1:5" ht="12.95" customHeight="1">
      <c r="A1759" s="197" t="s">
        <v>49393</v>
      </c>
      <c r="B1759" s="198" t="s">
        <v>49394</v>
      </c>
      <c r="C1759" s="198" t="s">
        <v>46140</v>
      </c>
      <c r="D1759" s="199">
        <v>3296.26</v>
      </c>
      <c r="E1759" s="209">
        <f t="shared" si="27"/>
        <v>2679.89</v>
      </c>
    </row>
    <row r="1760" spans="1:5" ht="12.95" customHeight="1">
      <c r="A1760" s="197" t="s">
        <v>49395</v>
      </c>
      <c r="B1760" s="198" t="s">
        <v>49396</v>
      </c>
      <c r="C1760" s="198" t="s">
        <v>46140</v>
      </c>
      <c r="D1760" s="199">
        <v>460.54</v>
      </c>
      <c r="E1760" s="209">
        <f t="shared" si="27"/>
        <v>374.42</v>
      </c>
    </row>
    <row r="1761" spans="1:5" ht="12.95" customHeight="1">
      <c r="A1761" s="197" t="s">
        <v>49397</v>
      </c>
      <c r="B1761" s="198" t="s">
        <v>49398</v>
      </c>
      <c r="C1761" s="198" t="s">
        <v>46140</v>
      </c>
      <c r="D1761" s="199">
        <v>227.84</v>
      </c>
      <c r="E1761" s="209">
        <f t="shared" si="27"/>
        <v>185.24</v>
      </c>
    </row>
    <row r="1762" spans="1:5" ht="12.95" customHeight="1">
      <c r="A1762" s="197" t="s">
        <v>49399</v>
      </c>
      <c r="B1762" s="198" t="s">
        <v>49400</v>
      </c>
      <c r="C1762" s="198" t="s">
        <v>46140</v>
      </c>
      <c r="D1762" s="199">
        <v>249.06</v>
      </c>
      <c r="E1762" s="209">
        <f t="shared" si="27"/>
        <v>202.49</v>
      </c>
    </row>
    <row r="1763" spans="1:5" ht="12.95" customHeight="1">
      <c r="A1763" s="197" t="s">
        <v>49401</v>
      </c>
      <c r="B1763" s="198" t="s">
        <v>49402</v>
      </c>
      <c r="C1763" s="198" t="s">
        <v>46140</v>
      </c>
      <c r="D1763" s="199">
        <v>685.63</v>
      </c>
      <c r="E1763" s="209">
        <f t="shared" si="27"/>
        <v>557.41999999999996</v>
      </c>
    </row>
    <row r="1764" spans="1:5" ht="12.95" customHeight="1">
      <c r="A1764" s="197" t="s">
        <v>49403</v>
      </c>
      <c r="B1764" s="198" t="s">
        <v>49404</v>
      </c>
      <c r="C1764" s="198" t="s">
        <v>46140</v>
      </c>
      <c r="D1764" s="199">
        <v>3119.64</v>
      </c>
      <c r="E1764" s="209">
        <f t="shared" si="27"/>
        <v>2536.29</v>
      </c>
    </row>
    <row r="1765" spans="1:5" ht="12.95" customHeight="1">
      <c r="A1765" s="197" t="s">
        <v>49405</v>
      </c>
      <c r="B1765" s="198" t="s">
        <v>49406</v>
      </c>
      <c r="C1765" s="198" t="s">
        <v>46140</v>
      </c>
      <c r="D1765" s="199">
        <v>3731.81</v>
      </c>
      <c r="E1765" s="209">
        <f t="shared" si="27"/>
        <v>3033.99</v>
      </c>
    </row>
    <row r="1766" spans="1:5" ht="12.95" customHeight="1">
      <c r="A1766" s="197" t="s">
        <v>49407</v>
      </c>
      <c r="B1766" s="198" t="s">
        <v>49408</v>
      </c>
      <c r="C1766" s="198" t="s">
        <v>46140</v>
      </c>
      <c r="D1766" s="199">
        <v>4570.92</v>
      </c>
      <c r="E1766" s="209">
        <f t="shared" si="27"/>
        <v>3716.2</v>
      </c>
    </row>
    <row r="1767" spans="1:5" ht="12.95" customHeight="1">
      <c r="A1767" s="197" t="s">
        <v>49409</v>
      </c>
      <c r="B1767" s="198" t="s">
        <v>49346</v>
      </c>
      <c r="C1767" s="198" t="s">
        <v>46177</v>
      </c>
      <c r="D1767" s="199">
        <v>683.74</v>
      </c>
      <c r="E1767" s="209">
        <f t="shared" si="27"/>
        <v>555.89</v>
      </c>
    </row>
    <row r="1768" spans="1:5" ht="12.95" customHeight="1">
      <c r="A1768" s="197" t="s">
        <v>49410</v>
      </c>
      <c r="B1768" s="198" t="s">
        <v>49411</v>
      </c>
      <c r="C1768" s="198" t="s">
        <v>46140</v>
      </c>
      <c r="D1768" s="199">
        <v>2217.09</v>
      </c>
      <c r="E1768" s="209">
        <f t="shared" si="27"/>
        <v>1802.51</v>
      </c>
    </row>
    <row r="1769" spans="1:5" ht="12.95" customHeight="1">
      <c r="A1769" s="197" t="s">
        <v>49412</v>
      </c>
      <c r="B1769" s="205" t="s">
        <v>49413</v>
      </c>
      <c r="C1769" s="198" t="s">
        <v>46140</v>
      </c>
      <c r="D1769" s="199">
        <v>1044.77</v>
      </c>
      <c r="E1769" s="209">
        <f t="shared" si="27"/>
        <v>849.41</v>
      </c>
    </row>
    <row r="1770" spans="1:5" ht="12.95" customHeight="1">
      <c r="A1770" s="197" t="s">
        <v>49414</v>
      </c>
      <c r="B1770" s="198" t="s">
        <v>49415</v>
      </c>
      <c r="C1770" s="198" t="s">
        <v>46177</v>
      </c>
      <c r="D1770" s="199">
        <v>683.74</v>
      </c>
      <c r="E1770" s="209">
        <f t="shared" si="27"/>
        <v>555.89</v>
      </c>
    </row>
    <row r="1771" spans="1:5" ht="12.95" customHeight="1">
      <c r="A1771" s="197" t="s">
        <v>49416</v>
      </c>
      <c r="B1771" s="198" t="s">
        <v>49417</v>
      </c>
      <c r="C1771" s="198" t="s">
        <v>46140</v>
      </c>
      <c r="D1771" s="199">
        <v>1078.26</v>
      </c>
      <c r="E1771" s="209">
        <f t="shared" si="27"/>
        <v>876.63</v>
      </c>
    </row>
    <row r="1772" spans="1:5" ht="12.95" customHeight="1">
      <c r="A1772" s="197" t="s">
        <v>49418</v>
      </c>
      <c r="B1772" s="198" t="s">
        <v>49419</v>
      </c>
      <c r="C1772" s="198" t="s">
        <v>46140</v>
      </c>
      <c r="D1772" s="199">
        <v>1368.3</v>
      </c>
      <c r="E1772" s="209">
        <f t="shared" si="27"/>
        <v>1112.44</v>
      </c>
    </row>
    <row r="1773" spans="1:5" ht="12.95" customHeight="1">
      <c r="A1773" s="197" t="s">
        <v>49420</v>
      </c>
      <c r="B1773" s="198" t="s">
        <v>49421</v>
      </c>
      <c r="C1773" s="198" t="s">
        <v>46224</v>
      </c>
      <c r="D1773" s="199">
        <v>51.44</v>
      </c>
      <c r="E1773" s="209">
        <f t="shared" si="27"/>
        <v>41.82</v>
      </c>
    </row>
    <row r="1774" spans="1:5" ht="12.95" customHeight="1">
      <c r="A1774" s="197" t="s">
        <v>49422</v>
      </c>
      <c r="B1774" s="198" t="s">
        <v>49423</v>
      </c>
      <c r="C1774" s="198" t="s">
        <v>46224</v>
      </c>
      <c r="D1774" s="199">
        <v>37.229999999999997</v>
      </c>
      <c r="E1774" s="209">
        <f t="shared" si="27"/>
        <v>30.27</v>
      </c>
    </row>
    <row r="1775" spans="1:5" ht="12.95" customHeight="1">
      <c r="A1775" s="197" t="s">
        <v>49424</v>
      </c>
      <c r="B1775" s="198" t="s">
        <v>49425</v>
      </c>
      <c r="C1775" s="198" t="s">
        <v>46224</v>
      </c>
      <c r="D1775" s="199">
        <v>55.46</v>
      </c>
      <c r="E1775" s="209">
        <f t="shared" si="27"/>
        <v>45.09</v>
      </c>
    </row>
    <row r="1776" spans="1:5" ht="12.95" customHeight="1">
      <c r="A1776" s="197" t="s">
        <v>49426</v>
      </c>
      <c r="B1776" s="198" t="s">
        <v>49427</v>
      </c>
      <c r="C1776" s="198" t="s">
        <v>46140</v>
      </c>
      <c r="D1776" s="199">
        <v>437.7</v>
      </c>
      <c r="E1776" s="209">
        <f t="shared" si="27"/>
        <v>355.85</v>
      </c>
    </row>
    <row r="1777" spans="1:5" ht="12.95" customHeight="1">
      <c r="A1777" s="197" t="s">
        <v>49428</v>
      </c>
      <c r="B1777" s="198" t="s">
        <v>49429</v>
      </c>
      <c r="C1777" s="198" t="s">
        <v>46140</v>
      </c>
      <c r="D1777" s="199">
        <v>346.16</v>
      </c>
      <c r="E1777" s="209">
        <f t="shared" si="27"/>
        <v>281.43</v>
      </c>
    </row>
    <row r="1778" spans="1:5" ht="12.95" customHeight="1">
      <c r="A1778" s="197" t="s">
        <v>49430</v>
      </c>
      <c r="B1778" s="198" t="s">
        <v>49431</v>
      </c>
      <c r="C1778" s="198" t="s">
        <v>46140</v>
      </c>
      <c r="D1778" s="199">
        <v>100.08</v>
      </c>
      <c r="E1778" s="209">
        <f t="shared" si="27"/>
        <v>81.37</v>
      </c>
    </row>
    <row r="1779" spans="1:5" ht="12.95" customHeight="1">
      <c r="A1779" s="197" t="s">
        <v>49432</v>
      </c>
      <c r="B1779" s="198" t="s">
        <v>49433</v>
      </c>
      <c r="C1779" s="198" t="s">
        <v>46140</v>
      </c>
      <c r="D1779" s="199">
        <v>71.23</v>
      </c>
      <c r="E1779" s="209">
        <f t="shared" si="27"/>
        <v>57.91</v>
      </c>
    </row>
    <row r="1780" spans="1:5" ht="12.95" customHeight="1">
      <c r="A1780" s="197" t="s">
        <v>49434</v>
      </c>
      <c r="B1780" s="198" t="s">
        <v>49435</v>
      </c>
      <c r="C1780" s="198" t="s">
        <v>46140</v>
      </c>
      <c r="D1780" s="199">
        <v>76.400000000000006</v>
      </c>
      <c r="E1780" s="209">
        <f t="shared" si="27"/>
        <v>62.11</v>
      </c>
    </row>
    <row r="1781" spans="1:5" ht="12.95" customHeight="1">
      <c r="A1781" s="197" t="s">
        <v>49436</v>
      </c>
      <c r="B1781" s="198" t="s">
        <v>49437</v>
      </c>
      <c r="C1781" s="198" t="s">
        <v>46140</v>
      </c>
      <c r="D1781" s="199">
        <v>62.84</v>
      </c>
      <c r="E1781" s="209">
        <f t="shared" si="27"/>
        <v>51.09</v>
      </c>
    </row>
    <row r="1782" spans="1:5" ht="12.95" customHeight="1">
      <c r="A1782" s="200" t="s">
        <v>49438</v>
      </c>
      <c r="B1782" s="198" t="s">
        <v>49439</v>
      </c>
      <c r="C1782" s="201" t="s">
        <v>46140</v>
      </c>
      <c r="D1782" s="202">
        <v>3278.23</v>
      </c>
      <c r="E1782" s="209">
        <f t="shared" si="27"/>
        <v>2665.23</v>
      </c>
    </row>
    <row r="1783" spans="1:5" ht="12.95" customHeight="1">
      <c r="A1783" s="197" t="s">
        <v>49440</v>
      </c>
      <c r="B1783" s="198" t="s">
        <v>49441</v>
      </c>
      <c r="C1783" s="198" t="s">
        <v>46140</v>
      </c>
      <c r="D1783" s="199">
        <v>135.96</v>
      </c>
      <c r="E1783" s="209">
        <f t="shared" si="27"/>
        <v>110.54</v>
      </c>
    </row>
    <row r="1784" spans="1:5" ht="12.95" customHeight="1">
      <c r="A1784" s="197" t="s">
        <v>49442</v>
      </c>
      <c r="B1784" s="198" t="s">
        <v>49443</v>
      </c>
      <c r="C1784" s="198" t="s">
        <v>46224</v>
      </c>
      <c r="D1784" s="199">
        <v>50.51</v>
      </c>
      <c r="E1784" s="209">
        <f t="shared" si="27"/>
        <v>41.07</v>
      </c>
    </row>
    <row r="1785" spans="1:5" ht="12.95" customHeight="1">
      <c r="A1785" s="197" t="s">
        <v>49444</v>
      </c>
      <c r="B1785" s="198" t="s">
        <v>49445</v>
      </c>
      <c r="C1785" s="198" t="s">
        <v>46177</v>
      </c>
      <c r="D1785" s="199">
        <v>683.74</v>
      </c>
      <c r="E1785" s="209">
        <f t="shared" si="27"/>
        <v>555.89</v>
      </c>
    </row>
    <row r="1786" spans="1:5" ht="12.95" customHeight="1">
      <c r="A1786" s="197" t="s">
        <v>49446</v>
      </c>
      <c r="B1786" s="198" t="s">
        <v>49447</v>
      </c>
      <c r="C1786" s="198" t="s">
        <v>49448</v>
      </c>
      <c r="D1786" s="199">
        <v>1.02</v>
      </c>
      <c r="E1786" s="209">
        <f t="shared" si="27"/>
        <v>0.83</v>
      </c>
    </row>
    <row r="1787" spans="1:5" ht="12.95" customHeight="1">
      <c r="A1787" s="197" t="s">
        <v>49449</v>
      </c>
      <c r="B1787" s="198" t="s">
        <v>49450</v>
      </c>
      <c r="C1787" s="198" t="s">
        <v>46140</v>
      </c>
      <c r="D1787" s="199">
        <v>8.52</v>
      </c>
      <c r="E1787" s="209">
        <f t="shared" si="27"/>
        <v>6.93</v>
      </c>
    </row>
    <row r="1788" spans="1:5" ht="12.95" customHeight="1">
      <c r="A1788" s="197" t="s">
        <v>49451</v>
      </c>
      <c r="B1788" s="198" t="s">
        <v>49452</v>
      </c>
      <c r="C1788" s="198" t="s">
        <v>46140</v>
      </c>
      <c r="D1788" s="199">
        <v>22.74</v>
      </c>
      <c r="E1788" s="209">
        <f t="shared" si="27"/>
        <v>18.489999999999998</v>
      </c>
    </row>
    <row r="1789" spans="1:5" ht="12.95" customHeight="1">
      <c r="A1789" s="197" t="s">
        <v>49453</v>
      </c>
      <c r="B1789" s="198" t="s">
        <v>49454</v>
      </c>
      <c r="C1789" s="198" t="s">
        <v>46140</v>
      </c>
      <c r="D1789" s="199">
        <v>17.05</v>
      </c>
      <c r="E1789" s="209">
        <f t="shared" si="27"/>
        <v>13.86</v>
      </c>
    </row>
    <row r="1790" spans="1:5" ht="12.95" customHeight="1">
      <c r="A1790" s="197" t="s">
        <v>49455</v>
      </c>
      <c r="B1790" s="198" t="s">
        <v>49456</v>
      </c>
      <c r="C1790" s="198" t="s">
        <v>46224</v>
      </c>
      <c r="D1790" s="199">
        <v>14.21</v>
      </c>
      <c r="E1790" s="209">
        <f t="shared" si="27"/>
        <v>11.55</v>
      </c>
    </row>
    <row r="1791" spans="1:5" ht="12.95" customHeight="1">
      <c r="A1791" s="197" t="s">
        <v>49457</v>
      </c>
      <c r="B1791" s="198" t="s">
        <v>49458</v>
      </c>
      <c r="C1791" s="198" t="s">
        <v>46140</v>
      </c>
      <c r="D1791" s="199">
        <v>2.56</v>
      </c>
      <c r="E1791" s="209">
        <f t="shared" si="27"/>
        <v>2.08</v>
      </c>
    </row>
    <row r="1792" spans="1:5" ht="12.95" customHeight="1">
      <c r="A1792" s="203" t="s">
        <v>46225</v>
      </c>
      <c r="B1792" s="203"/>
      <c r="C1792" s="203"/>
      <c r="D1792" s="203"/>
      <c r="E1792" s="209">
        <f t="shared" si="27"/>
        <v>0</v>
      </c>
    </row>
    <row r="1793" spans="1:5" ht="12.95" customHeight="1">
      <c r="A1793" s="204" t="s">
        <v>46226</v>
      </c>
      <c r="B1793" s="204"/>
      <c r="C1793" s="204"/>
      <c r="D1793" s="204"/>
      <c r="E1793" s="209">
        <f t="shared" si="27"/>
        <v>0</v>
      </c>
    </row>
    <row r="1794" spans="1:5" ht="12.95" customHeight="1">
      <c r="A1794" s="197" t="s">
        <v>49459</v>
      </c>
      <c r="B1794" s="198" t="s">
        <v>49460</v>
      </c>
      <c r="C1794" s="198" t="s">
        <v>46140</v>
      </c>
      <c r="D1794" s="199">
        <v>14.21</v>
      </c>
      <c r="E1794" s="209">
        <f t="shared" si="27"/>
        <v>11.55</v>
      </c>
    </row>
    <row r="1795" spans="1:5" ht="12.95" customHeight="1">
      <c r="A1795" s="197" t="s">
        <v>49461</v>
      </c>
      <c r="B1795" s="198" t="s">
        <v>49462</v>
      </c>
      <c r="C1795" s="198" t="s">
        <v>46224</v>
      </c>
      <c r="D1795" s="199">
        <v>11.37</v>
      </c>
      <c r="E1795" s="209">
        <f t="shared" si="27"/>
        <v>9.24</v>
      </c>
    </row>
    <row r="1796" spans="1:5" ht="12.95" customHeight="1">
      <c r="A1796" s="197" t="s">
        <v>49463</v>
      </c>
      <c r="B1796" s="198" t="s">
        <v>49464</v>
      </c>
      <c r="C1796" s="198" t="s">
        <v>46140</v>
      </c>
      <c r="D1796" s="199">
        <v>123.73</v>
      </c>
      <c r="E1796" s="209">
        <f t="shared" ref="E1796:E1859" si="28">D1796/1.23</f>
        <v>100.59</v>
      </c>
    </row>
    <row r="1797" spans="1:5" ht="12.95" customHeight="1">
      <c r="A1797" s="197" t="s">
        <v>49465</v>
      </c>
      <c r="B1797" s="198" t="s">
        <v>49466</v>
      </c>
      <c r="C1797" s="198" t="s">
        <v>46140</v>
      </c>
      <c r="D1797" s="199">
        <v>82.49</v>
      </c>
      <c r="E1797" s="209">
        <f t="shared" si="28"/>
        <v>67.069999999999993</v>
      </c>
    </row>
    <row r="1798" spans="1:5" ht="12.95" customHeight="1">
      <c r="A1798" s="197" t="s">
        <v>49467</v>
      </c>
      <c r="B1798" s="198" t="s">
        <v>49468</v>
      </c>
      <c r="C1798" s="198" t="s">
        <v>46224</v>
      </c>
      <c r="D1798" s="199">
        <v>41.24</v>
      </c>
      <c r="E1798" s="209">
        <f t="shared" si="28"/>
        <v>33.53</v>
      </c>
    </row>
    <row r="1799" spans="1:5" ht="12.95" customHeight="1">
      <c r="A1799" s="197" t="s">
        <v>49469</v>
      </c>
      <c r="B1799" s="198" t="s">
        <v>49470</v>
      </c>
      <c r="C1799" s="198" t="s">
        <v>46140</v>
      </c>
      <c r="D1799" s="199">
        <v>164.98</v>
      </c>
      <c r="E1799" s="209">
        <f t="shared" si="28"/>
        <v>134.13</v>
      </c>
    </row>
    <row r="1800" spans="1:5" ht="12.95" customHeight="1">
      <c r="A1800" s="197" t="s">
        <v>49471</v>
      </c>
      <c r="B1800" s="198" t="s">
        <v>49472</v>
      </c>
      <c r="C1800" s="198" t="s">
        <v>46140</v>
      </c>
      <c r="D1800" s="199">
        <v>36.950000000000003</v>
      </c>
      <c r="E1800" s="209">
        <f t="shared" si="28"/>
        <v>30.04</v>
      </c>
    </row>
    <row r="1801" spans="1:5" ht="12.95" customHeight="1">
      <c r="A1801" s="197" t="s">
        <v>49473</v>
      </c>
      <c r="B1801" s="198" t="s">
        <v>49474</v>
      </c>
      <c r="C1801" s="198" t="s">
        <v>46140</v>
      </c>
      <c r="D1801" s="199">
        <v>206.95</v>
      </c>
      <c r="E1801" s="209">
        <f t="shared" si="28"/>
        <v>168.25</v>
      </c>
    </row>
    <row r="1802" spans="1:5" ht="12.95" customHeight="1">
      <c r="A1802" s="197" t="s">
        <v>49475</v>
      </c>
      <c r="B1802" s="198" t="s">
        <v>49476</v>
      </c>
      <c r="C1802" s="198" t="s">
        <v>46140</v>
      </c>
      <c r="D1802" s="199">
        <v>28.42</v>
      </c>
      <c r="E1802" s="209">
        <f t="shared" si="28"/>
        <v>23.11</v>
      </c>
    </row>
    <row r="1803" spans="1:5" ht="12.95" customHeight="1">
      <c r="A1803" s="197" t="s">
        <v>49477</v>
      </c>
      <c r="B1803" s="198" t="s">
        <v>49478</v>
      </c>
      <c r="C1803" s="198" t="s">
        <v>46140</v>
      </c>
      <c r="D1803" s="199">
        <v>41.24</v>
      </c>
      <c r="E1803" s="209">
        <f t="shared" si="28"/>
        <v>33.53</v>
      </c>
    </row>
    <row r="1804" spans="1:5" ht="12.95" customHeight="1">
      <c r="A1804" s="197" t="s">
        <v>49479</v>
      </c>
      <c r="B1804" s="198" t="s">
        <v>49480</v>
      </c>
      <c r="C1804" s="198" t="s">
        <v>46140</v>
      </c>
      <c r="D1804" s="199">
        <v>24.96</v>
      </c>
      <c r="E1804" s="209">
        <f t="shared" si="28"/>
        <v>20.29</v>
      </c>
    </row>
    <row r="1805" spans="1:5" ht="12.95" customHeight="1">
      <c r="A1805" s="197" t="s">
        <v>49481</v>
      </c>
      <c r="B1805" s="198" t="s">
        <v>49482</v>
      </c>
      <c r="C1805" s="198" t="s">
        <v>46140</v>
      </c>
      <c r="D1805" s="199">
        <v>371.93</v>
      </c>
      <c r="E1805" s="209">
        <f t="shared" si="28"/>
        <v>302.38</v>
      </c>
    </row>
    <row r="1806" spans="1:5" ht="12.95" customHeight="1">
      <c r="A1806" s="197" t="s">
        <v>49483</v>
      </c>
      <c r="B1806" s="198" t="s">
        <v>49484</v>
      </c>
      <c r="C1806" s="198" t="s">
        <v>46140</v>
      </c>
      <c r="D1806" s="199">
        <v>413.18</v>
      </c>
      <c r="E1806" s="209">
        <f t="shared" si="28"/>
        <v>335.92</v>
      </c>
    </row>
    <row r="1807" spans="1:5" ht="12.95" customHeight="1">
      <c r="A1807" s="197" t="s">
        <v>49485</v>
      </c>
      <c r="B1807" s="198" t="s">
        <v>49486</v>
      </c>
      <c r="C1807" s="198" t="s">
        <v>46140</v>
      </c>
      <c r="D1807" s="199">
        <v>284.25</v>
      </c>
      <c r="E1807" s="209">
        <f t="shared" si="28"/>
        <v>231.1</v>
      </c>
    </row>
    <row r="1808" spans="1:5" ht="12.95" customHeight="1">
      <c r="A1808" s="197" t="s">
        <v>49487</v>
      </c>
      <c r="B1808" s="198" t="s">
        <v>49488</v>
      </c>
      <c r="C1808" s="198" t="s">
        <v>46140</v>
      </c>
      <c r="D1808" s="199">
        <v>113.7</v>
      </c>
      <c r="E1808" s="209">
        <f t="shared" si="28"/>
        <v>92.44</v>
      </c>
    </row>
    <row r="1809" spans="1:5" ht="12.95" customHeight="1">
      <c r="A1809" s="197" t="s">
        <v>49489</v>
      </c>
      <c r="B1809" s="198" t="s">
        <v>49490</v>
      </c>
      <c r="C1809" s="198" t="s">
        <v>46140</v>
      </c>
      <c r="D1809" s="199">
        <v>85.27</v>
      </c>
      <c r="E1809" s="209">
        <f t="shared" si="28"/>
        <v>69.33</v>
      </c>
    </row>
    <row r="1810" spans="1:5" ht="12.95" customHeight="1">
      <c r="A1810" s="197" t="s">
        <v>49491</v>
      </c>
      <c r="B1810" s="198" t="s">
        <v>49492</v>
      </c>
      <c r="C1810" s="198" t="s">
        <v>46140</v>
      </c>
      <c r="D1810" s="199">
        <v>123.73</v>
      </c>
      <c r="E1810" s="209">
        <f t="shared" si="28"/>
        <v>100.59</v>
      </c>
    </row>
    <row r="1811" spans="1:5" ht="12.95" customHeight="1">
      <c r="A1811" s="197" t="s">
        <v>49493</v>
      </c>
      <c r="B1811" s="198" t="s">
        <v>49494</v>
      </c>
      <c r="C1811" s="198" t="s">
        <v>46140</v>
      </c>
      <c r="D1811" s="199">
        <v>25.64</v>
      </c>
      <c r="E1811" s="209">
        <f t="shared" si="28"/>
        <v>20.85</v>
      </c>
    </row>
    <row r="1812" spans="1:5" ht="12.95" customHeight="1">
      <c r="A1812" s="197" t="s">
        <v>49495</v>
      </c>
      <c r="B1812" s="198" t="s">
        <v>49496</v>
      </c>
      <c r="C1812" s="198" t="s">
        <v>46140</v>
      </c>
      <c r="D1812" s="199">
        <v>85.27</v>
      </c>
      <c r="E1812" s="209">
        <f t="shared" si="28"/>
        <v>69.33</v>
      </c>
    </row>
    <row r="1813" spans="1:5" ht="12.95" customHeight="1">
      <c r="A1813" s="197" t="s">
        <v>49497</v>
      </c>
      <c r="B1813" s="198" t="s">
        <v>49498</v>
      </c>
      <c r="C1813" s="198" t="s">
        <v>46140</v>
      </c>
      <c r="D1813" s="199">
        <v>41.02</v>
      </c>
      <c r="E1813" s="209">
        <f t="shared" si="28"/>
        <v>33.35</v>
      </c>
    </row>
    <row r="1814" spans="1:5" ht="12.95" customHeight="1">
      <c r="A1814" s="197" t="s">
        <v>49499</v>
      </c>
      <c r="B1814" s="198" t="s">
        <v>49500</v>
      </c>
      <c r="C1814" s="198" t="s">
        <v>46140</v>
      </c>
      <c r="D1814" s="199">
        <v>12.82</v>
      </c>
      <c r="E1814" s="209">
        <f t="shared" si="28"/>
        <v>10.42</v>
      </c>
    </row>
    <row r="1815" spans="1:5" ht="12.95" customHeight="1">
      <c r="A1815" s="197" t="s">
        <v>49501</v>
      </c>
      <c r="B1815" s="198" t="s">
        <v>49502</v>
      </c>
      <c r="C1815" s="198" t="s">
        <v>46140</v>
      </c>
      <c r="D1815" s="199">
        <v>66.88</v>
      </c>
      <c r="E1815" s="209">
        <f t="shared" si="28"/>
        <v>54.37</v>
      </c>
    </row>
    <row r="1816" spans="1:5" ht="12.95" customHeight="1">
      <c r="A1816" s="197" t="s">
        <v>49503</v>
      </c>
      <c r="B1816" s="198" t="s">
        <v>49504</v>
      </c>
      <c r="C1816" s="198" t="s">
        <v>46177</v>
      </c>
      <c r="D1816" s="199">
        <v>683.74</v>
      </c>
      <c r="E1816" s="209">
        <f t="shared" si="28"/>
        <v>555.89</v>
      </c>
    </row>
    <row r="1817" spans="1:5" ht="12.95" customHeight="1">
      <c r="A1817" s="197" t="s">
        <v>49505</v>
      </c>
      <c r="B1817" s="198" t="s">
        <v>49506</v>
      </c>
      <c r="C1817" s="198" t="s">
        <v>46140</v>
      </c>
      <c r="D1817" s="199">
        <v>227.4</v>
      </c>
      <c r="E1817" s="209">
        <f t="shared" si="28"/>
        <v>184.88</v>
      </c>
    </row>
    <row r="1818" spans="1:5" ht="12.95" customHeight="1">
      <c r="A1818" s="197" t="s">
        <v>49507</v>
      </c>
      <c r="B1818" s="198" t="s">
        <v>49508</v>
      </c>
      <c r="C1818" s="198" t="s">
        <v>46140</v>
      </c>
      <c r="D1818" s="199">
        <v>284.25</v>
      </c>
      <c r="E1818" s="209">
        <f t="shared" si="28"/>
        <v>231.1</v>
      </c>
    </row>
    <row r="1819" spans="1:5" ht="12.95" customHeight="1">
      <c r="A1819" s="197" t="s">
        <v>49509</v>
      </c>
      <c r="B1819" s="198" t="s">
        <v>49510</v>
      </c>
      <c r="C1819" s="198" t="s">
        <v>46140</v>
      </c>
      <c r="D1819" s="199">
        <v>28.42</v>
      </c>
      <c r="E1819" s="209">
        <f t="shared" si="28"/>
        <v>23.11</v>
      </c>
    </row>
    <row r="1820" spans="1:5" ht="12.95" customHeight="1">
      <c r="A1820" s="197" t="s">
        <v>49511</v>
      </c>
      <c r="B1820" s="198" t="s">
        <v>49512</v>
      </c>
      <c r="C1820" s="198" t="s">
        <v>46140</v>
      </c>
      <c r="D1820" s="199">
        <v>14.21</v>
      </c>
      <c r="E1820" s="209">
        <f t="shared" si="28"/>
        <v>11.55</v>
      </c>
    </row>
    <row r="1821" spans="1:5" ht="12.95" customHeight="1">
      <c r="A1821" s="197" t="s">
        <v>49513</v>
      </c>
      <c r="B1821" s="198" t="s">
        <v>49514</v>
      </c>
      <c r="C1821" s="198" t="s">
        <v>46140</v>
      </c>
      <c r="D1821" s="199">
        <v>113.7</v>
      </c>
      <c r="E1821" s="209">
        <f t="shared" si="28"/>
        <v>92.44</v>
      </c>
    </row>
    <row r="1822" spans="1:5" ht="12.95" customHeight="1">
      <c r="A1822" s="197" t="s">
        <v>49515</v>
      </c>
      <c r="B1822" s="198" t="s">
        <v>49516</v>
      </c>
      <c r="C1822" s="198" t="s">
        <v>46224</v>
      </c>
      <c r="D1822" s="199">
        <v>14.21</v>
      </c>
      <c r="E1822" s="209">
        <f t="shared" si="28"/>
        <v>11.55</v>
      </c>
    </row>
    <row r="1823" spans="1:5" ht="12.95" customHeight="1">
      <c r="A1823" s="197" t="s">
        <v>49517</v>
      </c>
      <c r="B1823" s="198" t="s">
        <v>49518</v>
      </c>
      <c r="C1823" s="198" t="s">
        <v>46224</v>
      </c>
      <c r="D1823" s="199">
        <v>28.42</v>
      </c>
      <c r="E1823" s="209">
        <f t="shared" si="28"/>
        <v>23.11</v>
      </c>
    </row>
    <row r="1824" spans="1:5" ht="12.95" customHeight="1">
      <c r="A1824" s="197" t="s">
        <v>49519</v>
      </c>
      <c r="B1824" s="198" t="s">
        <v>49520</v>
      </c>
      <c r="C1824" s="198" t="s">
        <v>46224</v>
      </c>
      <c r="D1824" s="199">
        <v>7.1</v>
      </c>
      <c r="E1824" s="209">
        <f t="shared" si="28"/>
        <v>5.77</v>
      </c>
    </row>
    <row r="1825" spans="1:5" ht="12.95" customHeight="1">
      <c r="A1825" s="197" t="s">
        <v>49521</v>
      </c>
      <c r="B1825" s="198" t="s">
        <v>49522</v>
      </c>
      <c r="C1825" s="198" t="s">
        <v>46224</v>
      </c>
      <c r="D1825" s="199">
        <v>14.21</v>
      </c>
      <c r="E1825" s="209">
        <f t="shared" si="28"/>
        <v>11.55</v>
      </c>
    </row>
    <row r="1826" spans="1:5" ht="12.95" customHeight="1">
      <c r="A1826" s="197" t="s">
        <v>49523</v>
      </c>
      <c r="B1826" s="198" t="s">
        <v>49524</v>
      </c>
      <c r="C1826" s="198" t="s">
        <v>46140</v>
      </c>
      <c r="D1826" s="199">
        <v>28.42</v>
      </c>
      <c r="E1826" s="209">
        <f t="shared" si="28"/>
        <v>23.11</v>
      </c>
    </row>
    <row r="1827" spans="1:5" ht="12.95" customHeight="1">
      <c r="A1827" s="197" t="s">
        <v>49525</v>
      </c>
      <c r="B1827" s="198" t="s">
        <v>49526</v>
      </c>
      <c r="C1827" s="198" t="s">
        <v>46140</v>
      </c>
      <c r="D1827" s="199">
        <v>56.85</v>
      </c>
      <c r="E1827" s="209">
        <f t="shared" si="28"/>
        <v>46.22</v>
      </c>
    </row>
    <row r="1828" spans="1:5" ht="12.95" customHeight="1">
      <c r="A1828" s="197" t="s">
        <v>49527</v>
      </c>
      <c r="B1828" s="198" t="s">
        <v>49528</v>
      </c>
      <c r="C1828" s="198" t="s">
        <v>46224</v>
      </c>
      <c r="D1828" s="199">
        <v>1.42</v>
      </c>
      <c r="E1828" s="209">
        <f t="shared" si="28"/>
        <v>1.1499999999999999</v>
      </c>
    </row>
    <row r="1829" spans="1:5" ht="12.95" customHeight="1">
      <c r="A1829" s="197" t="s">
        <v>49529</v>
      </c>
      <c r="B1829" s="198" t="s">
        <v>49530</v>
      </c>
      <c r="C1829" s="198" t="s">
        <v>46224</v>
      </c>
      <c r="D1829" s="199">
        <v>2.84</v>
      </c>
      <c r="E1829" s="209">
        <f t="shared" si="28"/>
        <v>2.31</v>
      </c>
    </row>
    <row r="1830" spans="1:5" ht="12.95" customHeight="1">
      <c r="A1830" s="197" t="s">
        <v>49531</v>
      </c>
      <c r="B1830" s="198" t="s">
        <v>49532</v>
      </c>
      <c r="C1830" s="198" t="s">
        <v>46224</v>
      </c>
      <c r="D1830" s="199">
        <v>1.7</v>
      </c>
      <c r="E1830" s="209">
        <f t="shared" si="28"/>
        <v>1.38</v>
      </c>
    </row>
    <row r="1831" spans="1:5" ht="12.95" customHeight="1">
      <c r="A1831" s="197" t="s">
        <v>49533</v>
      </c>
      <c r="B1831" s="198" t="s">
        <v>49534</v>
      </c>
      <c r="C1831" s="198" t="s">
        <v>46224</v>
      </c>
      <c r="D1831" s="199">
        <v>3.41</v>
      </c>
      <c r="E1831" s="209">
        <f t="shared" si="28"/>
        <v>2.77</v>
      </c>
    </row>
    <row r="1832" spans="1:5" ht="12.95" customHeight="1">
      <c r="A1832" s="197" t="s">
        <v>49535</v>
      </c>
      <c r="B1832" s="198" t="s">
        <v>49536</v>
      </c>
      <c r="C1832" s="198" t="s">
        <v>46140</v>
      </c>
      <c r="D1832" s="199">
        <v>11.37</v>
      </c>
      <c r="E1832" s="209">
        <f t="shared" si="28"/>
        <v>9.24</v>
      </c>
    </row>
    <row r="1833" spans="1:5" ht="12.95" customHeight="1">
      <c r="A1833" s="197" t="s">
        <v>49537</v>
      </c>
      <c r="B1833" s="198" t="s">
        <v>49538</v>
      </c>
      <c r="C1833" s="198" t="s">
        <v>46140</v>
      </c>
      <c r="D1833" s="199">
        <v>28.42</v>
      </c>
      <c r="E1833" s="209">
        <f t="shared" si="28"/>
        <v>23.11</v>
      </c>
    </row>
    <row r="1834" spans="1:5" ht="12.95" customHeight="1">
      <c r="A1834" s="197" t="s">
        <v>49539</v>
      </c>
      <c r="B1834" s="205" t="s">
        <v>49540</v>
      </c>
      <c r="C1834" s="198" t="s">
        <v>46137</v>
      </c>
      <c r="D1834" s="199">
        <v>56.85</v>
      </c>
      <c r="E1834" s="209">
        <f t="shared" si="28"/>
        <v>46.22</v>
      </c>
    </row>
    <row r="1835" spans="1:5" ht="12.95" customHeight="1">
      <c r="A1835" s="197" t="s">
        <v>49541</v>
      </c>
      <c r="B1835" s="198" t="s">
        <v>49542</v>
      </c>
      <c r="C1835" s="198" t="s">
        <v>46140</v>
      </c>
      <c r="D1835" s="199">
        <v>11.37</v>
      </c>
      <c r="E1835" s="209">
        <f t="shared" si="28"/>
        <v>9.24</v>
      </c>
    </row>
    <row r="1836" spans="1:5" ht="12.95" customHeight="1">
      <c r="A1836" s="197" t="s">
        <v>49543</v>
      </c>
      <c r="B1836" s="198" t="s">
        <v>49544</v>
      </c>
      <c r="C1836" s="198" t="s">
        <v>46140</v>
      </c>
      <c r="D1836" s="199">
        <v>28.42</v>
      </c>
      <c r="E1836" s="209">
        <f t="shared" si="28"/>
        <v>23.11</v>
      </c>
    </row>
    <row r="1837" spans="1:5" ht="12.95" customHeight="1">
      <c r="A1837" s="197" t="s">
        <v>49545</v>
      </c>
      <c r="B1837" s="198" t="s">
        <v>49546</v>
      </c>
      <c r="C1837" s="198" t="s">
        <v>46140</v>
      </c>
      <c r="D1837" s="199">
        <v>7.1</v>
      </c>
      <c r="E1837" s="209">
        <f t="shared" si="28"/>
        <v>5.77</v>
      </c>
    </row>
    <row r="1838" spans="1:5" ht="12.95" customHeight="1">
      <c r="A1838" s="197" t="s">
        <v>49547</v>
      </c>
      <c r="B1838" s="198" t="s">
        <v>49548</v>
      </c>
      <c r="C1838" s="198" t="s">
        <v>46140</v>
      </c>
      <c r="D1838" s="199">
        <v>28.42</v>
      </c>
      <c r="E1838" s="209">
        <f t="shared" si="28"/>
        <v>23.11</v>
      </c>
    </row>
    <row r="1839" spans="1:5" ht="12.95" customHeight="1">
      <c r="A1839" s="197" t="s">
        <v>49549</v>
      </c>
      <c r="B1839" s="198" t="s">
        <v>49550</v>
      </c>
      <c r="C1839" s="198" t="s">
        <v>46140</v>
      </c>
      <c r="D1839" s="199">
        <v>42.63</v>
      </c>
      <c r="E1839" s="209">
        <f t="shared" si="28"/>
        <v>34.659999999999997</v>
      </c>
    </row>
    <row r="1840" spans="1:5" ht="12.95" customHeight="1">
      <c r="A1840" s="197" t="s">
        <v>49551</v>
      </c>
      <c r="B1840" s="198" t="s">
        <v>49552</v>
      </c>
      <c r="C1840" s="198" t="s">
        <v>46140</v>
      </c>
      <c r="D1840" s="199">
        <v>56.85</v>
      </c>
      <c r="E1840" s="209">
        <f t="shared" si="28"/>
        <v>46.22</v>
      </c>
    </row>
    <row r="1841" spans="1:5" ht="12.95" customHeight="1">
      <c r="A1841" s="197" t="s">
        <v>49553</v>
      </c>
      <c r="B1841" s="198" t="s">
        <v>49554</v>
      </c>
      <c r="C1841" s="198" t="s">
        <v>46224</v>
      </c>
      <c r="D1841" s="199">
        <v>28.42</v>
      </c>
      <c r="E1841" s="209">
        <f t="shared" si="28"/>
        <v>23.11</v>
      </c>
    </row>
    <row r="1842" spans="1:5" ht="12.95" customHeight="1">
      <c r="A1842" s="203" t="s">
        <v>46225</v>
      </c>
      <c r="B1842" s="203"/>
      <c r="C1842" s="203"/>
      <c r="D1842" s="203"/>
      <c r="E1842" s="209">
        <f t="shared" si="28"/>
        <v>0</v>
      </c>
    </row>
    <row r="1843" spans="1:5" ht="12.95" customHeight="1">
      <c r="A1843" s="204" t="s">
        <v>46226</v>
      </c>
      <c r="B1843" s="204"/>
      <c r="C1843" s="204"/>
      <c r="D1843" s="204"/>
      <c r="E1843" s="209">
        <f t="shared" si="28"/>
        <v>0</v>
      </c>
    </row>
    <row r="1844" spans="1:5" ht="12.95" customHeight="1">
      <c r="A1844" s="197" t="s">
        <v>49555</v>
      </c>
      <c r="B1844" s="198" t="s">
        <v>49556</v>
      </c>
      <c r="C1844" s="198" t="s">
        <v>46177</v>
      </c>
      <c r="D1844" s="199">
        <v>683.74</v>
      </c>
      <c r="E1844" s="209">
        <f t="shared" si="28"/>
        <v>555.89</v>
      </c>
    </row>
    <row r="1845" spans="1:5" ht="12.95" customHeight="1">
      <c r="A1845" s="197" t="s">
        <v>49557</v>
      </c>
      <c r="B1845" s="198" t="s">
        <v>49558</v>
      </c>
      <c r="C1845" s="198" t="s">
        <v>46140</v>
      </c>
      <c r="D1845" s="199">
        <v>22.74</v>
      </c>
      <c r="E1845" s="209">
        <f t="shared" si="28"/>
        <v>18.489999999999998</v>
      </c>
    </row>
    <row r="1846" spans="1:5" ht="12.95" customHeight="1">
      <c r="A1846" s="197" t="s">
        <v>49559</v>
      </c>
      <c r="B1846" s="198" t="s">
        <v>49560</v>
      </c>
      <c r="C1846" s="198" t="s">
        <v>46140</v>
      </c>
      <c r="D1846" s="199">
        <v>34.11</v>
      </c>
      <c r="E1846" s="209">
        <f t="shared" si="28"/>
        <v>27.73</v>
      </c>
    </row>
    <row r="1847" spans="1:5" ht="12.95" customHeight="1">
      <c r="A1847" s="197" t="s">
        <v>49561</v>
      </c>
      <c r="B1847" s="198" t="s">
        <v>49562</v>
      </c>
      <c r="C1847" s="198" t="s">
        <v>46140</v>
      </c>
      <c r="D1847" s="199">
        <v>56.85</v>
      </c>
      <c r="E1847" s="209">
        <f t="shared" si="28"/>
        <v>46.22</v>
      </c>
    </row>
    <row r="1848" spans="1:5" ht="12.95" customHeight="1">
      <c r="A1848" s="197" t="s">
        <v>49563</v>
      </c>
      <c r="B1848" s="198" t="s">
        <v>49564</v>
      </c>
      <c r="C1848" s="198" t="s">
        <v>46140</v>
      </c>
      <c r="D1848" s="199">
        <v>85.27</v>
      </c>
      <c r="E1848" s="209">
        <f t="shared" si="28"/>
        <v>69.33</v>
      </c>
    </row>
    <row r="1849" spans="1:5" ht="12.95" customHeight="1">
      <c r="A1849" s="197" t="s">
        <v>49565</v>
      </c>
      <c r="B1849" s="198" t="s">
        <v>49566</v>
      </c>
      <c r="C1849" s="198" t="s">
        <v>46140</v>
      </c>
      <c r="D1849" s="199">
        <v>8.52</v>
      </c>
      <c r="E1849" s="209">
        <f t="shared" si="28"/>
        <v>6.93</v>
      </c>
    </row>
    <row r="1850" spans="1:5" ht="12.95" customHeight="1">
      <c r="A1850" s="197" t="s">
        <v>49567</v>
      </c>
      <c r="B1850" s="198" t="s">
        <v>49568</v>
      </c>
      <c r="C1850" s="198" t="s">
        <v>46140</v>
      </c>
      <c r="D1850" s="199">
        <v>8.52</v>
      </c>
      <c r="E1850" s="209">
        <f t="shared" si="28"/>
        <v>6.93</v>
      </c>
    </row>
    <row r="1851" spans="1:5" ht="12.95" customHeight="1">
      <c r="A1851" s="197" t="s">
        <v>49569</v>
      </c>
      <c r="B1851" s="198" t="s">
        <v>49570</v>
      </c>
      <c r="C1851" s="198" t="s">
        <v>46140</v>
      </c>
      <c r="D1851" s="199">
        <v>11.37</v>
      </c>
      <c r="E1851" s="209">
        <f t="shared" si="28"/>
        <v>9.24</v>
      </c>
    </row>
    <row r="1852" spans="1:5" ht="12.95" customHeight="1">
      <c r="A1852" s="197" t="s">
        <v>49571</v>
      </c>
      <c r="B1852" s="198" t="s">
        <v>49572</v>
      </c>
      <c r="C1852" s="198" t="s">
        <v>46140</v>
      </c>
      <c r="D1852" s="199">
        <v>56.85</v>
      </c>
      <c r="E1852" s="209">
        <f t="shared" si="28"/>
        <v>46.22</v>
      </c>
    </row>
    <row r="1853" spans="1:5" ht="12.95" customHeight="1">
      <c r="A1853" s="197" t="s">
        <v>49573</v>
      </c>
      <c r="B1853" s="198" t="s">
        <v>49574</v>
      </c>
      <c r="C1853" s="198" t="s">
        <v>46140</v>
      </c>
      <c r="D1853" s="199">
        <v>85.27</v>
      </c>
      <c r="E1853" s="209">
        <f t="shared" si="28"/>
        <v>69.33</v>
      </c>
    </row>
    <row r="1854" spans="1:5" ht="12.95" customHeight="1">
      <c r="A1854" s="197" t="s">
        <v>49575</v>
      </c>
      <c r="B1854" s="198" t="s">
        <v>49576</v>
      </c>
      <c r="C1854" s="198" t="s">
        <v>46140</v>
      </c>
      <c r="D1854" s="199">
        <v>56.85</v>
      </c>
      <c r="E1854" s="209">
        <f t="shared" si="28"/>
        <v>46.22</v>
      </c>
    </row>
    <row r="1855" spans="1:5" ht="12.95" customHeight="1">
      <c r="A1855" s="197" t="s">
        <v>49577</v>
      </c>
      <c r="B1855" s="198" t="s">
        <v>49578</v>
      </c>
      <c r="C1855" s="198" t="s">
        <v>46140</v>
      </c>
      <c r="D1855" s="199">
        <v>85.27</v>
      </c>
      <c r="E1855" s="209">
        <f t="shared" si="28"/>
        <v>69.33</v>
      </c>
    </row>
    <row r="1856" spans="1:5" ht="12.95" customHeight="1">
      <c r="A1856" s="197" t="s">
        <v>49579</v>
      </c>
      <c r="B1856" s="198" t="s">
        <v>49580</v>
      </c>
      <c r="C1856" s="198" t="s">
        <v>46140</v>
      </c>
      <c r="D1856" s="199">
        <v>28.42</v>
      </c>
      <c r="E1856" s="209">
        <f t="shared" si="28"/>
        <v>23.11</v>
      </c>
    </row>
    <row r="1857" spans="1:5" ht="12.95" customHeight="1">
      <c r="A1857" s="197" t="s">
        <v>49581</v>
      </c>
      <c r="B1857" s="198" t="s">
        <v>49582</v>
      </c>
      <c r="C1857" s="198" t="s">
        <v>46140</v>
      </c>
      <c r="D1857" s="199">
        <v>85.27</v>
      </c>
      <c r="E1857" s="209">
        <f t="shared" si="28"/>
        <v>69.33</v>
      </c>
    </row>
    <row r="1858" spans="1:5" ht="12.95" customHeight="1">
      <c r="A1858" s="197" t="s">
        <v>49583</v>
      </c>
      <c r="B1858" s="198" t="s">
        <v>49584</v>
      </c>
      <c r="C1858" s="198" t="s">
        <v>46140</v>
      </c>
      <c r="D1858" s="199">
        <v>284.25</v>
      </c>
      <c r="E1858" s="209">
        <f t="shared" si="28"/>
        <v>231.1</v>
      </c>
    </row>
    <row r="1859" spans="1:5" ht="12.95" customHeight="1">
      <c r="A1859" s="197" t="s">
        <v>49585</v>
      </c>
      <c r="B1859" s="198" t="s">
        <v>49586</v>
      </c>
      <c r="C1859" s="198" t="s">
        <v>46140</v>
      </c>
      <c r="D1859" s="199">
        <v>454.8</v>
      </c>
      <c r="E1859" s="209">
        <f t="shared" si="28"/>
        <v>369.76</v>
      </c>
    </row>
    <row r="1860" spans="1:5" ht="12.95" customHeight="1">
      <c r="A1860" s="197" t="s">
        <v>49587</v>
      </c>
      <c r="B1860" s="198" t="s">
        <v>49588</v>
      </c>
      <c r="C1860" s="198" t="s">
        <v>46177</v>
      </c>
      <c r="D1860" s="199">
        <v>683.74</v>
      </c>
      <c r="E1860" s="209">
        <f t="shared" ref="E1860:E1923" si="29">D1860/1.23</f>
        <v>555.89</v>
      </c>
    </row>
    <row r="1861" spans="1:5" ht="12.95" customHeight="1">
      <c r="A1861" s="197" t="s">
        <v>49589</v>
      </c>
      <c r="B1861" s="198" t="s">
        <v>49590</v>
      </c>
      <c r="C1861" s="198" t="s">
        <v>46140</v>
      </c>
      <c r="D1861" s="199">
        <v>28.42</v>
      </c>
      <c r="E1861" s="209">
        <f t="shared" si="29"/>
        <v>23.11</v>
      </c>
    </row>
    <row r="1862" spans="1:5" ht="12.95" customHeight="1">
      <c r="A1862" s="197" t="s">
        <v>49591</v>
      </c>
      <c r="B1862" s="198" t="s">
        <v>49592</v>
      </c>
      <c r="C1862" s="198" t="s">
        <v>46140</v>
      </c>
      <c r="D1862" s="199">
        <v>56.85</v>
      </c>
      <c r="E1862" s="209">
        <f t="shared" si="29"/>
        <v>46.22</v>
      </c>
    </row>
    <row r="1863" spans="1:5" ht="12.95" customHeight="1">
      <c r="A1863" s="197" t="s">
        <v>49593</v>
      </c>
      <c r="B1863" s="198" t="s">
        <v>49594</v>
      </c>
      <c r="C1863" s="198" t="s">
        <v>46224</v>
      </c>
      <c r="D1863" s="199">
        <v>28.42</v>
      </c>
      <c r="E1863" s="209">
        <f t="shared" si="29"/>
        <v>23.11</v>
      </c>
    </row>
    <row r="1864" spans="1:5" ht="12.95" customHeight="1">
      <c r="A1864" s="197" t="s">
        <v>49595</v>
      </c>
      <c r="B1864" s="198" t="s">
        <v>49596</v>
      </c>
      <c r="C1864" s="198" t="s">
        <v>46224</v>
      </c>
      <c r="D1864" s="199">
        <v>11.37</v>
      </c>
      <c r="E1864" s="209">
        <f t="shared" si="29"/>
        <v>9.24</v>
      </c>
    </row>
    <row r="1865" spans="1:5" ht="12.95" customHeight="1">
      <c r="A1865" s="197" t="s">
        <v>49597</v>
      </c>
      <c r="B1865" s="198" t="s">
        <v>49598</v>
      </c>
      <c r="C1865" s="198" t="s">
        <v>46224</v>
      </c>
      <c r="D1865" s="199">
        <v>14.21</v>
      </c>
      <c r="E1865" s="209">
        <f t="shared" si="29"/>
        <v>11.55</v>
      </c>
    </row>
    <row r="1866" spans="1:5" ht="12.95" customHeight="1">
      <c r="A1866" s="197" t="s">
        <v>49599</v>
      </c>
      <c r="B1866" s="198" t="s">
        <v>49600</v>
      </c>
      <c r="C1866" s="198" t="s">
        <v>46140</v>
      </c>
      <c r="D1866" s="199">
        <v>11.37</v>
      </c>
      <c r="E1866" s="209">
        <f t="shared" si="29"/>
        <v>9.24</v>
      </c>
    </row>
    <row r="1867" spans="1:5" ht="12.95" customHeight="1">
      <c r="A1867" s="197" t="s">
        <v>49601</v>
      </c>
      <c r="B1867" s="198" t="s">
        <v>49602</v>
      </c>
      <c r="C1867" s="198" t="s">
        <v>46140</v>
      </c>
      <c r="D1867" s="199">
        <v>22.74</v>
      </c>
      <c r="E1867" s="209">
        <f t="shared" si="29"/>
        <v>18.489999999999998</v>
      </c>
    </row>
    <row r="1868" spans="1:5" ht="12.95" customHeight="1">
      <c r="A1868" s="197" t="s">
        <v>49603</v>
      </c>
      <c r="B1868" s="198" t="s">
        <v>49604</v>
      </c>
      <c r="C1868" s="198" t="s">
        <v>46140</v>
      </c>
      <c r="D1868" s="199">
        <v>56.85</v>
      </c>
      <c r="E1868" s="209">
        <f t="shared" si="29"/>
        <v>46.22</v>
      </c>
    </row>
    <row r="1869" spans="1:5" ht="12.95" customHeight="1">
      <c r="A1869" s="197" t="s">
        <v>49605</v>
      </c>
      <c r="B1869" s="198" t="s">
        <v>49606</v>
      </c>
      <c r="C1869" s="198" t="s">
        <v>46177</v>
      </c>
      <c r="D1869" s="199">
        <v>683.74</v>
      </c>
      <c r="E1869" s="209">
        <f t="shared" si="29"/>
        <v>555.89</v>
      </c>
    </row>
    <row r="1870" spans="1:5" ht="12.95" customHeight="1">
      <c r="A1870" s="197" t="s">
        <v>49607</v>
      </c>
      <c r="B1870" s="198" t="s">
        <v>49608</v>
      </c>
      <c r="C1870" s="198" t="s">
        <v>46140</v>
      </c>
      <c r="D1870" s="199">
        <v>8.52</v>
      </c>
      <c r="E1870" s="209">
        <f t="shared" si="29"/>
        <v>6.93</v>
      </c>
    </row>
    <row r="1871" spans="1:5" ht="12.95" customHeight="1">
      <c r="A1871" s="197" t="s">
        <v>49609</v>
      </c>
      <c r="B1871" s="198" t="s">
        <v>49610</v>
      </c>
      <c r="C1871" s="198" t="s">
        <v>46140</v>
      </c>
      <c r="D1871" s="199">
        <v>22.74</v>
      </c>
      <c r="E1871" s="209">
        <f t="shared" si="29"/>
        <v>18.489999999999998</v>
      </c>
    </row>
    <row r="1872" spans="1:5" ht="12.95" customHeight="1">
      <c r="A1872" s="197" t="s">
        <v>49611</v>
      </c>
      <c r="B1872" s="198" t="s">
        <v>49612</v>
      </c>
      <c r="C1872" s="198" t="s">
        <v>46224</v>
      </c>
      <c r="D1872" s="199">
        <v>14.21</v>
      </c>
      <c r="E1872" s="209">
        <f t="shared" si="29"/>
        <v>11.55</v>
      </c>
    </row>
    <row r="1873" spans="1:5" ht="12.95" customHeight="1">
      <c r="A1873" s="197" t="s">
        <v>49613</v>
      </c>
      <c r="B1873" s="198" t="s">
        <v>49614</v>
      </c>
      <c r="C1873" s="198" t="s">
        <v>46140</v>
      </c>
      <c r="D1873" s="199">
        <v>2.56</v>
      </c>
      <c r="E1873" s="209">
        <f t="shared" si="29"/>
        <v>2.08</v>
      </c>
    </row>
    <row r="1874" spans="1:5" ht="12.95" customHeight="1">
      <c r="A1874" s="197" t="s">
        <v>49615</v>
      </c>
      <c r="B1874" s="198" t="s">
        <v>49616</v>
      </c>
      <c r="C1874" s="198" t="s">
        <v>46140</v>
      </c>
      <c r="D1874" s="199">
        <v>14.21</v>
      </c>
      <c r="E1874" s="209">
        <f t="shared" si="29"/>
        <v>11.55</v>
      </c>
    </row>
    <row r="1875" spans="1:5" ht="12.95" customHeight="1">
      <c r="A1875" s="197" t="s">
        <v>49617</v>
      </c>
      <c r="B1875" s="198" t="s">
        <v>49618</v>
      </c>
      <c r="C1875" s="198" t="s">
        <v>46224</v>
      </c>
      <c r="D1875" s="199">
        <v>11.37</v>
      </c>
      <c r="E1875" s="209">
        <f t="shared" si="29"/>
        <v>9.24</v>
      </c>
    </row>
    <row r="1876" spans="1:5" ht="12.95" customHeight="1">
      <c r="A1876" s="197" t="s">
        <v>49619</v>
      </c>
      <c r="B1876" s="198" t="s">
        <v>49620</v>
      </c>
      <c r="C1876" s="198" t="s">
        <v>46140</v>
      </c>
      <c r="D1876" s="199">
        <v>5.12</v>
      </c>
      <c r="E1876" s="209">
        <f t="shared" si="29"/>
        <v>4.16</v>
      </c>
    </row>
    <row r="1877" spans="1:5" ht="12.95" customHeight="1">
      <c r="A1877" s="197" t="s">
        <v>49621</v>
      </c>
      <c r="B1877" s="198" t="s">
        <v>49622</v>
      </c>
      <c r="C1877" s="198" t="s">
        <v>46140</v>
      </c>
      <c r="D1877" s="199">
        <v>164.98</v>
      </c>
      <c r="E1877" s="209">
        <f t="shared" si="29"/>
        <v>134.13</v>
      </c>
    </row>
    <row r="1878" spans="1:5" ht="12.95" customHeight="1">
      <c r="A1878" s="197" t="s">
        <v>49623</v>
      </c>
      <c r="B1878" s="198" t="s">
        <v>49624</v>
      </c>
      <c r="C1878" s="198" t="s">
        <v>46140</v>
      </c>
      <c r="D1878" s="199">
        <v>36.950000000000003</v>
      </c>
      <c r="E1878" s="209">
        <f t="shared" si="29"/>
        <v>30.04</v>
      </c>
    </row>
    <row r="1879" spans="1:5" ht="12.95" customHeight="1">
      <c r="A1879" s="197" t="s">
        <v>49625</v>
      </c>
      <c r="B1879" s="198" t="s">
        <v>49626</v>
      </c>
      <c r="C1879" s="198" t="s">
        <v>46140</v>
      </c>
      <c r="D1879" s="199">
        <v>206.95</v>
      </c>
      <c r="E1879" s="209">
        <f t="shared" si="29"/>
        <v>168.25</v>
      </c>
    </row>
    <row r="1880" spans="1:5" ht="12.95" customHeight="1">
      <c r="A1880" s="197" t="s">
        <v>49627</v>
      </c>
      <c r="B1880" s="198" t="s">
        <v>49628</v>
      </c>
      <c r="C1880" s="198" t="s">
        <v>46140</v>
      </c>
      <c r="D1880" s="199">
        <v>28.42</v>
      </c>
      <c r="E1880" s="209">
        <f t="shared" si="29"/>
        <v>23.11</v>
      </c>
    </row>
    <row r="1881" spans="1:5" ht="12.95" customHeight="1">
      <c r="A1881" s="197" t="s">
        <v>49629</v>
      </c>
      <c r="B1881" s="198" t="s">
        <v>49630</v>
      </c>
      <c r="C1881" s="198" t="s">
        <v>46140</v>
      </c>
      <c r="D1881" s="199">
        <v>371.93</v>
      </c>
      <c r="E1881" s="209">
        <f t="shared" si="29"/>
        <v>302.38</v>
      </c>
    </row>
    <row r="1882" spans="1:5" ht="12.95" customHeight="1">
      <c r="A1882" s="197" t="s">
        <v>49631</v>
      </c>
      <c r="B1882" s="198" t="s">
        <v>49632</v>
      </c>
      <c r="C1882" s="198" t="s">
        <v>46140</v>
      </c>
      <c r="D1882" s="199">
        <v>413.18</v>
      </c>
      <c r="E1882" s="209">
        <f t="shared" si="29"/>
        <v>335.92</v>
      </c>
    </row>
    <row r="1883" spans="1:5" ht="12.95" customHeight="1">
      <c r="A1883" s="197" t="s">
        <v>49633</v>
      </c>
      <c r="B1883" s="198" t="s">
        <v>49634</v>
      </c>
      <c r="C1883" s="198" t="s">
        <v>46140</v>
      </c>
      <c r="D1883" s="199">
        <v>284.25</v>
      </c>
      <c r="E1883" s="209">
        <f t="shared" si="29"/>
        <v>231.1</v>
      </c>
    </row>
    <row r="1884" spans="1:5" ht="12.95" customHeight="1">
      <c r="A1884" s="197" t="s">
        <v>49635</v>
      </c>
      <c r="B1884" s="198" t="s">
        <v>49636</v>
      </c>
      <c r="C1884" s="198" t="s">
        <v>46140</v>
      </c>
      <c r="D1884" s="199">
        <v>85.27</v>
      </c>
      <c r="E1884" s="209">
        <f t="shared" si="29"/>
        <v>69.33</v>
      </c>
    </row>
    <row r="1885" spans="1:5" ht="12.95" customHeight="1">
      <c r="A1885" s="197" t="s">
        <v>49637</v>
      </c>
      <c r="B1885" s="198" t="s">
        <v>49638</v>
      </c>
      <c r="C1885" s="198" t="s">
        <v>46177</v>
      </c>
      <c r="D1885" s="199">
        <v>683.74</v>
      </c>
      <c r="E1885" s="209">
        <f t="shared" si="29"/>
        <v>555.89</v>
      </c>
    </row>
    <row r="1886" spans="1:5" ht="12.95" customHeight="1">
      <c r="A1886" s="197" t="s">
        <v>49639</v>
      </c>
      <c r="B1886" s="198" t="s">
        <v>49640</v>
      </c>
      <c r="C1886" s="198" t="s">
        <v>46140</v>
      </c>
      <c r="D1886" s="199">
        <v>227.4</v>
      </c>
      <c r="E1886" s="209">
        <f t="shared" si="29"/>
        <v>184.88</v>
      </c>
    </row>
    <row r="1887" spans="1:5" ht="12.95" customHeight="1">
      <c r="A1887" s="197" t="s">
        <v>49641</v>
      </c>
      <c r="B1887" s="198" t="s">
        <v>49642</v>
      </c>
      <c r="C1887" s="198" t="s">
        <v>46140</v>
      </c>
      <c r="D1887" s="199">
        <v>284.25</v>
      </c>
      <c r="E1887" s="209">
        <f t="shared" si="29"/>
        <v>231.1</v>
      </c>
    </row>
    <row r="1888" spans="1:5" ht="12.95" customHeight="1">
      <c r="A1888" s="197" t="s">
        <v>49643</v>
      </c>
      <c r="B1888" s="198" t="s">
        <v>49644</v>
      </c>
      <c r="C1888" s="198" t="s">
        <v>46140</v>
      </c>
      <c r="D1888" s="199">
        <v>28.42</v>
      </c>
      <c r="E1888" s="209">
        <f t="shared" si="29"/>
        <v>23.11</v>
      </c>
    </row>
    <row r="1889" spans="1:5" ht="12.95" customHeight="1">
      <c r="A1889" s="203" t="s">
        <v>46225</v>
      </c>
      <c r="B1889" s="203"/>
      <c r="C1889" s="203"/>
      <c r="D1889" s="203"/>
      <c r="E1889" s="209">
        <f t="shared" si="29"/>
        <v>0</v>
      </c>
    </row>
    <row r="1890" spans="1:5" ht="12.95" customHeight="1">
      <c r="A1890" s="204" t="s">
        <v>46226</v>
      </c>
      <c r="B1890" s="204"/>
      <c r="C1890" s="204"/>
      <c r="D1890" s="204"/>
      <c r="E1890" s="209">
        <f t="shared" si="29"/>
        <v>0</v>
      </c>
    </row>
    <row r="1891" spans="1:5" ht="12.95" customHeight="1">
      <c r="A1891" s="197" t="s">
        <v>49645</v>
      </c>
      <c r="B1891" s="198" t="s">
        <v>49646</v>
      </c>
      <c r="C1891" s="198" t="s">
        <v>46140</v>
      </c>
      <c r="D1891" s="199">
        <v>14.21</v>
      </c>
      <c r="E1891" s="209">
        <f t="shared" si="29"/>
        <v>11.55</v>
      </c>
    </row>
    <row r="1892" spans="1:5" ht="12.95" customHeight="1">
      <c r="A1892" s="197" t="s">
        <v>49647</v>
      </c>
      <c r="B1892" s="198" t="s">
        <v>49648</v>
      </c>
      <c r="C1892" s="198" t="s">
        <v>46224</v>
      </c>
      <c r="D1892" s="199">
        <v>14.21</v>
      </c>
      <c r="E1892" s="209">
        <f t="shared" si="29"/>
        <v>11.55</v>
      </c>
    </row>
    <row r="1893" spans="1:5" ht="12.95" customHeight="1">
      <c r="A1893" s="197" t="s">
        <v>49649</v>
      </c>
      <c r="B1893" s="198" t="s">
        <v>49650</v>
      </c>
      <c r="C1893" s="198" t="s">
        <v>46224</v>
      </c>
      <c r="D1893" s="199">
        <v>28.42</v>
      </c>
      <c r="E1893" s="209">
        <f t="shared" si="29"/>
        <v>23.11</v>
      </c>
    </row>
    <row r="1894" spans="1:5" ht="12.95" customHeight="1">
      <c r="A1894" s="197" t="s">
        <v>49651</v>
      </c>
      <c r="B1894" s="198" t="s">
        <v>49652</v>
      </c>
      <c r="C1894" s="198" t="s">
        <v>46224</v>
      </c>
      <c r="D1894" s="199">
        <v>22.74</v>
      </c>
      <c r="E1894" s="209">
        <f t="shared" si="29"/>
        <v>18.489999999999998</v>
      </c>
    </row>
    <row r="1895" spans="1:5" ht="12.95" customHeight="1">
      <c r="A1895" s="197" t="s">
        <v>49653</v>
      </c>
      <c r="B1895" s="198" t="s">
        <v>49654</v>
      </c>
      <c r="C1895" s="198" t="s">
        <v>46140</v>
      </c>
      <c r="D1895" s="199">
        <v>11.37</v>
      </c>
      <c r="E1895" s="209">
        <f t="shared" si="29"/>
        <v>9.24</v>
      </c>
    </row>
    <row r="1896" spans="1:5" ht="12.95" customHeight="1">
      <c r="A1896" s="197" t="s">
        <v>49655</v>
      </c>
      <c r="B1896" s="198" t="s">
        <v>49656</v>
      </c>
      <c r="C1896" s="198" t="s">
        <v>46224</v>
      </c>
      <c r="D1896" s="199">
        <v>2.84</v>
      </c>
      <c r="E1896" s="209">
        <f t="shared" si="29"/>
        <v>2.31</v>
      </c>
    </row>
    <row r="1897" spans="1:5" ht="12.95" customHeight="1">
      <c r="A1897" s="197" t="s">
        <v>49657</v>
      </c>
      <c r="B1897" s="198" t="s">
        <v>49658</v>
      </c>
      <c r="C1897" s="198" t="s">
        <v>46224</v>
      </c>
      <c r="D1897" s="199">
        <v>5.68</v>
      </c>
      <c r="E1897" s="209">
        <f t="shared" si="29"/>
        <v>4.62</v>
      </c>
    </row>
    <row r="1898" spans="1:5" ht="12.95" customHeight="1">
      <c r="A1898" s="197" t="s">
        <v>49659</v>
      </c>
      <c r="B1898" s="198" t="s">
        <v>49660</v>
      </c>
      <c r="C1898" s="198" t="s">
        <v>46224</v>
      </c>
      <c r="D1898" s="199">
        <v>3.41</v>
      </c>
      <c r="E1898" s="209">
        <f t="shared" si="29"/>
        <v>2.77</v>
      </c>
    </row>
    <row r="1899" spans="1:5" ht="12.95" customHeight="1">
      <c r="A1899" s="197" t="s">
        <v>49661</v>
      </c>
      <c r="B1899" s="198" t="s">
        <v>49662</v>
      </c>
      <c r="C1899" s="198" t="s">
        <v>46224</v>
      </c>
      <c r="D1899" s="199">
        <v>6.82</v>
      </c>
      <c r="E1899" s="209">
        <f t="shared" si="29"/>
        <v>5.54</v>
      </c>
    </row>
    <row r="1900" spans="1:5" ht="12.95" customHeight="1">
      <c r="A1900" s="197" t="s">
        <v>49663</v>
      </c>
      <c r="B1900" s="198" t="s">
        <v>49664</v>
      </c>
      <c r="C1900" s="198" t="s">
        <v>46140</v>
      </c>
      <c r="D1900" s="199">
        <v>11.37</v>
      </c>
      <c r="E1900" s="209">
        <f t="shared" si="29"/>
        <v>9.24</v>
      </c>
    </row>
    <row r="1901" spans="1:5" ht="12.95" customHeight="1">
      <c r="A1901" s="197" t="s">
        <v>49665</v>
      </c>
      <c r="B1901" s="198" t="s">
        <v>49666</v>
      </c>
      <c r="C1901" s="198" t="s">
        <v>46137</v>
      </c>
      <c r="D1901" s="199">
        <v>113.7</v>
      </c>
      <c r="E1901" s="209">
        <f t="shared" si="29"/>
        <v>92.44</v>
      </c>
    </row>
    <row r="1902" spans="1:5" ht="12.95" customHeight="1">
      <c r="A1902" s="197" t="s">
        <v>49667</v>
      </c>
      <c r="B1902" s="198" t="s">
        <v>49668</v>
      </c>
      <c r="C1902" s="198" t="s">
        <v>46177</v>
      </c>
      <c r="D1902" s="199">
        <v>683.74</v>
      </c>
      <c r="E1902" s="209">
        <f t="shared" si="29"/>
        <v>555.89</v>
      </c>
    </row>
    <row r="1903" spans="1:5" ht="12.95" customHeight="1">
      <c r="A1903" s="197" t="s">
        <v>49669</v>
      </c>
      <c r="B1903" s="198" t="s">
        <v>49670</v>
      </c>
      <c r="C1903" s="198" t="s">
        <v>46140</v>
      </c>
      <c r="D1903" s="199">
        <v>85.27</v>
      </c>
      <c r="E1903" s="209">
        <f t="shared" si="29"/>
        <v>69.33</v>
      </c>
    </row>
    <row r="1904" spans="1:5" ht="12.95" customHeight="1">
      <c r="A1904" s="197" t="s">
        <v>49671</v>
      </c>
      <c r="B1904" s="198" t="s">
        <v>49672</v>
      </c>
      <c r="C1904" s="198" t="s">
        <v>46140</v>
      </c>
      <c r="D1904" s="199">
        <v>5.68</v>
      </c>
      <c r="E1904" s="209">
        <f t="shared" si="29"/>
        <v>4.62</v>
      </c>
    </row>
    <row r="1905" spans="1:5" ht="12.95" customHeight="1">
      <c r="A1905" s="197" t="s">
        <v>49673</v>
      </c>
      <c r="B1905" s="198" t="s">
        <v>49674</v>
      </c>
      <c r="C1905" s="198" t="s">
        <v>46140</v>
      </c>
      <c r="D1905" s="199">
        <v>3.84</v>
      </c>
      <c r="E1905" s="209">
        <f t="shared" si="29"/>
        <v>3.12</v>
      </c>
    </row>
    <row r="1906" spans="1:5" ht="12.95" customHeight="1">
      <c r="A1906" s="197" t="s">
        <v>49675</v>
      </c>
      <c r="B1906" s="198" t="s">
        <v>49676</v>
      </c>
      <c r="C1906" s="198" t="s">
        <v>46140</v>
      </c>
      <c r="D1906" s="199">
        <v>85.27</v>
      </c>
      <c r="E1906" s="209">
        <f t="shared" si="29"/>
        <v>69.33</v>
      </c>
    </row>
    <row r="1907" spans="1:5" ht="12.95" customHeight="1">
      <c r="A1907" s="197" t="s">
        <v>49677</v>
      </c>
      <c r="B1907" s="198" t="s">
        <v>49678</v>
      </c>
      <c r="C1907" s="198" t="s">
        <v>46140</v>
      </c>
      <c r="D1907" s="199">
        <v>56.85</v>
      </c>
      <c r="E1907" s="209">
        <f t="shared" si="29"/>
        <v>46.22</v>
      </c>
    </row>
    <row r="1908" spans="1:5" ht="12.95" customHeight="1">
      <c r="A1908" s="197" t="s">
        <v>49679</v>
      </c>
      <c r="B1908" s="198" t="s">
        <v>49680</v>
      </c>
      <c r="C1908" s="198" t="s">
        <v>46140</v>
      </c>
      <c r="D1908" s="199">
        <v>28.42</v>
      </c>
      <c r="E1908" s="209">
        <f t="shared" si="29"/>
        <v>23.11</v>
      </c>
    </row>
    <row r="1909" spans="1:5" ht="12.95" customHeight="1">
      <c r="A1909" s="197" t="s">
        <v>49681</v>
      </c>
      <c r="B1909" s="198" t="s">
        <v>49682</v>
      </c>
      <c r="C1909" s="198" t="s">
        <v>46140</v>
      </c>
      <c r="D1909" s="199">
        <v>284.25</v>
      </c>
      <c r="E1909" s="209">
        <f t="shared" si="29"/>
        <v>231.1</v>
      </c>
    </row>
    <row r="1910" spans="1:5" ht="12.95" customHeight="1">
      <c r="A1910" s="197" t="s">
        <v>49683</v>
      </c>
      <c r="B1910" s="198" t="s">
        <v>49684</v>
      </c>
      <c r="C1910" s="198" t="s">
        <v>46140</v>
      </c>
      <c r="D1910" s="199">
        <v>284.25</v>
      </c>
      <c r="E1910" s="209">
        <f t="shared" si="29"/>
        <v>231.1</v>
      </c>
    </row>
    <row r="1911" spans="1:5" ht="12.95" customHeight="1">
      <c r="A1911" s="197" t="s">
        <v>49685</v>
      </c>
      <c r="B1911" s="198" t="s">
        <v>49686</v>
      </c>
      <c r="C1911" s="198" t="s">
        <v>46140</v>
      </c>
      <c r="D1911" s="199">
        <v>284.25</v>
      </c>
      <c r="E1911" s="209">
        <f t="shared" si="29"/>
        <v>231.1</v>
      </c>
    </row>
    <row r="1912" spans="1:5" ht="12.95" customHeight="1">
      <c r="A1912" s="197" t="s">
        <v>49687</v>
      </c>
      <c r="B1912" s="198" t="s">
        <v>49688</v>
      </c>
      <c r="C1912" s="198" t="s">
        <v>46177</v>
      </c>
      <c r="D1912" s="199">
        <v>683.74</v>
      </c>
      <c r="E1912" s="209">
        <f t="shared" si="29"/>
        <v>555.89</v>
      </c>
    </row>
    <row r="1913" spans="1:5" ht="12.95" customHeight="1">
      <c r="A1913" s="197" t="s">
        <v>49689</v>
      </c>
      <c r="B1913" s="198" t="s">
        <v>49690</v>
      </c>
      <c r="C1913" s="198" t="s">
        <v>46140</v>
      </c>
      <c r="D1913" s="199">
        <v>28.42</v>
      </c>
      <c r="E1913" s="209">
        <f t="shared" si="29"/>
        <v>23.11</v>
      </c>
    </row>
    <row r="1914" spans="1:5" ht="12.95" customHeight="1">
      <c r="A1914" s="197" t="s">
        <v>49691</v>
      </c>
      <c r="B1914" s="198" t="s">
        <v>49692</v>
      </c>
      <c r="C1914" s="198" t="s">
        <v>46140</v>
      </c>
      <c r="D1914" s="199">
        <v>56.85</v>
      </c>
      <c r="E1914" s="209">
        <f t="shared" si="29"/>
        <v>46.22</v>
      </c>
    </row>
    <row r="1915" spans="1:5" ht="12.95" customHeight="1">
      <c r="A1915" s="197" t="s">
        <v>49693</v>
      </c>
      <c r="B1915" s="198" t="s">
        <v>49694</v>
      </c>
      <c r="C1915" s="198" t="s">
        <v>46224</v>
      </c>
      <c r="D1915" s="199">
        <v>28.42</v>
      </c>
      <c r="E1915" s="209">
        <f t="shared" si="29"/>
        <v>23.11</v>
      </c>
    </row>
    <row r="1916" spans="1:5" ht="12.95" customHeight="1">
      <c r="A1916" s="197" t="s">
        <v>49695</v>
      </c>
      <c r="B1916" s="198" t="s">
        <v>49696</v>
      </c>
      <c r="C1916" s="198" t="s">
        <v>46224</v>
      </c>
      <c r="D1916" s="199">
        <v>11.37</v>
      </c>
      <c r="E1916" s="209">
        <f t="shared" si="29"/>
        <v>9.24</v>
      </c>
    </row>
    <row r="1917" spans="1:5" ht="12.95" customHeight="1">
      <c r="A1917" s="197" t="s">
        <v>49697</v>
      </c>
      <c r="B1917" s="198" t="s">
        <v>49698</v>
      </c>
      <c r="C1917" s="198" t="s">
        <v>46224</v>
      </c>
      <c r="D1917" s="199">
        <v>14.21</v>
      </c>
      <c r="E1917" s="209">
        <f t="shared" si="29"/>
        <v>11.55</v>
      </c>
    </row>
    <row r="1918" spans="1:5" ht="12.95" customHeight="1">
      <c r="A1918" s="197" t="s">
        <v>49699</v>
      </c>
      <c r="B1918" s="198" t="s">
        <v>49700</v>
      </c>
      <c r="C1918" s="198" t="s">
        <v>46140</v>
      </c>
      <c r="D1918" s="199">
        <v>11.37</v>
      </c>
      <c r="E1918" s="209">
        <f t="shared" si="29"/>
        <v>9.24</v>
      </c>
    </row>
    <row r="1919" spans="1:5" ht="12.95" customHeight="1">
      <c r="A1919" s="197" t="s">
        <v>49701</v>
      </c>
      <c r="B1919" s="198" t="s">
        <v>49702</v>
      </c>
      <c r="C1919" s="198" t="s">
        <v>46140</v>
      </c>
      <c r="D1919" s="199">
        <v>22.74</v>
      </c>
      <c r="E1919" s="209">
        <f t="shared" si="29"/>
        <v>18.489999999999998</v>
      </c>
    </row>
    <row r="1920" spans="1:5" ht="12.95" customHeight="1">
      <c r="A1920" s="197" t="s">
        <v>49703</v>
      </c>
      <c r="B1920" s="198" t="s">
        <v>49704</v>
      </c>
      <c r="C1920" s="198" t="s">
        <v>46177</v>
      </c>
      <c r="D1920" s="199">
        <v>683.74</v>
      </c>
      <c r="E1920" s="209">
        <f t="shared" si="29"/>
        <v>555.89</v>
      </c>
    </row>
    <row r="1921" spans="1:5" ht="12.95" customHeight="1">
      <c r="A1921" s="197" t="s">
        <v>49705</v>
      </c>
      <c r="B1921" s="198" t="s">
        <v>49706</v>
      </c>
      <c r="C1921" s="198" t="s">
        <v>46140</v>
      </c>
      <c r="D1921" s="199">
        <v>11.37</v>
      </c>
      <c r="E1921" s="209">
        <f t="shared" si="29"/>
        <v>9.24</v>
      </c>
    </row>
    <row r="1922" spans="1:5" ht="12.95" customHeight="1">
      <c r="A1922" s="197" t="s">
        <v>49707</v>
      </c>
      <c r="B1922" s="198" t="s">
        <v>49708</v>
      </c>
      <c r="C1922" s="198" t="s">
        <v>46140</v>
      </c>
      <c r="D1922" s="199">
        <v>28.42</v>
      </c>
      <c r="E1922" s="209">
        <f t="shared" si="29"/>
        <v>23.11</v>
      </c>
    </row>
    <row r="1923" spans="1:5" ht="12.95" customHeight="1">
      <c r="A1923" s="197" t="s">
        <v>49709</v>
      </c>
      <c r="B1923" s="198" t="s">
        <v>49710</v>
      </c>
      <c r="C1923" s="198" t="s">
        <v>46224</v>
      </c>
      <c r="D1923" s="199">
        <v>28.42</v>
      </c>
      <c r="E1923" s="209">
        <f t="shared" si="29"/>
        <v>23.11</v>
      </c>
    </row>
    <row r="1924" spans="1:5" ht="12.95" customHeight="1">
      <c r="A1924" s="197" t="s">
        <v>49711</v>
      </c>
      <c r="B1924" s="198" t="s">
        <v>49712</v>
      </c>
      <c r="C1924" s="198" t="s">
        <v>46140</v>
      </c>
      <c r="D1924" s="199">
        <v>5.12</v>
      </c>
      <c r="E1924" s="209">
        <f t="shared" ref="E1924:E1987" si="30">D1924/1.23</f>
        <v>4.16</v>
      </c>
    </row>
    <row r="1925" spans="1:5" ht="12.95" customHeight="1">
      <c r="A1925" s="197" t="s">
        <v>49713</v>
      </c>
      <c r="B1925" s="198" t="s">
        <v>49714</v>
      </c>
      <c r="C1925" s="198" t="s">
        <v>46140</v>
      </c>
      <c r="D1925" s="199">
        <v>34.11</v>
      </c>
      <c r="E1925" s="209">
        <f t="shared" si="30"/>
        <v>27.73</v>
      </c>
    </row>
    <row r="1926" spans="1:5" ht="12.95" customHeight="1">
      <c r="A1926" s="197" t="s">
        <v>49715</v>
      </c>
      <c r="B1926" s="198" t="s">
        <v>49716</v>
      </c>
      <c r="C1926" s="198" t="s">
        <v>46224</v>
      </c>
      <c r="D1926" s="199">
        <v>22.74</v>
      </c>
      <c r="E1926" s="209">
        <f t="shared" si="30"/>
        <v>18.489999999999998</v>
      </c>
    </row>
    <row r="1927" spans="1:5" ht="12.95" customHeight="1">
      <c r="A1927" s="197" t="s">
        <v>49717</v>
      </c>
      <c r="B1927" s="198" t="s">
        <v>49718</v>
      </c>
      <c r="C1927" s="198" t="s">
        <v>46140</v>
      </c>
      <c r="D1927" s="199">
        <v>268.45</v>
      </c>
      <c r="E1927" s="209">
        <f t="shared" si="30"/>
        <v>218.25</v>
      </c>
    </row>
    <row r="1928" spans="1:5" ht="12.95" customHeight="1">
      <c r="A1928" s="197" t="s">
        <v>49719</v>
      </c>
      <c r="B1928" s="198" t="s">
        <v>49720</v>
      </c>
      <c r="C1928" s="198" t="s">
        <v>46140</v>
      </c>
      <c r="D1928" s="199">
        <v>95.08</v>
      </c>
      <c r="E1928" s="209">
        <f t="shared" si="30"/>
        <v>77.3</v>
      </c>
    </row>
    <row r="1929" spans="1:5" ht="12.95" customHeight="1">
      <c r="A1929" s="197" t="s">
        <v>49721</v>
      </c>
      <c r="B1929" s="198" t="s">
        <v>49722</v>
      </c>
      <c r="C1929" s="198" t="s">
        <v>46140</v>
      </c>
      <c r="D1929" s="199">
        <v>496.77</v>
      </c>
      <c r="E1929" s="209">
        <f t="shared" si="30"/>
        <v>403.88</v>
      </c>
    </row>
    <row r="1930" spans="1:5" ht="12.95" customHeight="1">
      <c r="A1930" s="197" t="s">
        <v>49723</v>
      </c>
      <c r="B1930" s="198" t="s">
        <v>49724</v>
      </c>
      <c r="C1930" s="198" t="s">
        <v>46140</v>
      </c>
      <c r="D1930" s="199">
        <v>77.83</v>
      </c>
      <c r="E1930" s="209">
        <f t="shared" si="30"/>
        <v>63.28</v>
      </c>
    </row>
    <row r="1931" spans="1:5" ht="12.95" customHeight="1">
      <c r="A1931" s="197" t="s">
        <v>49725</v>
      </c>
      <c r="B1931" s="198" t="s">
        <v>49726</v>
      </c>
      <c r="C1931" s="198" t="s">
        <v>46140</v>
      </c>
      <c r="D1931" s="199">
        <v>827.8</v>
      </c>
      <c r="E1931" s="209">
        <f t="shared" si="30"/>
        <v>673.01</v>
      </c>
    </row>
    <row r="1932" spans="1:5" ht="12.95" customHeight="1">
      <c r="A1932" s="197" t="s">
        <v>49727</v>
      </c>
      <c r="B1932" s="198" t="s">
        <v>49728</v>
      </c>
      <c r="C1932" s="198" t="s">
        <v>46140</v>
      </c>
      <c r="D1932" s="199">
        <v>382.89</v>
      </c>
      <c r="E1932" s="209">
        <f t="shared" si="30"/>
        <v>311.29000000000002</v>
      </c>
    </row>
    <row r="1933" spans="1:5" ht="12.95" customHeight="1">
      <c r="A1933" s="203" t="s">
        <v>46225</v>
      </c>
      <c r="B1933" s="203"/>
      <c r="C1933" s="203"/>
      <c r="D1933" s="203"/>
      <c r="E1933" s="209">
        <f t="shared" si="30"/>
        <v>0</v>
      </c>
    </row>
    <row r="1934" spans="1:5" ht="12.95" customHeight="1">
      <c r="A1934" s="204" t="s">
        <v>46226</v>
      </c>
      <c r="B1934" s="204"/>
      <c r="C1934" s="204"/>
      <c r="D1934" s="204"/>
      <c r="E1934" s="209">
        <f t="shared" si="30"/>
        <v>0</v>
      </c>
    </row>
    <row r="1935" spans="1:5" ht="12.95" customHeight="1">
      <c r="A1935" s="197" t="s">
        <v>49729</v>
      </c>
      <c r="B1935" s="198" t="s">
        <v>49730</v>
      </c>
      <c r="C1935" s="198" t="s">
        <v>46177</v>
      </c>
      <c r="D1935" s="199">
        <v>683.74</v>
      </c>
      <c r="E1935" s="209">
        <f t="shared" si="30"/>
        <v>555.89</v>
      </c>
    </row>
    <row r="1936" spans="1:5" ht="12.95" customHeight="1">
      <c r="A1936" s="197" t="s">
        <v>49731</v>
      </c>
      <c r="B1936" s="198" t="s">
        <v>49732</v>
      </c>
      <c r="C1936" s="198" t="s">
        <v>46140</v>
      </c>
      <c r="D1936" s="199">
        <v>22.74</v>
      </c>
      <c r="E1936" s="209">
        <f t="shared" si="30"/>
        <v>18.489999999999998</v>
      </c>
    </row>
    <row r="1937" spans="1:5" ht="12.95" customHeight="1">
      <c r="A1937" s="197" t="s">
        <v>49733</v>
      </c>
      <c r="B1937" s="198" t="s">
        <v>49734</v>
      </c>
      <c r="C1937" s="198" t="s">
        <v>46140</v>
      </c>
      <c r="D1937" s="199">
        <v>382.89</v>
      </c>
      <c r="E1937" s="209">
        <f t="shared" si="30"/>
        <v>311.29000000000002</v>
      </c>
    </row>
    <row r="1938" spans="1:5" ht="12.95" customHeight="1">
      <c r="A1938" s="197" t="s">
        <v>49735</v>
      </c>
      <c r="B1938" s="198" t="s">
        <v>49736</v>
      </c>
      <c r="C1938" s="198" t="s">
        <v>46140</v>
      </c>
      <c r="D1938" s="199">
        <v>382.89</v>
      </c>
      <c r="E1938" s="209">
        <f t="shared" si="30"/>
        <v>311.29000000000002</v>
      </c>
    </row>
    <row r="1939" spans="1:5" ht="12.95" customHeight="1">
      <c r="A1939" s="197" t="s">
        <v>49737</v>
      </c>
      <c r="B1939" s="198" t="s">
        <v>49738</v>
      </c>
      <c r="C1939" s="198" t="s">
        <v>46224</v>
      </c>
      <c r="D1939" s="199">
        <v>17.05</v>
      </c>
      <c r="E1939" s="209">
        <f t="shared" si="30"/>
        <v>13.86</v>
      </c>
    </row>
    <row r="1940" spans="1:5" ht="12.95" customHeight="1">
      <c r="A1940" s="197" t="s">
        <v>49739</v>
      </c>
      <c r="B1940" s="198" t="s">
        <v>49740</v>
      </c>
      <c r="C1940" s="198" t="s">
        <v>46224</v>
      </c>
      <c r="D1940" s="199">
        <v>34.11</v>
      </c>
      <c r="E1940" s="209">
        <f t="shared" si="30"/>
        <v>27.73</v>
      </c>
    </row>
    <row r="1941" spans="1:5" ht="12.95" customHeight="1">
      <c r="A1941" s="197" t="s">
        <v>49741</v>
      </c>
      <c r="B1941" s="198" t="s">
        <v>49742</v>
      </c>
      <c r="C1941" s="198" t="s">
        <v>46140</v>
      </c>
      <c r="D1941" s="199">
        <v>28.42</v>
      </c>
      <c r="E1941" s="209">
        <f t="shared" si="30"/>
        <v>23.11</v>
      </c>
    </row>
    <row r="1942" spans="1:5" ht="12.95" customHeight="1">
      <c r="A1942" s="197" t="s">
        <v>49743</v>
      </c>
      <c r="B1942" s="198" t="s">
        <v>49744</v>
      </c>
      <c r="C1942" s="198" t="s">
        <v>46224</v>
      </c>
      <c r="D1942" s="199">
        <v>28.42</v>
      </c>
      <c r="E1942" s="209">
        <f t="shared" si="30"/>
        <v>23.11</v>
      </c>
    </row>
    <row r="1943" spans="1:5" ht="12.95" customHeight="1">
      <c r="A1943" s="197" t="s">
        <v>49745</v>
      </c>
      <c r="B1943" s="198" t="s">
        <v>49746</v>
      </c>
      <c r="C1943" s="198" t="s">
        <v>46140</v>
      </c>
      <c r="D1943" s="199">
        <v>14.21</v>
      </c>
      <c r="E1943" s="209">
        <f t="shared" si="30"/>
        <v>11.55</v>
      </c>
    </row>
    <row r="1944" spans="1:5" ht="12.95" customHeight="1">
      <c r="A1944" s="197" t="s">
        <v>49747</v>
      </c>
      <c r="B1944" s="198" t="s">
        <v>49748</v>
      </c>
      <c r="C1944" s="198" t="s">
        <v>46224</v>
      </c>
      <c r="D1944" s="199">
        <v>2.84</v>
      </c>
      <c r="E1944" s="209">
        <f t="shared" si="30"/>
        <v>2.31</v>
      </c>
    </row>
    <row r="1945" spans="1:5" ht="12.95" customHeight="1">
      <c r="A1945" s="197" t="s">
        <v>49749</v>
      </c>
      <c r="B1945" s="198" t="s">
        <v>49750</v>
      </c>
      <c r="C1945" s="198" t="s">
        <v>46224</v>
      </c>
      <c r="D1945" s="199">
        <v>5.68</v>
      </c>
      <c r="E1945" s="209">
        <f t="shared" si="30"/>
        <v>4.62</v>
      </c>
    </row>
    <row r="1946" spans="1:5" ht="12.95" customHeight="1">
      <c r="A1946" s="197" t="s">
        <v>49751</v>
      </c>
      <c r="B1946" s="198" t="s">
        <v>49752</v>
      </c>
      <c r="C1946" s="198" t="s">
        <v>46224</v>
      </c>
      <c r="D1946" s="199">
        <v>1.7</v>
      </c>
      <c r="E1946" s="209">
        <f t="shared" si="30"/>
        <v>1.38</v>
      </c>
    </row>
    <row r="1947" spans="1:5" ht="12.95" customHeight="1">
      <c r="A1947" s="197" t="s">
        <v>49753</v>
      </c>
      <c r="B1947" s="198" t="s">
        <v>49754</v>
      </c>
      <c r="C1947" s="198" t="s">
        <v>46224</v>
      </c>
      <c r="D1947" s="199">
        <v>17.05</v>
      </c>
      <c r="E1947" s="209">
        <f t="shared" si="30"/>
        <v>13.86</v>
      </c>
    </row>
    <row r="1948" spans="1:5" ht="12.95" customHeight="1">
      <c r="A1948" s="197" t="s">
        <v>49755</v>
      </c>
      <c r="B1948" s="198" t="s">
        <v>49756</v>
      </c>
      <c r="C1948" s="198" t="s">
        <v>46140</v>
      </c>
      <c r="D1948" s="199">
        <v>17.05</v>
      </c>
      <c r="E1948" s="209">
        <f t="shared" si="30"/>
        <v>13.86</v>
      </c>
    </row>
    <row r="1949" spans="1:5" ht="12.95" customHeight="1">
      <c r="A1949" s="197" t="s">
        <v>49757</v>
      </c>
      <c r="B1949" s="198" t="s">
        <v>49758</v>
      </c>
      <c r="C1949" s="198" t="s">
        <v>46137</v>
      </c>
      <c r="D1949" s="199">
        <v>352.24</v>
      </c>
      <c r="E1949" s="209">
        <f t="shared" si="30"/>
        <v>286.37</v>
      </c>
    </row>
    <row r="1950" spans="1:5" ht="12.95" customHeight="1">
      <c r="A1950" s="197" t="s">
        <v>49759</v>
      </c>
      <c r="B1950" s="198" t="s">
        <v>49760</v>
      </c>
      <c r="C1950" s="198" t="s">
        <v>46140</v>
      </c>
      <c r="D1950" s="199">
        <v>14.21</v>
      </c>
      <c r="E1950" s="209">
        <f t="shared" si="30"/>
        <v>11.55</v>
      </c>
    </row>
    <row r="1951" spans="1:5" ht="12.95" customHeight="1">
      <c r="A1951" s="197" t="s">
        <v>49761</v>
      </c>
      <c r="B1951" s="198" t="s">
        <v>49762</v>
      </c>
      <c r="C1951" s="198" t="s">
        <v>46177</v>
      </c>
      <c r="D1951" s="199">
        <v>683.74</v>
      </c>
      <c r="E1951" s="209">
        <f t="shared" si="30"/>
        <v>555.89</v>
      </c>
    </row>
    <row r="1952" spans="1:5" ht="12.95" customHeight="1">
      <c r="A1952" s="197" t="s">
        <v>49763</v>
      </c>
      <c r="B1952" s="198" t="s">
        <v>49764</v>
      </c>
      <c r="C1952" s="198" t="s">
        <v>46140</v>
      </c>
      <c r="D1952" s="199">
        <v>170.55</v>
      </c>
      <c r="E1952" s="209">
        <f t="shared" si="30"/>
        <v>138.66</v>
      </c>
    </row>
    <row r="1953" spans="1:5" ht="12.95" customHeight="1">
      <c r="A1953" s="197" t="s">
        <v>49765</v>
      </c>
      <c r="B1953" s="205" t="s">
        <v>49766</v>
      </c>
      <c r="C1953" s="198" t="s">
        <v>46140</v>
      </c>
      <c r="D1953" s="199">
        <v>45.48</v>
      </c>
      <c r="E1953" s="209">
        <f t="shared" si="30"/>
        <v>36.979999999999997</v>
      </c>
    </row>
    <row r="1954" spans="1:5" ht="12.95" customHeight="1">
      <c r="A1954" s="197" t="s">
        <v>49767</v>
      </c>
      <c r="B1954" s="198" t="s">
        <v>49768</v>
      </c>
      <c r="C1954" s="198" t="s">
        <v>46140</v>
      </c>
      <c r="D1954" s="199">
        <v>6.24</v>
      </c>
      <c r="E1954" s="209">
        <f t="shared" si="30"/>
        <v>5.07</v>
      </c>
    </row>
    <row r="1955" spans="1:5" ht="12.95" customHeight="1">
      <c r="A1955" s="197" t="s">
        <v>49769</v>
      </c>
      <c r="B1955" s="198" t="s">
        <v>49770</v>
      </c>
      <c r="C1955" s="198" t="s">
        <v>46140</v>
      </c>
      <c r="D1955" s="199">
        <v>56.85</v>
      </c>
      <c r="E1955" s="209">
        <f t="shared" si="30"/>
        <v>46.22</v>
      </c>
    </row>
    <row r="1956" spans="1:5" ht="12.95" customHeight="1">
      <c r="A1956" s="197" t="s">
        <v>49771</v>
      </c>
      <c r="B1956" s="198" t="s">
        <v>49772</v>
      </c>
      <c r="C1956" s="198" t="s">
        <v>46140</v>
      </c>
      <c r="D1956" s="199">
        <v>113.7</v>
      </c>
      <c r="E1956" s="209">
        <f t="shared" si="30"/>
        <v>92.44</v>
      </c>
    </row>
    <row r="1957" spans="1:5" ht="12.95" customHeight="1">
      <c r="A1957" s="197" t="s">
        <v>49773</v>
      </c>
      <c r="B1957" s="198" t="s">
        <v>49774</v>
      </c>
      <c r="C1957" s="198" t="s">
        <v>46140</v>
      </c>
      <c r="D1957" s="199">
        <v>85.27</v>
      </c>
      <c r="E1957" s="209">
        <f t="shared" si="30"/>
        <v>69.33</v>
      </c>
    </row>
    <row r="1958" spans="1:5" ht="12.95" customHeight="1">
      <c r="A1958" s="197" t="s">
        <v>49775</v>
      </c>
      <c r="B1958" s="198" t="s">
        <v>49776</v>
      </c>
      <c r="C1958" s="198" t="s">
        <v>46140</v>
      </c>
      <c r="D1958" s="199">
        <v>382.89</v>
      </c>
      <c r="E1958" s="209">
        <f t="shared" si="30"/>
        <v>311.29000000000002</v>
      </c>
    </row>
    <row r="1959" spans="1:5" ht="12.95" customHeight="1">
      <c r="A1959" s="197" t="s">
        <v>49777</v>
      </c>
      <c r="B1959" s="198" t="s">
        <v>49778</v>
      </c>
      <c r="C1959" s="198" t="s">
        <v>46140</v>
      </c>
      <c r="D1959" s="199">
        <v>382.89</v>
      </c>
      <c r="E1959" s="209">
        <f t="shared" si="30"/>
        <v>311.29000000000002</v>
      </c>
    </row>
    <row r="1960" spans="1:5" ht="12.95" customHeight="1">
      <c r="A1960" s="197" t="s">
        <v>49779</v>
      </c>
      <c r="B1960" s="198" t="s">
        <v>49780</v>
      </c>
      <c r="C1960" s="198" t="s">
        <v>46140</v>
      </c>
      <c r="D1960" s="199">
        <v>382.89</v>
      </c>
      <c r="E1960" s="209">
        <f t="shared" si="30"/>
        <v>311.29000000000002</v>
      </c>
    </row>
    <row r="1961" spans="1:5" ht="12.95" customHeight="1">
      <c r="A1961" s="197" t="s">
        <v>49781</v>
      </c>
      <c r="B1961" s="198" t="s">
        <v>49782</v>
      </c>
      <c r="C1961" s="198" t="s">
        <v>46177</v>
      </c>
      <c r="D1961" s="199">
        <v>683.74</v>
      </c>
      <c r="E1961" s="209">
        <f t="shared" si="30"/>
        <v>555.89</v>
      </c>
    </row>
    <row r="1962" spans="1:5" ht="12.95" customHeight="1">
      <c r="A1962" s="197" t="s">
        <v>49783</v>
      </c>
      <c r="B1962" s="198" t="s">
        <v>49784</v>
      </c>
      <c r="C1962" s="198" t="s">
        <v>46140</v>
      </c>
      <c r="D1962" s="199">
        <v>56.85</v>
      </c>
      <c r="E1962" s="209">
        <f t="shared" si="30"/>
        <v>46.22</v>
      </c>
    </row>
    <row r="1963" spans="1:5" ht="12.95" customHeight="1">
      <c r="A1963" s="197" t="s">
        <v>49785</v>
      </c>
      <c r="B1963" s="198" t="s">
        <v>49786</v>
      </c>
      <c r="C1963" s="198" t="s">
        <v>46140</v>
      </c>
      <c r="D1963" s="199">
        <v>227.4</v>
      </c>
      <c r="E1963" s="209">
        <f t="shared" si="30"/>
        <v>184.88</v>
      </c>
    </row>
    <row r="1964" spans="1:5" ht="12.95" customHeight="1">
      <c r="A1964" s="197" t="s">
        <v>49787</v>
      </c>
      <c r="B1964" s="205" t="s">
        <v>49788</v>
      </c>
      <c r="C1964" s="198" t="s">
        <v>46224</v>
      </c>
      <c r="D1964" s="199">
        <v>11.37</v>
      </c>
      <c r="E1964" s="209">
        <f t="shared" si="30"/>
        <v>9.24</v>
      </c>
    </row>
    <row r="1965" spans="1:5" ht="12.95" customHeight="1">
      <c r="A1965" s="197" t="s">
        <v>49789</v>
      </c>
      <c r="B1965" s="198" t="s">
        <v>49790</v>
      </c>
      <c r="C1965" s="198" t="s">
        <v>46224</v>
      </c>
      <c r="D1965" s="199">
        <v>28.42</v>
      </c>
      <c r="E1965" s="209">
        <f t="shared" si="30"/>
        <v>23.11</v>
      </c>
    </row>
    <row r="1966" spans="1:5" ht="12.95" customHeight="1">
      <c r="A1966" s="197" t="s">
        <v>49791</v>
      </c>
      <c r="B1966" s="198" t="s">
        <v>49792</v>
      </c>
      <c r="C1966" s="198" t="s">
        <v>46140</v>
      </c>
      <c r="D1966" s="199">
        <v>11.37</v>
      </c>
      <c r="E1966" s="209">
        <f t="shared" si="30"/>
        <v>9.24</v>
      </c>
    </row>
    <row r="1967" spans="1:5" ht="12.95" customHeight="1">
      <c r="A1967" s="197" t="s">
        <v>49793</v>
      </c>
      <c r="B1967" s="198" t="s">
        <v>49794</v>
      </c>
      <c r="C1967" s="198" t="s">
        <v>46140</v>
      </c>
      <c r="D1967" s="199">
        <v>56.85</v>
      </c>
      <c r="E1967" s="209">
        <f t="shared" si="30"/>
        <v>46.22</v>
      </c>
    </row>
    <row r="1968" spans="1:5" ht="12.95" customHeight="1">
      <c r="A1968" s="197" t="s">
        <v>49795</v>
      </c>
      <c r="B1968" s="198" t="s">
        <v>49796</v>
      </c>
      <c r="C1968" s="198" t="s">
        <v>46177</v>
      </c>
      <c r="D1968" s="199">
        <v>683.74</v>
      </c>
      <c r="E1968" s="209">
        <f t="shared" si="30"/>
        <v>555.89</v>
      </c>
    </row>
    <row r="1969" spans="1:5" ht="12.95" customHeight="1">
      <c r="A1969" s="197" t="s">
        <v>49797</v>
      </c>
      <c r="B1969" s="198" t="s">
        <v>49798</v>
      </c>
      <c r="C1969" s="198" t="s">
        <v>49448</v>
      </c>
      <c r="D1969" s="199">
        <v>33.81</v>
      </c>
      <c r="E1969" s="209">
        <f t="shared" si="30"/>
        <v>27.49</v>
      </c>
    </row>
    <row r="1970" spans="1:5" ht="12.95" customHeight="1">
      <c r="A1970" s="197" t="s">
        <v>49799</v>
      </c>
      <c r="B1970" s="198" t="s">
        <v>49800</v>
      </c>
      <c r="C1970" s="198" t="s">
        <v>49448</v>
      </c>
      <c r="D1970" s="199">
        <v>34.33</v>
      </c>
      <c r="E1970" s="209">
        <f t="shared" si="30"/>
        <v>27.91</v>
      </c>
    </row>
    <row r="1971" spans="1:5" ht="12.95" customHeight="1">
      <c r="A1971" s="197" t="s">
        <v>49801</v>
      </c>
      <c r="B1971" s="198" t="s">
        <v>49802</v>
      </c>
      <c r="C1971" s="198" t="s">
        <v>46140</v>
      </c>
      <c r="D1971" s="199">
        <v>201.5</v>
      </c>
      <c r="E1971" s="209">
        <f t="shared" si="30"/>
        <v>163.82</v>
      </c>
    </row>
    <row r="1972" spans="1:5" ht="12.95" customHeight="1">
      <c r="A1972" s="197" t="s">
        <v>49803</v>
      </c>
      <c r="B1972" s="198" t="s">
        <v>49804</v>
      </c>
      <c r="C1972" s="198" t="s">
        <v>46140</v>
      </c>
      <c r="D1972" s="199">
        <v>1382.1</v>
      </c>
      <c r="E1972" s="209">
        <f t="shared" si="30"/>
        <v>1123.6600000000001</v>
      </c>
    </row>
    <row r="1973" spans="1:5" ht="12.95" customHeight="1">
      <c r="A1973" s="197" t="s">
        <v>49805</v>
      </c>
      <c r="B1973" s="198" t="s">
        <v>49806</v>
      </c>
      <c r="C1973" s="198" t="s">
        <v>46140</v>
      </c>
      <c r="D1973" s="199">
        <v>671.49</v>
      </c>
      <c r="E1973" s="209">
        <f t="shared" si="30"/>
        <v>545.92999999999995</v>
      </c>
    </row>
    <row r="1974" spans="1:5" ht="12.95" customHeight="1">
      <c r="A1974" s="197" t="s">
        <v>49807</v>
      </c>
      <c r="B1974" s="198" t="s">
        <v>49808</v>
      </c>
      <c r="C1974" s="198" t="s">
        <v>46140</v>
      </c>
      <c r="D1974" s="199">
        <v>665.8</v>
      </c>
      <c r="E1974" s="209">
        <f t="shared" si="30"/>
        <v>541.29999999999995</v>
      </c>
    </row>
    <row r="1975" spans="1:5" ht="12.95" customHeight="1">
      <c r="A1975" s="197" t="s">
        <v>49809</v>
      </c>
      <c r="B1975" s="198" t="s">
        <v>49810</v>
      </c>
      <c r="C1975" s="198" t="s">
        <v>46224</v>
      </c>
      <c r="D1975" s="199">
        <v>46.9</v>
      </c>
      <c r="E1975" s="209">
        <f t="shared" si="30"/>
        <v>38.130000000000003</v>
      </c>
    </row>
    <row r="1976" spans="1:5" ht="12.95" customHeight="1">
      <c r="A1976" s="197" t="s">
        <v>49811</v>
      </c>
      <c r="B1976" s="198" t="s">
        <v>49812</v>
      </c>
      <c r="C1976" s="198" t="s">
        <v>46140</v>
      </c>
      <c r="D1976" s="199">
        <v>117.8</v>
      </c>
      <c r="E1976" s="209">
        <f t="shared" si="30"/>
        <v>95.77</v>
      </c>
    </row>
    <row r="1977" spans="1:5" ht="12.95" customHeight="1">
      <c r="A1977" s="197" t="s">
        <v>49813</v>
      </c>
      <c r="B1977" s="198" t="s">
        <v>49814</v>
      </c>
      <c r="C1977" s="198" t="s">
        <v>46140</v>
      </c>
      <c r="D1977" s="199">
        <v>87.38</v>
      </c>
      <c r="E1977" s="209">
        <f t="shared" si="30"/>
        <v>71.040000000000006</v>
      </c>
    </row>
    <row r="1978" spans="1:5" ht="12.95" customHeight="1">
      <c r="A1978" s="197" t="s">
        <v>49815</v>
      </c>
      <c r="B1978" s="198" t="s">
        <v>49816</v>
      </c>
      <c r="C1978" s="198" t="s">
        <v>46140</v>
      </c>
      <c r="D1978" s="199">
        <v>95.9</v>
      </c>
      <c r="E1978" s="209">
        <f t="shared" si="30"/>
        <v>77.97</v>
      </c>
    </row>
    <row r="1979" spans="1:5" ht="12.95" customHeight="1">
      <c r="A1979" s="197" t="s">
        <v>49817</v>
      </c>
      <c r="B1979" s="198" t="s">
        <v>49818</v>
      </c>
      <c r="C1979" s="198" t="s">
        <v>46224</v>
      </c>
      <c r="D1979" s="199">
        <v>108.64</v>
      </c>
      <c r="E1979" s="209">
        <f t="shared" si="30"/>
        <v>88.33</v>
      </c>
    </row>
    <row r="1980" spans="1:5" ht="12.95" customHeight="1">
      <c r="A1980" s="203" t="s">
        <v>46225</v>
      </c>
      <c r="B1980" s="203"/>
      <c r="C1980" s="203"/>
      <c r="D1980" s="203"/>
      <c r="E1980" s="209">
        <f t="shared" si="30"/>
        <v>0</v>
      </c>
    </row>
    <row r="1981" spans="1:5" ht="12.95" customHeight="1">
      <c r="A1981" s="204" t="s">
        <v>46226</v>
      </c>
      <c r="B1981" s="204"/>
      <c r="C1981" s="204"/>
      <c r="D1981" s="204"/>
      <c r="E1981" s="209">
        <f t="shared" si="30"/>
        <v>0</v>
      </c>
    </row>
    <row r="1982" spans="1:5" ht="12.95" customHeight="1">
      <c r="A1982" s="197" t="s">
        <v>49819</v>
      </c>
      <c r="B1982" s="198" t="s">
        <v>49820</v>
      </c>
      <c r="C1982" s="198" t="s">
        <v>46224</v>
      </c>
      <c r="D1982" s="199">
        <v>182.01</v>
      </c>
      <c r="E1982" s="209">
        <f t="shared" si="30"/>
        <v>147.97999999999999</v>
      </c>
    </row>
    <row r="1983" spans="1:5" ht="12.95" customHeight="1">
      <c r="A1983" s="197" t="s">
        <v>49821</v>
      </c>
      <c r="B1983" s="198" t="s">
        <v>49822</v>
      </c>
      <c r="C1983" s="198" t="s">
        <v>46140</v>
      </c>
      <c r="D1983" s="199">
        <v>33.76</v>
      </c>
      <c r="E1983" s="209">
        <f t="shared" si="30"/>
        <v>27.45</v>
      </c>
    </row>
    <row r="1984" spans="1:5" ht="12.95" customHeight="1">
      <c r="A1984" s="197" t="s">
        <v>49823</v>
      </c>
      <c r="B1984" s="198" t="s">
        <v>49824</v>
      </c>
      <c r="C1984" s="198" t="s">
        <v>46140</v>
      </c>
      <c r="D1984" s="199">
        <v>61.36</v>
      </c>
      <c r="E1984" s="209">
        <f t="shared" si="30"/>
        <v>49.89</v>
      </c>
    </row>
    <row r="1985" spans="1:5" ht="12.95" customHeight="1">
      <c r="A1985" s="197" t="s">
        <v>49825</v>
      </c>
      <c r="B1985" s="198" t="s">
        <v>49826</v>
      </c>
      <c r="C1985" s="198" t="s">
        <v>46140</v>
      </c>
      <c r="D1985" s="199">
        <v>632.94000000000005</v>
      </c>
      <c r="E1985" s="209">
        <f t="shared" si="30"/>
        <v>514.59</v>
      </c>
    </row>
    <row r="1986" spans="1:5" ht="12.95" customHeight="1">
      <c r="A1986" s="197" t="s">
        <v>49827</v>
      </c>
      <c r="B1986" s="198" t="s">
        <v>49828</v>
      </c>
      <c r="C1986" s="198" t="s">
        <v>46140</v>
      </c>
      <c r="D1986" s="199">
        <v>443.03</v>
      </c>
      <c r="E1986" s="209">
        <f t="shared" si="30"/>
        <v>360.19</v>
      </c>
    </row>
    <row r="1987" spans="1:5" ht="12.95" customHeight="1">
      <c r="A1987" s="197" t="s">
        <v>49829</v>
      </c>
      <c r="B1987" s="198" t="s">
        <v>49830</v>
      </c>
      <c r="C1987" s="198" t="s">
        <v>46224</v>
      </c>
      <c r="D1987" s="199">
        <v>104.25</v>
      </c>
      <c r="E1987" s="209">
        <f t="shared" si="30"/>
        <v>84.76</v>
      </c>
    </row>
    <row r="1988" spans="1:5" ht="12.95" customHeight="1">
      <c r="A1988" s="197" t="s">
        <v>49831</v>
      </c>
      <c r="B1988" s="198" t="s">
        <v>49832</v>
      </c>
      <c r="C1988" s="198" t="s">
        <v>46224</v>
      </c>
      <c r="D1988" s="199">
        <v>116.06</v>
      </c>
      <c r="E1988" s="209">
        <f t="shared" ref="E1988:E2051" si="31">D1988/1.23</f>
        <v>94.36</v>
      </c>
    </row>
    <row r="1989" spans="1:5" ht="12.95" customHeight="1">
      <c r="A1989" s="197" t="s">
        <v>49833</v>
      </c>
      <c r="B1989" s="198" t="s">
        <v>49834</v>
      </c>
      <c r="C1989" s="198" t="s">
        <v>46140</v>
      </c>
      <c r="D1989" s="199">
        <v>3020.3</v>
      </c>
      <c r="E1989" s="209">
        <f t="shared" si="31"/>
        <v>2455.5300000000002</v>
      </c>
    </row>
    <row r="1990" spans="1:5" ht="12.95" customHeight="1">
      <c r="A1990" s="197" t="s">
        <v>49835</v>
      </c>
      <c r="B1990" s="198" t="s">
        <v>49836</v>
      </c>
      <c r="C1990" s="198" t="s">
        <v>46140</v>
      </c>
      <c r="D1990" s="199">
        <v>541.87</v>
      </c>
      <c r="E1990" s="209">
        <f t="shared" si="31"/>
        <v>440.54</v>
      </c>
    </row>
    <row r="1991" spans="1:5" ht="12.95" customHeight="1">
      <c r="A1991" s="197" t="s">
        <v>49837</v>
      </c>
      <c r="B1991" s="198" t="s">
        <v>49838</v>
      </c>
      <c r="C1991" s="198" t="s">
        <v>46140</v>
      </c>
      <c r="D1991" s="199">
        <v>525.38</v>
      </c>
      <c r="E1991" s="209">
        <f t="shared" si="31"/>
        <v>427.14</v>
      </c>
    </row>
    <row r="1992" spans="1:5" ht="12.95" customHeight="1">
      <c r="A1992" s="197" t="s">
        <v>49839</v>
      </c>
      <c r="B1992" s="198" t="s">
        <v>49840</v>
      </c>
      <c r="C1992" s="198" t="s">
        <v>46140</v>
      </c>
      <c r="D1992" s="199">
        <v>1894.38</v>
      </c>
      <c r="E1992" s="209">
        <f t="shared" si="31"/>
        <v>1540.15</v>
      </c>
    </row>
    <row r="1993" spans="1:5" ht="12.95" customHeight="1">
      <c r="A1993" s="197" t="s">
        <v>49841</v>
      </c>
      <c r="B1993" s="198" t="s">
        <v>49842</v>
      </c>
      <c r="C1993" s="198" t="s">
        <v>46140</v>
      </c>
      <c r="D1993" s="199">
        <v>3887.11</v>
      </c>
      <c r="E1993" s="209">
        <f t="shared" si="31"/>
        <v>3160.25</v>
      </c>
    </row>
    <row r="1994" spans="1:5" ht="12.95" customHeight="1">
      <c r="A1994" s="197" t="s">
        <v>49843</v>
      </c>
      <c r="B1994" s="198" t="s">
        <v>49844</v>
      </c>
      <c r="C1994" s="198" t="s">
        <v>46140</v>
      </c>
      <c r="D1994" s="199">
        <v>26176.63</v>
      </c>
      <c r="E1994" s="209">
        <f t="shared" si="31"/>
        <v>21281.81</v>
      </c>
    </row>
    <row r="1995" spans="1:5" ht="12.95" customHeight="1">
      <c r="A1995" s="197" t="s">
        <v>49845</v>
      </c>
      <c r="B1995" s="198" t="s">
        <v>49846</v>
      </c>
      <c r="C1995" s="198" t="s">
        <v>46140</v>
      </c>
      <c r="D1995" s="199">
        <v>1915.28</v>
      </c>
      <c r="E1995" s="209">
        <f t="shared" si="31"/>
        <v>1557.14</v>
      </c>
    </row>
    <row r="1996" spans="1:5" ht="12.95" customHeight="1">
      <c r="A1996" s="197" t="s">
        <v>49847</v>
      </c>
      <c r="B1996" s="198" t="s">
        <v>49848</v>
      </c>
      <c r="C1996" s="198" t="s">
        <v>46140</v>
      </c>
      <c r="D1996" s="199">
        <v>788.55</v>
      </c>
      <c r="E1996" s="209">
        <f t="shared" si="31"/>
        <v>641.1</v>
      </c>
    </row>
    <row r="1997" spans="1:5" ht="12.95" customHeight="1">
      <c r="A1997" s="197" t="s">
        <v>49849</v>
      </c>
      <c r="B1997" s="198" t="s">
        <v>49850</v>
      </c>
      <c r="C1997" s="198" t="s">
        <v>46140</v>
      </c>
      <c r="D1997" s="199">
        <v>4449.01</v>
      </c>
      <c r="E1997" s="209">
        <f t="shared" si="31"/>
        <v>3617.08</v>
      </c>
    </row>
    <row r="1998" spans="1:5" ht="12.95" customHeight="1">
      <c r="A1998" s="197" t="s">
        <v>49851</v>
      </c>
      <c r="B1998" s="198" t="s">
        <v>49852</v>
      </c>
      <c r="C1998" s="198" t="s">
        <v>46140</v>
      </c>
      <c r="D1998" s="199">
        <v>280.88</v>
      </c>
      <c r="E1998" s="209">
        <f t="shared" si="31"/>
        <v>228.36</v>
      </c>
    </row>
    <row r="1999" spans="1:5" ht="12.95" customHeight="1">
      <c r="A1999" s="197" t="s">
        <v>49853</v>
      </c>
      <c r="B1999" s="198" t="s">
        <v>49854</v>
      </c>
      <c r="C1999" s="198" t="s">
        <v>46140</v>
      </c>
      <c r="D1999" s="199">
        <v>738.82</v>
      </c>
      <c r="E1999" s="209">
        <f t="shared" si="31"/>
        <v>600.66999999999996</v>
      </c>
    </row>
    <row r="2000" spans="1:5" ht="12.95" customHeight="1">
      <c r="A2000" s="197" t="s">
        <v>49855</v>
      </c>
      <c r="B2000" s="198" t="s">
        <v>49856</v>
      </c>
      <c r="C2000" s="198" t="s">
        <v>47114</v>
      </c>
      <c r="D2000" s="199">
        <v>747.1</v>
      </c>
      <c r="E2000" s="209">
        <f t="shared" si="31"/>
        <v>607.4</v>
      </c>
    </row>
    <row r="2001" spans="1:5" ht="12.95" customHeight="1">
      <c r="A2001" s="197" t="s">
        <v>49857</v>
      </c>
      <c r="B2001" s="198" t="s">
        <v>49858</v>
      </c>
      <c r="C2001" s="198" t="s">
        <v>46140</v>
      </c>
      <c r="D2001" s="199">
        <v>345.82</v>
      </c>
      <c r="E2001" s="209">
        <f t="shared" si="31"/>
        <v>281.14999999999998</v>
      </c>
    </row>
    <row r="2002" spans="1:5" ht="12.95" customHeight="1">
      <c r="A2002" s="197" t="s">
        <v>49859</v>
      </c>
      <c r="B2002" s="198" t="s">
        <v>49860</v>
      </c>
      <c r="C2002" s="198" t="s">
        <v>46140</v>
      </c>
      <c r="D2002" s="199">
        <v>106.04</v>
      </c>
      <c r="E2002" s="209">
        <f t="shared" si="31"/>
        <v>86.21</v>
      </c>
    </row>
    <row r="2003" spans="1:5" ht="12.95" customHeight="1">
      <c r="A2003" s="197" t="s">
        <v>49861</v>
      </c>
      <c r="B2003" s="198" t="s">
        <v>49862</v>
      </c>
      <c r="C2003" s="198" t="s">
        <v>46140</v>
      </c>
      <c r="D2003" s="199">
        <v>513.30999999999995</v>
      </c>
      <c r="E2003" s="209">
        <f t="shared" si="31"/>
        <v>417.33</v>
      </c>
    </row>
    <row r="2004" spans="1:5" ht="12.95" customHeight="1">
      <c r="A2004" s="197" t="s">
        <v>49863</v>
      </c>
      <c r="B2004" s="198" t="s">
        <v>49864</v>
      </c>
      <c r="C2004" s="198" t="s">
        <v>46140</v>
      </c>
      <c r="D2004" s="199">
        <v>494.06</v>
      </c>
      <c r="E2004" s="209">
        <f t="shared" si="31"/>
        <v>401.67</v>
      </c>
    </row>
    <row r="2005" spans="1:5" ht="12.95" customHeight="1">
      <c r="A2005" s="197" t="s">
        <v>49865</v>
      </c>
      <c r="B2005" s="198" t="s">
        <v>49866</v>
      </c>
      <c r="C2005" s="198" t="s">
        <v>46140</v>
      </c>
      <c r="D2005" s="199">
        <v>89.9</v>
      </c>
      <c r="E2005" s="209">
        <f t="shared" si="31"/>
        <v>73.09</v>
      </c>
    </row>
    <row r="2006" spans="1:5" ht="12.95" customHeight="1">
      <c r="A2006" s="197" t="s">
        <v>49867</v>
      </c>
      <c r="B2006" s="198" t="s">
        <v>49868</v>
      </c>
      <c r="C2006" s="198" t="s">
        <v>46140</v>
      </c>
      <c r="D2006" s="199">
        <v>1112.51</v>
      </c>
      <c r="E2006" s="209">
        <f t="shared" si="31"/>
        <v>904.48</v>
      </c>
    </row>
    <row r="2007" spans="1:5" ht="12.95" customHeight="1">
      <c r="A2007" s="197" t="s">
        <v>49869</v>
      </c>
      <c r="B2007" s="198" t="s">
        <v>49870</v>
      </c>
      <c r="C2007" s="198" t="s">
        <v>46140</v>
      </c>
      <c r="D2007" s="199">
        <v>1154.71</v>
      </c>
      <c r="E2007" s="209">
        <f t="shared" si="31"/>
        <v>938.79</v>
      </c>
    </row>
    <row r="2008" spans="1:5" ht="12.95" customHeight="1">
      <c r="A2008" s="197" t="s">
        <v>49871</v>
      </c>
      <c r="B2008" s="198" t="s">
        <v>49872</v>
      </c>
      <c r="C2008" s="198" t="s">
        <v>46140</v>
      </c>
      <c r="D2008" s="199">
        <v>19014.98</v>
      </c>
      <c r="E2008" s="209">
        <f t="shared" si="31"/>
        <v>15459.33</v>
      </c>
    </row>
    <row r="2009" spans="1:5" ht="12.95" customHeight="1">
      <c r="A2009" s="197" t="s">
        <v>49873</v>
      </c>
      <c r="B2009" s="198" t="s">
        <v>49874</v>
      </c>
      <c r="C2009" s="198" t="s">
        <v>46140</v>
      </c>
      <c r="D2009" s="199">
        <v>27648.54</v>
      </c>
      <c r="E2009" s="209">
        <f t="shared" si="31"/>
        <v>22478.49</v>
      </c>
    </row>
    <row r="2010" spans="1:5" ht="12.95" customHeight="1">
      <c r="A2010" s="197" t="s">
        <v>49875</v>
      </c>
      <c r="B2010" s="198" t="s">
        <v>49876</v>
      </c>
      <c r="C2010" s="198" t="s">
        <v>46140</v>
      </c>
      <c r="D2010" s="199">
        <v>31034.04</v>
      </c>
      <c r="E2010" s="209">
        <f t="shared" si="31"/>
        <v>25230.93</v>
      </c>
    </row>
    <row r="2011" spans="1:5" ht="12.95" customHeight="1">
      <c r="A2011" s="197" t="s">
        <v>49877</v>
      </c>
      <c r="B2011" s="198" t="s">
        <v>49878</v>
      </c>
      <c r="C2011" s="198" t="s">
        <v>46140</v>
      </c>
      <c r="D2011" s="199">
        <v>30827.09</v>
      </c>
      <c r="E2011" s="209">
        <f t="shared" si="31"/>
        <v>25062.67</v>
      </c>
    </row>
    <row r="2012" spans="1:5" ht="12.95" customHeight="1">
      <c r="A2012" s="197" t="s">
        <v>49879</v>
      </c>
      <c r="B2012" s="198" t="s">
        <v>49880</v>
      </c>
      <c r="C2012" s="198" t="s">
        <v>46140</v>
      </c>
      <c r="D2012" s="199">
        <v>38216.910000000003</v>
      </c>
      <c r="E2012" s="209">
        <f t="shared" si="31"/>
        <v>31070.66</v>
      </c>
    </row>
    <row r="2013" spans="1:5" ht="12.95" customHeight="1">
      <c r="A2013" s="197" t="s">
        <v>49881</v>
      </c>
      <c r="B2013" s="198" t="s">
        <v>49882</v>
      </c>
      <c r="C2013" s="198" t="s">
        <v>46140</v>
      </c>
      <c r="D2013" s="199">
        <v>54247.29</v>
      </c>
      <c r="E2013" s="209">
        <f t="shared" si="31"/>
        <v>44103.49</v>
      </c>
    </row>
    <row r="2014" spans="1:5" ht="12.95" customHeight="1">
      <c r="A2014" s="197" t="s">
        <v>49883</v>
      </c>
      <c r="B2014" s="198" t="s">
        <v>49884</v>
      </c>
      <c r="C2014" s="198" t="s">
        <v>46140</v>
      </c>
      <c r="D2014" s="199">
        <v>66237.58</v>
      </c>
      <c r="E2014" s="209">
        <f t="shared" si="31"/>
        <v>53851.69</v>
      </c>
    </row>
    <row r="2015" spans="1:5" ht="12.95" customHeight="1">
      <c r="A2015" s="197" t="s">
        <v>49885</v>
      </c>
      <c r="B2015" s="198" t="s">
        <v>49886</v>
      </c>
      <c r="C2015" s="198" t="s">
        <v>46140</v>
      </c>
      <c r="D2015" s="199">
        <v>95419.22</v>
      </c>
      <c r="E2015" s="209">
        <f t="shared" si="31"/>
        <v>77576.600000000006</v>
      </c>
    </row>
    <row r="2016" spans="1:5" ht="12.95" customHeight="1">
      <c r="A2016" s="197" t="s">
        <v>49887</v>
      </c>
      <c r="B2016" s="198" t="s">
        <v>49888</v>
      </c>
      <c r="C2016" s="198" t="s">
        <v>46140</v>
      </c>
      <c r="D2016" s="199">
        <v>329.96</v>
      </c>
      <c r="E2016" s="209">
        <f t="shared" si="31"/>
        <v>268.26</v>
      </c>
    </row>
    <row r="2017" spans="1:5" ht="12.95" customHeight="1">
      <c r="A2017" s="197" t="s">
        <v>49889</v>
      </c>
      <c r="B2017" s="198" t="s">
        <v>49890</v>
      </c>
      <c r="C2017" s="198" t="s">
        <v>46140</v>
      </c>
      <c r="D2017" s="199">
        <v>1252.68</v>
      </c>
      <c r="E2017" s="209">
        <f t="shared" si="31"/>
        <v>1018.44</v>
      </c>
    </row>
    <row r="2018" spans="1:5" ht="12.95" customHeight="1">
      <c r="A2018" s="197" t="s">
        <v>49891</v>
      </c>
      <c r="B2018" s="198" t="s">
        <v>49892</v>
      </c>
      <c r="C2018" s="198" t="s">
        <v>46140</v>
      </c>
      <c r="D2018" s="199">
        <v>91.94</v>
      </c>
      <c r="E2018" s="209">
        <f t="shared" si="31"/>
        <v>74.75</v>
      </c>
    </row>
    <row r="2019" spans="1:5" ht="12.95" customHeight="1">
      <c r="A2019" s="197" t="s">
        <v>49893</v>
      </c>
      <c r="B2019" s="198" t="s">
        <v>49894</v>
      </c>
      <c r="C2019" s="198" t="s">
        <v>46177</v>
      </c>
      <c r="D2019" s="199">
        <v>683.74</v>
      </c>
      <c r="E2019" s="209">
        <f t="shared" si="31"/>
        <v>555.89</v>
      </c>
    </row>
    <row r="2020" spans="1:5" ht="12.95" customHeight="1">
      <c r="A2020" s="197" t="s">
        <v>49895</v>
      </c>
      <c r="B2020" s="198" t="s">
        <v>49896</v>
      </c>
      <c r="C2020" s="198" t="s">
        <v>46140</v>
      </c>
      <c r="D2020" s="199">
        <v>1811.66</v>
      </c>
      <c r="E2020" s="209">
        <f t="shared" si="31"/>
        <v>1472.89</v>
      </c>
    </row>
    <row r="2021" spans="1:5" ht="12.95" customHeight="1">
      <c r="A2021" s="197" t="s">
        <v>49897</v>
      </c>
      <c r="B2021" s="198" t="s">
        <v>49898</v>
      </c>
      <c r="C2021" s="198" t="s">
        <v>46140</v>
      </c>
      <c r="D2021" s="199">
        <v>30.6</v>
      </c>
      <c r="E2021" s="209">
        <f t="shared" si="31"/>
        <v>24.88</v>
      </c>
    </row>
    <row r="2022" spans="1:5" ht="12.95" customHeight="1">
      <c r="A2022" s="197" t="s">
        <v>49899</v>
      </c>
      <c r="B2022" s="198" t="s">
        <v>49900</v>
      </c>
      <c r="C2022" s="198" t="s">
        <v>46140</v>
      </c>
      <c r="D2022" s="199">
        <v>43.56</v>
      </c>
      <c r="E2022" s="209">
        <f t="shared" si="31"/>
        <v>35.409999999999997</v>
      </c>
    </row>
    <row r="2023" spans="1:5" ht="12.95" customHeight="1">
      <c r="A2023" s="197" t="s">
        <v>49901</v>
      </c>
      <c r="B2023" s="198" t="s">
        <v>49902</v>
      </c>
      <c r="C2023" s="198" t="s">
        <v>46140</v>
      </c>
      <c r="D2023" s="199">
        <v>54.56</v>
      </c>
      <c r="E2023" s="209">
        <f t="shared" si="31"/>
        <v>44.36</v>
      </c>
    </row>
    <row r="2024" spans="1:5" ht="12.95" customHeight="1">
      <c r="A2024" s="197" t="s">
        <v>49903</v>
      </c>
      <c r="B2024" s="198" t="s">
        <v>49904</v>
      </c>
      <c r="C2024" s="198" t="s">
        <v>46140</v>
      </c>
      <c r="D2024" s="199">
        <v>17.86</v>
      </c>
      <c r="E2024" s="209">
        <f t="shared" si="31"/>
        <v>14.52</v>
      </c>
    </row>
    <row r="2025" spans="1:5" ht="12.95" customHeight="1">
      <c r="A2025" s="197" t="s">
        <v>49905</v>
      </c>
      <c r="B2025" s="198" t="s">
        <v>49906</v>
      </c>
      <c r="C2025" s="198" t="s">
        <v>46140</v>
      </c>
      <c r="D2025" s="199">
        <v>22.67</v>
      </c>
      <c r="E2025" s="209">
        <f t="shared" si="31"/>
        <v>18.43</v>
      </c>
    </row>
    <row r="2026" spans="1:5" ht="12.95" customHeight="1">
      <c r="A2026" s="197" t="s">
        <v>49907</v>
      </c>
      <c r="B2026" s="198" t="s">
        <v>49908</v>
      </c>
      <c r="C2026" s="198" t="s">
        <v>46140</v>
      </c>
      <c r="D2026" s="199">
        <v>10.63</v>
      </c>
      <c r="E2026" s="209">
        <f t="shared" si="31"/>
        <v>8.64</v>
      </c>
    </row>
    <row r="2027" spans="1:5" ht="12.95" customHeight="1">
      <c r="A2027" s="197" t="s">
        <v>49909</v>
      </c>
      <c r="B2027" s="198" t="s">
        <v>49910</v>
      </c>
      <c r="C2027" s="198" t="s">
        <v>46140</v>
      </c>
      <c r="D2027" s="199">
        <v>27.42</v>
      </c>
      <c r="E2027" s="209">
        <f t="shared" si="31"/>
        <v>22.29</v>
      </c>
    </row>
    <row r="2028" spans="1:5" ht="12.95" customHeight="1">
      <c r="A2028" s="197" t="s">
        <v>49911</v>
      </c>
      <c r="B2028" s="198" t="s">
        <v>49912</v>
      </c>
      <c r="C2028" s="198" t="s">
        <v>46140</v>
      </c>
      <c r="D2028" s="199">
        <v>29.56</v>
      </c>
      <c r="E2028" s="209">
        <f t="shared" si="31"/>
        <v>24.03</v>
      </c>
    </row>
    <row r="2029" spans="1:5" ht="12.95" customHeight="1">
      <c r="A2029" s="197" t="s">
        <v>49913</v>
      </c>
      <c r="B2029" s="198" t="s">
        <v>49914</v>
      </c>
      <c r="C2029" s="198" t="s">
        <v>46140</v>
      </c>
      <c r="D2029" s="199">
        <v>30.1</v>
      </c>
      <c r="E2029" s="209">
        <f t="shared" si="31"/>
        <v>24.47</v>
      </c>
    </row>
    <row r="2030" spans="1:5" ht="12.95" customHeight="1">
      <c r="A2030" s="197" t="s">
        <v>49915</v>
      </c>
      <c r="B2030" s="198" t="s">
        <v>49916</v>
      </c>
      <c r="C2030" s="198" t="s">
        <v>46140</v>
      </c>
      <c r="D2030" s="199">
        <v>35.61</v>
      </c>
      <c r="E2030" s="209">
        <f t="shared" si="31"/>
        <v>28.95</v>
      </c>
    </row>
    <row r="2031" spans="1:5" ht="12.95" customHeight="1">
      <c r="A2031" s="197" t="s">
        <v>49917</v>
      </c>
      <c r="B2031" s="198" t="s">
        <v>49918</v>
      </c>
      <c r="C2031" s="198" t="s">
        <v>46140</v>
      </c>
      <c r="D2031" s="199">
        <v>42.99</v>
      </c>
      <c r="E2031" s="209">
        <f t="shared" si="31"/>
        <v>34.950000000000003</v>
      </c>
    </row>
    <row r="2032" spans="1:5" ht="12.95" customHeight="1">
      <c r="A2032" s="203" t="s">
        <v>46225</v>
      </c>
      <c r="B2032" s="203"/>
      <c r="C2032" s="203"/>
      <c r="D2032" s="203"/>
      <c r="E2032" s="209">
        <f t="shared" si="31"/>
        <v>0</v>
      </c>
    </row>
    <row r="2033" spans="1:5" ht="12.95" customHeight="1">
      <c r="A2033" s="204" t="s">
        <v>46226</v>
      </c>
      <c r="B2033" s="204"/>
      <c r="C2033" s="204"/>
      <c r="D2033" s="204"/>
      <c r="E2033" s="209">
        <f t="shared" si="31"/>
        <v>0</v>
      </c>
    </row>
    <row r="2034" spans="1:5" ht="12.95" customHeight="1">
      <c r="A2034" s="197" t="s">
        <v>49919</v>
      </c>
      <c r="B2034" s="198" t="s">
        <v>49920</v>
      </c>
      <c r="C2034" s="198" t="s">
        <v>46140</v>
      </c>
      <c r="D2034" s="199">
        <v>43.12</v>
      </c>
      <c r="E2034" s="209">
        <f t="shared" si="31"/>
        <v>35.06</v>
      </c>
    </row>
    <row r="2035" spans="1:5" ht="12.95" customHeight="1">
      <c r="A2035" s="197" t="s">
        <v>49921</v>
      </c>
      <c r="B2035" s="198" t="s">
        <v>49922</v>
      </c>
      <c r="C2035" s="198" t="s">
        <v>46140</v>
      </c>
      <c r="D2035" s="199">
        <v>51.53</v>
      </c>
      <c r="E2035" s="209">
        <f t="shared" si="31"/>
        <v>41.89</v>
      </c>
    </row>
    <row r="2036" spans="1:5" ht="12.95" customHeight="1">
      <c r="A2036" s="197" t="s">
        <v>49923</v>
      </c>
      <c r="B2036" s="198" t="s">
        <v>49924</v>
      </c>
      <c r="C2036" s="198" t="s">
        <v>46140</v>
      </c>
      <c r="D2036" s="199">
        <v>69.400000000000006</v>
      </c>
      <c r="E2036" s="209">
        <f t="shared" si="31"/>
        <v>56.42</v>
      </c>
    </row>
    <row r="2037" spans="1:5" ht="12.95" customHeight="1">
      <c r="A2037" s="197" t="s">
        <v>49925</v>
      </c>
      <c r="B2037" s="198" t="s">
        <v>49926</v>
      </c>
      <c r="C2037" s="198" t="s">
        <v>46140</v>
      </c>
      <c r="D2037" s="199">
        <v>70.83</v>
      </c>
      <c r="E2037" s="209">
        <f t="shared" si="31"/>
        <v>57.59</v>
      </c>
    </row>
    <row r="2038" spans="1:5" ht="12.95" customHeight="1">
      <c r="A2038" s="197" t="s">
        <v>49927</v>
      </c>
      <c r="B2038" s="198" t="s">
        <v>49928</v>
      </c>
      <c r="C2038" s="198" t="s">
        <v>46140</v>
      </c>
      <c r="D2038" s="199">
        <v>82.06</v>
      </c>
      <c r="E2038" s="209">
        <f t="shared" si="31"/>
        <v>66.72</v>
      </c>
    </row>
    <row r="2039" spans="1:5" ht="12.95" customHeight="1">
      <c r="A2039" s="197" t="s">
        <v>49929</v>
      </c>
      <c r="B2039" s="198" t="s">
        <v>49930</v>
      </c>
      <c r="C2039" s="198" t="s">
        <v>46140</v>
      </c>
      <c r="D2039" s="199">
        <v>87.79</v>
      </c>
      <c r="E2039" s="209">
        <f t="shared" si="31"/>
        <v>71.37</v>
      </c>
    </row>
    <row r="2040" spans="1:5" ht="12.95" customHeight="1">
      <c r="A2040" s="197" t="s">
        <v>49931</v>
      </c>
      <c r="B2040" s="198" t="s">
        <v>49932</v>
      </c>
      <c r="C2040" s="198" t="s">
        <v>46137</v>
      </c>
      <c r="D2040" s="199">
        <v>364.78</v>
      </c>
      <c r="E2040" s="209">
        <f t="shared" si="31"/>
        <v>296.57</v>
      </c>
    </row>
    <row r="2041" spans="1:5" ht="12.95" customHeight="1">
      <c r="A2041" s="197" t="s">
        <v>49933</v>
      </c>
      <c r="B2041" s="198" t="s">
        <v>49934</v>
      </c>
      <c r="C2041" s="198" t="s">
        <v>46140</v>
      </c>
      <c r="D2041" s="199">
        <v>89.12</v>
      </c>
      <c r="E2041" s="209">
        <f t="shared" si="31"/>
        <v>72.459999999999994</v>
      </c>
    </row>
    <row r="2042" spans="1:5" ht="12.95" customHeight="1">
      <c r="A2042" s="197" t="s">
        <v>49935</v>
      </c>
      <c r="B2042" s="198" t="s">
        <v>49936</v>
      </c>
      <c r="C2042" s="198" t="s">
        <v>46140</v>
      </c>
      <c r="D2042" s="199">
        <v>406.02</v>
      </c>
      <c r="E2042" s="209">
        <f t="shared" si="31"/>
        <v>330.1</v>
      </c>
    </row>
    <row r="2043" spans="1:5" ht="12.95" customHeight="1">
      <c r="A2043" s="197" t="s">
        <v>49937</v>
      </c>
      <c r="B2043" s="198" t="s">
        <v>49938</v>
      </c>
      <c r="C2043" s="198" t="s">
        <v>46140</v>
      </c>
      <c r="D2043" s="199">
        <v>616.29</v>
      </c>
      <c r="E2043" s="209">
        <f t="shared" si="31"/>
        <v>501.05</v>
      </c>
    </row>
    <row r="2044" spans="1:5" ht="12.95" customHeight="1">
      <c r="A2044" s="197" t="s">
        <v>49939</v>
      </c>
      <c r="B2044" s="198" t="s">
        <v>49940</v>
      </c>
      <c r="C2044" s="198" t="s">
        <v>46140</v>
      </c>
      <c r="D2044" s="199">
        <v>1455.41</v>
      </c>
      <c r="E2044" s="209">
        <f t="shared" si="31"/>
        <v>1183.26</v>
      </c>
    </row>
    <row r="2045" spans="1:5" ht="12.95" customHeight="1">
      <c r="A2045" s="197" t="s">
        <v>49941</v>
      </c>
      <c r="B2045" s="198" t="s">
        <v>49942</v>
      </c>
      <c r="C2045" s="198" t="s">
        <v>46140</v>
      </c>
      <c r="D2045" s="199">
        <v>2661.4</v>
      </c>
      <c r="E2045" s="209">
        <f t="shared" si="31"/>
        <v>2163.7399999999998</v>
      </c>
    </row>
    <row r="2046" spans="1:5" ht="12.95" customHeight="1">
      <c r="A2046" s="197" t="s">
        <v>49943</v>
      </c>
      <c r="B2046" s="198" t="s">
        <v>49944</v>
      </c>
      <c r="C2046" s="198" t="s">
        <v>46224</v>
      </c>
      <c r="D2046" s="199">
        <v>60.89</v>
      </c>
      <c r="E2046" s="209">
        <f t="shared" si="31"/>
        <v>49.5</v>
      </c>
    </row>
    <row r="2047" spans="1:5" ht="12.95" customHeight="1">
      <c r="A2047" s="197" t="s">
        <v>49945</v>
      </c>
      <c r="B2047" s="198" t="s">
        <v>49946</v>
      </c>
      <c r="C2047" s="198" t="s">
        <v>46177</v>
      </c>
      <c r="D2047" s="199">
        <v>683.74</v>
      </c>
      <c r="E2047" s="209">
        <f t="shared" si="31"/>
        <v>555.89</v>
      </c>
    </row>
    <row r="2048" spans="1:5" ht="12.95" customHeight="1">
      <c r="A2048" s="197" t="s">
        <v>49947</v>
      </c>
      <c r="B2048" s="198" t="s">
        <v>49948</v>
      </c>
      <c r="C2048" s="198" t="s">
        <v>46140</v>
      </c>
      <c r="D2048" s="199">
        <v>532.35</v>
      </c>
      <c r="E2048" s="209">
        <f t="shared" si="31"/>
        <v>432.8</v>
      </c>
    </row>
    <row r="2049" spans="1:5" ht="12.95" customHeight="1">
      <c r="A2049" s="197" t="s">
        <v>49949</v>
      </c>
      <c r="B2049" s="198" t="s">
        <v>49950</v>
      </c>
      <c r="C2049" s="198" t="s">
        <v>46140</v>
      </c>
      <c r="D2049" s="199">
        <v>2244.98</v>
      </c>
      <c r="E2049" s="209">
        <f t="shared" si="31"/>
        <v>1825.19</v>
      </c>
    </row>
    <row r="2050" spans="1:5" ht="12.95" customHeight="1">
      <c r="A2050" s="197" t="s">
        <v>49951</v>
      </c>
      <c r="B2050" s="198" t="s">
        <v>49952</v>
      </c>
      <c r="C2050" s="198" t="s">
        <v>46140</v>
      </c>
      <c r="D2050" s="199">
        <v>2218.77</v>
      </c>
      <c r="E2050" s="209">
        <f t="shared" si="31"/>
        <v>1803.88</v>
      </c>
    </row>
    <row r="2051" spans="1:5" ht="12.95" customHeight="1">
      <c r="A2051" s="197" t="s">
        <v>49953</v>
      </c>
      <c r="B2051" s="198" t="s">
        <v>49954</v>
      </c>
      <c r="C2051" s="198" t="s">
        <v>46140</v>
      </c>
      <c r="D2051" s="199">
        <v>91.4</v>
      </c>
      <c r="E2051" s="209">
        <f t="shared" si="31"/>
        <v>74.31</v>
      </c>
    </row>
    <row r="2052" spans="1:5" ht="12.95" customHeight="1">
      <c r="A2052" s="197" t="s">
        <v>49955</v>
      </c>
      <c r="B2052" s="198" t="s">
        <v>49956</v>
      </c>
      <c r="C2052" s="198" t="s">
        <v>46140</v>
      </c>
      <c r="D2052" s="199">
        <v>320.05</v>
      </c>
      <c r="E2052" s="209">
        <f t="shared" ref="E2052:E2115" si="32">D2052/1.23</f>
        <v>260.2</v>
      </c>
    </row>
    <row r="2053" spans="1:5" ht="12.95" customHeight="1">
      <c r="A2053" s="197" t="s">
        <v>49957</v>
      </c>
      <c r="B2053" s="198" t="s">
        <v>49958</v>
      </c>
      <c r="C2053" s="198" t="s">
        <v>46140</v>
      </c>
      <c r="D2053" s="199">
        <v>55.79</v>
      </c>
      <c r="E2053" s="209">
        <f t="shared" si="32"/>
        <v>45.36</v>
      </c>
    </row>
    <row r="2054" spans="1:5" ht="12.95" customHeight="1">
      <c r="A2054" s="197" t="s">
        <v>49959</v>
      </c>
      <c r="B2054" s="198" t="s">
        <v>49960</v>
      </c>
      <c r="C2054" s="198" t="s">
        <v>46140</v>
      </c>
      <c r="D2054" s="199">
        <v>22.94</v>
      </c>
      <c r="E2054" s="209">
        <f t="shared" si="32"/>
        <v>18.649999999999999</v>
      </c>
    </row>
    <row r="2055" spans="1:5" ht="12.95" customHeight="1">
      <c r="A2055" s="197" t="s">
        <v>49961</v>
      </c>
      <c r="B2055" s="198" t="s">
        <v>49962</v>
      </c>
      <c r="C2055" s="198" t="s">
        <v>46140</v>
      </c>
      <c r="D2055" s="199">
        <v>31.14</v>
      </c>
      <c r="E2055" s="209">
        <f t="shared" si="32"/>
        <v>25.32</v>
      </c>
    </row>
    <row r="2056" spans="1:5" ht="12.95" customHeight="1">
      <c r="A2056" s="197" t="s">
        <v>49963</v>
      </c>
      <c r="B2056" s="198" t="s">
        <v>49964</v>
      </c>
      <c r="C2056" s="198" t="s">
        <v>46140</v>
      </c>
      <c r="D2056" s="199">
        <v>51.23</v>
      </c>
      <c r="E2056" s="209">
        <f t="shared" si="32"/>
        <v>41.65</v>
      </c>
    </row>
    <row r="2057" spans="1:5" ht="12.95" customHeight="1">
      <c r="A2057" s="197" t="s">
        <v>49965</v>
      </c>
      <c r="B2057" s="198" t="s">
        <v>49966</v>
      </c>
      <c r="C2057" s="198" t="s">
        <v>46140</v>
      </c>
      <c r="D2057" s="199">
        <v>130.51</v>
      </c>
      <c r="E2057" s="209">
        <f t="shared" si="32"/>
        <v>106.11</v>
      </c>
    </row>
    <row r="2058" spans="1:5" ht="12.95" customHeight="1">
      <c r="A2058" s="197" t="s">
        <v>49967</v>
      </c>
      <c r="B2058" s="198" t="s">
        <v>49968</v>
      </c>
      <c r="C2058" s="198" t="s">
        <v>46140</v>
      </c>
      <c r="D2058" s="199">
        <v>150.16</v>
      </c>
      <c r="E2058" s="209">
        <f t="shared" si="32"/>
        <v>122.08</v>
      </c>
    </row>
    <row r="2059" spans="1:5" ht="12.95" customHeight="1">
      <c r="A2059" s="197" t="s">
        <v>49969</v>
      </c>
      <c r="B2059" s="198" t="s">
        <v>49970</v>
      </c>
      <c r="C2059" s="198" t="s">
        <v>46140</v>
      </c>
      <c r="D2059" s="199">
        <v>670.23</v>
      </c>
      <c r="E2059" s="209">
        <f t="shared" si="32"/>
        <v>544.9</v>
      </c>
    </row>
    <row r="2060" spans="1:5" ht="12.95" customHeight="1">
      <c r="A2060" s="197" t="s">
        <v>49971</v>
      </c>
      <c r="B2060" s="198" t="s">
        <v>49972</v>
      </c>
      <c r="C2060" s="198" t="s">
        <v>46140</v>
      </c>
      <c r="D2060" s="199">
        <v>130.07</v>
      </c>
      <c r="E2060" s="209">
        <f t="shared" si="32"/>
        <v>105.75</v>
      </c>
    </row>
    <row r="2061" spans="1:5" ht="12.95" customHeight="1">
      <c r="A2061" s="197" t="s">
        <v>49973</v>
      </c>
      <c r="B2061" s="198" t="s">
        <v>49974</v>
      </c>
      <c r="C2061" s="198" t="s">
        <v>46140</v>
      </c>
      <c r="D2061" s="199">
        <v>165.83</v>
      </c>
      <c r="E2061" s="209">
        <f t="shared" si="32"/>
        <v>134.82</v>
      </c>
    </row>
    <row r="2062" spans="1:5" ht="12.95" customHeight="1">
      <c r="A2062" s="197" t="s">
        <v>49975</v>
      </c>
      <c r="B2062" s="198" t="s">
        <v>48797</v>
      </c>
      <c r="C2062" s="198" t="s">
        <v>46140</v>
      </c>
      <c r="D2062" s="199">
        <v>1778.34</v>
      </c>
      <c r="E2062" s="209">
        <f t="shared" si="32"/>
        <v>1445.8</v>
      </c>
    </row>
    <row r="2063" spans="1:5" ht="12.95" customHeight="1">
      <c r="A2063" s="197" t="s">
        <v>49976</v>
      </c>
      <c r="B2063" s="198" t="s">
        <v>49977</v>
      </c>
      <c r="C2063" s="198" t="s">
        <v>46140</v>
      </c>
      <c r="D2063" s="199">
        <v>2437.61</v>
      </c>
      <c r="E2063" s="209">
        <f t="shared" si="32"/>
        <v>1981.8</v>
      </c>
    </row>
    <row r="2064" spans="1:5" ht="12.95" customHeight="1">
      <c r="A2064" s="197" t="s">
        <v>49978</v>
      </c>
      <c r="B2064" s="198" t="s">
        <v>49979</v>
      </c>
      <c r="C2064" s="198" t="s">
        <v>46140</v>
      </c>
      <c r="D2064" s="199">
        <v>356.71</v>
      </c>
      <c r="E2064" s="209">
        <f t="shared" si="32"/>
        <v>290.01</v>
      </c>
    </row>
    <row r="2065" spans="1:5" ht="12.95" customHeight="1">
      <c r="A2065" s="197" t="s">
        <v>49980</v>
      </c>
      <c r="B2065" s="198" t="s">
        <v>49981</v>
      </c>
      <c r="C2065" s="198" t="s">
        <v>46140</v>
      </c>
      <c r="D2065" s="199">
        <v>361.58</v>
      </c>
      <c r="E2065" s="209">
        <f t="shared" si="32"/>
        <v>293.97000000000003</v>
      </c>
    </row>
    <row r="2066" spans="1:5" ht="12.95" customHeight="1">
      <c r="A2066" s="197" t="s">
        <v>49982</v>
      </c>
      <c r="B2066" s="198" t="s">
        <v>49983</v>
      </c>
      <c r="C2066" s="198" t="s">
        <v>46140</v>
      </c>
      <c r="D2066" s="199">
        <v>391.26</v>
      </c>
      <c r="E2066" s="209">
        <f t="shared" si="32"/>
        <v>318.10000000000002</v>
      </c>
    </row>
    <row r="2067" spans="1:5" ht="12.95" customHeight="1">
      <c r="A2067" s="197" t="s">
        <v>49984</v>
      </c>
      <c r="B2067" s="198" t="s">
        <v>49985</v>
      </c>
      <c r="C2067" s="198" t="s">
        <v>46140</v>
      </c>
      <c r="D2067" s="199">
        <v>460.84</v>
      </c>
      <c r="E2067" s="209">
        <f t="shared" si="32"/>
        <v>374.67</v>
      </c>
    </row>
    <row r="2068" spans="1:5" ht="12.95" customHeight="1">
      <c r="A2068" s="197" t="s">
        <v>49986</v>
      </c>
      <c r="B2068" s="198" t="s">
        <v>49987</v>
      </c>
      <c r="C2068" s="198" t="s">
        <v>46140</v>
      </c>
      <c r="D2068" s="199">
        <v>396.26</v>
      </c>
      <c r="E2068" s="209">
        <f t="shared" si="32"/>
        <v>322.16000000000003</v>
      </c>
    </row>
    <row r="2069" spans="1:5" ht="12.95" customHeight="1">
      <c r="A2069" s="197" t="s">
        <v>49988</v>
      </c>
      <c r="B2069" s="198" t="s">
        <v>49989</v>
      </c>
      <c r="C2069" s="198" t="s">
        <v>46140</v>
      </c>
      <c r="D2069" s="199">
        <v>456.77</v>
      </c>
      <c r="E2069" s="209">
        <f t="shared" si="32"/>
        <v>371.36</v>
      </c>
    </row>
    <row r="2070" spans="1:5" ht="12.95" customHeight="1">
      <c r="A2070" s="197" t="s">
        <v>49990</v>
      </c>
      <c r="B2070" s="198" t="s">
        <v>49991</v>
      </c>
      <c r="C2070" s="198" t="s">
        <v>46140</v>
      </c>
      <c r="D2070" s="199">
        <v>479.23</v>
      </c>
      <c r="E2070" s="209">
        <f t="shared" si="32"/>
        <v>389.62</v>
      </c>
    </row>
    <row r="2071" spans="1:5" ht="12.95" customHeight="1">
      <c r="A2071" s="197" t="s">
        <v>49992</v>
      </c>
      <c r="B2071" s="198" t="s">
        <v>49993</v>
      </c>
      <c r="C2071" s="198" t="s">
        <v>46140</v>
      </c>
      <c r="D2071" s="199">
        <v>544.16999999999996</v>
      </c>
      <c r="E2071" s="209">
        <f t="shared" si="32"/>
        <v>442.41</v>
      </c>
    </row>
    <row r="2072" spans="1:5" ht="12.95" customHeight="1">
      <c r="A2072" s="197" t="s">
        <v>49994</v>
      </c>
      <c r="B2072" s="198" t="s">
        <v>49946</v>
      </c>
      <c r="C2072" s="198" t="s">
        <v>46177</v>
      </c>
      <c r="D2072" s="199">
        <v>683.74</v>
      </c>
      <c r="E2072" s="209">
        <f t="shared" si="32"/>
        <v>555.89</v>
      </c>
    </row>
    <row r="2073" spans="1:5" ht="12.95" customHeight="1">
      <c r="A2073" s="197" t="s">
        <v>49995</v>
      </c>
      <c r="B2073" s="198" t="s">
        <v>49996</v>
      </c>
      <c r="C2073" s="198" t="s">
        <v>46140</v>
      </c>
      <c r="D2073" s="199">
        <v>21.3</v>
      </c>
      <c r="E2073" s="209">
        <f t="shared" si="32"/>
        <v>17.32</v>
      </c>
    </row>
    <row r="2074" spans="1:5" ht="12.95" customHeight="1">
      <c r="A2074" s="197" t="s">
        <v>49997</v>
      </c>
      <c r="B2074" s="198" t="s">
        <v>49998</v>
      </c>
      <c r="C2074" s="198" t="s">
        <v>46140</v>
      </c>
      <c r="D2074" s="199">
        <v>49.49</v>
      </c>
      <c r="E2074" s="209">
        <f t="shared" si="32"/>
        <v>40.24</v>
      </c>
    </row>
    <row r="2075" spans="1:5" ht="12.95" customHeight="1">
      <c r="A2075" s="197" t="s">
        <v>49999</v>
      </c>
      <c r="B2075" s="198" t="s">
        <v>50000</v>
      </c>
      <c r="C2075" s="198" t="s">
        <v>46140</v>
      </c>
      <c r="D2075" s="199">
        <v>48.76</v>
      </c>
      <c r="E2075" s="209">
        <f t="shared" si="32"/>
        <v>39.64</v>
      </c>
    </row>
    <row r="2076" spans="1:5" ht="12.95" customHeight="1">
      <c r="A2076" s="197" t="s">
        <v>50001</v>
      </c>
      <c r="B2076" s="198" t="s">
        <v>50002</v>
      </c>
      <c r="C2076" s="198" t="s">
        <v>46140</v>
      </c>
      <c r="D2076" s="199">
        <v>23.54</v>
      </c>
      <c r="E2076" s="209">
        <f t="shared" si="32"/>
        <v>19.14</v>
      </c>
    </row>
    <row r="2077" spans="1:5" ht="12.95" customHeight="1">
      <c r="A2077" s="197" t="s">
        <v>50003</v>
      </c>
      <c r="B2077" s="198" t="s">
        <v>50004</v>
      </c>
      <c r="C2077" s="198" t="s">
        <v>46140</v>
      </c>
      <c r="D2077" s="199">
        <v>25.09</v>
      </c>
      <c r="E2077" s="209">
        <f t="shared" si="32"/>
        <v>20.399999999999999</v>
      </c>
    </row>
    <row r="2078" spans="1:5" ht="12.95" customHeight="1">
      <c r="A2078" s="197" t="s">
        <v>50005</v>
      </c>
      <c r="B2078" s="198" t="s">
        <v>50006</v>
      </c>
      <c r="C2078" s="198" t="s">
        <v>46140</v>
      </c>
      <c r="D2078" s="199">
        <v>30.66</v>
      </c>
      <c r="E2078" s="209">
        <f t="shared" si="32"/>
        <v>24.93</v>
      </c>
    </row>
    <row r="2079" spans="1:5" ht="12.95" customHeight="1">
      <c r="A2079" s="197" t="s">
        <v>50007</v>
      </c>
      <c r="B2079" s="198" t="s">
        <v>50008</v>
      </c>
      <c r="C2079" s="198" t="s">
        <v>46140</v>
      </c>
      <c r="D2079" s="199">
        <v>22.09</v>
      </c>
      <c r="E2079" s="209">
        <f t="shared" si="32"/>
        <v>17.96</v>
      </c>
    </row>
    <row r="2080" spans="1:5" ht="12.95" customHeight="1">
      <c r="A2080" s="203" t="s">
        <v>46225</v>
      </c>
      <c r="B2080" s="203"/>
      <c r="C2080" s="203"/>
      <c r="D2080" s="203"/>
      <c r="E2080" s="209">
        <f t="shared" si="32"/>
        <v>0</v>
      </c>
    </row>
    <row r="2081" spans="1:5" ht="12.95" customHeight="1">
      <c r="A2081" s="204" t="s">
        <v>46226</v>
      </c>
      <c r="B2081" s="204"/>
      <c r="C2081" s="204"/>
      <c r="D2081" s="204"/>
      <c r="E2081" s="209">
        <f t="shared" si="32"/>
        <v>0</v>
      </c>
    </row>
    <row r="2082" spans="1:5" ht="12.95" customHeight="1">
      <c r="A2082" s="197" t="s">
        <v>50009</v>
      </c>
      <c r="B2082" s="198" t="s">
        <v>50010</v>
      </c>
      <c r="C2082" s="198" t="s">
        <v>46140</v>
      </c>
      <c r="D2082" s="199">
        <v>8.5399999999999991</v>
      </c>
      <c r="E2082" s="209">
        <f t="shared" si="32"/>
        <v>6.94</v>
      </c>
    </row>
    <row r="2083" spans="1:5" ht="12.95" customHeight="1">
      <c r="A2083" s="197" t="s">
        <v>50011</v>
      </c>
      <c r="B2083" s="198" t="s">
        <v>50012</v>
      </c>
      <c r="C2083" s="198" t="s">
        <v>46140</v>
      </c>
      <c r="D2083" s="199">
        <v>15.2</v>
      </c>
      <c r="E2083" s="209">
        <f t="shared" si="32"/>
        <v>12.36</v>
      </c>
    </row>
    <row r="2084" spans="1:5" ht="12.95" customHeight="1">
      <c r="A2084" s="197" t="s">
        <v>50013</v>
      </c>
      <c r="B2084" s="198" t="s">
        <v>50014</v>
      </c>
      <c r="C2084" s="198" t="s">
        <v>46140</v>
      </c>
      <c r="D2084" s="199">
        <v>286.23</v>
      </c>
      <c r="E2084" s="209">
        <f t="shared" si="32"/>
        <v>232.71</v>
      </c>
    </row>
    <row r="2085" spans="1:5" ht="12.95" customHeight="1">
      <c r="A2085" s="197" t="s">
        <v>50015</v>
      </c>
      <c r="B2085" s="198" t="s">
        <v>50016</v>
      </c>
      <c r="C2085" s="198" t="s">
        <v>46140</v>
      </c>
      <c r="D2085" s="199">
        <v>239.63</v>
      </c>
      <c r="E2085" s="209">
        <f t="shared" si="32"/>
        <v>194.82</v>
      </c>
    </row>
    <row r="2086" spans="1:5" ht="12.95" customHeight="1">
      <c r="A2086" s="197" t="s">
        <v>50017</v>
      </c>
      <c r="B2086" s="198" t="s">
        <v>50018</v>
      </c>
      <c r="C2086" s="198" t="s">
        <v>46140</v>
      </c>
      <c r="D2086" s="199">
        <v>270.32</v>
      </c>
      <c r="E2086" s="209">
        <f t="shared" si="32"/>
        <v>219.77</v>
      </c>
    </row>
    <row r="2087" spans="1:5" ht="12.95" customHeight="1">
      <c r="A2087" s="197" t="s">
        <v>50019</v>
      </c>
      <c r="B2087" s="198" t="s">
        <v>50020</v>
      </c>
      <c r="C2087" s="198" t="s">
        <v>46140</v>
      </c>
      <c r="D2087" s="199">
        <v>174.94</v>
      </c>
      <c r="E2087" s="209">
        <f t="shared" si="32"/>
        <v>142.22999999999999</v>
      </c>
    </row>
    <row r="2088" spans="1:5" ht="12.95" customHeight="1">
      <c r="A2088" s="197" t="s">
        <v>50021</v>
      </c>
      <c r="B2088" s="198" t="s">
        <v>50022</v>
      </c>
      <c r="C2088" s="198" t="s">
        <v>46140</v>
      </c>
      <c r="D2088" s="199">
        <v>27.99</v>
      </c>
      <c r="E2088" s="209">
        <f t="shared" si="32"/>
        <v>22.76</v>
      </c>
    </row>
    <row r="2089" spans="1:5" ht="12.95" customHeight="1">
      <c r="A2089" s="197" t="s">
        <v>50023</v>
      </c>
      <c r="B2089" s="198" t="s">
        <v>50024</v>
      </c>
      <c r="C2089" s="198" t="s">
        <v>46140</v>
      </c>
      <c r="D2089" s="199">
        <v>196.17</v>
      </c>
      <c r="E2089" s="209">
        <f t="shared" si="32"/>
        <v>159.49</v>
      </c>
    </row>
    <row r="2090" spans="1:5" ht="12.95" customHeight="1">
      <c r="A2090" s="197" t="s">
        <v>50025</v>
      </c>
      <c r="B2090" s="198" t="s">
        <v>50026</v>
      </c>
      <c r="C2090" s="198" t="s">
        <v>46140</v>
      </c>
      <c r="D2090" s="199">
        <v>166.81</v>
      </c>
      <c r="E2090" s="209">
        <f t="shared" si="32"/>
        <v>135.62</v>
      </c>
    </row>
    <row r="2091" spans="1:5" ht="12.95" customHeight="1">
      <c r="A2091" s="197" t="s">
        <v>50027</v>
      </c>
      <c r="B2091" s="198" t="s">
        <v>50028</v>
      </c>
      <c r="C2091" s="198" t="s">
        <v>46140</v>
      </c>
      <c r="D2091" s="199">
        <v>177.28</v>
      </c>
      <c r="E2091" s="209">
        <f t="shared" si="32"/>
        <v>144.13</v>
      </c>
    </row>
    <row r="2092" spans="1:5" ht="12.95" customHeight="1">
      <c r="A2092" s="197" t="s">
        <v>50029</v>
      </c>
      <c r="B2092" s="198" t="s">
        <v>50030</v>
      </c>
      <c r="C2092" s="198" t="s">
        <v>46140</v>
      </c>
      <c r="D2092" s="199">
        <v>248.72</v>
      </c>
      <c r="E2092" s="209">
        <f t="shared" si="32"/>
        <v>202.21</v>
      </c>
    </row>
    <row r="2093" spans="1:5" ht="12.95" customHeight="1">
      <c r="A2093" s="197" t="s">
        <v>50031</v>
      </c>
      <c r="B2093" s="198" t="s">
        <v>50032</v>
      </c>
      <c r="C2093" s="198" t="s">
        <v>46140</v>
      </c>
      <c r="D2093" s="199">
        <v>438.84</v>
      </c>
      <c r="E2093" s="209">
        <f t="shared" si="32"/>
        <v>356.78</v>
      </c>
    </row>
    <row r="2094" spans="1:5" ht="12.95" customHeight="1">
      <c r="A2094" s="197" t="s">
        <v>50033</v>
      </c>
      <c r="B2094" s="198" t="s">
        <v>50034</v>
      </c>
      <c r="C2094" s="198" t="s">
        <v>46140</v>
      </c>
      <c r="D2094" s="199">
        <v>53.77</v>
      </c>
      <c r="E2094" s="209">
        <f t="shared" si="32"/>
        <v>43.72</v>
      </c>
    </row>
    <row r="2095" spans="1:5" ht="12.95" customHeight="1">
      <c r="A2095" s="197" t="s">
        <v>50035</v>
      </c>
      <c r="B2095" s="198" t="s">
        <v>50036</v>
      </c>
      <c r="C2095" s="198" t="s">
        <v>46140</v>
      </c>
      <c r="D2095" s="199">
        <v>62.11</v>
      </c>
      <c r="E2095" s="209">
        <f t="shared" si="32"/>
        <v>50.5</v>
      </c>
    </row>
    <row r="2096" spans="1:5" ht="12.95" customHeight="1">
      <c r="A2096" s="197" t="s">
        <v>50037</v>
      </c>
      <c r="B2096" s="198" t="s">
        <v>50038</v>
      </c>
      <c r="C2096" s="198" t="s">
        <v>46140</v>
      </c>
      <c r="D2096" s="199">
        <v>98.65</v>
      </c>
      <c r="E2096" s="209">
        <f t="shared" si="32"/>
        <v>80.2</v>
      </c>
    </row>
    <row r="2097" spans="1:5" ht="12.95" customHeight="1">
      <c r="A2097" s="197" t="s">
        <v>50039</v>
      </c>
      <c r="B2097" s="198" t="s">
        <v>50040</v>
      </c>
      <c r="C2097" s="198" t="s">
        <v>46140</v>
      </c>
      <c r="D2097" s="199">
        <v>93.17</v>
      </c>
      <c r="E2097" s="209">
        <f t="shared" si="32"/>
        <v>75.75</v>
      </c>
    </row>
    <row r="2098" spans="1:5" ht="12.95" customHeight="1">
      <c r="A2098" s="197" t="s">
        <v>50041</v>
      </c>
      <c r="B2098" s="198" t="s">
        <v>50042</v>
      </c>
      <c r="C2098" s="198" t="s">
        <v>46140</v>
      </c>
      <c r="D2098" s="199">
        <v>25.96</v>
      </c>
      <c r="E2098" s="209">
        <f t="shared" si="32"/>
        <v>21.11</v>
      </c>
    </row>
    <row r="2099" spans="1:5" ht="12.95" customHeight="1">
      <c r="A2099" s="197" t="s">
        <v>50043</v>
      </c>
      <c r="B2099" s="198" t="s">
        <v>50044</v>
      </c>
      <c r="C2099" s="198" t="s">
        <v>46140</v>
      </c>
      <c r="D2099" s="199">
        <v>75.7</v>
      </c>
      <c r="E2099" s="209">
        <f t="shared" si="32"/>
        <v>61.54</v>
      </c>
    </row>
    <row r="2100" spans="1:5" ht="12.95" customHeight="1">
      <c r="A2100" s="197" t="s">
        <v>50045</v>
      </c>
      <c r="B2100" s="198" t="s">
        <v>50046</v>
      </c>
      <c r="C2100" s="198" t="s">
        <v>46140</v>
      </c>
      <c r="D2100" s="199">
        <v>8.52</v>
      </c>
      <c r="E2100" s="209">
        <f t="shared" si="32"/>
        <v>6.93</v>
      </c>
    </row>
    <row r="2101" spans="1:5" ht="12.95" customHeight="1">
      <c r="A2101" s="197" t="s">
        <v>50047</v>
      </c>
      <c r="B2101" s="198" t="s">
        <v>50048</v>
      </c>
      <c r="C2101" s="198" t="s">
        <v>46140</v>
      </c>
      <c r="D2101" s="199">
        <v>40.909999999999997</v>
      </c>
      <c r="E2101" s="209">
        <f t="shared" si="32"/>
        <v>33.26</v>
      </c>
    </row>
    <row r="2102" spans="1:5" ht="12.95" customHeight="1">
      <c r="A2102" s="197" t="s">
        <v>50049</v>
      </c>
      <c r="B2102" s="198" t="s">
        <v>50050</v>
      </c>
      <c r="C2102" s="198" t="s">
        <v>46140</v>
      </c>
      <c r="D2102" s="199">
        <v>212.63</v>
      </c>
      <c r="E2102" s="209">
        <f t="shared" si="32"/>
        <v>172.87</v>
      </c>
    </row>
    <row r="2103" spans="1:5" ht="12.95" customHeight="1">
      <c r="A2103" s="197" t="s">
        <v>50051</v>
      </c>
      <c r="B2103" s="198" t="s">
        <v>50052</v>
      </c>
      <c r="C2103" s="198" t="s">
        <v>46140</v>
      </c>
      <c r="D2103" s="199">
        <v>206.23</v>
      </c>
      <c r="E2103" s="209">
        <f t="shared" si="32"/>
        <v>167.67</v>
      </c>
    </row>
    <row r="2104" spans="1:5" ht="12.95" customHeight="1">
      <c r="A2104" s="197" t="s">
        <v>50053</v>
      </c>
      <c r="B2104" s="198" t="s">
        <v>50054</v>
      </c>
      <c r="C2104" s="198" t="s">
        <v>46140</v>
      </c>
      <c r="D2104" s="199">
        <v>264.73</v>
      </c>
      <c r="E2104" s="209">
        <f t="shared" si="32"/>
        <v>215.23</v>
      </c>
    </row>
    <row r="2105" spans="1:5" ht="12.95" customHeight="1">
      <c r="A2105" s="197" t="s">
        <v>50055</v>
      </c>
      <c r="B2105" s="198" t="s">
        <v>50056</v>
      </c>
      <c r="C2105" s="198" t="s">
        <v>46224</v>
      </c>
      <c r="D2105" s="199">
        <v>30.94</v>
      </c>
      <c r="E2105" s="209">
        <f t="shared" si="32"/>
        <v>25.15</v>
      </c>
    </row>
    <row r="2106" spans="1:5" ht="12.95" customHeight="1">
      <c r="A2106" s="197" t="s">
        <v>50057</v>
      </c>
      <c r="B2106" s="205" t="s">
        <v>50058</v>
      </c>
      <c r="C2106" s="198" t="s">
        <v>46140</v>
      </c>
      <c r="D2106" s="199">
        <v>41.38</v>
      </c>
      <c r="E2106" s="209">
        <f t="shared" si="32"/>
        <v>33.64</v>
      </c>
    </row>
    <row r="2107" spans="1:5" ht="12.95" customHeight="1">
      <c r="A2107" s="197" t="s">
        <v>50059</v>
      </c>
      <c r="B2107" s="198" t="s">
        <v>50060</v>
      </c>
      <c r="C2107" s="198" t="s">
        <v>46140</v>
      </c>
      <c r="D2107" s="199">
        <v>68.400000000000006</v>
      </c>
      <c r="E2107" s="209">
        <f t="shared" si="32"/>
        <v>55.61</v>
      </c>
    </row>
    <row r="2108" spans="1:5" ht="12.95" customHeight="1">
      <c r="A2108" s="197" t="s">
        <v>50061</v>
      </c>
      <c r="B2108" s="205" t="s">
        <v>50062</v>
      </c>
      <c r="C2108" s="198" t="s">
        <v>46140</v>
      </c>
      <c r="D2108" s="199">
        <v>249.58</v>
      </c>
      <c r="E2108" s="209">
        <f t="shared" si="32"/>
        <v>202.91</v>
      </c>
    </row>
    <row r="2109" spans="1:5" ht="12.95" customHeight="1">
      <c r="A2109" s="197" t="s">
        <v>50063</v>
      </c>
      <c r="B2109" s="198" t="s">
        <v>50064</v>
      </c>
      <c r="C2109" s="198" t="s">
        <v>46140</v>
      </c>
      <c r="D2109" s="199">
        <v>130.63</v>
      </c>
      <c r="E2109" s="209">
        <f t="shared" si="32"/>
        <v>106.2</v>
      </c>
    </row>
    <row r="2110" spans="1:5" ht="12.95" customHeight="1">
      <c r="A2110" s="197" t="s">
        <v>50065</v>
      </c>
      <c r="B2110" s="198" t="s">
        <v>50066</v>
      </c>
      <c r="C2110" s="198" t="s">
        <v>46140</v>
      </c>
      <c r="D2110" s="199">
        <v>179.72</v>
      </c>
      <c r="E2110" s="209">
        <f t="shared" si="32"/>
        <v>146.11000000000001</v>
      </c>
    </row>
    <row r="2111" spans="1:5" ht="12.95" customHeight="1">
      <c r="A2111" s="197" t="s">
        <v>50067</v>
      </c>
      <c r="B2111" s="198" t="s">
        <v>50068</v>
      </c>
      <c r="C2111" s="198" t="s">
        <v>46140</v>
      </c>
      <c r="D2111" s="199">
        <v>201.54</v>
      </c>
      <c r="E2111" s="209">
        <f t="shared" si="32"/>
        <v>163.85</v>
      </c>
    </row>
    <row r="2112" spans="1:5" ht="12.95" customHeight="1">
      <c r="A2112" s="197" t="s">
        <v>50069</v>
      </c>
      <c r="B2112" s="198" t="s">
        <v>50070</v>
      </c>
      <c r="C2112" s="198" t="s">
        <v>46140</v>
      </c>
      <c r="D2112" s="199">
        <v>145.54</v>
      </c>
      <c r="E2112" s="209">
        <f t="shared" si="32"/>
        <v>118.33</v>
      </c>
    </row>
    <row r="2113" spans="1:5" ht="12.95" customHeight="1">
      <c r="A2113" s="197" t="s">
        <v>50071</v>
      </c>
      <c r="B2113" s="198" t="s">
        <v>50072</v>
      </c>
      <c r="C2113" s="198" t="s">
        <v>46140</v>
      </c>
      <c r="D2113" s="199">
        <v>157.9</v>
      </c>
      <c r="E2113" s="209">
        <f t="shared" si="32"/>
        <v>128.37</v>
      </c>
    </row>
    <row r="2114" spans="1:5" ht="12.95" customHeight="1">
      <c r="A2114" s="197" t="s">
        <v>50073</v>
      </c>
      <c r="B2114" s="198" t="s">
        <v>50074</v>
      </c>
      <c r="C2114" s="198" t="s">
        <v>46140</v>
      </c>
      <c r="D2114" s="199">
        <v>234.52</v>
      </c>
      <c r="E2114" s="209">
        <f t="shared" si="32"/>
        <v>190.67</v>
      </c>
    </row>
    <row r="2115" spans="1:5" ht="12.95" customHeight="1">
      <c r="A2115" s="197" t="s">
        <v>50075</v>
      </c>
      <c r="B2115" s="198" t="s">
        <v>50076</v>
      </c>
      <c r="C2115" s="198" t="s">
        <v>46140</v>
      </c>
      <c r="D2115" s="199">
        <v>91.18</v>
      </c>
      <c r="E2115" s="209">
        <f t="shared" si="32"/>
        <v>74.13</v>
      </c>
    </row>
    <row r="2116" spans="1:5" ht="12.95" customHeight="1">
      <c r="A2116" s="197" t="s">
        <v>50077</v>
      </c>
      <c r="B2116" s="198" t="s">
        <v>50078</v>
      </c>
      <c r="C2116" s="198" t="s">
        <v>46140</v>
      </c>
      <c r="D2116" s="199">
        <v>139.87</v>
      </c>
      <c r="E2116" s="209">
        <f t="shared" ref="E2116:E2179" si="33">D2116/1.23</f>
        <v>113.72</v>
      </c>
    </row>
    <row r="2117" spans="1:5" ht="12.95" customHeight="1">
      <c r="A2117" s="197" t="s">
        <v>50079</v>
      </c>
      <c r="B2117" s="198" t="s">
        <v>50080</v>
      </c>
      <c r="C2117" s="198" t="s">
        <v>46177</v>
      </c>
      <c r="D2117" s="199">
        <v>683.74</v>
      </c>
      <c r="E2117" s="209">
        <f t="shared" si="33"/>
        <v>555.89</v>
      </c>
    </row>
    <row r="2118" spans="1:5" ht="12.95" customHeight="1">
      <c r="A2118" s="203" t="s">
        <v>46225</v>
      </c>
      <c r="B2118" s="203"/>
      <c r="C2118" s="203"/>
      <c r="D2118" s="203"/>
      <c r="E2118" s="209">
        <f t="shared" si="33"/>
        <v>0</v>
      </c>
    </row>
    <row r="2119" spans="1:5" ht="12.95" customHeight="1">
      <c r="A2119" s="204" t="s">
        <v>46226</v>
      </c>
      <c r="B2119" s="204"/>
      <c r="C2119" s="204"/>
      <c r="D2119" s="204"/>
      <c r="E2119" s="209">
        <f t="shared" si="33"/>
        <v>0</v>
      </c>
    </row>
    <row r="2120" spans="1:5" ht="12.95" customHeight="1">
      <c r="A2120" s="197" t="s">
        <v>50081</v>
      </c>
      <c r="B2120" s="198" t="s">
        <v>50082</v>
      </c>
      <c r="C2120" s="198" t="s">
        <v>46140</v>
      </c>
      <c r="D2120" s="199">
        <v>147.59</v>
      </c>
      <c r="E2120" s="209">
        <f t="shared" si="33"/>
        <v>119.99</v>
      </c>
    </row>
    <row r="2121" spans="1:5" ht="12.95" customHeight="1">
      <c r="A2121" s="197" t="s">
        <v>50083</v>
      </c>
      <c r="B2121" s="198" t="s">
        <v>50084</v>
      </c>
      <c r="C2121" s="198" t="s">
        <v>46140</v>
      </c>
      <c r="D2121" s="199">
        <v>168.53</v>
      </c>
      <c r="E2121" s="209">
        <f t="shared" si="33"/>
        <v>137.02000000000001</v>
      </c>
    </row>
    <row r="2122" spans="1:5" ht="12.95" customHeight="1">
      <c r="A2122" s="197" t="s">
        <v>50085</v>
      </c>
      <c r="B2122" s="198" t="s">
        <v>50086</v>
      </c>
      <c r="C2122" s="198" t="s">
        <v>46140</v>
      </c>
      <c r="D2122" s="199">
        <v>321.47000000000003</v>
      </c>
      <c r="E2122" s="209">
        <f t="shared" si="33"/>
        <v>261.36</v>
      </c>
    </row>
    <row r="2123" spans="1:5" ht="12.95" customHeight="1">
      <c r="A2123" s="197" t="s">
        <v>50087</v>
      </c>
      <c r="B2123" s="198" t="s">
        <v>50088</v>
      </c>
      <c r="C2123" s="198" t="s">
        <v>46140</v>
      </c>
      <c r="D2123" s="199">
        <v>245.79</v>
      </c>
      <c r="E2123" s="209">
        <f t="shared" si="33"/>
        <v>199.83</v>
      </c>
    </row>
    <row r="2124" spans="1:5" ht="12.95" customHeight="1">
      <c r="A2124" s="197" t="s">
        <v>50089</v>
      </c>
      <c r="B2124" s="198" t="s">
        <v>50090</v>
      </c>
      <c r="C2124" s="198" t="s">
        <v>46140</v>
      </c>
      <c r="D2124" s="199">
        <v>312.43</v>
      </c>
      <c r="E2124" s="209">
        <f t="shared" si="33"/>
        <v>254.01</v>
      </c>
    </row>
    <row r="2125" spans="1:5" ht="12.95" customHeight="1">
      <c r="A2125" s="197" t="s">
        <v>50091</v>
      </c>
      <c r="B2125" s="198" t="s">
        <v>50092</v>
      </c>
      <c r="C2125" s="198" t="s">
        <v>46140</v>
      </c>
      <c r="D2125" s="199">
        <v>215.59</v>
      </c>
      <c r="E2125" s="209">
        <f t="shared" si="33"/>
        <v>175.28</v>
      </c>
    </row>
    <row r="2126" spans="1:5" ht="12.95" customHeight="1">
      <c r="A2126" s="197" t="s">
        <v>50093</v>
      </c>
      <c r="B2126" s="198" t="s">
        <v>50094</v>
      </c>
      <c r="C2126" s="198" t="s">
        <v>46140</v>
      </c>
      <c r="D2126" s="199">
        <v>237.56</v>
      </c>
      <c r="E2126" s="209">
        <f t="shared" si="33"/>
        <v>193.14</v>
      </c>
    </row>
    <row r="2127" spans="1:5" ht="12.95" customHeight="1">
      <c r="A2127" s="197" t="s">
        <v>50095</v>
      </c>
      <c r="B2127" s="198" t="s">
        <v>50096</v>
      </c>
      <c r="C2127" s="198" t="s">
        <v>46140</v>
      </c>
      <c r="D2127" s="199">
        <v>90.94</v>
      </c>
      <c r="E2127" s="209">
        <f t="shared" si="33"/>
        <v>73.930000000000007</v>
      </c>
    </row>
    <row r="2128" spans="1:5" ht="12.95" customHeight="1">
      <c r="A2128" s="197" t="s">
        <v>50097</v>
      </c>
      <c r="B2128" s="198" t="s">
        <v>50098</v>
      </c>
      <c r="C2128" s="198" t="s">
        <v>46140</v>
      </c>
      <c r="D2128" s="199">
        <v>52.14</v>
      </c>
      <c r="E2128" s="209">
        <f t="shared" si="33"/>
        <v>42.39</v>
      </c>
    </row>
    <row r="2129" spans="1:5" ht="12.95" customHeight="1">
      <c r="A2129" s="197" t="s">
        <v>50099</v>
      </c>
      <c r="B2129" s="198" t="s">
        <v>50100</v>
      </c>
      <c r="C2129" s="198" t="s">
        <v>46140</v>
      </c>
      <c r="D2129" s="199">
        <v>181.86</v>
      </c>
      <c r="E2129" s="209">
        <f t="shared" si="33"/>
        <v>147.85</v>
      </c>
    </row>
    <row r="2130" spans="1:5" ht="12.95" customHeight="1">
      <c r="A2130" s="197" t="s">
        <v>50101</v>
      </c>
      <c r="B2130" s="198" t="s">
        <v>50102</v>
      </c>
      <c r="C2130" s="198" t="s">
        <v>46140</v>
      </c>
      <c r="D2130" s="199">
        <v>97.6</v>
      </c>
      <c r="E2130" s="209">
        <f t="shared" si="33"/>
        <v>79.349999999999994</v>
      </c>
    </row>
    <row r="2131" spans="1:5" ht="12.95" customHeight="1">
      <c r="A2131" s="197" t="s">
        <v>50103</v>
      </c>
      <c r="B2131" s="198" t="s">
        <v>50104</v>
      </c>
      <c r="C2131" s="198" t="s">
        <v>46140</v>
      </c>
      <c r="D2131" s="199">
        <v>38.07</v>
      </c>
      <c r="E2131" s="209">
        <f t="shared" si="33"/>
        <v>30.95</v>
      </c>
    </row>
    <row r="2132" spans="1:5" ht="12.95" customHeight="1">
      <c r="A2132" s="197" t="s">
        <v>50105</v>
      </c>
      <c r="B2132" s="198" t="s">
        <v>50106</v>
      </c>
      <c r="C2132" s="198" t="s">
        <v>46140</v>
      </c>
      <c r="D2132" s="199">
        <v>31.32</v>
      </c>
      <c r="E2132" s="209">
        <f t="shared" si="33"/>
        <v>25.46</v>
      </c>
    </row>
    <row r="2133" spans="1:5" ht="12.95" customHeight="1">
      <c r="A2133" s="197" t="s">
        <v>50107</v>
      </c>
      <c r="B2133" s="198" t="s">
        <v>50108</v>
      </c>
      <c r="C2133" s="198" t="s">
        <v>46140</v>
      </c>
      <c r="D2133" s="199">
        <v>76.67</v>
      </c>
      <c r="E2133" s="209">
        <f t="shared" si="33"/>
        <v>62.33</v>
      </c>
    </row>
    <row r="2134" spans="1:5" ht="12.95" customHeight="1">
      <c r="A2134" s="197" t="s">
        <v>50109</v>
      </c>
      <c r="B2134" s="198" t="s">
        <v>50110</v>
      </c>
      <c r="C2134" s="198" t="s">
        <v>46140</v>
      </c>
      <c r="D2134" s="199">
        <v>76.400000000000006</v>
      </c>
      <c r="E2134" s="209">
        <f t="shared" si="33"/>
        <v>62.11</v>
      </c>
    </row>
    <row r="2135" spans="1:5" ht="12.95" customHeight="1">
      <c r="A2135" s="197" t="s">
        <v>50111</v>
      </c>
      <c r="B2135" s="198" t="s">
        <v>50112</v>
      </c>
      <c r="C2135" s="198" t="s">
        <v>46140</v>
      </c>
      <c r="D2135" s="199">
        <v>128.44999999999999</v>
      </c>
      <c r="E2135" s="209">
        <f t="shared" si="33"/>
        <v>104.43</v>
      </c>
    </row>
    <row r="2136" spans="1:5" ht="12.95" customHeight="1">
      <c r="A2136" s="197" t="s">
        <v>50113</v>
      </c>
      <c r="B2136" s="198" t="s">
        <v>50114</v>
      </c>
      <c r="C2136" s="198" t="s">
        <v>46140</v>
      </c>
      <c r="D2136" s="199">
        <v>15.97</v>
      </c>
      <c r="E2136" s="209">
        <f t="shared" si="33"/>
        <v>12.98</v>
      </c>
    </row>
    <row r="2137" spans="1:5" ht="12.95" customHeight="1">
      <c r="A2137" s="197" t="s">
        <v>50115</v>
      </c>
      <c r="B2137" s="198" t="s">
        <v>50116</v>
      </c>
      <c r="C2137" s="198" t="s">
        <v>46140</v>
      </c>
      <c r="D2137" s="199">
        <v>440.83</v>
      </c>
      <c r="E2137" s="209">
        <f t="shared" si="33"/>
        <v>358.4</v>
      </c>
    </row>
    <row r="2138" spans="1:5" ht="12.95" customHeight="1">
      <c r="A2138" s="197" t="s">
        <v>50117</v>
      </c>
      <c r="B2138" s="198" t="s">
        <v>50118</v>
      </c>
      <c r="C2138" s="198" t="s">
        <v>46140</v>
      </c>
      <c r="D2138" s="199">
        <v>558.77</v>
      </c>
      <c r="E2138" s="209">
        <f t="shared" si="33"/>
        <v>454.28</v>
      </c>
    </row>
    <row r="2139" spans="1:5" ht="12.95" customHeight="1">
      <c r="A2139" s="197" t="s">
        <v>50119</v>
      </c>
      <c r="B2139" s="198" t="s">
        <v>50120</v>
      </c>
      <c r="C2139" s="198" t="s">
        <v>46140</v>
      </c>
      <c r="D2139" s="199">
        <v>136.61000000000001</v>
      </c>
      <c r="E2139" s="209">
        <f t="shared" si="33"/>
        <v>111.07</v>
      </c>
    </row>
    <row r="2140" spans="1:5" ht="12.95" customHeight="1">
      <c r="A2140" s="197" t="s">
        <v>50121</v>
      </c>
      <c r="B2140" s="198" t="s">
        <v>50122</v>
      </c>
      <c r="C2140" s="198" t="s">
        <v>46140</v>
      </c>
      <c r="D2140" s="199">
        <v>430.58</v>
      </c>
      <c r="E2140" s="209">
        <f t="shared" si="33"/>
        <v>350.07</v>
      </c>
    </row>
    <row r="2141" spans="1:5" ht="12.95" customHeight="1">
      <c r="A2141" s="197" t="s">
        <v>50123</v>
      </c>
      <c r="B2141" s="198" t="s">
        <v>50124</v>
      </c>
      <c r="C2141" s="198" t="s">
        <v>46140</v>
      </c>
      <c r="D2141" s="199">
        <v>342.56</v>
      </c>
      <c r="E2141" s="209">
        <f t="shared" si="33"/>
        <v>278.5</v>
      </c>
    </row>
    <row r="2142" spans="1:5" ht="12.95" customHeight="1">
      <c r="A2142" s="197" t="s">
        <v>50125</v>
      </c>
      <c r="B2142" s="198" t="s">
        <v>50126</v>
      </c>
      <c r="C2142" s="198" t="s">
        <v>46140</v>
      </c>
      <c r="D2142" s="199">
        <v>397.83</v>
      </c>
      <c r="E2142" s="209">
        <f t="shared" si="33"/>
        <v>323.44</v>
      </c>
    </row>
    <row r="2143" spans="1:5" ht="12.95" customHeight="1">
      <c r="A2143" s="197" t="s">
        <v>50127</v>
      </c>
      <c r="B2143" s="198" t="s">
        <v>50128</v>
      </c>
      <c r="C2143" s="198" t="s">
        <v>46140</v>
      </c>
      <c r="D2143" s="199">
        <v>408.96</v>
      </c>
      <c r="E2143" s="209">
        <f t="shared" si="33"/>
        <v>332.49</v>
      </c>
    </row>
    <row r="2144" spans="1:5" ht="12.95" customHeight="1">
      <c r="A2144" s="197" t="s">
        <v>50129</v>
      </c>
      <c r="B2144" s="198" t="s">
        <v>50130</v>
      </c>
      <c r="C2144" s="198" t="s">
        <v>46140</v>
      </c>
      <c r="D2144" s="199">
        <v>274.77999999999997</v>
      </c>
      <c r="E2144" s="209">
        <f t="shared" si="33"/>
        <v>223.4</v>
      </c>
    </row>
    <row r="2145" spans="1:5" ht="12.95" customHeight="1">
      <c r="A2145" s="197" t="s">
        <v>50131</v>
      </c>
      <c r="B2145" s="198" t="s">
        <v>50132</v>
      </c>
      <c r="C2145" s="198" t="s">
        <v>46140</v>
      </c>
      <c r="D2145" s="199">
        <v>249.43</v>
      </c>
      <c r="E2145" s="209">
        <f t="shared" si="33"/>
        <v>202.79</v>
      </c>
    </row>
    <row r="2146" spans="1:5" ht="12.95" customHeight="1">
      <c r="A2146" s="197" t="s">
        <v>50133</v>
      </c>
      <c r="B2146" s="198" t="s">
        <v>50134</v>
      </c>
      <c r="C2146" s="198" t="s">
        <v>46140</v>
      </c>
      <c r="D2146" s="199">
        <v>535.04999999999995</v>
      </c>
      <c r="E2146" s="209">
        <f t="shared" si="33"/>
        <v>435</v>
      </c>
    </row>
    <row r="2147" spans="1:5" ht="12.95" customHeight="1">
      <c r="A2147" s="197" t="s">
        <v>50135</v>
      </c>
      <c r="B2147" s="198" t="s">
        <v>50136</v>
      </c>
      <c r="C2147" s="198" t="s">
        <v>46140</v>
      </c>
      <c r="D2147" s="199">
        <v>1939.37</v>
      </c>
      <c r="E2147" s="209">
        <f t="shared" si="33"/>
        <v>1576.72</v>
      </c>
    </row>
    <row r="2148" spans="1:5" ht="12.95" customHeight="1">
      <c r="A2148" s="197" t="s">
        <v>50137</v>
      </c>
      <c r="B2148" s="198" t="s">
        <v>50138</v>
      </c>
      <c r="C2148" s="198" t="s">
        <v>46140</v>
      </c>
      <c r="D2148" s="199">
        <v>2519.8200000000002</v>
      </c>
      <c r="E2148" s="209">
        <f t="shared" si="33"/>
        <v>2048.63</v>
      </c>
    </row>
    <row r="2149" spans="1:5" ht="12.95" customHeight="1">
      <c r="A2149" s="197" t="s">
        <v>50139</v>
      </c>
      <c r="B2149" s="198" t="s">
        <v>50140</v>
      </c>
      <c r="C2149" s="198" t="s">
        <v>46140</v>
      </c>
      <c r="D2149" s="199">
        <v>5489.35</v>
      </c>
      <c r="E2149" s="209">
        <f t="shared" si="33"/>
        <v>4462.8900000000003</v>
      </c>
    </row>
    <row r="2150" spans="1:5" ht="12.95" customHeight="1">
      <c r="A2150" s="197" t="s">
        <v>50141</v>
      </c>
      <c r="B2150" s="198" t="s">
        <v>50142</v>
      </c>
      <c r="C2150" s="198" t="s">
        <v>46140</v>
      </c>
      <c r="D2150" s="199">
        <v>2210.1</v>
      </c>
      <c r="E2150" s="209">
        <f t="shared" si="33"/>
        <v>1796.83</v>
      </c>
    </row>
    <row r="2151" spans="1:5" ht="12.95" customHeight="1">
      <c r="A2151" s="197" t="s">
        <v>50143</v>
      </c>
      <c r="B2151" s="198" t="s">
        <v>50144</v>
      </c>
      <c r="C2151" s="198" t="s">
        <v>46140</v>
      </c>
      <c r="D2151" s="199">
        <v>53.23</v>
      </c>
      <c r="E2151" s="209">
        <f t="shared" si="33"/>
        <v>43.28</v>
      </c>
    </row>
    <row r="2152" spans="1:5" ht="12.95" customHeight="1">
      <c r="A2152" s="197" t="s">
        <v>50145</v>
      </c>
      <c r="B2152" s="198" t="s">
        <v>50146</v>
      </c>
      <c r="C2152" s="198" t="s">
        <v>46140</v>
      </c>
      <c r="D2152" s="199">
        <v>80.94</v>
      </c>
      <c r="E2152" s="209">
        <f t="shared" si="33"/>
        <v>65.8</v>
      </c>
    </row>
    <row r="2153" spans="1:5" ht="12.95" customHeight="1">
      <c r="A2153" s="197" t="s">
        <v>50147</v>
      </c>
      <c r="B2153" s="198" t="s">
        <v>50148</v>
      </c>
      <c r="C2153" s="198" t="s">
        <v>46140</v>
      </c>
      <c r="D2153" s="199">
        <v>90.45</v>
      </c>
      <c r="E2153" s="209">
        <f t="shared" si="33"/>
        <v>73.540000000000006</v>
      </c>
    </row>
    <row r="2154" spans="1:5" ht="12.95" customHeight="1">
      <c r="A2154" s="197" t="s">
        <v>50149</v>
      </c>
      <c r="B2154" s="198" t="s">
        <v>50150</v>
      </c>
      <c r="C2154" s="198" t="s">
        <v>46140</v>
      </c>
      <c r="D2154" s="199">
        <v>122.07</v>
      </c>
      <c r="E2154" s="209">
        <f t="shared" si="33"/>
        <v>99.24</v>
      </c>
    </row>
    <row r="2155" spans="1:5" ht="12.95" customHeight="1">
      <c r="A2155" s="197" t="s">
        <v>50151</v>
      </c>
      <c r="B2155" s="198" t="s">
        <v>50152</v>
      </c>
      <c r="C2155" s="198" t="s">
        <v>46140</v>
      </c>
      <c r="D2155" s="199">
        <v>45.41</v>
      </c>
      <c r="E2155" s="209">
        <f t="shared" si="33"/>
        <v>36.92</v>
      </c>
    </row>
    <row r="2156" spans="1:5" ht="12.95" customHeight="1">
      <c r="A2156" s="197" t="s">
        <v>50153</v>
      </c>
      <c r="B2156" s="198" t="s">
        <v>50154</v>
      </c>
      <c r="C2156" s="198" t="s">
        <v>46140</v>
      </c>
      <c r="D2156" s="199">
        <v>51.94</v>
      </c>
      <c r="E2156" s="209">
        <f t="shared" si="33"/>
        <v>42.23</v>
      </c>
    </row>
    <row r="2157" spans="1:5" ht="12.95" customHeight="1">
      <c r="A2157" s="197" t="s">
        <v>50155</v>
      </c>
      <c r="B2157" s="198" t="s">
        <v>50156</v>
      </c>
      <c r="C2157" s="198" t="s">
        <v>46140</v>
      </c>
      <c r="D2157" s="199">
        <v>22.28</v>
      </c>
      <c r="E2157" s="209">
        <f t="shared" si="33"/>
        <v>18.11</v>
      </c>
    </row>
    <row r="2158" spans="1:5" ht="12.95" customHeight="1">
      <c r="A2158" s="197" t="s">
        <v>50157</v>
      </c>
      <c r="B2158" s="198" t="s">
        <v>50158</v>
      </c>
      <c r="C2158" s="198" t="s">
        <v>46140</v>
      </c>
      <c r="D2158" s="199">
        <v>1290.1099999999999</v>
      </c>
      <c r="E2158" s="209">
        <f t="shared" si="33"/>
        <v>1048.8699999999999</v>
      </c>
    </row>
    <row r="2159" spans="1:5" ht="12.95" customHeight="1">
      <c r="A2159" s="197" t="s">
        <v>50159</v>
      </c>
      <c r="B2159" s="198" t="s">
        <v>50160</v>
      </c>
      <c r="C2159" s="198" t="s">
        <v>46140</v>
      </c>
      <c r="D2159" s="199">
        <v>1599.61</v>
      </c>
      <c r="E2159" s="209">
        <f t="shared" si="33"/>
        <v>1300.5</v>
      </c>
    </row>
    <row r="2160" spans="1:5" ht="12.95" customHeight="1">
      <c r="A2160" s="197" t="s">
        <v>50161</v>
      </c>
      <c r="B2160" s="198" t="s">
        <v>50162</v>
      </c>
      <c r="C2160" s="198" t="s">
        <v>46140</v>
      </c>
      <c r="D2160" s="199">
        <v>1597.67</v>
      </c>
      <c r="E2160" s="209">
        <f t="shared" si="33"/>
        <v>1298.92</v>
      </c>
    </row>
    <row r="2161" spans="1:5" ht="12.95" customHeight="1">
      <c r="A2161" s="203" t="s">
        <v>46225</v>
      </c>
      <c r="B2161" s="203"/>
      <c r="C2161" s="203"/>
      <c r="D2161" s="203"/>
      <c r="E2161" s="209">
        <f t="shared" si="33"/>
        <v>0</v>
      </c>
    </row>
    <row r="2162" spans="1:5" ht="12.95" customHeight="1">
      <c r="A2162" s="204" t="s">
        <v>46226</v>
      </c>
      <c r="B2162" s="204"/>
      <c r="C2162" s="204"/>
      <c r="D2162" s="204"/>
      <c r="E2162" s="209">
        <f t="shared" si="33"/>
        <v>0</v>
      </c>
    </row>
    <row r="2163" spans="1:5" ht="12.95" customHeight="1">
      <c r="A2163" s="197" t="s">
        <v>50163</v>
      </c>
      <c r="B2163" s="198" t="s">
        <v>50164</v>
      </c>
      <c r="C2163" s="198" t="s">
        <v>46140</v>
      </c>
      <c r="D2163" s="199">
        <v>1628.76</v>
      </c>
      <c r="E2163" s="209">
        <f t="shared" si="33"/>
        <v>1324.2</v>
      </c>
    </row>
    <row r="2164" spans="1:5" ht="12.95" customHeight="1">
      <c r="A2164" s="197" t="s">
        <v>50165</v>
      </c>
      <c r="B2164" s="198" t="s">
        <v>50166</v>
      </c>
      <c r="C2164" s="198" t="s">
        <v>46140</v>
      </c>
      <c r="D2164" s="199">
        <v>1911.16</v>
      </c>
      <c r="E2164" s="209">
        <f t="shared" si="33"/>
        <v>1553.79</v>
      </c>
    </row>
    <row r="2165" spans="1:5" ht="12.95" customHeight="1">
      <c r="A2165" s="197" t="s">
        <v>50167</v>
      </c>
      <c r="B2165" s="198" t="s">
        <v>50168</v>
      </c>
      <c r="C2165" s="198" t="s">
        <v>46140</v>
      </c>
      <c r="D2165" s="199">
        <v>4432.63</v>
      </c>
      <c r="E2165" s="209">
        <f t="shared" si="33"/>
        <v>3603.76</v>
      </c>
    </row>
    <row r="2166" spans="1:5" ht="12.95" customHeight="1">
      <c r="A2166" s="197" t="s">
        <v>50169</v>
      </c>
      <c r="B2166" s="198" t="s">
        <v>50170</v>
      </c>
      <c r="C2166" s="198" t="s">
        <v>46140</v>
      </c>
      <c r="D2166" s="199">
        <v>20.68</v>
      </c>
      <c r="E2166" s="209">
        <f t="shared" si="33"/>
        <v>16.809999999999999</v>
      </c>
    </row>
    <row r="2167" spans="1:5" ht="12.95" customHeight="1">
      <c r="A2167" s="197" t="s">
        <v>50171</v>
      </c>
      <c r="B2167" s="198" t="s">
        <v>50172</v>
      </c>
      <c r="C2167" s="198" t="s">
        <v>46140</v>
      </c>
      <c r="D2167" s="199">
        <v>43.41</v>
      </c>
      <c r="E2167" s="209">
        <f t="shared" si="33"/>
        <v>35.29</v>
      </c>
    </row>
    <row r="2168" spans="1:5" ht="12.95" customHeight="1">
      <c r="A2168" s="197" t="s">
        <v>50173</v>
      </c>
      <c r="B2168" s="198" t="s">
        <v>50174</v>
      </c>
      <c r="C2168" s="198" t="s">
        <v>46140</v>
      </c>
      <c r="D2168" s="199">
        <v>28.81</v>
      </c>
      <c r="E2168" s="209">
        <f t="shared" si="33"/>
        <v>23.42</v>
      </c>
    </row>
    <row r="2169" spans="1:5" ht="12.95" customHeight="1">
      <c r="A2169" s="197" t="s">
        <v>50175</v>
      </c>
      <c r="B2169" s="198" t="s">
        <v>50176</v>
      </c>
      <c r="C2169" s="198" t="s">
        <v>46140</v>
      </c>
      <c r="D2169" s="199">
        <v>41.19</v>
      </c>
      <c r="E2169" s="209">
        <f t="shared" si="33"/>
        <v>33.49</v>
      </c>
    </row>
    <row r="2170" spans="1:5" ht="12.95" customHeight="1">
      <c r="A2170" s="197" t="s">
        <v>50177</v>
      </c>
      <c r="B2170" s="198" t="s">
        <v>50080</v>
      </c>
      <c r="C2170" s="198" t="s">
        <v>46177</v>
      </c>
      <c r="D2170" s="199">
        <v>683.74</v>
      </c>
      <c r="E2170" s="209">
        <f t="shared" si="33"/>
        <v>555.89</v>
      </c>
    </row>
    <row r="2171" spans="1:5" ht="12.95" customHeight="1">
      <c r="A2171" s="197" t="s">
        <v>50178</v>
      </c>
      <c r="B2171" s="198" t="s">
        <v>50179</v>
      </c>
      <c r="C2171" s="198" t="s">
        <v>46140</v>
      </c>
      <c r="D2171" s="199">
        <v>373.03</v>
      </c>
      <c r="E2171" s="209">
        <f t="shared" si="33"/>
        <v>303.27999999999997</v>
      </c>
    </row>
    <row r="2172" spans="1:5" ht="12.95" customHeight="1">
      <c r="A2172" s="197" t="s">
        <v>50180</v>
      </c>
      <c r="B2172" s="198" t="s">
        <v>50181</v>
      </c>
      <c r="C2172" s="198" t="s">
        <v>46140</v>
      </c>
      <c r="D2172" s="199">
        <v>69.48</v>
      </c>
      <c r="E2172" s="209">
        <f t="shared" si="33"/>
        <v>56.49</v>
      </c>
    </row>
    <row r="2173" spans="1:5" ht="12.95" customHeight="1">
      <c r="A2173" s="197" t="s">
        <v>50182</v>
      </c>
      <c r="B2173" s="198" t="s">
        <v>50183</v>
      </c>
      <c r="C2173" s="198" t="s">
        <v>46140</v>
      </c>
      <c r="D2173" s="199">
        <v>69.48</v>
      </c>
      <c r="E2173" s="209">
        <f t="shared" si="33"/>
        <v>56.49</v>
      </c>
    </row>
    <row r="2174" spans="1:5" ht="12.95" customHeight="1">
      <c r="A2174" s="197" t="s">
        <v>50184</v>
      </c>
      <c r="B2174" s="198" t="s">
        <v>50185</v>
      </c>
      <c r="C2174" s="198" t="s">
        <v>46140</v>
      </c>
      <c r="D2174" s="199">
        <v>23.62</v>
      </c>
      <c r="E2174" s="209">
        <f t="shared" si="33"/>
        <v>19.2</v>
      </c>
    </row>
    <row r="2175" spans="1:5" ht="12.95" customHeight="1">
      <c r="A2175" s="197" t="s">
        <v>50186</v>
      </c>
      <c r="B2175" s="198" t="s">
        <v>50187</v>
      </c>
      <c r="C2175" s="198" t="s">
        <v>46140</v>
      </c>
      <c r="D2175" s="199">
        <v>25.2</v>
      </c>
      <c r="E2175" s="209">
        <f t="shared" si="33"/>
        <v>20.49</v>
      </c>
    </row>
    <row r="2176" spans="1:5" ht="12.95" customHeight="1">
      <c r="A2176" s="197" t="s">
        <v>50188</v>
      </c>
      <c r="B2176" s="198" t="s">
        <v>50189</v>
      </c>
      <c r="C2176" s="198" t="s">
        <v>46140</v>
      </c>
      <c r="D2176" s="199">
        <v>54.78</v>
      </c>
      <c r="E2176" s="209">
        <f t="shared" si="33"/>
        <v>44.54</v>
      </c>
    </row>
    <row r="2177" spans="1:5" ht="12.95" customHeight="1">
      <c r="A2177" s="197" t="s">
        <v>50190</v>
      </c>
      <c r="B2177" s="198" t="s">
        <v>50191</v>
      </c>
      <c r="C2177" s="198" t="s">
        <v>46140</v>
      </c>
      <c r="D2177" s="199">
        <v>125</v>
      </c>
      <c r="E2177" s="209">
        <f t="shared" si="33"/>
        <v>101.63</v>
      </c>
    </row>
    <row r="2178" spans="1:5" ht="12.95" customHeight="1">
      <c r="A2178" s="197" t="s">
        <v>50192</v>
      </c>
      <c r="B2178" s="198" t="s">
        <v>50193</v>
      </c>
      <c r="C2178" s="198" t="s">
        <v>46177</v>
      </c>
      <c r="D2178" s="199">
        <v>683.74</v>
      </c>
      <c r="E2178" s="209">
        <f t="shared" si="33"/>
        <v>555.89</v>
      </c>
    </row>
    <row r="2179" spans="1:5" ht="12.95" customHeight="1">
      <c r="A2179" s="197" t="s">
        <v>50194</v>
      </c>
      <c r="B2179" s="198" t="s">
        <v>50195</v>
      </c>
      <c r="C2179" s="198" t="s">
        <v>46137</v>
      </c>
      <c r="D2179" s="199">
        <v>161.29</v>
      </c>
      <c r="E2179" s="209">
        <f t="shared" si="33"/>
        <v>131.13</v>
      </c>
    </row>
    <row r="2180" spans="1:5" ht="12.95" customHeight="1">
      <c r="A2180" s="197" t="s">
        <v>50196</v>
      </c>
      <c r="B2180" s="198" t="s">
        <v>50197</v>
      </c>
      <c r="C2180" s="198" t="s">
        <v>46137</v>
      </c>
      <c r="D2180" s="199">
        <v>206.18</v>
      </c>
      <c r="E2180" s="209">
        <f t="shared" ref="E2180:E2243" si="34">D2180/1.23</f>
        <v>167.63</v>
      </c>
    </row>
    <row r="2181" spans="1:5" ht="12.95" customHeight="1">
      <c r="A2181" s="197" t="s">
        <v>50198</v>
      </c>
      <c r="B2181" s="205" t="s">
        <v>50199</v>
      </c>
      <c r="C2181" s="198" t="s">
        <v>46137</v>
      </c>
      <c r="D2181" s="199">
        <v>1002.89</v>
      </c>
      <c r="E2181" s="209">
        <f t="shared" si="34"/>
        <v>815.36</v>
      </c>
    </row>
    <row r="2182" spans="1:5" ht="12.95" customHeight="1">
      <c r="A2182" s="197" t="s">
        <v>50200</v>
      </c>
      <c r="B2182" s="198" t="s">
        <v>50201</v>
      </c>
      <c r="C2182" s="198" t="s">
        <v>46137</v>
      </c>
      <c r="D2182" s="199">
        <v>808.36</v>
      </c>
      <c r="E2182" s="209">
        <f t="shared" si="34"/>
        <v>657.2</v>
      </c>
    </row>
    <row r="2183" spans="1:5" ht="12.95" customHeight="1">
      <c r="A2183" s="197" t="s">
        <v>50202</v>
      </c>
      <c r="B2183" s="198" t="s">
        <v>50203</v>
      </c>
      <c r="C2183" s="198" t="s">
        <v>46137</v>
      </c>
      <c r="D2183" s="199">
        <v>132.22999999999999</v>
      </c>
      <c r="E2183" s="209">
        <f t="shared" si="34"/>
        <v>107.5</v>
      </c>
    </row>
    <row r="2184" spans="1:5" ht="12.95" customHeight="1">
      <c r="A2184" s="197" t="s">
        <v>50204</v>
      </c>
      <c r="B2184" s="198" t="s">
        <v>50205</v>
      </c>
      <c r="C2184" s="198" t="s">
        <v>46137</v>
      </c>
      <c r="D2184" s="199">
        <v>32.32</v>
      </c>
      <c r="E2184" s="209">
        <f t="shared" si="34"/>
        <v>26.28</v>
      </c>
    </row>
    <row r="2185" spans="1:5" ht="12.95" customHeight="1">
      <c r="A2185" s="197" t="s">
        <v>50206</v>
      </c>
      <c r="B2185" s="198" t="s">
        <v>50207</v>
      </c>
      <c r="C2185" s="198" t="s">
        <v>46137</v>
      </c>
      <c r="D2185" s="199">
        <v>47.79</v>
      </c>
      <c r="E2185" s="209">
        <f t="shared" si="34"/>
        <v>38.85</v>
      </c>
    </row>
    <row r="2186" spans="1:5" ht="12.95" customHeight="1">
      <c r="A2186" s="197" t="s">
        <v>50208</v>
      </c>
      <c r="B2186" s="198" t="s">
        <v>50209</v>
      </c>
      <c r="C2186" s="198" t="s">
        <v>46137</v>
      </c>
      <c r="D2186" s="199">
        <v>17.68</v>
      </c>
      <c r="E2186" s="209">
        <f t="shared" si="34"/>
        <v>14.37</v>
      </c>
    </row>
    <row r="2187" spans="1:5" ht="12.95" customHeight="1">
      <c r="A2187" s="197" t="s">
        <v>50210</v>
      </c>
      <c r="B2187" s="198" t="s">
        <v>50211</v>
      </c>
      <c r="C2187" s="198" t="s">
        <v>46137</v>
      </c>
      <c r="D2187" s="199">
        <v>37.58</v>
      </c>
      <c r="E2187" s="209">
        <f t="shared" si="34"/>
        <v>30.55</v>
      </c>
    </row>
    <row r="2188" spans="1:5" ht="12.95" customHeight="1">
      <c r="A2188" s="197" t="s">
        <v>50212</v>
      </c>
      <c r="B2188" s="198" t="s">
        <v>50213</v>
      </c>
      <c r="C2188" s="198" t="s">
        <v>46137</v>
      </c>
      <c r="D2188" s="199">
        <v>196.52</v>
      </c>
      <c r="E2188" s="209">
        <f t="shared" si="34"/>
        <v>159.77000000000001</v>
      </c>
    </row>
    <row r="2189" spans="1:5" ht="12.95" customHeight="1">
      <c r="A2189" s="197" t="s">
        <v>50214</v>
      </c>
      <c r="B2189" s="198" t="s">
        <v>50215</v>
      </c>
      <c r="C2189" s="198" t="s">
        <v>46137</v>
      </c>
      <c r="D2189" s="199">
        <v>270.32</v>
      </c>
      <c r="E2189" s="209">
        <f t="shared" si="34"/>
        <v>219.77</v>
      </c>
    </row>
    <row r="2190" spans="1:5" ht="12.95" customHeight="1">
      <c r="A2190" s="197" t="s">
        <v>50216</v>
      </c>
      <c r="B2190" s="198" t="s">
        <v>50217</v>
      </c>
      <c r="C2190" s="198" t="s">
        <v>46137</v>
      </c>
      <c r="D2190" s="199">
        <v>154.47999999999999</v>
      </c>
      <c r="E2190" s="209">
        <f t="shared" si="34"/>
        <v>125.59</v>
      </c>
    </row>
    <row r="2191" spans="1:5" ht="12.95" customHeight="1">
      <c r="A2191" s="197" t="s">
        <v>50218</v>
      </c>
      <c r="B2191" s="198" t="s">
        <v>50219</v>
      </c>
      <c r="C2191" s="198" t="s">
        <v>46137</v>
      </c>
      <c r="D2191" s="199">
        <v>259.33</v>
      </c>
      <c r="E2191" s="209">
        <f t="shared" si="34"/>
        <v>210.84</v>
      </c>
    </row>
    <row r="2192" spans="1:5" ht="12.95" customHeight="1">
      <c r="A2192" s="197" t="s">
        <v>50220</v>
      </c>
      <c r="B2192" s="198" t="s">
        <v>50221</v>
      </c>
      <c r="C2192" s="198" t="s">
        <v>46137</v>
      </c>
      <c r="D2192" s="199">
        <v>281.85000000000002</v>
      </c>
      <c r="E2192" s="209">
        <f t="shared" si="34"/>
        <v>229.15</v>
      </c>
    </row>
    <row r="2193" spans="1:5" ht="12.95" customHeight="1">
      <c r="A2193" s="197" t="s">
        <v>50222</v>
      </c>
      <c r="B2193" s="198" t="s">
        <v>50223</v>
      </c>
      <c r="C2193" s="198" t="s">
        <v>46137</v>
      </c>
      <c r="D2193" s="199">
        <v>400.22</v>
      </c>
      <c r="E2193" s="209">
        <f t="shared" si="34"/>
        <v>325.38</v>
      </c>
    </row>
    <row r="2194" spans="1:5" ht="12.95" customHeight="1">
      <c r="A2194" s="197" t="s">
        <v>50224</v>
      </c>
      <c r="B2194" s="198" t="s">
        <v>50225</v>
      </c>
      <c r="C2194" s="198" t="s">
        <v>46137</v>
      </c>
      <c r="D2194" s="199">
        <v>46.6</v>
      </c>
      <c r="E2194" s="209">
        <f t="shared" si="34"/>
        <v>37.89</v>
      </c>
    </row>
    <row r="2195" spans="1:5" ht="12.95" customHeight="1">
      <c r="A2195" s="197" t="s">
        <v>50226</v>
      </c>
      <c r="B2195" s="198" t="s">
        <v>50227</v>
      </c>
      <c r="C2195" s="198" t="s">
        <v>46137</v>
      </c>
      <c r="D2195" s="199">
        <v>59.55</v>
      </c>
      <c r="E2195" s="209">
        <f t="shared" si="34"/>
        <v>48.41</v>
      </c>
    </row>
    <row r="2196" spans="1:5" ht="12.95" customHeight="1">
      <c r="A2196" s="197" t="s">
        <v>50228</v>
      </c>
      <c r="B2196" s="198" t="s">
        <v>50229</v>
      </c>
      <c r="C2196" s="198" t="s">
        <v>46177</v>
      </c>
      <c r="D2196" s="199">
        <v>683.74</v>
      </c>
      <c r="E2196" s="209">
        <f t="shared" si="34"/>
        <v>555.89</v>
      </c>
    </row>
    <row r="2197" spans="1:5" ht="12.95" customHeight="1">
      <c r="A2197" s="197" t="s">
        <v>50230</v>
      </c>
      <c r="B2197" s="198" t="s">
        <v>50231</v>
      </c>
      <c r="C2197" s="198" t="s">
        <v>46137</v>
      </c>
      <c r="D2197" s="199">
        <v>4.0999999999999996</v>
      </c>
      <c r="E2197" s="209">
        <f t="shared" si="34"/>
        <v>3.33</v>
      </c>
    </row>
    <row r="2198" spans="1:5" ht="12.95" customHeight="1">
      <c r="A2198" s="197" t="s">
        <v>50232</v>
      </c>
      <c r="B2198" s="198" t="s">
        <v>50233</v>
      </c>
      <c r="C2198" s="198" t="s">
        <v>46137</v>
      </c>
      <c r="D2198" s="199">
        <v>5.64</v>
      </c>
      <c r="E2198" s="209">
        <f t="shared" si="34"/>
        <v>4.59</v>
      </c>
    </row>
    <row r="2199" spans="1:5" ht="12.95" customHeight="1">
      <c r="A2199" s="197" t="s">
        <v>50234</v>
      </c>
      <c r="B2199" s="198" t="s">
        <v>50235</v>
      </c>
      <c r="C2199" s="198" t="s">
        <v>46137</v>
      </c>
      <c r="D2199" s="199">
        <v>2.0499999999999998</v>
      </c>
      <c r="E2199" s="209">
        <f t="shared" si="34"/>
        <v>1.67</v>
      </c>
    </row>
    <row r="2200" spans="1:5" ht="12.95" customHeight="1">
      <c r="A2200" s="197" t="s">
        <v>50236</v>
      </c>
      <c r="B2200" s="198" t="s">
        <v>50237</v>
      </c>
      <c r="C2200" s="198" t="s">
        <v>46137</v>
      </c>
      <c r="D2200" s="199">
        <v>2.0499999999999998</v>
      </c>
      <c r="E2200" s="209">
        <f t="shared" si="34"/>
        <v>1.67</v>
      </c>
    </row>
    <row r="2201" spans="1:5" ht="12.95" customHeight="1">
      <c r="A2201" s="197" t="s">
        <v>50238</v>
      </c>
      <c r="B2201" s="198" t="s">
        <v>46284</v>
      </c>
      <c r="C2201" s="198" t="s">
        <v>46177</v>
      </c>
      <c r="D2201" s="199">
        <v>683.74</v>
      </c>
      <c r="E2201" s="209">
        <f t="shared" si="34"/>
        <v>555.89</v>
      </c>
    </row>
    <row r="2202" spans="1:5" ht="12.95" customHeight="1">
      <c r="A2202" s="197" t="s">
        <v>50239</v>
      </c>
      <c r="B2202" s="198" t="s">
        <v>50240</v>
      </c>
      <c r="C2202" s="198" t="s">
        <v>46137</v>
      </c>
      <c r="D2202" s="199">
        <v>15.91</v>
      </c>
      <c r="E2202" s="209">
        <f t="shared" si="34"/>
        <v>12.93</v>
      </c>
    </row>
    <row r="2203" spans="1:5" ht="12.95" customHeight="1">
      <c r="A2203" s="197" t="s">
        <v>50241</v>
      </c>
      <c r="B2203" s="198" t="s">
        <v>50242</v>
      </c>
      <c r="C2203" s="198" t="s">
        <v>46137</v>
      </c>
      <c r="D2203" s="199">
        <v>8.52</v>
      </c>
      <c r="E2203" s="209">
        <f t="shared" si="34"/>
        <v>6.93</v>
      </c>
    </row>
    <row r="2204" spans="1:5" ht="12.95" customHeight="1">
      <c r="A2204" s="197" t="s">
        <v>50243</v>
      </c>
      <c r="B2204" s="198" t="s">
        <v>50244</v>
      </c>
      <c r="C2204" s="198" t="s">
        <v>46137</v>
      </c>
      <c r="D2204" s="199">
        <v>15.91</v>
      </c>
      <c r="E2204" s="209">
        <f t="shared" si="34"/>
        <v>12.93</v>
      </c>
    </row>
    <row r="2205" spans="1:5" ht="12.95" customHeight="1">
      <c r="A2205" s="197" t="s">
        <v>50245</v>
      </c>
      <c r="B2205" s="198" t="s">
        <v>46286</v>
      </c>
      <c r="C2205" s="198" t="s">
        <v>46177</v>
      </c>
      <c r="D2205" s="199">
        <v>683.74</v>
      </c>
      <c r="E2205" s="209">
        <f t="shared" si="34"/>
        <v>555.89</v>
      </c>
    </row>
    <row r="2206" spans="1:5" ht="12.95" customHeight="1">
      <c r="A2206" s="197" t="s">
        <v>50246</v>
      </c>
      <c r="B2206" s="198" t="s">
        <v>50247</v>
      </c>
      <c r="C2206" s="198" t="s">
        <v>46137</v>
      </c>
      <c r="D2206" s="199">
        <v>18.22</v>
      </c>
      <c r="E2206" s="209">
        <f t="shared" si="34"/>
        <v>14.81</v>
      </c>
    </row>
    <row r="2207" spans="1:5" ht="12.95" customHeight="1">
      <c r="A2207" s="197" t="s">
        <v>50248</v>
      </c>
      <c r="B2207" s="198" t="s">
        <v>50249</v>
      </c>
      <c r="C2207" s="198" t="s">
        <v>46137</v>
      </c>
      <c r="D2207" s="199">
        <v>8.52</v>
      </c>
      <c r="E2207" s="209">
        <f t="shared" si="34"/>
        <v>6.93</v>
      </c>
    </row>
    <row r="2208" spans="1:5" ht="12.95" customHeight="1">
      <c r="A2208" s="197" t="s">
        <v>50250</v>
      </c>
      <c r="B2208" s="198" t="s">
        <v>50251</v>
      </c>
      <c r="C2208" s="198" t="s">
        <v>46137</v>
      </c>
      <c r="D2208" s="199">
        <v>15.91</v>
      </c>
      <c r="E2208" s="209">
        <f t="shared" si="34"/>
        <v>12.93</v>
      </c>
    </row>
    <row r="2209" spans="1:5" ht="12.95" customHeight="1">
      <c r="A2209" s="203" t="s">
        <v>46225</v>
      </c>
      <c r="B2209" s="203"/>
      <c r="C2209" s="203"/>
      <c r="D2209" s="203"/>
      <c r="E2209" s="209">
        <f t="shared" si="34"/>
        <v>0</v>
      </c>
    </row>
    <row r="2210" spans="1:5" ht="12.95" customHeight="1">
      <c r="A2210" s="204" t="s">
        <v>46226</v>
      </c>
      <c r="B2210" s="204"/>
      <c r="C2210" s="204"/>
      <c r="D2210" s="204"/>
      <c r="E2210" s="209">
        <f t="shared" si="34"/>
        <v>0</v>
      </c>
    </row>
    <row r="2211" spans="1:5" ht="12.95" customHeight="1">
      <c r="A2211" s="197" t="s">
        <v>50252</v>
      </c>
      <c r="B2211" s="198" t="s">
        <v>50253</v>
      </c>
      <c r="C2211" s="198" t="s">
        <v>46177</v>
      </c>
      <c r="D2211" s="199">
        <v>683.74</v>
      </c>
      <c r="E2211" s="209">
        <f t="shared" si="34"/>
        <v>555.89</v>
      </c>
    </row>
    <row r="2212" spans="1:5" ht="12.95" customHeight="1">
      <c r="A2212" s="197" t="s">
        <v>50254</v>
      </c>
      <c r="B2212" s="198" t="s">
        <v>50255</v>
      </c>
      <c r="C2212" s="198" t="s">
        <v>46137</v>
      </c>
      <c r="D2212" s="199">
        <v>223.48</v>
      </c>
      <c r="E2212" s="209">
        <f t="shared" si="34"/>
        <v>181.69</v>
      </c>
    </row>
    <row r="2213" spans="1:5" ht="12.95" customHeight="1">
      <c r="A2213" s="197" t="s">
        <v>50256</v>
      </c>
      <c r="B2213" s="198" t="s">
        <v>50257</v>
      </c>
      <c r="C2213" s="198" t="s">
        <v>46224</v>
      </c>
      <c r="D2213" s="199">
        <v>39.729999999999997</v>
      </c>
      <c r="E2213" s="209">
        <f t="shared" si="34"/>
        <v>32.299999999999997</v>
      </c>
    </row>
    <row r="2214" spans="1:5" ht="12.95" customHeight="1">
      <c r="A2214" s="197" t="s">
        <v>50258</v>
      </c>
      <c r="B2214" s="198" t="s">
        <v>50259</v>
      </c>
      <c r="C2214" s="198" t="s">
        <v>46137</v>
      </c>
      <c r="D2214" s="199">
        <v>122.24</v>
      </c>
      <c r="E2214" s="209">
        <f t="shared" si="34"/>
        <v>99.38</v>
      </c>
    </row>
    <row r="2215" spans="1:5" ht="12.95" customHeight="1">
      <c r="A2215" s="197" t="s">
        <v>50260</v>
      </c>
      <c r="B2215" s="198" t="s">
        <v>50261</v>
      </c>
      <c r="C2215" s="198" t="s">
        <v>46137</v>
      </c>
      <c r="D2215" s="199">
        <v>6.82</v>
      </c>
      <c r="E2215" s="209">
        <f t="shared" si="34"/>
        <v>5.54</v>
      </c>
    </row>
    <row r="2216" spans="1:5" ht="12.95" customHeight="1">
      <c r="A2216" s="197" t="s">
        <v>50262</v>
      </c>
      <c r="B2216" s="198" t="s">
        <v>50263</v>
      </c>
      <c r="C2216" s="198" t="s">
        <v>46137</v>
      </c>
      <c r="D2216" s="199">
        <v>82.42</v>
      </c>
      <c r="E2216" s="209">
        <f t="shared" si="34"/>
        <v>67.010000000000005</v>
      </c>
    </row>
    <row r="2217" spans="1:5" ht="12.95" customHeight="1">
      <c r="A2217" s="197" t="s">
        <v>50264</v>
      </c>
      <c r="B2217" s="198" t="s">
        <v>50265</v>
      </c>
      <c r="C2217" s="198" t="s">
        <v>46177</v>
      </c>
      <c r="D2217" s="199">
        <v>683.74</v>
      </c>
      <c r="E2217" s="209">
        <f t="shared" si="34"/>
        <v>555.89</v>
      </c>
    </row>
    <row r="2218" spans="1:5" ht="12.95" customHeight="1">
      <c r="A2218" s="197" t="s">
        <v>50266</v>
      </c>
      <c r="B2218" s="198" t="s">
        <v>50267</v>
      </c>
      <c r="C2218" s="198" t="s">
        <v>46137</v>
      </c>
      <c r="D2218" s="199">
        <v>82.06</v>
      </c>
      <c r="E2218" s="209">
        <f t="shared" si="34"/>
        <v>66.72</v>
      </c>
    </row>
    <row r="2219" spans="1:5" ht="12.95" customHeight="1">
      <c r="A2219" s="197" t="s">
        <v>50268</v>
      </c>
      <c r="B2219" s="198" t="s">
        <v>50269</v>
      </c>
      <c r="C2219" s="198" t="s">
        <v>46137</v>
      </c>
      <c r="D2219" s="199">
        <v>115.55</v>
      </c>
      <c r="E2219" s="209">
        <f t="shared" si="34"/>
        <v>93.94</v>
      </c>
    </row>
    <row r="2220" spans="1:5" ht="12.95" customHeight="1">
      <c r="A2220" s="197" t="s">
        <v>50270</v>
      </c>
      <c r="B2220" s="198" t="s">
        <v>46456</v>
      </c>
      <c r="C2220" s="198" t="s">
        <v>46137</v>
      </c>
      <c r="D2220" s="199">
        <v>14.79</v>
      </c>
      <c r="E2220" s="209">
        <f t="shared" si="34"/>
        <v>12.02</v>
      </c>
    </row>
    <row r="2221" spans="1:5" ht="12.95" customHeight="1">
      <c r="A2221" s="197" t="s">
        <v>50271</v>
      </c>
      <c r="B2221" s="198" t="s">
        <v>50272</v>
      </c>
      <c r="C2221" s="198" t="s">
        <v>46137</v>
      </c>
      <c r="D2221" s="199">
        <v>27.98</v>
      </c>
      <c r="E2221" s="209">
        <f t="shared" si="34"/>
        <v>22.75</v>
      </c>
    </row>
    <row r="2222" spans="1:5" ht="12.95" customHeight="1">
      <c r="A2222" s="197" t="s">
        <v>50273</v>
      </c>
      <c r="B2222" s="198" t="s">
        <v>46458</v>
      </c>
      <c r="C2222" s="198" t="s">
        <v>46177</v>
      </c>
      <c r="D2222" s="199">
        <v>683.74</v>
      </c>
      <c r="E2222" s="209">
        <f t="shared" si="34"/>
        <v>555.89</v>
      </c>
    </row>
    <row r="2223" spans="1:5" ht="12.95" customHeight="1">
      <c r="A2223" s="197" t="s">
        <v>50274</v>
      </c>
      <c r="B2223" s="198" t="s">
        <v>50275</v>
      </c>
      <c r="C2223" s="198" t="s">
        <v>46137</v>
      </c>
      <c r="D2223" s="199">
        <v>379.73</v>
      </c>
      <c r="E2223" s="209">
        <f t="shared" si="34"/>
        <v>308.72000000000003</v>
      </c>
    </row>
    <row r="2224" spans="1:5" ht="12.95" customHeight="1">
      <c r="A2224" s="197" t="s">
        <v>50276</v>
      </c>
      <c r="B2224" s="198" t="s">
        <v>50277</v>
      </c>
      <c r="C2224" s="198" t="s">
        <v>46137</v>
      </c>
      <c r="D2224" s="199">
        <v>562.79</v>
      </c>
      <c r="E2224" s="209">
        <f t="shared" si="34"/>
        <v>457.55</v>
      </c>
    </row>
    <row r="2225" spans="1:5" ht="12.95" customHeight="1">
      <c r="A2225" s="197" t="s">
        <v>50278</v>
      </c>
      <c r="B2225" s="198" t="s">
        <v>50279</v>
      </c>
      <c r="C2225" s="198" t="s">
        <v>46137</v>
      </c>
      <c r="D2225" s="199">
        <v>172.82</v>
      </c>
      <c r="E2225" s="209">
        <f t="shared" si="34"/>
        <v>140.5</v>
      </c>
    </row>
    <row r="2226" spans="1:5" ht="12.95" customHeight="1">
      <c r="A2226" s="197" t="s">
        <v>50280</v>
      </c>
      <c r="B2226" s="198" t="s">
        <v>50281</v>
      </c>
      <c r="C2226" s="198" t="s">
        <v>46137</v>
      </c>
      <c r="D2226" s="199">
        <v>197.68</v>
      </c>
      <c r="E2226" s="209">
        <f t="shared" si="34"/>
        <v>160.72</v>
      </c>
    </row>
    <row r="2227" spans="1:5" ht="12.95" customHeight="1">
      <c r="A2227" s="197" t="s">
        <v>50282</v>
      </c>
      <c r="B2227" s="198" t="s">
        <v>50283</v>
      </c>
      <c r="C2227" s="198" t="s">
        <v>46137</v>
      </c>
      <c r="D2227" s="199">
        <v>82.58</v>
      </c>
      <c r="E2227" s="209">
        <f t="shared" si="34"/>
        <v>67.14</v>
      </c>
    </row>
    <row r="2228" spans="1:5" ht="12.95" customHeight="1">
      <c r="A2228" s="197" t="s">
        <v>50284</v>
      </c>
      <c r="B2228" s="198" t="s">
        <v>50285</v>
      </c>
      <c r="C2228" s="198" t="s">
        <v>46137</v>
      </c>
      <c r="D2228" s="199">
        <v>67.52</v>
      </c>
      <c r="E2228" s="209">
        <f t="shared" si="34"/>
        <v>54.89</v>
      </c>
    </row>
    <row r="2229" spans="1:5" ht="12.95" customHeight="1">
      <c r="A2229" s="197" t="s">
        <v>50286</v>
      </c>
      <c r="B2229" s="198" t="s">
        <v>50287</v>
      </c>
      <c r="C2229" s="198" t="s">
        <v>46137</v>
      </c>
      <c r="D2229" s="199">
        <v>199.75</v>
      </c>
      <c r="E2229" s="209">
        <f t="shared" si="34"/>
        <v>162.4</v>
      </c>
    </row>
    <row r="2230" spans="1:5" ht="12.95" customHeight="1">
      <c r="A2230" s="200" t="s">
        <v>50288</v>
      </c>
      <c r="B2230" s="198" t="s">
        <v>50289</v>
      </c>
      <c r="C2230" s="201" t="s">
        <v>46137</v>
      </c>
      <c r="D2230" s="202">
        <v>110.7</v>
      </c>
      <c r="E2230" s="209">
        <f t="shared" si="34"/>
        <v>90</v>
      </c>
    </row>
    <row r="2231" spans="1:5" ht="12.95" customHeight="1">
      <c r="A2231" s="197" t="s">
        <v>50290</v>
      </c>
      <c r="B2231" s="198" t="s">
        <v>50205</v>
      </c>
      <c r="C2231" s="198" t="s">
        <v>46137</v>
      </c>
      <c r="D2231" s="199">
        <v>32.32</v>
      </c>
      <c r="E2231" s="209">
        <f t="shared" si="34"/>
        <v>26.28</v>
      </c>
    </row>
    <row r="2232" spans="1:5" ht="12.95" customHeight="1">
      <c r="A2232" s="197" t="s">
        <v>50291</v>
      </c>
      <c r="B2232" s="198" t="s">
        <v>50292</v>
      </c>
      <c r="C2232" s="198" t="s">
        <v>46180</v>
      </c>
      <c r="D2232" s="199">
        <v>772.88</v>
      </c>
      <c r="E2232" s="209">
        <f t="shared" si="34"/>
        <v>628.36</v>
      </c>
    </row>
    <row r="2233" spans="1:5" ht="12.95" customHeight="1">
      <c r="A2233" s="197" t="s">
        <v>50293</v>
      </c>
      <c r="B2233" s="198" t="s">
        <v>50294</v>
      </c>
      <c r="C2233" s="198" t="s">
        <v>46180</v>
      </c>
      <c r="D2233" s="199">
        <v>525.66999999999996</v>
      </c>
      <c r="E2233" s="209">
        <f t="shared" si="34"/>
        <v>427.37</v>
      </c>
    </row>
    <row r="2234" spans="1:5" ht="12.95" customHeight="1">
      <c r="A2234" s="197" t="s">
        <v>50295</v>
      </c>
      <c r="B2234" s="198" t="s">
        <v>50296</v>
      </c>
      <c r="C2234" s="198" t="s">
        <v>46137</v>
      </c>
      <c r="D2234" s="199">
        <v>193.1</v>
      </c>
      <c r="E2234" s="209">
        <f t="shared" si="34"/>
        <v>156.99</v>
      </c>
    </row>
    <row r="2235" spans="1:5" ht="12.95" customHeight="1">
      <c r="A2235" s="197" t="s">
        <v>50297</v>
      </c>
      <c r="B2235" s="198" t="s">
        <v>50298</v>
      </c>
      <c r="C2235" s="198" t="s">
        <v>46137</v>
      </c>
      <c r="D2235" s="199">
        <v>40.36</v>
      </c>
      <c r="E2235" s="209">
        <f t="shared" si="34"/>
        <v>32.81</v>
      </c>
    </row>
    <row r="2236" spans="1:5" ht="12.95" customHeight="1">
      <c r="A2236" s="200" t="s">
        <v>50299</v>
      </c>
      <c r="B2236" s="198" t="s">
        <v>50300</v>
      </c>
      <c r="C2236" s="201" t="s">
        <v>46137</v>
      </c>
      <c r="D2236" s="202">
        <v>41.8</v>
      </c>
      <c r="E2236" s="209">
        <f t="shared" si="34"/>
        <v>33.979999999999997</v>
      </c>
    </row>
    <row r="2237" spans="1:5" ht="12.95" customHeight="1">
      <c r="A2237" s="197" t="s">
        <v>50301</v>
      </c>
      <c r="B2237" s="198" t="s">
        <v>46458</v>
      </c>
      <c r="C2237" s="198" t="s">
        <v>46177</v>
      </c>
      <c r="D2237" s="199">
        <v>683.74</v>
      </c>
      <c r="E2237" s="209">
        <f t="shared" si="34"/>
        <v>555.89</v>
      </c>
    </row>
    <row r="2238" spans="1:5" ht="12.95" customHeight="1">
      <c r="A2238" s="197" t="s">
        <v>50302</v>
      </c>
      <c r="B2238" s="198" t="s">
        <v>50303</v>
      </c>
      <c r="C2238" s="198" t="s">
        <v>46137</v>
      </c>
      <c r="D2238" s="199">
        <v>82.06</v>
      </c>
      <c r="E2238" s="209">
        <f t="shared" si="34"/>
        <v>66.72</v>
      </c>
    </row>
    <row r="2239" spans="1:5" ht="12.95" customHeight="1">
      <c r="A2239" s="197" t="s">
        <v>50304</v>
      </c>
      <c r="B2239" s="198" t="s">
        <v>50305</v>
      </c>
      <c r="C2239" s="198" t="s">
        <v>46137</v>
      </c>
      <c r="D2239" s="199">
        <v>115.55</v>
      </c>
      <c r="E2239" s="209">
        <f t="shared" si="34"/>
        <v>93.94</v>
      </c>
    </row>
    <row r="2240" spans="1:5" ht="12.95" customHeight="1">
      <c r="A2240" s="197" t="s">
        <v>50306</v>
      </c>
      <c r="B2240" s="198" t="s">
        <v>50307</v>
      </c>
      <c r="C2240" s="198" t="s">
        <v>46137</v>
      </c>
      <c r="D2240" s="199">
        <v>14.79</v>
      </c>
      <c r="E2240" s="209">
        <f t="shared" si="34"/>
        <v>12.02</v>
      </c>
    </row>
    <row r="2241" spans="1:5" ht="12.95" customHeight="1">
      <c r="A2241" s="200" t="s">
        <v>50308</v>
      </c>
      <c r="B2241" s="198" t="s">
        <v>50309</v>
      </c>
      <c r="C2241" s="201" t="s">
        <v>46137</v>
      </c>
      <c r="D2241" s="202">
        <v>76.900000000000006</v>
      </c>
      <c r="E2241" s="209">
        <f t="shared" si="34"/>
        <v>62.52</v>
      </c>
    </row>
    <row r="2242" spans="1:5" ht="12.95" customHeight="1">
      <c r="A2242" s="200" t="s">
        <v>50310</v>
      </c>
      <c r="B2242" s="198" t="s">
        <v>50311</v>
      </c>
      <c r="C2242" s="201" t="s">
        <v>46137</v>
      </c>
      <c r="D2242" s="202">
        <v>32.369999999999997</v>
      </c>
      <c r="E2242" s="209">
        <f t="shared" si="34"/>
        <v>26.32</v>
      </c>
    </row>
    <row r="2243" spans="1:5" ht="12.95" customHeight="1">
      <c r="A2243" s="197" t="s">
        <v>50312</v>
      </c>
      <c r="B2243" s="198" t="s">
        <v>50313</v>
      </c>
      <c r="C2243" s="198" t="s">
        <v>46137</v>
      </c>
      <c r="D2243" s="199">
        <v>20.59</v>
      </c>
      <c r="E2243" s="209">
        <f t="shared" si="34"/>
        <v>16.739999999999998</v>
      </c>
    </row>
    <row r="2244" spans="1:5" ht="12.95" customHeight="1">
      <c r="A2244" s="197" t="s">
        <v>50314</v>
      </c>
      <c r="B2244" s="198" t="s">
        <v>46458</v>
      </c>
      <c r="C2244" s="198" t="s">
        <v>46177</v>
      </c>
      <c r="D2244" s="199">
        <v>683.74</v>
      </c>
      <c r="E2244" s="209">
        <f t="shared" ref="E2244:E2307" si="35">D2244/1.23</f>
        <v>555.89</v>
      </c>
    </row>
    <row r="2245" spans="1:5" ht="12.95" customHeight="1">
      <c r="A2245" s="197" t="s">
        <v>50315</v>
      </c>
      <c r="B2245" s="198" t="s">
        <v>50316</v>
      </c>
      <c r="C2245" s="198" t="s">
        <v>46224</v>
      </c>
      <c r="D2245" s="199">
        <v>86.86</v>
      </c>
      <c r="E2245" s="209">
        <f t="shared" si="35"/>
        <v>70.62</v>
      </c>
    </row>
    <row r="2246" spans="1:5" ht="12.95" customHeight="1">
      <c r="A2246" s="197" t="s">
        <v>50317</v>
      </c>
      <c r="B2246" s="198" t="s">
        <v>50318</v>
      </c>
      <c r="C2246" s="198" t="s">
        <v>46224</v>
      </c>
      <c r="D2246" s="199">
        <v>144.47999999999999</v>
      </c>
      <c r="E2246" s="209">
        <f t="shared" si="35"/>
        <v>117.46</v>
      </c>
    </row>
    <row r="2247" spans="1:5" ht="12.95" customHeight="1">
      <c r="A2247" s="197" t="s">
        <v>50319</v>
      </c>
      <c r="B2247" s="198" t="s">
        <v>50320</v>
      </c>
      <c r="C2247" s="198" t="s">
        <v>50321</v>
      </c>
      <c r="D2247" s="199">
        <v>0.3</v>
      </c>
      <c r="E2247" s="209">
        <f t="shared" si="35"/>
        <v>0.24</v>
      </c>
    </row>
    <row r="2248" spans="1:5" ht="12.95" customHeight="1">
      <c r="A2248" s="197" t="s">
        <v>50322</v>
      </c>
      <c r="B2248" s="198" t="s">
        <v>50323</v>
      </c>
      <c r="C2248" s="198" t="s">
        <v>46224</v>
      </c>
      <c r="D2248" s="199">
        <v>17.3</v>
      </c>
      <c r="E2248" s="209">
        <f t="shared" si="35"/>
        <v>14.07</v>
      </c>
    </row>
    <row r="2249" spans="1:5" ht="12.95" customHeight="1">
      <c r="A2249" s="197" t="s">
        <v>50324</v>
      </c>
      <c r="B2249" s="198" t="s">
        <v>50325</v>
      </c>
      <c r="C2249" s="198" t="s">
        <v>46224</v>
      </c>
      <c r="D2249" s="199">
        <v>9.36</v>
      </c>
      <c r="E2249" s="209">
        <f t="shared" si="35"/>
        <v>7.61</v>
      </c>
    </row>
    <row r="2250" spans="1:5" ht="12.95" customHeight="1">
      <c r="A2250" s="197" t="s">
        <v>50326</v>
      </c>
      <c r="B2250" s="198" t="s">
        <v>50327</v>
      </c>
      <c r="C2250" s="198" t="s">
        <v>46224</v>
      </c>
      <c r="D2250" s="199">
        <v>210.01</v>
      </c>
      <c r="E2250" s="209">
        <f t="shared" si="35"/>
        <v>170.74</v>
      </c>
    </row>
    <row r="2251" spans="1:5" ht="12.95" customHeight="1">
      <c r="A2251" s="197" t="s">
        <v>50328</v>
      </c>
      <c r="B2251" s="198" t="s">
        <v>50329</v>
      </c>
      <c r="C2251" s="198" t="s">
        <v>46224</v>
      </c>
      <c r="D2251" s="199">
        <v>201.72</v>
      </c>
      <c r="E2251" s="209">
        <f t="shared" si="35"/>
        <v>164</v>
      </c>
    </row>
    <row r="2252" spans="1:5" ht="12.95" customHeight="1">
      <c r="A2252" s="197" t="s">
        <v>50330</v>
      </c>
      <c r="B2252" s="198" t="s">
        <v>50331</v>
      </c>
      <c r="C2252" s="198" t="s">
        <v>46224</v>
      </c>
      <c r="D2252" s="199">
        <v>65.400000000000006</v>
      </c>
      <c r="E2252" s="209">
        <f t="shared" si="35"/>
        <v>53.17</v>
      </c>
    </row>
    <row r="2253" spans="1:5" ht="12.95" customHeight="1">
      <c r="A2253" s="203" t="s">
        <v>46225</v>
      </c>
      <c r="B2253" s="203"/>
      <c r="C2253" s="203"/>
      <c r="D2253" s="203"/>
      <c r="E2253" s="209">
        <f t="shared" si="35"/>
        <v>0</v>
      </c>
    </row>
    <row r="2254" spans="1:5" ht="12.95" customHeight="1">
      <c r="A2254" s="204" t="s">
        <v>46226</v>
      </c>
      <c r="B2254" s="204"/>
      <c r="C2254" s="204"/>
      <c r="D2254" s="204"/>
      <c r="E2254" s="209">
        <f t="shared" si="35"/>
        <v>0</v>
      </c>
    </row>
    <row r="2255" spans="1:5" ht="12.95" customHeight="1">
      <c r="A2255" s="197" t="s">
        <v>50332</v>
      </c>
      <c r="B2255" s="198" t="s">
        <v>50333</v>
      </c>
      <c r="C2255" s="198" t="s">
        <v>46224</v>
      </c>
      <c r="D2255" s="199">
        <v>41.91</v>
      </c>
      <c r="E2255" s="209">
        <f t="shared" si="35"/>
        <v>34.07</v>
      </c>
    </row>
    <row r="2256" spans="1:5" ht="12.95" customHeight="1">
      <c r="A2256" s="197" t="s">
        <v>50334</v>
      </c>
      <c r="B2256" s="198" t="s">
        <v>50335</v>
      </c>
      <c r="C2256" s="198" t="s">
        <v>46177</v>
      </c>
      <c r="D2256" s="199">
        <v>683.74</v>
      </c>
      <c r="E2256" s="209">
        <f t="shared" si="35"/>
        <v>555.89</v>
      </c>
    </row>
    <row r="2257" spans="1:5" ht="12.95" customHeight="1">
      <c r="A2257" s="197" t="s">
        <v>50336</v>
      </c>
      <c r="B2257" s="198" t="s">
        <v>50337</v>
      </c>
      <c r="C2257" s="198" t="s">
        <v>46137</v>
      </c>
      <c r="D2257" s="199">
        <v>12.82</v>
      </c>
      <c r="E2257" s="209">
        <f t="shared" si="35"/>
        <v>10.42</v>
      </c>
    </row>
    <row r="2258" spans="1:5" ht="12.95" customHeight="1">
      <c r="A2258" s="197" t="s">
        <v>50338</v>
      </c>
      <c r="B2258" s="198" t="s">
        <v>50339</v>
      </c>
      <c r="C2258" s="198" t="s">
        <v>46137</v>
      </c>
      <c r="D2258" s="199">
        <v>15.38</v>
      </c>
      <c r="E2258" s="209">
        <f t="shared" si="35"/>
        <v>12.5</v>
      </c>
    </row>
    <row r="2259" spans="1:5" ht="12.95" customHeight="1">
      <c r="A2259" s="197" t="s">
        <v>50340</v>
      </c>
      <c r="B2259" s="198" t="s">
        <v>50341</v>
      </c>
      <c r="C2259" s="198" t="s">
        <v>46137</v>
      </c>
      <c r="D2259" s="199">
        <v>2.56</v>
      </c>
      <c r="E2259" s="209">
        <f t="shared" si="35"/>
        <v>2.08</v>
      </c>
    </row>
    <row r="2260" spans="1:5" ht="12.95" customHeight="1">
      <c r="A2260" s="197" t="s">
        <v>50342</v>
      </c>
      <c r="B2260" s="198" t="s">
        <v>50343</v>
      </c>
      <c r="C2260" s="198" t="s">
        <v>46137</v>
      </c>
      <c r="D2260" s="199">
        <v>1.28</v>
      </c>
      <c r="E2260" s="209">
        <f t="shared" si="35"/>
        <v>1.04</v>
      </c>
    </row>
    <row r="2261" spans="1:5" ht="12.95" customHeight="1">
      <c r="A2261" s="197" t="s">
        <v>50344</v>
      </c>
      <c r="B2261" s="198" t="s">
        <v>50345</v>
      </c>
      <c r="C2261" s="198" t="s">
        <v>46137</v>
      </c>
      <c r="D2261" s="199">
        <v>12.82</v>
      </c>
      <c r="E2261" s="209">
        <f t="shared" si="35"/>
        <v>10.42</v>
      </c>
    </row>
    <row r="2262" spans="1:5" ht="12.95" customHeight="1">
      <c r="A2262" s="197" t="s">
        <v>50346</v>
      </c>
      <c r="B2262" s="198" t="s">
        <v>50347</v>
      </c>
      <c r="C2262" s="198" t="s">
        <v>46224</v>
      </c>
      <c r="D2262" s="199">
        <v>5.12</v>
      </c>
      <c r="E2262" s="209">
        <f t="shared" si="35"/>
        <v>4.16</v>
      </c>
    </row>
    <row r="2263" spans="1:5" ht="12.95" customHeight="1">
      <c r="A2263" s="197" t="s">
        <v>50348</v>
      </c>
      <c r="B2263" s="198" t="s">
        <v>46284</v>
      </c>
      <c r="C2263" s="198" t="s">
        <v>46177</v>
      </c>
      <c r="D2263" s="199">
        <v>683.74</v>
      </c>
      <c r="E2263" s="209">
        <f t="shared" si="35"/>
        <v>555.89</v>
      </c>
    </row>
    <row r="2264" spans="1:5" ht="12.95" customHeight="1">
      <c r="A2264" s="197" t="s">
        <v>50349</v>
      </c>
      <c r="B2264" s="198" t="s">
        <v>50350</v>
      </c>
      <c r="C2264" s="198" t="s">
        <v>46137</v>
      </c>
      <c r="D2264" s="199">
        <v>7.69</v>
      </c>
      <c r="E2264" s="209">
        <f t="shared" si="35"/>
        <v>6.25</v>
      </c>
    </row>
    <row r="2265" spans="1:5" ht="12.95" customHeight="1">
      <c r="A2265" s="197" t="s">
        <v>50351</v>
      </c>
      <c r="B2265" s="198" t="s">
        <v>50352</v>
      </c>
      <c r="C2265" s="198" t="s">
        <v>46137</v>
      </c>
      <c r="D2265" s="199">
        <v>2.56</v>
      </c>
      <c r="E2265" s="209">
        <f t="shared" si="35"/>
        <v>2.08</v>
      </c>
    </row>
    <row r="2266" spans="1:5" ht="12.95" customHeight="1">
      <c r="A2266" s="197" t="s">
        <v>50353</v>
      </c>
      <c r="B2266" s="198" t="s">
        <v>46286</v>
      </c>
      <c r="C2266" s="198" t="s">
        <v>46177</v>
      </c>
      <c r="D2266" s="199">
        <v>683.74</v>
      </c>
      <c r="E2266" s="209">
        <f t="shared" si="35"/>
        <v>555.89</v>
      </c>
    </row>
    <row r="2267" spans="1:5" ht="12.95" customHeight="1">
      <c r="A2267" s="197" t="s">
        <v>50354</v>
      </c>
      <c r="B2267" s="198" t="s">
        <v>50355</v>
      </c>
      <c r="C2267" s="198" t="s">
        <v>46180</v>
      </c>
      <c r="D2267" s="199">
        <v>110.25</v>
      </c>
      <c r="E2267" s="209">
        <f t="shared" si="35"/>
        <v>89.63</v>
      </c>
    </row>
    <row r="2268" spans="1:5" ht="12.95" customHeight="1">
      <c r="A2268" s="197" t="s">
        <v>50356</v>
      </c>
      <c r="B2268" s="198" t="s">
        <v>50357</v>
      </c>
      <c r="C2268" s="198" t="s">
        <v>46177</v>
      </c>
      <c r="D2268" s="199">
        <v>683.74</v>
      </c>
      <c r="E2268" s="209">
        <f t="shared" si="35"/>
        <v>555.89</v>
      </c>
    </row>
    <row r="2269" spans="1:5" ht="12.95" customHeight="1">
      <c r="A2269" s="197" t="s">
        <v>50358</v>
      </c>
      <c r="B2269" s="198" t="s">
        <v>50359</v>
      </c>
      <c r="C2269" s="198" t="s">
        <v>46177</v>
      </c>
      <c r="D2269" s="199">
        <v>683.74</v>
      </c>
      <c r="E2269" s="209">
        <f t="shared" si="35"/>
        <v>555.89</v>
      </c>
    </row>
    <row r="2270" spans="1:5" ht="12.95" customHeight="1">
      <c r="A2270" s="197" t="s">
        <v>50360</v>
      </c>
      <c r="B2270" s="198" t="s">
        <v>50361</v>
      </c>
      <c r="C2270" s="198" t="s">
        <v>46137</v>
      </c>
      <c r="D2270" s="199">
        <v>16.190000000000001</v>
      </c>
      <c r="E2270" s="209">
        <f t="shared" si="35"/>
        <v>13.16</v>
      </c>
    </row>
    <row r="2271" spans="1:5" ht="12.95" customHeight="1">
      <c r="A2271" s="197" t="s">
        <v>50362</v>
      </c>
      <c r="B2271" s="198" t="s">
        <v>50363</v>
      </c>
      <c r="C2271" s="198" t="s">
        <v>46137</v>
      </c>
      <c r="D2271" s="199">
        <v>56.55</v>
      </c>
      <c r="E2271" s="209">
        <f t="shared" si="35"/>
        <v>45.98</v>
      </c>
    </row>
    <row r="2272" spans="1:5" ht="12.95" customHeight="1">
      <c r="A2272" s="197" t="s">
        <v>50364</v>
      </c>
      <c r="B2272" s="198" t="s">
        <v>50365</v>
      </c>
      <c r="C2272" s="198" t="s">
        <v>46177</v>
      </c>
      <c r="D2272" s="199">
        <v>683.74</v>
      </c>
      <c r="E2272" s="209">
        <f t="shared" si="35"/>
        <v>555.89</v>
      </c>
    </row>
    <row r="2273" spans="1:5" ht="12.95" customHeight="1">
      <c r="A2273" s="197" t="s">
        <v>50366</v>
      </c>
      <c r="B2273" s="198" t="s">
        <v>50361</v>
      </c>
      <c r="C2273" s="198" t="s">
        <v>46137</v>
      </c>
      <c r="D2273" s="199">
        <v>8.9499999999999993</v>
      </c>
      <c r="E2273" s="209">
        <f t="shared" si="35"/>
        <v>7.28</v>
      </c>
    </row>
    <row r="2274" spans="1:5" ht="12.95" customHeight="1">
      <c r="A2274" s="197" t="s">
        <v>50367</v>
      </c>
      <c r="B2274" s="198" t="s">
        <v>50368</v>
      </c>
      <c r="C2274" s="198" t="s">
        <v>46137</v>
      </c>
      <c r="D2274" s="199">
        <v>12.27</v>
      </c>
      <c r="E2274" s="209">
        <f t="shared" si="35"/>
        <v>9.98</v>
      </c>
    </row>
    <row r="2275" spans="1:5" ht="12.95" customHeight="1">
      <c r="A2275" s="197" t="s">
        <v>50369</v>
      </c>
      <c r="B2275" s="198" t="s">
        <v>50370</v>
      </c>
      <c r="C2275" s="198" t="s">
        <v>46137</v>
      </c>
      <c r="D2275" s="199">
        <v>46.54</v>
      </c>
      <c r="E2275" s="209">
        <f t="shared" si="35"/>
        <v>37.840000000000003</v>
      </c>
    </row>
    <row r="2276" spans="1:5" ht="12.95" customHeight="1">
      <c r="A2276" s="197" t="s">
        <v>50371</v>
      </c>
      <c r="B2276" s="198" t="s">
        <v>50363</v>
      </c>
      <c r="C2276" s="198" t="s">
        <v>46137</v>
      </c>
      <c r="D2276" s="199">
        <v>56.8</v>
      </c>
      <c r="E2276" s="209">
        <f t="shared" si="35"/>
        <v>46.18</v>
      </c>
    </row>
    <row r="2277" spans="1:5" ht="12.95" customHeight="1">
      <c r="A2277" s="197" t="s">
        <v>50372</v>
      </c>
      <c r="B2277" s="198" t="s">
        <v>50373</v>
      </c>
      <c r="C2277" s="198" t="s">
        <v>46137</v>
      </c>
      <c r="D2277" s="199">
        <v>34.32</v>
      </c>
      <c r="E2277" s="209">
        <f t="shared" si="35"/>
        <v>27.9</v>
      </c>
    </row>
    <row r="2278" spans="1:5" ht="12.95" customHeight="1">
      <c r="A2278" s="197" t="s">
        <v>50374</v>
      </c>
      <c r="B2278" s="198" t="s">
        <v>50375</v>
      </c>
      <c r="C2278" s="198" t="s">
        <v>46137</v>
      </c>
      <c r="D2278" s="199">
        <v>28.1</v>
      </c>
      <c r="E2278" s="209">
        <f t="shared" si="35"/>
        <v>22.85</v>
      </c>
    </row>
    <row r="2279" spans="1:5" ht="12.95" customHeight="1">
      <c r="A2279" s="197" t="s">
        <v>50376</v>
      </c>
      <c r="B2279" s="198" t="s">
        <v>50377</v>
      </c>
      <c r="C2279" s="198" t="s">
        <v>46137</v>
      </c>
      <c r="D2279" s="199">
        <v>42.74</v>
      </c>
      <c r="E2279" s="209">
        <f t="shared" si="35"/>
        <v>34.75</v>
      </c>
    </row>
    <row r="2280" spans="1:5" ht="12.95" customHeight="1">
      <c r="A2280" s="197" t="s">
        <v>50378</v>
      </c>
      <c r="B2280" s="198" t="s">
        <v>50379</v>
      </c>
      <c r="C2280" s="198" t="s">
        <v>46137</v>
      </c>
      <c r="D2280" s="199">
        <v>50.27</v>
      </c>
      <c r="E2280" s="209">
        <f t="shared" si="35"/>
        <v>40.869999999999997</v>
      </c>
    </row>
    <row r="2281" spans="1:5" ht="12.95" customHeight="1">
      <c r="A2281" s="197" t="s">
        <v>50380</v>
      </c>
      <c r="B2281" s="198" t="s">
        <v>50381</v>
      </c>
      <c r="C2281" s="198" t="s">
        <v>46137</v>
      </c>
      <c r="D2281" s="199">
        <v>228.07</v>
      </c>
      <c r="E2281" s="209">
        <f t="shared" si="35"/>
        <v>185.42</v>
      </c>
    </row>
    <row r="2282" spans="1:5" ht="12.95" customHeight="1">
      <c r="A2282" s="197" t="s">
        <v>50382</v>
      </c>
      <c r="B2282" s="198" t="s">
        <v>50383</v>
      </c>
      <c r="C2282" s="198" t="s">
        <v>46137</v>
      </c>
      <c r="D2282" s="199">
        <v>183.89</v>
      </c>
      <c r="E2282" s="209">
        <f t="shared" si="35"/>
        <v>149.5</v>
      </c>
    </row>
    <row r="2283" spans="1:5" ht="12.95" customHeight="1">
      <c r="A2283" s="197" t="s">
        <v>50384</v>
      </c>
      <c r="B2283" s="198" t="s">
        <v>50385</v>
      </c>
      <c r="C2283" s="198" t="s">
        <v>46137</v>
      </c>
      <c r="D2283" s="199">
        <v>173.97</v>
      </c>
      <c r="E2283" s="209">
        <f t="shared" si="35"/>
        <v>141.44</v>
      </c>
    </row>
    <row r="2284" spans="1:5" ht="12.95" customHeight="1">
      <c r="A2284" s="197" t="s">
        <v>50386</v>
      </c>
      <c r="B2284" s="198" t="s">
        <v>50387</v>
      </c>
      <c r="C2284" s="198" t="s">
        <v>46137</v>
      </c>
      <c r="D2284" s="199">
        <v>124.15</v>
      </c>
      <c r="E2284" s="209">
        <f t="shared" si="35"/>
        <v>100.93</v>
      </c>
    </row>
    <row r="2285" spans="1:5" ht="12.95" customHeight="1">
      <c r="A2285" s="197" t="s">
        <v>50388</v>
      </c>
      <c r="B2285" s="198" t="s">
        <v>50389</v>
      </c>
      <c r="C2285" s="198" t="s">
        <v>46137</v>
      </c>
      <c r="D2285" s="199">
        <v>126.77</v>
      </c>
      <c r="E2285" s="209">
        <f t="shared" si="35"/>
        <v>103.07</v>
      </c>
    </row>
    <row r="2286" spans="1:5" ht="12.95" customHeight="1">
      <c r="A2286" s="197" t="s">
        <v>50390</v>
      </c>
      <c r="B2286" s="198" t="s">
        <v>50391</v>
      </c>
      <c r="C2286" s="198" t="s">
        <v>46224</v>
      </c>
      <c r="D2286" s="199">
        <v>9.76</v>
      </c>
      <c r="E2286" s="209">
        <f t="shared" si="35"/>
        <v>7.93</v>
      </c>
    </row>
    <row r="2287" spans="1:5" ht="12.95" customHeight="1">
      <c r="A2287" s="197" t="s">
        <v>50392</v>
      </c>
      <c r="B2287" s="198" t="s">
        <v>50393</v>
      </c>
      <c r="C2287" s="198" t="s">
        <v>46224</v>
      </c>
      <c r="D2287" s="199">
        <v>35.96</v>
      </c>
      <c r="E2287" s="209">
        <f t="shared" si="35"/>
        <v>29.24</v>
      </c>
    </row>
    <row r="2288" spans="1:5" ht="12.95" customHeight="1">
      <c r="A2288" s="197" t="s">
        <v>50394</v>
      </c>
      <c r="B2288" s="198" t="s">
        <v>50395</v>
      </c>
      <c r="C2288" s="198" t="s">
        <v>46137</v>
      </c>
      <c r="D2288" s="199">
        <v>47.12</v>
      </c>
      <c r="E2288" s="209">
        <f t="shared" si="35"/>
        <v>38.31</v>
      </c>
    </row>
    <row r="2289" spans="1:5" ht="12.95" customHeight="1">
      <c r="A2289" s="197" t="s">
        <v>50396</v>
      </c>
      <c r="B2289" s="198" t="s">
        <v>50397</v>
      </c>
      <c r="C2289" s="198" t="s">
        <v>46137</v>
      </c>
      <c r="D2289" s="199">
        <v>38.28</v>
      </c>
      <c r="E2289" s="209">
        <f t="shared" si="35"/>
        <v>31.12</v>
      </c>
    </row>
    <row r="2290" spans="1:5" ht="12.95" customHeight="1">
      <c r="A2290" s="197" t="s">
        <v>50398</v>
      </c>
      <c r="B2290" s="198" t="s">
        <v>50399</v>
      </c>
      <c r="C2290" s="198" t="s">
        <v>46224</v>
      </c>
      <c r="D2290" s="199">
        <v>19.420000000000002</v>
      </c>
      <c r="E2290" s="209">
        <f t="shared" si="35"/>
        <v>15.79</v>
      </c>
    </row>
    <row r="2291" spans="1:5" ht="12.95" customHeight="1">
      <c r="A2291" s="197" t="s">
        <v>50400</v>
      </c>
      <c r="B2291" s="198" t="s">
        <v>50401</v>
      </c>
      <c r="C2291" s="198" t="s">
        <v>46177</v>
      </c>
      <c r="D2291" s="199">
        <v>683.74</v>
      </c>
      <c r="E2291" s="209">
        <f t="shared" si="35"/>
        <v>555.89</v>
      </c>
    </row>
    <row r="2292" spans="1:5" ht="12.95" customHeight="1">
      <c r="A2292" s="197" t="s">
        <v>50402</v>
      </c>
      <c r="B2292" s="198" t="s">
        <v>50361</v>
      </c>
      <c r="C2292" s="198" t="s">
        <v>46137</v>
      </c>
      <c r="D2292" s="199">
        <v>8.9499999999999993</v>
      </c>
      <c r="E2292" s="209">
        <f t="shared" si="35"/>
        <v>7.28</v>
      </c>
    </row>
    <row r="2293" spans="1:5" ht="12.95" customHeight="1">
      <c r="A2293" s="197" t="s">
        <v>50403</v>
      </c>
      <c r="B2293" s="198" t="s">
        <v>50370</v>
      </c>
      <c r="C2293" s="198" t="s">
        <v>46137</v>
      </c>
      <c r="D2293" s="199">
        <v>46.54</v>
      </c>
      <c r="E2293" s="209">
        <f t="shared" si="35"/>
        <v>37.840000000000003</v>
      </c>
    </row>
    <row r="2294" spans="1:5" ht="12.95" customHeight="1">
      <c r="A2294" s="197" t="s">
        <v>50404</v>
      </c>
      <c r="B2294" s="198" t="s">
        <v>50363</v>
      </c>
      <c r="C2294" s="198" t="s">
        <v>46137</v>
      </c>
      <c r="D2294" s="199">
        <v>56.55</v>
      </c>
      <c r="E2294" s="209">
        <f t="shared" si="35"/>
        <v>45.98</v>
      </c>
    </row>
    <row r="2295" spans="1:5" ht="12.95" customHeight="1">
      <c r="A2295" s="197" t="s">
        <v>50405</v>
      </c>
      <c r="B2295" s="198" t="s">
        <v>50373</v>
      </c>
      <c r="C2295" s="198" t="s">
        <v>46137</v>
      </c>
      <c r="D2295" s="199">
        <v>34.32</v>
      </c>
      <c r="E2295" s="209">
        <f t="shared" si="35"/>
        <v>27.9</v>
      </c>
    </row>
    <row r="2296" spans="1:5" ht="12.95" customHeight="1">
      <c r="A2296" s="197" t="s">
        <v>50406</v>
      </c>
      <c r="B2296" s="198" t="s">
        <v>50407</v>
      </c>
      <c r="C2296" s="198" t="s">
        <v>46137</v>
      </c>
      <c r="D2296" s="199">
        <v>10.74</v>
      </c>
      <c r="E2296" s="209">
        <f t="shared" si="35"/>
        <v>8.73</v>
      </c>
    </row>
    <row r="2297" spans="1:5" ht="12.95" customHeight="1">
      <c r="A2297" s="197" t="s">
        <v>50408</v>
      </c>
      <c r="B2297" s="198" t="s">
        <v>50409</v>
      </c>
      <c r="C2297" s="198" t="s">
        <v>46137</v>
      </c>
      <c r="D2297" s="199">
        <v>47.12</v>
      </c>
      <c r="E2297" s="209">
        <f t="shared" si="35"/>
        <v>38.31</v>
      </c>
    </row>
    <row r="2298" spans="1:5" ht="12.95" customHeight="1">
      <c r="A2298" s="197" t="s">
        <v>50410</v>
      </c>
      <c r="B2298" s="198" t="s">
        <v>50411</v>
      </c>
      <c r="C2298" s="198" t="s">
        <v>46137</v>
      </c>
      <c r="D2298" s="199">
        <v>38.28</v>
      </c>
      <c r="E2298" s="209">
        <f t="shared" si="35"/>
        <v>31.12</v>
      </c>
    </row>
    <row r="2299" spans="1:5" ht="12.95" customHeight="1">
      <c r="A2299" s="197" t="s">
        <v>50412</v>
      </c>
      <c r="B2299" s="198" t="s">
        <v>50377</v>
      </c>
      <c r="C2299" s="198" t="s">
        <v>46137</v>
      </c>
      <c r="D2299" s="199">
        <v>42.74</v>
      </c>
      <c r="E2299" s="209">
        <f t="shared" si="35"/>
        <v>34.75</v>
      </c>
    </row>
    <row r="2300" spans="1:5" ht="12.95" customHeight="1">
      <c r="A2300" s="197" t="s">
        <v>50413</v>
      </c>
      <c r="B2300" s="198" t="s">
        <v>50379</v>
      </c>
      <c r="C2300" s="198" t="s">
        <v>46137</v>
      </c>
      <c r="D2300" s="199">
        <v>50.27</v>
      </c>
      <c r="E2300" s="209">
        <f t="shared" si="35"/>
        <v>40.869999999999997</v>
      </c>
    </row>
    <row r="2301" spans="1:5" ht="12.95" customHeight="1">
      <c r="A2301" s="197" t="s">
        <v>50414</v>
      </c>
      <c r="B2301" s="198" t="s">
        <v>50415</v>
      </c>
      <c r="C2301" s="198" t="s">
        <v>46137</v>
      </c>
      <c r="D2301" s="199">
        <v>493.54</v>
      </c>
      <c r="E2301" s="209">
        <f t="shared" si="35"/>
        <v>401.25</v>
      </c>
    </row>
    <row r="2302" spans="1:5" ht="12.95" customHeight="1">
      <c r="A2302" s="197" t="s">
        <v>50416</v>
      </c>
      <c r="B2302" s="198" t="s">
        <v>50417</v>
      </c>
      <c r="C2302" s="198" t="s">
        <v>46137</v>
      </c>
      <c r="D2302" s="199">
        <v>363.87</v>
      </c>
      <c r="E2302" s="209">
        <f t="shared" si="35"/>
        <v>295.83</v>
      </c>
    </row>
    <row r="2303" spans="1:5" ht="12.95" customHeight="1">
      <c r="A2303" s="203" t="s">
        <v>46225</v>
      </c>
      <c r="B2303" s="203"/>
      <c r="C2303" s="203"/>
      <c r="D2303" s="203"/>
      <c r="E2303" s="209">
        <f t="shared" si="35"/>
        <v>0</v>
      </c>
    </row>
    <row r="2304" spans="1:5" ht="12.95" customHeight="1">
      <c r="A2304" s="204" t="s">
        <v>46226</v>
      </c>
      <c r="B2304" s="204"/>
      <c r="C2304" s="204"/>
      <c r="D2304" s="204"/>
      <c r="E2304" s="209">
        <f t="shared" si="35"/>
        <v>0</v>
      </c>
    </row>
    <row r="2305" spans="1:5" ht="12.95" customHeight="1">
      <c r="A2305" s="197" t="s">
        <v>50418</v>
      </c>
      <c r="B2305" s="198" t="s">
        <v>50419</v>
      </c>
      <c r="C2305" s="198" t="s">
        <v>46137</v>
      </c>
      <c r="D2305" s="199">
        <v>239.04</v>
      </c>
      <c r="E2305" s="209">
        <f t="shared" si="35"/>
        <v>194.34</v>
      </c>
    </row>
    <row r="2306" spans="1:5" ht="12.95" customHeight="1">
      <c r="A2306" s="197" t="s">
        <v>50420</v>
      </c>
      <c r="B2306" s="198" t="s">
        <v>50421</v>
      </c>
      <c r="C2306" s="198" t="s">
        <v>46137</v>
      </c>
      <c r="D2306" s="199">
        <v>202.05</v>
      </c>
      <c r="E2306" s="209">
        <f t="shared" si="35"/>
        <v>164.27</v>
      </c>
    </row>
    <row r="2307" spans="1:5" ht="12.95" customHeight="1">
      <c r="A2307" s="197" t="s">
        <v>50422</v>
      </c>
      <c r="B2307" s="198" t="s">
        <v>50423</v>
      </c>
      <c r="C2307" s="198" t="s">
        <v>46137</v>
      </c>
      <c r="D2307" s="199">
        <v>261.32</v>
      </c>
      <c r="E2307" s="209">
        <f t="shared" si="35"/>
        <v>212.46</v>
      </c>
    </row>
    <row r="2308" spans="1:5" ht="12.95" customHeight="1">
      <c r="A2308" s="197" t="s">
        <v>50424</v>
      </c>
      <c r="B2308" s="198" t="s">
        <v>50425</v>
      </c>
      <c r="C2308" s="198" t="s">
        <v>46137</v>
      </c>
      <c r="D2308" s="199">
        <v>201.78</v>
      </c>
      <c r="E2308" s="209">
        <f t="shared" ref="E2308:E2371" si="36">D2308/1.23</f>
        <v>164.05</v>
      </c>
    </row>
    <row r="2309" spans="1:5" ht="12.95" customHeight="1">
      <c r="A2309" s="197" t="s">
        <v>50426</v>
      </c>
      <c r="B2309" s="198" t="s">
        <v>50381</v>
      </c>
      <c r="C2309" s="198" t="s">
        <v>46137</v>
      </c>
      <c r="D2309" s="199">
        <v>239.94</v>
      </c>
      <c r="E2309" s="209">
        <f t="shared" si="36"/>
        <v>195.07</v>
      </c>
    </row>
    <row r="2310" spans="1:5" ht="12.95" customHeight="1">
      <c r="A2310" s="197" t="s">
        <v>50427</v>
      </c>
      <c r="B2310" s="198" t="s">
        <v>50383</v>
      </c>
      <c r="C2310" s="198" t="s">
        <v>46137</v>
      </c>
      <c r="D2310" s="199">
        <v>195.75</v>
      </c>
      <c r="E2310" s="209">
        <f t="shared" si="36"/>
        <v>159.15</v>
      </c>
    </row>
    <row r="2311" spans="1:5" ht="12.95" customHeight="1">
      <c r="A2311" s="197" t="s">
        <v>50428</v>
      </c>
      <c r="B2311" s="198" t="s">
        <v>50385</v>
      </c>
      <c r="C2311" s="198" t="s">
        <v>46137</v>
      </c>
      <c r="D2311" s="199">
        <v>185.84</v>
      </c>
      <c r="E2311" s="209">
        <f t="shared" si="36"/>
        <v>151.09</v>
      </c>
    </row>
    <row r="2312" spans="1:5" ht="12.95" customHeight="1">
      <c r="A2312" s="197" t="s">
        <v>50429</v>
      </c>
      <c r="B2312" s="198" t="s">
        <v>50430</v>
      </c>
      <c r="C2312" s="198" t="s">
        <v>46177</v>
      </c>
      <c r="D2312" s="199">
        <v>683.74</v>
      </c>
      <c r="E2312" s="209">
        <f t="shared" si="36"/>
        <v>555.89</v>
      </c>
    </row>
    <row r="2313" spans="1:5" ht="12.95" customHeight="1">
      <c r="A2313" s="197" t="s">
        <v>50431</v>
      </c>
      <c r="B2313" s="198" t="s">
        <v>50432</v>
      </c>
      <c r="C2313" s="198" t="s">
        <v>46137</v>
      </c>
      <c r="D2313" s="199">
        <v>14.38</v>
      </c>
      <c r="E2313" s="209">
        <f t="shared" si="36"/>
        <v>11.69</v>
      </c>
    </row>
    <row r="2314" spans="1:5" ht="12.95" customHeight="1">
      <c r="A2314" s="197" t="s">
        <v>50433</v>
      </c>
      <c r="B2314" s="198" t="s">
        <v>50434</v>
      </c>
      <c r="C2314" s="198" t="s">
        <v>46137</v>
      </c>
      <c r="D2314" s="199">
        <v>21.57</v>
      </c>
      <c r="E2314" s="209">
        <f t="shared" si="36"/>
        <v>17.54</v>
      </c>
    </row>
    <row r="2315" spans="1:5" ht="12.95" customHeight="1">
      <c r="A2315" s="197" t="s">
        <v>50435</v>
      </c>
      <c r="B2315" s="198" t="s">
        <v>50436</v>
      </c>
      <c r="C2315" s="198" t="s">
        <v>46137</v>
      </c>
      <c r="D2315" s="199">
        <v>7.19</v>
      </c>
      <c r="E2315" s="209">
        <f t="shared" si="36"/>
        <v>5.85</v>
      </c>
    </row>
    <row r="2316" spans="1:5" ht="12.95" customHeight="1">
      <c r="A2316" s="197" t="s">
        <v>50437</v>
      </c>
      <c r="B2316" s="198" t="s">
        <v>46284</v>
      </c>
      <c r="C2316" s="198" t="s">
        <v>46177</v>
      </c>
      <c r="D2316" s="199">
        <v>683.74</v>
      </c>
      <c r="E2316" s="209">
        <f t="shared" si="36"/>
        <v>555.89</v>
      </c>
    </row>
    <row r="2317" spans="1:5" ht="12.95" customHeight="1">
      <c r="A2317" s="197" t="s">
        <v>50438</v>
      </c>
      <c r="B2317" s="198" t="s">
        <v>50439</v>
      </c>
      <c r="C2317" s="198" t="s">
        <v>46137</v>
      </c>
      <c r="D2317" s="199">
        <v>46.15</v>
      </c>
      <c r="E2317" s="209">
        <f t="shared" si="36"/>
        <v>37.520000000000003</v>
      </c>
    </row>
    <row r="2318" spans="1:5" ht="12.95" customHeight="1">
      <c r="A2318" s="197" t="s">
        <v>50440</v>
      </c>
      <c r="B2318" s="198" t="s">
        <v>46286</v>
      </c>
      <c r="C2318" s="198" t="s">
        <v>46177</v>
      </c>
      <c r="D2318" s="199">
        <v>683.74</v>
      </c>
      <c r="E2318" s="209">
        <f t="shared" si="36"/>
        <v>555.89</v>
      </c>
    </row>
    <row r="2319" spans="1:5" ht="12.95" customHeight="1">
      <c r="A2319" s="197" t="s">
        <v>50441</v>
      </c>
      <c r="B2319" s="198" t="s">
        <v>50442</v>
      </c>
      <c r="C2319" s="198" t="s">
        <v>46137</v>
      </c>
      <c r="D2319" s="199">
        <v>147.76</v>
      </c>
      <c r="E2319" s="209">
        <f t="shared" si="36"/>
        <v>120.13</v>
      </c>
    </row>
    <row r="2320" spans="1:5" ht="12.95" customHeight="1">
      <c r="A2320" s="197" t="s">
        <v>50443</v>
      </c>
      <c r="B2320" s="198" t="s">
        <v>50444</v>
      </c>
      <c r="C2320" s="198" t="s">
        <v>46177</v>
      </c>
      <c r="D2320" s="199">
        <v>683.74</v>
      </c>
      <c r="E2320" s="209">
        <f t="shared" si="36"/>
        <v>555.89</v>
      </c>
    </row>
    <row r="2321" spans="1:5" ht="12.95" customHeight="1">
      <c r="A2321" s="197" t="s">
        <v>50445</v>
      </c>
      <c r="B2321" s="198" t="s">
        <v>50446</v>
      </c>
      <c r="C2321" s="198" t="s">
        <v>46137</v>
      </c>
      <c r="D2321" s="199">
        <v>16.41</v>
      </c>
      <c r="E2321" s="209">
        <f t="shared" si="36"/>
        <v>13.34</v>
      </c>
    </row>
    <row r="2322" spans="1:5" ht="12.95" customHeight="1">
      <c r="A2322" s="197" t="s">
        <v>50447</v>
      </c>
      <c r="B2322" s="198" t="s">
        <v>50448</v>
      </c>
      <c r="C2322" s="198" t="s">
        <v>46224</v>
      </c>
      <c r="D2322" s="199">
        <v>18.25</v>
      </c>
      <c r="E2322" s="209">
        <f t="shared" si="36"/>
        <v>14.84</v>
      </c>
    </row>
    <row r="2323" spans="1:5" ht="12.95" customHeight="1">
      <c r="A2323" s="197" t="s">
        <v>50449</v>
      </c>
      <c r="B2323" s="198" t="s">
        <v>50450</v>
      </c>
      <c r="C2323" s="198" t="s">
        <v>46224</v>
      </c>
      <c r="D2323" s="199">
        <v>58.23</v>
      </c>
      <c r="E2323" s="209">
        <f t="shared" si="36"/>
        <v>47.34</v>
      </c>
    </row>
    <row r="2324" spans="1:5" ht="12.95" customHeight="1">
      <c r="A2324" s="197" t="s">
        <v>50451</v>
      </c>
      <c r="B2324" s="198" t="s">
        <v>50331</v>
      </c>
      <c r="C2324" s="198" t="s">
        <v>46224</v>
      </c>
      <c r="D2324" s="199">
        <v>60.27</v>
      </c>
      <c r="E2324" s="209">
        <f t="shared" si="36"/>
        <v>49</v>
      </c>
    </row>
    <row r="2325" spans="1:5" ht="12.95" customHeight="1">
      <c r="A2325" s="197" t="s">
        <v>50452</v>
      </c>
      <c r="B2325" s="198" t="s">
        <v>50453</v>
      </c>
      <c r="C2325" s="198" t="s">
        <v>46177</v>
      </c>
      <c r="D2325" s="199">
        <v>683.74</v>
      </c>
      <c r="E2325" s="209">
        <f t="shared" si="36"/>
        <v>555.89</v>
      </c>
    </row>
    <row r="2326" spans="1:5" ht="12.95" customHeight="1">
      <c r="A2326" s="197" t="s">
        <v>50454</v>
      </c>
      <c r="B2326" s="198" t="s">
        <v>50455</v>
      </c>
      <c r="C2326" s="198" t="s">
        <v>46137</v>
      </c>
      <c r="D2326" s="199">
        <v>53.09</v>
      </c>
      <c r="E2326" s="209">
        <f t="shared" si="36"/>
        <v>43.16</v>
      </c>
    </row>
    <row r="2327" spans="1:5" ht="12.95" customHeight="1">
      <c r="A2327" s="197" t="s">
        <v>50456</v>
      </c>
      <c r="B2327" s="198" t="s">
        <v>46217</v>
      </c>
      <c r="C2327" s="198" t="s">
        <v>46137</v>
      </c>
      <c r="D2327" s="199">
        <v>13.69</v>
      </c>
      <c r="E2327" s="209">
        <f t="shared" si="36"/>
        <v>11.13</v>
      </c>
    </row>
    <row r="2328" spans="1:5" ht="12.95" customHeight="1">
      <c r="A2328" s="197" t="s">
        <v>50457</v>
      </c>
      <c r="B2328" s="198" t="s">
        <v>50458</v>
      </c>
      <c r="C2328" s="198" t="s">
        <v>46180</v>
      </c>
      <c r="D2328" s="199">
        <v>538.25</v>
      </c>
      <c r="E2328" s="209">
        <f t="shared" si="36"/>
        <v>437.6</v>
      </c>
    </row>
    <row r="2329" spans="1:5" ht="12.95" customHeight="1">
      <c r="A2329" s="197" t="s">
        <v>50459</v>
      </c>
      <c r="B2329" s="198" t="s">
        <v>50460</v>
      </c>
      <c r="C2329" s="198" t="s">
        <v>46180</v>
      </c>
      <c r="D2329" s="199">
        <v>724.24</v>
      </c>
      <c r="E2329" s="209">
        <f t="shared" si="36"/>
        <v>588.80999999999995</v>
      </c>
    </row>
    <row r="2330" spans="1:5" ht="12.95" customHeight="1">
      <c r="A2330" s="197" t="s">
        <v>50461</v>
      </c>
      <c r="B2330" s="198" t="s">
        <v>50462</v>
      </c>
      <c r="C2330" s="198" t="s">
        <v>46137</v>
      </c>
      <c r="D2330" s="199">
        <v>40.36</v>
      </c>
      <c r="E2330" s="209">
        <f t="shared" si="36"/>
        <v>32.81</v>
      </c>
    </row>
    <row r="2331" spans="1:5" ht="12.95" customHeight="1">
      <c r="A2331" s="197" t="s">
        <v>50463</v>
      </c>
      <c r="B2331" s="198" t="s">
        <v>50464</v>
      </c>
      <c r="C2331" s="198" t="s">
        <v>46137</v>
      </c>
      <c r="D2331" s="199">
        <v>42.21</v>
      </c>
      <c r="E2331" s="209">
        <f t="shared" si="36"/>
        <v>34.32</v>
      </c>
    </row>
    <row r="2332" spans="1:5" ht="12.95" customHeight="1">
      <c r="A2332" s="197" t="s">
        <v>50465</v>
      </c>
      <c r="B2332" s="198" t="s">
        <v>50466</v>
      </c>
      <c r="C2332" s="198" t="s">
        <v>46177</v>
      </c>
      <c r="D2332" s="199">
        <v>683.74</v>
      </c>
      <c r="E2332" s="209">
        <f t="shared" si="36"/>
        <v>555.89</v>
      </c>
    </row>
    <row r="2333" spans="1:5" ht="12.95" customHeight="1">
      <c r="A2333" s="197" t="s">
        <v>50467</v>
      </c>
      <c r="B2333" s="198" t="s">
        <v>50468</v>
      </c>
      <c r="C2333" s="198" t="s">
        <v>46137</v>
      </c>
      <c r="D2333" s="199">
        <v>87.76</v>
      </c>
      <c r="E2333" s="209">
        <f t="shared" si="36"/>
        <v>71.349999999999994</v>
      </c>
    </row>
    <row r="2334" spans="1:5" ht="12.95" customHeight="1">
      <c r="A2334" s="197" t="s">
        <v>50469</v>
      </c>
      <c r="B2334" s="198" t="s">
        <v>50470</v>
      </c>
      <c r="C2334" s="198" t="s">
        <v>46137</v>
      </c>
      <c r="D2334" s="199">
        <v>81.73</v>
      </c>
      <c r="E2334" s="209">
        <f t="shared" si="36"/>
        <v>66.45</v>
      </c>
    </row>
    <row r="2335" spans="1:5" ht="12.95" customHeight="1">
      <c r="A2335" s="197" t="s">
        <v>50471</v>
      </c>
      <c r="B2335" s="198" t="s">
        <v>50472</v>
      </c>
      <c r="C2335" s="198" t="s">
        <v>46137</v>
      </c>
      <c r="D2335" s="199">
        <v>88.75</v>
      </c>
      <c r="E2335" s="209">
        <f t="shared" si="36"/>
        <v>72.150000000000006</v>
      </c>
    </row>
    <row r="2336" spans="1:5" ht="12.95" customHeight="1">
      <c r="A2336" s="197" t="s">
        <v>50473</v>
      </c>
      <c r="B2336" s="198" t="s">
        <v>50474</v>
      </c>
      <c r="C2336" s="198" t="s">
        <v>46137</v>
      </c>
      <c r="D2336" s="199">
        <v>219.25</v>
      </c>
      <c r="E2336" s="209">
        <f t="shared" si="36"/>
        <v>178.25</v>
      </c>
    </row>
    <row r="2337" spans="1:5" ht="12.95" customHeight="1">
      <c r="A2337" s="197" t="s">
        <v>50475</v>
      </c>
      <c r="B2337" s="198" t="s">
        <v>50476</v>
      </c>
      <c r="C2337" s="198" t="s">
        <v>46137</v>
      </c>
      <c r="D2337" s="199">
        <v>206.84</v>
      </c>
      <c r="E2337" s="209">
        <f t="shared" si="36"/>
        <v>168.16</v>
      </c>
    </row>
    <row r="2338" spans="1:5" ht="12.95" customHeight="1">
      <c r="A2338" s="197" t="s">
        <v>50477</v>
      </c>
      <c r="B2338" s="198" t="s">
        <v>50478</v>
      </c>
      <c r="C2338" s="198" t="s">
        <v>46137</v>
      </c>
      <c r="D2338" s="199">
        <v>35.619999999999997</v>
      </c>
      <c r="E2338" s="209">
        <f t="shared" si="36"/>
        <v>28.96</v>
      </c>
    </row>
    <row r="2339" spans="1:5" ht="12.95" customHeight="1">
      <c r="A2339" s="197" t="s">
        <v>50479</v>
      </c>
      <c r="B2339" s="198" t="s">
        <v>50480</v>
      </c>
      <c r="C2339" s="198" t="s">
        <v>46137</v>
      </c>
      <c r="D2339" s="199">
        <v>35.619999999999997</v>
      </c>
      <c r="E2339" s="209">
        <f t="shared" si="36"/>
        <v>28.96</v>
      </c>
    </row>
    <row r="2340" spans="1:5" ht="12.95" customHeight="1">
      <c r="A2340" s="197" t="s">
        <v>50481</v>
      </c>
      <c r="B2340" s="198" t="s">
        <v>50482</v>
      </c>
      <c r="C2340" s="198" t="s">
        <v>46137</v>
      </c>
      <c r="D2340" s="199">
        <v>329.76</v>
      </c>
      <c r="E2340" s="209">
        <f t="shared" si="36"/>
        <v>268.10000000000002</v>
      </c>
    </row>
    <row r="2341" spans="1:5" ht="12.95" customHeight="1">
      <c r="A2341" s="197" t="s">
        <v>50483</v>
      </c>
      <c r="B2341" s="198" t="s">
        <v>50484</v>
      </c>
      <c r="C2341" s="198" t="s">
        <v>46137</v>
      </c>
      <c r="D2341" s="199">
        <v>58.71</v>
      </c>
      <c r="E2341" s="209">
        <f t="shared" si="36"/>
        <v>47.73</v>
      </c>
    </row>
    <row r="2342" spans="1:5" ht="12.95" customHeight="1">
      <c r="A2342" s="197" t="s">
        <v>50485</v>
      </c>
      <c r="B2342" s="198" t="s">
        <v>50486</v>
      </c>
      <c r="C2342" s="198" t="s">
        <v>46137</v>
      </c>
      <c r="D2342" s="199">
        <v>58.85</v>
      </c>
      <c r="E2342" s="209">
        <f t="shared" si="36"/>
        <v>47.85</v>
      </c>
    </row>
    <row r="2343" spans="1:5" ht="12.95" customHeight="1">
      <c r="A2343" s="197" t="s">
        <v>50487</v>
      </c>
      <c r="B2343" s="198" t="s">
        <v>50488</v>
      </c>
      <c r="C2343" s="198" t="s">
        <v>46137</v>
      </c>
      <c r="D2343" s="199">
        <v>335.37</v>
      </c>
      <c r="E2343" s="209">
        <f t="shared" si="36"/>
        <v>272.66000000000003</v>
      </c>
    </row>
    <row r="2344" spans="1:5" ht="12.95" customHeight="1">
      <c r="A2344" s="197" t="s">
        <v>50489</v>
      </c>
      <c r="B2344" s="198" t="s">
        <v>50490</v>
      </c>
      <c r="C2344" s="198" t="s">
        <v>46137</v>
      </c>
      <c r="D2344" s="199">
        <v>146.91999999999999</v>
      </c>
      <c r="E2344" s="209">
        <f t="shared" si="36"/>
        <v>119.45</v>
      </c>
    </row>
    <row r="2345" spans="1:5" ht="12.95" customHeight="1">
      <c r="A2345" s="197" t="s">
        <v>50491</v>
      </c>
      <c r="B2345" s="198" t="s">
        <v>50492</v>
      </c>
      <c r="C2345" s="198" t="s">
        <v>46137</v>
      </c>
      <c r="D2345" s="199">
        <v>173.18</v>
      </c>
      <c r="E2345" s="209">
        <f t="shared" si="36"/>
        <v>140.80000000000001</v>
      </c>
    </row>
    <row r="2346" spans="1:5" ht="12.95" customHeight="1">
      <c r="A2346" s="197" t="s">
        <v>50493</v>
      </c>
      <c r="B2346" s="198" t="s">
        <v>50494</v>
      </c>
      <c r="C2346" s="198" t="s">
        <v>46137</v>
      </c>
      <c r="D2346" s="199">
        <v>173.1</v>
      </c>
      <c r="E2346" s="209">
        <f t="shared" si="36"/>
        <v>140.72999999999999</v>
      </c>
    </row>
    <row r="2347" spans="1:5" ht="12.95" customHeight="1">
      <c r="A2347" s="197" t="s">
        <v>50495</v>
      </c>
      <c r="B2347" s="198" t="s">
        <v>50496</v>
      </c>
      <c r="C2347" s="198" t="s">
        <v>46137</v>
      </c>
      <c r="D2347" s="199">
        <v>267.22000000000003</v>
      </c>
      <c r="E2347" s="209">
        <f t="shared" si="36"/>
        <v>217.25</v>
      </c>
    </row>
    <row r="2348" spans="1:5" ht="12.95" customHeight="1">
      <c r="A2348" s="197" t="s">
        <v>50497</v>
      </c>
      <c r="B2348" s="198" t="s">
        <v>50498</v>
      </c>
      <c r="C2348" s="198" t="s">
        <v>46137</v>
      </c>
      <c r="D2348" s="199">
        <v>494.51</v>
      </c>
      <c r="E2348" s="209">
        <f t="shared" si="36"/>
        <v>402.04</v>
      </c>
    </row>
    <row r="2349" spans="1:5" ht="12.95" customHeight="1">
      <c r="A2349" s="197" t="s">
        <v>50499</v>
      </c>
      <c r="B2349" s="198" t="s">
        <v>50500</v>
      </c>
      <c r="C2349" s="198" t="s">
        <v>46137</v>
      </c>
      <c r="D2349" s="199">
        <v>169.54</v>
      </c>
      <c r="E2349" s="209">
        <f t="shared" si="36"/>
        <v>137.84</v>
      </c>
    </row>
    <row r="2350" spans="1:5" ht="12.95" customHeight="1">
      <c r="A2350" s="197" t="s">
        <v>50501</v>
      </c>
      <c r="B2350" s="198" t="s">
        <v>50502</v>
      </c>
      <c r="C2350" s="198" t="s">
        <v>46224</v>
      </c>
      <c r="D2350" s="199">
        <v>20.32</v>
      </c>
      <c r="E2350" s="209">
        <f t="shared" si="36"/>
        <v>16.52</v>
      </c>
    </row>
    <row r="2351" spans="1:5" ht="12.95" customHeight="1">
      <c r="A2351" s="197" t="s">
        <v>50503</v>
      </c>
      <c r="B2351" s="198" t="s">
        <v>50504</v>
      </c>
      <c r="C2351" s="198" t="s">
        <v>46137</v>
      </c>
      <c r="D2351" s="199">
        <v>172.73</v>
      </c>
      <c r="E2351" s="209">
        <f t="shared" si="36"/>
        <v>140.43</v>
      </c>
    </row>
    <row r="2352" spans="1:5" ht="12.95" customHeight="1">
      <c r="A2352" s="197" t="s">
        <v>50505</v>
      </c>
      <c r="B2352" s="198" t="s">
        <v>50506</v>
      </c>
      <c r="C2352" s="198" t="s">
        <v>46137</v>
      </c>
      <c r="D2352" s="199">
        <v>239.44</v>
      </c>
      <c r="E2352" s="209">
        <f t="shared" si="36"/>
        <v>194.67</v>
      </c>
    </row>
    <row r="2353" spans="1:5" ht="12.95" customHeight="1">
      <c r="A2353" s="197" t="s">
        <v>50507</v>
      </c>
      <c r="B2353" s="198" t="s">
        <v>50508</v>
      </c>
      <c r="C2353" s="198" t="s">
        <v>46137</v>
      </c>
      <c r="D2353" s="199">
        <v>241.76</v>
      </c>
      <c r="E2353" s="209">
        <f t="shared" si="36"/>
        <v>196.55</v>
      </c>
    </row>
    <row r="2354" spans="1:5" ht="12.95" customHeight="1">
      <c r="A2354" s="203" t="s">
        <v>46225</v>
      </c>
      <c r="B2354" s="203"/>
      <c r="C2354" s="203"/>
      <c r="D2354" s="203"/>
      <c r="E2354" s="209">
        <f t="shared" si="36"/>
        <v>0</v>
      </c>
    </row>
    <row r="2355" spans="1:5" ht="12.95" customHeight="1">
      <c r="A2355" s="204" t="s">
        <v>46226</v>
      </c>
      <c r="B2355" s="204"/>
      <c r="C2355" s="204"/>
      <c r="D2355" s="204"/>
      <c r="E2355" s="209">
        <f t="shared" si="36"/>
        <v>0</v>
      </c>
    </row>
    <row r="2356" spans="1:5" ht="12.95" customHeight="1">
      <c r="A2356" s="197" t="s">
        <v>50509</v>
      </c>
      <c r="B2356" s="198" t="s">
        <v>50510</v>
      </c>
      <c r="C2356" s="198" t="s">
        <v>46137</v>
      </c>
      <c r="D2356" s="199">
        <v>132.11000000000001</v>
      </c>
      <c r="E2356" s="209">
        <f t="shared" si="36"/>
        <v>107.41</v>
      </c>
    </row>
    <row r="2357" spans="1:5" ht="12.95" customHeight="1">
      <c r="A2357" s="197" t="s">
        <v>50511</v>
      </c>
      <c r="B2357" s="198" t="s">
        <v>50512</v>
      </c>
      <c r="C2357" s="198" t="s">
        <v>46137</v>
      </c>
      <c r="D2357" s="199">
        <v>122.09</v>
      </c>
      <c r="E2357" s="209">
        <f t="shared" si="36"/>
        <v>99.26</v>
      </c>
    </row>
    <row r="2358" spans="1:5" ht="12.95" customHeight="1">
      <c r="A2358" s="197" t="s">
        <v>50513</v>
      </c>
      <c r="B2358" s="198" t="s">
        <v>46412</v>
      </c>
      <c r="C2358" s="198" t="s">
        <v>46315</v>
      </c>
      <c r="D2358" s="199">
        <v>12.67</v>
      </c>
      <c r="E2358" s="209">
        <f t="shared" si="36"/>
        <v>10.3</v>
      </c>
    </row>
    <row r="2359" spans="1:5" ht="12.95" customHeight="1">
      <c r="A2359" s="197" t="s">
        <v>50514</v>
      </c>
      <c r="B2359" s="198" t="s">
        <v>50515</v>
      </c>
      <c r="C2359" s="198" t="s">
        <v>46137</v>
      </c>
      <c r="D2359" s="199">
        <v>852.9</v>
      </c>
      <c r="E2359" s="209">
        <f t="shared" si="36"/>
        <v>693.41</v>
      </c>
    </row>
    <row r="2360" spans="1:5" ht="12.95" customHeight="1">
      <c r="A2360" s="197" t="s">
        <v>50516</v>
      </c>
      <c r="B2360" s="198" t="s">
        <v>50517</v>
      </c>
      <c r="C2360" s="198" t="s">
        <v>46137</v>
      </c>
      <c r="D2360" s="199">
        <v>725.84</v>
      </c>
      <c r="E2360" s="209">
        <f t="shared" si="36"/>
        <v>590.11</v>
      </c>
    </row>
    <row r="2361" spans="1:5" ht="12.95" customHeight="1">
      <c r="A2361" s="197" t="s">
        <v>50518</v>
      </c>
      <c r="B2361" s="198" t="s">
        <v>50519</v>
      </c>
      <c r="C2361" s="198" t="s">
        <v>46137</v>
      </c>
      <c r="D2361" s="199">
        <v>154.28</v>
      </c>
      <c r="E2361" s="209">
        <f t="shared" si="36"/>
        <v>125.43</v>
      </c>
    </row>
    <row r="2362" spans="1:5" ht="12.95" customHeight="1">
      <c r="A2362" s="197" t="s">
        <v>50520</v>
      </c>
      <c r="B2362" s="198" t="s">
        <v>50521</v>
      </c>
      <c r="C2362" s="198" t="s">
        <v>46137</v>
      </c>
      <c r="D2362" s="199">
        <v>159.30000000000001</v>
      </c>
      <c r="E2362" s="209">
        <f t="shared" si="36"/>
        <v>129.51</v>
      </c>
    </row>
    <row r="2363" spans="1:5" ht="12.95" customHeight="1">
      <c r="A2363" s="197" t="s">
        <v>50522</v>
      </c>
      <c r="B2363" s="198" t="s">
        <v>50523</v>
      </c>
      <c r="C2363" s="198" t="s">
        <v>46137</v>
      </c>
      <c r="D2363" s="199">
        <v>12.32</v>
      </c>
      <c r="E2363" s="209">
        <f t="shared" si="36"/>
        <v>10.02</v>
      </c>
    </row>
    <row r="2364" spans="1:5" ht="12.95" customHeight="1">
      <c r="A2364" s="197" t="s">
        <v>50524</v>
      </c>
      <c r="B2364" s="198" t="s">
        <v>50525</v>
      </c>
      <c r="C2364" s="198" t="s">
        <v>46137</v>
      </c>
      <c r="D2364" s="199">
        <v>267.22000000000003</v>
      </c>
      <c r="E2364" s="209">
        <f t="shared" si="36"/>
        <v>217.25</v>
      </c>
    </row>
    <row r="2365" spans="1:5" ht="12.95" customHeight="1">
      <c r="A2365" s="197" t="s">
        <v>50526</v>
      </c>
      <c r="B2365" s="198" t="s">
        <v>50527</v>
      </c>
      <c r="C2365" s="198" t="s">
        <v>46137</v>
      </c>
      <c r="D2365" s="199">
        <v>494.51</v>
      </c>
      <c r="E2365" s="209">
        <f t="shared" si="36"/>
        <v>402.04</v>
      </c>
    </row>
    <row r="2366" spans="1:5" ht="12.95" customHeight="1">
      <c r="A2366" s="197" t="s">
        <v>50528</v>
      </c>
      <c r="B2366" s="198" t="s">
        <v>50529</v>
      </c>
      <c r="C2366" s="198" t="s">
        <v>47024</v>
      </c>
      <c r="D2366" s="199">
        <v>19.440000000000001</v>
      </c>
      <c r="E2366" s="209">
        <f t="shared" si="36"/>
        <v>15.8</v>
      </c>
    </row>
    <row r="2367" spans="1:5" ht="12.95" customHeight="1">
      <c r="A2367" s="197" t="s">
        <v>50530</v>
      </c>
      <c r="B2367" s="205" t="s">
        <v>50531</v>
      </c>
      <c r="C2367" s="198" t="s">
        <v>47024</v>
      </c>
      <c r="D2367" s="199">
        <v>19.489999999999998</v>
      </c>
      <c r="E2367" s="209">
        <f t="shared" si="36"/>
        <v>15.85</v>
      </c>
    </row>
    <row r="2368" spans="1:5" ht="12.95" customHeight="1">
      <c r="A2368" s="197" t="s">
        <v>50532</v>
      </c>
      <c r="B2368" s="198" t="s">
        <v>50533</v>
      </c>
      <c r="C2368" s="198" t="s">
        <v>46137</v>
      </c>
      <c r="D2368" s="199">
        <v>392.02</v>
      </c>
      <c r="E2368" s="209">
        <f t="shared" si="36"/>
        <v>318.72000000000003</v>
      </c>
    </row>
    <row r="2369" spans="1:5" ht="12.95" customHeight="1">
      <c r="A2369" s="197" t="s">
        <v>50534</v>
      </c>
      <c r="B2369" s="198" t="s">
        <v>50535</v>
      </c>
      <c r="C2369" s="198" t="s">
        <v>46137</v>
      </c>
      <c r="D2369" s="199">
        <v>263.25</v>
      </c>
      <c r="E2369" s="209">
        <f t="shared" si="36"/>
        <v>214.02</v>
      </c>
    </row>
    <row r="2370" spans="1:5" ht="12.95" customHeight="1">
      <c r="A2370" s="197" t="s">
        <v>50536</v>
      </c>
      <c r="B2370" s="198" t="s">
        <v>50537</v>
      </c>
      <c r="C2370" s="198" t="s">
        <v>46137</v>
      </c>
      <c r="D2370" s="199">
        <v>33.97</v>
      </c>
      <c r="E2370" s="209">
        <f t="shared" si="36"/>
        <v>27.62</v>
      </c>
    </row>
    <row r="2371" spans="1:5" ht="12.95" customHeight="1">
      <c r="A2371" s="197" t="s">
        <v>50538</v>
      </c>
      <c r="B2371" s="198" t="s">
        <v>50539</v>
      </c>
      <c r="C2371" s="198" t="s">
        <v>46137</v>
      </c>
      <c r="D2371" s="199">
        <v>33.97</v>
      </c>
      <c r="E2371" s="209">
        <f t="shared" si="36"/>
        <v>27.62</v>
      </c>
    </row>
    <row r="2372" spans="1:5" ht="12.95" customHeight="1">
      <c r="A2372" s="197" t="s">
        <v>50540</v>
      </c>
      <c r="B2372" s="198" t="s">
        <v>50541</v>
      </c>
      <c r="C2372" s="198" t="s">
        <v>46137</v>
      </c>
      <c r="D2372" s="199">
        <v>187.07</v>
      </c>
      <c r="E2372" s="209">
        <f t="shared" ref="E2372:E2435" si="37">D2372/1.23</f>
        <v>152.09</v>
      </c>
    </row>
    <row r="2373" spans="1:5" ht="12.95" customHeight="1">
      <c r="A2373" s="197" t="s">
        <v>50542</v>
      </c>
      <c r="B2373" s="198" t="s">
        <v>50543</v>
      </c>
      <c r="C2373" s="198" t="s">
        <v>46137</v>
      </c>
      <c r="D2373" s="199">
        <v>224.76</v>
      </c>
      <c r="E2373" s="209">
        <f t="shared" si="37"/>
        <v>182.73</v>
      </c>
    </row>
    <row r="2374" spans="1:5" ht="12.95" customHeight="1">
      <c r="A2374" s="197" t="s">
        <v>50544</v>
      </c>
      <c r="B2374" s="198" t="s">
        <v>50545</v>
      </c>
      <c r="C2374" s="198" t="s">
        <v>46137</v>
      </c>
      <c r="D2374" s="199">
        <v>198.73</v>
      </c>
      <c r="E2374" s="209">
        <f t="shared" si="37"/>
        <v>161.57</v>
      </c>
    </row>
    <row r="2375" spans="1:5" ht="12.95" customHeight="1">
      <c r="A2375" s="197" t="s">
        <v>50546</v>
      </c>
      <c r="B2375" s="198" t="s">
        <v>50547</v>
      </c>
      <c r="C2375" s="198" t="s">
        <v>46137</v>
      </c>
      <c r="D2375" s="199">
        <v>1017.89</v>
      </c>
      <c r="E2375" s="209">
        <f t="shared" si="37"/>
        <v>827.55</v>
      </c>
    </row>
    <row r="2376" spans="1:5" ht="12.95" customHeight="1">
      <c r="A2376" s="197" t="s">
        <v>50548</v>
      </c>
      <c r="B2376" s="198" t="s">
        <v>50549</v>
      </c>
      <c r="C2376" s="198" t="s">
        <v>46137</v>
      </c>
      <c r="D2376" s="199">
        <v>294.48</v>
      </c>
      <c r="E2376" s="209">
        <f t="shared" si="37"/>
        <v>239.41</v>
      </c>
    </row>
    <row r="2377" spans="1:5" ht="12.95" customHeight="1">
      <c r="A2377" s="197" t="s">
        <v>50550</v>
      </c>
      <c r="B2377" s="198" t="s">
        <v>50551</v>
      </c>
      <c r="C2377" s="198" t="s">
        <v>46137</v>
      </c>
      <c r="D2377" s="199">
        <v>315.69</v>
      </c>
      <c r="E2377" s="209">
        <f t="shared" si="37"/>
        <v>256.66000000000003</v>
      </c>
    </row>
    <row r="2378" spans="1:5" ht="12.95" customHeight="1">
      <c r="A2378" s="197" t="s">
        <v>50552</v>
      </c>
      <c r="B2378" s="198" t="s">
        <v>50553</v>
      </c>
      <c r="C2378" s="198" t="s">
        <v>46137</v>
      </c>
      <c r="D2378" s="199">
        <v>340.41</v>
      </c>
      <c r="E2378" s="209">
        <f t="shared" si="37"/>
        <v>276.76</v>
      </c>
    </row>
    <row r="2379" spans="1:5" ht="12.95" customHeight="1">
      <c r="A2379" s="197" t="s">
        <v>50554</v>
      </c>
      <c r="B2379" s="198" t="s">
        <v>50555</v>
      </c>
      <c r="C2379" s="198" t="s">
        <v>46137</v>
      </c>
      <c r="D2379" s="199">
        <v>879.52</v>
      </c>
      <c r="E2379" s="209">
        <f t="shared" si="37"/>
        <v>715.06</v>
      </c>
    </row>
    <row r="2380" spans="1:5" ht="12.95" customHeight="1">
      <c r="A2380" s="197" t="s">
        <v>50556</v>
      </c>
      <c r="B2380" s="198" t="s">
        <v>50557</v>
      </c>
      <c r="C2380" s="198" t="s">
        <v>46137</v>
      </c>
      <c r="D2380" s="199">
        <v>462.27</v>
      </c>
      <c r="E2380" s="209">
        <f t="shared" si="37"/>
        <v>375.83</v>
      </c>
    </row>
    <row r="2381" spans="1:5" ht="12.95" customHeight="1">
      <c r="A2381" s="200" t="s">
        <v>50558</v>
      </c>
      <c r="B2381" s="198" t="s">
        <v>50559</v>
      </c>
      <c r="C2381" s="201" t="s">
        <v>46137</v>
      </c>
      <c r="D2381" s="202">
        <v>18.309999999999999</v>
      </c>
      <c r="E2381" s="209">
        <f t="shared" si="37"/>
        <v>14.89</v>
      </c>
    </row>
    <row r="2382" spans="1:5" ht="12.95" customHeight="1">
      <c r="A2382" s="197" t="s">
        <v>50560</v>
      </c>
      <c r="B2382" s="198" t="s">
        <v>50561</v>
      </c>
      <c r="C2382" s="198" t="s">
        <v>46137</v>
      </c>
      <c r="D2382" s="199">
        <v>211.05</v>
      </c>
      <c r="E2382" s="209">
        <f t="shared" si="37"/>
        <v>171.59</v>
      </c>
    </row>
    <row r="2383" spans="1:5" ht="12.95" customHeight="1">
      <c r="A2383" s="197" t="s">
        <v>50562</v>
      </c>
      <c r="B2383" s="198" t="s">
        <v>50563</v>
      </c>
      <c r="C2383" s="198" t="s">
        <v>46137</v>
      </c>
      <c r="D2383" s="199">
        <v>189.34</v>
      </c>
      <c r="E2383" s="209">
        <f t="shared" si="37"/>
        <v>153.93</v>
      </c>
    </row>
    <row r="2384" spans="1:5" ht="12.95" customHeight="1">
      <c r="A2384" s="197" t="s">
        <v>50564</v>
      </c>
      <c r="B2384" s="198" t="s">
        <v>50565</v>
      </c>
      <c r="C2384" s="198" t="s">
        <v>46137</v>
      </c>
      <c r="D2384" s="199">
        <v>66.72</v>
      </c>
      <c r="E2384" s="209">
        <f t="shared" si="37"/>
        <v>54.24</v>
      </c>
    </row>
    <row r="2385" spans="1:5" ht="12.95" customHeight="1">
      <c r="A2385" s="197" t="s">
        <v>50566</v>
      </c>
      <c r="B2385" s="198" t="s">
        <v>50567</v>
      </c>
      <c r="C2385" s="198" t="s">
        <v>46137</v>
      </c>
      <c r="D2385" s="199">
        <v>315.69</v>
      </c>
      <c r="E2385" s="209">
        <f t="shared" si="37"/>
        <v>256.66000000000003</v>
      </c>
    </row>
    <row r="2386" spans="1:5" ht="12.95" customHeight="1">
      <c r="A2386" s="200" t="s">
        <v>50568</v>
      </c>
      <c r="B2386" s="198" t="s">
        <v>46416</v>
      </c>
      <c r="C2386" s="201" t="s">
        <v>46137</v>
      </c>
      <c r="D2386" s="202">
        <v>24.26</v>
      </c>
      <c r="E2386" s="209">
        <f t="shared" si="37"/>
        <v>19.72</v>
      </c>
    </row>
    <row r="2387" spans="1:5" ht="12.95" customHeight="1">
      <c r="A2387" s="197" t="s">
        <v>50569</v>
      </c>
      <c r="B2387" s="198" t="s">
        <v>50570</v>
      </c>
      <c r="C2387" s="198" t="s">
        <v>46177</v>
      </c>
      <c r="D2387" s="199">
        <v>683.74</v>
      </c>
      <c r="E2387" s="209">
        <f t="shared" si="37"/>
        <v>555.89</v>
      </c>
    </row>
    <row r="2388" spans="1:5" ht="12.95" customHeight="1">
      <c r="A2388" s="197" t="s">
        <v>50571</v>
      </c>
      <c r="B2388" s="198" t="s">
        <v>50572</v>
      </c>
      <c r="C2388" s="198" t="s">
        <v>46137</v>
      </c>
      <c r="D2388" s="199">
        <v>106.31</v>
      </c>
      <c r="E2388" s="209">
        <f t="shared" si="37"/>
        <v>86.43</v>
      </c>
    </row>
    <row r="2389" spans="1:5" ht="12.95" customHeight="1">
      <c r="A2389" s="200" t="s">
        <v>50573</v>
      </c>
      <c r="B2389" s="198" t="s">
        <v>50574</v>
      </c>
      <c r="C2389" s="201" t="s">
        <v>46137</v>
      </c>
      <c r="D2389" s="202">
        <v>35.26</v>
      </c>
      <c r="E2389" s="209">
        <f t="shared" si="37"/>
        <v>28.67</v>
      </c>
    </row>
    <row r="2390" spans="1:5" ht="12.95" customHeight="1">
      <c r="A2390" s="197" t="s">
        <v>50575</v>
      </c>
      <c r="B2390" s="198" t="s">
        <v>50576</v>
      </c>
      <c r="C2390" s="198" t="s">
        <v>46224</v>
      </c>
      <c r="D2390" s="199">
        <v>32.85</v>
      </c>
      <c r="E2390" s="209">
        <f t="shared" si="37"/>
        <v>26.71</v>
      </c>
    </row>
    <row r="2391" spans="1:5" ht="12.95" customHeight="1">
      <c r="A2391" s="197" t="s">
        <v>50577</v>
      </c>
      <c r="B2391" s="198" t="s">
        <v>50578</v>
      </c>
      <c r="C2391" s="198" t="s">
        <v>46137</v>
      </c>
      <c r="D2391" s="199">
        <v>381.3</v>
      </c>
      <c r="E2391" s="209">
        <f t="shared" si="37"/>
        <v>310</v>
      </c>
    </row>
    <row r="2392" spans="1:5" ht="12.95" customHeight="1">
      <c r="A2392" s="203" t="s">
        <v>46225</v>
      </c>
      <c r="B2392" s="203"/>
      <c r="C2392" s="203"/>
      <c r="D2392" s="203"/>
      <c r="E2392" s="209">
        <f t="shared" si="37"/>
        <v>0</v>
      </c>
    </row>
    <row r="2393" spans="1:5" ht="12.95" customHeight="1">
      <c r="A2393" s="204" t="s">
        <v>46226</v>
      </c>
      <c r="B2393" s="204"/>
      <c r="C2393" s="204"/>
      <c r="D2393" s="204"/>
      <c r="E2393" s="209">
        <f t="shared" si="37"/>
        <v>0</v>
      </c>
    </row>
    <row r="2394" spans="1:5" ht="12.95" customHeight="1">
      <c r="A2394" s="200" t="s">
        <v>50579</v>
      </c>
      <c r="B2394" s="198" t="s">
        <v>50580</v>
      </c>
      <c r="C2394" s="201" t="s">
        <v>50581</v>
      </c>
      <c r="D2394" s="202">
        <v>58.14</v>
      </c>
      <c r="E2394" s="209">
        <f t="shared" si="37"/>
        <v>47.27</v>
      </c>
    </row>
    <row r="2395" spans="1:5" ht="12.95" customHeight="1">
      <c r="A2395" s="197" t="s">
        <v>50582</v>
      </c>
      <c r="B2395" s="198" t="s">
        <v>50583</v>
      </c>
      <c r="C2395" s="198" t="s">
        <v>46137</v>
      </c>
      <c r="D2395" s="199">
        <v>146.59</v>
      </c>
      <c r="E2395" s="209">
        <f t="shared" si="37"/>
        <v>119.18</v>
      </c>
    </row>
    <row r="2396" spans="1:5" ht="12.95" customHeight="1">
      <c r="A2396" s="197" t="s">
        <v>50584</v>
      </c>
      <c r="B2396" s="198" t="s">
        <v>50570</v>
      </c>
      <c r="C2396" s="198" t="s">
        <v>46177</v>
      </c>
      <c r="D2396" s="199">
        <v>683.74</v>
      </c>
      <c r="E2396" s="209">
        <f t="shared" si="37"/>
        <v>555.89</v>
      </c>
    </row>
    <row r="2397" spans="1:5" ht="12.95" customHeight="1">
      <c r="A2397" s="197" t="s">
        <v>50585</v>
      </c>
      <c r="B2397" s="198" t="s">
        <v>50586</v>
      </c>
      <c r="C2397" s="198" t="s">
        <v>46224</v>
      </c>
      <c r="D2397" s="199">
        <v>66.44</v>
      </c>
      <c r="E2397" s="209">
        <f t="shared" si="37"/>
        <v>54.02</v>
      </c>
    </row>
    <row r="2398" spans="1:5" ht="12.95" customHeight="1">
      <c r="A2398" s="197" t="s">
        <v>50587</v>
      </c>
      <c r="B2398" s="198" t="s">
        <v>50588</v>
      </c>
      <c r="C2398" s="198" t="s">
        <v>46224</v>
      </c>
      <c r="D2398" s="199">
        <v>155.19999999999999</v>
      </c>
      <c r="E2398" s="209">
        <f t="shared" si="37"/>
        <v>126.18</v>
      </c>
    </row>
    <row r="2399" spans="1:5" ht="12.95" customHeight="1">
      <c r="A2399" s="197" t="s">
        <v>50589</v>
      </c>
      <c r="B2399" s="198" t="s">
        <v>50590</v>
      </c>
      <c r="C2399" s="198" t="s">
        <v>46224</v>
      </c>
      <c r="D2399" s="199">
        <v>272.39</v>
      </c>
      <c r="E2399" s="209">
        <f t="shared" si="37"/>
        <v>221.46</v>
      </c>
    </row>
    <row r="2400" spans="1:5" ht="12.95" customHeight="1">
      <c r="A2400" s="197" t="s">
        <v>50591</v>
      </c>
      <c r="B2400" s="198" t="s">
        <v>50592</v>
      </c>
      <c r="C2400" s="198" t="s">
        <v>46224</v>
      </c>
      <c r="D2400" s="199">
        <v>82.63</v>
      </c>
      <c r="E2400" s="209">
        <f t="shared" si="37"/>
        <v>67.180000000000007</v>
      </c>
    </row>
    <row r="2401" spans="1:5" ht="12.95" customHeight="1">
      <c r="A2401" s="197" t="s">
        <v>50593</v>
      </c>
      <c r="B2401" s="198" t="s">
        <v>50594</v>
      </c>
      <c r="C2401" s="198" t="s">
        <v>46224</v>
      </c>
      <c r="D2401" s="199">
        <v>216.23</v>
      </c>
      <c r="E2401" s="209">
        <f t="shared" si="37"/>
        <v>175.8</v>
      </c>
    </row>
    <row r="2402" spans="1:5" ht="12.95" customHeight="1">
      <c r="A2402" s="197" t="s">
        <v>50595</v>
      </c>
      <c r="B2402" s="198" t="s">
        <v>50596</v>
      </c>
      <c r="C2402" s="198" t="s">
        <v>46224</v>
      </c>
      <c r="D2402" s="199">
        <v>317.22000000000003</v>
      </c>
      <c r="E2402" s="209">
        <f t="shared" si="37"/>
        <v>257.89999999999998</v>
      </c>
    </row>
    <row r="2403" spans="1:5" ht="12.95" customHeight="1">
      <c r="A2403" s="197" t="s">
        <v>50597</v>
      </c>
      <c r="B2403" s="198" t="s">
        <v>50598</v>
      </c>
      <c r="C2403" s="198" t="s">
        <v>46177</v>
      </c>
      <c r="D2403" s="199">
        <v>683.74</v>
      </c>
      <c r="E2403" s="209">
        <f t="shared" si="37"/>
        <v>555.89</v>
      </c>
    </row>
    <row r="2404" spans="1:5" ht="12.95" customHeight="1">
      <c r="A2404" s="197" t="s">
        <v>50599</v>
      </c>
      <c r="B2404" s="198" t="s">
        <v>50600</v>
      </c>
      <c r="C2404" s="198" t="s">
        <v>46224</v>
      </c>
      <c r="D2404" s="199">
        <v>30.68</v>
      </c>
      <c r="E2404" s="209">
        <f t="shared" si="37"/>
        <v>24.94</v>
      </c>
    </row>
    <row r="2405" spans="1:5" ht="12.95" customHeight="1">
      <c r="A2405" s="197" t="s">
        <v>50601</v>
      </c>
      <c r="B2405" s="198" t="s">
        <v>50602</v>
      </c>
      <c r="C2405" s="198" t="s">
        <v>46224</v>
      </c>
      <c r="D2405" s="199">
        <v>31.58</v>
      </c>
      <c r="E2405" s="209">
        <f t="shared" si="37"/>
        <v>25.67</v>
      </c>
    </row>
    <row r="2406" spans="1:5" ht="12.95" customHeight="1">
      <c r="A2406" s="197" t="s">
        <v>50603</v>
      </c>
      <c r="B2406" s="198" t="s">
        <v>50604</v>
      </c>
      <c r="C2406" s="198" t="s">
        <v>46224</v>
      </c>
      <c r="D2406" s="199">
        <v>31.4</v>
      </c>
      <c r="E2406" s="209">
        <f t="shared" si="37"/>
        <v>25.53</v>
      </c>
    </row>
    <row r="2407" spans="1:5" ht="12.95" customHeight="1">
      <c r="A2407" s="197" t="s">
        <v>50605</v>
      </c>
      <c r="B2407" s="198" t="s">
        <v>50606</v>
      </c>
      <c r="C2407" s="198" t="s">
        <v>46224</v>
      </c>
      <c r="D2407" s="199">
        <v>51.56</v>
      </c>
      <c r="E2407" s="209">
        <f t="shared" si="37"/>
        <v>41.92</v>
      </c>
    </row>
    <row r="2408" spans="1:5" ht="12.95" customHeight="1">
      <c r="A2408" s="197" t="s">
        <v>50607</v>
      </c>
      <c r="B2408" s="198" t="s">
        <v>50608</v>
      </c>
      <c r="C2408" s="198" t="s">
        <v>46224</v>
      </c>
      <c r="D2408" s="199">
        <v>31.58</v>
      </c>
      <c r="E2408" s="209">
        <f t="shared" si="37"/>
        <v>25.67</v>
      </c>
    </row>
    <row r="2409" spans="1:5" ht="12.95" customHeight="1">
      <c r="A2409" s="197" t="s">
        <v>50609</v>
      </c>
      <c r="B2409" s="198" t="s">
        <v>50610</v>
      </c>
      <c r="C2409" s="198" t="s">
        <v>46224</v>
      </c>
      <c r="D2409" s="199">
        <v>36.799999999999997</v>
      </c>
      <c r="E2409" s="209">
        <f t="shared" si="37"/>
        <v>29.92</v>
      </c>
    </row>
    <row r="2410" spans="1:5" ht="12.95" customHeight="1">
      <c r="A2410" s="197" t="s">
        <v>50611</v>
      </c>
      <c r="B2410" s="198" t="s">
        <v>50612</v>
      </c>
      <c r="C2410" s="198" t="s">
        <v>46224</v>
      </c>
      <c r="D2410" s="199">
        <v>64.63</v>
      </c>
      <c r="E2410" s="209">
        <f t="shared" si="37"/>
        <v>52.54</v>
      </c>
    </row>
    <row r="2411" spans="1:5" ht="12.95" customHeight="1">
      <c r="A2411" s="197" t="s">
        <v>50613</v>
      </c>
      <c r="B2411" s="198" t="s">
        <v>50614</v>
      </c>
      <c r="C2411" s="198" t="s">
        <v>46224</v>
      </c>
      <c r="D2411" s="199">
        <v>71.040000000000006</v>
      </c>
      <c r="E2411" s="209">
        <f t="shared" si="37"/>
        <v>57.76</v>
      </c>
    </row>
    <row r="2412" spans="1:5" ht="12.95" customHeight="1">
      <c r="A2412" s="197" t="s">
        <v>50615</v>
      </c>
      <c r="B2412" s="198" t="s">
        <v>50616</v>
      </c>
      <c r="C2412" s="198" t="s">
        <v>46224</v>
      </c>
      <c r="D2412" s="199">
        <v>26.8</v>
      </c>
      <c r="E2412" s="209">
        <f t="shared" si="37"/>
        <v>21.79</v>
      </c>
    </row>
    <row r="2413" spans="1:5" ht="12.95" customHeight="1">
      <c r="A2413" s="197" t="s">
        <v>50617</v>
      </c>
      <c r="B2413" s="198" t="s">
        <v>50618</v>
      </c>
      <c r="C2413" s="198" t="s">
        <v>46224</v>
      </c>
      <c r="D2413" s="199">
        <v>29.68</v>
      </c>
      <c r="E2413" s="209">
        <f t="shared" si="37"/>
        <v>24.13</v>
      </c>
    </row>
    <row r="2414" spans="1:5" ht="12.95" customHeight="1">
      <c r="A2414" s="197" t="s">
        <v>50619</v>
      </c>
      <c r="B2414" s="198" t="s">
        <v>50620</v>
      </c>
      <c r="C2414" s="198" t="s">
        <v>46224</v>
      </c>
      <c r="D2414" s="199">
        <v>72.84</v>
      </c>
      <c r="E2414" s="209">
        <f t="shared" si="37"/>
        <v>59.22</v>
      </c>
    </row>
    <row r="2415" spans="1:5" ht="12.95" customHeight="1">
      <c r="A2415" s="197" t="s">
        <v>50621</v>
      </c>
      <c r="B2415" s="198" t="s">
        <v>50622</v>
      </c>
      <c r="C2415" s="198" t="s">
        <v>46224</v>
      </c>
      <c r="D2415" s="199">
        <v>72.75</v>
      </c>
      <c r="E2415" s="209">
        <f t="shared" si="37"/>
        <v>59.15</v>
      </c>
    </row>
    <row r="2416" spans="1:5" ht="12.95" customHeight="1">
      <c r="A2416" s="197" t="s">
        <v>50623</v>
      </c>
      <c r="B2416" s="198" t="s">
        <v>50624</v>
      </c>
      <c r="C2416" s="198" t="s">
        <v>46224</v>
      </c>
      <c r="D2416" s="199">
        <v>70.84</v>
      </c>
      <c r="E2416" s="209">
        <f t="shared" si="37"/>
        <v>57.59</v>
      </c>
    </row>
    <row r="2417" spans="1:5" ht="12.95" customHeight="1">
      <c r="A2417" s="197" t="s">
        <v>50625</v>
      </c>
      <c r="B2417" s="198" t="s">
        <v>50626</v>
      </c>
      <c r="C2417" s="198" t="s">
        <v>46224</v>
      </c>
      <c r="D2417" s="199">
        <v>67.69</v>
      </c>
      <c r="E2417" s="209">
        <f t="shared" si="37"/>
        <v>55.03</v>
      </c>
    </row>
    <row r="2418" spans="1:5" ht="12.95" customHeight="1">
      <c r="A2418" s="197" t="s">
        <v>50627</v>
      </c>
      <c r="B2418" s="198" t="s">
        <v>50628</v>
      </c>
      <c r="C2418" s="198" t="s">
        <v>46224</v>
      </c>
      <c r="D2418" s="199">
        <v>74.849999999999994</v>
      </c>
      <c r="E2418" s="209">
        <f t="shared" si="37"/>
        <v>60.85</v>
      </c>
    </row>
    <row r="2419" spans="1:5" ht="12.95" customHeight="1">
      <c r="A2419" s="197" t="s">
        <v>50629</v>
      </c>
      <c r="B2419" s="198" t="s">
        <v>50630</v>
      </c>
      <c r="C2419" s="198" t="s">
        <v>46224</v>
      </c>
      <c r="D2419" s="199">
        <v>63.19</v>
      </c>
      <c r="E2419" s="209">
        <f t="shared" si="37"/>
        <v>51.37</v>
      </c>
    </row>
    <row r="2420" spans="1:5" ht="12.95" customHeight="1">
      <c r="A2420" s="197" t="s">
        <v>50631</v>
      </c>
      <c r="B2420" s="198" t="s">
        <v>50632</v>
      </c>
      <c r="C2420" s="198" t="s">
        <v>46224</v>
      </c>
      <c r="D2420" s="199">
        <v>41.17</v>
      </c>
      <c r="E2420" s="209">
        <f t="shared" si="37"/>
        <v>33.47</v>
      </c>
    </row>
    <row r="2421" spans="1:5" ht="12.95" customHeight="1">
      <c r="A2421" s="197" t="s">
        <v>50633</v>
      </c>
      <c r="B2421" s="198" t="s">
        <v>50634</v>
      </c>
      <c r="C2421" s="198" t="s">
        <v>46224</v>
      </c>
      <c r="D2421" s="199">
        <v>50.33</v>
      </c>
      <c r="E2421" s="209">
        <f t="shared" si="37"/>
        <v>40.92</v>
      </c>
    </row>
    <row r="2422" spans="1:5" ht="12.95" customHeight="1">
      <c r="A2422" s="197" t="s">
        <v>50635</v>
      </c>
      <c r="B2422" s="198" t="s">
        <v>50636</v>
      </c>
      <c r="C2422" s="198" t="s">
        <v>46224</v>
      </c>
      <c r="D2422" s="199">
        <v>45.13</v>
      </c>
      <c r="E2422" s="209">
        <f t="shared" si="37"/>
        <v>36.69</v>
      </c>
    </row>
    <row r="2423" spans="1:5" ht="12.95" customHeight="1">
      <c r="A2423" s="197" t="s">
        <v>50637</v>
      </c>
      <c r="B2423" s="198" t="s">
        <v>50638</v>
      </c>
      <c r="C2423" s="198" t="s">
        <v>46224</v>
      </c>
      <c r="D2423" s="199">
        <v>54.7</v>
      </c>
      <c r="E2423" s="209">
        <f t="shared" si="37"/>
        <v>44.47</v>
      </c>
    </row>
    <row r="2424" spans="1:5" ht="12.95" customHeight="1">
      <c r="A2424" s="197" t="s">
        <v>50639</v>
      </c>
      <c r="B2424" s="198" t="s">
        <v>50640</v>
      </c>
      <c r="C2424" s="198" t="s">
        <v>46177</v>
      </c>
      <c r="D2424" s="199">
        <v>683.74</v>
      </c>
      <c r="E2424" s="209">
        <f t="shared" si="37"/>
        <v>555.89</v>
      </c>
    </row>
    <row r="2425" spans="1:5" ht="12.95" customHeight="1">
      <c r="A2425" s="197" t="s">
        <v>50641</v>
      </c>
      <c r="B2425" s="198" t="s">
        <v>50642</v>
      </c>
      <c r="C2425" s="198" t="s">
        <v>46224</v>
      </c>
      <c r="D2425" s="199">
        <v>16.43</v>
      </c>
      <c r="E2425" s="209">
        <f t="shared" si="37"/>
        <v>13.36</v>
      </c>
    </row>
    <row r="2426" spans="1:5" ht="12.95" customHeight="1">
      <c r="A2426" s="197" t="s">
        <v>50643</v>
      </c>
      <c r="B2426" s="198" t="s">
        <v>50644</v>
      </c>
      <c r="C2426" s="198" t="s">
        <v>46224</v>
      </c>
      <c r="D2426" s="199">
        <v>31.17</v>
      </c>
      <c r="E2426" s="209">
        <f t="shared" si="37"/>
        <v>25.34</v>
      </c>
    </row>
    <row r="2427" spans="1:5" ht="12.95" customHeight="1">
      <c r="A2427" s="197" t="s">
        <v>50645</v>
      </c>
      <c r="B2427" s="198" t="s">
        <v>50646</v>
      </c>
      <c r="C2427" s="198" t="s">
        <v>46224</v>
      </c>
      <c r="D2427" s="199">
        <v>139.12</v>
      </c>
      <c r="E2427" s="209">
        <f t="shared" si="37"/>
        <v>113.11</v>
      </c>
    </row>
    <row r="2428" spans="1:5" ht="12.95" customHeight="1">
      <c r="A2428" s="197" t="s">
        <v>50647</v>
      </c>
      <c r="B2428" s="198" t="s">
        <v>50648</v>
      </c>
      <c r="C2428" s="198" t="s">
        <v>46224</v>
      </c>
      <c r="D2428" s="199">
        <v>154.43</v>
      </c>
      <c r="E2428" s="209">
        <f t="shared" si="37"/>
        <v>125.55</v>
      </c>
    </row>
    <row r="2429" spans="1:5" ht="12.95" customHeight="1">
      <c r="A2429" s="197" t="s">
        <v>50649</v>
      </c>
      <c r="B2429" s="198" t="s">
        <v>50650</v>
      </c>
      <c r="C2429" s="198" t="s">
        <v>46224</v>
      </c>
      <c r="D2429" s="199">
        <v>165.35</v>
      </c>
      <c r="E2429" s="209">
        <f t="shared" si="37"/>
        <v>134.43</v>
      </c>
    </row>
    <row r="2430" spans="1:5" ht="12.95" customHeight="1">
      <c r="A2430" s="197" t="s">
        <v>50651</v>
      </c>
      <c r="B2430" s="198" t="s">
        <v>50652</v>
      </c>
      <c r="C2430" s="198" t="s">
        <v>46224</v>
      </c>
      <c r="D2430" s="199">
        <v>191.74</v>
      </c>
      <c r="E2430" s="209">
        <f t="shared" si="37"/>
        <v>155.88999999999999</v>
      </c>
    </row>
    <row r="2431" spans="1:5" ht="12.95" customHeight="1">
      <c r="A2431" s="197" t="s">
        <v>50653</v>
      </c>
      <c r="B2431" s="198" t="s">
        <v>50654</v>
      </c>
      <c r="C2431" s="198" t="s">
        <v>46224</v>
      </c>
      <c r="D2431" s="199">
        <v>192.42</v>
      </c>
      <c r="E2431" s="209">
        <f t="shared" si="37"/>
        <v>156.44</v>
      </c>
    </row>
    <row r="2432" spans="1:5" ht="12.95" customHeight="1">
      <c r="A2432" s="197" t="s">
        <v>50655</v>
      </c>
      <c r="B2432" s="198" t="s">
        <v>50656</v>
      </c>
      <c r="C2432" s="198" t="s">
        <v>46224</v>
      </c>
      <c r="D2432" s="199">
        <v>249.2</v>
      </c>
      <c r="E2432" s="209">
        <f t="shared" si="37"/>
        <v>202.6</v>
      </c>
    </row>
    <row r="2433" spans="1:5" ht="12.95" customHeight="1">
      <c r="A2433" s="197" t="s">
        <v>50657</v>
      </c>
      <c r="B2433" s="198" t="s">
        <v>50658</v>
      </c>
      <c r="C2433" s="198" t="s">
        <v>46224</v>
      </c>
      <c r="D2433" s="199">
        <v>250.29</v>
      </c>
      <c r="E2433" s="209">
        <f t="shared" si="37"/>
        <v>203.49</v>
      </c>
    </row>
    <row r="2434" spans="1:5" ht="12.95" customHeight="1">
      <c r="A2434" s="197" t="s">
        <v>50659</v>
      </c>
      <c r="B2434" s="198" t="s">
        <v>50660</v>
      </c>
      <c r="C2434" s="198" t="s">
        <v>46224</v>
      </c>
      <c r="D2434" s="199">
        <v>307.10000000000002</v>
      </c>
      <c r="E2434" s="209">
        <f t="shared" si="37"/>
        <v>249.67</v>
      </c>
    </row>
    <row r="2435" spans="1:5" ht="12.95" customHeight="1">
      <c r="A2435" s="197" t="s">
        <v>50661</v>
      </c>
      <c r="B2435" s="198" t="s">
        <v>50662</v>
      </c>
      <c r="C2435" s="198" t="s">
        <v>46224</v>
      </c>
      <c r="D2435" s="199">
        <v>307.98</v>
      </c>
      <c r="E2435" s="209">
        <f t="shared" si="37"/>
        <v>250.39</v>
      </c>
    </row>
    <row r="2436" spans="1:5" ht="12.95" customHeight="1">
      <c r="A2436" s="197" t="s">
        <v>50663</v>
      </c>
      <c r="B2436" s="198" t="s">
        <v>50664</v>
      </c>
      <c r="C2436" s="198" t="s">
        <v>46224</v>
      </c>
      <c r="D2436" s="199">
        <v>364.79</v>
      </c>
      <c r="E2436" s="209">
        <f t="shared" ref="E2436:E2499" si="38">D2436/1.23</f>
        <v>296.58</v>
      </c>
    </row>
    <row r="2437" spans="1:5" ht="12.95" customHeight="1">
      <c r="A2437" s="197" t="s">
        <v>50665</v>
      </c>
      <c r="B2437" s="198" t="s">
        <v>50666</v>
      </c>
      <c r="C2437" s="198" t="s">
        <v>46177</v>
      </c>
      <c r="D2437" s="199">
        <v>683.74</v>
      </c>
      <c r="E2437" s="209">
        <f t="shared" si="38"/>
        <v>555.89</v>
      </c>
    </row>
    <row r="2438" spans="1:5" ht="12.95" customHeight="1">
      <c r="A2438" s="197" t="s">
        <v>50667</v>
      </c>
      <c r="B2438" s="198" t="s">
        <v>50668</v>
      </c>
      <c r="C2438" s="198" t="s">
        <v>46224</v>
      </c>
      <c r="D2438" s="199">
        <v>110.86</v>
      </c>
      <c r="E2438" s="209">
        <f t="shared" si="38"/>
        <v>90.13</v>
      </c>
    </row>
    <row r="2439" spans="1:5" ht="12.95" customHeight="1">
      <c r="A2439" s="197" t="s">
        <v>50669</v>
      </c>
      <c r="B2439" s="198" t="s">
        <v>50670</v>
      </c>
      <c r="C2439" s="198" t="s">
        <v>46177</v>
      </c>
      <c r="D2439" s="199">
        <v>683.74</v>
      </c>
      <c r="E2439" s="209">
        <f t="shared" si="38"/>
        <v>555.89</v>
      </c>
    </row>
    <row r="2440" spans="1:5" ht="12.95" customHeight="1">
      <c r="A2440" s="203" t="s">
        <v>46225</v>
      </c>
      <c r="B2440" s="203"/>
      <c r="C2440" s="203"/>
      <c r="D2440" s="203"/>
      <c r="E2440" s="209">
        <f t="shared" si="38"/>
        <v>0</v>
      </c>
    </row>
    <row r="2441" spans="1:5" ht="12.95" customHeight="1">
      <c r="A2441" s="204" t="s">
        <v>46226</v>
      </c>
      <c r="B2441" s="204"/>
      <c r="C2441" s="204"/>
      <c r="D2441" s="204"/>
      <c r="E2441" s="209">
        <f t="shared" si="38"/>
        <v>0</v>
      </c>
    </row>
    <row r="2442" spans="1:5" ht="12.95" customHeight="1">
      <c r="A2442" s="197" t="s">
        <v>50671</v>
      </c>
      <c r="B2442" s="198" t="s">
        <v>50672</v>
      </c>
      <c r="C2442" s="198" t="s">
        <v>46180</v>
      </c>
      <c r="D2442" s="199">
        <v>333.32</v>
      </c>
      <c r="E2442" s="209">
        <f t="shared" si="38"/>
        <v>270.99</v>
      </c>
    </row>
    <row r="2443" spans="1:5" ht="12.95" customHeight="1">
      <c r="A2443" s="197" t="s">
        <v>50673</v>
      </c>
      <c r="B2443" s="198" t="s">
        <v>50674</v>
      </c>
      <c r="C2443" s="198" t="s">
        <v>46137</v>
      </c>
      <c r="D2443" s="199">
        <v>40.26</v>
      </c>
      <c r="E2443" s="209">
        <f t="shared" si="38"/>
        <v>32.729999999999997</v>
      </c>
    </row>
    <row r="2444" spans="1:5" ht="12.95" customHeight="1">
      <c r="A2444" s="197" t="s">
        <v>50675</v>
      </c>
      <c r="B2444" s="198" t="s">
        <v>50676</v>
      </c>
      <c r="C2444" s="198" t="s">
        <v>46137</v>
      </c>
      <c r="D2444" s="199">
        <v>28.76</v>
      </c>
      <c r="E2444" s="209">
        <f t="shared" si="38"/>
        <v>23.38</v>
      </c>
    </row>
    <row r="2445" spans="1:5" ht="12.95" customHeight="1">
      <c r="A2445" s="197" t="s">
        <v>50677</v>
      </c>
      <c r="B2445" s="198" t="s">
        <v>50678</v>
      </c>
      <c r="C2445" s="198" t="s">
        <v>46137</v>
      </c>
      <c r="D2445" s="199">
        <v>25.88</v>
      </c>
      <c r="E2445" s="209">
        <f t="shared" si="38"/>
        <v>21.04</v>
      </c>
    </row>
    <row r="2446" spans="1:5" ht="12.95" customHeight="1">
      <c r="A2446" s="197" t="s">
        <v>50679</v>
      </c>
      <c r="B2446" s="198" t="s">
        <v>50680</v>
      </c>
      <c r="C2446" s="198" t="s">
        <v>46137</v>
      </c>
      <c r="D2446" s="199">
        <v>12.94</v>
      </c>
      <c r="E2446" s="209">
        <f t="shared" si="38"/>
        <v>10.52</v>
      </c>
    </row>
    <row r="2447" spans="1:5" ht="12.95" customHeight="1">
      <c r="A2447" s="197" t="s">
        <v>50681</v>
      </c>
      <c r="B2447" s="198" t="s">
        <v>50682</v>
      </c>
      <c r="C2447" s="198" t="s">
        <v>46137</v>
      </c>
      <c r="D2447" s="199">
        <v>10.25</v>
      </c>
      <c r="E2447" s="209">
        <f t="shared" si="38"/>
        <v>8.33</v>
      </c>
    </row>
    <row r="2448" spans="1:5" ht="12.95" customHeight="1">
      <c r="A2448" s="197" t="s">
        <v>50683</v>
      </c>
      <c r="B2448" s="198" t="s">
        <v>50684</v>
      </c>
      <c r="C2448" s="198" t="s">
        <v>46137</v>
      </c>
      <c r="D2448" s="199">
        <v>12.82</v>
      </c>
      <c r="E2448" s="209">
        <f t="shared" si="38"/>
        <v>10.42</v>
      </c>
    </row>
    <row r="2449" spans="1:5" ht="12.95" customHeight="1">
      <c r="A2449" s="197" t="s">
        <v>50685</v>
      </c>
      <c r="B2449" s="198" t="s">
        <v>50686</v>
      </c>
      <c r="C2449" s="198" t="s">
        <v>46224</v>
      </c>
      <c r="D2449" s="199">
        <v>3.07</v>
      </c>
      <c r="E2449" s="209">
        <f t="shared" si="38"/>
        <v>2.5</v>
      </c>
    </row>
    <row r="2450" spans="1:5" ht="12.95" customHeight="1">
      <c r="A2450" s="197" t="s">
        <v>50687</v>
      </c>
      <c r="B2450" s="198" t="s">
        <v>50688</v>
      </c>
      <c r="C2450" s="198" t="s">
        <v>46224</v>
      </c>
      <c r="D2450" s="199">
        <v>3.84</v>
      </c>
      <c r="E2450" s="209">
        <f t="shared" si="38"/>
        <v>3.12</v>
      </c>
    </row>
    <row r="2451" spans="1:5" ht="12.95" customHeight="1">
      <c r="A2451" s="197" t="s">
        <v>50689</v>
      </c>
      <c r="B2451" s="198" t="s">
        <v>50690</v>
      </c>
      <c r="C2451" s="198" t="s">
        <v>46224</v>
      </c>
      <c r="D2451" s="199">
        <v>3.07</v>
      </c>
      <c r="E2451" s="209">
        <f t="shared" si="38"/>
        <v>2.5</v>
      </c>
    </row>
    <row r="2452" spans="1:5" ht="12.95" customHeight="1">
      <c r="A2452" s="197" t="s">
        <v>50691</v>
      </c>
      <c r="B2452" s="205" t="s">
        <v>50692</v>
      </c>
      <c r="C2452" s="198" t="s">
        <v>46224</v>
      </c>
      <c r="D2452" s="199">
        <v>3.07</v>
      </c>
      <c r="E2452" s="209">
        <f t="shared" si="38"/>
        <v>2.5</v>
      </c>
    </row>
    <row r="2453" spans="1:5" ht="12.95" customHeight="1">
      <c r="A2453" s="197" t="s">
        <v>50693</v>
      </c>
      <c r="B2453" s="198" t="s">
        <v>46284</v>
      </c>
      <c r="C2453" s="198" t="s">
        <v>46177</v>
      </c>
      <c r="D2453" s="199">
        <v>683.74</v>
      </c>
      <c r="E2453" s="209">
        <f t="shared" si="38"/>
        <v>555.89</v>
      </c>
    </row>
    <row r="2454" spans="1:5" ht="12.95" customHeight="1">
      <c r="A2454" s="197" t="s">
        <v>50694</v>
      </c>
      <c r="B2454" s="198" t="s">
        <v>50695</v>
      </c>
      <c r="C2454" s="198" t="s">
        <v>46137</v>
      </c>
      <c r="D2454" s="199">
        <v>5.68</v>
      </c>
      <c r="E2454" s="209">
        <f t="shared" si="38"/>
        <v>4.62</v>
      </c>
    </row>
    <row r="2455" spans="1:5" ht="12.95" customHeight="1">
      <c r="A2455" s="197" t="s">
        <v>50696</v>
      </c>
      <c r="B2455" s="198" t="s">
        <v>50697</v>
      </c>
      <c r="C2455" s="198" t="s">
        <v>46137</v>
      </c>
      <c r="D2455" s="199">
        <v>12.5</v>
      </c>
      <c r="E2455" s="209">
        <f t="shared" si="38"/>
        <v>10.16</v>
      </c>
    </row>
    <row r="2456" spans="1:5" ht="12.95" customHeight="1">
      <c r="A2456" s="197" t="s">
        <v>50698</v>
      </c>
      <c r="B2456" s="198" t="s">
        <v>50699</v>
      </c>
      <c r="C2456" s="198" t="s">
        <v>46137</v>
      </c>
      <c r="D2456" s="199">
        <v>38.46</v>
      </c>
      <c r="E2456" s="209">
        <f t="shared" si="38"/>
        <v>31.27</v>
      </c>
    </row>
    <row r="2457" spans="1:5" ht="12.95" customHeight="1">
      <c r="A2457" s="197" t="s">
        <v>50700</v>
      </c>
      <c r="B2457" s="198" t="s">
        <v>50701</v>
      </c>
      <c r="C2457" s="198" t="s">
        <v>46137</v>
      </c>
      <c r="D2457" s="199">
        <v>15.38</v>
      </c>
      <c r="E2457" s="209">
        <f t="shared" si="38"/>
        <v>12.5</v>
      </c>
    </row>
    <row r="2458" spans="1:5" ht="12.95" customHeight="1">
      <c r="A2458" s="197" t="s">
        <v>50702</v>
      </c>
      <c r="B2458" s="198" t="s">
        <v>50703</v>
      </c>
      <c r="C2458" s="198" t="s">
        <v>46137</v>
      </c>
      <c r="D2458" s="199">
        <v>34.11</v>
      </c>
      <c r="E2458" s="209">
        <f t="shared" si="38"/>
        <v>27.73</v>
      </c>
    </row>
    <row r="2459" spans="1:5" ht="12.95" customHeight="1">
      <c r="A2459" s="197" t="s">
        <v>50704</v>
      </c>
      <c r="B2459" s="198" t="s">
        <v>50705</v>
      </c>
      <c r="C2459" s="198" t="s">
        <v>46137</v>
      </c>
      <c r="D2459" s="199">
        <v>19.89</v>
      </c>
      <c r="E2459" s="209">
        <f t="shared" si="38"/>
        <v>16.170000000000002</v>
      </c>
    </row>
    <row r="2460" spans="1:5" ht="12.95" customHeight="1">
      <c r="A2460" s="197" t="s">
        <v>50706</v>
      </c>
      <c r="B2460" s="198" t="s">
        <v>50707</v>
      </c>
      <c r="C2460" s="198" t="s">
        <v>46137</v>
      </c>
      <c r="D2460" s="199">
        <v>33.33</v>
      </c>
      <c r="E2460" s="209">
        <f t="shared" si="38"/>
        <v>27.1</v>
      </c>
    </row>
    <row r="2461" spans="1:5" ht="12.95" customHeight="1">
      <c r="A2461" s="197" t="s">
        <v>50708</v>
      </c>
      <c r="B2461" s="198" t="s">
        <v>50709</v>
      </c>
      <c r="C2461" s="198" t="s">
        <v>46137</v>
      </c>
      <c r="D2461" s="199">
        <v>41.02</v>
      </c>
      <c r="E2461" s="209">
        <f t="shared" si="38"/>
        <v>33.35</v>
      </c>
    </row>
    <row r="2462" spans="1:5" ht="12.95" customHeight="1">
      <c r="A2462" s="197" t="s">
        <v>50710</v>
      </c>
      <c r="B2462" s="198" t="s">
        <v>50711</v>
      </c>
      <c r="C2462" s="198" t="s">
        <v>46224</v>
      </c>
      <c r="D2462" s="199">
        <v>25.64</v>
      </c>
      <c r="E2462" s="209">
        <f t="shared" si="38"/>
        <v>20.85</v>
      </c>
    </row>
    <row r="2463" spans="1:5" ht="12.95" customHeight="1">
      <c r="A2463" s="197" t="s">
        <v>50712</v>
      </c>
      <c r="B2463" s="198" t="s">
        <v>50713</v>
      </c>
      <c r="C2463" s="198" t="s">
        <v>46224</v>
      </c>
      <c r="D2463" s="199">
        <v>30.76</v>
      </c>
      <c r="E2463" s="209">
        <f t="shared" si="38"/>
        <v>25.01</v>
      </c>
    </row>
    <row r="2464" spans="1:5" ht="12.95" customHeight="1">
      <c r="A2464" s="197" t="s">
        <v>50714</v>
      </c>
      <c r="B2464" s="198" t="s">
        <v>50715</v>
      </c>
      <c r="C2464" s="198" t="s">
        <v>46224</v>
      </c>
      <c r="D2464" s="199">
        <v>5.12</v>
      </c>
      <c r="E2464" s="209">
        <f t="shared" si="38"/>
        <v>4.16</v>
      </c>
    </row>
    <row r="2465" spans="1:5" ht="12.95" customHeight="1">
      <c r="A2465" s="197" t="s">
        <v>50716</v>
      </c>
      <c r="B2465" s="198" t="s">
        <v>50717</v>
      </c>
      <c r="C2465" s="198" t="s">
        <v>46224</v>
      </c>
      <c r="D2465" s="199">
        <v>3.84</v>
      </c>
      <c r="E2465" s="209">
        <f t="shared" si="38"/>
        <v>3.12</v>
      </c>
    </row>
    <row r="2466" spans="1:5" ht="12.95" customHeight="1">
      <c r="A2466" s="197" t="s">
        <v>50718</v>
      </c>
      <c r="B2466" s="198" t="s">
        <v>50719</v>
      </c>
      <c r="C2466" s="198" t="s">
        <v>46224</v>
      </c>
      <c r="D2466" s="199">
        <v>5.12</v>
      </c>
      <c r="E2466" s="209">
        <f t="shared" si="38"/>
        <v>4.16</v>
      </c>
    </row>
    <row r="2467" spans="1:5" ht="12.95" customHeight="1">
      <c r="A2467" s="197" t="s">
        <v>50720</v>
      </c>
      <c r="B2467" s="198" t="s">
        <v>50721</v>
      </c>
      <c r="C2467" s="198" t="s">
        <v>46224</v>
      </c>
      <c r="D2467" s="199">
        <v>5.12</v>
      </c>
      <c r="E2467" s="209">
        <f t="shared" si="38"/>
        <v>4.16</v>
      </c>
    </row>
    <row r="2468" spans="1:5" ht="12.95" customHeight="1">
      <c r="A2468" s="197" t="s">
        <v>50722</v>
      </c>
      <c r="B2468" s="198" t="s">
        <v>50723</v>
      </c>
      <c r="C2468" s="198" t="s">
        <v>46224</v>
      </c>
      <c r="D2468" s="199">
        <v>5.12</v>
      </c>
      <c r="E2468" s="209">
        <f t="shared" si="38"/>
        <v>4.16</v>
      </c>
    </row>
    <row r="2469" spans="1:5" ht="12.95" customHeight="1">
      <c r="A2469" s="197" t="s">
        <v>50724</v>
      </c>
      <c r="B2469" s="198" t="s">
        <v>46286</v>
      </c>
      <c r="C2469" s="198" t="s">
        <v>46177</v>
      </c>
      <c r="D2469" s="199">
        <v>683.74</v>
      </c>
      <c r="E2469" s="209">
        <f t="shared" si="38"/>
        <v>555.89</v>
      </c>
    </row>
    <row r="2470" spans="1:5" ht="12.95" customHeight="1">
      <c r="A2470" s="197" t="s">
        <v>50725</v>
      </c>
      <c r="B2470" s="198" t="s">
        <v>50726</v>
      </c>
      <c r="C2470" s="198" t="s">
        <v>46137</v>
      </c>
      <c r="D2470" s="199">
        <v>26.26</v>
      </c>
      <c r="E2470" s="209">
        <f t="shared" si="38"/>
        <v>21.35</v>
      </c>
    </row>
    <row r="2471" spans="1:5" ht="12.95" customHeight="1">
      <c r="A2471" s="197" t="s">
        <v>50727</v>
      </c>
      <c r="B2471" s="198" t="s">
        <v>50728</v>
      </c>
      <c r="C2471" s="198" t="s">
        <v>46137</v>
      </c>
      <c r="D2471" s="199">
        <v>91.44</v>
      </c>
      <c r="E2471" s="209">
        <f t="shared" si="38"/>
        <v>74.34</v>
      </c>
    </row>
    <row r="2472" spans="1:5" ht="12.95" customHeight="1">
      <c r="A2472" s="197" t="s">
        <v>50729</v>
      </c>
      <c r="B2472" s="198" t="s">
        <v>50730</v>
      </c>
      <c r="C2472" s="198" t="s">
        <v>46137</v>
      </c>
      <c r="D2472" s="199">
        <v>6.82</v>
      </c>
      <c r="E2472" s="209">
        <f t="shared" si="38"/>
        <v>5.54</v>
      </c>
    </row>
    <row r="2473" spans="1:5" ht="12.95" customHeight="1">
      <c r="A2473" s="197" t="s">
        <v>50731</v>
      </c>
      <c r="B2473" s="198" t="s">
        <v>50732</v>
      </c>
      <c r="C2473" s="198" t="s">
        <v>46224</v>
      </c>
      <c r="D2473" s="199">
        <v>14.49</v>
      </c>
      <c r="E2473" s="209">
        <f t="shared" si="38"/>
        <v>11.78</v>
      </c>
    </row>
    <row r="2474" spans="1:5" ht="12.95" customHeight="1">
      <c r="A2474" s="197" t="s">
        <v>50733</v>
      </c>
      <c r="B2474" s="198" t="s">
        <v>50734</v>
      </c>
      <c r="C2474" s="198" t="s">
        <v>46177</v>
      </c>
      <c r="D2474" s="199">
        <v>683.74</v>
      </c>
      <c r="E2474" s="209">
        <f t="shared" si="38"/>
        <v>555.89</v>
      </c>
    </row>
    <row r="2475" spans="1:5" ht="12.95" customHeight="1">
      <c r="A2475" s="197" t="s">
        <v>50735</v>
      </c>
      <c r="B2475" s="198" t="s">
        <v>50736</v>
      </c>
      <c r="C2475" s="198" t="s">
        <v>46180</v>
      </c>
      <c r="D2475" s="199">
        <v>1013.96</v>
      </c>
      <c r="E2475" s="209">
        <f t="shared" si="38"/>
        <v>824.36</v>
      </c>
    </row>
    <row r="2476" spans="1:5" ht="12.95" customHeight="1">
      <c r="A2476" s="197" t="s">
        <v>50737</v>
      </c>
      <c r="B2476" s="198" t="s">
        <v>50738</v>
      </c>
      <c r="C2476" s="198" t="s">
        <v>46137</v>
      </c>
      <c r="D2476" s="199">
        <v>23.74</v>
      </c>
      <c r="E2476" s="209">
        <f t="shared" si="38"/>
        <v>19.3</v>
      </c>
    </row>
    <row r="2477" spans="1:5" ht="12.95" customHeight="1">
      <c r="A2477" s="197" t="s">
        <v>50739</v>
      </c>
      <c r="B2477" s="198" t="s">
        <v>50588</v>
      </c>
      <c r="C2477" s="198" t="s">
        <v>46224</v>
      </c>
      <c r="D2477" s="199">
        <v>155.19999999999999</v>
      </c>
      <c r="E2477" s="209">
        <f t="shared" si="38"/>
        <v>126.18</v>
      </c>
    </row>
    <row r="2478" spans="1:5" ht="12.95" customHeight="1">
      <c r="A2478" s="197" t="s">
        <v>50740</v>
      </c>
      <c r="B2478" s="198" t="s">
        <v>50741</v>
      </c>
      <c r="C2478" s="198" t="s">
        <v>46137</v>
      </c>
      <c r="D2478" s="199">
        <v>14.21</v>
      </c>
      <c r="E2478" s="209">
        <f t="shared" si="38"/>
        <v>11.55</v>
      </c>
    </row>
    <row r="2479" spans="1:5" ht="12.95" customHeight="1">
      <c r="A2479" s="197" t="s">
        <v>50742</v>
      </c>
      <c r="B2479" s="198" t="s">
        <v>50743</v>
      </c>
      <c r="C2479" s="198" t="s">
        <v>46137</v>
      </c>
      <c r="D2479" s="199">
        <v>38.200000000000003</v>
      </c>
      <c r="E2479" s="209">
        <f t="shared" si="38"/>
        <v>31.06</v>
      </c>
    </row>
    <row r="2480" spans="1:5" ht="12.95" customHeight="1">
      <c r="A2480" s="197" t="s">
        <v>50744</v>
      </c>
      <c r="B2480" s="198" t="s">
        <v>50745</v>
      </c>
      <c r="C2480" s="198" t="s">
        <v>46137</v>
      </c>
      <c r="D2480" s="199">
        <v>610.22</v>
      </c>
      <c r="E2480" s="209">
        <f t="shared" si="38"/>
        <v>496.11</v>
      </c>
    </row>
    <row r="2481" spans="1:5" ht="12.95" customHeight="1">
      <c r="A2481" s="197" t="s">
        <v>50746</v>
      </c>
      <c r="B2481" s="198" t="s">
        <v>50747</v>
      </c>
      <c r="C2481" s="198" t="s">
        <v>46137</v>
      </c>
      <c r="D2481" s="199">
        <v>5.68</v>
      </c>
      <c r="E2481" s="209">
        <f t="shared" si="38"/>
        <v>4.62</v>
      </c>
    </row>
    <row r="2482" spans="1:5" ht="12.95" customHeight="1">
      <c r="A2482" s="197" t="s">
        <v>50748</v>
      </c>
      <c r="B2482" s="198" t="s">
        <v>50749</v>
      </c>
      <c r="C2482" s="198" t="s">
        <v>46137</v>
      </c>
      <c r="D2482" s="199">
        <v>43.47</v>
      </c>
      <c r="E2482" s="209">
        <f t="shared" si="38"/>
        <v>35.340000000000003</v>
      </c>
    </row>
    <row r="2483" spans="1:5" ht="12.95" customHeight="1">
      <c r="A2483" s="197" t="s">
        <v>50750</v>
      </c>
      <c r="B2483" s="198" t="s">
        <v>50751</v>
      </c>
      <c r="C2483" s="198" t="s">
        <v>46137</v>
      </c>
      <c r="D2483" s="199">
        <v>188.49</v>
      </c>
      <c r="E2483" s="209">
        <f t="shared" si="38"/>
        <v>153.24</v>
      </c>
    </row>
    <row r="2484" spans="1:5" ht="12.95" customHeight="1">
      <c r="A2484" s="197" t="s">
        <v>50752</v>
      </c>
      <c r="B2484" s="198" t="s">
        <v>50753</v>
      </c>
      <c r="C2484" s="198" t="s">
        <v>46137</v>
      </c>
      <c r="D2484" s="199">
        <v>290.27999999999997</v>
      </c>
      <c r="E2484" s="209">
        <f t="shared" si="38"/>
        <v>236</v>
      </c>
    </row>
    <row r="2485" spans="1:5" ht="12.95" customHeight="1">
      <c r="A2485" s="200" t="s">
        <v>50754</v>
      </c>
      <c r="B2485" s="205" t="s">
        <v>50755</v>
      </c>
      <c r="C2485" s="201" t="s">
        <v>46137</v>
      </c>
      <c r="D2485" s="202">
        <v>18.309999999999999</v>
      </c>
      <c r="E2485" s="209">
        <f t="shared" si="38"/>
        <v>14.89</v>
      </c>
    </row>
    <row r="2486" spans="1:5" ht="12.95" customHeight="1">
      <c r="A2486" s="197" t="s">
        <v>50756</v>
      </c>
      <c r="B2486" s="198" t="s">
        <v>50757</v>
      </c>
      <c r="C2486" s="198" t="s">
        <v>46137</v>
      </c>
      <c r="D2486" s="199">
        <v>60.02</v>
      </c>
      <c r="E2486" s="209">
        <f t="shared" si="38"/>
        <v>48.8</v>
      </c>
    </row>
    <row r="2487" spans="1:5" ht="12.95" customHeight="1">
      <c r="A2487" s="197" t="s">
        <v>50758</v>
      </c>
      <c r="B2487" s="198" t="s">
        <v>50759</v>
      </c>
      <c r="C2487" s="198" t="s">
        <v>46137</v>
      </c>
      <c r="D2487" s="199">
        <v>43.81</v>
      </c>
      <c r="E2487" s="209">
        <f t="shared" si="38"/>
        <v>35.619999999999997</v>
      </c>
    </row>
    <row r="2488" spans="1:5" ht="12.95" customHeight="1">
      <c r="A2488" s="203" t="s">
        <v>46225</v>
      </c>
      <c r="B2488" s="203"/>
      <c r="C2488" s="203"/>
      <c r="D2488" s="203"/>
      <c r="E2488" s="209">
        <f t="shared" si="38"/>
        <v>0</v>
      </c>
    </row>
    <row r="2489" spans="1:5" ht="12.95" customHeight="1">
      <c r="A2489" s="204" t="s">
        <v>46226</v>
      </c>
      <c r="B2489" s="204"/>
      <c r="C2489" s="204"/>
      <c r="D2489" s="204"/>
      <c r="E2489" s="209">
        <f t="shared" si="38"/>
        <v>0</v>
      </c>
    </row>
    <row r="2490" spans="1:5" ht="12.95" customHeight="1">
      <c r="A2490" s="197" t="s">
        <v>50760</v>
      </c>
      <c r="B2490" s="198" t="s">
        <v>50761</v>
      </c>
      <c r="C2490" s="198" t="s">
        <v>46137</v>
      </c>
      <c r="D2490" s="199">
        <v>24.61</v>
      </c>
      <c r="E2490" s="209">
        <f t="shared" si="38"/>
        <v>20.010000000000002</v>
      </c>
    </row>
    <row r="2491" spans="1:5" ht="12.95" customHeight="1">
      <c r="A2491" s="197" t="s">
        <v>50762</v>
      </c>
      <c r="B2491" s="198" t="s">
        <v>50763</v>
      </c>
      <c r="C2491" s="198" t="s">
        <v>46137</v>
      </c>
      <c r="D2491" s="199">
        <v>879.96</v>
      </c>
      <c r="E2491" s="209">
        <f t="shared" si="38"/>
        <v>715.41</v>
      </c>
    </row>
    <row r="2492" spans="1:5" ht="12.95" customHeight="1">
      <c r="A2492" s="197" t="s">
        <v>50764</v>
      </c>
      <c r="B2492" s="198" t="s">
        <v>50765</v>
      </c>
      <c r="C2492" s="198" t="s">
        <v>46137</v>
      </c>
      <c r="D2492" s="199">
        <v>751.44</v>
      </c>
      <c r="E2492" s="209">
        <f t="shared" si="38"/>
        <v>610.92999999999995</v>
      </c>
    </row>
    <row r="2493" spans="1:5" ht="12.95" customHeight="1">
      <c r="A2493" s="197" t="s">
        <v>50766</v>
      </c>
      <c r="B2493" s="198" t="s">
        <v>50767</v>
      </c>
      <c r="C2493" s="198" t="s">
        <v>46137</v>
      </c>
      <c r="D2493" s="199">
        <v>6.82</v>
      </c>
      <c r="E2493" s="209">
        <f t="shared" si="38"/>
        <v>5.54</v>
      </c>
    </row>
    <row r="2494" spans="1:5" ht="12.95" customHeight="1">
      <c r="A2494" s="197" t="s">
        <v>50768</v>
      </c>
      <c r="B2494" s="198" t="s">
        <v>50769</v>
      </c>
      <c r="C2494" s="198" t="s">
        <v>46137</v>
      </c>
      <c r="D2494" s="199">
        <v>720.03</v>
      </c>
      <c r="E2494" s="209">
        <f t="shared" si="38"/>
        <v>585.39</v>
      </c>
    </row>
    <row r="2495" spans="1:5" ht="12.95" customHeight="1">
      <c r="A2495" s="197" t="s">
        <v>50770</v>
      </c>
      <c r="B2495" s="198" t="s">
        <v>50771</v>
      </c>
      <c r="C2495" s="198" t="s">
        <v>46137</v>
      </c>
      <c r="D2495" s="199">
        <v>848.55</v>
      </c>
      <c r="E2495" s="209">
        <f t="shared" si="38"/>
        <v>689.88</v>
      </c>
    </row>
    <row r="2496" spans="1:5" ht="12.95" customHeight="1">
      <c r="A2496" s="197" t="s">
        <v>50772</v>
      </c>
      <c r="B2496" s="198" t="s">
        <v>50773</v>
      </c>
      <c r="C2496" s="198" t="s">
        <v>46137</v>
      </c>
      <c r="D2496" s="199">
        <v>737.86</v>
      </c>
      <c r="E2496" s="209">
        <f t="shared" si="38"/>
        <v>599.89</v>
      </c>
    </row>
    <row r="2497" spans="1:5" ht="12.95" customHeight="1">
      <c r="A2497" s="200" t="s">
        <v>50774</v>
      </c>
      <c r="B2497" s="205" t="s">
        <v>50775</v>
      </c>
      <c r="C2497" s="201" t="s">
        <v>46137</v>
      </c>
      <c r="D2497" s="202">
        <v>24.26</v>
      </c>
      <c r="E2497" s="209">
        <f t="shared" si="38"/>
        <v>19.72</v>
      </c>
    </row>
    <row r="2498" spans="1:5" ht="12.95" customHeight="1">
      <c r="A2498" s="197" t="s">
        <v>50776</v>
      </c>
      <c r="B2498" s="198" t="s">
        <v>50777</v>
      </c>
      <c r="C2498" s="198" t="s">
        <v>46137</v>
      </c>
      <c r="D2498" s="199">
        <v>17.2</v>
      </c>
      <c r="E2498" s="209">
        <f t="shared" si="38"/>
        <v>13.98</v>
      </c>
    </row>
    <row r="2499" spans="1:5" ht="12.95" customHeight="1">
      <c r="A2499" s="197" t="s">
        <v>50778</v>
      </c>
      <c r="B2499" s="198" t="s">
        <v>50779</v>
      </c>
      <c r="C2499" s="198" t="s">
        <v>46137</v>
      </c>
      <c r="D2499" s="199">
        <v>39.25</v>
      </c>
      <c r="E2499" s="209">
        <f t="shared" si="38"/>
        <v>31.91</v>
      </c>
    </row>
    <row r="2500" spans="1:5" ht="12.95" customHeight="1">
      <c r="A2500" s="197" t="s">
        <v>50780</v>
      </c>
      <c r="B2500" s="198" t="s">
        <v>50781</v>
      </c>
      <c r="C2500" s="198" t="s">
        <v>46137</v>
      </c>
      <c r="D2500" s="199">
        <v>88.75</v>
      </c>
      <c r="E2500" s="209">
        <f t="shared" ref="E2500:E2563" si="39">D2500/1.23</f>
        <v>72.150000000000006</v>
      </c>
    </row>
    <row r="2501" spans="1:5" ht="12.95" customHeight="1">
      <c r="A2501" s="197" t="s">
        <v>50782</v>
      </c>
      <c r="B2501" s="198" t="s">
        <v>50783</v>
      </c>
      <c r="C2501" s="198" t="s">
        <v>46137</v>
      </c>
      <c r="D2501" s="199">
        <v>91.74</v>
      </c>
      <c r="E2501" s="209">
        <f t="shared" si="39"/>
        <v>74.59</v>
      </c>
    </row>
    <row r="2502" spans="1:5" ht="12.95" customHeight="1">
      <c r="A2502" s="200" t="s">
        <v>50784</v>
      </c>
      <c r="B2502" s="198" t="s">
        <v>50574</v>
      </c>
      <c r="C2502" s="201" t="s">
        <v>46137</v>
      </c>
      <c r="D2502" s="202">
        <v>35.26</v>
      </c>
      <c r="E2502" s="209">
        <f t="shared" si="39"/>
        <v>28.67</v>
      </c>
    </row>
    <row r="2503" spans="1:5" ht="12.95" customHeight="1">
      <c r="A2503" s="200" t="s">
        <v>50785</v>
      </c>
      <c r="B2503" s="198" t="s">
        <v>50580</v>
      </c>
      <c r="C2503" s="201" t="s">
        <v>46137</v>
      </c>
      <c r="D2503" s="202">
        <v>58.14</v>
      </c>
      <c r="E2503" s="209">
        <f t="shared" si="39"/>
        <v>47.27</v>
      </c>
    </row>
    <row r="2504" spans="1:5" ht="12.95" customHeight="1">
      <c r="A2504" s="197" t="s">
        <v>50786</v>
      </c>
      <c r="B2504" s="198" t="s">
        <v>50787</v>
      </c>
      <c r="C2504" s="198" t="s">
        <v>46224</v>
      </c>
      <c r="D2504" s="199">
        <v>85.01</v>
      </c>
      <c r="E2504" s="209">
        <f t="shared" si="39"/>
        <v>69.11</v>
      </c>
    </row>
    <row r="2505" spans="1:5" ht="12.95" customHeight="1">
      <c r="A2505" s="197" t="s">
        <v>50788</v>
      </c>
      <c r="B2505" s="198" t="s">
        <v>50789</v>
      </c>
      <c r="C2505" s="198" t="s">
        <v>46224</v>
      </c>
      <c r="D2505" s="199">
        <v>172.49</v>
      </c>
      <c r="E2505" s="209">
        <f t="shared" si="39"/>
        <v>140.24</v>
      </c>
    </row>
    <row r="2506" spans="1:5" ht="12.95" customHeight="1">
      <c r="A2506" s="197" t="s">
        <v>50790</v>
      </c>
      <c r="B2506" s="198" t="s">
        <v>50791</v>
      </c>
      <c r="C2506" s="198" t="s">
        <v>46224</v>
      </c>
      <c r="D2506" s="199">
        <v>8.92</v>
      </c>
      <c r="E2506" s="209">
        <f t="shared" si="39"/>
        <v>7.25</v>
      </c>
    </row>
    <row r="2507" spans="1:5" ht="12.95" customHeight="1">
      <c r="A2507" s="197" t="s">
        <v>50792</v>
      </c>
      <c r="B2507" s="198" t="s">
        <v>50793</v>
      </c>
      <c r="C2507" s="198" t="s">
        <v>46224</v>
      </c>
      <c r="D2507" s="199">
        <v>38.57</v>
      </c>
      <c r="E2507" s="209">
        <f t="shared" si="39"/>
        <v>31.36</v>
      </c>
    </row>
    <row r="2508" spans="1:5" ht="12.95" customHeight="1">
      <c r="A2508" s="197" t="s">
        <v>50794</v>
      </c>
      <c r="B2508" s="198" t="s">
        <v>50795</v>
      </c>
      <c r="C2508" s="198" t="s">
        <v>46224</v>
      </c>
      <c r="D2508" s="199">
        <v>65.680000000000007</v>
      </c>
      <c r="E2508" s="209">
        <f t="shared" si="39"/>
        <v>53.4</v>
      </c>
    </row>
    <row r="2509" spans="1:5" ht="12.95" customHeight="1">
      <c r="A2509" s="197" t="s">
        <v>50796</v>
      </c>
      <c r="B2509" s="198" t="s">
        <v>50797</v>
      </c>
      <c r="C2509" s="198" t="s">
        <v>46224</v>
      </c>
      <c r="D2509" s="199">
        <v>129.58000000000001</v>
      </c>
      <c r="E2509" s="209">
        <f t="shared" si="39"/>
        <v>105.35</v>
      </c>
    </row>
    <row r="2510" spans="1:5" ht="12.95" customHeight="1">
      <c r="A2510" s="197" t="s">
        <v>50798</v>
      </c>
      <c r="B2510" s="198" t="s">
        <v>50799</v>
      </c>
      <c r="C2510" s="198" t="s">
        <v>46224</v>
      </c>
      <c r="D2510" s="199">
        <v>454.8</v>
      </c>
      <c r="E2510" s="209">
        <f t="shared" si="39"/>
        <v>369.76</v>
      </c>
    </row>
    <row r="2511" spans="1:5" ht="12.95" customHeight="1">
      <c r="A2511" s="197" t="s">
        <v>50800</v>
      </c>
      <c r="B2511" s="198" t="s">
        <v>50801</v>
      </c>
      <c r="C2511" s="198" t="s">
        <v>46224</v>
      </c>
      <c r="D2511" s="199">
        <v>149.78</v>
      </c>
      <c r="E2511" s="209">
        <f t="shared" si="39"/>
        <v>121.77</v>
      </c>
    </row>
    <row r="2512" spans="1:5" ht="12.95" customHeight="1">
      <c r="A2512" s="197" t="s">
        <v>50802</v>
      </c>
      <c r="B2512" s="198" t="s">
        <v>50803</v>
      </c>
      <c r="C2512" s="198" t="s">
        <v>46224</v>
      </c>
      <c r="D2512" s="199">
        <v>29.12</v>
      </c>
      <c r="E2512" s="209">
        <f t="shared" si="39"/>
        <v>23.67</v>
      </c>
    </row>
    <row r="2513" spans="1:5" ht="12.95" customHeight="1">
      <c r="A2513" s="197" t="s">
        <v>50804</v>
      </c>
      <c r="B2513" s="198" t="s">
        <v>50805</v>
      </c>
      <c r="C2513" s="198" t="s">
        <v>46137</v>
      </c>
      <c r="D2513" s="199">
        <v>152.54</v>
      </c>
      <c r="E2513" s="209">
        <f t="shared" si="39"/>
        <v>124.02</v>
      </c>
    </row>
    <row r="2514" spans="1:5" ht="12.95" customHeight="1">
      <c r="A2514" s="197" t="s">
        <v>50806</v>
      </c>
      <c r="B2514" s="198" t="s">
        <v>50807</v>
      </c>
      <c r="C2514" s="198" t="s">
        <v>46180</v>
      </c>
      <c r="D2514" s="199">
        <v>753.51</v>
      </c>
      <c r="E2514" s="209">
        <f t="shared" si="39"/>
        <v>612.61</v>
      </c>
    </row>
    <row r="2515" spans="1:5" ht="12.95" customHeight="1">
      <c r="A2515" s="197" t="s">
        <v>50808</v>
      </c>
      <c r="B2515" s="198" t="s">
        <v>50809</v>
      </c>
      <c r="C2515" s="198" t="s">
        <v>46177</v>
      </c>
      <c r="D2515" s="199">
        <v>683.74</v>
      </c>
      <c r="E2515" s="209">
        <f t="shared" si="39"/>
        <v>555.89</v>
      </c>
    </row>
    <row r="2516" spans="1:5" ht="12.95" customHeight="1">
      <c r="A2516" s="197" t="s">
        <v>50810</v>
      </c>
      <c r="B2516" s="198" t="s">
        <v>50811</v>
      </c>
      <c r="C2516" s="198" t="s">
        <v>46137</v>
      </c>
      <c r="D2516" s="199">
        <v>120.26</v>
      </c>
      <c r="E2516" s="209">
        <f t="shared" si="39"/>
        <v>97.77</v>
      </c>
    </row>
    <row r="2517" spans="1:5" ht="12.95" customHeight="1">
      <c r="A2517" s="197" t="s">
        <v>50812</v>
      </c>
      <c r="B2517" s="198" t="s">
        <v>50813</v>
      </c>
      <c r="C2517" s="198" t="s">
        <v>46137</v>
      </c>
      <c r="D2517" s="199">
        <v>172.88</v>
      </c>
      <c r="E2517" s="209">
        <f t="shared" si="39"/>
        <v>140.55000000000001</v>
      </c>
    </row>
    <row r="2518" spans="1:5" ht="12.95" customHeight="1">
      <c r="A2518" s="197" t="s">
        <v>50814</v>
      </c>
      <c r="B2518" s="198" t="s">
        <v>50815</v>
      </c>
      <c r="C2518" s="198" t="s">
        <v>46137</v>
      </c>
      <c r="D2518" s="199">
        <v>203.67</v>
      </c>
      <c r="E2518" s="209">
        <f t="shared" si="39"/>
        <v>165.59</v>
      </c>
    </row>
    <row r="2519" spans="1:5" ht="12.95" customHeight="1">
      <c r="A2519" s="197" t="s">
        <v>50816</v>
      </c>
      <c r="B2519" s="198" t="s">
        <v>50817</v>
      </c>
      <c r="C2519" s="198" t="s">
        <v>46137</v>
      </c>
      <c r="D2519" s="199">
        <v>213.48</v>
      </c>
      <c r="E2519" s="209">
        <f t="shared" si="39"/>
        <v>173.56</v>
      </c>
    </row>
    <row r="2520" spans="1:5" ht="12.95" customHeight="1">
      <c r="A2520" s="197" t="s">
        <v>50818</v>
      </c>
      <c r="B2520" s="198" t="s">
        <v>50819</v>
      </c>
      <c r="C2520" s="198" t="s">
        <v>46137</v>
      </c>
      <c r="D2520" s="199">
        <v>298.42</v>
      </c>
      <c r="E2520" s="209">
        <f t="shared" si="39"/>
        <v>242.62</v>
      </c>
    </row>
    <row r="2521" spans="1:5" ht="12.95" customHeight="1">
      <c r="A2521" s="197" t="s">
        <v>50820</v>
      </c>
      <c r="B2521" s="198" t="s">
        <v>50821</v>
      </c>
      <c r="C2521" s="198" t="s">
        <v>46137</v>
      </c>
      <c r="D2521" s="199">
        <v>212.83</v>
      </c>
      <c r="E2521" s="209">
        <f t="shared" si="39"/>
        <v>173.03</v>
      </c>
    </row>
    <row r="2522" spans="1:5" ht="12.95" customHeight="1">
      <c r="A2522" s="197" t="s">
        <v>50822</v>
      </c>
      <c r="B2522" s="198" t="s">
        <v>50823</v>
      </c>
      <c r="C2522" s="198" t="s">
        <v>46137</v>
      </c>
      <c r="D2522" s="199">
        <v>574.04</v>
      </c>
      <c r="E2522" s="209">
        <f t="shared" si="39"/>
        <v>466.7</v>
      </c>
    </row>
    <row r="2523" spans="1:5" ht="12.95" customHeight="1">
      <c r="A2523" s="197" t="s">
        <v>50824</v>
      </c>
      <c r="B2523" s="198" t="s">
        <v>50825</v>
      </c>
      <c r="C2523" s="198" t="s">
        <v>46137</v>
      </c>
      <c r="D2523" s="199">
        <v>1935.6</v>
      </c>
      <c r="E2523" s="209">
        <f t="shared" si="39"/>
        <v>1573.66</v>
      </c>
    </row>
    <row r="2524" spans="1:5" ht="12.95" customHeight="1">
      <c r="A2524" s="200" t="s">
        <v>50826</v>
      </c>
      <c r="B2524" s="198" t="s">
        <v>50827</v>
      </c>
      <c r="C2524" s="201" t="s">
        <v>46137</v>
      </c>
      <c r="D2524" s="202">
        <v>277.93</v>
      </c>
      <c r="E2524" s="209">
        <f t="shared" si="39"/>
        <v>225.96</v>
      </c>
    </row>
    <row r="2525" spans="1:5" ht="12.95" customHeight="1">
      <c r="A2525" s="200" t="s">
        <v>50828</v>
      </c>
      <c r="B2525" s="198" t="s">
        <v>50829</v>
      </c>
      <c r="C2525" s="201" t="s">
        <v>46137</v>
      </c>
      <c r="D2525" s="202">
        <v>184.53</v>
      </c>
      <c r="E2525" s="209">
        <f t="shared" si="39"/>
        <v>150.02000000000001</v>
      </c>
    </row>
    <row r="2526" spans="1:5" ht="12.95" customHeight="1">
      <c r="A2526" s="197" t="s">
        <v>50830</v>
      </c>
      <c r="B2526" s="198" t="s">
        <v>50831</v>
      </c>
      <c r="C2526" s="198" t="s">
        <v>46137</v>
      </c>
      <c r="D2526" s="199">
        <v>614.74</v>
      </c>
      <c r="E2526" s="209">
        <f t="shared" si="39"/>
        <v>499.79</v>
      </c>
    </row>
    <row r="2527" spans="1:5" ht="12.95" customHeight="1">
      <c r="A2527" s="197" t="s">
        <v>50832</v>
      </c>
      <c r="B2527" s="198" t="s">
        <v>50833</v>
      </c>
      <c r="C2527" s="198" t="s">
        <v>46177</v>
      </c>
      <c r="D2527" s="199">
        <v>683.74</v>
      </c>
      <c r="E2527" s="209">
        <f t="shared" si="39"/>
        <v>555.89</v>
      </c>
    </row>
    <row r="2528" spans="1:5" ht="12.95" customHeight="1">
      <c r="A2528" s="197" t="s">
        <v>50834</v>
      </c>
      <c r="B2528" s="198" t="s">
        <v>50835</v>
      </c>
      <c r="C2528" s="198" t="s">
        <v>46140</v>
      </c>
      <c r="D2528" s="199">
        <v>590.66999999999996</v>
      </c>
      <c r="E2528" s="209">
        <f t="shared" si="39"/>
        <v>480.22</v>
      </c>
    </row>
    <row r="2529" spans="1:5" ht="12.95" customHeight="1">
      <c r="A2529" s="197" t="s">
        <v>50836</v>
      </c>
      <c r="B2529" s="198" t="s">
        <v>50837</v>
      </c>
      <c r="C2529" s="198" t="s">
        <v>46177</v>
      </c>
      <c r="D2529" s="199">
        <v>683.74</v>
      </c>
      <c r="E2529" s="209">
        <f t="shared" si="39"/>
        <v>555.89</v>
      </c>
    </row>
    <row r="2530" spans="1:5" ht="12.95" customHeight="1">
      <c r="A2530" s="197" t="s">
        <v>50838</v>
      </c>
      <c r="B2530" s="198" t="s">
        <v>50839</v>
      </c>
      <c r="C2530" s="198" t="s">
        <v>46137</v>
      </c>
      <c r="D2530" s="199">
        <v>15.6</v>
      </c>
      <c r="E2530" s="209">
        <f t="shared" si="39"/>
        <v>12.68</v>
      </c>
    </row>
    <row r="2531" spans="1:5" ht="12.95" customHeight="1">
      <c r="A2531" s="197" t="s">
        <v>50840</v>
      </c>
      <c r="B2531" s="198" t="s">
        <v>46286</v>
      </c>
      <c r="C2531" s="198" t="s">
        <v>46177</v>
      </c>
      <c r="D2531" s="199">
        <v>683.74</v>
      </c>
      <c r="E2531" s="209">
        <f t="shared" si="39"/>
        <v>555.89</v>
      </c>
    </row>
    <row r="2532" spans="1:5" ht="12.95" customHeight="1">
      <c r="A2532" s="203" t="s">
        <v>46225</v>
      </c>
      <c r="B2532" s="203"/>
      <c r="C2532" s="203"/>
      <c r="D2532" s="203"/>
      <c r="E2532" s="209">
        <f t="shared" si="39"/>
        <v>0</v>
      </c>
    </row>
    <row r="2533" spans="1:5" ht="12.95" customHeight="1">
      <c r="A2533" s="204" t="s">
        <v>46226</v>
      </c>
      <c r="B2533" s="204"/>
      <c r="C2533" s="204"/>
      <c r="D2533" s="204"/>
      <c r="E2533" s="209">
        <f t="shared" si="39"/>
        <v>0</v>
      </c>
    </row>
    <row r="2534" spans="1:5" ht="12.95" customHeight="1">
      <c r="A2534" s="197" t="s">
        <v>50841</v>
      </c>
      <c r="B2534" s="198" t="s">
        <v>50842</v>
      </c>
      <c r="C2534" s="198" t="s">
        <v>46137</v>
      </c>
      <c r="D2534" s="199">
        <v>78.73</v>
      </c>
      <c r="E2534" s="209">
        <f t="shared" si="39"/>
        <v>64.010000000000005</v>
      </c>
    </row>
    <row r="2535" spans="1:5" ht="12.95" customHeight="1">
      <c r="A2535" s="197" t="s">
        <v>50843</v>
      </c>
      <c r="B2535" s="198" t="s">
        <v>50844</v>
      </c>
      <c r="C2535" s="198" t="s">
        <v>46177</v>
      </c>
      <c r="D2535" s="199">
        <v>683.74</v>
      </c>
      <c r="E2535" s="209">
        <f t="shared" si="39"/>
        <v>555.89</v>
      </c>
    </row>
    <row r="2536" spans="1:5" ht="12.95" customHeight="1">
      <c r="A2536" s="197" t="s">
        <v>50845</v>
      </c>
      <c r="B2536" s="198" t="s">
        <v>50846</v>
      </c>
      <c r="C2536" s="198" t="s">
        <v>46137</v>
      </c>
      <c r="D2536" s="199">
        <v>386.78</v>
      </c>
      <c r="E2536" s="209">
        <f t="shared" si="39"/>
        <v>314.45999999999998</v>
      </c>
    </row>
    <row r="2537" spans="1:5" ht="12.95" customHeight="1">
      <c r="A2537" s="197" t="s">
        <v>50847</v>
      </c>
      <c r="B2537" s="198" t="s">
        <v>50848</v>
      </c>
      <c r="C2537" s="198" t="s">
        <v>46177</v>
      </c>
      <c r="D2537" s="199">
        <v>683.74</v>
      </c>
      <c r="E2537" s="209">
        <f t="shared" si="39"/>
        <v>555.89</v>
      </c>
    </row>
    <row r="2538" spans="1:5" ht="12.95" customHeight="1">
      <c r="A2538" s="197" t="s">
        <v>50849</v>
      </c>
      <c r="B2538" s="198" t="s">
        <v>50850</v>
      </c>
      <c r="C2538" s="198" t="s">
        <v>46137</v>
      </c>
      <c r="D2538" s="199">
        <v>21.96</v>
      </c>
      <c r="E2538" s="209">
        <f t="shared" si="39"/>
        <v>17.850000000000001</v>
      </c>
    </row>
    <row r="2539" spans="1:5" ht="12.95" customHeight="1">
      <c r="A2539" s="197" t="s">
        <v>50851</v>
      </c>
      <c r="B2539" s="198" t="s">
        <v>50852</v>
      </c>
      <c r="C2539" s="198" t="s">
        <v>46137</v>
      </c>
      <c r="D2539" s="199">
        <v>25.75</v>
      </c>
      <c r="E2539" s="209">
        <f t="shared" si="39"/>
        <v>20.93</v>
      </c>
    </row>
    <row r="2540" spans="1:5" ht="12.95" customHeight="1">
      <c r="A2540" s="197" t="s">
        <v>50853</v>
      </c>
      <c r="B2540" s="198" t="s">
        <v>50854</v>
      </c>
      <c r="C2540" s="198" t="s">
        <v>46137</v>
      </c>
      <c r="D2540" s="199">
        <v>28.17</v>
      </c>
      <c r="E2540" s="209">
        <f t="shared" si="39"/>
        <v>22.9</v>
      </c>
    </row>
    <row r="2541" spans="1:5" ht="12.95" customHeight="1">
      <c r="A2541" s="197" t="s">
        <v>50855</v>
      </c>
      <c r="B2541" s="198" t="s">
        <v>50856</v>
      </c>
      <c r="C2541" s="198" t="s">
        <v>46137</v>
      </c>
      <c r="D2541" s="199">
        <v>23.3</v>
      </c>
      <c r="E2541" s="209">
        <f t="shared" si="39"/>
        <v>18.940000000000001</v>
      </c>
    </row>
    <row r="2542" spans="1:5" ht="12.95" customHeight="1">
      <c r="A2542" s="197" t="s">
        <v>50857</v>
      </c>
      <c r="B2542" s="198" t="s">
        <v>50858</v>
      </c>
      <c r="C2542" s="198" t="s">
        <v>46137</v>
      </c>
      <c r="D2542" s="199">
        <v>31.77</v>
      </c>
      <c r="E2542" s="209">
        <f t="shared" si="39"/>
        <v>25.83</v>
      </c>
    </row>
    <row r="2543" spans="1:5" ht="12.95" customHeight="1">
      <c r="A2543" s="197" t="s">
        <v>50859</v>
      </c>
      <c r="B2543" s="198" t="s">
        <v>50860</v>
      </c>
      <c r="C2543" s="198" t="s">
        <v>46137</v>
      </c>
      <c r="D2543" s="199">
        <v>30.23</v>
      </c>
      <c r="E2543" s="209">
        <f t="shared" si="39"/>
        <v>24.58</v>
      </c>
    </row>
    <row r="2544" spans="1:5" ht="12.95" customHeight="1">
      <c r="A2544" s="197" t="s">
        <v>50861</v>
      </c>
      <c r="B2544" s="198" t="s">
        <v>50862</v>
      </c>
      <c r="C2544" s="198" t="s">
        <v>46137</v>
      </c>
      <c r="D2544" s="199">
        <v>24.24</v>
      </c>
      <c r="E2544" s="209">
        <f t="shared" si="39"/>
        <v>19.71</v>
      </c>
    </row>
    <row r="2545" spans="1:5" ht="12.95" customHeight="1">
      <c r="A2545" s="197" t="s">
        <v>50863</v>
      </c>
      <c r="B2545" s="198" t="s">
        <v>50864</v>
      </c>
      <c r="C2545" s="198" t="s">
        <v>46137</v>
      </c>
      <c r="D2545" s="199">
        <v>33.31</v>
      </c>
      <c r="E2545" s="209">
        <f t="shared" si="39"/>
        <v>27.08</v>
      </c>
    </row>
    <row r="2546" spans="1:5" ht="12.95" customHeight="1">
      <c r="A2546" s="197" t="s">
        <v>50865</v>
      </c>
      <c r="B2546" s="198" t="s">
        <v>50866</v>
      </c>
      <c r="C2546" s="198" t="s">
        <v>46137</v>
      </c>
      <c r="D2546" s="199">
        <v>32.520000000000003</v>
      </c>
      <c r="E2546" s="209">
        <f t="shared" si="39"/>
        <v>26.44</v>
      </c>
    </row>
    <row r="2547" spans="1:5" ht="12.95" customHeight="1">
      <c r="A2547" s="197" t="s">
        <v>50867</v>
      </c>
      <c r="B2547" s="198" t="s">
        <v>50868</v>
      </c>
      <c r="C2547" s="198" t="s">
        <v>46137</v>
      </c>
      <c r="D2547" s="199">
        <v>18.18</v>
      </c>
      <c r="E2547" s="209">
        <f t="shared" si="39"/>
        <v>14.78</v>
      </c>
    </row>
    <row r="2548" spans="1:5" ht="12.95" customHeight="1">
      <c r="A2548" s="197" t="s">
        <v>50869</v>
      </c>
      <c r="B2548" s="205" t="s">
        <v>50870</v>
      </c>
      <c r="C2548" s="198" t="s">
        <v>46137</v>
      </c>
      <c r="D2548" s="199">
        <v>26.3</v>
      </c>
      <c r="E2548" s="209">
        <f t="shared" si="39"/>
        <v>21.38</v>
      </c>
    </row>
    <row r="2549" spans="1:5" ht="12.95" customHeight="1">
      <c r="A2549" s="197" t="s">
        <v>50871</v>
      </c>
      <c r="B2549" s="198" t="s">
        <v>50872</v>
      </c>
      <c r="C2549" s="198" t="s">
        <v>46315</v>
      </c>
      <c r="D2549" s="199">
        <v>6.19</v>
      </c>
      <c r="E2549" s="209">
        <f t="shared" si="39"/>
        <v>5.03</v>
      </c>
    </row>
    <row r="2550" spans="1:5" ht="12.95" customHeight="1">
      <c r="A2550" s="197" t="s">
        <v>50873</v>
      </c>
      <c r="B2550" s="198" t="s">
        <v>50874</v>
      </c>
      <c r="C2550" s="198" t="s">
        <v>46137</v>
      </c>
      <c r="D2550" s="199">
        <v>17.54</v>
      </c>
      <c r="E2550" s="209">
        <f t="shared" si="39"/>
        <v>14.26</v>
      </c>
    </row>
    <row r="2551" spans="1:5" ht="12.95" customHeight="1">
      <c r="A2551" s="197" t="s">
        <v>50875</v>
      </c>
      <c r="B2551" s="198" t="s">
        <v>50876</v>
      </c>
      <c r="C2551" s="198" t="s">
        <v>46137</v>
      </c>
      <c r="D2551" s="199">
        <v>20.190000000000001</v>
      </c>
      <c r="E2551" s="209">
        <f t="shared" si="39"/>
        <v>16.41</v>
      </c>
    </row>
    <row r="2552" spans="1:5" ht="12.95" customHeight="1">
      <c r="A2552" s="197" t="s">
        <v>50877</v>
      </c>
      <c r="B2552" s="198" t="s">
        <v>50878</v>
      </c>
      <c r="C2552" s="198" t="s">
        <v>46177</v>
      </c>
      <c r="D2552" s="199">
        <v>683.74</v>
      </c>
      <c r="E2552" s="209">
        <f t="shared" si="39"/>
        <v>555.89</v>
      </c>
    </row>
    <row r="2553" spans="1:5" ht="12.95" customHeight="1">
      <c r="A2553" s="197" t="s">
        <v>50879</v>
      </c>
      <c r="B2553" s="198" t="s">
        <v>50880</v>
      </c>
      <c r="C2553" s="198" t="s">
        <v>46137</v>
      </c>
      <c r="D2553" s="199">
        <v>32.15</v>
      </c>
      <c r="E2553" s="209">
        <f t="shared" si="39"/>
        <v>26.14</v>
      </c>
    </row>
    <row r="2554" spans="1:5" ht="12.95" customHeight="1">
      <c r="A2554" s="197" t="s">
        <v>50881</v>
      </c>
      <c r="B2554" s="198" t="s">
        <v>50882</v>
      </c>
      <c r="C2554" s="198" t="s">
        <v>46137</v>
      </c>
      <c r="D2554" s="199">
        <v>41.46</v>
      </c>
      <c r="E2554" s="209">
        <f t="shared" si="39"/>
        <v>33.71</v>
      </c>
    </row>
    <row r="2555" spans="1:5" ht="12.95" customHeight="1">
      <c r="A2555" s="197" t="s">
        <v>50883</v>
      </c>
      <c r="B2555" s="198" t="s">
        <v>50884</v>
      </c>
      <c r="C2555" s="198" t="s">
        <v>46137</v>
      </c>
      <c r="D2555" s="199">
        <v>60.27</v>
      </c>
      <c r="E2555" s="209">
        <f t="shared" si="39"/>
        <v>49</v>
      </c>
    </row>
    <row r="2556" spans="1:5" ht="12.95" customHeight="1">
      <c r="A2556" s="197" t="s">
        <v>50885</v>
      </c>
      <c r="B2556" s="198" t="s">
        <v>50886</v>
      </c>
      <c r="C2556" s="198" t="s">
        <v>46137</v>
      </c>
      <c r="D2556" s="199">
        <v>6.96</v>
      </c>
      <c r="E2556" s="209">
        <f t="shared" si="39"/>
        <v>5.66</v>
      </c>
    </row>
    <row r="2557" spans="1:5" ht="12.95" customHeight="1">
      <c r="A2557" s="197" t="s">
        <v>50887</v>
      </c>
      <c r="B2557" s="198" t="s">
        <v>50888</v>
      </c>
      <c r="C2557" s="198" t="s">
        <v>46137</v>
      </c>
      <c r="D2557" s="199">
        <v>54.8</v>
      </c>
      <c r="E2557" s="209">
        <f t="shared" si="39"/>
        <v>44.55</v>
      </c>
    </row>
    <row r="2558" spans="1:5" ht="12.95" customHeight="1">
      <c r="A2558" s="197" t="s">
        <v>50889</v>
      </c>
      <c r="B2558" s="198" t="s">
        <v>50890</v>
      </c>
      <c r="C2558" s="198" t="s">
        <v>46137</v>
      </c>
      <c r="D2558" s="199">
        <v>41.46</v>
      </c>
      <c r="E2558" s="209">
        <f t="shared" si="39"/>
        <v>33.71</v>
      </c>
    </row>
    <row r="2559" spans="1:5" ht="12.95" customHeight="1">
      <c r="A2559" s="197" t="s">
        <v>50891</v>
      </c>
      <c r="B2559" s="198" t="s">
        <v>50892</v>
      </c>
      <c r="C2559" s="198" t="s">
        <v>46137</v>
      </c>
      <c r="D2559" s="199">
        <v>60.63</v>
      </c>
      <c r="E2559" s="209">
        <f t="shared" si="39"/>
        <v>49.29</v>
      </c>
    </row>
    <row r="2560" spans="1:5" ht="12.95" customHeight="1">
      <c r="A2560" s="197" t="s">
        <v>50893</v>
      </c>
      <c r="B2560" s="198" t="s">
        <v>50894</v>
      </c>
      <c r="C2560" s="198" t="s">
        <v>46137</v>
      </c>
      <c r="D2560" s="199">
        <v>38.520000000000003</v>
      </c>
      <c r="E2560" s="209">
        <f t="shared" si="39"/>
        <v>31.32</v>
      </c>
    </row>
    <row r="2561" spans="1:5" ht="12.95" customHeight="1">
      <c r="A2561" s="197" t="s">
        <v>50895</v>
      </c>
      <c r="B2561" s="198" t="s">
        <v>50896</v>
      </c>
      <c r="C2561" s="198" t="s">
        <v>46137</v>
      </c>
      <c r="D2561" s="199">
        <v>45.97</v>
      </c>
      <c r="E2561" s="209">
        <f t="shared" si="39"/>
        <v>37.369999999999997</v>
      </c>
    </row>
    <row r="2562" spans="1:5" ht="12.95" customHeight="1">
      <c r="A2562" s="197" t="s">
        <v>50897</v>
      </c>
      <c r="B2562" s="198" t="s">
        <v>50898</v>
      </c>
      <c r="C2562" s="198" t="s">
        <v>46137</v>
      </c>
      <c r="D2562" s="199">
        <v>40.770000000000003</v>
      </c>
      <c r="E2562" s="209">
        <f t="shared" si="39"/>
        <v>33.15</v>
      </c>
    </row>
    <row r="2563" spans="1:5" ht="12.95" customHeight="1">
      <c r="A2563" s="197" t="s">
        <v>50899</v>
      </c>
      <c r="B2563" s="198" t="s">
        <v>50900</v>
      </c>
      <c r="C2563" s="198" t="s">
        <v>46137</v>
      </c>
      <c r="D2563" s="199">
        <v>33.29</v>
      </c>
      <c r="E2563" s="209">
        <f t="shared" si="39"/>
        <v>27.07</v>
      </c>
    </row>
    <row r="2564" spans="1:5" ht="12.95" customHeight="1">
      <c r="A2564" s="197" t="s">
        <v>50901</v>
      </c>
      <c r="B2564" s="198" t="s">
        <v>50902</v>
      </c>
      <c r="C2564" s="198" t="s">
        <v>46137</v>
      </c>
      <c r="D2564" s="199">
        <v>43.67</v>
      </c>
      <c r="E2564" s="209">
        <f t="shared" ref="E2564:E2627" si="40">D2564/1.23</f>
        <v>35.5</v>
      </c>
    </row>
    <row r="2565" spans="1:5" ht="12.95" customHeight="1">
      <c r="A2565" s="197" t="s">
        <v>50903</v>
      </c>
      <c r="B2565" s="198" t="s">
        <v>50904</v>
      </c>
      <c r="C2565" s="198" t="s">
        <v>46137</v>
      </c>
      <c r="D2565" s="199">
        <v>56.02</v>
      </c>
      <c r="E2565" s="209">
        <f t="shared" si="40"/>
        <v>45.54</v>
      </c>
    </row>
    <row r="2566" spans="1:5" ht="12.95" customHeight="1">
      <c r="A2566" s="197" t="s">
        <v>50905</v>
      </c>
      <c r="B2566" s="198" t="s">
        <v>50906</v>
      </c>
      <c r="C2566" s="198" t="s">
        <v>46137</v>
      </c>
      <c r="D2566" s="199">
        <v>60.49</v>
      </c>
      <c r="E2566" s="209">
        <f t="shared" si="40"/>
        <v>49.18</v>
      </c>
    </row>
    <row r="2567" spans="1:5" ht="12.95" customHeight="1">
      <c r="A2567" s="197" t="s">
        <v>50907</v>
      </c>
      <c r="B2567" s="198" t="s">
        <v>50908</v>
      </c>
      <c r="C2567" s="198" t="s">
        <v>46137</v>
      </c>
      <c r="D2567" s="199">
        <v>97.59</v>
      </c>
      <c r="E2567" s="209">
        <f t="shared" si="40"/>
        <v>79.34</v>
      </c>
    </row>
    <row r="2568" spans="1:5" ht="12.95" customHeight="1">
      <c r="A2568" s="197" t="s">
        <v>50909</v>
      </c>
      <c r="B2568" s="198" t="s">
        <v>50910</v>
      </c>
      <c r="C2568" s="198" t="s">
        <v>46137</v>
      </c>
      <c r="D2568" s="199">
        <v>25.33</v>
      </c>
      <c r="E2568" s="209">
        <f t="shared" si="40"/>
        <v>20.59</v>
      </c>
    </row>
    <row r="2569" spans="1:5" ht="12.95" customHeight="1">
      <c r="A2569" s="197" t="s">
        <v>50911</v>
      </c>
      <c r="B2569" s="198" t="s">
        <v>50912</v>
      </c>
      <c r="C2569" s="198" t="s">
        <v>46137</v>
      </c>
      <c r="D2569" s="199">
        <v>52.5</v>
      </c>
      <c r="E2569" s="209">
        <f t="shared" si="40"/>
        <v>42.68</v>
      </c>
    </row>
    <row r="2570" spans="1:5" ht="12.95" customHeight="1">
      <c r="A2570" s="197" t="s">
        <v>50913</v>
      </c>
      <c r="B2570" s="198" t="s">
        <v>50914</v>
      </c>
      <c r="C2570" s="198" t="s">
        <v>46137</v>
      </c>
      <c r="D2570" s="199">
        <v>54.3</v>
      </c>
      <c r="E2570" s="209">
        <f t="shared" si="40"/>
        <v>44.15</v>
      </c>
    </row>
    <row r="2571" spans="1:5" ht="12.95" customHeight="1">
      <c r="A2571" s="197" t="s">
        <v>50915</v>
      </c>
      <c r="B2571" s="198" t="s">
        <v>50916</v>
      </c>
      <c r="C2571" s="198" t="s">
        <v>46137</v>
      </c>
      <c r="D2571" s="199">
        <v>52.59</v>
      </c>
      <c r="E2571" s="209">
        <f t="shared" si="40"/>
        <v>42.76</v>
      </c>
    </row>
    <row r="2572" spans="1:5" ht="12.95" customHeight="1">
      <c r="A2572" s="197" t="s">
        <v>50917</v>
      </c>
      <c r="B2572" s="198" t="s">
        <v>50918</v>
      </c>
      <c r="C2572" s="198" t="s">
        <v>46137</v>
      </c>
      <c r="D2572" s="199">
        <v>33.43</v>
      </c>
      <c r="E2572" s="209">
        <f t="shared" si="40"/>
        <v>27.18</v>
      </c>
    </row>
    <row r="2573" spans="1:5" ht="12.95" customHeight="1">
      <c r="A2573" s="197" t="s">
        <v>50919</v>
      </c>
      <c r="B2573" s="198" t="s">
        <v>50920</v>
      </c>
      <c r="C2573" s="198" t="s">
        <v>46137</v>
      </c>
      <c r="D2573" s="199">
        <v>34.119999999999997</v>
      </c>
      <c r="E2573" s="209">
        <f t="shared" si="40"/>
        <v>27.74</v>
      </c>
    </row>
    <row r="2574" spans="1:5" ht="12.95" customHeight="1">
      <c r="A2574" s="197" t="s">
        <v>50921</v>
      </c>
      <c r="B2574" s="198" t="s">
        <v>50922</v>
      </c>
      <c r="C2574" s="198" t="s">
        <v>46137</v>
      </c>
      <c r="D2574" s="199">
        <v>31.92</v>
      </c>
      <c r="E2574" s="209">
        <f t="shared" si="40"/>
        <v>25.95</v>
      </c>
    </row>
    <row r="2575" spans="1:5" ht="12.95" customHeight="1">
      <c r="A2575" s="197" t="s">
        <v>50923</v>
      </c>
      <c r="B2575" s="198" t="s">
        <v>50924</v>
      </c>
      <c r="C2575" s="198" t="s">
        <v>46137</v>
      </c>
      <c r="D2575" s="199">
        <v>34.18</v>
      </c>
      <c r="E2575" s="209">
        <f t="shared" si="40"/>
        <v>27.79</v>
      </c>
    </row>
    <row r="2576" spans="1:5" ht="12.95" customHeight="1">
      <c r="A2576" s="197" t="s">
        <v>50925</v>
      </c>
      <c r="B2576" s="198" t="s">
        <v>50926</v>
      </c>
      <c r="C2576" s="198" t="s">
        <v>46177</v>
      </c>
      <c r="D2576" s="199">
        <v>683.74</v>
      </c>
      <c r="E2576" s="209">
        <f t="shared" si="40"/>
        <v>555.89</v>
      </c>
    </row>
    <row r="2577" spans="1:5" ht="12.95" customHeight="1">
      <c r="A2577" s="203" t="s">
        <v>46225</v>
      </c>
      <c r="B2577" s="203"/>
      <c r="C2577" s="203"/>
      <c r="D2577" s="203"/>
      <c r="E2577" s="209">
        <f t="shared" si="40"/>
        <v>0</v>
      </c>
    </row>
    <row r="2578" spans="1:5" ht="12.95" customHeight="1">
      <c r="A2578" s="204" t="s">
        <v>46226</v>
      </c>
      <c r="B2578" s="204"/>
      <c r="C2578" s="204"/>
      <c r="D2578" s="204"/>
      <c r="E2578" s="209">
        <f t="shared" si="40"/>
        <v>0</v>
      </c>
    </row>
    <row r="2579" spans="1:5" ht="12.95" customHeight="1">
      <c r="A2579" s="197" t="s">
        <v>50927</v>
      </c>
      <c r="B2579" s="198" t="s">
        <v>50928</v>
      </c>
      <c r="C2579" s="198" t="s">
        <v>46137</v>
      </c>
      <c r="D2579" s="199">
        <v>32.78</v>
      </c>
      <c r="E2579" s="209">
        <f t="shared" si="40"/>
        <v>26.65</v>
      </c>
    </row>
    <row r="2580" spans="1:5" ht="12.95" customHeight="1">
      <c r="A2580" s="197" t="s">
        <v>50929</v>
      </c>
      <c r="B2580" s="198" t="s">
        <v>50930</v>
      </c>
      <c r="C2580" s="198" t="s">
        <v>46137</v>
      </c>
      <c r="D2580" s="199">
        <v>36.159999999999997</v>
      </c>
      <c r="E2580" s="209">
        <f t="shared" si="40"/>
        <v>29.4</v>
      </c>
    </row>
    <row r="2581" spans="1:5" ht="12.95" customHeight="1">
      <c r="A2581" s="197" t="s">
        <v>50931</v>
      </c>
      <c r="B2581" s="198" t="s">
        <v>50932</v>
      </c>
      <c r="C2581" s="198" t="s">
        <v>46137</v>
      </c>
      <c r="D2581" s="199">
        <v>34.22</v>
      </c>
      <c r="E2581" s="209">
        <f t="shared" si="40"/>
        <v>27.82</v>
      </c>
    </row>
    <row r="2582" spans="1:5" ht="12.95" customHeight="1">
      <c r="A2582" s="197" t="s">
        <v>50933</v>
      </c>
      <c r="B2582" s="198" t="s">
        <v>50934</v>
      </c>
      <c r="C2582" s="198" t="s">
        <v>46137</v>
      </c>
      <c r="D2582" s="199">
        <v>45.03</v>
      </c>
      <c r="E2582" s="209">
        <f t="shared" si="40"/>
        <v>36.61</v>
      </c>
    </row>
    <row r="2583" spans="1:5" ht="12.95" customHeight="1">
      <c r="A2583" s="197" t="s">
        <v>50935</v>
      </c>
      <c r="B2583" s="198" t="s">
        <v>50936</v>
      </c>
      <c r="C2583" s="198" t="s">
        <v>46137</v>
      </c>
      <c r="D2583" s="199">
        <v>76.010000000000005</v>
      </c>
      <c r="E2583" s="209">
        <f t="shared" si="40"/>
        <v>61.8</v>
      </c>
    </row>
    <row r="2584" spans="1:5" ht="12.95" customHeight="1">
      <c r="A2584" s="197" t="s">
        <v>50937</v>
      </c>
      <c r="B2584" s="198" t="s">
        <v>50938</v>
      </c>
      <c r="C2584" s="198" t="s">
        <v>46137</v>
      </c>
      <c r="D2584" s="199">
        <v>16.260000000000002</v>
      </c>
      <c r="E2584" s="209">
        <f t="shared" si="40"/>
        <v>13.22</v>
      </c>
    </row>
    <row r="2585" spans="1:5" ht="12.95" customHeight="1">
      <c r="A2585" s="197" t="s">
        <v>50939</v>
      </c>
      <c r="B2585" s="198" t="s">
        <v>50940</v>
      </c>
      <c r="C2585" s="198" t="s">
        <v>46137</v>
      </c>
      <c r="D2585" s="199">
        <v>36.89</v>
      </c>
      <c r="E2585" s="209">
        <f t="shared" si="40"/>
        <v>29.99</v>
      </c>
    </row>
    <row r="2586" spans="1:5" ht="12.95" customHeight="1">
      <c r="A2586" s="197" t="s">
        <v>50941</v>
      </c>
      <c r="B2586" s="198" t="s">
        <v>50942</v>
      </c>
      <c r="C2586" s="198" t="s">
        <v>46137</v>
      </c>
      <c r="D2586" s="199">
        <v>77.81</v>
      </c>
      <c r="E2586" s="209">
        <f t="shared" si="40"/>
        <v>63.26</v>
      </c>
    </row>
    <row r="2587" spans="1:5" ht="12.95" customHeight="1">
      <c r="A2587" s="197" t="s">
        <v>50943</v>
      </c>
      <c r="B2587" s="198" t="s">
        <v>50944</v>
      </c>
      <c r="C2587" s="198" t="s">
        <v>46137</v>
      </c>
      <c r="D2587" s="199">
        <v>33.43</v>
      </c>
      <c r="E2587" s="209">
        <f t="shared" si="40"/>
        <v>27.18</v>
      </c>
    </row>
    <row r="2588" spans="1:5" ht="12.95" customHeight="1">
      <c r="A2588" s="197" t="s">
        <v>50945</v>
      </c>
      <c r="B2588" s="198" t="s">
        <v>50946</v>
      </c>
      <c r="C2588" s="198" t="s">
        <v>46137</v>
      </c>
      <c r="D2588" s="199">
        <v>39.08</v>
      </c>
      <c r="E2588" s="209">
        <f t="shared" si="40"/>
        <v>31.77</v>
      </c>
    </row>
    <row r="2589" spans="1:5" ht="12.95" customHeight="1">
      <c r="A2589" s="197" t="s">
        <v>50947</v>
      </c>
      <c r="B2589" s="198" t="s">
        <v>50948</v>
      </c>
      <c r="C2589" s="198" t="s">
        <v>46137</v>
      </c>
      <c r="D2589" s="199">
        <v>41.33</v>
      </c>
      <c r="E2589" s="209">
        <f t="shared" si="40"/>
        <v>33.6</v>
      </c>
    </row>
    <row r="2590" spans="1:5" ht="12.95" customHeight="1">
      <c r="A2590" s="197" t="s">
        <v>50949</v>
      </c>
      <c r="B2590" s="198" t="s">
        <v>50950</v>
      </c>
      <c r="C2590" s="198" t="s">
        <v>46137</v>
      </c>
      <c r="D2590" s="199">
        <v>45.4</v>
      </c>
      <c r="E2590" s="209">
        <f t="shared" si="40"/>
        <v>36.909999999999997</v>
      </c>
    </row>
    <row r="2591" spans="1:5" ht="12.95" customHeight="1">
      <c r="A2591" s="197" t="s">
        <v>50951</v>
      </c>
      <c r="B2591" s="198" t="s">
        <v>50952</v>
      </c>
      <c r="C2591" s="198" t="s">
        <v>46137</v>
      </c>
      <c r="D2591" s="199">
        <v>49.44</v>
      </c>
      <c r="E2591" s="209">
        <f t="shared" si="40"/>
        <v>40.200000000000003</v>
      </c>
    </row>
    <row r="2592" spans="1:5" ht="12.95" customHeight="1">
      <c r="A2592" s="197" t="s">
        <v>50953</v>
      </c>
      <c r="B2592" s="198" t="s">
        <v>50954</v>
      </c>
      <c r="C2592" s="198" t="s">
        <v>46137</v>
      </c>
      <c r="D2592" s="199">
        <v>45.61</v>
      </c>
      <c r="E2592" s="209">
        <f t="shared" si="40"/>
        <v>37.08</v>
      </c>
    </row>
    <row r="2593" spans="1:5" ht="12.95" customHeight="1">
      <c r="A2593" s="197" t="s">
        <v>50955</v>
      </c>
      <c r="B2593" s="198" t="s">
        <v>50956</v>
      </c>
      <c r="C2593" s="198" t="s">
        <v>46137</v>
      </c>
      <c r="D2593" s="199">
        <v>78.39</v>
      </c>
      <c r="E2593" s="209">
        <f t="shared" si="40"/>
        <v>63.73</v>
      </c>
    </row>
    <row r="2594" spans="1:5" ht="12.95" customHeight="1">
      <c r="A2594" s="197" t="s">
        <v>50957</v>
      </c>
      <c r="B2594" s="198" t="s">
        <v>50958</v>
      </c>
      <c r="C2594" s="198" t="s">
        <v>46137</v>
      </c>
      <c r="D2594" s="199">
        <v>23.19</v>
      </c>
      <c r="E2594" s="209">
        <f t="shared" si="40"/>
        <v>18.850000000000001</v>
      </c>
    </row>
    <row r="2595" spans="1:5" ht="12.95" customHeight="1">
      <c r="A2595" s="197" t="s">
        <v>50959</v>
      </c>
      <c r="B2595" s="198" t="s">
        <v>50960</v>
      </c>
      <c r="C2595" s="198" t="s">
        <v>46137</v>
      </c>
      <c r="D2595" s="199">
        <v>52.88</v>
      </c>
      <c r="E2595" s="209">
        <f t="shared" si="40"/>
        <v>42.99</v>
      </c>
    </row>
    <row r="2596" spans="1:5" ht="12.95" customHeight="1">
      <c r="A2596" s="197" t="s">
        <v>50961</v>
      </c>
      <c r="B2596" s="198" t="s">
        <v>50962</v>
      </c>
      <c r="C2596" s="198" t="s">
        <v>46315</v>
      </c>
      <c r="D2596" s="199">
        <v>6.19</v>
      </c>
      <c r="E2596" s="209">
        <f t="shared" si="40"/>
        <v>5.03</v>
      </c>
    </row>
    <row r="2597" spans="1:5" ht="12.95" customHeight="1">
      <c r="A2597" s="197" t="s">
        <v>50963</v>
      </c>
      <c r="B2597" s="198" t="s">
        <v>50964</v>
      </c>
      <c r="C2597" s="198" t="s">
        <v>46137</v>
      </c>
      <c r="D2597" s="199">
        <v>42.98</v>
      </c>
      <c r="E2597" s="209">
        <f t="shared" si="40"/>
        <v>34.94</v>
      </c>
    </row>
    <row r="2598" spans="1:5" ht="12.95" customHeight="1">
      <c r="A2598" s="197" t="s">
        <v>50965</v>
      </c>
      <c r="B2598" s="198" t="s">
        <v>50966</v>
      </c>
      <c r="C2598" s="198" t="s">
        <v>46137</v>
      </c>
      <c r="D2598" s="199">
        <v>46.59</v>
      </c>
      <c r="E2598" s="209">
        <f t="shared" si="40"/>
        <v>37.880000000000003</v>
      </c>
    </row>
    <row r="2599" spans="1:5" ht="12.95" customHeight="1">
      <c r="A2599" s="197" t="s">
        <v>50967</v>
      </c>
      <c r="B2599" s="198" t="s">
        <v>50968</v>
      </c>
      <c r="C2599" s="198" t="s">
        <v>46224</v>
      </c>
      <c r="D2599" s="199">
        <v>5.44</v>
      </c>
      <c r="E2599" s="209">
        <f t="shared" si="40"/>
        <v>4.42</v>
      </c>
    </row>
    <row r="2600" spans="1:5" ht="12.95" customHeight="1">
      <c r="A2600" s="197" t="s">
        <v>50969</v>
      </c>
      <c r="B2600" s="198" t="s">
        <v>50970</v>
      </c>
      <c r="C2600" s="198" t="s">
        <v>46224</v>
      </c>
      <c r="D2600" s="199">
        <v>10.27</v>
      </c>
      <c r="E2600" s="209">
        <f t="shared" si="40"/>
        <v>8.35</v>
      </c>
    </row>
    <row r="2601" spans="1:5" ht="12.95" customHeight="1">
      <c r="A2601" s="197" t="s">
        <v>50971</v>
      </c>
      <c r="B2601" s="198" t="s">
        <v>50972</v>
      </c>
      <c r="C2601" s="198" t="s">
        <v>46224</v>
      </c>
      <c r="D2601" s="199">
        <v>9.85</v>
      </c>
      <c r="E2601" s="209">
        <f t="shared" si="40"/>
        <v>8.01</v>
      </c>
    </row>
    <row r="2602" spans="1:5" ht="12.95" customHeight="1">
      <c r="A2602" s="197" t="s">
        <v>50973</v>
      </c>
      <c r="B2602" s="198" t="s">
        <v>50974</v>
      </c>
      <c r="C2602" s="198" t="s">
        <v>46224</v>
      </c>
      <c r="D2602" s="199">
        <v>5.91</v>
      </c>
      <c r="E2602" s="209">
        <f t="shared" si="40"/>
        <v>4.8</v>
      </c>
    </row>
    <row r="2603" spans="1:5" ht="12.95" customHeight="1">
      <c r="A2603" s="197" t="s">
        <v>50975</v>
      </c>
      <c r="B2603" s="198" t="s">
        <v>50976</v>
      </c>
      <c r="C2603" s="198" t="s">
        <v>46224</v>
      </c>
      <c r="D2603" s="199">
        <v>19.02</v>
      </c>
      <c r="E2603" s="209">
        <f t="shared" si="40"/>
        <v>15.46</v>
      </c>
    </row>
    <row r="2604" spans="1:5" ht="12.95" customHeight="1">
      <c r="A2604" s="197" t="s">
        <v>50977</v>
      </c>
      <c r="B2604" s="198" t="s">
        <v>50978</v>
      </c>
      <c r="C2604" s="198" t="s">
        <v>46224</v>
      </c>
      <c r="D2604" s="199">
        <v>12.77</v>
      </c>
      <c r="E2604" s="209">
        <f t="shared" si="40"/>
        <v>10.38</v>
      </c>
    </row>
    <row r="2605" spans="1:5" ht="12.95" customHeight="1">
      <c r="A2605" s="197" t="s">
        <v>50979</v>
      </c>
      <c r="B2605" s="198" t="s">
        <v>50980</v>
      </c>
      <c r="C2605" s="198" t="s">
        <v>46224</v>
      </c>
      <c r="D2605" s="199">
        <v>12.77</v>
      </c>
      <c r="E2605" s="209">
        <f t="shared" si="40"/>
        <v>10.38</v>
      </c>
    </row>
    <row r="2606" spans="1:5" ht="12.95" customHeight="1">
      <c r="A2606" s="197" t="s">
        <v>50981</v>
      </c>
      <c r="B2606" s="198" t="s">
        <v>50982</v>
      </c>
      <c r="C2606" s="198" t="s">
        <v>46224</v>
      </c>
      <c r="D2606" s="199">
        <v>18.12</v>
      </c>
      <c r="E2606" s="209">
        <f t="shared" si="40"/>
        <v>14.73</v>
      </c>
    </row>
    <row r="2607" spans="1:5" ht="12.95" customHeight="1">
      <c r="A2607" s="197" t="s">
        <v>50983</v>
      </c>
      <c r="B2607" s="198" t="s">
        <v>50984</v>
      </c>
      <c r="C2607" s="198" t="s">
        <v>46224</v>
      </c>
      <c r="D2607" s="199">
        <v>19.690000000000001</v>
      </c>
      <c r="E2607" s="209">
        <f t="shared" si="40"/>
        <v>16.010000000000002</v>
      </c>
    </row>
    <row r="2608" spans="1:5" ht="12.95" customHeight="1">
      <c r="A2608" s="197" t="s">
        <v>50985</v>
      </c>
      <c r="B2608" s="198" t="s">
        <v>50986</v>
      </c>
      <c r="C2608" s="198" t="s">
        <v>46224</v>
      </c>
      <c r="D2608" s="199">
        <v>9.7200000000000006</v>
      </c>
      <c r="E2608" s="209">
        <f t="shared" si="40"/>
        <v>7.9</v>
      </c>
    </row>
    <row r="2609" spans="1:5" ht="12.95" customHeight="1">
      <c r="A2609" s="197" t="s">
        <v>50987</v>
      </c>
      <c r="B2609" s="198" t="s">
        <v>50988</v>
      </c>
      <c r="C2609" s="198" t="s">
        <v>46224</v>
      </c>
      <c r="D2609" s="199">
        <v>10.119999999999999</v>
      </c>
      <c r="E2609" s="209">
        <f t="shared" si="40"/>
        <v>8.23</v>
      </c>
    </row>
    <row r="2610" spans="1:5" ht="12.95" customHeight="1">
      <c r="A2610" s="197" t="s">
        <v>50989</v>
      </c>
      <c r="B2610" s="198" t="s">
        <v>50990</v>
      </c>
      <c r="C2610" s="198" t="s">
        <v>46224</v>
      </c>
      <c r="D2610" s="199">
        <v>13.36</v>
      </c>
      <c r="E2610" s="209">
        <f t="shared" si="40"/>
        <v>10.86</v>
      </c>
    </row>
    <row r="2611" spans="1:5" ht="12.95" customHeight="1">
      <c r="A2611" s="197" t="s">
        <v>50991</v>
      </c>
      <c r="B2611" s="198" t="s">
        <v>50992</v>
      </c>
      <c r="C2611" s="198" t="s">
        <v>46224</v>
      </c>
      <c r="D2611" s="199">
        <v>13.76</v>
      </c>
      <c r="E2611" s="209">
        <f t="shared" si="40"/>
        <v>11.19</v>
      </c>
    </row>
    <row r="2612" spans="1:5" ht="12.95" customHeight="1">
      <c r="A2612" s="197" t="s">
        <v>50993</v>
      </c>
      <c r="B2612" s="198" t="s">
        <v>50994</v>
      </c>
      <c r="C2612" s="198" t="s">
        <v>46224</v>
      </c>
      <c r="D2612" s="199">
        <v>17.399999999999999</v>
      </c>
      <c r="E2612" s="209">
        <f t="shared" si="40"/>
        <v>14.15</v>
      </c>
    </row>
    <row r="2613" spans="1:5" ht="12.95" customHeight="1">
      <c r="A2613" s="197" t="s">
        <v>50995</v>
      </c>
      <c r="B2613" s="198" t="s">
        <v>50996</v>
      </c>
      <c r="C2613" s="198" t="s">
        <v>46224</v>
      </c>
      <c r="D2613" s="199">
        <v>17.399999999999999</v>
      </c>
      <c r="E2613" s="209">
        <f t="shared" si="40"/>
        <v>14.15</v>
      </c>
    </row>
    <row r="2614" spans="1:5" ht="12.95" customHeight="1">
      <c r="A2614" s="197" t="s">
        <v>50997</v>
      </c>
      <c r="B2614" s="198" t="s">
        <v>50998</v>
      </c>
      <c r="C2614" s="198" t="s">
        <v>46224</v>
      </c>
      <c r="D2614" s="199">
        <v>19</v>
      </c>
      <c r="E2614" s="209">
        <f t="shared" si="40"/>
        <v>15.45</v>
      </c>
    </row>
    <row r="2615" spans="1:5" ht="12.95" customHeight="1">
      <c r="A2615" s="197" t="s">
        <v>50999</v>
      </c>
      <c r="B2615" s="198" t="s">
        <v>51000</v>
      </c>
      <c r="C2615" s="198" t="s">
        <v>46224</v>
      </c>
      <c r="D2615" s="199">
        <v>23.43</v>
      </c>
      <c r="E2615" s="209">
        <f t="shared" si="40"/>
        <v>19.05</v>
      </c>
    </row>
    <row r="2616" spans="1:5" ht="12.95" customHeight="1">
      <c r="A2616" s="197" t="s">
        <v>51001</v>
      </c>
      <c r="B2616" s="198" t="s">
        <v>51002</v>
      </c>
      <c r="C2616" s="198" t="s">
        <v>46224</v>
      </c>
      <c r="D2616" s="199">
        <v>21.44</v>
      </c>
      <c r="E2616" s="209">
        <f t="shared" si="40"/>
        <v>17.43</v>
      </c>
    </row>
    <row r="2617" spans="1:5" ht="12.95" customHeight="1">
      <c r="A2617" s="197" t="s">
        <v>51003</v>
      </c>
      <c r="B2617" s="198" t="s">
        <v>51004</v>
      </c>
      <c r="C2617" s="198" t="s">
        <v>46224</v>
      </c>
      <c r="D2617" s="199">
        <v>15.93</v>
      </c>
      <c r="E2617" s="209">
        <f t="shared" si="40"/>
        <v>12.95</v>
      </c>
    </row>
    <row r="2618" spans="1:5" ht="12.95" customHeight="1">
      <c r="A2618" s="197" t="s">
        <v>51005</v>
      </c>
      <c r="B2618" s="198" t="s">
        <v>51006</v>
      </c>
      <c r="C2618" s="198" t="s">
        <v>46224</v>
      </c>
      <c r="D2618" s="199">
        <v>16.600000000000001</v>
      </c>
      <c r="E2618" s="209">
        <f t="shared" si="40"/>
        <v>13.5</v>
      </c>
    </row>
    <row r="2619" spans="1:5" ht="12.95" customHeight="1">
      <c r="A2619" s="197" t="s">
        <v>51007</v>
      </c>
      <c r="B2619" s="198" t="s">
        <v>51008</v>
      </c>
      <c r="C2619" s="198" t="s">
        <v>46224</v>
      </c>
      <c r="D2619" s="199">
        <v>20.100000000000001</v>
      </c>
      <c r="E2619" s="209">
        <f t="shared" si="40"/>
        <v>16.34</v>
      </c>
    </row>
    <row r="2620" spans="1:5" ht="12.95" customHeight="1">
      <c r="A2620" s="197" t="s">
        <v>51009</v>
      </c>
      <c r="B2620" s="198" t="s">
        <v>51010</v>
      </c>
      <c r="C2620" s="198" t="s">
        <v>46224</v>
      </c>
      <c r="D2620" s="199">
        <v>21.44</v>
      </c>
      <c r="E2620" s="209">
        <f t="shared" si="40"/>
        <v>17.43</v>
      </c>
    </row>
    <row r="2621" spans="1:5" ht="12.95" customHeight="1">
      <c r="A2621" s="197" t="s">
        <v>51011</v>
      </c>
      <c r="B2621" s="198" t="s">
        <v>51012</v>
      </c>
      <c r="C2621" s="198" t="s">
        <v>46177</v>
      </c>
      <c r="D2621" s="199">
        <v>683.74</v>
      </c>
      <c r="E2621" s="209">
        <f t="shared" si="40"/>
        <v>555.89</v>
      </c>
    </row>
    <row r="2622" spans="1:5" ht="12.95" customHeight="1">
      <c r="A2622" s="197" t="s">
        <v>51013</v>
      </c>
      <c r="B2622" s="198" t="s">
        <v>51014</v>
      </c>
      <c r="C2622" s="198" t="s">
        <v>46137</v>
      </c>
      <c r="D2622" s="199">
        <v>12.25</v>
      </c>
      <c r="E2622" s="209">
        <f t="shared" si="40"/>
        <v>9.9600000000000009</v>
      </c>
    </row>
    <row r="2623" spans="1:5" ht="12.95" customHeight="1">
      <c r="A2623" s="197" t="s">
        <v>51015</v>
      </c>
      <c r="B2623" s="198" t="s">
        <v>51016</v>
      </c>
      <c r="C2623" s="198" t="s">
        <v>46137</v>
      </c>
      <c r="D2623" s="199">
        <v>31.52</v>
      </c>
      <c r="E2623" s="209">
        <f t="shared" si="40"/>
        <v>25.63</v>
      </c>
    </row>
    <row r="2624" spans="1:5" ht="12.95" customHeight="1">
      <c r="A2624" s="197" t="s">
        <v>51017</v>
      </c>
      <c r="B2624" s="198" t="s">
        <v>50902</v>
      </c>
      <c r="C2624" s="198" t="s">
        <v>46137</v>
      </c>
      <c r="D2624" s="199">
        <v>33.72</v>
      </c>
      <c r="E2624" s="209">
        <f t="shared" si="40"/>
        <v>27.41</v>
      </c>
    </row>
    <row r="2625" spans="1:5" ht="12.95" customHeight="1">
      <c r="A2625" s="197" t="s">
        <v>51018</v>
      </c>
      <c r="B2625" s="198" t="s">
        <v>51019</v>
      </c>
      <c r="C2625" s="198" t="s">
        <v>46137</v>
      </c>
      <c r="D2625" s="199">
        <v>33.29</v>
      </c>
      <c r="E2625" s="209">
        <f t="shared" si="40"/>
        <v>27.07</v>
      </c>
    </row>
    <row r="2626" spans="1:5" ht="12.95" customHeight="1">
      <c r="A2626" s="203" t="s">
        <v>46225</v>
      </c>
      <c r="B2626" s="203"/>
      <c r="C2626" s="203"/>
      <c r="D2626" s="203"/>
      <c r="E2626" s="209">
        <f t="shared" si="40"/>
        <v>0</v>
      </c>
    </row>
    <row r="2627" spans="1:5" ht="12.95" customHeight="1">
      <c r="A2627" s="204" t="s">
        <v>46226</v>
      </c>
      <c r="B2627" s="204"/>
      <c r="C2627" s="204"/>
      <c r="D2627" s="204"/>
      <c r="E2627" s="209">
        <f t="shared" si="40"/>
        <v>0</v>
      </c>
    </row>
    <row r="2628" spans="1:5" ht="12.95" customHeight="1">
      <c r="A2628" s="197" t="s">
        <v>51020</v>
      </c>
      <c r="B2628" s="198" t="s">
        <v>51021</v>
      </c>
      <c r="C2628" s="198" t="s">
        <v>46137</v>
      </c>
      <c r="D2628" s="199">
        <v>31.52</v>
      </c>
      <c r="E2628" s="209">
        <f t="shared" ref="E2628:E2691" si="41">D2628/1.23</f>
        <v>25.63</v>
      </c>
    </row>
    <row r="2629" spans="1:5" ht="12.95" customHeight="1">
      <c r="A2629" s="197" t="s">
        <v>51022</v>
      </c>
      <c r="B2629" s="198" t="s">
        <v>51023</v>
      </c>
      <c r="C2629" s="198" t="s">
        <v>46137</v>
      </c>
      <c r="D2629" s="199">
        <v>48.99</v>
      </c>
      <c r="E2629" s="209">
        <f t="shared" si="41"/>
        <v>39.83</v>
      </c>
    </row>
    <row r="2630" spans="1:5" ht="12.95" customHeight="1">
      <c r="A2630" s="197" t="s">
        <v>51024</v>
      </c>
      <c r="B2630" s="198" t="s">
        <v>51025</v>
      </c>
      <c r="C2630" s="198" t="s">
        <v>46137</v>
      </c>
      <c r="D2630" s="199">
        <v>18.899999999999999</v>
      </c>
      <c r="E2630" s="209">
        <f t="shared" si="41"/>
        <v>15.37</v>
      </c>
    </row>
    <row r="2631" spans="1:5" ht="12.95" customHeight="1">
      <c r="A2631" s="197" t="s">
        <v>51026</v>
      </c>
      <c r="B2631" s="198" t="s">
        <v>51027</v>
      </c>
      <c r="C2631" s="198" t="s">
        <v>46137</v>
      </c>
      <c r="D2631" s="199">
        <v>35.659999999999997</v>
      </c>
      <c r="E2631" s="209">
        <f t="shared" si="41"/>
        <v>28.99</v>
      </c>
    </row>
    <row r="2632" spans="1:5" ht="12.95" customHeight="1">
      <c r="A2632" s="197" t="s">
        <v>51028</v>
      </c>
      <c r="B2632" s="198" t="s">
        <v>51029</v>
      </c>
      <c r="C2632" s="198" t="s">
        <v>46137</v>
      </c>
      <c r="D2632" s="199">
        <v>61.27</v>
      </c>
      <c r="E2632" s="209">
        <f t="shared" si="41"/>
        <v>49.81</v>
      </c>
    </row>
    <row r="2633" spans="1:5" ht="12.95" customHeight="1">
      <c r="A2633" s="197" t="s">
        <v>51030</v>
      </c>
      <c r="B2633" s="198" t="s">
        <v>51031</v>
      </c>
      <c r="C2633" s="198" t="s">
        <v>46137</v>
      </c>
      <c r="D2633" s="199">
        <v>33.08</v>
      </c>
      <c r="E2633" s="209">
        <f t="shared" si="41"/>
        <v>26.89</v>
      </c>
    </row>
    <row r="2634" spans="1:5" ht="12.95" customHeight="1">
      <c r="A2634" s="197" t="s">
        <v>51032</v>
      </c>
      <c r="B2634" s="198" t="s">
        <v>51033</v>
      </c>
      <c r="C2634" s="198" t="s">
        <v>46137</v>
      </c>
      <c r="D2634" s="199">
        <v>18.18</v>
      </c>
      <c r="E2634" s="209">
        <f t="shared" si="41"/>
        <v>14.78</v>
      </c>
    </row>
    <row r="2635" spans="1:5" ht="12.95" customHeight="1">
      <c r="A2635" s="200" t="s">
        <v>51034</v>
      </c>
      <c r="B2635" s="205" t="s">
        <v>51035</v>
      </c>
      <c r="C2635" s="201" t="s">
        <v>46137</v>
      </c>
      <c r="D2635" s="202">
        <v>32.74</v>
      </c>
      <c r="E2635" s="209">
        <f t="shared" si="41"/>
        <v>26.62</v>
      </c>
    </row>
    <row r="2636" spans="1:5" ht="12.95" customHeight="1">
      <c r="A2636" s="197" t="s">
        <v>51036</v>
      </c>
      <c r="B2636" s="198" t="s">
        <v>51037</v>
      </c>
      <c r="C2636" s="198" t="s">
        <v>46137</v>
      </c>
      <c r="D2636" s="199">
        <v>14.64</v>
      </c>
      <c r="E2636" s="209">
        <f t="shared" si="41"/>
        <v>11.9</v>
      </c>
    </row>
    <row r="2637" spans="1:5" ht="12.95" customHeight="1">
      <c r="A2637" s="197" t="s">
        <v>51038</v>
      </c>
      <c r="B2637" s="198" t="s">
        <v>50908</v>
      </c>
      <c r="C2637" s="198" t="s">
        <v>46137</v>
      </c>
      <c r="D2637" s="199">
        <v>97.59</v>
      </c>
      <c r="E2637" s="209">
        <f t="shared" si="41"/>
        <v>79.34</v>
      </c>
    </row>
    <row r="2638" spans="1:5" ht="12.95" customHeight="1">
      <c r="A2638" s="197" t="s">
        <v>51039</v>
      </c>
      <c r="B2638" s="198" t="s">
        <v>50910</v>
      </c>
      <c r="C2638" s="198" t="s">
        <v>46137</v>
      </c>
      <c r="D2638" s="199">
        <v>25.33</v>
      </c>
      <c r="E2638" s="209">
        <f t="shared" si="41"/>
        <v>20.59</v>
      </c>
    </row>
    <row r="2639" spans="1:5" ht="12.95" customHeight="1">
      <c r="A2639" s="197" t="s">
        <v>51040</v>
      </c>
      <c r="B2639" s="198" t="s">
        <v>51041</v>
      </c>
      <c r="C2639" s="198" t="s">
        <v>46137</v>
      </c>
      <c r="D2639" s="199">
        <v>31.77</v>
      </c>
      <c r="E2639" s="209">
        <f t="shared" si="41"/>
        <v>25.83</v>
      </c>
    </row>
    <row r="2640" spans="1:5" ht="12.95" customHeight="1">
      <c r="A2640" s="197" t="s">
        <v>51042</v>
      </c>
      <c r="B2640" s="198" t="s">
        <v>51043</v>
      </c>
      <c r="C2640" s="198" t="s">
        <v>47024</v>
      </c>
      <c r="D2640" s="199">
        <v>19.09</v>
      </c>
      <c r="E2640" s="209">
        <f t="shared" si="41"/>
        <v>15.52</v>
      </c>
    </row>
    <row r="2641" spans="1:5" ht="12.95" customHeight="1">
      <c r="A2641" s="197" t="s">
        <v>51044</v>
      </c>
      <c r="B2641" s="198" t="s">
        <v>51045</v>
      </c>
      <c r="C2641" s="198" t="s">
        <v>46140</v>
      </c>
      <c r="D2641" s="199">
        <v>1694.02</v>
      </c>
      <c r="E2641" s="209">
        <f t="shared" si="41"/>
        <v>1377.25</v>
      </c>
    </row>
    <row r="2642" spans="1:5" ht="12.95" customHeight="1">
      <c r="A2642" s="197" t="s">
        <v>51046</v>
      </c>
      <c r="B2642" s="198" t="s">
        <v>51047</v>
      </c>
      <c r="C2642" s="198" t="s">
        <v>46224</v>
      </c>
      <c r="D2642" s="199">
        <v>2.8</v>
      </c>
      <c r="E2642" s="209">
        <f t="shared" si="41"/>
        <v>2.2799999999999998</v>
      </c>
    </row>
    <row r="2643" spans="1:5" ht="12.95" customHeight="1">
      <c r="A2643" s="197" t="s">
        <v>51048</v>
      </c>
      <c r="B2643" s="198" t="s">
        <v>50924</v>
      </c>
      <c r="C2643" s="198" t="s">
        <v>46137</v>
      </c>
      <c r="D2643" s="199">
        <v>34.18</v>
      </c>
      <c r="E2643" s="209">
        <f t="shared" si="41"/>
        <v>27.79</v>
      </c>
    </row>
    <row r="2644" spans="1:5" ht="12.95" customHeight="1">
      <c r="A2644" s="197" t="s">
        <v>51049</v>
      </c>
      <c r="B2644" s="198" t="s">
        <v>51050</v>
      </c>
      <c r="C2644" s="198" t="s">
        <v>46224</v>
      </c>
      <c r="D2644" s="199">
        <v>9.17</v>
      </c>
      <c r="E2644" s="209">
        <f t="shared" si="41"/>
        <v>7.46</v>
      </c>
    </row>
    <row r="2645" spans="1:5" ht="12.95" customHeight="1">
      <c r="A2645" s="197" t="s">
        <v>51051</v>
      </c>
      <c r="B2645" s="205" t="s">
        <v>51052</v>
      </c>
      <c r="C2645" s="198" t="s">
        <v>46224</v>
      </c>
      <c r="D2645" s="199">
        <v>11.42</v>
      </c>
      <c r="E2645" s="209">
        <f t="shared" si="41"/>
        <v>9.2799999999999994</v>
      </c>
    </row>
    <row r="2646" spans="1:5" ht="12.95" customHeight="1">
      <c r="A2646" s="197" t="s">
        <v>51053</v>
      </c>
      <c r="B2646" s="205" t="s">
        <v>51054</v>
      </c>
      <c r="C2646" s="198" t="s">
        <v>46137</v>
      </c>
      <c r="D2646" s="199">
        <v>41.11</v>
      </c>
      <c r="E2646" s="209">
        <f t="shared" si="41"/>
        <v>33.42</v>
      </c>
    </row>
    <row r="2647" spans="1:5" ht="12.95" customHeight="1">
      <c r="A2647" s="197" t="s">
        <v>51055</v>
      </c>
      <c r="B2647" s="198" t="s">
        <v>51056</v>
      </c>
      <c r="C2647" s="198" t="s">
        <v>46137</v>
      </c>
      <c r="D2647" s="199">
        <v>52.95</v>
      </c>
      <c r="E2647" s="209">
        <f t="shared" si="41"/>
        <v>43.05</v>
      </c>
    </row>
    <row r="2648" spans="1:5" ht="12.95" customHeight="1">
      <c r="A2648" s="197" t="s">
        <v>51057</v>
      </c>
      <c r="B2648" s="198" t="s">
        <v>51058</v>
      </c>
      <c r="C2648" s="198" t="s">
        <v>46177</v>
      </c>
      <c r="D2648" s="199">
        <v>683.74</v>
      </c>
      <c r="E2648" s="209">
        <f t="shared" si="41"/>
        <v>555.89</v>
      </c>
    </row>
    <row r="2649" spans="1:5" ht="12.95" customHeight="1">
      <c r="A2649" s="197" t="s">
        <v>51059</v>
      </c>
      <c r="B2649" s="198" t="s">
        <v>51060</v>
      </c>
      <c r="C2649" s="198" t="s">
        <v>46137</v>
      </c>
      <c r="D2649" s="199">
        <v>2.56</v>
      </c>
      <c r="E2649" s="209">
        <f t="shared" si="41"/>
        <v>2.08</v>
      </c>
    </row>
    <row r="2650" spans="1:5" ht="12.95" customHeight="1">
      <c r="A2650" s="197" t="s">
        <v>51061</v>
      </c>
      <c r="B2650" s="198" t="s">
        <v>51062</v>
      </c>
      <c r="C2650" s="198" t="s">
        <v>46137</v>
      </c>
      <c r="D2650" s="199">
        <v>4.8899999999999997</v>
      </c>
      <c r="E2650" s="209">
        <f t="shared" si="41"/>
        <v>3.98</v>
      </c>
    </row>
    <row r="2651" spans="1:5" ht="12.95" customHeight="1">
      <c r="A2651" s="197" t="s">
        <v>51063</v>
      </c>
      <c r="B2651" s="198" t="s">
        <v>51064</v>
      </c>
      <c r="C2651" s="198" t="s">
        <v>46137</v>
      </c>
      <c r="D2651" s="199">
        <v>6.85</v>
      </c>
      <c r="E2651" s="209">
        <f t="shared" si="41"/>
        <v>5.57</v>
      </c>
    </row>
    <row r="2652" spans="1:5" ht="12.95" customHeight="1">
      <c r="A2652" s="197" t="s">
        <v>51065</v>
      </c>
      <c r="B2652" s="198" t="s">
        <v>51066</v>
      </c>
      <c r="C2652" s="198" t="s">
        <v>46137</v>
      </c>
      <c r="D2652" s="199">
        <v>8.35</v>
      </c>
      <c r="E2652" s="209">
        <f t="shared" si="41"/>
        <v>6.79</v>
      </c>
    </row>
    <row r="2653" spans="1:5" ht="12.95" customHeight="1">
      <c r="A2653" s="197" t="s">
        <v>51067</v>
      </c>
      <c r="B2653" s="198" t="s">
        <v>51068</v>
      </c>
      <c r="C2653" s="198" t="s">
        <v>46224</v>
      </c>
      <c r="D2653" s="199">
        <v>1.37</v>
      </c>
      <c r="E2653" s="209">
        <f t="shared" si="41"/>
        <v>1.1100000000000001</v>
      </c>
    </row>
    <row r="2654" spans="1:5" ht="12.95" customHeight="1">
      <c r="A2654" s="197" t="s">
        <v>51069</v>
      </c>
      <c r="B2654" s="198" t="s">
        <v>51070</v>
      </c>
      <c r="C2654" s="198" t="s">
        <v>46137</v>
      </c>
      <c r="D2654" s="199">
        <v>10.62</v>
      </c>
      <c r="E2654" s="209">
        <f t="shared" si="41"/>
        <v>8.6300000000000008</v>
      </c>
    </row>
    <row r="2655" spans="1:5" ht="12.95" customHeight="1">
      <c r="A2655" s="197" t="s">
        <v>51071</v>
      </c>
      <c r="B2655" s="198" t="s">
        <v>51072</v>
      </c>
      <c r="C2655" s="198" t="s">
        <v>46137</v>
      </c>
      <c r="D2655" s="199">
        <v>10.62</v>
      </c>
      <c r="E2655" s="209">
        <f t="shared" si="41"/>
        <v>8.6300000000000008</v>
      </c>
    </row>
    <row r="2656" spans="1:5" ht="12.95" customHeight="1">
      <c r="A2656" s="197" t="s">
        <v>51073</v>
      </c>
      <c r="B2656" s="198" t="s">
        <v>51074</v>
      </c>
      <c r="C2656" s="198" t="s">
        <v>46137</v>
      </c>
      <c r="D2656" s="199">
        <v>10.62</v>
      </c>
      <c r="E2656" s="209">
        <f t="shared" si="41"/>
        <v>8.6300000000000008</v>
      </c>
    </row>
    <row r="2657" spans="1:5" ht="12.95" customHeight="1">
      <c r="A2657" s="197" t="s">
        <v>51075</v>
      </c>
      <c r="B2657" s="198" t="s">
        <v>51076</v>
      </c>
      <c r="C2657" s="198" t="s">
        <v>46224</v>
      </c>
      <c r="D2657" s="199">
        <v>2.12</v>
      </c>
      <c r="E2657" s="209">
        <f t="shared" si="41"/>
        <v>1.72</v>
      </c>
    </row>
    <row r="2658" spans="1:5" ht="12.95" customHeight="1">
      <c r="A2658" s="197" t="s">
        <v>51077</v>
      </c>
      <c r="B2658" s="198" t="s">
        <v>51078</v>
      </c>
      <c r="C2658" s="198" t="s">
        <v>46137</v>
      </c>
      <c r="D2658" s="199">
        <v>31.47</v>
      </c>
      <c r="E2658" s="209">
        <f t="shared" si="41"/>
        <v>25.59</v>
      </c>
    </row>
    <row r="2659" spans="1:5" ht="12.95" customHeight="1">
      <c r="A2659" s="197" t="s">
        <v>51079</v>
      </c>
      <c r="B2659" s="198" t="s">
        <v>51080</v>
      </c>
      <c r="C2659" s="198" t="s">
        <v>46177</v>
      </c>
      <c r="D2659" s="199">
        <v>683.74</v>
      </c>
      <c r="E2659" s="209">
        <f t="shared" si="41"/>
        <v>555.89</v>
      </c>
    </row>
    <row r="2660" spans="1:5" ht="12.95" customHeight="1">
      <c r="A2660" s="197" t="s">
        <v>51081</v>
      </c>
      <c r="B2660" s="198" t="s">
        <v>51082</v>
      </c>
      <c r="C2660" s="198" t="s">
        <v>46137</v>
      </c>
      <c r="D2660" s="199">
        <v>30.76</v>
      </c>
      <c r="E2660" s="209">
        <f t="shared" si="41"/>
        <v>25.01</v>
      </c>
    </row>
    <row r="2661" spans="1:5" ht="12.95" customHeight="1">
      <c r="A2661" s="197" t="s">
        <v>51083</v>
      </c>
      <c r="B2661" s="198" t="s">
        <v>51084</v>
      </c>
      <c r="C2661" s="198" t="s">
        <v>46137</v>
      </c>
      <c r="D2661" s="199">
        <v>23.21</v>
      </c>
      <c r="E2661" s="209">
        <f t="shared" si="41"/>
        <v>18.87</v>
      </c>
    </row>
    <row r="2662" spans="1:5" ht="12.95" customHeight="1">
      <c r="A2662" s="197" t="s">
        <v>51085</v>
      </c>
      <c r="B2662" s="198" t="s">
        <v>51086</v>
      </c>
      <c r="C2662" s="198" t="s">
        <v>46137</v>
      </c>
      <c r="D2662" s="199">
        <v>27.2</v>
      </c>
      <c r="E2662" s="209">
        <f t="shared" si="41"/>
        <v>22.11</v>
      </c>
    </row>
    <row r="2663" spans="1:5" ht="12.95" customHeight="1">
      <c r="A2663" s="197" t="s">
        <v>51087</v>
      </c>
      <c r="B2663" s="198" t="s">
        <v>51088</v>
      </c>
      <c r="C2663" s="198" t="s">
        <v>46137</v>
      </c>
      <c r="D2663" s="199">
        <v>21.16</v>
      </c>
      <c r="E2663" s="209">
        <f t="shared" si="41"/>
        <v>17.2</v>
      </c>
    </row>
    <row r="2664" spans="1:5" ht="12.95" customHeight="1">
      <c r="A2664" s="197" t="s">
        <v>51089</v>
      </c>
      <c r="B2664" s="198" t="s">
        <v>51090</v>
      </c>
      <c r="C2664" s="198" t="s">
        <v>46137</v>
      </c>
      <c r="D2664" s="199">
        <v>36.5</v>
      </c>
      <c r="E2664" s="209">
        <f t="shared" si="41"/>
        <v>29.67</v>
      </c>
    </row>
    <row r="2665" spans="1:5" ht="12.95" customHeight="1">
      <c r="A2665" s="197" t="s">
        <v>51091</v>
      </c>
      <c r="B2665" s="198" t="s">
        <v>51092</v>
      </c>
      <c r="C2665" s="198" t="s">
        <v>46224</v>
      </c>
      <c r="D2665" s="199">
        <v>5.43</v>
      </c>
      <c r="E2665" s="209">
        <f t="shared" si="41"/>
        <v>4.41</v>
      </c>
    </row>
    <row r="2666" spans="1:5" ht="12.95" customHeight="1">
      <c r="A2666" s="197" t="s">
        <v>51093</v>
      </c>
      <c r="B2666" s="198" t="s">
        <v>51094</v>
      </c>
      <c r="C2666" s="198" t="s">
        <v>46137</v>
      </c>
      <c r="D2666" s="199">
        <v>42.71</v>
      </c>
      <c r="E2666" s="209">
        <f t="shared" si="41"/>
        <v>34.72</v>
      </c>
    </row>
    <row r="2667" spans="1:5" ht="12.95" customHeight="1">
      <c r="A2667" s="197" t="s">
        <v>51095</v>
      </c>
      <c r="B2667" s="198" t="s">
        <v>51096</v>
      </c>
      <c r="C2667" s="198" t="s">
        <v>46137</v>
      </c>
      <c r="D2667" s="199">
        <v>10.71</v>
      </c>
      <c r="E2667" s="209">
        <f t="shared" si="41"/>
        <v>8.7100000000000009</v>
      </c>
    </row>
    <row r="2668" spans="1:5" ht="12.95" customHeight="1">
      <c r="A2668" s="203" t="s">
        <v>46225</v>
      </c>
      <c r="B2668" s="203"/>
      <c r="C2668" s="203"/>
      <c r="D2668" s="203"/>
      <c r="E2668" s="209">
        <f t="shared" si="41"/>
        <v>0</v>
      </c>
    </row>
    <row r="2669" spans="1:5" ht="12.95" customHeight="1">
      <c r="A2669" s="204" t="s">
        <v>46226</v>
      </c>
      <c r="B2669" s="204"/>
      <c r="C2669" s="204"/>
      <c r="D2669" s="204"/>
      <c r="E2669" s="209">
        <f t="shared" si="41"/>
        <v>0</v>
      </c>
    </row>
    <row r="2670" spans="1:5" ht="12.95" customHeight="1">
      <c r="A2670" s="197" t="s">
        <v>51097</v>
      </c>
      <c r="B2670" s="198" t="s">
        <v>51098</v>
      </c>
      <c r="C2670" s="198" t="s">
        <v>46137</v>
      </c>
      <c r="D2670" s="199">
        <v>27.48</v>
      </c>
      <c r="E2670" s="209">
        <f t="shared" si="41"/>
        <v>22.34</v>
      </c>
    </row>
    <row r="2671" spans="1:5" ht="12.95" customHeight="1">
      <c r="A2671" s="197" t="s">
        <v>51099</v>
      </c>
      <c r="B2671" s="198" t="s">
        <v>51100</v>
      </c>
      <c r="C2671" s="198" t="s">
        <v>46137</v>
      </c>
      <c r="D2671" s="199">
        <v>53.52</v>
      </c>
      <c r="E2671" s="209">
        <f t="shared" si="41"/>
        <v>43.51</v>
      </c>
    </row>
    <row r="2672" spans="1:5" ht="12.95" customHeight="1">
      <c r="A2672" s="197" t="s">
        <v>51101</v>
      </c>
      <c r="B2672" s="198" t="s">
        <v>51102</v>
      </c>
      <c r="C2672" s="198" t="s">
        <v>46137</v>
      </c>
      <c r="D2672" s="199">
        <v>36.869999999999997</v>
      </c>
      <c r="E2672" s="209">
        <f t="shared" si="41"/>
        <v>29.98</v>
      </c>
    </row>
    <row r="2673" spans="1:5" ht="12.95" customHeight="1">
      <c r="A2673" s="197" t="s">
        <v>51103</v>
      </c>
      <c r="B2673" s="198" t="s">
        <v>51104</v>
      </c>
      <c r="C2673" s="198" t="s">
        <v>46224</v>
      </c>
      <c r="D2673" s="199">
        <v>4.3499999999999996</v>
      </c>
      <c r="E2673" s="209">
        <f t="shared" si="41"/>
        <v>3.54</v>
      </c>
    </row>
    <row r="2674" spans="1:5" ht="12.95" customHeight="1">
      <c r="A2674" s="197" t="s">
        <v>51105</v>
      </c>
      <c r="B2674" s="198" t="s">
        <v>51106</v>
      </c>
      <c r="C2674" s="198" t="s">
        <v>46137</v>
      </c>
      <c r="D2674" s="199">
        <v>27.56</v>
      </c>
      <c r="E2674" s="209">
        <f t="shared" si="41"/>
        <v>22.41</v>
      </c>
    </row>
    <row r="2675" spans="1:5" ht="12.95" customHeight="1">
      <c r="A2675" s="197" t="s">
        <v>51107</v>
      </c>
      <c r="B2675" s="198" t="s">
        <v>51108</v>
      </c>
      <c r="C2675" s="198" t="s">
        <v>46140</v>
      </c>
      <c r="D2675" s="199">
        <v>981.82</v>
      </c>
      <c r="E2675" s="209">
        <f t="shared" si="41"/>
        <v>798.23</v>
      </c>
    </row>
    <row r="2676" spans="1:5" ht="12.95" customHeight="1">
      <c r="A2676" s="197" t="s">
        <v>51109</v>
      </c>
      <c r="B2676" s="198" t="s">
        <v>51047</v>
      </c>
      <c r="C2676" s="198" t="s">
        <v>46224</v>
      </c>
      <c r="D2676" s="199">
        <v>2.4500000000000002</v>
      </c>
      <c r="E2676" s="209">
        <f t="shared" si="41"/>
        <v>1.99</v>
      </c>
    </row>
    <row r="2677" spans="1:5" ht="12.95" customHeight="1">
      <c r="A2677" s="197" t="s">
        <v>51110</v>
      </c>
      <c r="B2677" s="198" t="s">
        <v>51111</v>
      </c>
      <c r="C2677" s="198" t="s">
        <v>46137</v>
      </c>
      <c r="D2677" s="199">
        <v>19.39</v>
      </c>
      <c r="E2677" s="209">
        <f t="shared" si="41"/>
        <v>15.76</v>
      </c>
    </row>
    <row r="2678" spans="1:5" ht="12.95" customHeight="1">
      <c r="A2678" s="197" t="s">
        <v>51112</v>
      </c>
      <c r="B2678" s="198" t="s">
        <v>51113</v>
      </c>
      <c r="C2678" s="198" t="s">
        <v>46137</v>
      </c>
      <c r="D2678" s="199">
        <v>25</v>
      </c>
      <c r="E2678" s="209">
        <f t="shared" si="41"/>
        <v>20.329999999999998</v>
      </c>
    </row>
    <row r="2679" spans="1:5" ht="12.95" customHeight="1">
      <c r="A2679" s="197" t="s">
        <v>51114</v>
      </c>
      <c r="B2679" s="198" t="s">
        <v>51115</v>
      </c>
      <c r="C2679" s="198" t="s">
        <v>46137</v>
      </c>
      <c r="D2679" s="199">
        <v>37.85</v>
      </c>
      <c r="E2679" s="209">
        <f t="shared" si="41"/>
        <v>30.77</v>
      </c>
    </row>
    <row r="2680" spans="1:5" ht="12.95" customHeight="1">
      <c r="A2680" s="197" t="s">
        <v>51116</v>
      </c>
      <c r="B2680" s="198" t="s">
        <v>51117</v>
      </c>
      <c r="C2680" s="198" t="s">
        <v>46137</v>
      </c>
      <c r="D2680" s="199">
        <v>40.29</v>
      </c>
      <c r="E2680" s="209">
        <f t="shared" si="41"/>
        <v>32.76</v>
      </c>
    </row>
    <row r="2681" spans="1:5" ht="12.95" customHeight="1">
      <c r="A2681" s="197" t="s">
        <v>51118</v>
      </c>
      <c r="B2681" s="198" t="s">
        <v>51119</v>
      </c>
      <c r="C2681" s="198" t="s">
        <v>46137</v>
      </c>
      <c r="D2681" s="199">
        <v>24.18</v>
      </c>
      <c r="E2681" s="209">
        <f t="shared" si="41"/>
        <v>19.66</v>
      </c>
    </row>
    <row r="2682" spans="1:5" ht="12.95" customHeight="1">
      <c r="A2682" s="197" t="s">
        <v>51120</v>
      </c>
      <c r="B2682" s="198" t="s">
        <v>51121</v>
      </c>
      <c r="C2682" s="198" t="s">
        <v>46137</v>
      </c>
      <c r="D2682" s="199">
        <v>26.65</v>
      </c>
      <c r="E2682" s="209">
        <f t="shared" si="41"/>
        <v>21.67</v>
      </c>
    </row>
    <row r="2683" spans="1:5" ht="12.95" customHeight="1">
      <c r="A2683" s="197" t="s">
        <v>51122</v>
      </c>
      <c r="B2683" s="198" t="s">
        <v>51123</v>
      </c>
      <c r="C2683" s="198" t="s">
        <v>46137</v>
      </c>
      <c r="D2683" s="199">
        <v>24.85</v>
      </c>
      <c r="E2683" s="209">
        <f t="shared" si="41"/>
        <v>20.2</v>
      </c>
    </row>
    <row r="2684" spans="1:5" ht="12.95" customHeight="1">
      <c r="A2684" s="197" t="s">
        <v>51124</v>
      </c>
      <c r="B2684" s="198" t="s">
        <v>51125</v>
      </c>
      <c r="C2684" s="198" t="s">
        <v>46137</v>
      </c>
      <c r="D2684" s="199">
        <v>23.66</v>
      </c>
      <c r="E2684" s="209">
        <f t="shared" si="41"/>
        <v>19.239999999999998</v>
      </c>
    </row>
    <row r="2685" spans="1:5" ht="12.95" customHeight="1">
      <c r="A2685" s="197" t="s">
        <v>51126</v>
      </c>
      <c r="B2685" s="198" t="s">
        <v>51127</v>
      </c>
      <c r="C2685" s="198" t="s">
        <v>46137</v>
      </c>
      <c r="D2685" s="199">
        <v>22.31</v>
      </c>
      <c r="E2685" s="209">
        <f t="shared" si="41"/>
        <v>18.14</v>
      </c>
    </row>
    <row r="2686" spans="1:5" ht="12.95" customHeight="1">
      <c r="A2686" s="197" t="s">
        <v>51128</v>
      </c>
      <c r="B2686" s="198" t="s">
        <v>51129</v>
      </c>
      <c r="C2686" s="198" t="s">
        <v>46137</v>
      </c>
      <c r="D2686" s="199">
        <v>26.1</v>
      </c>
      <c r="E2686" s="209">
        <f t="shared" si="41"/>
        <v>21.22</v>
      </c>
    </row>
    <row r="2687" spans="1:5" ht="12.95" customHeight="1">
      <c r="A2687" s="197" t="s">
        <v>51130</v>
      </c>
      <c r="B2687" s="198" t="s">
        <v>51131</v>
      </c>
      <c r="C2687" s="198" t="s">
        <v>46137</v>
      </c>
      <c r="D2687" s="199">
        <v>51.35</v>
      </c>
      <c r="E2687" s="209">
        <f t="shared" si="41"/>
        <v>41.75</v>
      </c>
    </row>
    <row r="2688" spans="1:5" ht="12.95" customHeight="1">
      <c r="A2688" s="197" t="s">
        <v>51132</v>
      </c>
      <c r="B2688" s="198" t="s">
        <v>51133</v>
      </c>
      <c r="C2688" s="198" t="s">
        <v>46137</v>
      </c>
      <c r="D2688" s="199">
        <v>79.16</v>
      </c>
      <c r="E2688" s="209">
        <f t="shared" si="41"/>
        <v>64.36</v>
      </c>
    </row>
    <row r="2689" spans="1:5" ht="12.95" customHeight="1">
      <c r="A2689" s="197" t="s">
        <v>51134</v>
      </c>
      <c r="B2689" s="198" t="s">
        <v>51135</v>
      </c>
      <c r="C2689" s="198" t="s">
        <v>46137</v>
      </c>
      <c r="D2689" s="199">
        <v>15.35</v>
      </c>
      <c r="E2689" s="209">
        <f t="shared" si="41"/>
        <v>12.48</v>
      </c>
    </row>
    <row r="2690" spans="1:5" ht="12.95" customHeight="1">
      <c r="A2690" s="197" t="s">
        <v>51136</v>
      </c>
      <c r="B2690" s="198" t="s">
        <v>51137</v>
      </c>
      <c r="C2690" s="198" t="s">
        <v>46137</v>
      </c>
      <c r="D2690" s="199">
        <v>30.34</v>
      </c>
      <c r="E2690" s="209">
        <f t="shared" si="41"/>
        <v>24.67</v>
      </c>
    </row>
    <row r="2691" spans="1:5" ht="12.95" customHeight="1">
      <c r="A2691" s="197" t="s">
        <v>51138</v>
      </c>
      <c r="B2691" s="198" t="s">
        <v>51139</v>
      </c>
      <c r="C2691" s="198" t="s">
        <v>46137</v>
      </c>
      <c r="D2691" s="199">
        <v>16.89</v>
      </c>
      <c r="E2691" s="209">
        <f t="shared" si="41"/>
        <v>13.73</v>
      </c>
    </row>
    <row r="2692" spans="1:5" ht="12.95" customHeight="1">
      <c r="A2692" s="197" t="s">
        <v>51140</v>
      </c>
      <c r="B2692" s="198" t="s">
        <v>51141</v>
      </c>
      <c r="C2692" s="198" t="s">
        <v>46137</v>
      </c>
      <c r="D2692" s="199">
        <v>32.159999999999997</v>
      </c>
      <c r="E2692" s="209">
        <f t="shared" ref="E2692:E2755" si="42">D2692/1.23</f>
        <v>26.15</v>
      </c>
    </row>
    <row r="2693" spans="1:5" ht="12.95" customHeight="1">
      <c r="A2693" s="197" t="s">
        <v>51142</v>
      </c>
      <c r="B2693" s="198" t="s">
        <v>51143</v>
      </c>
      <c r="C2693" s="198" t="s">
        <v>46315</v>
      </c>
      <c r="D2693" s="199">
        <v>6.19</v>
      </c>
      <c r="E2693" s="209">
        <f t="shared" si="42"/>
        <v>5.03</v>
      </c>
    </row>
    <row r="2694" spans="1:5" ht="12.95" customHeight="1">
      <c r="A2694" s="197" t="s">
        <v>51144</v>
      </c>
      <c r="B2694" s="198" t="s">
        <v>51145</v>
      </c>
      <c r="C2694" s="198" t="s">
        <v>46177</v>
      </c>
      <c r="D2694" s="199">
        <v>683.74</v>
      </c>
      <c r="E2694" s="209">
        <f t="shared" si="42"/>
        <v>555.89</v>
      </c>
    </row>
    <row r="2695" spans="1:5" ht="12.95" customHeight="1">
      <c r="A2695" s="197" t="s">
        <v>51146</v>
      </c>
      <c r="B2695" s="198" t="s">
        <v>51147</v>
      </c>
      <c r="C2695" s="198" t="s">
        <v>46224</v>
      </c>
      <c r="D2695" s="199">
        <v>705.71</v>
      </c>
      <c r="E2695" s="209">
        <f t="shared" si="42"/>
        <v>573.75</v>
      </c>
    </row>
    <row r="2696" spans="1:5" ht="12.95" customHeight="1">
      <c r="A2696" s="197" t="s">
        <v>51148</v>
      </c>
      <c r="B2696" s="198" t="s">
        <v>51149</v>
      </c>
      <c r="C2696" s="198" t="s">
        <v>46224</v>
      </c>
      <c r="D2696" s="199">
        <v>826.51</v>
      </c>
      <c r="E2696" s="209">
        <f t="shared" si="42"/>
        <v>671.96</v>
      </c>
    </row>
    <row r="2697" spans="1:5" ht="12.95" customHeight="1">
      <c r="A2697" s="197" t="s">
        <v>51150</v>
      </c>
      <c r="B2697" s="198" t="s">
        <v>51151</v>
      </c>
      <c r="C2697" s="198" t="s">
        <v>46224</v>
      </c>
      <c r="D2697" s="199">
        <v>84.23</v>
      </c>
      <c r="E2697" s="209">
        <f t="shared" si="42"/>
        <v>68.48</v>
      </c>
    </row>
    <row r="2698" spans="1:5" ht="12.95" customHeight="1">
      <c r="A2698" s="197" t="s">
        <v>51152</v>
      </c>
      <c r="B2698" s="198" t="s">
        <v>51153</v>
      </c>
      <c r="C2698" s="198" t="s">
        <v>46224</v>
      </c>
      <c r="D2698" s="199">
        <v>312.11</v>
      </c>
      <c r="E2698" s="209">
        <f t="shared" si="42"/>
        <v>253.75</v>
      </c>
    </row>
    <row r="2699" spans="1:5" ht="12.95" customHeight="1">
      <c r="A2699" s="197" t="s">
        <v>51154</v>
      </c>
      <c r="B2699" s="198" t="s">
        <v>51155</v>
      </c>
      <c r="C2699" s="198" t="s">
        <v>46224</v>
      </c>
      <c r="D2699" s="199">
        <v>259.16000000000003</v>
      </c>
      <c r="E2699" s="209">
        <f t="shared" si="42"/>
        <v>210.7</v>
      </c>
    </row>
    <row r="2700" spans="1:5" ht="12.95" customHeight="1">
      <c r="A2700" s="197" t="s">
        <v>51156</v>
      </c>
      <c r="B2700" s="198" t="s">
        <v>51157</v>
      </c>
      <c r="C2700" s="198" t="s">
        <v>46224</v>
      </c>
      <c r="D2700" s="199">
        <v>677.23</v>
      </c>
      <c r="E2700" s="209">
        <f t="shared" si="42"/>
        <v>550.59</v>
      </c>
    </row>
    <row r="2701" spans="1:5" ht="12.95" customHeight="1">
      <c r="A2701" s="197" t="s">
        <v>51158</v>
      </c>
      <c r="B2701" s="198" t="s">
        <v>51159</v>
      </c>
      <c r="C2701" s="198" t="s">
        <v>46224</v>
      </c>
      <c r="D2701" s="199">
        <v>797.89</v>
      </c>
      <c r="E2701" s="209">
        <f t="shared" si="42"/>
        <v>648.69000000000005</v>
      </c>
    </row>
    <row r="2702" spans="1:5" ht="12.95" customHeight="1">
      <c r="A2702" s="197" t="s">
        <v>51160</v>
      </c>
      <c r="B2702" s="198" t="s">
        <v>51161</v>
      </c>
      <c r="C2702" s="198" t="s">
        <v>46224</v>
      </c>
      <c r="D2702" s="199">
        <v>869.55</v>
      </c>
      <c r="E2702" s="209">
        <f t="shared" si="42"/>
        <v>706.95</v>
      </c>
    </row>
    <row r="2703" spans="1:5" ht="12.95" customHeight="1">
      <c r="A2703" s="197" t="s">
        <v>51162</v>
      </c>
      <c r="B2703" s="198" t="s">
        <v>51163</v>
      </c>
      <c r="C2703" s="198" t="s">
        <v>46224</v>
      </c>
      <c r="D2703" s="199">
        <v>999.01</v>
      </c>
      <c r="E2703" s="209">
        <f t="shared" si="42"/>
        <v>812.2</v>
      </c>
    </row>
    <row r="2704" spans="1:5" ht="12.95" customHeight="1">
      <c r="A2704" s="197" t="s">
        <v>51164</v>
      </c>
      <c r="B2704" s="198" t="s">
        <v>51165</v>
      </c>
      <c r="C2704" s="198" t="s">
        <v>46224</v>
      </c>
      <c r="D2704" s="199">
        <v>1182.8699999999999</v>
      </c>
      <c r="E2704" s="209">
        <f t="shared" si="42"/>
        <v>961.68</v>
      </c>
    </row>
    <row r="2705" spans="1:5" ht="12.95" customHeight="1">
      <c r="A2705" s="197" t="s">
        <v>51166</v>
      </c>
      <c r="B2705" s="198" t="s">
        <v>51167</v>
      </c>
      <c r="C2705" s="198" t="s">
        <v>46224</v>
      </c>
      <c r="D2705" s="199">
        <v>1335.76</v>
      </c>
      <c r="E2705" s="209">
        <f t="shared" si="42"/>
        <v>1085.98</v>
      </c>
    </row>
    <row r="2706" spans="1:5" ht="12.95" customHeight="1">
      <c r="A2706" s="197" t="s">
        <v>51168</v>
      </c>
      <c r="B2706" s="198" t="s">
        <v>51169</v>
      </c>
      <c r="C2706" s="198" t="s">
        <v>46224</v>
      </c>
      <c r="D2706" s="199">
        <v>1285.24</v>
      </c>
      <c r="E2706" s="209">
        <f t="shared" si="42"/>
        <v>1044.9100000000001</v>
      </c>
    </row>
    <row r="2707" spans="1:5" ht="12.95" customHeight="1">
      <c r="A2707" s="197" t="s">
        <v>51170</v>
      </c>
      <c r="B2707" s="198" t="s">
        <v>51171</v>
      </c>
      <c r="C2707" s="198" t="s">
        <v>46224</v>
      </c>
      <c r="D2707" s="199">
        <v>1438.13</v>
      </c>
      <c r="E2707" s="209">
        <f t="shared" si="42"/>
        <v>1169.21</v>
      </c>
    </row>
    <row r="2708" spans="1:5" ht="12.95" customHeight="1">
      <c r="A2708" s="197" t="s">
        <v>51172</v>
      </c>
      <c r="B2708" s="198" t="s">
        <v>51173</v>
      </c>
      <c r="C2708" s="198" t="s">
        <v>46224</v>
      </c>
      <c r="D2708" s="199">
        <v>1112.57</v>
      </c>
      <c r="E2708" s="209">
        <f t="shared" si="42"/>
        <v>904.53</v>
      </c>
    </row>
    <row r="2709" spans="1:5" ht="12.95" customHeight="1">
      <c r="A2709" s="197" t="s">
        <v>51174</v>
      </c>
      <c r="B2709" s="198" t="s">
        <v>51175</v>
      </c>
      <c r="C2709" s="198" t="s">
        <v>46224</v>
      </c>
      <c r="D2709" s="199">
        <v>1221.26</v>
      </c>
      <c r="E2709" s="209">
        <f t="shared" si="42"/>
        <v>992.89</v>
      </c>
    </row>
    <row r="2710" spans="1:5" ht="12.95" customHeight="1">
      <c r="A2710" s="197" t="s">
        <v>51176</v>
      </c>
      <c r="B2710" s="198" t="s">
        <v>51177</v>
      </c>
      <c r="C2710" s="198" t="s">
        <v>46224</v>
      </c>
      <c r="D2710" s="199">
        <v>1207.95</v>
      </c>
      <c r="E2710" s="209">
        <f t="shared" si="42"/>
        <v>982.07</v>
      </c>
    </row>
    <row r="2711" spans="1:5" ht="12.95" customHeight="1">
      <c r="A2711" s="197" t="s">
        <v>51178</v>
      </c>
      <c r="B2711" s="198" t="s">
        <v>51179</v>
      </c>
      <c r="C2711" s="198" t="s">
        <v>46224</v>
      </c>
      <c r="D2711" s="199">
        <v>1329.95</v>
      </c>
      <c r="E2711" s="209">
        <f t="shared" si="42"/>
        <v>1081.26</v>
      </c>
    </row>
    <row r="2712" spans="1:5" ht="12.95" customHeight="1">
      <c r="A2712" s="197" t="s">
        <v>51180</v>
      </c>
      <c r="B2712" s="198" t="s">
        <v>47286</v>
      </c>
      <c r="C2712" s="198" t="s">
        <v>46137</v>
      </c>
      <c r="D2712" s="199">
        <v>1374.91</v>
      </c>
      <c r="E2712" s="209">
        <f t="shared" si="42"/>
        <v>1117.81</v>
      </c>
    </row>
    <row r="2713" spans="1:5" ht="12.95" customHeight="1">
      <c r="A2713" s="197" t="s">
        <v>51181</v>
      </c>
      <c r="B2713" s="198" t="s">
        <v>51182</v>
      </c>
      <c r="C2713" s="198" t="s">
        <v>46137</v>
      </c>
      <c r="D2713" s="199">
        <v>1332.47</v>
      </c>
      <c r="E2713" s="209">
        <f t="shared" si="42"/>
        <v>1083.31</v>
      </c>
    </row>
    <row r="2714" spans="1:5" ht="12.95" customHeight="1">
      <c r="A2714" s="203" t="s">
        <v>46225</v>
      </c>
      <c r="B2714" s="203"/>
      <c r="C2714" s="203"/>
      <c r="D2714" s="203"/>
      <c r="E2714" s="209">
        <f t="shared" si="42"/>
        <v>0</v>
      </c>
    </row>
    <row r="2715" spans="1:5" ht="12.95" customHeight="1">
      <c r="A2715" s="204" t="s">
        <v>46226</v>
      </c>
      <c r="B2715" s="204"/>
      <c r="C2715" s="204"/>
      <c r="D2715" s="204"/>
      <c r="E2715" s="209">
        <f t="shared" si="42"/>
        <v>0</v>
      </c>
    </row>
    <row r="2716" spans="1:5" ht="12.95" customHeight="1">
      <c r="A2716" s="197" t="s">
        <v>51183</v>
      </c>
      <c r="B2716" s="198" t="s">
        <v>51184</v>
      </c>
      <c r="C2716" s="198" t="s">
        <v>46137</v>
      </c>
      <c r="D2716" s="199">
        <v>464.45</v>
      </c>
      <c r="E2716" s="209">
        <f t="shared" si="42"/>
        <v>377.6</v>
      </c>
    </row>
    <row r="2717" spans="1:5" ht="12.95" customHeight="1">
      <c r="A2717" s="197" t="s">
        <v>51185</v>
      </c>
      <c r="B2717" s="198" t="s">
        <v>51186</v>
      </c>
      <c r="C2717" s="198" t="s">
        <v>46224</v>
      </c>
      <c r="D2717" s="199">
        <v>1149.3599999999999</v>
      </c>
      <c r="E2717" s="209">
        <f t="shared" si="42"/>
        <v>934.44</v>
      </c>
    </row>
    <row r="2718" spans="1:5" ht="12.95" customHeight="1">
      <c r="A2718" s="197" t="s">
        <v>51187</v>
      </c>
      <c r="B2718" s="198" t="s">
        <v>51188</v>
      </c>
      <c r="C2718" s="198" t="s">
        <v>46224</v>
      </c>
      <c r="D2718" s="199">
        <v>1214.18</v>
      </c>
      <c r="E2718" s="209">
        <f t="shared" si="42"/>
        <v>987.14</v>
      </c>
    </row>
    <row r="2719" spans="1:5" ht="12.95" customHeight="1">
      <c r="A2719" s="197" t="s">
        <v>51189</v>
      </c>
      <c r="B2719" s="198" t="s">
        <v>51190</v>
      </c>
      <c r="C2719" s="198" t="s">
        <v>46224</v>
      </c>
      <c r="D2719" s="199">
        <v>1075.6099999999999</v>
      </c>
      <c r="E2719" s="209">
        <f t="shared" si="42"/>
        <v>874.48</v>
      </c>
    </row>
    <row r="2720" spans="1:5" ht="12.95" customHeight="1">
      <c r="A2720" s="197" t="s">
        <v>51191</v>
      </c>
      <c r="B2720" s="198" t="s">
        <v>51192</v>
      </c>
      <c r="C2720" s="198" t="s">
        <v>46224</v>
      </c>
      <c r="D2720" s="199">
        <v>1145.4100000000001</v>
      </c>
      <c r="E2720" s="209">
        <f t="shared" si="42"/>
        <v>931.23</v>
      </c>
    </row>
    <row r="2721" spans="1:5" ht="12.95" customHeight="1">
      <c r="A2721" s="197" t="s">
        <v>51193</v>
      </c>
      <c r="B2721" s="198" t="s">
        <v>51194</v>
      </c>
      <c r="C2721" s="198" t="s">
        <v>46137</v>
      </c>
      <c r="D2721" s="199">
        <v>1332.17</v>
      </c>
      <c r="E2721" s="209">
        <f t="shared" si="42"/>
        <v>1083.07</v>
      </c>
    </row>
    <row r="2722" spans="1:5" ht="12.95" customHeight="1">
      <c r="A2722" s="197" t="s">
        <v>51195</v>
      </c>
      <c r="B2722" s="198" t="s">
        <v>51196</v>
      </c>
      <c r="C2722" s="198" t="s">
        <v>46224</v>
      </c>
      <c r="D2722" s="199">
        <v>70.8</v>
      </c>
      <c r="E2722" s="209">
        <f t="shared" si="42"/>
        <v>57.56</v>
      </c>
    </row>
    <row r="2723" spans="1:5" ht="12.95" customHeight="1">
      <c r="A2723" s="197" t="s">
        <v>51197</v>
      </c>
      <c r="B2723" s="198" t="s">
        <v>51198</v>
      </c>
      <c r="C2723" s="198" t="s">
        <v>46224</v>
      </c>
      <c r="D2723" s="199">
        <v>59.83</v>
      </c>
      <c r="E2723" s="209">
        <f t="shared" si="42"/>
        <v>48.64</v>
      </c>
    </row>
    <row r="2724" spans="1:5" ht="12.95" customHeight="1">
      <c r="A2724" s="197" t="s">
        <v>51199</v>
      </c>
      <c r="B2724" s="198" t="s">
        <v>51200</v>
      </c>
      <c r="C2724" s="198" t="s">
        <v>46224</v>
      </c>
      <c r="D2724" s="199">
        <v>881.56</v>
      </c>
      <c r="E2724" s="209">
        <f t="shared" si="42"/>
        <v>716.72</v>
      </c>
    </row>
    <row r="2725" spans="1:5" ht="12.95" customHeight="1">
      <c r="A2725" s="197" t="s">
        <v>51201</v>
      </c>
      <c r="B2725" s="198" t="s">
        <v>51202</v>
      </c>
      <c r="C2725" s="198" t="s">
        <v>46224</v>
      </c>
      <c r="D2725" s="199">
        <v>1012.15</v>
      </c>
      <c r="E2725" s="209">
        <f t="shared" si="42"/>
        <v>822.89</v>
      </c>
    </row>
    <row r="2726" spans="1:5" ht="12.95" customHeight="1">
      <c r="A2726" s="197" t="s">
        <v>51203</v>
      </c>
      <c r="B2726" s="205" t="s">
        <v>51204</v>
      </c>
      <c r="C2726" s="198" t="s">
        <v>46137</v>
      </c>
      <c r="D2726" s="199">
        <v>1003.68</v>
      </c>
      <c r="E2726" s="209">
        <f t="shared" si="42"/>
        <v>816</v>
      </c>
    </row>
    <row r="2727" spans="1:5" ht="12.95" customHeight="1">
      <c r="A2727" s="200" t="s">
        <v>51205</v>
      </c>
      <c r="B2727" s="198" t="s">
        <v>51206</v>
      </c>
      <c r="C2727" s="201" t="s">
        <v>46224</v>
      </c>
      <c r="D2727" s="202">
        <v>2224.46</v>
      </c>
      <c r="E2727" s="209">
        <f t="shared" si="42"/>
        <v>1808.5</v>
      </c>
    </row>
    <row r="2728" spans="1:5" ht="12.95" customHeight="1">
      <c r="A2728" s="197" t="s">
        <v>51207</v>
      </c>
      <c r="B2728" s="198" t="s">
        <v>51208</v>
      </c>
      <c r="C2728" s="198" t="s">
        <v>46140</v>
      </c>
      <c r="D2728" s="199">
        <v>10170.17</v>
      </c>
      <c r="E2728" s="209">
        <f t="shared" si="42"/>
        <v>8268.43</v>
      </c>
    </row>
    <row r="2729" spans="1:5" ht="12.95" customHeight="1">
      <c r="A2729" s="197" t="s">
        <v>51209</v>
      </c>
      <c r="B2729" s="198" t="s">
        <v>51210</v>
      </c>
      <c r="C2729" s="198" t="s">
        <v>46140</v>
      </c>
      <c r="D2729" s="199">
        <v>12567.46</v>
      </c>
      <c r="E2729" s="209">
        <f t="shared" si="42"/>
        <v>10217.450000000001</v>
      </c>
    </row>
    <row r="2730" spans="1:5" ht="12.95" customHeight="1">
      <c r="A2730" s="197" t="s">
        <v>51211</v>
      </c>
      <c r="B2730" s="198" t="s">
        <v>51212</v>
      </c>
      <c r="C2730" s="198" t="s">
        <v>46140</v>
      </c>
      <c r="D2730" s="199">
        <v>7696.46</v>
      </c>
      <c r="E2730" s="209">
        <f t="shared" si="42"/>
        <v>6257.28</v>
      </c>
    </row>
    <row r="2731" spans="1:5" ht="12.95" customHeight="1">
      <c r="A2731" s="197" t="s">
        <v>51213</v>
      </c>
      <c r="B2731" s="198" t="s">
        <v>51214</v>
      </c>
      <c r="C2731" s="198" t="s">
        <v>46140</v>
      </c>
      <c r="D2731" s="199">
        <v>8556.92</v>
      </c>
      <c r="E2731" s="209">
        <f t="shared" si="42"/>
        <v>6956.85</v>
      </c>
    </row>
    <row r="2732" spans="1:5" ht="12.95" customHeight="1">
      <c r="A2732" s="197" t="s">
        <v>51215</v>
      </c>
      <c r="B2732" s="198" t="s">
        <v>51216</v>
      </c>
      <c r="C2732" s="198" t="s">
        <v>46140</v>
      </c>
      <c r="D2732" s="199">
        <v>12297.67</v>
      </c>
      <c r="E2732" s="209">
        <f t="shared" si="42"/>
        <v>9998.11</v>
      </c>
    </row>
    <row r="2733" spans="1:5" ht="12.95" customHeight="1">
      <c r="A2733" s="197" t="s">
        <v>51217</v>
      </c>
      <c r="B2733" s="198" t="s">
        <v>51218</v>
      </c>
      <c r="C2733" s="198" t="s">
        <v>46140</v>
      </c>
      <c r="D2733" s="199">
        <v>8460.4</v>
      </c>
      <c r="E2733" s="209">
        <f t="shared" si="42"/>
        <v>6878.37</v>
      </c>
    </row>
    <row r="2734" spans="1:5" ht="12.95" customHeight="1">
      <c r="A2734" s="197" t="s">
        <v>51219</v>
      </c>
      <c r="B2734" s="198" t="s">
        <v>51220</v>
      </c>
      <c r="C2734" s="198" t="s">
        <v>46137</v>
      </c>
      <c r="D2734" s="199">
        <v>1011.19</v>
      </c>
      <c r="E2734" s="209">
        <f t="shared" si="42"/>
        <v>822.11</v>
      </c>
    </row>
    <row r="2735" spans="1:5" ht="12.95" customHeight="1">
      <c r="A2735" s="197" t="s">
        <v>51221</v>
      </c>
      <c r="B2735" s="198" t="s">
        <v>51222</v>
      </c>
      <c r="C2735" s="198" t="s">
        <v>46137</v>
      </c>
      <c r="D2735" s="199">
        <v>451.76</v>
      </c>
      <c r="E2735" s="209">
        <f t="shared" si="42"/>
        <v>367.28</v>
      </c>
    </row>
    <row r="2736" spans="1:5" ht="12.95" customHeight="1">
      <c r="A2736" s="197" t="s">
        <v>51223</v>
      </c>
      <c r="B2736" s="198" t="s">
        <v>51224</v>
      </c>
      <c r="C2736" s="198" t="s">
        <v>46137</v>
      </c>
      <c r="D2736" s="199">
        <v>1391.8</v>
      </c>
      <c r="E2736" s="209">
        <f t="shared" si="42"/>
        <v>1131.54</v>
      </c>
    </row>
    <row r="2737" spans="1:5" ht="12.95" customHeight="1">
      <c r="A2737" s="197" t="s">
        <v>51225</v>
      </c>
      <c r="B2737" s="198" t="s">
        <v>51226</v>
      </c>
      <c r="C2737" s="198" t="s">
        <v>46140</v>
      </c>
      <c r="D2737" s="199">
        <v>8413.2199999999993</v>
      </c>
      <c r="E2737" s="209">
        <f t="shared" si="42"/>
        <v>6840.02</v>
      </c>
    </row>
    <row r="2738" spans="1:5" ht="12.95" customHeight="1">
      <c r="A2738" s="197" t="s">
        <v>51227</v>
      </c>
      <c r="B2738" s="198" t="s">
        <v>51228</v>
      </c>
      <c r="C2738" s="198" t="s">
        <v>46140</v>
      </c>
      <c r="D2738" s="199">
        <v>10722.92</v>
      </c>
      <c r="E2738" s="209">
        <f t="shared" si="42"/>
        <v>8717.82</v>
      </c>
    </row>
    <row r="2739" spans="1:5" ht="12.95" customHeight="1">
      <c r="A2739" s="197" t="s">
        <v>51229</v>
      </c>
      <c r="B2739" s="198" t="s">
        <v>51230</v>
      </c>
      <c r="C2739" s="198" t="s">
        <v>46140</v>
      </c>
      <c r="D2739" s="199">
        <v>6010.43</v>
      </c>
      <c r="E2739" s="209">
        <f t="shared" si="42"/>
        <v>4886.53</v>
      </c>
    </row>
    <row r="2740" spans="1:5" ht="12.95" customHeight="1">
      <c r="A2740" s="197" t="s">
        <v>51231</v>
      </c>
      <c r="B2740" s="198" t="s">
        <v>51232</v>
      </c>
      <c r="C2740" s="198" t="s">
        <v>46140</v>
      </c>
      <c r="D2740" s="199">
        <v>6794.89</v>
      </c>
      <c r="E2740" s="209">
        <f t="shared" si="42"/>
        <v>5524.3</v>
      </c>
    </row>
    <row r="2741" spans="1:5" ht="12.95" customHeight="1">
      <c r="A2741" s="197" t="s">
        <v>51233</v>
      </c>
      <c r="B2741" s="198" t="s">
        <v>51234</v>
      </c>
      <c r="C2741" s="198" t="s">
        <v>46177</v>
      </c>
      <c r="D2741" s="199">
        <v>683.74</v>
      </c>
      <c r="E2741" s="209">
        <f t="shared" si="42"/>
        <v>555.89</v>
      </c>
    </row>
    <row r="2742" spans="1:5" ht="12.95" customHeight="1">
      <c r="A2742" s="197" t="s">
        <v>51235</v>
      </c>
      <c r="B2742" s="198" t="s">
        <v>51236</v>
      </c>
      <c r="C2742" s="198" t="s">
        <v>46137</v>
      </c>
      <c r="D2742" s="199">
        <v>207.58</v>
      </c>
      <c r="E2742" s="209">
        <f t="shared" si="42"/>
        <v>168.76</v>
      </c>
    </row>
    <row r="2743" spans="1:5" ht="12.95" customHeight="1">
      <c r="A2743" s="197" t="s">
        <v>51237</v>
      </c>
      <c r="B2743" s="198" t="s">
        <v>50474</v>
      </c>
      <c r="C2743" s="198" t="s">
        <v>46137</v>
      </c>
      <c r="D2743" s="199">
        <v>219.25</v>
      </c>
      <c r="E2743" s="209">
        <f t="shared" si="42"/>
        <v>178.25</v>
      </c>
    </row>
    <row r="2744" spans="1:5" ht="12.95" customHeight="1">
      <c r="A2744" s="197" t="s">
        <v>51238</v>
      </c>
      <c r="B2744" s="198" t="s">
        <v>51239</v>
      </c>
      <c r="C2744" s="198" t="s">
        <v>46137</v>
      </c>
      <c r="D2744" s="199">
        <v>110.89</v>
      </c>
      <c r="E2744" s="209">
        <f t="shared" si="42"/>
        <v>90.15</v>
      </c>
    </row>
    <row r="2745" spans="1:5" ht="12.95" customHeight="1">
      <c r="A2745" s="197" t="s">
        <v>51240</v>
      </c>
      <c r="B2745" s="198" t="s">
        <v>51241</v>
      </c>
      <c r="C2745" s="198" t="s">
        <v>46137</v>
      </c>
      <c r="D2745" s="199">
        <v>172.93</v>
      </c>
      <c r="E2745" s="209">
        <f t="shared" si="42"/>
        <v>140.59</v>
      </c>
    </row>
    <row r="2746" spans="1:5" ht="12.95" customHeight="1">
      <c r="A2746" s="197" t="s">
        <v>51242</v>
      </c>
      <c r="B2746" s="198" t="s">
        <v>51243</v>
      </c>
      <c r="C2746" s="198" t="s">
        <v>46137</v>
      </c>
      <c r="D2746" s="199">
        <v>182.72</v>
      </c>
      <c r="E2746" s="209">
        <f t="shared" si="42"/>
        <v>148.55000000000001</v>
      </c>
    </row>
    <row r="2747" spans="1:5" ht="12.95" customHeight="1">
      <c r="A2747" s="197" t="s">
        <v>51244</v>
      </c>
      <c r="B2747" s="198" t="s">
        <v>51245</v>
      </c>
      <c r="C2747" s="198" t="s">
        <v>46137</v>
      </c>
      <c r="D2747" s="199">
        <v>94.88</v>
      </c>
      <c r="E2747" s="209">
        <f t="shared" si="42"/>
        <v>77.14</v>
      </c>
    </row>
    <row r="2748" spans="1:5" ht="12.95" customHeight="1">
      <c r="A2748" s="197" t="s">
        <v>51246</v>
      </c>
      <c r="B2748" s="198" t="s">
        <v>50498</v>
      </c>
      <c r="C2748" s="198" t="s">
        <v>46137</v>
      </c>
      <c r="D2748" s="199">
        <v>494.51</v>
      </c>
      <c r="E2748" s="209">
        <f t="shared" si="42"/>
        <v>402.04</v>
      </c>
    </row>
    <row r="2749" spans="1:5" ht="12.95" customHeight="1">
      <c r="A2749" s="197" t="s">
        <v>51247</v>
      </c>
      <c r="B2749" s="198" t="s">
        <v>51248</v>
      </c>
      <c r="C2749" s="198" t="s">
        <v>46137</v>
      </c>
      <c r="D2749" s="199">
        <v>494.51</v>
      </c>
      <c r="E2749" s="209">
        <f t="shared" si="42"/>
        <v>402.04</v>
      </c>
    </row>
    <row r="2750" spans="1:5" ht="12.95" customHeight="1">
      <c r="A2750" s="197" t="s">
        <v>51249</v>
      </c>
      <c r="B2750" s="198" t="s">
        <v>51250</v>
      </c>
      <c r="C2750" s="198" t="s">
        <v>46137</v>
      </c>
      <c r="D2750" s="199">
        <v>18.12</v>
      </c>
      <c r="E2750" s="209">
        <f t="shared" si="42"/>
        <v>14.73</v>
      </c>
    </row>
    <row r="2751" spans="1:5" ht="12.95" customHeight="1">
      <c r="A2751" s="197" t="s">
        <v>51251</v>
      </c>
      <c r="B2751" s="198" t="s">
        <v>51252</v>
      </c>
      <c r="C2751" s="198" t="s">
        <v>46137</v>
      </c>
      <c r="D2751" s="199">
        <v>290.33</v>
      </c>
      <c r="E2751" s="209">
        <f t="shared" si="42"/>
        <v>236.04</v>
      </c>
    </row>
    <row r="2752" spans="1:5" ht="12.95" customHeight="1">
      <c r="A2752" s="197" t="s">
        <v>51253</v>
      </c>
      <c r="B2752" s="198" t="s">
        <v>51254</v>
      </c>
      <c r="C2752" s="198" t="s">
        <v>46224</v>
      </c>
      <c r="D2752" s="199">
        <v>117.79</v>
      </c>
      <c r="E2752" s="209">
        <f t="shared" si="42"/>
        <v>95.76</v>
      </c>
    </row>
    <row r="2753" spans="1:5" ht="12.95" customHeight="1">
      <c r="A2753" s="197" t="s">
        <v>51255</v>
      </c>
      <c r="B2753" s="198" t="s">
        <v>51256</v>
      </c>
      <c r="C2753" s="198" t="s">
        <v>46224</v>
      </c>
      <c r="D2753" s="199">
        <v>110.22</v>
      </c>
      <c r="E2753" s="209">
        <f t="shared" si="42"/>
        <v>89.61</v>
      </c>
    </row>
    <row r="2754" spans="1:5" ht="12.95" customHeight="1">
      <c r="A2754" s="197" t="s">
        <v>51257</v>
      </c>
      <c r="B2754" s="198" t="s">
        <v>51258</v>
      </c>
      <c r="C2754" s="198" t="s">
        <v>46224</v>
      </c>
      <c r="D2754" s="199">
        <v>65.819999999999993</v>
      </c>
      <c r="E2754" s="209">
        <f t="shared" si="42"/>
        <v>53.51</v>
      </c>
    </row>
    <row r="2755" spans="1:5" ht="12.95" customHeight="1">
      <c r="A2755" s="197" t="s">
        <v>51259</v>
      </c>
      <c r="B2755" s="198" t="s">
        <v>51260</v>
      </c>
      <c r="C2755" s="198" t="s">
        <v>46224</v>
      </c>
      <c r="D2755" s="199">
        <v>157.38</v>
      </c>
      <c r="E2755" s="209">
        <f t="shared" si="42"/>
        <v>127.95</v>
      </c>
    </row>
    <row r="2756" spans="1:5" ht="12.95" customHeight="1">
      <c r="A2756" s="197" t="s">
        <v>51261</v>
      </c>
      <c r="B2756" s="198" t="s">
        <v>51262</v>
      </c>
      <c r="C2756" s="198" t="s">
        <v>46224</v>
      </c>
      <c r="D2756" s="199">
        <v>172.22</v>
      </c>
      <c r="E2756" s="209">
        <f t="shared" ref="E2756:E2819" si="43">D2756/1.23</f>
        <v>140.02000000000001</v>
      </c>
    </row>
    <row r="2757" spans="1:5" ht="12.95" customHeight="1">
      <c r="A2757" s="197" t="s">
        <v>51263</v>
      </c>
      <c r="B2757" s="198" t="s">
        <v>51264</v>
      </c>
      <c r="C2757" s="198" t="s">
        <v>46224</v>
      </c>
      <c r="D2757" s="199">
        <v>107.8</v>
      </c>
      <c r="E2757" s="209">
        <f t="shared" si="43"/>
        <v>87.64</v>
      </c>
    </row>
    <row r="2758" spans="1:5" ht="12.95" customHeight="1">
      <c r="A2758" s="197" t="s">
        <v>51265</v>
      </c>
      <c r="B2758" s="198" t="s">
        <v>51266</v>
      </c>
      <c r="C2758" s="198" t="s">
        <v>46137</v>
      </c>
      <c r="D2758" s="199">
        <v>140.07</v>
      </c>
      <c r="E2758" s="209">
        <f t="shared" si="43"/>
        <v>113.88</v>
      </c>
    </row>
    <row r="2759" spans="1:5" ht="12.95" customHeight="1">
      <c r="A2759" s="197" t="s">
        <v>51267</v>
      </c>
      <c r="B2759" s="198" t="s">
        <v>51268</v>
      </c>
      <c r="C2759" s="198" t="s">
        <v>46137</v>
      </c>
      <c r="D2759" s="199">
        <v>198.45</v>
      </c>
      <c r="E2759" s="209">
        <f t="shared" si="43"/>
        <v>161.34</v>
      </c>
    </row>
    <row r="2760" spans="1:5" ht="12.95" customHeight="1">
      <c r="A2760" s="203" t="s">
        <v>46225</v>
      </c>
      <c r="B2760" s="203"/>
      <c r="C2760" s="203"/>
      <c r="D2760" s="203"/>
      <c r="E2760" s="209">
        <f t="shared" si="43"/>
        <v>0</v>
      </c>
    </row>
    <row r="2761" spans="1:5" ht="12.95" customHeight="1">
      <c r="A2761" s="204" t="s">
        <v>46226</v>
      </c>
      <c r="B2761" s="204"/>
      <c r="C2761" s="204"/>
      <c r="D2761" s="204"/>
      <c r="E2761" s="209">
        <f t="shared" si="43"/>
        <v>0</v>
      </c>
    </row>
    <row r="2762" spans="1:5" ht="12.95" customHeight="1">
      <c r="A2762" s="197" t="s">
        <v>51269</v>
      </c>
      <c r="B2762" s="198" t="s">
        <v>51270</v>
      </c>
      <c r="C2762" s="198" t="s">
        <v>46137</v>
      </c>
      <c r="D2762" s="199">
        <v>188.93</v>
      </c>
      <c r="E2762" s="209">
        <f t="shared" si="43"/>
        <v>153.6</v>
      </c>
    </row>
    <row r="2763" spans="1:5" ht="12.95" customHeight="1">
      <c r="A2763" s="197" t="s">
        <v>51271</v>
      </c>
      <c r="B2763" s="198" t="s">
        <v>51272</v>
      </c>
      <c r="C2763" s="198" t="s">
        <v>46137</v>
      </c>
      <c r="D2763" s="199">
        <v>215.73</v>
      </c>
      <c r="E2763" s="209">
        <f t="shared" si="43"/>
        <v>175.39</v>
      </c>
    </row>
    <row r="2764" spans="1:5" ht="12.95" customHeight="1">
      <c r="A2764" s="197" t="s">
        <v>51273</v>
      </c>
      <c r="B2764" s="198" t="s">
        <v>51274</v>
      </c>
      <c r="C2764" s="198" t="s">
        <v>46137</v>
      </c>
      <c r="D2764" s="199">
        <v>550.61</v>
      </c>
      <c r="E2764" s="209">
        <f t="shared" si="43"/>
        <v>447.65</v>
      </c>
    </row>
    <row r="2765" spans="1:5" ht="12.95" customHeight="1">
      <c r="A2765" s="197" t="s">
        <v>51275</v>
      </c>
      <c r="B2765" s="198" t="s">
        <v>51276</v>
      </c>
      <c r="C2765" s="198" t="s">
        <v>46137</v>
      </c>
      <c r="D2765" s="199">
        <v>420.94</v>
      </c>
      <c r="E2765" s="209">
        <f t="shared" si="43"/>
        <v>342.23</v>
      </c>
    </row>
    <row r="2766" spans="1:5" ht="12.95" customHeight="1">
      <c r="A2766" s="197" t="s">
        <v>51277</v>
      </c>
      <c r="B2766" s="198" t="s">
        <v>51278</v>
      </c>
      <c r="C2766" s="198" t="s">
        <v>46137</v>
      </c>
      <c r="D2766" s="199">
        <v>146.91999999999999</v>
      </c>
      <c r="E2766" s="209">
        <f t="shared" si="43"/>
        <v>119.45</v>
      </c>
    </row>
    <row r="2767" spans="1:5" ht="12.95" customHeight="1">
      <c r="A2767" s="197" t="s">
        <v>51279</v>
      </c>
      <c r="B2767" s="198" t="s">
        <v>50492</v>
      </c>
      <c r="C2767" s="198" t="s">
        <v>46137</v>
      </c>
      <c r="D2767" s="199">
        <v>173.18</v>
      </c>
      <c r="E2767" s="209">
        <f t="shared" si="43"/>
        <v>140.80000000000001</v>
      </c>
    </row>
    <row r="2768" spans="1:5" ht="12.95" customHeight="1">
      <c r="A2768" s="197" t="s">
        <v>51280</v>
      </c>
      <c r="B2768" s="198" t="s">
        <v>50494</v>
      </c>
      <c r="C2768" s="198" t="s">
        <v>46137</v>
      </c>
      <c r="D2768" s="199">
        <v>173.1</v>
      </c>
      <c r="E2768" s="209">
        <f t="shared" si="43"/>
        <v>140.72999999999999</v>
      </c>
    </row>
    <row r="2769" spans="1:5" ht="12.95" customHeight="1">
      <c r="A2769" s="197" t="s">
        <v>51281</v>
      </c>
      <c r="B2769" s="198" t="s">
        <v>51282</v>
      </c>
      <c r="C2769" s="198" t="s">
        <v>46137</v>
      </c>
      <c r="D2769" s="199">
        <v>274.31</v>
      </c>
      <c r="E2769" s="209">
        <f t="shared" si="43"/>
        <v>223.02</v>
      </c>
    </row>
    <row r="2770" spans="1:5" ht="12.95" customHeight="1">
      <c r="A2770" s="197" t="s">
        <v>51283</v>
      </c>
      <c r="B2770" s="198" t="s">
        <v>50472</v>
      </c>
      <c r="C2770" s="198" t="s">
        <v>46137</v>
      </c>
      <c r="D2770" s="199">
        <v>88.75</v>
      </c>
      <c r="E2770" s="209">
        <f t="shared" si="43"/>
        <v>72.150000000000006</v>
      </c>
    </row>
    <row r="2771" spans="1:5" ht="12.95" customHeight="1">
      <c r="A2771" s="197" t="s">
        <v>51284</v>
      </c>
      <c r="B2771" s="198" t="s">
        <v>51285</v>
      </c>
      <c r="C2771" s="198" t="s">
        <v>46137</v>
      </c>
      <c r="D2771" s="199">
        <v>127.92</v>
      </c>
      <c r="E2771" s="209">
        <f t="shared" si="43"/>
        <v>104</v>
      </c>
    </row>
    <row r="2772" spans="1:5" ht="12.95" customHeight="1">
      <c r="A2772" s="197" t="s">
        <v>51286</v>
      </c>
      <c r="B2772" s="198" t="s">
        <v>46412</v>
      </c>
      <c r="C2772" s="198" t="s">
        <v>46315</v>
      </c>
      <c r="D2772" s="199">
        <v>12.67</v>
      </c>
      <c r="E2772" s="209">
        <f t="shared" si="43"/>
        <v>10.3</v>
      </c>
    </row>
    <row r="2773" spans="1:5" ht="12.95" customHeight="1">
      <c r="A2773" s="197" t="s">
        <v>51287</v>
      </c>
      <c r="B2773" s="198" t="s">
        <v>51288</v>
      </c>
      <c r="C2773" s="198" t="s">
        <v>46224</v>
      </c>
      <c r="D2773" s="199">
        <v>81.239999999999995</v>
      </c>
      <c r="E2773" s="209">
        <f t="shared" si="43"/>
        <v>66.05</v>
      </c>
    </row>
    <row r="2774" spans="1:5" ht="12.95" customHeight="1">
      <c r="A2774" s="197" t="s">
        <v>51289</v>
      </c>
      <c r="B2774" s="198" t="s">
        <v>51043</v>
      </c>
      <c r="C2774" s="198" t="s">
        <v>47024</v>
      </c>
      <c r="D2774" s="199">
        <v>18.989999999999998</v>
      </c>
      <c r="E2774" s="209">
        <f t="shared" si="43"/>
        <v>15.44</v>
      </c>
    </row>
    <row r="2775" spans="1:5" ht="12.95" customHeight="1">
      <c r="A2775" s="197" t="s">
        <v>51290</v>
      </c>
      <c r="B2775" s="198" t="s">
        <v>51291</v>
      </c>
      <c r="C2775" s="198" t="s">
        <v>46137</v>
      </c>
      <c r="D2775" s="199">
        <v>50.69</v>
      </c>
      <c r="E2775" s="209">
        <f t="shared" si="43"/>
        <v>41.21</v>
      </c>
    </row>
    <row r="2776" spans="1:5" ht="12.95" customHeight="1">
      <c r="A2776" s="197" t="s">
        <v>51292</v>
      </c>
      <c r="B2776" s="198" t="s">
        <v>46217</v>
      </c>
      <c r="C2776" s="198" t="s">
        <v>46137</v>
      </c>
      <c r="D2776" s="199">
        <v>13.69</v>
      </c>
      <c r="E2776" s="209">
        <f t="shared" si="43"/>
        <v>11.13</v>
      </c>
    </row>
    <row r="2777" spans="1:5" ht="12.95" customHeight="1">
      <c r="A2777" s="197" t="s">
        <v>51293</v>
      </c>
      <c r="B2777" s="198" t="s">
        <v>50583</v>
      </c>
      <c r="C2777" s="198" t="s">
        <v>46137</v>
      </c>
      <c r="D2777" s="199">
        <v>123.15</v>
      </c>
      <c r="E2777" s="209">
        <f t="shared" si="43"/>
        <v>100.12</v>
      </c>
    </row>
    <row r="2778" spans="1:5" ht="12.95" customHeight="1">
      <c r="A2778" s="197" t="s">
        <v>51294</v>
      </c>
      <c r="B2778" s="198" t="s">
        <v>51295</v>
      </c>
      <c r="C2778" s="198" t="s">
        <v>46137</v>
      </c>
      <c r="D2778" s="199">
        <v>81.73</v>
      </c>
      <c r="E2778" s="209">
        <f t="shared" si="43"/>
        <v>66.45</v>
      </c>
    </row>
    <row r="2779" spans="1:5" ht="12.95" customHeight="1">
      <c r="A2779" s="197" t="s">
        <v>51296</v>
      </c>
      <c r="B2779" s="198" t="s">
        <v>51297</v>
      </c>
      <c r="C2779" s="198" t="s">
        <v>46137</v>
      </c>
      <c r="D2779" s="199">
        <v>87.76</v>
      </c>
      <c r="E2779" s="209">
        <f t="shared" si="43"/>
        <v>71.349999999999994</v>
      </c>
    </row>
    <row r="2780" spans="1:5" ht="12.95" customHeight="1">
      <c r="A2780" s="197" t="s">
        <v>51298</v>
      </c>
      <c r="B2780" s="198" t="s">
        <v>51299</v>
      </c>
      <c r="C2780" s="198" t="s">
        <v>46177</v>
      </c>
      <c r="D2780" s="199">
        <v>683.74</v>
      </c>
      <c r="E2780" s="209">
        <f t="shared" si="43"/>
        <v>555.89</v>
      </c>
    </row>
    <row r="2781" spans="1:5" ht="12.95" customHeight="1">
      <c r="A2781" s="197" t="s">
        <v>51300</v>
      </c>
      <c r="B2781" s="198" t="s">
        <v>51301</v>
      </c>
      <c r="C2781" s="198" t="s">
        <v>46137</v>
      </c>
      <c r="D2781" s="199">
        <v>8.9700000000000006</v>
      </c>
      <c r="E2781" s="209">
        <f t="shared" si="43"/>
        <v>7.29</v>
      </c>
    </row>
    <row r="2782" spans="1:5" ht="12.95" customHeight="1">
      <c r="A2782" s="200" t="s">
        <v>51302</v>
      </c>
      <c r="B2782" s="198" t="s">
        <v>51303</v>
      </c>
      <c r="C2782" s="201" t="s">
        <v>46137</v>
      </c>
      <c r="D2782" s="202">
        <v>38.479999999999997</v>
      </c>
      <c r="E2782" s="209">
        <f t="shared" si="43"/>
        <v>31.28</v>
      </c>
    </row>
    <row r="2783" spans="1:5" ht="12.95" customHeight="1">
      <c r="A2783" s="200" t="s">
        <v>51304</v>
      </c>
      <c r="B2783" s="198" t="s">
        <v>51305</v>
      </c>
      <c r="C2783" s="201" t="s">
        <v>46137</v>
      </c>
      <c r="D2783" s="202">
        <v>78.12</v>
      </c>
      <c r="E2783" s="209">
        <f t="shared" si="43"/>
        <v>63.51</v>
      </c>
    </row>
    <row r="2784" spans="1:5" ht="12.95" customHeight="1">
      <c r="A2784" s="200" t="s">
        <v>51306</v>
      </c>
      <c r="B2784" s="198" t="s">
        <v>51307</v>
      </c>
      <c r="C2784" s="201" t="s">
        <v>46137</v>
      </c>
      <c r="D2784" s="202">
        <v>84.16</v>
      </c>
      <c r="E2784" s="209">
        <f t="shared" si="43"/>
        <v>68.42</v>
      </c>
    </row>
    <row r="2785" spans="1:5" ht="12.95" customHeight="1">
      <c r="A2785" s="197" t="s">
        <v>51308</v>
      </c>
      <c r="B2785" s="198" t="s">
        <v>51309</v>
      </c>
      <c r="C2785" s="198" t="s">
        <v>46137</v>
      </c>
      <c r="D2785" s="199">
        <v>1.32</v>
      </c>
      <c r="E2785" s="209">
        <f t="shared" si="43"/>
        <v>1.07</v>
      </c>
    </row>
    <row r="2786" spans="1:5" ht="12.95" customHeight="1">
      <c r="A2786" s="197" t="s">
        <v>51310</v>
      </c>
      <c r="B2786" s="198" t="s">
        <v>51311</v>
      </c>
      <c r="C2786" s="198" t="s">
        <v>46137</v>
      </c>
      <c r="D2786" s="199">
        <v>21.65</v>
      </c>
      <c r="E2786" s="209">
        <f t="shared" si="43"/>
        <v>17.600000000000001</v>
      </c>
    </row>
    <row r="2787" spans="1:5" ht="12.95" customHeight="1">
      <c r="A2787" s="197" t="s">
        <v>51312</v>
      </c>
      <c r="B2787" s="198" t="s">
        <v>51313</v>
      </c>
      <c r="C2787" s="198" t="s">
        <v>46137</v>
      </c>
      <c r="D2787" s="199">
        <v>27.45</v>
      </c>
      <c r="E2787" s="209">
        <f t="shared" si="43"/>
        <v>22.32</v>
      </c>
    </row>
    <row r="2788" spans="1:5" ht="12.95" customHeight="1">
      <c r="A2788" s="197" t="s">
        <v>51314</v>
      </c>
      <c r="B2788" s="198" t="s">
        <v>51315</v>
      </c>
      <c r="C2788" s="198" t="s">
        <v>46137</v>
      </c>
      <c r="D2788" s="199">
        <v>227.21</v>
      </c>
      <c r="E2788" s="209">
        <f t="shared" si="43"/>
        <v>184.72</v>
      </c>
    </row>
    <row r="2789" spans="1:5" ht="12.95" customHeight="1">
      <c r="A2789" s="197" t="s">
        <v>51316</v>
      </c>
      <c r="B2789" s="198" t="s">
        <v>51317</v>
      </c>
      <c r="C2789" s="198" t="s">
        <v>46137</v>
      </c>
      <c r="D2789" s="199">
        <v>90.32</v>
      </c>
      <c r="E2789" s="209">
        <f t="shared" si="43"/>
        <v>73.430000000000007</v>
      </c>
    </row>
    <row r="2790" spans="1:5" ht="12.95" customHeight="1">
      <c r="A2790" s="197" t="s">
        <v>51318</v>
      </c>
      <c r="B2790" s="198" t="s">
        <v>51319</v>
      </c>
      <c r="C2790" s="198" t="s">
        <v>46140</v>
      </c>
      <c r="D2790" s="199">
        <v>138.69999999999999</v>
      </c>
      <c r="E2790" s="209">
        <f t="shared" si="43"/>
        <v>112.76</v>
      </c>
    </row>
    <row r="2791" spans="1:5" ht="12.95" customHeight="1">
      <c r="A2791" s="197" t="s">
        <v>51320</v>
      </c>
      <c r="B2791" s="198" t="s">
        <v>51321</v>
      </c>
      <c r="C2791" s="198" t="s">
        <v>46140</v>
      </c>
      <c r="D2791" s="199">
        <v>309.36</v>
      </c>
      <c r="E2791" s="209">
        <f t="shared" si="43"/>
        <v>251.51</v>
      </c>
    </row>
    <row r="2792" spans="1:5" ht="12.95" customHeight="1">
      <c r="A2792" s="197" t="s">
        <v>51322</v>
      </c>
      <c r="B2792" s="198" t="s">
        <v>51323</v>
      </c>
      <c r="C2792" s="198" t="s">
        <v>46140</v>
      </c>
      <c r="D2792" s="199">
        <v>363.61</v>
      </c>
      <c r="E2792" s="209">
        <f t="shared" si="43"/>
        <v>295.62</v>
      </c>
    </row>
    <row r="2793" spans="1:5" ht="12.95" customHeight="1">
      <c r="A2793" s="197" t="s">
        <v>51324</v>
      </c>
      <c r="B2793" s="198" t="s">
        <v>51325</v>
      </c>
      <c r="C2793" s="198" t="s">
        <v>46140</v>
      </c>
      <c r="D2793" s="199">
        <v>65.760000000000005</v>
      </c>
      <c r="E2793" s="209">
        <f t="shared" si="43"/>
        <v>53.46</v>
      </c>
    </row>
    <row r="2794" spans="1:5" ht="12.95" customHeight="1">
      <c r="A2794" s="197" t="s">
        <v>51326</v>
      </c>
      <c r="B2794" s="198" t="s">
        <v>51327</v>
      </c>
      <c r="C2794" s="198" t="s">
        <v>46140</v>
      </c>
      <c r="D2794" s="199">
        <v>37.51</v>
      </c>
      <c r="E2794" s="209">
        <f t="shared" si="43"/>
        <v>30.5</v>
      </c>
    </row>
    <row r="2795" spans="1:5" ht="12.95" customHeight="1">
      <c r="A2795" s="197" t="s">
        <v>51328</v>
      </c>
      <c r="B2795" s="198" t="s">
        <v>51329</v>
      </c>
      <c r="C2795" s="198" t="s">
        <v>46140</v>
      </c>
      <c r="D2795" s="199">
        <v>103.06</v>
      </c>
      <c r="E2795" s="209">
        <f t="shared" si="43"/>
        <v>83.79</v>
      </c>
    </row>
    <row r="2796" spans="1:5" ht="12.95" customHeight="1">
      <c r="A2796" s="197" t="s">
        <v>51330</v>
      </c>
      <c r="B2796" s="198" t="s">
        <v>51331</v>
      </c>
      <c r="C2796" s="198" t="s">
        <v>46140</v>
      </c>
      <c r="D2796" s="199">
        <v>73.569999999999993</v>
      </c>
      <c r="E2796" s="209">
        <f t="shared" si="43"/>
        <v>59.81</v>
      </c>
    </row>
    <row r="2797" spans="1:5" ht="12.95" customHeight="1">
      <c r="A2797" s="197" t="s">
        <v>51332</v>
      </c>
      <c r="B2797" s="198" t="s">
        <v>51333</v>
      </c>
      <c r="C2797" s="198" t="s">
        <v>46140</v>
      </c>
      <c r="D2797" s="199">
        <v>84.95</v>
      </c>
      <c r="E2797" s="209">
        <f t="shared" si="43"/>
        <v>69.069999999999993</v>
      </c>
    </row>
    <row r="2798" spans="1:5" ht="12.95" customHeight="1">
      <c r="A2798" s="197" t="s">
        <v>51334</v>
      </c>
      <c r="B2798" s="198" t="s">
        <v>51335</v>
      </c>
      <c r="C2798" s="198" t="s">
        <v>46140</v>
      </c>
      <c r="D2798" s="199">
        <v>61.14</v>
      </c>
      <c r="E2798" s="209">
        <f t="shared" si="43"/>
        <v>49.71</v>
      </c>
    </row>
    <row r="2799" spans="1:5" ht="12.95" customHeight="1">
      <c r="A2799" s="197" t="s">
        <v>51336</v>
      </c>
      <c r="B2799" s="198" t="s">
        <v>51337</v>
      </c>
      <c r="C2799" s="198" t="s">
        <v>46140</v>
      </c>
      <c r="D2799" s="199">
        <v>69.290000000000006</v>
      </c>
      <c r="E2799" s="209">
        <f t="shared" si="43"/>
        <v>56.33</v>
      </c>
    </row>
    <row r="2800" spans="1:5" ht="12.95" customHeight="1">
      <c r="A2800" s="197" t="s">
        <v>51338</v>
      </c>
      <c r="B2800" s="198" t="s">
        <v>51339</v>
      </c>
      <c r="C2800" s="198" t="s">
        <v>46137</v>
      </c>
      <c r="D2800" s="199">
        <v>136.72999999999999</v>
      </c>
      <c r="E2800" s="209">
        <f t="shared" si="43"/>
        <v>111.16</v>
      </c>
    </row>
    <row r="2801" spans="1:5" ht="12.95" customHeight="1">
      <c r="A2801" s="197" t="s">
        <v>51340</v>
      </c>
      <c r="B2801" s="198" t="s">
        <v>51341</v>
      </c>
      <c r="C2801" s="198" t="s">
        <v>46137</v>
      </c>
      <c r="D2801" s="199">
        <v>111.55</v>
      </c>
      <c r="E2801" s="209">
        <f t="shared" si="43"/>
        <v>90.69</v>
      </c>
    </row>
    <row r="2802" spans="1:5" ht="12.95" customHeight="1">
      <c r="A2802" s="203" t="s">
        <v>46225</v>
      </c>
      <c r="B2802" s="203"/>
      <c r="C2802" s="203"/>
      <c r="D2802" s="203"/>
      <c r="E2802" s="209">
        <f t="shared" si="43"/>
        <v>0</v>
      </c>
    </row>
    <row r="2803" spans="1:5" ht="12.95" customHeight="1">
      <c r="A2803" s="204" t="s">
        <v>46226</v>
      </c>
      <c r="B2803" s="204"/>
      <c r="C2803" s="204"/>
      <c r="D2803" s="204"/>
      <c r="E2803" s="209">
        <f t="shared" si="43"/>
        <v>0</v>
      </c>
    </row>
    <row r="2804" spans="1:5" ht="12.95" customHeight="1">
      <c r="A2804" s="197" t="s">
        <v>51342</v>
      </c>
      <c r="B2804" s="198" t="s">
        <v>51343</v>
      </c>
      <c r="C2804" s="198" t="s">
        <v>46137</v>
      </c>
      <c r="D2804" s="199">
        <v>197.23</v>
      </c>
      <c r="E2804" s="209">
        <f t="shared" si="43"/>
        <v>160.35</v>
      </c>
    </row>
    <row r="2805" spans="1:5" ht="12.95" customHeight="1">
      <c r="A2805" s="197" t="s">
        <v>51344</v>
      </c>
      <c r="B2805" s="198" t="s">
        <v>51345</v>
      </c>
      <c r="C2805" s="198" t="s">
        <v>46137</v>
      </c>
      <c r="D2805" s="199">
        <v>315.10000000000002</v>
      </c>
      <c r="E2805" s="209">
        <f t="shared" si="43"/>
        <v>256.18</v>
      </c>
    </row>
    <row r="2806" spans="1:5" ht="12.95" customHeight="1">
      <c r="A2806" s="197" t="s">
        <v>51346</v>
      </c>
      <c r="B2806" s="198" t="s">
        <v>51347</v>
      </c>
      <c r="C2806" s="198" t="s">
        <v>46137</v>
      </c>
      <c r="D2806" s="199">
        <v>133.16999999999999</v>
      </c>
      <c r="E2806" s="209">
        <f t="shared" si="43"/>
        <v>108.27</v>
      </c>
    </row>
    <row r="2807" spans="1:5" ht="12.95" customHeight="1">
      <c r="A2807" s="197" t="s">
        <v>51348</v>
      </c>
      <c r="B2807" s="198" t="s">
        <v>51349</v>
      </c>
      <c r="C2807" s="198" t="s">
        <v>46137</v>
      </c>
      <c r="D2807" s="199">
        <v>130.85</v>
      </c>
      <c r="E2807" s="209">
        <f t="shared" si="43"/>
        <v>106.38</v>
      </c>
    </row>
    <row r="2808" spans="1:5" ht="12.95" customHeight="1">
      <c r="A2808" s="197" t="s">
        <v>51350</v>
      </c>
      <c r="B2808" s="198" t="s">
        <v>51351</v>
      </c>
      <c r="C2808" s="198" t="s">
        <v>46137</v>
      </c>
      <c r="D2808" s="199">
        <v>184.75</v>
      </c>
      <c r="E2808" s="209">
        <f t="shared" si="43"/>
        <v>150.19999999999999</v>
      </c>
    </row>
    <row r="2809" spans="1:5" ht="12.95" customHeight="1">
      <c r="A2809" s="197" t="s">
        <v>51352</v>
      </c>
      <c r="B2809" s="198" t="s">
        <v>51353</v>
      </c>
      <c r="C2809" s="198" t="s">
        <v>46137</v>
      </c>
      <c r="D2809" s="199">
        <v>101.81</v>
      </c>
      <c r="E2809" s="209">
        <f t="shared" si="43"/>
        <v>82.77</v>
      </c>
    </row>
    <row r="2810" spans="1:5" ht="12.95" customHeight="1">
      <c r="A2810" s="197" t="s">
        <v>51354</v>
      </c>
      <c r="B2810" s="198" t="s">
        <v>51355</v>
      </c>
      <c r="C2810" s="198" t="s">
        <v>46177</v>
      </c>
      <c r="D2810" s="199">
        <v>683.74</v>
      </c>
      <c r="E2810" s="209">
        <f t="shared" si="43"/>
        <v>555.89</v>
      </c>
    </row>
    <row r="2811" spans="1:5" ht="12.95" customHeight="1">
      <c r="A2811" s="197" t="s">
        <v>51356</v>
      </c>
      <c r="B2811" s="198" t="s">
        <v>51357</v>
      </c>
      <c r="C2811" s="198" t="s">
        <v>46140</v>
      </c>
      <c r="D2811" s="199">
        <v>73.03</v>
      </c>
      <c r="E2811" s="209">
        <f t="shared" si="43"/>
        <v>59.37</v>
      </c>
    </row>
    <row r="2812" spans="1:5" ht="12.95" customHeight="1">
      <c r="A2812" s="197" t="s">
        <v>51358</v>
      </c>
      <c r="B2812" s="198" t="s">
        <v>51359</v>
      </c>
      <c r="C2812" s="198" t="s">
        <v>46137</v>
      </c>
      <c r="D2812" s="199">
        <v>313.58</v>
      </c>
      <c r="E2812" s="209">
        <f t="shared" si="43"/>
        <v>254.94</v>
      </c>
    </row>
    <row r="2813" spans="1:5" ht="12.95" customHeight="1">
      <c r="A2813" s="197" t="s">
        <v>51360</v>
      </c>
      <c r="B2813" s="198" t="s">
        <v>51361</v>
      </c>
      <c r="C2813" s="198" t="s">
        <v>46137</v>
      </c>
      <c r="D2813" s="199">
        <v>345.62</v>
      </c>
      <c r="E2813" s="209">
        <f t="shared" si="43"/>
        <v>280.99</v>
      </c>
    </row>
    <row r="2814" spans="1:5" ht="12.95" customHeight="1">
      <c r="A2814" s="197" t="s">
        <v>51362</v>
      </c>
      <c r="B2814" s="198" t="s">
        <v>51363</v>
      </c>
      <c r="C2814" s="198" t="s">
        <v>46137</v>
      </c>
      <c r="D2814" s="199">
        <v>156.94</v>
      </c>
      <c r="E2814" s="209">
        <f t="shared" si="43"/>
        <v>127.59</v>
      </c>
    </row>
    <row r="2815" spans="1:5" ht="12.95" customHeight="1">
      <c r="A2815" s="197" t="s">
        <v>51364</v>
      </c>
      <c r="B2815" s="198" t="s">
        <v>51365</v>
      </c>
      <c r="C2815" s="198" t="s">
        <v>46137</v>
      </c>
      <c r="D2815" s="199">
        <v>1204.51</v>
      </c>
      <c r="E2815" s="209">
        <f t="shared" si="43"/>
        <v>979.28</v>
      </c>
    </row>
    <row r="2816" spans="1:5" ht="12.95" customHeight="1">
      <c r="A2816" s="197" t="s">
        <v>51366</v>
      </c>
      <c r="B2816" s="198" t="s">
        <v>51367</v>
      </c>
      <c r="C2816" s="198" t="s">
        <v>46137</v>
      </c>
      <c r="D2816" s="199">
        <v>108.57</v>
      </c>
      <c r="E2816" s="209">
        <f t="shared" si="43"/>
        <v>88.27</v>
      </c>
    </row>
    <row r="2817" spans="1:5" ht="12.95" customHeight="1">
      <c r="A2817" s="197" t="s">
        <v>51368</v>
      </c>
      <c r="B2817" s="198" t="s">
        <v>51369</v>
      </c>
      <c r="C2817" s="198" t="s">
        <v>46137</v>
      </c>
      <c r="D2817" s="199">
        <v>127.29</v>
      </c>
      <c r="E2817" s="209">
        <f t="shared" si="43"/>
        <v>103.49</v>
      </c>
    </row>
    <row r="2818" spans="1:5" ht="12.95" customHeight="1">
      <c r="A2818" s="197" t="s">
        <v>51370</v>
      </c>
      <c r="B2818" s="198" t="s">
        <v>51371</v>
      </c>
      <c r="C2818" s="198" t="s">
        <v>46137</v>
      </c>
      <c r="D2818" s="199">
        <v>227.72</v>
      </c>
      <c r="E2818" s="209">
        <f t="shared" si="43"/>
        <v>185.14</v>
      </c>
    </row>
    <row r="2819" spans="1:5" ht="12.95" customHeight="1">
      <c r="A2819" s="197" t="s">
        <v>51372</v>
      </c>
      <c r="B2819" s="198" t="s">
        <v>51373</v>
      </c>
      <c r="C2819" s="198" t="s">
        <v>46137</v>
      </c>
      <c r="D2819" s="199">
        <v>753.94</v>
      </c>
      <c r="E2819" s="209">
        <f t="shared" si="43"/>
        <v>612.96</v>
      </c>
    </row>
    <row r="2820" spans="1:5" ht="12.95" customHeight="1">
      <c r="A2820" s="197" t="s">
        <v>51374</v>
      </c>
      <c r="B2820" s="198" t="s">
        <v>51375</v>
      </c>
      <c r="C2820" s="198" t="s">
        <v>46137</v>
      </c>
      <c r="D2820" s="199">
        <v>309.95999999999998</v>
      </c>
      <c r="E2820" s="209">
        <f t="shared" ref="E2820:E2883" si="44">D2820/1.23</f>
        <v>252</v>
      </c>
    </row>
    <row r="2821" spans="1:5" ht="12.95" customHeight="1">
      <c r="A2821" s="197" t="s">
        <v>51376</v>
      </c>
      <c r="B2821" s="198" t="s">
        <v>51377</v>
      </c>
      <c r="C2821" s="198" t="s">
        <v>46140</v>
      </c>
      <c r="D2821" s="199">
        <v>67.92</v>
      </c>
      <c r="E2821" s="209">
        <f t="shared" si="44"/>
        <v>55.22</v>
      </c>
    </row>
    <row r="2822" spans="1:5" ht="12.95" customHeight="1">
      <c r="A2822" s="197" t="s">
        <v>51378</v>
      </c>
      <c r="B2822" s="198" t="s">
        <v>51379</v>
      </c>
      <c r="C2822" s="198" t="s">
        <v>46137</v>
      </c>
      <c r="D2822" s="199">
        <v>185.18</v>
      </c>
      <c r="E2822" s="209">
        <f t="shared" si="44"/>
        <v>150.55000000000001</v>
      </c>
    </row>
    <row r="2823" spans="1:5" ht="12.95" customHeight="1">
      <c r="A2823" s="197" t="s">
        <v>51380</v>
      </c>
      <c r="B2823" s="198" t="s">
        <v>51381</v>
      </c>
      <c r="C2823" s="198" t="s">
        <v>46137</v>
      </c>
      <c r="D2823" s="199">
        <v>907.58</v>
      </c>
      <c r="E2823" s="209">
        <f t="shared" si="44"/>
        <v>737.87</v>
      </c>
    </row>
    <row r="2824" spans="1:5" ht="12.95" customHeight="1">
      <c r="A2824" s="197" t="s">
        <v>51382</v>
      </c>
      <c r="B2824" s="198" t="s">
        <v>51383</v>
      </c>
      <c r="C2824" s="198" t="s">
        <v>46137</v>
      </c>
      <c r="D2824" s="199">
        <v>110.73</v>
      </c>
      <c r="E2824" s="209">
        <f t="shared" si="44"/>
        <v>90.02</v>
      </c>
    </row>
    <row r="2825" spans="1:5" ht="12.95" customHeight="1">
      <c r="A2825" s="197" t="s">
        <v>51384</v>
      </c>
      <c r="B2825" s="198" t="s">
        <v>51385</v>
      </c>
      <c r="C2825" s="198" t="s">
        <v>46137</v>
      </c>
      <c r="D2825" s="199">
        <v>307.77</v>
      </c>
      <c r="E2825" s="209">
        <f t="shared" si="44"/>
        <v>250.22</v>
      </c>
    </row>
    <row r="2826" spans="1:5" ht="12.95" customHeight="1">
      <c r="A2826" s="197" t="s">
        <v>51386</v>
      </c>
      <c r="B2826" s="198" t="s">
        <v>51387</v>
      </c>
      <c r="C2826" s="198" t="s">
        <v>46140</v>
      </c>
      <c r="D2826" s="199">
        <v>368.92</v>
      </c>
      <c r="E2826" s="209">
        <f t="shared" si="44"/>
        <v>299.93</v>
      </c>
    </row>
    <row r="2827" spans="1:5" ht="12.95" customHeight="1">
      <c r="A2827" s="197" t="s">
        <v>51388</v>
      </c>
      <c r="B2827" s="198" t="s">
        <v>51389</v>
      </c>
      <c r="C2827" s="198" t="s">
        <v>46140</v>
      </c>
      <c r="D2827" s="199">
        <v>364.18</v>
      </c>
      <c r="E2827" s="209">
        <f t="shared" si="44"/>
        <v>296.08</v>
      </c>
    </row>
    <row r="2828" spans="1:5" ht="12.95" customHeight="1">
      <c r="A2828" s="197" t="s">
        <v>51390</v>
      </c>
      <c r="B2828" s="198" t="s">
        <v>51391</v>
      </c>
      <c r="C2828" s="198" t="s">
        <v>46140</v>
      </c>
      <c r="D2828" s="199">
        <v>413.04</v>
      </c>
      <c r="E2828" s="209">
        <f t="shared" si="44"/>
        <v>335.8</v>
      </c>
    </row>
    <row r="2829" spans="1:5" ht="12.95" customHeight="1">
      <c r="A2829" s="197" t="s">
        <v>51392</v>
      </c>
      <c r="B2829" s="198" t="s">
        <v>51393</v>
      </c>
      <c r="C2829" s="198" t="s">
        <v>46140</v>
      </c>
      <c r="D2829" s="199">
        <v>355.03</v>
      </c>
      <c r="E2829" s="209">
        <f t="shared" si="44"/>
        <v>288.64</v>
      </c>
    </row>
    <row r="2830" spans="1:5" ht="12.95" customHeight="1">
      <c r="A2830" s="197" t="s">
        <v>51394</v>
      </c>
      <c r="B2830" s="198" t="s">
        <v>51395</v>
      </c>
      <c r="C2830" s="198" t="s">
        <v>46140</v>
      </c>
      <c r="D2830" s="199">
        <v>607.58000000000004</v>
      </c>
      <c r="E2830" s="209">
        <f t="shared" si="44"/>
        <v>493.97</v>
      </c>
    </row>
    <row r="2831" spans="1:5" ht="12.95" customHeight="1">
      <c r="A2831" s="197" t="s">
        <v>51396</v>
      </c>
      <c r="B2831" s="198" t="s">
        <v>51397</v>
      </c>
      <c r="C2831" s="198" t="s">
        <v>46140</v>
      </c>
      <c r="D2831" s="199">
        <v>462.44</v>
      </c>
      <c r="E2831" s="209">
        <f t="shared" si="44"/>
        <v>375.97</v>
      </c>
    </row>
    <row r="2832" spans="1:5" ht="12.95" customHeight="1">
      <c r="A2832" s="197" t="s">
        <v>51398</v>
      </c>
      <c r="B2832" s="198" t="s">
        <v>51399</v>
      </c>
      <c r="C2832" s="198" t="s">
        <v>46140</v>
      </c>
      <c r="D2832" s="199">
        <v>439.64</v>
      </c>
      <c r="E2832" s="209">
        <f t="shared" si="44"/>
        <v>357.43</v>
      </c>
    </row>
    <row r="2833" spans="1:5" ht="12.95" customHeight="1">
      <c r="A2833" s="197" t="s">
        <v>51400</v>
      </c>
      <c r="B2833" s="198" t="s">
        <v>51401</v>
      </c>
      <c r="C2833" s="198" t="s">
        <v>46140</v>
      </c>
      <c r="D2833" s="199">
        <v>508.37</v>
      </c>
      <c r="E2833" s="209">
        <f t="shared" si="44"/>
        <v>413.31</v>
      </c>
    </row>
    <row r="2834" spans="1:5" ht="12.95" customHeight="1">
      <c r="A2834" s="197" t="s">
        <v>51402</v>
      </c>
      <c r="B2834" s="198" t="s">
        <v>51403</v>
      </c>
      <c r="C2834" s="198" t="s">
        <v>46140</v>
      </c>
      <c r="D2834" s="199">
        <v>30.37</v>
      </c>
      <c r="E2834" s="209">
        <f t="shared" si="44"/>
        <v>24.69</v>
      </c>
    </row>
    <row r="2835" spans="1:5" ht="12.95" customHeight="1">
      <c r="A2835" s="197" t="s">
        <v>51404</v>
      </c>
      <c r="B2835" s="198" t="s">
        <v>51405</v>
      </c>
      <c r="C2835" s="198" t="s">
        <v>46140</v>
      </c>
      <c r="D2835" s="199">
        <v>28.15</v>
      </c>
      <c r="E2835" s="209">
        <f t="shared" si="44"/>
        <v>22.89</v>
      </c>
    </row>
    <row r="2836" spans="1:5" ht="12.95" customHeight="1">
      <c r="A2836" s="197" t="s">
        <v>51406</v>
      </c>
      <c r="B2836" s="198" t="s">
        <v>51407</v>
      </c>
      <c r="C2836" s="198" t="s">
        <v>46140</v>
      </c>
      <c r="D2836" s="199">
        <v>30.37</v>
      </c>
      <c r="E2836" s="209">
        <f t="shared" si="44"/>
        <v>24.69</v>
      </c>
    </row>
    <row r="2837" spans="1:5" ht="12.95" customHeight="1">
      <c r="A2837" s="197" t="s">
        <v>51408</v>
      </c>
      <c r="B2837" s="198" t="s">
        <v>51409</v>
      </c>
      <c r="C2837" s="198" t="s">
        <v>46140</v>
      </c>
      <c r="D2837" s="199">
        <v>43.9</v>
      </c>
      <c r="E2837" s="209">
        <f t="shared" si="44"/>
        <v>35.69</v>
      </c>
    </row>
    <row r="2838" spans="1:5" ht="12.95" customHeight="1">
      <c r="A2838" s="197" t="s">
        <v>51410</v>
      </c>
      <c r="B2838" s="198" t="s">
        <v>51411</v>
      </c>
      <c r="C2838" s="198" t="s">
        <v>46140</v>
      </c>
      <c r="D2838" s="199">
        <v>52.14</v>
      </c>
      <c r="E2838" s="209">
        <f t="shared" si="44"/>
        <v>42.39</v>
      </c>
    </row>
    <row r="2839" spans="1:5" ht="12.95" customHeight="1">
      <c r="A2839" s="197" t="s">
        <v>51412</v>
      </c>
      <c r="B2839" s="198" t="s">
        <v>51413</v>
      </c>
      <c r="C2839" s="198" t="s">
        <v>46140</v>
      </c>
      <c r="D2839" s="199">
        <v>36.950000000000003</v>
      </c>
      <c r="E2839" s="209">
        <f t="shared" si="44"/>
        <v>30.04</v>
      </c>
    </row>
    <row r="2840" spans="1:5" ht="12.95" customHeight="1">
      <c r="A2840" s="197" t="s">
        <v>51414</v>
      </c>
      <c r="B2840" s="198" t="s">
        <v>51415</v>
      </c>
      <c r="C2840" s="198" t="s">
        <v>46140</v>
      </c>
      <c r="D2840" s="199">
        <v>29.41</v>
      </c>
      <c r="E2840" s="209">
        <f t="shared" si="44"/>
        <v>23.91</v>
      </c>
    </row>
    <row r="2841" spans="1:5" ht="12.95" customHeight="1">
      <c r="A2841" s="197" t="s">
        <v>51416</v>
      </c>
      <c r="B2841" s="198" t="s">
        <v>51417</v>
      </c>
      <c r="C2841" s="198" t="s">
        <v>46140</v>
      </c>
      <c r="D2841" s="199">
        <v>29.76</v>
      </c>
      <c r="E2841" s="209">
        <f t="shared" si="44"/>
        <v>24.2</v>
      </c>
    </row>
    <row r="2842" spans="1:5" ht="12.95" customHeight="1">
      <c r="A2842" s="197" t="s">
        <v>51418</v>
      </c>
      <c r="B2842" s="198" t="s">
        <v>51419</v>
      </c>
      <c r="C2842" s="198" t="s">
        <v>46140</v>
      </c>
      <c r="D2842" s="199">
        <v>115.76</v>
      </c>
      <c r="E2842" s="209">
        <f t="shared" si="44"/>
        <v>94.11</v>
      </c>
    </row>
    <row r="2843" spans="1:5" ht="12.95" customHeight="1">
      <c r="A2843" s="197" t="s">
        <v>51420</v>
      </c>
      <c r="B2843" s="198" t="s">
        <v>51421</v>
      </c>
      <c r="C2843" s="198" t="s">
        <v>46140</v>
      </c>
      <c r="D2843" s="199">
        <v>94.65</v>
      </c>
      <c r="E2843" s="209">
        <f t="shared" si="44"/>
        <v>76.95</v>
      </c>
    </row>
    <row r="2844" spans="1:5" ht="12.95" customHeight="1">
      <c r="A2844" s="197" t="s">
        <v>51422</v>
      </c>
      <c r="B2844" s="198" t="s">
        <v>51423</v>
      </c>
      <c r="C2844" s="198" t="s">
        <v>46140</v>
      </c>
      <c r="D2844" s="199">
        <v>141.56</v>
      </c>
      <c r="E2844" s="209">
        <f t="shared" si="44"/>
        <v>115.09</v>
      </c>
    </row>
    <row r="2845" spans="1:5" ht="12.95" customHeight="1">
      <c r="A2845" s="197" t="s">
        <v>51424</v>
      </c>
      <c r="B2845" s="198" t="s">
        <v>51425</v>
      </c>
      <c r="C2845" s="198" t="s">
        <v>46140</v>
      </c>
      <c r="D2845" s="199">
        <v>126.99</v>
      </c>
      <c r="E2845" s="209">
        <f t="shared" si="44"/>
        <v>103.24</v>
      </c>
    </row>
    <row r="2846" spans="1:5" ht="12.95" customHeight="1">
      <c r="A2846" s="197" t="s">
        <v>51426</v>
      </c>
      <c r="B2846" s="198" t="s">
        <v>51427</v>
      </c>
      <c r="C2846" s="198" t="s">
        <v>46140</v>
      </c>
      <c r="D2846" s="199">
        <v>74.95</v>
      </c>
      <c r="E2846" s="209">
        <f t="shared" si="44"/>
        <v>60.93</v>
      </c>
    </row>
    <row r="2847" spans="1:5" ht="12.95" customHeight="1">
      <c r="A2847" s="197" t="s">
        <v>51428</v>
      </c>
      <c r="B2847" s="198" t="s">
        <v>51429</v>
      </c>
      <c r="C2847" s="198" t="s">
        <v>46140</v>
      </c>
      <c r="D2847" s="199">
        <v>179.16</v>
      </c>
      <c r="E2847" s="209">
        <f t="shared" si="44"/>
        <v>145.66</v>
      </c>
    </row>
    <row r="2848" spans="1:5" ht="12.95" customHeight="1">
      <c r="A2848" s="197" t="s">
        <v>51430</v>
      </c>
      <c r="B2848" s="198" t="s">
        <v>51431</v>
      </c>
      <c r="C2848" s="198" t="s">
        <v>46140</v>
      </c>
      <c r="D2848" s="199">
        <v>182.97</v>
      </c>
      <c r="E2848" s="209">
        <f t="shared" si="44"/>
        <v>148.76</v>
      </c>
    </row>
    <row r="2849" spans="1:5" ht="12.95" customHeight="1">
      <c r="A2849" s="197" t="s">
        <v>51432</v>
      </c>
      <c r="B2849" s="198" t="s">
        <v>51433</v>
      </c>
      <c r="C2849" s="198" t="s">
        <v>46140</v>
      </c>
      <c r="D2849" s="199">
        <v>198.13</v>
      </c>
      <c r="E2849" s="209">
        <f t="shared" si="44"/>
        <v>161.08000000000001</v>
      </c>
    </row>
    <row r="2850" spans="1:5" ht="12.95" customHeight="1">
      <c r="A2850" s="197" t="s">
        <v>51434</v>
      </c>
      <c r="B2850" s="198" t="s">
        <v>51435</v>
      </c>
      <c r="C2850" s="198" t="s">
        <v>46140</v>
      </c>
      <c r="D2850" s="199">
        <v>382.82</v>
      </c>
      <c r="E2850" s="209">
        <f t="shared" si="44"/>
        <v>311.24</v>
      </c>
    </row>
    <row r="2851" spans="1:5" ht="12.95" customHeight="1">
      <c r="A2851" s="197" t="s">
        <v>51436</v>
      </c>
      <c r="B2851" s="198" t="s">
        <v>51437</v>
      </c>
      <c r="C2851" s="198" t="s">
        <v>46140</v>
      </c>
      <c r="D2851" s="199">
        <v>404.57</v>
      </c>
      <c r="E2851" s="209">
        <f t="shared" si="44"/>
        <v>328.92</v>
      </c>
    </row>
    <row r="2852" spans="1:5" ht="12.95" customHeight="1">
      <c r="A2852" s="197" t="s">
        <v>51438</v>
      </c>
      <c r="B2852" s="198" t="s">
        <v>51439</v>
      </c>
      <c r="C2852" s="198" t="s">
        <v>46140</v>
      </c>
      <c r="D2852" s="199">
        <v>351.59</v>
      </c>
      <c r="E2852" s="209">
        <f t="shared" si="44"/>
        <v>285.85000000000002</v>
      </c>
    </row>
    <row r="2853" spans="1:5" ht="12.95" customHeight="1">
      <c r="A2853" s="197" t="s">
        <v>51440</v>
      </c>
      <c r="B2853" s="198" t="s">
        <v>51441</v>
      </c>
      <c r="C2853" s="198" t="s">
        <v>46140</v>
      </c>
      <c r="D2853" s="199">
        <v>355.01</v>
      </c>
      <c r="E2853" s="209">
        <f t="shared" si="44"/>
        <v>288.63</v>
      </c>
    </row>
    <row r="2854" spans="1:5" ht="12.95" customHeight="1">
      <c r="A2854" s="197" t="s">
        <v>51442</v>
      </c>
      <c r="B2854" s="198" t="s">
        <v>51443</v>
      </c>
      <c r="C2854" s="198" t="s">
        <v>46140</v>
      </c>
      <c r="D2854" s="199">
        <v>519.76</v>
      </c>
      <c r="E2854" s="209">
        <f t="shared" si="44"/>
        <v>422.57</v>
      </c>
    </row>
    <row r="2855" spans="1:5" ht="12.95" customHeight="1">
      <c r="A2855" s="203" t="s">
        <v>46225</v>
      </c>
      <c r="B2855" s="203"/>
      <c r="C2855" s="203"/>
      <c r="D2855" s="203"/>
      <c r="E2855" s="209">
        <f t="shared" si="44"/>
        <v>0</v>
      </c>
    </row>
    <row r="2856" spans="1:5" ht="12.95" customHeight="1">
      <c r="A2856" s="204" t="s">
        <v>46226</v>
      </c>
      <c r="B2856" s="204"/>
      <c r="C2856" s="204"/>
      <c r="D2856" s="204"/>
      <c r="E2856" s="209">
        <f t="shared" si="44"/>
        <v>0</v>
      </c>
    </row>
    <row r="2857" spans="1:5" ht="12.95" customHeight="1">
      <c r="A2857" s="197" t="s">
        <v>51444</v>
      </c>
      <c r="B2857" s="198" t="s">
        <v>51445</v>
      </c>
      <c r="C2857" s="198" t="s">
        <v>46140</v>
      </c>
      <c r="D2857" s="199">
        <v>351.06</v>
      </c>
      <c r="E2857" s="209">
        <f t="shared" si="44"/>
        <v>285.41000000000003</v>
      </c>
    </row>
    <row r="2858" spans="1:5" ht="12.95" customHeight="1">
      <c r="A2858" s="197" t="s">
        <v>51446</v>
      </c>
      <c r="B2858" s="198" t="s">
        <v>51447</v>
      </c>
      <c r="C2858" s="198" t="s">
        <v>46140</v>
      </c>
      <c r="D2858" s="199">
        <v>320.56</v>
      </c>
      <c r="E2858" s="209">
        <f t="shared" si="44"/>
        <v>260.62</v>
      </c>
    </row>
    <row r="2859" spans="1:5" ht="12.95" customHeight="1">
      <c r="A2859" s="197" t="s">
        <v>51448</v>
      </c>
      <c r="B2859" s="198" t="s">
        <v>51449</v>
      </c>
      <c r="C2859" s="198" t="s">
        <v>46140</v>
      </c>
      <c r="D2859" s="199">
        <v>560.48</v>
      </c>
      <c r="E2859" s="209">
        <f t="shared" si="44"/>
        <v>455.67</v>
      </c>
    </row>
    <row r="2860" spans="1:5" ht="12.95" customHeight="1">
      <c r="A2860" s="197" t="s">
        <v>51450</v>
      </c>
      <c r="B2860" s="198" t="s">
        <v>51451</v>
      </c>
      <c r="C2860" s="198" t="s">
        <v>46140</v>
      </c>
      <c r="D2860" s="199">
        <v>423.09</v>
      </c>
      <c r="E2860" s="209">
        <f t="shared" si="44"/>
        <v>343.98</v>
      </c>
    </row>
    <row r="2861" spans="1:5" ht="12.95" customHeight="1">
      <c r="A2861" s="197" t="s">
        <v>51452</v>
      </c>
      <c r="B2861" s="198" t="s">
        <v>51453</v>
      </c>
      <c r="C2861" s="198" t="s">
        <v>46140</v>
      </c>
      <c r="D2861" s="199">
        <v>398.91</v>
      </c>
      <c r="E2861" s="209">
        <f t="shared" si="44"/>
        <v>324.32</v>
      </c>
    </row>
    <row r="2862" spans="1:5" ht="12.95" customHeight="1">
      <c r="A2862" s="197" t="s">
        <v>51454</v>
      </c>
      <c r="B2862" s="198" t="s">
        <v>51455</v>
      </c>
      <c r="C2862" s="198" t="s">
        <v>46140</v>
      </c>
      <c r="D2862" s="199">
        <v>414.04</v>
      </c>
      <c r="E2862" s="209">
        <f t="shared" si="44"/>
        <v>336.62</v>
      </c>
    </row>
    <row r="2863" spans="1:5" ht="12.95" customHeight="1">
      <c r="A2863" s="197" t="s">
        <v>51456</v>
      </c>
      <c r="B2863" s="198" t="s">
        <v>51457</v>
      </c>
      <c r="C2863" s="198" t="s">
        <v>46140</v>
      </c>
      <c r="D2863" s="199">
        <v>509.08</v>
      </c>
      <c r="E2863" s="209">
        <f t="shared" si="44"/>
        <v>413.89</v>
      </c>
    </row>
    <row r="2864" spans="1:5" ht="12.95" customHeight="1">
      <c r="A2864" s="197" t="s">
        <v>51458</v>
      </c>
      <c r="B2864" s="198" t="s">
        <v>51459</v>
      </c>
      <c r="C2864" s="198" t="s">
        <v>46140</v>
      </c>
      <c r="D2864" s="199">
        <v>388.09</v>
      </c>
      <c r="E2864" s="209">
        <f t="shared" si="44"/>
        <v>315.52</v>
      </c>
    </row>
    <row r="2865" spans="1:5" ht="12.95" customHeight="1">
      <c r="A2865" s="197" t="s">
        <v>51460</v>
      </c>
      <c r="B2865" s="198" t="s">
        <v>51461</v>
      </c>
      <c r="C2865" s="198" t="s">
        <v>46140</v>
      </c>
      <c r="D2865" s="199">
        <v>419.3</v>
      </c>
      <c r="E2865" s="209">
        <f t="shared" si="44"/>
        <v>340.89</v>
      </c>
    </row>
    <row r="2866" spans="1:5" ht="12.95" customHeight="1">
      <c r="A2866" s="197" t="s">
        <v>51462</v>
      </c>
      <c r="B2866" s="198" t="s">
        <v>51463</v>
      </c>
      <c r="C2866" s="198" t="s">
        <v>46140</v>
      </c>
      <c r="D2866" s="199">
        <v>347.79</v>
      </c>
      <c r="E2866" s="209">
        <f t="shared" si="44"/>
        <v>282.76</v>
      </c>
    </row>
    <row r="2867" spans="1:5" ht="12.95" customHeight="1">
      <c r="A2867" s="197" t="s">
        <v>51464</v>
      </c>
      <c r="B2867" s="198" t="s">
        <v>51465</v>
      </c>
      <c r="C2867" s="198" t="s">
        <v>46140</v>
      </c>
      <c r="D2867" s="199">
        <v>361.68</v>
      </c>
      <c r="E2867" s="209">
        <f t="shared" si="44"/>
        <v>294.05</v>
      </c>
    </row>
    <row r="2868" spans="1:5" ht="12.95" customHeight="1">
      <c r="A2868" s="197" t="s">
        <v>51466</v>
      </c>
      <c r="B2868" s="198" t="s">
        <v>51467</v>
      </c>
      <c r="C2868" s="198" t="s">
        <v>46140</v>
      </c>
      <c r="D2868" s="199">
        <v>630.47</v>
      </c>
      <c r="E2868" s="209">
        <f t="shared" si="44"/>
        <v>512.58000000000004</v>
      </c>
    </row>
    <row r="2869" spans="1:5" ht="12.95" customHeight="1">
      <c r="A2869" s="197" t="s">
        <v>51468</v>
      </c>
      <c r="B2869" s="198" t="s">
        <v>51469</v>
      </c>
      <c r="C2869" s="198" t="s">
        <v>46140</v>
      </c>
      <c r="D2869" s="199">
        <v>351.68</v>
      </c>
      <c r="E2869" s="209">
        <f t="shared" si="44"/>
        <v>285.92</v>
      </c>
    </row>
    <row r="2870" spans="1:5" ht="12.95" customHeight="1">
      <c r="A2870" s="197" t="s">
        <v>51470</v>
      </c>
      <c r="B2870" s="198" t="s">
        <v>51471</v>
      </c>
      <c r="C2870" s="198" t="s">
        <v>46140</v>
      </c>
      <c r="D2870" s="199">
        <v>364.93</v>
      </c>
      <c r="E2870" s="209">
        <f t="shared" si="44"/>
        <v>296.69</v>
      </c>
    </row>
    <row r="2871" spans="1:5" ht="12.95" customHeight="1">
      <c r="A2871" s="197" t="s">
        <v>51472</v>
      </c>
      <c r="B2871" s="198" t="s">
        <v>51473</v>
      </c>
      <c r="C2871" s="198" t="s">
        <v>46140</v>
      </c>
      <c r="D2871" s="199">
        <v>675.93</v>
      </c>
      <c r="E2871" s="209">
        <f t="shared" si="44"/>
        <v>549.54</v>
      </c>
    </row>
    <row r="2872" spans="1:5" ht="12.95" customHeight="1">
      <c r="A2872" s="197" t="s">
        <v>51474</v>
      </c>
      <c r="B2872" s="198" t="s">
        <v>51475</v>
      </c>
      <c r="C2872" s="198" t="s">
        <v>46140</v>
      </c>
      <c r="D2872" s="199">
        <v>375.42</v>
      </c>
      <c r="E2872" s="209">
        <f t="shared" si="44"/>
        <v>305.22000000000003</v>
      </c>
    </row>
    <row r="2873" spans="1:5" ht="12.95" customHeight="1">
      <c r="A2873" s="197" t="s">
        <v>51476</v>
      </c>
      <c r="B2873" s="198" t="s">
        <v>51477</v>
      </c>
      <c r="C2873" s="198" t="s">
        <v>46140</v>
      </c>
      <c r="D2873" s="199">
        <v>312.58999999999997</v>
      </c>
      <c r="E2873" s="209">
        <f t="shared" si="44"/>
        <v>254.14</v>
      </c>
    </row>
    <row r="2874" spans="1:5" ht="12.95" customHeight="1">
      <c r="A2874" s="197" t="s">
        <v>51478</v>
      </c>
      <c r="B2874" s="198" t="s">
        <v>51479</v>
      </c>
      <c r="C2874" s="198" t="s">
        <v>46140</v>
      </c>
      <c r="D2874" s="199">
        <v>332.16</v>
      </c>
      <c r="E2874" s="209">
        <f t="shared" si="44"/>
        <v>270.05</v>
      </c>
    </row>
    <row r="2875" spans="1:5" ht="12.95" customHeight="1">
      <c r="A2875" s="197" t="s">
        <v>51480</v>
      </c>
      <c r="B2875" s="198" t="s">
        <v>51481</v>
      </c>
      <c r="C2875" s="198" t="s">
        <v>46140</v>
      </c>
      <c r="D2875" s="199">
        <v>323.93</v>
      </c>
      <c r="E2875" s="209">
        <f t="shared" si="44"/>
        <v>263.36</v>
      </c>
    </row>
    <row r="2876" spans="1:5" ht="12.95" customHeight="1">
      <c r="A2876" s="197" t="s">
        <v>51482</v>
      </c>
      <c r="B2876" s="198" t="s">
        <v>51483</v>
      </c>
      <c r="C2876" s="198" t="s">
        <v>46140</v>
      </c>
      <c r="D2876" s="199">
        <v>435.44</v>
      </c>
      <c r="E2876" s="209">
        <f t="shared" si="44"/>
        <v>354.02</v>
      </c>
    </row>
    <row r="2877" spans="1:5" ht="12.95" customHeight="1">
      <c r="A2877" s="197" t="s">
        <v>51484</v>
      </c>
      <c r="B2877" s="198" t="s">
        <v>51485</v>
      </c>
      <c r="C2877" s="198" t="s">
        <v>46140</v>
      </c>
      <c r="D2877" s="199">
        <v>423.04</v>
      </c>
      <c r="E2877" s="209">
        <f t="shared" si="44"/>
        <v>343.93</v>
      </c>
    </row>
    <row r="2878" spans="1:5" ht="12.95" customHeight="1">
      <c r="A2878" s="197" t="s">
        <v>51486</v>
      </c>
      <c r="B2878" s="198" t="s">
        <v>51487</v>
      </c>
      <c r="C2878" s="198" t="s">
        <v>46140</v>
      </c>
      <c r="D2878" s="199">
        <v>427.74</v>
      </c>
      <c r="E2878" s="209">
        <f t="shared" si="44"/>
        <v>347.76</v>
      </c>
    </row>
    <row r="2879" spans="1:5" ht="12.95" customHeight="1">
      <c r="A2879" s="197" t="s">
        <v>51488</v>
      </c>
      <c r="B2879" s="198" t="s">
        <v>51489</v>
      </c>
      <c r="C2879" s="198" t="s">
        <v>46140</v>
      </c>
      <c r="D2879" s="199">
        <v>427.74</v>
      </c>
      <c r="E2879" s="209">
        <f t="shared" si="44"/>
        <v>347.76</v>
      </c>
    </row>
    <row r="2880" spans="1:5" ht="12.95" customHeight="1">
      <c r="A2880" s="197" t="s">
        <v>51490</v>
      </c>
      <c r="B2880" s="198" t="s">
        <v>51491</v>
      </c>
      <c r="C2880" s="198" t="s">
        <v>46140</v>
      </c>
      <c r="D2880" s="199">
        <v>462.02</v>
      </c>
      <c r="E2880" s="209">
        <f t="shared" si="44"/>
        <v>375.63</v>
      </c>
    </row>
    <row r="2881" spans="1:5" ht="12.95" customHeight="1">
      <c r="A2881" s="197" t="s">
        <v>51492</v>
      </c>
      <c r="B2881" s="198" t="s">
        <v>51493</v>
      </c>
      <c r="C2881" s="198" t="s">
        <v>46140</v>
      </c>
      <c r="D2881" s="199">
        <v>433.98</v>
      </c>
      <c r="E2881" s="209">
        <f t="shared" si="44"/>
        <v>352.83</v>
      </c>
    </row>
    <row r="2882" spans="1:5" ht="12.95" customHeight="1">
      <c r="A2882" s="197" t="s">
        <v>51494</v>
      </c>
      <c r="B2882" s="198" t="s">
        <v>51495</v>
      </c>
      <c r="C2882" s="198" t="s">
        <v>46140</v>
      </c>
      <c r="D2882" s="199">
        <v>344.85</v>
      </c>
      <c r="E2882" s="209">
        <f t="shared" si="44"/>
        <v>280.37</v>
      </c>
    </row>
    <row r="2883" spans="1:5" ht="12.95" customHeight="1">
      <c r="A2883" s="197" t="s">
        <v>51496</v>
      </c>
      <c r="B2883" s="198" t="s">
        <v>51497</v>
      </c>
      <c r="C2883" s="198" t="s">
        <v>46140</v>
      </c>
      <c r="D2883" s="199">
        <v>400.09</v>
      </c>
      <c r="E2883" s="209">
        <f t="shared" si="44"/>
        <v>325.27999999999997</v>
      </c>
    </row>
    <row r="2884" spans="1:5" ht="12.95" customHeight="1">
      <c r="A2884" s="197" t="s">
        <v>51498</v>
      </c>
      <c r="B2884" s="198" t="s">
        <v>51499</v>
      </c>
      <c r="C2884" s="198" t="s">
        <v>46140</v>
      </c>
      <c r="D2884" s="199">
        <v>454.48</v>
      </c>
      <c r="E2884" s="209">
        <f t="shared" ref="E2884:E2947" si="45">D2884/1.23</f>
        <v>369.5</v>
      </c>
    </row>
    <row r="2885" spans="1:5" ht="12.95" customHeight="1">
      <c r="A2885" s="197" t="s">
        <v>51500</v>
      </c>
      <c r="B2885" s="198" t="s">
        <v>51501</v>
      </c>
      <c r="C2885" s="198" t="s">
        <v>46140</v>
      </c>
      <c r="D2885" s="199">
        <v>78.28</v>
      </c>
      <c r="E2885" s="209">
        <f t="shared" si="45"/>
        <v>63.64</v>
      </c>
    </row>
    <row r="2886" spans="1:5" ht="12.95" customHeight="1">
      <c r="A2886" s="197" t="s">
        <v>51502</v>
      </c>
      <c r="B2886" s="198" t="s">
        <v>51503</v>
      </c>
      <c r="C2886" s="198" t="s">
        <v>46140</v>
      </c>
      <c r="D2886" s="199">
        <v>94.72</v>
      </c>
      <c r="E2886" s="209">
        <f t="shared" si="45"/>
        <v>77.010000000000005</v>
      </c>
    </row>
    <row r="2887" spans="1:5" ht="12.95" customHeight="1">
      <c r="A2887" s="197" t="s">
        <v>51504</v>
      </c>
      <c r="B2887" s="198" t="s">
        <v>51505</v>
      </c>
      <c r="C2887" s="198" t="s">
        <v>46140</v>
      </c>
      <c r="D2887" s="199">
        <v>65.16</v>
      </c>
      <c r="E2887" s="209">
        <f t="shared" si="45"/>
        <v>52.98</v>
      </c>
    </row>
    <row r="2888" spans="1:5" ht="12.95" customHeight="1">
      <c r="A2888" s="197" t="s">
        <v>51506</v>
      </c>
      <c r="B2888" s="198" t="s">
        <v>51507</v>
      </c>
      <c r="C2888" s="198" t="s">
        <v>46137</v>
      </c>
      <c r="D2888" s="199">
        <v>308.01</v>
      </c>
      <c r="E2888" s="209">
        <f t="shared" si="45"/>
        <v>250.41</v>
      </c>
    </row>
    <row r="2889" spans="1:5" ht="12.95" customHeight="1">
      <c r="A2889" s="197" t="s">
        <v>51508</v>
      </c>
      <c r="B2889" s="198" t="s">
        <v>51509</v>
      </c>
      <c r="C2889" s="198" t="s">
        <v>46140</v>
      </c>
      <c r="D2889" s="199">
        <v>107.14</v>
      </c>
      <c r="E2889" s="209">
        <f t="shared" si="45"/>
        <v>87.11</v>
      </c>
    </row>
    <row r="2890" spans="1:5" ht="12.95" customHeight="1">
      <c r="A2890" s="197" t="s">
        <v>51510</v>
      </c>
      <c r="B2890" s="198" t="s">
        <v>51511</v>
      </c>
      <c r="C2890" s="198" t="s">
        <v>46137</v>
      </c>
      <c r="D2890" s="199">
        <v>174.77</v>
      </c>
      <c r="E2890" s="209">
        <f t="shared" si="45"/>
        <v>142.09</v>
      </c>
    </row>
    <row r="2891" spans="1:5" ht="12.95" customHeight="1">
      <c r="A2891" s="197" t="s">
        <v>51512</v>
      </c>
      <c r="B2891" s="198" t="s">
        <v>51513</v>
      </c>
      <c r="C2891" s="198" t="s">
        <v>46140</v>
      </c>
      <c r="D2891" s="199">
        <v>55.11</v>
      </c>
      <c r="E2891" s="209">
        <f t="shared" si="45"/>
        <v>44.8</v>
      </c>
    </row>
    <row r="2892" spans="1:5" ht="12.95" customHeight="1">
      <c r="A2892" s="197" t="s">
        <v>51514</v>
      </c>
      <c r="B2892" s="198" t="s">
        <v>51515</v>
      </c>
      <c r="C2892" s="198" t="s">
        <v>46140</v>
      </c>
      <c r="D2892" s="199">
        <v>100.06</v>
      </c>
      <c r="E2892" s="209">
        <f t="shared" si="45"/>
        <v>81.349999999999994</v>
      </c>
    </row>
    <row r="2893" spans="1:5" ht="12.95" customHeight="1">
      <c r="A2893" s="197" t="s">
        <v>51516</v>
      </c>
      <c r="B2893" s="198" t="s">
        <v>51517</v>
      </c>
      <c r="C2893" s="198" t="s">
        <v>46140</v>
      </c>
      <c r="D2893" s="199">
        <v>83.83</v>
      </c>
      <c r="E2893" s="209">
        <f t="shared" si="45"/>
        <v>68.150000000000006</v>
      </c>
    </row>
    <row r="2894" spans="1:5" ht="12.95" customHeight="1">
      <c r="A2894" s="197" t="s">
        <v>51518</v>
      </c>
      <c r="B2894" s="198" t="s">
        <v>51519</v>
      </c>
      <c r="C2894" s="198" t="s">
        <v>46137</v>
      </c>
      <c r="D2894" s="199">
        <v>666.53</v>
      </c>
      <c r="E2894" s="209">
        <f t="shared" si="45"/>
        <v>541.89</v>
      </c>
    </row>
    <row r="2895" spans="1:5" ht="12.95" customHeight="1">
      <c r="A2895" s="197" t="s">
        <v>51520</v>
      </c>
      <c r="B2895" s="198" t="s">
        <v>51521</v>
      </c>
      <c r="C2895" s="198" t="s">
        <v>46140</v>
      </c>
      <c r="D2895" s="199">
        <v>99.32</v>
      </c>
      <c r="E2895" s="209">
        <f t="shared" si="45"/>
        <v>80.75</v>
      </c>
    </row>
    <row r="2896" spans="1:5" ht="12.95" customHeight="1">
      <c r="A2896" s="197" t="s">
        <v>51522</v>
      </c>
      <c r="B2896" s="198" t="s">
        <v>51523</v>
      </c>
      <c r="C2896" s="198" t="s">
        <v>46140</v>
      </c>
      <c r="D2896" s="199">
        <v>55.52</v>
      </c>
      <c r="E2896" s="209">
        <f t="shared" si="45"/>
        <v>45.14</v>
      </c>
    </row>
    <row r="2897" spans="1:5" ht="12.95" customHeight="1">
      <c r="A2897" s="197" t="s">
        <v>51524</v>
      </c>
      <c r="B2897" s="198" t="s">
        <v>51525</v>
      </c>
      <c r="C2897" s="198" t="s">
        <v>46140</v>
      </c>
      <c r="D2897" s="199">
        <v>58.52</v>
      </c>
      <c r="E2897" s="209">
        <f t="shared" si="45"/>
        <v>47.58</v>
      </c>
    </row>
    <row r="2898" spans="1:5" ht="12.95" customHeight="1">
      <c r="A2898" s="197" t="s">
        <v>51526</v>
      </c>
      <c r="B2898" s="198" t="s">
        <v>51527</v>
      </c>
      <c r="C2898" s="198" t="s">
        <v>46140</v>
      </c>
      <c r="D2898" s="199">
        <v>107.56</v>
      </c>
      <c r="E2898" s="209">
        <f t="shared" si="45"/>
        <v>87.45</v>
      </c>
    </row>
    <row r="2899" spans="1:5" ht="12.95" customHeight="1">
      <c r="A2899" s="197" t="s">
        <v>51528</v>
      </c>
      <c r="B2899" s="198" t="s">
        <v>51529</v>
      </c>
      <c r="C2899" s="198" t="s">
        <v>46140</v>
      </c>
      <c r="D2899" s="199">
        <v>60.04</v>
      </c>
      <c r="E2899" s="209">
        <f t="shared" si="45"/>
        <v>48.81</v>
      </c>
    </row>
    <row r="2900" spans="1:5" ht="12.95" customHeight="1">
      <c r="A2900" s="197" t="s">
        <v>51530</v>
      </c>
      <c r="B2900" s="198" t="s">
        <v>51531</v>
      </c>
      <c r="C2900" s="198" t="s">
        <v>46137</v>
      </c>
      <c r="D2900" s="199">
        <v>611.74</v>
      </c>
      <c r="E2900" s="209">
        <f t="shared" si="45"/>
        <v>497.35</v>
      </c>
    </row>
    <row r="2901" spans="1:5" ht="12.95" customHeight="1">
      <c r="A2901" s="197" t="s">
        <v>51532</v>
      </c>
      <c r="B2901" s="198" t="s">
        <v>51533</v>
      </c>
      <c r="C2901" s="198" t="s">
        <v>46140</v>
      </c>
      <c r="D2901" s="199">
        <v>69.37</v>
      </c>
      <c r="E2901" s="209">
        <f t="shared" si="45"/>
        <v>56.4</v>
      </c>
    </row>
    <row r="2902" spans="1:5" ht="12.95" customHeight="1">
      <c r="A2902" s="197" t="s">
        <v>51534</v>
      </c>
      <c r="B2902" s="198" t="s">
        <v>51535</v>
      </c>
      <c r="C2902" s="198" t="s">
        <v>46140</v>
      </c>
      <c r="D2902" s="199">
        <v>79.13</v>
      </c>
      <c r="E2902" s="209">
        <f t="shared" si="45"/>
        <v>64.33</v>
      </c>
    </row>
    <row r="2903" spans="1:5" ht="12.95" customHeight="1">
      <c r="A2903" s="197" t="s">
        <v>51536</v>
      </c>
      <c r="B2903" s="198" t="s">
        <v>51537</v>
      </c>
      <c r="C2903" s="198" t="s">
        <v>46140</v>
      </c>
      <c r="D2903" s="199">
        <v>137.44</v>
      </c>
      <c r="E2903" s="209">
        <f t="shared" si="45"/>
        <v>111.74</v>
      </c>
    </row>
    <row r="2904" spans="1:5" ht="12.95" customHeight="1">
      <c r="A2904" s="197" t="s">
        <v>51538</v>
      </c>
      <c r="B2904" s="198" t="s">
        <v>51539</v>
      </c>
      <c r="C2904" s="198" t="s">
        <v>46140</v>
      </c>
      <c r="D2904" s="199">
        <v>73.64</v>
      </c>
      <c r="E2904" s="209">
        <f t="shared" si="45"/>
        <v>59.87</v>
      </c>
    </row>
    <row r="2905" spans="1:5" ht="12.95" customHeight="1">
      <c r="A2905" s="197" t="s">
        <v>51540</v>
      </c>
      <c r="B2905" s="198" t="s">
        <v>51541</v>
      </c>
      <c r="C2905" s="198" t="s">
        <v>46140</v>
      </c>
      <c r="D2905" s="199">
        <v>84.16</v>
      </c>
      <c r="E2905" s="209">
        <f t="shared" si="45"/>
        <v>68.42</v>
      </c>
    </row>
    <row r="2906" spans="1:5" ht="12.95" customHeight="1">
      <c r="A2906" s="197" t="s">
        <v>51542</v>
      </c>
      <c r="B2906" s="198" t="s">
        <v>51543</v>
      </c>
      <c r="C2906" s="198" t="s">
        <v>46140</v>
      </c>
      <c r="D2906" s="199">
        <v>90.93</v>
      </c>
      <c r="E2906" s="209">
        <f t="shared" si="45"/>
        <v>73.930000000000007</v>
      </c>
    </row>
    <row r="2907" spans="1:5" ht="12.95" customHeight="1">
      <c r="A2907" s="197" t="s">
        <v>51544</v>
      </c>
      <c r="B2907" s="198" t="s">
        <v>51545</v>
      </c>
      <c r="C2907" s="198" t="s">
        <v>46140</v>
      </c>
      <c r="D2907" s="199">
        <v>58.94</v>
      </c>
      <c r="E2907" s="209">
        <f t="shared" si="45"/>
        <v>47.92</v>
      </c>
    </row>
    <row r="2908" spans="1:5" ht="12.95" customHeight="1">
      <c r="A2908" s="203" t="s">
        <v>46225</v>
      </c>
      <c r="B2908" s="203"/>
      <c r="C2908" s="203"/>
      <c r="D2908" s="203"/>
      <c r="E2908" s="209">
        <f t="shared" si="45"/>
        <v>0</v>
      </c>
    </row>
    <row r="2909" spans="1:5" ht="12.95" customHeight="1">
      <c r="A2909" s="204" t="s">
        <v>46226</v>
      </c>
      <c r="B2909" s="204"/>
      <c r="C2909" s="204"/>
      <c r="D2909" s="204"/>
      <c r="E2909" s="209">
        <f t="shared" si="45"/>
        <v>0</v>
      </c>
    </row>
    <row r="2910" spans="1:5" ht="12.95" customHeight="1">
      <c r="A2910" s="197" t="s">
        <v>51546</v>
      </c>
      <c r="B2910" s="198" t="s">
        <v>51547</v>
      </c>
      <c r="C2910" s="198" t="s">
        <v>46140</v>
      </c>
      <c r="D2910" s="199">
        <v>343.19</v>
      </c>
      <c r="E2910" s="209">
        <f t="shared" si="45"/>
        <v>279.02</v>
      </c>
    </row>
    <row r="2911" spans="1:5" ht="12.95" customHeight="1">
      <c r="A2911" s="197" t="s">
        <v>51548</v>
      </c>
      <c r="B2911" s="198" t="s">
        <v>51549</v>
      </c>
      <c r="C2911" s="198" t="s">
        <v>46140</v>
      </c>
      <c r="D2911" s="199">
        <v>561.15</v>
      </c>
      <c r="E2911" s="209">
        <f t="shared" si="45"/>
        <v>456.22</v>
      </c>
    </row>
    <row r="2912" spans="1:5" ht="12.95" customHeight="1">
      <c r="A2912" s="197" t="s">
        <v>51550</v>
      </c>
      <c r="B2912" s="198" t="s">
        <v>51551</v>
      </c>
      <c r="C2912" s="198" t="s">
        <v>46140</v>
      </c>
      <c r="D2912" s="199">
        <v>344.32</v>
      </c>
      <c r="E2912" s="209">
        <f t="shared" si="45"/>
        <v>279.93</v>
      </c>
    </row>
    <row r="2913" spans="1:5" ht="12.95" customHeight="1">
      <c r="A2913" s="197" t="s">
        <v>51552</v>
      </c>
      <c r="B2913" s="198" t="s">
        <v>51553</v>
      </c>
      <c r="C2913" s="198" t="s">
        <v>46140</v>
      </c>
      <c r="D2913" s="199">
        <v>477.08</v>
      </c>
      <c r="E2913" s="209">
        <f t="shared" si="45"/>
        <v>387.87</v>
      </c>
    </row>
    <row r="2914" spans="1:5" ht="12.95" customHeight="1">
      <c r="A2914" s="197" t="s">
        <v>51554</v>
      </c>
      <c r="B2914" s="198" t="s">
        <v>51555</v>
      </c>
      <c r="C2914" s="198" t="s">
        <v>46140</v>
      </c>
      <c r="D2914" s="199">
        <v>575.61</v>
      </c>
      <c r="E2914" s="209">
        <f t="shared" si="45"/>
        <v>467.98</v>
      </c>
    </row>
    <row r="2915" spans="1:5" ht="12.95" customHeight="1">
      <c r="A2915" s="197" t="s">
        <v>51556</v>
      </c>
      <c r="B2915" s="198" t="s">
        <v>51557</v>
      </c>
      <c r="C2915" s="198" t="s">
        <v>46140</v>
      </c>
      <c r="D2915" s="199">
        <v>438</v>
      </c>
      <c r="E2915" s="209">
        <f t="shared" si="45"/>
        <v>356.1</v>
      </c>
    </row>
    <row r="2916" spans="1:5" ht="12.95" customHeight="1">
      <c r="A2916" s="197" t="s">
        <v>51558</v>
      </c>
      <c r="B2916" s="198" t="s">
        <v>51559</v>
      </c>
      <c r="C2916" s="198" t="s">
        <v>46140</v>
      </c>
      <c r="D2916" s="199">
        <v>585.97</v>
      </c>
      <c r="E2916" s="209">
        <f t="shared" si="45"/>
        <v>476.4</v>
      </c>
    </row>
    <row r="2917" spans="1:5" ht="12.95" customHeight="1">
      <c r="A2917" s="197" t="s">
        <v>51560</v>
      </c>
      <c r="B2917" s="198" t="s">
        <v>51561</v>
      </c>
      <c r="C2917" s="198" t="s">
        <v>46140</v>
      </c>
      <c r="D2917" s="199">
        <v>563.9</v>
      </c>
      <c r="E2917" s="209">
        <f t="shared" si="45"/>
        <v>458.46</v>
      </c>
    </row>
    <row r="2918" spans="1:5" ht="12.95" customHeight="1">
      <c r="A2918" s="197" t="s">
        <v>51562</v>
      </c>
      <c r="B2918" s="198" t="s">
        <v>51563</v>
      </c>
      <c r="C2918" s="198" t="s">
        <v>46140</v>
      </c>
      <c r="D2918" s="199">
        <v>426.77</v>
      </c>
      <c r="E2918" s="209">
        <f t="shared" si="45"/>
        <v>346.97</v>
      </c>
    </row>
    <row r="2919" spans="1:5" ht="12.95" customHeight="1">
      <c r="A2919" s="197" t="s">
        <v>51564</v>
      </c>
      <c r="B2919" s="198" t="s">
        <v>51565</v>
      </c>
      <c r="C2919" s="198" t="s">
        <v>46140</v>
      </c>
      <c r="D2919" s="199">
        <v>538.1</v>
      </c>
      <c r="E2919" s="209">
        <f t="shared" si="45"/>
        <v>437.48</v>
      </c>
    </row>
    <row r="2920" spans="1:5" ht="12.95" customHeight="1">
      <c r="A2920" s="197" t="s">
        <v>51566</v>
      </c>
      <c r="B2920" s="198" t="s">
        <v>51567</v>
      </c>
      <c r="C2920" s="198" t="s">
        <v>46140</v>
      </c>
      <c r="D2920" s="199">
        <v>455.58</v>
      </c>
      <c r="E2920" s="209">
        <f t="shared" si="45"/>
        <v>370.39</v>
      </c>
    </row>
    <row r="2921" spans="1:5" ht="12.95" customHeight="1">
      <c r="A2921" s="197" t="s">
        <v>51568</v>
      </c>
      <c r="B2921" s="198" t="s">
        <v>51569</v>
      </c>
      <c r="C2921" s="198" t="s">
        <v>46140</v>
      </c>
      <c r="D2921" s="199">
        <v>505.4</v>
      </c>
      <c r="E2921" s="209">
        <f t="shared" si="45"/>
        <v>410.89</v>
      </c>
    </row>
    <row r="2922" spans="1:5" ht="12.95" customHeight="1">
      <c r="A2922" s="197" t="s">
        <v>51570</v>
      </c>
      <c r="B2922" s="198" t="s">
        <v>51571</v>
      </c>
      <c r="C2922" s="198" t="s">
        <v>46140</v>
      </c>
      <c r="D2922" s="199">
        <v>76.989999999999995</v>
      </c>
      <c r="E2922" s="209">
        <f t="shared" si="45"/>
        <v>62.59</v>
      </c>
    </row>
    <row r="2923" spans="1:5" ht="12.95" customHeight="1">
      <c r="A2923" s="197" t="s">
        <v>51572</v>
      </c>
      <c r="B2923" s="198" t="s">
        <v>51573</v>
      </c>
      <c r="C2923" s="198" t="s">
        <v>46140</v>
      </c>
      <c r="D2923" s="199">
        <v>90.19</v>
      </c>
      <c r="E2923" s="209">
        <f t="shared" si="45"/>
        <v>73.33</v>
      </c>
    </row>
    <row r="2924" spans="1:5" ht="12.95" customHeight="1">
      <c r="A2924" s="197" t="s">
        <v>51574</v>
      </c>
      <c r="B2924" s="198" t="s">
        <v>51575</v>
      </c>
      <c r="C2924" s="198" t="s">
        <v>46140</v>
      </c>
      <c r="D2924" s="199">
        <v>95.48</v>
      </c>
      <c r="E2924" s="209">
        <f t="shared" si="45"/>
        <v>77.63</v>
      </c>
    </row>
    <row r="2925" spans="1:5" ht="12.95" customHeight="1">
      <c r="A2925" s="197" t="s">
        <v>51576</v>
      </c>
      <c r="B2925" s="198" t="s">
        <v>51577</v>
      </c>
      <c r="C2925" s="198" t="s">
        <v>46140</v>
      </c>
      <c r="D2925" s="199">
        <v>339.18</v>
      </c>
      <c r="E2925" s="209">
        <f t="shared" si="45"/>
        <v>275.76</v>
      </c>
    </row>
    <row r="2926" spans="1:5" ht="12.95" customHeight="1">
      <c r="A2926" s="197" t="s">
        <v>51578</v>
      </c>
      <c r="B2926" s="198" t="s">
        <v>51579</v>
      </c>
      <c r="C2926" s="198" t="s">
        <v>46140</v>
      </c>
      <c r="D2926" s="199">
        <v>394.69</v>
      </c>
      <c r="E2926" s="209">
        <f t="shared" si="45"/>
        <v>320.89</v>
      </c>
    </row>
    <row r="2927" spans="1:5" ht="12.95" customHeight="1">
      <c r="A2927" s="197" t="s">
        <v>51580</v>
      </c>
      <c r="B2927" s="198" t="s">
        <v>51581</v>
      </c>
      <c r="C2927" s="198" t="s">
        <v>46140</v>
      </c>
      <c r="D2927" s="199">
        <v>441.07</v>
      </c>
      <c r="E2927" s="209">
        <f t="shared" si="45"/>
        <v>358.59</v>
      </c>
    </row>
    <row r="2928" spans="1:5" ht="12.95" customHeight="1">
      <c r="A2928" s="197" t="s">
        <v>51582</v>
      </c>
      <c r="B2928" s="198" t="s">
        <v>51583</v>
      </c>
      <c r="C2928" s="198" t="s">
        <v>46140</v>
      </c>
      <c r="D2928" s="199">
        <v>971.03</v>
      </c>
      <c r="E2928" s="209">
        <f t="shared" si="45"/>
        <v>789.46</v>
      </c>
    </row>
    <row r="2929" spans="1:5" ht="12.95" customHeight="1">
      <c r="A2929" s="197" t="s">
        <v>51584</v>
      </c>
      <c r="B2929" s="198" t="s">
        <v>51585</v>
      </c>
      <c r="C2929" s="198" t="s">
        <v>46140</v>
      </c>
      <c r="D2929" s="199">
        <v>979.38</v>
      </c>
      <c r="E2929" s="209">
        <f t="shared" si="45"/>
        <v>796.24</v>
      </c>
    </row>
    <row r="2930" spans="1:5" ht="12.95" customHeight="1">
      <c r="A2930" s="197" t="s">
        <v>51586</v>
      </c>
      <c r="B2930" s="198" t="s">
        <v>51587</v>
      </c>
      <c r="C2930" s="198" t="s">
        <v>46140</v>
      </c>
      <c r="D2930" s="199">
        <v>2496.9899999999998</v>
      </c>
      <c r="E2930" s="209">
        <f t="shared" si="45"/>
        <v>2030.07</v>
      </c>
    </row>
    <row r="2931" spans="1:5" ht="12.95" customHeight="1">
      <c r="A2931" s="197" t="s">
        <v>51588</v>
      </c>
      <c r="B2931" s="198" t="s">
        <v>51589</v>
      </c>
      <c r="C2931" s="198" t="s">
        <v>46140</v>
      </c>
      <c r="D2931" s="199">
        <v>4078.95</v>
      </c>
      <c r="E2931" s="209">
        <f t="shared" si="45"/>
        <v>3316.22</v>
      </c>
    </row>
    <row r="2932" spans="1:5" ht="12.95" customHeight="1">
      <c r="A2932" s="197" t="s">
        <v>51590</v>
      </c>
      <c r="B2932" s="198" t="s">
        <v>51591</v>
      </c>
      <c r="C2932" s="198" t="s">
        <v>46140</v>
      </c>
      <c r="D2932" s="199">
        <v>300.25</v>
      </c>
      <c r="E2932" s="209">
        <f t="shared" si="45"/>
        <v>244.11</v>
      </c>
    </row>
    <row r="2933" spans="1:5" ht="12.95" customHeight="1">
      <c r="A2933" s="197" t="s">
        <v>51592</v>
      </c>
      <c r="B2933" s="198" t="s">
        <v>51593</v>
      </c>
      <c r="C2933" s="198" t="s">
        <v>46140</v>
      </c>
      <c r="D2933" s="199">
        <v>2266.48</v>
      </c>
      <c r="E2933" s="209">
        <f t="shared" si="45"/>
        <v>1842.67</v>
      </c>
    </row>
    <row r="2934" spans="1:5" ht="12.95" customHeight="1">
      <c r="A2934" s="197" t="s">
        <v>51594</v>
      </c>
      <c r="B2934" s="198" t="s">
        <v>51595</v>
      </c>
      <c r="C2934" s="198" t="s">
        <v>46140</v>
      </c>
      <c r="D2934" s="199">
        <v>2780.4</v>
      </c>
      <c r="E2934" s="209">
        <f t="shared" si="45"/>
        <v>2260.4899999999998</v>
      </c>
    </row>
    <row r="2935" spans="1:5" ht="12.95" customHeight="1">
      <c r="A2935" s="197" t="s">
        <v>51596</v>
      </c>
      <c r="B2935" s="198" t="s">
        <v>51597</v>
      </c>
      <c r="C2935" s="198" t="s">
        <v>46140</v>
      </c>
      <c r="D2935" s="199">
        <v>5324.48</v>
      </c>
      <c r="E2935" s="209">
        <f t="shared" si="45"/>
        <v>4328.8500000000004</v>
      </c>
    </row>
    <row r="2936" spans="1:5" ht="12.95" customHeight="1">
      <c r="A2936" s="197" t="s">
        <v>51598</v>
      </c>
      <c r="B2936" s="198" t="s">
        <v>51599</v>
      </c>
      <c r="C2936" s="198" t="s">
        <v>46140</v>
      </c>
      <c r="D2936" s="199">
        <v>6730.02</v>
      </c>
      <c r="E2936" s="209">
        <f t="shared" si="45"/>
        <v>5471.56</v>
      </c>
    </row>
    <row r="2937" spans="1:5" ht="12.95" customHeight="1">
      <c r="A2937" s="197" t="s">
        <v>51600</v>
      </c>
      <c r="B2937" s="198" t="s">
        <v>51601</v>
      </c>
      <c r="C2937" s="198" t="s">
        <v>46140</v>
      </c>
      <c r="D2937" s="199">
        <v>19495.84</v>
      </c>
      <c r="E2937" s="209">
        <f t="shared" si="45"/>
        <v>15850.28</v>
      </c>
    </row>
    <row r="2938" spans="1:5" ht="12.95" customHeight="1">
      <c r="A2938" s="197" t="s">
        <v>51602</v>
      </c>
      <c r="B2938" s="198" t="s">
        <v>51603</v>
      </c>
      <c r="C2938" s="198" t="s">
        <v>46140</v>
      </c>
      <c r="D2938" s="199">
        <v>48.96</v>
      </c>
      <c r="E2938" s="209">
        <f t="shared" si="45"/>
        <v>39.799999999999997</v>
      </c>
    </row>
    <row r="2939" spans="1:5" ht="12.95" customHeight="1">
      <c r="A2939" s="197" t="s">
        <v>51604</v>
      </c>
      <c r="B2939" s="198" t="s">
        <v>51605</v>
      </c>
      <c r="C2939" s="198" t="s">
        <v>46140</v>
      </c>
      <c r="D2939" s="199">
        <v>201.85</v>
      </c>
      <c r="E2939" s="209">
        <f t="shared" si="45"/>
        <v>164.11</v>
      </c>
    </row>
    <row r="2940" spans="1:5" ht="12.95" customHeight="1">
      <c r="A2940" s="197" t="s">
        <v>51606</v>
      </c>
      <c r="B2940" s="198" t="s">
        <v>51607</v>
      </c>
      <c r="C2940" s="198" t="s">
        <v>46140</v>
      </c>
      <c r="D2940" s="199">
        <v>36.4</v>
      </c>
      <c r="E2940" s="209">
        <f t="shared" si="45"/>
        <v>29.59</v>
      </c>
    </row>
    <row r="2941" spans="1:5" ht="12.95" customHeight="1">
      <c r="A2941" s="197" t="s">
        <v>51608</v>
      </c>
      <c r="B2941" s="198" t="s">
        <v>51609</v>
      </c>
      <c r="C2941" s="198" t="s">
        <v>46140</v>
      </c>
      <c r="D2941" s="199">
        <v>461.8</v>
      </c>
      <c r="E2941" s="209">
        <f t="shared" si="45"/>
        <v>375.45</v>
      </c>
    </row>
    <row r="2942" spans="1:5" ht="12.95" customHeight="1">
      <c r="A2942" s="197" t="s">
        <v>51610</v>
      </c>
      <c r="B2942" s="198" t="s">
        <v>51611</v>
      </c>
      <c r="C2942" s="198" t="s">
        <v>46140</v>
      </c>
      <c r="D2942" s="199">
        <v>377.69</v>
      </c>
      <c r="E2942" s="209">
        <f t="shared" si="45"/>
        <v>307.07</v>
      </c>
    </row>
    <row r="2943" spans="1:5" ht="12.95" customHeight="1">
      <c r="A2943" s="197" t="s">
        <v>51612</v>
      </c>
      <c r="B2943" s="198" t="s">
        <v>51613</v>
      </c>
      <c r="C2943" s="198" t="s">
        <v>46140</v>
      </c>
      <c r="D2943" s="199">
        <v>248.39</v>
      </c>
      <c r="E2943" s="209">
        <f t="shared" si="45"/>
        <v>201.94</v>
      </c>
    </row>
    <row r="2944" spans="1:5" ht="12.95" customHeight="1">
      <c r="A2944" s="197" t="s">
        <v>51614</v>
      </c>
      <c r="B2944" s="198" t="s">
        <v>51615</v>
      </c>
      <c r="C2944" s="198" t="s">
        <v>46140</v>
      </c>
      <c r="D2944" s="199">
        <v>944.13</v>
      </c>
      <c r="E2944" s="209">
        <f t="shared" si="45"/>
        <v>767.59</v>
      </c>
    </row>
    <row r="2945" spans="1:5" ht="12.95" customHeight="1">
      <c r="A2945" s="197" t="s">
        <v>51616</v>
      </c>
      <c r="B2945" s="198" t="s">
        <v>51617</v>
      </c>
      <c r="C2945" s="198" t="s">
        <v>46140</v>
      </c>
      <c r="D2945" s="199">
        <v>629.16999999999996</v>
      </c>
      <c r="E2945" s="209">
        <f t="shared" si="45"/>
        <v>511.52</v>
      </c>
    </row>
    <row r="2946" spans="1:5" ht="12.95" customHeight="1">
      <c r="A2946" s="197" t="s">
        <v>51618</v>
      </c>
      <c r="B2946" s="198" t="s">
        <v>51619</v>
      </c>
      <c r="C2946" s="198" t="s">
        <v>46140</v>
      </c>
      <c r="D2946" s="199">
        <v>941.74</v>
      </c>
      <c r="E2946" s="209">
        <f t="shared" si="45"/>
        <v>765.64</v>
      </c>
    </row>
    <row r="2947" spans="1:5" ht="12.95" customHeight="1">
      <c r="A2947" s="197" t="s">
        <v>51620</v>
      </c>
      <c r="B2947" s="198" t="s">
        <v>51621</v>
      </c>
      <c r="C2947" s="198" t="s">
        <v>46140</v>
      </c>
      <c r="D2947" s="199">
        <v>449.1</v>
      </c>
      <c r="E2947" s="209">
        <f t="shared" si="45"/>
        <v>365.12</v>
      </c>
    </row>
    <row r="2948" spans="1:5" ht="12.95" customHeight="1">
      <c r="A2948" s="197" t="s">
        <v>51622</v>
      </c>
      <c r="B2948" s="198" t="s">
        <v>51623</v>
      </c>
      <c r="C2948" s="198" t="s">
        <v>46140</v>
      </c>
      <c r="D2948" s="199">
        <v>388.79</v>
      </c>
      <c r="E2948" s="209">
        <f t="shared" ref="E2948:E3011" si="46">D2948/1.23</f>
        <v>316.08999999999997</v>
      </c>
    </row>
    <row r="2949" spans="1:5" ht="12.95" customHeight="1">
      <c r="A2949" s="197" t="s">
        <v>51624</v>
      </c>
      <c r="B2949" s="198" t="s">
        <v>51625</v>
      </c>
      <c r="C2949" s="198" t="s">
        <v>46140</v>
      </c>
      <c r="D2949" s="199">
        <v>538.04</v>
      </c>
      <c r="E2949" s="209">
        <f t="shared" si="46"/>
        <v>437.43</v>
      </c>
    </row>
    <row r="2950" spans="1:5" ht="12.95" customHeight="1">
      <c r="A2950" s="197" t="s">
        <v>51626</v>
      </c>
      <c r="B2950" s="198" t="s">
        <v>51627</v>
      </c>
      <c r="C2950" s="198" t="s">
        <v>46140</v>
      </c>
      <c r="D2950" s="199">
        <v>531.76</v>
      </c>
      <c r="E2950" s="209">
        <f t="shared" si="46"/>
        <v>432.33</v>
      </c>
    </row>
    <row r="2951" spans="1:5" ht="12.95" customHeight="1">
      <c r="A2951" s="197" t="s">
        <v>51628</v>
      </c>
      <c r="B2951" s="198" t="s">
        <v>51629</v>
      </c>
      <c r="C2951" s="198" t="s">
        <v>46140</v>
      </c>
      <c r="D2951" s="199">
        <v>325.08999999999997</v>
      </c>
      <c r="E2951" s="209">
        <f t="shared" si="46"/>
        <v>264.3</v>
      </c>
    </row>
    <row r="2952" spans="1:5" ht="12.95" customHeight="1">
      <c r="A2952" s="197" t="s">
        <v>51630</v>
      </c>
      <c r="B2952" s="198" t="s">
        <v>51631</v>
      </c>
      <c r="C2952" s="198" t="s">
        <v>46140</v>
      </c>
      <c r="D2952" s="199">
        <v>340.42</v>
      </c>
      <c r="E2952" s="209">
        <f t="shared" si="46"/>
        <v>276.76</v>
      </c>
    </row>
    <row r="2953" spans="1:5" ht="12.95" customHeight="1">
      <c r="A2953" s="197" t="s">
        <v>51632</v>
      </c>
      <c r="B2953" s="198" t="s">
        <v>51633</v>
      </c>
      <c r="C2953" s="198" t="s">
        <v>46140</v>
      </c>
      <c r="D2953" s="199">
        <v>345.64</v>
      </c>
      <c r="E2953" s="209">
        <f t="shared" si="46"/>
        <v>281.01</v>
      </c>
    </row>
    <row r="2954" spans="1:5" ht="12.95" customHeight="1">
      <c r="A2954" s="197" t="s">
        <v>51634</v>
      </c>
      <c r="B2954" s="198" t="s">
        <v>51635</v>
      </c>
      <c r="C2954" s="198" t="s">
        <v>46140</v>
      </c>
      <c r="D2954" s="199">
        <v>382.24</v>
      </c>
      <c r="E2954" s="209">
        <f t="shared" si="46"/>
        <v>310.76</v>
      </c>
    </row>
    <row r="2955" spans="1:5" ht="12.95" customHeight="1">
      <c r="A2955" s="197" t="s">
        <v>51636</v>
      </c>
      <c r="B2955" s="198" t="s">
        <v>51637</v>
      </c>
      <c r="C2955" s="198" t="s">
        <v>46140</v>
      </c>
      <c r="D2955" s="199">
        <v>389.8</v>
      </c>
      <c r="E2955" s="209">
        <f t="shared" si="46"/>
        <v>316.91000000000003</v>
      </c>
    </row>
    <row r="2956" spans="1:5" ht="12.95" customHeight="1">
      <c r="A2956" s="203" t="s">
        <v>46225</v>
      </c>
      <c r="B2956" s="203"/>
      <c r="C2956" s="203"/>
      <c r="D2956" s="203"/>
      <c r="E2956" s="209">
        <f t="shared" si="46"/>
        <v>0</v>
      </c>
    </row>
    <row r="2957" spans="1:5" ht="12.95" customHeight="1">
      <c r="A2957" s="204" t="s">
        <v>46226</v>
      </c>
      <c r="B2957" s="204"/>
      <c r="C2957" s="204"/>
      <c r="D2957" s="204"/>
      <c r="E2957" s="209">
        <f t="shared" si="46"/>
        <v>0</v>
      </c>
    </row>
    <row r="2958" spans="1:5" ht="12.95" customHeight="1">
      <c r="A2958" s="197" t="s">
        <v>51638</v>
      </c>
      <c r="B2958" s="198" t="s">
        <v>51639</v>
      </c>
      <c r="C2958" s="198" t="s">
        <v>46140</v>
      </c>
      <c r="D2958" s="199">
        <v>319.58999999999997</v>
      </c>
      <c r="E2958" s="209">
        <f t="shared" si="46"/>
        <v>259.83</v>
      </c>
    </row>
    <row r="2959" spans="1:5" ht="12.95" customHeight="1">
      <c r="A2959" s="197" t="s">
        <v>51640</v>
      </c>
      <c r="B2959" s="198" t="s">
        <v>51641</v>
      </c>
      <c r="C2959" s="198" t="s">
        <v>46140</v>
      </c>
      <c r="D2959" s="199">
        <v>318.3</v>
      </c>
      <c r="E2959" s="209">
        <f t="shared" si="46"/>
        <v>258.77999999999997</v>
      </c>
    </row>
    <row r="2960" spans="1:5" ht="12.95" customHeight="1">
      <c r="A2960" s="197" t="s">
        <v>51642</v>
      </c>
      <c r="B2960" s="198" t="s">
        <v>51643</v>
      </c>
      <c r="C2960" s="198" t="s">
        <v>46140</v>
      </c>
      <c r="D2960" s="199">
        <v>305.51</v>
      </c>
      <c r="E2960" s="209">
        <f t="shared" si="46"/>
        <v>248.38</v>
      </c>
    </row>
    <row r="2961" spans="1:5" ht="12.95" customHeight="1">
      <c r="A2961" s="197" t="s">
        <v>51644</v>
      </c>
      <c r="B2961" s="198" t="s">
        <v>51645</v>
      </c>
      <c r="C2961" s="198" t="s">
        <v>46140</v>
      </c>
      <c r="D2961" s="199">
        <v>396.46</v>
      </c>
      <c r="E2961" s="209">
        <f t="shared" si="46"/>
        <v>322.33</v>
      </c>
    </row>
    <row r="2962" spans="1:5" ht="12.95" customHeight="1">
      <c r="A2962" s="197" t="s">
        <v>51646</v>
      </c>
      <c r="B2962" s="198" t="s">
        <v>51647</v>
      </c>
      <c r="C2962" s="198" t="s">
        <v>46140</v>
      </c>
      <c r="D2962" s="199">
        <v>386.41</v>
      </c>
      <c r="E2962" s="209">
        <f t="shared" si="46"/>
        <v>314.14999999999998</v>
      </c>
    </row>
    <row r="2963" spans="1:5" ht="12.95" customHeight="1">
      <c r="A2963" s="197" t="s">
        <v>51648</v>
      </c>
      <c r="B2963" s="198" t="s">
        <v>51649</v>
      </c>
      <c r="C2963" s="198" t="s">
        <v>46140</v>
      </c>
      <c r="D2963" s="199">
        <v>350.93</v>
      </c>
      <c r="E2963" s="209">
        <f t="shared" si="46"/>
        <v>285.31</v>
      </c>
    </row>
    <row r="2964" spans="1:5" ht="12.95" customHeight="1">
      <c r="A2964" s="197" t="s">
        <v>51650</v>
      </c>
      <c r="B2964" s="198" t="s">
        <v>51651</v>
      </c>
      <c r="C2964" s="198" t="s">
        <v>46140</v>
      </c>
      <c r="D2964" s="199">
        <v>1244.6400000000001</v>
      </c>
      <c r="E2964" s="209">
        <f t="shared" si="46"/>
        <v>1011.9</v>
      </c>
    </row>
    <row r="2965" spans="1:5" ht="12.95" customHeight="1">
      <c r="A2965" s="197" t="s">
        <v>51652</v>
      </c>
      <c r="B2965" s="198" t="s">
        <v>51653</v>
      </c>
      <c r="C2965" s="198" t="s">
        <v>46140</v>
      </c>
      <c r="D2965" s="199">
        <v>1015.16</v>
      </c>
      <c r="E2965" s="209">
        <f t="shared" si="46"/>
        <v>825.33</v>
      </c>
    </row>
    <row r="2966" spans="1:5" ht="12.95" customHeight="1">
      <c r="A2966" s="197" t="s">
        <v>51654</v>
      </c>
      <c r="B2966" s="198" t="s">
        <v>51655</v>
      </c>
      <c r="C2966" s="198" t="s">
        <v>46140</v>
      </c>
      <c r="D2966" s="199">
        <v>992.38</v>
      </c>
      <c r="E2966" s="209">
        <f t="shared" si="46"/>
        <v>806.81</v>
      </c>
    </row>
    <row r="2967" spans="1:5" ht="12.95" customHeight="1">
      <c r="A2967" s="197" t="s">
        <v>51656</v>
      </c>
      <c r="B2967" s="198" t="s">
        <v>51657</v>
      </c>
      <c r="C2967" s="198" t="s">
        <v>47114</v>
      </c>
      <c r="D2967" s="199">
        <v>2221.7399999999998</v>
      </c>
      <c r="E2967" s="209">
        <f t="shared" si="46"/>
        <v>1806.29</v>
      </c>
    </row>
    <row r="2968" spans="1:5" ht="12.95" customHeight="1">
      <c r="A2968" s="197" t="s">
        <v>51658</v>
      </c>
      <c r="B2968" s="198" t="s">
        <v>51659</v>
      </c>
      <c r="C2968" s="198" t="s">
        <v>46140</v>
      </c>
      <c r="D2968" s="199">
        <v>2114.02</v>
      </c>
      <c r="E2968" s="209">
        <f t="shared" si="46"/>
        <v>1718.72</v>
      </c>
    </row>
    <row r="2969" spans="1:5" ht="12.95" customHeight="1">
      <c r="A2969" s="197" t="s">
        <v>51660</v>
      </c>
      <c r="B2969" s="205" t="s">
        <v>51661</v>
      </c>
      <c r="C2969" s="198" t="s">
        <v>46140</v>
      </c>
      <c r="D2969" s="199">
        <v>101719.44</v>
      </c>
      <c r="E2969" s="209">
        <f t="shared" si="46"/>
        <v>82698.73</v>
      </c>
    </row>
    <row r="2970" spans="1:5" ht="12.95" customHeight="1">
      <c r="A2970" s="197" t="s">
        <v>51662</v>
      </c>
      <c r="B2970" s="198" t="s">
        <v>51663</v>
      </c>
      <c r="C2970" s="198" t="s">
        <v>46137</v>
      </c>
      <c r="D2970" s="199">
        <v>165.67</v>
      </c>
      <c r="E2970" s="209">
        <f t="shared" si="46"/>
        <v>134.69</v>
      </c>
    </row>
    <row r="2971" spans="1:5" ht="12.95" customHeight="1">
      <c r="A2971" s="197" t="s">
        <v>51664</v>
      </c>
      <c r="B2971" s="198" t="s">
        <v>51665</v>
      </c>
      <c r="C2971" s="198" t="s">
        <v>46224</v>
      </c>
      <c r="D2971" s="199">
        <v>1658.26</v>
      </c>
      <c r="E2971" s="209">
        <f t="shared" si="46"/>
        <v>1348.18</v>
      </c>
    </row>
    <row r="2972" spans="1:5" ht="12.95" customHeight="1">
      <c r="A2972" s="197" t="s">
        <v>51666</v>
      </c>
      <c r="B2972" s="198" t="s">
        <v>51667</v>
      </c>
      <c r="C2972" s="198" t="s">
        <v>46224</v>
      </c>
      <c r="D2972" s="199">
        <v>1515.32</v>
      </c>
      <c r="E2972" s="209">
        <f t="shared" si="46"/>
        <v>1231.97</v>
      </c>
    </row>
    <row r="2973" spans="1:5" ht="12.95" customHeight="1">
      <c r="A2973" s="200" t="s">
        <v>51668</v>
      </c>
      <c r="B2973" s="198" t="s">
        <v>51669</v>
      </c>
      <c r="C2973" s="201" t="s">
        <v>46140</v>
      </c>
      <c r="D2973" s="202">
        <v>8559.59</v>
      </c>
      <c r="E2973" s="209">
        <f t="shared" si="46"/>
        <v>6959.02</v>
      </c>
    </row>
    <row r="2974" spans="1:5" ht="12.95" customHeight="1">
      <c r="A2974" s="197" t="s">
        <v>51670</v>
      </c>
      <c r="B2974" s="198" t="s">
        <v>51671</v>
      </c>
      <c r="C2974" s="198" t="s">
        <v>47024</v>
      </c>
      <c r="D2974" s="199">
        <v>33774.57</v>
      </c>
      <c r="E2974" s="209">
        <f t="shared" si="46"/>
        <v>27459</v>
      </c>
    </row>
    <row r="2975" spans="1:5" ht="12.95" customHeight="1">
      <c r="A2975" s="197" t="s">
        <v>51672</v>
      </c>
      <c r="B2975" s="198" t="s">
        <v>51673</v>
      </c>
      <c r="C2975" s="198" t="s">
        <v>46224</v>
      </c>
      <c r="D2975" s="199">
        <v>1171</v>
      </c>
      <c r="E2975" s="209">
        <f t="shared" si="46"/>
        <v>952.03</v>
      </c>
    </row>
    <row r="2976" spans="1:5" ht="12.95" customHeight="1">
      <c r="A2976" s="197" t="s">
        <v>51674</v>
      </c>
      <c r="B2976" s="198" t="s">
        <v>51675</v>
      </c>
      <c r="C2976" s="198" t="s">
        <v>46137</v>
      </c>
      <c r="D2976" s="199">
        <v>211.96</v>
      </c>
      <c r="E2976" s="209">
        <f t="shared" si="46"/>
        <v>172.33</v>
      </c>
    </row>
    <row r="2977" spans="1:5" ht="12.95" customHeight="1">
      <c r="A2977" s="197" t="s">
        <v>51676</v>
      </c>
      <c r="B2977" s="198" t="s">
        <v>51677</v>
      </c>
      <c r="C2977" s="198" t="s">
        <v>46224</v>
      </c>
      <c r="D2977" s="199">
        <v>1001.74</v>
      </c>
      <c r="E2977" s="209">
        <f t="shared" si="46"/>
        <v>814.42</v>
      </c>
    </row>
    <row r="2978" spans="1:5" ht="12.95" customHeight="1">
      <c r="A2978" s="197" t="s">
        <v>51678</v>
      </c>
      <c r="B2978" s="198" t="s">
        <v>51679</v>
      </c>
      <c r="C2978" s="198" t="s">
        <v>46137</v>
      </c>
      <c r="D2978" s="199">
        <v>240.8</v>
      </c>
      <c r="E2978" s="209">
        <f t="shared" si="46"/>
        <v>195.77</v>
      </c>
    </row>
    <row r="2979" spans="1:5" ht="12.95" customHeight="1">
      <c r="A2979" s="197" t="s">
        <v>51680</v>
      </c>
      <c r="B2979" s="198" t="s">
        <v>51681</v>
      </c>
      <c r="C2979" s="198" t="s">
        <v>46137</v>
      </c>
      <c r="D2979" s="199">
        <v>895.44</v>
      </c>
      <c r="E2979" s="209">
        <f t="shared" si="46"/>
        <v>728</v>
      </c>
    </row>
    <row r="2980" spans="1:5" ht="12.95" customHeight="1">
      <c r="A2980" s="197" t="s">
        <v>51682</v>
      </c>
      <c r="B2980" s="198" t="s">
        <v>51683</v>
      </c>
      <c r="C2980" s="198" t="s">
        <v>46137</v>
      </c>
      <c r="D2980" s="199">
        <v>1658.04</v>
      </c>
      <c r="E2980" s="209">
        <f t="shared" si="46"/>
        <v>1348</v>
      </c>
    </row>
    <row r="2981" spans="1:5" ht="12.95" customHeight="1">
      <c r="A2981" s="197" t="s">
        <v>51684</v>
      </c>
      <c r="B2981" s="198" t="s">
        <v>51685</v>
      </c>
      <c r="C2981" s="198" t="s">
        <v>46140</v>
      </c>
      <c r="D2981" s="199">
        <v>27618.67</v>
      </c>
      <c r="E2981" s="209">
        <f t="shared" si="46"/>
        <v>22454.2</v>
      </c>
    </row>
    <row r="2982" spans="1:5" ht="12.95" customHeight="1">
      <c r="A2982" s="197" t="s">
        <v>51686</v>
      </c>
      <c r="B2982" s="198" t="s">
        <v>51687</v>
      </c>
      <c r="C2982" s="198" t="s">
        <v>46137</v>
      </c>
      <c r="D2982" s="199">
        <v>602.70000000000005</v>
      </c>
      <c r="E2982" s="209">
        <f t="shared" si="46"/>
        <v>490</v>
      </c>
    </row>
    <row r="2983" spans="1:5" ht="12.95" customHeight="1">
      <c r="A2983" s="200" t="s">
        <v>51688</v>
      </c>
      <c r="B2983" s="198" t="s">
        <v>51689</v>
      </c>
      <c r="C2983" s="201" t="s">
        <v>46137</v>
      </c>
      <c r="D2983" s="202">
        <v>612.16999999999996</v>
      </c>
      <c r="E2983" s="209">
        <f t="shared" si="46"/>
        <v>497.7</v>
      </c>
    </row>
    <row r="2984" spans="1:5" ht="12.95" customHeight="1">
      <c r="A2984" s="197" t="s">
        <v>51690</v>
      </c>
      <c r="B2984" s="198" t="s">
        <v>51691</v>
      </c>
      <c r="C2984" s="198" t="s">
        <v>46137</v>
      </c>
      <c r="D2984" s="199">
        <v>110.7</v>
      </c>
      <c r="E2984" s="209">
        <f t="shared" si="46"/>
        <v>90</v>
      </c>
    </row>
    <row r="2985" spans="1:5" ht="12.95" customHeight="1">
      <c r="A2985" s="197" t="s">
        <v>51692</v>
      </c>
      <c r="B2985" s="198" t="s">
        <v>51693</v>
      </c>
      <c r="C2985" s="198" t="s">
        <v>47114</v>
      </c>
      <c r="D2985" s="199">
        <v>13777.03</v>
      </c>
      <c r="E2985" s="209">
        <f t="shared" si="46"/>
        <v>11200.84</v>
      </c>
    </row>
    <row r="2986" spans="1:5" ht="12.95" customHeight="1">
      <c r="A2986" s="200" t="s">
        <v>51694</v>
      </c>
      <c r="B2986" s="198" t="s">
        <v>51695</v>
      </c>
      <c r="C2986" s="201" t="s">
        <v>46137</v>
      </c>
      <c r="D2986" s="202">
        <v>1653.46</v>
      </c>
      <c r="E2986" s="209">
        <f t="shared" si="46"/>
        <v>1344.28</v>
      </c>
    </row>
    <row r="2987" spans="1:5" ht="12.95" customHeight="1">
      <c r="A2987" s="197" t="s">
        <v>51696</v>
      </c>
      <c r="B2987" s="198" t="s">
        <v>51697</v>
      </c>
      <c r="C2987" s="198" t="s">
        <v>46177</v>
      </c>
      <c r="D2987" s="199">
        <v>683.74</v>
      </c>
      <c r="E2987" s="209">
        <f t="shared" si="46"/>
        <v>555.89</v>
      </c>
    </row>
    <row r="2988" spans="1:5" ht="12.95" customHeight="1">
      <c r="A2988" s="197" t="s">
        <v>51698</v>
      </c>
      <c r="B2988" s="198" t="s">
        <v>51699</v>
      </c>
      <c r="C2988" s="198" t="s">
        <v>46224</v>
      </c>
      <c r="D2988" s="199">
        <v>63.73</v>
      </c>
      <c r="E2988" s="209">
        <f t="shared" si="46"/>
        <v>51.81</v>
      </c>
    </row>
    <row r="2989" spans="1:5" ht="12.95" customHeight="1">
      <c r="A2989" s="197" t="s">
        <v>51700</v>
      </c>
      <c r="B2989" s="198" t="s">
        <v>51701</v>
      </c>
      <c r="C2989" s="198" t="s">
        <v>46224</v>
      </c>
      <c r="D2989" s="199">
        <v>92.06</v>
      </c>
      <c r="E2989" s="209">
        <f t="shared" si="46"/>
        <v>74.849999999999994</v>
      </c>
    </row>
    <row r="2990" spans="1:5" ht="12.95" customHeight="1">
      <c r="A2990" s="197" t="s">
        <v>51702</v>
      </c>
      <c r="B2990" s="198" t="s">
        <v>51703</v>
      </c>
      <c r="C2990" s="198" t="s">
        <v>46140</v>
      </c>
      <c r="D2990" s="199">
        <v>784.85</v>
      </c>
      <c r="E2990" s="209">
        <f t="shared" si="46"/>
        <v>638.09</v>
      </c>
    </row>
    <row r="2991" spans="1:5" ht="12.95" customHeight="1">
      <c r="A2991" s="197" t="s">
        <v>51704</v>
      </c>
      <c r="B2991" s="198" t="s">
        <v>51705</v>
      </c>
      <c r="C2991" s="198" t="s">
        <v>46224</v>
      </c>
      <c r="D2991" s="199">
        <v>202.51</v>
      </c>
      <c r="E2991" s="209">
        <f t="shared" si="46"/>
        <v>164.64</v>
      </c>
    </row>
    <row r="2992" spans="1:5" ht="12.95" customHeight="1">
      <c r="A2992" s="197" t="s">
        <v>51706</v>
      </c>
      <c r="B2992" s="198" t="s">
        <v>51707</v>
      </c>
      <c r="C2992" s="198" t="s">
        <v>46224</v>
      </c>
      <c r="D2992" s="199">
        <v>206.74</v>
      </c>
      <c r="E2992" s="209">
        <f t="shared" si="46"/>
        <v>168.08</v>
      </c>
    </row>
    <row r="2993" spans="1:5" ht="12.95" customHeight="1">
      <c r="A2993" s="197" t="s">
        <v>51708</v>
      </c>
      <c r="B2993" s="198" t="s">
        <v>51709</v>
      </c>
      <c r="C2993" s="198" t="s">
        <v>46224</v>
      </c>
      <c r="D2993" s="199">
        <v>215.34</v>
      </c>
      <c r="E2993" s="209">
        <f t="shared" si="46"/>
        <v>175.07</v>
      </c>
    </row>
    <row r="2994" spans="1:5" ht="12.95" customHeight="1">
      <c r="A2994" s="197" t="s">
        <v>51710</v>
      </c>
      <c r="B2994" s="198" t="s">
        <v>51711</v>
      </c>
      <c r="C2994" s="198" t="s">
        <v>46224</v>
      </c>
      <c r="D2994" s="199">
        <v>81.599999999999994</v>
      </c>
      <c r="E2994" s="209">
        <f t="shared" si="46"/>
        <v>66.34</v>
      </c>
    </row>
    <row r="2995" spans="1:5" ht="12.95" customHeight="1">
      <c r="A2995" s="197" t="s">
        <v>51712</v>
      </c>
      <c r="B2995" s="198" t="s">
        <v>51713</v>
      </c>
      <c r="C2995" s="198" t="s">
        <v>46224</v>
      </c>
      <c r="D2995" s="199">
        <v>106.08</v>
      </c>
      <c r="E2995" s="209">
        <f t="shared" si="46"/>
        <v>86.24</v>
      </c>
    </row>
    <row r="2996" spans="1:5" ht="12.95" customHeight="1">
      <c r="A2996" s="197" t="s">
        <v>51714</v>
      </c>
      <c r="B2996" s="198" t="s">
        <v>51715</v>
      </c>
      <c r="C2996" s="198" t="s">
        <v>46224</v>
      </c>
      <c r="D2996" s="199">
        <v>138.16</v>
      </c>
      <c r="E2996" s="209">
        <f t="shared" si="46"/>
        <v>112.33</v>
      </c>
    </row>
    <row r="2997" spans="1:5" ht="12.95" customHeight="1">
      <c r="A2997" s="197" t="s">
        <v>51716</v>
      </c>
      <c r="B2997" s="198" t="s">
        <v>51717</v>
      </c>
      <c r="C2997" s="198" t="s">
        <v>46224</v>
      </c>
      <c r="D2997" s="199">
        <v>182.79</v>
      </c>
      <c r="E2997" s="209">
        <f t="shared" si="46"/>
        <v>148.61000000000001</v>
      </c>
    </row>
    <row r="2998" spans="1:5" ht="12.95" customHeight="1">
      <c r="A2998" s="203" t="s">
        <v>46225</v>
      </c>
      <c r="B2998" s="203"/>
      <c r="C2998" s="203"/>
      <c r="D2998" s="203"/>
      <c r="E2998" s="209">
        <f t="shared" si="46"/>
        <v>0</v>
      </c>
    </row>
    <row r="2999" spans="1:5" ht="12.95" customHeight="1">
      <c r="A2999" s="204" t="s">
        <v>46226</v>
      </c>
      <c r="B2999" s="204"/>
      <c r="C2999" s="204"/>
      <c r="D2999" s="204"/>
      <c r="E2999" s="209">
        <f t="shared" si="46"/>
        <v>0</v>
      </c>
    </row>
    <row r="3000" spans="1:5" ht="12.95" customHeight="1">
      <c r="A3000" s="197" t="s">
        <v>51718</v>
      </c>
      <c r="B3000" s="198" t="s">
        <v>51719</v>
      </c>
      <c r="C3000" s="198" t="s">
        <v>46224</v>
      </c>
      <c r="D3000" s="199">
        <v>159.02000000000001</v>
      </c>
      <c r="E3000" s="209">
        <f t="shared" si="46"/>
        <v>129.28</v>
      </c>
    </row>
    <row r="3001" spans="1:5" ht="12.95" customHeight="1">
      <c r="A3001" s="197" t="s">
        <v>51720</v>
      </c>
      <c r="B3001" s="198" t="s">
        <v>51721</v>
      </c>
      <c r="C3001" s="198" t="s">
        <v>46224</v>
      </c>
      <c r="D3001" s="199">
        <v>228.63</v>
      </c>
      <c r="E3001" s="209">
        <f t="shared" si="46"/>
        <v>185.88</v>
      </c>
    </row>
    <row r="3002" spans="1:5" ht="12.95" customHeight="1">
      <c r="A3002" s="197" t="s">
        <v>51722</v>
      </c>
      <c r="B3002" s="198" t="s">
        <v>51723</v>
      </c>
      <c r="C3002" s="198" t="s">
        <v>46224</v>
      </c>
      <c r="D3002" s="199">
        <v>191.41</v>
      </c>
      <c r="E3002" s="209">
        <f t="shared" si="46"/>
        <v>155.62</v>
      </c>
    </row>
    <row r="3003" spans="1:5" ht="12.95" customHeight="1">
      <c r="A3003" s="197" t="s">
        <v>51724</v>
      </c>
      <c r="B3003" s="198" t="s">
        <v>51725</v>
      </c>
      <c r="C3003" s="198" t="s">
        <v>46224</v>
      </c>
      <c r="D3003" s="199">
        <v>748.32</v>
      </c>
      <c r="E3003" s="209">
        <f t="shared" si="46"/>
        <v>608.39</v>
      </c>
    </row>
    <row r="3004" spans="1:5" ht="12.95" customHeight="1">
      <c r="A3004" s="197" t="s">
        <v>51726</v>
      </c>
      <c r="B3004" s="198" t="s">
        <v>51727</v>
      </c>
      <c r="C3004" s="198" t="s">
        <v>46224</v>
      </c>
      <c r="D3004" s="199">
        <v>838.64</v>
      </c>
      <c r="E3004" s="209">
        <f t="shared" si="46"/>
        <v>681.82</v>
      </c>
    </row>
    <row r="3005" spans="1:5" ht="12.95" customHeight="1">
      <c r="A3005" s="197" t="s">
        <v>51728</v>
      </c>
      <c r="B3005" s="198" t="s">
        <v>51729</v>
      </c>
      <c r="C3005" s="198" t="s">
        <v>46224</v>
      </c>
      <c r="D3005" s="199">
        <v>969.99</v>
      </c>
      <c r="E3005" s="209">
        <f t="shared" si="46"/>
        <v>788.61</v>
      </c>
    </row>
    <row r="3006" spans="1:5" ht="12.95" customHeight="1">
      <c r="A3006" s="197" t="s">
        <v>51730</v>
      </c>
      <c r="B3006" s="198" t="s">
        <v>51731</v>
      </c>
      <c r="C3006" s="198" t="s">
        <v>46224</v>
      </c>
      <c r="D3006" s="199">
        <v>111.97</v>
      </c>
      <c r="E3006" s="209">
        <f t="shared" si="46"/>
        <v>91.03</v>
      </c>
    </row>
    <row r="3007" spans="1:5" ht="12.95" customHeight="1">
      <c r="A3007" s="197" t="s">
        <v>51732</v>
      </c>
      <c r="B3007" s="198" t="s">
        <v>51733</v>
      </c>
      <c r="C3007" s="198" t="s">
        <v>46224</v>
      </c>
      <c r="D3007" s="199">
        <v>126.67</v>
      </c>
      <c r="E3007" s="209">
        <f t="shared" si="46"/>
        <v>102.98</v>
      </c>
    </row>
    <row r="3008" spans="1:5" ht="12.95" customHeight="1">
      <c r="A3008" s="197" t="s">
        <v>51734</v>
      </c>
      <c r="B3008" s="198" t="s">
        <v>51735</v>
      </c>
      <c r="C3008" s="198" t="s">
        <v>46224</v>
      </c>
      <c r="D3008" s="199">
        <v>222.57</v>
      </c>
      <c r="E3008" s="209">
        <f t="shared" si="46"/>
        <v>180.95</v>
      </c>
    </row>
    <row r="3009" spans="1:5" ht="12.95" customHeight="1">
      <c r="A3009" s="197" t="s">
        <v>51736</v>
      </c>
      <c r="B3009" s="198" t="s">
        <v>51737</v>
      </c>
      <c r="C3009" s="198" t="s">
        <v>46224</v>
      </c>
      <c r="D3009" s="199">
        <v>4113.3900000000003</v>
      </c>
      <c r="E3009" s="209">
        <f t="shared" si="46"/>
        <v>3344.22</v>
      </c>
    </row>
    <row r="3010" spans="1:5" ht="12.95" customHeight="1">
      <c r="A3010" s="197" t="s">
        <v>51738</v>
      </c>
      <c r="B3010" s="198" t="s">
        <v>51739</v>
      </c>
      <c r="C3010" s="198" t="s">
        <v>46140</v>
      </c>
      <c r="D3010" s="199">
        <v>1070.3</v>
      </c>
      <c r="E3010" s="209">
        <f t="shared" si="46"/>
        <v>870.16</v>
      </c>
    </row>
    <row r="3011" spans="1:5" ht="12.95" customHeight="1">
      <c r="A3011" s="197" t="s">
        <v>51740</v>
      </c>
      <c r="B3011" s="198" t="s">
        <v>51741</v>
      </c>
      <c r="C3011" s="198" t="s">
        <v>46224</v>
      </c>
      <c r="D3011" s="199">
        <v>5925.48</v>
      </c>
      <c r="E3011" s="209">
        <f t="shared" si="46"/>
        <v>4817.46</v>
      </c>
    </row>
    <row r="3012" spans="1:5" ht="12.95" customHeight="1">
      <c r="A3012" s="197" t="s">
        <v>51742</v>
      </c>
      <c r="B3012" s="198" t="s">
        <v>51743</v>
      </c>
      <c r="C3012" s="198" t="s">
        <v>46140</v>
      </c>
      <c r="D3012" s="199">
        <v>1964.12</v>
      </c>
      <c r="E3012" s="209">
        <f t="shared" ref="E3012:E3075" si="47">D3012/1.23</f>
        <v>1596.85</v>
      </c>
    </row>
    <row r="3013" spans="1:5" ht="12.95" customHeight="1">
      <c r="A3013" s="197" t="s">
        <v>51744</v>
      </c>
      <c r="B3013" s="198" t="s">
        <v>51745</v>
      </c>
      <c r="C3013" s="198" t="s">
        <v>46180</v>
      </c>
      <c r="D3013" s="199">
        <v>692.7</v>
      </c>
      <c r="E3013" s="209">
        <f t="shared" si="47"/>
        <v>563.16999999999996</v>
      </c>
    </row>
    <row r="3014" spans="1:5" ht="12.95" customHeight="1">
      <c r="A3014" s="197" t="s">
        <v>51746</v>
      </c>
      <c r="B3014" s="198" t="s">
        <v>51747</v>
      </c>
      <c r="C3014" s="198" t="s">
        <v>46224</v>
      </c>
      <c r="D3014" s="199">
        <v>4803.8599999999997</v>
      </c>
      <c r="E3014" s="209">
        <f t="shared" si="47"/>
        <v>3905.58</v>
      </c>
    </row>
    <row r="3015" spans="1:5" ht="12.95" customHeight="1">
      <c r="A3015" s="197" t="s">
        <v>51748</v>
      </c>
      <c r="B3015" s="198" t="s">
        <v>51749</v>
      </c>
      <c r="C3015" s="198" t="s">
        <v>46180</v>
      </c>
      <c r="D3015" s="199">
        <v>387.48</v>
      </c>
      <c r="E3015" s="209">
        <f t="shared" si="47"/>
        <v>315.02</v>
      </c>
    </row>
    <row r="3016" spans="1:5" ht="12.95" customHeight="1">
      <c r="A3016" s="197" t="s">
        <v>51750</v>
      </c>
      <c r="B3016" s="198" t="s">
        <v>51751</v>
      </c>
      <c r="C3016" s="198" t="s">
        <v>46224</v>
      </c>
      <c r="D3016" s="199">
        <v>6926.31</v>
      </c>
      <c r="E3016" s="209">
        <f t="shared" si="47"/>
        <v>5631.15</v>
      </c>
    </row>
    <row r="3017" spans="1:5" ht="12.95" customHeight="1">
      <c r="A3017" s="197" t="s">
        <v>51752</v>
      </c>
      <c r="B3017" s="198" t="s">
        <v>51753</v>
      </c>
      <c r="C3017" s="198" t="s">
        <v>46224</v>
      </c>
      <c r="D3017" s="199">
        <v>93.67</v>
      </c>
      <c r="E3017" s="209">
        <f t="shared" si="47"/>
        <v>76.150000000000006</v>
      </c>
    </row>
    <row r="3018" spans="1:5" ht="12.95" customHeight="1">
      <c r="A3018" s="197" t="s">
        <v>51754</v>
      </c>
      <c r="B3018" s="198" t="s">
        <v>51755</v>
      </c>
      <c r="C3018" s="198" t="s">
        <v>46224</v>
      </c>
      <c r="D3018" s="199">
        <v>131.16</v>
      </c>
      <c r="E3018" s="209">
        <f t="shared" si="47"/>
        <v>106.63</v>
      </c>
    </row>
    <row r="3019" spans="1:5" ht="12.95" customHeight="1">
      <c r="A3019" s="197" t="s">
        <v>51756</v>
      </c>
      <c r="B3019" s="198" t="s">
        <v>51757</v>
      </c>
      <c r="C3019" s="198" t="s">
        <v>46224</v>
      </c>
      <c r="D3019" s="199">
        <v>240.29</v>
      </c>
      <c r="E3019" s="209">
        <f t="shared" si="47"/>
        <v>195.36</v>
      </c>
    </row>
    <row r="3020" spans="1:5" ht="12.95" customHeight="1">
      <c r="A3020" s="197" t="s">
        <v>51758</v>
      </c>
      <c r="B3020" s="198" t="s">
        <v>51759</v>
      </c>
      <c r="C3020" s="198" t="s">
        <v>46224</v>
      </c>
      <c r="D3020" s="199">
        <v>310.49</v>
      </c>
      <c r="E3020" s="209">
        <f t="shared" si="47"/>
        <v>252.43</v>
      </c>
    </row>
    <row r="3021" spans="1:5" ht="12.95" customHeight="1">
      <c r="A3021" s="197" t="s">
        <v>51760</v>
      </c>
      <c r="B3021" s="198" t="s">
        <v>51761</v>
      </c>
      <c r="C3021" s="198" t="s">
        <v>46224</v>
      </c>
      <c r="D3021" s="199">
        <v>479.3</v>
      </c>
      <c r="E3021" s="209">
        <f t="shared" si="47"/>
        <v>389.67</v>
      </c>
    </row>
    <row r="3022" spans="1:5" ht="12.95" customHeight="1">
      <c r="A3022" s="197" t="s">
        <v>51762</v>
      </c>
      <c r="B3022" s="198" t="s">
        <v>51763</v>
      </c>
      <c r="C3022" s="198" t="s">
        <v>46180</v>
      </c>
      <c r="D3022" s="199">
        <v>128.19999999999999</v>
      </c>
      <c r="E3022" s="209">
        <f t="shared" si="47"/>
        <v>104.23</v>
      </c>
    </row>
    <row r="3023" spans="1:5" ht="12.95" customHeight="1">
      <c r="A3023" s="197" t="s">
        <v>51764</v>
      </c>
      <c r="B3023" s="198" t="s">
        <v>51765</v>
      </c>
      <c r="C3023" s="198" t="s">
        <v>46180</v>
      </c>
      <c r="D3023" s="199">
        <v>1116.83</v>
      </c>
      <c r="E3023" s="209">
        <f t="shared" si="47"/>
        <v>907.99</v>
      </c>
    </row>
    <row r="3024" spans="1:5" ht="12.95" customHeight="1">
      <c r="A3024" s="197" t="s">
        <v>51766</v>
      </c>
      <c r="B3024" s="198" t="s">
        <v>51767</v>
      </c>
      <c r="C3024" s="198" t="s">
        <v>46137</v>
      </c>
      <c r="D3024" s="199">
        <v>304.72000000000003</v>
      </c>
      <c r="E3024" s="209">
        <f t="shared" si="47"/>
        <v>247.74</v>
      </c>
    </row>
    <row r="3025" spans="1:5" ht="12.95" customHeight="1">
      <c r="A3025" s="197" t="s">
        <v>51768</v>
      </c>
      <c r="B3025" s="198" t="s">
        <v>51769</v>
      </c>
      <c r="C3025" s="198" t="s">
        <v>46137</v>
      </c>
      <c r="D3025" s="199">
        <v>452.86</v>
      </c>
      <c r="E3025" s="209">
        <f t="shared" si="47"/>
        <v>368.18</v>
      </c>
    </row>
    <row r="3026" spans="1:5" ht="12.95" customHeight="1">
      <c r="A3026" s="197" t="s">
        <v>51770</v>
      </c>
      <c r="B3026" s="198" t="s">
        <v>51771</v>
      </c>
      <c r="C3026" s="198" t="s">
        <v>46137</v>
      </c>
      <c r="D3026" s="199">
        <v>252.85</v>
      </c>
      <c r="E3026" s="209">
        <f t="shared" si="47"/>
        <v>205.57</v>
      </c>
    </row>
    <row r="3027" spans="1:5" ht="12.95" customHeight="1">
      <c r="A3027" s="197" t="s">
        <v>51772</v>
      </c>
      <c r="B3027" s="198" t="s">
        <v>51773</v>
      </c>
      <c r="C3027" s="198" t="s">
        <v>46140</v>
      </c>
      <c r="D3027" s="199">
        <v>502.38</v>
      </c>
      <c r="E3027" s="209">
        <f t="shared" si="47"/>
        <v>408.44</v>
      </c>
    </row>
    <row r="3028" spans="1:5" ht="12.95" customHeight="1">
      <c r="A3028" s="197" t="s">
        <v>51774</v>
      </c>
      <c r="B3028" s="198" t="s">
        <v>51775</v>
      </c>
      <c r="C3028" s="198" t="s">
        <v>46140</v>
      </c>
      <c r="D3028" s="199">
        <v>932.59</v>
      </c>
      <c r="E3028" s="209">
        <f t="shared" si="47"/>
        <v>758.2</v>
      </c>
    </row>
    <row r="3029" spans="1:5" ht="12.95" customHeight="1">
      <c r="A3029" s="197" t="s">
        <v>51776</v>
      </c>
      <c r="B3029" s="198" t="s">
        <v>51777</v>
      </c>
      <c r="C3029" s="198" t="s">
        <v>46140</v>
      </c>
      <c r="D3029" s="199">
        <v>1045.5</v>
      </c>
      <c r="E3029" s="209">
        <f t="shared" si="47"/>
        <v>850</v>
      </c>
    </row>
    <row r="3030" spans="1:5" ht="12.95" customHeight="1">
      <c r="A3030" s="197" t="s">
        <v>51778</v>
      </c>
      <c r="B3030" s="198" t="s">
        <v>51779</v>
      </c>
      <c r="C3030" s="198" t="s">
        <v>46180</v>
      </c>
      <c r="D3030" s="199">
        <v>31.54</v>
      </c>
      <c r="E3030" s="209">
        <f t="shared" si="47"/>
        <v>25.64</v>
      </c>
    </row>
    <row r="3031" spans="1:5" ht="12.95" customHeight="1">
      <c r="A3031" s="200" t="s">
        <v>51780</v>
      </c>
      <c r="B3031" s="198" t="s">
        <v>51781</v>
      </c>
      <c r="C3031" s="201" t="s">
        <v>46140</v>
      </c>
      <c r="D3031" s="202">
        <v>3311.51</v>
      </c>
      <c r="E3031" s="209">
        <f t="shared" si="47"/>
        <v>2692.28</v>
      </c>
    </row>
    <row r="3032" spans="1:5" ht="12.95" customHeight="1">
      <c r="A3032" s="200" t="s">
        <v>51782</v>
      </c>
      <c r="B3032" s="198" t="s">
        <v>51783</v>
      </c>
      <c r="C3032" s="201" t="s">
        <v>46140</v>
      </c>
      <c r="D3032" s="202">
        <v>84.91</v>
      </c>
      <c r="E3032" s="209">
        <f t="shared" si="47"/>
        <v>69.03</v>
      </c>
    </row>
    <row r="3033" spans="1:5" ht="12.95" customHeight="1">
      <c r="A3033" s="200" t="s">
        <v>51784</v>
      </c>
      <c r="B3033" s="198" t="s">
        <v>51785</v>
      </c>
      <c r="C3033" s="201" t="s">
        <v>46224</v>
      </c>
      <c r="D3033" s="202">
        <v>265.51</v>
      </c>
      <c r="E3033" s="209">
        <f t="shared" si="47"/>
        <v>215.86</v>
      </c>
    </row>
    <row r="3034" spans="1:5" ht="12.95" customHeight="1">
      <c r="A3034" s="200" t="s">
        <v>51786</v>
      </c>
      <c r="B3034" s="205" t="s">
        <v>51787</v>
      </c>
      <c r="C3034" s="201" t="s">
        <v>46140</v>
      </c>
      <c r="D3034" s="202">
        <v>789.88</v>
      </c>
      <c r="E3034" s="209">
        <f t="shared" si="47"/>
        <v>642.17999999999995</v>
      </c>
    </row>
    <row r="3035" spans="1:5" ht="12.95" customHeight="1">
      <c r="A3035" s="200" t="s">
        <v>51788</v>
      </c>
      <c r="B3035" s="198" t="s">
        <v>51789</v>
      </c>
      <c r="C3035" s="201" t="s">
        <v>46140</v>
      </c>
      <c r="D3035" s="202">
        <v>712.76</v>
      </c>
      <c r="E3035" s="209">
        <f t="shared" si="47"/>
        <v>579.48</v>
      </c>
    </row>
    <row r="3036" spans="1:5" ht="12.95" customHeight="1">
      <c r="A3036" s="200" t="s">
        <v>51790</v>
      </c>
      <c r="B3036" s="198" t="s">
        <v>51791</v>
      </c>
      <c r="C3036" s="201" t="s">
        <v>46224</v>
      </c>
      <c r="D3036" s="202">
        <v>14.68</v>
      </c>
      <c r="E3036" s="209">
        <f t="shared" si="47"/>
        <v>11.93</v>
      </c>
    </row>
    <row r="3037" spans="1:5" ht="12.95" customHeight="1">
      <c r="A3037" s="197" t="s">
        <v>51792</v>
      </c>
      <c r="B3037" s="198" t="s">
        <v>51793</v>
      </c>
      <c r="C3037" s="198" t="s">
        <v>46177</v>
      </c>
      <c r="D3037" s="199">
        <v>683.74</v>
      </c>
      <c r="E3037" s="209">
        <f t="shared" si="47"/>
        <v>555.89</v>
      </c>
    </row>
    <row r="3038" spans="1:5" ht="12.95" customHeight="1">
      <c r="A3038" s="203" t="s">
        <v>46225</v>
      </c>
      <c r="B3038" s="203"/>
      <c r="C3038" s="203"/>
      <c r="D3038" s="203"/>
      <c r="E3038" s="209">
        <f t="shared" si="47"/>
        <v>0</v>
      </c>
    </row>
    <row r="3039" spans="1:5" ht="12.95" customHeight="1">
      <c r="A3039" s="204" t="s">
        <v>46226</v>
      </c>
      <c r="B3039" s="204"/>
      <c r="C3039" s="204"/>
      <c r="D3039" s="204"/>
      <c r="E3039" s="209">
        <f t="shared" si="47"/>
        <v>0</v>
      </c>
    </row>
    <row r="3040" spans="1:5" ht="12.95" customHeight="1">
      <c r="A3040" s="197" t="s">
        <v>51794</v>
      </c>
      <c r="B3040" s="198" t="s">
        <v>51795</v>
      </c>
      <c r="C3040" s="198" t="s">
        <v>47024</v>
      </c>
      <c r="D3040" s="199">
        <v>12075.67</v>
      </c>
      <c r="E3040" s="209">
        <f t="shared" si="47"/>
        <v>9817.6200000000008</v>
      </c>
    </row>
    <row r="3041" spans="1:5" ht="12.95" customHeight="1">
      <c r="A3041" s="197" t="s">
        <v>51796</v>
      </c>
      <c r="B3041" s="198" t="s">
        <v>51797</v>
      </c>
      <c r="C3041" s="198" t="s">
        <v>46140</v>
      </c>
      <c r="D3041" s="199">
        <v>6808.97</v>
      </c>
      <c r="E3041" s="209">
        <f t="shared" si="47"/>
        <v>5535.75</v>
      </c>
    </row>
    <row r="3042" spans="1:5" ht="12.95" customHeight="1">
      <c r="A3042" s="197" t="s">
        <v>51798</v>
      </c>
      <c r="B3042" s="198" t="s">
        <v>51799</v>
      </c>
      <c r="C3042" s="198" t="s">
        <v>46140</v>
      </c>
      <c r="D3042" s="199">
        <v>6808.97</v>
      </c>
      <c r="E3042" s="209">
        <f t="shared" si="47"/>
        <v>5535.75</v>
      </c>
    </row>
    <row r="3043" spans="1:5" ht="12.95" customHeight="1">
      <c r="A3043" s="197" t="s">
        <v>51800</v>
      </c>
      <c r="B3043" s="198" t="s">
        <v>51801</v>
      </c>
      <c r="C3043" s="198" t="s">
        <v>46137</v>
      </c>
      <c r="D3043" s="199">
        <v>108.15</v>
      </c>
      <c r="E3043" s="209">
        <f t="shared" si="47"/>
        <v>87.93</v>
      </c>
    </row>
    <row r="3044" spans="1:5" ht="12.95" customHeight="1">
      <c r="A3044" s="197" t="s">
        <v>51802</v>
      </c>
      <c r="B3044" s="198" t="s">
        <v>51803</v>
      </c>
      <c r="C3044" s="198" t="s">
        <v>46137</v>
      </c>
      <c r="D3044" s="199">
        <v>82.83</v>
      </c>
      <c r="E3044" s="209">
        <f t="shared" si="47"/>
        <v>67.34</v>
      </c>
    </row>
    <row r="3045" spans="1:5" ht="12.95" customHeight="1">
      <c r="A3045" s="197" t="s">
        <v>51804</v>
      </c>
      <c r="B3045" s="198" t="s">
        <v>51805</v>
      </c>
      <c r="C3045" s="198" t="s">
        <v>46137</v>
      </c>
      <c r="D3045" s="199">
        <v>165.33</v>
      </c>
      <c r="E3045" s="209">
        <f t="shared" si="47"/>
        <v>134.41</v>
      </c>
    </row>
    <row r="3046" spans="1:5" ht="12.95" customHeight="1">
      <c r="A3046" s="197" t="s">
        <v>51806</v>
      </c>
      <c r="B3046" s="198" t="s">
        <v>51807</v>
      </c>
      <c r="C3046" s="198" t="s">
        <v>46140</v>
      </c>
      <c r="D3046" s="199">
        <v>446.97</v>
      </c>
      <c r="E3046" s="209">
        <f t="shared" si="47"/>
        <v>363.39</v>
      </c>
    </row>
    <row r="3047" spans="1:5" ht="12.95" customHeight="1">
      <c r="A3047" s="197" t="s">
        <v>51808</v>
      </c>
      <c r="B3047" s="198" t="s">
        <v>51809</v>
      </c>
      <c r="C3047" s="198" t="s">
        <v>46140</v>
      </c>
      <c r="D3047" s="199">
        <v>475.62</v>
      </c>
      <c r="E3047" s="209">
        <f t="shared" si="47"/>
        <v>386.68</v>
      </c>
    </row>
    <row r="3048" spans="1:5" ht="12.95" customHeight="1">
      <c r="A3048" s="197" t="s">
        <v>51810</v>
      </c>
      <c r="B3048" s="198" t="s">
        <v>51811</v>
      </c>
      <c r="C3048" s="198" t="s">
        <v>46137</v>
      </c>
      <c r="D3048" s="199">
        <v>504.2</v>
      </c>
      <c r="E3048" s="209">
        <f t="shared" si="47"/>
        <v>409.92</v>
      </c>
    </row>
    <row r="3049" spans="1:5" ht="12.95" customHeight="1">
      <c r="A3049" s="197" t="s">
        <v>51812</v>
      </c>
      <c r="B3049" s="198" t="s">
        <v>51813</v>
      </c>
      <c r="C3049" s="198" t="s">
        <v>46137</v>
      </c>
      <c r="D3049" s="199">
        <v>604.79999999999995</v>
      </c>
      <c r="E3049" s="209">
        <f t="shared" si="47"/>
        <v>491.71</v>
      </c>
    </row>
    <row r="3050" spans="1:5" ht="12.95" customHeight="1">
      <c r="A3050" s="197" t="s">
        <v>51814</v>
      </c>
      <c r="B3050" s="198" t="s">
        <v>51815</v>
      </c>
      <c r="C3050" s="198" t="s">
        <v>46137</v>
      </c>
      <c r="D3050" s="199">
        <v>67.63</v>
      </c>
      <c r="E3050" s="209">
        <f t="shared" si="47"/>
        <v>54.98</v>
      </c>
    </row>
    <row r="3051" spans="1:5" ht="12.95" customHeight="1">
      <c r="A3051" s="197" t="s">
        <v>51816</v>
      </c>
      <c r="B3051" s="198" t="s">
        <v>51817</v>
      </c>
      <c r="C3051" s="198" t="s">
        <v>46224</v>
      </c>
      <c r="D3051" s="199">
        <v>124.36</v>
      </c>
      <c r="E3051" s="209">
        <f t="shared" si="47"/>
        <v>101.11</v>
      </c>
    </row>
    <row r="3052" spans="1:5" ht="12.95" customHeight="1">
      <c r="A3052" s="197" t="s">
        <v>51818</v>
      </c>
      <c r="B3052" s="198" t="s">
        <v>51819</v>
      </c>
      <c r="C3052" s="198" t="s">
        <v>46224</v>
      </c>
      <c r="D3052" s="199">
        <v>116.38</v>
      </c>
      <c r="E3052" s="209">
        <f t="shared" si="47"/>
        <v>94.62</v>
      </c>
    </row>
    <row r="3053" spans="1:5" ht="12.95" customHeight="1">
      <c r="A3053" s="197" t="s">
        <v>51820</v>
      </c>
      <c r="B3053" s="198" t="s">
        <v>51821</v>
      </c>
      <c r="C3053" s="198" t="s">
        <v>46137</v>
      </c>
      <c r="D3053" s="199">
        <v>30.21</v>
      </c>
      <c r="E3053" s="209">
        <f t="shared" si="47"/>
        <v>24.56</v>
      </c>
    </row>
    <row r="3054" spans="1:5" ht="12.95" customHeight="1">
      <c r="A3054" s="197" t="s">
        <v>51822</v>
      </c>
      <c r="B3054" s="198" t="s">
        <v>51823</v>
      </c>
      <c r="C3054" s="198" t="s">
        <v>46224</v>
      </c>
      <c r="D3054" s="199">
        <v>35.090000000000003</v>
      </c>
      <c r="E3054" s="209">
        <f t="shared" si="47"/>
        <v>28.53</v>
      </c>
    </row>
    <row r="3055" spans="1:5" ht="12.95" customHeight="1">
      <c r="A3055" s="197" t="s">
        <v>51824</v>
      </c>
      <c r="B3055" s="198" t="s">
        <v>51825</v>
      </c>
      <c r="C3055" s="198" t="s">
        <v>46137</v>
      </c>
      <c r="D3055" s="199">
        <v>4.7300000000000004</v>
      </c>
      <c r="E3055" s="209">
        <f t="shared" si="47"/>
        <v>3.85</v>
      </c>
    </row>
    <row r="3056" spans="1:5" ht="12.95" customHeight="1">
      <c r="A3056" s="200" t="s">
        <v>51826</v>
      </c>
      <c r="B3056" s="198" t="s">
        <v>51827</v>
      </c>
      <c r="C3056" s="201" t="s">
        <v>46137</v>
      </c>
      <c r="D3056" s="202">
        <v>529.29999999999995</v>
      </c>
      <c r="E3056" s="209">
        <f t="shared" si="47"/>
        <v>430.33</v>
      </c>
    </row>
    <row r="3057" spans="1:5" ht="12.95" customHeight="1">
      <c r="A3057" s="197" t="s">
        <v>51828</v>
      </c>
      <c r="B3057" s="198" t="s">
        <v>51829</v>
      </c>
      <c r="C3057" s="198" t="s">
        <v>46187</v>
      </c>
      <c r="D3057" s="199">
        <v>33.11</v>
      </c>
      <c r="E3057" s="209">
        <f t="shared" si="47"/>
        <v>26.92</v>
      </c>
    </row>
    <row r="3058" spans="1:5" ht="12.95" customHeight="1">
      <c r="A3058" s="197" t="s">
        <v>51830</v>
      </c>
      <c r="B3058" s="198" t="s">
        <v>51831</v>
      </c>
      <c r="C3058" s="198" t="s">
        <v>46140</v>
      </c>
      <c r="D3058" s="199">
        <v>38.840000000000003</v>
      </c>
      <c r="E3058" s="209">
        <f t="shared" si="47"/>
        <v>31.58</v>
      </c>
    </row>
    <row r="3059" spans="1:5" ht="12.95" customHeight="1">
      <c r="A3059" s="197" t="s">
        <v>51832</v>
      </c>
      <c r="B3059" s="198" t="s">
        <v>51833</v>
      </c>
      <c r="C3059" s="198" t="s">
        <v>46140</v>
      </c>
      <c r="D3059" s="199">
        <v>28.42</v>
      </c>
      <c r="E3059" s="209">
        <f t="shared" si="47"/>
        <v>23.11</v>
      </c>
    </row>
    <row r="3060" spans="1:5" ht="12.95" customHeight="1">
      <c r="A3060" s="197" t="s">
        <v>51834</v>
      </c>
      <c r="B3060" s="198" t="s">
        <v>51835</v>
      </c>
      <c r="C3060" s="198" t="s">
        <v>46140</v>
      </c>
      <c r="D3060" s="199">
        <v>11.37</v>
      </c>
      <c r="E3060" s="209">
        <f t="shared" si="47"/>
        <v>9.24</v>
      </c>
    </row>
    <row r="3061" spans="1:5" ht="12.95" customHeight="1">
      <c r="A3061" s="197" t="s">
        <v>51836</v>
      </c>
      <c r="B3061" s="198" t="s">
        <v>51837</v>
      </c>
      <c r="C3061" s="198" t="s">
        <v>46140</v>
      </c>
      <c r="D3061" s="199">
        <v>5.68</v>
      </c>
      <c r="E3061" s="209">
        <f t="shared" si="47"/>
        <v>4.62</v>
      </c>
    </row>
    <row r="3062" spans="1:5" ht="12.95" customHeight="1">
      <c r="A3062" s="197" t="s">
        <v>51838</v>
      </c>
      <c r="B3062" s="198" t="s">
        <v>51839</v>
      </c>
      <c r="C3062" s="198" t="s">
        <v>46140</v>
      </c>
      <c r="D3062" s="199">
        <v>56.85</v>
      </c>
      <c r="E3062" s="209">
        <f t="shared" si="47"/>
        <v>46.22</v>
      </c>
    </row>
    <row r="3063" spans="1:5" ht="12.95" customHeight="1">
      <c r="A3063" s="197" t="s">
        <v>51840</v>
      </c>
      <c r="B3063" s="198" t="s">
        <v>51841</v>
      </c>
      <c r="C3063" s="198" t="s">
        <v>46140</v>
      </c>
      <c r="D3063" s="199">
        <v>14.21</v>
      </c>
      <c r="E3063" s="209">
        <f t="shared" si="47"/>
        <v>11.55</v>
      </c>
    </row>
    <row r="3064" spans="1:5" ht="12.95" customHeight="1">
      <c r="A3064" s="197" t="s">
        <v>51842</v>
      </c>
      <c r="B3064" s="198" t="s">
        <v>51843</v>
      </c>
      <c r="C3064" s="198" t="s">
        <v>46140</v>
      </c>
      <c r="D3064" s="199">
        <v>28.42</v>
      </c>
      <c r="E3064" s="209">
        <f t="shared" si="47"/>
        <v>23.11</v>
      </c>
    </row>
    <row r="3065" spans="1:5" ht="12.95" customHeight="1">
      <c r="A3065" s="197" t="s">
        <v>51844</v>
      </c>
      <c r="B3065" s="198" t="s">
        <v>51845</v>
      </c>
      <c r="C3065" s="198" t="s">
        <v>46140</v>
      </c>
      <c r="D3065" s="199">
        <v>14.21</v>
      </c>
      <c r="E3065" s="209">
        <f t="shared" si="47"/>
        <v>11.55</v>
      </c>
    </row>
    <row r="3066" spans="1:5" ht="12.95" customHeight="1">
      <c r="A3066" s="197" t="s">
        <v>51846</v>
      </c>
      <c r="B3066" s="198" t="s">
        <v>51847</v>
      </c>
      <c r="C3066" s="198" t="s">
        <v>46177</v>
      </c>
      <c r="D3066" s="199">
        <v>683.74</v>
      </c>
      <c r="E3066" s="209">
        <f t="shared" si="47"/>
        <v>555.89</v>
      </c>
    </row>
    <row r="3067" spans="1:5" ht="12.95" customHeight="1">
      <c r="A3067" s="197" t="s">
        <v>51848</v>
      </c>
      <c r="B3067" s="198" t="s">
        <v>51849</v>
      </c>
      <c r="C3067" s="198" t="s">
        <v>46140</v>
      </c>
      <c r="D3067" s="199">
        <v>14.21</v>
      </c>
      <c r="E3067" s="209">
        <f t="shared" si="47"/>
        <v>11.55</v>
      </c>
    </row>
    <row r="3068" spans="1:5" ht="12.95" customHeight="1">
      <c r="A3068" s="197" t="s">
        <v>51850</v>
      </c>
      <c r="B3068" s="198" t="s">
        <v>51851</v>
      </c>
      <c r="C3068" s="198" t="s">
        <v>46140</v>
      </c>
      <c r="D3068" s="199">
        <v>58.25</v>
      </c>
      <c r="E3068" s="209">
        <f t="shared" si="47"/>
        <v>47.36</v>
      </c>
    </row>
    <row r="3069" spans="1:5" ht="12.95" customHeight="1">
      <c r="A3069" s="197" t="s">
        <v>51852</v>
      </c>
      <c r="B3069" s="198" t="s">
        <v>51853</v>
      </c>
      <c r="C3069" s="198" t="s">
        <v>46187</v>
      </c>
      <c r="D3069" s="199">
        <v>22.44</v>
      </c>
      <c r="E3069" s="209">
        <f t="shared" si="47"/>
        <v>18.239999999999998</v>
      </c>
    </row>
    <row r="3070" spans="1:5" ht="12.95" customHeight="1">
      <c r="A3070" s="197" t="s">
        <v>51854</v>
      </c>
      <c r="B3070" s="198" t="s">
        <v>51855</v>
      </c>
      <c r="C3070" s="198" t="s">
        <v>46187</v>
      </c>
      <c r="D3070" s="199">
        <v>14.29</v>
      </c>
      <c r="E3070" s="209">
        <f t="shared" si="47"/>
        <v>11.62</v>
      </c>
    </row>
    <row r="3071" spans="1:5" ht="12.95" customHeight="1">
      <c r="A3071" s="197" t="s">
        <v>51856</v>
      </c>
      <c r="B3071" s="205" t="s">
        <v>51857</v>
      </c>
      <c r="C3071" s="198" t="s">
        <v>46187</v>
      </c>
      <c r="D3071" s="199">
        <v>11.24</v>
      </c>
      <c r="E3071" s="209">
        <f t="shared" si="47"/>
        <v>9.14</v>
      </c>
    </row>
    <row r="3072" spans="1:5" ht="12.95" customHeight="1">
      <c r="A3072" s="197" t="s">
        <v>51858</v>
      </c>
      <c r="B3072" s="198" t="s">
        <v>51859</v>
      </c>
      <c r="C3072" s="198" t="s">
        <v>46187</v>
      </c>
      <c r="D3072" s="199">
        <v>10.02</v>
      </c>
      <c r="E3072" s="209">
        <f t="shared" si="47"/>
        <v>8.15</v>
      </c>
    </row>
    <row r="3073" spans="1:5" ht="12.95" customHeight="1">
      <c r="A3073" s="197" t="s">
        <v>51860</v>
      </c>
      <c r="B3073" s="198" t="s">
        <v>51861</v>
      </c>
      <c r="C3073" s="198" t="s">
        <v>46140</v>
      </c>
      <c r="D3073" s="199">
        <v>2012.15</v>
      </c>
      <c r="E3073" s="209">
        <f t="shared" si="47"/>
        <v>1635.89</v>
      </c>
    </row>
    <row r="3074" spans="1:5" ht="12.95" customHeight="1">
      <c r="A3074" s="197" t="s">
        <v>51862</v>
      </c>
      <c r="B3074" s="198" t="s">
        <v>51863</v>
      </c>
      <c r="C3074" s="198" t="s">
        <v>46140</v>
      </c>
      <c r="D3074" s="199">
        <v>2038.68</v>
      </c>
      <c r="E3074" s="209">
        <f t="shared" si="47"/>
        <v>1657.46</v>
      </c>
    </row>
    <row r="3075" spans="1:5" ht="12.95" customHeight="1">
      <c r="A3075" s="197" t="s">
        <v>51864</v>
      </c>
      <c r="B3075" s="198" t="s">
        <v>51865</v>
      </c>
      <c r="C3075" s="198" t="s">
        <v>46140</v>
      </c>
      <c r="D3075" s="199">
        <v>276.93</v>
      </c>
      <c r="E3075" s="209">
        <f t="shared" si="47"/>
        <v>225.15</v>
      </c>
    </row>
    <row r="3076" spans="1:5" ht="12.95" customHeight="1">
      <c r="A3076" s="197" t="s">
        <v>51866</v>
      </c>
      <c r="B3076" s="198" t="s">
        <v>51867</v>
      </c>
      <c r="C3076" s="198" t="s">
        <v>46140</v>
      </c>
      <c r="D3076" s="199">
        <v>870.34</v>
      </c>
      <c r="E3076" s="209">
        <f t="shared" ref="E3076:E3139" si="48">D3076/1.23</f>
        <v>707.59</v>
      </c>
    </row>
    <row r="3077" spans="1:5" ht="12.95" customHeight="1">
      <c r="A3077" s="197" t="s">
        <v>51868</v>
      </c>
      <c r="B3077" s="198" t="s">
        <v>51869</v>
      </c>
      <c r="C3077" s="198" t="s">
        <v>46140</v>
      </c>
      <c r="D3077" s="199">
        <v>1350.53</v>
      </c>
      <c r="E3077" s="209">
        <f t="shared" si="48"/>
        <v>1097.99</v>
      </c>
    </row>
    <row r="3078" spans="1:5" ht="12.95" customHeight="1">
      <c r="A3078" s="197" t="s">
        <v>51870</v>
      </c>
      <c r="B3078" s="198" t="s">
        <v>51871</v>
      </c>
      <c r="C3078" s="198" t="s">
        <v>46140</v>
      </c>
      <c r="D3078" s="199">
        <v>445.71</v>
      </c>
      <c r="E3078" s="209">
        <f t="shared" si="48"/>
        <v>362.37</v>
      </c>
    </row>
    <row r="3079" spans="1:5" ht="12.95" customHeight="1">
      <c r="A3079" s="197" t="s">
        <v>51872</v>
      </c>
      <c r="B3079" s="198" t="s">
        <v>51873</v>
      </c>
      <c r="C3079" s="198" t="s">
        <v>46140</v>
      </c>
      <c r="D3079" s="199">
        <v>2441.61</v>
      </c>
      <c r="E3079" s="209">
        <f t="shared" si="48"/>
        <v>1985.05</v>
      </c>
    </row>
    <row r="3080" spans="1:5" ht="12.95" customHeight="1">
      <c r="A3080" s="203" t="s">
        <v>46225</v>
      </c>
      <c r="B3080" s="203"/>
      <c r="C3080" s="203"/>
      <c r="D3080" s="203"/>
      <c r="E3080" s="209">
        <f t="shared" si="48"/>
        <v>0</v>
      </c>
    </row>
    <row r="3081" spans="1:5" ht="12.95" customHeight="1">
      <c r="A3081" s="204" t="s">
        <v>46226</v>
      </c>
      <c r="B3081" s="204"/>
      <c r="C3081" s="204"/>
      <c r="D3081" s="204"/>
      <c r="E3081" s="209">
        <f t="shared" si="48"/>
        <v>0</v>
      </c>
    </row>
    <row r="3082" spans="1:5" ht="12.95" customHeight="1">
      <c r="A3082" s="197" t="s">
        <v>51874</v>
      </c>
      <c r="B3082" s="198" t="s">
        <v>51875</v>
      </c>
      <c r="C3082" s="198" t="s">
        <v>46140</v>
      </c>
      <c r="D3082" s="199">
        <v>1104.79</v>
      </c>
      <c r="E3082" s="209">
        <f t="shared" si="48"/>
        <v>898.2</v>
      </c>
    </row>
    <row r="3083" spans="1:5" ht="12.95" customHeight="1">
      <c r="A3083" s="197" t="s">
        <v>51876</v>
      </c>
      <c r="B3083" s="198" t="s">
        <v>51877</v>
      </c>
      <c r="C3083" s="198" t="s">
        <v>46140</v>
      </c>
      <c r="D3083" s="199">
        <v>445.71</v>
      </c>
      <c r="E3083" s="209">
        <f t="shared" si="48"/>
        <v>362.37</v>
      </c>
    </row>
    <row r="3084" spans="1:5" ht="12.95" customHeight="1">
      <c r="A3084" s="197" t="s">
        <v>51878</v>
      </c>
      <c r="B3084" s="198" t="s">
        <v>51879</v>
      </c>
      <c r="C3084" s="198" t="s">
        <v>46140</v>
      </c>
      <c r="D3084" s="199">
        <v>1531.92</v>
      </c>
      <c r="E3084" s="209">
        <f t="shared" si="48"/>
        <v>1245.46</v>
      </c>
    </row>
    <row r="3085" spans="1:5" ht="12.95" customHeight="1">
      <c r="A3085" s="200" t="s">
        <v>51880</v>
      </c>
      <c r="B3085" s="198" t="s">
        <v>51881</v>
      </c>
      <c r="C3085" s="201" t="s">
        <v>46224</v>
      </c>
      <c r="D3085" s="202">
        <v>422.83</v>
      </c>
      <c r="E3085" s="209">
        <f t="shared" si="48"/>
        <v>343.76</v>
      </c>
    </row>
    <row r="3086" spans="1:5" ht="12.95" customHeight="1">
      <c r="A3086" s="197" t="s">
        <v>51882</v>
      </c>
      <c r="B3086" s="205" t="s">
        <v>51883</v>
      </c>
      <c r="C3086" s="198" t="s">
        <v>46140</v>
      </c>
      <c r="D3086" s="199">
        <v>279.51</v>
      </c>
      <c r="E3086" s="209">
        <f t="shared" si="48"/>
        <v>227.24</v>
      </c>
    </row>
    <row r="3087" spans="1:5" ht="12.95" customHeight="1">
      <c r="A3087" s="197" t="s">
        <v>51884</v>
      </c>
      <c r="B3087" s="198" t="s">
        <v>51885</v>
      </c>
      <c r="C3087" s="198" t="s">
        <v>46140</v>
      </c>
      <c r="D3087" s="199">
        <v>61.93</v>
      </c>
      <c r="E3087" s="209">
        <f t="shared" si="48"/>
        <v>50.35</v>
      </c>
    </row>
    <row r="3088" spans="1:5" ht="12.95" customHeight="1">
      <c r="A3088" s="197" t="s">
        <v>51886</v>
      </c>
      <c r="B3088" s="205" t="s">
        <v>51887</v>
      </c>
      <c r="C3088" s="198" t="s">
        <v>46140</v>
      </c>
      <c r="D3088" s="199">
        <v>506.52</v>
      </c>
      <c r="E3088" s="209">
        <f t="shared" si="48"/>
        <v>411.8</v>
      </c>
    </row>
    <row r="3089" spans="1:5" ht="12.95" customHeight="1">
      <c r="A3089" s="197" t="s">
        <v>51888</v>
      </c>
      <c r="B3089" s="198" t="s">
        <v>51889</v>
      </c>
      <c r="C3089" s="198" t="s">
        <v>46140</v>
      </c>
      <c r="D3089" s="199">
        <v>313.29000000000002</v>
      </c>
      <c r="E3089" s="209">
        <f t="shared" si="48"/>
        <v>254.71</v>
      </c>
    </row>
    <row r="3090" spans="1:5" ht="12.95" customHeight="1">
      <c r="A3090" s="197" t="s">
        <v>51890</v>
      </c>
      <c r="B3090" s="198" t="s">
        <v>51753</v>
      </c>
      <c r="C3090" s="198" t="s">
        <v>46224</v>
      </c>
      <c r="D3090" s="199">
        <v>93.67</v>
      </c>
      <c r="E3090" s="209">
        <f t="shared" si="48"/>
        <v>76.150000000000006</v>
      </c>
    </row>
    <row r="3091" spans="1:5" ht="12.95" customHeight="1">
      <c r="A3091" s="197" t="s">
        <v>51891</v>
      </c>
      <c r="B3091" s="198" t="s">
        <v>51892</v>
      </c>
      <c r="C3091" s="198" t="s">
        <v>46224</v>
      </c>
      <c r="D3091" s="199">
        <v>131.16</v>
      </c>
      <c r="E3091" s="209">
        <f t="shared" si="48"/>
        <v>106.63</v>
      </c>
    </row>
    <row r="3092" spans="1:5" ht="12.95" customHeight="1">
      <c r="A3092" s="197" t="s">
        <v>51893</v>
      </c>
      <c r="B3092" s="198" t="s">
        <v>51894</v>
      </c>
      <c r="C3092" s="198" t="s">
        <v>46140</v>
      </c>
      <c r="D3092" s="199">
        <v>1569.31</v>
      </c>
      <c r="E3092" s="209">
        <f t="shared" si="48"/>
        <v>1275.8599999999999</v>
      </c>
    </row>
    <row r="3093" spans="1:5" ht="12.95" customHeight="1">
      <c r="A3093" s="197" t="s">
        <v>51895</v>
      </c>
      <c r="B3093" s="198" t="s">
        <v>51896</v>
      </c>
      <c r="C3093" s="198" t="s">
        <v>46140</v>
      </c>
      <c r="D3093" s="199">
        <v>2067.33</v>
      </c>
      <c r="E3093" s="209">
        <f t="shared" si="48"/>
        <v>1680.76</v>
      </c>
    </row>
    <row r="3094" spans="1:5" ht="12.95" customHeight="1">
      <c r="A3094" s="197" t="s">
        <v>51897</v>
      </c>
      <c r="B3094" s="198" t="s">
        <v>51898</v>
      </c>
      <c r="C3094" s="198" t="s">
        <v>46140</v>
      </c>
      <c r="D3094" s="199">
        <v>829.45</v>
      </c>
      <c r="E3094" s="209">
        <f t="shared" si="48"/>
        <v>674.35</v>
      </c>
    </row>
    <row r="3095" spans="1:5" ht="12.95" customHeight="1">
      <c r="A3095" s="197" t="s">
        <v>51899</v>
      </c>
      <c r="B3095" s="198" t="s">
        <v>51900</v>
      </c>
      <c r="C3095" s="198" t="s">
        <v>46140</v>
      </c>
      <c r="D3095" s="199">
        <v>7259.44</v>
      </c>
      <c r="E3095" s="209">
        <f t="shared" si="48"/>
        <v>5901.98</v>
      </c>
    </row>
    <row r="3096" spans="1:5" ht="12.95" customHeight="1">
      <c r="A3096" s="197" t="s">
        <v>51901</v>
      </c>
      <c r="B3096" s="198" t="s">
        <v>51763</v>
      </c>
      <c r="C3096" s="198" t="s">
        <v>46180</v>
      </c>
      <c r="D3096" s="199">
        <v>128.19999999999999</v>
      </c>
      <c r="E3096" s="209">
        <f t="shared" si="48"/>
        <v>104.23</v>
      </c>
    </row>
    <row r="3097" spans="1:5" ht="12.95" customHeight="1">
      <c r="A3097" s="197" t="s">
        <v>51902</v>
      </c>
      <c r="B3097" s="198" t="s">
        <v>51765</v>
      </c>
      <c r="C3097" s="198" t="s">
        <v>46180</v>
      </c>
      <c r="D3097" s="199">
        <v>1116.83</v>
      </c>
      <c r="E3097" s="209">
        <f t="shared" si="48"/>
        <v>907.99</v>
      </c>
    </row>
    <row r="3098" spans="1:5" ht="12.95" customHeight="1">
      <c r="A3098" s="197" t="s">
        <v>51903</v>
      </c>
      <c r="B3098" s="198" t="s">
        <v>51767</v>
      </c>
      <c r="C3098" s="198" t="s">
        <v>46137</v>
      </c>
      <c r="D3098" s="199">
        <v>327.43</v>
      </c>
      <c r="E3098" s="209">
        <f t="shared" si="48"/>
        <v>266.2</v>
      </c>
    </row>
    <row r="3099" spans="1:5" ht="12.95" customHeight="1">
      <c r="A3099" s="197" t="s">
        <v>51904</v>
      </c>
      <c r="B3099" s="198" t="s">
        <v>51769</v>
      </c>
      <c r="C3099" s="198" t="s">
        <v>46137</v>
      </c>
      <c r="D3099" s="199">
        <v>475.56</v>
      </c>
      <c r="E3099" s="209">
        <f t="shared" si="48"/>
        <v>386.63</v>
      </c>
    </row>
    <row r="3100" spans="1:5" ht="12.95" customHeight="1">
      <c r="A3100" s="197" t="s">
        <v>51905</v>
      </c>
      <c r="B3100" s="198" t="s">
        <v>51771</v>
      </c>
      <c r="C3100" s="198" t="s">
        <v>46137</v>
      </c>
      <c r="D3100" s="199">
        <v>252.85</v>
      </c>
      <c r="E3100" s="209">
        <f t="shared" si="48"/>
        <v>205.57</v>
      </c>
    </row>
    <row r="3101" spans="1:5" ht="12.95" customHeight="1">
      <c r="A3101" s="197" t="s">
        <v>51906</v>
      </c>
      <c r="B3101" s="198" t="s">
        <v>51907</v>
      </c>
      <c r="C3101" s="198" t="s">
        <v>46140</v>
      </c>
      <c r="D3101" s="199">
        <v>8961.0400000000009</v>
      </c>
      <c r="E3101" s="209">
        <f t="shared" si="48"/>
        <v>7285.4</v>
      </c>
    </row>
    <row r="3102" spans="1:5" ht="12.95" customHeight="1">
      <c r="A3102" s="197" t="s">
        <v>51908</v>
      </c>
      <c r="B3102" s="198" t="s">
        <v>51909</v>
      </c>
      <c r="C3102" s="198" t="s">
        <v>46140</v>
      </c>
      <c r="D3102" s="199">
        <v>15080.02</v>
      </c>
      <c r="E3102" s="209">
        <f t="shared" si="48"/>
        <v>12260.18</v>
      </c>
    </row>
    <row r="3103" spans="1:5" ht="12.95" customHeight="1">
      <c r="A3103" s="197" t="s">
        <v>51910</v>
      </c>
      <c r="B3103" s="198" t="s">
        <v>51911</v>
      </c>
      <c r="C3103" s="198" t="s">
        <v>46140</v>
      </c>
      <c r="D3103" s="199">
        <v>844.77</v>
      </c>
      <c r="E3103" s="209">
        <f t="shared" si="48"/>
        <v>686.8</v>
      </c>
    </row>
    <row r="3104" spans="1:5" ht="12.95" customHeight="1">
      <c r="A3104" s="197" t="s">
        <v>51912</v>
      </c>
      <c r="B3104" s="198" t="s">
        <v>51913</v>
      </c>
      <c r="C3104" s="198" t="s">
        <v>46140</v>
      </c>
      <c r="D3104" s="199">
        <v>1146.1600000000001</v>
      </c>
      <c r="E3104" s="209">
        <f t="shared" si="48"/>
        <v>931.84</v>
      </c>
    </row>
    <row r="3105" spans="1:5" ht="12.95" customHeight="1">
      <c r="A3105" s="197" t="s">
        <v>51914</v>
      </c>
      <c r="B3105" s="198" t="s">
        <v>51915</v>
      </c>
      <c r="C3105" s="198" t="s">
        <v>46140</v>
      </c>
      <c r="D3105" s="199">
        <v>1443.2</v>
      </c>
      <c r="E3105" s="209">
        <f t="shared" si="48"/>
        <v>1173.33</v>
      </c>
    </row>
    <row r="3106" spans="1:5" ht="12.95" customHeight="1">
      <c r="A3106" s="197" t="s">
        <v>51916</v>
      </c>
      <c r="B3106" s="198" t="s">
        <v>51917</v>
      </c>
      <c r="C3106" s="198" t="s">
        <v>46140</v>
      </c>
      <c r="D3106" s="199">
        <v>25133.19</v>
      </c>
      <c r="E3106" s="209">
        <f t="shared" si="48"/>
        <v>20433.490000000002</v>
      </c>
    </row>
    <row r="3107" spans="1:5" ht="12.95" customHeight="1">
      <c r="A3107" s="197" t="s">
        <v>51918</v>
      </c>
      <c r="B3107" s="198" t="s">
        <v>51919</v>
      </c>
      <c r="C3107" s="198" t="s">
        <v>46140</v>
      </c>
      <c r="D3107" s="199">
        <v>28511.84</v>
      </c>
      <c r="E3107" s="209">
        <f t="shared" si="48"/>
        <v>23180.36</v>
      </c>
    </row>
    <row r="3108" spans="1:5" ht="12.95" customHeight="1">
      <c r="A3108" s="197" t="s">
        <v>51920</v>
      </c>
      <c r="B3108" s="198" t="s">
        <v>51921</v>
      </c>
      <c r="C3108" s="198" t="s">
        <v>46140</v>
      </c>
      <c r="D3108" s="199">
        <v>36707.01</v>
      </c>
      <c r="E3108" s="209">
        <f t="shared" si="48"/>
        <v>29843.1</v>
      </c>
    </row>
    <row r="3109" spans="1:5" ht="12.95" customHeight="1">
      <c r="A3109" s="197" t="s">
        <v>51922</v>
      </c>
      <c r="B3109" s="198" t="s">
        <v>51923</v>
      </c>
      <c r="C3109" s="198" t="s">
        <v>46140</v>
      </c>
      <c r="D3109" s="199">
        <v>37159.33</v>
      </c>
      <c r="E3109" s="209">
        <f t="shared" si="48"/>
        <v>30210.84</v>
      </c>
    </row>
    <row r="3110" spans="1:5" ht="12.95" customHeight="1">
      <c r="A3110" s="197" t="s">
        <v>51924</v>
      </c>
      <c r="B3110" s="198" t="s">
        <v>51925</v>
      </c>
      <c r="C3110" s="198" t="s">
        <v>46140</v>
      </c>
      <c r="D3110" s="199">
        <v>42267.57</v>
      </c>
      <c r="E3110" s="209">
        <f t="shared" si="48"/>
        <v>34363.879999999997</v>
      </c>
    </row>
    <row r="3111" spans="1:5" ht="12.95" customHeight="1">
      <c r="A3111" s="197" t="s">
        <v>51926</v>
      </c>
      <c r="B3111" s="198" t="s">
        <v>51927</v>
      </c>
      <c r="C3111" s="198" t="s">
        <v>46140</v>
      </c>
      <c r="D3111" s="199">
        <v>46573.57</v>
      </c>
      <c r="E3111" s="209">
        <f t="shared" si="48"/>
        <v>37864.69</v>
      </c>
    </row>
    <row r="3112" spans="1:5" ht="12.95" customHeight="1">
      <c r="A3112" s="197" t="s">
        <v>51928</v>
      </c>
      <c r="B3112" s="198" t="s">
        <v>51929</v>
      </c>
      <c r="C3112" s="198" t="s">
        <v>46140</v>
      </c>
      <c r="D3112" s="199">
        <v>17380.05</v>
      </c>
      <c r="E3112" s="209">
        <f t="shared" si="48"/>
        <v>14130.12</v>
      </c>
    </row>
    <row r="3113" spans="1:5" ht="12.95" customHeight="1">
      <c r="A3113" s="197" t="s">
        <v>51930</v>
      </c>
      <c r="B3113" s="198" t="s">
        <v>51931</v>
      </c>
      <c r="C3113" s="198" t="s">
        <v>46140</v>
      </c>
      <c r="D3113" s="199">
        <v>20582.400000000001</v>
      </c>
      <c r="E3113" s="209">
        <f t="shared" si="48"/>
        <v>16733.66</v>
      </c>
    </row>
    <row r="3114" spans="1:5" ht="12.95" customHeight="1">
      <c r="A3114" s="197" t="s">
        <v>51932</v>
      </c>
      <c r="B3114" s="198" t="s">
        <v>51933</v>
      </c>
      <c r="C3114" s="198" t="s">
        <v>46140</v>
      </c>
      <c r="D3114" s="199">
        <v>23434.639999999999</v>
      </c>
      <c r="E3114" s="209">
        <f t="shared" si="48"/>
        <v>19052.55</v>
      </c>
    </row>
    <row r="3115" spans="1:5" ht="12.95" customHeight="1">
      <c r="A3115" s="197" t="s">
        <v>51934</v>
      </c>
      <c r="B3115" s="198" t="s">
        <v>51935</v>
      </c>
      <c r="C3115" s="198" t="s">
        <v>46140</v>
      </c>
      <c r="D3115" s="199">
        <v>28972.22</v>
      </c>
      <c r="E3115" s="209">
        <f t="shared" si="48"/>
        <v>23554.65</v>
      </c>
    </row>
    <row r="3116" spans="1:5" ht="12.95" customHeight="1">
      <c r="A3116" s="197" t="s">
        <v>51936</v>
      </c>
      <c r="B3116" s="198" t="s">
        <v>51937</v>
      </c>
      <c r="C3116" s="198" t="s">
        <v>46140</v>
      </c>
      <c r="D3116" s="199">
        <v>33782.49</v>
      </c>
      <c r="E3116" s="209">
        <f t="shared" si="48"/>
        <v>27465.439999999999</v>
      </c>
    </row>
    <row r="3117" spans="1:5" ht="12.95" customHeight="1">
      <c r="A3117" s="197" t="s">
        <v>51938</v>
      </c>
      <c r="B3117" s="198" t="s">
        <v>51939</v>
      </c>
      <c r="C3117" s="198" t="s">
        <v>46177</v>
      </c>
      <c r="D3117" s="199">
        <v>683.74</v>
      </c>
      <c r="E3117" s="209">
        <f t="shared" si="48"/>
        <v>555.89</v>
      </c>
    </row>
    <row r="3118" spans="1:5" ht="12.95" customHeight="1">
      <c r="A3118" s="197" t="s">
        <v>51940</v>
      </c>
      <c r="B3118" s="198" t="s">
        <v>51941</v>
      </c>
      <c r="C3118" s="198" t="s">
        <v>46140</v>
      </c>
      <c r="D3118" s="199">
        <v>1423.46</v>
      </c>
      <c r="E3118" s="209">
        <f t="shared" si="48"/>
        <v>1157.28</v>
      </c>
    </row>
    <row r="3119" spans="1:5" ht="12.95" customHeight="1">
      <c r="A3119" s="197" t="s">
        <v>51942</v>
      </c>
      <c r="B3119" s="198" t="s">
        <v>51943</v>
      </c>
      <c r="C3119" s="198" t="s">
        <v>46140</v>
      </c>
      <c r="D3119" s="199">
        <v>2543.6</v>
      </c>
      <c r="E3119" s="209">
        <f t="shared" si="48"/>
        <v>2067.9699999999998</v>
      </c>
    </row>
    <row r="3120" spans="1:5" ht="12.95" customHeight="1">
      <c r="A3120" s="197" t="s">
        <v>51944</v>
      </c>
      <c r="B3120" s="198" t="s">
        <v>51945</v>
      </c>
      <c r="C3120" s="198" t="s">
        <v>46224</v>
      </c>
      <c r="D3120" s="199">
        <v>3737.94</v>
      </c>
      <c r="E3120" s="209">
        <f t="shared" si="48"/>
        <v>3038.98</v>
      </c>
    </row>
    <row r="3121" spans="1:5" ht="12.95" customHeight="1">
      <c r="A3121" s="197" t="s">
        <v>51946</v>
      </c>
      <c r="B3121" s="198" t="s">
        <v>51947</v>
      </c>
      <c r="C3121" s="198" t="s">
        <v>46224</v>
      </c>
      <c r="D3121" s="199">
        <v>5350.93</v>
      </c>
      <c r="E3121" s="209">
        <f t="shared" si="48"/>
        <v>4350.3500000000004</v>
      </c>
    </row>
    <row r="3122" spans="1:5" ht="12.95" customHeight="1">
      <c r="A3122" s="197" t="s">
        <v>51948</v>
      </c>
      <c r="B3122" s="198" t="s">
        <v>51949</v>
      </c>
      <c r="C3122" s="198" t="s">
        <v>46177</v>
      </c>
      <c r="D3122" s="199">
        <v>683.74</v>
      </c>
      <c r="E3122" s="209">
        <f t="shared" si="48"/>
        <v>555.89</v>
      </c>
    </row>
    <row r="3123" spans="1:5" ht="12.95" customHeight="1">
      <c r="A3123" s="197" t="s">
        <v>51950</v>
      </c>
      <c r="B3123" s="198" t="s">
        <v>51951</v>
      </c>
      <c r="C3123" s="198" t="s">
        <v>46177</v>
      </c>
      <c r="D3123" s="199">
        <v>683.74</v>
      </c>
      <c r="E3123" s="209">
        <f t="shared" si="48"/>
        <v>555.89</v>
      </c>
    </row>
    <row r="3124" spans="1:5" ht="12.95" customHeight="1">
      <c r="A3124" s="197" t="s">
        <v>51952</v>
      </c>
      <c r="B3124" s="198" t="s">
        <v>51953</v>
      </c>
      <c r="C3124" s="198" t="s">
        <v>46137</v>
      </c>
      <c r="D3124" s="199">
        <v>17.940000000000001</v>
      </c>
      <c r="E3124" s="209">
        <f t="shared" si="48"/>
        <v>14.59</v>
      </c>
    </row>
    <row r="3125" spans="1:5" ht="12.95" customHeight="1">
      <c r="A3125" s="197" t="s">
        <v>51954</v>
      </c>
      <c r="B3125" s="198" t="s">
        <v>51955</v>
      </c>
      <c r="C3125" s="198" t="s">
        <v>46140</v>
      </c>
      <c r="D3125" s="199">
        <v>20.51</v>
      </c>
      <c r="E3125" s="209">
        <f t="shared" si="48"/>
        <v>16.670000000000002</v>
      </c>
    </row>
    <row r="3126" spans="1:5" ht="12.95" customHeight="1">
      <c r="A3126" s="197" t="s">
        <v>51956</v>
      </c>
      <c r="B3126" s="198" t="s">
        <v>51957</v>
      </c>
      <c r="C3126" s="198" t="s">
        <v>46137</v>
      </c>
      <c r="D3126" s="199">
        <v>15.38</v>
      </c>
      <c r="E3126" s="209">
        <f t="shared" si="48"/>
        <v>12.5</v>
      </c>
    </row>
    <row r="3127" spans="1:5" ht="12.95" customHeight="1">
      <c r="A3127" s="197" t="s">
        <v>51958</v>
      </c>
      <c r="B3127" s="198" t="s">
        <v>51959</v>
      </c>
      <c r="C3127" s="198" t="s">
        <v>46137</v>
      </c>
      <c r="D3127" s="199">
        <v>19.23</v>
      </c>
      <c r="E3127" s="209">
        <f t="shared" si="48"/>
        <v>15.63</v>
      </c>
    </row>
    <row r="3128" spans="1:5" ht="12.95" customHeight="1">
      <c r="A3128" s="203" t="s">
        <v>46225</v>
      </c>
      <c r="B3128" s="203"/>
      <c r="C3128" s="203"/>
      <c r="D3128" s="203"/>
      <c r="E3128" s="209">
        <f t="shared" si="48"/>
        <v>0</v>
      </c>
    </row>
    <row r="3129" spans="1:5" ht="12.95" customHeight="1">
      <c r="A3129" s="204" t="s">
        <v>46226</v>
      </c>
      <c r="B3129" s="204"/>
      <c r="C3129" s="204"/>
      <c r="D3129" s="204"/>
      <c r="E3129" s="209">
        <f t="shared" si="48"/>
        <v>0</v>
      </c>
    </row>
    <row r="3130" spans="1:5" ht="12.95" customHeight="1">
      <c r="A3130" s="197" t="s">
        <v>51960</v>
      </c>
      <c r="B3130" s="198" t="s">
        <v>51961</v>
      </c>
      <c r="C3130" s="198" t="s">
        <v>46137</v>
      </c>
      <c r="D3130" s="199">
        <v>10.52</v>
      </c>
      <c r="E3130" s="209">
        <f t="shared" si="48"/>
        <v>8.5500000000000007</v>
      </c>
    </row>
    <row r="3131" spans="1:5" ht="12.95" customHeight="1">
      <c r="A3131" s="197" t="s">
        <v>51962</v>
      </c>
      <c r="B3131" s="198" t="s">
        <v>51963</v>
      </c>
      <c r="C3131" s="198" t="s">
        <v>46180</v>
      </c>
      <c r="D3131" s="199">
        <v>244.78</v>
      </c>
      <c r="E3131" s="209">
        <f t="shared" si="48"/>
        <v>199.01</v>
      </c>
    </row>
    <row r="3132" spans="1:5" ht="12.95" customHeight="1">
      <c r="A3132" s="197" t="s">
        <v>51964</v>
      </c>
      <c r="B3132" s="198" t="s">
        <v>51965</v>
      </c>
      <c r="C3132" s="198" t="s">
        <v>46187</v>
      </c>
      <c r="D3132" s="199">
        <v>3.48</v>
      </c>
      <c r="E3132" s="209">
        <f t="shared" si="48"/>
        <v>2.83</v>
      </c>
    </row>
    <row r="3133" spans="1:5" ht="12.95" customHeight="1">
      <c r="A3133" s="197" t="s">
        <v>51966</v>
      </c>
      <c r="B3133" s="198" t="s">
        <v>51967</v>
      </c>
      <c r="C3133" s="198" t="s">
        <v>46177</v>
      </c>
      <c r="D3133" s="199">
        <v>683.74</v>
      </c>
      <c r="E3133" s="209">
        <f t="shared" si="48"/>
        <v>555.89</v>
      </c>
    </row>
    <row r="3134" spans="1:5" ht="12.95" customHeight="1">
      <c r="A3134" s="197" t="s">
        <v>51968</v>
      </c>
      <c r="B3134" s="198" t="s">
        <v>46205</v>
      </c>
      <c r="C3134" s="198" t="s">
        <v>46180</v>
      </c>
      <c r="D3134" s="199">
        <v>102.56</v>
      </c>
      <c r="E3134" s="209">
        <f t="shared" si="48"/>
        <v>83.38</v>
      </c>
    </row>
    <row r="3135" spans="1:5" ht="12.95" customHeight="1">
      <c r="A3135" s="197" t="s">
        <v>51969</v>
      </c>
      <c r="B3135" s="198" t="s">
        <v>46207</v>
      </c>
      <c r="C3135" s="198" t="s">
        <v>46180</v>
      </c>
      <c r="D3135" s="199">
        <v>115.38</v>
      </c>
      <c r="E3135" s="209">
        <f t="shared" si="48"/>
        <v>93.8</v>
      </c>
    </row>
    <row r="3136" spans="1:5" ht="12.95" customHeight="1">
      <c r="A3136" s="197" t="s">
        <v>51970</v>
      </c>
      <c r="B3136" s="198" t="s">
        <v>46197</v>
      </c>
      <c r="C3136" s="198" t="s">
        <v>46137</v>
      </c>
      <c r="D3136" s="199">
        <v>123.43</v>
      </c>
      <c r="E3136" s="209">
        <f t="shared" si="48"/>
        <v>100.35</v>
      </c>
    </row>
    <row r="3137" spans="1:5" ht="12.95" customHeight="1">
      <c r="A3137" s="197" t="s">
        <v>51971</v>
      </c>
      <c r="B3137" s="198" t="s">
        <v>46211</v>
      </c>
      <c r="C3137" s="198" t="s">
        <v>46137</v>
      </c>
      <c r="D3137" s="199">
        <v>10.25</v>
      </c>
      <c r="E3137" s="209">
        <f t="shared" si="48"/>
        <v>8.33</v>
      </c>
    </row>
    <row r="3138" spans="1:5" ht="12.95" customHeight="1">
      <c r="A3138" s="197" t="s">
        <v>51972</v>
      </c>
      <c r="B3138" s="198" t="s">
        <v>46213</v>
      </c>
      <c r="C3138" s="198" t="s">
        <v>46180</v>
      </c>
      <c r="D3138" s="199">
        <v>89.74</v>
      </c>
      <c r="E3138" s="209">
        <f t="shared" si="48"/>
        <v>72.959999999999994</v>
      </c>
    </row>
    <row r="3139" spans="1:5" ht="12.95" customHeight="1">
      <c r="A3139" s="197" t="s">
        <v>51973</v>
      </c>
      <c r="B3139" s="198" t="s">
        <v>51291</v>
      </c>
      <c r="C3139" s="198" t="s">
        <v>46137</v>
      </c>
      <c r="D3139" s="199">
        <v>50.69</v>
      </c>
      <c r="E3139" s="209">
        <f t="shared" si="48"/>
        <v>41.21</v>
      </c>
    </row>
    <row r="3140" spans="1:5" ht="12.95" customHeight="1">
      <c r="A3140" s="197" t="s">
        <v>51974</v>
      </c>
      <c r="B3140" s="198" t="s">
        <v>46217</v>
      </c>
      <c r="C3140" s="198" t="s">
        <v>46137</v>
      </c>
      <c r="D3140" s="199">
        <v>13.69</v>
      </c>
      <c r="E3140" s="209">
        <f t="shared" ref="E3140:E3203" si="49">D3140/1.23</f>
        <v>11.13</v>
      </c>
    </row>
    <row r="3141" spans="1:5" ht="12.95" customHeight="1">
      <c r="A3141" s="197" t="s">
        <v>51975</v>
      </c>
      <c r="B3141" s="198" t="s">
        <v>51976</v>
      </c>
      <c r="C3141" s="198" t="s">
        <v>46137</v>
      </c>
      <c r="D3141" s="199">
        <v>150.56</v>
      </c>
      <c r="E3141" s="209">
        <f t="shared" si="49"/>
        <v>122.41</v>
      </c>
    </row>
    <row r="3142" spans="1:5" ht="12.95" customHeight="1">
      <c r="A3142" s="197" t="s">
        <v>51977</v>
      </c>
      <c r="B3142" s="198" t="s">
        <v>51978</v>
      </c>
      <c r="C3142" s="198" t="s">
        <v>46137</v>
      </c>
      <c r="D3142" s="199">
        <v>99.07</v>
      </c>
      <c r="E3142" s="209">
        <f t="shared" si="49"/>
        <v>80.540000000000006</v>
      </c>
    </row>
    <row r="3143" spans="1:5" ht="12.95" customHeight="1">
      <c r="A3143" s="197" t="s">
        <v>51979</v>
      </c>
      <c r="B3143" s="198" t="s">
        <v>51980</v>
      </c>
      <c r="C3143" s="198" t="s">
        <v>46177</v>
      </c>
      <c r="D3143" s="199">
        <v>683.74</v>
      </c>
      <c r="E3143" s="209">
        <f t="shared" si="49"/>
        <v>555.89</v>
      </c>
    </row>
    <row r="3144" spans="1:5" ht="12.95" customHeight="1">
      <c r="A3144" s="197" t="s">
        <v>51981</v>
      </c>
      <c r="B3144" s="198" t="s">
        <v>46471</v>
      </c>
      <c r="C3144" s="198" t="s">
        <v>46137</v>
      </c>
      <c r="D3144" s="199">
        <v>156.99</v>
      </c>
      <c r="E3144" s="209">
        <f t="shared" si="49"/>
        <v>127.63</v>
      </c>
    </row>
    <row r="3145" spans="1:5" ht="12.95" customHeight="1">
      <c r="A3145" s="197" t="s">
        <v>51982</v>
      </c>
      <c r="B3145" s="198" t="s">
        <v>51983</v>
      </c>
      <c r="C3145" s="198" t="s">
        <v>46137</v>
      </c>
      <c r="D3145" s="199">
        <v>187.45</v>
      </c>
      <c r="E3145" s="209">
        <f t="shared" si="49"/>
        <v>152.4</v>
      </c>
    </row>
    <row r="3146" spans="1:5" ht="12.95" customHeight="1">
      <c r="A3146" s="197" t="s">
        <v>51984</v>
      </c>
      <c r="B3146" s="198" t="s">
        <v>51985</v>
      </c>
      <c r="C3146" s="198" t="s">
        <v>46315</v>
      </c>
      <c r="D3146" s="199">
        <v>15.78</v>
      </c>
      <c r="E3146" s="209">
        <f t="shared" si="49"/>
        <v>12.83</v>
      </c>
    </row>
    <row r="3147" spans="1:5" ht="12.95" customHeight="1">
      <c r="A3147" s="197" t="s">
        <v>51986</v>
      </c>
      <c r="B3147" s="198" t="s">
        <v>51987</v>
      </c>
      <c r="C3147" s="198" t="s">
        <v>46315</v>
      </c>
      <c r="D3147" s="199">
        <v>16.53</v>
      </c>
      <c r="E3147" s="209">
        <f t="shared" si="49"/>
        <v>13.44</v>
      </c>
    </row>
    <row r="3148" spans="1:5" ht="12.95" customHeight="1">
      <c r="A3148" s="197" t="s">
        <v>51988</v>
      </c>
      <c r="B3148" s="198" t="s">
        <v>51989</v>
      </c>
      <c r="C3148" s="198" t="s">
        <v>46315</v>
      </c>
      <c r="D3148" s="199">
        <v>12.67</v>
      </c>
      <c r="E3148" s="209">
        <f t="shared" si="49"/>
        <v>10.3</v>
      </c>
    </row>
    <row r="3149" spans="1:5" ht="12.95" customHeight="1">
      <c r="A3149" s="197" t="s">
        <v>51990</v>
      </c>
      <c r="B3149" s="198" t="s">
        <v>46545</v>
      </c>
      <c r="C3149" s="198" t="s">
        <v>46180</v>
      </c>
      <c r="D3149" s="199">
        <v>673.24</v>
      </c>
      <c r="E3149" s="209">
        <f t="shared" si="49"/>
        <v>547.35</v>
      </c>
    </row>
    <row r="3150" spans="1:5" ht="12.95" customHeight="1">
      <c r="A3150" s="197" t="s">
        <v>51991</v>
      </c>
      <c r="B3150" s="198" t="s">
        <v>46549</v>
      </c>
      <c r="C3150" s="198" t="s">
        <v>46180</v>
      </c>
      <c r="D3150" s="199">
        <v>697.85</v>
      </c>
      <c r="E3150" s="209">
        <f t="shared" si="49"/>
        <v>567.36</v>
      </c>
    </row>
    <row r="3151" spans="1:5" ht="12.95" customHeight="1">
      <c r="A3151" s="197" t="s">
        <v>51992</v>
      </c>
      <c r="B3151" s="198" t="s">
        <v>46428</v>
      </c>
      <c r="C3151" s="198" t="s">
        <v>46180</v>
      </c>
      <c r="D3151" s="199">
        <v>731.41</v>
      </c>
      <c r="E3151" s="209">
        <f t="shared" si="49"/>
        <v>594.64</v>
      </c>
    </row>
    <row r="3152" spans="1:5" ht="12.95" customHeight="1">
      <c r="A3152" s="197" t="s">
        <v>51993</v>
      </c>
      <c r="B3152" s="198" t="s">
        <v>46560</v>
      </c>
      <c r="C3152" s="198" t="s">
        <v>46180</v>
      </c>
      <c r="D3152" s="199">
        <v>719.46</v>
      </c>
      <c r="E3152" s="209">
        <f t="shared" si="49"/>
        <v>584.92999999999995</v>
      </c>
    </row>
    <row r="3153" spans="1:5" ht="12.95" customHeight="1">
      <c r="A3153" s="197" t="s">
        <v>51994</v>
      </c>
      <c r="B3153" s="198" t="s">
        <v>51995</v>
      </c>
      <c r="C3153" s="198" t="s">
        <v>46180</v>
      </c>
      <c r="D3153" s="199">
        <v>745.79</v>
      </c>
      <c r="E3153" s="209">
        <f t="shared" si="49"/>
        <v>606.33000000000004</v>
      </c>
    </row>
    <row r="3154" spans="1:5" ht="12.95" customHeight="1">
      <c r="A3154" s="197" t="s">
        <v>51996</v>
      </c>
      <c r="B3154" s="198" t="s">
        <v>46434</v>
      </c>
      <c r="C3154" s="198" t="s">
        <v>46180</v>
      </c>
      <c r="D3154" s="199">
        <v>775.74</v>
      </c>
      <c r="E3154" s="209">
        <f t="shared" si="49"/>
        <v>630.67999999999995</v>
      </c>
    </row>
    <row r="3155" spans="1:5" ht="12.95" customHeight="1">
      <c r="A3155" s="197" t="s">
        <v>51997</v>
      </c>
      <c r="B3155" s="198" t="s">
        <v>46436</v>
      </c>
      <c r="C3155" s="198" t="s">
        <v>46180</v>
      </c>
      <c r="D3155" s="199">
        <v>689.28</v>
      </c>
      <c r="E3155" s="209">
        <f t="shared" si="49"/>
        <v>560.39</v>
      </c>
    </row>
    <row r="3156" spans="1:5" ht="12.95" customHeight="1">
      <c r="A3156" s="197" t="s">
        <v>51998</v>
      </c>
      <c r="B3156" s="198" t="s">
        <v>51999</v>
      </c>
      <c r="C3156" s="198" t="s">
        <v>46177</v>
      </c>
      <c r="D3156" s="199">
        <v>683.74</v>
      </c>
      <c r="E3156" s="209">
        <f t="shared" si="49"/>
        <v>555.89</v>
      </c>
    </row>
    <row r="3157" spans="1:5" ht="12.95" customHeight="1">
      <c r="A3157" s="197" t="s">
        <v>52000</v>
      </c>
      <c r="B3157" s="198" t="s">
        <v>52001</v>
      </c>
      <c r="C3157" s="198" t="s">
        <v>46224</v>
      </c>
      <c r="D3157" s="199">
        <v>43.19</v>
      </c>
      <c r="E3157" s="209">
        <f t="shared" si="49"/>
        <v>35.11</v>
      </c>
    </row>
    <row r="3158" spans="1:5" ht="12.95" customHeight="1">
      <c r="A3158" s="197" t="s">
        <v>52002</v>
      </c>
      <c r="B3158" s="198" t="s">
        <v>52003</v>
      </c>
      <c r="C3158" s="198" t="s">
        <v>46224</v>
      </c>
      <c r="D3158" s="199">
        <v>45.73</v>
      </c>
      <c r="E3158" s="209">
        <f t="shared" si="49"/>
        <v>37.18</v>
      </c>
    </row>
    <row r="3159" spans="1:5" ht="12.95" customHeight="1">
      <c r="A3159" s="197" t="s">
        <v>52004</v>
      </c>
      <c r="B3159" s="198" t="s">
        <v>52005</v>
      </c>
      <c r="C3159" s="198" t="s">
        <v>46137</v>
      </c>
      <c r="D3159" s="199">
        <v>132.83000000000001</v>
      </c>
      <c r="E3159" s="209">
        <f t="shared" si="49"/>
        <v>107.99</v>
      </c>
    </row>
    <row r="3160" spans="1:5" ht="12.95" customHeight="1">
      <c r="A3160" s="197" t="s">
        <v>52006</v>
      </c>
      <c r="B3160" s="198" t="s">
        <v>52007</v>
      </c>
      <c r="C3160" s="198" t="s">
        <v>46137</v>
      </c>
      <c r="D3160" s="199">
        <v>165.61</v>
      </c>
      <c r="E3160" s="209">
        <f t="shared" si="49"/>
        <v>134.63999999999999</v>
      </c>
    </row>
    <row r="3161" spans="1:5" ht="12.95" customHeight="1">
      <c r="A3161" s="197" t="s">
        <v>52008</v>
      </c>
      <c r="B3161" s="198" t="s">
        <v>52009</v>
      </c>
      <c r="C3161" s="198" t="s">
        <v>46137</v>
      </c>
      <c r="D3161" s="199">
        <v>75.56</v>
      </c>
      <c r="E3161" s="209">
        <f t="shared" si="49"/>
        <v>61.43</v>
      </c>
    </row>
    <row r="3162" spans="1:5" ht="12.95" customHeight="1">
      <c r="A3162" s="197" t="s">
        <v>52010</v>
      </c>
      <c r="B3162" s="198" t="s">
        <v>52011</v>
      </c>
      <c r="C3162" s="198" t="s">
        <v>46137</v>
      </c>
      <c r="D3162" s="199">
        <v>106.49</v>
      </c>
      <c r="E3162" s="209">
        <f t="shared" si="49"/>
        <v>86.58</v>
      </c>
    </row>
    <row r="3163" spans="1:5" ht="12.95" customHeight="1">
      <c r="A3163" s="197" t="s">
        <v>52012</v>
      </c>
      <c r="B3163" s="198" t="s">
        <v>52013</v>
      </c>
      <c r="C3163" s="198" t="s">
        <v>46137</v>
      </c>
      <c r="D3163" s="199">
        <v>14.79</v>
      </c>
      <c r="E3163" s="209">
        <f t="shared" si="49"/>
        <v>12.02</v>
      </c>
    </row>
    <row r="3164" spans="1:5" ht="12.95" customHeight="1">
      <c r="A3164" s="197" t="s">
        <v>52014</v>
      </c>
      <c r="B3164" s="198" t="s">
        <v>46234</v>
      </c>
      <c r="C3164" s="198" t="s">
        <v>46137</v>
      </c>
      <c r="D3164" s="199">
        <v>26.72</v>
      </c>
      <c r="E3164" s="209">
        <f t="shared" si="49"/>
        <v>21.72</v>
      </c>
    </row>
    <row r="3165" spans="1:5" ht="12.95" customHeight="1">
      <c r="A3165" s="197" t="s">
        <v>52015</v>
      </c>
      <c r="B3165" s="198" t="s">
        <v>52016</v>
      </c>
      <c r="C3165" s="198" t="s">
        <v>46180</v>
      </c>
      <c r="D3165" s="199">
        <v>261.17</v>
      </c>
      <c r="E3165" s="209">
        <f t="shared" si="49"/>
        <v>212.33</v>
      </c>
    </row>
    <row r="3166" spans="1:5" ht="12.95" customHeight="1">
      <c r="A3166" s="197" t="s">
        <v>52017</v>
      </c>
      <c r="B3166" s="198" t="s">
        <v>52018</v>
      </c>
      <c r="C3166" s="198" t="s">
        <v>46180</v>
      </c>
      <c r="D3166" s="199">
        <v>281.41000000000003</v>
      </c>
      <c r="E3166" s="209">
        <f t="shared" si="49"/>
        <v>228.79</v>
      </c>
    </row>
    <row r="3167" spans="1:5" ht="12.95" customHeight="1">
      <c r="A3167" s="197" t="s">
        <v>52019</v>
      </c>
      <c r="B3167" s="198" t="s">
        <v>52020</v>
      </c>
      <c r="C3167" s="198" t="s">
        <v>46180</v>
      </c>
      <c r="D3167" s="199">
        <v>858.56</v>
      </c>
      <c r="E3167" s="209">
        <f t="shared" si="49"/>
        <v>698.02</v>
      </c>
    </row>
    <row r="3168" spans="1:5" ht="12.95" customHeight="1">
      <c r="A3168" s="197" t="s">
        <v>52021</v>
      </c>
      <c r="B3168" s="198" t="s">
        <v>52022</v>
      </c>
      <c r="C3168" s="198" t="s">
        <v>46177</v>
      </c>
      <c r="D3168" s="199">
        <v>683.74</v>
      </c>
      <c r="E3168" s="209">
        <f t="shared" si="49"/>
        <v>555.89</v>
      </c>
    </row>
    <row r="3169" spans="1:5" ht="12.95" customHeight="1">
      <c r="A3169" s="197" t="s">
        <v>52023</v>
      </c>
      <c r="B3169" s="198" t="s">
        <v>52024</v>
      </c>
      <c r="C3169" s="198" t="s">
        <v>46140</v>
      </c>
      <c r="D3169" s="199">
        <v>2076.17</v>
      </c>
      <c r="E3169" s="209">
        <f t="shared" si="49"/>
        <v>1687.94</v>
      </c>
    </row>
    <row r="3170" spans="1:5" ht="12.95" customHeight="1">
      <c r="A3170" s="197" t="s">
        <v>52025</v>
      </c>
      <c r="B3170" s="198" t="s">
        <v>52026</v>
      </c>
      <c r="C3170" s="198" t="s">
        <v>46140</v>
      </c>
      <c r="D3170" s="199">
        <v>318.05</v>
      </c>
      <c r="E3170" s="209">
        <f t="shared" si="49"/>
        <v>258.58</v>
      </c>
    </row>
    <row r="3171" spans="1:5" ht="12.95" customHeight="1">
      <c r="A3171" s="197" t="s">
        <v>52027</v>
      </c>
      <c r="B3171" s="198" t="s">
        <v>52028</v>
      </c>
      <c r="C3171" s="198" t="s">
        <v>46224</v>
      </c>
      <c r="D3171" s="199">
        <v>49.71</v>
      </c>
      <c r="E3171" s="209">
        <f t="shared" si="49"/>
        <v>40.409999999999997</v>
      </c>
    </row>
    <row r="3172" spans="1:5" ht="12.95" customHeight="1">
      <c r="A3172" s="197" t="s">
        <v>52029</v>
      </c>
      <c r="B3172" s="198" t="s">
        <v>52030</v>
      </c>
      <c r="C3172" s="198" t="s">
        <v>46224</v>
      </c>
      <c r="D3172" s="199">
        <v>41.32</v>
      </c>
      <c r="E3172" s="209">
        <f t="shared" si="49"/>
        <v>33.590000000000003</v>
      </c>
    </row>
    <row r="3173" spans="1:5" ht="12.95" customHeight="1">
      <c r="A3173" s="203" t="s">
        <v>46225</v>
      </c>
      <c r="B3173" s="203"/>
      <c r="C3173" s="203"/>
      <c r="D3173" s="203"/>
      <c r="E3173" s="209">
        <f t="shared" si="49"/>
        <v>0</v>
      </c>
    </row>
    <row r="3174" spans="1:5" ht="12.95" customHeight="1">
      <c r="A3174" s="204" t="s">
        <v>46226</v>
      </c>
      <c r="B3174" s="204"/>
      <c r="C3174" s="204"/>
      <c r="D3174" s="204"/>
      <c r="E3174" s="209">
        <f t="shared" si="49"/>
        <v>0</v>
      </c>
    </row>
    <row r="3175" spans="1:5" ht="12.95" customHeight="1">
      <c r="A3175" s="200" t="s">
        <v>52031</v>
      </c>
      <c r="B3175" s="198" t="s">
        <v>52032</v>
      </c>
      <c r="C3175" s="201" t="s">
        <v>46137</v>
      </c>
      <c r="D3175" s="202">
        <v>2571.9299999999998</v>
      </c>
      <c r="E3175" s="209">
        <f t="shared" si="49"/>
        <v>2091</v>
      </c>
    </row>
    <row r="3176" spans="1:5" ht="12.95" customHeight="1">
      <c r="A3176" s="197" t="s">
        <v>52033</v>
      </c>
      <c r="B3176" s="198" t="s">
        <v>52034</v>
      </c>
      <c r="C3176" s="198" t="s">
        <v>46140</v>
      </c>
      <c r="D3176" s="199">
        <v>105.93</v>
      </c>
      <c r="E3176" s="209">
        <f t="shared" si="49"/>
        <v>86.12</v>
      </c>
    </row>
    <row r="3177" spans="1:5" ht="22.5">
      <c r="A3177" s="197" t="s">
        <v>52035</v>
      </c>
      <c r="B3177" s="198" t="s">
        <v>52036</v>
      </c>
      <c r="C3177" s="198" t="s">
        <v>46140</v>
      </c>
      <c r="D3177" s="199">
        <v>109.06</v>
      </c>
      <c r="E3177" s="209">
        <f t="shared" si="49"/>
        <v>88.67</v>
      </c>
    </row>
    <row r="3178" spans="1:5" ht="22.5">
      <c r="A3178" s="197" t="s">
        <v>52037</v>
      </c>
      <c r="B3178" s="198" t="s">
        <v>52038</v>
      </c>
      <c r="C3178" s="198" t="s">
        <v>46140</v>
      </c>
      <c r="D3178" s="199">
        <v>152.72</v>
      </c>
      <c r="E3178" s="209">
        <f t="shared" si="49"/>
        <v>124.16</v>
      </c>
    </row>
    <row r="3179" spans="1:5" ht="22.5">
      <c r="A3179" s="197" t="s">
        <v>52039</v>
      </c>
      <c r="B3179" s="198" t="s">
        <v>52040</v>
      </c>
      <c r="C3179" s="198" t="s">
        <v>46140</v>
      </c>
      <c r="D3179" s="199">
        <v>261.52999999999997</v>
      </c>
      <c r="E3179" s="209">
        <f t="shared" si="49"/>
        <v>212.63</v>
      </c>
    </row>
    <row r="3180" spans="1:5" ht="22.5">
      <c r="A3180" s="197" t="s">
        <v>52041</v>
      </c>
      <c r="B3180" s="198" t="s">
        <v>52042</v>
      </c>
      <c r="C3180" s="198" t="s">
        <v>46140</v>
      </c>
      <c r="D3180" s="199">
        <v>264.64999999999998</v>
      </c>
      <c r="E3180" s="209">
        <f t="shared" si="49"/>
        <v>215.16</v>
      </c>
    </row>
    <row r="3181" spans="1:5" ht="22.5">
      <c r="A3181" s="197" t="s">
        <v>52043</v>
      </c>
      <c r="B3181" s="198" t="s">
        <v>52044</v>
      </c>
      <c r="C3181" s="198" t="s">
        <v>46140</v>
      </c>
      <c r="D3181" s="199">
        <v>408.56</v>
      </c>
      <c r="E3181" s="209">
        <f t="shared" si="49"/>
        <v>332.16</v>
      </c>
    </row>
    <row r="3182" spans="1:5" ht="22.5">
      <c r="A3182" s="197" t="s">
        <v>52045</v>
      </c>
      <c r="B3182" s="198" t="s">
        <v>52046</v>
      </c>
      <c r="C3182" s="198" t="s">
        <v>46140</v>
      </c>
      <c r="D3182" s="199">
        <v>198.74</v>
      </c>
      <c r="E3182" s="209">
        <f t="shared" si="49"/>
        <v>161.58000000000001</v>
      </c>
    </row>
    <row r="3183" spans="1:5" ht="22.5">
      <c r="A3183" s="197" t="s">
        <v>52047</v>
      </c>
      <c r="B3183" s="198" t="s">
        <v>52048</v>
      </c>
      <c r="C3183" s="198" t="s">
        <v>46140</v>
      </c>
      <c r="D3183" s="199">
        <v>20.39</v>
      </c>
      <c r="E3183" s="209">
        <f t="shared" si="49"/>
        <v>16.579999999999998</v>
      </c>
    </row>
    <row r="3184" spans="1:5" ht="22.5">
      <c r="A3184" s="197" t="s">
        <v>52049</v>
      </c>
      <c r="B3184" s="198" t="s">
        <v>52050</v>
      </c>
      <c r="C3184" s="198" t="s">
        <v>46140</v>
      </c>
      <c r="D3184" s="199">
        <v>805.85</v>
      </c>
      <c r="E3184" s="209">
        <f t="shared" si="49"/>
        <v>655.16</v>
      </c>
    </row>
    <row r="3185" spans="1:5" ht="22.5">
      <c r="A3185" s="197" t="s">
        <v>52051</v>
      </c>
      <c r="B3185" s="198" t="s">
        <v>52052</v>
      </c>
      <c r="C3185" s="198" t="s">
        <v>46140</v>
      </c>
      <c r="D3185" s="199">
        <v>1113.3499999999999</v>
      </c>
      <c r="E3185" s="209">
        <f t="shared" si="49"/>
        <v>905.16</v>
      </c>
    </row>
    <row r="3186" spans="1:5">
      <c r="A3186" s="197" t="s">
        <v>52053</v>
      </c>
      <c r="B3186" s="198" t="s">
        <v>52054</v>
      </c>
      <c r="C3186" s="198" t="s">
        <v>46140</v>
      </c>
      <c r="D3186" s="199">
        <v>531.04</v>
      </c>
      <c r="E3186" s="209">
        <f t="shared" si="49"/>
        <v>431.74</v>
      </c>
    </row>
    <row r="3187" spans="1:5">
      <c r="A3187" s="197" t="s">
        <v>52055</v>
      </c>
      <c r="B3187" s="198" t="s">
        <v>52056</v>
      </c>
      <c r="C3187" s="198" t="s">
        <v>46140</v>
      </c>
      <c r="D3187" s="199">
        <v>15264.6</v>
      </c>
      <c r="E3187" s="209">
        <f t="shared" si="49"/>
        <v>12410.24</v>
      </c>
    </row>
    <row r="3188" spans="1:5" ht="22.5">
      <c r="A3188" s="197" t="s">
        <v>52057</v>
      </c>
      <c r="B3188" s="198" t="s">
        <v>52058</v>
      </c>
      <c r="C3188" s="198" t="s">
        <v>46140</v>
      </c>
      <c r="D3188" s="199">
        <v>250.46</v>
      </c>
      <c r="E3188" s="209">
        <f t="shared" si="49"/>
        <v>203.63</v>
      </c>
    </row>
    <row r="3189" spans="1:5" ht="22.5">
      <c r="A3189" s="197" t="s">
        <v>52059</v>
      </c>
      <c r="B3189" s="198" t="s">
        <v>52060</v>
      </c>
      <c r="C3189" s="198" t="s">
        <v>46140</v>
      </c>
      <c r="D3189" s="199">
        <v>284.27999999999997</v>
      </c>
      <c r="E3189" s="209">
        <f t="shared" si="49"/>
        <v>231.12</v>
      </c>
    </row>
    <row r="3190" spans="1:5" ht="22.5">
      <c r="A3190" s="197" t="s">
        <v>52061</v>
      </c>
      <c r="B3190" s="198" t="s">
        <v>52062</v>
      </c>
      <c r="C3190" s="198" t="s">
        <v>46140</v>
      </c>
      <c r="D3190" s="199">
        <v>105.93</v>
      </c>
      <c r="E3190" s="209">
        <f t="shared" si="49"/>
        <v>86.12</v>
      </c>
    </row>
    <row r="3191" spans="1:5" ht="22.5">
      <c r="A3191" s="197" t="s">
        <v>52063</v>
      </c>
      <c r="B3191" s="198" t="s">
        <v>52064</v>
      </c>
      <c r="C3191" s="198" t="s">
        <v>46140</v>
      </c>
      <c r="D3191" s="199">
        <v>405.44</v>
      </c>
      <c r="E3191" s="209">
        <f t="shared" si="49"/>
        <v>329.63</v>
      </c>
    </row>
    <row r="3192" spans="1:5" ht="22.5">
      <c r="A3192" s="197" t="s">
        <v>52065</v>
      </c>
      <c r="B3192" s="198" t="s">
        <v>52066</v>
      </c>
      <c r="C3192" s="198" t="s">
        <v>46140</v>
      </c>
      <c r="D3192" s="199">
        <v>105.93</v>
      </c>
      <c r="E3192" s="209">
        <f t="shared" si="49"/>
        <v>86.12</v>
      </c>
    </row>
    <row r="3193" spans="1:5">
      <c r="A3193" s="197" t="s">
        <v>52067</v>
      </c>
      <c r="B3193" s="198" t="s">
        <v>52068</v>
      </c>
      <c r="C3193" s="198" t="s">
        <v>46177</v>
      </c>
      <c r="D3193" s="199">
        <v>683.74</v>
      </c>
      <c r="E3193" s="209">
        <f t="shared" si="49"/>
        <v>555.89</v>
      </c>
    </row>
    <row r="3194" spans="1:5" ht="33.75">
      <c r="A3194" s="197" t="s">
        <v>52069</v>
      </c>
      <c r="B3194" s="198" t="s">
        <v>52070</v>
      </c>
      <c r="C3194" s="198" t="s">
        <v>46180</v>
      </c>
      <c r="D3194" s="199">
        <v>12441.45</v>
      </c>
      <c r="E3194" s="209">
        <f t="shared" si="49"/>
        <v>10115</v>
      </c>
    </row>
    <row r="3195" spans="1:5">
      <c r="A3195" s="197" t="s">
        <v>52071</v>
      </c>
      <c r="B3195" s="198" t="s">
        <v>52072</v>
      </c>
      <c r="C3195" s="198" t="s">
        <v>46177</v>
      </c>
      <c r="D3195" s="199">
        <v>683.74</v>
      </c>
      <c r="E3195" s="209">
        <f t="shared" si="49"/>
        <v>555.89</v>
      </c>
    </row>
    <row r="3196" spans="1:5" ht="22.5">
      <c r="A3196" s="197" t="s">
        <v>52073</v>
      </c>
      <c r="B3196" s="198" t="s">
        <v>52074</v>
      </c>
      <c r="C3196" s="198" t="s">
        <v>46140</v>
      </c>
      <c r="D3196" s="199">
        <v>234635.68</v>
      </c>
      <c r="E3196" s="209">
        <f t="shared" si="49"/>
        <v>190760.72</v>
      </c>
    </row>
    <row r="3197" spans="1:5" ht="22.5">
      <c r="A3197" s="206" t="s">
        <v>52075</v>
      </c>
      <c r="B3197" s="207" t="s">
        <v>52076</v>
      </c>
      <c r="C3197" s="207" t="s">
        <v>46140</v>
      </c>
      <c r="D3197" s="208">
        <v>253954</v>
      </c>
      <c r="E3197" s="210">
        <f t="shared" si="49"/>
        <v>206466.67</v>
      </c>
    </row>
    <row r="3198" spans="1:5" ht="22.5">
      <c r="A3198" s="197" t="s">
        <v>52077</v>
      </c>
      <c r="B3198" s="198" t="s">
        <v>52078</v>
      </c>
      <c r="C3198" s="198" t="s">
        <v>46140</v>
      </c>
      <c r="D3198" s="199">
        <v>263201.96000000002</v>
      </c>
      <c r="E3198" s="209">
        <f t="shared" si="49"/>
        <v>213985.33</v>
      </c>
    </row>
    <row r="3199" spans="1:5" ht="22.5">
      <c r="A3199" s="197" t="s">
        <v>52079</v>
      </c>
      <c r="B3199" s="198" t="s">
        <v>52080</v>
      </c>
      <c r="C3199" s="198" t="s">
        <v>46140</v>
      </c>
      <c r="D3199" s="199">
        <v>303605.82</v>
      </c>
      <c r="E3199" s="209">
        <f t="shared" si="49"/>
        <v>246834</v>
      </c>
    </row>
    <row r="3200" spans="1:5" ht="22.5">
      <c r="A3200" s="197" t="s">
        <v>52081</v>
      </c>
      <c r="B3200" s="198" t="s">
        <v>52082</v>
      </c>
      <c r="C3200" s="198" t="s">
        <v>46140</v>
      </c>
      <c r="D3200" s="199">
        <v>279128.82</v>
      </c>
      <c r="E3200" s="209">
        <f t="shared" si="49"/>
        <v>226934</v>
      </c>
    </row>
    <row r="3201" spans="1:5" ht="22.5">
      <c r="A3201" s="197" t="s">
        <v>52083</v>
      </c>
      <c r="B3201" s="198" t="s">
        <v>52084</v>
      </c>
      <c r="C3201" s="198" t="s">
        <v>46140</v>
      </c>
      <c r="D3201" s="199">
        <v>251064.9</v>
      </c>
      <c r="E3201" s="209">
        <f t="shared" si="49"/>
        <v>204117.8</v>
      </c>
    </row>
    <row r="3202" spans="1:5" ht="22.5">
      <c r="A3202" s="197" t="s">
        <v>52085</v>
      </c>
      <c r="B3202" s="198" t="s">
        <v>52086</v>
      </c>
      <c r="C3202" s="198" t="s">
        <v>46140</v>
      </c>
      <c r="D3202" s="199">
        <v>283616.99</v>
      </c>
      <c r="E3202" s="209">
        <f t="shared" si="49"/>
        <v>230582.92</v>
      </c>
    </row>
    <row r="3203" spans="1:5" ht="22.5">
      <c r="A3203" s="197" t="s">
        <v>52087</v>
      </c>
      <c r="B3203" s="198" t="s">
        <v>52088</v>
      </c>
      <c r="C3203" s="198" t="s">
        <v>46140</v>
      </c>
      <c r="D3203" s="199">
        <v>1639.6</v>
      </c>
      <c r="E3203" s="209">
        <f t="shared" si="49"/>
        <v>1333.01</v>
      </c>
    </row>
    <row r="3204" spans="1:5" ht="22.5">
      <c r="A3204" s="197" t="s">
        <v>52089</v>
      </c>
      <c r="B3204" s="198" t="s">
        <v>52090</v>
      </c>
      <c r="C3204" s="198" t="s">
        <v>46140</v>
      </c>
      <c r="D3204" s="199">
        <v>1712.16</v>
      </c>
      <c r="E3204" s="209">
        <f t="shared" ref="E3204:E3267" si="50">D3204/1.23</f>
        <v>1392</v>
      </c>
    </row>
    <row r="3205" spans="1:5" ht="22.5">
      <c r="A3205" s="197" t="s">
        <v>52091</v>
      </c>
      <c r="B3205" s="198" t="s">
        <v>52092</v>
      </c>
      <c r="C3205" s="198" t="s">
        <v>46140</v>
      </c>
      <c r="D3205" s="199">
        <v>1712.16</v>
      </c>
      <c r="E3205" s="209">
        <f t="shared" si="50"/>
        <v>1392</v>
      </c>
    </row>
    <row r="3206" spans="1:5" ht="22.5">
      <c r="A3206" s="197" t="s">
        <v>52093</v>
      </c>
      <c r="B3206" s="198" t="s">
        <v>52094</v>
      </c>
      <c r="C3206" s="198" t="s">
        <v>46140</v>
      </c>
      <c r="D3206" s="199">
        <v>1709.98</v>
      </c>
      <c r="E3206" s="209">
        <f t="shared" si="50"/>
        <v>1390.23</v>
      </c>
    </row>
    <row r="3207" spans="1:5" ht="33.75">
      <c r="A3207" s="197" t="s">
        <v>52095</v>
      </c>
      <c r="B3207" s="198" t="s">
        <v>52096</v>
      </c>
      <c r="C3207" s="198" t="s">
        <v>47024</v>
      </c>
      <c r="D3207" s="199">
        <v>4518.4399999999996</v>
      </c>
      <c r="E3207" s="209">
        <f t="shared" si="50"/>
        <v>3673.53</v>
      </c>
    </row>
    <row r="3208" spans="1:5" ht="33.75">
      <c r="A3208" s="197" t="s">
        <v>52097</v>
      </c>
      <c r="B3208" s="198" t="s">
        <v>52098</v>
      </c>
      <c r="C3208" s="198" t="s">
        <v>47024</v>
      </c>
      <c r="D3208" s="199">
        <v>4873.12</v>
      </c>
      <c r="E3208" s="209">
        <f t="shared" si="50"/>
        <v>3961.89</v>
      </c>
    </row>
    <row r="3209" spans="1:5" ht="33.75">
      <c r="A3209" s="197" t="s">
        <v>52099</v>
      </c>
      <c r="B3209" s="198" t="s">
        <v>52100</v>
      </c>
      <c r="C3209" s="198" t="s">
        <v>47024</v>
      </c>
      <c r="D3209" s="199">
        <v>6709.35</v>
      </c>
      <c r="E3209" s="209">
        <f t="shared" si="50"/>
        <v>5454.76</v>
      </c>
    </row>
    <row r="3210" spans="1:5" ht="33.75">
      <c r="A3210" s="197" t="s">
        <v>52101</v>
      </c>
      <c r="B3210" s="198" t="s">
        <v>52102</v>
      </c>
      <c r="C3210" s="198" t="s">
        <v>47024</v>
      </c>
      <c r="D3210" s="199">
        <v>8459.6299999999992</v>
      </c>
      <c r="E3210" s="209">
        <f t="shared" si="50"/>
        <v>6877.75</v>
      </c>
    </row>
    <row r="3211" spans="1:5" ht="33.75">
      <c r="A3211" s="197" t="s">
        <v>52103</v>
      </c>
      <c r="B3211" s="198" t="s">
        <v>52104</v>
      </c>
      <c r="C3211" s="198" t="s">
        <v>47024</v>
      </c>
      <c r="D3211" s="199">
        <v>12796.05</v>
      </c>
      <c r="E3211" s="209">
        <f t="shared" si="50"/>
        <v>10403.290000000001</v>
      </c>
    </row>
    <row r="3212" spans="1:5" ht="33.75">
      <c r="A3212" s="197" t="s">
        <v>52105</v>
      </c>
      <c r="B3212" s="198" t="s">
        <v>52106</v>
      </c>
      <c r="C3212" s="198" t="s">
        <v>47024</v>
      </c>
      <c r="D3212" s="199">
        <v>13576.98</v>
      </c>
      <c r="E3212" s="209">
        <f t="shared" si="50"/>
        <v>11038.2</v>
      </c>
    </row>
    <row r="3213" spans="1:5">
      <c r="A3213" s="197" t="s">
        <v>52107</v>
      </c>
      <c r="B3213" s="198" t="s">
        <v>52108</v>
      </c>
      <c r="C3213" s="198" t="s">
        <v>46177</v>
      </c>
      <c r="D3213" s="199">
        <v>683.74</v>
      </c>
      <c r="E3213" s="209">
        <f t="shared" si="50"/>
        <v>555.89</v>
      </c>
    </row>
    <row r="3214" spans="1:5" ht="22.5">
      <c r="A3214" s="197" t="s">
        <v>52109</v>
      </c>
      <c r="B3214" s="198" t="s">
        <v>52110</v>
      </c>
      <c r="C3214" s="198" t="s">
        <v>46224</v>
      </c>
      <c r="D3214" s="199">
        <v>225.48</v>
      </c>
      <c r="E3214" s="209">
        <f t="shared" si="50"/>
        <v>183.32</v>
      </c>
    </row>
    <row r="3215" spans="1:5" ht="140.25">
      <c r="A3215" s="203" t="s">
        <v>46225</v>
      </c>
      <c r="B3215" s="203"/>
      <c r="C3215" s="203"/>
      <c r="D3215" s="203"/>
      <c r="E3215" s="209">
        <f t="shared" si="50"/>
        <v>0</v>
      </c>
    </row>
    <row r="3216" spans="1:5" ht="22.5">
      <c r="A3216" s="204" t="s">
        <v>46226</v>
      </c>
      <c r="B3216" s="204"/>
      <c r="C3216" s="204"/>
      <c r="D3216" s="204"/>
      <c r="E3216" s="209">
        <f t="shared" si="50"/>
        <v>0</v>
      </c>
    </row>
    <row r="3217" spans="1:5" ht="22.5">
      <c r="A3217" s="197" t="s">
        <v>52111</v>
      </c>
      <c r="B3217" s="198" t="s">
        <v>52112</v>
      </c>
      <c r="C3217" s="198" t="s">
        <v>46224</v>
      </c>
      <c r="D3217" s="199">
        <v>101.25</v>
      </c>
      <c r="E3217" s="209">
        <f t="shared" si="50"/>
        <v>82.32</v>
      </c>
    </row>
    <row r="3218" spans="1:5" ht="22.5">
      <c r="A3218" s="197" t="s">
        <v>52113</v>
      </c>
      <c r="B3218" s="198" t="s">
        <v>52114</v>
      </c>
      <c r="C3218" s="198" t="s">
        <v>46140</v>
      </c>
      <c r="D3218" s="199">
        <v>3874.5</v>
      </c>
      <c r="E3218" s="209">
        <f t="shared" si="50"/>
        <v>3150</v>
      </c>
    </row>
    <row r="3219" spans="1:5" ht="22.5">
      <c r="A3219" s="197" t="s">
        <v>52115</v>
      </c>
      <c r="B3219" s="198" t="s">
        <v>51817</v>
      </c>
      <c r="C3219" s="198" t="s">
        <v>46224</v>
      </c>
      <c r="D3219" s="199">
        <v>124.36</v>
      </c>
      <c r="E3219" s="209">
        <f t="shared" si="50"/>
        <v>101.11</v>
      </c>
    </row>
    <row r="3220" spans="1:5">
      <c r="A3220" s="197" t="s">
        <v>52116</v>
      </c>
      <c r="B3220" s="198" t="s">
        <v>51811</v>
      </c>
      <c r="C3220" s="198" t="s">
        <v>46137</v>
      </c>
      <c r="D3220" s="199">
        <v>504.2</v>
      </c>
      <c r="E3220" s="209">
        <f t="shared" si="50"/>
        <v>409.92</v>
      </c>
    </row>
    <row r="3221" spans="1:5">
      <c r="A3221" s="197" t="s">
        <v>52117</v>
      </c>
      <c r="B3221" s="198" t="s">
        <v>52118</v>
      </c>
      <c r="C3221" s="198" t="s">
        <v>46137</v>
      </c>
      <c r="D3221" s="199">
        <v>603.79</v>
      </c>
      <c r="E3221" s="209">
        <f t="shared" si="50"/>
        <v>490.89</v>
      </c>
    </row>
    <row r="3222" spans="1:5">
      <c r="A3222" s="197" t="s">
        <v>52119</v>
      </c>
      <c r="B3222" s="198" t="s">
        <v>51821</v>
      </c>
      <c r="C3222" s="198" t="s">
        <v>46137</v>
      </c>
      <c r="D3222" s="199">
        <v>30.21</v>
      </c>
      <c r="E3222" s="209">
        <f t="shared" si="50"/>
        <v>24.56</v>
      </c>
    </row>
    <row r="3223" spans="1:5">
      <c r="A3223" s="197" t="s">
        <v>52120</v>
      </c>
      <c r="B3223" s="198" t="s">
        <v>51823</v>
      </c>
      <c r="C3223" s="198" t="s">
        <v>46224</v>
      </c>
      <c r="D3223" s="199">
        <v>35.090000000000003</v>
      </c>
      <c r="E3223" s="209">
        <f t="shared" si="50"/>
        <v>28.53</v>
      </c>
    </row>
    <row r="3224" spans="1:5">
      <c r="A3224" s="197" t="s">
        <v>52121</v>
      </c>
      <c r="B3224" s="198" t="s">
        <v>52122</v>
      </c>
      <c r="C3224" s="198" t="s">
        <v>46140</v>
      </c>
      <c r="D3224" s="199">
        <v>34377.279999999999</v>
      </c>
      <c r="E3224" s="209">
        <f t="shared" si="50"/>
        <v>27949.01</v>
      </c>
    </row>
    <row r="3225" spans="1:5" ht="22.5">
      <c r="A3225" s="197" t="s">
        <v>52123</v>
      </c>
      <c r="B3225" s="198" t="s">
        <v>52124</v>
      </c>
      <c r="C3225" s="198" t="s">
        <v>46224</v>
      </c>
      <c r="D3225" s="199">
        <v>608.25</v>
      </c>
      <c r="E3225" s="209">
        <f t="shared" si="50"/>
        <v>494.51</v>
      </c>
    </row>
    <row r="3226" spans="1:5" ht="22.5">
      <c r="A3226" s="197" t="s">
        <v>52125</v>
      </c>
      <c r="B3226" s="198" t="s">
        <v>52126</v>
      </c>
      <c r="C3226" s="198" t="s">
        <v>46140</v>
      </c>
      <c r="D3226" s="199">
        <v>3620.87</v>
      </c>
      <c r="E3226" s="209">
        <f t="shared" si="50"/>
        <v>2943.8</v>
      </c>
    </row>
    <row r="3227" spans="1:5" ht="22.5">
      <c r="A3227" s="197" t="s">
        <v>52127</v>
      </c>
      <c r="B3227" s="198" t="s">
        <v>52128</v>
      </c>
      <c r="C3227" s="198" t="s">
        <v>46224</v>
      </c>
      <c r="D3227" s="199">
        <v>633.74</v>
      </c>
      <c r="E3227" s="209">
        <f t="shared" si="50"/>
        <v>515.24</v>
      </c>
    </row>
    <row r="3228" spans="1:5" ht="22.5">
      <c r="A3228" s="197" t="s">
        <v>52129</v>
      </c>
      <c r="B3228" s="198" t="s">
        <v>52130</v>
      </c>
      <c r="C3228" s="198" t="s">
        <v>46140</v>
      </c>
      <c r="D3228" s="199">
        <v>3767.03</v>
      </c>
      <c r="E3228" s="209">
        <f t="shared" si="50"/>
        <v>3062.63</v>
      </c>
    </row>
    <row r="3229" spans="1:5" ht="22.5">
      <c r="A3229" s="197" t="s">
        <v>52131</v>
      </c>
      <c r="B3229" s="198" t="s">
        <v>52132</v>
      </c>
      <c r="C3229" s="198" t="s">
        <v>46224</v>
      </c>
      <c r="D3229" s="199">
        <v>349.86</v>
      </c>
      <c r="E3229" s="209">
        <f t="shared" si="50"/>
        <v>284.44</v>
      </c>
    </row>
    <row r="3230" spans="1:5" ht="22.5">
      <c r="A3230" s="197" t="s">
        <v>52133</v>
      </c>
      <c r="B3230" s="198" t="s">
        <v>52134</v>
      </c>
      <c r="C3230" s="198" t="s">
        <v>46224</v>
      </c>
      <c r="D3230" s="199">
        <v>394.2</v>
      </c>
      <c r="E3230" s="209">
        <f t="shared" si="50"/>
        <v>320.49</v>
      </c>
    </row>
    <row r="3231" spans="1:5">
      <c r="A3231" s="197" t="s">
        <v>52135</v>
      </c>
      <c r="B3231" s="198" t="s">
        <v>52136</v>
      </c>
      <c r="C3231" s="198" t="s">
        <v>46137</v>
      </c>
      <c r="D3231" s="199">
        <v>74.59</v>
      </c>
      <c r="E3231" s="209">
        <f t="shared" si="50"/>
        <v>60.64</v>
      </c>
    </row>
    <row r="3232" spans="1:5" ht="22.5">
      <c r="A3232" s="197" t="s">
        <v>52137</v>
      </c>
      <c r="B3232" s="198" t="s">
        <v>52138</v>
      </c>
      <c r="C3232" s="198" t="s">
        <v>46224</v>
      </c>
      <c r="D3232" s="199">
        <v>6.87</v>
      </c>
      <c r="E3232" s="209">
        <f t="shared" si="50"/>
        <v>5.59</v>
      </c>
    </row>
    <row r="3233" spans="1:5" ht="22.5">
      <c r="A3233" s="197" t="s">
        <v>52139</v>
      </c>
      <c r="B3233" s="198" t="s">
        <v>52140</v>
      </c>
      <c r="C3233" s="198" t="s">
        <v>46137</v>
      </c>
      <c r="D3233" s="199">
        <v>256.39999999999998</v>
      </c>
      <c r="E3233" s="209">
        <f t="shared" si="50"/>
        <v>208.46</v>
      </c>
    </row>
    <row r="3234" spans="1:5" ht="22.5">
      <c r="A3234" s="197" t="s">
        <v>52141</v>
      </c>
      <c r="B3234" s="198" t="s">
        <v>52142</v>
      </c>
      <c r="C3234" s="198" t="s">
        <v>46137</v>
      </c>
      <c r="D3234" s="199">
        <v>36.83</v>
      </c>
      <c r="E3234" s="209">
        <f t="shared" si="50"/>
        <v>29.94</v>
      </c>
    </row>
    <row r="3235" spans="1:5" ht="22.5">
      <c r="A3235" s="197" t="s">
        <v>52143</v>
      </c>
      <c r="B3235" s="198" t="s">
        <v>52144</v>
      </c>
      <c r="C3235" s="198" t="s">
        <v>46137</v>
      </c>
      <c r="D3235" s="199">
        <v>170.28</v>
      </c>
      <c r="E3235" s="209">
        <f t="shared" si="50"/>
        <v>138.44</v>
      </c>
    </row>
    <row r="3236" spans="1:5" ht="22.5">
      <c r="A3236" s="197" t="s">
        <v>52145</v>
      </c>
      <c r="B3236" s="198" t="s">
        <v>52146</v>
      </c>
      <c r="C3236" s="198" t="s">
        <v>46137</v>
      </c>
      <c r="D3236" s="199">
        <v>378.82</v>
      </c>
      <c r="E3236" s="209">
        <f t="shared" si="50"/>
        <v>307.98</v>
      </c>
    </row>
    <row r="3237" spans="1:5" ht="22.5">
      <c r="A3237" s="197" t="s">
        <v>52147</v>
      </c>
      <c r="B3237" s="198" t="s">
        <v>52148</v>
      </c>
      <c r="C3237" s="198" t="s">
        <v>46137</v>
      </c>
      <c r="D3237" s="199">
        <v>283.81</v>
      </c>
      <c r="E3237" s="209">
        <f t="shared" si="50"/>
        <v>230.74</v>
      </c>
    </row>
    <row r="3238" spans="1:5">
      <c r="A3238" s="197" t="s">
        <v>52149</v>
      </c>
      <c r="B3238" s="198" t="s">
        <v>52150</v>
      </c>
      <c r="C3238" s="198" t="s">
        <v>46224</v>
      </c>
      <c r="D3238" s="199">
        <v>7.35</v>
      </c>
      <c r="E3238" s="209">
        <f t="shared" si="50"/>
        <v>5.98</v>
      </c>
    </row>
    <row r="3239" spans="1:5">
      <c r="A3239" s="197" t="s">
        <v>52151</v>
      </c>
      <c r="B3239" s="198" t="s">
        <v>52152</v>
      </c>
      <c r="C3239" s="198" t="s">
        <v>46137</v>
      </c>
      <c r="D3239" s="199">
        <v>10.16</v>
      </c>
      <c r="E3239" s="209">
        <f t="shared" si="50"/>
        <v>8.26</v>
      </c>
    </row>
    <row r="3240" spans="1:5">
      <c r="A3240" s="197" t="s">
        <v>52153</v>
      </c>
      <c r="B3240" s="198" t="s">
        <v>52154</v>
      </c>
      <c r="C3240" s="198" t="s">
        <v>46137</v>
      </c>
      <c r="D3240" s="199">
        <v>133.97999999999999</v>
      </c>
      <c r="E3240" s="209">
        <f t="shared" si="50"/>
        <v>108.93</v>
      </c>
    </row>
    <row r="3241" spans="1:5">
      <c r="A3241" s="197" t="s">
        <v>52155</v>
      </c>
      <c r="B3241" s="198" t="s">
        <v>52156</v>
      </c>
      <c r="C3241" s="198" t="s">
        <v>46137</v>
      </c>
      <c r="D3241" s="199">
        <v>46.39</v>
      </c>
      <c r="E3241" s="209">
        <f t="shared" si="50"/>
        <v>37.72</v>
      </c>
    </row>
    <row r="3242" spans="1:5">
      <c r="A3242" s="197" t="s">
        <v>52157</v>
      </c>
      <c r="B3242" s="198" t="s">
        <v>52158</v>
      </c>
      <c r="C3242" s="198" t="s">
        <v>46137</v>
      </c>
      <c r="D3242" s="199">
        <v>24.74</v>
      </c>
      <c r="E3242" s="209">
        <f t="shared" si="50"/>
        <v>20.11</v>
      </c>
    </row>
    <row r="3243" spans="1:5">
      <c r="A3243" s="197" t="s">
        <v>52159</v>
      </c>
      <c r="B3243" s="198" t="s">
        <v>52160</v>
      </c>
      <c r="C3243" s="198" t="s">
        <v>46137</v>
      </c>
      <c r="D3243" s="199">
        <v>44.25</v>
      </c>
      <c r="E3243" s="209">
        <f t="shared" si="50"/>
        <v>35.979999999999997</v>
      </c>
    </row>
    <row r="3244" spans="1:5" ht="22.5">
      <c r="A3244" s="197" t="s">
        <v>52161</v>
      </c>
      <c r="B3244" s="198" t="s">
        <v>52162</v>
      </c>
      <c r="C3244" s="198" t="s">
        <v>46137</v>
      </c>
      <c r="D3244" s="199">
        <v>13.65</v>
      </c>
      <c r="E3244" s="209">
        <f t="shared" si="50"/>
        <v>11.1</v>
      </c>
    </row>
    <row r="3245" spans="1:5" ht="22.5">
      <c r="A3245" s="197" t="s">
        <v>52163</v>
      </c>
      <c r="B3245" s="198" t="s">
        <v>52164</v>
      </c>
      <c r="C3245" s="198" t="s">
        <v>46137</v>
      </c>
      <c r="D3245" s="199">
        <v>22.71</v>
      </c>
      <c r="E3245" s="209">
        <f t="shared" si="50"/>
        <v>18.46</v>
      </c>
    </row>
    <row r="3246" spans="1:5" ht="22.5">
      <c r="A3246" s="197" t="s">
        <v>52165</v>
      </c>
      <c r="B3246" s="198" t="s">
        <v>52166</v>
      </c>
      <c r="C3246" s="198" t="s">
        <v>46137</v>
      </c>
      <c r="D3246" s="199">
        <v>16.71</v>
      </c>
      <c r="E3246" s="209">
        <f t="shared" si="50"/>
        <v>13.59</v>
      </c>
    </row>
    <row r="3247" spans="1:5" ht="22.5">
      <c r="A3247" s="197" t="s">
        <v>52167</v>
      </c>
      <c r="B3247" s="198" t="s">
        <v>52168</v>
      </c>
      <c r="C3247" s="198" t="s">
        <v>46137</v>
      </c>
      <c r="D3247" s="199">
        <v>9.2200000000000006</v>
      </c>
      <c r="E3247" s="209">
        <f t="shared" si="50"/>
        <v>7.5</v>
      </c>
    </row>
    <row r="3248" spans="1:5" ht="22.5">
      <c r="A3248" s="197" t="s">
        <v>52169</v>
      </c>
      <c r="B3248" s="198" t="s">
        <v>52170</v>
      </c>
      <c r="C3248" s="198" t="s">
        <v>46137</v>
      </c>
      <c r="D3248" s="199">
        <v>22.69</v>
      </c>
      <c r="E3248" s="209">
        <f t="shared" si="50"/>
        <v>18.45</v>
      </c>
    </row>
    <row r="3249" spans="1:5">
      <c r="A3249" s="197" t="s">
        <v>52171</v>
      </c>
      <c r="B3249" s="198" t="s">
        <v>52172</v>
      </c>
      <c r="C3249" s="198" t="s">
        <v>46137</v>
      </c>
      <c r="D3249" s="199">
        <v>11.64</v>
      </c>
      <c r="E3249" s="209">
        <f t="shared" si="50"/>
        <v>9.4600000000000009</v>
      </c>
    </row>
    <row r="3250" spans="1:5" ht="22.5">
      <c r="A3250" s="197" t="s">
        <v>52173</v>
      </c>
      <c r="B3250" s="198" t="s">
        <v>52174</v>
      </c>
      <c r="C3250" s="198" t="s">
        <v>46137</v>
      </c>
      <c r="D3250" s="199">
        <v>27.68</v>
      </c>
      <c r="E3250" s="209">
        <f t="shared" si="50"/>
        <v>22.5</v>
      </c>
    </row>
    <row r="3251" spans="1:5" ht="22.5">
      <c r="A3251" s="197" t="s">
        <v>52175</v>
      </c>
      <c r="B3251" s="198" t="s">
        <v>52176</v>
      </c>
      <c r="C3251" s="198" t="s">
        <v>46137</v>
      </c>
      <c r="D3251" s="199">
        <v>8.91</v>
      </c>
      <c r="E3251" s="209">
        <f t="shared" si="50"/>
        <v>7.24</v>
      </c>
    </row>
    <row r="3252" spans="1:5" ht="22.5">
      <c r="A3252" s="197" t="s">
        <v>52177</v>
      </c>
      <c r="B3252" s="198" t="s">
        <v>52178</v>
      </c>
      <c r="C3252" s="198" t="s">
        <v>46137</v>
      </c>
      <c r="D3252" s="199">
        <v>64.099999999999994</v>
      </c>
      <c r="E3252" s="209">
        <f t="shared" si="50"/>
        <v>52.11</v>
      </c>
    </row>
    <row r="3253" spans="1:5" ht="22.5">
      <c r="A3253" s="197" t="s">
        <v>52179</v>
      </c>
      <c r="B3253" s="198" t="s">
        <v>52180</v>
      </c>
      <c r="C3253" s="198" t="s">
        <v>46137</v>
      </c>
      <c r="D3253" s="199">
        <v>305.42</v>
      </c>
      <c r="E3253" s="209">
        <f t="shared" si="50"/>
        <v>248.31</v>
      </c>
    </row>
    <row r="3254" spans="1:5" ht="22.5">
      <c r="A3254" s="197" t="s">
        <v>52181</v>
      </c>
      <c r="B3254" s="198" t="s">
        <v>52182</v>
      </c>
      <c r="C3254" s="198" t="s">
        <v>46137</v>
      </c>
      <c r="D3254" s="199">
        <v>495.38</v>
      </c>
      <c r="E3254" s="209">
        <f t="shared" si="50"/>
        <v>402.75</v>
      </c>
    </row>
    <row r="3255" spans="1:5" ht="22.5">
      <c r="A3255" s="197" t="s">
        <v>52183</v>
      </c>
      <c r="B3255" s="198" t="s">
        <v>52184</v>
      </c>
      <c r="C3255" s="198" t="s">
        <v>46137</v>
      </c>
      <c r="D3255" s="199">
        <v>540.79</v>
      </c>
      <c r="E3255" s="209">
        <f t="shared" si="50"/>
        <v>439.67</v>
      </c>
    </row>
    <row r="3256" spans="1:5" ht="22.5">
      <c r="A3256" s="197" t="s">
        <v>52185</v>
      </c>
      <c r="B3256" s="198" t="s">
        <v>52186</v>
      </c>
      <c r="C3256" s="198" t="s">
        <v>46137</v>
      </c>
      <c r="D3256" s="199">
        <v>1052.1300000000001</v>
      </c>
      <c r="E3256" s="209">
        <f t="shared" si="50"/>
        <v>855.39</v>
      </c>
    </row>
    <row r="3257" spans="1:5" ht="22.5">
      <c r="A3257" s="197" t="s">
        <v>52187</v>
      </c>
      <c r="B3257" s="198" t="s">
        <v>52188</v>
      </c>
      <c r="C3257" s="198" t="s">
        <v>46137</v>
      </c>
      <c r="D3257" s="199">
        <v>602.6</v>
      </c>
      <c r="E3257" s="209">
        <f t="shared" si="50"/>
        <v>489.92</v>
      </c>
    </row>
    <row r="3258" spans="1:5" ht="22.5">
      <c r="A3258" s="197" t="s">
        <v>52189</v>
      </c>
      <c r="B3258" s="198" t="s">
        <v>52190</v>
      </c>
      <c r="C3258" s="198" t="s">
        <v>46137</v>
      </c>
      <c r="D3258" s="199">
        <v>391.81</v>
      </c>
      <c r="E3258" s="209">
        <f t="shared" si="50"/>
        <v>318.54000000000002</v>
      </c>
    </row>
    <row r="3259" spans="1:5" ht="22.5">
      <c r="A3259" s="197" t="s">
        <v>52191</v>
      </c>
      <c r="B3259" s="198" t="s">
        <v>52192</v>
      </c>
      <c r="C3259" s="198" t="s">
        <v>46137</v>
      </c>
      <c r="D3259" s="199">
        <v>695.74</v>
      </c>
      <c r="E3259" s="209">
        <f t="shared" si="50"/>
        <v>565.64</v>
      </c>
    </row>
    <row r="3260" spans="1:5" ht="33.75">
      <c r="A3260" s="197" t="s">
        <v>52193</v>
      </c>
      <c r="B3260" s="205" t="s">
        <v>52194</v>
      </c>
      <c r="C3260" s="198" t="s">
        <v>46137</v>
      </c>
      <c r="D3260" s="199">
        <v>768.4</v>
      </c>
      <c r="E3260" s="209">
        <f t="shared" si="50"/>
        <v>624.72</v>
      </c>
    </row>
    <row r="3261" spans="1:5" ht="22.5">
      <c r="A3261" s="197" t="s">
        <v>52195</v>
      </c>
      <c r="B3261" s="198" t="s">
        <v>52196</v>
      </c>
      <c r="C3261" s="198" t="s">
        <v>46137</v>
      </c>
      <c r="D3261" s="199">
        <v>619.86</v>
      </c>
      <c r="E3261" s="209">
        <f t="shared" si="50"/>
        <v>503.95</v>
      </c>
    </row>
    <row r="3262" spans="1:5" ht="140.25">
      <c r="A3262" s="203" t="s">
        <v>46225</v>
      </c>
      <c r="B3262" s="203"/>
      <c r="C3262" s="203"/>
      <c r="D3262" s="203"/>
      <c r="E3262" s="209">
        <f t="shared" si="50"/>
        <v>0</v>
      </c>
    </row>
    <row r="3263" spans="1:5" ht="22.5">
      <c r="A3263" s="204" t="s">
        <v>46226</v>
      </c>
      <c r="B3263" s="204"/>
      <c r="C3263" s="204"/>
      <c r="D3263" s="204"/>
      <c r="E3263" s="209">
        <f t="shared" si="50"/>
        <v>0</v>
      </c>
    </row>
    <row r="3264" spans="1:5" ht="22.5">
      <c r="A3264" s="197" t="s">
        <v>52197</v>
      </c>
      <c r="B3264" s="198" t="s">
        <v>52198</v>
      </c>
      <c r="C3264" s="198" t="s">
        <v>46137</v>
      </c>
      <c r="D3264" s="199">
        <v>1151.75</v>
      </c>
      <c r="E3264" s="209">
        <f t="shared" si="50"/>
        <v>936.38</v>
      </c>
    </row>
    <row r="3265" spans="1:5" ht="33.75">
      <c r="A3265" s="197" t="s">
        <v>52199</v>
      </c>
      <c r="B3265" s="198" t="s">
        <v>52200</v>
      </c>
      <c r="C3265" s="198" t="s">
        <v>46137</v>
      </c>
      <c r="D3265" s="199">
        <v>1278.9000000000001</v>
      </c>
      <c r="E3265" s="209">
        <f t="shared" si="50"/>
        <v>1039.76</v>
      </c>
    </row>
    <row r="3266" spans="1:5" ht="22.5">
      <c r="A3266" s="197" t="s">
        <v>52201</v>
      </c>
      <c r="B3266" s="198" t="s">
        <v>52202</v>
      </c>
      <c r="C3266" s="198" t="s">
        <v>46137</v>
      </c>
      <c r="D3266" s="199">
        <v>63.09</v>
      </c>
      <c r="E3266" s="209">
        <f t="shared" si="50"/>
        <v>51.29</v>
      </c>
    </row>
    <row r="3267" spans="1:5" ht="22.5">
      <c r="A3267" s="197" t="s">
        <v>52203</v>
      </c>
      <c r="B3267" s="198" t="s">
        <v>52204</v>
      </c>
      <c r="C3267" s="198" t="s">
        <v>46137</v>
      </c>
      <c r="D3267" s="199">
        <v>101.08</v>
      </c>
      <c r="E3267" s="209">
        <f t="shared" si="50"/>
        <v>82.18</v>
      </c>
    </row>
    <row r="3268" spans="1:5" ht="22.5">
      <c r="A3268" s="197" t="s">
        <v>52205</v>
      </c>
      <c r="B3268" s="198" t="s">
        <v>52206</v>
      </c>
      <c r="C3268" s="198" t="s">
        <v>46137</v>
      </c>
      <c r="D3268" s="199">
        <v>110.16</v>
      </c>
      <c r="E3268" s="209">
        <f t="shared" ref="E3268:E3331" si="51">D3268/1.23</f>
        <v>89.56</v>
      </c>
    </row>
    <row r="3269" spans="1:5" ht="22.5">
      <c r="A3269" s="197" t="s">
        <v>52207</v>
      </c>
      <c r="B3269" s="198" t="s">
        <v>52208</v>
      </c>
      <c r="C3269" s="198" t="s">
        <v>46137</v>
      </c>
      <c r="D3269" s="199">
        <v>349.45</v>
      </c>
      <c r="E3269" s="209">
        <f t="shared" si="51"/>
        <v>284.11</v>
      </c>
    </row>
    <row r="3270" spans="1:5" ht="22.5">
      <c r="A3270" s="197" t="s">
        <v>52209</v>
      </c>
      <c r="B3270" s="198" t="s">
        <v>52210</v>
      </c>
      <c r="C3270" s="198" t="s">
        <v>46137</v>
      </c>
      <c r="D3270" s="199">
        <v>539.41</v>
      </c>
      <c r="E3270" s="209">
        <f t="shared" si="51"/>
        <v>438.54</v>
      </c>
    </row>
    <row r="3271" spans="1:5" ht="33.75">
      <c r="A3271" s="197" t="s">
        <v>52211</v>
      </c>
      <c r="B3271" s="205" t="s">
        <v>52212</v>
      </c>
      <c r="C3271" s="198" t="s">
        <v>46137</v>
      </c>
      <c r="D3271" s="199">
        <v>584.82000000000005</v>
      </c>
      <c r="E3271" s="209">
        <f t="shared" si="51"/>
        <v>475.46</v>
      </c>
    </row>
    <row r="3272" spans="1:5" ht="22.5">
      <c r="A3272" s="197" t="s">
        <v>52213</v>
      </c>
      <c r="B3272" s="198" t="s">
        <v>52214</v>
      </c>
      <c r="C3272" s="198" t="s">
        <v>46137</v>
      </c>
      <c r="D3272" s="199">
        <v>1096.1600000000001</v>
      </c>
      <c r="E3272" s="209">
        <f t="shared" si="51"/>
        <v>891.19</v>
      </c>
    </row>
    <row r="3273" spans="1:5" ht="22.5">
      <c r="A3273" s="197" t="s">
        <v>52215</v>
      </c>
      <c r="B3273" s="198" t="s">
        <v>52216</v>
      </c>
      <c r="C3273" s="198" t="s">
        <v>46516</v>
      </c>
      <c r="D3273" s="199">
        <v>303.88</v>
      </c>
      <c r="E3273" s="209">
        <f t="shared" si="51"/>
        <v>247.06</v>
      </c>
    </row>
    <row r="3274" spans="1:5" ht="22.5">
      <c r="A3274" s="197" t="s">
        <v>52217</v>
      </c>
      <c r="B3274" s="198" t="s">
        <v>52218</v>
      </c>
      <c r="C3274" s="198" t="s">
        <v>46180</v>
      </c>
      <c r="D3274" s="199">
        <v>5626.22</v>
      </c>
      <c r="E3274" s="209">
        <f t="shared" si="51"/>
        <v>4574.16</v>
      </c>
    </row>
    <row r="3275" spans="1:5" ht="22.5">
      <c r="A3275" s="197" t="s">
        <v>52219</v>
      </c>
      <c r="B3275" s="198" t="s">
        <v>52220</v>
      </c>
      <c r="C3275" s="198" t="s">
        <v>46180</v>
      </c>
      <c r="D3275" s="199">
        <v>5965.99</v>
      </c>
      <c r="E3275" s="209">
        <f t="shared" si="51"/>
        <v>4850.3999999999996</v>
      </c>
    </row>
    <row r="3276" spans="1:5" ht="22.5">
      <c r="A3276" s="197" t="s">
        <v>52221</v>
      </c>
      <c r="B3276" s="198" t="s">
        <v>52222</v>
      </c>
      <c r="C3276" s="198" t="s">
        <v>46180</v>
      </c>
      <c r="D3276" s="199">
        <v>7946.02</v>
      </c>
      <c r="E3276" s="209">
        <f t="shared" si="51"/>
        <v>6460.18</v>
      </c>
    </row>
    <row r="3277" spans="1:5">
      <c r="A3277" s="197" t="s">
        <v>52223</v>
      </c>
      <c r="B3277" s="198" t="s">
        <v>52224</v>
      </c>
      <c r="C3277" s="198" t="s">
        <v>46137</v>
      </c>
      <c r="D3277" s="199">
        <v>429.6</v>
      </c>
      <c r="E3277" s="209">
        <f t="shared" si="51"/>
        <v>349.27</v>
      </c>
    </row>
    <row r="3278" spans="1:5" ht="22.5">
      <c r="A3278" s="197" t="s">
        <v>52225</v>
      </c>
      <c r="B3278" s="198" t="s">
        <v>52226</v>
      </c>
      <c r="C3278" s="198" t="s">
        <v>46137</v>
      </c>
      <c r="D3278" s="199">
        <v>12.18</v>
      </c>
      <c r="E3278" s="209">
        <f t="shared" si="51"/>
        <v>9.9</v>
      </c>
    </row>
    <row r="3279" spans="1:5" ht="22.5">
      <c r="A3279" s="197" t="s">
        <v>52227</v>
      </c>
      <c r="B3279" s="198" t="s">
        <v>52228</v>
      </c>
      <c r="C3279" s="198" t="s">
        <v>46224</v>
      </c>
      <c r="D3279" s="199">
        <v>7.38</v>
      </c>
      <c r="E3279" s="209">
        <f t="shared" si="51"/>
        <v>6</v>
      </c>
    </row>
    <row r="3280" spans="1:5" ht="22.5">
      <c r="A3280" s="197" t="s">
        <v>52229</v>
      </c>
      <c r="B3280" s="198" t="s">
        <v>52230</v>
      </c>
      <c r="C3280" s="198" t="s">
        <v>46180</v>
      </c>
      <c r="D3280" s="199">
        <v>1740.58</v>
      </c>
      <c r="E3280" s="209">
        <f t="shared" si="51"/>
        <v>1415.11</v>
      </c>
    </row>
    <row r="3281" spans="1:5" ht="22.5">
      <c r="A3281" s="197" t="s">
        <v>52231</v>
      </c>
      <c r="B3281" s="198" t="s">
        <v>52232</v>
      </c>
      <c r="C3281" s="198" t="s">
        <v>46315</v>
      </c>
      <c r="D3281" s="199">
        <v>18.14</v>
      </c>
      <c r="E3281" s="209">
        <f t="shared" si="51"/>
        <v>14.75</v>
      </c>
    </row>
    <row r="3282" spans="1:5" ht="22.5">
      <c r="A3282" s="197" t="s">
        <v>52233</v>
      </c>
      <c r="B3282" s="198" t="s">
        <v>52234</v>
      </c>
      <c r="C3282" s="198" t="s">
        <v>46140</v>
      </c>
      <c r="D3282" s="199">
        <v>21.9</v>
      </c>
      <c r="E3282" s="209">
        <f t="shared" si="51"/>
        <v>17.8</v>
      </c>
    </row>
    <row r="3283" spans="1:5" ht="22.5">
      <c r="A3283" s="197" t="s">
        <v>52235</v>
      </c>
      <c r="B3283" s="198" t="s">
        <v>52236</v>
      </c>
      <c r="C3283" s="198" t="s">
        <v>46224</v>
      </c>
      <c r="D3283" s="199">
        <v>522.84</v>
      </c>
      <c r="E3283" s="209">
        <f t="shared" si="51"/>
        <v>425.07</v>
      </c>
    </row>
    <row r="3284" spans="1:5" ht="22.5">
      <c r="A3284" s="197" t="s">
        <v>52237</v>
      </c>
      <c r="B3284" s="198" t="s">
        <v>52238</v>
      </c>
      <c r="C3284" s="198" t="s">
        <v>46224</v>
      </c>
      <c r="D3284" s="199">
        <v>199.14</v>
      </c>
      <c r="E3284" s="209">
        <f t="shared" si="51"/>
        <v>161.9</v>
      </c>
    </row>
    <row r="3285" spans="1:5" ht="22.5">
      <c r="A3285" s="197" t="s">
        <v>52239</v>
      </c>
      <c r="B3285" s="198" t="s">
        <v>52240</v>
      </c>
      <c r="C3285" s="198" t="s">
        <v>46224</v>
      </c>
      <c r="D3285" s="199">
        <v>272.60000000000002</v>
      </c>
      <c r="E3285" s="209">
        <f t="shared" si="51"/>
        <v>221.63</v>
      </c>
    </row>
    <row r="3286" spans="1:5" ht="22.5">
      <c r="A3286" s="197" t="s">
        <v>52241</v>
      </c>
      <c r="B3286" s="198" t="s">
        <v>52242</v>
      </c>
      <c r="C3286" s="198" t="s">
        <v>46137</v>
      </c>
      <c r="D3286" s="199">
        <v>20.05</v>
      </c>
      <c r="E3286" s="209">
        <f t="shared" si="51"/>
        <v>16.3</v>
      </c>
    </row>
    <row r="3287" spans="1:5">
      <c r="A3287" s="197" t="s">
        <v>52243</v>
      </c>
      <c r="B3287" s="198" t="s">
        <v>52244</v>
      </c>
      <c r="C3287" s="198" t="s">
        <v>46140</v>
      </c>
      <c r="D3287" s="199">
        <v>14.11</v>
      </c>
      <c r="E3287" s="209">
        <f t="shared" si="51"/>
        <v>11.47</v>
      </c>
    </row>
    <row r="3288" spans="1:5">
      <c r="A3288" s="197" t="s">
        <v>52245</v>
      </c>
      <c r="B3288" s="198" t="s">
        <v>52246</v>
      </c>
      <c r="C3288" s="198" t="s">
        <v>46140</v>
      </c>
      <c r="D3288" s="199">
        <v>40.409999999999997</v>
      </c>
      <c r="E3288" s="209">
        <f t="shared" si="51"/>
        <v>32.85</v>
      </c>
    </row>
    <row r="3289" spans="1:5">
      <c r="A3289" s="197" t="s">
        <v>52247</v>
      </c>
      <c r="B3289" s="198" t="s">
        <v>52248</v>
      </c>
      <c r="C3289" s="198" t="s">
        <v>46140</v>
      </c>
      <c r="D3289" s="199">
        <v>23.61</v>
      </c>
      <c r="E3289" s="209">
        <f t="shared" si="51"/>
        <v>19.2</v>
      </c>
    </row>
    <row r="3290" spans="1:5">
      <c r="A3290" s="197" t="s">
        <v>52249</v>
      </c>
      <c r="B3290" s="198" t="s">
        <v>52250</v>
      </c>
      <c r="C3290" s="198" t="s">
        <v>46140</v>
      </c>
      <c r="D3290" s="199">
        <v>12.39</v>
      </c>
      <c r="E3290" s="209">
        <f t="shared" si="51"/>
        <v>10.07</v>
      </c>
    </row>
    <row r="3291" spans="1:5">
      <c r="A3291" s="197" t="s">
        <v>52251</v>
      </c>
      <c r="B3291" s="198" t="s">
        <v>52252</v>
      </c>
      <c r="C3291" s="198" t="s">
        <v>46140</v>
      </c>
      <c r="D3291" s="199">
        <v>34.72</v>
      </c>
      <c r="E3291" s="209">
        <f t="shared" si="51"/>
        <v>28.23</v>
      </c>
    </row>
    <row r="3292" spans="1:5">
      <c r="A3292" s="197" t="s">
        <v>52253</v>
      </c>
      <c r="B3292" s="198" t="s">
        <v>52254</v>
      </c>
      <c r="C3292" s="198" t="s">
        <v>46140</v>
      </c>
      <c r="D3292" s="199">
        <v>21.65</v>
      </c>
      <c r="E3292" s="209">
        <f t="shared" si="51"/>
        <v>17.600000000000001</v>
      </c>
    </row>
    <row r="3293" spans="1:5">
      <c r="A3293" s="197" t="s">
        <v>52255</v>
      </c>
      <c r="B3293" s="198" t="s">
        <v>52256</v>
      </c>
      <c r="C3293" s="198" t="s">
        <v>46140</v>
      </c>
      <c r="D3293" s="199">
        <v>8.48</v>
      </c>
      <c r="E3293" s="209">
        <f t="shared" si="51"/>
        <v>6.89</v>
      </c>
    </row>
    <row r="3294" spans="1:5">
      <c r="A3294" s="197" t="s">
        <v>52257</v>
      </c>
      <c r="B3294" s="198" t="s">
        <v>52258</v>
      </c>
      <c r="C3294" s="198" t="s">
        <v>46140</v>
      </c>
      <c r="D3294" s="199">
        <v>27.31</v>
      </c>
      <c r="E3294" s="209">
        <f t="shared" si="51"/>
        <v>22.2</v>
      </c>
    </row>
    <row r="3295" spans="1:5">
      <c r="A3295" s="197" t="s">
        <v>52259</v>
      </c>
      <c r="B3295" s="198" t="s">
        <v>52260</v>
      </c>
      <c r="C3295" s="198" t="s">
        <v>46140</v>
      </c>
      <c r="D3295" s="199">
        <v>19.22</v>
      </c>
      <c r="E3295" s="209">
        <f t="shared" si="51"/>
        <v>15.63</v>
      </c>
    </row>
    <row r="3296" spans="1:5">
      <c r="A3296" s="197" t="s">
        <v>52261</v>
      </c>
      <c r="B3296" s="198" t="s">
        <v>52262</v>
      </c>
      <c r="C3296" s="198" t="s">
        <v>46140</v>
      </c>
      <c r="D3296" s="199">
        <v>7.24</v>
      </c>
      <c r="E3296" s="209">
        <f t="shared" si="51"/>
        <v>5.89</v>
      </c>
    </row>
    <row r="3297" spans="1:5">
      <c r="A3297" s="197" t="s">
        <v>52263</v>
      </c>
      <c r="B3297" s="198" t="s">
        <v>52264</v>
      </c>
      <c r="C3297" s="198" t="s">
        <v>46140</v>
      </c>
      <c r="D3297" s="199">
        <v>23.04</v>
      </c>
      <c r="E3297" s="209">
        <f t="shared" si="51"/>
        <v>18.73</v>
      </c>
    </row>
    <row r="3298" spans="1:5">
      <c r="A3298" s="197" t="s">
        <v>52265</v>
      </c>
      <c r="B3298" s="198" t="s">
        <v>52266</v>
      </c>
      <c r="C3298" s="198" t="s">
        <v>46140</v>
      </c>
      <c r="D3298" s="199">
        <v>21.3</v>
      </c>
      <c r="E3298" s="209">
        <f t="shared" si="51"/>
        <v>17.32</v>
      </c>
    </row>
    <row r="3299" spans="1:5">
      <c r="A3299" s="197" t="s">
        <v>52267</v>
      </c>
      <c r="B3299" s="198" t="s">
        <v>52268</v>
      </c>
      <c r="C3299" s="198" t="s">
        <v>46224</v>
      </c>
      <c r="D3299" s="199">
        <v>60.52</v>
      </c>
      <c r="E3299" s="209">
        <f t="shared" si="51"/>
        <v>49.2</v>
      </c>
    </row>
    <row r="3300" spans="1:5">
      <c r="A3300" s="197" t="s">
        <v>52269</v>
      </c>
      <c r="B3300" s="198" t="s">
        <v>52270</v>
      </c>
      <c r="C3300" s="198" t="s">
        <v>46224</v>
      </c>
      <c r="D3300" s="199">
        <v>81.95</v>
      </c>
      <c r="E3300" s="209">
        <f t="shared" si="51"/>
        <v>66.63</v>
      </c>
    </row>
    <row r="3301" spans="1:5">
      <c r="A3301" s="197" t="s">
        <v>52271</v>
      </c>
      <c r="B3301" s="198" t="s">
        <v>52272</v>
      </c>
      <c r="C3301" s="198" t="s">
        <v>46224</v>
      </c>
      <c r="D3301" s="199">
        <v>108.94</v>
      </c>
      <c r="E3301" s="209">
        <f t="shared" si="51"/>
        <v>88.57</v>
      </c>
    </row>
    <row r="3302" spans="1:5">
      <c r="A3302" s="197" t="s">
        <v>52273</v>
      </c>
      <c r="B3302" s="198" t="s">
        <v>52274</v>
      </c>
      <c r="C3302" s="198" t="s">
        <v>46224</v>
      </c>
      <c r="D3302" s="199">
        <v>142.16</v>
      </c>
      <c r="E3302" s="209">
        <f t="shared" si="51"/>
        <v>115.58</v>
      </c>
    </row>
    <row r="3303" spans="1:5">
      <c r="A3303" s="197" t="s">
        <v>52275</v>
      </c>
      <c r="B3303" s="198" t="s">
        <v>52276</v>
      </c>
      <c r="C3303" s="198" t="s">
        <v>46224</v>
      </c>
      <c r="D3303" s="199">
        <v>173.09</v>
      </c>
      <c r="E3303" s="209">
        <f t="shared" si="51"/>
        <v>140.72</v>
      </c>
    </row>
    <row r="3304" spans="1:5">
      <c r="A3304" s="197" t="s">
        <v>52277</v>
      </c>
      <c r="B3304" s="198" t="s">
        <v>52278</v>
      </c>
      <c r="C3304" s="198" t="s">
        <v>46140</v>
      </c>
      <c r="D3304" s="199">
        <v>453.19</v>
      </c>
      <c r="E3304" s="209">
        <f t="shared" si="51"/>
        <v>368.45</v>
      </c>
    </row>
    <row r="3305" spans="1:5">
      <c r="A3305" s="197" t="s">
        <v>52279</v>
      </c>
      <c r="B3305" s="198" t="s">
        <v>52280</v>
      </c>
      <c r="C3305" s="198" t="s">
        <v>46177</v>
      </c>
      <c r="D3305" s="199">
        <v>683.74</v>
      </c>
      <c r="E3305" s="209">
        <f t="shared" si="51"/>
        <v>555.89</v>
      </c>
    </row>
    <row r="3306" spans="1:5" ht="22.5">
      <c r="A3306" s="197" t="s">
        <v>52281</v>
      </c>
      <c r="B3306" s="198" t="s">
        <v>52282</v>
      </c>
      <c r="C3306" s="198" t="s">
        <v>46140</v>
      </c>
      <c r="D3306" s="199">
        <v>96.69</v>
      </c>
      <c r="E3306" s="209">
        <f t="shared" si="51"/>
        <v>78.61</v>
      </c>
    </row>
    <row r="3307" spans="1:5" ht="22.5">
      <c r="A3307" s="197" t="s">
        <v>52283</v>
      </c>
      <c r="B3307" s="198" t="s">
        <v>52284</v>
      </c>
      <c r="C3307" s="198" t="s">
        <v>46140</v>
      </c>
      <c r="D3307" s="199">
        <v>43.81</v>
      </c>
      <c r="E3307" s="209">
        <f t="shared" si="51"/>
        <v>35.619999999999997</v>
      </c>
    </row>
    <row r="3308" spans="1:5" ht="22.5">
      <c r="A3308" s="197" t="s">
        <v>52285</v>
      </c>
      <c r="B3308" s="198" t="s">
        <v>52286</v>
      </c>
      <c r="C3308" s="198" t="s">
        <v>46140</v>
      </c>
      <c r="D3308" s="199">
        <v>30.29</v>
      </c>
      <c r="E3308" s="209">
        <f t="shared" si="51"/>
        <v>24.63</v>
      </c>
    </row>
    <row r="3309" spans="1:5" ht="140.25">
      <c r="A3309" s="203" t="s">
        <v>46225</v>
      </c>
      <c r="B3309" s="203"/>
      <c r="C3309" s="203"/>
      <c r="D3309" s="203"/>
      <c r="E3309" s="209">
        <f t="shared" si="51"/>
        <v>0</v>
      </c>
    </row>
    <row r="3310" spans="1:5" ht="22.5">
      <c r="A3310" s="204" t="s">
        <v>46226</v>
      </c>
      <c r="B3310" s="204"/>
      <c r="C3310" s="204"/>
      <c r="D3310" s="204"/>
      <c r="E3310" s="209">
        <f t="shared" si="51"/>
        <v>0</v>
      </c>
    </row>
    <row r="3311" spans="1:5" ht="22.5">
      <c r="A3311" s="197" t="s">
        <v>52287</v>
      </c>
      <c r="B3311" s="198" t="s">
        <v>52288</v>
      </c>
      <c r="C3311" s="198" t="s">
        <v>46177</v>
      </c>
      <c r="D3311" s="199">
        <v>683.74</v>
      </c>
      <c r="E3311" s="209">
        <f t="shared" si="51"/>
        <v>555.89</v>
      </c>
    </row>
    <row r="3312" spans="1:5" ht="22.5">
      <c r="A3312" s="197" t="s">
        <v>52289</v>
      </c>
      <c r="B3312" s="198" t="s">
        <v>52290</v>
      </c>
      <c r="C3312" s="198" t="s">
        <v>46140</v>
      </c>
      <c r="D3312" s="199">
        <v>40.58</v>
      </c>
      <c r="E3312" s="209">
        <f t="shared" si="51"/>
        <v>32.99</v>
      </c>
    </row>
    <row r="3313" spans="1:5" ht="22.5">
      <c r="A3313" s="197" t="s">
        <v>52291</v>
      </c>
      <c r="B3313" s="198" t="s">
        <v>52292</v>
      </c>
      <c r="C3313" s="198" t="s">
        <v>46140</v>
      </c>
      <c r="D3313" s="199">
        <v>17.239999999999998</v>
      </c>
      <c r="E3313" s="209">
        <f t="shared" si="51"/>
        <v>14.02</v>
      </c>
    </row>
    <row r="3314" spans="1:5" ht="22.5">
      <c r="A3314" s="197" t="s">
        <v>52293</v>
      </c>
      <c r="B3314" s="198" t="s">
        <v>52294</v>
      </c>
      <c r="C3314" s="198" t="s">
        <v>46140</v>
      </c>
      <c r="D3314" s="199">
        <v>9.5299999999999994</v>
      </c>
      <c r="E3314" s="209">
        <f t="shared" si="51"/>
        <v>7.75</v>
      </c>
    </row>
    <row r="3315" spans="1:5">
      <c r="A3315" s="197" t="s">
        <v>52295</v>
      </c>
      <c r="B3315" s="198" t="s">
        <v>52296</v>
      </c>
      <c r="C3315" s="198" t="s">
        <v>46140</v>
      </c>
      <c r="D3315" s="199">
        <v>20.32</v>
      </c>
      <c r="E3315" s="209">
        <f t="shared" si="51"/>
        <v>16.52</v>
      </c>
    </row>
    <row r="3316" spans="1:5" ht="22.5">
      <c r="A3316" s="197" t="s">
        <v>52297</v>
      </c>
      <c r="B3316" s="198" t="s">
        <v>52298</v>
      </c>
      <c r="C3316" s="198" t="s">
        <v>46516</v>
      </c>
      <c r="D3316" s="199">
        <v>121.42</v>
      </c>
      <c r="E3316" s="209">
        <f t="shared" si="51"/>
        <v>98.72</v>
      </c>
    </row>
    <row r="3317" spans="1:5">
      <c r="A3317" s="197" t="s">
        <v>52299</v>
      </c>
      <c r="B3317" s="198" t="s">
        <v>52300</v>
      </c>
      <c r="C3317" s="198" t="s">
        <v>46516</v>
      </c>
      <c r="D3317" s="199">
        <v>154.94</v>
      </c>
      <c r="E3317" s="209">
        <f t="shared" si="51"/>
        <v>125.97</v>
      </c>
    </row>
    <row r="3318" spans="1:5" ht="22.5">
      <c r="A3318" s="197" t="s">
        <v>52301</v>
      </c>
      <c r="B3318" s="198" t="s">
        <v>52302</v>
      </c>
      <c r="C3318" s="198" t="s">
        <v>46137</v>
      </c>
      <c r="D3318" s="199">
        <v>22.46</v>
      </c>
      <c r="E3318" s="209">
        <f t="shared" si="51"/>
        <v>18.260000000000002</v>
      </c>
    </row>
    <row r="3319" spans="1:5" ht="22.5">
      <c r="A3319" s="197" t="s">
        <v>52303</v>
      </c>
      <c r="B3319" s="198" t="s">
        <v>52304</v>
      </c>
      <c r="C3319" s="198" t="s">
        <v>46137</v>
      </c>
      <c r="D3319" s="199">
        <v>119.79</v>
      </c>
      <c r="E3319" s="209">
        <f t="shared" si="51"/>
        <v>97.39</v>
      </c>
    </row>
    <row r="3320" spans="1:5">
      <c r="A3320" s="197" t="s">
        <v>52305</v>
      </c>
      <c r="B3320" s="198" t="s">
        <v>52306</v>
      </c>
      <c r="C3320" s="198" t="s">
        <v>46137</v>
      </c>
      <c r="D3320" s="199">
        <v>14.76</v>
      </c>
      <c r="E3320" s="209">
        <f t="shared" si="51"/>
        <v>12</v>
      </c>
    </row>
    <row r="3321" spans="1:5">
      <c r="A3321" s="197" t="s">
        <v>52307</v>
      </c>
      <c r="B3321" s="198" t="s">
        <v>52308</v>
      </c>
      <c r="C3321" s="198" t="s">
        <v>46137</v>
      </c>
      <c r="D3321" s="199">
        <v>21.7</v>
      </c>
      <c r="E3321" s="209">
        <f t="shared" si="51"/>
        <v>17.64</v>
      </c>
    </row>
    <row r="3322" spans="1:5">
      <c r="A3322" s="197" t="s">
        <v>52309</v>
      </c>
      <c r="B3322" s="198" t="s">
        <v>52310</v>
      </c>
      <c r="C3322" s="198" t="s">
        <v>46137</v>
      </c>
      <c r="D3322" s="199">
        <v>23.79</v>
      </c>
      <c r="E3322" s="209">
        <f t="shared" si="51"/>
        <v>19.34</v>
      </c>
    </row>
    <row r="3323" spans="1:5">
      <c r="A3323" s="197" t="s">
        <v>52311</v>
      </c>
      <c r="B3323" s="198" t="s">
        <v>52312</v>
      </c>
      <c r="C3323" s="198" t="s">
        <v>46137</v>
      </c>
      <c r="D3323" s="199">
        <v>8.35</v>
      </c>
      <c r="E3323" s="209">
        <f t="shared" si="51"/>
        <v>6.79</v>
      </c>
    </row>
    <row r="3324" spans="1:5" ht="22.5">
      <c r="A3324" s="197" t="s">
        <v>52313</v>
      </c>
      <c r="B3324" s="198" t="s">
        <v>52314</v>
      </c>
      <c r="C3324" s="198" t="s">
        <v>46137</v>
      </c>
      <c r="D3324" s="199">
        <v>26.65</v>
      </c>
      <c r="E3324" s="209">
        <f t="shared" si="51"/>
        <v>21.67</v>
      </c>
    </row>
    <row r="3325" spans="1:5" ht="22.5">
      <c r="A3325" s="197" t="s">
        <v>52315</v>
      </c>
      <c r="B3325" s="198" t="s">
        <v>52316</v>
      </c>
      <c r="C3325" s="198" t="s">
        <v>46137</v>
      </c>
      <c r="D3325" s="199">
        <v>69.44</v>
      </c>
      <c r="E3325" s="209">
        <f t="shared" si="51"/>
        <v>56.46</v>
      </c>
    </row>
    <row r="3326" spans="1:5" ht="22.5">
      <c r="A3326" s="197" t="s">
        <v>52317</v>
      </c>
      <c r="B3326" s="198" t="s">
        <v>52318</v>
      </c>
      <c r="C3326" s="198" t="s">
        <v>46137</v>
      </c>
      <c r="D3326" s="199">
        <v>37.619999999999997</v>
      </c>
      <c r="E3326" s="209">
        <f t="shared" si="51"/>
        <v>30.59</v>
      </c>
    </row>
    <row r="3327" spans="1:5" ht="22.5">
      <c r="A3327" s="197" t="s">
        <v>52319</v>
      </c>
      <c r="B3327" s="198" t="s">
        <v>52320</v>
      </c>
      <c r="C3327" s="198" t="s">
        <v>46137</v>
      </c>
      <c r="D3327" s="199">
        <v>37.29</v>
      </c>
      <c r="E3327" s="209">
        <f t="shared" si="51"/>
        <v>30.32</v>
      </c>
    </row>
    <row r="3328" spans="1:5" ht="22.5">
      <c r="A3328" s="197" t="s">
        <v>52321</v>
      </c>
      <c r="B3328" s="198" t="s">
        <v>52322</v>
      </c>
      <c r="C3328" s="198" t="s">
        <v>46137</v>
      </c>
      <c r="D3328" s="199">
        <v>51.6</v>
      </c>
      <c r="E3328" s="209">
        <f t="shared" si="51"/>
        <v>41.95</v>
      </c>
    </row>
    <row r="3329" spans="1:5" ht="22.5">
      <c r="A3329" s="197" t="s">
        <v>52323</v>
      </c>
      <c r="B3329" s="198" t="s">
        <v>52324</v>
      </c>
      <c r="C3329" s="198" t="s">
        <v>46137</v>
      </c>
      <c r="D3329" s="199">
        <v>53.37</v>
      </c>
      <c r="E3329" s="209">
        <f t="shared" si="51"/>
        <v>43.39</v>
      </c>
    </row>
    <row r="3330" spans="1:5" ht="22.5">
      <c r="A3330" s="197" t="s">
        <v>52325</v>
      </c>
      <c r="B3330" s="198" t="s">
        <v>52326</v>
      </c>
      <c r="C3330" s="198" t="s">
        <v>46137</v>
      </c>
      <c r="D3330" s="199">
        <v>46.55</v>
      </c>
      <c r="E3330" s="209">
        <f t="shared" si="51"/>
        <v>37.85</v>
      </c>
    </row>
    <row r="3331" spans="1:5" ht="22.5">
      <c r="A3331" s="197" t="s">
        <v>52327</v>
      </c>
      <c r="B3331" s="198" t="s">
        <v>52328</v>
      </c>
      <c r="C3331" s="198" t="s">
        <v>46137</v>
      </c>
      <c r="D3331" s="199">
        <v>55.37</v>
      </c>
      <c r="E3331" s="209">
        <f t="shared" si="51"/>
        <v>45.02</v>
      </c>
    </row>
    <row r="3332" spans="1:5" ht="22.5">
      <c r="A3332" s="197" t="s">
        <v>52329</v>
      </c>
      <c r="B3332" s="198" t="s">
        <v>52330</v>
      </c>
      <c r="C3332" s="198" t="s">
        <v>46137</v>
      </c>
      <c r="D3332" s="199">
        <v>40.159999999999997</v>
      </c>
      <c r="E3332" s="209">
        <f t="shared" ref="E3332:E3395" si="52">D3332/1.23</f>
        <v>32.65</v>
      </c>
    </row>
    <row r="3333" spans="1:5" ht="22.5">
      <c r="A3333" s="197" t="s">
        <v>52331</v>
      </c>
      <c r="B3333" s="198" t="s">
        <v>52332</v>
      </c>
      <c r="C3333" s="198" t="s">
        <v>46137</v>
      </c>
      <c r="D3333" s="199">
        <v>80.44</v>
      </c>
      <c r="E3333" s="209">
        <f t="shared" si="52"/>
        <v>65.400000000000006</v>
      </c>
    </row>
    <row r="3334" spans="1:5" ht="22.5">
      <c r="A3334" s="197" t="s">
        <v>52333</v>
      </c>
      <c r="B3334" s="198" t="s">
        <v>52334</v>
      </c>
      <c r="C3334" s="198" t="s">
        <v>46137</v>
      </c>
      <c r="D3334" s="199">
        <v>86.36</v>
      </c>
      <c r="E3334" s="209">
        <f t="shared" si="52"/>
        <v>70.209999999999994</v>
      </c>
    </row>
    <row r="3335" spans="1:5" ht="22.5">
      <c r="A3335" s="197" t="s">
        <v>52335</v>
      </c>
      <c r="B3335" s="198" t="s">
        <v>52336</v>
      </c>
      <c r="C3335" s="198" t="s">
        <v>46137</v>
      </c>
      <c r="D3335" s="199">
        <v>59.67</v>
      </c>
      <c r="E3335" s="209">
        <f t="shared" si="52"/>
        <v>48.51</v>
      </c>
    </row>
    <row r="3336" spans="1:5" ht="22.5">
      <c r="A3336" s="197" t="s">
        <v>52337</v>
      </c>
      <c r="B3336" s="198" t="s">
        <v>52338</v>
      </c>
      <c r="C3336" s="198" t="s">
        <v>46137</v>
      </c>
      <c r="D3336" s="199">
        <v>111.71</v>
      </c>
      <c r="E3336" s="209">
        <f t="shared" si="52"/>
        <v>90.82</v>
      </c>
    </row>
    <row r="3337" spans="1:5" ht="22.5">
      <c r="A3337" s="197" t="s">
        <v>52339</v>
      </c>
      <c r="B3337" s="198" t="s">
        <v>52340</v>
      </c>
      <c r="C3337" s="198" t="s">
        <v>46137</v>
      </c>
      <c r="D3337" s="199">
        <v>146.55000000000001</v>
      </c>
      <c r="E3337" s="209">
        <f t="shared" si="52"/>
        <v>119.15</v>
      </c>
    </row>
    <row r="3338" spans="1:5" ht="22.5">
      <c r="A3338" s="197" t="s">
        <v>52341</v>
      </c>
      <c r="B3338" s="198" t="s">
        <v>52342</v>
      </c>
      <c r="C3338" s="198" t="s">
        <v>46137</v>
      </c>
      <c r="D3338" s="199">
        <v>180.04</v>
      </c>
      <c r="E3338" s="209">
        <f t="shared" si="52"/>
        <v>146.37</v>
      </c>
    </row>
    <row r="3339" spans="1:5">
      <c r="A3339" s="197" t="s">
        <v>52343</v>
      </c>
      <c r="B3339" s="198" t="s">
        <v>52344</v>
      </c>
      <c r="C3339" s="198" t="s">
        <v>46516</v>
      </c>
      <c r="D3339" s="199">
        <v>231.92</v>
      </c>
      <c r="E3339" s="209">
        <f t="shared" si="52"/>
        <v>188.55</v>
      </c>
    </row>
    <row r="3340" spans="1:5" ht="22.5">
      <c r="A3340" s="197" t="s">
        <v>52345</v>
      </c>
      <c r="B3340" s="198" t="s">
        <v>52346</v>
      </c>
      <c r="C3340" s="198" t="s">
        <v>46140</v>
      </c>
      <c r="D3340" s="199">
        <v>33.33</v>
      </c>
      <c r="E3340" s="209">
        <f t="shared" si="52"/>
        <v>27.1</v>
      </c>
    </row>
    <row r="3341" spans="1:5">
      <c r="A3341" s="197" t="s">
        <v>52347</v>
      </c>
      <c r="B3341" s="198" t="s">
        <v>52348</v>
      </c>
      <c r="C3341" s="198" t="s">
        <v>46137</v>
      </c>
      <c r="D3341" s="199">
        <v>2.84</v>
      </c>
      <c r="E3341" s="209">
        <f t="shared" si="52"/>
        <v>2.31</v>
      </c>
    </row>
    <row r="3342" spans="1:5">
      <c r="A3342" s="197" t="s">
        <v>52349</v>
      </c>
      <c r="B3342" s="198" t="s">
        <v>52350</v>
      </c>
      <c r="C3342" s="198" t="s">
        <v>46180</v>
      </c>
      <c r="D3342" s="199">
        <v>333.32</v>
      </c>
      <c r="E3342" s="209">
        <f t="shared" si="52"/>
        <v>270.99</v>
      </c>
    </row>
    <row r="3343" spans="1:5" ht="22.5">
      <c r="A3343" s="197" t="s">
        <v>52351</v>
      </c>
      <c r="B3343" s="198" t="s">
        <v>52352</v>
      </c>
      <c r="C3343" s="198" t="s">
        <v>46180</v>
      </c>
      <c r="D3343" s="199">
        <v>177.13</v>
      </c>
      <c r="E3343" s="209">
        <f t="shared" si="52"/>
        <v>144.01</v>
      </c>
    </row>
    <row r="3344" spans="1:5">
      <c r="A3344" s="197" t="s">
        <v>52353</v>
      </c>
      <c r="B3344" s="198" t="s">
        <v>46284</v>
      </c>
      <c r="C3344" s="198" t="s">
        <v>46177</v>
      </c>
      <c r="D3344" s="199">
        <v>683.74</v>
      </c>
      <c r="E3344" s="209">
        <f t="shared" si="52"/>
        <v>555.89</v>
      </c>
    </row>
    <row r="3345" spans="1:5">
      <c r="A3345" s="197" t="s">
        <v>52354</v>
      </c>
      <c r="B3345" s="198" t="s">
        <v>52355</v>
      </c>
      <c r="C3345" s="198" t="s">
        <v>46137</v>
      </c>
      <c r="D3345" s="199">
        <v>122.65</v>
      </c>
      <c r="E3345" s="209">
        <f t="shared" si="52"/>
        <v>99.72</v>
      </c>
    </row>
    <row r="3346" spans="1:5">
      <c r="A3346" s="197" t="s">
        <v>52356</v>
      </c>
      <c r="B3346" s="198" t="s">
        <v>52357</v>
      </c>
      <c r="C3346" s="198" t="s">
        <v>46315</v>
      </c>
      <c r="D3346" s="199">
        <v>51.89</v>
      </c>
      <c r="E3346" s="209">
        <f t="shared" si="52"/>
        <v>42.19</v>
      </c>
    </row>
    <row r="3347" spans="1:5">
      <c r="A3347" s="197" t="s">
        <v>52358</v>
      </c>
      <c r="B3347" s="198" t="s">
        <v>52359</v>
      </c>
      <c r="C3347" s="198" t="s">
        <v>46224</v>
      </c>
      <c r="D3347" s="199">
        <v>119.68</v>
      </c>
      <c r="E3347" s="209">
        <f t="shared" si="52"/>
        <v>97.3</v>
      </c>
    </row>
    <row r="3348" spans="1:5">
      <c r="A3348" s="197" t="s">
        <v>52360</v>
      </c>
      <c r="B3348" s="198" t="s">
        <v>52361</v>
      </c>
      <c r="C3348" s="198" t="s">
        <v>46137</v>
      </c>
      <c r="D3348" s="199">
        <v>93.98</v>
      </c>
      <c r="E3348" s="209">
        <f t="shared" si="52"/>
        <v>76.41</v>
      </c>
    </row>
    <row r="3349" spans="1:5">
      <c r="A3349" s="197" t="s">
        <v>52362</v>
      </c>
      <c r="B3349" s="198" t="s">
        <v>52363</v>
      </c>
      <c r="C3349" s="198" t="s">
        <v>46137</v>
      </c>
      <c r="D3349" s="199">
        <v>113.73</v>
      </c>
      <c r="E3349" s="209">
        <f t="shared" si="52"/>
        <v>92.46</v>
      </c>
    </row>
    <row r="3350" spans="1:5">
      <c r="A3350" s="197" t="s">
        <v>52364</v>
      </c>
      <c r="B3350" s="198" t="s">
        <v>52365</v>
      </c>
      <c r="C3350" s="198" t="s">
        <v>46137</v>
      </c>
      <c r="D3350" s="199">
        <v>98.22</v>
      </c>
      <c r="E3350" s="209">
        <f t="shared" si="52"/>
        <v>79.849999999999994</v>
      </c>
    </row>
    <row r="3351" spans="1:5" ht="22.5">
      <c r="A3351" s="197" t="s">
        <v>52366</v>
      </c>
      <c r="B3351" s="198" t="s">
        <v>52367</v>
      </c>
      <c r="C3351" s="198" t="s">
        <v>46224</v>
      </c>
      <c r="D3351" s="199">
        <v>122.04</v>
      </c>
      <c r="E3351" s="209">
        <f t="shared" si="52"/>
        <v>99.22</v>
      </c>
    </row>
    <row r="3352" spans="1:5" ht="22.5">
      <c r="A3352" s="197" t="s">
        <v>52368</v>
      </c>
      <c r="B3352" s="198" t="s">
        <v>52369</v>
      </c>
      <c r="C3352" s="198" t="s">
        <v>46137</v>
      </c>
      <c r="D3352" s="199">
        <v>70.37</v>
      </c>
      <c r="E3352" s="209">
        <f t="shared" si="52"/>
        <v>57.21</v>
      </c>
    </row>
    <row r="3353" spans="1:5" ht="22.5">
      <c r="A3353" s="197" t="s">
        <v>52370</v>
      </c>
      <c r="B3353" s="198" t="s">
        <v>50738</v>
      </c>
      <c r="C3353" s="198" t="s">
        <v>46137</v>
      </c>
      <c r="D3353" s="199">
        <v>23.74</v>
      </c>
      <c r="E3353" s="209">
        <f t="shared" si="52"/>
        <v>19.3</v>
      </c>
    </row>
    <row r="3354" spans="1:5">
      <c r="A3354" s="197" t="s">
        <v>52371</v>
      </c>
      <c r="B3354" s="198" t="s">
        <v>50747</v>
      </c>
      <c r="C3354" s="198" t="s">
        <v>46137</v>
      </c>
      <c r="D3354" s="199">
        <v>5.68</v>
      </c>
      <c r="E3354" s="209">
        <f t="shared" si="52"/>
        <v>4.62</v>
      </c>
    </row>
    <row r="3355" spans="1:5">
      <c r="A3355" s="197" t="s">
        <v>52372</v>
      </c>
      <c r="B3355" s="198" t="s">
        <v>50777</v>
      </c>
      <c r="C3355" s="198" t="s">
        <v>46137</v>
      </c>
      <c r="D3355" s="199">
        <v>17.2</v>
      </c>
      <c r="E3355" s="209">
        <f t="shared" si="52"/>
        <v>13.98</v>
      </c>
    </row>
    <row r="3356" spans="1:5">
      <c r="A3356" s="197" t="s">
        <v>52373</v>
      </c>
      <c r="B3356" s="198" t="s">
        <v>50779</v>
      </c>
      <c r="C3356" s="198" t="s">
        <v>46137</v>
      </c>
      <c r="D3356" s="199">
        <v>39.25</v>
      </c>
      <c r="E3356" s="209">
        <f t="shared" si="52"/>
        <v>31.91</v>
      </c>
    </row>
    <row r="3357" spans="1:5" ht="140.25">
      <c r="A3357" s="203" t="s">
        <v>46225</v>
      </c>
      <c r="B3357" s="203"/>
      <c r="C3357" s="203"/>
      <c r="D3357" s="203"/>
      <c r="E3357" s="209">
        <f t="shared" si="52"/>
        <v>0</v>
      </c>
    </row>
    <row r="3358" spans="1:5" ht="22.5">
      <c r="A3358" s="204" t="s">
        <v>46226</v>
      </c>
      <c r="B3358" s="204"/>
      <c r="C3358" s="204"/>
      <c r="D3358" s="204"/>
      <c r="E3358" s="209">
        <f t="shared" si="52"/>
        <v>0</v>
      </c>
    </row>
    <row r="3359" spans="1:5">
      <c r="A3359" s="197" t="s">
        <v>52374</v>
      </c>
      <c r="B3359" s="198" t="s">
        <v>50743</v>
      </c>
      <c r="C3359" s="198" t="s">
        <v>46137</v>
      </c>
      <c r="D3359" s="199">
        <v>38.200000000000003</v>
      </c>
      <c r="E3359" s="209">
        <f t="shared" si="52"/>
        <v>31.06</v>
      </c>
    </row>
    <row r="3360" spans="1:5" ht="22.5">
      <c r="A3360" s="197" t="s">
        <v>52375</v>
      </c>
      <c r="B3360" s="198" t="s">
        <v>50781</v>
      </c>
      <c r="C3360" s="198" t="s">
        <v>46137</v>
      </c>
      <c r="D3360" s="199">
        <v>88.75</v>
      </c>
      <c r="E3360" s="209">
        <f t="shared" si="52"/>
        <v>72.150000000000006</v>
      </c>
    </row>
    <row r="3361" spans="1:5">
      <c r="A3361" s="197" t="s">
        <v>52376</v>
      </c>
      <c r="B3361" s="198" t="s">
        <v>52377</v>
      </c>
      <c r="C3361" s="198" t="s">
        <v>46140</v>
      </c>
      <c r="D3361" s="199">
        <v>349.95</v>
      </c>
      <c r="E3361" s="209">
        <f t="shared" si="52"/>
        <v>284.51</v>
      </c>
    </row>
    <row r="3362" spans="1:5" ht="22.5">
      <c r="A3362" s="197" t="s">
        <v>52378</v>
      </c>
      <c r="B3362" s="198" t="s">
        <v>50783</v>
      </c>
      <c r="C3362" s="198" t="s">
        <v>46137</v>
      </c>
      <c r="D3362" s="199">
        <v>91.74</v>
      </c>
      <c r="E3362" s="209">
        <f t="shared" si="52"/>
        <v>74.59</v>
      </c>
    </row>
    <row r="3363" spans="1:5">
      <c r="A3363" s="197" t="s">
        <v>52379</v>
      </c>
      <c r="B3363" s="198" t="s">
        <v>52380</v>
      </c>
      <c r="C3363" s="198" t="s">
        <v>46140</v>
      </c>
      <c r="D3363" s="199">
        <v>1219.5</v>
      </c>
      <c r="E3363" s="209">
        <f t="shared" si="52"/>
        <v>991.46</v>
      </c>
    </row>
    <row r="3364" spans="1:5" ht="22.5">
      <c r="A3364" s="197" t="s">
        <v>52381</v>
      </c>
      <c r="B3364" s="198" t="s">
        <v>52382</v>
      </c>
      <c r="C3364" s="198" t="s">
        <v>46224</v>
      </c>
      <c r="D3364" s="199">
        <v>83.17</v>
      </c>
      <c r="E3364" s="209">
        <f t="shared" si="52"/>
        <v>67.62</v>
      </c>
    </row>
    <row r="3365" spans="1:5" ht="22.5">
      <c r="A3365" s="197" t="s">
        <v>52383</v>
      </c>
      <c r="B3365" s="198" t="s">
        <v>52384</v>
      </c>
      <c r="C3365" s="198" t="s">
        <v>46224</v>
      </c>
      <c r="D3365" s="199">
        <v>1068.25</v>
      </c>
      <c r="E3365" s="209">
        <f t="shared" si="52"/>
        <v>868.5</v>
      </c>
    </row>
    <row r="3366" spans="1:5" ht="45">
      <c r="A3366" s="200" t="s">
        <v>52385</v>
      </c>
      <c r="B3366" s="205" t="s">
        <v>50755</v>
      </c>
      <c r="C3366" s="201" t="s">
        <v>46137</v>
      </c>
      <c r="D3366" s="202">
        <v>18.309999999999999</v>
      </c>
      <c r="E3366" s="209">
        <f t="shared" si="52"/>
        <v>14.89</v>
      </c>
    </row>
    <row r="3367" spans="1:5" ht="33.75">
      <c r="A3367" s="200" t="s">
        <v>52386</v>
      </c>
      <c r="B3367" s="198" t="s">
        <v>46416</v>
      </c>
      <c r="C3367" s="201" t="s">
        <v>46137</v>
      </c>
      <c r="D3367" s="202">
        <v>24.26</v>
      </c>
      <c r="E3367" s="209">
        <f t="shared" si="52"/>
        <v>19.72</v>
      </c>
    </row>
    <row r="3368" spans="1:5" ht="22.5">
      <c r="A3368" s="197" t="s">
        <v>52387</v>
      </c>
      <c r="B3368" s="198" t="s">
        <v>52388</v>
      </c>
      <c r="C3368" s="198" t="s">
        <v>46180</v>
      </c>
      <c r="D3368" s="199">
        <v>819.63</v>
      </c>
      <c r="E3368" s="209">
        <f t="shared" si="52"/>
        <v>666.37</v>
      </c>
    </row>
    <row r="3369" spans="1:5" ht="45">
      <c r="A3369" s="200" t="s">
        <v>52389</v>
      </c>
      <c r="B3369" s="198" t="s">
        <v>50574</v>
      </c>
      <c r="C3369" s="201" t="s">
        <v>46137</v>
      </c>
      <c r="D3369" s="202">
        <v>35.26</v>
      </c>
      <c r="E3369" s="209">
        <f t="shared" si="52"/>
        <v>28.67</v>
      </c>
    </row>
    <row r="3370" spans="1:5" ht="45">
      <c r="A3370" s="200" t="s">
        <v>52390</v>
      </c>
      <c r="B3370" s="198" t="s">
        <v>50580</v>
      </c>
      <c r="C3370" s="201" t="s">
        <v>46137</v>
      </c>
      <c r="D3370" s="202">
        <v>58.14</v>
      </c>
      <c r="E3370" s="209">
        <f t="shared" si="52"/>
        <v>47.27</v>
      </c>
    </row>
    <row r="3371" spans="1:5">
      <c r="A3371" s="197" t="s">
        <v>52391</v>
      </c>
      <c r="B3371" s="198" t="s">
        <v>52392</v>
      </c>
      <c r="C3371" s="198" t="s">
        <v>46224</v>
      </c>
      <c r="D3371" s="199">
        <v>2467.63</v>
      </c>
      <c r="E3371" s="209">
        <f t="shared" si="52"/>
        <v>2006.2</v>
      </c>
    </row>
    <row r="3372" spans="1:5">
      <c r="A3372" s="197" t="s">
        <v>52393</v>
      </c>
      <c r="B3372" s="198" t="s">
        <v>52394</v>
      </c>
      <c r="C3372" s="198" t="s">
        <v>46224</v>
      </c>
      <c r="D3372" s="199">
        <v>513.36</v>
      </c>
      <c r="E3372" s="209">
        <f t="shared" si="52"/>
        <v>417.37</v>
      </c>
    </row>
    <row r="3373" spans="1:5">
      <c r="A3373" s="197" t="s">
        <v>52395</v>
      </c>
      <c r="B3373" s="198" t="s">
        <v>52396</v>
      </c>
      <c r="C3373" s="198" t="s">
        <v>46180</v>
      </c>
      <c r="D3373" s="199">
        <v>245.72</v>
      </c>
      <c r="E3373" s="209">
        <f t="shared" si="52"/>
        <v>199.77</v>
      </c>
    </row>
    <row r="3374" spans="1:5">
      <c r="A3374" s="197" t="s">
        <v>52397</v>
      </c>
      <c r="B3374" s="198" t="s">
        <v>52398</v>
      </c>
      <c r="C3374" s="198" t="s">
        <v>46224</v>
      </c>
      <c r="D3374" s="199">
        <v>130.69</v>
      </c>
      <c r="E3374" s="209">
        <f t="shared" si="52"/>
        <v>106.25</v>
      </c>
    </row>
    <row r="3375" spans="1:5">
      <c r="A3375" s="197" t="s">
        <v>52399</v>
      </c>
      <c r="B3375" s="198" t="s">
        <v>51955</v>
      </c>
      <c r="C3375" s="198" t="s">
        <v>46140</v>
      </c>
      <c r="D3375" s="199">
        <v>20.51</v>
      </c>
      <c r="E3375" s="209">
        <f t="shared" si="52"/>
        <v>16.670000000000002</v>
      </c>
    </row>
    <row r="3376" spans="1:5">
      <c r="A3376" s="197" t="s">
        <v>52400</v>
      </c>
      <c r="B3376" s="198" t="s">
        <v>51957</v>
      </c>
      <c r="C3376" s="198" t="s">
        <v>46137</v>
      </c>
      <c r="D3376" s="199">
        <v>15.38</v>
      </c>
      <c r="E3376" s="209">
        <f t="shared" si="52"/>
        <v>12.5</v>
      </c>
    </row>
    <row r="3377" spans="1:5">
      <c r="A3377" s="197" t="s">
        <v>52401</v>
      </c>
      <c r="B3377" s="198" t="s">
        <v>51959</v>
      </c>
      <c r="C3377" s="198" t="s">
        <v>46137</v>
      </c>
      <c r="D3377" s="199">
        <v>19.23</v>
      </c>
      <c r="E3377" s="209">
        <f t="shared" si="52"/>
        <v>15.63</v>
      </c>
    </row>
    <row r="3378" spans="1:5">
      <c r="A3378" s="197" t="s">
        <v>52402</v>
      </c>
      <c r="B3378" s="198" t="s">
        <v>52403</v>
      </c>
      <c r="C3378" s="198" t="s">
        <v>46140</v>
      </c>
      <c r="D3378" s="199">
        <v>76.92</v>
      </c>
      <c r="E3378" s="209">
        <f t="shared" si="52"/>
        <v>62.54</v>
      </c>
    </row>
    <row r="3379" spans="1:5">
      <c r="A3379" s="197" t="s">
        <v>52404</v>
      </c>
      <c r="B3379" s="198" t="s">
        <v>52405</v>
      </c>
      <c r="C3379" s="198" t="s">
        <v>46140</v>
      </c>
      <c r="D3379" s="199">
        <v>205.12</v>
      </c>
      <c r="E3379" s="209">
        <f t="shared" si="52"/>
        <v>166.76</v>
      </c>
    </row>
    <row r="3380" spans="1:5">
      <c r="A3380" s="197" t="s">
        <v>52406</v>
      </c>
      <c r="B3380" s="198" t="s">
        <v>52407</v>
      </c>
      <c r="C3380" s="198" t="s">
        <v>46140</v>
      </c>
      <c r="D3380" s="199">
        <v>461.52</v>
      </c>
      <c r="E3380" s="209">
        <f t="shared" si="52"/>
        <v>375.22</v>
      </c>
    </row>
    <row r="3381" spans="1:5">
      <c r="A3381" s="197" t="s">
        <v>52408</v>
      </c>
      <c r="B3381" s="198" t="s">
        <v>52409</v>
      </c>
      <c r="C3381" s="198" t="s">
        <v>46137</v>
      </c>
      <c r="D3381" s="199">
        <v>38.46</v>
      </c>
      <c r="E3381" s="209">
        <f t="shared" si="52"/>
        <v>31.27</v>
      </c>
    </row>
    <row r="3382" spans="1:5">
      <c r="A3382" s="197" t="s">
        <v>52410</v>
      </c>
      <c r="B3382" s="198" t="s">
        <v>52411</v>
      </c>
      <c r="C3382" s="198" t="s">
        <v>46140</v>
      </c>
      <c r="D3382" s="199">
        <v>7.69</v>
      </c>
      <c r="E3382" s="209">
        <f t="shared" si="52"/>
        <v>6.25</v>
      </c>
    </row>
    <row r="3383" spans="1:5">
      <c r="A3383" s="197" t="s">
        <v>52412</v>
      </c>
      <c r="B3383" s="198" t="s">
        <v>52413</v>
      </c>
      <c r="C3383" s="198" t="s">
        <v>46180</v>
      </c>
      <c r="D3383" s="199">
        <v>226.56</v>
      </c>
      <c r="E3383" s="209">
        <f t="shared" si="52"/>
        <v>184.2</v>
      </c>
    </row>
    <row r="3384" spans="1:5">
      <c r="A3384" s="197" t="s">
        <v>52414</v>
      </c>
      <c r="B3384" s="198" t="s">
        <v>52415</v>
      </c>
      <c r="C3384" s="198" t="s">
        <v>52416</v>
      </c>
      <c r="D3384" s="199">
        <v>1731.42</v>
      </c>
      <c r="E3384" s="209">
        <f t="shared" si="52"/>
        <v>1407.66</v>
      </c>
    </row>
    <row r="3385" spans="1:5">
      <c r="A3385" s="197" t="s">
        <v>52417</v>
      </c>
      <c r="B3385" s="198" t="s">
        <v>52418</v>
      </c>
      <c r="C3385" s="198" t="s">
        <v>46140</v>
      </c>
      <c r="D3385" s="199">
        <v>870.35</v>
      </c>
      <c r="E3385" s="209">
        <f t="shared" si="52"/>
        <v>707.6</v>
      </c>
    </row>
    <row r="3386" spans="1:5">
      <c r="A3386" s="197" t="s">
        <v>52419</v>
      </c>
      <c r="B3386" s="198" t="s">
        <v>52420</v>
      </c>
      <c r="C3386" s="198" t="s">
        <v>46180</v>
      </c>
      <c r="D3386" s="199">
        <v>116</v>
      </c>
      <c r="E3386" s="209">
        <f t="shared" si="52"/>
        <v>94.31</v>
      </c>
    </row>
    <row r="3387" spans="1:5">
      <c r="A3387" s="197" t="s">
        <v>52421</v>
      </c>
      <c r="B3387" s="198" t="s">
        <v>52422</v>
      </c>
      <c r="C3387" s="198" t="s">
        <v>46177</v>
      </c>
      <c r="D3387" s="199">
        <v>683.74</v>
      </c>
      <c r="E3387" s="209">
        <f t="shared" si="52"/>
        <v>555.89</v>
      </c>
    </row>
    <row r="3388" spans="1:5" ht="22.5">
      <c r="A3388" s="197" t="s">
        <v>52423</v>
      </c>
      <c r="B3388" s="198" t="s">
        <v>51963</v>
      </c>
      <c r="C3388" s="198" t="s">
        <v>46180</v>
      </c>
      <c r="D3388" s="199">
        <v>244.78</v>
      </c>
      <c r="E3388" s="209">
        <f t="shared" si="52"/>
        <v>199.01</v>
      </c>
    </row>
    <row r="3389" spans="1:5" ht="22.5">
      <c r="A3389" s="197" t="s">
        <v>52424</v>
      </c>
      <c r="B3389" s="198" t="s">
        <v>51965</v>
      </c>
      <c r="C3389" s="198" t="s">
        <v>46187</v>
      </c>
      <c r="D3389" s="199">
        <v>3.48</v>
      </c>
      <c r="E3389" s="209">
        <f t="shared" si="52"/>
        <v>2.83</v>
      </c>
    </row>
    <row r="3390" spans="1:5" ht="22.5">
      <c r="A3390" s="197" t="s">
        <v>52425</v>
      </c>
      <c r="B3390" s="198" t="s">
        <v>52426</v>
      </c>
      <c r="C3390" s="198" t="s">
        <v>46137</v>
      </c>
      <c r="D3390" s="199">
        <v>1.28</v>
      </c>
      <c r="E3390" s="209">
        <f t="shared" si="52"/>
        <v>1.04</v>
      </c>
    </row>
    <row r="3391" spans="1:5" ht="22.5">
      <c r="A3391" s="197" t="s">
        <v>52427</v>
      </c>
      <c r="B3391" s="198" t="s">
        <v>52428</v>
      </c>
      <c r="C3391" s="198" t="s">
        <v>46137</v>
      </c>
      <c r="D3391" s="199">
        <v>2.56</v>
      </c>
      <c r="E3391" s="209">
        <f t="shared" si="52"/>
        <v>2.08</v>
      </c>
    </row>
    <row r="3392" spans="1:5" ht="22.5">
      <c r="A3392" s="197" t="s">
        <v>52429</v>
      </c>
      <c r="B3392" s="198" t="s">
        <v>52430</v>
      </c>
      <c r="C3392" s="198" t="s">
        <v>46137</v>
      </c>
      <c r="D3392" s="199">
        <v>5.21</v>
      </c>
      <c r="E3392" s="209">
        <f t="shared" si="52"/>
        <v>4.24</v>
      </c>
    </row>
    <row r="3393" spans="1:5" ht="22.5">
      <c r="A3393" s="197" t="s">
        <v>52431</v>
      </c>
      <c r="B3393" s="198" t="s">
        <v>52432</v>
      </c>
      <c r="C3393" s="198" t="s">
        <v>46137</v>
      </c>
      <c r="D3393" s="199">
        <v>10.6</v>
      </c>
      <c r="E3393" s="209">
        <f t="shared" si="52"/>
        <v>8.6199999999999992</v>
      </c>
    </row>
    <row r="3394" spans="1:5" ht="22.5">
      <c r="A3394" s="197" t="s">
        <v>52433</v>
      </c>
      <c r="B3394" s="198" t="s">
        <v>52434</v>
      </c>
      <c r="C3394" s="198" t="s">
        <v>46137</v>
      </c>
      <c r="D3394" s="199">
        <v>3.07</v>
      </c>
      <c r="E3394" s="209">
        <f t="shared" si="52"/>
        <v>2.5</v>
      </c>
    </row>
    <row r="3395" spans="1:5" ht="22.5">
      <c r="A3395" s="197" t="s">
        <v>52435</v>
      </c>
      <c r="B3395" s="198" t="s">
        <v>52436</v>
      </c>
      <c r="C3395" s="198" t="s">
        <v>46137</v>
      </c>
      <c r="D3395" s="199">
        <v>2.65</v>
      </c>
      <c r="E3395" s="209">
        <f t="shared" si="52"/>
        <v>2.15</v>
      </c>
    </row>
    <row r="3396" spans="1:5" ht="22.5">
      <c r="A3396" s="197" t="s">
        <v>52437</v>
      </c>
      <c r="B3396" s="198" t="s">
        <v>52438</v>
      </c>
      <c r="C3396" s="198" t="s">
        <v>46137</v>
      </c>
      <c r="D3396" s="199">
        <v>6.75</v>
      </c>
      <c r="E3396" s="209">
        <f t="shared" ref="E3396:E3435" si="53">D3396/1.23</f>
        <v>5.49</v>
      </c>
    </row>
    <row r="3397" spans="1:5" ht="22.5">
      <c r="A3397" s="197" t="s">
        <v>52439</v>
      </c>
      <c r="B3397" s="198" t="s">
        <v>52440</v>
      </c>
      <c r="C3397" s="198" t="s">
        <v>46137</v>
      </c>
      <c r="D3397" s="199">
        <v>2.56</v>
      </c>
      <c r="E3397" s="209">
        <f t="shared" si="53"/>
        <v>2.08</v>
      </c>
    </row>
    <row r="3398" spans="1:5" ht="140.25">
      <c r="A3398" s="203" t="s">
        <v>46225</v>
      </c>
      <c r="B3398" s="203"/>
      <c r="C3398" s="203"/>
      <c r="D3398" s="203"/>
      <c r="E3398" s="209">
        <f t="shared" si="53"/>
        <v>0</v>
      </c>
    </row>
    <row r="3399" spans="1:5" ht="22.5">
      <c r="A3399" s="204" t="s">
        <v>46226</v>
      </c>
      <c r="B3399" s="204"/>
      <c r="C3399" s="204"/>
      <c r="D3399" s="204"/>
      <c r="E3399" s="209">
        <f t="shared" si="53"/>
        <v>0</v>
      </c>
    </row>
    <row r="3400" spans="1:5" ht="22.5">
      <c r="A3400" s="197" t="s">
        <v>52441</v>
      </c>
      <c r="B3400" s="198" t="s">
        <v>52442</v>
      </c>
      <c r="C3400" s="198" t="s">
        <v>46137</v>
      </c>
      <c r="D3400" s="199">
        <v>5.21</v>
      </c>
      <c r="E3400" s="209">
        <f t="shared" si="53"/>
        <v>4.24</v>
      </c>
    </row>
    <row r="3401" spans="1:5">
      <c r="A3401" s="197" t="s">
        <v>52443</v>
      </c>
      <c r="B3401" s="198" t="s">
        <v>52444</v>
      </c>
      <c r="C3401" s="198" t="s">
        <v>46137</v>
      </c>
      <c r="D3401" s="199">
        <v>6.41</v>
      </c>
      <c r="E3401" s="209">
        <f t="shared" si="53"/>
        <v>5.21</v>
      </c>
    </row>
    <row r="3402" spans="1:5" ht="22.5">
      <c r="A3402" s="197" t="s">
        <v>52445</v>
      </c>
      <c r="B3402" s="198" t="s">
        <v>52446</v>
      </c>
      <c r="C3402" s="198" t="s">
        <v>46137</v>
      </c>
      <c r="D3402" s="199">
        <v>2.0499999999999998</v>
      </c>
      <c r="E3402" s="209">
        <f t="shared" si="53"/>
        <v>1.67</v>
      </c>
    </row>
    <row r="3403" spans="1:5" ht="33.75">
      <c r="A3403" s="197" t="s">
        <v>52447</v>
      </c>
      <c r="B3403" s="205" t="s">
        <v>52448</v>
      </c>
      <c r="C3403" s="198" t="s">
        <v>46137</v>
      </c>
      <c r="D3403" s="199">
        <v>2.65</v>
      </c>
      <c r="E3403" s="209">
        <f t="shared" si="53"/>
        <v>2.15</v>
      </c>
    </row>
    <row r="3404" spans="1:5" ht="22.5">
      <c r="A3404" s="197" t="s">
        <v>52449</v>
      </c>
      <c r="B3404" s="198" t="s">
        <v>52450</v>
      </c>
      <c r="C3404" s="198" t="s">
        <v>46137</v>
      </c>
      <c r="D3404" s="199">
        <v>4.7300000000000004</v>
      </c>
      <c r="E3404" s="209">
        <f t="shared" si="53"/>
        <v>3.85</v>
      </c>
    </row>
    <row r="3405" spans="1:5" ht="22.5">
      <c r="A3405" s="197" t="s">
        <v>52451</v>
      </c>
      <c r="B3405" s="198" t="s">
        <v>52452</v>
      </c>
      <c r="C3405" s="198" t="s">
        <v>46137</v>
      </c>
      <c r="D3405" s="199">
        <v>9.0500000000000007</v>
      </c>
      <c r="E3405" s="209">
        <f t="shared" si="53"/>
        <v>7.36</v>
      </c>
    </row>
    <row r="3406" spans="1:5" ht="22.5">
      <c r="A3406" s="197" t="s">
        <v>52453</v>
      </c>
      <c r="B3406" s="198" t="s">
        <v>52454</v>
      </c>
      <c r="C3406" s="198" t="s">
        <v>46140</v>
      </c>
      <c r="D3406" s="199">
        <v>9.8000000000000007</v>
      </c>
      <c r="E3406" s="209">
        <f t="shared" si="53"/>
        <v>7.97</v>
      </c>
    </row>
    <row r="3407" spans="1:5" ht="22.5">
      <c r="A3407" s="197" t="s">
        <v>52455</v>
      </c>
      <c r="B3407" s="198" t="s">
        <v>52456</v>
      </c>
      <c r="C3407" s="198" t="s">
        <v>46137</v>
      </c>
      <c r="D3407" s="199">
        <v>9.0500000000000007</v>
      </c>
      <c r="E3407" s="209">
        <f t="shared" si="53"/>
        <v>7.36</v>
      </c>
    </row>
    <row r="3408" spans="1:5" ht="22.5">
      <c r="A3408" s="197" t="s">
        <v>52457</v>
      </c>
      <c r="B3408" s="198" t="s">
        <v>52458</v>
      </c>
      <c r="C3408" s="198" t="s">
        <v>46140</v>
      </c>
      <c r="D3408" s="199">
        <v>8.51</v>
      </c>
      <c r="E3408" s="209">
        <f t="shared" si="53"/>
        <v>6.92</v>
      </c>
    </row>
    <row r="3409" spans="1:5">
      <c r="A3409" s="197" t="s">
        <v>52459</v>
      </c>
      <c r="B3409" s="198" t="s">
        <v>52460</v>
      </c>
      <c r="C3409" s="198" t="s">
        <v>46137</v>
      </c>
      <c r="D3409" s="199">
        <v>7.92</v>
      </c>
      <c r="E3409" s="209">
        <f t="shared" si="53"/>
        <v>6.44</v>
      </c>
    </row>
    <row r="3410" spans="1:5">
      <c r="A3410" s="197" t="s">
        <v>52461</v>
      </c>
      <c r="B3410" s="198" t="s">
        <v>52462</v>
      </c>
      <c r="C3410" s="198" t="s">
        <v>46137</v>
      </c>
      <c r="D3410" s="199">
        <v>4.18</v>
      </c>
      <c r="E3410" s="209">
        <f t="shared" si="53"/>
        <v>3.4</v>
      </c>
    </row>
    <row r="3411" spans="1:5" ht="22.5">
      <c r="A3411" s="197" t="s">
        <v>52463</v>
      </c>
      <c r="B3411" s="198" t="s">
        <v>52464</v>
      </c>
      <c r="C3411" s="198" t="s">
        <v>46137</v>
      </c>
      <c r="D3411" s="199">
        <v>6.04</v>
      </c>
      <c r="E3411" s="209">
        <f t="shared" si="53"/>
        <v>4.91</v>
      </c>
    </row>
    <row r="3412" spans="1:5" ht="22.5">
      <c r="A3412" s="197" t="s">
        <v>52465</v>
      </c>
      <c r="B3412" s="198" t="s">
        <v>52466</v>
      </c>
      <c r="C3412" s="198" t="s">
        <v>46137</v>
      </c>
      <c r="D3412" s="199">
        <v>2.56</v>
      </c>
      <c r="E3412" s="209">
        <f t="shared" si="53"/>
        <v>2.08</v>
      </c>
    </row>
    <row r="3413" spans="1:5">
      <c r="A3413" s="197" t="s">
        <v>52467</v>
      </c>
      <c r="B3413" s="198" t="s">
        <v>52468</v>
      </c>
      <c r="C3413" s="198" t="s">
        <v>46137</v>
      </c>
      <c r="D3413" s="199">
        <v>4.18</v>
      </c>
      <c r="E3413" s="209">
        <f t="shared" si="53"/>
        <v>3.4</v>
      </c>
    </row>
    <row r="3414" spans="1:5">
      <c r="A3414" s="197" t="s">
        <v>52469</v>
      </c>
      <c r="B3414" s="198" t="s">
        <v>52470</v>
      </c>
      <c r="C3414" s="198" t="s">
        <v>46137</v>
      </c>
      <c r="D3414" s="199">
        <v>4.51</v>
      </c>
      <c r="E3414" s="209">
        <f t="shared" si="53"/>
        <v>3.67</v>
      </c>
    </row>
    <row r="3415" spans="1:5" ht="22.5">
      <c r="A3415" s="197" t="s">
        <v>52471</v>
      </c>
      <c r="B3415" s="198" t="s">
        <v>52472</v>
      </c>
      <c r="C3415" s="198" t="s">
        <v>46137</v>
      </c>
      <c r="D3415" s="199">
        <v>6.04</v>
      </c>
      <c r="E3415" s="209">
        <f t="shared" si="53"/>
        <v>4.91</v>
      </c>
    </row>
    <row r="3416" spans="1:5" ht="22.5">
      <c r="A3416" s="197" t="s">
        <v>52473</v>
      </c>
      <c r="B3416" s="198" t="s">
        <v>52474</v>
      </c>
      <c r="C3416" s="198" t="s">
        <v>46140</v>
      </c>
      <c r="D3416" s="199">
        <v>32.630000000000003</v>
      </c>
      <c r="E3416" s="209">
        <f t="shared" si="53"/>
        <v>26.53</v>
      </c>
    </row>
    <row r="3417" spans="1:5" ht="33.75">
      <c r="A3417" s="197" t="s">
        <v>52475</v>
      </c>
      <c r="B3417" s="205" t="s">
        <v>52476</v>
      </c>
      <c r="C3417" s="198" t="s">
        <v>46137</v>
      </c>
      <c r="D3417" s="199">
        <v>14.72</v>
      </c>
      <c r="E3417" s="209">
        <f t="shared" si="53"/>
        <v>11.97</v>
      </c>
    </row>
    <row r="3418" spans="1:5" ht="33.75">
      <c r="A3418" s="197" t="s">
        <v>52477</v>
      </c>
      <c r="B3418" s="205" t="s">
        <v>52478</v>
      </c>
      <c r="C3418" s="198" t="s">
        <v>46137</v>
      </c>
      <c r="D3418" s="199">
        <v>25.83</v>
      </c>
      <c r="E3418" s="209">
        <f t="shared" si="53"/>
        <v>21</v>
      </c>
    </row>
    <row r="3419" spans="1:5" ht="22.5">
      <c r="A3419" s="197" t="s">
        <v>52479</v>
      </c>
      <c r="B3419" s="198" t="s">
        <v>52480</v>
      </c>
      <c r="C3419" s="198" t="s">
        <v>46224</v>
      </c>
      <c r="D3419" s="199">
        <v>15.38</v>
      </c>
      <c r="E3419" s="209">
        <f t="shared" si="53"/>
        <v>12.5</v>
      </c>
    </row>
    <row r="3420" spans="1:5" ht="22.5">
      <c r="A3420" s="197" t="s">
        <v>52481</v>
      </c>
      <c r="B3420" s="198" t="s">
        <v>52482</v>
      </c>
      <c r="C3420" s="198" t="s">
        <v>46224</v>
      </c>
      <c r="D3420" s="199">
        <v>13.93</v>
      </c>
      <c r="E3420" s="209">
        <f t="shared" si="53"/>
        <v>11.33</v>
      </c>
    </row>
    <row r="3421" spans="1:5" ht="22.5">
      <c r="A3421" s="197" t="s">
        <v>52483</v>
      </c>
      <c r="B3421" s="198" t="s">
        <v>52484</v>
      </c>
      <c r="C3421" s="198" t="s">
        <v>46224</v>
      </c>
      <c r="D3421" s="199">
        <v>10.25</v>
      </c>
      <c r="E3421" s="209">
        <f t="shared" si="53"/>
        <v>8.33</v>
      </c>
    </row>
    <row r="3422" spans="1:5">
      <c r="A3422" s="197" t="s">
        <v>52485</v>
      </c>
      <c r="B3422" s="198" t="s">
        <v>52486</v>
      </c>
      <c r="C3422" s="198" t="s">
        <v>46140</v>
      </c>
      <c r="D3422" s="199">
        <v>449.64</v>
      </c>
      <c r="E3422" s="209">
        <f t="shared" si="53"/>
        <v>365.56</v>
      </c>
    </row>
    <row r="3423" spans="1:5" ht="22.5">
      <c r="A3423" s="197" t="s">
        <v>52487</v>
      </c>
      <c r="B3423" s="198" t="s">
        <v>52488</v>
      </c>
      <c r="C3423" s="198" t="s">
        <v>46140</v>
      </c>
      <c r="D3423" s="199">
        <v>1863.21</v>
      </c>
      <c r="E3423" s="209">
        <f t="shared" si="53"/>
        <v>1514.8</v>
      </c>
    </row>
    <row r="3424" spans="1:5" ht="22.5">
      <c r="A3424" s="197" t="s">
        <v>52489</v>
      </c>
      <c r="B3424" s="198" t="s">
        <v>52490</v>
      </c>
      <c r="C3424" s="198" t="s">
        <v>46140</v>
      </c>
      <c r="D3424" s="199">
        <v>4590.54</v>
      </c>
      <c r="E3424" s="209">
        <f t="shared" si="53"/>
        <v>3732.15</v>
      </c>
    </row>
    <row r="3425" spans="1:5" ht="22.5">
      <c r="A3425" s="197" t="s">
        <v>52491</v>
      </c>
      <c r="B3425" s="198" t="s">
        <v>52492</v>
      </c>
      <c r="C3425" s="198" t="s">
        <v>46140</v>
      </c>
      <c r="D3425" s="199">
        <v>5147.46</v>
      </c>
      <c r="E3425" s="209">
        <f t="shared" si="53"/>
        <v>4184.93</v>
      </c>
    </row>
    <row r="3426" spans="1:5" ht="22.5">
      <c r="A3426" s="197" t="s">
        <v>52493</v>
      </c>
      <c r="B3426" s="198" t="s">
        <v>52494</v>
      </c>
      <c r="C3426" s="198" t="s">
        <v>46140</v>
      </c>
      <c r="D3426" s="199">
        <v>5141.54</v>
      </c>
      <c r="E3426" s="209">
        <f t="shared" si="53"/>
        <v>4180.1099999999997</v>
      </c>
    </row>
    <row r="3427" spans="1:5" ht="22.5">
      <c r="A3427" s="197" t="s">
        <v>52495</v>
      </c>
      <c r="B3427" s="198" t="s">
        <v>52496</v>
      </c>
      <c r="C3427" s="198" t="s">
        <v>46140</v>
      </c>
      <c r="D3427" s="199">
        <v>5913.38</v>
      </c>
      <c r="E3427" s="209">
        <f t="shared" si="53"/>
        <v>4807.63</v>
      </c>
    </row>
    <row r="3428" spans="1:5" ht="22.5">
      <c r="A3428" s="197" t="s">
        <v>52497</v>
      </c>
      <c r="B3428" s="198" t="s">
        <v>52498</v>
      </c>
      <c r="C3428" s="198" t="s">
        <v>46140</v>
      </c>
      <c r="D3428" s="199">
        <v>6493.03</v>
      </c>
      <c r="E3428" s="209">
        <f t="shared" si="53"/>
        <v>5278.89</v>
      </c>
    </row>
    <row r="3429" spans="1:5" ht="22.5">
      <c r="A3429" s="197" t="s">
        <v>52499</v>
      </c>
      <c r="B3429" s="198" t="s">
        <v>52500</v>
      </c>
      <c r="C3429" s="198" t="s">
        <v>46224</v>
      </c>
      <c r="D3429" s="199">
        <v>58.84</v>
      </c>
      <c r="E3429" s="209">
        <f t="shared" si="53"/>
        <v>47.84</v>
      </c>
    </row>
    <row r="3430" spans="1:5" ht="22.5">
      <c r="A3430" s="197" t="s">
        <v>52501</v>
      </c>
      <c r="B3430" s="198" t="s">
        <v>52502</v>
      </c>
      <c r="C3430" s="198" t="s">
        <v>46224</v>
      </c>
      <c r="D3430" s="199">
        <v>38.35</v>
      </c>
      <c r="E3430" s="209">
        <f t="shared" si="53"/>
        <v>31.18</v>
      </c>
    </row>
    <row r="3431" spans="1:5" ht="33.75">
      <c r="A3431" s="197" t="s">
        <v>52503</v>
      </c>
      <c r="B3431" s="205" t="s">
        <v>52504</v>
      </c>
      <c r="C3431" s="198" t="s">
        <v>46224</v>
      </c>
      <c r="D3431" s="199">
        <v>23.92</v>
      </c>
      <c r="E3431" s="209">
        <f t="shared" si="53"/>
        <v>19.45</v>
      </c>
    </row>
    <row r="3432" spans="1:5" ht="22.5">
      <c r="A3432" s="197" t="s">
        <v>52505</v>
      </c>
      <c r="B3432" s="198" t="s">
        <v>52506</v>
      </c>
      <c r="C3432" s="198" t="s">
        <v>46224</v>
      </c>
      <c r="D3432" s="199">
        <v>17.21</v>
      </c>
      <c r="E3432" s="209">
        <f t="shared" si="53"/>
        <v>13.99</v>
      </c>
    </row>
    <row r="3433" spans="1:5" ht="22.5">
      <c r="A3433" s="197" t="s">
        <v>52507</v>
      </c>
      <c r="B3433" s="198" t="s">
        <v>52508</v>
      </c>
      <c r="C3433" s="198" t="s">
        <v>46224</v>
      </c>
      <c r="D3433" s="199">
        <v>12.13</v>
      </c>
      <c r="E3433" s="209">
        <f t="shared" si="53"/>
        <v>9.86</v>
      </c>
    </row>
    <row r="3434" spans="1:5" ht="33.75">
      <c r="A3434" s="197" t="s">
        <v>52509</v>
      </c>
      <c r="B3434" s="205" t="s">
        <v>52510</v>
      </c>
      <c r="C3434" s="198" t="s">
        <v>46224</v>
      </c>
      <c r="D3434" s="199">
        <v>8.4600000000000009</v>
      </c>
      <c r="E3434" s="209">
        <f t="shared" si="53"/>
        <v>6.88</v>
      </c>
    </row>
    <row r="3435" spans="1:5">
      <c r="A3435" s="197" t="s">
        <v>52511</v>
      </c>
      <c r="B3435" s="198" t="s">
        <v>52512</v>
      </c>
      <c r="C3435" s="198" t="s">
        <v>46177</v>
      </c>
      <c r="D3435" s="199">
        <v>683.74</v>
      </c>
      <c r="E3435" s="209">
        <f t="shared" si="53"/>
        <v>555.89</v>
      </c>
    </row>
  </sheetData>
  <mergeCells count="1">
    <mergeCell ref="A1:E1"/>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2823"/>
  <sheetViews>
    <sheetView workbookViewId="0">
      <selection sqref="A1:XFD1048576"/>
    </sheetView>
  </sheetViews>
  <sheetFormatPr defaultRowHeight="15"/>
  <cols>
    <col min="1" max="1" width="12.5703125" style="167" bestFit="1" customWidth="1"/>
    <col min="2" max="2" width="72.7109375" style="166" customWidth="1"/>
    <col min="3" max="3" width="9.140625" style="166"/>
    <col min="4" max="4" width="14.28515625" style="168" bestFit="1" customWidth="1"/>
    <col min="5" max="5" width="14.28515625" style="193" bestFit="1" customWidth="1"/>
    <col min="6" max="6" width="9.140625" style="166"/>
  </cols>
  <sheetData>
    <row r="1" spans="1:5" ht="15.75">
      <c r="A1" s="449" t="s">
        <v>54472</v>
      </c>
      <c r="B1" s="449"/>
      <c r="C1" s="449"/>
      <c r="D1" s="449"/>
      <c r="E1" s="449"/>
    </row>
    <row r="2" spans="1:5">
      <c r="A2" s="153"/>
      <c r="B2" s="8"/>
      <c r="C2" s="9"/>
      <c r="D2" s="10" t="s">
        <v>34638</v>
      </c>
      <c r="E2" s="10" t="s">
        <v>34639</v>
      </c>
    </row>
    <row r="3" spans="1:5">
      <c r="A3" s="153" t="s">
        <v>4</v>
      </c>
      <c r="B3" s="8" t="s">
        <v>5</v>
      </c>
      <c r="C3" s="9" t="s">
        <v>161</v>
      </c>
      <c r="D3" s="9" t="s">
        <v>32442</v>
      </c>
      <c r="E3" s="9" t="s">
        <v>32442</v>
      </c>
    </row>
    <row r="4" spans="1:5">
      <c r="A4" s="432">
        <v>1000000</v>
      </c>
      <c r="B4" s="433" t="s">
        <v>32443</v>
      </c>
      <c r="C4" s="434"/>
      <c r="D4" s="435"/>
      <c r="E4" s="435"/>
    </row>
    <row r="5" spans="1:5">
      <c r="A5" s="436">
        <v>1001000</v>
      </c>
      <c r="B5" s="437" t="s">
        <v>32444</v>
      </c>
      <c r="C5" s="438" t="s">
        <v>32445</v>
      </c>
      <c r="D5" s="439" t="s">
        <v>32445</v>
      </c>
      <c r="E5" s="439" t="s">
        <v>32445</v>
      </c>
    </row>
    <row r="6" spans="1:5" ht="23.25">
      <c r="A6" s="436">
        <v>1001001</v>
      </c>
      <c r="B6" s="437" t="s">
        <v>32446</v>
      </c>
      <c r="C6" s="438" t="s">
        <v>0</v>
      </c>
      <c r="D6" s="439">
        <v>1.76</v>
      </c>
      <c r="E6" s="439">
        <v>1.72</v>
      </c>
    </row>
    <row r="7" spans="1:5">
      <c r="A7" s="436">
        <v>1001002</v>
      </c>
      <c r="B7" s="437" t="s">
        <v>32447</v>
      </c>
      <c r="C7" s="438" t="s">
        <v>6</v>
      </c>
      <c r="D7" s="439">
        <v>57.61</v>
      </c>
      <c r="E7" s="439">
        <v>56.18</v>
      </c>
    </row>
    <row r="8" spans="1:5">
      <c r="A8" s="436">
        <v>1001003</v>
      </c>
      <c r="B8" s="437" t="s">
        <v>32448</v>
      </c>
      <c r="C8" s="438" t="s">
        <v>6</v>
      </c>
      <c r="D8" s="439">
        <v>160.16</v>
      </c>
      <c r="E8" s="439">
        <v>156.18</v>
      </c>
    </row>
    <row r="9" spans="1:5">
      <c r="A9" s="436">
        <v>1001004</v>
      </c>
      <c r="B9" s="437" t="s">
        <v>32449</v>
      </c>
      <c r="C9" s="438" t="s">
        <v>6</v>
      </c>
      <c r="D9" s="439">
        <v>190.8</v>
      </c>
      <c r="E9" s="439">
        <v>186.07</v>
      </c>
    </row>
    <row r="10" spans="1:5">
      <c r="A10" s="436">
        <v>1001005</v>
      </c>
      <c r="B10" s="437" t="s">
        <v>32450</v>
      </c>
      <c r="C10" s="438" t="s">
        <v>1</v>
      </c>
      <c r="D10" s="439">
        <v>12.21</v>
      </c>
      <c r="E10" s="439">
        <v>12.05</v>
      </c>
    </row>
    <row r="11" spans="1:5">
      <c r="A11" s="436">
        <v>1001006</v>
      </c>
      <c r="B11" s="437" t="s">
        <v>32451</v>
      </c>
      <c r="C11" s="438" t="s">
        <v>1</v>
      </c>
      <c r="D11" s="439">
        <v>54.3</v>
      </c>
      <c r="E11" s="439">
        <v>51.74</v>
      </c>
    </row>
    <row r="12" spans="1:5" ht="23.25">
      <c r="A12" s="436">
        <v>1001007</v>
      </c>
      <c r="B12" s="437" t="s">
        <v>32452</v>
      </c>
      <c r="C12" s="438" t="s">
        <v>1</v>
      </c>
      <c r="D12" s="439">
        <v>163.19</v>
      </c>
      <c r="E12" s="439">
        <v>159.58000000000001</v>
      </c>
    </row>
    <row r="13" spans="1:5" ht="23.25">
      <c r="A13" s="436">
        <v>1001008</v>
      </c>
      <c r="B13" s="437" t="s">
        <v>32453</v>
      </c>
      <c r="C13" s="438" t="s">
        <v>0</v>
      </c>
      <c r="D13" s="439">
        <v>6.47</v>
      </c>
      <c r="E13" s="439">
        <v>5.95</v>
      </c>
    </row>
    <row r="14" spans="1:5">
      <c r="A14" s="436">
        <v>1001009</v>
      </c>
      <c r="B14" s="437" t="s">
        <v>32454</v>
      </c>
      <c r="C14" s="438" t="s">
        <v>6</v>
      </c>
      <c r="D14" s="439">
        <v>77.67</v>
      </c>
      <c r="E14" s="439">
        <v>71.45</v>
      </c>
    </row>
    <row r="15" spans="1:5">
      <c r="A15" s="436">
        <v>1001010</v>
      </c>
      <c r="B15" s="437" t="s">
        <v>32455</v>
      </c>
      <c r="C15" s="438" t="s">
        <v>1108</v>
      </c>
      <c r="D15" s="439">
        <v>1.7</v>
      </c>
      <c r="E15" s="439">
        <v>1.68</v>
      </c>
    </row>
    <row r="16" spans="1:5">
      <c r="A16" s="436">
        <v>1001020</v>
      </c>
      <c r="B16" s="437" t="s">
        <v>32456</v>
      </c>
      <c r="C16" s="438" t="s">
        <v>6</v>
      </c>
      <c r="D16" s="439">
        <v>234.21</v>
      </c>
      <c r="E16" s="439">
        <v>216.53</v>
      </c>
    </row>
    <row r="17" spans="1:5">
      <c r="A17" s="436">
        <v>1001021</v>
      </c>
      <c r="B17" s="437" t="s">
        <v>32457</v>
      </c>
      <c r="C17" s="438" t="s">
        <v>6</v>
      </c>
      <c r="D17" s="439">
        <v>585.88</v>
      </c>
      <c r="E17" s="439">
        <v>561.1</v>
      </c>
    </row>
    <row r="18" spans="1:5">
      <c r="A18" s="436">
        <v>1001022</v>
      </c>
      <c r="B18" s="437" t="s">
        <v>32458</v>
      </c>
      <c r="C18" s="438" t="s">
        <v>6</v>
      </c>
      <c r="D18" s="439">
        <v>732.35</v>
      </c>
      <c r="E18" s="439">
        <v>701.38</v>
      </c>
    </row>
    <row r="19" spans="1:5">
      <c r="A19" s="436">
        <v>1001023</v>
      </c>
      <c r="B19" s="437" t="s">
        <v>32459</v>
      </c>
      <c r="C19" s="438" t="s">
        <v>6</v>
      </c>
      <c r="D19" s="439">
        <v>878.82</v>
      </c>
      <c r="E19" s="439">
        <v>841.65</v>
      </c>
    </row>
    <row r="20" spans="1:5">
      <c r="A20" s="436">
        <v>1001024</v>
      </c>
      <c r="B20" s="437" t="s">
        <v>32460</v>
      </c>
      <c r="C20" s="438" t="s">
        <v>6</v>
      </c>
      <c r="D20" s="439">
        <v>1025.29</v>
      </c>
      <c r="E20" s="439">
        <v>981.93</v>
      </c>
    </row>
    <row r="21" spans="1:5">
      <c r="A21" s="436">
        <v>1002000</v>
      </c>
      <c r="B21" s="437" t="s">
        <v>32461</v>
      </c>
      <c r="C21" s="438" t="s">
        <v>32445</v>
      </c>
      <c r="D21" s="439" t="s">
        <v>32445</v>
      </c>
      <c r="E21" s="439" t="s">
        <v>32445</v>
      </c>
    </row>
    <row r="22" spans="1:5">
      <c r="A22" s="436">
        <v>1002001</v>
      </c>
      <c r="B22" s="437" t="s">
        <v>32462</v>
      </c>
      <c r="C22" s="438" t="s">
        <v>1</v>
      </c>
      <c r="D22" s="439">
        <v>51.78</v>
      </c>
      <c r="E22" s="439">
        <v>47.63</v>
      </c>
    </row>
    <row r="23" spans="1:5">
      <c r="A23" s="436">
        <v>1002002</v>
      </c>
      <c r="B23" s="437" t="s">
        <v>32463</v>
      </c>
      <c r="C23" s="438" t="s">
        <v>1</v>
      </c>
      <c r="D23" s="439">
        <v>64.73</v>
      </c>
      <c r="E23" s="439">
        <v>59.54</v>
      </c>
    </row>
    <row r="24" spans="1:5">
      <c r="A24" s="436">
        <v>1002005</v>
      </c>
      <c r="B24" s="437" t="s">
        <v>38096</v>
      </c>
      <c r="C24" s="438" t="s">
        <v>1</v>
      </c>
      <c r="D24" s="439">
        <v>46.09</v>
      </c>
      <c r="E24" s="439">
        <v>42.39</v>
      </c>
    </row>
    <row r="25" spans="1:5">
      <c r="A25" s="436">
        <v>1002010</v>
      </c>
      <c r="B25" s="437" t="s">
        <v>32465</v>
      </c>
      <c r="C25" s="438" t="s">
        <v>1</v>
      </c>
      <c r="D25" s="439">
        <v>17.350000000000001</v>
      </c>
      <c r="E25" s="439">
        <v>17.170000000000002</v>
      </c>
    </row>
    <row r="26" spans="1:5">
      <c r="A26" s="436">
        <v>1002011</v>
      </c>
      <c r="B26" s="437" t="s">
        <v>32466</v>
      </c>
      <c r="C26" s="438" t="s">
        <v>1</v>
      </c>
      <c r="D26" s="439">
        <v>42.85</v>
      </c>
      <c r="E26" s="439">
        <v>40.24</v>
      </c>
    </row>
    <row r="27" spans="1:5">
      <c r="A27" s="436">
        <v>1003000</v>
      </c>
      <c r="B27" s="437" t="s">
        <v>32467</v>
      </c>
      <c r="C27" s="438" t="s">
        <v>32445</v>
      </c>
      <c r="D27" s="439" t="s">
        <v>32445</v>
      </c>
      <c r="E27" s="439" t="s">
        <v>32445</v>
      </c>
    </row>
    <row r="28" spans="1:5">
      <c r="A28" s="436">
        <v>1003001</v>
      </c>
      <c r="B28" s="437" t="s">
        <v>32463</v>
      </c>
      <c r="C28" s="438" t="s">
        <v>1</v>
      </c>
      <c r="D28" s="439">
        <v>17.579999999999998</v>
      </c>
      <c r="E28" s="439">
        <v>17.23</v>
      </c>
    </row>
    <row r="29" spans="1:5">
      <c r="A29" s="436">
        <v>1003002</v>
      </c>
      <c r="B29" s="437" t="s">
        <v>32468</v>
      </c>
      <c r="C29" s="438" t="s">
        <v>1</v>
      </c>
      <c r="D29" s="439">
        <v>20.82</v>
      </c>
      <c r="E29" s="439">
        <v>20.440000000000001</v>
      </c>
    </row>
    <row r="30" spans="1:5">
      <c r="A30" s="436">
        <v>1003003</v>
      </c>
      <c r="B30" s="437" t="s">
        <v>32469</v>
      </c>
      <c r="C30" s="438" t="s">
        <v>1</v>
      </c>
      <c r="D30" s="439">
        <v>28.55</v>
      </c>
      <c r="E30" s="439">
        <v>28.21</v>
      </c>
    </row>
    <row r="31" spans="1:5" ht="23.25">
      <c r="A31" s="436">
        <v>1003005</v>
      </c>
      <c r="B31" s="437" t="s">
        <v>32470</v>
      </c>
      <c r="C31" s="438" t="s">
        <v>1</v>
      </c>
      <c r="D31" s="439">
        <v>32.21</v>
      </c>
      <c r="E31" s="439">
        <v>31.87</v>
      </c>
    </row>
    <row r="32" spans="1:5">
      <c r="A32" s="436">
        <v>1003006</v>
      </c>
      <c r="B32" s="437" t="s">
        <v>32464</v>
      </c>
      <c r="C32" s="438" t="s">
        <v>1</v>
      </c>
      <c r="D32" s="439">
        <v>8.02</v>
      </c>
      <c r="E32" s="439">
        <v>7.82</v>
      </c>
    </row>
    <row r="33" spans="1:5">
      <c r="A33" s="436">
        <v>1003010</v>
      </c>
      <c r="B33" s="437" t="s">
        <v>32471</v>
      </c>
      <c r="C33" s="438" t="s">
        <v>1108</v>
      </c>
      <c r="D33" s="439">
        <v>3.03</v>
      </c>
      <c r="E33" s="439">
        <v>3</v>
      </c>
    </row>
    <row r="34" spans="1:5">
      <c r="A34" s="436">
        <v>1004000</v>
      </c>
      <c r="B34" s="437" t="s">
        <v>32472</v>
      </c>
      <c r="C34" s="438" t="s">
        <v>32445</v>
      </c>
      <c r="D34" s="439" t="s">
        <v>32445</v>
      </c>
      <c r="E34" s="439" t="s">
        <v>32445</v>
      </c>
    </row>
    <row r="35" spans="1:5">
      <c r="A35" s="436">
        <v>1004001</v>
      </c>
      <c r="B35" s="437" t="s">
        <v>38459</v>
      </c>
      <c r="C35" s="438" t="s">
        <v>1</v>
      </c>
      <c r="D35" s="439">
        <v>82.59</v>
      </c>
      <c r="E35" s="439">
        <v>75.97</v>
      </c>
    </row>
    <row r="36" spans="1:5">
      <c r="A36" s="436">
        <v>1004002</v>
      </c>
      <c r="B36" s="437" t="s">
        <v>45793</v>
      </c>
      <c r="C36" s="438" t="s">
        <v>1</v>
      </c>
      <c r="D36" s="439">
        <v>90.62</v>
      </c>
      <c r="E36" s="439">
        <v>83.35</v>
      </c>
    </row>
    <row r="37" spans="1:5">
      <c r="A37" s="436">
        <v>1004005</v>
      </c>
      <c r="B37" s="437" t="s">
        <v>32473</v>
      </c>
      <c r="C37" s="438" t="s">
        <v>0</v>
      </c>
      <c r="D37" s="439">
        <v>135.07</v>
      </c>
      <c r="E37" s="439">
        <v>128.76</v>
      </c>
    </row>
    <row r="38" spans="1:5">
      <c r="A38" s="436">
        <v>1004006</v>
      </c>
      <c r="B38" s="437" t="s">
        <v>32474</v>
      </c>
      <c r="C38" s="438" t="s">
        <v>0</v>
      </c>
      <c r="D38" s="439">
        <v>77.900000000000006</v>
      </c>
      <c r="E38" s="439">
        <v>74.11</v>
      </c>
    </row>
    <row r="39" spans="1:5">
      <c r="A39" s="436">
        <v>1004010</v>
      </c>
      <c r="B39" s="437" t="s">
        <v>32475</v>
      </c>
      <c r="C39" s="438" t="s">
        <v>0</v>
      </c>
      <c r="D39" s="439">
        <v>6.47</v>
      </c>
      <c r="E39" s="439">
        <v>5.95</v>
      </c>
    </row>
    <row r="40" spans="1:5">
      <c r="A40" s="436">
        <v>1004014</v>
      </c>
      <c r="B40" s="437" t="s">
        <v>32476</v>
      </c>
      <c r="C40" s="438" t="s">
        <v>1</v>
      </c>
      <c r="D40" s="439">
        <v>152.04</v>
      </c>
      <c r="E40" s="439">
        <v>147.88999999999999</v>
      </c>
    </row>
    <row r="41" spans="1:5">
      <c r="A41" s="436">
        <v>1004015</v>
      </c>
      <c r="B41" s="437" t="s">
        <v>32477</v>
      </c>
      <c r="C41" s="438" t="s">
        <v>1</v>
      </c>
      <c r="D41" s="439">
        <v>237.75</v>
      </c>
      <c r="E41" s="439">
        <v>233.59</v>
      </c>
    </row>
    <row r="42" spans="1:5">
      <c r="A42" s="436">
        <v>1004016</v>
      </c>
      <c r="B42" s="437" t="s">
        <v>38460</v>
      </c>
      <c r="C42" s="438" t="s">
        <v>1</v>
      </c>
      <c r="D42" s="439">
        <v>555.14</v>
      </c>
      <c r="E42" s="439">
        <v>537.53</v>
      </c>
    </row>
    <row r="43" spans="1:5">
      <c r="A43" s="436">
        <v>1004017</v>
      </c>
      <c r="B43" s="437" t="s">
        <v>38461</v>
      </c>
      <c r="C43" s="438" t="s">
        <v>1</v>
      </c>
      <c r="D43" s="439">
        <v>486.15</v>
      </c>
      <c r="E43" s="439">
        <v>468.54</v>
      </c>
    </row>
    <row r="44" spans="1:5" ht="23.25">
      <c r="A44" s="436">
        <v>1004020</v>
      </c>
      <c r="B44" s="437" t="s">
        <v>45794</v>
      </c>
      <c r="C44" s="438" t="s">
        <v>9</v>
      </c>
      <c r="D44" s="439">
        <v>17.5</v>
      </c>
      <c r="E44" s="439">
        <v>16.7</v>
      </c>
    </row>
    <row r="45" spans="1:5" ht="23.25">
      <c r="A45" s="436">
        <v>1004021</v>
      </c>
      <c r="B45" s="437" t="s">
        <v>45795</v>
      </c>
      <c r="C45" s="438" t="s">
        <v>9</v>
      </c>
      <c r="D45" s="439">
        <v>18.27</v>
      </c>
      <c r="E45" s="439">
        <v>17.47</v>
      </c>
    </row>
    <row r="46" spans="1:5" ht="23.25">
      <c r="A46" s="436">
        <v>1004022</v>
      </c>
      <c r="B46" s="437" t="s">
        <v>45796</v>
      </c>
      <c r="C46" s="438" t="s">
        <v>9</v>
      </c>
      <c r="D46" s="439">
        <v>21.17</v>
      </c>
      <c r="E46" s="439">
        <v>20.37</v>
      </c>
    </row>
    <row r="47" spans="1:5" ht="23.25">
      <c r="A47" s="436">
        <v>1004023</v>
      </c>
      <c r="B47" s="437" t="s">
        <v>45797</v>
      </c>
      <c r="C47" s="438" t="s">
        <v>9</v>
      </c>
      <c r="D47" s="439">
        <v>32.28</v>
      </c>
      <c r="E47" s="439">
        <v>31.48</v>
      </c>
    </row>
    <row r="48" spans="1:5">
      <c r="A48" s="436">
        <v>1004026</v>
      </c>
      <c r="B48" s="437" t="s">
        <v>32478</v>
      </c>
      <c r="C48" s="438" t="s">
        <v>9</v>
      </c>
      <c r="D48" s="439">
        <v>88.25</v>
      </c>
      <c r="E48" s="439">
        <v>87.21</v>
      </c>
    </row>
    <row r="49" spans="1:5">
      <c r="A49" s="436">
        <v>1004027</v>
      </c>
      <c r="B49" s="437" t="s">
        <v>32479</v>
      </c>
      <c r="C49" s="438" t="s">
        <v>9</v>
      </c>
      <c r="D49" s="439">
        <v>114.67</v>
      </c>
      <c r="E49" s="439">
        <v>113.63</v>
      </c>
    </row>
    <row r="50" spans="1:5">
      <c r="A50" s="436">
        <v>1004030</v>
      </c>
      <c r="B50" s="437" t="s">
        <v>32480</v>
      </c>
      <c r="C50" s="438" t="s">
        <v>9</v>
      </c>
      <c r="D50" s="439">
        <v>76.63</v>
      </c>
      <c r="E50" s="439">
        <v>76.239999999999995</v>
      </c>
    </row>
    <row r="51" spans="1:5">
      <c r="A51" s="436">
        <v>1004031</v>
      </c>
      <c r="B51" s="437" t="s">
        <v>32481</v>
      </c>
      <c r="C51" s="438" t="s">
        <v>9</v>
      </c>
      <c r="D51" s="439">
        <v>108.28</v>
      </c>
      <c r="E51" s="439">
        <v>107.55</v>
      </c>
    </row>
    <row r="52" spans="1:5">
      <c r="A52" s="436">
        <v>1004032</v>
      </c>
      <c r="B52" s="437" t="s">
        <v>32482</v>
      </c>
      <c r="C52" s="438" t="s">
        <v>9</v>
      </c>
      <c r="D52" s="439">
        <v>144.57</v>
      </c>
      <c r="E52" s="439">
        <v>143.58000000000001</v>
      </c>
    </row>
    <row r="53" spans="1:5">
      <c r="A53" s="436">
        <v>1004033</v>
      </c>
      <c r="B53" s="437" t="s">
        <v>32483</v>
      </c>
      <c r="C53" s="438" t="s">
        <v>9</v>
      </c>
      <c r="D53" s="439">
        <v>188.29</v>
      </c>
      <c r="E53" s="439">
        <v>187.04</v>
      </c>
    </row>
    <row r="54" spans="1:5">
      <c r="A54" s="436">
        <v>1004035</v>
      </c>
      <c r="B54" s="437" t="s">
        <v>32484</v>
      </c>
      <c r="C54" s="438" t="s">
        <v>9</v>
      </c>
      <c r="D54" s="439">
        <v>418.89</v>
      </c>
      <c r="E54" s="439">
        <v>417.02</v>
      </c>
    </row>
    <row r="55" spans="1:5">
      <c r="A55" s="436">
        <v>1004037</v>
      </c>
      <c r="B55" s="437" t="s">
        <v>32485</v>
      </c>
      <c r="C55" s="438" t="s">
        <v>9</v>
      </c>
      <c r="D55" s="439">
        <v>567.07000000000005</v>
      </c>
      <c r="E55" s="439">
        <v>565.12</v>
      </c>
    </row>
    <row r="56" spans="1:5">
      <c r="A56" s="436">
        <v>1004039</v>
      </c>
      <c r="B56" s="437" t="s">
        <v>32486</v>
      </c>
      <c r="C56" s="438" t="s">
        <v>9</v>
      </c>
      <c r="D56" s="439">
        <v>876.41</v>
      </c>
      <c r="E56" s="439">
        <v>873.37</v>
      </c>
    </row>
    <row r="57" spans="1:5">
      <c r="A57" s="436">
        <v>1004048</v>
      </c>
      <c r="B57" s="437" t="s">
        <v>45798</v>
      </c>
      <c r="C57" s="438" t="s">
        <v>1</v>
      </c>
      <c r="D57" s="439">
        <v>69.91</v>
      </c>
      <c r="E57" s="439">
        <v>64.3</v>
      </c>
    </row>
    <row r="58" spans="1:5">
      <c r="A58" s="436">
        <v>1004049</v>
      </c>
      <c r="B58" s="437" t="s">
        <v>45799</v>
      </c>
      <c r="C58" s="438" t="s">
        <v>1</v>
      </c>
      <c r="D58" s="439">
        <v>587.02</v>
      </c>
      <c r="E58" s="439">
        <v>569.41</v>
      </c>
    </row>
    <row r="59" spans="1:5">
      <c r="A59" s="436">
        <v>1004050</v>
      </c>
      <c r="B59" s="437" t="s">
        <v>45800</v>
      </c>
      <c r="C59" s="438" t="s">
        <v>0</v>
      </c>
      <c r="D59" s="439">
        <v>307.63</v>
      </c>
      <c r="E59" s="439">
        <v>289.70999999999998</v>
      </c>
    </row>
    <row r="60" spans="1:5">
      <c r="A60" s="436">
        <v>1004051</v>
      </c>
      <c r="B60" s="437" t="s">
        <v>45801</v>
      </c>
      <c r="C60" s="438" t="s">
        <v>0</v>
      </c>
      <c r="D60" s="439">
        <v>434.92</v>
      </c>
      <c r="E60" s="439">
        <v>411.52</v>
      </c>
    </row>
    <row r="61" spans="1:5">
      <c r="A61" s="436">
        <v>1004052</v>
      </c>
      <c r="B61" s="437" t="s">
        <v>45802</v>
      </c>
      <c r="C61" s="438" t="s">
        <v>0</v>
      </c>
      <c r="D61" s="439">
        <v>273.06</v>
      </c>
      <c r="E61" s="439">
        <v>256.98</v>
      </c>
    </row>
    <row r="62" spans="1:5">
      <c r="A62" s="436">
        <v>1004070</v>
      </c>
      <c r="B62" s="437" t="s">
        <v>38462</v>
      </c>
      <c r="C62" s="438" t="s">
        <v>1</v>
      </c>
      <c r="D62" s="439">
        <v>250.69</v>
      </c>
      <c r="E62" s="439">
        <v>245.5</v>
      </c>
    </row>
    <row r="63" spans="1:5">
      <c r="A63" s="436">
        <v>1004071</v>
      </c>
      <c r="B63" s="437" t="s">
        <v>38463</v>
      </c>
      <c r="C63" s="438" t="s">
        <v>1</v>
      </c>
      <c r="D63" s="439">
        <v>288.3</v>
      </c>
      <c r="E63" s="439">
        <v>281.04000000000002</v>
      </c>
    </row>
    <row r="64" spans="1:5">
      <c r="A64" s="436">
        <v>1004075</v>
      </c>
      <c r="B64" s="437" t="s">
        <v>38464</v>
      </c>
      <c r="C64" s="438" t="s">
        <v>0</v>
      </c>
      <c r="D64" s="439">
        <v>11.24</v>
      </c>
      <c r="E64" s="439">
        <v>11.16</v>
      </c>
    </row>
    <row r="65" spans="1:5">
      <c r="A65" s="436">
        <v>1004076</v>
      </c>
      <c r="B65" s="437" t="s">
        <v>38465</v>
      </c>
      <c r="C65" s="438" t="s">
        <v>0</v>
      </c>
      <c r="D65" s="439">
        <v>36.76</v>
      </c>
      <c r="E65" s="439">
        <v>36.76</v>
      </c>
    </row>
    <row r="66" spans="1:5" ht="34.5">
      <c r="A66" s="436">
        <v>1004077</v>
      </c>
      <c r="B66" s="437" t="s">
        <v>38466</v>
      </c>
      <c r="C66" s="438" t="s">
        <v>0</v>
      </c>
      <c r="D66" s="439">
        <v>21.85</v>
      </c>
      <c r="E66" s="439">
        <v>21.76</v>
      </c>
    </row>
    <row r="67" spans="1:5" ht="34.5">
      <c r="A67" s="436">
        <v>1004078</v>
      </c>
      <c r="B67" s="437" t="s">
        <v>45803</v>
      </c>
      <c r="C67" s="438" t="s">
        <v>0</v>
      </c>
      <c r="D67" s="439">
        <v>38.07</v>
      </c>
      <c r="E67" s="439">
        <v>37.99</v>
      </c>
    </row>
    <row r="68" spans="1:5">
      <c r="A68" s="436">
        <v>1004080</v>
      </c>
      <c r="B68" s="437" t="s">
        <v>38467</v>
      </c>
      <c r="C68" s="438" t="s">
        <v>1</v>
      </c>
      <c r="D68" s="439">
        <v>17.2</v>
      </c>
      <c r="E68" s="439">
        <v>16</v>
      </c>
    </row>
    <row r="69" spans="1:5">
      <c r="A69" s="436">
        <v>1005000</v>
      </c>
      <c r="B69" s="437" t="s">
        <v>32487</v>
      </c>
      <c r="C69" s="438" t="s">
        <v>32445</v>
      </c>
      <c r="D69" s="439" t="s">
        <v>32445</v>
      </c>
      <c r="E69" s="439" t="s">
        <v>32445</v>
      </c>
    </row>
    <row r="70" spans="1:5">
      <c r="A70" s="436">
        <v>1005001</v>
      </c>
      <c r="B70" s="437" t="s">
        <v>32488</v>
      </c>
      <c r="C70" s="438" t="s">
        <v>0</v>
      </c>
      <c r="D70" s="439">
        <v>89.08</v>
      </c>
      <c r="E70" s="439">
        <v>85.3</v>
      </c>
    </row>
    <row r="71" spans="1:5">
      <c r="A71" s="436">
        <v>1005002</v>
      </c>
      <c r="B71" s="437" t="s">
        <v>32489</v>
      </c>
      <c r="C71" s="438" t="s">
        <v>0</v>
      </c>
      <c r="D71" s="439">
        <v>98.67</v>
      </c>
      <c r="E71" s="439">
        <v>94.88</v>
      </c>
    </row>
    <row r="72" spans="1:5" ht="23.25">
      <c r="A72" s="436">
        <v>1005005</v>
      </c>
      <c r="B72" s="437" t="s">
        <v>32490</v>
      </c>
      <c r="C72" s="438" t="s">
        <v>0</v>
      </c>
      <c r="D72" s="439">
        <v>172.3</v>
      </c>
      <c r="E72" s="439">
        <v>163.55000000000001</v>
      </c>
    </row>
    <row r="73" spans="1:5">
      <c r="A73" s="436">
        <v>1005006</v>
      </c>
      <c r="B73" s="437" t="s">
        <v>32491</v>
      </c>
      <c r="C73" s="438" t="s">
        <v>0</v>
      </c>
      <c r="D73" s="439">
        <v>291.99</v>
      </c>
      <c r="E73" s="439">
        <v>283.24</v>
      </c>
    </row>
    <row r="74" spans="1:5">
      <c r="A74" s="436">
        <v>1005007</v>
      </c>
      <c r="B74" s="437" t="s">
        <v>32492</v>
      </c>
      <c r="C74" s="438" t="s">
        <v>0</v>
      </c>
      <c r="D74" s="439">
        <v>286.83</v>
      </c>
      <c r="E74" s="439">
        <v>278.08</v>
      </c>
    </row>
    <row r="75" spans="1:5">
      <c r="A75" s="436">
        <v>1005040</v>
      </c>
      <c r="B75" s="437" t="s">
        <v>32493</v>
      </c>
      <c r="C75" s="438" t="s">
        <v>0</v>
      </c>
      <c r="D75" s="439">
        <v>33.229999999999997</v>
      </c>
      <c r="E75" s="439">
        <v>30.96</v>
      </c>
    </row>
    <row r="76" spans="1:5">
      <c r="A76" s="432">
        <v>2000000</v>
      </c>
      <c r="B76" s="433" t="s">
        <v>32494</v>
      </c>
      <c r="C76" s="434"/>
      <c r="D76" s="435"/>
      <c r="E76" s="435"/>
    </row>
    <row r="77" spans="1:5">
      <c r="A77" s="436">
        <v>2001000</v>
      </c>
      <c r="B77" s="437" t="s">
        <v>32495</v>
      </c>
      <c r="C77" s="438" t="s">
        <v>32445</v>
      </c>
      <c r="D77" s="439" t="s">
        <v>32445</v>
      </c>
      <c r="E77" s="439" t="s">
        <v>32445</v>
      </c>
    </row>
    <row r="78" spans="1:5">
      <c r="A78" s="436">
        <v>2001001</v>
      </c>
      <c r="B78" s="437" t="s">
        <v>32496</v>
      </c>
      <c r="C78" s="438" t="s">
        <v>9</v>
      </c>
      <c r="D78" s="439">
        <v>64.069999999999993</v>
      </c>
      <c r="E78" s="439">
        <v>60.39</v>
      </c>
    </row>
    <row r="79" spans="1:5">
      <c r="A79" s="436">
        <v>2001002</v>
      </c>
      <c r="B79" s="437" t="s">
        <v>32497</v>
      </c>
      <c r="C79" s="438" t="s">
        <v>9</v>
      </c>
      <c r="D79" s="439">
        <v>97.05</v>
      </c>
      <c r="E79" s="439">
        <v>91.54</v>
      </c>
    </row>
    <row r="80" spans="1:5">
      <c r="A80" s="436">
        <v>2001003</v>
      </c>
      <c r="B80" s="437" t="s">
        <v>32498</v>
      </c>
      <c r="C80" s="438" t="s">
        <v>9</v>
      </c>
      <c r="D80" s="439">
        <v>144.35</v>
      </c>
      <c r="E80" s="439">
        <v>136.05000000000001</v>
      </c>
    </row>
    <row r="81" spans="1:5">
      <c r="A81" s="436">
        <v>2001005</v>
      </c>
      <c r="B81" s="437" t="s">
        <v>32499</v>
      </c>
      <c r="C81" s="438" t="s">
        <v>9</v>
      </c>
      <c r="D81" s="439">
        <v>67.27</v>
      </c>
      <c r="E81" s="439">
        <v>67.06</v>
      </c>
    </row>
    <row r="82" spans="1:5">
      <c r="A82" s="436">
        <v>2001006</v>
      </c>
      <c r="B82" s="437" t="s">
        <v>32500</v>
      </c>
      <c r="C82" s="438" t="s">
        <v>9</v>
      </c>
      <c r="D82" s="439">
        <v>87.93</v>
      </c>
      <c r="E82" s="439">
        <v>87.72</v>
      </c>
    </row>
    <row r="83" spans="1:5">
      <c r="A83" s="436">
        <v>2001007</v>
      </c>
      <c r="B83" s="437" t="s">
        <v>32501</v>
      </c>
      <c r="C83" s="438" t="s">
        <v>9</v>
      </c>
      <c r="D83" s="439">
        <v>110.18</v>
      </c>
      <c r="E83" s="439">
        <v>109.97</v>
      </c>
    </row>
    <row r="84" spans="1:5">
      <c r="A84" s="436">
        <v>2001008</v>
      </c>
      <c r="B84" s="437" t="s">
        <v>32502</v>
      </c>
      <c r="C84" s="438" t="s">
        <v>9</v>
      </c>
      <c r="D84" s="439">
        <v>141.57</v>
      </c>
      <c r="E84" s="439">
        <v>141.26</v>
      </c>
    </row>
    <row r="85" spans="1:5">
      <c r="A85" s="436">
        <v>2001020</v>
      </c>
      <c r="B85" s="437" t="s">
        <v>32503</v>
      </c>
      <c r="C85" s="438" t="s">
        <v>1</v>
      </c>
      <c r="D85" s="439">
        <v>623.35</v>
      </c>
      <c r="E85" s="439">
        <v>573.36</v>
      </c>
    </row>
    <row r="86" spans="1:5">
      <c r="A86" s="436">
        <v>2001034</v>
      </c>
      <c r="B86" s="437" t="s">
        <v>32504</v>
      </c>
      <c r="C86" s="438" t="s">
        <v>1</v>
      </c>
      <c r="D86" s="439">
        <v>837.77</v>
      </c>
      <c r="E86" s="439">
        <v>807.7</v>
      </c>
    </row>
    <row r="87" spans="1:5">
      <c r="A87" s="436">
        <v>2001043</v>
      </c>
      <c r="B87" s="437" t="s">
        <v>32505</v>
      </c>
      <c r="C87" s="438" t="s">
        <v>6</v>
      </c>
      <c r="D87" s="439">
        <v>41.14</v>
      </c>
      <c r="E87" s="439">
        <v>41.14</v>
      </c>
    </row>
    <row r="88" spans="1:5">
      <c r="A88" s="436">
        <v>2001044</v>
      </c>
      <c r="B88" s="437" t="s">
        <v>32506</v>
      </c>
      <c r="C88" s="438" t="s">
        <v>6</v>
      </c>
      <c r="D88" s="439">
        <v>46.41</v>
      </c>
      <c r="E88" s="439">
        <v>46.41</v>
      </c>
    </row>
    <row r="89" spans="1:5">
      <c r="A89" s="436">
        <v>2001045</v>
      </c>
      <c r="B89" s="437" t="s">
        <v>32507</v>
      </c>
      <c r="C89" s="438" t="s">
        <v>6</v>
      </c>
      <c r="D89" s="439">
        <v>54.07</v>
      </c>
      <c r="E89" s="439">
        <v>54.07</v>
      </c>
    </row>
    <row r="90" spans="1:5">
      <c r="A90" s="436">
        <v>2001046</v>
      </c>
      <c r="B90" s="437" t="s">
        <v>32508</v>
      </c>
      <c r="C90" s="438" t="s">
        <v>6</v>
      </c>
      <c r="D90" s="439">
        <v>65.28</v>
      </c>
      <c r="E90" s="439">
        <v>65.28</v>
      </c>
    </row>
    <row r="91" spans="1:5">
      <c r="A91" s="436">
        <v>2001047</v>
      </c>
      <c r="B91" s="437" t="s">
        <v>32509</v>
      </c>
      <c r="C91" s="438" t="s">
        <v>6</v>
      </c>
      <c r="D91" s="439">
        <v>73.53</v>
      </c>
      <c r="E91" s="439">
        <v>73.53</v>
      </c>
    </row>
    <row r="92" spans="1:5">
      <c r="A92" s="436">
        <v>2001048</v>
      </c>
      <c r="B92" s="437" t="s">
        <v>38097</v>
      </c>
      <c r="C92" s="438" t="s">
        <v>6</v>
      </c>
      <c r="D92" s="439">
        <v>74.55</v>
      </c>
      <c r="E92" s="439">
        <v>68.75</v>
      </c>
    </row>
    <row r="93" spans="1:5">
      <c r="A93" s="436">
        <v>2001051</v>
      </c>
      <c r="B93" s="437" t="s">
        <v>32510</v>
      </c>
      <c r="C93" s="438" t="s">
        <v>9</v>
      </c>
      <c r="D93" s="439">
        <v>45.9</v>
      </c>
      <c r="E93" s="439">
        <v>45.69</v>
      </c>
    </row>
    <row r="94" spans="1:5">
      <c r="A94" s="436">
        <v>2001052</v>
      </c>
      <c r="B94" s="437" t="s">
        <v>32511</v>
      </c>
      <c r="C94" s="438" t="s">
        <v>9</v>
      </c>
      <c r="D94" s="439">
        <v>59.91</v>
      </c>
      <c r="E94" s="439">
        <v>59.7</v>
      </c>
    </row>
    <row r="95" spans="1:5">
      <c r="A95" s="436">
        <v>2001053</v>
      </c>
      <c r="B95" s="437" t="s">
        <v>32512</v>
      </c>
      <c r="C95" s="438" t="s">
        <v>9</v>
      </c>
      <c r="D95" s="439">
        <v>76.16</v>
      </c>
      <c r="E95" s="439">
        <v>75.95</v>
      </c>
    </row>
    <row r="96" spans="1:5">
      <c r="A96" s="436">
        <v>2001055</v>
      </c>
      <c r="B96" s="437" t="s">
        <v>32513</v>
      </c>
      <c r="C96" s="438" t="s">
        <v>9</v>
      </c>
      <c r="D96" s="439">
        <v>102.09</v>
      </c>
      <c r="E96" s="439">
        <v>101.88</v>
      </c>
    </row>
    <row r="97" spans="1:5">
      <c r="A97" s="436">
        <v>2001056</v>
      </c>
      <c r="B97" s="437" t="s">
        <v>32514</v>
      </c>
      <c r="C97" s="438" t="s">
        <v>9</v>
      </c>
      <c r="D97" s="439">
        <v>348.33</v>
      </c>
      <c r="E97" s="439">
        <v>348.12</v>
      </c>
    </row>
    <row r="98" spans="1:5">
      <c r="A98" s="436">
        <v>2001060</v>
      </c>
      <c r="B98" s="437" t="s">
        <v>32515</v>
      </c>
      <c r="C98" s="438" t="s">
        <v>9</v>
      </c>
      <c r="D98" s="439">
        <v>399.45</v>
      </c>
      <c r="E98" s="439">
        <v>396.09</v>
      </c>
    </row>
    <row r="99" spans="1:5">
      <c r="A99" s="436">
        <v>2001061</v>
      </c>
      <c r="B99" s="437" t="s">
        <v>32516</v>
      </c>
      <c r="C99" s="438" t="s">
        <v>9</v>
      </c>
      <c r="D99" s="439">
        <v>451.35</v>
      </c>
      <c r="E99" s="439">
        <v>447.23</v>
      </c>
    </row>
    <row r="100" spans="1:5">
      <c r="A100" s="436">
        <v>2001062</v>
      </c>
      <c r="B100" s="437" t="s">
        <v>32517</v>
      </c>
      <c r="C100" s="438" t="s">
        <v>9</v>
      </c>
      <c r="D100" s="439">
        <v>515.94000000000005</v>
      </c>
      <c r="E100" s="439">
        <v>511.24</v>
      </c>
    </row>
    <row r="101" spans="1:5">
      <c r="A101" s="436">
        <v>2001063</v>
      </c>
      <c r="B101" s="437" t="s">
        <v>32518</v>
      </c>
      <c r="C101" s="438" t="s">
        <v>9</v>
      </c>
      <c r="D101" s="439">
        <v>644.21</v>
      </c>
      <c r="E101" s="439">
        <v>637.89</v>
      </c>
    </row>
    <row r="102" spans="1:5" ht="23.25">
      <c r="A102" s="436">
        <v>2001070</v>
      </c>
      <c r="B102" s="437" t="s">
        <v>32519</v>
      </c>
      <c r="C102" s="438" t="s">
        <v>9</v>
      </c>
      <c r="D102" s="439">
        <v>380.77</v>
      </c>
      <c r="E102" s="439">
        <v>379.92</v>
      </c>
    </row>
    <row r="103" spans="1:5" ht="23.25">
      <c r="A103" s="436">
        <v>2001071</v>
      </c>
      <c r="B103" s="437" t="s">
        <v>32520</v>
      </c>
      <c r="C103" s="438" t="s">
        <v>9</v>
      </c>
      <c r="D103" s="439">
        <v>545.83000000000004</v>
      </c>
      <c r="E103" s="439">
        <v>544.9</v>
      </c>
    </row>
    <row r="104" spans="1:5">
      <c r="A104" s="436">
        <v>2001072</v>
      </c>
      <c r="B104" s="437" t="s">
        <v>32521</v>
      </c>
      <c r="C104" s="438" t="s">
        <v>9</v>
      </c>
      <c r="D104" s="439">
        <v>2199.65</v>
      </c>
      <c r="E104" s="439">
        <v>2196.85</v>
      </c>
    </row>
    <row r="105" spans="1:5">
      <c r="A105" s="436">
        <v>2001073</v>
      </c>
      <c r="B105" s="437" t="s">
        <v>32522</v>
      </c>
      <c r="C105" s="438" t="s">
        <v>6</v>
      </c>
      <c r="D105" s="439">
        <v>193.15</v>
      </c>
      <c r="E105" s="439">
        <v>193.15</v>
      </c>
    </row>
    <row r="106" spans="1:5">
      <c r="A106" s="436">
        <v>2001074</v>
      </c>
      <c r="B106" s="437" t="s">
        <v>32523</v>
      </c>
      <c r="C106" s="438" t="s">
        <v>6</v>
      </c>
      <c r="D106" s="439">
        <v>230.7</v>
      </c>
      <c r="E106" s="439">
        <v>230.7</v>
      </c>
    </row>
    <row r="107" spans="1:5">
      <c r="A107" s="436">
        <v>2001075</v>
      </c>
      <c r="B107" s="437" t="s">
        <v>32524</v>
      </c>
      <c r="C107" s="438" t="s">
        <v>6</v>
      </c>
      <c r="D107" s="439">
        <v>234.36</v>
      </c>
      <c r="E107" s="439">
        <v>234.36</v>
      </c>
    </row>
    <row r="108" spans="1:5">
      <c r="A108" s="436">
        <v>2001076</v>
      </c>
      <c r="B108" s="437" t="s">
        <v>32525</v>
      </c>
      <c r="C108" s="438" t="s">
        <v>6</v>
      </c>
      <c r="D108" s="439">
        <v>618.94000000000005</v>
      </c>
      <c r="E108" s="439">
        <v>618.94000000000005</v>
      </c>
    </row>
    <row r="109" spans="1:5">
      <c r="A109" s="436">
        <v>2001077</v>
      </c>
      <c r="B109" s="437" t="s">
        <v>32526</v>
      </c>
      <c r="C109" s="438" t="s">
        <v>6</v>
      </c>
      <c r="D109" s="439">
        <v>754.68</v>
      </c>
      <c r="E109" s="439">
        <v>754.68</v>
      </c>
    </row>
    <row r="110" spans="1:5">
      <c r="A110" s="436">
        <v>2001078</v>
      </c>
      <c r="B110" s="437" t="s">
        <v>32527</v>
      </c>
      <c r="C110" s="438" t="s">
        <v>6</v>
      </c>
      <c r="D110" s="439">
        <v>863.38</v>
      </c>
      <c r="E110" s="439">
        <v>863.38</v>
      </c>
    </row>
    <row r="111" spans="1:5">
      <c r="A111" s="436">
        <v>2001080</v>
      </c>
      <c r="B111" s="437" t="s">
        <v>32528</v>
      </c>
      <c r="C111" s="438" t="s">
        <v>9</v>
      </c>
      <c r="D111" s="439">
        <v>71.52</v>
      </c>
      <c r="E111" s="439">
        <v>71.31</v>
      </c>
    </row>
    <row r="112" spans="1:5">
      <c r="A112" s="436">
        <v>2001081</v>
      </c>
      <c r="B112" s="437" t="s">
        <v>32529</v>
      </c>
      <c r="C112" s="438" t="s">
        <v>9</v>
      </c>
      <c r="D112" s="439">
        <v>94.66</v>
      </c>
      <c r="E112" s="439">
        <v>94.45</v>
      </c>
    </row>
    <row r="113" spans="1:5">
      <c r="A113" s="436">
        <v>2001082</v>
      </c>
      <c r="B113" s="437" t="s">
        <v>32530</v>
      </c>
      <c r="C113" s="438" t="s">
        <v>9</v>
      </c>
      <c r="D113" s="439">
        <v>119.97</v>
      </c>
      <c r="E113" s="439">
        <v>119.76</v>
      </c>
    </row>
    <row r="114" spans="1:5">
      <c r="A114" s="436">
        <v>2001083</v>
      </c>
      <c r="B114" s="437" t="s">
        <v>32531</v>
      </c>
      <c r="C114" s="438" t="s">
        <v>9</v>
      </c>
      <c r="D114" s="439">
        <v>153.88</v>
      </c>
      <c r="E114" s="439">
        <v>153.66999999999999</v>
      </c>
    </row>
    <row r="115" spans="1:5">
      <c r="A115" s="436">
        <v>2001084</v>
      </c>
      <c r="B115" s="437" t="s">
        <v>32532</v>
      </c>
      <c r="C115" s="438" t="s">
        <v>9</v>
      </c>
      <c r="D115" s="439">
        <v>211.41</v>
      </c>
      <c r="E115" s="439">
        <v>211.2</v>
      </c>
    </row>
    <row r="116" spans="1:5">
      <c r="A116" s="436">
        <v>2001085</v>
      </c>
      <c r="B116" s="437" t="s">
        <v>32533</v>
      </c>
      <c r="C116" s="438" t="s">
        <v>9</v>
      </c>
      <c r="D116" s="439">
        <v>278.3</v>
      </c>
      <c r="E116" s="439">
        <v>278.08999999999997</v>
      </c>
    </row>
    <row r="117" spans="1:5">
      <c r="A117" s="436">
        <v>2001090</v>
      </c>
      <c r="B117" s="437" t="s">
        <v>32534</v>
      </c>
      <c r="C117" s="438" t="s">
        <v>9</v>
      </c>
      <c r="D117" s="439">
        <v>41.95</v>
      </c>
      <c r="E117" s="439">
        <v>41.74</v>
      </c>
    </row>
    <row r="118" spans="1:5">
      <c r="A118" s="436">
        <v>2001091</v>
      </c>
      <c r="B118" s="437" t="s">
        <v>32535</v>
      </c>
      <c r="C118" s="438" t="s">
        <v>9</v>
      </c>
      <c r="D118" s="439">
        <v>52.54</v>
      </c>
      <c r="E118" s="439">
        <v>52.33</v>
      </c>
    </row>
    <row r="119" spans="1:5">
      <c r="A119" s="436">
        <v>2001092</v>
      </c>
      <c r="B119" s="437" t="s">
        <v>32536</v>
      </c>
      <c r="C119" s="438" t="s">
        <v>9</v>
      </c>
      <c r="D119" s="439">
        <v>62.74</v>
      </c>
      <c r="E119" s="439">
        <v>62.53</v>
      </c>
    </row>
    <row r="120" spans="1:5">
      <c r="A120" s="436">
        <v>2001093</v>
      </c>
      <c r="B120" s="437" t="s">
        <v>32537</v>
      </c>
      <c r="C120" s="438" t="s">
        <v>9</v>
      </c>
      <c r="D120" s="439">
        <v>73.040000000000006</v>
      </c>
      <c r="E120" s="439">
        <v>72.83</v>
      </c>
    </row>
    <row r="121" spans="1:5">
      <c r="A121" s="436">
        <v>2001094</v>
      </c>
      <c r="B121" s="437" t="s">
        <v>32538</v>
      </c>
      <c r="C121" s="438" t="s">
        <v>9</v>
      </c>
      <c r="D121" s="439">
        <v>85.57</v>
      </c>
      <c r="E121" s="439">
        <v>85.36</v>
      </c>
    </row>
    <row r="122" spans="1:5">
      <c r="A122" s="436">
        <v>2001095</v>
      </c>
      <c r="B122" s="437" t="s">
        <v>32539</v>
      </c>
      <c r="C122" s="438" t="s">
        <v>9</v>
      </c>
      <c r="D122" s="439">
        <v>96.68</v>
      </c>
      <c r="E122" s="439">
        <v>96.47</v>
      </c>
    </row>
    <row r="123" spans="1:5">
      <c r="A123" s="436">
        <v>2002000</v>
      </c>
      <c r="B123" s="437" t="s">
        <v>32540</v>
      </c>
      <c r="C123" s="438" t="s">
        <v>32445</v>
      </c>
      <c r="D123" s="439" t="s">
        <v>32445</v>
      </c>
      <c r="E123" s="439" t="s">
        <v>32445</v>
      </c>
    </row>
    <row r="124" spans="1:5">
      <c r="A124" s="436">
        <v>2002001</v>
      </c>
      <c r="B124" s="437" t="s">
        <v>32541</v>
      </c>
      <c r="C124" s="438" t="s">
        <v>1</v>
      </c>
      <c r="D124" s="439">
        <v>82.59</v>
      </c>
      <c r="E124" s="439">
        <v>75.97</v>
      </c>
    </row>
    <row r="125" spans="1:5">
      <c r="A125" s="436">
        <v>2002002</v>
      </c>
      <c r="B125" s="437" t="s">
        <v>32542</v>
      </c>
      <c r="C125" s="438" t="s">
        <v>1</v>
      </c>
      <c r="D125" s="439">
        <v>90.62</v>
      </c>
      <c r="E125" s="439">
        <v>83.35</v>
      </c>
    </row>
    <row r="126" spans="1:5">
      <c r="A126" s="436">
        <v>2002005</v>
      </c>
      <c r="B126" s="437" t="s">
        <v>32543</v>
      </c>
      <c r="C126" s="438" t="s">
        <v>0</v>
      </c>
      <c r="D126" s="439">
        <v>135.09</v>
      </c>
      <c r="E126" s="439">
        <v>128.77000000000001</v>
      </c>
    </row>
    <row r="127" spans="1:5">
      <c r="A127" s="436">
        <v>2002006</v>
      </c>
      <c r="B127" s="437" t="s">
        <v>32544</v>
      </c>
      <c r="C127" s="438" t="s">
        <v>0</v>
      </c>
      <c r="D127" s="439">
        <v>77.900000000000006</v>
      </c>
      <c r="E127" s="439">
        <v>74.11</v>
      </c>
    </row>
    <row r="128" spans="1:5">
      <c r="A128" s="436">
        <v>2002010</v>
      </c>
      <c r="B128" s="437" t="s">
        <v>32475</v>
      </c>
      <c r="C128" s="438" t="s">
        <v>0</v>
      </c>
      <c r="D128" s="439">
        <v>6.47</v>
      </c>
      <c r="E128" s="439">
        <v>5.95</v>
      </c>
    </row>
    <row r="129" spans="1:5">
      <c r="A129" s="436">
        <v>2002011</v>
      </c>
      <c r="B129" s="437" t="s">
        <v>32545</v>
      </c>
      <c r="C129" s="438" t="s">
        <v>0</v>
      </c>
      <c r="D129" s="439">
        <v>4.3600000000000003</v>
      </c>
      <c r="E129" s="439">
        <v>4.09</v>
      </c>
    </row>
    <row r="130" spans="1:5">
      <c r="A130" s="436">
        <v>2002015</v>
      </c>
      <c r="B130" s="437" t="s">
        <v>32477</v>
      </c>
      <c r="C130" s="438" t="s">
        <v>1</v>
      </c>
      <c r="D130" s="439">
        <v>237.75</v>
      </c>
      <c r="E130" s="439">
        <v>233.59</v>
      </c>
    </row>
    <row r="131" spans="1:5">
      <c r="A131" s="436">
        <v>2002016</v>
      </c>
      <c r="B131" s="437" t="s">
        <v>32546</v>
      </c>
      <c r="C131" s="438" t="s">
        <v>1</v>
      </c>
      <c r="D131" s="439">
        <v>555.14</v>
      </c>
      <c r="E131" s="439">
        <v>537.53</v>
      </c>
    </row>
    <row r="132" spans="1:5">
      <c r="A132" s="436">
        <v>2002017</v>
      </c>
      <c r="B132" s="437" t="s">
        <v>32547</v>
      </c>
      <c r="C132" s="438" t="s">
        <v>1</v>
      </c>
      <c r="D132" s="439">
        <v>486.15</v>
      </c>
      <c r="E132" s="439">
        <v>468.54</v>
      </c>
    </row>
    <row r="133" spans="1:5">
      <c r="A133" s="436">
        <v>2003000</v>
      </c>
      <c r="B133" s="437" t="s">
        <v>32548</v>
      </c>
      <c r="C133" s="438" t="s">
        <v>32445</v>
      </c>
      <c r="D133" s="439" t="s">
        <v>32445</v>
      </c>
      <c r="E133" s="439" t="s">
        <v>32445</v>
      </c>
    </row>
    <row r="134" spans="1:5">
      <c r="A134" s="436">
        <v>2003001</v>
      </c>
      <c r="B134" s="437" t="s">
        <v>32549</v>
      </c>
      <c r="C134" s="438" t="s">
        <v>0</v>
      </c>
      <c r="D134" s="439">
        <v>89.88</v>
      </c>
      <c r="E134" s="439">
        <v>84.19</v>
      </c>
    </row>
    <row r="135" spans="1:5">
      <c r="A135" s="436">
        <v>2003004</v>
      </c>
      <c r="B135" s="437" t="s">
        <v>32550</v>
      </c>
      <c r="C135" s="438" t="s">
        <v>0</v>
      </c>
      <c r="D135" s="439">
        <v>108.42</v>
      </c>
      <c r="E135" s="439">
        <v>103.31</v>
      </c>
    </row>
    <row r="136" spans="1:5">
      <c r="A136" s="436">
        <v>2004000</v>
      </c>
      <c r="B136" s="437" t="s">
        <v>32551</v>
      </c>
      <c r="C136" s="438" t="s">
        <v>32445</v>
      </c>
      <c r="D136" s="439" t="s">
        <v>32445</v>
      </c>
      <c r="E136" s="439" t="s">
        <v>32445</v>
      </c>
    </row>
    <row r="137" spans="1:5">
      <c r="A137" s="436">
        <v>2004004</v>
      </c>
      <c r="B137" s="437" t="s">
        <v>32552</v>
      </c>
      <c r="C137" s="438" t="s">
        <v>2</v>
      </c>
      <c r="D137" s="439">
        <v>10.220000000000001</v>
      </c>
      <c r="E137" s="439">
        <v>9.9499999999999993</v>
      </c>
    </row>
    <row r="138" spans="1:5">
      <c r="A138" s="436">
        <v>2004007</v>
      </c>
      <c r="B138" s="437" t="s">
        <v>32553</v>
      </c>
      <c r="C138" s="438" t="s">
        <v>2</v>
      </c>
      <c r="D138" s="439">
        <v>10.62</v>
      </c>
      <c r="E138" s="439">
        <v>10.35</v>
      </c>
    </row>
    <row r="139" spans="1:5">
      <c r="A139" s="436">
        <v>2004009</v>
      </c>
      <c r="B139" s="437" t="s">
        <v>32554</v>
      </c>
      <c r="C139" s="438" t="s">
        <v>2</v>
      </c>
      <c r="D139" s="439">
        <v>10.23</v>
      </c>
      <c r="E139" s="439">
        <v>10.039999999999999</v>
      </c>
    </row>
    <row r="140" spans="1:5">
      <c r="A140" s="436">
        <v>2005000</v>
      </c>
      <c r="B140" s="437" t="s">
        <v>32555</v>
      </c>
      <c r="C140" s="438" t="s">
        <v>32445</v>
      </c>
      <c r="D140" s="439" t="s">
        <v>32445</v>
      </c>
      <c r="E140" s="439" t="s">
        <v>32445</v>
      </c>
    </row>
    <row r="141" spans="1:5">
      <c r="A141" s="436">
        <v>2005005</v>
      </c>
      <c r="B141" s="437" t="s">
        <v>32556</v>
      </c>
      <c r="C141" s="438" t="s">
        <v>1</v>
      </c>
      <c r="D141" s="439">
        <v>629.79999999999995</v>
      </c>
      <c r="E141" s="439">
        <v>615.04</v>
      </c>
    </row>
    <row r="142" spans="1:5">
      <c r="A142" s="436">
        <v>2005006</v>
      </c>
      <c r="B142" s="437" t="s">
        <v>32557</v>
      </c>
      <c r="C142" s="438" t="s">
        <v>1</v>
      </c>
      <c r="D142" s="439">
        <v>646.67999999999995</v>
      </c>
      <c r="E142" s="439">
        <v>631.91999999999996</v>
      </c>
    </row>
    <row r="143" spans="1:5">
      <c r="A143" s="436">
        <v>2005008</v>
      </c>
      <c r="B143" s="437" t="s">
        <v>32558</v>
      </c>
      <c r="C143" s="438" t="s">
        <v>1</v>
      </c>
      <c r="D143" s="439">
        <v>497.15</v>
      </c>
      <c r="E143" s="439">
        <v>493.79</v>
      </c>
    </row>
    <row r="144" spans="1:5">
      <c r="A144" s="436">
        <v>2005009</v>
      </c>
      <c r="B144" s="437" t="s">
        <v>32559</v>
      </c>
      <c r="C144" s="438" t="s">
        <v>1</v>
      </c>
      <c r="D144" s="439">
        <v>519.45000000000005</v>
      </c>
      <c r="E144" s="439">
        <v>516.09</v>
      </c>
    </row>
    <row r="145" spans="1:5">
      <c r="A145" s="436">
        <v>2005010</v>
      </c>
      <c r="B145" s="437" t="s">
        <v>32560</v>
      </c>
      <c r="C145" s="438" t="s">
        <v>1</v>
      </c>
      <c r="D145" s="439">
        <v>542.41999999999996</v>
      </c>
      <c r="E145" s="439">
        <v>539.05999999999995</v>
      </c>
    </row>
    <row r="146" spans="1:5">
      <c r="A146" s="436">
        <v>2005011</v>
      </c>
      <c r="B146" s="437" t="s">
        <v>32561</v>
      </c>
      <c r="C146" s="438" t="s">
        <v>1</v>
      </c>
      <c r="D146" s="439">
        <v>566.49</v>
      </c>
      <c r="E146" s="439">
        <v>563.13</v>
      </c>
    </row>
    <row r="147" spans="1:5">
      <c r="A147" s="436">
        <v>2006000</v>
      </c>
      <c r="B147" s="437" t="s">
        <v>32562</v>
      </c>
      <c r="C147" s="438" t="s">
        <v>32445</v>
      </c>
      <c r="D147" s="439" t="s">
        <v>32445</v>
      </c>
      <c r="E147" s="439" t="s">
        <v>32445</v>
      </c>
    </row>
    <row r="148" spans="1:5">
      <c r="A148" s="436">
        <v>2006001</v>
      </c>
      <c r="B148" s="437" t="s">
        <v>32563</v>
      </c>
      <c r="C148" s="438" t="s">
        <v>1</v>
      </c>
      <c r="D148" s="439">
        <v>1145.28</v>
      </c>
      <c r="E148" s="439">
        <v>1107.25</v>
      </c>
    </row>
    <row r="149" spans="1:5" ht="23.25">
      <c r="A149" s="436">
        <v>2006002</v>
      </c>
      <c r="B149" s="437" t="s">
        <v>38468</v>
      </c>
      <c r="C149" s="438" t="s">
        <v>0</v>
      </c>
      <c r="D149" s="439">
        <v>161.87</v>
      </c>
      <c r="E149" s="439">
        <v>156.80000000000001</v>
      </c>
    </row>
    <row r="150" spans="1:5">
      <c r="A150" s="436">
        <v>2006005</v>
      </c>
      <c r="B150" s="437" t="s">
        <v>32564</v>
      </c>
      <c r="C150" s="438" t="s">
        <v>0</v>
      </c>
      <c r="D150" s="439">
        <v>129.63999999999999</v>
      </c>
      <c r="E150" s="439">
        <v>124.7</v>
      </c>
    </row>
    <row r="151" spans="1:5">
      <c r="A151" s="436">
        <v>2006010</v>
      </c>
      <c r="B151" s="437" t="s">
        <v>32565</v>
      </c>
      <c r="C151" s="438" t="s">
        <v>1</v>
      </c>
      <c r="D151" s="439">
        <v>29.52</v>
      </c>
      <c r="E151" s="439">
        <v>27.15</v>
      </c>
    </row>
    <row r="152" spans="1:5">
      <c r="A152" s="436">
        <v>2050000</v>
      </c>
      <c r="B152" s="437" t="s">
        <v>32566</v>
      </c>
      <c r="C152" s="438" t="s">
        <v>32445</v>
      </c>
      <c r="D152" s="439" t="s">
        <v>32445</v>
      </c>
      <c r="E152" s="439" t="s">
        <v>32445</v>
      </c>
    </row>
    <row r="153" spans="1:5">
      <c r="A153" s="436">
        <v>2050001</v>
      </c>
      <c r="B153" s="437" t="s">
        <v>32567</v>
      </c>
      <c r="C153" s="438" t="s">
        <v>1</v>
      </c>
      <c r="D153" s="439">
        <v>87.31</v>
      </c>
      <c r="E153" s="439">
        <v>80.31</v>
      </c>
    </row>
    <row r="154" spans="1:5">
      <c r="A154" s="436">
        <v>2050003</v>
      </c>
      <c r="B154" s="437" t="s">
        <v>32568</v>
      </c>
      <c r="C154" s="438" t="s">
        <v>1</v>
      </c>
      <c r="D154" s="439">
        <v>284.81</v>
      </c>
      <c r="E154" s="439">
        <v>261.97000000000003</v>
      </c>
    </row>
    <row r="155" spans="1:5">
      <c r="A155" s="436">
        <v>2050004</v>
      </c>
      <c r="B155" s="437" t="s">
        <v>32569</v>
      </c>
      <c r="C155" s="438" t="s">
        <v>1</v>
      </c>
      <c r="D155" s="439">
        <v>517.83000000000004</v>
      </c>
      <c r="E155" s="439">
        <v>476.3</v>
      </c>
    </row>
    <row r="156" spans="1:5">
      <c r="A156" s="436">
        <v>2050005</v>
      </c>
      <c r="B156" s="437" t="s">
        <v>32570</v>
      </c>
      <c r="C156" s="438" t="s">
        <v>1</v>
      </c>
      <c r="D156" s="439">
        <v>111.16</v>
      </c>
      <c r="E156" s="439">
        <v>103.66</v>
      </c>
    </row>
    <row r="157" spans="1:5">
      <c r="A157" s="436">
        <v>2050006</v>
      </c>
      <c r="B157" s="437" t="s">
        <v>32571</v>
      </c>
      <c r="C157" s="438" t="s">
        <v>1</v>
      </c>
      <c r="D157" s="439">
        <v>439.01</v>
      </c>
      <c r="E157" s="439">
        <v>418.99</v>
      </c>
    </row>
    <row r="158" spans="1:5">
      <c r="A158" s="436">
        <v>2090000</v>
      </c>
      <c r="B158" s="437" t="s">
        <v>32572</v>
      </c>
      <c r="C158" s="438" t="s">
        <v>32445</v>
      </c>
      <c r="D158" s="439" t="s">
        <v>32445</v>
      </c>
      <c r="E158" s="439" t="s">
        <v>32445</v>
      </c>
    </row>
    <row r="159" spans="1:5">
      <c r="A159" s="436">
        <v>2090040</v>
      </c>
      <c r="B159" s="437" t="s">
        <v>32573</v>
      </c>
      <c r="C159" s="438" t="s">
        <v>6</v>
      </c>
      <c r="D159" s="439">
        <v>14.61</v>
      </c>
      <c r="E159" s="439">
        <v>13.68</v>
      </c>
    </row>
    <row r="160" spans="1:5">
      <c r="A160" s="432">
        <v>3000000</v>
      </c>
      <c r="B160" s="433" t="s">
        <v>32574</v>
      </c>
      <c r="C160" s="434"/>
      <c r="D160" s="435"/>
      <c r="E160" s="435"/>
    </row>
    <row r="161" spans="1:5">
      <c r="A161" s="436">
        <v>3001000</v>
      </c>
      <c r="B161" s="437" t="s">
        <v>32575</v>
      </c>
      <c r="C161" s="438" t="s">
        <v>32445</v>
      </c>
      <c r="D161" s="439" t="s">
        <v>32445</v>
      </c>
      <c r="E161" s="439" t="s">
        <v>32445</v>
      </c>
    </row>
    <row r="162" spans="1:5">
      <c r="A162" s="436">
        <v>3001001</v>
      </c>
      <c r="B162" s="437" t="s">
        <v>32576</v>
      </c>
      <c r="C162" s="438" t="s">
        <v>0</v>
      </c>
      <c r="D162" s="439">
        <v>99.64</v>
      </c>
      <c r="E162" s="439">
        <v>93.48</v>
      </c>
    </row>
    <row r="163" spans="1:5">
      <c r="A163" s="436">
        <v>3001004</v>
      </c>
      <c r="B163" s="437" t="s">
        <v>32550</v>
      </c>
      <c r="C163" s="438" t="s">
        <v>0</v>
      </c>
      <c r="D163" s="439">
        <v>108.42</v>
      </c>
      <c r="E163" s="439">
        <v>103.31</v>
      </c>
    </row>
    <row r="164" spans="1:5">
      <c r="A164" s="436">
        <v>3001011</v>
      </c>
      <c r="B164" s="437" t="s">
        <v>32577</v>
      </c>
      <c r="C164" s="438" t="s">
        <v>0</v>
      </c>
      <c r="D164" s="439">
        <v>143.49</v>
      </c>
      <c r="E164" s="439">
        <v>134.03</v>
      </c>
    </row>
    <row r="165" spans="1:5">
      <c r="A165" s="436">
        <v>3001013</v>
      </c>
      <c r="B165" s="437" t="s">
        <v>32578</v>
      </c>
      <c r="C165" s="438" t="s">
        <v>0</v>
      </c>
      <c r="D165" s="439">
        <v>149.28</v>
      </c>
      <c r="E165" s="439">
        <v>139.72999999999999</v>
      </c>
    </row>
    <row r="166" spans="1:5">
      <c r="A166" s="436">
        <v>3001014</v>
      </c>
      <c r="B166" s="437" t="s">
        <v>32579</v>
      </c>
      <c r="C166" s="438" t="s">
        <v>0</v>
      </c>
      <c r="D166" s="439">
        <v>115.98</v>
      </c>
      <c r="E166" s="439">
        <v>110.25</v>
      </c>
    </row>
    <row r="167" spans="1:5">
      <c r="A167" s="436">
        <v>3001015</v>
      </c>
      <c r="B167" s="437" t="s">
        <v>32580</v>
      </c>
      <c r="C167" s="438" t="s">
        <v>0</v>
      </c>
      <c r="D167" s="439">
        <v>117.35</v>
      </c>
      <c r="E167" s="439">
        <v>111.67</v>
      </c>
    </row>
    <row r="168" spans="1:5">
      <c r="A168" s="436">
        <v>3001016</v>
      </c>
      <c r="B168" s="437" t="s">
        <v>32581</v>
      </c>
      <c r="C168" s="438" t="s">
        <v>0</v>
      </c>
      <c r="D168" s="439">
        <v>119.02</v>
      </c>
      <c r="E168" s="439">
        <v>113.34</v>
      </c>
    </row>
    <row r="169" spans="1:5">
      <c r="A169" s="436">
        <v>3001017</v>
      </c>
      <c r="B169" s="437" t="s">
        <v>32582</v>
      </c>
      <c r="C169" s="438" t="s">
        <v>0</v>
      </c>
      <c r="D169" s="439">
        <v>120.62</v>
      </c>
      <c r="E169" s="439">
        <v>114.94</v>
      </c>
    </row>
    <row r="170" spans="1:5">
      <c r="A170" s="436">
        <v>3001020</v>
      </c>
      <c r="B170" s="437" t="s">
        <v>32583</v>
      </c>
      <c r="C170" s="438" t="s">
        <v>9</v>
      </c>
      <c r="D170" s="439">
        <v>167.5</v>
      </c>
      <c r="E170" s="439">
        <v>166.88</v>
      </c>
    </row>
    <row r="171" spans="1:5">
      <c r="A171" s="436">
        <v>3001030</v>
      </c>
      <c r="B171" s="437" t="s">
        <v>32584</v>
      </c>
      <c r="C171" s="438" t="s">
        <v>1</v>
      </c>
      <c r="D171" s="439">
        <v>46.33</v>
      </c>
      <c r="E171" s="439">
        <v>43.99</v>
      </c>
    </row>
    <row r="172" spans="1:5">
      <c r="A172" s="436">
        <v>3002000</v>
      </c>
      <c r="B172" s="437" t="s">
        <v>32585</v>
      </c>
      <c r="C172" s="438" t="s">
        <v>32445</v>
      </c>
      <c r="D172" s="439" t="s">
        <v>32445</v>
      </c>
      <c r="E172" s="439" t="s">
        <v>32445</v>
      </c>
    </row>
    <row r="173" spans="1:5">
      <c r="A173" s="436">
        <v>3002004</v>
      </c>
      <c r="B173" s="437" t="s">
        <v>32552</v>
      </c>
      <c r="C173" s="438" t="s">
        <v>2</v>
      </c>
      <c r="D173" s="439">
        <v>10.220000000000001</v>
      </c>
      <c r="E173" s="439">
        <v>9.9499999999999993</v>
      </c>
    </row>
    <row r="174" spans="1:5">
      <c r="A174" s="436">
        <v>3002007</v>
      </c>
      <c r="B174" s="437" t="s">
        <v>32553</v>
      </c>
      <c r="C174" s="438" t="s">
        <v>2</v>
      </c>
      <c r="D174" s="439">
        <v>10.62</v>
      </c>
      <c r="E174" s="439">
        <v>10.35</v>
      </c>
    </row>
    <row r="175" spans="1:5">
      <c r="A175" s="436">
        <v>3002009</v>
      </c>
      <c r="B175" s="437" t="s">
        <v>32554</v>
      </c>
      <c r="C175" s="438" t="s">
        <v>2</v>
      </c>
      <c r="D175" s="439">
        <v>10.23</v>
      </c>
      <c r="E175" s="439">
        <v>10.039999999999999</v>
      </c>
    </row>
    <row r="176" spans="1:5">
      <c r="A176" s="436">
        <v>3003000</v>
      </c>
      <c r="B176" s="437" t="s">
        <v>32586</v>
      </c>
      <c r="C176" s="438" t="s">
        <v>32445</v>
      </c>
      <c r="D176" s="439" t="s">
        <v>32445</v>
      </c>
      <c r="E176" s="439" t="s">
        <v>32445</v>
      </c>
    </row>
    <row r="177" spans="1:5">
      <c r="A177" s="436">
        <v>3003005</v>
      </c>
      <c r="B177" s="437" t="s">
        <v>32587</v>
      </c>
      <c r="C177" s="438" t="s">
        <v>1</v>
      </c>
      <c r="D177" s="439">
        <v>629.79999999999995</v>
      </c>
      <c r="E177" s="439">
        <v>615.04</v>
      </c>
    </row>
    <row r="178" spans="1:5">
      <c r="A178" s="436">
        <v>3003007</v>
      </c>
      <c r="B178" s="437" t="s">
        <v>32588</v>
      </c>
      <c r="C178" s="438" t="s">
        <v>1</v>
      </c>
      <c r="D178" s="439">
        <v>646.67999999999995</v>
      </c>
      <c r="E178" s="439">
        <v>631.91999999999996</v>
      </c>
    </row>
    <row r="179" spans="1:5">
      <c r="A179" s="436">
        <v>3003008</v>
      </c>
      <c r="B179" s="437" t="s">
        <v>32589</v>
      </c>
      <c r="C179" s="438" t="s">
        <v>1</v>
      </c>
      <c r="D179" s="439">
        <v>664.81</v>
      </c>
      <c r="E179" s="439">
        <v>650.04999999999995</v>
      </c>
    </row>
    <row r="180" spans="1:5">
      <c r="A180" s="436">
        <v>3003009</v>
      </c>
      <c r="B180" s="437" t="s">
        <v>32590</v>
      </c>
      <c r="C180" s="438" t="s">
        <v>1</v>
      </c>
      <c r="D180" s="439">
        <v>497.15</v>
      </c>
      <c r="E180" s="439">
        <v>493.79</v>
      </c>
    </row>
    <row r="181" spans="1:5">
      <c r="A181" s="436">
        <v>3003015</v>
      </c>
      <c r="B181" s="437" t="s">
        <v>32591</v>
      </c>
      <c r="C181" s="438" t="s">
        <v>1</v>
      </c>
      <c r="D181" s="439">
        <v>519.45000000000005</v>
      </c>
      <c r="E181" s="439">
        <v>516.09</v>
      </c>
    </row>
    <row r="182" spans="1:5">
      <c r="A182" s="436">
        <v>3003016</v>
      </c>
      <c r="B182" s="437" t="s">
        <v>32592</v>
      </c>
      <c r="C182" s="438" t="s">
        <v>1</v>
      </c>
      <c r="D182" s="439">
        <v>509.7</v>
      </c>
      <c r="E182" s="439">
        <v>507.4</v>
      </c>
    </row>
    <row r="183" spans="1:5">
      <c r="A183" s="436">
        <v>3003017</v>
      </c>
      <c r="B183" s="437" t="s">
        <v>32593</v>
      </c>
      <c r="C183" s="438" t="s">
        <v>1</v>
      </c>
      <c r="D183" s="439">
        <v>542.41999999999996</v>
      </c>
      <c r="E183" s="439">
        <v>539.05999999999995</v>
      </c>
    </row>
    <row r="184" spans="1:5">
      <c r="A184" s="436">
        <v>3003018</v>
      </c>
      <c r="B184" s="437" t="s">
        <v>32594</v>
      </c>
      <c r="C184" s="438" t="s">
        <v>1</v>
      </c>
      <c r="D184" s="439">
        <v>530.37</v>
      </c>
      <c r="E184" s="439">
        <v>528.07000000000005</v>
      </c>
    </row>
    <row r="185" spans="1:5">
      <c r="A185" s="436">
        <v>3003019</v>
      </c>
      <c r="B185" s="437" t="s">
        <v>32595</v>
      </c>
      <c r="C185" s="438" t="s">
        <v>1</v>
      </c>
      <c r="D185" s="439">
        <v>535.9</v>
      </c>
      <c r="E185" s="439">
        <v>531.48</v>
      </c>
    </row>
    <row r="186" spans="1:5">
      <c r="A186" s="436">
        <v>3003020</v>
      </c>
      <c r="B186" s="437" t="s">
        <v>32596</v>
      </c>
      <c r="C186" s="438" t="s">
        <v>1</v>
      </c>
      <c r="D186" s="439">
        <v>566.49</v>
      </c>
      <c r="E186" s="439">
        <v>563.13</v>
      </c>
    </row>
    <row r="187" spans="1:5">
      <c r="A187" s="436">
        <v>3003021</v>
      </c>
      <c r="B187" s="437" t="s">
        <v>32597</v>
      </c>
      <c r="C187" s="438" t="s">
        <v>1</v>
      </c>
      <c r="D187" s="439">
        <v>554.53</v>
      </c>
      <c r="E187" s="439">
        <v>552.23</v>
      </c>
    </row>
    <row r="188" spans="1:5">
      <c r="A188" s="436">
        <v>3003022</v>
      </c>
      <c r="B188" s="437" t="s">
        <v>32598</v>
      </c>
      <c r="C188" s="438" t="s">
        <v>1</v>
      </c>
      <c r="D188" s="439">
        <v>591.72</v>
      </c>
      <c r="E188" s="439">
        <v>588.37</v>
      </c>
    </row>
    <row r="189" spans="1:5">
      <c r="A189" s="436">
        <v>3003023</v>
      </c>
      <c r="B189" s="437" t="s">
        <v>32599</v>
      </c>
      <c r="C189" s="438" t="s">
        <v>1</v>
      </c>
      <c r="D189" s="439">
        <v>579.85</v>
      </c>
      <c r="E189" s="439">
        <v>577.54999999999995</v>
      </c>
    </row>
    <row r="190" spans="1:5">
      <c r="A190" s="436">
        <v>3003024</v>
      </c>
      <c r="B190" s="437" t="s">
        <v>32600</v>
      </c>
      <c r="C190" s="438" t="s">
        <v>1</v>
      </c>
      <c r="D190" s="439">
        <v>618.16</v>
      </c>
      <c r="E190" s="439">
        <v>614.80999999999995</v>
      </c>
    </row>
    <row r="191" spans="1:5">
      <c r="A191" s="436">
        <v>3003025</v>
      </c>
      <c r="B191" s="437" t="s">
        <v>32601</v>
      </c>
      <c r="C191" s="438" t="s">
        <v>1</v>
      </c>
      <c r="D191" s="439">
        <v>609.26</v>
      </c>
      <c r="E191" s="439">
        <v>606.96</v>
      </c>
    </row>
    <row r="192" spans="1:5">
      <c r="A192" s="436">
        <v>3003030</v>
      </c>
      <c r="B192" s="437" t="s">
        <v>32602</v>
      </c>
      <c r="C192" s="438" t="s">
        <v>1</v>
      </c>
      <c r="D192" s="439">
        <v>61.85</v>
      </c>
      <c r="E192" s="439">
        <v>61.85</v>
      </c>
    </row>
    <row r="193" spans="1:5" ht="23.25">
      <c r="A193" s="436">
        <v>3003102</v>
      </c>
      <c r="B193" s="437" t="s">
        <v>54473</v>
      </c>
      <c r="C193" s="438" t="s">
        <v>2</v>
      </c>
      <c r="D193" s="439">
        <v>55.35</v>
      </c>
      <c r="E193" s="439">
        <v>53.51</v>
      </c>
    </row>
    <row r="194" spans="1:5" ht="23.25">
      <c r="A194" s="436">
        <v>3003103</v>
      </c>
      <c r="B194" s="437" t="s">
        <v>54474</v>
      </c>
      <c r="C194" s="438" t="s">
        <v>2</v>
      </c>
      <c r="D194" s="439">
        <v>54.4</v>
      </c>
      <c r="E194" s="439">
        <v>52.56</v>
      </c>
    </row>
    <row r="195" spans="1:5">
      <c r="A195" s="436">
        <v>3004000</v>
      </c>
      <c r="B195" s="437" t="s">
        <v>32603</v>
      </c>
      <c r="C195" s="438" t="s">
        <v>32445</v>
      </c>
      <c r="D195" s="439" t="s">
        <v>32445</v>
      </c>
      <c r="E195" s="439" t="s">
        <v>32445</v>
      </c>
    </row>
    <row r="196" spans="1:5">
      <c r="A196" s="436">
        <v>3004019</v>
      </c>
      <c r="B196" s="437" t="s">
        <v>32604</v>
      </c>
      <c r="C196" s="438" t="s">
        <v>0</v>
      </c>
      <c r="D196" s="439">
        <v>152.19999999999999</v>
      </c>
      <c r="E196" s="439">
        <v>147.72999999999999</v>
      </c>
    </row>
    <row r="197" spans="1:5">
      <c r="A197" s="436">
        <v>3004020</v>
      </c>
      <c r="B197" s="437" t="s">
        <v>32605</v>
      </c>
      <c r="C197" s="438" t="s">
        <v>0</v>
      </c>
      <c r="D197" s="439">
        <v>161.55000000000001</v>
      </c>
      <c r="E197" s="439">
        <v>157.08000000000001</v>
      </c>
    </row>
    <row r="198" spans="1:5">
      <c r="A198" s="436">
        <v>3004021</v>
      </c>
      <c r="B198" s="437" t="s">
        <v>32606</v>
      </c>
      <c r="C198" s="438" t="s">
        <v>0</v>
      </c>
      <c r="D198" s="439">
        <v>182.33</v>
      </c>
      <c r="E198" s="439">
        <v>177.65</v>
      </c>
    </row>
    <row r="199" spans="1:5">
      <c r="A199" s="436">
        <v>3004022</v>
      </c>
      <c r="B199" s="437" t="s">
        <v>32607</v>
      </c>
      <c r="C199" s="438" t="s">
        <v>0</v>
      </c>
      <c r="D199" s="439">
        <v>208.59</v>
      </c>
      <c r="E199" s="439">
        <v>203.7</v>
      </c>
    </row>
    <row r="200" spans="1:5">
      <c r="A200" s="436">
        <v>3004023</v>
      </c>
      <c r="B200" s="437" t="s">
        <v>32608</v>
      </c>
      <c r="C200" s="438" t="s">
        <v>0</v>
      </c>
      <c r="D200" s="439">
        <v>230.81</v>
      </c>
      <c r="E200" s="439">
        <v>225.72</v>
      </c>
    </row>
    <row r="201" spans="1:5">
      <c r="A201" s="436">
        <v>3004024</v>
      </c>
      <c r="B201" s="437" t="s">
        <v>32609</v>
      </c>
      <c r="C201" s="438" t="s">
        <v>0</v>
      </c>
      <c r="D201" s="439">
        <v>284.54000000000002</v>
      </c>
      <c r="E201" s="439">
        <v>279.35000000000002</v>
      </c>
    </row>
    <row r="202" spans="1:5">
      <c r="A202" s="436">
        <v>3040000</v>
      </c>
      <c r="B202" s="437" t="s">
        <v>32610</v>
      </c>
      <c r="C202" s="438" t="s">
        <v>32445</v>
      </c>
      <c r="D202" s="439" t="s">
        <v>32445</v>
      </c>
      <c r="E202" s="439" t="s">
        <v>32445</v>
      </c>
    </row>
    <row r="203" spans="1:5">
      <c r="A203" s="436">
        <v>3040002</v>
      </c>
      <c r="B203" s="437" t="s">
        <v>38098</v>
      </c>
      <c r="C203" s="438" t="s">
        <v>0</v>
      </c>
      <c r="D203" s="439">
        <v>189.41</v>
      </c>
      <c r="E203" s="439">
        <v>174.49</v>
      </c>
    </row>
    <row r="204" spans="1:5">
      <c r="A204" s="436">
        <v>3040005</v>
      </c>
      <c r="B204" s="437" t="s">
        <v>32611</v>
      </c>
      <c r="C204" s="438" t="s">
        <v>0</v>
      </c>
      <c r="D204" s="439">
        <v>4.54</v>
      </c>
      <c r="E204" s="439">
        <v>4.3600000000000003</v>
      </c>
    </row>
    <row r="205" spans="1:5">
      <c r="A205" s="436">
        <v>3040010</v>
      </c>
      <c r="B205" s="437" t="s">
        <v>32612</v>
      </c>
      <c r="C205" s="438" t="s">
        <v>0</v>
      </c>
      <c r="D205" s="439">
        <v>138.16999999999999</v>
      </c>
      <c r="E205" s="439">
        <v>136.36000000000001</v>
      </c>
    </row>
    <row r="206" spans="1:5" ht="23.25">
      <c r="A206" s="436">
        <v>3040015</v>
      </c>
      <c r="B206" s="437" t="s">
        <v>32613</v>
      </c>
      <c r="C206" s="438" t="s">
        <v>9</v>
      </c>
      <c r="D206" s="439">
        <v>35.909999999999997</v>
      </c>
      <c r="E206" s="439">
        <v>33.090000000000003</v>
      </c>
    </row>
    <row r="207" spans="1:5">
      <c r="A207" s="436">
        <v>3040018</v>
      </c>
      <c r="B207" s="437" t="s">
        <v>32614</v>
      </c>
      <c r="C207" s="438" t="s">
        <v>0</v>
      </c>
      <c r="D207" s="439">
        <v>34.96</v>
      </c>
      <c r="E207" s="439">
        <v>33.590000000000003</v>
      </c>
    </row>
    <row r="208" spans="1:5">
      <c r="A208" s="436">
        <v>3040022</v>
      </c>
      <c r="B208" s="437" t="s">
        <v>32615</v>
      </c>
      <c r="C208" s="438" t="s">
        <v>9</v>
      </c>
      <c r="D208" s="439">
        <v>7.25</v>
      </c>
      <c r="E208" s="439">
        <v>6.73</v>
      </c>
    </row>
    <row r="209" spans="1:5">
      <c r="A209" s="436">
        <v>3040024</v>
      </c>
      <c r="B209" s="437" t="s">
        <v>32616</v>
      </c>
      <c r="C209" s="438" t="s">
        <v>0</v>
      </c>
      <c r="D209" s="439">
        <v>10.25</v>
      </c>
      <c r="E209" s="439">
        <v>9.5299999999999994</v>
      </c>
    </row>
    <row r="210" spans="1:5">
      <c r="A210" s="436">
        <v>3040025</v>
      </c>
      <c r="B210" s="437" t="s">
        <v>32617</v>
      </c>
      <c r="C210" s="438" t="s">
        <v>0</v>
      </c>
      <c r="D210" s="439">
        <v>22.08</v>
      </c>
      <c r="E210" s="439">
        <v>20.68</v>
      </c>
    </row>
    <row r="211" spans="1:5">
      <c r="A211" s="436">
        <v>3040026</v>
      </c>
      <c r="B211" s="437" t="s">
        <v>32618</v>
      </c>
      <c r="C211" s="438" t="s">
        <v>0</v>
      </c>
      <c r="D211" s="439">
        <v>8.0500000000000007</v>
      </c>
      <c r="E211" s="439">
        <v>7.53</v>
      </c>
    </row>
    <row r="212" spans="1:5">
      <c r="A212" s="436">
        <v>3040050</v>
      </c>
      <c r="B212" s="437" t="s">
        <v>32619</v>
      </c>
      <c r="C212" s="438" t="s">
        <v>0</v>
      </c>
      <c r="D212" s="439">
        <v>7.81</v>
      </c>
      <c r="E212" s="439">
        <v>7.29</v>
      </c>
    </row>
    <row r="213" spans="1:5">
      <c r="A213" s="436">
        <v>3040051</v>
      </c>
      <c r="B213" s="437" t="s">
        <v>32620</v>
      </c>
      <c r="C213" s="438" t="s">
        <v>0</v>
      </c>
      <c r="D213" s="439">
        <v>7.81</v>
      </c>
      <c r="E213" s="439">
        <v>7.29</v>
      </c>
    </row>
    <row r="214" spans="1:5">
      <c r="A214" s="436">
        <v>3040060</v>
      </c>
      <c r="B214" s="437" t="s">
        <v>32621</v>
      </c>
      <c r="C214" s="438" t="s">
        <v>0</v>
      </c>
      <c r="D214" s="439">
        <v>159.72999999999999</v>
      </c>
      <c r="E214" s="439">
        <v>155.08000000000001</v>
      </c>
    </row>
    <row r="215" spans="1:5">
      <c r="A215" s="436">
        <v>3040070</v>
      </c>
      <c r="B215" s="437" t="s">
        <v>32622</v>
      </c>
      <c r="C215" s="438" t="s">
        <v>6</v>
      </c>
      <c r="D215" s="439">
        <v>14.28</v>
      </c>
      <c r="E215" s="439">
        <v>13.26</v>
      </c>
    </row>
    <row r="216" spans="1:5">
      <c r="A216" s="436">
        <v>3050000</v>
      </c>
      <c r="B216" s="437" t="s">
        <v>32566</v>
      </c>
      <c r="C216" s="438" t="s">
        <v>32445</v>
      </c>
      <c r="D216" s="439" t="s">
        <v>32445</v>
      </c>
      <c r="E216" s="439" t="s">
        <v>32445</v>
      </c>
    </row>
    <row r="217" spans="1:5">
      <c r="A217" s="436">
        <v>3050001</v>
      </c>
      <c r="B217" s="437" t="s">
        <v>32570</v>
      </c>
      <c r="C217" s="438" t="s">
        <v>1</v>
      </c>
      <c r="D217" s="439">
        <v>111.16</v>
      </c>
      <c r="E217" s="439">
        <v>103.66</v>
      </c>
    </row>
    <row r="218" spans="1:5">
      <c r="A218" s="436">
        <v>3050002</v>
      </c>
      <c r="B218" s="437" t="s">
        <v>32571</v>
      </c>
      <c r="C218" s="438" t="s">
        <v>1</v>
      </c>
      <c r="D218" s="439">
        <v>439.01</v>
      </c>
      <c r="E218" s="439">
        <v>418.99</v>
      </c>
    </row>
    <row r="219" spans="1:5">
      <c r="A219" s="436">
        <v>3050003</v>
      </c>
      <c r="B219" s="437" t="s">
        <v>32568</v>
      </c>
      <c r="C219" s="438" t="s">
        <v>1</v>
      </c>
      <c r="D219" s="439">
        <v>284.81</v>
      </c>
      <c r="E219" s="439">
        <v>261.97000000000003</v>
      </c>
    </row>
    <row r="220" spans="1:5">
      <c r="A220" s="436">
        <v>3050004</v>
      </c>
      <c r="B220" s="437" t="s">
        <v>32569</v>
      </c>
      <c r="C220" s="438" t="s">
        <v>1</v>
      </c>
      <c r="D220" s="439">
        <v>517.83000000000004</v>
      </c>
      <c r="E220" s="439">
        <v>476.3</v>
      </c>
    </row>
    <row r="221" spans="1:5">
      <c r="A221" s="436">
        <v>3050005</v>
      </c>
      <c r="B221" s="437" t="s">
        <v>32623</v>
      </c>
      <c r="C221" s="438" t="s">
        <v>0</v>
      </c>
      <c r="D221" s="439">
        <v>45.31</v>
      </c>
      <c r="E221" s="439">
        <v>41.68</v>
      </c>
    </row>
    <row r="222" spans="1:5">
      <c r="A222" s="436">
        <v>3050006</v>
      </c>
      <c r="B222" s="437" t="s">
        <v>32624</v>
      </c>
      <c r="C222" s="438" t="s">
        <v>0</v>
      </c>
      <c r="D222" s="439">
        <v>64.73</v>
      </c>
      <c r="E222" s="439">
        <v>59.54</v>
      </c>
    </row>
    <row r="223" spans="1:5">
      <c r="A223" s="436">
        <v>3060000</v>
      </c>
      <c r="B223" s="437" t="s">
        <v>32625</v>
      </c>
      <c r="C223" s="438" t="s">
        <v>32445</v>
      </c>
      <c r="D223" s="439" t="s">
        <v>32445</v>
      </c>
      <c r="E223" s="439" t="s">
        <v>32445</v>
      </c>
    </row>
    <row r="224" spans="1:5">
      <c r="A224" s="436">
        <v>3060001</v>
      </c>
      <c r="B224" s="437" t="s">
        <v>32626</v>
      </c>
      <c r="C224" s="438" t="s">
        <v>2</v>
      </c>
      <c r="D224" s="439">
        <v>29.26</v>
      </c>
      <c r="E224" s="439">
        <v>29.26</v>
      </c>
    </row>
    <row r="225" spans="1:5">
      <c r="A225" s="436">
        <v>3060002</v>
      </c>
      <c r="B225" s="437" t="s">
        <v>32627</v>
      </c>
      <c r="C225" s="438" t="s">
        <v>2</v>
      </c>
      <c r="D225" s="439">
        <v>29.42</v>
      </c>
      <c r="E225" s="439">
        <v>29.42</v>
      </c>
    </row>
    <row r="226" spans="1:5">
      <c r="A226" s="436">
        <v>3101001</v>
      </c>
      <c r="B226" s="437" t="s">
        <v>54475</v>
      </c>
      <c r="C226" s="438" t="s">
        <v>0</v>
      </c>
      <c r="D226" s="439">
        <v>334.31</v>
      </c>
      <c r="E226" s="439">
        <v>332.77</v>
      </c>
    </row>
    <row r="227" spans="1:5">
      <c r="A227" s="436">
        <v>3102002</v>
      </c>
      <c r="B227" s="437" t="s">
        <v>54476</v>
      </c>
      <c r="C227" s="438" t="s">
        <v>1</v>
      </c>
      <c r="D227" s="439">
        <v>5047.57</v>
      </c>
      <c r="E227" s="439">
        <v>5004.12</v>
      </c>
    </row>
    <row r="228" spans="1:5">
      <c r="A228" s="432">
        <v>4000000</v>
      </c>
      <c r="B228" s="433" t="s">
        <v>32628</v>
      </c>
      <c r="C228" s="434"/>
      <c r="D228" s="435"/>
      <c r="E228" s="435"/>
    </row>
    <row r="229" spans="1:5">
      <c r="A229" s="436">
        <v>4001000</v>
      </c>
      <c r="B229" s="437" t="s">
        <v>32629</v>
      </c>
      <c r="C229" s="438" t="s">
        <v>32445</v>
      </c>
      <c r="D229" s="439" t="s">
        <v>32445</v>
      </c>
      <c r="E229" s="439" t="s">
        <v>32445</v>
      </c>
    </row>
    <row r="230" spans="1:5">
      <c r="A230" s="436">
        <v>4001001</v>
      </c>
      <c r="B230" s="437" t="s">
        <v>45804</v>
      </c>
      <c r="C230" s="438" t="s">
        <v>0</v>
      </c>
      <c r="D230" s="439">
        <v>87.32</v>
      </c>
      <c r="E230" s="439">
        <v>82.96</v>
      </c>
    </row>
    <row r="231" spans="1:5">
      <c r="A231" s="436">
        <v>4001002</v>
      </c>
      <c r="B231" s="437" t="s">
        <v>38469</v>
      </c>
      <c r="C231" s="438" t="s">
        <v>0</v>
      </c>
      <c r="D231" s="439">
        <v>162.11000000000001</v>
      </c>
      <c r="E231" s="439">
        <v>154.16999999999999</v>
      </c>
    </row>
    <row r="232" spans="1:5">
      <c r="A232" s="436">
        <v>4001004</v>
      </c>
      <c r="B232" s="437" t="s">
        <v>38470</v>
      </c>
      <c r="C232" s="438" t="s">
        <v>0</v>
      </c>
      <c r="D232" s="439">
        <v>384.89</v>
      </c>
      <c r="E232" s="439">
        <v>369.11</v>
      </c>
    </row>
    <row r="233" spans="1:5">
      <c r="A233" s="436">
        <v>4001011</v>
      </c>
      <c r="B233" s="437" t="s">
        <v>54477</v>
      </c>
      <c r="C233" s="438" t="s">
        <v>0</v>
      </c>
      <c r="D233" s="439">
        <v>162.11000000000001</v>
      </c>
      <c r="E233" s="439">
        <v>154.16999999999999</v>
      </c>
    </row>
    <row r="234" spans="1:5">
      <c r="A234" s="436">
        <v>4001012</v>
      </c>
      <c r="B234" s="437" t="s">
        <v>38471</v>
      </c>
      <c r="C234" s="438" t="s">
        <v>0</v>
      </c>
      <c r="D234" s="439">
        <v>280.49</v>
      </c>
      <c r="E234" s="439">
        <v>267.76</v>
      </c>
    </row>
    <row r="235" spans="1:5">
      <c r="A235" s="436">
        <v>4001015</v>
      </c>
      <c r="B235" s="437" t="s">
        <v>38472</v>
      </c>
      <c r="C235" s="438" t="s">
        <v>0</v>
      </c>
      <c r="D235" s="439">
        <v>99.39</v>
      </c>
      <c r="E235" s="439">
        <v>94.62</v>
      </c>
    </row>
    <row r="236" spans="1:5">
      <c r="A236" s="436">
        <v>4001016</v>
      </c>
      <c r="B236" s="437" t="s">
        <v>38473</v>
      </c>
      <c r="C236" s="438" t="s">
        <v>0</v>
      </c>
      <c r="D236" s="439">
        <v>176.26</v>
      </c>
      <c r="E236" s="439">
        <v>168.57</v>
      </c>
    </row>
    <row r="237" spans="1:5">
      <c r="A237" s="436">
        <v>4001020</v>
      </c>
      <c r="B237" s="437" t="s">
        <v>38474</v>
      </c>
      <c r="C237" s="438" t="s">
        <v>0</v>
      </c>
      <c r="D237" s="439">
        <v>262.27</v>
      </c>
      <c r="E237" s="439">
        <v>252.97</v>
      </c>
    </row>
    <row r="238" spans="1:5">
      <c r="A238" s="436">
        <v>4001021</v>
      </c>
      <c r="B238" s="437" t="s">
        <v>38475</v>
      </c>
      <c r="C238" s="438" t="s">
        <v>0</v>
      </c>
      <c r="D238" s="439">
        <v>433.13</v>
      </c>
      <c r="E238" s="439">
        <v>420.3</v>
      </c>
    </row>
    <row r="239" spans="1:5">
      <c r="A239" s="436">
        <v>4001022</v>
      </c>
      <c r="B239" s="437" t="s">
        <v>38476</v>
      </c>
      <c r="C239" s="438" t="s">
        <v>0</v>
      </c>
      <c r="D239" s="439">
        <v>786.95</v>
      </c>
      <c r="E239" s="439">
        <v>769</v>
      </c>
    </row>
    <row r="240" spans="1:5">
      <c r="A240" s="436">
        <v>4001025</v>
      </c>
      <c r="B240" s="437" t="s">
        <v>38477</v>
      </c>
      <c r="C240" s="438" t="s">
        <v>0</v>
      </c>
      <c r="D240" s="439">
        <v>984.77</v>
      </c>
      <c r="E240" s="439">
        <v>965.82</v>
      </c>
    </row>
    <row r="241" spans="1:5">
      <c r="A241" s="436">
        <v>4001026</v>
      </c>
      <c r="B241" s="437" t="s">
        <v>38478</v>
      </c>
      <c r="C241" s="438" t="s">
        <v>0</v>
      </c>
      <c r="D241" s="439">
        <v>1205.67</v>
      </c>
      <c r="E241" s="439">
        <v>1186.73</v>
      </c>
    </row>
    <row r="242" spans="1:5">
      <c r="A242" s="436">
        <v>4001027</v>
      </c>
      <c r="B242" s="437" t="s">
        <v>38479</v>
      </c>
      <c r="C242" s="438" t="s">
        <v>0</v>
      </c>
      <c r="D242" s="439">
        <v>1213.67</v>
      </c>
      <c r="E242" s="439">
        <v>1194.73</v>
      </c>
    </row>
    <row r="243" spans="1:5">
      <c r="A243" s="436">
        <v>4001031</v>
      </c>
      <c r="B243" s="437" t="s">
        <v>45805</v>
      </c>
      <c r="C243" s="438" t="s">
        <v>0</v>
      </c>
      <c r="D243" s="439">
        <v>127.7</v>
      </c>
      <c r="E243" s="439">
        <v>123.75</v>
      </c>
    </row>
    <row r="244" spans="1:5">
      <c r="A244" s="436">
        <v>4001032</v>
      </c>
      <c r="B244" s="437" t="s">
        <v>45806</v>
      </c>
      <c r="C244" s="438" t="s">
        <v>0</v>
      </c>
      <c r="D244" s="439">
        <v>133.99</v>
      </c>
      <c r="E244" s="439">
        <v>130.04</v>
      </c>
    </row>
    <row r="245" spans="1:5">
      <c r="A245" s="436">
        <v>4001033</v>
      </c>
      <c r="B245" s="437" t="s">
        <v>45807</v>
      </c>
      <c r="C245" s="438" t="s">
        <v>0</v>
      </c>
      <c r="D245" s="439">
        <v>139.36000000000001</v>
      </c>
      <c r="E245" s="439">
        <v>135.41</v>
      </c>
    </row>
    <row r="246" spans="1:5">
      <c r="A246" s="436">
        <v>4001034</v>
      </c>
      <c r="B246" s="437" t="s">
        <v>45808</v>
      </c>
      <c r="C246" s="438" t="s">
        <v>0</v>
      </c>
      <c r="D246" s="439">
        <v>144.19999999999999</v>
      </c>
      <c r="E246" s="439">
        <v>140.26</v>
      </c>
    </row>
    <row r="247" spans="1:5">
      <c r="A247" s="436">
        <v>4001035</v>
      </c>
      <c r="B247" s="437" t="s">
        <v>45809</v>
      </c>
      <c r="C247" s="438" t="s">
        <v>0</v>
      </c>
      <c r="D247" s="439">
        <v>155.07</v>
      </c>
      <c r="E247" s="439">
        <v>151.05000000000001</v>
      </c>
    </row>
    <row r="248" spans="1:5">
      <c r="A248" s="436">
        <v>4001036</v>
      </c>
      <c r="B248" s="437" t="s">
        <v>45810</v>
      </c>
      <c r="C248" s="438" t="s">
        <v>0</v>
      </c>
      <c r="D248" s="439">
        <v>160.05000000000001</v>
      </c>
      <c r="E248" s="439">
        <v>156.03</v>
      </c>
    </row>
    <row r="249" spans="1:5">
      <c r="A249" s="436">
        <v>4001037</v>
      </c>
      <c r="B249" s="437" t="s">
        <v>45811</v>
      </c>
      <c r="C249" s="438" t="s">
        <v>0</v>
      </c>
      <c r="D249" s="439">
        <v>168.17</v>
      </c>
      <c r="E249" s="439">
        <v>164.15</v>
      </c>
    </row>
    <row r="250" spans="1:5">
      <c r="A250" s="436">
        <v>4001038</v>
      </c>
      <c r="B250" s="437" t="s">
        <v>45812</v>
      </c>
      <c r="C250" s="438" t="s">
        <v>0</v>
      </c>
      <c r="D250" s="439">
        <v>175.9</v>
      </c>
      <c r="E250" s="439">
        <v>171.88</v>
      </c>
    </row>
    <row r="251" spans="1:5">
      <c r="A251" s="436">
        <v>4001040</v>
      </c>
      <c r="B251" s="437" t="s">
        <v>45813</v>
      </c>
      <c r="C251" s="438" t="s">
        <v>0</v>
      </c>
      <c r="D251" s="439">
        <v>87.7</v>
      </c>
      <c r="E251" s="439">
        <v>84.47</v>
      </c>
    </row>
    <row r="252" spans="1:5">
      <c r="A252" s="436">
        <v>4001041</v>
      </c>
      <c r="B252" s="437" t="s">
        <v>45814</v>
      </c>
      <c r="C252" s="438" t="s">
        <v>0</v>
      </c>
      <c r="D252" s="439">
        <v>103.58</v>
      </c>
      <c r="E252" s="439">
        <v>100.1</v>
      </c>
    </row>
    <row r="253" spans="1:5">
      <c r="A253" s="436">
        <v>4001042</v>
      </c>
      <c r="B253" s="437" t="s">
        <v>45815</v>
      </c>
      <c r="C253" s="438" t="s">
        <v>0</v>
      </c>
      <c r="D253" s="439">
        <v>125.35</v>
      </c>
      <c r="E253" s="439">
        <v>121.59</v>
      </c>
    </row>
    <row r="254" spans="1:5">
      <c r="A254" s="436">
        <v>4001044</v>
      </c>
      <c r="B254" s="437" t="s">
        <v>38480</v>
      </c>
      <c r="C254" s="438" t="s">
        <v>0</v>
      </c>
      <c r="D254" s="439">
        <v>182.41</v>
      </c>
      <c r="E254" s="439">
        <v>179.29</v>
      </c>
    </row>
    <row r="255" spans="1:5">
      <c r="A255" s="436">
        <v>4001045</v>
      </c>
      <c r="B255" s="437" t="s">
        <v>38481</v>
      </c>
      <c r="C255" s="438" t="s">
        <v>0</v>
      </c>
      <c r="D255" s="439">
        <v>217.76</v>
      </c>
      <c r="E255" s="439">
        <v>214.62</v>
      </c>
    </row>
    <row r="256" spans="1:5">
      <c r="A256" s="436">
        <v>4001050</v>
      </c>
      <c r="B256" s="437" t="s">
        <v>45816</v>
      </c>
      <c r="C256" s="438" t="s">
        <v>0</v>
      </c>
      <c r="D256" s="439">
        <v>99.21</v>
      </c>
      <c r="E256" s="439">
        <v>95.02</v>
      </c>
    </row>
    <row r="257" spans="1:5">
      <c r="A257" s="436">
        <v>4001051</v>
      </c>
      <c r="B257" s="437" t="s">
        <v>45817</v>
      </c>
      <c r="C257" s="438" t="s">
        <v>0</v>
      </c>
      <c r="D257" s="439">
        <v>116.33</v>
      </c>
      <c r="E257" s="439">
        <v>111.82</v>
      </c>
    </row>
    <row r="258" spans="1:5">
      <c r="A258" s="436">
        <v>4001052</v>
      </c>
      <c r="B258" s="437" t="s">
        <v>45818</v>
      </c>
      <c r="C258" s="438" t="s">
        <v>0</v>
      </c>
      <c r="D258" s="439">
        <v>138.69</v>
      </c>
      <c r="E258" s="439">
        <v>133.87</v>
      </c>
    </row>
    <row r="259" spans="1:5">
      <c r="A259" s="436">
        <v>4001060</v>
      </c>
      <c r="B259" s="437" t="s">
        <v>45819</v>
      </c>
      <c r="C259" s="438" t="s">
        <v>0</v>
      </c>
      <c r="D259" s="439">
        <v>122.59</v>
      </c>
      <c r="E259" s="439">
        <v>118.64</v>
      </c>
    </row>
    <row r="260" spans="1:5">
      <c r="A260" s="436">
        <v>4001061</v>
      </c>
      <c r="B260" s="437" t="s">
        <v>45820</v>
      </c>
      <c r="C260" s="438" t="s">
        <v>0</v>
      </c>
      <c r="D260" s="439">
        <v>140.80000000000001</v>
      </c>
      <c r="E260" s="439">
        <v>136.77000000000001</v>
      </c>
    </row>
    <row r="261" spans="1:5" ht="23.25">
      <c r="A261" s="436">
        <v>4001062</v>
      </c>
      <c r="B261" s="437" t="s">
        <v>45821</v>
      </c>
      <c r="C261" s="438" t="s">
        <v>0</v>
      </c>
      <c r="D261" s="439">
        <v>126.91</v>
      </c>
      <c r="E261" s="439">
        <v>122.62</v>
      </c>
    </row>
    <row r="262" spans="1:5" ht="23.25">
      <c r="A262" s="436">
        <v>4001063</v>
      </c>
      <c r="B262" s="437" t="s">
        <v>45822</v>
      </c>
      <c r="C262" s="438" t="s">
        <v>0</v>
      </c>
      <c r="D262" s="439">
        <v>144.01</v>
      </c>
      <c r="E262" s="439">
        <v>139.72999999999999</v>
      </c>
    </row>
    <row r="263" spans="1:5">
      <c r="A263" s="436">
        <v>4001070</v>
      </c>
      <c r="B263" s="437" t="s">
        <v>45823</v>
      </c>
      <c r="C263" s="438" t="s">
        <v>0</v>
      </c>
      <c r="D263" s="439">
        <v>130.69999999999999</v>
      </c>
      <c r="E263" s="439">
        <v>124.53</v>
      </c>
    </row>
    <row r="264" spans="1:5">
      <c r="A264" s="436">
        <v>4001071</v>
      </c>
      <c r="B264" s="437" t="s">
        <v>45824</v>
      </c>
      <c r="C264" s="438" t="s">
        <v>0</v>
      </c>
      <c r="D264" s="439">
        <v>146.18</v>
      </c>
      <c r="E264" s="439">
        <v>139.82</v>
      </c>
    </row>
    <row r="265" spans="1:5">
      <c r="A265" s="436">
        <v>4001080</v>
      </c>
      <c r="B265" s="437" t="s">
        <v>38482</v>
      </c>
      <c r="C265" s="438" t="s">
        <v>0</v>
      </c>
      <c r="D265" s="439">
        <v>6.97</v>
      </c>
      <c r="E265" s="439">
        <v>6.8</v>
      </c>
    </row>
    <row r="266" spans="1:5">
      <c r="A266" s="436">
        <v>4001095</v>
      </c>
      <c r="B266" s="437" t="s">
        <v>38483</v>
      </c>
      <c r="C266" s="438" t="s">
        <v>2</v>
      </c>
      <c r="D266" s="439">
        <v>10.220000000000001</v>
      </c>
      <c r="E266" s="439">
        <v>9.9499999999999993</v>
      </c>
    </row>
    <row r="267" spans="1:5">
      <c r="A267" s="436">
        <v>4001096</v>
      </c>
      <c r="B267" s="437" t="s">
        <v>38484</v>
      </c>
      <c r="C267" s="438" t="s">
        <v>2</v>
      </c>
      <c r="D267" s="439">
        <v>10.62</v>
      </c>
      <c r="E267" s="439">
        <v>10.35</v>
      </c>
    </row>
    <row r="268" spans="1:5">
      <c r="A268" s="436">
        <v>4001097</v>
      </c>
      <c r="B268" s="437" t="s">
        <v>38485</v>
      </c>
      <c r="C268" s="438" t="s">
        <v>1</v>
      </c>
      <c r="D268" s="439">
        <v>812.97</v>
      </c>
      <c r="E268" s="439">
        <v>781.34</v>
      </c>
    </row>
    <row r="269" spans="1:5">
      <c r="A269" s="436">
        <v>4001098</v>
      </c>
      <c r="B269" s="437" t="s">
        <v>38486</v>
      </c>
      <c r="C269" s="438" t="s">
        <v>1</v>
      </c>
      <c r="D269" s="439">
        <v>1940.29</v>
      </c>
      <c r="E269" s="439">
        <v>1869.03</v>
      </c>
    </row>
    <row r="270" spans="1:5">
      <c r="A270" s="436">
        <v>4001102</v>
      </c>
      <c r="B270" s="437" t="s">
        <v>38487</v>
      </c>
      <c r="C270" s="438" t="s">
        <v>9</v>
      </c>
      <c r="D270" s="439">
        <v>9.07</v>
      </c>
      <c r="E270" s="439">
        <v>8.73</v>
      </c>
    </row>
    <row r="271" spans="1:5">
      <c r="A271" s="436">
        <v>4002000</v>
      </c>
      <c r="B271" s="437" t="s">
        <v>32630</v>
      </c>
      <c r="C271" s="438" t="s">
        <v>32445</v>
      </c>
      <c r="D271" s="439" t="s">
        <v>32445</v>
      </c>
      <c r="E271" s="439" t="s">
        <v>32445</v>
      </c>
    </row>
    <row r="272" spans="1:5">
      <c r="A272" s="436">
        <v>4002004</v>
      </c>
      <c r="B272" s="437" t="s">
        <v>38488</v>
      </c>
      <c r="C272" s="438" t="s">
        <v>0</v>
      </c>
      <c r="D272" s="439">
        <v>180.58</v>
      </c>
      <c r="E272" s="439">
        <v>172.52</v>
      </c>
    </row>
    <row r="273" spans="1:5" ht="23.25">
      <c r="A273" s="436">
        <v>4002005</v>
      </c>
      <c r="B273" s="437" t="s">
        <v>45825</v>
      </c>
      <c r="C273" s="438" t="s">
        <v>0</v>
      </c>
      <c r="D273" s="439">
        <v>315.92</v>
      </c>
      <c r="E273" s="439">
        <v>309.64</v>
      </c>
    </row>
    <row r="274" spans="1:5" ht="23.25">
      <c r="A274" s="436">
        <v>4002006</v>
      </c>
      <c r="B274" s="437" t="s">
        <v>38489</v>
      </c>
      <c r="C274" s="438" t="s">
        <v>0</v>
      </c>
      <c r="D274" s="439">
        <v>237.56</v>
      </c>
      <c r="E274" s="439">
        <v>233.42</v>
      </c>
    </row>
    <row r="275" spans="1:5">
      <c r="A275" s="436">
        <v>4003000</v>
      </c>
      <c r="B275" s="437" t="s">
        <v>32631</v>
      </c>
      <c r="C275" s="438" t="s">
        <v>32445</v>
      </c>
      <c r="D275" s="439" t="s">
        <v>32445</v>
      </c>
      <c r="E275" s="439" t="s">
        <v>32445</v>
      </c>
    </row>
    <row r="276" spans="1:5">
      <c r="A276" s="436">
        <v>4003030</v>
      </c>
      <c r="B276" s="437" t="s">
        <v>38490</v>
      </c>
      <c r="C276" s="438" t="s">
        <v>0</v>
      </c>
      <c r="D276" s="439">
        <v>386.99</v>
      </c>
      <c r="E276" s="439">
        <v>377.2</v>
      </c>
    </row>
    <row r="277" spans="1:5">
      <c r="A277" s="436">
        <v>4003031</v>
      </c>
      <c r="B277" s="437" t="s">
        <v>38491</v>
      </c>
      <c r="C277" s="438" t="s">
        <v>0</v>
      </c>
      <c r="D277" s="439">
        <v>462.78</v>
      </c>
      <c r="E277" s="439">
        <v>445.71</v>
      </c>
    </row>
    <row r="278" spans="1:5">
      <c r="A278" s="436">
        <v>4003032</v>
      </c>
      <c r="B278" s="437" t="s">
        <v>38492</v>
      </c>
      <c r="C278" s="438" t="s">
        <v>0</v>
      </c>
      <c r="D278" s="439">
        <v>448.82</v>
      </c>
      <c r="E278" s="439">
        <v>431.74</v>
      </c>
    </row>
    <row r="279" spans="1:5">
      <c r="A279" s="436">
        <v>4003035</v>
      </c>
      <c r="B279" s="437" t="s">
        <v>32632</v>
      </c>
      <c r="C279" s="438" t="s">
        <v>0</v>
      </c>
      <c r="D279" s="439">
        <v>938.16</v>
      </c>
      <c r="E279" s="439">
        <v>921.91</v>
      </c>
    </row>
    <row r="280" spans="1:5" ht="23.25">
      <c r="A280" s="436">
        <v>4003051</v>
      </c>
      <c r="B280" s="437" t="s">
        <v>45826</v>
      </c>
      <c r="C280" s="438" t="s">
        <v>0</v>
      </c>
      <c r="D280" s="439">
        <v>170.02</v>
      </c>
      <c r="E280" s="439">
        <v>170.02</v>
      </c>
    </row>
    <row r="281" spans="1:5" ht="23.25">
      <c r="A281" s="436">
        <v>4003052</v>
      </c>
      <c r="B281" s="437" t="s">
        <v>45827</v>
      </c>
      <c r="C281" s="438" t="s">
        <v>0</v>
      </c>
      <c r="D281" s="439">
        <v>162.07</v>
      </c>
      <c r="E281" s="439">
        <v>162.07</v>
      </c>
    </row>
    <row r="282" spans="1:5" ht="23.25">
      <c r="A282" s="436">
        <v>4003053</v>
      </c>
      <c r="B282" s="437" t="s">
        <v>45828</v>
      </c>
      <c r="C282" s="438" t="s">
        <v>0</v>
      </c>
      <c r="D282" s="439">
        <v>231.75</v>
      </c>
      <c r="E282" s="439">
        <v>231.75</v>
      </c>
    </row>
    <row r="283" spans="1:5" ht="23.25">
      <c r="A283" s="436">
        <v>4003054</v>
      </c>
      <c r="B283" s="437" t="s">
        <v>45829</v>
      </c>
      <c r="C283" s="438" t="s">
        <v>0</v>
      </c>
      <c r="D283" s="439">
        <v>192.43</v>
      </c>
      <c r="E283" s="439">
        <v>192.43</v>
      </c>
    </row>
    <row r="284" spans="1:5" ht="23.25">
      <c r="A284" s="436">
        <v>4003055</v>
      </c>
      <c r="B284" s="437" t="s">
        <v>45830</v>
      </c>
      <c r="C284" s="438" t="s">
        <v>0</v>
      </c>
      <c r="D284" s="439">
        <v>336.64</v>
      </c>
      <c r="E284" s="439">
        <v>336.64</v>
      </c>
    </row>
    <row r="285" spans="1:5" ht="23.25">
      <c r="A285" s="436">
        <v>4003056</v>
      </c>
      <c r="B285" s="437" t="s">
        <v>45831</v>
      </c>
      <c r="C285" s="438" t="s">
        <v>0</v>
      </c>
      <c r="D285" s="439">
        <v>203.54</v>
      </c>
      <c r="E285" s="439">
        <v>203.54</v>
      </c>
    </row>
    <row r="286" spans="1:5" ht="23.25">
      <c r="A286" s="436">
        <v>4003057</v>
      </c>
      <c r="B286" s="437" t="s">
        <v>45832</v>
      </c>
      <c r="C286" s="438" t="s">
        <v>0</v>
      </c>
      <c r="D286" s="439">
        <v>239.05</v>
      </c>
      <c r="E286" s="439">
        <v>239.05</v>
      </c>
    </row>
    <row r="287" spans="1:5" ht="23.25">
      <c r="A287" s="436">
        <v>4003058</v>
      </c>
      <c r="B287" s="437" t="s">
        <v>45833</v>
      </c>
      <c r="C287" s="438" t="s">
        <v>0</v>
      </c>
      <c r="D287" s="439">
        <v>259.36</v>
      </c>
      <c r="E287" s="439">
        <v>259.36</v>
      </c>
    </row>
    <row r="288" spans="1:5" ht="23.25">
      <c r="A288" s="436">
        <v>4003059</v>
      </c>
      <c r="B288" s="437" t="s">
        <v>45834</v>
      </c>
      <c r="C288" s="438" t="s">
        <v>0</v>
      </c>
      <c r="D288" s="439">
        <v>370.77</v>
      </c>
      <c r="E288" s="439">
        <v>370.77</v>
      </c>
    </row>
    <row r="289" spans="1:5">
      <c r="A289" s="436">
        <v>4003070</v>
      </c>
      <c r="B289" s="437" t="s">
        <v>38493</v>
      </c>
      <c r="C289" s="438" t="s">
        <v>0</v>
      </c>
      <c r="D289" s="439">
        <v>187.62</v>
      </c>
      <c r="E289" s="439">
        <v>185.89</v>
      </c>
    </row>
    <row r="290" spans="1:5" ht="23.25">
      <c r="A290" s="436">
        <v>4003071</v>
      </c>
      <c r="B290" s="437" t="s">
        <v>45835</v>
      </c>
      <c r="C290" s="438" t="s">
        <v>0</v>
      </c>
      <c r="D290" s="439">
        <v>136.36000000000001</v>
      </c>
      <c r="E290" s="439">
        <v>134.63</v>
      </c>
    </row>
    <row r="291" spans="1:5" ht="23.25">
      <c r="A291" s="436">
        <v>4003073</v>
      </c>
      <c r="B291" s="437" t="s">
        <v>45836</v>
      </c>
      <c r="C291" s="438" t="s">
        <v>0</v>
      </c>
      <c r="D291" s="439">
        <v>146.84</v>
      </c>
      <c r="E291" s="439">
        <v>145.11000000000001</v>
      </c>
    </row>
    <row r="292" spans="1:5">
      <c r="A292" s="436">
        <v>4003074</v>
      </c>
      <c r="B292" s="437" t="s">
        <v>38494</v>
      </c>
      <c r="C292" s="438" t="s">
        <v>0</v>
      </c>
      <c r="D292" s="439">
        <v>44.9</v>
      </c>
      <c r="E292" s="439">
        <v>44.17</v>
      </c>
    </row>
    <row r="293" spans="1:5">
      <c r="A293" s="436">
        <v>4003075</v>
      </c>
      <c r="B293" s="437" t="s">
        <v>38495</v>
      </c>
      <c r="C293" s="438" t="s">
        <v>0</v>
      </c>
      <c r="D293" s="439">
        <v>35.159999999999997</v>
      </c>
      <c r="E293" s="439">
        <v>34.380000000000003</v>
      </c>
    </row>
    <row r="294" spans="1:5">
      <c r="A294" s="436">
        <v>4050000</v>
      </c>
      <c r="B294" s="437" t="s">
        <v>32566</v>
      </c>
      <c r="C294" s="438" t="s">
        <v>32445</v>
      </c>
      <c r="D294" s="439" t="s">
        <v>32445</v>
      </c>
      <c r="E294" s="439" t="s">
        <v>32445</v>
      </c>
    </row>
    <row r="295" spans="1:5">
      <c r="A295" s="436">
        <v>4050001</v>
      </c>
      <c r="B295" s="437" t="s">
        <v>32633</v>
      </c>
      <c r="C295" s="438" t="s">
        <v>1</v>
      </c>
      <c r="D295" s="439">
        <v>103.57</v>
      </c>
      <c r="E295" s="439">
        <v>95.26</v>
      </c>
    </row>
    <row r="296" spans="1:5">
      <c r="A296" s="436">
        <v>4050004</v>
      </c>
      <c r="B296" s="437" t="s">
        <v>32634</v>
      </c>
      <c r="C296" s="438" t="s">
        <v>1</v>
      </c>
      <c r="D296" s="439">
        <v>57.22</v>
      </c>
      <c r="E296" s="439">
        <v>52.63</v>
      </c>
    </row>
    <row r="297" spans="1:5">
      <c r="A297" s="436">
        <v>4050007</v>
      </c>
      <c r="B297" s="437" t="s">
        <v>32635</v>
      </c>
      <c r="C297" s="438" t="s">
        <v>1</v>
      </c>
      <c r="D297" s="439">
        <v>64.73</v>
      </c>
      <c r="E297" s="439">
        <v>59.54</v>
      </c>
    </row>
    <row r="298" spans="1:5">
      <c r="A298" s="436">
        <v>4050009</v>
      </c>
      <c r="B298" s="437" t="s">
        <v>32636</v>
      </c>
      <c r="C298" s="438" t="s">
        <v>1</v>
      </c>
      <c r="D298" s="439">
        <v>336.59</v>
      </c>
      <c r="E298" s="439">
        <v>309.60000000000002</v>
      </c>
    </row>
    <row r="299" spans="1:5">
      <c r="A299" s="436">
        <v>4050010</v>
      </c>
      <c r="B299" s="437" t="s">
        <v>32637</v>
      </c>
      <c r="C299" s="438" t="s">
        <v>0</v>
      </c>
      <c r="D299" s="439">
        <v>12.95</v>
      </c>
      <c r="E299" s="439">
        <v>11.91</v>
      </c>
    </row>
    <row r="300" spans="1:5">
      <c r="A300" s="436">
        <v>4050015</v>
      </c>
      <c r="B300" s="437" t="s">
        <v>32638</v>
      </c>
      <c r="C300" s="438" t="s">
        <v>0</v>
      </c>
      <c r="D300" s="439">
        <v>10.36</v>
      </c>
      <c r="E300" s="439">
        <v>9.5299999999999994</v>
      </c>
    </row>
    <row r="301" spans="1:5">
      <c r="A301" s="436">
        <v>4060000</v>
      </c>
      <c r="B301" s="437" t="s">
        <v>32639</v>
      </c>
      <c r="C301" s="438" t="s">
        <v>32445</v>
      </c>
      <c r="D301" s="439" t="s">
        <v>32445</v>
      </c>
      <c r="E301" s="439" t="s">
        <v>32445</v>
      </c>
    </row>
    <row r="302" spans="1:5">
      <c r="A302" s="436">
        <v>4060005</v>
      </c>
      <c r="B302" s="437" t="s">
        <v>32640</v>
      </c>
      <c r="C302" s="438" t="s">
        <v>1</v>
      </c>
      <c r="D302" s="439">
        <v>168.29</v>
      </c>
      <c r="E302" s="439">
        <v>154.80000000000001</v>
      </c>
    </row>
    <row r="303" spans="1:5">
      <c r="A303" s="436">
        <v>4060007</v>
      </c>
      <c r="B303" s="437" t="s">
        <v>32641</v>
      </c>
      <c r="C303" s="438" t="s">
        <v>0</v>
      </c>
      <c r="D303" s="439">
        <v>25.89</v>
      </c>
      <c r="E303" s="439">
        <v>23.82</v>
      </c>
    </row>
    <row r="304" spans="1:5">
      <c r="A304" s="436">
        <v>4060010</v>
      </c>
      <c r="B304" s="437" t="s">
        <v>32642</v>
      </c>
      <c r="C304" s="438" t="s">
        <v>0</v>
      </c>
      <c r="D304" s="439">
        <v>25.89</v>
      </c>
      <c r="E304" s="439">
        <v>23.82</v>
      </c>
    </row>
    <row r="305" spans="1:5">
      <c r="A305" s="436">
        <v>4060015</v>
      </c>
      <c r="B305" s="437" t="s">
        <v>32643</v>
      </c>
      <c r="C305" s="438" t="s">
        <v>0</v>
      </c>
      <c r="D305" s="439">
        <v>13.26</v>
      </c>
      <c r="E305" s="439">
        <v>12.2</v>
      </c>
    </row>
    <row r="306" spans="1:5">
      <c r="A306" s="436">
        <v>4060016</v>
      </c>
      <c r="B306" s="437" t="s">
        <v>32644</v>
      </c>
      <c r="C306" s="438" t="s">
        <v>0</v>
      </c>
      <c r="D306" s="439">
        <v>26.52</v>
      </c>
      <c r="E306" s="439">
        <v>24.39</v>
      </c>
    </row>
    <row r="307" spans="1:5">
      <c r="A307" s="436">
        <v>4060019</v>
      </c>
      <c r="B307" s="437" t="s">
        <v>32645</v>
      </c>
      <c r="C307" s="438" t="s">
        <v>0</v>
      </c>
      <c r="D307" s="439">
        <v>39.78</v>
      </c>
      <c r="E307" s="439">
        <v>36.590000000000003</v>
      </c>
    </row>
    <row r="308" spans="1:5">
      <c r="A308" s="436">
        <v>4070000</v>
      </c>
      <c r="B308" s="437" t="s">
        <v>32646</v>
      </c>
      <c r="C308" s="438" t="s">
        <v>32445</v>
      </c>
      <c r="D308" s="439" t="s">
        <v>32445</v>
      </c>
      <c r="E308" s="439" t="s">
        <v>32445</v>
      </c>
    </row>
    <row r="309" spans="1:5">
      <c r="A309" s="436">
        <v>4070010</v>
      </c>
      <c r="B309" s="437" t="s">
        <v>32647</v>
      </c>
      <c r="C309" s="438" t="s">
        <v>0</v>
      </c>
      <c r="D309" s="439">
        <v>80.3</v>
      </c>
      <c r="E309" s="439">
        <v>73.86</v>
      </c>
    </row>
    <row r="310" spans="1:5">
      <c r="A310" s="436">
        <v>4070015</v>
      </c>
      <c r="B310" s="437" t="s">
        <v>32648</v>
      </c>
      <c r="C310" s="438" t="s">
        <v>0</v>
      </c>
      <c r="D310" s="439">
        <v>24.45</v>
      </c>
      <c r="E310" s="439">
        <v>22.56</v>
      </c>
    </row>
    <row r="311" spans="1:5">
      <c r="A311" s="436">
        <v>4070016</v>
      </c>
      <c r="B311" s="437" t="s">
        <v>54478</v>
      </c>
      <c r="C311" s="438" t="s">
        <v>0</v>
      </c>
      <c r="D311" s="439">
        <v>49.32</v>
      </c>
      <c r="E311" s="439">
        <v>45.53</v>
      </c>
    </row>
    <row r="312" spans="1:5">
      <c r="A312" s="436">
        <v>4070019</v>
      </c>
      <c r="B312" s="437" t="s">
        <v>32649</v>
      </c>
      <c r="C312" s="438" t="s">
        <v>0</v>
      </c>
      <c r="D312" s="439">
        <v>70.849999999999994</v>
      </c>
      <c r="E312" s="439">
        <v>65.17</v>
      </c>
    </row>
    <row r="313" spans="1:5">
      <c r="A313" s="432">
        <v>5000000</v>
      </c>
      <c r="B313" s="433" t="s">
        <v>32650</v>
      </c>
      <c r="C313" s="434"/>
      <c r="D313" s="435"/>
      <c r="E313" s="435"/>
    </row>
    <row r="314" spans="1:5">
      <c r="A314" s="436">
        <v>5001000</v>
      </c>
      <c r="B314" s="437" t="s">
        <v>32651</v>
      </c>
      <c r="C314" s="438" t="s">
        <v>32445</v>
      </c>
      <c r="D314" s="439" t="s">
        <v>32445</v>
      </c>
      <c r="E314" s="439" t="s">
        <v>32445</v>
      </c>
    </row>
    <row r="315" spans="1:5" ht="23.25">
      <c r="A315" s="436">
        <v>5001001</v>
      </c>
      <c r="B315" s="437" t="s">
        <v>45837</v>
      </c>
      <c r="C315" s="438" t="s">
        <v>0</v>
      </c>
      <c r="D315" s="439">
        <v>67.94</v>
      </c>
      <c r="E315" s="439">
        <v>64.03</v>
      </c>
    </row>
    <row r="316" spans="1:5" ht="23.25">
      <c r="A316" s="436">
        <v>5001003</v>
      </c>
      <c r="B316" s="437" t="s">
        <v>45838</v>
      </c>
      <c r="C316" s="438" t="s">
        <v>0</v>
      </c>
      <c r="D316" s="439">
        <v>68.72</v>
      </c>
      <c r="E316" s="439">
        <v>64.819999999999993</v>
      </c>
    </row>
    <row r="317" spans="1:5">
      <c r="A317" s="436">
        <v>5001030</v>
      </c>
      <c r="B317" s="437" t="s">
        <v>32652</v>
      </c>
      <c r="C317" s="438" t="s">
        <v>0</v>
      </c>
      <c r="D317" s="439">
        <v>72.2</v>
      </c>
      <c r="E317" s="439">
        <v>72.2</v>
      </c>
    </row>
    <row r="318" spans="1:5" ht="23.25">
      <c r="A318" s="436">
        <v>5001040</v>
      </c>
      <c r="B318" s="437" t="s">
        <v>32653</v>
      </c>
      <c r="C318" s="438" t="s">
        <v>0</v>
      </c>
      <c r="D318" s="439">
        <v>50.23</v>
      </c>
      <c r="E318" s="439">
        <v>47.44</v>
      </c>
    </row>
    <row r="319" spans="1:5" ht="23.25">
      <c r="A319" s="436">
        <v>5001043</v>
      </c>
      <c r="B319" s="437" t="s">
        <v>38496</v>
      </c>
      <c r="C319" s="438" t="s">
        <v>0</v>
      </c>
      <c r="D319" s="439">
        <v>18.37</v>
      </c>
      <c r="E319" s="439">
        <v>17.75</v>
      </c>
    </row>
    <row r="320" spans="1:5" ht="23.25">
      <c r="A320" s="436">
        <v>5001047</v>
      </c>
      <c r="B320" s="437" t="s">
        <v>32654</v>
      </c>
      <c r="C320" s="438" t="s">
        <v>0</v>
      </c>
      <c r="D320" s="439">
        <v>47.03</v>
      </c>
      <c r="E320" s="439">
        <v>44.08</v>
      </c>
    </row>
    <row r="321" spans="1:5">
      <c r="A321" s="436">
        <v>5002000</v>
      </c>
      <c r="B321" s="437" t="s">
        <v>32655</v>
      </c>
      <c r="C321" s="438" t="s">
        <v>32445</v>
      </c>
      <c r="D321" s="439" t="s">
        <v>32445</v>
      </c>
      <c r="E321" s="439" t="s">
        <v>32445</v>
      </c>
    </row>
    <row r="322" spans="1:5" ht="23.25">
      <c r="A322" s="436">
        <v>5002002</v>
      </c>
      <c r="B322" s="437" t="s">
        <v>45839</v>
      </c>
      <c r="C322" s="438" t="s">
        <v>0</v>
      </c>
      <c r="D322" s="439">
        <v>141.93</v>
      </c>
      <c r="E322" s="439">
        <v>137.59</v>
      </c>
    </row>
    <row r="323" spans="1:5">
      <c r="A323" s="436">
        <v>5002030</v>
      </c>
      <c r="B323" s="437" t="s">
        <v>32656</v>
      </c>
      <c r="C323" s="438" t="s">
        <v>0</v>
      </c>
      <c r="D323" s="439">
        <v>82.81</v>
      </c>
      <c r="E323" s="439">
        <v>82.81</v>
      </c>
    </row>
    <row r="324" spans="1:5" ht="23.25">
      <c r="A324" s="436">
        <v>5002043</v>
      </c>
      <c r="B324" s="437" t="s">
        <v>32657</v>
      </c>
      <c r="C324" s="438" t="s">
        <v>0</v>
      </c>
      <c r="D324" s="439">
        <v>18.37</v>
      </c>
      <c r="E324" s="439">
        <v>17.75</v>
      </c>
    </row>
    <row r="325" spans="1:5">
      <c r="A325" s="436">
        <v>5002044</v>
      </c>
      <c r="B325" s="437" t="s">
        <v>38497</v>
      </c>
      <c r="C325" s="438" t="s">
        <v>0</v>
      </c>
      <c r="D325" s="439">
        <v>212.43</v>
      </c>
      <c r="E325" s="439">
        <v>203.37</v>
      </c>
    </row>
    <row r="326" spans="1:5">
      <c r="A326" s="436">
        <v>5003000</v>
      </c>
      <c r="B326" s="437" t="s">
        <v>32658</v>
      </c>
      <c r="C326" s="438" t="s">
        <v>32445</v>
      </c>
      <c r="D326" s="439" t="s">
        <v>32445</v>
      </c>
      <c r="E326" s="439" t="s">
        <v>32445</v>
      </c>
    </row>
    <row r="327" spans="1:5" ht="23.25">
      <c r="A327" s="436">
        <v>5003002</v>
      </c>
      <c r="B327" s="437" t="s">
        <v>45840</v>
      </c>
      <c r="C327" s="438" t="s">
        <v>0</v>
      </c>
      <c r="D327" s="439">
        <v>141.93</v>
      </c>
      <c r="E327" s="439">
        <v>137.59</v>
      </c>
    </row>
    <row r="328" spans="1:5">
      <c r="A328" s="436">
        <v>5003008</v>
      </c>
      <c r="B328" s="437" t="s">
        <v>32659</v>
      </c>
      <c r="C328" s="438" t="s">
        <v>0</v>
      </c>
      <c r="D328" s="439">
        <v>148.68</v>
      </c>
      <c r="E328" s="439">
        <v>148.68</v>
      </c>
    </row>
    <row r="329" spans="1:5">
      <c r="A329" s="436">
        <v>5003009</v>
      </c>
      <c r="B329" s="437" t="s">
        <v>32660</v>
      </c>
      <c r="C329" s="438" t="s">
        <v>0</v>
      </c>
      <c r="D329" s="439">
        <v>146.24</v>
      </c>
      <c r="E329" s="439">
        <v>146.24</v>
      </c>
    </row>
    <row r="330" spans="1:5">
      <c r="A330" s="436">
        <v>5003011</v>
      </c>
      <c r="B330" s="437" t="s">
        <v>32661</v>
      </c>
      <c r="C330" s="438" t="s">
        <v>0</v>
      </c>
      <c r="D330" s="439">
        <v>163.83000000000001</v>
      </c>
      <c r="E330" s="439">
        <v>163.83000000000001</v>
      </c>
    </row>
    <row r="331" spans="1:5" ht="23.25">
      <c r="A331" s="436">
        <v>5003012</v>
      </c>
      <c r="B331" s="437" t="s">
        <v>45841</v>
      </c>
      <c r="C331" s="438" t="s">
        <v>0</v>
      </c>
      <c r="D331" s="439">
        <v>121.74</v>
      </c>
      <c r="E331" s="439">
        <v>121.74</v>
      </c>
    </row>
    <row r="332" spans="1:5" ht="23.25">
      <c r="A332" s="436">
        <v>5003013</v>
      </c>
      <c r="B332" s="437" t="s">
        <v>45842</v>
      </c>
      <c r="C332" s="438" t="s">
        <v>0</v>
      </c>
      <c r="D332" s="439">
        <v>155.71</v>
      </c>
      <c r="E332" s="439">
        <v>155.71</v>
      </c>
    </row>
    <row r="333" spans="1:5" ht="34.5">
      <c r="A333" s="436">
        <v>5003017</v>
      </c>
      <c r="B333" s="437" t="s">
        <v>45843</v>
      </c>
      <c r="C333" s="438" t="s">
        <v>0</v>
      </c>
      <c r="D333" s="439">
        <v>149.96</v>
      </c>
      <c r="E333" s="439">
        <v>149.96</v>
      </c>
    </row>
    <row r="334" spans="1:5" ht="23.25">
      <c r="A334" s="436">
        <v>5003040</v>
      </c>
      <c r="B334" s="437" t="s">
        <v>32653</v>
      </c>
      <c r="C334" s="438" t="s">
        <v>0</v>
      </c>
      <c r="D334" s="439">
        <v>50.23</v>
      </c>
      <c r="E334" s="439">
        <v>47.44</v>
      </c>
    </row>
    <row r="335" spans="1:5" ht="23.25">
      <c r="A335" s="436">
        <v>5003043</v>
      </c>
      <c r="B335" s="437" t="s">
        <v>45844</v>
      </c>
      <c r="C335" s="438" t="s">
        <v>0</v>
      </c>
      <c r="D335" s="439">
        <v>18.37</v>
      </c>
      <c r="E335" s="439">
        <v>17.75</v>
      </c>
    </row>
    <row r="336" spans="1:5" ht="23.25">
      <c r="A336" s="436">
        <v>5003047</v>
      </c>
      <c r="B336" s="437" t="s">
        <v>32654</v>
      </c>
      <c r="C336" s="438" t="s">
        <v>0</v>
      </c>
      <c r="D336" s="439">
        <v>47.03</v>
      </c>
      <c r="E336" s="439">
        <v>44.08</v>
      </c>
    </row>
    <row r="337" spans="1:5">
      <c r="A337" s="436">
        <v>5003054</v>
      </c>
      <c r="B337" s="437" t="s">
        <v>32662</v>
      </c>
      <c r="C337" s="438" t="s">
        <v>1</v>
      </c>
      <c r="D337" s="439">
        <v>727.36</v>
      </c>
      <c r="E337" s="439">
        <v>722.17</v>
      </c>
    </row>
    <row r="338" spans="1:5">
      <c r="A338" s="436">
        <v>5003055</v>
      </c>
      <c r="B338" s="437" t="s">
        <v>32663</v>
      </c>
      <c r="C338" s="438" t="s">
        <v>0</v>
      </c>
      <c r="D338" s="439">
        <v>90.34</v>
      </c>
      <c r="E338" s="439">
        <v>86.71</v>
      </c>
    </row>
    <row r="339" spans="1:5">
      <c r="A339" s="436">
        <v>5003073</v>
      </c>
      <c r="B339" s="437" t="s">
        <v>32664</v>
      </c>
      <c r="C339" s="438" t="s">
        <v>0</v>
      </c>
      <c r="D339" s="439">
        <v>46.38</v>
      </c>
      <c r="E339" s="439">
        <v>45.97</v>
      </c>
    </row>
    <row r="340" spans="1:5">
      <c r="A340" s="436">
        <v>5004000</v>
      </c>
      <c r="B340" s="437" t="s">
        <v>32665</v>
      </c>
      <c r="C340" s="438" t="s">
        <v>32445</v>
      </c>
      <c r="D340" s="439" t="s">
        <v>32445</v>
      </c>
      <c r="E340" s="439" t="s">
        <v>32445</v>
      </c>
    </row>
    <row r="341" spans="1:5">
      <c r="A341" s="436">
        <v>5004010</v>
      </c>
      <c r="B341" s="437" t="s">
        <v>32666</v>
      </c>
      <c r="C341" s="438" t="s">
        <v>3276</v>
      </c>
      <c r="D341" s="439">
        <v>86.82</v>
      </c>
      <c r="E341" s="439">
        <v>85.99</v>
      </c>
    </row>
    <row r="342" spans="1:5">
      <c r="A342" s="436">
        <v>5004030</v>
      </c>
      <c r="B342" s="437" t="s">
        <v>32667</v>
      </c>
      <c r="C342" s="438" t="s">
        <v>3276</v>
      </c>
      <c r="D342" s="439">
        <v>165.05</v>
      </c>
      <c r="E342" s="439">
        <v>164.22</v>
      </c>
    </row>
    <row r="343" spans="1:5" ht="23.25">
      <c r="A343" s="436">
        <v>5004050</v>
      </c>
      <c r="B343" s="437" t="s">
        <v>32668</v>
      </c>
      <c r="C343" s="438" t="s">
        <v>9</v>
      </c>
      <c r="D343" s="439">
        <v>570.33000000000004</v>
      </c>
      <c r="E343" s="439">
        <v>570.33000000000004</v>
      </c>
    </row>
    <row r="344" spans="1:5">
      <c r="A344" s="436">
        <v>5050000</v>
      </c>
      <c r="B344" s="437" t="s">
        <v>32566</v>
      </c>
      <c r="C344" s="438" t="s">
        <v>32445</v>
      </c>
      <c r="D344" s="439" t="s">
        <v>32445</v>
      </c>
      <c r="E344" s="439" t="s">
        <v>32445</v>
      </c>
    </row>
    <row r="345" spans="1:5">
      <c r="A345" s="436">
        <v>5050001</v>
      </c>
      <c r="B345" s="437" t="s">
        <v>32669</v>
      </c>
      <c r="C345" s="438" t="s">
        <v>0</v>
      </c>
      <c r="D345" s="439">
        <v>12.95</v>
      </c>
      <c r="E345" s="439">
        <v>11.91</v>
      </c>
    </row>
    <row r="346" spans="1:5">
      <c r="A346" s="436">
        <v>5050002</v>
      </c>
      <c r="B346" s="437" t="s">
        <v>32670</v>
      </c>
      <c r="C346" s="438" t="s">
        <v>0</v>
      </c>
      <c r="D346" s="439">
        <v>5.18</v>
      </c>
      <c r="E346" s="439">
        <v>4.76</v>
      </c>
    </row>
    <row r="347" spans="1:5">
      <c r="A347" s="436">
        <v>5050005</v>
      </c>
      <c r="B347" s="437" t="s">
        <v>32671</v>
      </c>
      <c r="C347" s="438" t="s">
        <v>0</v>
      </c>
      <c r="D347" s="439">
        <v>2.59</v>
      </c>
      <c r="E347" s="439">
        <v>2.38</v>
      </c>
    </row>
    <row r="348" spans="1:5" ht="23.25">
      <c r="A348" s="436">
        <v>5050010</v>
      </c>
      <c r="B348" s="437" t="s">
        <v>32672</v>
      </c>
      <c r="C348" s="438" t="s">
        <v>0</v>
      </c>
      <c r="D348" s="439">
        <v>7.77</v>
      </c>
      <c r="E348" s="439">
        <v>7.14</v>
      </c>
    </row>
    <row r="349" spans="1:5">
      <c r="A349" s="436">
        <v>5050012</v>
      </c>
      <c r="B349" s="437" t="s">
        <v>32673</v>
      </c>
      <c r="C349" s="438" t="s">
        <v>0</v>
      </c>
      <c r="D349" s="439">
        <v>15.53</v>
      </c>
      <c r="E349" s="439">
        <v>14.29</v>
      </c>
    </row>
    <row r="350" spans="1:5">
      <c r="A350" s="436">
        <v>5050015</v>
      </c>
      <c r="B350" s="437" t="s">
        <v>32674</v>
      </c>
      <c r="C350" s="438" t="s">
        <v>0</v>
      </c>
      <c r="D350" s="439">
        <v>12.95</v>
      </c>
      <c r="E350" s="439">
        <v>11.91</v>
      </c>
    </row>
    <row r="351" spans="1:5">
      <c r="A351" s="436">
        <v>5060000</v>
      </c>
      <c r="B351" s="437" t="s">
        <v>32639</v>
      </c>
      <c r="C351" s="438" t="s">
        <v>32445</v>
      </c>
      <c r="D351" s="439" t="s">
        <v>32445</v>
      </c>
      <c r="E351" s="439" t="s">
        <v>32445</v>
      </c>
    </row>
    <row r="352" spans="1:5">
      <c r="A352" s="436">
        <v>5060005</v>
      </c>
      <c r="B352" s="437" t="s">
        <v>32675</v>
      </c>
      <c r="C352" s="438" t="s">
        <v>0</v>
      </c>
      <c r="D352" s="439">
        <v>7.77</v>
      </c>
      <c r="E352" s="439">
        <v>7.14</v>
      </c>
    </row>
    <row r="353" spans="1:5">
      <c r="A353" s="436">
        <v>5060006</v>
      </c>
      <c r="B353" s="437" t="s">
        <v>32676</v>
      </c>
      <c r="C353" s="438" t="s">
        <v>1</v>
      </c>
      <c r="D353" s="439">
        <v>51.78</v>
      </c>
      <c r="E353" s="439">
        <v>47.63</v>
      </c>
    </row>
    <row r="354" spans="1:5">
      <c r="A354" s="436">
        <v>5070000</v>
      </c>
      <c r="B354" s="437" t="s">
        <v>32639</v>
      </c>
      <c r="C354" s="438" t="s">
        <v>32445</v>
      </c>
      <c r="D354" s="439" t="s">
        <v>32445</v>
      </c>
      <c r="E354" s="439" t="s">
        <v>32445</v>
      </c>
    </row>
    <row r="355" spans="1:5">
      <c r="A355" s="436">
        <v>5070006</v>
      </c>
      <c r="B355" s="437" t="s">
        <v>32677</v>
      </c>
      <c r="C355" s="438" t="s">
        <v>1</v>
      </c>
      <c r="D355" s="439">
        <v>116.51</v>
      </c>
      <c r="E355" s="439">
        <v>107.17</v>
      </c>
    </row>
    <row r="356" spans="1:5">
      <c r="A356" s="436">
        <v>5080000</v>
      </c>
      <c r="B356" s="437" t="s">
        <v>32678</v>
      </c>
      <c r="C356" s="438" t="s">
        <v>32445</v>
      </c>
      <c r="D356" s="439" t="s">
        <v>32445</v>
      </c>
      <c r="E356" s="439" t="s">
        <v>32445</v>
      </c>
    </row>
    <row r="357" spans="1:5">
      <c r="A357" s="436">
        <v>5090000</v>
      </c>
      <c r="B357" s="437" t="s">
        <v>32679</v>
      </c>
      <c r="C357" s="438" t="s">
        <v>32445</v>
      </c>
      <c r="D357" s="439" t="s">
        <v>32445</v>
      </c>
      <c r="E357" s="439" t="s">
        <v>32445</v>
      </c>
    </row>
    <row r="358" spans="1:5">
      <c r="A358" s="432">
        <v>6000000</v>
      </c>
      <c r="B358" s="433" t="s">
        <v>32680</v>
      </c>
      <c r="C358" s="434"/>
      <c r="D358" s="435"/>
      <c r="E358" s="435"/>
    </row>
    <row r="359" spans="1:5">
      <c r="A359" s="436">
        <v>6001000</v>
      </c>
      <c r="B359" s="437" t="s">
        <v>32681</v>
      </c>
      <c r="C359" s="438" t="s">
        <v>32445</v>
      </c>
      <c r="D359" s="439" t="s">
        <v>32445</v>
      </c>
      <c r="E359" s="439" t="s">
        <v>32445</v>
      </c>
    </row>
    <row r="360" spans="1:5">
      <c r="A360" s="436">
        <v>6001010</v>
      </c>
      <c r="B360" s="437" t="s">
        <v>37261</v>
      </c>
      <c r="C360" s="438" t="s">
        <v>0</v>
      </c>
      <c r="D360" s="439">
        <v>70.760000000000005</v>
      </c>
      <c r="E360" s="439">
        <v>69.459999999999994</v>
      </c>
    </row>
    <row r="361" spans="1:5">
      <c r="A361" s="436">
        <v>6001013</v>
      </c>
      <c r="B361" s="437" t="s">
        <v>37262</v>
      </c>
      <c r="C361" s="438" t="s">
        <v>0</v>
      </c>
      <c r="D361" s="439">
        <v>249.83</v>
      </c>
      <c r="E361" s="439">
        <v>245.33</v>
      </c>
    </row>
    <row r="362" spans="1:5" ht="23.25">
      <c r="A362" s="436">
        <v>6001015</v>
      </c>
      <c r="B362" s="437" t="s">
        <v>37263</v>
      </c>
      <c r="C362" s="438" t="s">
        <v>0</v>
      </c>
      <c r="D362" s="439">
        <v>161.43</v>
      </c>
      <c r="E362" s="439">
        <v>156.54</v>
      </c>
    </row>
    <row r="363" spans="1:5" ht="23.25">
      <c r="A363" s="436">
        <v>6001016</v>
      </c>
      <c r="B363" s="437" t="s">
        <v>37264</v>
      </c>
      <c r="C363" s="438" t="s">
        <v>0</v>
      </c>
      <c r="D363" s="439">
        <v>177.58</v>
      </c>
      <c r="E363" s="439">
        <v>172.44</v>
      </c>
    </row>
    <row r="364" spans="1:5" ht="23.25">
      <c r="A364" s="436">
        <v>6001017</v>
      </c>
      <c r="B364" s="437" t="s">
        <v>37265</v>
      </c>
      <c r="C364" s="438" t="s">
        <v>0</v>
      </c>
      <c r="D364" s="439">
        <v>209.66</v>
      </c>
      <c r="E364" s="439">
        <v>203.76</v>
      </c>
    </row>
    <row r="365" spans="1:5" ht="23.25">
      <c r="A365" s="436">
        <v>6001018</v>
      </c>
      <c r="B365" s="437" t="s">
        <v>37266</v>
      </c>
      <c r="C365" s="438" t="s">
        <v>0</v>
      </c>
      <c r="D365" s="439">
        <v>249.19</v>
      </c>
      <c r="E365" s="439">
        <v>242.03</v>
      </c>
    </row>
    <row r="366" spans="1:5">
      <c r="A366" s="436">
        <v>6001030</v>
      </c>
      <c r="B366" s="437" t="s">
        <v>32682</v>
      </c>
      <c r="C366" s="438" t="s">
        <v>2</v>
      </c>
      <c r="D366" s="439">
        <v>15.51</v>
      </c>
      <c r="E366" s="439">
        <v>15.15</v>
      </c>
    </row>
    <row r="367" spans="1:5">
      <c r="A367" s="436">
        <v>6001031</v>
      </c>
      <c r="B367" s="437" t="s">
        <v>32683</v>
      </c>
      <c r="C367" s="438" t="s">
        <v>2</v>
      </c>
      <c r="D367" s="439">
        <v>3.62</v>
      </c>
      <c r="E367" s="439">
        <v>3.38</v>
      </c>
    </row>
    <row r="368" spans="1:5">
      <c r="A368" s="436">
        <v>6002000</v>
      </c>
      <c r="B368" s="437" t="s">
        <v>32684</v>
      </c>
      <c r="C368" s="438" t="s">
        <v>32445</v>
      </c>
      <c r="D368" s="439" t="s">
        <v>32445</v>
      </c>
      <c r="E368" s="439" t="s">
        <v>32445</v>
      </c>
    </row>
    <row r="369" spans="1:5">
      <c r="A369" s="436">
        <v>6002003</v>
      </c>
      <c r="B369" s="437" t="s">
        <v>32685</v>
      </c>
      <c r="C369" s="438" t="s">
        <v>0</v>
      </c>
      <c r="D369" s="439">
        <v>182.84</v>
      </c>
      <c r="E369" s="439">
        <v>174.83</v>
      </c>
    </row>
    <row r="370" spans="1:5">
      <c r="A370" s="436">
        <v>6002004</v>
      </c>
      <c r="B370" s="437" t="s">
        <v>32686</v>
      </c>
      <c r="C370" s="438" t="s">
        <v>0</v>
      </c>
      <c r="D370" s="439">
        <v>171.85</v>
      </c>
      <c r="E370" s="439">
        <v>166.8</v>
      </c>
    </row>
    <row r="371" spans="1:5">
      <c r="A371" s="436">
        <v>6002005</v>
      </c>
      <c r="B371" s="437" t="s">
        <v>32687</v>
      </c>
      <c r="C371" s="438" t="s">
        <v>0</v>
      </c>
      <c r="D371" s="439">
        <v>108.59</v>
      </c>
      <c r="E371" s="439">
        <v>105.23</v>
      </c>
    </row>
    <row r="372" spans="1:5">
      <c r="A372" s="436">
        <v>6002021</v>
      </c>
      <c r="B372" s="437" t="s">
        <v>38498</v>
      </c>
      <c r="C372" s="438" t="s">
        <v>0</v>
      </c>
      <c r="D372" s="439">
        <v>43.78</v>
      </c>
      <c r="E372" s="439">
        <v>43.13</v>
      </c>
    </row>
    <row r="373" spans="1:5">
      <c r="A373" s="436">
        <v>6002022</v>
      </c>
      <c r="B373" s="437" t="s">
        <v>38499</v>
      </c>
      <c r="C373" s="438" t="s">
        <v>0</v>
      </c>
      <c r="D373" s="439">
        <v>67.25</v>
      </c>
      <c r="E373" s="439">
        <v>66.599999999999994</v>
      </c>
    </row>
    <row r="374" spans="1:5">
      <c r="A374" s="436">
        <v>6002023</v>
      </c>
      <c r="B374" s="437" t="s">
        <v>32688</v>
      </c>
      <c r="C374" s="438" t="s">
        <v>0</v>
      </c>
      <c r="D374" s="439">
        <v>159.61000000000001</v>
      </c>
      <c r="E374" s="439">
        <v>158.21</v>
      </c>
    </row>
    <row r="375" spans="1:5">
      <c r="A375" s="436">
        <v>6002025</v>
      </c>
      <c r="B375" s="437" t="s">
        <v>32689</v>
      </c>
      <c r="C375" s="438" t="s">
        <v>0</v>
      </c>
      <c r="D375" s="439">
        <v>146.47999999999999</v>
      </c>
      <c r="E375" s="439">
        <v>145.09</v>
      </c>
    </row>
    <row r="376" spans="1:5" ht="23.25">
      <c r="A376" s="436">
        <v>6002043</v>
      </c>
      <c r="B376" s="437" t="s">
        <v>32690</v>
      </c>
      <c r="C376" s="438" t="s">
        <v>0</v>
      </c>
      <c r="D376" s="439">
        <v>316.95</v>
      </c>
      <c r="E376" s="439">
        <v>315.56</v>
      </c>
    </row>
    <row r="377" spans="1:5" ht="23.25">
      <c r="A377" s="436">
        <v>6002044</v>
      </c>
      <c r="B377" s="437" t="s">
        <v>32691</v>
      </c>
      <c r="C377" s="438" t="s">
        <v>0</v>
      </c>
      <c r="D377" s="439">
        <v>84.44</v>
      </c>
      <c r="E377" s="439">
        <v>83.04</v>
      </c>
    </row>
    <row r="378" spans="1:5" ht="23.25">
      <c r="A378" s="436">
        <v>6002045</v>
      </c>
      <c r="B378" s="437" t="s">
        <v>32692</v>
      </c>
      <c r="C378" s="438" t="s">
        <v>0</v>
      </c>
      <c r="D378" s="439">
        <v>88.73</v>
      </c>
      <c r="E378" s="439">
        <v>87.33</v>
      </c>
    </row>
    <row r="379" spans="1:5" ht="23.25">
      <c r="A379" s="436">
        <v>6002046</v>
      </c>
      <c r="B379" s="437" t="s">
        <v>32693</v>
      </c>
      <c r="C379" s="438" t="s">
        <v>0</v>
      </c>
      <c r="D379" s="439">
        <v>196.17</v>
      </c>
      <c r="E379" s="439">
        <v>194.31</v>
      </c>
    </row>
    <row r="380" spans="1:5" ht="23.25">
      <c r="A380" s="436">
        <v>6002047</v>
      </c>
      <c r="B380" s="437" t="s">
        <v>32694</v>
      </c>
      <c r="C380" s="438" t="s">
        <v>0</v>
      </c>
      <c r="D380" s="439">
        <v>104.9</v>
      </c>
      <c r="E380" s="439">
        <v>103.5</v>
      </c>
    </row>
    <row r="381" spans="1:5" ht="23.25">
      <c r="A381" s="436">
        <v>6002048</v>
      </c>
      <c r="B381" s="437" t="s">
        <v>32695</v>
      </c>
      <c r="C381" s="438" t="s">
        <v>0</v>
      </c>
      <c r="D381" s="439">
        <v>74.349999999999994</v>
      </c>
      <c r="E381" s="439">
        <v>72.95</v>
      </c>
    </row>
    <row r="382" spans="1:5" ht="23.25">
      <c r="A382" s="436">
        <v>6002049</v>
      </c>
      <c r="B382" s="437" t="s">
        <v>32696</v>
      </c>
      <c r="C382" s="438" t="s">
        <v>0</v>
      </c>
      <c r="D382" s="439">
        <v>215.2</v>
      </c>
      <c r="E382" s="439">
        <v>213.34</v>
      </c>
    </row>
    <row r="383" spans="1:5" ht="23.25">
      <c r="A383" s="436">
        <v>6002050</v>
      </c>
      <c r="B383" s="437" t="s">
        <v>32697</v>
      </c>
      <c r="C383" s="438" t="s">
        <v>0</v>
      </c>
      <c r="D383" s="439">
        <v>601.33000000000004</v>
      </c>
      <c r="E383" s="439">
        <v>601.33000000000004</v>
      </c>
    </row>
    <row r="384" spans="1:5">
      <c r="A384" s="436">
        <v>6002051</v>
      </c>
      <c r="B384" s="437" t="s">
        <v>32698</v>
      </c>
      <c r="C384" s="438" t="s">
        <v>9</v>
      </c>
      <c r="D384" s="439">
        <v>41.65</v>
      </c>
      <c r="E384" s="439">
        <v>39.28</v>
      </c>
    </row>
    <row r="385" spans="1:5" ht="23.25">
      <c r="A385" s="436">
        <v>6002055</v>
      </c>
      <c r="B385" s="437" t="s">
        <v>38500</v>
      </c>
      <c r="C385" s="438" t="s">
        <v>9</v>
      </c>
      <c r="D385" s="439">
        <v>82.64</v>
      </c>
      <c r="E385" s="439">
        <v>81.709999999999994</v>
      </c>
    </row>
    <row r="386" spans="1:5">
      <c r="A386" s="436">
        <v>6002056</v>
      </c>
      <c r="B386" s="437" t="s">
        <v>38501</v>
      </c>
      <c r="C386" s="438" t="s">
        <v>9</v>
      </c>
      <c r="D386" s="439">
        <v>106.5</v>
      </c>
      <c r="E386" s="439">
        <v>105.57</v>
      </c>
    </row>
    <row r="387" spans="1:5">
      <c r="A387" s="436">
        <v>6002057</v>
      </c>
      <c r="B387" s="437" t="s">
        <v>38502</v>
      </c>
      <c r="C387" s="438" t="s">
        <v>9</v>
      </c>
      <c r="D387" s="439">
        <v>466.83</v>
      </c>
      <c r="E387" s="439">
        <v>465.9</v>
      </c>
    </row>
    <row r="388" spans="1:5">
      <c r="A388" s="436">
        <v>6002090</v>
      </c>
      <c r="B388" s="437" t="s">
        <v>38503</v>
      </c>
      <c r="C388" s="438" t="s">
        <v>9</v>
      </c>
      <c r="D388" s="439">
        <v>122.26</v>
      </c>
      <c r="E388" s="439">
        <v>121.79</v>
      </c>
    </row>
    <row r="389" spans="1:5">
      <c r="A389" s="436">
        <v>6002091</v>
      </c>
      <c r="B389" s="437" t="s">
        <v>38504</v>
      </c>
      <c r="C389" s="438" t="s">
        <v>9</v>
      </c>
      <c r="D389" s="439">
        <v>123.06</v>
      </c>
      <c r="E389" s="439">
        <v>122.59</v>
      </c>
    </row>
    <row r="390" spans="1:5">
      <c r="A390" s="436">
        <v>6002092</v>
      </c>
      <c r="B390" s="437" t="s">
        <v>38505</v>
      </c>
      <c r="C390" s="438" t="s">
        <v>9</v>
      </c>
      <c r="D390" s="439">
        <v>120.78</v>
      </c>
      <c r="E390" s="439">
        <v>120.31</v>
      </c>
    </row>
    <row r="391" spans="1:5">
      <c r="A391" s="436">
        <v>6002093</v>
      </c>
      <c r="B391" s="437" t="s">
        <v>38506</v>
      </c>
      <c r="C391" s="438" t="s">
        <v>9</v>
      </c>
      <c r="D391" s="439">
        <v>122.03</v>
      </c>
      <c r="E391" s="439">
        <v>121.56</v>
      </c>
    </row>
    <row r="392" spans="1:5" ht="23.25">
      <c r="A392" s="436">
        <v>6002094</v>
      </c>
      <c r="B392" s="437" t="s">
        <v>38507</v>
      </c>
      <c r="C392" s="438" t="s">
        <v>9</v>
      </c>
      <c r="D392" s="439">
        <v>82.6</v>
      </c>
      <c r="E392" s="439">
        <v>82.13</v>
      </c>
    </row>
    <row r="393" spans="1:5" ht="23.25">
      <c r="A393" s="436">
        <v>6002095</v>
      </c>
      <c r="B393" s="437" t="s">
        <v>45845</v>
      </c>
      <c r="C393" s="438" t="s">
        <v>9</v>
      </c>
      <c r="D393" s="439">
        <v>73.040000000000006</v>
      </c>
      <c r="E393" s="439">
        <v>72.569999999999993</v>
      </c>
    </row>
    <row r="394" spans="1:5" ht="23.25">
      <c r="A394" s="436">
        <v>6002096</v>
      </c>
      <c r="B394" s="437" t="s">
        <v>38508</v>
      </c>
      <c r="C394" s="438" t="s">
        <v>9</v>
      </c>
      <c r="D394" s="439">
        <v>97.51</v>
      </c>
      <c r="E394" s="439">
        <v>97.05</v>
      </c>
    </row>
    <row r="395" spans="1:5" ht="23.25">
      <c r="A395" s="436">
        <v>6002097</v>
      </c>
      <c r="B395" s="437" t="s">
        <v>38509</v>
      </c>
      <c r="C395" s="438" t="s">
        <v>9</v>
      </c>
      <c r="D395" s="439">
        <v>93.23</v>
      </c>
      <c r="E395" s="439">
        <v>92.77</v>
      </c>
    </row>
    <row r="396" spans="1:5">
      <c r="A396" s="436">
        <v>6002099</v>
      </c>
      <c r="B396" s="437" t="s">
        <v>32699</v>
      </c>
      <c r="C396" s="438" t="s">
        <v>0</v>
      </c>
      <c r="D396" s="439">
        <v>14.03</v>
      </c>
      <c r="E396" s="439">
        <v>13.51</v>
      </c>
    </row>
    <row r="397" spans="1:5">
      <c r="A397" s="436">
        <v>6003000</v>
      </c>
      <c r="B397" s="437" t="s">
        <v>32700</v>
      </c>
      <c r="C397" s="438" t="s">
        <v>32445</v>
      </c>
      <c r="D397" s="439" t="s">
        <v>32445</v>
      </c>
      <c r="E397" s="439" t="s">
        <v>32445</v>
      </c>
    </row>
    <row r="398" spans="1:5">
      <c r="A398" s="436">
        <v>6003098</v>
      </c>
      <c r="B398" s="437" t="s">
        <v>45846</v>
      </c>
      <c r="C398" s="438" t="s">
        <v>0</v>
      </c>
      <c r="D398" s="439">
        <v>915.04</v>
      </c>
      <c r="E398" s="439">
        <v>909.46</v>
      </c>
    </row>
    <row r="399" spans="1:5">
      <c r="A399" s="436">
        <v>6050000</v>
      </c>
      <c r="B399" s="437" t="s">
        <v>32566</v>
      </c>
      <c r="C399" s="438" t="s">
        <v>32445</v>
      </c>
      <c r="D399" s="439" t="s">
        <v>32445</v>
      </c>
      <c r="E399" s="439" t="s">
        <v>32445</v>
      </c>
    </row>
    <row r="400" spans="1:5">
      <c r="A400" s="436">
        <v>6050020</v>
      </c>
      <c r="B400" s="437" t="s">
        <v>32701</v>
      </c>
      <c r="C400" s="438" t="s">
        <v>0</v>
      </c>
      <c r="D400" s="439">
        <v>15.53</v>
      </c>
      <c r="E400" s="439">
        <v>14.29</v>
      </c>
    </row>
    <row r="401" spans="1:5">
      <c r="A401" s="436">
        <v>6050025</v>
      </c>
      <c r="B401" s="437" t="s">
        <v>32702</v>
      </c>
      <c r="C401" s="438" t="s">
        <v>0</v>
      </c>
      <c r="D401" s="439">
        <v>6.47</v>
      </c>
      <c r="E401" s="439">
        <v>5.95</v>
      </c>
    </row>
    <row r="402" spans="1:5">
      <c r="A402" s="436">
        <v>6060000</v>
      </c>
      <c r="B402" s="437" t="s">
        <v>32639</v>
      </c>
      <c r="C402" s="438" t="s">
        <v>32445</v>
      </c>
      <c r="D402" s="439" t="s">
        <v>32445</v>
      </c>
      <c r="E402" s="439" t="s">
        <v>32445</v>
      </c>
    </row>
    <row r="403" spans="1:5">
      <c r="A403" s="436">
        <v>6060003</v>
      </c>
      <c r="B403" s="437" t="s">
        <v>32703</v>
      </c>
      <c r="C403" s="438" t="s">
        <v>0</v>
      </c>
      <c r="D403" s="439">
        <v>17.71</v>
      </c>
      <c r="E403" s="439">
        <v>16.29</v>
      </c>
    </row>
    <row r="404" spans="1:5" ht="23.25">
      <c r="A404" s="436">
        <v>6060004</v>
      </c>
      <c r="B404" s="437" t="s">
        <v>32704</v>
      </c>
      <c r="C404" s="438" t="s">
        <v>0</v>
      </c>
      <c r="D404" s="439">
        <v>11.81</v>
      </c>
      <c r="E404" s="439">
        <v>10.86</v>
      </c>
    </row>
    <row r="405" spans="1:5" ht="23.25">
      <c r="A405" s="436">
        <v>6060005</v>
      </c>
      <c r="B405" s="437" t="s">
        <v>32705</v>
      </c>
      <c r="C405" s="438" t="s">
        <v>0</v>
      </c>
      <c r="D405" s="439">
        <v>29.52</v>
      </c>
      <c r="E405" s="439">
        <v>27.15</v>
      </c>
    </row>
    <row r="406" spans="1:5" ht="23.25">
      <c r="A406" s="436">
        <v>6060006</v>
      </c>
      <c r="B406" s="437" t="s">
        <v>32706</v>
      </c>
      <c r="C406" s="438" t="s">
        <v>0</v>
      </c>
      <c r="D406" s="439">
        <v>23.62</v>
      </c>
      <c r="E406" s="439">
        <v>21.72</v>
      </c>
    </row>
    <row r="407" spans="1:5">
      <c r="A407" s="436">
        <v>6060008</v>
      </c>
      <c r="B407" s="437" t="s">
        <v>32707</v>
      </c>
      <c r="C407" s="438" t="s">
        <v>2</v>
      </c>
      <c r="D407" s="439">
        <v>2.5299999999999998</v>
      </c>
      <c r="E407" s="439">
        <v>2.37</v>
      </c>
    </row>
    <row r="408" spans="1:5">
      <c r="A408" s="436">
        <v>6060010</v>
      </c>
      <c r="B408" s="437" t="s">
        <v>32708</v>
      </c>
      <c r="C408" s="438" t="s">
        <v>9</v>
      </c>
      <c r="D408" s="439">
        <v>0.59</v>
      </c>
      <c r="E408" s="439">
        <v>0.54</v>
      </c>
    </row>
    <row r="409" spans="1:5">
      <c r="A409" s="436">
        <v>6060011</v>
      </c>
      <c r="B409" s="437" t="s">
        <v>32709</v>
      </c>
      <c r="C409" s="438" t="s">
        <v>9</v>
      </c>
      <c r="D409" s="439">
        <v>3.54</v>
      </c>
      <c r="E409" s="439">
        <v>3.26</v>
      </c>
    </row>
    <row r="410" spans="1:5">
      <c r="A410" s="436">
        <v>6060012</v>
      </c>
      <c r="B410" s="437" t="s">
        <v>32710</v>
      </c>
      <c r="C410" s="438" t="s">
        <v>9</v>
      </c>
      <c r="D410" s="439">
        <v>5.9</v>
      </c>
      <c r="E410" s="439">
        <v>5.43</v>
      </c>
    </row>
    <row r="411" spans="1:5">
      <c r="A411" s="436">
        <v>6060015</v>
      </c>
      <c r="B411" s="437" t="s">
        <v>32711</v>
      </c>
      <c r="C411" s="438" t="s">
        <v>6</v>
      </c>
      <c r="D411" s="439">
        <v>8.86</v>
      </c>
      <c r="E411" s="439">
        <v>8.15</v>
      </c>
    </row>
    <row r="412" spans="1:5">
      <c r="A412" s="436">
        <v>6060020</v>
      </c>
      <c r="B412" s="437" t="s">
        <v>32712</v>
      </c>
      <c r="C412" s="438" t="s">
        <v>0</v>
      </c>
      <c r="D412" s="439">
        <v>12.95</v>
      </c>
      <c r="E412" s="439">
        <v>11.91</v>
      </c>
    </row>
    <row r="413" spans="1:5">
      <c r="A413" s="436">
        <v>6060021</v>
      </c>
      <c r="B413" s="437" t="s">
        <v>32713</v>
      </c>
      <c r="C413" s="438" t="s">
        <v>0</v>
      </c>
      <c r="D413" s="439">
        <v>23.3</v>
      </c>
      <c r="E413" s="439">
        <v>21.43</v>
      </c>
    </row>
    <row r="414" spans="1:5">
      <c r="A414" s="436">
        <v>6060022</v>
      </c>
      <c r="B414" s="437" t="s">
        <v>32714</v>
      </c>
      <c r="C414" s="438" t="s">
        <v>0</v>
      </c>
      <c r="D414" s="439">
        <v>18.12</v>
      </c>
      <c r="E414" s="439">
        <v>16.670000000000002</v>
      </c>
    </row>
    <row r="415" spans="1:5" ht="23.25">
      <c r="A415" s="436">
        <v>6060025</v>
      </c>
      <c r="B415" s="437" t="s">
        <v>32715</v>
      </c>
      <c r="C415" s="438" t="s">
        <v>0</v>
      </c>
      <c r="D415" s="439">
        <v>9.06</v>
      </c>
      <c r="E415" s="439">
        <v>8.34</v>
      </c>
    </row>
    <row r="416" spans="1:5" ht="23.25">
      <c r="A416" s="436">
        <v>6060028</v>
      </c>
      <c r="B416" s="437" t="s">
        <v>32716</v>
      </c>
      <c r="C416" s="438" t="s">
        <v>0</v>
      </c>
      <c r="D416" s="439">
        <v>7.77</v>
      </c>
      <c r="E416" s="439">
        <v>7.14</v>
      </c>
    </row>
    <row r="417" spans="1:5" ht="23.25">
      <c r="A417" s="436">
        <v>6060029</v>
      </c>
      <c r="B417" s="437" t="s">
        <v>32717</v>
      </c>
      <c r="C417" s="438" t="s">
        <v>0</v>
      </c>
      <c r="D417" s="439">
        <v>7.77</v>
      </c>
      <c r="E417" s="439">
        <v>7.14</v>
      </c>
    </row>
    <row r="418" spans="1:5">
      <c r="A418" s="436">
        <v>6060040</v>
      </c>
      <c r="B418" s="437" t="s">
        <v>32718</v>
      </c>
      <c r="C418" s="438" t="s">
        <v>9</v>
      </c>
      <c r="D418" s="439">
        <v>7.77</v>
      </c>
      <c r="E418" s="439">
        <v>7.14</v>
      </c>
    </row>
    <row r="419" spans="1:5" ht="23.25">
      <c r="A419" s="436">
        <v>6060090</v>
      </c>
      <c r="B419" s="437" t="s">
        <v>32719</v>
      </c>
      <c r="C419" s="438" t="s">
        <v>9</v>
      </c>
      <c r="D419" s="439">
        <v>5.18</v>
      </c>
      <c r="E419" s="439">
        <v>4.76</v>
      </c>
    </row>
    <row r="420" spans="1:5">
      <c r="A420" s="436">
        <v>6070000</v>
      </c>
      <c r="B420" s="437" t="s">
        <v>32646</v>
      </c>
      <c r="C420" s="438" t="s">
        <v>32445</v>
      </c>
      <c r="D420" s="439" t="s">
        <v>32445</v>
      </c>
      <c r="E420" s="439" t="s">
        <v>32445</v>
      </c>
    </row>
    <row r="421" spans="1:5">
      <c r="A421" s="436">
        <v>6070010</v>
      </c>
      <c r="B421" s="437" t="s">
        <v>32720</v>
      </c>
      <c r="C421" s="438" t="s">
        <v>9</v>
      </c>
      <c r="D421" s="439">
        <v>2.96</v>
      </c>
      <c r="E421" s="439">
        <v>2.73</v>
      </c>
    </row>
    <row r="422" spans="1:5">
      <c r="A422" s="436">
        <v>6070011</v>
      </c>
      <c r="B422" s="437" t="s">
        <v>32721</v>
      </c>
      <c r="C422" s="438" t="s">
        <v>9</v>
      </c>
      <c r="D422" s="439">
        <v>8.9600000000000009</v>
      </c>
      <c r="E422" s="439">
        <v>8.25</v>
      </c>
    </row>
    <row r="423" spans="1:5">
      <c r="A423" s="436">
        <v>6070012</v>
      </c>
      <c r="B423" s="437" t="s">
        <v>32722</v>
      </c>
      <c r="C423" s="438" t="s">
        <v>9</v>
      </c>
      <c r="D423" s="439">
        <v>23.88</v>
      </c>
      <c r="E423" s="439">
        <v>21.98</v>
      </c>
    </row>
    <row r="424" spans="1:5">
      <c r="A424" s="436">
        <v>6070015</v>
      </c>
      <c r="B424" s="437" t="s">
        <v>32723</v>
      </c>
      <c r="C424" s="438" t="s">
        <v>6</v>
      </c>
      <c r="D424" s="439">
        <v>17.71</v>
      </c>
      <c r="E424" s="439">
        <v>16.29</v>
      </c>
    </row>
    <row r="425" spans="1:5">
      <c r="A425" s="436">
        <v>6070020</v>
      </c>
      <c r="B425" s="437" t="s">
        <v>32724</v>
      </c>
      <c r="C425" s="438" t="s">
        <v>0</v>
      </c>
      <c r="D425" s="439">
        <v>41.95</v>
      </c>
      <c r="E425" s="439">
        <v>38.590000000000003</v>
      </c>
    </row>
    <row r="426" spans="1:5">
      <c r="A426" s="436">
        <v>6070021</v>
      </c>
      <c r="B426" s="437" t="s">
        <v>32725</v>
      </c>
      <c r="C426" s="438" t="s">
        <v>0</v>
      </c>
      <c r="D426" s="439">
        <v>101.42</v>
      </c>
      <c r="E426" s="439">
        <v>93.4</v>
      </c>
    </row>
    <row r="427" spans="1:5">
      <c r="A427" s="436">
        <v>6070022</v>
      </c>
      <c r="B427" s="437" t="s">
        <v>32726</v>
      </c>
      <c r="C427" s="438" t="s">
        <v>0</v>
      </c>
      <c r="D427" s="439">
        <v>65.16</v>
      </c>
      <c r="E427" s="439">
        <v>60.05</v>
      </c>
    </row>
    <row r="428" spans="1:5" ht="23.25">
      <c r="A428" s="436">
        <v>6070025</v>
      </c>
      <c r="B428" s="437" t="s">
        <v>32727</v>
      </c>
      <c r="C428" s="438" t="s">
        <v>0</v>
      </c>
      <c r="D428" s="439">
        <v>17.489999999999998</v>
      </c>
      <c r="E428" s="439">
        <v>16.100000000000001</v>
      </c>
    </row>
    <row r="429" spans="1:5" ht="23.25">
      <c r="A429" s="436">
        <v>6070028</v>
      </c>
      <c r="B429" s="437" t="s">
        <v>32728</v>
      </c>
      <c r="C429" s="438" t="s">
        <v>0</v>
      </c>
      <c r="D429" s="439">
        <v>17.559999999999999</v>
      </c>
      <c r="E429" s="439">
        <v>16.16</v>
      </c>
    </row>
    <row r="430" spans="1:5" ht="23.25">
      <c r="A430" s="436">
        <v>6070029</v>
      </c>
      <c r="B430" s="437" t="s">
        <v>32729</v>
      </c>
      <c r="C430" s="438" t="s">
        <v>0</v>
      </c>
      <c r="D430" s="439">
        <v>17.45</v>
      </c>
      <c r="E430" s="439">
        <v>16.059999999999999</v>
      </c>
    </row>
    <row r="431" spans="1:5">
      <c r="A431" s="436">
        <v>6070040</v>
      </c>
      <c r="B431" s="437" t="s">
        <v>32730</v>
      </c>
      <c r="C431" s="438" t="s">
        <v>9</v>
      </c>
      <c r="D431" s="439">
        <v>30.5</v>
      </c>
      <c r="E431" s="439">
        <v>28.13</v>
      </c>
    </row>
    <row r="432" spans="1:5" ht="23.25">
      <c r="A432" s="436">
        <v>6070090</v>
      </c>
      <c r="B432" s="437" t="s">
        <v>32731</v>
      </c>
      <c r="C432" s="438" t="s">
        <v>9</v>
      </c>
      <c r="D432" s="439">
        <v>13.08</v>
      </c>
      <c r="E432" s="439">
        <v>12.62</v>
      </c>
    </row>
    <row r="433" spans="1:5">
      <c r="A433" s="436">
        <v>6080000</v>
      </c>
      <c r="B433" s="437" t="s">
        <v>32678</v>
      </c>
      <c r="C433" s="438" t="s">
        <v>32445</v>
      </c>
      <c r="D433" s="439" t="s">
        <v>32445</v>
      </c>
      <c r="E433" s="439" t="s">
        <v>32445</v>
      </c>
    </row>
    <row r="434" spans="1:5">
      <c r="A434" s="436">
        <v>6080001</v>
      </c>
      <c r="B434" s="437" t="s">
        <v>32732</v>
      </c>
      <c r="C434" s="438" t="s">
        <v>0</v>
      </c>
      <c r="D434" s="439">
        <v>10.98</v>
      </c>
      <c r="E434" s="439">
        <v>10.1</v>
      </c>
    </row>
    <row r="435" spans="1:5">
      <c r="A435" s="436">
        <v>6080002</v>
      </c>
      <c r="B435" s="437" t="s">
        <v>32733</v>
      </c>
      <c r="C435" s="438" t="s">
        <v>0</v>
      </c>
      <c r="D435" s="439">
        <v>41.95</v>
      </c>
      <c r="E435" s="439">
        <v>38.590000000000003</v>
      </c>
    </row>
    <row r="436" spans="1:5" ht="23.25">
      <c r="A436" s="436">
        <v>6080003</v>
      </c>
      <c r="B436" s="437" t="s">
        <v>32734</v>
      </c>
      <c r="C436" s="438" t="s">
        <v>0</v>
      </c>
      <c r="D436" s="439">
        <v>34.81</v>
      </c>
      <c r="E436" s="439">
        <v>32.020000000000003</v>
      </c>
    </row>
    <row r="437" spans="1:5">
      <c r="A437" s="436">
        <v>6080010</v>
      </c>
      <c r="B437" s="437" t="s">
        <v>32735</v>
      </c>
      <c r="C437" s="438" t="s">
        <v>9</v>
      </c>
      <c r="D437" s="439">
        <v>9.3800000000000008</v>
      </c>
      <c r="E437" s="439">
        <v>9.14</v>
      </c>
    </row>
    <row r="438" spans="1:5">
      <c r="A438" s="436">
        <v>6080012</v>
      </c>
      <c r="B438" s="437" t="s">
        <v>32736</v>
      </c>
      <c r="C438" s="438" t="s">
        <v>9</v>
      </c>
      <c r="D438" s="439">
        <v>25.66</v>
      </c>
      <c r="E438" s="439">
        <v>24.95</v>
      </c>
    </row>
    <row r="439" spans="1:5">
      <c r="A439" s="436">
        <v>6080016</v>
      </c>
      <c r="B439" s="437" t="s">
        <v>32737</v>
      </c>
      <c r="C439" s="438" t="s">
        <v>9</v>
      </c>
      <c r="D439" s="439">
        <v>72.33</v>
      </c>
      <c r="E439" s="439">
        <v>70.44</v>
      </c>
    </row>
    <row r="440" spans="1:5">
      <c r="A440" s="436">
        <v>6080047</v>
      </c>
      <c r="B440" s="437" t="s">
        <v>32738</v>
      </c>
      <c r="C440" s="438" t="s">
        <v>6</v>
      </c>
      <c r="D440" s="439">
        <v>8.5399999999999991</v>
      </c>
      <c r="E440" s="439">
        <v>8.08</v>
      </c>
    </row>
    <row r="441" spans="1:5" ht="23.25">
      <c r="A441" s="436">
        <v>6080049</v>
      </c>
      <c r="B441" s="437" t="s">
        <v>32739</v>
      </c>
      <c r="C441" s="438" t="s">
        <v>6</v>
      </c>
      <c r="D441" s="439">
        <v>9.42</v>
      </c>
      <c r="E441" s="439">
        <v>8.9600000000000009</v>
      </c>
    </row>
    <row r="442" spans="1:5">
      <c r="A442" s="436">
        <v>6080084</v>
      </c>
      <c r="B442" s="437" t="s">
        <v>32740</v>
      </c>
      <c r="C442" s="438" t="s">
        <v>6</v>
      </c>
      <c r="D442" s="439">
        <v>18.53</v>
      </c>
      <c r="E442" s="439">
        <v>18.059999999999999</v>
      </c>
    </row>
    <row r="443" spans="1:5">
      <c r="A443" s="432">
        <v>7000000</v>
      </c>
      <c r="B443" s="433" t="s">
        <v>32741</v>
      </c>
      <c r="C443" s="434"/>
      <c r="D443" s="435"/>
      <c r="E443" s="435"/>
    </row>
    <row r="444" spans="1:5">
      <c r="A444" s="436">
        <v>7001000</v>
      </c>
      <c r="B444" s="437" t="s">
        <v>32742</v>
      </c>
      <c r="C444" s="438" t="s">
        <v>32445</v>
      </c>
      <c r="D444" s="439" t="s">
        <v>32445</v>
      </c>
      <c r="E444" s="439" t="s">
        <v>32445</v>
      </c>
    </row>
    <row r="445" spans="1:5" ht="23.25">
      <c r="A445" s="436">
        <v>7001003</v>
      </c>
      <c r="B445" s="437" t="s">
        <v>38510</v>
      </c>
      <c r="C445" s="438" t="s">
        <v>6</v>
      </c>
      <c r="D445" s="439">
        <v>923</v>
      </c>
      <c r="E445" s="439">
        <v>907.66</v>
      </c>
    </row>
    <row r="446" spans="1:5">
      <c r="A446" s="436">
        <v>7001004</v>
      </c>
      <c r="B446" s="437" t="s">
        <v>38511</v>
      </c>
      <c r="C446" s="438" t="s">
        <v>6</v>
      </c>
      <c r="D446" s="439">
        <v>942.15</v>
      </c>
      <c r="E446" s="439">
        <v>927.94</v>
      </c>
    </row>
    <row r="447" spans="1:5">
      <c r="A447" s="436">
        <v>7001005</v>
      </c>
      <c r="B447" s="437" t="s">
        <v>45847</v>
      </c>
      <c r="C447" s="438" t="s">
        <v>6</v>
      </c>
      <c r="D447" s="439">
        <v>591.19000000000005</v>
      </c>
      <c r="E447" s="439">
        <v>584.09</v>
      </c>
    </row>
    <row r="448" spans="1:5">
      <c r="A448" s="436">
        <v>7001007</v>
      </c>
      <c r="B448" s="437" t="s">
        <v>45848</v>
      </c>
      <c r="C448" s="438" t="s">
        <v>6</v>
      </c>
      <c r="D448" s="439">
        <v>609.63</v>
      </c>
      <c r="E448" s="439">
        <v>602.53</v>
      </c>
    </row>
    <row r="449" spans="1:5">
      <c r="A449" s="436">
        <v>7001008</v>
      </c>
      <c r="B449" s="437" t="s">
        <v>45849</v>
      </c>
      <c r="C449" s="438" t="s">
        <v>6</v>
      </c>
      <c r="D449" s="439">
        <v>648.09</v>
      </c>
      <c r="E449" s="439">
        <v>640.99</v>
      </c>
    </row>
    <row r="450" spans="1:5">
      <c r="A450" s="436">
        <v>7001009</v>
      </c>
      <c r="B450" s="437" t="s">
        <v>45850</v>
      </c>
      <c r="C450" s="438" t="s">
        <v>6</v>
      </c>
      <c r="D450" s="439">
        <v>707.76</v>
      </c>
      <c r="E450" s="439">
        <v>700.66</v>
      </c>
    </row>
    <row r="451" spans="1:5">
      <c r="A451" s="436">
        <v>7001011</v>
      </c>
      <c r="B451" s="437" t="s">
        <v>45851</v>
      </c>
      <c r="C451" s="438" t="s">
        <v>6</v>
      </c>
      <c r="D451" s="439">
        <v>366.69</v>
      </c>
      <c r="E451" s="439">
        <v>364.44</v>
      </c>
    </row>
    <row r="452" spans="1:5">
      <c r="A452" s="436">
        <v>7001012</v>
      </c>
      <c r="B452" s="437" t="s">
        <v>45852</v>
      </c>
      <c r="C452" s="438" t="s">
        <v>6</v>
      </c>
      <c r="D452" s="439">
        <v>390.18</v>
      </c>
      <c r="E452" s="439">
        <v>386.05</v>
      </c>
    </row>
    <row r="453" spans="1:5">
      <c r="A453" s="436">
        <v>7001013</v>
      </c>
      <c r="B453" s="437" t="s">
        <v>45853</v>
      </c>
      <c r="C453" s="438" t="s">
        <v>6</v>
      </c>
      <c r="D453" s="439">
        <v>477.82</v>
      </c>
      <c r="E453" s="439">
        <v>470.72</v>
      </c>
    </row>
    <row r="454" spans="1:5">
      <c r="A454" s="436">
        <v>7001014</v>
      </c>
      <c r="B454" s="437" t="s">
        <v>45854</v>
      </c>
      <c r="C454" s="438" t="s">
        <v>6</v>
      </c>
      <c r="D454" s="439">
        <v>507.15</v>
      </c>
      <c r="E454" s="439">
        <v>500.05</v>
      </c>
    </row>
    <row r="455" spans="1:5">
      <c r="A455" s="436">
        <v>7001037</v>
      </c>
      <c r="B455" s="437" t="s">
        <v>45855</v>
      </c>
      <c r="C455" s="438" t="s">
        <v>6</v>
      </c>
      <c r="D455" s="439">
        <v>1199.8399999999999</v>
      </c>
      <c r="E455" s="439">
        <v>1192.74</v>
      </c>
    </row>
    <row r="456" spans="1:5">
      <c r="A456" s="436">
        <v>7001038</v>
      </c>
      <c r="B456" s="437" t="s">
        <v>45856</v>
      </c>
      <c r="C456" s="438" t="s">
        <v>6</v>
      </c>
      <c r="D456" s="439">
        <v>1328.03</v>
      </c>
      <c r="E456" s="439">
        <v>1320.93</v>
      </c>
    </row>
    <row r="457" spans="1:5" ht="23.25">
      <c r="A457" s="436">
        <v>7001039</v>
      </c>
      <c r="B457" s="437" t="s">
        <v>45857</v>
      </c>
      <c r="C457" s="438" t="s">
        <v>0</v>
      </c>
      <c r="D457" s="439">
        <v>432.58</v>
      </c>
      <c r="E457" s="439">
        <v>421.85</v>
      </c>
    </row>
    <row r="458" spans="1:5">
      <c r="A458" s="436">
        <v>7001045</v>
      </c>
      <c r="B458" s="437" t="s">
        <v>45858</v>
      </c>
      <c r="C458" s="438" t="s">
        <v>6</v>
      </c>
      <c r="D458" s="439">
        <v>871.27</v>
      </c>
      <c r="E458" s="439">
        <v>857.07</v>
      </c>
    </row>
    <row r="459" spans="1:5">
      <c r="A459" s="436">
        <v>7001046</v>
      </c>
      <c r="B459" s="437" t="s">
        <v>45859</v>
      </c>
      <c r="C459" s="438" t="s">
        <v>6</v>
      </c>
      <c r="D459" s="439">
        <v>871.27</v>
      </c>
      <c r="E459" s="439">
        <v>857.07</v>
      </c>
    </row>
    <row r="460" spans="1:5">
      <c r="A460" s="436">
        <v>7001047</v>
      </c>
      <c r="B460" s="437" t="s">
        <v>45860</v>
      </c>
      <c r="C460" s="438" t="s">
        <v>6</v>
      </c>
      <c r="D460" s="439">
        <v>871.27</v>
      </c>
      <c r="E460" s="439">
        <v>857.07</v>
      </c>
    </row>
    <row r="461" spans="1:5">
      <c r="A461" s="436">
        <v>7001048</v>
      </c>
      <c r="B461" s="437" t="s">
        <v>45861</v>
      </c>
      <c r="C461" s="438" t="s">
        <v>6</v>
      </c>
      <c r="D461" s="439">
        <v>972.43</v>
      </c>
      <c r="E461" s="439">
        <v>958.23</v>
      </c>
    </row>
    <row r="462" spans="1:5">
      <c r="A462" s="436">
        <v>7001049</v>
      </c>
      <c r="B462" s="437" t="s">
        <v>45862</v>
      </c>
      <c r="C462" s="438" t="s">
        <v>6</v>
      </c>
      <c r="D462" s="439">
        <v>1031.0899999999999</v>
      </c>
      <c r="E462" s="439">
        <v>1016.89</v>
      </c>
    </row>
    <row r="463" spans="1:5">
      <c r="A463" s="436">
        <v>7001050</v>
      </c>
      <c r="B463" s="437" t="s">
        <v>45863</v>
      </c>
      <c r="C463" s="438" t="s">
        <v>32743</v>
      </c>
      <c r="D463" s="439">
        <v>915.85</v>
      </c>
      <c r="E463" s="439">
        <v>909.97</v>
      </c>
    </row>
    <row r="464" spans="1:5">
      <c r="A464" s="436">
        <v>7001051</v>
      </c>
      <c r="B464" s="437" t="s">
        <v>45864</v>
      </c>
      <c r="C464" s="438" t="s">
        <v>32743</v>
      </c>
      <c r="D464" s="439">
        <v>902.52</v>
      </c>
      <c r="E464" s="439">
        <v>894.34</v>
      </c>
    </row>
    <row r="465" spans="1:5">
      <c r="A465" s="436">
        <v>7001052</v>
      </c>
      <c r="B465" s="437" t="s">
        <v>45865</v>
      </c>
      <c r="C465" s="438" t="s">
        <v>32743</v>
      </c>
      <c r="D465" s="439">
        <v>849.45</v>
      </c>
      <c r="E465" s="439">
        <v>836.59</v>
      </c>
    </row>
    <row r="466" spans="1:5">
      <c r="A466" s="436">
        <v>7001053</v>
      </c>
      <c r="B466" s="437" t="s">
        <v>45866</v>
      </c>
      <c r="C466" s="438" t="s">
        <v>32743</v>
      </c>
      <c r="D466" s="439">
        <v>923.88</v>
      </c>
      <c r="E466" s="439">
        <v>915.57</v>
      </c>
    </row>
    <row r="467" spans="1:5">
      <c r="A467" s="436">
        <v>7001054</v>
      </c>
      <c r="B467" s="437" t="s">
        <v>45867</v>
      </c>
      <c r="C467" s="438" t="s">
        <v>32743</v>
      </c>
      <c r="D467" s="439">
        <v>949.22</v>
      </c>
      <c r="E467" s="439">
        <v>939.97</v>
      </c>
    </row>
    <row r="468" spans="1:5">
      <c r="A468" s="436">
        <v>7001055</v>
      </c>
      <c r="B468" s="437" t="s">
        <v>45868</v>
      </c>
      <c r="C468" s="438" t="s">
        <v>32743</v>
      </c>
      <c r="D468" s="439">
        <v>1300.24</v>
      </c>
      <c r="E468" s="439">
        <v>1287.1600000000001</v>
      </c>
    </row>
    <row r="469" spans="1:5">
      <c r="A469" s="436">
        <v>7001056</v>
      </c>
      <c r="B469" s="437" t="s">
        <v>45869</v>
      </c>
      <c r="C469" s="438" t="s">
        <v>32743</v>
      </c>
      <c r="D469" s="439">
        <v>1537.76</v>
      </c>
      <c r="E469" s="439">
        <v>1524.3</v>
      </c>
    </row>
    <row r="470" spans="1:5">
      <c r="A470" s="436">
        <v>7001057</v>
      </c>
      <c r="B470" s="437" t="s">
        <v>45870</v>
      </c>
      <c r="C470" s="438" t="s">
        <v>9</v>
      </c>
      <c r="D470" s="439">
        <v>82.17</v>
      </c>
      <c r="E470" s="439">
        <v>80.510000000000005</v>
      </c>
    </row>
    <row r="471" spans="1:5">
      <c r="A471" s="436">
        <v>7001075</v>
      </c>
      <c r="B471" s="437" t="s">
        <v>45871</v>
      </c>
      <c r="C471" s="438" t="s">
        <v>6</v>
      </c>
      <c r="D471" s="439">
        <v>300.7</v>
      </c>
      <c r="E471" s="439">
        <v>297.86</v>
      </c>
    </row>
    <row r="472" spans="1:5">
      <c r="A472" s="436">
        <v>7001080</v>
      </c>
      <c r="B472" s="437" t="s">
        <v>45872</v>
      </c>
      <c r="C472" s="438" t="s">
        <v>0</v>
      </c>
      <c r="D472" s="439">
        <v>154.13999999999999</v>
      </c>
      <c r="E472" s="439">
        <v>151.77000000000001</v>
      </c>
    </row>
    <row r="473" spans="1:5">
      <c r="A473" s="436">
        <v>7002000</v>
      </c>
      <c r="B473" s="437" t="s">
        <v>32744</v>
      </c>
      <c r="C473" s="438" t="s">
        <v>32445</v>
      </c>
      <c r="D473" s="439" t="s">
        <v>32445</v>
      </c>
      <c r="E473" s="439" t="s">
        <v>32445</v>
      </c>
    </row>
    <row r="474" spans="1:5" ht="34.5">
      <c r="A474" s="436">
        <v>7002002</v>
      </c>
      <c r="B474" s="437" t="s">
        <v>32745</v>
      </c>
      <c r="C474" s="438" t="s">
        <v>6</v>
      </c>
      <c r="D474" s="439">
        <v>293.77999999999997</v>
      </c>
      <c r="E474" s="439">
        <v>291.52999999999997</v>
      </c>
    </row>
    <row r="475" spans="1:5" ht="23.25">
      <c r="A475" s="436">
        <v>7002008</v>
      </c>
      <c r="B475" s="437" t="s">
        <v>32746</v>
      </c>
      <c r="C475" s="438" t="s">
        <v>6</v>
      </c>
      <c r="D475" s="439">
        <v>429.73</v>
      </c>
      <c r="E475" s="439">
        <v>424.68</v>
      </c>
    </row>
    <row r="476" spans="1:5" ht="23.25">
      <c r="A476" s="436">
        <v>7002010</v>
      </c>
      <c r="B476" s="437" t="s">
        <v>32747</v>
      </c>
      <c r="C476" s="438" t="s">
        <v>6</v>
      </c>
      <c r="D476" s="439">
        <v>190.81</v>
      </c>
      <c r="E476" s="439">
        <v>185.76</v>
      </c>
    </row>
    <row r="477" spans="1:5">
      <c r="A477" s="436">
        <v>7002012</v>
      </c>
      <c r="B477" s="437" t="s">
        <v>32748</v>
      </c>
      <c r="C477" s="438" t="s">
        <v>6</v>
      </c>
      <c r="D477" s="439">
        <v>376.53</v>
      </c>
      <c r="E477" s="439">
        <v>371.48</v>
      </c>
    </row>
    <row r="478" spans="1:5" ht="23.25">
      <c r="A478" s="436">
        <v>7002016</v>
      </c>
      <c r="B478" s="437" t="s">
        <v>38099</v>
      </c>
      <c r="C478" s="438" t="s">
        <v>6</v>
      </c>
      <c r="D478" s="439">
        <v>383.15</v>
      </c>
      <c r="E478" s="439">
        <v>380.9</v>
      </c>
    </row>
    <row r="479" spans="1:5" ht="34.5">
      <c r="A479" s="436">
        <v>7002031</v>
      </c>
      <c r="B479" s="437" t="s">
        <v>32749</v>
      </c>
      <c r="C479" s="438" t="s">
        <v>6</v>
      </c>
      <c r="D479" s="439">
        <v>217.07</v>
      </c>
      <c r="E479" s="439">
        <v>214.82</v>
      </c>
    </row>
    <row r="480" spans="1:5">
      <c r="A480" s="436">
        <v>7002040</v>
      </c>
      <c r="B480" s="437" t="s">
        <v>32750</v>
      </c>
      <c r="C480" s="438" t="s">
        <v>518</v>
      </c>
      <c r="D480" s="439">
        <v>126.49</v>
      </c>
      <c r="E480" s="439">
        <v>121.44</v>
      </c>
    </row>
    <row r="481" spans="1:5">
      <c r="A481" s="436">
        <v>7002050</v>
      </c>
      <c r="B481" s="437" t="s">
        <v>32751</v>
      </c>
      <c r="C481" s="438" t="s">
        <v>6</v>
      </c>
      <c r="D481" s="439">
        <v>209.87</v>
      </c>
      <c r="E481" s="439">
        <v>206.42</v>
      </c>
    </row>
    <row r="482" spans="1:5">
      <c r="A482" s="436">
        <v>7002051</v>
      </c>
      <c r="B482" s="437" t="s">
        <v>32752</v>
      </c>
      <c r="C482" s="438" t="s">
        <v>6</v>
      </c>
      <c r="D482" s="439">
        <v>294.22000000000003</v>
      </c>
      <c r="E482" s="439">
        <v>293.43</v>
      </c>
    </row>
    <row r="483" spans="1:5">
      <c r="A483" s="436">
        <v>7002052</v>
      </c>
      <c r="B483" s="437" t="s">
        <v>38512</v>
      </c>
      <c r="C483" s="438" t="s">
        <v>6</v>
      </c>
      <c r="D483" s="439">
        <v>223.44</v>
      </c>
      <c r="E483" s="439">
        <v>221.31</v>
      </c>
    </row>
    <row r="484" spans="1:5">
      <c r="A484" s="436">
        <v>7002064</v>
      </c>
      <c r="B484" s="437" t="s">
        <v>32753</v>
      </c>
      <c r="C484" s="438" t="s">
        <v>6</v>
      </c>
      <c r="D484" s="439">
        <v>289.29000000000002</v>
      </c>
      <c r="E484" s="439">
        <v>288.23</v>
      </c>
    </row>
    <row r="485" spans="1:5">
      <c r="A485" s="436">
        <v>7002065</v>
      </c>
      <c r="B485" s="437" t="s">
        <v>32754</v>
      </c>
      <c r="C485" s="438" t="s">
        <v>6</v>
      </c>
      <c r="D485" s="439">
        <v>355.41</v>
      </c>
      <c r="E485" s="439">
        <v>354.35</v>
      </c>
    </row>
    <row r="486" spans="1:5">
      <c r="A486" s="436">
        <v>7002066</v>
      </c>
      <c r="B486" s="437" t="s">
        <v>32755</v>
      </c>
      <c r="C486" s="438" t="s">
        <v>6</v>
      </c>
      <c r="D486" s="439">
        <v>588.41</v>
      </c>
      <c r="E486" s="439">
        <v>586.80999999999995</v>
      </c>
    </row>
    <row r="487" spans="1:5">
      <c r="A487" s="436">
        <v>7002073</v>
      </c>
      <c r="B487" s="437" t="s">
        <v>32756</v>
      </c>
      <c r="C487" s="438" t="s">
        <v>6</v>
      </c>
      <c r="D487" s="439">
        <v>34.6</v>
      </c>
      <c r="E487" s="439">
        <v>34.6</v>
      </c>
    </row>
    <row r="488" spans="1:5">
      <c r="A488" s="436">
        <v>7002080</v>
      </c>
      <c r="B488" s="437" t="s">
        <v>32757</v>
      </c>
      <c r="C488" s="438" t="s">
        <v>6</v>
      </c>
      <c r="D488" s="439">
        <v>14.28</v>
      </c>
      <c r="E488" s="439">
        <v>13.49</v>
      </c>
    </row>
    <row r="489" spans="1:5">
      <c r="A489" s="436">
        <v>7002081</v>
      </c>
      <c r="B489" s="437" t="s">
        <v>32758</v>
      </c>
      <c r="C489" s="438" t="s">
        <v>6</v>
      </c>
      <c r="D489" s="439">
        <v>19.14</v>
      </c>
      <c r="E489" s="439">
        <v>18.350000000000001</v>
      </c>
    </row>
    <row r="490" spans="1:5">
      <c r="A490" s="436">
        <v>7002090</v>
      </c>
      <c r="B490" s="437" t="s">
        <v>32759</v>
      </c>
      <c r="C490" s="438" t="s">
        <v>6</v>
      </c>
      <c r="D490" s="439">
        <v>1150.3499999999999</v>
      </c>
      <c r="E490" s="439">
        <v>1148.49</v>
      </c>
    </row>
    <row r="491" spans="1:5">
      <c r="A491" s="436">
        <v>7002095</v>
      </c>
      <c r="B491" s="437" t="s">
        <v>32760</v>
      </c>
      <c r="C491" s="438" t="s">
        <v>6</v>
      </c>
      <c r="D491" s="439">
        <v>64.55</v>
      </c>
      <c r="E491" s="439">
        <v>61.1</v>
      </c>
    </row>
    <row r="492" spans="1:5">
      <c r="A492" s="436">
        <v>7003000</v>
      </c>
      <c r="B492" s="437" t="s">
        <v>32761</v>
      </c>
      <c r="C492" s="438" t="s">
        <v>32445</v>
      </c>
      <c r="D492" s="439" t="s">
        <v>32445</v>
      </c>
      <c r="E492" s="439" t="s">
        <v>32445</v>
      </c>
    </row>
    <row r="493" spans="1:5" ht="23.25">
      <c r="A493" s="436">
        <v>7003001</v>
      </c>
      <c r="B493" s="437" t="s">
        <v>45873</v>
      </c>
      <c r="C493" s="438" t="s">
        <v>6</v>
      </c>
      <c r="D493" s="439">
        <v>1498.11</v>
      </c>
      <c r="E493" s="439">
        <v>1483.24</v>
      </c>
    </row>
    <row r="494" spans="1:5" ht="23.25">
      <c r="A494" s="436">
        <v>7003002</v>
      </c>
      <c r="B494" s="437" t="s">
        <v>45874</v>
      </c>
      <c r="C494" s="438" t="s">
        <v>6</v>
      </c>
      <c r="D494" s="439">
        <v>1601.95</v>
      </c>
      <c r="E494" s="439">
        <v>1587.08</v>
      </c>
    </row>
    <row r="495" spans="1:5" ht="23.25">
      <c r="A495" s="436">
        <v>7003003</v>
      </c>
      <c r="B495" s="437" t="s">
        <v>45875</v>
      </c>
      <c r="C495" s="438" t="s">
        <v>6</v>
      </c>
      <c r="D495" s="439">
        <v>1703.89</v>
      </c>
      <c r="E495" s="439">
        <v>1689.02</v>
      </c>
    </row>
    <row r="496" spans="1:5" ht="23.25">
      <c r="A496" s="436">
        <v>7003004</v>
      </c>
      <c r="B496" s="437" t="s">
        <v>45876</v>
      </c>
      <c r="C496" s="438" t="s">
        <v>6</v>
      </c>
      <c r="D496" s="439">
        <v>1904.06</v>
      </c>
      <c r="E496" s="439">
        <v>1889.2</v>
      </c>
    </row>
    <row r="497" spans="1:5" ht="23.25">
      <c r="A497" s="436">
        <v>7003005</v>
      </c>
      <c r="B497" s="437" t="s">
        <v>45877</v>
      </c>
      <c r="C497" s="438" t="s">
        <v>6</v>
      </c>
      <c r="D497" s="439">
        <v>2063.6999999999998</v>
      </c>
      <c r="E497" s="439">
        <v>2048.83</v>
      </c>
    </row>
    <row r="498" spans="1:5" ht="23.25">
      <c r="A498" s="436">
        <v>7003017</v>
      </c>
      <c r="B498" s="437" t="s">
        <v>45878</v>
      </c>
      <c r="C498" s="438" t="s">
        <v>6</v>
      </c>
      <c r="D498" s="439">
        <v>960.08</v>
      </c>
      <c r="E498" s="439">
        <v>946.33</v>
      </c>
    </row>
    <row r="499" spans="1:5" ht="23.25">
      <c r="A499" s="436">
        <v>7003018</v>
      </c>
      <c r="B499" s="437" t="s">
        <v>45879</v>
      </c>
      <c r="C499" s="438" t="s">
        <v>6</v>
      </c>
      <c r="D499" s="439">
        <v>1091.42</v>
      </c>
      <c r="E499" s="439">
        <v>1077.67</v>
      </c>
    </row>
    <row r="500" spans="1:5" ht="23.25">
      <c r="A500" s="436">
        <v>7003019</v>
      </c>
      <c r="B500" s="437" t="s">
        <v>45880</v>
      </c>
      <c r="C500" s="438" t="s">
        <v>6</v>
      </c>
      <c r="D500" s="439">
        <v>1166.9000000000001</v>
      </c>
      <c r="E500" s="439">
        <v>1153.1500000000001</v>
      </c>
    </row>
    <row r="501" spans="1:5" ht="23.25">
      <c r="A501" s="436">
        <v>7003022</v>
      </c>
      <c r="B501" s="437" t="s">
        <v>45881</v>
      </c>
      <c r="C501" s="438" t="s">
        <v>6</v>
      </c>
      <c r="D501" s="439">
        <v>1320.61</v>
      </c>
      <c r="E501" s="439">
        <v>1304.5</v>
      </c>
    </row>
    <row r="502" spans="1:5">
      <c r="A502" s="436">
        <v>7009000</v>
      </c>
      <c r="B502" s="437" t="s">
        <v>32762</v>
      </c>
      <c r="C502" s="438" t="s">
        <v>32445</v>
      </c>
      <c r="D502" s="439" t="s">
        <v>32445</v>
      </c>
      <c r="E502" s="439" t="s">
        <v>32445</v>
      </c>
    </row>
    <row r="503" spans="1:5" ht="23.25">
      <c r="A503" s="436">
        <v>7009010</v>
      </c>
      <c r="B503" s="437" t="s">
        <v>32763</v>
      </c>
      <c r="C503" s="438" t="s">
        <v>0</v>
      </c>
      <c r="D503" s="439">
        <v>1412.52</v>
      </c>
      <c r="E503" s="439">
        <v>1379.32</v>
      </c>
    </row>
    <row r="504" spans="1:5">
      <c r="A504" s="436">
        <v>7009012</v>
      </c>
      <c r="B504" s="437" t="s">
        <v>32764</v>
      </c>
      <c r="C504" s="438" t="s">
        <v>0</v>
      </c>
      <c r="D504" s="439">
        <v>528.6</v>
      </c>
      <c r="E504" s="439">
        <v>506.79</v>
      </c>
    </row>
    <row r="505" spans="1:5" ht="23.25">
      <c r="A505" s="436">
        <v>7009014</v>
      </c>
      <c r="B505" s="437" t="s">
        <v>32765</v>
      </c>
      <c r="C505" s="438" t="s">
        <v>0</v>
      </c>
      <c r="D505" s="439">
        <v>1887.09</v>
      </c>
      <c r="E505" s="439">
        <v>1843.8</v>
      </c>
    </row>
    <row r="506" spans="1:5">
      <c r="A506" s="436">
        <v>7009018</v>
      </c>
      <c r="B506" s="437" t="s">
        <v>32766</v>
      </c>
      <c r="C506" s="438" t="s">
        <v>0</v>
      </c>
      <c r="D506" s="439">
        <v>130.52000000000001</v>
      </c>
      <c r="E506" s="439">
        <v>125.97</v>
      </c>
    </row>
    <row r="507" spans="1:5">
      <c r="A507" s="436">
        <v>7009019</v>
      </c>
      <c r="B507" s="437" t="s">
        <v>32767</v>
      </c>
      <c r="C507" s="438" t="s">
        <v>0</v>
      </c>
      <c r="D507" s="439">
        <v>304.76</v>
      </c>
      <c r="E507" s="439">
        <v>297.27999999999997</v>
      </c>
    </row>
    <row r="508" spans="1:5" ht="23.25">
      <c r="A508" s="436">
        <v>7009020</v>
      </c>
      <c r="B508" s="437" t="s">
        <v>32768</v>
      </c>
      <c r="C508" s="438" t="s">
        <v>0</v>
      </c>
      <c r="D508" s="439">
        <v>474.57</v>
      </c>
      <c r="E508" s="439">
        <v>464.48</v>
      </c>
    </row>
    <row r="509" spans="1:5">
      <c r="A509" s="436">
        <v>7009025</v>
      </c>
      <c r="B509" s="437" t="s">
        <v>32769</v>
      </c>
      <c r="C509" s="438" t="s">
        <v>0</v>
      </c>
      <c r="D509" s="439">
        <v>113.37</v>
      </c>
      <c r="E509" s="439">
        <v>108.82</v>
      </c>
    </row>
    <row r="510" spans="1:5">
      <c r="A510" s="436">
        <v>7009026</v>
      </c>
      <c r="B510" s="437" t="s">
        <v>32770</v>
      </c>
      <c r="C510" s="438" t="s">
        <v>0</v>
      </c>
      <c r="D510" s="439">
        <v>287.61</v>
      </c>
      <c r="E510" s="439">
        <v>280.13</v>
      </c>
    </row>
    <row r="511" spans="1:5">
      <c r="A511" s="436">
        <v>7009027</v>
      </c>
      <c r="B511" s="437" t="s">
        <v>32771</v>
      </c>
      <c r="C511" s="438" t="s">
        <v>0</v>
      </c>
      <c r="D511" s="439">
        <v>457.42</v>
      </c>
      <c r="E511" s="439">
        <v>447.33</v>
      </c>
    </row>
    <row r="512" spans="1:5">
      <c r="A512" s="436">
        <v>7009030</v>
      </c>
      <c r="B512" s="437" t="s">
        <v>32772</v>
      </c>
      <c r="C512" s="438" t="s">
        <v>6</v>
      </c>
      <c r="D512" s="439">
        <v>54.79</v>
      </c>
      <c r="E512" s="439">
        <v>52.19</v>
      </c>
    </row>
    <row r="513" spans="1:5">
      <c r="A513" s="436">
        <v>7009031</v>
      </c>
      <c r="B513" s="437" t="s">
        <v>32773</v>
      </c>
      <c r="C513" s="438" t="s">
        <v>6</v>
      </c>
      <c r="D513" s="439">
        <v>110.02</v>
      </c>
      <c r="E513" s="439">
        <v>106.44</v>
      </c>
    </row>
    <row r="514" spans="1:5" ht="23.25">
      <c r="A514" s="436">
        <v>7009032</v>
      </c>
      <c r="B514" s="437" t="s">
        <v>32774</v>
      </c>
      <c r="C514" s="438" t="s">
        <v>6</v>
      </c>
      <c r="D514" s="439">
        <v>209.24</v>
      </c>
      <c r="E514" s="439">
        <v>204.03</v>
      </c>
    </row>
    <row r="515" spans="1:5">
      <c r="A515" s="436">
        <v>7010000</v>
      </c>
      <c r="B515" s="437" t="s">
        <v>32762</v>
      </c>
      <c r="C515" s="438" t="s">
        <v>32445</v>
      </c>
      <c r="D515" s="439" t="s">
        <v>32445</v>
      </c>
      <c r="E515" s="439" t="s">
        <v>32445</v>
      </c>
    </row>
    <row r="516" spans="1:5">
      <c r="A516" s="436">
        <v>7010013</v>
      </c>
      <c r="B516" s="437" t="s">
        <v>45882</v>
      </c>
      <c r="C516" s="438" t="s">
        <v>6</v>
      </c>
      <c r="D516" s="439">
        <v>2006.77</v>
      </c>
      <c r="E516" s="439">
        <v>2006.77</v>
      </c>
    </row>
    <row r="517" spans="1:5">
      <c r="A517" s="436">
        <v>7010014</v>
      </c>
      <c r="B517" s="437" t="s">
        <v>45883</v>
      </c>
      <c r="C517" s="438" t="s">
        <v>6</v>
      </c>
      <c r="D517" s="439">
        <v>2040.7</v>
      </c>
      <c r="E517" s="439">
        <v>2040.7</v>
      </c>
    </row>
    <row r="518" spans="1:5">
      <c r="A518" s="436">
        <v>7010015</v>
      </c>
      <c r="B518" s="437" t="s">
        <v>45884</v>
      </c>
      <c r="C518" s="438" t="s">
        <v>6</v>
      </c>
      <c r="D518" s="439">
        <v>2313.0100000000002</v>
      </c>
      <c r="E518" s="439">
        <v>2313.0100000000002</v>
      </c>
    </row>
    <row r="519" spans="1:5">
      <c r="A519" s="436">
        <v>7010020</v>
      </c>
      <c r="B519" s="437" t="s">
        <v>45885</v>
      </c>
      <c r="C519" s="438" t="s">
        <v>9</v>
      </c>
      <c r="D519" s="439">
        <v>473.12</v>
      </c>
      <c r="E519" s="439">
        <v>449.76</v>
      </c>
    </row>
    <row r="520" spans="1:5">
      <c r="A520" s="436">
        <v>7020010</v>
      </c>
      <c r="B520" s="437" t="s">
        <v>38513</v>
      </c>
      <c r="C520" s="438" t="s">
        <v>9</v>
      </c>
      <c r="D520" s="439">
        <v>285.47000000000003</v>
      </c>
      <c r="E520" s="439">
        <v>284.05</v>
      </c>
    </row>
    <row r="521" spans="1:5">
      <c r="A521" s="436">
        <v>7060000</v>
      </c>
      <c r="B521" s="437" t="s">
        <v>32639</v>
      </c>
      <c r="C521" s="438" t="s">
        <v>32445</v>
      </c>
      <c r="D521" s="439" t="s">
        <v>32445</v>
      </c>
      <c r="E521" s="439" t="s">
        <v>32445</v>
      </c>
    </row>
    <row r="522" spans="1:5">
      <c r="A522" s="436">
        <v>7060001</v>
      </c>
      <c r="B522" s="437" t="s">
        <v>32775</v>
      </c>
      <c r="C522" s="438" t="s">
        <v>6</v>
      </c>
      <c r="D522" s="439">
        <v>16.57</v>
      </c>
      <c r="E522" s="439">
        <v>15.25</v>
      </c>
    </row>
    <row r="523" spans="1:5">
      <c r="A523" s="436">
        <v>7060002</v>
      </c>
      <c r="B523" s="437" t="s">
        <v>32776</v>
      </c>
      <c r="C523" s="438" t="s">
        <v>6</v>
      </c>
      <c r="D523" s="439">
        <v>69.61</v>
      </c>
      <c r="E523" s="439">
        <v>64.03</v>
      </c>
    </row>
    <row r="524" spans="1:5">
      <c r="A524" s="436">
        <v>7060008</v>
      </c>
      <c r="B524" s="437" t="s">
        <v>32777</v>
      </c>
      <c r="C524" s="438" t="s">
        <v>9</v>
      </c>
      <c r="D524" s="439">
        <v>2.3199999999999998</v>
      </c>
      <c r="E524" s="439">
        <v>2.13</v>
      </c>
    </row>
    <row r="525" spans="1:5">
      <c r="A525" s="436">
        <v>7060010</v>
      </c>
      <c r="B525" s="437" t="s">
        <v>32778</v>
      </c>
      <c r="C525" s="438" t="s">
        <v>6</v>
      </c>
      <c r="D525" s="439">
        <v>69.61</v>
      </c>
      <c r="E525" s="439">
        <v>64.03</v>
      </c>
    </row>
    <row r="526" spans="1:5">
      <c r="A526" s="436">
        <v>7060050</v>
      </c>
      <c r="B526" s="437" t="s">
        <v>32779</v>
      </c>
      <c r="C526" s="438" t="s">
        <v>6</v>
      </c>
      <c r="D526" s="439">
        <v>16.57</v>
      </c>
      <c r="E526" s="439">
        <v>15.25</v>
      </c>
    </row>
    <row r="527" spans="1:5">
      <c r="A527" s="436">
        <v>7060051</v>
      </c>
      <c r="B527" s="437" t="s">
        <v>32780</v>
      </c>
      <c r="C527" s="438" t="s">
        <v>6</v>
      </c>
      <c r="D527" s="439">
        <v>6.63</v>
      </c>
      <c r="E527" s="439">
        <v>6.1</v>
      </c>
    </row>
    <row r="528" spans="1:5">
      <c r="A528" s="436">
        <v>7060065</v>
      </c>
      <c r="B528" s="437" t="s">
        <v>32781</v>
      </c>
      <c r="C528" s="438" t="s">
        <v>3800</v>
      </c>
      <c r="D528" s="439">
        <v>8.9499999999999993</v>
      </c>
      <c r="E528" s="439">
        <v>8.23</v>
      </c>
    </row>
    <row r="529" spans="1:5">
      <c r="A529" s="436">
        <v>7060066</v>
      </c>
      <c r="B529" s="437" t="s">
        <v>32782</v>
      </c>
      <c r="C529" s="438" t="s">
        <v>3800</v>
      </c>
      <c r="D529" s="439">
        <v>5.64</v>
      </c>
      <c r="E529" s="439">
        <v>5.18</v>
      </c>
    </row>
    <row r="530" spans="1:5">
      <c r="A530" s="436">
        <v>7060067</v>
      </c>
      <c r="B530" s="437" t="s">
        <v>32783</v>
      </c>
      <c r="C530" s="438" t="s">
        <v>3800</v>
      </c>
      <c r="D530" s="439">
        <v>5.64</v>
      </c>
      <c r="E530" s="439">
        <v>5.18</v>
      </c>
    </row>
    <row r="531" spans="1:5">
      <c r="A531" s="436">
        <v>7060068</v>
      </c>
      <c r="B531" s="437" t="s">
        <v>32784</v>
      </c>
      <c r="C531" s="438" t="s">
        <v>6</v>
      </c>
      <c r="D531" s="439">
        <v>4.4800000000000004</v>
      </c>
      <c r="E531" s="439">
        <v>4.12</v>
      </c>
    </row>
    <row r="532" spans="1:5">
      <c r="A532" s="436">
        <v>7060070</v>
      </c>
      <c r="B532" s="437" t="s">
        <v>32785</v>
      </c>
      <c r="C532" s="438" t="s">
        <v>6</v>
      </c>
      <c r="D532" s="439">
        <v>6.63</v>
      </c>
      <c r="E532" s="439">
        <v>6.1</v>
      </c>
    </row>
    <row r="533" spans="1:5">
      <c r="A533" s="436">
        <v>7070000</v>
      </c>
      <c r="B533" s="437" t="s">
        <v>32646</v>
      </c>
      <c r="C533" s="438" t="s">
        <v>32445</v>
      </c>
      <c r="D533" s="439" t="s">
        <v>32445</v>
      </c>
      <c r="E533" s="439" t="s">
        <v>32445</v>
      </c>
    </row>
    <row r="534" spans="1:5">
      <c r="A534" s="436">
        <v>7070001</v>
      </c>
      <c r="B534" s="437" t="s">
        <v>32786</v>
      </c>
      <c r="C534" s="438" t="s">
        <v>6</v>
      </c>
      <c r="D534" s="439">
        <v>129.88999999999999</v>
      </c>
      <c r="E534" s="439">
        <v>119.47</v>
      </c>
    </row>
    <row r="535" spans="1:5">
      <c r="A535" s="436">
        <v>7070002</v>
      </c>
      <c r="B535" s="437" t="s">
        <v>32787</v>
      </c>
      <c r="C535" s="438" t="s">
        <v>6</v>
      </c>
      <c r="D535" s="439">
        <v>77.5</v>
      </c>
      <c r="E535" s="439">
        <v>71.45</v>
      </c>
    </row>
    <row r="536" spans="1:5">
      <c r="A536" s="436">
        <v>7070008</v>
      </c>
      <c r="B536" s="437" t="s">
        <v>32788</v>
      </c>
      <c r="C536" s="438" t="s">
        <v>9</v>
      </c>
      <c r="D536" s="439">
        <v>2.95</v>
      </c>
      <c r="E536" s="439">
        <v>2.72</v>
      </c>
    </row>
    <row r="537" spans="1:5">
      <c r="A537" s="436">
        <v>7070010</v>
      </c>
      <c r="B537" s="437" t="s">
        <v>32789</v>
      </c>
      <c r="C537" s="438" t="s">
        <v>6</v>
      </c>
      <c r="D537" s="439">
        <v>111.46</v>
      </c>
      <c r="E537" s="439">
        <v>102.52</v>
      </c>
    </row>
    <row r="538" spans="1:5">
      <c r="A538" s="436">
        <v>7070050</v>
      </c>
      <c r="B538" s="437" t="s">
        <v>32790</v>
      </c>
      <c r="C538" s="438" t="s">
        <v>6</v>
      </c>
      <c r="D538" s="439">
        <v>52.71</v>
      </c>
      <c r="E538" s="439">
        <v>48.48</v>
      </c>
    </row>
    <row r="539" spans="1:5">
      <c r="A539" s="436">
        <v>7070051</v>
      </c>
      <c r="B539" s="437" t="s">
        <v>32791</v>
      </c>
      <c r="C539" s="438" t="s">
        <v>6</v>
      </c>
      <c r="D539" s="439">
        <v>26.52</v>
      </c>
      <c r="E539" s="439">
        <v>24.39</v>
      </c>
    </row>
    <row r="540" spans="1:5">
      <c r="A540" s="436">
        <v>7070065</v>
      </c>
      <c r="B540" s="437" t="s">
        <v>32792</v>
      </c>
      <c r="C540" s="438" t="s">
        <v>3800</v>
      </c>
      <c r="D540" s="439">
        <v>5.64</v>
      </c>
      <c r="E540" s="439">
        <v>5.18</v>
      </c>
    </row>
    <row r="541" spans="1:5">
      <c r="A541" s="436">
        <v>7070066</v>
      </c>
      <c r="B541" s="437" t="s">
        <v>32793</v>
      </c>
      <c r="C541" s="438" t="s">
        <v>3800</v>
      </c>
      <c r="D541" s="439">
        <v>5.64</v>
      </c>
      <c r="E541" s="439">
        <v>5.18</v>
      </c>
    </row>
    <row r="542" spans="1:5">
      <c r="A542" s="436">
        <v>7070067</v>
      </c>
      <c r="B542" s="437" t="s">
        <v>32794</v>
      </c>
      <c r="C542" s="438" t="s">
        <v>3800</v>
      </c>
      <c r="D542" s="439">
        <v>5.64</v>
      </c>
      <c r="E542" s="439">
        <v>5.18</v>
      </c>
    </row>
    <row r="543" spans="1:5">
      <c r="A543" s="436">
        <v>7070068</v>
      </c>
      <c r="B543" s="437" t="s">
        <v>32795</v>
      </c>
      <c r="C543" s="438" t="s">
        <v>6</v>
      </c>
      <c r="D543" s="439">
        <v>4.1399999999999997</v>
      </c>
      <c r="E543" s="439">
        <v>3.81</v>
      </c>
    </row>
    <row r="544" spans="1:5">
      <c r="A544" s="436">
        <v>7070070</v>
      </c>
      <c r="B544" s="437" t="s">
        <v>32796</v>
      </c>
      <c r="C544" s="438" t="s">
        <v>6</v>
      </c>
      <c r="D544" s="439">
        <v>5.64</v>
      </c>
      <c r="E544" s="439">
        <v>5.18</v>
      </c>
    </row>
    <row r="545" spans="1:5">
      <c r="A545" s="436">
        <v>7080000</v>
      </c>
      <c r="B545" s="437" t="s">
        <v>32678</v>
      </c>
      <c r="C545" s="438" t="s">
        <v>32445</v>
      </c>
      <c r="D545" s="439" t="s">
        <v>32445</v>
      </c>
      <c r="E545" s="439" t="s">
        <v>32445</v>
      </c>
    </row>
    <row r="546" spans="1:5">
      <c r="A546" s="436">
        <v>7080001</v>
      </c>
      <c r="B546" s="437" t="s">
        <v>32797</v>
      </c>
      <c r="C546" s="438" t="s">
        <v>9</v>
      </c>
      <c r="D546" s="439">
        <v>14.22</v>
      </c>
      <c r="E546" s="439">
        <v>13.98</v>
      </c>
    </row>
    <row r="547" spans="1:5">
      <c r="A547" s="436">
        <v>7080002</v>
      </c>
      <c r="B547" s="437" t="s">
        <v>32798</v>
      </c>
      <c r="C547" s="438" t="s">
        <v>9</v>
      </c>
      <c r="D547" s="439">
        <v>18.77</v>
      </c>
      <c r="E547" s="439">
        <v>18.53</v>
      </c>
    </row>
    <row r="548" spans="1:5">
      <c r="A548" s="436">
        <v>7080003</v>
      </c>
      <c r="B548" s="437" t="s">
        <v>32799</v>
      </c>
      <c r="C548" s="438" t="s">
        <v>9</v>
      </c>
      <c r="D548" s="439">
        <v>20.09</v>
      </c>
      <c r="E548" s="439">
        <v>19.850000000000001</v>
      </c>
    </row>
    <row r="549" spans="1:5">
      <c r="A549" s="436">
        <v>7080004</v>
      </c>
      <c r="B549" s="437" t="s">
        <v>32800</v>
      </c>
      <c r="C549" s="438" t="s">
        <v>9</v>
      </c>
      <c r="D549" s="439">
        <v>36.82</v>
      </c>
      <c r="E549" s="439">
        <v>36.58</v>
      </c>
    </row>
    <row r="550" spans="1:5" ht="34.5">
      <c r="A550" s="436">
        <v>7080010</v>
      </c>
      <c r="B550" s="437" t="s">
        <v>32801</v>
      </c>
      <c r="C550" s="438" t="s">
        <v>6</v>
      </c>
      <c r="D550" s="439">
        <v>292.95999999999998</v>
      </c>
      <c r="E550" s="439">
        <v>290.77999999999997</v>
      </c>
    </row>
    <row r="551" spans="1:5" ht="23.25">
      <c r="A551" s="436">
        <v>7080012</v>
      </c>
      <c r="B551" s="437" t="s">
        <v>32802</v>
      </c>
      <c r="C551" s="438" t="s">
        <v>6</v>
      </c>
      <c r="D551" s="439">
        <v>419.13</v>
      </c>
      <c r="E551" s="439">
        <v>414.93</v>
      </c>
    </row>
    <row r="552" spans="1:5" ht="23.25">
      <c r="A552" s="436">
        <v>7080013</v>
      </c>
      <c r="B552" s="437" t="s">
        <v>32803</v>
      </c>
      <c r="C552" s="438" t="s">
        <v>6</v>
      </c>
      <c r="D552" s="439">
        <v>174.57</v>
      </c>
      <c r="E552" s="439">
        <v>170.82</v>
      </c>
    </row>
    <row r="553" spans="1:5" ht="23.25">
      <c r="A553" s="436">
        <v>7080014</v>
      </c>
      <c r="B553" s="437" t="s">
        <v>32804</v>
      </c>
      <c r="C553" s="438" t="s">
        <v>6</v>
      </c>
      <c r="D553" s="439">
        <v>360.29</v>
      </c>
      <c r="E553" s="439">
        <v>356.54</v>
      </c>
    </row>
    <row r="554" spans="1:5" ht="34.5">
      <c r="A554" s="436">
        <v>7080015</v>
      </c>
      <c r="B554" s="437" t="s">
        <v>32805</v>
      </c>
      <c r="C554" s="438" t="s">
        <v>6</v>
      </c>
      <c r="D554" s="439">
        <v>382.33</v>
      </c>
      <c r="E554" s="439">
        <v>380.15</v>
      </c>
    </row>
    <row r="555" spans="1:5" ht="23.25">
      <c r="A555" s="436">
        <v>7080022</v>
      </c>
      <c r="B555" s="437" t="s">
        <v>32806</v>
      </c>
      <c r="C555" s="438" t="s">
        <v>6</v>
      </c>
      <c r="D555" s="439">
        <v>193.3</v>
      </c>
      <c r="E555" s="439">
        <v>191.17</v>
      </c>
    </row>
    <row r="556" spans="1:5">
      <c r="A556" s="436">
        <v>7080035</v>
      </c>
      <c r="B556" s="437" t="s">
        <v>32807</v>
      </c>
      <c r="C556" s="438" t="s">
        <v>6</v>
      </c>
      <c r="D556" s="439">
        <v>246.53</v>
      </c>
      <c r="E556" s="439">
        <v>246.07</v>
      </c>
    </row>
    <row r="557" spans="1:5">
      <c r="A557" s="436">
        <v>7080036</v>
      </c>
      <c r="B557" s="437" t="s">
        <v>32808</v>
      </c>
      <c r="C557" s="438" t="s">
        <v>3800</v>
      </c>
      <c r="D557" s="439">
        <v>133.72999999999999</v>
      </c>
      <c r="E557" s="439">
        <v>133.27000000000001</v>
      </c>
    </row>
    <row r="558" spans="1:5">
      <c r="A558" s="436">
        <v>7080037</v>
      </c>
      <c r="B558" s="437" t="s">
        <v>54479</v>
      </c>
      <c r="C558" s="438" t="s">
        <v>3800</v>
      </c>
      <c r="D558" s="439">
        <v>26.99</v>
      </c>
      <c r="E558" s="439">
        <v>26.53</v>
      </c>
    </row>
    <row r="559" spans="1:5">
      <c r="A559" s="436">
        <v>7080050</v>
      </c>
      <c r="B559" s="437" t="s">
        <v>32809</v>
      </c>
      <c r="C559" s="438" t="s">
        <v>6</v>
      </c>
      <c r="D559" s="439">
        <v>32.33</v>
      </c>
      <c r="E559" s="439">
        <v>31.87</v>
      </c>
    </row>
    <row r="560" spans="1:5">
      <c r="A560" s="432">
        <v>8000000</v>
      </c>
      <c r="B560" s="433" t="s">
        <v>32810</v>
      </c>
      <c r="C560" s="434"/>
      <c r="D560" s="435"/>
      <c r="E560" s="435"/>
    </row>
    <row r="561" spans="1:5">
      <c r="A561" s="436">
        <v>8001000</v>
      </c>
      <c r="B561" s="437" t="s">
        <v>32811</v>
      </c>
      <c r="C561" s="438" t="s">
        <v>32445</v>
      </c>
      <c r="D561" s="439" t="s">
        <v>32445</v>
      </c>
      <c r="E561" s="439" t="s">
        <v>32445</v>
      </c>
    </row>
    <row r="562" spans="1:5">
      <c r="A562" s="436">
        <v>8001001</v>
      </c>
      <c r="B562" s="437" t="s">
        <v>45886</v>
      </c>
      <c r="C562" s="438" t="s">
        <v>0</v>
      </c>
      <c r="D562" s="439">
        <v>1562.62</v>
      </c>
      <c r="E562" s="439">
        <v>1553.11</v>
      </c>
    </row>
    <row r="563" spans="1:5">
      <c r="A563" s="436">
        <v>8001002</v>
      </c>
      <c r="B563" s="437" t="s">
        <v>45887</v>
      </c>
      <c r="C563" s="438" t="s">
        <v>0</v>
      </c>
      <c r="D563" s="439">
        <v>1073.24</v>
      </c>
      <c r="E563" s="439">
        <v>1068.1099999999999</v>
      </c>
    </row>
    <row r="564" spans="1:5">
      <c r="A564" s="436">
        <v>8001004</v>
      </c>
      <c r="B564" s="437" t="s">
        <v>45888</v>
      </c>
      <c r="C564" s="438" t="s">
        <v>0</v>
      </c>
      <c r="D564" s="439">
        <v>1503.98</v>
      </c>
      <c r="E564" s="439">
        <v>1494.47</v>
      </c>
    </row>
    <row r="565" spans="1:5">
      <c r="A565" s="436">
        <v>8001005</v>
      </c>
      <c r="B565" s="437" t="s">
        <v>45889</v>
      </c>
      <c r="C565" s="438" t="s">
        <v>0</v>
      </c>
      <c r="D565" s="439">
        <v>773.94</v>
      </c>
      <c r="E565" s="439">
        <v>764.43</v>
      </c>
    </row>
    <row r="566" spans="1:5">
      <c r="A566" s="436">
        <v>8001006</v>
      </c>
      <c r="B566" s="437" t="s">
        <v>45890</v>
      </c>
      <c r="C566" s="438" t="s">
        <v>0</v>
      </c>
      <c r="D566" s="439">
        <v>899.24</v>
      </c>
      <c r="E566" s="439">
        <v>889.73</v>
      </c>
    </row>
    <row r="567" spans="1:5" ht="23.25">
      <c r="A567" s="436">
        <v>8001010</v>
      </c>
      <c r="B567" s="437" t="s">
        <v>45891</v>
      </c>
      <c r="C567" s="438" t="s">
        <v>6</v>
      </c>
      <c r="D567" s="439">
        <v>3473.15</v>
      </c>
      <c r="E567" s="439">
        <v>3454.51</v>
      </c>
    </row>
    <row r="568" spans="1:5" ht="23.25">
      <c r="A568" s="436">
        <v>8001011</v>
      </c>
      <c r="B568" s="437" t="s">
        <v>38100</v>
      </c>
      <c r="C568" s="438" t="s">
        <v>0</v>
      </c>
      <c r="D568" s="439">
        <v>588.26</v>
      </c>
      <c r="E568" s="439">
        <v>564.45000000000005</v>
      </c>
    </row>
    <row r="569" spans="1:5">
      <c r="A569" s="436">
        <v>8001019</v>
      </c>
      <c r="B569" s="437" t="s">
        <v>45892</v>
      </c>
      <c r="C569" s="438" t="s">
        <v>0</v>
      </c>
      <c r="D569" s="439">
        <v>878.09</v>
      </c>
      <c r="E569" s="439">
        <v>868.58</v>
      </c>
    </row>
    <row r="570" spans="1:5">
      <c r="A570" s="436">
        <v>8001025</v>
      </c>
      <c r="B570" s="437" t="s">
        <v>45893</v>
      </c>
      <c r="C570" s="438" t="s">
        <v>0</v>
      </c>
      <c r="D570" s="439">
        <v>967.43</v>
      </c>
      <c r="E570" s="439">
        <v>957.92</v>
      </c>
    </row>
    <row r="571" spans="1:5">
      <c r="A571" s="436">
        <v>8001026</v>
      </c>
      <c r="B571" s="437" t="s">
        <v>45894</v>
      </c>
      <c r="C571" s="438" t="s">
        <v>0</v>
      </c>
      <c r="D571" s="439">
        <v>967.43</v>
      </c>
      <c r="E571" s="439">
        <v>957.92</v>
      </c>
    </row>
    <row r="572" spans="1:5">
      <c r="A572" s="436">
        <v>8001039</v>
      </c>
      <c r="B572" s="437" t="s">
        <v>45895</v>
      </c>
      <c r="C572" s="438" t="s">
        <v>0</v>
      </c>
      <c r="D572" s="439">
        <v>986.38</v>
      </c>
      <c r="E572" s="439">
        <v>984.89</v>
      </c>
    </row>
    <row r="573" spans="1:5">
      <c r="A573" s="436">
        <v>8001040</v>
      </c>
      <c r="B573" s="437" t="s">
        <v>45896</v>
      </c>
      <c r="C573" s="438" t="s">
        <v>0</v>
      </c>
      <c r="D573" s="439">
        <v>1042.9000000000001</v>
      </c>
      <c r="E573" s="439">
        <v>1041.4100000000001</v>
      </c>
    </row>
    <row r="574" spans="1:5">
      <c r="A574" s="436">
        <v>8001041</v>
      </c>
      <c r="B574" s="437" t="s">
        <v>45897</v>
      </c>
      <c r="C574" s="438" t="s">
        <v>0</v>
      </c>
      <c r="D574" s="439">
        <v>1039.1300000000001</v>
      </c>
      <c r="E574" s="439">
        <v>1037.6400000000001</v>
      </c>
    </row>
    <row r="575" spans="1:5">
      <c r="A575" s="436">
        <v>8001045</v>
      </c>
      <c r="B575" s="437" t="s">
        <v>45898</v>
      </c>
      <c r="C575" s="438" t="s">
        <v>0</v>
      </c>
      <c r="D575" s="439">
        <v>817.64</v>
      </c>
      <c r="E575" s="439">
        <v>816.15</v>
      </c>
    </row>
    <row r="576" spans="1:5">
      <c r="A576" s="436">
        <v>8001050</v>
      </c>
      <c r="B576" s="437" t="s">
        <v>32812</v>
      </c>
      <c r="C576" s="438" t="s">
        <v>0</v>
      </c>
      <c r="D576" s="439">
        <v>486.08</v>
      </c>
      <c r="E576" s="439">
        <v>482.16</v>
      </c>
    </row>
    <row r="577" spans="1:5">
      <c r="A577" s="436">
        <v>8001051</v>
      </c>
      <c r="B577" s="437" t="s">
        <v>45899</v>
      </c>
      <c r="C577" s="438" t="s">
        <v>0</v>
      </c>
      <c r="D577" s="439">
        <v>313.97000000000003</v>
      </c>
      <c r="E577" s="439">
        <v>310.05</v>
      </c>
    </row>
    <row r="578" spans="1:5">
      <c r="A578" s="436">
        <v>8001059</v>
      </c>
      <c r="B578" s="437" t="s">
        <v>45900</v>
      </c>
      <c r="C578" s="438" t="s">
        <v>9</v>
      </c>
      <c r="D578" s="439">
        <v>207.79</v>
      </c>
      <c r="E578" s="439">
        <v>207.79</v>
      </c>
    </row>
    <row r="579" spans="1:5">
      <c r="A579" s="436">
        <v>8001061</v>
      </c>
      <c r="B579" s="437" t="s">
        <v>45901</v>
      </c>
      <c r="C579" s="438" t="s">
        <v>6</v>
      </c>
      <c r="D579" s="439">
        <v>293.5</v>
      </c>
      <c r="E579" s="439">
        <v>293.5</v>
      </c>
    </row>
    <row r="580" spans="1:5">
      <c r="A580" s="436">
        <v>8001071</v>
      </c>
      <c r="B580" s="437" t="s">
        <v>45902</v>
      </c>
      <c r="C580" s="438" t="s">
        <v>9</v>
      </c>
      <c r="D580" s="439">
        <v>255.48</v>
      </c>
      <c r="E580" s="439">
        <v>253.84</v>
      </c>
    </row>
    <row r="581" spans="1:5">
      <c r="A581" s="436">
        <v>8001074</v>
      </c>
      <c r="B581" s="437" t="s">
        <v>45903</v>
      </c>
      <c r="C581" s="438" t="s">
        <v>32743</v>
      </c>
      <c r="D581" s="439">
        <v>617.27</v>
      </c>
      <c r="E581" s="439">
        <v>605.13</v>
      </c>
    </row>
    <row r="582" spans="1:5">
      <c r="A582" s="436">
        <v>8001075</v>
      </c>
      <c r="B582" s="437" t="s">
        <v>45904</v>
      </c>
      <c r="C582" s="438" t="s">
        <v>32743</v>
      </c>
      <c r="D582" s="439">
        <v>749.58</v>
      </c>
      <c r="E582" s="439">
        <v>735.74</v>
      </c>
    </row>
    <row r="583" spans="1:5">
      <c r="A583" s="436">
        <v>8001080</v>
      </c>
      <c r="B583" s="437" t="s">
        <v>32813</v>
      </c>
      <c r="C583" s="438" t="s">
        <v>32743</v>
      </c>
      <c r="D583" s="439">
        <v>286.95999999999998</v>
      </c>
      <c r="E583" s="439">
        <v>285.8</v>
      </c>
    </row>
    <row r="584" spans="1:5">
      <c r="A584" s="436">
        <v>8001086</v>
      </c>
      <c r="B584" s="437" t="s">
        <v>45905</v>
      </c>
      <c r="C584" s="438" t="s">
        <v>0</v>
      </c>
      <c r="D584" s="439">
        <v>532.41999999999996</v>
      </c>
      <c r="E584" s="439">
        <v>527.55999999999995</v>
      </c>
    </row>
    <row r="585" spans="1:5">
      <c r="A585" s="436">
        <v>8002000</v>
      </c>
      <c r="B585" s="437" t="s">
        <v>32814</v>
      </c>
      <c r="C585" s="438" t="s">
        <v>32445</v>
      </c>
      <c r="D585" s="439" t="s">
        <v>32445</v>
      </c>
      <c r="E585" s="439" t="s">
        <v>32445</v>
      </c>
    </row>
    <row r="586" spans="1:5">
      <c r="A586" s="436">
        <v>8002001</v>
      </c>
      <c r="B586" s="437" t="s">
        <v>45906</v>
      </c>
      <c r="C586" s="438" t="s">
        <v>0</v>
      </c>
      <c r="D586" s="439">
        <v>532.41999999999996</v>
      </c>
      <c r="E586" s="439">
        <v>527.55999999999995</v>
      </c>
    </row>
    <row r="587" spans="1:5">
      <c r="A587" s="436">
        <v>8002003</v>
      </c>
      <c r="B587" s="437" t="s">
        <v>45907</v>
      </c>
      <c r="C587" s="438" t="s">
        <v>0</v>
      </c>
      <c r="D587" s="439">
        <v>613.67999999999995</v>
      </c>
      <c r="E587" s="439">
        <v>608.82000000000005</v>
      </c>
    </row>
    <row r="588" spans="1:5">
      <c r="A588" s="436">
        <v>8002005</v>
      </c>
      <c r="B588" s="437" t="s">
        <v>45908</v>
      </c>
      <c r="C588" s="438" t="s">
        <v>0</v>
      </c>
      <c r="D588" s="439">
        <v>1514.08</v>
      </c>
      <c r="E588" s="439">
        <v>1509.21</v>
      </c>
    </row>
    <row r="589" spans="1:5">
      <c r="A589" s="436">
        <v>8002009</v>
      </c>
      <c r="B589" s="437" t="s">
        <v>45909</v>
      </c>
      <c r="C589" s="438" t="s">
        <v>0</v>
      </c>
      <c r="D589" s="439">
        <v>1057.74</v>
      </c>
      <c r="E589" s="439">
        <v>1051.49</v>
      </c>
    </row>
    <row r="590" spans="1:5">
      <c r="A590" s="436">
        <v>8002013</v>
      </c>
      <c r="B590" s="437" t="s">
        <v>45910</v>
      </c>
      <c r="C590" s="438" t="s">
        <v>0</v>
      </c>
      <c r="D590" s="439">
        <v>959.33</v>
      </c>
      <c r="E590" s="439">
        <v>954.47</v>
      </c>
    </row>
    <row r="591" spans="1:5">
      <c r="A591" s="436">
        <v>8002017</v>
      </c>
      <c r="B591" s="437" t="s">
        <v>45911</v>
      </c>
      <c r="C591" s="438" t="s">
        <v>0</v>
      </c>
      <c r="D591" s="439">
        <v>913.85</v>
      </c>
      <c r="E591" s="439">
        <v>907.59</v>
      </c>
    </row>
    <row r="592" spans="1:5">
      <c r="A592" s="436">
        <v>8002037</v>
      </c>
      <c r="B592" s="437" t="s">
        <v>45912</v>
      </c>
      <c r="C592" s="438" t="s">
        <v>0</v>
      </c>
      <c r="D592" s="439">
        <v>1335.63</v>
      </c>
      <c r="E592" s="439">
        <v>1330.77</v>
      </c>
    </row>
    <row r="593" spans="1:5" ht="23.25">
      <c r="A593" s="436">
        <v>8002043</v>
      </c>
      <c r="B593" s="437" t="s">
        <v>45913</v>
      </c>
      <c r="C593" s="438" t="s">
        <v>0</v>
      </c>
      <c r="D593" s="439">
        <v>1106.1500000000001</v>
      </c>
      <c r="E593" s="439">
        <v>1101.29</v>
      </c>
    </row>
    <row r="594" spans="1:5">
      <c r="A594" s="436">
        <v>8002051</v>
      </c>
      <c r="B594" s="437" t="s">
        <v>45914</v>
      </c>
      <c r="C594" s="438" t="s">
        <v>0</v>
      </c>
      <c r="D594" s="439">
        <v>625.79999999999995</v>
      </c>
      <c r="E594" s="439">
        <v>623.15</v>
      </c>
    </row>
    <row r="595" spans="1:5">
      <c r="A595" s="436">
        <v>8002053</v>
      </c>
      <c r="B595" s="437" t="s">
        <v>45915</v>
      </c>
      <c r="C595" s="438" t="s">
        <v>0</v>
      </c>
      <c r="D595" s="439">
        <v>938.26</v>
      </c>
      <c r="E595" s="439">
        <v>935.61</v>
      </c>
    </row>
    <row r="596" spans="1:5">
      <c r="A596" s="436">
        <v>8002054</v>
      </c>
      <c r="B596" s="437" t="s">
        <v>45916</v>
      </c>
      <c r="C596" s="438" t="s">
        <v>0</v>
      </c>
      <c r="D596" s="439">
        <v>1457.09</v>
      </c>
      <c r="E596" s="439">
        <v>1454.44</v>
      </c>
    </row>
    <row r="597" spans="1:5">
      <c r="A597" s="436">
        <v>8002058</v>
      </c>
      <c r="B597" s="437" t="s">
        <v>45917</v>
      </c>
      <c r="C597" s="438" t="s">
        <v>0</v>
      </c>
      <c r="D597" s="439">
        <v>1038.1099999999999</v>
      </c>
      <c r="E597" s="439">
        <v>1035.46</v>
      </c>
    </row>
    <row r="598" spans="1:5">
      <c r="A598" s="436">
        <v>8002062</v>
      </c>
      <c r="B598" s="437" t="s">
        <v>45918</v>
      </c>
      <c r="C598" s="438" t="s">
        <v>0</v>
      </c>
      <c r="D598" s="439">
        <v>1678.26</v>
      </c>
      <c r="E598" s="439">
        <v>1675.61</v>
      </c>
    </row>
    <row r="599" spans="1:5">
      <c r="A599" s="436">
        <v>8002066</v>
      </c>
      <c r="B599" s="437" t="s">
        <v>45919</v>
      </c>
      <c r="C599" s="438" t="s">
        <v>0</v>
      </c>
      <c r="D599" s="439">
        <v>1065.46</v>
      </c>
      <c r="E599" s="439">
        <v>1062.81</v>
      </c>
    </row>
    <row r="600" spans="1:5" ht="23.25">
      <c r="A600" s="436">
        <v>8002067</v>
      </c>
      <c r="B600" s="437" t="s">
        <v>45920</v>
      </c>
      <c r="C600" s="438" t="s">
        <v>0</v>
      </c>
      <c r="D600" s="439">
        <v>1074.8599999999999</v>
      </c>
      <c r="E600" s="439">
        <v>1072.67</v>
      </c>
    </row>
    <row r="601" spans="1:5">
      <c r="A601" s="436">
        <v>8002068</v>
      </c>
      <c r="B601" s="437" t="s">
        <v>45921</v>
      </c>
      <c r="C601" s="438" t="s">
        <v>0</v>
      </c>
      <c r="D601" s="439">
        <v>1450.43</v>
      </c>
      <c r="E601" s="439">
        <v>1448.24</v>
      </c>
    </row>
    <row r="602" spans="1:5">
      <c r="A602" s="436">
        <v>8002074</v>
      </c>
      <c r="B602" s="437" t="s">
        <v>45922</v>
      </c>
      <c r="C602" s="438" t="s">
        <v>0</v>
      </c>
      <c r="D602" s="439">
        <v>156.74</v>
      </c>
      <c r="E602" s="439">
        <v>149.80000000000001</v>
      </c>
    </row>
    <row r="603" spans="1:5">
      <c r="A603" s="436">
        <v>8002075</v>
      </c>
      <c r="B603" s="437" t="s">
        <v>45923</v>
      </c>
      <c r="C603" s="438" t="s">
        <v>0</v>
      </c>
      <c r="D603" s="439">
        <v>161.21</v>
      </c>
      <c r="E603" s="439">
        <v>154.16</v>
      </c>
    </row>
    <row r="604" spans="1:5" ht="23.25">
      <c r="A604" s="436">
        <v>8002076</v>
      </c>
      <c r="B604" s="437" t="s">
        <v>32815</v>
      </c>
      <c r="C604" s="438" t="s">
        <v>0</v>
      </c>
      <c r="D604" s="439">
        <v>278.37</v>
      </c>
      <c r="E604" s="439">
        <v>275.11</v>
      </c>
    </row>
    <row r="605" spans="1:5">
      <c r="A605" s="436">
        <v>8002080</v>
      </c>
      <c r="B605" s="437" t="s">
        <v>45924</v>
      </c>
      <c r="C605" s="438" t="s">
        <v>0</v>
      </c>
      <c r="D605" s="439">
        <v>275.27</v>
      </c>
      <c r="E605" s="439">
        <v>268.81</v>
      </c>
    </row>
    <row r="606" spans="1:5" ht="23.25">
      <c r="A606" s="436">
        <v>8002081</v>
      </c>
      <c r="B606" s="437" t="s">
        <v>45925</v>
      </c>
      <c r="C606" s="438" t="s">
        <v>0</v>
      </c>
      <c r="D606" s="439">
        <v>191.71</v>
      </c>
      <c r="E606" s="439">
        <v>185.15</v>
      </c>
    </row>
    <row r="607" spans="1:5">
      <c r="A607" s="436">
        <v>8003000</v>
      </c>
      <c r="B607" s="437" t="s">
        <v>32816</v>
      </c>
      <c r="C607" s="438" t="s">
        <v>32445</v>
      </c>
      <c r="D607" s="439" t="s">
        <v>32445</v>
      </c>
      <c r="E607" s="439" t="s">
        <v>32445</v>
      </c>
    </row>
    <row r="608" spans="1:5" ht="23.25">
      <c r="A608" s="436">
        <v>8003001</v>
      </c>
      <c r="B608" s="437" t="s">
        <v>45926</v>
      </c>
      <c r="C608" s="438" t="s">
        <v>0</v>
      </c>
      <c r="D608" s="439">
        <v>967.15</v>
      </c>
      <c r="E608" s="439">
        <v>957.63</v>
      </c>
    </row>
    <row r="609" spans="1:5">
      <c r="A609" s="436">
        <v>8003005</v>
      </c>
      <c r="B609" s="437" t="s">
        <v>45927</v>
      </c>
      <c r="C609" s="438" t="s">
        <v>0</v>
      </c>
      <c r="D609" s="439">
        <v>489.34</v>
      </c>
      <c r="E609" s="439">
        <v>475.78</v>
      </c>
    </row>
    <row r="610" spans="1:5">
      <c r="A610" s="436">
        <v>8003006</v>
      </c>
      <c r="B610" s="437" t="s">
        <v>45928</v>
      </c>
      <c r="C610" s="438" t="s">
        <v>0</v>
      </c>
      <c r="D610" s="439">
        <v>459.3</v>
      </c>
      <c r="E610" s="439">
        <v>445.73</v>
      </c>
    </row>
    <row r="611" spans="1:5">
      <c r="A611" s="436">
        <v>8003011</v>
      </c>
      <c r="B611" s="437" t="s">
        <v>45929</v>
      </c>
      <c r="C611" s="438" t="s">
        <v>0</v>
      </c>
      <c r="D611" s="439">
        <v>1127.49</v>
      </c>
      <c r="E611" s="439">
        <v>1117.98</v>
      </c>
    </row>
    <row r="612" spans="1:5">
      <c r="A612" s="436">
        <v>8003020</v>
      </c>
      <c r="B612" s="437" t="s">
        <v>38101</v>
      </c>
      <c r="C612" s="438" t="s">
        <v>0</v>
      </c>
      <c r="D612" s="439">
        <v>516.15</v>
      </c>
      <c r="E612" s="439">
        <v>503.03</v>
      </c>
    </row>
    <row r="613" spans="1:5">
      <c r="A613" s="436">
        <v>8060000</v>
      </c>
      <c r="B613" s="437" t="s">
        <v>32639</v>
      </c>
      <c r="C613" s="438" t="s">
        <v>32445</v>
      </c>
      <c r="D613" s="439" t="s">
        <v>32445</v>
      </c>
      <c r="E613" s="439" t="s">
        <v>32445</v>
      </c>
    </row>
    <row r="614" spans="1:5">
      <c r="A614" s="436">
        <v>8060001</v>
      </c>
      <c r="B614" s="437" t="s">
        <v>32817</v>
      </c>
      <c r="C614" s="438" t="s">
        <v>0</v>
      </c>
      <c r="D614" s="439">
        <v>40.61</v>
      </c>
      <c r="E614" s="439">
        <v>37.35</v>
      </c>
    </row>
    <row r="615" spans="1:5">
      <c r="A615" s="436">
        <v>8060005</v>
      </c>
      <c r="B615" s="437" t="s">
        <v>32818</v>
      </c>
      <c r="C615" s="438" t="s">
        <v>6</v>
      </c>
      <c r="D615" s="439">
        <v>69.61</v>
      </c>
      <c r="E615" s="439">
        <v>64.03</v>
      </c>
    </row>
    <row r="616" spans="1:5">
      <c r="A616" s="436">
        <v>8060020</v>
      </c>
      <c r="B616" s="437" t="s">
        <v>32819</v>
      </c>
      <c r="C616" s="438" t="s">
        <v>6</v>
      </c>
      <c r="D616" s="439">
        <v>21.98</v>
      </c>
      <c r="E616" s="439">
        <v>20.22</v>
      </c>
    </row>
    <row r="617" spans="1:5">
      <c r="A617" s="436">
        <v>8060021</v>
      </c>
      <c r="B617" s="437" t="s">
        <v>32820</v>
      </c>
      <c r="C617" s="438" t="s">
        <v>6</v>
      </c>
      <c r="D617" s="439">
        <v>17.579999999999998</v>
      </c>
      <c r="E617" s="439">
        <v>16.170000000000002</v>
      </c>
    </row>
    <row r="618" spans="1:5">
      <c r="A618" s="436">
        <v>8060022</v>
      </c>
      <c r="B618" s="437" t="s">
        <v>32821</v>
      </c>
      <c r="C618" s="438" t="s">
        <v>6</v>
      </c>
      <c r="D618" s="439">
        <v>6.15</v>
      </c>
      <c r="E618" s="439">
        <v>5.66</v>
      </c>
    </row>
    <row r="619" spans="1:5">
      <c r="A619" s="436">
        <v>8070000</v>
      </c>
      <c r="B619" s="437" t="s">
        <v>32646</v>
      </c>
      <c r="C619" s="438" t="s">
        <v>32445</v>
      </c>
      <c r="D619" s="439" t="s">
        <v>32445</v>
      </c>
      <c r="E619" s="439" t="s">
        <v>32445</v>
      </c>
    </row>
    <row r="620" spans="1:5">
      <c r="A620" s="436">
        <v>8070001</v>
      </c>
      <c r="B620" s="437" t="s">
        <v>32822</v>
      </c>
      <c r="C620" s="438" t="s">
        <v>0</v>
      </c>
      <c r="D620" s="439">
        <v>58.01</v>
      </c>
      <c r="E620" s="439">
        <v>53.36</v>
      </c>
    </row>
    <row r="621" spans="1:5">
      <c r="A621" s="436">
        <v>8070005</v>
      </c>
      <c r="B621" s="437" t="s">
        <v>32823</v>
      </c>
      <c r="C621" s="438" t="s">
        <v>6</v>
      </c>
      <c r="D621" s="439">
        <v>75.41</v>
      </c>
      <c r="E621" s="439">
        <v>69.37</v>
      </c>
    </row>
    <row r="622" spans="1:5">
      <c r="A622" s="436">
        <v>8070020</v>
      </c>
      <c r="B622" s="437" t="s">
        <v>32824</v>
      </c>
      <c r="C622" s="438" t="s">
        <v>9</v>
      </c>
      <c r="D622" s="439">
        <v>52.75</v>
      </c>
      <c r="E622" s="439">
        <v>48.52</v>
      </c>
    </row>
    <row r="623" spans="1:5">
      <c r="A623" s="436">
        <v>8070021</v>
      </c>
      <c r="B623" s="437" t="s">
        <v>32825</v>
      </c>
      <c r="C623" s="438" t="s">
        <v>6</v>
      </c>
      <c r="D623" s="439">
        <v>48.35</v>
      </c>
      <c r="E623" s="439">
        <v>44.48</v>
      </c>
    </row>
    <row r="624" spans="1:5">
      <c r="A624" s="436">
        <v>8070022</v>
      </c>
      <c r="B624" s="437" t="s">
        <v>32826</v>
      </c>
      <c r="C624" s="438" t="s">
        <v>6</v>
      </c>
      <c r="D624" s="439">
        <v>8.7899999999999991</v>
      </c>
      <c r="E624" s="439">
        <v>8.09</v>
      </c>
    </row>
    <row r="625" spans="1:5">
      <c r="A625" s="436">
        <v>8080000</v>
      </c>
      <c r="B625" s="437" t="s">
        <v>32678</v>
      </c>
      <c r="C625" s="438" t="s">
        <v>32445</v>
      </c>
      <c r="D625" s="439" t="s">
        <v>32445</v>
      </c>
      <c r="E625" s="439" t="s">
        <v>32445</v>
      </c>
    </row>
    <row r="626" spans="1:5">
      <c r="A626" s="436">
        <v>8080020</v>
      </c>
      <c r="B626" s="437" t="s">
        <v>32827</v>
      </c>
      <c r="C626" s="438" t="s">
        <v>9</v>
      </c>
      <c r="D626" s="439">
        <v>58.54</v>
      </c>
      <c r="E626" s="439">
        <v>54.31</v>
      </c>
    </row>
    <row r="627" spans="1:5">
      <c r="A627" s="436">
        <v>8080021</v>
      </c>
      <c r="B627" s="437" t="s">
        <v>32828</v>
      </c>
      <c r="C627" s="438" t="s">
        <v>6</v>
      </c>
      <c r="D627" s="439">
        <v>63.76</v>
      </c>
      <c r="E627" s="439">
        <v>59.88</v>
      </c>
    </row>
    <row r="628" spans="1:5">
      <c r="A628" s="436">
        <v>8080049</v>
      </c>
      <c r="B628" s="437" t="s">
        <v>32829</v>
      </c>
      <c r="C628" s="438" t="s">
        <v>0</v>
      </c>
      <c r="D628" s="439">
        <v>6.23</v>
      </c>
      <c r="E628" s="439">
        <v>5.81</v>
      </c>
    </row>
    <row r="629" spans="1:5">
      <c r="A629" s="436">
        <v>8080050</v>
      </c>
      <c r="B629" s="437" t="s">
        <v>32830</v>
      </c>
      <c r="C629" s="438" t="s">
        <v>2</v>
      </c>
      <c r="D629" s="439">
        <v>14.87</v>
      </c>
      <c r="E629" s="439">
        <v>14.52</v>
      </c>
    </row>
    <row r="630" spans="1:5">
      <c r="A630" s="436">
        <v>8080051</v>
      </c>
      <c r="B630" s="437" t="s">
        <v>32831</v>
      </c>
      <c r="C630" s="438" t="s">
        <v>2</v>
      </c>
      <c r="D630" s="439">
        <v>98.53</v>
      </c>
      <c r="E630" s="439">
        <v>98.53</v>
      </c>
    </row>
    <row r="631" spans="1:5">
      <c r="A631" s="436">
        <v>8080060</v>
      </c>
      <c r="B631" s="437" t="s">
        <v>45930</v>
      </c>
      <c r="C631" s="438" t="s">
        <v>6</v>
      </c>
      <c r="D631" s="439">
        <v>35.94</v>
      </c>
      <c r="E631" s="439">
        <v>35.08</v>
      </c>
    </row>
    <row r="632" spans="1:5">
      <c r="A632" s="432">
        <v>9000000</v>
      </c>
      <c r="B632" s="433" t="s">
        <v>32832</v>
      </c>
      <c r="C632" s="434"/>
      <c r="D632" s="435"/>
      <c r="E632" s="435"/>
    </row>
    <row r="633" spans="1:5">
      <c r="A633" s="436">
        <v>9001000</v>
      </c>
      <c r="B633" s="437" t="s">
        <v>32833</v>
      </c>
      <c r="C633" s="438" t="s">
        <v>32445</v>
      </c>
      <c r="D633" s="439" t="s">
        <v>32445</v>
      </c>
      <c r="E633" s="439" t="s">
        <v>32445</v>
      </c>
    </row>
    <row r="634" spans="1:5">
      <c r="A634" s="436">
        <v>9001053</v>
      </c>
      <c r="B634" s="437" t="s">
        <v>38514</v>
      </c>
      <c r="C634" s="438" t="s">
        <v>6</v>
      </c>
      <c r="D634" s="439">
        <v>4377.66</v>
      </c>
      <c r="E634" s="439">
        <v>4320.1499999999996</v>
      </c>
    </row>
    <row r="635" spans="1:5">
      <c r="A635" s="436">
        <v>9001054</v>
      </c>
      <c r="B635" s="437" t="s">
        <v>38515</v>
      </c>
      <c r="C635" s="438" t="s">
        <v>6</v>
      </c>
      <c r="D635" s="439">
        <v>4377.66</v>
      </c>
      <c r="E635" s="439">
        <v>4320.1499999999996</v>
      </c>
    </row>
    <row r="636" spans="1:5">
      <c r="A636" s="436">
        <v>9001055</v>
      </c>
      <c r="B636" s="437" t="s">
        <v>38516</v>
      </c>
      <c r="C636" s="438" t="s">
        <v>6</v>
      </c>
      <c r="D636" s="439">
        <v>5152.5200000000004</v>
      </c>
      <c r="E636" s="439">
        <v>5066.25</v>
      </c>
    </row>
    <row r="637" spans="1:5">
      <c r="A637" s="436">
        <v>9001056</v>
      </c>
      <c r="B637" s="437" t="s">
        <v>45931</v>
      </c>
      <c r="C637" s="438" t="s">
        <v>6</v>
      </c>
      <c r="D637" s="439">
        <v>8813.4500000000007</v>
      </c>
      <c r="E637" s="439">
        <v>8727.18</v>
      </c>
    </row>
    <row r="638" spans="1:5">
      <c r="A638" s="436">
        <v>9001057</v>
      </c>
      <c r="B638" s="437" t="s">
        <v>45932</v>
      </c>
      <c r="C638" s="438" t="s">
        <v>6</v>
      </c>
      <c r="D638" s="439">
        <v>10143.61</v>
      </c>
      <c r="E638" s="439">
        <v>10023.799999999999</v>
      </c>
    </row>
    <row r="639" spans="1:5">
      <c r="A639" s="436">
        <v>9001058</v>
      </c>
      <c r="B639" s="437" t="s">
        <v>45933</v>
      </c>
      <c r="C639" s="438" t="s">
        <v>6</v>
      </c>
      <c r="D639" s="439">
        <v>11213.7</v>
      </c>
      <c r="E639" s="439">
        <v>11069.92</v>
      </c>
    </row>
    <row r="640" spans="1:5">
      <c r="A640" s="436">
        <v>9001059</v>
      </c>
      <c r="B640" s="437" t="s">
        <v>45934</v>
      </c>
      <c r="C640" s="438" t="s">
        <v>6</v>
      </c>
      <c r="D640" s="439">
        <v>12945.57</v>
      </c>
      <c r="E640" s="439">
        <v>12777.83</v>
      </c>
    </row>
    <row r="641" spans="1:5">
      <c r="A641" s="436">
        <v>9001060</v>
      </c>
      <c r="B641" s="437" t="s">
        <v>45935</v>
      </c>
      <c r="C641" s="438" t="s">
        <v>6</v>
      </c>
      <c r="D641" s="439">
        <v>13984.77</v>
      </c>
      <c r="E641" s="439">
        <v>13817.03</v>
      </c>
    </row>
    <row r="642" spans="1:5">
      <c r="A642" s="436">
        <v>9001061</v>
      </c>
      <c r="B642" s="437" t="s">
        <v>45936</v>
      </c>
      <c r="C642" s="438" t="s">
        <v>6</v>
      </c>
      <c r="D642" s="439">
        <v>15275.15</v>
      </c>
      <c r="E642" s="439">
        <v>15083.45</v>
      </c>
    </row>
    <row r="643" spans="1:5">
      <c r="A643" s="436">
        <v>9001062</v>
      </c>
      <c r="B643" s="437" t="s">
        <v>45937</v>
      </c>
      <c r="C643" s="438" t="s">
        <v>6</v>
      </c>
      <c r="D643" s="439">
        <v>16822.8</v>
      </c>
      <c r="E643" s="439">
        <v>16631.099999999999</v>
      </c>
    </row>
    <row r="644" spans="1:5">
      <c r="A644" s="436">
        <v>9001090</v>
      </c>
      <c r="B644" s="437" t="s">
        <v>32834</v>
      </c>
      <c r="C644" s="438" t="s">
        <v>6</v>
      </c>
      <c r="D644" s="439">
        <v>1620.44</v>
      </c>
      <c r="E644" s="439">
        <v>1596.9</v>
      </c>
    </row>
    <row r="645" spans="1:5">
      <c r="A645" s="436">
        <v>9002000</v>
      </c>
      <c r="B645" s="437" t="s">
        <v>32835</v>
      </c>
      <c r="C645" s="438" t="s">
        <v>32445</v>
      </c>
      <c r="D645" s="439" t="s">
        <v>32445</v>
      </c>
      <c r="E645" s="439" t="s">
        <v>32445</v>
      </c>
    </row>
    <row r="646" spans="1:5">
      <c r="A646" s="436">
        <v>9002001</v>
      </c>
      <c r="B646" s="437" t="s">
        <v>32836</v>
      </c>
      <c r="C646" s="438" t="s">
        <v>9</v>
      </c>
      <c r="D646" s="439">
        <v>23.99</v>
      </c>
      <c r="E646" s="439">
        <v>22.55</v>
      </c>
    </row>
    <row r="647" spans="1:5">
      <c r="A647" s="436">
        <v>9002002</v>
      </c>
      <c r="B647" s="437" t="s">
        <v>32837</v>
      </c>
      <c r="C647" s="438" t="s">
        <v>9</v>
      </c>
      <c r="D647" s="439">
        <v>25.73</v>
      </c>
      <c r="E647" s="439">
        <v>24.29</v>
      </c>
    </row>
    <row r="648" spans="1:5">
      <c r="A648" s="436">
        <v>9002003</v>
      </c>
      <c r="B648" s="437" t="s">
        <v>32838</v>
      </c>
      <c r="C648" s="438" t="s">
        <v>9</v>
      </c>
      <c r="D648" s="439">
        <v>28.53</v>
      </c>
      <c r="E648" s="439">
        <v>27.09</v>
      </c>
    </row>
    <row r="649" spans="1:5">
      <c r="A649" s="436">
        <v>9002004</v>
      </c>
      <c r="B649" s="437" t="s">
        <v>32839</v>
      </c>
      <c r="C649" s="438" t="s">
        <v>9</v>
      </c>
      <c r="D649" s="439">
        <v>43.73</v>
      </c>
      <c r="E649" s="439">
        <v>41.58</v>
      </c>
    </row>
    <row r="650" spans="1:5">
      <c r="A650" s="436">
        <v>9002005</v>
      </c>
      <c r="B650" s="437" t="s">
        <v>32840</v>
      </c>
      <c r="C650" s="438" t="s">
        <v>9</v>
      </c>
      <c r="D650" s="439">
        <v>45.28</v>
      </c>
      <c r="E650" s="439">
        <v>43.13</v>
      </c>
    </row>
    <row r="651" spans="1:5">
      <c r="A651" s="436">
        <v>9002006</v>
      </c>
      <c r="B651" s="437" t="s">
        <v>32841</v>
      </c>
      <c r="C651" s="438" t="s">
        <v>9</v>
      </c>
      <c r="D651" s="439">
        <v>49.85</v>
      </c>
      <c r="E651" s="439">
        <v>47.69</v>
      </c>
    </row>
    <row r="652" spans="1:5">
      <c r="A652" s="436">
        <v>9002007</v>
      </c>
      <c r="B652" s="437" t="s">
        <v>32842</v>
      </c>
      <c r="C652" s="438" t="s">
        <v>9</v>
      </c>
      <c r="D652" s="439">
        <v>76.930000000000007</v>
      </c>
      <c r="E652" s="439">
        <v>74.06</v>
      </c>
    </row>
    <row r="653" spans="1:5">
      <c r="A653" s="436">
        <v>9002008</v>
      </c>
      <c r="B653" s="437" t="s">
        <v>32843</v>
      </c>
      <c r="C653" s="438" t="s">
        <v>9</v>
      </c>
      <c r="D653" s="439">
        <v>88.56</v>
      </c>
      <c r="E653" s="439">
        <v>85.68</v>
      </c>
    </row>
    <row r="654" spans="1:5">
      <c r="A654" s="436">
        <v>9002009</v>
      </c>
      <c r="B654" s="437" t="s">
        <v>32844</v>
      </c>
      <c r="C654" s="438" t="s">
        <v>9</v>
      </c>
      <c r="D654" s="439">
        <v>116.72</v>
      </c>
      <c r="E654" s="439">
        <v>113.84</v>
      </c>
    </row>
    <row r="655" spans="1:5">
      <c r="A655" s="436">
        <v>9002011</v>
      </c>
      <c r="B655" s="437" t="s">
        <v>32845</v>
      </c>
      <c r="C655" s="438" t="s">
        <v>9</v>
      </c>
      <c r="D655" s="439">
        <v>40.4</v>
      </c>
      <c r="E655" s="439">
        <v>38.01</v>
      </c>
    </row>
    <row r="656" spans="1:5">
      <c r="A656" s="436">
        <v>9002012</v>
      </c>
      <c r="B656" s="437" t="s">
        <v>32846</v>
      </c>
      <c r="C656" s="438" t="s">
        <v>9</v>
      </c>
      <c r="D656" s="439">
        <v>42.82</v>
      </c>
      <c r="E656" s="439">
        <v>40.42</v>
      </c>
    </row>
    <row r="657" spans="1:5">
      <c r="A657" s="436">
        <v>9002013</v>
      </c>
      <c r="B657" s="437" t="s">
        <v>32847</v>
      </c>
      <c r="C657" s="438" t="s">
        <v>9</v>
      </c>
      <c r="D657" s="439">
        <v>60.99</v>
      </c>
      <c r="E657" s="439">
        <v>57.4</v>
      </c>
    </row>
    <row r="658" spans="1:5">
      <c r="A658" s="436">
        <v>9002014</v>
      </c>
      <c r="B658" s="437" t="s">
        <v>32848</v>
      </c>
      <c r="C658" s="438" t="s">
        <v>9</v>
      </c>
      <c r="D658" s="439">
        <v>64.34</v>
      </c>
      <c r="E658" s="439">
        <v>60.75</v>
      </c>
    </row>
    <row r="659" spans="1:5">
      <c r="A659" s="436">
        <v>9002015</v>
      </c>
      <c r="B659" s="437" t="s">
        <v>32849</v>
      </c>
      <c r="C659" s="438" t="s">
        <v>9</v>
      </c>
      <c r="D659" s="439">
        <v>78.88</v>
      </c>
      <c r="E659" s="439">
        <v>75.290000000000006</v>
      </c>
    </row>
    <row r="660" spans="1:5">
      <c r="A660" s="436">
        <v>9002016</v>
      </c>
      <c r="B660" s="437" t="s">
        <v>32850</v>
      </c>
      <c r="C660" s="438" t="s">
        <v>9</v>
      </c>
      <c r="D660" s="439">
        <v>103.81</v>
      </c>
      <c r="E660" s="439">
        <v>99.02</v>
      </c>
    </row>
    <row r="661" spans="1:5">
      <c r="A661" s="436">
        <v>9002017</v>
      </c>
      <c r="B661" s="437" t="s">
        <v>32851</v>
      </c>
      <c r="C661" s="438" t="s">
        <v>9</v>
      </c>
      <c r="D661" s="439">
        <v>109.57</v>
      </c>
      <c r="E661" s="439">
        <v>104.78</v>
      </c>
    </row>
    <row r="662" spans="1:5">
      <c r="A662" s="436">
        <v>9002019</v>
      </c>
      <c r="B662" s="437" t="s">
        <v>32852</v>
      </c>
      <c r="C662" s="438" t="s">
        <v>9</v>
      </c>
      <c r="D662" s="439">
        <v>129.63</v>
      </c>
      <c r="E662" s="439">
        <v>124.84</v>
      </c>
    </row>
    <row r="663" spans="1:5">
      <c r="A663" s="436">
        <v>9002020</v>
      </c>
      <c r="B663" s="437" t="s">
        <v>32853</v>
      </c>
      <c r="C663" s="438" t="s">
        <v>9</v>
      </c>
      <c r="D663" s="439">
        <v>31.55</v>
      </c>
      <c r="E663" s="439">
        <v>30.4</v>
      </c>
    </row>
    <row r="664" spans="1:5">
      <c r="A664" s="436">
        <v>9002021</v>
      </c>
      <c r="B664" s="437" t="s">
        <v>32854</v>
      </c>
      <c r="C664" s="438" t="s">
        <v>9</v>
      </c>
      <c r="D664" s="439">
        <v>33.6</v>
      </c>
      <c r="E664" s="439">
        <v>32.450000000000003</v>
      </c>
    </row>
    <row r="665" spans="1:5">
      <c r="A665" s="436">
        <v>9002023</v>
      </c>
      <c r="B665" s="437" t="s">
        <v>32855</v>
      </c>
      <c r="C665" s="438" t="s">
        <v>9</v>
      </c>
      <c r="D665" s="439">
        <v>67.97</v>
      </c>
      <c r="E665" s="439">
        <v>64.38</v>
      </c>
    </row>
    <row r="666" spans="1:5">
      <c r="A666" s="436">
        <v>9002024</v>
      </c>
      <c r="B666" s="437" t="s">
        <v>32856</v>
      </c>
      <c r="C666" s="438" t="s">
        <v>9</v>
      </c>
      <c r="D666" s="439">
        <v>49.13</v>
      </c>
      <c r="E666" s="439">
        <v>47.35</v>
      </c>
    </row>
    <row r="667" spans="1:5">
      <c r="A667" s="436">
        <v>9002025</v>
      </c>
      <c r="B667" s="437" t="s">
        <v>32857</v>
      </c>
      <c r="C667" s="438" t="s">
        <v>9</v>
      </c>
      <c r="D667" s="439">
        <v>78.2</v>
      </c>
      <c r="E667" s="439">
        <v>74.61</v>
      </c>
    </row>
    <row r="668" spans="1:5">
      <c r="A668" s="436">
        <v>9002026</v>
      </c>
      <c r="B668" s="437" t="s">
        <v>32858</v>
      </c>
      <c r="C668" s="438" t="s">
        <v>9</v>
      </c>
      <c r="D668" s="439">
        <v>120.91</v>
      </c>
      <c r="E668" s="439">
        <v>116.12</v>
      </c>
    </row>
    <row r="669" spans="1:5">
      <c r="A669" s="436">
        <v>9002027</v>
      </c>
      <c r="B669" s="437" t="s">
        <v>32859</v>
      </c>
      <c r="C669" s="438" t="s">
        <v>9</v>
      </c>
      <c r="D669" s="439">
        <v>128.22</v>
      </c>
      <c r="E669" s="439">
        <v>123.43</v>
      </c>
    </row>
    <row r="670" spans="1:5">
      <c r="A670" s="436">
        <v>9002029</v>
      </c>
      <c r="B670" s="437" t="s">
        <v>32860</v>
      </c>
      <c r="C670" s="438" t="s">
        <v>9</v>
      </c>
      <c r="D670" s="439">
        <v>149.88</v>
      </c>
      <c r="E670" s="439">
        <v>145.09</v>
      </c>
    </row>
    <row r="671" spans="1:5">
      <c r="A671" s="436">
        <v>9002051</v>
      </c>
      <c r="B671" s="437" t="s">
        <v>32861</v>
      </c>
      <c r="C671" s="438" t="s">
        <v>9</v>
      </c>
      <c r="D671" s="439">
        <v>50.39</v>
      </c>
      <c r="E671" s="439">
        <v>47.51</v>
      </c>
    </row>
    <row r="672" spans="1:5">
      <c r="A672" s="436">
        <v>9002052</v>
      </c>
      <c r="B672" s="437" t="s">
        <v>32862</v>
      </c>
      <c r="C672" s="438" t="s">
        <v>9</v>
      </c>
      <c r="D672" s="439">
        <v>58.55</v>
      </c>
      <c r="E672" s="439">
        <v>55.67</v>
      </c>
    </row>
    <row r="673" spans="1:5">
      <c r="A673" s="436">
        <v>9002053</v>
      </c>
      <c r="B673" s="437" t="s">
        <v>32863</v>
      </c>
      <c r="C673" s="438" t="s">
        <v>9</v>
      </c>
      <c r="D673" s="439">
        <v>37.06</v>
      </c>
      <c r="E673" s="439">
        <v>34.9</v>
      </c>
    </row>
    <row r="674" spans="1:5">
      <c r="A674" s="436">
        <v>9002054</v>
      </c>
      <c r="B674" s="437" t="s">
        <v>32864</v>
      </c>
      <c r="C674" s="438" t="s">
        <v>9</v>
      </c>
      <c r="D674" s="439">
        <v>9.84</v>
      </c>
      <c r="E674" s="439">
        <v>9.26</v>
      </c>
    </row>
    <row r="675" spans="1:5">
      <c r="A675" s="436">
        <v>9002055</v>
      </c>
      <c r="B675" s="437" t="s">
        <v>32865</v>
      </c>
      <c r="C675" s="438" t="s">
        <v>9</v>
      </c>
      <c r="D675" s="439">
        <v>10.24</v>
      </c>
      <c r="E675" s="439">
        <v>9.67</v>
      </c>
    </row>
    <row r="676" spans="1:5">
      <c r="A676" s="436">
        <v>9002056</v>
      </c>
      <c r="B676" s="437" t="s">
        <v>38517</v>
      </c>
      <c r="C676" s="438" t="s">
        <v>9</v>
      </c>
      <c r="D676" s="439">
        <v>9.9700000000000006</v>
      </c>
      <c r="E676" s="439">
        <v>9.5399999999999991</v>
      </c>
    </row>
    <row r="677" spans="1:5">
      <c r="A677" s="436">
        <v>9002061</v>
      </c>
      <c r="B677" s="437" t="s">
        <v>32866</v>
      </c>
      <c r="C677" s="438" t="s">
        <v>9</v>
      </c>
      <c r="D677" s="439">
        <v>18.23</v>
      </c>
      <c r="E677" s="439">
        <v>17.52</v>
      </c>
    </row>
    <row r="678" spans="1:5">
      <c r="A678" s="436">
        <v>9002062</v>
      </c>
      <c r="B678" s="437" t="s">
        <v>32867</v>
      </c>
      <c r="C678" s="438" t="s">
        <v>9</v>
      </c>
      <c r="D678" s="439">
        <v>21.27</v>
      </c>
      <c r="E678" s="439">
        <v>20.56</v>
      </c>
    </row>
    <row r="679" spans="1:5">
      <c r="A679" s="436">
        <v>9002063</v>
      </c>
      <c r="B679" s="437" t="s">
        <v>32868</v>
      </c>
      <c r="C679" s="438" t="s">
        <v>9</v>
      </c>
      <c r="D679" s="439">
        <v>30.8</v>
      </c>
      <c r="E679" s="439">
        <v>30.09</v>
      </c>
    </row>
    <row r="680" spans="1:5">
      <c r="A680" s="436">
        <v>9002070</v>
      </c>
      <c r="B680" s="437" t="s">
        <v>38518</v>
      </c>
      <c r="C680" s="438" t="s">
        <v>9</v>
      </c>
      <c r="D680" s="439">
        <v>7.95</v>
      </c>
      <c r="E680" s="439">
        <v>7.71</v>
      </c>
    </row>
    <row r="681" spans="1:5">
      <c r="A681" s="436">
        <v>9002071</v>
      </c>
      <c r="B681" s="437" t="s">
        <v>38519</v>
      </c>
      <c r="C681" s="438" t="s">
        <v>9</v>
      </c>
      <c r="D681" s="439">
        <v>10.15</v>
      </c>
      <c r="E681" s="439">
        <v>9.81</v>
      </c>
    </row>
    <row r="682" spans="1:5">
      <c r="A682" s="436">
        <v>9002098</v>
      </c>
      <c r="B682" s="437" t="s">
        <v>32869</v>
      </c>
      <c r="C682" s="438" t="s">
        <v>9</v>
      </c>
      <c r="D682" s="439">
        <v>43.1</v>
      </c>
      <c r="E682" s="439">
        <v>40.950000000000003</v>
      </c>
    </row>
    <row r="683" spans="1:5" ht="23.25">
      <c r="A683" s="436">
        <v>9002099</v>
      </c>
      <c r="B683" s="437" t="s">
        <v>32870</v>
      </c>
      <c r="C683" s="438" t="s">
        <v>9</v>
      </c>
      <c r="D683" s="439">
        <v>39.75</v>
      </c>
      <c r="E683" s="439">
        <v>37.6</v>
      </c>
    </row>
    <row r="684" spans="1:5">
      <c r="A684" s="436">
        <v>9003000</v>
      </c>
      <c r="B684" s="437" t="s">
        <v>32871</v>
      </c>
      <c r="C684" s="438" t="s">
        <v>32445</v>
      </c>
      <c r="D684" s="439" t="s">
        <v>32445</v>
      </c>
      <c r="E684" s="439" t="s">
        <v>32445</v>
      </c>
    </row>
    <row r="685" spans="1:5">
      <c r="A685" s="436">
        <v>9003003</v>
      </c>
      <c r="B685" s="437" t="s">
        <v>32872</v>
      </c>
      <c r="C685" s="438" t="s">
        <v>9</v>
      </c>
      <c r="D685" s="439">
        <v>3.02</v>
      </c>
      <c r="E685" s="439">
        <v>2.87</v>
      </c>
    </row>
    <row r="686" spans="1:5">
      <c r="A686" s="436">
        <v>9003004</v>
      </c>
      <c r="B686" s="437" t="s">
        <v>32873</v>
      </c>
      <c r="C686" s="438" t="s">
        <v>9</v>
      </c>
      <c r="D686" s="439">
        <v>3.45</v>
      </c>
      <c r="E686" s="439">
        <v>3.3</v>
      </c>
    </row>
    <row r="687" spans="1:5">
      <c r="A687" s="436">
        <v>9003005</v>
      </c>
      <c r="B687" s="437" t="s">
        <v>32874</v>
      </c>
      <c r="C687" s="438" t="s">
        <v>9</v>
      </c>
      <c r="D687" s="439">
        <v>4.3</v>
      </c>
      <c r="E687" s="439">
        <v>4.16</v>
      </c>
    </row>
    <row r="688" spans="1:5">
      <c r="A688" s="436">
        <v>9003006</v>
      </c>
      <c r="B688" s="437" t="s">
        <v>32875</v>
      </c>
      <c r="C688" s="438" t="s">
        <v>9</v>
      </c>
      <c r="D688" s="439">
        <v>7.72</v>
      </c>
      <c r="E688" s="439">
        <v>7.42</v>
      </c>
    </row>
    <row r="689" spans="1:5">
      <c r="A689" s="436">
        <v>9003007</v>
      </c>
      <c r="B689" s="437" t="s">
        <v>32876</v>
      </c>
      <c r="C689" s="438" t="s">
        <v>9</v>
      </c>
      <c r="D689" s="439">
        <v>10.29</v>
      </c>
      <c r="E689" s="439">
        <v>9.9600000000000009</v>
      </c>
    </row>
    <row r="690" spans="1:5">
      <c r="A690" s="436">
        <v>9003008</v>
      </c>
      <c r="B690" s="437" t="s">
        <v>32877</v>
      </c>
      <c r="C690" s="438" t="s">
        <v>9</v>
      </c>
      <c r="D690" s="439">
        <v>14.79</v>
      </c>
      <c r="E690" s="439">
        <v>14.4</v>
      </c>
    </row>
    <row r="691" spans="1:5">
      <c r="A691" s="436">
        <v>9003009</v>
      </c>
      <c r="B691" s="437" t="s">
        <v>32878</v>
      </c>
      <c r="C691" s="438" t="s">
        <v>9</v>
      </c>
      <c r="D691" s="439">
        <v>21.51</v>
      </c>
      <c r="E691" s="439">
        <v>21.08</v>
      </c>
    </row>
    <row r="692" spans="1:5">
      <c r="A692" s="436">
        <v>9003010</v>
      </c>
      <c r="B692" s="437" t="s">
        <v>32879</v>
      </c>
      <c r="C692" s="438" t="s">
        <v>9</v>
      </c>
      <c r="D692" s="439">
        <v>30.27</v>
      </c>
      <c r="E692" s="439">
        <v>29.79</v>
      </c>
    </row>
    <row r="693" spans="1:5">
      <c r="A693" s="436">
        <v>9003011</v>
      </c>
      <c r="B693" s="437" t="s">
        <v>32880</v>
      </c>
      <c r="C693" s="438" t="s">
        <v>9</v>
      </c>
      <c r="D693" s="439">
        <v>43.64</v>
      </c>
      <c r="E693" s="439">
        <v>42.93</v>
      </c>
    </row>
    <row r="694" spans="1:5">
      <c r="A694" s="436">
        <v>9003012</v>
      </c>
      <c r="B694" s="437" t="s">
        <v>32881</v>
      </c>
      <c r="C694" s="438" t="s">
        <v>9</v>
      </c>
      <c r="D694" s="439">
        <v>63.51</v>
      </c>
      <c r="E694" s="439">
        <v>62.55</v>
      </c>
    </row>
    <row r="695" spans="1:5">
      <c r="A695" s="436">
        <v>9003013</v>
      </c>
      <c r="B695" s="437" t="s">
        <v>32882</v>
      </c>
      <c r="C695" s="438" t="s">
        <v>9</v>
      </c>
      <c r="D695" s="439">
        <v>84.78</v>
      </c>
      <c r="E695" s="439">
        <v>83.58</v>
      </c>
    </row>
    <row r="696" spans="1:5">
      <c r="A696" s="436">
        <v>9003014</v>
      </c>
      <c r="B696" s="437" t="s">
        <v>32883</v>
      </c>
      <c r="C696" s="438" t="s">
        <v>9</v>
      </c>
      <c r="D696" s="439">
        <v>108.77</v>
      </c>
      <c r="E696" s="439">
        <v>107.33</v>
      </c>
    </row>
    <row r="697" spans="1:5">
      <c r="A697" s="436">
        <v>9003015</v>
      </c>
      <c r="B697" s="437" t="s">
        <v>32884</v>
      </c>
      <c r="C697" s="438" t="s">
        <v>9</v>
      </c>
      <c r="D697" s="439">
        <v>134.49</v>
      </c>
      <c r="E697" s="439">
        <v>132.82</v>
      </c>
    </row>
    <row r="698" spans="1:5">
      <c r="A698" s="436">
        <v>9003016</v>
      </c>
      <c r="B698" s="437" t="s">
        <v>32885</v>
      </c>
      <c r="C698" s="438" t="s">
        <v>9</v>
      </c>
      <c r="D698" s="439">
        <v>168.8</v>
      </c>
      <c r="E698" s="439">
        <v>166.88</v>
      </c>
    </row>
    <row r="699" spans="1:5">
      <c r="A699" s="436">
        <v>9003017</v>
      </c>
      <c r="B699" s="437" t="s">
        <v>32886</v>
      </c>
      <c r="C699" s="438" t="s">
        <v>9</v>
      </c>
      <c r="D699" s="439">
        <v>202.99</v>
      </c>
      <c r="E699" s="439">
        <v>200.83</v>
      </c>
    </row>
    <row r="700" spans="1:5">
      <c r="A700" s="436">
        <v>9003018</v>
      </c>
      <c r="B700" s="437" t="s">
        <v>32887</v>
      </c>
      <c r="C700" s="438" t="s">
        <v>9</v>
      </c>
      <c r="D700" s="439">
        <v>255.57</v>
      </c>
      <c r="E700" s="439">
        <v>253.17</v>
      </c>
    </row>
    <row r="701" spans="1:5">
      <c r="A701" s="436">
        <v>9003019</v>
      </c>
      <c r="B701" s="437" t="s">
        <v>32888</v>
      </c>
      <c r="C701" s="438" t="s">
        <v>9</v>
      </c>
      <c r="D701" s="439">
        <v>356.61</v>
      </c>
      <c r="E701" s="439">
        <v>353.97</v>
      </c>
    </row>
    <row r="702" spans="1:5">
      <c r="A702" s="436">
        <v>9003020</v>
      </c>
      <c r="B702" s="437" t="s">
        <v>32889</v>
      </c>
      <c r="C702" s="438" t="s">
        <v>9</v>
      </c>
      <c r="D702" s="439">
        <v>3.36</v>
      </c>
      <c r="E702" s="439">
        <v>3.22</v>
      </c>
    </row>
    <row r="703" spans="1:5">
      <c r="A703" s="436">
        <v>9003021</v>
      </c>
      <c r="B703" s="437" t="s">
        <v>32890</v>
      </c>
      <c r="C703" s="438" t="s">
        <v>9</v>
      </c>
      <c r="D703" s="439">
        <v>4.22</v>
      </c>
      <c r="E703" s="439">
        <v>4.08</v>
      </c>
    </row>
    <row r="704" spans="1:5">
      <c r="A704" s="436">
        <v>9003022</v>
      </c>
      <c r="B704" s="437" t="s">
        <v>32891</v>
      </c>
      <c r="C704" s="438" t="s">
        <v>9</v>
      </c>
      <c r="D704" s="439">
        <v>5.59</v>
      </c>
      <c r="E704" s="439">
        <v>5.44</v>
      </c>
    </row>
    <row r="705" spans="1:5">
      <c r="A705" s="436">
        <v>9003023</v>
      </c>
      <c r="B705" s="437" t="s">
        <v>32892</v>
      </c>
      <c r="C705" s="438" t="s">
        <v>9</v>
      </c>
      <c r="D705" s="439">
        <v>9.7799999999999994</v>
      </c>
      <c r="E705" s="439">
        <v>9.4499999999999993</v>
      </c>
    </row>
    <row r="706" spans="1:5">
      <c r="A706" s="436">
        <v>9003028</v>
      </c>
      <c r="B706" s="437" t="s">
        <v>32893</v>
      </c>
      <c r="C706" s="438" t="s">
        <v>9</v>
      </c>
      <c r="D706" s="439">
        <v>3</v>
      </c>
      <c r="E706" s="439">
        <v>2.85</v>
      </c>
    </row>
    <row r="707" spans="1:5">
      <c r="A707" s="436">
        <v>9003029</v>
      </c>
      <c r="B707" s="437" t="s">
        <v>32894</v>
      </c>
      <c r="C707" s="438" t="s">
        <v>9</v>
      </c>
      <c r="D707" s="439">
        <v>3.82</v>
      </c>
      <c r="E707" s="439">
        <v>3.68</v>
      </c>
    </row>
    <row r="708" spans="1:5">
      <c r="A708" s="436">
        <v>9003030</v>
      </c>
      <c r="B708" s="437" t="s">
        <v>32895</v>
      </c>
      <c r="C708" s="438" t="s">
        <v>9</v>
      </c>
      <c r="D708" s="439">
        <v>6.54</v>
      </c>
      <c r="E708" s="439">
        <v>6.25</v>
      </c>
    </row>
    <row r="709" spans="1:5">
      <c r="A709" s="436">
        <v>9003031</v>
      </c>
      <c r="B709" s="437" t="s">
        <v>32896</v>
      </c>
      <c r="C709" s="438" t="s">
        <v>9</v>
      </c>
      <c r="D709" s="439">
        <v>8.3800000000000008</v>
      </c>
      <c r="E709" s="439">
        <v>8.0399999999999991</v>
      </c>
    </row>
    <row r="710" spans="1:5">
      <c r="A710" s="436">
        <v>9003032</v>
      </c>
      <c r="B710" s="437" t="s">
        <v>32897</v>
      </c>
      <c r="C710" s="438" t="s">
        <v>9</v>
      </c>
      <c r="D710" s="439">
        <v>12.49</v>
      </c>
      <c r="E710" s="439">
        <v>12.11</v>
      </c>
    </row>
    <row r="711" spans="1:5">
      <c r="A711" s="436">
        <v>9003033</v>
      </c>
      <c r="B711" s="437" t="s">
        <v>32898</v>
      </c>
      <c r="C711" s="438" t="s">
        <v>9</v>
      </c>
      <c r="D711" s="439">
        <v>14.06</v>
      </c>
      <c r="E711" s="439">
        <v>13.79</v>
      </c>
    </row>
    <row r="712" spans="1:5">
      <c r="A712" s="436">
        <v>9003034</v>
      </c>
      <c r="B712" s="437" t="s">
        <v>32899</v>
      </c>
      <c r="C712" s="438" t="s">
        <v>9</v>
      </c>
      <c r="D712" s="439">
        <v>24.35</v>
      </c>
      <c r="E712" s="439">
        <v>23.87</v>
      </c>
    </row>
    <row r="713" spans="1:5">
      <c r="A713" s="436">
        <v>9003035</v>
      </c>
      <c r="B713" s="437" t="s">
        <v>32900</v>
      </c>
      <c r="C713" s="438" t="s">
        <v>9</v>
      </c>
      <c r="D713" s="439">
        <v>34.200000000000003</v>
      </c>
      <c r="E713" s="439">
        <v>33.479999999999997</v>
      </c>
    </row>
    <row r="714" spans="1:5">
      <c r="A714" s="436">
        <v>9003036</v>
      </c>
      <c r="B714" s="437" t="s">
        <v>32901</v>
      </c>
      <c r="C714" s="438" t="s">
        <v>9</v>
      </c>
      <c r="D714" s="439">
        <v>48.53</v>
      </c>
      <c r="E714" s="439">
        <v>47.57</v>
      </c>
    </row>
    <row r="715" spans="1:5">
      <c r="A715" s="436">
        <v>9003037</v>
      </c>
      <c r="B715" s="437" t="s">
        <v>32902</v>
      </c>
      <c r="C715" s="438" t="s">
        <v>9</v>
      </c>
      <c r="D715" s="439">
        <v>66.77</v>
      </c>
      <c r="E715" s="439">
        <v>65.569999999999993</v>
      </c>
    </row>
    <row r="716" spans="1:5">
      <c r="A716" s="436">
        <v>9003038</v>
      </c>
      <c r="B716" s="437" t="s">
        <v>32903</v>
      </c>
      <c r="C716" s="438" t="s">
        <v>9</v>
      </c>
      <c r="D716" s="439">
        <v>85.93</v>
      </c>
      <c r="E716" s="439">
        <v>84.49</v>
      </c>
    </row>
    <row r="717" spans="1:5">
      <c r="A717" s="436">
        <v>9003039</v>
      </c>
      <c r="B717" s="437" t="s">
        <v>32904</v>
      </c>
      <c r="C717" s="438" t="s">
        <v>9</v>
      </c>
      <c r="D717" s="439">
        <v>105.65</v>
      </c>
      <c r="E717" s="439">
        <v>103.97</v>
      </c>
    </row>
    <row r="718" spans="1:5">
      <c r="A718" s="436">
        <v>9003040</v>
      </c>
      <c r="B718" s="437" t="s">
        <v>32905</v>
      </c>
      <c r="C718" s="438" t="s">
        <v>9</v>
      </c>
      <c r="D718" s="439">
        <v>131.16</v>
      </c>
      <c r="E718" s="439">
        <v>129.24</v>
      </c>
    </row>
    <row r="719" spans="1:5">
      <c r="A719" s="436">
        <v>9003041</v>
      </c>
      <c r="B719" s="437" t="s">
        <v>32906</v>
      </c>
      <c r="C719" s="438" t="s">
        <v>9</v>
      </c>
      <c r="D719" s="439">
        <v>157.01</v>
      </c>
      <c r="E719" s="439">
        <v>154.86000000000001</v>
      </c>
    </row>
    <row r="720" spans="1:5">
      <c r="A720" s="436">
        <v>9003042</v>
      </c>
      <c r="B720" s="437" t="s">
        <v>32907</v>
      </c>
      <c r="C720" s="438" t="s">
        <v>9</v>
      </c>
      <c r="D720" s="439">
        <v>201.4</v>
      </c>
      <c r="E720" s="439">
        <v>199.01</v>
      </c>
    </row>
    <row r="721" spans="1:5">
      <c r="A721" s="436">
        <v>9003043</v>
      </c>
      <c r="B721" s="437" t="s">
        <v>32908</v>
      </c>
      <c r="C721" s="438" t="s">
        <v>9</v>
      </c>
      <c r="D721" s="439">
        <v>317.60000000000002</v>
      </c>
      <c r="E721" s="439">
        <v>314.97000000000003</v>
      </c>
    </row>
    <row r="722" spans="1:5">
      <c r="A722" s="436">
        <v>9003061</v>
      </c>
      <c r="B722" s="437" t="s">
        <v>32909</v>
      </c>
      <c r="C722" s="438" t="s">
        <v>9</v>
      </c>
      <c r="D722" s="439">
        <v>3.93</v>
      </c>
      <c r="E722" s="439">
        <v>3.79</v>
      </c>
    </row>
    <row r="723" spans="1:5">
      <c r="A723" s="436">
        <v>9003062</v>
      </c>
      <c r="B723" s="437" t="s">
        <v>38520</v>
      </c>
      <c r="C723" s="438" t="s">
        <v>9</v>
      </c>
      <c r="D723" s="439">
        <v>36.89</v>
      </c>
      <c r="E723" s="439">
        <v>36.36</v>
      </c>
    </row>
    <row r="724" spans="1:5">
      <c r="A724" s="436">
        <v>9003070</v>
      </c>
      <c r="B724" s="437" t="s">
        <v>32910</v>
      </c>
      <c r="C724" s="438" t="s">
        <v>9</v>
      </c>
      <c r="D724" s="439">
        <v>5.88</v>
      </c>
      <c r="E724" s="439">
        <v>5.74</v>
      </c>
    </row>
    <row r="725" spans="1:5">
      <c r="A725" s="436">
        <v>9003072</v>
      </c>
      <c r="B725" s="437" t="s">
        <v>32911</v>
      </c>
      <c r="C725" s="438" t="s">
        <v>9</v>
      </c>
      <c r="D725" s="439">
        <v>13.09</v>
      </c>
      <c r="E725" s="439">
        <v>12.8</v>
      </c>
    </row>
    <row r="726" spans="1:5">
      <c r="A726" s="436">
        <v>9003075</v>
      </c>
      <c r="B726" s="437" t="s">
        <v>32912</v>
      </c>
      <c r="C726" s="438" t="s">
        <v>9</v>
      </c>
      <c r="D726" s="439">
        <v>7.4</v>
      </c>
      <c r="E726" s="439">
        <v>7.26</v>
      </c>
    </row>
    <row r="727" spans="1:5">
      <c r="A727" s="436">
        <v>9003076</v>
      </c>
      <c r="B727" s="437" t="s">
        <v>32913</v>
      </c>
      <c r="C727" s="438" t="s">
        <v>9</v>
      </c>
      <c r="D727" s="439">
        <v>10.86</v>
      </c>
      <c r="E727" s="439">
        <v>10.72</v>
      </c>
    </row>
    <row r="728" spans="1:5">
      <c r="A728" s="436">
        <v>9003077</v>
      </c>
      <c r="B728" s="437" t="s">
        <v>45938</v>
      </c>
      <c r="C728" s="438" t="s">
        <v>9</v>
      </c>
      <c r="D728" s="439">
        <v>24.2</v>
      </c>
      <c r="E728" s="439">
        <v>23.96</v>
      </c>
    </row>
    <row r="729" spans="1:5">
      <c r="A729" s="436">
        <v>9003078</v>
      </c>
      <c r="B729" s="437" t="s">
        <v>45939</v>
      </c>
      <c r="C729" s="438" t="s">
        <v>9</v>
      </c>
      <c r="D729" s="439">
        <v>40.19</v>
      </c>
      <c r="E729" s="439">
        <v>39.950000000000003</v>
      </c>
    </row>
    <row r="730" spans="1:5">
      <c r="A730" s="436">
        <v>9003080</v>
      </c>
      <c r="B730" s="437" t="s">
        <v>32914</v>
      </c>
      <c r="C730" s="438" t="s">
        <v>9</v>
      </c>
      <c r="D730" s="439">
        <v>9.6199999999999992</v>
      </c>
      <c r="E730" s="439">
        <v>9.4700000000000006</v>
      </c>
    </row>
    <row r="731" spans="1:5" ht="23.25">
      <c r="A731" s="436">
        <v>9003101</v>
      </c>
      <c r="B731" s="437" t="s">
        <v>38521</v>
      </c>
      <c r="C731" s="438" t="s">
        <v>9</v>
      </c>
      <c r="D731" s="439">
        <v>3.82</v>
      </c>
      <c r="E731" s="439">
        <v>3.68</v>
      </c>
    </row>
    <row r="732" spans="1:5" ht="23.25">
      <c r="A732" s="436">
        <v>9003103</v>
      </c>
      <c r="B732" s="437" t="s">
        <v>38522</v>
      </c>
      <c r="C732" s="438" t="s">
        <v>9</v>
      </c>
      <c r="D732" s="439">
        <v>4.95</v>
      </c>
      <c r="E732" s="439">
        <v>4.8099999999999996</v>
      </c>
    </row>
    <row r="733" spans="1:5" ht="23.25">
      <c r="A733" s="436">
        <v>9003105</v>
      </c>
      <c r="B733" s="437" t="s">
        <v>38523</v>
      </c>
      <c r="C733" s="438" t="s">
        <v>9</v>
      </c>
      <c r="D733" s="439">
        <v>9.52</v>
      </c>
      <c r="E733" s="439">
        <v>9.2799999999999994</v>
      </c>
    </row>
    <row r="734" spans="1:5" ht="23.25">
      <c r="A734" s="436">
        <v>9003106</v>
      </c>
      <c r="B734" s="437" t="s">
        <v>38524</v>
      </c>
      <c r="C734" s="438" t="s">
        <v>9</v>
      </c>
      <c r="D734" s="439">
        <v>13.31</v>
      </c>
      <c r="E734" s="439">
        <v>13.07</v>
      </c>
    </row>
    <row r="735" spans="1:5" ht="23.25">
      <c r="A735" s="436">
        <v>9003107</v>
      </c>
      <c r="B735" s="437" t="s">
        <v>38525</v>
      </c>
      <c r="C735" s="438" t="s">
        <v>9</v>
      </c>
      <c r="D735" s="439">
        <v>19.149999999999999</v>
      </c>
      <c r="E735" s="439">
        <v>18.88</v>
      </c>
    </row>
    <row r="736" spans="1:5" ht="23.25">
      <c r="A736" s="436">
        <v>9003108</v>
      </c>
      <c r="B736" s="437" t="s">
        <v>38526</v>
      </c>
      <c r="C736" s="438" t="s">
        <v>9</v>
      </c>
      <c r="D736" s="439">
        <v>29.06</v>
      </c>
      <c r="E736" s="439">
        <v>28.67</v>
      </c>
    </row>
    <row r="737" spans="1:5" ht="23.25">
      <c r="A737" s="436">
        <v>9003109</v>
      </c>
      <c r="B737" s="437" t="s">
        <v>38527</v>
      </c>
      <c r="C737" s="438" t="s">
        <v>9</v>
      </c>
      <c r="D737" s="439">
        <v>38.68</v>
      </c>
      <c r="E737" s="439">
        <v>38.25</v>
      </c>
    </row>
    <row r="738" spans="1:5" ht="23.25">
      <c r="A738" s="436">
        <v>9003110</v>
      </c>
      <c r="B738" s="437" t="s">
        <v>38528</v>
      </c>
      <c r="C738" s="438" t="s">
        <v>9</v>
      </c>
      <c r="D738" s="439">
        <v>53.15</v>
      </c>
      <c r="E738" s="439">
        <v>52.67</v>
      </c>
    </row>
    <row r="739" spans="1:5" ht="23.25">
      <c r="A739" s="436">
        <v>9003111</v>
      </c>
      <c r="B739" s="437" t="s">
        <v>38529</v>
      </c>
      <c r="C739" s="438" t="s">
        <v>9</v>
      </c>
      <c r="D739" s="439">
        <v>72.39</v>
      </c>
      <c r="E739" s="439">
        <v>71.87</v>
      </c>
    </row>
    <row r="740" spans="1:5" ht="23.25">
      <c r="A740" s="436">
        <v>9003112</v>
      </c>
      <c r="B740" s="437" t="s">
        <v>38530</v>
      </c>
      <c r="C740" s="438" t="s">
        <v>9</v>
      </c>
      <c r="D740" s="439">
        <v>97.76</v>
      </c>
      <c r="E740" s="439">
        <v>97.04</v>
      </c>
    </row>
    <row r="741" spans="1:5" ht="23.25">
      <c r="A741" s="436">
        <v>9003113</v>
      </c>
      <c r="B741" s="437" t="s">
        <v>38531</v>
      </c>
      <c r="C741" s="438" t="s">
        <v>9</v>
      </c>
      <c r="D741" s="439">
        <v>122.89</v>
      </c>
      <c r="E741" s="439">
        <v>122.07</v>
      </c>
    </row>
    <row r="742" spans="1:5" ht="23.25">
      <c r="A742" s="436">
        <v>9003114</v>
      </c>
      <c r="B742" s="437" t="s">
        <v>38532</v>
      </c>
      <c r="C742" s="438" t="s">
        <v>9</v>
      </c>
      <c r="D742" s="439">
        <v>150.85</v>
      </c>
      <c r="E742" s="439">
        <v>149.93</v>
      </c>
    </row>
    <row r="743" spans="1:5" ht="23.25">
      <c r="A743" s="436">
        <v>9003115</v>
      </c>
      <c r="B743" s="437" t="s">
        <v>38533</v>
      </c>
      <c r="C743" s="438" t="s">
        <v>9</v>
      </c>
      <c r="D743" s="439">
        <v>180.96</v>
      </c>
      <c r="E743" s="439">
        <v>179.97</v>
      </c>
    </row>
    <row r="744" spans="1:5" ht="23.25">
      <c r="A744" s="436">
        <v>9003116</v>
      </c>
      <c r="B744" s="437" t="s">
        <v>38534</v>
      </c>
      <c r="C744" s="438" t="s">
        <v>9</v>
      </c>
      <c r="D744" s="439">
        <v>235.45</v>
      </c>
      <c r="E744" s="439">
        <v>234.37</v>
      </c>
    </row>
    <row r="745" spans="1:5" ht="23.25">
      <c r="A745" s="436">
        <v>9003118</v>
      </c>
      <c r="B745" s="437" t="s">
        <v>38535</v>
      </c>
      <c r="C745" s="438" t="s">
        <v>9</v>
      </c>
      <c r="D745" s="439">
        <v>7.18</v>
      </c>
      <c r="E745" s="439">
        <v>7.03</v>
      </c>
    </row>
    <row r="746" spans="1:5" ht="23.25">
      <c r="A746" s="436">
        <v>9003119</v>
      </c>
      <c r="B746" s="437" t="s">
        <v>38536</v>
      </c>
      <c r="C746" s="438" t="s">
        <v>9</v>
      </c>
      <c r="D746" s="439">
        <v>9.43</v>
      </c>
      <c r="E746" s="439">
        <v>9.2899999999999991</v>
      </c>
    </row>
    <row r="747" spans="1:5" ht="23.25">
      <c r="A747" s="436">
        <v>9003120</v>
      </c>
      <c r="B747" s="437" t="s">
        <v>38537</v>
      </c>
      <c r="C747" s="438" t="s">
        <v>9</v>
      </c>
      <c r="D747" s="439">
        <v>9.66</v>
      </c>
      <c r="E747" s="439">
        <v>9.51</v>
      </c>
    </row>
    <row r="748" spans="1:5" ht="23.25">
      <c r="A748" s="436">
        <v>9003121</v>
      </c>
      <c r="B748" s="437" t="s">
        <v>38538</v>
      </c>
      <c r="C748" s="438" t="s">
        <v>9</v>
      </c>
      <c r="D748" s="439">
        <v>3.82</v>
      </c>
      <c r="E748" s="439">
        <v>3.68</v>
      </c>
    </row>
    <row r="749" spans="1:5" ht="23.25">
      <c r="A749" s="436">
        <v>9003122</v>
      </c>
      <c r="B749" s="437" t="s">
        <v>38539</v>
      </c>
      <c r="C749" s="438" t="s">
        <v>9</v>
      </c>
      <c r="D749" s="439">
        <v>4.95</v>
      </c>
      <c r="E749" s="439">
        <v>4.8099999999999996</v>
      </c>
    </row>
    <row r="750" spans="1:5" ht="23.25">
      <c r="A750" s="436">
        <v>9003123</v>
      </c>
      <c r="B750" s="437" t="s">
        <v>38540</v>
      </c>
      <c r="C750" s="438" t="s">
        <v>9</v>
      </c>
      <c r="D750" s="439">
        <v>6.96</v>
      </c>
      <c r="E750" s="439">
        <v>6.77</v>
      </c>
    </row>
    <row r="751" spans="1:5" ht="23.25">
      <c r="A751" s="436">
        <v>9003124</v>
      </c>
      <c r="B751" s="437" t="s">
        <v>38541</v>
      </c>
      <c r="C751" s="438" t="s">
        <v>9</v>
      </c>
      <c r="D751" s="439">
        <v>9.18</v>
      </c>
      <c r="E751" s="439">
        <v>8.9600000000000009</v>
      </c>
    </row>
    <row r="752" spans="1:5" ht="23.25">
      <c r="A752" s="436">
        <v>9003140</v>
      </c>
      <c r="B752" s="437" t="s">
        <v>45940</v>
      </c>
      <c r="C752" s="438" t="s">
        <v>9</v>
      </c>
      <c r="D752" s="439">
        <v>38.08</v>
      </c>
      <c r="E752" s="439">
        <v>35.630000000000003</v>
      </c>
    </row>
    <row r="753" spans="1:5">
      <c r="A753" s="436">
        <v>9004000</v>
      </c>
      <c r="B753" s="437" t="s">
        <v>32915</v>
      </c>
      <c r="C753" s="438" t="s">
        <v>32445</v>
      </c>
      <c r="D753" s="439" t="s">
        <v>32445</v>
      </c>
      <c r="E753" s="439" t="s">
        <v>32445</v>
      </c>
    </row>
    <row r="754" spans="1:5">
      <c r="A754" s="436">
        <v>9004002</v>
      </c>
      <c r="B754" s="437" t="s">
        <v>32916</v>
      </c>
      <c r="C754" s="438" t="s">
        <v>6</v>
      </c>
      <c r="D754" s="439">
        <v>170.55</v>
      </c>
      <c r="E754" s="439">
        <v>169.11</v>
      </c>
    </row>
    <row r="755" spans="1:5">
      <c r="A755" s="436">
        <v>9004003</v>
      </c>
      <c r="B755" s="437" t="s">
        <v>32917</v>
      </c>
      <c r="C755" s="438" t="s">
        <v>6</v>
      </c>
      <c r="D755" s="439">
        <v>184.67</v>
      </c>
      <c r="E755" s="439">
        <v>183.23</v>
      </c>
    </row>
    <row r="756" spans="1:5">
      <c r="A756" s="436">
        <v>9004011</v>
      </c>
      <c r="B756" s="437" t="s">
        <v>32918</v>
      </c>
      <c r="C756" s="438" t="s">
        <v>6</v>
      </c>
      <c r="D756" s="439">
        <v>296.89</v>
      </c>
      <c r="E756" s="439">
        <v>286.82</v>
      </c>
    </row>
    <row r="757" spans="1:5">
      <c r="A757" s="436">
        <v>9004030</v>
      </c>
      <c r="B757" s="437" t="s">
        <v>32919</v>
      </c>
      <c r="C757" s="438" t="s">
        <v>6</v>
      </c>
      <c r="D757" s="439">
        <v>364.37</v>
      </c>
      <c r="E757" s="439">
        <v>364.37</v>
      </c>
    </row>
    <row r="758" spans="1:5">
      <c r="A758" s="436">
        <v>9004031</v>
      </c>
      <c r="B758" s="437" t="s">
        <v>32920</v>
      </c>
      <c r="C758" s="438" t="s">
        <v>6</v>
      </c>
      <c r="D758" s="439">
        <v>640.27</v>
      </c>
      <c r="E758" s="439">
        <v>623.47</v>
      </c>
    </row>
    <row r="759" spans="1:5">
      <c r="A759" s="436">
        <v>9004032</v>
      </c>
      <c r="B759" s="437" t="s">
        <v>32921</v>
      </c>
      <c r="C759" s="438" t="s">
        <v>6</v>
      </c>
      <c r="D759" s="439">
        <v>1048.32</v>
      </c>
      <c r="E759" s="439">
        <v>1023.88</v>
      </c>
    </row>
    <row r="760" spans="1:5">
      <c r="A760" s="436">
        <v>9004033</v>
      </c>
      <c r="B760" s="437" t="s">
        <v>32922</v>
      </c>
      <c r="C760" s="438" t="s">
        <v>6</v>
      </c>
      <c r="D760" s="439">
        <v>1893.87</v>
      </c>
      <c r="E760" s="439">
        <v>1874.69</v>
      </c>
    </row>
    <row r="761" spans="1:5">
      <c r="A761" s="436">
        <v>9004040</v>
      </c>
      <c r="B761" s="437" t="s">
        <v>32923</v>
      </c>
      <c r="C761" s="438" t="s">
        <v>6</v>
      </c>
      <c r="D761" s="439">
        <v>365.05</v>
      </c>
      <c r="E761" s="439">
        <v>355.47</v>
      </c>
    </row>
    <row r="762" spans="1:5">
      <c r="A762" s="436">
        <v>9004041</v>
      </c>
      <c r="B762" s="437" t="s">
        <v>32924</v>
      </c>
      <c r="C762" s="438" t="s">
        <v>6</v>
      </c>
      <c r="D762" s="439">
        <v>520.57000000000005</v>
      </c>
      <c r="E762" s="439">
        <v>510.5</v>
      </c>
    </row>
    <row r="763" spans="1:5">
      <c r="A763" s="436">
        <v>9004042</v>
      </c>
      <c r="B763" s="437" t="s">
        <v>32925</v>
      </c>
      <c r="C763" s="438" t="s">
        <v>6</v>
      </c>
      <c r="D763" s="439">
        <v>461.6</v>
      </c>
      <c r="E763" s="439">
        <v>450.58</v>
      </c>
    </row>
    <row r="764" spans="1:5">
      <c r="A764" s="436">
        <v>9004048</v>
      </c>
      <c r="B764" s="437" t="s">
        <v>32926</v>
      </c>
      <c r="C764" s="438" t="s">
        <v>6</v>
      </c>
      <c r="D764" s="439">
        <v>199.77</v>
      </c>
      <c r="E764" s="439">
        <v>194.98</v>
      </c>
    </row>
    <row r="765" spans="1:5">
      <c r="A765" s="436">
        <v>9004060</v>
      </c>
      <c r="B765" s="437" t="s">
        <v>32927</v>
      </c>
      <c r="C765" s="438" t="s">
        <v>6</v>
      </c>
      <c r="D765" s="439">
        <v>66.34</v>
      </c>
      <c r="E765" s="439">
        <v>64.709999999999994</v>
      </c>
    </row>
    <row r="766" spans="1:5">
      <c r="A766" s="436">
        <v>9004068</v>
      </c>
      <c r="B766" s="437" t="s">
        <v>32928</v>
      </c>
      <c r="C766" s="438" t="s">
        <v>6</v>
      </c>
      <c r="D766" s="439">
        <v>264.68</v>
      </c>
      <c r="E766" s="439">
        <v>257.02</v>
      </c>
    </row>
    <row r="767" spans="1:5">
      <c r="A767" s="436">
        <v>9004069</v>
      </c>
      <c r="B767" s="437" t="s">
        <v>32929</v>
      </c>
      <c r="C767" s="438" t="s">
        <v>6</v>
      </c>
      <c r="D767" s="439">
        <v>390.45</v>
      </c>
      <c r="E767" s="439">
        <v>382.79</v>
      </c>
    </row>
    <row r="768" spans="1:5">
      <c r="A768" s="436">
        <v>9004070</v>
      </c>
      <c r="B768" s="437" t="s">
        <v>32930</v>
      </c>
      <c r="C768" s="438" t="s">
        <v>6</v>
      </c>
      <c r="D768" s="439">
        <v>279.62</v>
      </c>
      <c r="E768" s="439">
        <v>271.95999999999998</v>
      </c>
    </row>
    <row r="769" spans="1:5">
      <c r="A769" s="436">
        <v>9004072</v>
      </c>
      <c r="B769" s="437" t="s">
        <v>32931</v>
      </c>
      <c r="C769" s="438" t="s">
        <v>6</v>
      </c>
      <c r="D769" s="439">
        <v>438.01</v>
      </c>
      <c r="E769" s="439">
        <v>430.35</v>
      </c>
    </row>
    <row r="770" spans="1:5">
      <c r="A770" s="436">
        <v>9004075</v>
      </c>
      <c r="B770" s="437" t="s">
        <v>32932</v>
      </c>
      <c r="C770" s="438" t="s">
        <v>6</v>
      </c>
      <c r="D770" s="439">
        <v>482.97</v>
      </c>
      <c r="E770" s="439">
        <v>474.34</v>
      </c>
    </row>
    <row r="771" spans="1:5">
      <c r="A771" s="436">
        <v>9004076</v>
      </c>
      <c r="B771" s="437" t="s">
        <v>32933</v>
      </c>
      <c r="C771" s="438" t="s">
        <v>6</v>
      </c>
      <c r="D771" s="439">
        <v>605.78</v>
      </c>
      <c r="E771" s="439">
        <v>596.67999999999995</v>
      </c>
    </row>
    <row r="772" spans="1:5">
      <c r="A772" s="436">
        <v>9004077</v>
      </c>
      <c r="B772" s="437" t="s">
        <v>32934</v>
      </c>
      <c r="C772" s="438" t="s">
        <v>6</v>
      </c>
      <c r="D772" s="439">
        <v>476.13</v>
      </c>
      <c r="E772" s="439">
        <v>466.54</v>
      </c>
    </row>
    <row r="773" spans="1:5">
      <c r="A773" s="436">
        <v>9004078</v>
      </c>
      <c r="B773" s="437" t="s">
        <v>32935</v>
      </c>
      <c r="C773" s="438" t="s">
        <v>6</v>
      </c>
      <c r="D773" s="439">
        <v>2063.66</v>
      </c>
      <c r="E773" s="439">
        <v>2053.6</v>
      </c>
    </row>
    <row r="774" spans="1:5">
      <c r="A774" s="436">
        <v>9004087</v>
      </c>
      <c r="B774" s="437" t="s">
        <v>32936</v>
      </c>
      <c r="C774" s="438" t="s">
        <v>6</v>
      </c>
      <c r="D774" s="439">
        <v>505.81</v>
      </c>
      <c r="E774" s="439">
        <v>496.22</v>
      </c>
    </row>
    <row r="775" spans="1:5">
      <c r="A775" s="436">
        <v>9004088</v>
      </c>
      <c r="B775" s="437" t="s">
        <v>32937</v>
      </c>
      <c r="C775" s="438" t="s">
        <v>6</v>
      </c>
      <c r="D775" s="439">
        <v>483.03</v>
      </c>
      <c r="E775" s="439">
        <v>472.97</v>
      </c>
    </row>
    <row r="776" spans="1:5">
      <c r="A776" s="436">
        <v>9004089</v>
      </c>
      <c r="B776" s="437" t="s">
        <v>32938</v>
      </c>
      <c r="C776" s="438" t="s">
        <v>6</v>
      </c>
      <c r="D776" s="439">
        <v>408.55</v>
      </c>
      <c r="E776" s="439">
        <v>398.01</v>
      </c>
    </row>
    <row r="777" spans="1:5">
      <c r="A777" s="436">
        <v>9004090</v>
      </c>
      <c r="B777" s="437" t="s">
        <v>32939</v>
      </c>
      <c r="C777" s="438" t="s">
        <v>6</v>
      </c>
      <c r="D777" s="439">
        <v>1016.08</v>
      </c>
      <c r="E777" s="439">
        <v>1005.05</v>
      </c>
    </row>
    <row r="778" spans="1:5">
      <c r="A778" s="436">
        <v>9005000</v>
      </c>
      <c r="B778" s="437" t="s">
        <v>32940</v>
      </c>
      <c r="C778" s="438" t="s">
        <v>32445</v>
      </c>
      <c r="D778" s="439" t="s">
        <v>32445</v>
      </c>
      <c r="E778" s="439" t="s">
        <v>32445</v>
      </c>
    </row>
    <row r="779" spans="1:5">
      <c r="A779" s="436">
        <v>9005006</v>
      </c>
      <c r="B779" s="437" t="s">
        <v>32941</v>
      </c>
      <c r="C779" s="438" t="s">
        <v>6</v>
      </c>
      <c r="D779" s="439">
        <v>676.76</v>
      </c>
      <c r="E779" s="439">
        <v>670.27</v>
      </c>
    </row>
    <row r="780" spans="1:5">
      <c r="A780" s="436">
        <v>9005010</v>
      </c>
      <c r="B780" s="437" t="s">
        <v>32942</v>
      </c>
      <c r="C780" s="438" t="s">
        <v>32441</v>
      </c>
      <c r="D780" s="439">
        <v>1278.73</v>
      </c>
      <c r="E780" s="439">
        <v>1268.1199999999999</v>
      </c>
    </row>
    <row r="781" spans="1:5">
      <c r="A781" s="436">
        <v>9005012</v>
      </c>
      <c r="B781" s="437" t="s">
        <v>32943</v>
      </c>
      <c r="C781" s="438" t="s">
        <v>6</v>
      </c>
      <c r="D781" s="439">
        <v>869.45</v>
      </c>
      <c r="E781" s="439">
        <v>858.84</v>
      </c>
    </row>
    <row r="782" spans="1:5">
      <c r="A782" s="436">
        <v>9005014</v>
      </c>
      <c r="B782" s="437" t="s">
        <v>32944</v>
      </c>
      <c r="C782" s="438" t="s">
        <v>6</v>
      </c>
      <c r="D782" s="439">
        <v>1472.78</v>
      </c>
      <c r="E782" s="439">
        <v>1462.17</v>
      </c>
    </row>
    <row r="783" spans="1:5">
      <c r="A783" s="436">
        <v>9005017</v>
      </c>
      <c r="B783" s="437" t="s">
        <v>32945</v>
      </c>
      <c r="C783" s="438" t="s">
        <v>6</v>
      </c>
      <c r="D783" s="439">
        <v>2011.59</v>
      </c>
      <c r="E783" s="439">
        <v>1996.86</v>
      </c>
    </row>
    <row r="784" spans="1:5">
      <c r="A784" s="436">
        <v>9005019</v>
      </c>
      <c r="B784" s="437" t="s">
        <v>32946</v>
      </c>
      <c r="C784" s="438" t="s">
        <v>6</v>
      </c>
      <c r="D784" s="439">
        <v>3107.87</v>
      </c>
      <c r="E784" s="439">
        <v>3085.77</v>
      </c>
    </row>
    <row r="785" spans="1:5" ht="23.25">
      <c r="A785" s="436">
        <v>9005020</v>
      </c>
      <c r="B785" s="437" t="s">
        <v>32947</v>
      </c>
      <c r="C785" s="438" t="s">
        <v>6</v>
      </c>
      <c r="D785" s="439">
        <v>14.19</v>
      </c>
      <c r="E785" s="439">
        <v>13.62</v>
      </c>
    </row>
    <row r="786" spans="1:5">
      <c r="A786" s="436">
        <v>9005021</v>
      </c>
      <c r="B786" s="437" t="s">
        <v>32948</v>
      </c>
      <c r="C786" s="438" t="s">
        <v>6</v>
      </c>
      <c r="D786" s="439">
        <v>20.84</v>
      </c>
      <c r="E786" s="439">
        <v>19.89</v>
      </c>
    </row>
    <row r="787" spans="1:5">
      <c r="A787" s="436">
        <v>9005022</v>
      </c>
      <c r="B787" s="437" t="s">
        <v>32949</v>
      </c>
      <c r="C787" s="438" t="s">
        <v>6</v>
      </c>
      <c r="D787" s="439">
        <v>14.82</v>
      </c>
      <c r="E787" s="439">
        <v>14.25</v>
      </c>
    </row>
    <row r="788" spans="1:5">
      <c r="A788" s="436">
        <v>9005023</v>
      </c>
      <c r="B788" s="437" t="s">
        <v>32950</v>
      </c>
      <c r="C788" s="438" t="s">
        <v>6</v>
      </c>
      <c r="D788" s="439">
        <v>24.59</v>
      </c>
      <c r="E788" s="439">
        <v>23.92</v>
      </c>
    </row>
    <row r="789" spans="1:5">
      <c r="A789" s="436">
        <v>9005024</v>
      </c>
      <c r="B789" s="437" t="s">
        <v>32951</v>
      </c>
      <c r="C789" s="438" t="s">
        <v>6</v>
      </c>
      <c r="D789" s="439">
        <v>18.579999999999998</v>
      </c>
      <c r="E789" s="439">
        <v>17.63</v>
      </c>
    </row>
    <row r="790" spans="1:5">
      <c r="A790" s="436">
        <v>9005025</v>
      </c>
      <c r="B790" s="437" t="s">
        <v>32952</v>
      </c>
      <c r="C790" s="438" t="s">
        <v>6</v>
      </c>
      <c r="D790" s="439">
        <v>19.059999999999999</v>
      </c>
      <c r="E790" s="439">
        <v>18.25</v>
      </c>
    </row>
    <row r="791" spans="1:5">
      <c r="A791" s="436">
        <v>9005026</v>
      </c>
      <c r="B791" s="437" t="s">
        <v>32953</v>
      </c>
      <c r="C791" s="438" t="s">
        <v>6</v>
      </c>
      <c r="D791" s="439">
        <v>31.06</v>
      </c>
      <c r="E791" s="439">
        <v>29.97</v>
      </c>
    </row>
    <row r="792" spans="1:5">
      <c r="A792" s="436">
        <v>9005027</v>
      </c>
      <c r="B792" s="437" t="s">
        <v>32954</v>
      </c>
      <c r="C792" s="438" t="s">
        <v>6</v>
      </c>
      <c r="D792" s="439">
        <v>16.7</v>
      </c>
      <c r="E792" s="439">
        <v>15.61</v>
      </c>
    </row>
    <row r="793" spans="1:5">
      <c r="A793" s="436">
        <v>9005028</v>
      </c>
      <c r="B793" s="437" t="s">
        <v>32955</v>
      </c>
      <c r="C793" s="438" t="s">
        <v>6</v>
      </c>
      <c r="D793" s="439">
        <v>32.18</v>
      </c>
      <c r="E793" s="439">
        <v>31.45</v>
      </c>
    </row>
    <row r="794" spans="1:5">
      <c r="A794" s="436">
        <v>9005029</v>
      </c>
      <c r="B794" s="437" t="s">
        <v>32956</v>
      </c>
      <c r="C794" s="438" t="s">
        <v>6</v>
      </c>
      <c r="D794" s="439">
        <v>23.51</v>
      </c>
      <c r="E794" s="439">
        <v>22.78</v>
      </c>
    </row>
    <row r="795" spans="1:5">
      <c r="A795" s="436">
        <v>9005030</v>
      </c>
      <c r="B795" s="437" t="s">
        <v>32957</v>
      </c>
      <c r="C795" s="438" t="s">
        <v>6</v>
      </c>
      <c r="D795" s="439">
        <v>32.090000000000003</v>
      </c>
      <c r="E795" s="439">
        <v>31.36</v>
      </c>
    </row>
    <row r="796" spans="1:5">
      <c r="A796" s="436">
        <v>9005031</v>
      </c>
      <c r="B796" s="437" t="s">
        <v>32958</v>
      </c>
      <c r="C796" s="438" t="s">
        <v>6</v>
      </c>
      <c r="D796" s="439">
        <v>57.85</v>
      </c>
      <c r="E796" s="439">
        <v>57.12</v>
      </c>
    </row>
    <row r="797" spans="1:5">
      <c r="A797" s="436">
        <v>9005032</v>
      </c>
      <c r="B797" s="437" t="s">
        <v>32959</v>
      </c>
      <c r="C797" s="438" t="s">
        <v>6</v>
      </c>
      <c r="D797" s="439">
        <v>67.14</v>
      </c>
      <c r="E797" s="439">
        <v>66.41</v>
      </c>
    </row>
    <row r="798" spans="1:5">
      <c r="A798" s="436">
        <v>9005033</v>
      </c>
      <c r="B798" s="437" t="s">
        <v>32960</v>
      </c>
      <c r="C798" s="438" t="s">
        <v>6</v>
      </c>
      <c r="D798" s="439">
        <v>101.88</v>
      </c>
      <c r="E798" s="439">
        <v>101.15</v>
      </c>
    </row>
    <row r="799" spans="1:5">
      <c r="A799" s="436">
        <v>9005034</v>
      </c>
      <c r="B799" s="437" t="s">
        <v>32961</v>
      </c>
      <c r="C799" s="438" t="s">
        <v>6</v>
      </c>
      <c r="D799" s="439">
        <v>231.56</v>
      </c>
      <c r="E799" s="439">
        <v>229.93</v>
      </c>
    </row>
    <row r="800" spans="1:5">
      <c r="A800" s="436">
        <v>9005035</v>
      </c>
      <c r="B800" s="437" t="s">
        <v>32962</v>
      </c>
      <c r="C800" s="438" t="s">
        <v>6</v>
      </c>
      <c r="D800" s="439">
        <v>294.95999999999998</v>
      </c>
      <c r="E800" s="439">
        <v>293.06</v>
      </c>
    </row>
    <row r="801" spans="1:5">
      <c r="A801" s="436">
        <v>9005037</v>
      </c>
      <c r="B801" s="437" t="s">
        <v>32963</v>
      </c>
      <c r="C801" s="438" t="s">
        <v>6</v>
      </c>
      <c r="D801" s="439">
        <v>547.28</v>
      </c>
      <c r="E801" s="439">
        <v>544.97</v>
      </c>
    </row>
    <row r="802" spans="1:5">
      <c r="A802" s="436">
        <v>9005039</v>
      </c>
      <c r="B802" s="437" t="s">
        <v>32964</v>
      </c>
      <c r="C802" s="438" t="s">
        <v>6</v>
      </c>
      <c r="D802" s="439">
        <v>43.91</v>
      </c>
      <c r="E802" s="439">
        <v>41.66</v>
      </c>
    </row>
    <row r="803" spans="1:5">
      <c r="A803" s="436">
        <v>9005040</v>
      </c>
      <c r="B803" s="437" t="s">
        <v>32965</v>
      </c>
      <c r="C803" s="438" t="s">
        <v>6</v>
      </c>
      <c r="D803" s="439">
        <v>87.61</v>
      </c>
      <c r="E803" s="439">
        <v>83.74</v>
      </c>
    </row>
    <row r="804" spans="1:5">
      <c r="A804" s="436">
        <v>9005041</v>
      </c>
      <c r="B804" s="437" t="s">
        <v>32966</v>
      </c>
      <c r="C804" s="438" t="s">
        <v>6</v>
      </c>
      <c r="D804" s="439">
        <v>115.55</v>
      </c>
      <c r="E804" s="439">
        <v>111.04</v>
      </c>
    </row>
    <row r="805" spans="1:5">
      <c r="A805" s="436">
        <v>9005042</v>
      </c>
      <c r="B805" s="437" t="s">
        <v>32967</v>
      </c>
      <c r="C805" s="438" t="s">
        <v>6</v>
      </c>
      <c r="D805" s="439">
        <v>199.87</v>
      </c>
      <c r="E805" s="439">
        <v>194.24</v>
      </c>
    </row>
    <row r="806" spans="1:5">
      <c r="A806" s="436">
        <v>9005043</v>
      </c>
      <c r="B806" s="437" t="s">
        <v>32968</v>
      </c>
      <c r="C806" s="438" t="s">
        <v>6</v>
      </c>
      <c r="D806" s="439">
        <v>116.46</v>
      </c>
      <c r="E806" s="439">
        <v>113.09</v>
      </c>
    </row>
    <row r="807" spans="1:5">
      <c r="A807" s="436">
        <v>9005044</v>
      </c>
      <c r="B807" s="437" t="s">
        <v>32969</v>
      </c>
      <c r="C807" s="438" t="s">
        <v>6</v>
      </c>
      <c r="D807" s="439">
        <v>251.81</v>
      </c>
      <c r="E807" s="439">
        <v>247.3</v>
      </c>
    </row>
    <row r="808" spans="1:5">
      <c r="A808" s="436">
        <v>9005045</v>
      </c>
      <c r="B808" s="437" t="s">
        <v>32970</v>
      </c>
      <c r="C808" s="438" t="s">
        <v>6</v>
      </c>
      <c r="D808" s="439">
        <v>654.32000000000005</v>
      </c>
      <c r="E808" s="439">
        <v>648.69000000000005</v>
      </c>
    </row>
    <row r="809" spans="1:5" ht="23.25">
      <c r="A809" s="436">
        <v>9005050</v>
      </c>
      <c r="B809" s="437" t="s">
        <v>32971</v>
      </c>
      <c r="C809" s="438" t="s">
        <v>6</v>
      </c>
      <c r="D809" s="439">
        <v>396.64</v>
      </c>
      <c r="E809" s="439">
        <v>391.01</v>
      </c>
    </row>
    <row r="810" spans="1:5" ht="23.25">
      <c r="A810" s="436">
        <v>9005051</v>
      </c>
      <c r="B810" s="437" t="s">
        <v>32972</v>
      </c>
      <c r="C810" s="438" t="s">
        <v>6</v>
      </c>
      <c r="D810" s="439">
        <v>364.23</v>
      </c>
      <c r="E810" s="439">
        <v>359.06</v>
      </c>
    </row>
    <row r="811" spans="1:5">
      <c r="A811" s="436">
        <v>9005055</v>
      </c>
      <c r="B811" s="437" t="s">
        <v>32973</v>
      </c>
      <c r="C811" s="438" t="s">
        <v>1</v>
      </c>
      <c r="D811" s="439">
        <v>98.13</v>
      </c>
      <c r="E811" s="439">
        <v>90.26</v>
      </c>
    </row>
    <row r="812" spans="1:5">
      <c r="A812" s="436">
        <v>9005056</v>
      </c>
      <c r="B812" s="437" t="s">
        <v>32974</v>
      </c>
      <c r="C812" s="438" t="s">
        <v>1</v>
      </c>
      <c r="D812" s="439">
        <v>248.14</v>
      </c>
      <c r="E812" s="439">
        <v>241.91</v>
      </c>
    </row>
    <row r="813" spans="1:5">
      <c r="A813" s="436">
        <v>9005057</v>
      </c>
      <c r="B813" s="437" t="s">
        <v>32975</v>
      </c>
      <c r="C813" s="438" t="s">
        <v>1</v>
      </c>
      <c r="D813" s="439">
        <v>587.02</v>
      </c>
      <c r="E813" s="439">
        <v>569.41</v>
      </c>
    </row>
    <row r="814" spans="1:5">
      <c r="A814" s="436">
        <v>9005058</v>
      </c>
      <c r="B814" s="437" t="s">
        <v>32976</v>
      </c>
      <c r="C814" s="438" t="s">
        <v>0</v>
      </c>
      <c r="D814" s="439">
        <v>347</v>
      </c>
      <c r="E814" s="439">
        <v>328.89</v>
      </c>
    </row>
    <row r="815" spans="1:5">
      <c r="A815" s="436">
        <v>9005059</v>
      </c>
      <c r="B815" s="437" t="s">
        <v>32977</v>
      </c>
      <c r="C815" s="438" t="s">
        <v>0</v>
      </c>
      <c r="D815" s="439">
        <v>477.37</v>
      </c>
      <c r="E815" s="439">
        <v>453.42</v>
      </c>
    </row>
    <row r="816" spans="1:5">
      <c r="A816" s="436">
        <v>9005060</v>
      </c>
      <c r="B816" s="437" t="s">
        <v>32978</v>
      </c>
      <c r="C816" s="438" t="s">
        <v>0</v>
      </c>
      <c r="D816" s="439">
        <v>273.06</v>
      </c>
      <c r="E816" s="439">
        <v>256.98</v>
      </c>
    </row>
    <row r="817" spans="1:5">
      <c r="A817" s="436">
        <v>9005061</v>
      </c>
      <c r="B817" s="437" t="s">
        <v>38542</v>
      </c>
      <c r="C817" s="438" t="s">
        <v>6</v>
      </c>
      <c r="D817" s="439">
        <v>16.02</v>
      </c>
      <c r="E817" s="439">
        <v>15.35</v>
      </c>
    </row>
    <row r="818" spans="1:5">
      <c r="A818" s="436">
        <v>9005062</v>
      </c>
      <c r="B818" s="437" t="s">
        <v>32979</v>
      </c>
      <c r="C818" s="438" t="s">
        <v>6</v>
      </c>
      <c r="D818" s="439">
        <v>156.66</v>
      </c>
      <c r="E818" s="439">
        <v>151.38999999999999</v>
      </c>
    </row>
    <row r="819" spans="1:5">
      <c r="A819" s="436">
        <v>9005063</v>
      </c>
      <c r="B819" s="437" t="s">
        <v>32980</v>
      </c>
      <c r="C819" s="438" t="s">
        <v>6</v>
      </c>
      <c r="D819" s="439">
        <v>262.02</v>
      </c>
      <c r="E819" s="439">
        <v>254.83</v>
      </c>
    </row>
    <row r="820" spans="1:5">
      <c r="A820" s="436">
        <v>9005064</v>
      </c>
      <c r="B820" s="437" t="s">
        <v>32981</v>
      </c>
      <c r="C820" s="438" t="s">
        <v>6</v>
      </c>
      <c r="D820" s="439">
        <v>511.56</v>
      </c>
      <c r="E820" s="439">
        <v>500.05</v>
      </c>
    </row>
    <row r="821" spans="1:5">
      <c r="A821" s="436">
        <v>9005065</v>
      </c>
      <c r="B821" s="437" t="s">
        <v>32982</v>
      </c>
      <c r="C821" s="438" t="s">
        <v>6</v>
      </c>
      <c r="D821" s="439">
        <v>814.42</v>
      </c>
      <c r="E821" s="439">
        <v>797.65</v>
      </c>
    </row>
    <row r="822" spans="1:5">
      <c r="A822" s="436">
        <v>9005066</v>
      </c>
      <c r="B822" s="437" t="s">
        <v>32983</v>
      </c>
      <c r="C822" s="438" t="s">
        <v>6</v>
      </c>
      <c r="D822" s="439">
        <v>1685.56</v>
      </c>
      <c r="E822" s="439">
        <v>1661.59</v>
      </c>
    </row>
    <row r="823" spans="1:5">
      <c r="A823" s="436">
        <v>9005067</v>
      </c>
      <c r="B823" s="437" t="s">
        <v>32984</v>
      </c>
      <c r="C823" s="438" t="s">
        <v>6</v>
      </c>
      <c r="D823" s="439">
        <v>3656.65</v>
      </c>
      <c r="E823" s="439">
        <v>3627.89</v>
      </c>
    </row>
    <row r="824" spans="1:5">
      <c r="A824" s="436">
        <v>9005068</v>
      </c>
      <c r="B824" s="437" t="s">
        <v>32985</v>
      </c>
      <c r="C824" s="438" t="s">
        <v>6</v>
      </c>
      <c r="D824" s="439">
        <v>163.44</v>
      </c>
      <c r="E824" s="439">
        <v>160.07</v>
      </c>
    </row>
    <row r="825" spans="1:5">
      <c r="A825" s="436">
        <v>9005069</v>
      </c>
      <c r="B825" s="437" t="s">
        <v>32986</v>
      </c>
      <c r="C825" s="438" t="s">
        <v>6</v>
      </c>
      <c r="D825" s="439">
        <v>179.92</v>
      </c>
      <c r="E825" s="439">
        <v>175.41</v>
      </c>
    </row>
    <row r="826" spans="1:5">
      <c r="A826" s="436">
        <v>9005070</v>
      </c>
      <c r="B826" s="437" t="s">
        <v>32987</v>
      </c>
      <c r="C826" s="438" t="s">
        <v>6</v>
      </c>
      <c r="D826" s="439">
        <v>221.49</v>
      </c>
      <c r="E826" s="439">
        <v>215.86</v>
      </c>
    </row>
    <row r="827" spans="1:5">
      <c r="A827" s="436">
        <v>9005071</v>
      </c>
      <c r="B827" s="437" t="s">
        <v>32988</v>
      </c>
      <c r="C827" s="438" t="s">
        <v>6</v>
      </c>
      <c r="D827" s="439">
        <v>292.94</v>
      </c>
      <c r="E827" s="439">
        <v>286.18</v>
      </c>
    </row>
    <row r="828" spans="1:5">
      <c r="A828" s="436">
        <v>9005072</v>
      </c>
      <c r="B828" s="437" t="s">
        <v>32989</v>
      </c>
      <c r="C828" s="438" t="s">
        <v>6</v>
      </c>
      <c r="D828" s="439">
        <v>384.24</v>
      </c>
      <c r="E828" s="439">
        <v>376.36</v>
      </c>
    </row>
    <row r="829" spans="1:5">
      <c r="A829" s="436">
        <v>9005073</v>
      </c>
      <c r="B829" s="437" t="s">
        <v>32990</v>
      </c>
      <c r="C829" s="438" t="s">
        <v>6</v>
      </c>
      <c r="D829" s="439">
        <v>970.33</v>
      </c>
      <c r="E829" s="439">
        <v>961.32</v>
      </c>
    </row>
    <row r="830" spans="1:5">
      <c r="A830" s="436">
        <v>9005081</v>
      </c>
      <c r="B830" s="437" t="s">
        <v>45941</v>
      </c>
      <c r="C830" s="438" t="s">
        <v>6</v>
      </c>
      <c r="D830" s="439">
        <v>73.58</v>
      </c>
      <c r="E830" s="439">
        <v>72.19</v>
      </c>
    </row>
    <row r="831" spans="1:5">
      <c r="A831" s="436">
        <v>9005082</v>
      </c>
      <c r="B831" s="437" t="s">
        <v>38543</v>
      </c>
      <c r="C831" s="438" t="s">
        <v>6</v>
      </c>
      <c r="D831" s="439">
        <v>123.84</v>
      </c>
      <c r="E831" s="439">
        <v>122.5</v>
      </c>
    </row>
    <row r="832" spans="1:5">
      <c r="A832" s="436">
        <v>9005083</v>
      </c>
      <c r="B832" s="437" t="s">
        <v>38544</v>
      </c>
      <c r="C832" s="438" t="s">
        <v>6</v>
      </c>
      <c r="D832" s="439">
        <v>333.92</v>
      </c>
      <c r="E832" s="439">
        <v>331.82</v>
      </c>
    </row>
    <row r="833" spans="1:5">
      <c r="A833" s="436">
        <v>9005084</v>
      </c>
      <c r="B833" s="437" t="s">
        <v>45942</v>
      </c>
      <c r="C833" s="438" t="s">
        <v>6</v>
      </c>
      <c r="D833" s="439">
        <v>350.66</v>
      </c>
      <c r="E833" s="439">
        <v>348.02</v>
      </c>
    </row>
    <row r="834" spans="1:5">
      <c r="A834" s="436">
        <v>9005085</v>
      </c>
      <c r="B834" s="437" t="s">
        <v>45943</v>
      </c>
      <c r="C834" s="438" t="s">
        <v>6</v>
      </c>
      <c r="D834" s="439">
        <v>516.47</v>
      </c>
      <c r="E834" s="439">
        <v>513.59</v>
      </c>
    </row>
    <row r="835" spans="1:5">
      <c r="A835" s="436">
        <v>9005087</v>
      </c>
      <c r="B835" s="437" t="s">
        <v>45944</v>
      </c>
      <c r="C835" s="438" t="s">
        <v>6</v>
      </c>
      <c r="D835" s="439">
        <v>2651.03</v>
      </c>
      <c r="E835" s="439">
        <v>2484.0700000000002</v>
      </c>
    </row>
    <row r="836" spans="1:5">
      <c r="A836" s="436">
        <v>9005090</v>
      </c>
      <c r="B836" s="437" t="s">
        <v>32991</v>
      </c>
      <c r="C836" s="438" t="s">
        <v>6</v>
      </c>
      <c r="D836" s="439">
        <v>122.31</v>
      </c>
      <c r="E836" s="439">
        <v>117.52</v>
      </c>
    </row>
    <row r="837" spans="1:5">
      <c r="A837" s="436">
        <v>9005098</v>
      </c>
      <c r="B837" s="437" t="s">
        <v>32992</v>
      </c>
      <c r="C837" s="438" t="s">
        <v>0</v>
      </c>
      <c r="D837" s="439">
        <v>1196.6300000000001</v>
      </c>
      <c r="E837" s="439">
        <v>1173.5999999999999</v>
      </c>
    </row>
    <row r="838" spans="1:5">
      <c r="A838" s="436">
        <v>9006000</v>
      </c>
      <c r="B838" s="437" t="s">
        <v>32993</v>
      </c>
      <c r="C838" s="438" t="s">
        <v>32445</v>
      </c>
      <c r="D838" s="439" t="s">
        <v>32445</v>
      </c>
      <c r="E838" s="439" t="s">
        <v>32445</v>
      </c>
    </row>
    <row r="839" spans="1:5">
      <c r="A839" s="436">
        <v>9006018</v>
      </c>
      <c r="B839" s="437" t="s">
        <v>32994</v>
      </c>
      <c r="C839" s="438" t="s">
        <v>6</v>
      </c>
      <c r="D839" s="439">
        <v>3078.73</v>
      </c>
      <c r="E839" s="439">
        <v>3069.15</v>
      </c>
    </row>
    <row r="840" spans="1:5">
      <c r="A840" s="436">
        <v>9006019</v>
      </c>
      <c r="B840" s="437" t="s">
        <v>32995</v>
      </c>
      <c r="C840" s="438" t="s">
        <v>6</v>
      </c>
      <c r="D840" s="439">
        <v>2759.16</v>
      </c>
      <c r="E840" s="439">
        <v>2744.79</v>
      </c>
    </row>
    <row r="841" spans="1:5">
      <c r="A841" s="436">
        <v>9006020</v>
      </c>
      <c r="B841" s="437" t="s">
        <v>32996</v>
      </c>
      <c r="C841" s="438" t="s">
        <v>6</v>
      </c>
      <c r="D841" s="439">
        <v>4568.0600000000004</v>
      </c>
      <c r="E841" s="439">
        <v>4553.6899999999996</v>
      </c>
    </row>
    <row r="842" spans="1:5">
      <c r="A842" s="436">
        <v>9006023</v>
      </c>
      <c r="B842" s="437" t="s">
        <v>32997</v>
      </c>
      <c r="C842" s="438" t="s">
        <v>6</v>
      </c>
      <c r="D842" s="439">
        <v>434.94</v>
      </c>
      <c r="E842" s="439">
        <v>425.36</v>
      </c>
    </row>
    <row r="843" spans="1:5">
      <c r="A843" s="436">
        <v>9006024</v>
      </c>
      <c r="B843" s="437" t="s">
        <v>32998</v>
      </c>
      <c r="C843" s="438" t="s">
        <v>6</v>
      </c>
      <c r="D843" s="439">
        <v>1016.43</v>
      </c>
      <c r="E843" s="439">
        <v>1006.85</v>
      </c>
    </row>
    <row r="844" spans="1:5">
      <c r="A844" s="436">
        <v>9006025</v>
      </c>
      <c r="B844" s="437" t="s">
        <v>32999</v>
      </c>
      <c r="C844" s="438" t="s">
        <v>6</v>
      </c>
      <c r="D844" s="439">
        <v>1328.65</v>
      </c>
      <c r="E844" s="439">
        <v>1319.07</v>
      </c>
    </row>
    <row r="845" spans="1:5">
      <c r="A845" s="436">
        <v>9006026</v>
      </c>
      <c r="B845" s="437" t="s">
        <v>33000</v>
      </c>
      <c r="C845" s="438" t="s">
        <v>6</v>
      </c>
      <c r="D845" s="439">
        <v>1877.91</v>
      </c>
      <c r="E845" s="439">
        <v>1868.33</v>
      </c>
    </row>
    <row r="846" spans="1:5" ht="23.25">
      <c r="A846" s="436">
        <v>9006027</v>
      </c>
      <c r="B846" s="437" t="s">
        <v>33001</v>
      </c>
      <c r="C846" s="438" t="s">
        <v>6</v>
      </c>
      <c r="D846" s="439">
        <v>531.96</v>
      </c>
      <c r="E846" s="439">
        <v>522.38</v>
      </c>
    </row>
    <row r="847" spans="1:5">
      <c r="A847" s="436">
        <v>9006028</v>
      </c>
      <c r="B847" s="437" t="s">
        <v>33002</v>
      </c>
      <c r="C847" s="438" t="s">
        <v>6</v>
      </c>
      <c r="D847" s="439">
        <v>1307.18</v>
      </c>
      <c r="E847" s="439">
        <v>1297.5999999999999</v>
      </c>
    </row>
    <row r="848" spans="1:5">
      <c r="A848" s="436">
        <v>9006029</v>
      </c>
      <c r="B848" s="437" t="s">
        <v>33003</v>
      </c>
      <c r="C848" s="438" t="s">
        <v>6</v>
      </c>
      <c r="D848" s="439">
        <v>1665.17</v>
      </c>
      <c r="E848" s="439">
        <v>1655.59</v>
      </c>
    </row>
    <row r="849" spans="1:5">
      <c r="A849" s="436">
        <v>9006030</v>
      </c>
      <c r="B849" s="437" t="s">
        <v>33004</v>
      </c>
      <c r="C849" s="438" t="s">
        <v>6</v>
      </c>
      <c r="D849" s="439">
        <v>2413.64</v>
      </c>
      <c r="E849" s="439">
        <v>2396.87</v>
      </c>
    </row>
    <row r="850" spans="1:5">
      <c r="A850" s="436">
        <v>9006033</v>
      </c>
      <c r="B850" s="437" t="s">
        <v>33005</v>
      </c>
      <c r="C850" s="438" t="s">
        <v>6</v>
      </c>
      <c r="D850" s="439">
        <v>182.15</v>
      </c>
      <c r="E850" s="439">
        <v>180</v>
      </c>
    </row>
    <row r="851" spans="1:5">
      <c r="A851" s="436">
        <v>9006036</v>
      </c>
      <c r="B851" s="437" t="s">
        <v>33006</v>
      </c>
      <c r="C851" s="438" t="s">
        <v>6</v>
      </c>
      <c r="D851" s="439">
        <v>303.99</v>
      </c>
      <c r="E851" s="439">
        <v>301.11</v>
      </c>
    </row>
    <row r="852" spans="1:5">
      <c r="A852" s="436">
        <v>9006049</v>
      </c>
      <c r="B852" s="437" t="s">
        <v>33007</v>
      </c>
      <c r="C852" s="438" t="s">
        <v>6</v>
      </c>
      <c r="D852" s="439">
        <v>12.63</v>
      </c>
      <c r="E852" s="439">
        <v>12.09</v>
      </c>
    </row>
    <row r="853" spans="1:5">
      <c r="A853" s="436">
        <v>9006058</v>
      </c>
      <c r="B853" s="437" t="s">
        <v>33008</v>
      </c>
      <c r="C853" s="438" t="s">
        <v>6</v>
      </c>
      <c r="D853" s="439">
        <v>88.89</v>
      </c>
      <c r="E853" s="439">
        <v>88.35</v>
      </c>
    </row>
    <row r="854" spans="1:5">
      <c r="A854" s="436">
        <v>9006059</v>
      </c>
      <c r="B854" s="437" t="s">
        <v>33009</v>
      </c>
      <c r="C854" s="438" t="s">
        <v>6</v>
      </c>
      <c r="D854" s="439">
        <v>142.82</v>
      </c>
      <c r="E854" s="439">
        <v>142.28</v>
      </c>
    </row>
    <row r="855" spans="1:5">
      <c r="A855" s="436">
        <v>9006060</v>
      </c>
      <c r="B855" s="437" t="s">
        <v>33010</v>
      </c>
      <c r="C855" s="438" t="s">
        <v>6</v>
      </c>
      <c r="D855" s="439">
        <v>184.04</v>
      </c>
      <c r="E855" s="439">
        <v>183.5</v>
      </c>
    </row>
    <row r="856" spans="1:5">
      <c r="A856" s="436">
        <v>9006061</v>
      </c>
      <c r="B856" s="437" t="s">
        <v>33011</v>
      </c>
      <c r="C856" s="438" t="s">
        <v>6</v>
      </c>
      <c r="D856" s="439">
        <v>839.48</v>
      </c>
      <c r="E856" s="439">
        <v>837.08</v>
      </c>
    </row>
    <row r="857" spans="1:5">
      <c r="A857" s="436">
        <v>9006062</v>
      </c>
      <c r="B857" s="437" t="s">
        <v>33012</v>
      </c>
      <c r="C857" s="438" t="s">
        <v>6</v>
      </c>
      <c r="D857" s="439">
        <v>89.96</v>
      </c>
      <c r="E857" s="439">
        <v>85.17</v>
      </c>
    </row>
    <row r="858" spans="1:5">
      <c r="A858" s="436">
        <v>9006063</v>
      </c>
      <c r="B858" s="437" t="s">
        <v>33013</v>
      </c>
      <c r="C858" s="438" t="s">
        <v>6</v>
      </c>
      <c r="D858" s="439">
        <v>106.51</v>
      </c>
      <c r="E858" s="439">
        <v>101.72</v>
      </c>
    </row>
    <row r="859" spans="1:5">
      <c r="A859" s="436">
        <v>9006064</v>
      </c>
      <c r="B859" s="437" t="s">
        <v>33014</v>
      </c>
      <c r="C859" s="438" t="s">
        <v>6</v>
      </c>
      <c r="D859" s="439">
        <v>130.04</v>
      </c>
      <c r="E859" s="439">
        <v>125.25</v>
      </c>
    </row>
    <row r="860" spans="1:5">
      <c r="A860" s="436">
        <v>9006065</v>
      </c>
      <c r="B860" s="437" t="s">
        <v>33015</v>
      </c>
      <c r="C860" s="438" t="s">
        <v>6</v>
      </c>
      <c r="D860" s="439">
        <v>270.68</v>
      </c>
      <c r="E860" s="439">
        <v>265.89</v>
      </c>
    </row>
    <row r="861" spans="1:5">
      <c r="A861" s="436">
        <v>9006066</v>
      </c>
      <c r="B861" s="437" t="s">
        <v>33016</v>
      </c>
      <c r="C861" s="438" t="s">
        <v>6</v>
      </c>
      <c r="D861" s="439">
        <v>363.05</v>
      </c>
      <c r="E861" s="439">
        <v>358.26</v>
      </c>
    </row>
    <row r="862" spans="1:5">
      <c r="A862" s="436">
        <v>9006067</v>
      </c>
      <c r="B862" s="437" t="s">
        <v>33017</v>
      </c>
      <c r="C862" s="438" t="s">
        <v>6</v>
      </c>
      <c r="D862" s="439">
        <v>533.25</v>
      </c>
      <c r="E862" s="439">
        <v>526.05999999999995</v>
      </c>
    </row>
    <row r="863" spans="1:5">
      <c r="A863" s="436">
        <v>9006068</v>
      </c>
      <c r="B863" s="437" t="s">
        <v>33018</v>
      </c>
      <c r="C863" s="438" t="s">
        <v>6</v>
      </c>
      <c r="D863" s="439">
        <v>1861.12</v>
      </c>
      <c r="E863" s="439">
        <v>1851.54</v>
      </c>
    </row>
    <row r="864" spans="1:5">
      <c r="A864" s="436">
        <v>9006069</v>
      </c>
      <c r="B864" s="437" t="s">
        <v>33019</v>
      </c>
      <c r="C864" s="438" t="s">
        <v>6</v>
      </c>
      <c r="D864" s="439">
        <v>18.73</v>
      </c>
      <c r="E864" s="439">
        <v>17.77</v>
      </c>
    </row>
    <row r="865" spans="1:5">
      <c r="A865" s="436">
        <v>9006070</v>
      </c>
      <c r="B865" s="437" t="s">
        <v>33020</v>
      </c>
      <c r="C865" s="438" t="s">
        <v>6</v>
      </c>
      <c r="D865" s="439">
        <v>44.04</v>
      </c>
      <c r="E865" s="439">
        <v>42.84</v>
      </c>
    </row>
    <row r="866" spans="1:5">
      <c r="A866" s="436">
        <v>9006071</v>
      </c>
      <c r="B866" s="437" t="s">
        <v>33021</v>
      </c>
      <c r="C866" s="438" t="s">
        <v>6</v>
      </c>
      <c r="D866" s="439">
        <v>51.55</v>
      </c>
      <c r="E866" s="439">
        <v>50.35</v>
      </c>
    </row>
    <row r="867" spans="1:5">
      <c r="A867" s="436">
        <v>9006072</v>
      </c>
      <c r="B867" s="437" t="s">
        <v>33022</v>
      </c>
      <c r="C867" s="438" t="s">
        <v>6</v>
      </c>
      <c r="D867" s="439">
        <v>56.19</v>
      </c>
      <c r="E867" s="439">
        <v>54.75</v>
      </c>
    </row>
    <row r="868" spans="1:5">
      <c r="A868" s="436">
        <v>9006073</v>
      </c>
      <c r="B868" s="437" t="s">
        <v>33023</v>
      </c>
      <c r="C868" s="438" t="s">
        <v>9</v>
      </c>
      <c r="D868" s="439">
        <v>18.45</v>
      </c>
      <c r="E868" s="439">
        <v>17.77</v>
      </c>
    </row>
    <row r="869" spans="1:5">
      <c r="A869" s="436">
        <v>9006074</v>
      </c>
      <c r="B869" s="437" t="s">
        <v>33024</v>
      </c>
      <c r="C869" s="438" t="s">
        <v>9</v>
      </c>
      <c r="D869" s="439">
        <v>32.39</v>
      </c>
      <c r="E869" s="439">
        <v>31.71</v>
      </c>
    </row>
    <row r="870" spans="1:5">
      <c r="A870" s="436">
        <v>9006075</v>
      </c>
      <c r="B870" s="437" t="s">
        <v>33025</v>
      </c>
      <c r="C870" s="438" t="s">
        <v>9</v>
      </c>
      <c r="D870" s="439">
        <v>63.39</v>
      </c>
      <c r="E870" s="439">
        <v>62.71</v>
      </c>
    </row>
    <row r="871" spans="1:5">
      <c r="A871" s="436">
        <v>9006076</v>
      </c>
      <c r="B871" s="437" t="s">
        <v>33026</v>
      </c>
      <c r="C871" s="438" t="s">
        <v>9</v>
      </c>
      <c r="D871" s="439">
        <v>142.65</v>
      </c>
      <c r="E871" s="439">
        <v>141.84</v>
      </c>
    </row>
    <row r="872" spans="1:5">
      <c r="A872" s="436">
        <v>9006077</v>
      </c>
      <c r="B872" s="437" t="s">
        <v>33027</v>
      </c>
      <c r="C872" s="438" t="s">
        <v>9</v>
      </c>
      <c r="D872" s="439">
        <v>160.68</v>
      </c>
      <c r="E872" s="439">
        <v>159.87</v>
      </c>
    </row>
    <row r="873" spans="1:5">
      <c r="A873" s="436">
        <v>9006078</v>
      </c>
      <c r="B873" s="437" t="s">
        <v>33028</v>
      </c>
      <c r="C873" s="438" t="s">
        <v>9</v>
      </c>
      <c r="D873" s="439">
        <v>378.26</v>
      </c>
      <c r="E873" s="439">
        <v>377.45</v>
      </c>
    </row>
    <row r="874" spans="1:5">
      <c r="A874" s="436">
        <v>9006079</v>
      </c>
      <c r="B874" s="437" t="s">
        <v>33029</v>
      </c>
      <c r="C874" s="438" t="s">
        <v>9</v>
      </c>
      <c r="D874" s="439">
        <v>824.68</v>
      </c>
      <c r="E874" s="439">
        <v>812.7</v>
      </c>
    </row>
    <row r="875" spans="1:5">
      <c r="A875" s="436">
        <v>9006080</v>
      </c>
      <c r="B875" s="437" t="s">
        <v>33030</v>
      </c>
      <c r="C875" s="438" t="s">
        <v>9</v>
      </c>
      <c r="D875" s="439">
        <v>1080.94</v>
      </c>
      <c r="E875" s="439">
        <v>1067.76</v>
      </c>
    </row>
    <row r="876" spans="1:5">
      <c r="A876" s="436">
        <v>9006081</v>
      </c>
      <c r="B876" s="437" t="s">
        <v>33031</v>
      </c>
      <c r="C876" s="438" t="s">
        <v>9</v>
      </c>
      <c r="D876" s="439">
        <v>1331.78</v>
      </c>
      <c r="E876" s="439">
        <v>1317.41</v>
      </c>
    </row>
    <row r="877" spans="1:5">
      <c r="A877" s="436">
        <v>9006082</v>
      </c>
      <c r="B877" s="437" t="s">
        <v>33032</v>
      </c>
      <c r="C877" s="438" t="s">
        <v>9</v>
      </c>
      <c r="D877" s="439">
        <v>1511.92</v>
      </c>
      <c r="E877" s="439">
        <v>1495.15</v>
      </c>
    </row>
    <row r="878" spans="1:5">
      <c r="A878" s="436">
        <v>9006083</v>
      </c>
      <c r="B878" s="437" t="s">
        <v>33033</v>
      </c>
      <c r="C878" s="438" t="s">
        <v>9</v>
      </c>
      <c r="D878" s="439">
        <v>1806.32</v>
      </c>
      <c r="E878" s="439">
        <v>1788.35</v>
      </c>
    </row>
    <row r="879" spans="1:5">
      <c r="A879" s="436">
        <v>9006088</v>
      </c>
      <c r="B879" s="437" t="s">
        <v>33034</v>
      </c>
      <c r="C879" s="438" t="s">
        <v>0</v>
      </c>
      <c r="D879" s="439">
        <v>326.18</v>
      </c>
      <c r="E879" s="439">
        <v>318.04000000000002</v>
      </c>
    </row>
    <row r="880" spans="1:5">
      <c r="A880" s="436">
        <v>9006090</v>
      </c>
      <c r="B880" s="437" t="s">
        <v>33035</v>
      </c>
      <c r="C880" s="438" t="s">
        <v>9</v>
      </c>
      <c r="D880" s="439">
        <v>11.22</v>
      </c>
      <c r="E880" s="439">
        <v>10.83</v>
      </c>
    </row>
    <row r="881" spans="1:5">
      <c r="A881" s="436">
        <v>9006091</v>
      </c>
      <c r="B881" s="437" t="s">
        <v>33036</v>
      </c>
      <c r="C881" s="438" t="s">
        <v>9</v>
      </c>
      <c r="D881" s="439">
        <v>15.51</v>
      </c>
      <c r="E881" s="439">
        <v>15.03</v>
      </c>
    </row>
    <row r="882" spans="1:5">
      <c r="A882" s="436">
        <v>9006092</v>
      </c>
      <c r="B882" s="437" t="s">
        <v>33037</v>
      </c>
      <c r="C882" s="438" t="s">
        <v>9</v>
      </c>
      <c r="D882" s="439">
        <v>23.49</v>
      </c>
      <c r="E882" s="439">
        <v>22.86</v>
      </c>
    </row>
    <row r="883" spans="1:5">
      <c r="A883" s="436">
        <v>9006093</v>
      </c>
      <c r="B883" s="437" t="s">
        <v>33038</v>
      </c>
      <c r="C883" s="438" t="s">
        <v>9</v>
      </c>
      <c r="D883" s="439">
        <v>34.14</v>
      </c>
      <c r="E883" s="439">
        <v>33.32</v>
      </c>
    </row>
    <row r="884" spans="1:5">
      <c r="A884" s="436">
        <v>9006094</v>
      </c>
      <c r="B884" s="437" t="s">
        <v>33039</v>
      </c>
      <c r="C884" s="438" t="s">
        <v>9</v>
      </c>
      <c r="D884" s="439">
        <v>46.43</v>
      </c>
      <c r="E884" s="439">
        <v>45.43</v>
      </c>
    </row>
    <row r="885" spans="1:5">
      <c r="A885" s="436">
        <v>9006095</v>
      </c>
      <c r="B885" s="437" t="s">
        <v>33040</v>
      </c>
      <c r="C885" s="438" t="s">
        <v>9</v>
      </c>
      <c r="D885" s="439">
        <v>64.3</v>
      </c>
      <c r="E885" s="439">
        <v>62.82</v>
      </c>
    </row>
    <row r="886" spans="1:5">
      <c r="A886" s="436">
        <v>9006096</v>
      </c>
      <c r="B886" s="437" t="s">
        <v>33041</v>
      </c>
      <c r="C886" s="438" t="s">
        <v>9</v>
      </c>
      <c r="D886" s="439">
        <v>83.03</v>
      </c>
      <c r="E886" s="439">
        <v>81.400000000000006</v>
      </c>
    </row>
    <row r="887" spans="1:5">
      <c r="A887" s="436">
        <v>9006097</v>
      </c>
      <c r="B887" s="437" t="s">
        <v>33042</v>
      </c>
      <c r="C887" s="438" t="s">
        <v>9</v>
      </c>
      <c r="D887" s="439">
        <v>116.2</v>
      </c>
      <c r="E887" s="439">
        <v>114.48</v>
      </c>
    </row>
    <row r="888" spans="1:5">
      <c r="A888" s="436">
        <v>9006098</v>
      </c>
      <c r="B888" s="437" t="s">
        <v>33043</v>
      </c>
      <c r="C888" s="438" t="s">
        <v>9</v>
      </c>
      <c r="D888" s="439">
        <v>155.80000000000001</v>
      </c>
      <c r="E888" s="439">
        <v>153.59</v>
      </c>
    </row>
    <row r="889" spans="1:5">
      <c r="A889" s="436">
        <v>9006099</v>
      </c>
      <c r="B889" s="437" t="s">
        <v>33044</v>
      </c>
      <c r="C889" s="438" t="s">
        <v>6</v>
      </c>
      <c r="D889" s="439">
        <v>437.68</v>
      </c>
      <c r="E889" s="439">
        <v>431.31</v>
      </c>
    </row>
    <row r="890" spans="1:5">
      <c r="A890" s="436">
        <v>9007000</v>
      </c>
      <c r="B890" s="437" t="s">
        <v>33045</v>
      </c>
      <c r="C890" s="438" t="s">
        <v>32445</v>
      </c>
      <c r="D890" s="439" t="s">
        <v>32445</v>
      </c>
      <c r="E890" s="439" t="s">
        <v>32445</v>
      </c>
    </row>
    <row r="891" spans="1:5">
      <c r="A891" s="436">
        <v>9007001</v>
      </c>
      <c r="B891" s="437" t="s">
        <v>33046</v>
      </c>
      <c r="C891" s="438" t="s">
        <v>6</v>
      </c>
      <c r="D891" s="439">
        <v>171.02</v>
      </c>
      <c r="E891" s="439">
        <v>161.44</v>
      </c>
    </row>
    <row r="892" spans="1:5">
      <c r="A892" s="436">
        <v>9007002</v>
      </c>
      <c r="B892" s="437" t="s">
        <v>33047</v>
      </c>
      <c r="C892" s="438" t="s">
        <v>6</v>
      </c>
      <c r="D892" s="439">
        <v>265.01</v>
      </c>
      <c r="E892" s="439">
        <v>250.15</v>
      </c>
    </row>
    <row r="893" spans="1:5">
      <c r="A893" s="436">
        <v>9007003</v>
      </c>
      <c r="B893" s="437" t="s">
        <v>33048</v>
      </c>
      <c r="C893" s="438" t="s">
        <v>6</v>
      </c>
      <c r="D893" s="439">
        <v>337.04</v>
      </c>
      <c r="E893" s="439">
        <v>317.86</v>
      </c>
    </row>
    <row r="894" spans="1:5">
      <c r="A894" s="436">
        <v>9007005</v>
      </c>
      <c r="B894" s="437" t="s">
        <v>33049</v>
      </c>
      <c r="C894" s="438" t="s">
        <v>6</v>
      </c>
      <c r="D894" s="439">
        <v>267.91000000000003</v>
      </c>
      <c r="E894" s="439">
        <v>253.05</v>
      </c>
    </row>
    <row r="895" spans="1:5">
      <c r="A895" s="436">
        <v>9007006</v>
      </c>
      <c r="B895" s="437" t="s">
        <v>33050</v>
      </c>
      <c r="C895" s="438" t="s">
        <v>6</v>
      </c>
      <c r="D895" s="439">
        <v>349.95</v>
      </c>
      <c r="E895" s="439">
        <v>330.77</v>
      </c>
    </row>
    <row r="896" spans="1:5">
      <c r="A896" s="436">
        <v>9007007</v>
      </c>
      <c r="B896" s="437" t="s">
        <v>33051</v>
      </c>
      <c r="C896" s="438" t="s">
        <v>6</v>
      </c>
      <c r="D896" s="439">
        <v>437.96</v>
      </c>
      <c r="E896" s="439">
        <v>413.99</v>
      </c>
    </row>
    <row r="897" spans="1:5">
      <c r="A897" s="436">
        <v>9007008</v>
      </c>
      <c r="B897" s="437" t="s">
        <v>33052</v>
      </c>
      <c r="C897" s="438" t="s">
        <v>6</v>
      </c>
      <c r="D897" s="439">
        <v>265.64999999999998</v>
      </c>
      <c r="E897" s="439">
        <v>251.28</v>
      </c>
    </row>
    <row r="898" spans="1:5">
      <c r="A898" s="436">
        <v>9007010</v>
      </c>
      <c r="B898" s="437" t="s">
        <v>33053</v>
      </c>
      <c r="C898" s="438" t="s">
        <v>6</v>
      </c>
      <c r="D898" s="439">
        <v>245.89</v>
      </c>
      <c r="E898" s="439">
        <v>231.03</v>
      </c>
    </row>
    <row r="899" spans="1:5">
      <c r="A899" s="436">
        <v>9007015</v>
      </c>
      <c r="B899" s="437" t="s">
        <v>33054</v>
      </c>
      <c r="C899" s="438" t="s">
        <v>6</v>
      </c>
      <c r="D899" s="439">
        <v>192.8</v>
      </c>
      <c r="E899" s="439">
        <v>183.22</v>
      </c>
    </row>
    <row r="900" spans="1:5">
      <c r="A900" s="436">
        <v>9007018</v>
      </c>
      <c r="B900" s="437" t="s">
        <v>33055</v>
      </c>
      <c r="C900" s="438" t="s">
        <v>6</v>
      </c>
      <c r="D900" s="439">
        <v>277.20999999999998</v>
      </c>
      <c r="E900" s="439">
        <v>262.35000000000002</v>
      </c>
    </row>
    <row r="901" spans="1:5">
      <c r="A901" s="436">
        <v>9007030</v>
      </c>
      <c r="B901" s="437" t="s">
        <v>33056</v>
      </c>
      <c r="C901" s="438" t="s">
        <v>6</v>
      </c>
      <c r="D901" s="439">
        <v>311.47000000000003</v>
      </c>
      <c r="E901" s="439">
        <v>296.61</v>
      </c>
    </row>
    <row r="902" spans="1:5">
      <c r="A902" s="436">
        <v>9007035</v>
      </c>
      <c r="B902" s="437" t="s">
        <v>33057</v>
      </c>
      <c r="C902" s="438" t="s">
        <v>6</v>
      </c>
      <c r="D902" s="439">
        <v>186.53</v>
      </c>
      <c r="E902" s="439">
        <v>176.95</v>
      </c>
    </row>
    <row r="903" spans="1:5">
      <c r="A903" s="436">
        <v>9007036</v>
      </c>
      <c r="B903" s="437" t="s">
        <v>33058</v>
      </c>
      <c r="C903" s="438" t="s">
        <v>6</v>
      </c>
      <c r="D903" s="439">
        <v>280.52</v>
      </c>
      <c r="E903" s="439">
        <v>265.66000000000003</v>
      </c>
    </row>
    <row r="904" spans="1:5">
      <c r="A904" s="436">
        <v>9007037</v>
      </c>
      <c r="B904" s="437" t="s">
        <v>33059</v>
      </c>
      <c r="C904" s="438" t="s">
        <v>6</v>
      </c>
      <c r="D904" s="439">
        <v>352.55</v>
      </c>
      <c r="E904" s="439">
        <v>333.37</v>
      </c>
    </row>
    <row r="905" spans="1:5">
      <c r="A905" s="436">
        <v>9007038</v>
      </c>
      <c r="B905" s="437" t="s">
        <v>33060</v>
      </c>
      <c r="C905" s="438" t="s">
        <v>6</v>
      </c>
      <c r="D905" s="439">
        <v>457.97</v>
      </c>
      <c r="E905" s="439">
        <v>434</v>
      </c>
    </row>
    <row r="906" spans="1:5">
      <c r="A906" s="436">
        <v>9007040</v>
      </c>
      <c r="B906" s="437" t="s">
        <v>33061</v>
      </c>
      <c r="C906" s="438" t="s">
        <v>6</v>
      </c>
      <c r="D906" s="439">
        <v>261.39999999999998</v>
      </c>
      <c r="E906" s="439">
        <v>246.54</v>
      </c>
    </row>
    <row r="907" spans="1:5" ht="23.25">
      <c r="A907" s="436">
        <v>9007041</v>
      </c>
      <c r="B907" s="437" t="s">
        <v>33062</v>
      </c>
      <c r="C907" s="438" t="s">
        <v>6</v>
      </c>
      <c r="D907" s="439">
        <v>346.15</v>
      </c>
      <c r="E907" s="439">
        <v>326.97000000000003</v>
      </c>
    </row>
    <row r="908" spans="1:5">
      <c r="A908" s="436">
        <v>9007045</v>
      </c>
      <c r="B908" s="437" t="s">
        <v>33063</v>
      </c>
      <c r="C908" s="438" t="s">
        <v>6</v>
      </c>
      <c r="D908" s="439">
        <v>208.31</v>
      </c>
      <c r="E908" s="439">
        <v>198.73</v>
      </c>
    </row>
    <row r="909" spans="1:5">
      <c r="A909" s="436">
        <v>9007050</v>
      </c>
      <c r="B909" s="437" t="s">
        <v>33064</v>
      </c>
      <c r="C909" s="438" t="s">
        <v>6</v>
      </c>
      <c r="D909" s="439">
        <v>292.72000000000003</v>
      </c>
      <c r="E909" s="439">
        <v>277.86</v>
      </c>
    </row>
    <row r="910" spans="1:5">
      <c r="A910" s="436">
        <v>9007055</v>
      </c>
      <c r="B910" s="437" t="s">
        <v>33065</v>
      </c>
      <c r="C910" s="438" t="s">
        <v>6</v>
      </c>
      <c r="D910" s="439">
        <v>318.41000000000003</v>
      </c>
      <c r="E910" s="439">
        <v>303.55</v>
      </c>
    </row>
    <row r="911" spans="1:5" ht="23.25">
      <c r="A911" s="436">
        <v>9007056</v>
      </c>
      <c r="B911" s="437" t="s">
        <v>33066</v>
      </c>
      <c r="C911" s="438" t="s">
        <v>6</v>
      </c>
      <c r="D911" s="439">
        <v>429.63</v>
      </c>
      <c r="E911" s="439">
        <v>410.45</v>
      </c>
    </row>
    <row r="912" spans="1:5">
      <c r="A912" s="436">
        <v>9007060</v>
      </c>
      <c r="B912" s="437" t="s">
        <v>33067</v>
      </c>
      <c r="C912" s="438" t="s">
        <v>6</v>
      </c>
      <c r="D912" s="439">
        <v>162.29</v>
      </c>
      <c r="E912" s="439">
        <v>154.29</v>
      </c>
    </row>
    <row r="913" spans="1:5">
      <c r="A913" s="436">
        <v>9007061</v>
      </c>
      <c r="B913" s="437" t="s">
        <v>33068</v>
      </c>
      <c r="C913" s="438" t="s">
        <v>6</v>
      </c>
      <c r="D913" s="439">
        <v>250.73</v>
      </c>
      <c r="E913" s="439">
        <v>236.36</v>
      </c>
    </row>
    <row r="914" spans="1:5">
      <c r="A914" s="436">
        <v>9007070</v>
      </c>
      <c r="B914" s="437" t="s">
        <v>33069</v>
      </c>
      <c r="C914" s="438" t="s">
        <v>6</v>
      </c>
      <c r="D914" s="439">
        <v>261.82</v>
      </c>
      <c r="E914" s="439">
        <v>249.84</v>
      </c>
    </row>
    <row r="915" spans="1:5">
      <c r="A915" s="436">
        <v>9007075</v>
      </c>
      <c r="B915" s="437" t="s">
        <v>33070</v>
      </c>
      <c r="C915" s="438" t="s">
        <v>6</v>
      </c>
      <c r="D915" s="439">
        <v>296.27999999999997</v>
      </c>
      <c r="E915" s="439">
        <v>279.51</v>
      </c>
    </row>
    <row r="916" spans="1:5">
      <c r="A916" s="436">
        <v>9007076</v>
      </c>
      <c r="B916" s="437" t="s">
        <v>33071</v>
      </c>
      <c r="C916" s="438" t="s">
        <v>6</v>
      </c>
      <c r="D916" s="439">
        <v>206.37</v>
      </c>
      <c r="E916" s="439">
        <v>199.18</v>
      </c>
    </row>
    <row r="917" spans="1:5">
      <c r="A917" s="436">
        <v>9007080</v>
      </c>
      <c r="B917" s="437" t="s">
        <v>33072</v>
      </c>
      <c r="C917" s="438" t="s">
        <v>6</v>
      </c>
      <c r="D917" s="439">
        <v>486.22</v>
      </c>
      <c r="E917" s="439">
        <v>462.25</v>
      </c>
    </row>
    <row r="918" spans="1:5">
      <c r="A918" s="436">
        <v>9007085</v>
      </c>
      <c r="B918" s="437" t="s">
        <v>33073</v>
      </c>
      <c r="C918" s="438" t="s">
        <v>6</v>
      </c>
      <c r="D918" s="439">
        <v>288.39</v>
      </c>
      <c r="E918" s="439">
        <v>276.41000000000003</v>
      </c>
    </row>
    <row r="919" spans="1:5">
      <c r="A919" s="436">
        <v>9007090</v>
      </c>
      <c r="B919" s="437" t="s">
        <v>33074</v>
      </c>
      <c r="C919" s="438" t="s">
        <v>6</v>
      </c>
      <c r="D919" s="439">
        <v>285.43</v>
      </c>
      <c r="E919" s="439">
        <v>270.08999999999997</v>
      </c>
    </row>
    <row r="920" spans="1:5">
      <c r="A920" s="436">
        <v>9007095</v>
      </c>
      <c r="B920" s="437" t="s">
        <v>33075</v>
      </c>
      <c r="C920" s="438" t="s">
        <v>6</v>
      </c>
      <c r="D920" s="439">
        <v>323.27999999999997</v>
      </c>
      <c r="E920" s="439">
        <v>306.95999999999998</v>
      </c>
    </row>
    <row r="921" spans="1:5">
      <c r="A921" s="436">
        <v>9008000</v>
      </c>
      <c r="B921" s="437" t="s">
        <v>33076</v>
      </c>
      <c r="C921" s="438" t="s">
        <v>32445</v>
      </c>
      <c r="D921" s="439" t="s">
        <v>32445</v>
      </c>
      <c r="E921" s="439" t="s">
        <v>32445</v>
      </c>
    </row>
    <row r="922" spans="1:5">
      <c r="A922" s="436">
        <v>9008010</v>
      </c>
      <c r="B922" s="437" t="s">
        <v>33077</v>
      </c>
      <c r="C922" s="438" t="s">
        <v>6</v>
      </c>
      <c r="D922" s="439">
        <v>30.03</v>
      </c>
      <c r="E922" s="439">
        <v>28.94</v>
      </c>
    </row>
    <row r="923" spans="1:5">
      <c r="A923" s="436">
        <v>9008011</v>
      </c>
      <c r="B923" s="437" t="s">
        <v>33078</v>
      </c>
      <c r="C923" s="438" t="s">
        <v>6</v>
      </c>
      <c r="D923" s="439">
        <v>28.93</v>
      </c>
      <c r="E923" s="439">
        <v>27.58</v>
      </c>
    </row>
    <row r="924" spans="1:5">
      <c r="A924" s="436">
        <v>9008012</v>
      </c>
      <c r="B924" s="437" t="s">
        <v>33079</v>
      </c>
      <c r="C924" s="438" t="s">
        <v>6</v>
      </c>
      <c r="D924" s="439">
        <v>81.650000000000006</v>
      </c>
      <c r="E924" s="439">
        <v>79.47</v>
      </c>
    </row>
    <row r="925" spans="1:5">
      <c r="A925" s="436">
        <v>9008013</v>
      </c>
      <c r="B925" s="437" t="s">
        <v>33080</v>
      </c>
      <c r="C925" s="438" t="s">
        <v>6</v>
      </c>
      <c r="D925" s="439">
        <v>76.22</v>
      </c>
      <c r="E925" s="439">
        <v>73.5</v>
      </c>
    </row>
    <row r="926" spans="1:5">
      <c r="A926" s="436">
        <v>9008014</v>
      </c>
      <c r="B926" s="437" t="s">
        <v>33081</v>
      </c>
      <c r="C926" s="438" t="s">
        <v>6</v>
      </c>
      <c r="D926" s="439">
        <v>116.16</v>
      </c>
      <c r="E926" s="439">
        <v>112.9</v>
      </c>
    </row>
    <row r="927" spans="1:5">
      <c r="A927" s="436">
        <v>9008015</v>
      </c>
      <c r="B927" s="437" t="s">
        <v>33082</v>
      </c>
      <c r="C927" s="438" t="s">
        <v>6</v>
      </c>
      <c r="D927" s="439">
        <v>107.91</v>
      </c>
      <c r="E927" s="439">
        <v>103.84</v>
      </c>
    </row>
    <row r="928" spans="1:5">
      <c r="A928" s="436">
        <v>9008016</v>
      </c>
      <c r="B928" s="437" t="s">
        <v>33083</v>
      </c>
      <c r="C928" s="438" t="s">
        <v>6</v>
      </c>
      <c r="D928" s="439">
        <v>129.41999999999999</v>
      </c>
      <c r="E928" s="439">
        <v>124.53</v>
      </c>
    </row>
    <row r="929" spans="1:5">
      <c r="A929" s="436">
        <v>9008017</v>
      </c>
      <c r="B929" s="437" t="s">
        <v>33084</v>
      </c>
      <c r="C929" s="438" t="s">
        <v>6</v>
      </c>
      <c r="D929" s="439">
        <v>235.93</v>
      </c>
      <c r="E929" s="439">
        <v>231.86</v>
      </c>
    </row>
    <row r="930" spans="1:5">
      <c r="A930" s="436">
        <v>9008018</v>
      </c>
      <c r="B930" s="437" t="s">
        <v>33085</v>
      </c>
      <c r="C930" s="438" t="s">
        <v>6</v>
      </c>
      <c r="D930" s="439">
        <v>236.43</v>
      </c>
      <c r="E930" s="439">
        <v>232.36</v>
      </c>
    </row>
    <row r="931" spans="1:5">
      <c r="A931" s="436">
        <v>9008019</v>
      </c>
      <c r="B931" s="437" t="s">
        <v>33086</v>
      </c>
      <c r="C931" s="438" t="s">
        <v>6</v>
      </c>
      <c r="D931" s="439">
        <v>85.31</v>
      </c>
      <c r="E931" s="439">
        <v>82.59</v>
      </c>
    </row>
    <row r="932" spans="1:5">
      <c r="A932" s="436">
        <v>9008020</v>
      </c>
      <c r="B932" s="437" t="s">
        <v>33087</v>
      </c>
      <c r="C932" s="438" t="s">
        <v>6</v>
      </c>
      <c r="D932" s="439">
        <v>162.53</v>
      </c>
      <c r="E932" s="439">
        <v>159.81</v>
      </c>
    </row>
    <row r="933" spans="1:5">
      <c r="A933" s="436">
        <v>9008021</v>
      </c>
      <c r="B933" s="437" t="s">
        <v>33088</v>
      </c>
      <c r="C933" s="438" t="s">
        <v>6</v>
      </c>
      <c r="D933" s="439">
        <v>44809.95</v>
      </c>
      <c r="E933" s="439">
        <v>44771.61</v>
      </c>
    </row>
    <row r="934" spans="1:5">
      <c r="A934" s="436">
        <v>9008022</v>
      </c>
      <c r="B934" s="437" t="s">
        <v>33089</v>
      </c>
      <c r="C934" s="438" t="s">
        <v>6</v>
      </c>
      <c r="D934" s="439">
        <v>25063.42</v>
      </c>
      <c r="E934" s="439">
        <v>25025.08</v>
      </c>
    </row>
    <row r="935" spans="1:5">
      <c r="A935" s="436">
        <v>9008023</v>
      </c>
      <c r="B935" s="437" t="s">
        <v>33090</v>
      </c>
      <c r="C935" s="438" t="s">
        <v>6</v>
      </c>
      <c r="D935" s="439">
        <v>32254.89</v>
      </c>
      <c r="E935" s="439">
        <v>32216.55</v>
      </c>
    </row>
    <row r="936" spans="1:5">
      <c r="A936" s="436">
        <v>9008024</v>
      </c>
      <c r="B936" s="437" t="s">
        <v>33091</v>
      </c>
      <c r="C936" s="438" t="s">
        <v>6</v>
      </c>
      <c r="D936" s="439">
        <v>31211.73</v>
      </c>
      <c r="E936" s="439">
        <v>31173.39</v>
      </c>
    </row>
    <row r="937" spans="1:5">
      <c r="A937" s="436">
        <v>9008025</v>
      </c>
      <c r="B937" s="437" t="s">
        <v>33092</v>
      </c>
      <c r="C937" s="438" t="s">
        <v>6</v>
      </c>
      <c r="D937" s="439">
        <v>33470.26</v>
      </c>
      <c r="E937" s="439">
        <v>33431.919999999998</v>
      </c>
    </row>
    <row r="938" spans="1:5">
      <c r="A938" s="436">
        <v>9008026</v>
      </c>
      <c r="B938" s="437" t="s">
        <v>33093</v>
      </c>
      <c r="C938" s="438" t="s">
        <v>6</v>
      </c>
      <c r="D938" s="439">
        <v>69340.17</v>
      </c>
      <c r="E938" s="439">
        <v>69301.83</v>
      </c>
    </row>
    <row r="939" spans="1:5">
      <c r="A939" s="436">
        <v>9008027</v>
      </c>
      <c r="B939" s="437" t="s">
        <v>33094</v>
      </c>
      <c r="C939" s="438" t="s">
        <v>6</v>
      </c>
      <c r="D939" s="439">
        <v>67996.87</v>
      </c>
      <c r="E939" s="439">
        <v>67958.53</v>
      </c>
    </row>
    <row r="940" spans="1:5">
      <c r="A940" s="436">
        <v>9008028</v>
      </c>
      <c r="B940" s="437" t="s">
        <v>33095</v>
      </c>
      <c r="C940" s="438" t="s">
        <v>6</v>
      </c>
      <c r="D940" s="439">
        <v>1067.0899999999999</v>
      </c>
      <c r="E940" s="439">
        <v>1066.01</v>
      </c>
    </row>
    <row r="941" spans="1:5">
      <c r="A941" s="436">
        <v>9008029</v>
      </c>
      <c r="B941" s="437" t="s">
        <v>33096</v>
      </c>
      <c r="C941" s="438" t="s">
        <v>6</v>
      </c>
      <c r="D941" s="439">
        <v>1138.68</v>
      </c>
      <c r="E941" s="439">
        <v>1137.5899999999999</v>
      </c>
    </row>
    <row r="942" spans="1:5" ht="23.25">
      <c r="A942" s="436">
        <v>9008031</v>
      </c>
      <c r="B942" s="437" t="s">
        <v>33097</v>
      </c>
      <c r="C942" s="438" t="s">
        <v>6</v>
      </c>
      <c r="D942" s="439">
        <v>525.4</v>
      </c>
      <c r="E942" s="439">
        <v>519.65</v>
      </c>
    </row>
    <row r="943" spans="1:5" ht="23.25">
      <c r="A943" s="436">
        <v>9008033</v>
      </c>
      <c r="B943" s="437" t="s">
        <v>33098</v>
      </c>
      <c r="C943" s="438" t="s">
        <v>6</v>
      </c>
      <c r="D943" s="439">
        <v>2635.7</v>
      </c>
      <c r="E943" s="439">
        <v>2629.95</v>
      </c>
    </row>
    <row r="944" spans="1:5" ht="23.25">
      <c r="A944" s="436">
        <v>9008035</v>
      </c>
      <c r="B944" s="437" t="s">
        <v>33099</v>
      </c>
      <c r="C944" s="438" t="s">
        <v>6</v>
      </c>
      <c r="D944" s="439">
        <v>5767.48</v>
      </c>
      <c r="E944" s="439">
        <v>5760.29</v>
      </c>
    </row>
    <row r="945" spans="1:5">
      <c r="A945" s="436">
        <v>9008037</v>
      </c>
      <c r="B945" s="437" t="s">
        <v>33100</v>
      </c>
      <c r="C945" s="438" t="s">
        <v>6</v>
      </c>
      <c r="D945" s="439">
        <v>5724.97</v>
      </c>
      <c r="E945" s="439">
        <v>5717.78</v>
      </c>
    </row>
    <row r="946" spans="1:5" ht="23.25">
      <c r="A946" s="436">
        <v>9008046</v>
      </c>
      <c r="B946" s="437" t="s">
        <v>33101</v>
      </c>
      <c r="C946" s="438" t="s">
        <v>6</v>
      </c>
      <c r="D946" s="439">
        <v>1406.36</v>
      </c>
      <c r="E946" s="439">
        <v>1397.73</v>
      </c>
    </row>
    <row r="947" spans="1:5" ht="23.25">
      <c r="A947" s="436">
        <v>9008047</v>
      </c>
      <c r="B947" s="437" t="s">
        <v>33102</v>
      </c>
      <c r="C947" s="438" t="s">
        <v>6</v>
      </c>
      <c r="D947" s="439">
        <v>1406.36</v>
      </c>
      <c r="E947" s="439">
        <v>1397.73</v>
      </c>
    </row>
    <row r="948" spans="1:5" ht="23.25">
      <c r="A948" s="436">
        <v>9008048</v>
      </c>
      <c r="B948" s="437" t="s">
        <v>33103</v>
      </c>
      <c r="C948" s="438" t="s">
        <v>6</v>
      </c>
      <c r="D948" s="439">
        <v>1410.88</v>
      </c>
      <c r="E948" s="439">
        <v>1402.25</v>
      </c>
    </row>
    <row r="949" spans="1:5" ht="23.25">
      <c r="A949" s="436">
        <v>9008050</v>
      </c>
      <c r="B949" s="437" t="s">
        <v>33104</v>
      </c>
      <c r="C949" s="438" t="s">
        <v>6</v>
      </c>
      <c r="D949" s="439">
        <v>2598.35</v>
      </c>
      <c r="E949" s="439">
        <v>2588.29</v>
      </c>
    </row>
    <row r="950" spans="1:5" ht="23.25">
      <c r="A950" s="436">
        <v>9008052</v>
      </c>
      <c r="B950" s="437" t="s">
        <v>33105</v>
      </c>
      <c r="C950" s="438" t="s">
        <v>6</v>
      </c>
      <c r="D950" s="439">
        <v>2549.3000000000002</v>
      </c>
      <c r="E950" s="439">
        <v>2539.2399999999998</v>
      </c>
    </row>
    <row r="951" spans="1:5" ht="23.25">
      <c r="A951" s="436">
        <v>9008053</v>
      </c>
      <c r="B951" s="437" t="s">
        <v>33106</v>
      </c>
      <c r="C951" s="438" t="s">
        <v>6</v>
      </c>
      <c r="D951" s="439">
        <v>2539.7800000000002</v>
      </c>
      <c r="E951" s="439">
        <v>2528.75</v>
      </c>
    </row>
    <row r="952" spans="1:5" ht="23.25">
      <c r="A952" s="436">
        <v>9008055</v>
      </c>
      <c r="B952" s="437" t="s">
        <v>33107</v>
      </c>
      <c r="C952" s="438" t="s">
        <v>6</v>
      </c>
      <c r="D952" s="439">
        <v>2533.5500000000002</v>
      </c>
      <c r="E952" s="439">
        <v>2522.52</v>
      </c>
    </row>
    <row r="953" spans="1:5" ht="23.25">
      <c r="A953" s="436">
        <v>9008056</v>
      </c>
      <c r="B953" s="437" t="s">
        <v>33108</v>
      </c>
      <c r="C953" s="438" t="s">
        <v>6</v>
      </c>
      <c r="D953" s="439">
        <v>4416.7299999999996</v>
      </c>
      <c r="E953" s="439">
        <v>4404.26</v>
      </c>
    </row>
    <row r="954" spans="1:5" ht="23.25">
      <c r="A954" s="436">
        <v>9008058</v>
      </c>
      <c r="B954" s="437" t="s">
        <v>33109</v>
      </c>
      <c r="C954" s="438" t="s">
        <v>6</v>
      </c>
      <c r="D954" s="439">
        <v>4474.08</v>
      </c>
      <c r="E954" s="439">
        <v>4461.6099999999997</v>
      </c>
    </row>
    <row r="955" spans="1:5">
      <c r="A955" s="436">
        <v>9008080</v>
      </c>
      <c r="B955" s="437" t="s">
        <v>33110</v>
      </c>
      <c r="C955" s="438" t="s">
        <v>6</v>
      </c>
      <c r="D955" s="439">
        <v>858.08</v>
      </c>
      <c r="E955" s="439">
        <v>852.33</v>
      </c>
    </row>
    <row r="956" spans="1:5">
      <c r="A956" s="436">
        <v>9008081</v>
      </c>
      <c r="B956" s="437" t="s">
        <v>33111</v>
      </c>
      <c r="C956" s="438" t="s">
        <v>6</v>
      </c>
      <c r="D956" s="439">
        <v>715.2</v>
      </c>
      <c r="E956" s="439">
        <v>709.45</v>
      </c>
    </row>
    <row r="957" spans="1:5">
      <c r="A957" s="436">
        <v>9008082</v>
      </c>
      <c r="B957" s="437" t="s">
        <v>33112</v>
      </c>
      <c r="C957" s="438" t="s">
        <v>6</v>
      </c>
      <c r="D957" s="439">
        <v>722.72</v>
      </c>
      <c r="E957" s="439">
        <v>716.97</v>
      </c>
    </row>
    <row r="958" spans="1:5">
      <c r="A958" s="436">
        <v>9008083</v>
      </c>
      <c r="B958" s="437" t="s">
        <v>33113</v>
      </c>
      <c r="C958" s="438" t="s">
        <v>6</v>
      </c>
      <c r="D958" s="439">
        <v>590.20000000000005</v>
      </c>
      <c r="E958" s="439">
        <v>583.97</v>
      </c>
    </row>
    <row r="959" spans="1:5">
      <c r="A959" s="436">
        <v>9008085</v>
      </c>
      <c r="B959" s="437" t="s">
        <v>33114</v>
      </c>
      <c r="C959" s="438" t="s">
        <v>6</v>
      </c>
      <c r="D959" s="439">
        <v>952.76</v>
      </c>
      <c r="E959" s="439">
        <v>945.57</v>
      </c>
    </row>
    <row r="960" spans="1:5">
      <c r="A960" s="436">
        <v>9008086</v>
      </c>
      <c r="B960" s="437" t="s">
        <v>33115</v>
      </c>
      <c r="C960" s="438" t="s">
        <v>6</v>
      </c>
      <c r="D960" s="439">
        <v>1055.4100000000001</v>
      </c>
      <c r="E960" s="439">
        <v>1047.27</v>
      </c>
    </row>
    <row r="961" spans="1:5" ht="23.25">
      <c r="A961" s="436">
        <v>9008090</v>
      </c>
      <c r="B961" s="437" t="s">
        <v>33116</v>
      </c>
      <c r="C961" s="438" t="s">
        <v>6</v>
      </c>
      <c r="D961" s="439">
        <v>1452.58</v>
      </c>
      <c r="E961" s="439">
        <v>1443.95</v>
      </c>
    </row>
    <row r="962" spans="1:5">
      <c r="A962" s="436">
        <v>9009000</v>
      </c>
      <c r="B962" s="437" t="s">
        <v>33117</v>
      </c>
      <c r="C962" s="438" t="s">
        <v>32445</v>
      </c>
      <c r="D962" s="439" t="s">
        <v>32445</v>
      </c>
      <c r="E962" s="439" t="s">
        <v>32445</v>
      </c>
    </row>
    <row r="963" spans="1:5">
      <c r="A963" s="436">
        <v>9009035</v>
      </c>
      <c r="B963" s="437" t="s">
        <v>33118</v>
      </c>
      <c r="C963" s="438" t="s">
        <v>6</v>
      </c>
      <c r="D963" s="439">
        <v>1291.22</v>
      </c>
      <c r="E963" s="439">
        <v>1276.8499999999999</v>
      </c>
    </row>
    <row r="964" spans="1:5">
      <c r="A964" s="436">
        <v>9009036</v>
      </c>
      <c r="B964" s="437" t="s">
        <v>33119</v>
      </c>
      <c r="C964" s="438" t="s">
        <v>6</v>
      </c>
      <c r="D964" s="439">
        <v>1242.3900000000001</v>
      </c>
      <c r="E964" s="439">
        <v>1230.4100000000001</v>
      </c>
    </row>
    <row r="965" spans="1:5">
      <c r="A965" s="436">
        <v>9009037</v>
      </c>
      <c r="B965" s="437" t="s">
        <v>33120</v>
      </c>
      <c r="C965" s="438" t="s">
        <v>6</v>
      </c>
      <c r="D965" s="439">
        <v>730.37</v>
      </c>
      <c r="E965" s="439">
        <v>723.18</v>
      </c>
    </row>
    <row r="966" spans="1:5">
      <c r="A966" s="436">
        <v>9009038</v>
      </c>
      <c r="B966" s="437" t="s">
        <v>33121</v>
      </c>
      <c r="C966" s="438" t="s">
        <v>6</v>
      </c>
      <c r="D966" s="439">
        <v>171.19</v>
      </c>
      <c r="E966" s="439">
        <v>166.4</v>
      </c>
    </row>
    <row r="967" spans="1:5">
      <c r="A967" s="436">
        <v>9009039</v>
      </c>
      <c r="B967" s="437" t="s">
        <v>33122</v>
      </c>
      <c r="C967" s="438" t="s">
        <v>6</v>
      </c>
      <c r="D967" s="439">
        <v>245.28</v>
      </c>
      <c r="E967" s="439">
        <v>240.01</v>
      </c>
    </row>
    <row r="968" spans="1:5">
      <c r="A968" s="436">
        <v>9009040</v>
      </c>
      <c r="B968" s="437" t="s">
        <v>38545</v>
      </c>
      <c r="C968" s="438" t="s">
        <v>6</v>
      </c>
      <c r="D968" s="439">
        <v>210.54</v>
      </c>
      <c r="E968" s="439">
        <v>208.44</v>
      </c>
    </row>
    <row r="969" spans="1:5">
      <c r="A969" s="436">
        <v>9009043</v>
      </c>
      <c r="B969" s="437" t="s">
        <v>33123</v>
      </c>
      <c r="C969" s="438" t="s">
        <v>6</v>
      </c>
      <c r="D969" s="439">
        <v>270.48</v>
      </c>
      <c r="E969" s="439">
        <v>265.69</v>
      </c>
    </row>
    <row r="970" spans="1:5" ht="23.25">
      <c r="A970" s="436">
        <v>9009044</v>
      </c>
      <c r="B970" s="437" t="s">
        <v>33124</v>
      </c>
      <c r="C970" s="438" t="s">
        <v>6</v>
      </c>
      <c r="D970" s="439">
        <v>407.06</v>
      </c>
      <c r="E970" s="439">
        <v>403.22</v>
      </c>
    </row>
    <row r="971" spans="1:5" ht="23.25">
      <c r="A971" s="436">
        <v>9009050</v>
      </c>
      <c r="B971" s="437" t="s">
        <v>33125</v>
      </c>
      <c r="C971" s="438" t="s">
        <v>6</v>
      </c>
      <c r="D971" s="439">
        <v>248.42</v>
      </c>
      <c r="E971" s="439">
        <v>243.15</v>
      </c>
    </row>
    <row r="972" spans="1:5" ht="23.25">
      <c r="A972" s="436">
        <v>9009051</v>
      </c>
      <c r="B972" s="437" t="s">
        <v>33126</v>
      </c>
      <c r="C972" s="438" t="s">
        <v>6</v>
      </c>
      <c r="D972" s="439">
        <v>217.96</v>
      </c>
      <c r="E972" s="439">
        <v>216.19</v>
      </c>
    </row>
    <row r="973" spans="1:5" ht="23.25">
      <c r="A973" s="436">
        <v>9009052</v>
      </c>
      <c r="B973" s="437" t="s">
        <v>33127</v>
      </c>
      <c r="C973" s="438" t="s">
        <v>6</v>
      </c>
      <c r="D973" s="439">
        <v>260.37</v>
      </c>
      <c r="E973" s="439">
        <v>254.14</v>
      </c>
    </row>
    <row r="974" spans="1:5" ht="23.25">
      <c r="A974" s="436">
        <v>9009053</v>
      </c>
      <c r="B974" s="437" t="s">
        <v>33128</v>
      </c>
      <c r="C974" s="438" t="s">
        <v>6</v>
      </c>
      <c r="D974" s="439">
        <v>279.52</v>
      </c>
      <c r="E974" s="439">
        <v>272.81</v>
      </c>
    </row>
    <row r="975" spans="1:5" ht="45.75">
      <c r="A975" s="436">
        <v>9009054</v>
      </c>
      <c r="B975" s="437" t="s">
        <v>33129</v>
      </c>
      <c r="C975" s="438" t="s">
        <v>6</v>
      </c>
      <c r="D975" s="439">
        <v>306.81</v>
      </c>
      <c r="E975" s="439">
        <v>300.10000000000002</v>
      </c>
    </row>
    <row r="976" spans="1:5">
      <c r="A976" s="436">
        <v>9009056</v>
      </c>
      <c r="B976" s="437" t="s">
        <v>54480</v>
      </c>
      <c r="C976" s="438" t="s">
        <v>6</v>
      </c>
      <c r="D976" s="439">
        <v>252.32</v>
      </c>
      <c r="E976" s="439">
        <v>249.78</v>
      </c>
    </row>
    <row r="977" spans="1:5" ht="23.25">
      <c r="A977" s="436">
        <v>9009057</v>
      </c>
      <c r="B977" s="437" t="s">
        <v>33130</v>
      </c>
      <c r="C977" s="438" t="s">
        <v>6</v>
      </c>
      <c r="D977" s="439">
        <v>740.35</v>
      </c>
      <c r="E977" s="439">
        <v>730.77</v>
      </c>
    </row>
    <row r="978" spans="1:5">
      <c r="A978" s="436">
        <v>9009072</v>
      </c>
      <c r="B978" s="437" t="s">
        <v>33131</v>
      </c>
      <c r="C978" s="438" t="s">
        <v>6</v>
      </c>
      <c r="D978" s="439">
        <v>250.35</v>
      </c>
      <c r="E978" s="439">
        <v>243.16</v>
      </c>
    </row>
    <row r="979" spans="1:5">
      <c r="A979" s="436">
        <v>9009075</v>
      </c>
      <c r="B979" s="437" t="s">
        <v>33132</v>
      </c>
      <c r="C979" s="438" t="s">
        <v>6</v>
      </c>
      <c r="D979" s="439">
        <v>294.56</v>
      </c>
      <c r="E979" s="439">
        <v>287.37</v>
      </c>
    </row>
    <row r="980" spans="1:5" ht="23.25">
      <c r="A980" s="436">
        <v>9009076</v>
      </c>
      <c r="B980" s="437" t="s">
        <v>33133</v>
      </c>
      <c r="C980" s="438" t="s">
        <v>6</v>
      </c>
      <c r="D980" s="439">
        <v>331.02</v>
      </c>
      <c r="E980" s="439">
        <v>323.83</v>
      </c>
    </row>
    <row r="981" spans="1:5" ht="23.25">
      <c r="A981" s="436">
        <v>9009078</v>
      </c>
      <c r="B981" s="437" t="s">
        <v>33134</v>
      </c>
      <c r="C981" s="438" t="s">
        <v>6</v>
      </c>
      <c r="D981" s="439">
        <v>290.72000000000003</v>
      </c>
      <c r="E981" s="439">
        <v>285.45</v>
      </c>
    </row>
    <row r="982" spans="1:5" ht="23.25">
      <c r="A982" s="436">
        <v>9009079</v>
      </c>
      <c r="B982" s="437" t="s">
        <v>33135</v>
      </c>
      <c r="C982" s="438" t="s">
        <v>6</v>
      </c>
      <c r="D982" s="439">
        <v>310.95999999999998</v>
      </c>
      <c r="E982" s="439">
        <v>303.77</v>
      </c>
    </row>
    <row r="983" spans="1:5" ht="34.5">
      <c r="A983" s="436">
        <v>9009087</v>
      </c>
      <c r="B983" s="437" t="s">
        <v>33136</v>
      </c>
      <c r="C983" s="438" t="s">
        <v>6</v>
      </c>
      <c r="D983" s="439">
        <v>351.74</v>
      </c>
      <c r="E983" s="439">
        <v>344.55</v>
      </c>
    </row>
    <row r="984" spans="1:5" ht="34.5">
      <c r="A984" s="436">
        <v>9009088</v>
      </c>
      <c r="B984" s="437" t="s">
        <v>33137</v>
      </c>
      <c r="C984" s="438" t="s">
        <v>6</v>
      </c>
      <c r="D984" s="439">
        <v>394.57</v>
      </c>
      <c r="E984" s="439">
        <v>387.38</v>
      </c>
    </row>
    <row r="985" spans="1:5">
      <c r="A985" s="436">
        <v>9009091</v>
      </c>
      <c r="B985" s="437" t="s">
        <v>33138</v>
      </c>
      <c r="C985" s="438" t="s">
        <v>6</v>
      </c>
      <c r="D985" s="439">
        <v>362.91</v>
      </c>
      <c r="E985" s="439">
        <v>357.64</v>
      </c>
    </row>
    <row r="986" spans="1:5">
      <c r="A986" s="436">
        <v>9009092</v>
      </c>
      <c r="B986" s="437" t="s">
        <v>33139</v>
      </c>
      <c r="C986" s="438" t="s">
        <v>6</v>
      </c>
      <c r="D986" s="439">
        <v>442.87</v>
      </c>
      <c r="E986" s="439">
        <v>435.68</v>
      </c>
    </row>
    <row r="987" spans="1:5">
      <c r="A987" s="436">
        <v>9009094</v>
      </c>
      <c r="B987" s="437" t="s">
        <v>33140</v>
      </c>
      <c r="C987" s="438" t="s">
        <v>6</v>
      </c>
      <c r="D987" s="439">
        <v>347.24</v>
      </c>
      <c r="E987" s="439">
        <v>341.97</v>
      </c>
    </row>
    <row r="988" spans="1:5">
      <c r="A988" s="436">
        <v>9009096</v>
      </c>
      <c r="B988" s="437" t="s">
        <v>33141</v>
      </c>
      <c r="C988" s="438" t="s">
        <v>6</v>
      </c>
      <c r="D988" s="439">
        <v>394.79</v>
      </c>
      <c r="E988" s="439">
        <v>387.6</v>
      </c>
    </row>
    <row r="989" spans="1:5" ht="23.25">
      <c r="A989" s="436">
        <v>9009102</v>
      </c>
      <c r="B989" s="437" t="s">
        <v>45945</v>
      </c>
      <c r="C989" s="438" t="s">
        <v>6</v>
      </c>
      <c r="D989" s="439">
        <v>91.29</v>
      </c>
      <c r="E989" s="439">
        <v>87.65</v>
      </c>
    </row>
    <row r="990" spans="1:5" ht="23.25">
      <c r="A990" s="436">
        <v>9009104</v>
      </c>
      <c r="B990" s="437" t="s">
        <v>45946</v>
      </c>
      <c r="C990" s="438" t="s">
        <v>6</v>
      </c>
      <c r="D990" s="439">
        <v>114.16</v>
      </c>
      <c r="E990" s="439">
        <v>112.96</v>
      </c>
    </row>
    <row r="991" spans="1:5" ht="23.25">
      <c r="A991" s="436">
        <v>9009106</v>
      </c>
      <c r="B991" s="437" t="s">
        <v>54481</v>
      </c>
      <c r="C991" s="438" t="s">
        <v>6</v>
      </c>
      <c r="D991" s="439">
        <v>45.46</v>
      </c>
      <c r="E991" s="439">
        <v>43.06</v>
      </c>
    </row>
    <row r="992" spans="1:5">
      <c r="A992" s="436">
        <v>9009107</v>
      </c>
      <c r="B992" s="437" t="s">
        <v>54482</v>
      </c>
      <c r="C992" s="438" t="s">
        <v>6</v>
      </c>
      <c r="D992" s="439">
        <v>252.32</v>
      </c>
      <c r="E992" s="439">
        <v>249.78</v>
      </c>
    </row>
    <row r="993" spans="1:5">
      <c r="A993" s="436">
        <v>9009111</v>
      </c>
      <c r="B993" s="437" t="s">
        <v>38546</v>
      </c>
      <c r="C993" s="438" t="s">
        <v>6</v>
      </c>
      <c r="D993" s="439">
        <v>54.34</v>
      </c>
      <c r="E993" s="439">
        <v>52.09</v>
      </c>
    </row>
    <row r="994" spans="1:5">
      <c r="A994" s="436">
        <v>9009112</v>
      </c>
      <c r="B994" s="437" t="s">
        <v>38547</v>
      </c>
      <c r="C994" s="438" t="s">
        <v>6</v>
      </c>
      <c r="D994" s="439">
        <v>280.39</v>
      </c>
      <c r="E994" s="439">
        <v>278.79000000000002</v>
      </c>
    </row>
    <row r="995" spans="1:5" ht="23.25">
      <c r="A995" s="436">
        <v>9009114</v>
      </c>
      <c r="B995" s="437" t="s">
        <v>45947</v>
      </c>
      <c r="C995" s="438" t="s">
        <v>6</v>
      </c>
      <c r="D995" s="439">
        <v>233.83</v>
      </c>
      <c r="E995" s="439">
        <v>231.73</v>
      </c>
    </row>
    <row r="996" spans="1:5" ht="23.25">
      <c r="A996" s="436">
        <v>9009117</v>
      </c>
      <c r="B996" s="437" t="s">
        <v>45948</v>
      </c>
      <c r="C996" s="438" t="s">
        <v>6</v>
      </c>
      <c r="D996" s="439">
        <v>217.76</v>
      </c>
      <c r="E996" s="439">
        <v>216.51</v>
      </c>
    </row>
    <row r="997" spans="1:5" ht="23.25">
      <c r="A997" s="436">
        <v>9009118</v>
      </c>
      <c r="B997" s="437" t="s">
        <v>45949</v>
      </c>
      <c r="C997" s="438" t="s">
        <v>6</v>
      </c>
      <c r="D997" s="439">
        <v>165.41</v>
      </c>
      <c r="E997" s="439">
        <v>164.07</v>
      </c>
    </row>
    <row r="998" spans="1:5" ht="23.25">
      <c r="A998" s="436">
        <v>9009121</v>
      </c>
      <c r="B998" s="437" t="s">
        <v>38548</v>
      </c>
      <c r="C998" s="438" t="s">
        <v>6</v>
      </c>
      <c r="D998" s="439">
        <v>178.36</v>
      </c>
      <c r="E998" s="439">
        <v>177.02</v>
      </c>
    </row>
    <row r="999" spans="1:5">
      <c r="A999" s="436">
        <v>9010000</v>
      </c>
      <c r="B999" s="437" t="s">
        <v>33142</v>
      </c>
      <c r="C999" s="438" t="s">
        <v>32445</v>
      </c>
      <c r="D999" s="439" t="s">
        <v>32445</v>
      </c>
      <c r="E999" s="439" t="s">
        <v>32445</v>
      </c>
    </row>
    <row r="1000" spans="1:5">
      <c r="A1000" s="436">
        <v>9010023</v>
      </c>
      <c r="B1000" s="437" t="s">
        <v>33143</v>
      </c>
      <c r="C1000" s="438" t="s">
        <v>6</v>
      </c>
      <c r="D1000" s="439">
        <v>392.33</v>
      </c>
      <c r="E1000" s="439">
        <v>385.14</v>
      </c>
    </row>
    <row r="1001" spans="1:5">
      <c r="A1001" s="436">
        <v>9010024</v>
      </c>
      <c r="B1001" s="437" t="s">
        <v>33144</v>
      </c>
      <c r="C1001" s="438" t="s">
        <v>6</v>
      </c>
      <c r="D1001" s="439">
        <v>695.45</v>
      </c>
      <c r="E1001" s="439">
        <v>688.26</v>
      </c>
    </row>
    <row r="1002" spans="1:5">
      <c r="A1002" s="436">
        <v>9010027</v>
      </c>
      <c r="B1002" s="437" t="s">
        <v>33145</v>
      </c>
      <c r="C1002" s="438" t="s">
        <v>6</v>
      </c>
      <c r="D1002" s="439">
        <v>312.55</v>
      </c>
      <c r="E1002" s="439">
        <v>305.36</v>
      </c>
    </row>
    <row r="1003" spans="1:5" ht="23.25">
      <c r="A1003" s="436">
        <v>9010028</v>
      </c>
      <c r="B1003" s="437" t="s">
        <v>33146</v>
      </c>
      <c r="C1003" s="438" t="s">
        <v>6</v>
      </c>
      <c r="D1003" s="439">
        <v>93.27</v>
      </c>
      <c r="E1003" s="439">
        <v>87.04</v>
      </c>
    </row>
    <row r="1004" spans="1:5">
      <c r="A1004" s="436">
        <v>9010031</v>
      </c>
      <c r="B1004" s="437" t="s">
        <v>33147</v>
      </c>
      <c r="C1004" s="438" t="s">
        <v>6</v>
      </c>
      <c r="D1004" s="439">
        <v>548.13</v>
      </c>
      <c r="E1004" s="439">
        <v>545.73</v>
      </c>
    </row>
    <row r="1005" spans="1:5">
      <c r="A1005" s="436">
        <v>9010032</v>
      </c>
      <c r="B1005" s="437" t="s">
        <v>45950</v>
      </c>
      <c r="C1005" s="438" t="s">
        <v>6</v>
      </c>
      <c r="D1005" s="439">
        <v>41.61</v>
      </c>
      <c r="E1005" s="439">
        <v>40.409999999999997</v>
      </c>
    </row>
    <row r="1006" spans="1:5">
      <c r="A1006" s="436">
        <v>9010033</v>
      </c>
      <c r="B1006" s="437" t="s">
        <v>38549</v>
      </c>
      <c r="C1006" s="438" t="s">
        <v>6</v>
      </c>
      <c r="D1006" s="439">
        <v>1325.42</v>
      </c>
      <c r="E1006" s="439">
        <v>1323.19</v>
      </c>
    </row>
    <row r="1007" spans="1:5">
      <c r="A1007" s="436">
        <v>9010050</v>
      </c>
      <c r="B1007" s="437" t="s">
        <v>33148</v>
      </c>
      <c r="C1007" s="438" t="s">
        <v>6</v>
      </c>
      <c r="D1007" s="439">
        <v>1280.97</v>
      </c>
      <c r="E1007" s="439">
        <v>1252.21</v>
      </c>
    </row>
    <row r="1008" spans="1:5">
      <c r="A1008" s="436">
        <v>9010053</v>
      </c>
      <c r="B1008" s="437" t="s">
        <v>33149</v>
      </c>
      <c r="C1008" s="438" t="s">
        <v>6</v>
      </c>
      <c r="D1008" s="439">
        <v>1881.38</v>
      </c>
      <c r="E1008" s="439">
        <v>1838.24</v>
      </c>
    </row>
    <row r="1009" spans="1:5">
      <c r="A1009" s="436">
        <v>9010054</v>
      </c>
      <c r="B1009" s="437" t="s">
        <v>33150</v>
      </c>
      <c r="C1009" s="438" t="s">
        <v>6</v>
      </c>
      <c r="D1009" s="439">
        <v>196.44</v>
      </c>
      <c r="E1009" s="439">
        <v>186.86</v>
      </c>
    </row>
    <row r="1010" spans="1:5">
      <c r="A1010" s="436">
        <v>9010055</v>
      </c>
      <c r="B1010" s="437" t="s">
        <v>33151</v>
      </c>
      <c r="C1010" s="438" t="s">
        <v>6</v>
      </c>
      <c r="D1010" s="439">
        <v>104.64</v>
      </c>
      <c r="E1010" s="439">
        <v>102.24</v>
      </c>
    </row>
    <row r="1011" spans="1:5">
      <c r="A1011" s="436">
        <v>9010056</v>
      </c>
      <c r="B1011" s="437" t="s">
        <v>38550</v>
      </c>
      <c r="C1011" s="438" t="s">
        <v>6</v>
      </c>
      <c r="D1011" s="439">
        <v>45.46</v>
      </c>
      <c r="E1011" s="439">
        <v>43.06</v>
      </c>
    </row>
    <row r="1012" spans="1:5">
      <c r="A1012" s="436">
        <v>9010058</v>
      </c>
      <c r="B1012" s="437" t="s">
        <v>33152</v>
      </c>
      <c r="C1012" s="438" t="s">
        <v>6</v>
      </c>
      <c r="D1012" s="439">
        <v>165.32</v>
      </c>
      <c r="E1012" s="439">
        <v>162.91999999999999</v>
      </c>
    </row>
    <row r="1013" spans="1:5">
      <c r="A1013" s="436">
        <v>9010062</v>
      </c>
      <c r="B1013" s="437" t="s">
        <v>33153</v>
      </c>
      <c r="C1013" s="438" t="s">
        <v>6</v>
      </c>
      <c r="D1013" s="439">
        <v>124.62</v>
      </c>
      <c r="E1013" s="439">
        <v>122.22</v>
      </c>
    </row>
    <row r="1014" spans="1:5">
      <c r="A1014" s="436">
        <v>9010063</v>
      </c>
      <c r="B1014" s="437" t="s">
        <v>33154</v>
      </c>
      <c r="C1014" s="438" t="s">
        <v>6</v>
      </c>
      <c r="D1014" s="439">
        <v>196.4</v>
      </c>
      <c r="E1014" s="439">
        <v>194</v>
      </c>
    </row>
    <row r="1015" spans="1:5">
      <c r="A1015" s="436">
        <v>9010066</v>
      </c>
      <c r="B1015" s="437" t="s">
        <v>33155</v>
      </c>
      <c r="C1015" s="438" t="s">
        <v>6</v>
      </c>
      <c r="D1015" s="439">
        <v>212.43</v>
      </c>
      <c r="E1015" s="439">
        <v>210.03</v>
      </c>
    </row>
    <row r="1016" spans="1:5">
      <c r="A1016" s="436">
        <v>9010071</v>
      </c>
      <c r="B1016" s="437" t="s">
        <v>33156</v>
      </c>
      <c r="C1016" s="438" t="s">
        <v>6</v>
      </c>
      <c r="D1016" s="439">
        <v>79.900000000000006</v>
      </c>
      <c r="E1016" s="439">
        <v>77.02</v>
      </c>
    </row>
    <row r="1017" spans="1:5">
      <c r="A1017" s="436">
        <v>9010072</v>
      </c>
      <c r="B1017" s="437" t="s">
        <v>38551</v>
      </c>
      <c r="C1017" s="438" t="s">
        <v>6</v>
      </c>
      <c r="D1017" s="439">
        <v>210.03</v>
      </c>
      <c r="E1017" s="439">
        <v>207.63</v>
      </c>
    </row>
    <row r="1018" spans="1:5">
      <c r="A1018" s="436">
        <v>9010074</v>
      </c>
      <c r="B1018" s="437" t="s">
        <v>33157</v>
      </c>
      <c r="C1018" s="438" t="s">
        <v>6</v>
      </c>
      <c r="D1018" s="439">
        <v>46538.78</v>
      </c>
      <c r="E1018" s="439">
        <v>46522.97</v>
      </c>
    </row>
    <row r="1019" spans="1:5">
      <c r="A1019" s="436">
        <v>9010075</v>
      </c>
      <c r="B1019" s="437" t="s">
        <v>33158</v>
      </c>
      <c r="C1019" s="438" t="s">
        <v>6</v>
      </c>
      <c r="D1019" s="439">
        <v>24445.14</v>
      </c>
      <c r="E1019" s="439">
        <v>24437.95</v>
      </c>
    </row>
    <row r="1020" spans="1:5">
      <c r="A1020" s="436">
        <v>9010077</v>
      </c>
      <c r="B1020" s="437" t="s">
        <v>33159</v>
      </c>
      <c r="C1020" s="438" t="s">
        <v>6</v>
      </c>
      <c r="D1020" s="439">
        <v>24910.02</v>
      </c>
      <c r="E1020" s="439">
        <v>24894.21</v>
      </c>
    </row>
    <row r="1021" spans="1:5" ht="23.25">
      <c r="A1021" s="436">
        <v>9010084</v>
      </c>
      <c r="B1021" s="437" t="s">
        <v>38552</v>
      </c>
      <c r="C1021" s="438" t="s">
        <v>6</v>
      </c>
      <c r="D1021" s="439">
        <v>103364.78</v>
      </c>
      <c r="E1021" s="439">
        <v>103364.78</v>
      </c>
    </row>
    <row r="1022" spans="1:5">
      <c r="A1022" s="436">
        <v>9010085</v>
      </c>
      <c r="B1022" s="437" t="s">
        <v>33160</v>
      </c>
      <c r="C1022" s="438" t="s">
        <v>6</v>
      </c>
      <c r="D1022" s="439">
        <v>124300.89</v>
      </c>
      <c r="E1022" s="439">
        <v>124300.89</v>
      </c>
    </row>
    <row r="1023" spans="1:5">
      <c r="A1023" s="436">
        <v>9010086</v>
      </c>
      <c r="B1023" s="437" t="s">
        <v>33161</v>
      </c>
      <c r="C1023" s="438" t="s">
        <v>6</v>
      </c>
      <c r="D1023" s="439">
        <v>147112.16</v>
      </c>
      <c r="E1023" s="439">
        <v>147112.16</v>
      </c>
    </row>
    <row r="1024" spans="1:5" ht="23.25">
      <c r="A1024" s="436">
        <v>9010087</v>
      </c>
      <c r="B1024" s="437" t="s">
        <v>38553</v>
      </c>
      <c r="C1024" s="438" t="s">
        <v>6</v>
      </c>
      <c r="D1024" s="439">
        <v>146783.10999999999</v>
      </c>
      <c r="E1024" s="439">
        <v>146783.10999999999</v>
      </c>
    </row>
    <row r="1025" spans="1:5" ht="23.25">
      <c r="A1025" s="436">
        <v>9010088</v>
      </c>
      <c r="B1025" s="437" t="s">
        <v>38553</v>
      </c>
      <c r="C1025" s="438" t="s">
        <v>6</v>
      </c>
      <c r="D1025" s="439">
        <v>146783.10999999999</v>
      </c>
      <c r="E1025" s="439">
        <v>146783.10999999999</v>
      </c>
    </row>
    <row r="1026" spans="1:5">
      <c r="A1026" s="436">
        <v>9010089</v>
      </c>
      <c r="B1026" s="437" t="s">
        <v>33162</v>
      </c>
      <c r="C1026" s="438" t="s">
        <v>6</v>
      </c>
      <c r="D1026" s="439">
        <v>209976.56</v>
      </c>
      <c r="E1026" s="439">
        <v>209976.56</v>
      </c>
    </row>
    <row r="1027" spans="1:5" ht="23.25">
      <c r="A1027" s="436">
        <v>9010090</v>
      </c>
      <c r="B1027" s="437" t="s">
        <v>38554</v>
      </c>
      <c r="C1027" s="438" t="s">
        <v>6</v>
      </c>
      <c r="D1027" s="439">
        <v>236343.86</v>
      </c>
      <c r="E1027" s="439">
        <v>236343.86</v>
      </c>
    </row>
    <row r="1028" spans="1:5" ht="34.5">
      <c r="A1028" s="436">
        <v>9010106</v>
      </c>
      <c r="B1028" s="437" t="s">
        <v>45951</v>
      </c>
      <c r="C1028" s="438" t="s">
        <v>6</v>
      </c>
      <c r="D1028" s="439">
        <v>876.66</v>
      </c>
      <c r="E1028" s="439">
        <v>876.66</v>
      </c>
    </row>
    <row r="1029" spans="1:5" ht="23.25">
      <c r="A1029" s="436">
        <v>9010112</v>
      </c>
      <c r="B1029" s="437" t="s">
        <v>38552</v>
      </c>
      <c r="C1029" s="438" t="s">
        <v>6</v>
      </c>
      <c r="D1029" s="439">
        <v>103364.78</v>
      </c>
      <c r="E1029" s="439">
        <v>103364.78</v>
      </c>
    </row>
    <row r="1030" spans="1:5" ht="23.25">
      <c r="A1030" s="436">
        <v>9010113</v>
      </c>
      <c r="B1030" s="437" t="s">
        <v>38553</v>
      </c>
      <c r="C1030" s="438" t="s">
        <v>6</v>
      </c>
      <c r="D1030" s="439">
        <v>146783.10999999999</v>
      </c>
      <c r="E1030" s="439">
        <v>146783.10999999999</v>
      </c>
    </row>
    <row r="1031" spans="1:5">
      <c r="A1031" s="436">
        <v>9011000</v>
      </c>
      <c r="B1031" s="437" t="s">
        <v>33163</v>
      </c>
      <c r="C1031" s="438" t="s">
        <v>32445</v>
      </c>
      <c r="D1031" s="439" t="s">
        <v>32445</v>
      </c>
      <c r="E1031" s="439" t="s">
        <v>32445</v>
      </c>
    </row>
    <row r="1032" spans="1:5">
      <c r="A1032" s="436">
        <v>9011005</v>
      </c>
      <c r="B1032" s="437" t="s">
        <v>33164</v>
      </c>
      <c r="C1032" s="438" t="s">
        <v>6</v>
      </c>
      <c r="D1032" s="439">
        <v>802.81</v>
      </c>
      <c r="E1032" s="439">
        <v>778.84</v>
      </c>
    </row>
    <row r="1033" spans="1:5">
      <c r="A1033" s="436">
        <v>9011014</v>
      </c>
      <c r="B1033" s="437" t="s">
        <v>33165</v>
      </c>
      <c r="C1033" s="438" t="s">
        <v>6</v>
      </c>
      <c r="D1033" s="439">
        <v>174.14</v>
      </c>
      <c r="E1033" s="439">
        <v>165.51</v>
      </c>
    </row>
    <row r="1034" spans="1:5">
      <c r="A1034" s="436">
        <v>9011015</v>
      </c>
      <c r="B1034" s="437" t="s">
        <v>33166</v>
      </c>
      <c r="C1034" s="438" t="s">
        <v>6</v>
      </c>
      <c r="D1034" s="439">
        <v>109.29</v>
      </c>
      <c r="E1034" s="439">
        <v>102.1</v>
      </c>
    </row>
    <row r="1035" spans="1:5">
      <c r="A1035" s="436">
        <v>9011017</v>
      </c>
      <c r="B1035" s="437" t="s">
        <v>33167</v>
      </c>
      <c r="C1035" s="438" t="s">
        <v>6</v>
      </c>
      <c r="D1035" s="439">
        <v>225.43</v>
      </c>
      <c r="E1035" s="439">
        <v>215.36</v>
      </c>
    </row>
    <row r="1036" spans="1:5">
      <c r="A1036" s="436">
        <v>9011018</v>
      </c>
      <c r="B1036" s="437" t="s">
        <v>33168</v>
      </c>
      <c r="C1036" s="438" t="s">
        <v>6</v>
      </c>
      <c r="D1036" s="439">
        <v>309.42</v>
      </c>
      <c r="E1036" s="439">
        <v>299.35000000000002</v>
      </c>
    </row>
    <row r="1037" spans="1:5">
      <c r="A1037" s="436">
        <v>9011040</v>
      </c>
      <c r="B1037" s="437" t="s">
        <v>33169</v>
      </c>
      <c r="C1037" s="438" t="s">
        <v>9</v>
      </c>
      <c r="D1037" s="439">
        <v>13.65</v>
      </c>
      <c r="E1037" s="439">
        <v>13.16</v>
      </c>
    </row>
    <row r="1038" spans="1:5">
      <c r="A1038" s="436">
        <v>9011041</v>
      </c>
      <c r="B1038" s="437" t="s">
        <v>38102</v>
      </c>
      <c r="C1038" s="438" t="s">
        <v>9</v>
      </c>
      <c r="D1038" s="439">
        <v>16.57</v>
      </c>
      <c r="E1038" s="439">
        <v>15.62</v>
      </c>
    </row>
    <row r="1039" spans="1:5">
      <c r="A1039" s="436">
        <v>9011050</v>
      </c>
      <c r="B1039" s="437" t="s">
        <v>33170</v>
      </c>
      <c r="C1039" s="438" t="s">
        <v>6</v>
      </c>
      <c r="D1039" s="439">
        <v>710.42</v>
      </c>
      <c r="E1039" s="439">
        <v>686.45</v>
      </c>
    </row>
    <row r="1040" spans="1:5">
      <c r="A1040" s="436">
        <v>9011051</v>
      </c>
      <c r="B1040" s="437" t="s">
        <v>33171</v>
      </c>
      <c r="C1040" s="438" t="s">
        <v>9</v>
      </c>
      <c r="D1040" s="439">
        <v>59.29</v>
      </c>
      <c r="E1040" s="439">
        <v>56.13</v>
      </c>
    </row>
    <row r="1041" spans="1:5">
      <c r="A1041" s="436">
        <v>9011053</v>
      </c>
      <c r="B1041" s="437" t="s">
        <v>33172</v>
      </c>
      <c r="C1041" s="438" t="s">
        <v>9</v>
      </c>
      <c r="D1041" s="439">
        <v>80.63</v>
      </c>
      <c r="E1041" s="439">
        <v>77.22</v>
      </c>
    </row>
    <row r="1042" spans="1:5">
      <c r="A1042" s="436">
        <v>9011054</v>
      </c>
      <c r="B1042" s="437" t="s">
        <v>33173</v>
      </c>
      <c r="C1042" s="438" t="s">
        <v>9</v>
      </c>
      <c r="D1042" s="439">
        <v>98.61</v>
      </c>
      <c r="E1042" s="439">
        <v>94.73</v>
      </c>
    </row>
    <row r="1043" spans="1:5">
      <c r="A1043" s="436">
        <v>9011061</v>
      </c>
      <c r="B1043" s="437" t="s">
        <v>33174</v>
      </c>
      <c r="C1043" s="438" t="s">
        <v>6</v>
      </c>
      <c r="D1043" s="439">
        <v>122.37</v>
      </c>
      <c r="E1043" s="439">
        <v>117.58</v>
      </c>
    </row>
    <row r="1044" spans="1:5">
      <c r="A1044" s="436">
        <v>9011090</v>
      </c>
      <c r="B1044" s="437" t="s">
        <v>33175</v>
      </c>
      <c r="C1044" s="438" t="s">
        <v>6</v>
      </c>
      <c r="D1044" s="439">
        <v>1313.65</v>
      </c>
      <c r="E1044" s="439">
        <v>1294.47</v>
      </c>
    </row>
    <row r="1045" spans="1:5">
      <c r="A1045" s="436">
        <v>9011091</v>
      </c>
      <c r="B1045" s="437" t="s">
        <v>33176</v>
      </c>
      <c r="C1045" s="438" t="s">
        <v>6</v>
      </c>
      <c r="D1045" s="439">
        <v>469.98</v>
      </c>
      <c r="E1045" s="439">
        <v>455.12</v>
      </c>
    </row>
    <row r="1046" spans="1:5">
      <c r="A1046" s="436">
        <v>9011094</v>
      </c>
      <c r="B1046" s="437" t="s">
        <v>33177</v>
      </c>
      <c r="C1046" s="438" t="s">
        <v>9</v>
      </c>
      <c r="D1046" s="439">
        <v>34.97</v>
      </c>
      <c r="E1046" s="439">
        <v>33.369999999999997</v>
      </c>
    </row>
    <row r="1047" spans="1:5">
      <c r="A1047" s="436">
        <v>9011095</v>
      </c>
      <c r="B1047" s="437" t="s">
        <v>33178</v>
      </c>
      <c r="C1047" s="438" t="s">
        <v>9</v>
      </c>
      <c r="D1047" s="439">
        <v>26.86</v>
      </c>
      <c r="E1047" s="439">
        <v>25.26</v>
      </c>
    </row>
    <row r="1048" spans="1:5">
      <c r="A1048" s="436">
        <v>9012000</v>
      </c>
      <c r="B1048" s="437" t="s">
        <v>33179</v>
      </c>
      <c r="C1048" s="438" t="s">
        <v>32445</v>
      </c>
      <c r="D1048" s="439" t="s">
        <v>32445</v>
      </c>
      <c r="E1048" s="439" t="s">
        <v>32445</v>
      </c>
    </row>
    <row r="1049" spans="1:5">
      <c r="A1049" s="436">
        <v>9012050</v>
      </c>
      <c r="B1049" s="437" t="s">
        <v>33180</v>
      </c>
      <c r="C1049" s="438" t="s">
        <v>6</v>
      </c>
      <c r="D1049" s="439">
        <v>2725.65</v>
      </c>
      <c r="E1049" s="439">
        <v>2695.94</v>
      </c>
    </row>
    <row r="1050" spans="1:5">
      <c r="A1050" s="436">
        <v>9012051</v>
      </c>
      <c r="B1050" s="437" t="s">
        <v>33181</v>
      </c>
      <c r="C1050" s="438" t="s">
        <v>6</v>
      </c>
      <c r="D1050" s="439">
        <v>2797.77</v>
      </c>
      <c r="E1050" s="439">
        <v>2768.06</v>
      </c>
    </row>
    <row r="1051" spans="1:5">
      <c r="A1051" s="436">
        <v>9012052</v>
      </c>
      <c r="B1051" s="437" t="s">
        <v>33182</v>
      </c>
      <c r="C1051" s="438" t="s">
        <v>6</v>
      </c>
      <c r="D1051" s="439">
        <v>3059.05</v>
      </c>
      <c r="E1051" s="439">
        <v>2992.48</v>
      </c>
    </row>
    <row r="1052" spans="1:5">
      <c r="A1052" s="436">
        <v>9012053</v>
      </c>
      <c r="B1052" s="437" t="s">
        <v>33183</v>
      </c>
      <c r="C1052" s="438" t="s">
        <v>6</v>
      </c>
      <c r="D1052" s="439">
        <v>1663.67</v>
      </c>
      <c r="E1052" s="439">
        <v>1622.57</v>
      </c>
    </row>
    <row r="1053" spans="1:5">
      <c r="A1053" s="436">
        <v>9012054</v>
      </c>
      <c r="B1053" s="437" t="s">
        <v>33184</v>
      </c>
      <c r="C1053" s="438" t="s">
        <v>6</v>
      </c>
      <c r="D1053" s="439">
        <v>4584.12</v>
      </c>
      <c r="E1053" s="439">
        <v>4455.0200000000004</v>
      </c>
    </row>
    <row r="1054" spans="1:5">
      <c r="A1054" s="436">
        <v>9013000</v>
      </c>
      <c r="B1054" s="437" t="s">
        <v>33185</v>
      </c>
      <c r="C1054" s="438" t="s">
        <v>32445</v>
      </c>
      <c r="D1054" s="439" t="s">
        <v>32445</v>
      </c>
      <c r="E1054" s="439" t="s">
        <v>32445</v>
      </c>
    </row>
    <row r="1055" spans="1:5">
      <c r="A1055" s="436">
        <v>9013005</v>
      </c>
      <c r="B1055" s="437" t="s">
        <v>33186</v>
      </c>
      <c r="C1055" s="438" t="s">
        <v>9</v>
      </c>
      <c r="D1055" s="439">
        <v>73.81</v>
      </c>
      <c r="E1055" s="439">
        <v>69.98</v>
      </c>
    </row>
    <row r="1056" spans="1:5">
      <c r="A1056" s="436">
        <v>9013007</v>
      </c>
      <c r="B1056" s="437" t="s">
        <v>33187</v>
      </c>
      <c r="C1056" s="438" t="s">
        <v>9</v>
      </c>
      <c r="D1056" s="439">
        <v>55.06</v>
      </c>
      <c r="E1056" s="439">
        <v>53.59</v>
      </c>
    </row>
    <row r="1057" spans="1:5">
      <c r="A1057" s="436">
        <v>9013008</v>
      </c>
      <c r="B1057" s="437" t="s">
        <v>33188</v>
      </c>
      <c r="C1057" s="438" t="s">
        <v>9</v>
      </c>
      <c r="D1057" s="439">
        <v>111.43</v>
      </c>
      <c r="E1057" s="439">
        <v>107.12</v>
      </c>
    </row>
    <row r="1058" spans="1:5">
      <c r="A1058" s="436">
        <v>9013011</v>
      </c>
      <c r="B1058" s="437" t="s">
        <v>33189</v>
      </c>
      <c r="C1058" s="438" t="s">
        <v>9</v>
      </c>
      <c r="D1058" s="439">
        <v>74.16</v>
      </c>
      <c r="E1058" s="439">
        <v>70.33</v>
      </c>
    </row>
    <row r="1059" spans="1:5">
      <c r="A1059" s="436">
        <v>9013013</v>
      </c>
      <c r="B1059" s="437" t="s">
        <v>33190</v>
      </c>
      <c r="C1059" s="438" t="s">
        <v>9</v>
      </c>
      <c r="D1059" s="439">
        <v>53.37</v>
      </c>
      <c r="E1059" s="439">
        <v>51.9</v>
      </c>
    </row>
    <row r="1060" spans="1:5">
      <c r="A1060" s="436">
        <v>9013014</v>
      </c>
      <c r="B1060" s="437" t="s">
        <v>33191</v>
      </c>
      <c r="C1060" s="438" t="s">
        <v>9</v>
      </c>
      <c r="D1060" s="439">
        <v>111.31</v>
      </c>
      <c r="E1060" s="439">
        <v>107</v>
      </c>
    </row>
    <row r="1061" spans="1:5" ht="23.25">
      <c r="A1061" s="436">
        <v>9013021</v>
      </c>
      <c r="B1061" s="437" t="s">
        <v>33192</v>
      </c>
      <c r="C1061" s="438" t="s">
        <v>9</v>
      </c>
      <c r="D1061" s="439">
        <v>121.76</v>
      </c>
      <c r="E1061" s="439">
        <v>116.97</v>
      </c>
    </row>
    <row r="1062" spans="1:5" ht="23.25">
      <c r="A1062" s="436">
        <v>9013022</v>
      </c>
      <c r="B1062" s="437" t="s">
        <v>33193</v>
      </c>
      <c r="C1062" s="438" t="s">
        <v>9</v>
      </c>
      <c r="D1062" s="439">
        <v>136.59</v>
      </c>
      <c r="E1062" s="439">
        <v>131.32</v>
      </c>
    </row>
    <row r="1063" spans="1:5" ht="23.25">
      <c r="A1063" s="436">
        <v>9013023</v>
      </c>
      <c r="B1063" s="437" t="s">
        <v>33194</v>
      </c>
      <c r="C1063" s="438" t="s">
        <v>9</v>
      </c>
      <c r="D1063" s="439">
        <v>150.61000000000001</v>
      </c>
      <c r="E1063" s="439">
        <v>144.86000000000001</v>
      </c>
    </row>
    <row r="1064" spans="1:5">
      <c r="A1064" s="436">
        <v>9013024</v>
      </c>
      <c r="B1064" s="437" t="s">
        <v>33195</v>
      </c>
      <c r="C1064" s="438" t="s">
        <v>9</v>
      </c>
      <c r="D1064" s="439">
        <v>171.54</v>
      </c>
      <c r="E1064" s="439">
        <v>164.91</v>
      </c>
    </row>
    <row r="1065" spans="1:5" ht="23.25">
      <c r="A1065" s="436">
        <v>9013025</v>
      </c>
      <c r="B1065" s="437" t="s">
        <v>33196</v>
      </c>
      <c r="C1065" s="438" t="s">
        <v>9</v>
      </c>
      <c r="D1065" s="439">
        <v>178.53</v>
      </c>
      <c r="E1065" s="439">
        <v>171.82</v>
      </c>
    </row>
    <row r="1066" spans="1:5">
      <c r="A1066" s="436">
        <v>9013026</v>
      </c>
      <c r="B1066" s="437" t="s">
        <v>33197</v>
      </c>
      <c r="C1066" s="438" t="s">
        <v>9</v>
      </c>
      <c r="D1066" s="439">
        <v>214.05</v>
      </c>
      <c r="E1066" s="439">
        <v>206.87</v>
      </c>
    </row>
    <row r="1067" spans="1:5" ht="23.25">
      <c r="A1067" s="436">
        <v>9013027</v>
      </c>
      <c r="B1067" s="437" t="s">
        <v>33198</v>
      </c>
      <c r="C1067" s="438" t="s">
        <v>9</v>
      </c>
      <c r="D1067" s="439">
        <v>223.32</v>
      </c>
      <c r="E1067" s="439">
        <v>216.13</v>
      </c>
    </row>
    <row r="1068" spans="1:5">
      <c r="A1068" s="436">
        <v>9013031</v>
      </c>
      <c r="B1068" s="437" t="s">
        <v>33199</v>
      </c>
      <c r="C1068" s="438" t="s">
        <v>9</v>
      </c>
      <c r="D1068" s="439">
        <v>198.61</v>
      </c>
      <c r="E1068" s="439">
        <v>190.94</v>
      </c>
    </row>
    <row r="1069" spans="1:5" ht="23.25">
      <c r="A1069" s="436">
        <v>9013032</v>
      </c>
      <c r="B1069" s="437" t="s">
        <v>33200</v>
      </c>
      <c r="C1069" s="438" t="s">
        <v>9</v>
      </c>
      <c r="D1069" s="439">
        <v>223.08</v>
      </c>
      <c r="E1069" s="439">
        <v>214.93</v>
      </c>
    </row>
    <row r="1070" spans="1:5">
      <c r="A1070" s="436">
        <v>9013033</v>
      </c>
      <c r="B1070" s="437" t="s">
        <v>33201</v>
      </c>
      <c r="C1070" s="438" t="s">
        <v>9</v>
      </c>
      <c r="D1070" s="439">
        <v>246.01</v>
      </c>
      <c r="E1070" s="439">
        <v>237.38</v>
      </c>
    </row>
    <row r="1071" spans="1:5" ht="23.25">
      <c r="A1071" s="436">
        <v>9013034</v>
      </c>
      <c r="B1071" s="437" t="s">
        <v>33202</v>
      </c>
      <c r="C1071" s="438" t="s">
        <v>9</v>
      </c>
      <c r="D1071" s="439">
        <v>264.66000000000003</v>
      </c>
      <c r="E1071" s="439">
        <v>255.55</v>
      </c>
    </row>
    <row r="1072" spans="1:5">
      <c r="A1072" s="436">
        <v>9013035</v>
      </c>
      <c r="B1072" s="437" t="s">
        <v>33203</v>
      </c>
      <c r="C1072" s="438" t="s">
        <v>9</v>
      </c>
      <c r="D1072" s="439">
        <v>310.36</v>
      </c>
      <c r="E1072" s="439">
        <v>300.77</v>
      </c>
    </row>
    <row r="1073" spans="1:5">
      <c r="A1073" s="436">
        <v>9013038</v>
      </c>
      <c r="B1073" s="437" t="s">
        <v>33204</v>
      </c>
      <c r="C1073" s="438" t="s">
        <v>9</v>
      </c>
      <c r="D1073" s="439">
        <v>121.67</v>
      </c>
      <c r="E1073" s="439">
        <v>116.88</v>
      </c>
    </row>
    <row r="1074" spans="1:5">
      <c r="A1074" s="436">
        <v>9013039</v>
      </c>
      <c r="B1074" s="437" t="s">
        <v>33205</v>
      </c>
      <c r="C1074" s="438" t="s">
        <v>9</v>
      </c>
      <c r="D1074" s="439">
        <v>133.74</v>
      </c>
      <c r="E1074" s="439">
        <v>128.47</v>
      </c>
    </row>
    <row r="1075" spans="1:5">
      <c r="A1075" s="436">
        <v>9013040</v>
      </c>
      <c r="B1075" s="437" t="s">
        <v>33206</v>
      </c>
      <c r="C1075" s="438" t="s">
        <v>9</v>
      </c>
      <c r="D1075" s="439">
        <v>150.47999999999999</v>
      </c>
      <c r="E1075" s="439">
        <v>144.72</v>
      </c>
    </row>
    <row r="1076" spans="1:5">
      <c r="A1076" s="436">
        <v>9013041</v>
      </c>
      <c r="B1076" s="437" t="s">
        <v>33207</v>
      </c>
      <c r="C1076" s="438" t="s">
        <v>9</v>
      </c>
      <c r="D1076" s="439">
        <v>169.74</v>
      </c>
      <c r="E1076" s="439">
        <v>163.51</v>
      </c>
    </row>
    <row r="1077" spans="1:5">
      <c r="A1077" s="436">
        <v>9013042</v>
      </c>
      <c r="B1077" s="437" t="s">
        <v>33208</v>
      </c>
      <c r="C1077" s="438" t="s">
        <v>9</v>
      </c>
      <c r="D1077" s="439">
        <v>185.83</v>
      </c>
      <c r="E1077" s="439">
        <v>179.12</v>
      </c>
    </row>
    <row r="1078" spans="1:5">
      <c r="A1078" s="436">
        <v>9013043</v>
      </c>
      <c r="B1078" s="437" t="s">
        <v>33209</v>
      </c>
      <c r="C1078" s="438" t="s">
        <v>9</v>
      </c>
      <c r="D1078" s="439">
        <v>211.37</v>
      </c>
      <c r="E1078" s="439">
        <v>204.18</v>
      </c>
    </row>
    <row r="1079" spans="1:5">
      <c r="A1079" s="436">
        <v>9013044</v>
      </c>
      <c r="B1079" s="437" t="s">
        <v>33210</v>
      </c>
      <c r="C1079" s="438" t="s">
        <v>9</v>
      </c>
      <c r="D1079" s="439">
        <v>227.22</v>
      </c>
      <c r="E1079" s="439">
        <v>220.03</v>
      </c>
    </row>
    <row r="1080" spans="1:5">
      <c r="A1080" s="436">
        <v>9013046</v>
      </c>
      <c r="B1080" s="437" t="s">
        <v>33211</v>
      </c>
      <c r="C1080" s="438" t="s">
        <v>9</v>
      </c>
      <c r="D1080" s="439">
        <v>190.36</v>
      </c>
      <c r="E1080" s="439">
        <v>182.69</v>
      </c>
    </row>
    <row r="1081" spans="1:5">
      <c r="A1081" s="436">
        <v>9013047</v>
      </c>
      <c r="B1081" s="437" t="s">
        <v>33212</v>
      </c>
      <c r="C1081" s="438" t="s">
        <v>9</v>
      </c>
      <c r="D1081" s="439">
        <v>222.38</v>
      </c>
      <c r="E1081" s="439">
        <v>214.23</v>
      </c>
    </row>
    <row r="1082" spans="1:5">
      <c r="A1082" s="436">
        <v>9013048</v>
      </c>
      <c r="B1082" s="437" t="s">
        <v>33213</v>
      </c>
      <c r="C1082" s="438" t="s">
        <v>9</v>
      </c>
      <c r="D1082" s="439">
        <v>249.75</v>
      </c>
      <c r="E1082" s="439">
        <v>241.12</v>
      </c>
    </row>
    <row r="1083" spans="1:5">
      <c r="A1083" s="436">
        <v>9013050</v>
      </c>
      <c r="B1083" s="437" t="s">
        <v>33214</v>
      </c>
      <c r="C1083" s="438" t="s">
        <v>9</v>
      </c>
      <c r="D1083" s="439">
        <v>315.10000000000002</v>
      </c>
      <c r="E1083" s="439">
        <v>305.51</v>
      </c>
    </row>
    <row r="1084" spans="1:5">
      <c r="A1084" s="436">
        <v>9014000</v>
      </c>
      <c r="B1084" s="437" t="s">
        <v>33215</v>
      </c>
      <c r="C1084" s="438" t="s">
        <v>32445</v>
      </c>
      <c r="D1084" s="439" t="s">
        <v>32445</v>
      </c>
      <c r="E1084" s="439" t="s">
        <v>32445</v>
      </c>
    </row>
    <row r="1085" spans="1:5">
      <c r="A1085" s="436">
        <v>9014001</v>
      </c>
      <c r="B1085" s="437" t="s">
        <v>33216</v>
      </c>
      <c r="C1085" s="438" t="s">
        <v>143</v>
      </c>
      <c r="D1085" s="439">
        <v>30.04</v>
      </c>
      <c r="E1085" s="439">
        <v>29.8</v>
      </c>
    </row>
    <row r="1086" spans="1:5">
      <c r="A1086" s="436">
        <v>9014006</v>
      </c>
      <c r="B1086" s="437" t="s">
        <v>33217</v>
      </c>
      <c r="C1086" s="438" t="s">
        <v>6</v>
      </c>
      <c r="D1086" s="439">
        <v>185.63</v>
      </c>
      <c r="E1086" s="439">
        <v>182.75</v>
      </c>
    </row>
    <row r="1087" spans="1:5">
      <c r="A1087" s="436">
        <v>9014007</v>
      </c>
      <c r="B1087" s="437" t="s">
        <v>33218</v>
      </c>
      <c r="C1087" s="438" t="s">
        <v>6</v>
      </c>
      <c r="D1087" s="439">
        <v>193.1</v>
      </c>
      <c r="E1087" s="439">
        <v>190.7</v>
      </c>
    </row>
    <row r="1088" spans="1:5">
      <c r="A1088" s="436">
        <v>9014008</v>
      </c>
      <c r="B1088" s="437" t="s">
        <v>33219</v>
      </c>
      <c r="C1088" s="438" t="s">
        <v>6</v>
      </c>
      <c r="D1088" s="439">
        <v>108.17</v>
      </c>
      <c r="E1088" s="439">
        <v>105.29</v>
      </c>
    </row>
    <row r="1089" spans="1:5">
      <c r="A1089" s="436">
        <v>9014009</v>
      </c>
      <c r="B1089" s="437" t="s">
        <v>33220</v>
      </c>
      <c r="C1089" s="438" t="s">
        <v>6</v>
      </c>
      <c r="D1089" s="439">
        <v>44.21</v>
      </c>
      <c r="E1089" s="439">
        <v>41.81</v>
      </c>
    </row>
    <row r="1090" spans="1:5">
      <c r="A1090" s="436">
        <v>9014013</v>
      </c>
      <c r="B1090" s="437" t="s">
        <v>33221</v>
      </c>
      <c r="C1090" s="438" t="s">
        <v>9</v>
      </c>
      <c r="D1090" s="439">
        <v>96.64</v>
      </c>
      <c r="E1090" s="439">
        <v>94.72</v>
      </c>
    </row>
    <row r="1091" spans="1:5">
      <c r="A1091" s="436">
        <v>9014014</v>
      </c>
      <c r="B1091" s="437" t="s">
        <v>33222</v>
      </c>
      <c r="C1091" s="438" t="s">
        <v>6</v>
      </c>
      <c r="D1091" s="439">
        <v>34.549999999999997</v>
      </c>
      <c r="E1091" s="439">
        <v>33.590000000000003</v>
      </c>
    </row>
    <row r="1092" spans="1:5">
      <c r="A1092" s="436">
        <v>9014017</v>
      </c>
      <c r="B1092" s="437" t="s">
        <v>33223</v>
      </c>
      <c r="C1092" s="438" t="s">
        <v>9</v>
      </c>
      <c r="D1092" s="439">
        <v>125.44</v>
      </c>
      <c r="E1092" s="439">
        <v>121.86</v>
      </c>
    </row>
    <row r="1093" spans="1:5">
      <c r="A1093" s="436">
        <v>9014018</v>
      </c>
      <c r="B1093" s="437" t="s">
        <v>38555</v>
      </c>
      <c r="C1093" s="438" t="s">
        <v>6</v>
      </c>
      <c r="D1093" s="439">
        <v>74.66</v>
      </c>
      <c r="E1093" s="439">
        <v>74.28</v>
      </c>
    </row>
    <row r="1094" spans="1:5">
      <c r="A1094" s="436">
        <v>9014019</v>
      </c>
      <c r="B1094" s="437" t="s">
        <v>38556</v>
      </c>
      <c r="C1094" s="438" t="s">
        <v>6</v>
      </c>
      <c r="D1094" s="439">
        <v>114.26</v>
      </c>
      <c r="E1094" s="439">
        <v>113.73</v>
      </c>
    </row>
    <row r="1095" spans="1:5">
      <c r="A1095" s="436">
        <v>9014021</v>
      </c>
      <c r="B1095" s="437" t="s">
        <v>33224</v>
      </c>
      <c r="C1095" s="438" t="s">
        <v>6</v>
      </c>
      <c r="D1095" s="439">
        <v>415.07</v>
      </c>
      <c r="E1095" s="439">
        <v>401.33</v>
      </c>
    </row>
    <row r="1096" spans="1:5">
      <c r="A1096" s="436">
        <v>9014022</v>
      </c>
      <c r="B1096" s="437" t="s">
        <v>33225</v>
      </c>
      <c r="C1096" s="438" t="s">
        <v>6</v>
      </c>
      <c r="D1096" s="439">
        <v>582.89</v>
      </c>
      <c r="E1096" s="439">
        <v>562.28</v>
      </c>
    </row>
    <row r="1097" spans="1:5">
      <c r="A1097" s="436">
        <v>9014023</v>
      </c>
      <c r="B1097" s="437" t="s">
        <v>33226</v>
      </c>
      <c r="C1097" s="438" t="s">
        <v>6</v>
      </c>
      <c r="D1097" s="439">
        <v>1064.4000000000001</v>
      </c>
      <c r="E1097" s="439">
        <v>1036.92</v>
      </c>
    </row>
    <row r="1098" spans="1:5">
      <c r="A1098" s="436">
        <v>9014024</v>
      </c>
      <c r="B1098" s="437" t="s">
        <v>33227</v>
      </c>
      <c r="C1098" s="438" t="s">
        <v>6</v>
      </c>
      <c r="D1098" s="439">
        <v>1592.79</v>
      </c>
      <c r="E1098" s="439">
        <v>1558.45</v>
      </c>
    </row>
    <row r="1099" spans="1:5">
      <c r="A1099" s="436">
        <v>9014025</v>
      </c>
      <c r="B1099" s="437" t="s">
        <v>33228</v>
      </c>
      <c r="C1099" s="438" t="s">
        <v>6</v>
      </c>
      <c r="D1099" s="439">
        <v>573.94000000000005</v>
      </c>
      <c r="E1099" s="439">
        <v>571.54</v>
      </c>
    </row>
    <row r="1100" spans="1:5">
      <c r="A1100" s="436">
        <v>9014026</v>
      </c>
      <c r="B1100" s="437" t="s">
        <v>33229</v>
      </c>
      <c r="C1100" s="438" t="s">
        <v>6</v>
      </c>
      <c r="D1100" s="439">
        <v>124.82</v>
      </c>
      <c r="E1100" s="439">
        <v>122.91</v>
      </c>
    </row>
    <row r="1101" spans="1:5">
      <c r="A1101" s="436">
        <v>9014027</v>
      </c>
      <c r="B1101" s="437" t="s">
        <v>33230</v>
      </c>
      <c r="C1101" s="438" t="s">
        <v>6</v>
      </c>
      <c r="D1101" s="439">
        <v>1234.48</v>
      </c>
      <c r="E1101" s="439">
        <v>1232.08</v>
      </c>
    </row>
    <row r="1102" spans="1:5">
      <c r="A1102" s="436">
        <v>9014028</v>
      </c>
      <c r="B1102" s="437" t="s">
        <v>33231</v>
      </c>
      <c r="C1102" s="438" t="s">
        <v>6</v>
      </c>
      <c r="D1102" s="439">
        <v>311.56</v>
      </c>
      <c r="E1102" s="439">
        <v>309.16000000000003</v>
      </c>
    </row>
    <row r="1103" spans="1:5">
      <c r="A1103" s="436">
        <v>9014029</v>
      </c>
      <c r="B1103" s="437" t="s">
        <v>33232</v>
      </c>
      <c r="C1103" s="438" t="s">
        <v>6</v>
      </c>
      <c r="D1103" s="439">
        <v>463.38</v>
      </c>
      <c r="E1103" s="439">
        <v>460.98</v>
      </c>
    </row>
    <row r="1104" spans="1:5">
      <c r="A1104" s="436">
        <v>9014030</v>
      </c>
      <c r="B1104" s="437" t="s">
        <v>33233</v>
      </c>
      <c r="C1104" s="438" t="s">
        <v>6</v>
      </c>
      <c r="D1104" s="439">
        <v>477.1</v>
      </c>
      <c r="E1104" s="439">
        <v>469.91</v>
      </c>
    </row>
    <row r="1105" spans="1:5">
      <c r="A1105" s="436">
        <v>9014031</v>
      </c>
      <c r="B1105" s="437" t="s">
        <v>38557</v>
      </c>
      <c r="C1105" s="438" t="s">
        <v>6</v>
      </c>
      <c r="D1105" s="439">
        <v>1250.79</v>
      </c>
      <c r="E1105" s="439">
        <v>1244.75</v>
      </c>
    </row>
    <row r="1106" spans="1:5">
      <c r="A1106" s="436">
        <v>9014036</v>
      </c>
      <c r="B1106" s="437" t="s">
        <v>33234</v>
      </c>
      <c r="C1106" s="438" t="s">
        <v>6</v>
      </c>
      <c r="D1106" s="439">
        <v>51.91</v>
      </c>
      <c r="E1106" s="439">
        <v>50.71</v>
      </c>
    </row>
    <row r="1107" spans="1:5">
      <c r="A1107" s="436">
        <v>9014038</v>
      </c>
      <c r="B1107" s="437" t="s">
        <v>33235</v>
      </c>
      <c r="C1107" s="438" t="s">
        <v>6</v>
      </c>
      <c r="D1107" s="439">
        <v>23146.68</v>
      </c>
      <c r="E1107" s="439">
        <v>23108.34</v>
      </c>
    </row>
    <row r="1108" spans="1:5">
      <c r="A1108" s="436">
        <v>9014040</v>
      </c>
      <c r="B1108" s="437" t="s">
        <v>33236</v>
      </c>
      <c r="C1108" s="438" t="s">
        <v>6</v>
      </c>
      <c r="D1108" s="439">
        <v>6194.25</v>
      </c>
      <c r="E1108" s="439">
        <v>6194.25</v>
      </c>
    </row>
    <row r="1109" spans="1:5">
      <c r="A1109" s="436">
        <v>9014042</v>
      </c>
      <c r="B1109" s="437" t="s">
        <v>33237</v>
      </c>
      <c r="C1109" s="438" t="s">
        <v>6</v>
      </c>
      <c r="D1109" s="439">
        <v>668.74</v>
      </c>
      <c r="E1109" s="439">
        <v>668.74</v>
      </c>
    </row>
    <row r="1110" spans="1:5">
      <c r="A1110" s="436">
        <v>9014045</v>
      </c>
      <c r="B1110" s="437" t="s">
        <v>33238</v>
      </c>
      <c r="C1110" s="438" t="s">
        <v>6</v>
      </c>
      <c r="D1110" s="439">
        <v>137.49</v>
      </c>
      <c r="E1110" s="439">
        <v>132.51</v>
      </c>
    </row>
    <row r="1111" spans="1:5">
      <c r="A1111" s="436">
        <v>9014046</v>
      </c>
      <c r="B1111" s="437" t="s">
        <v>33239</v>
      </c>
      <c r="C1111" s="438" t="s">
        <v>6</v>
      </c>
      <c r="D1111" s="439">
        <v>830.68</v>
      </c>
      <c r="E1111" s="439">
        <v>830.47</v>
      </c>
    </row>
    <row r="1112" spans="1:5">
      <c r="A1112" s="436">
        <v>9014047</v>
      </c>
      <c r="B1112" s="437" t="s">
        <v>33240</v>
      </c>
      <c r="C1112" s="438" t="s">
        <v>6</v>
      </c>
      <c r="D1112" s="439">
        <v>1590.03</v>
      </c>
      <c r="E1112" s="439">
        <v>1572.86</v>
      </c>
    </row>
    <row r="1113" spans="1:5">
      <c r="A1113" s="436">
        <v>9014048</v>
      </c>
      <c r="B1113" s="437" t="s">
        <v>33241</v>
      </c>
      <c r="C1113" s="438" t="s">
        <v>0</v>
      </c>
      <c r="D1113" s="439">
        <v>1543</v>
      </c>
      <c r="E1113" s="439">
        <v>1536.27</v>
      </c>
    </row>
    <row r="1114" spans="1:5" ht="23.25">
      <c r="A1114" s="436">
        <v>9014049</v>
      </c>
      <c r="B1114" s="437" t="s">
        <v>33242</v>
      </c>
      <c r="C1114" s="438" t="s">
        <v>6</v>
      </c>
      <c r="D1114" s="439">
        <v>55.49</v>
      </c>
      <c r="E1114" s="439">
        <v>54.45</v>
      </c>
    </row>
    <row r="1115" spans="1:5">
      <c r="A1115" s="436">
        <v>9014050</v>
      </c>
      <c r="B1115" s="437" t="s">
        <v>33243</v>
      </c>
      <c r="C1115" s="438" t="s">
        <v>6</v>
      </c>
      <c r="D1115" s="439">
        <v>16.100000000000001</v>
      </c>
      <c r="E1115" s="439">
        <v>15.58</v>
      </c>
    </row>
    <row r="1116" spans="1:5">
      <c r="A1116" s="436">
        <v>9014051</v>
      </c>
      <c r="B1116" s="437" t="s">
        <v>33244</v>
      </c>
      <c r="C1116" s="438" t="s">
        <v>6</v>
      </c>
      <c r="D1116" s="439">
        <v>398.57</v>
      </c>
      <c r="E1116" s="439">
        <v>371.09</v>
      </c>
    </row>
    <row r="1117" spans="1:5">
      <c r="A1117" s="436">
        <v>9014053</v>
      </c>
      <c r="B1117" s="437" t="s">
        <v>33245</v>
      </c>
      <c r="C1117" s="438" t="s">
        <v>6</v>
      </c>
      <c r="D1117" s="439">
        <v>1350.01</v>
      </c>
      <c r="E1117" s="439">
        <v>1261.8399999999999</v>
      </c>
    </row>
    <row r="1118" spans="1:5">
      <c r="A1118" s="436">
        <v>9014057</v>
      </c>
      <c r="B1118" s="437" t="s">
        <v>33246</v>
      </c>
      <c r="C1118" s="438" t="s">
        <v>6</v>
      </c>
      <c r="D1118" s="439">
        <v>92.05</v>
      </c>
      <c r="E1118" s="439">
        <v>90.14</v>
      </c>
    </row>
    <row r="1119" spans="1:5">
      <c r="A1119" s="436">
        <v>9014059</v>
      </c>
      <c r="B1119" s="437" t="s">
        <v>33247</v>
      </c>
      <c r="C1119" s="438" t="s">
        <v>3800</v>
      </c>
      <c r="D1119" s="439">
        <v>612.98</v>
      </c>
      <c r="E1119" s="439">
        <v>612.88</v>
      </c>
    </row>
    <row r="1120" spans="1:5">
      <c r="A1120" s="436">
        <v>9014060</v>
      </c>
      <c r="B1120" s="437" t="s">
        <v>33248</v>
      </c>
      <c r="C1120" s="438" t="s">
        <v>6</v>
      </c>
      <c r="D1120" s="439">
        <v>2596.19</v>
      </c>
      <c r="E1120" s="439">
        <v>2575.58</v>
      </c>
    </row>
    <row r="1121" spans="1:5">
      <c r="A1121" s="436">
        <v>9014061</v>
      </c>
      <c r="B1121" s="437" t="s">
        <v>33249</v>
      </c>
      <c r="C1121" s="438" t="s">
        <v>6</v>
      </c>
      <c r="D1121" s="439">
        <v>2005.84</v>
      </c>
      <c r="E1121" s="439">
        <v>1985.23</v>
      </c>
    </row>
    <row r="1122" spans="1:5">
      <c r="A1122" s="436">
        <v>9014062</v>
      </c>
      <c r="B1122" s="437" t="s">
        <v>33250</v>
      </c>
      <c r="C1122" s="438" t="s">
        <v>6</v>
      </c>
      <c r="D1122" s="439">
        <v>2984.69</v>
      </c>
      <c r="E1122" s="439">
        <v>2957.21</v>
      </c>
    </row>
    <row r="1123" spans="1:5">
      <c r="A1123" s="436">
        <v>9014063</v>
      </c>
      <c r="B1123" s="437" t="s">
        <v>33251</v>
      </c>
      <c r="C1123" s="438" t="s">
        <v>6</v>
      </c>
      <c r="D1123" s="439">
        <v>1359.92</v>
      </c>
      <c r="E1123" s="439">
        <v>1355.13</v>
      </c>
    </row>
    <row r="1124" spans="1:5">
      <c r="A1124" s="436">
        <v>9014064</v>
      </c>
      <c r="B1124" s="437" t="s">
        <v>38558</v>
      </c>
      <c r="C1124" s="438" t="s">
        <v>6</v>
      </c>
      <c r="D1124" s="439">
        <v>5507.95</v>
      </c>
      <c r="E1124" s="439">
        <v>5492.14</v>
      </c>
    </row>
    <row r="1125" spans="1:5">
      <c r="A1125" s="436">
        <v>9014065</v>
      </c>
      <c r="B1125" s="437" t="s">
        <v>38559</v>
      </c>
      <c r="C1125" s="438" t="s">
        <v>6</v>
      </c>
      <c r="D1125" s="439">
        <v>2509.79</v>
      </c>
      <c r="E1125" s="439">
        <v>2489.1799999999998</v>
      </c>
    </row>
    <row r="1126" spans="1:5" ht="23.25">
      <c r="A1126" s="436">
        <v>9014066</v>
      </c>
      <c r="B1126" s="437" t="s">
        <v>38103</v>
      </c>
      <c r="C1126" s="438" t="s">
        <v>6</v>
      </c>
      <c r="D1126" s="439">
        <v>2964.63</v>
      </c>
      <c r="E1126" s="439">
        <v>2938.76</v>
      </c>
    </row>
    <row r="1127" spans="1:5">
      <c r="A1127" s="436">
        <v>9015002</v>
      </c>
      <c r="B1127" s="437" t="s">
        <v>33252</v>
      </c>
      <c r="C1127" s="438" t="s">
        <v>6</v>
      </c>
      <c r="D1127" s="439">
        <v>5267.63</v>
      </c>
      <c r="E1127" s="439">
        <v>5258.05</v>
      </c>
    </row>
    <row r="1128" spans="1:5">
      <c r="A1128" s="436">
        <v>9015005</v>
      </c>
      <c r="B1128" s="437" t="s">
        <v>33253</v>
      </c>
      <c r="C1128" s="438" t="s">
        <v>6</v>
      </c>
      <c r="D1128" s="439">
        <v>25893.63</v>
      </c>
      <c r="E1128" s="439">
        <v>25824.94</v>
      </c>
    </row>
    <row r="1129" spans="1:5">
      <c r="A1129" s="436">
        <v>9015006</v>
      </c>
      <c r="B1129" s="437" t="s">
        <v>33254</v>
      </c>
      <c r="C1129" s="438" t="s">
        <v>6</v>
      </c>
      <c r="D1129" s="439">
        <v>31800.15</v>
      </c>
      <c r="E1129" s="439">
        <v>31731.46</v>
      </c>
    </row>
    <row r="1130" spans="1:5">
      <c r="A1130" s="436">
        <v>9015007</v>
      </c>
      <c r="B1130" s="437" t="s">
        <v>33255</v>
      </c>
      <c r="C1130" s="438" t="s">
        <v>6</v>
      </c>
      <c r="D1130" s="439">
        <v>43235.02</v>
      </c>
      <c r="E1130" s="439">
        <v>43166.33</v>
      </c>
    </row>
    <row r="1131" spans="1:5">
      <c r="A1131" s="436">
        <v>9015008</v>
      </c>
      <c r="B1131" s="437" t="s">
        <v>33256</v>
      </c>
      <c r="C1131" s="438" t="s">
        <v>6</v>
      </c>
      <c r="D1131" s="439">
        <v>51503.16</v>
      </c>
      <c r="E1131" s="439">
        <v>51434.47</v>
      </c>
    </row>
    <row r="1132" spans="1:5">
      <c r="A1132" s="436">
        <v>9015009</v>
      </c>
      <c r="B1132" s="437" t="s">
        <v>38560</v>
      </c>
      <c r="C1132" s="438" t="s">
        <v>6</v>
      </c>
      <c r="D1132" s="439">
        <v>78085.47</v>
      </c>
      <c r="E1132" s="439">
        <v>77970.45</v>
      </c>
    </row>
    <row r="1133" spans="1:5">
      <c r="A1133" s="436">
        <v>9015010</v>
      </c>
      <c r="B1133" s="437" t="s">
        <v>38561</v>
      </c>
      <c r="C1133" s="438" t="s">
        <v>6</v>
      </c>
      <c r="D1133" s="439">
        <v>98449.98</v>
      </c>
      <c r="E1133" s="439">
        <v>98334.96</v>
      </c>
    </row>
    <row r="1134" spans="1:5">
      <c r="A1134" s="436">
        <v>9015011</v>
      </c>
      <c r="B1134" s="437" t="s">
        <v>38562</v>
      </c>
      <c r="C1134" s="438" t="s">
        <v>6</v>
      </c>
      <c r="D1134" s="439">
        <v>124477.06</v>
      </c>
      <c r="E1134" s="439">
        <v>124362.04</v>
      </c>
    </row>
    <row r="1135" spans="1:5">
      <c r="A1135" s="436">
        <v>9015020</v>
      </c>
      <c r="B1135" s="437" t="s">
        <v>54483</v>
      </c>
      <c r="C1135" s="438" t="s">
        <v>6</v>
      </c>
      <c r="D1135" s="439">
        <v>4985.08</v>
      </c>
      <c r="E1135" s="439">
        <v>4902.6499999999996</v>
      </c>
    </row>
    <row r="1136" spans="1:5">
      <c r="A1136" s="436">
        <v>9015025</v>
      </c>
      <c r="B1136" s="437" t="s">
        <v>33257</v>
      </c>
      <c r="C1136" s="438" t="s">
        <v>6</v>
      </c>
      <c r="D1136" s="439">
        <v>4827.04</v>
      </c>
      <c r="E1136" s="439">
        <v>4744.6099999999997</v>
      </c>
    </row>
    <row r="1137" spans="1:5">
      <c r="A1137" s="436">
        <v>9015038</v>
      </c>
      <c r="B1137" s="437" t="s">
        <v>38563</v>
      </c>
      <c r="C1137" s="438" t="s">
        <v>6</v>
      </c>
      <c r="D1137" s="439">
        <v>126031.93</v>
      </c>
      <c r="E1137" s="439">
        <v>125916.91</v>
      </c>
    </row>
    <row r="1138" spans="1:5">
      <c r="A1138" s="436">
        <v>9015039</v>
      </c>
      <c r="B1138" s="437" t="s">
        <v>38564</v>
      </c>
      <c r="C1138" s="438" t="s">
        <v>6</v>
      </c>
      <c r="D1138" s="439">
        <v>142203.75</v>
      </c>
      <c r="E1138" s="439">
        <v>142088.73000000001</v>
      </c>
    </row>
    <row r="1139" spans="1:5">
      <c r="A1139" s="436">
        <v>9015040</v>
      </c>
      <c r="B1139" s="437" t="s">
        <v>33258</v>
      </c>
      <c r="C1139" s="438" t="s">
        <v>6</v>
      </c>
      <c r="D1139" s="439">
        <v>85024.28</v>
      </c>
      <c r="E1139" s="439">
        <v>84955.59</v>
      </c>
    </row>
    <row r="1140" spans="1:5">
      <c r="A1140" s="436">
        <v>9015041</v>
      </c>
      <c r="B1140" s="437" t="s">
        <v>33259</v>
      </c>
      <c r="C1140" s="438" t="s">
        <v>6</v>
      </c>
      <c r="D1140" s="439">
        <v>64685.17</v>
      </c>
      <c r="E1140" s="439">
        <v>64582.13</v>
      </c>
    </row>
    <row r="1141" spans="1:5">
      <c r="A1141" s="436">
        <v>9016002</v>
      </c>
      <c r="B1141" s="437" t="s">
        <v>33260</v>
      </c>
      <c r="C1141" s="438" t="s">
        <v>6</v>
      </c>
      <c r="D1141" s="439">
        <v>890.88</v>
      </c>
      <c r="E1141" s="439">
        <v>860.69</v>
      </c>
    </row>
    <row r="1142" spans="1:5">
      <c r="A1142" s="436">
        <v>9016004</v>
      </c>
      <c r="B1142" s="437" t="s">
        <v>33261</v>
      </c>
      <c r="C1142" s="438" t="s">
        <v>6</v>
      </c>
      <c r="D1142" s="439">
        <v>1517.06</v>
      </c>
      <c r="E1142" s="439">
        <v>1486.87</v>
      </c>
    </row>
    <row r="1143" spans="1:5">
      <c r="A1143" s="436">
        <v>9016006</v>
      </c>
      <c r="B1143" s="437" t="s">
        <v>33262</v>
      </c>
      <c r="C1143" s="438" t="s">
        <v>6</v>
      </c>
      <c r="D1143" s="439">
        <v>2389.0300000000002</v>
      </c>
      <c r="E1143" s="439">
        <v>2349.2600000000002</v>
      </c>
    </row>
    <row r="1144" spans="1:5">
      <c r="A1144" s="436">
        <v>9016008</v>
      </c>
      <c r="B1144" s="437" t="s">
        <v>33263</v>
      </c>
      <c r="C1144" s="438" t="s">
        <v>6</v>
      </c>
      <c r="D1144" s="439">
        <v>2912.31</v>
      </c>
      <c r="E1144" s="439">
        <v>2872.54</v>
      </c>
    </row>
    <row r="1145" spans="1:5">
      <c r="A1145" s="436">
        <v>9016011</v>
      </c>
      <c r="B1145" s="437" t="s">
        <v>33264</v>
      </c>
      <c r="C1145" s="438" t="s">
        <v>6</v>
      </c>
      <c r="D1145" s="439">
        <v>3803.67</v>
      </c>
      <c r="E1145" s="439">
        <v>3757.02</v>
      </c>
    </row>
    <row r="1146" spans="1:5">
      <c r="A1146" s="436">
        <v>9016013</v>
      </c>
      <c r="B1146" s="437" t="s">
        <v>33265</v>
      </c>
      <c r="C1146" s="438" t="s">
        <v>6</v>
      </c>
      <c r="D1146" s="439">
        <v>4756.1899999999996</v>
      </c>
      <c r="E1146" s="439">
        <v>4695.8100000000004</v>
      </c>
    </row>
    <row r="1147" spans="1:5">
      <c r="A1147" s="436">
        <v>9016015</v>
      </c>
      <c r="B1147" s="437" t="s">
        <v>33266</v>
      </c>
      <c r="C1147" s="438" t="s">
        <v>6</v>
      </c>
      <c r="D1147" s="439">
        <v>7022.68</v>
      </c>
      <c r="E1147" s="439">
        <v>6962.3</v>
      </c>
    </row>
    <row r="1148" spans="1:5" ht="23.25">
      <c r="A1148" s="436">
        <v>9016016</v>
      </c>
      <c r="B1148" s="437" t="s">
        <v>33267</v>
      </c>
      <c r="C1148" s="438" t="s">
        <v>6</v>
      </c>
      <c r="D1148" s="439">
        <v>19150.009999999998</v>
      </c>
      <c r="E1148" s="439">
        <v>19110.240000000002</v>
      </c>
    </row>
    <row r="1149" spans="1:5" ht="23.25">
      <c r="A1149" s="436">
        <v>9016017</v>
      </c>
      <c r="B1149" s="437" t="s">
        <v>33268</v>
      </c>
      <c r="C1149" s="438" t="s">
        <v>6</v>
      </c>
      <c r="D1149" s="439">
        <v>29828.6</v>
      </c>
      <c r="E1149" s="439">
        <v>29781.95</v>
      </c>
    </row>
    <row r="1150" spans="1:5" ht="23.25">
      <c r="A1150" s="436">
        <v>9016018</v>
      </c>
      <c r="B1150" s="437" t="s">
        <v>33269</v>
      </c>
      <c r="C1150" s="438" t="s">
        <v>6</v>
      </c>
      <c r="D1150" s="439">
        <v>35873.26</v>
      </c>
      <c r="E1150" s="439">
        <v>35812.879999999997</v>
      </c>
    </row>
    <row r="1151" spans="1:5">
      <c r="A1151" s="436">
        <v>9017001</v>
      </c>
      <c r="B1151" s="437" t="s">
        <v>33270</v>
      </c>
      <c r="C1151" s="438" t="s">
        <v>6</v>
      </c>
      <c r="D1151" s="439">
        <v>243.8</v>
      </c>
      <c r="E1151" s="439">
        <v>242.17</v>
      </c>
    </row>
    <row r="1152" spans="1:5">
      <c r="A1152" s="436">
        <v>9017002</v>
      </c>
      <c r="B1152" s="437" t="s">
        <v>33271</v>
      </c>
      <c r="C1152" s="438" t="s">
        <v>6</v>
      </c>
      <c r="D1152" s="439">
        <v>173.81</v>
      </c>
      <c r="E1152" s="439">
        <v>171.09</v>
      </c>
    </row>
    <row r="1153" spans="1:5">
      <c r="A1153" s="436">
        <v>9017003</v>
      </c>
      <c r="B1153" s="437" t="s">
        <v>33272</v>
      </c>
      <c r="C1153" s="438" t="s">
        <v>6</v>
      </c>
      <c r="D1153" s="439">
        <v>312.89999999999998</v>
      </c>
      <c r="E1153" s="439">
        <v>310.18</v>
      </c>
    </row>
    <row r="1154" spans="1:5">
      <c r="A1154" s="436">
        <v>9017004</v>
      </c>
      <c r="B1154" s="437" t="s">
        <v>38565</v>
      </c>
      <c r="C1154" s="438" t="s">
        <v>6</v>
      </c>
      <c r="D1154" s="439">
        <v>198.88</v>
      </c>
      <c r="E1154" s="439">
        <v>197.99</v>
      </c>
    </row>
    <row r="1155" spans="1:5">
      <c r="A1155" s="436">
        <v>9017005</v>
      </c>
      <c r="B1155" s="437" t="s">
        <v>38566</v>
      </c>
      <c r="C1155" s="438" t="s">
        <v>6</v>
      </c>
      <c r="D1155" s="439">
        <v>202.3</v>
      </c>
      <c r="E1155" s="439">
        <v>201.41</v>
      </c>
    </row>
    <row r="1156" spans="1:5">
      <c r="A1156" s="436">
        <v>9017006</v>
      </c>
      <c r="B1156" s="437" t="s">
        <v>33273</v>
      </c>
      <c r="C1156" s="438" t="s">
        <v>9</v>
      </c>
      <c r="D1156" s="439">
        <v>206.36</v>
      </c>
      <c r="E1156" s="439">
        <v>205.68</v>
      </c>
    </row>
    <row r="1157" spans="1:5">
      <c r="A1157" s="436">
        <v>9017007</v>
      </c>
      <c r="B1157" s="437" t="s">
        <v>33274</v>
      </c>
      <c r="C1157" s="438" t="s">
        <v>9</v>
      </c>
      <c r="D1157" s="439">
        <v>270.31</v>
      </c>
      <c r="E1157" s="439">
        <v>269.63</v>
      </c>
    </row>
    <row r="1158" spans="1:5">
      <c r="A1158" s="436">
        <v>9017008</v>
      </c>
      <c r="B1158" s="437" t="s">
        <v>38567</v>
      </c>
      <c r="C1158" s="438" t="s">
        <v>6</v>
      </c>
      <c r="D1158" s="439">
        <v>202.3</v>
      </c>
      <c r="E1158" s="439">
        <v>201.41</v>
      </c>
    </row>
    <row r="1159" spans="1:5">
      <c r="A1159" s="436">
        <v>9017009</v>
      </c>
      <c r="B1159" s="437" t="s">
        <v>38568</v>
      </c>
      <c r="C1159" s="438" t="s">
        <v>6</v>
      </c>
      <c r="D1159" s="439">
        <v>209.64</v>
      </c>
      <c r="E1159" s="439">
        <v>208.75</v>
      </c>
    </row>
    <row r="1160" spans="1:5">
      <c r="A1160" s="436">
        <v>9017010</v>
      </c>
      <c r="B1160" s="437" t="s">
        <v>33275</v>
      </c>
      <c r="C1160" s="438" t="s">
        <v>6</v>
      </c>
      <c r="D1160" s="439">
        <v>2062.73</v>
      </c>
      <c r="E1160" s="439">
        <v>2058.9899999999998</v>
      </c>
    </row>
    <row r="1161" spans="1:5">
      <c r="A1161" s="436">
        <v>9017011</v>
      </c>
      <c r="B1161" s="437" t="s">
        <v>38569</v>
      </c>
      <c r="C1161" s="438" t="s">
        <v>6</v>
      </c>
      <c r="D1161" s="439">
        <v>213.93</v>
      </c>
      <c r="E1161" s="439">
        <v>213.04</v>
      </c>
    </row>
    <row r="1162" spans="1:5">
      <c r="A1162" s="436">
        <v>9017012</v>
      </c>
      <c r="B1162" s="437" t="s">
        <v>33276</v>
      </c>
      <c r="C1162" s="438" t="s">
        <v>6</v>
      </c>
      <c r="D1162" s="439">
        <v>121.28</v>
      </c>
      <c r="E1162" s="439">
        <v>114.09</v>
      </c>
    </row>
    <row r="1163" spans="1:5">
      <c r="A1163" s="436">
        <v>9017013</v>
      </c>
      <c r="B1163" s="437" t="s">
        <v>33277</v>
      </c>
      <c r="C1163" s="438" t="s">
        <v>6</v>
      </c>
      <c r="D1163" s="439">
        <v>439.1</v>
      </c>
      <c r="E1163" s="439">
        <v>436.7</v>
      </c>
    </row>
    <row r="1164" spans="1:5">
      <c r="A1164" s="436">
        <v>9017014</v>
      </c>
      <c r="B1164" s="437" t="s">
        <v>33278</v>
      </c>
      <c r="C1164" s="438" t="s">
        <v>6</v>
      </c>
      <c r="D1164" s="439">
        <v>480.19</v>
      </c>
      <c r="E1164" s="439">
        <v>477.79</v>
      </c>
    </row>
    <row r="1165" spans="1:5">
      <c r="A1165" s="436">
        <v>9017015</v>
      </c>
      <c r="B1165" s="437" t="s">
        <v>33279</v>
      </c>
      <c r="C1165" s="438" t="s">
        <v>6</v>
      </c>
      <c r="D1165" s="439">
        <v>497.82</v>
      </c>
      <c r="E1165" s="439">
        <v>495.42</v>
      </c>
    </row>
    <row r="1166" spans="1:5">
      <c r="A1166" s="436">
        <v>9017016</v>
      </c>
      <c r="B1166" s="437" t="s">
        <v>33280</v>
      </c>
      <c r="C1166" s="438" t="s">
        <v>6</v>
      </c>
      <c r="D1166" s="439">
        <v>34062.980000000003</v>
      </c>
      <c r="E1166" s="439">
        <v>34024.639999999999</v>
      </c>
    </row>
    <row r="1167" spans="1:5">
      <c r="A1167" s="436">
        <v>9017017</v>
      </c>
      <c r="B1167" s="437" t="s">
        <v>33281</v>
      </c>
      <c r="C1167" s="438" t="s">
        <v>6</v>
      </c>
      <c r="D1167" s="439">
        <v>39037.79</v>
      </c>
      <c r="E1167" s="439">
        <v>38999.449999999997</v>
      </c>
    </row>
    <row r="1168" spans="1:5">
      <c r="A1168" s="436">
        <v>9017018</v>
      </c>
      <c r="B1168" s="437" t="s">
        <v>33282</v>
      </c>
      <c r="C1168" s="438" t="s">
        <v>6</v>
      </c>
      <c r="D1168" s="439">
        <v>303.13</v>
      </c>
      <c r="E1168" s="439">
        <v>297.63</v>
      </c>
    </row>
    <row r="1169" spans="1:5">
      <c r="A1169" s="436">
        <v>9017019</v>
      </c>
      <c r="B1169" s="437" t="s">
        <v>33283</v>
      </c>
      <c r="C1169" s="438" t="s">
        <v>6</v>
      </c>
      <c r="D1169" s="439">
        <v>648.74</v>
      </c>
      <c r="E1169" s="439">
        <v>648.64</v>
      </c>
    </row>
    <row r="1170" spans="1:5">
      <c r="A1170" s="436">
        <v>9017020</v>
      </c>
      <c r="B1170" s="437" t="s">
        <v>33284</v>
      </c>
      <c r="C1170" s="438" t="s">
        <v>3800</v>
      </c>
      <c r="D1170" s="439">
        <v>41.46</v>
      </c>
      <c r="E1170" s="439">
        <v>41.36</v>
      </c>
    </row>
    <row r="1171" spans="1:5">
      <c r="A1171" s="436">
        <v>9017021</v>
      </c>
      <c r="B1171" s="437" t="s">
        <v>33285</v>
      </c>
      <c r="C1171" s="438" t="s">
        <v>6</v>
      </c>
      <c r="D1171" s="439">
        <v>49985.79</v>
      </c>
      <c r="E1171" s="439">
        <v>49917.1</v>
      </c>
    </row>
    <row r="1172" spans="1:5">
      <c r="A1172" s="436">
        <v>9017022</v>
      </c>
      <c r="B1172" s="437" t="s">
        <v>33286</v>
      </c>
      <c r="C1172" s="438" t="s">
        <v>6</v>
      </c>
      <c r="D1172" s="439">
        <v>56148.11</v>
      </c>
      <c r="E1172" s="439">
        <v>56079.42</v>
      </c>
    </row>
    <row r="1173" spans="1:5">
      <c r="A1173" s="436">
        <v>9017023</v>
      </c>
      <c r="B1173" s="437" t="s">
        <v>33287</v>
      </c>
      <c r="C1173" s="438" t="s">
        <v>6</v>
      </c>
      <c r="D1173" s="439">
        <v>1664.89</v>
      </c>
      <c r="E1173" s="439">
        <v>1658.02</v>
      </c>
    </row>
    <row r="1174" spans="1:5">
      <c r="A1174" s="436">
        <v>9017024</v>
      </c>
      <c r="B1174" s="437" t="s">
        <v>33288</v>
      </c>
      <c r="C1174" s="438" t="s">
        <v>6</v>
      </c>
      <c r="D1174" s="439">
        <v>8546.01</v>
      </c>
      <c r="E1174" s="439">
        <v>8546.01</v>
      </c>
    </row>
    <row r="1175" spans="1:5">
      <c r="A1175" s="436">
        <v>9017025</v>
      </c>
      <c r="B1175" s="437" t="s">
        <v>33289</v>
      </c>
      <c r="C1175" s="438" t="s">
        <v>9</v>
      </c>
      <c r="D1175" s="439">
        <v>42.83</v>
      </c>
      <c r="E1175" s="439">
        <v>39.39</v>
      </c>
    </row>
    <row r="1176" spans="1:5">
      <c r="A1176" s="436">
        <v>9017026</v>
      </c>
      <c r="B1176" s="437" t="s">
        <v>33290</v>
      </c>
      <c r="C1176" s="438" t="s">
        <v>6</v>
      </c>
      <c r="D1176" s="439">
        <v>151.09</v>
      </c>
      <c r="E1176" s="439">
        <v>148.38</v>
      </c>
    </row>
    <row r="1177" spans="1:5">
      <c r="A1177" s="436">
        <v>9017027</v>
      </c>
      <c r="B1177" s="437" t="s">
        <v>33291</v>
      </c>
      <c r="C1177" s="438" t="s">
        <v>6</v>
      </c>
      <c r="D1177" s="439">
        <v>162.96</v>
      </c>
      <c r="E1177" s="439">
        <v>160.24</v>
      </c>
    </row>
    <row r="1178" spans="1:5">
      <c r="A1178" s="436">
        <v>9017028</v>
      </c>
      <c r="B1178" s="437" t="s">
        <v>33292</v>
      </c>
      <c r="C1178" s="438" t="s">
        <v>6</v>
      </c>
      <c r="D1178" s="439">
        <v>162.08000000000001</v>
      </c>
      <c r="E1178" s="439">
        <v>159.37</v>
      </c>
    </row>
    <row r="1179" spans="1:5">
      <c r="A1179" s="436">
        <v>9017029</v>
      </c>
      <c r="B1179" s="437" t="s">
        <v>33293</v>
      </c>
      <c r="C1179" s="438" t="s">
        <v>6</v>
      </c>
      <c r="D1179" s="439">
        <v>79.239999999999995</v>
      </c>
      <c r="E1179" s="439">
        <v>78.2</v>
      </c>
    </row>
    <row r="1180" spans="1:5">
      <c r="A1180" s="436">
        <v>9017030</v>
      </c>
      <c r="B1180" s="437" t="s">
        <v>33294</v>
      </c>
      <c r="C1180" s="438" t="s">
        <v>6</v>
      </c>
      <c r="D1180" s="439">
        <v>39.86</v>
      </c>
      <c r="E1180" s="439">
        <v>39.86</v>
      </c>
    </row>
    <row r="1181" spans="1:5">
      <c r="A1181" s="436">
        <v>9017031</v>
      </c>
      <c r="B1181" s="437" t="s">
        <v>33295</v>
      </c>
      <c r="C1181" s="438" t="s">
        <v>6</v>
      </c>
      <c r="D1181" s="439">
        <v>70.290000000000006</v>
      </c>
      <c r="E1181" s="439">
        <v>70.290000000000006</v>
      </c>
    </row>
    <row r="1182" spans="1:5">
      <c r="A1182" s="436">
        <v>9017032</v>
      </c>
      <c r="B1182" s="437" t="s">
        <v>33296</v>
      </c>
      <c r="C1182" s="438" t="s">
        <v>6</v>
      </c>
      <c r="D1182" s="439">
        <v>1503.87</v>
      </c>
      <c r="E1182" s="439">
        <v>1497</v>
      </c>
    </row>
    <row r="1183" spans="1:5">
      <c r="A1183" s="436">
        <v>9017033</v>
      </c>
      <c r="B1183" s="437" t="s">
        <v>33297</v>
      </c>
      <c r="C1183" s="438" t="s">
        <v>6</v>
      </c>
      <c r="D1183" s="439">
        <v>1516.6</v>
      </c>
      <c r="E1183" s="439">
        <v>1509.73</v>
      </c>
    </row>
    <row r="1184" spans="1:5">
      <c r="A1184" s="436">
        <v>9017034</v>
      </c>
      <c r="B1184" s="437" t="s">
        <v>33298</v>
      </c>
      <c r="C1184" s="438" t="s">
        <v>6</v>
      </c>
      <c r="D1184" s="439">
        <v>1521.15</v>
      </c>
      <c r="E1184" s="439">
        <v>1514.28</v>
      </c>
    </row>
    <row r="1185" spans="1:5" ht="23.25">
      <c r="A1185" s="436">
        <v>9017035</v>
      </c>
      <c r="B1185" s="437" t="s">
        <v>38104</v>
      </c>
      <c r="C1185" s="438" t="s">
        <v>6</v>
      </c>
      <c r="D1185" s="439">
        <v>167.55</v>
      </c>
      <c r="E1185" s="439">
        <v>164.47</v>
      </c>
    </row>
    <row r="1186" spans="1:5">
      <c r="A1186" s="436">
        <v>9017039</v>
      </c>
      <c r="B1186" s="437" t="s">
        <v>38570</v>
      </c>
      <c r="C1186" s="438" t="s">
        <v>6</v>
      </c>
      <c r="D1186" s="439">
        <v>1002.18</v>
      </c>
      <c r="E1186" s="439">
        <v>998.35</v>
      </c>
    </row>
    <row r="1187" spans="1:5">
      <c r="A1187" s="436">
        <v>9020000</v>
      </c>
      <c r="B1187" s="437" t="s">
        <v>33299</v>
      </c>
      <c r="C1187" s="438" t="s">
        <v>32445</v>
      </c>
      <c r="D1187" s="439" t="s">
        <v>32445</v>
      </c>
      <c r="E1187" s="439" t="s">
        <v>32445</v>
      </c>
    </row>
    <row r="1188" spans="1:5" ht="34.5">
      <c r="A1188" s="436">
        <v>9020011</v>
      </c>
      <c r="B1188" s="437" t="s">
        <v>33300</v>
      </c>
      <c r="C1188" s="438" t="s">
        <v>518</v>
      </c>
      <c r="D1188" s="439">
        <v>4285.12</v>
      </c>
      <c r="E1188" s="439">
        <v>4153.59</v>
      </c>
    </row>
    <row r="1189" spans="1:5" ht="23.25">
      <c r="A1189" s="436">
        <v>9020016</v>
      </c>
      <c r="B1189" s="437" t="s">
        <v>45952</v>
      </c>
      <c r="C1189" s="438" t="s">
        <v>6</v>
      </c>
      <c r="D1189" s="439">
        <v>1419.61</v>
      </c>
      <c r="E1189" s="439">
        <v>1400.14</v>
      </c>
    </row>
    <row r="1190" spans="1:5" ht="34.5">
      <c r="A1190" s="436">
        <v>9020035</v>
      </c>
      <c r="B1190" s="437" t="s">
        <v>45953</v>
      </c>
      <c r="C1190" s="438" t="s">
        <v>6</v>
      </c>
      <c r="D1190" s="439">
        <v>3950.25</v>
      </c>
      <c r="E1190" s="439">
        <v>3834.67</v>
      </c>
    </row>
    <row r="1191" spans="1:5" ht="34.5">
      <c r="A1191" s="436">
        <v>9020036</v>
      </c>
      <c r="B1191" s="437" t="s">
        <v>45954</v>
      </c>
      <c r="C1191" s="438" t="s">
        <v>6</v>
      </c>
      <c r="D1191" s="439">
        <v>3696.03</v>
      </c>
      <c r="E1191" s="439">
        <v>3580.45</v>
      </c>
    </row>
    <row r="1192" spans="1:5">
      <c r="A1192" s="436">
        <v>9050000</v>
      </c>
      <c r="B1192" s="437" t="s">
        <v>33301</v>
      </c>
      <c r="C1192" s="438" t="s">
        <v>32445</v>
      </c>
      <c r="D1192" s="439" t="s">
        <v>32445</v>
      </c>
      <c r="E1192" s="439" t="s">
        <v>32445</v>
      </c>
    </row>
    <row r="1193" spans="1:5">
      <c r="A1193" s="436">
        <v>9050001</v>
      </c>
      <c r="B1193" s="437" t="s">
        <v>33302</v>
      </c>
      <c r="C1193" s="438" t="s">
        <v>6</v>
      </c>
      <c r="D1193" s="439">
        <v>239.05</v>
      </c>
      <c r="E1193" s="439">
        <v>219.87</v>
      </c>
    </row>
    <row r="1194" spans="1:5">
      <c r="A1194" s="436">
        <v>9050002</v>
      </c>
      <c r="B1194" s="437" t="s">
        <v>33303</v>
      </c>
      <c r="C1194" s="438" t="s">
        <v>6</v>
      </c>
      <c r="D1194" s="439">
        <v>298.81</v>
      </c>
      <c r="E1194" s="439">
        <v>274.83999999999997</v>
      </c>
    </row>
    <row r="1195" spans="1:5">
      <c r="A1195" s="436">
        <v>9050003</v>
      </c>
      <c r="B1195" s="437" t="s">
        <v>33304</v>
      </c>
      <c r="C1195" s="438" t="s">
        <v>6</v>
      </c>
      <c r="D1195" s="439">
        <v>239.05</v>
      </c>
      <c r="E1195" s="439">
        <v>219.87</v>
      </c>
    </row>
    <row r="1196" spans="1:5">
      <c r="A1196" s="436">
        <v>9050004</v>
      </c>
      <c r="B1196" s="437" t="s">
        <v>33305</v>
      </c>
      <c r="C1196" s="438" t="s">
        <v>6</v>
      </c>
      <c r="D1196" s="439">
        <v>29.88</v>
      </c>
      <c r="E1196" s="439">
        <v>27.48</v>
      </c>
    </row>
    <row r="1197" spans="1:5">
      <c r="A1197" s="436">
        <v>9050005</v>
      </c>
      <c r="B1197" s="437" t="s">
        <v>33306</v>
      </c>
      <c r="C1197" s="438" t="s">
        <v>6</v>
      </c>
      <c r="D1197" s="439">
        <v>14.94</v>
      </c>
      <c r="E1197" s="439">
        <v>13.74</v>
      </c>
    </row>
    <row r="1198" spans="1:5">
      <c r="A1198" s="436">
        <v>9050006</v>
      </c>
      <c r="B1198" s="437" t="s">
        <v>33307</v>
      </c>
      <c r="C1198" s="438" t="s">
        <v>6</v>
      </c>
      <c r="D1198" s="439">
        <v>119.52</v>
      </c>
      <c r="E1198" s="439">
        <v>109.94</v>
      </c>
    </row>
    <row r="1199" spans="1:5">
      <c r="A1199" s="436">
        <v>9050009</v>
      </c>
      <c r="B1199" s="437" t="s">
        <v>33308</v>
      </c>
      <c r="C1199" s="438" t="s">
        <v>9</v>
      </c>
      <c r="D1199" s="439">
        <v>23.9</v>
      </c>
      <c r="E1199" s="439">
        <v>21.99</v>
      </c>
    </row>
    <row r="1200" spans="1:5">
      <c r="A1200" s="436">
        <v>9050010</v>
      </c>
      <c r="B1200" s="437" t="s">
        <v>33309</v>
      </c>
      <c r="C1200" s="438" t="s">
        <v>9</v>
      </c>
      <c r="D1200" s="439">
        <v>29.88</v>
      </c>
      <c r="E1200" s="439">
        <v>27.48</v>
      </c>
    </row>
    <row r="1201" spans="1:5">
      <c r="A1201" s="436">
        <v>9050011</v>
      </c>
      <c r="B1201" s="437" t="s">
        <v>33310</v>
      </c>
      <c r="C1201" s="438" t="s">
        <v>9</v>
      </c>
      <c r="D1201" s="439">
        <v>59.76</v>
      </c>
      <c r="E1201" s="439">
        <v>54.97</v>
      </c>
    </row>
    <row r="1202" spans="1:5">
      <c r="A1202" s="436">
        <v>9050012</v>
      </c>
      <c r="B1202" s="437" t="s">
        <v>33311</v>
      </c>
      <c r="C1202" s="438" t="s">
        <v>9</v>
      </c>
      <c r="D1202" s="439">
        <v>14.94</v>
      </c>
      <c r="E1202" s="439">
        <v>13.74</v>
      </c>
    </row>
    <row r="1203" spans="1:5">
      <c r="A1203" s="436">
        <v>9050013</v>
      </c>
      <c r="B1203" s="437" t="s">
        <v>33312</v>
      </c>
      <c r="C1203" s="438" t="s">
        <v>9</v>
      </c>
      <c r="D1203" s="439">
        <v>29.88</v>
      </c>
      <c r="E1203" s="439">
        <v>27.48</v>
      </c>
    </row>
    <row r="1204" spans="1:5">
      <c r="A1204" s="436">
        <v>9050014</v>
      </c>
      <c r="B1204" s="437" t="s">
        <v>33313</v>
      </c>
      <c r="C1204" s="438" t="s">
        <v>9</v>
      </c>
      <c r="D1204" s="439">
        <v>2.99</v>
      </c>
      <c r="E1204" s="439">
        <v>2.75</v>
      </c>
    </row>
    <row r="1205" spans="1:5">
      <c r="A1205" s="436">
        <v>9050015</v>
      </c>
      <c r="B1205" s="437" t="s">
        <v>33314</v>
      </c>
      <c r="C1205" s="438" t="s">
        <v>9</v>
      </c>
      <c r="D1205" s="439">
        <v>5.98</v>
      </c>
      <c r="E1205" s="439">
        <v>5.5</v>
      </c>
    </row>
    <row r="1206" spans="1:5">
      <c r="A1206" s="436">
        <v>9050016</v>
      </c>
      <c r="B1206" s="437" t="s">
        <v>33315</v>
      </c>
      <c r="C1206" s="438" t="s">
        <v>9</v>
      </c>
      <c r="D1206" s="439">
        <v>3.59</v>
      </c>
      <c r="E1206" s="439">
        <v>3.3</v>
      </c>
    </row>
    <row r="1207" spans="1:5">
      <c r="A1207" s="436">
        <v>9050017</v>
      </c>
      <c r="B1207" s="437" t="s">
        <v>33316</v>
      </c>
      <c r="C1207" s="438" t="s">
        <v>9</v>
      </c>
      <c r="D1207" s="439">
        <v>7.17</v>
      </c>
      <c r="E1207" s="439">
        <v>6.6</v>
      </c>
    </row>
    <row r="1208" spans="1:5">
      <c r="A1208" s="436">
        <v>9050018</v>
      </c>
      <c r="B1208" s="437" t="s">
        <v>33317</v>
      </c>
      <c r="C1208" s="438" t="s">
        <v>6</v>
      </c>
      <c r="D1208" s="439">
        <v>11.95</v>
      </c>
      <c r="E1208" s="439">
        <v>10.99</v>
      </c>
    </row>
    <row r="1209" spans="1:5">
      <c r="A1209" s="436">
        <v>9050020</v>
      </c>
      <c r="B1209" s="437" t="s">
        <v>33318</v>
      </c>
      <c r="C1209" s="438" t="s">
        <v>6</v>
      </c>
      <c r="D1209" s="439">
        <v>11.95</v>
      </c>
      <c r="E1209" s="439">
        <v>10.99</v>
      </c>
    </row>
    <row r="1210" spans="1:5">
      <c r="A1210" s="436">
        <v>9051000</v>
      </c>
      <c r="B1210" s="437" t="s">
        <v>33319</v>
      </c>
      <c r="C1210" s="438" t="s">
        <v>32445</v>
      </c>
      <c r="D1210" s="439" t="s">
        <v>32445</v>
      </c>
      <c r="E1210" s="439" t="s">
        <v>32445</v>
      </c>
    </row>
    <row r="1211" spans="1:5">
      <c r="A1211" s="436">
        <v>9051011</v>
      </c>
      <c r="B1211" s="437" t="s">
        <v>33320</v>
      </c>
      <c r="C1211" s="438" t="s">
        <v>6</v>
      </c>
      <c r="D1211" s="439">
        <v>11.95</v>
      </c>
      <c r="E1211" s="439">
        <v>10.99</v>
      </c>
    </row>
    <row r="1212" spans="1:5">
      <c r="A1212" s="436">
        <v>9051015</v>
      </c>
      <c r="B1212" s="437" t="s">
        <v>33321</v>
      </c>
      <c r="C1212" s="438" t="s">
        <v>6</v>
      </c>
      <c r="D1212" s="439">
        <v>17.93</v>
      </c>
      <c r="E1212" s="439">
        <v>16.489999999999998</v>
      </c>
    </row>
    <row r="1213" spans="1:5">
      <c r="A1213" s="436">
        <v>9051016</v>
      </c>
      <c r="B1213" s="437" t="s">
        <v>33322</v>
      </c>
      <c r="C1213" s="438" t="s">
        <v>6</v>
      </c>
      <c r="D1213" s="439">
        <v>41.83</v>
      </c>
      <c r="E1213" s="439">
        <v>38.479999999999997</v>
      </c>
    </row>
    <row r="1214" spans="1:5">
      <c r="A1214" s="436">
        <v>9051017</v>
      </c>
      <c r="B1214" s="437" t="s">
        <v>33323</v>
      </c>
      <c r="C1214" s="438" t="s">
        <v>6</v>
      </c>
      <c r="D1214" s="439">
        <v>77.69</v>
      </c>
      <c r="E1214" s="439">
        <v>71.459999999999994</v>
      </c>
    </row>
    <row r="1215" spans="1:5">
      <c r="A1215" s="436">
        <v>9051025</v>
      </c>
      <c r="B1215" s="437" t="s">
        <v>33324</v>
      </c>
      <c r="C1215" s="438" t="s">
        <v>6</v>
      </c>
      <c r="D1215" s="439">
        <v>29.88</v>
      </c>
      <c r="E1215" s="439">
        <v>27.48</v>
      </c>
    </row>
    <row r="1216" spans="1:5">
      <c r="A1216" s="436">
        <v>9051026</v>
      </c>
      <c r="B1216" s="437" t="s">
        <v>33325</v>
      </c>
      <c r="C1216" s="438" t="s">
        <v>6</v>
      </c>
      <c r="D1216" s="439">
        <v>59.76</v>
      </c>
      <c r="E1216" s="439">
        <v>54.97</v>
      </c>
    </row>
    <row r="1217" spans="1:5">
      <c r="A1217" s="436">
        <v>9051027</v>
      </c>
      <c r="B1217" s="437" t="s">
        <v>33326</v>
      </c>
      <c r="C1217" s="438" t="s">
        <v>0</v>
      </c>
      <c r="D1217" s="439">
        <v>59.76</v>
      </c>
      <c r="E1217" s="439">
        <v>54.97</v>
      </c>
    </row>
    <row r="1218" spans="1:5">
      <c r="A1218" s="436">
        <v>9051029</v>
      </c>
      <c r="B1218" s="437" t="s">
        <v>33327</v>
      </c>
      <c r="C1218" s="438" t="s">
        <v>0</v>
      </c>
      <c r="D1218" s="439">
        <v>59.76</v>
      </c>
      <c r="E1218" s="439">
        <v>54.97</v>
      </c>
    </row>
    <row r="1219" spans="1:5">
      <c r="A1219" s="436">
        <v>9051030</v>
      </c>
      <c r="B1219" s="437" t="s">
        <v>33328</v>
      </c>
      <c r="C1219" s="438" t="s">
        <v>6</v>
      </c>
      <c r="D1219" s="439">
        <v>11.95</v>
      </c>
      <c r="E1219" s="439">
        <v>10.99</v>
      </c>
    </row>
    <row r="1220" spans="1:5">
      <c r="A1220" s="436">
        <v>9051032</v>
      </c>
      <c r="B1220" s="437" t="s">
        <v>33329</v>
      </c>
      <c r="C1220" s="438" t="s">
        <v>6</v>
      </c>
      <c r="D1220" s="439">
        <v>14.94</v>
      </c>
      <c r="E1220" s="439">
        <v>13.74</v>
      </c>
    </row>
    <row r="1221" spans="1:5">
      <c r="A1221" s="436">
        <v>9051034</v>
      </c>
      <c r="B1221" s="437" t="s">
        <v>33330</v>
      </c>
      <c r="C1221" s="438" t="s">
        <v>6</v>
      </c>
      <c r="D1221" s="439">
        <v>14.94</v>
      </c>
      <c r="E1221" s="439">
        <v>13.74</v>
      </c>
    </row>
    <row r="1222" spans="1:5">
      <c r="A1222" s="436">
        <v>9051035</v>
      </c>
      <c r="B1222" s="437" t="s">
        <v>33331</v>
      </c>
      <c r="C1222" s="438" t="s">
        <v>6</v>
      </c>
      <c r="D1222" s="439">
        <v>346.79</v>
      </c>
      <c r="E1222" s="439">
        <v>323.45999999999998</v>
      </c>
    </row>
    <row r="1223" spans="1:5">
      <c r="A1223" s="436">
        <v>9051036</v>
      </c>
      <c r="B1223" s="437" t="s">
        <v>33332</v>
      </c>
      <c r="C1223" s="438" t="s">
        <v>6</v>
      </c>
      <c r="D1223" s="439">
        <v>29.88</v>
      </c>
      <c r="E1223" s="439">
        <v>27.48</v>
      </c>
    </row>
    <row r="1224" spans="1:5">
      <c r="A1224" s="436">
        <v>9051037</v>
      </c>
      <c r="B1224" s="437" t="s">
        <v>33333</v>
      </c>
      <c r="C1224" s="438" t="s">
        <v>6</v>
      </c>
      <c r="D1224" s="439">
        <v>29.88</v>
      </c>
      <c r="E1224" s="439">
        <v>27.48</v>
      </c>
    </row>
    <row r="1225" spans="1:5">
      <c r="A1225" s="436">
        <v>9051038</v>
      </c>
      <c r="B1225" s="437" t="s">
        <v>33334</v>
      </c>
      <c r="C1225" s="438" t="s">
        <v>6</v>
      </c>
      <c r="D1225" s="439">
        <v>44.82</v>
      </c>
      <c r="E1225" s="439">
        <v>41.23</v>
      </c>
    </row>
    <row r="1226" spans="1:5">
      <c r="A1226" s="436">
        <v>9051039</v>
      </c>
      <c r="B1226" s="437" t="s">
        <v>33335</v>
      </c>
      <c r="C1226" s="438" t="s">
        <v>6</v>
      </c>
      <c r="D1226" s="439">
        <v>14.94</v>
      </c>
      <c r="E1226" s="439">
        <v>13.74</v>
      </c>
    </row>
    <row r="1227" spans="1:5">
      <c r="A1227" s="436">
        <v>9052000</v>
      </c>
      <c r="B1227" s="437" t="s">
        <v>33336</v>
      </c>
      <c r="C1227" s="438" t="s">
        <v>32445</v>
      </c>
      <c r="D1227" s="439" t="s">
        <v>32445</v>
      </c>
      <c r="E1227" s="439" t="s">
        <v>32445</v>
      </c>
    </row>
    <row r="1228" spans="1:5">
      <c r="A1228" s="436">
        <v>9052001</v>
      </c>
      <c r="B1228" s="437" t="s">
        <v>33337</v>
      </c>
      <c r="C1228" s="438" t="s">
        <v>6</v>
      </c>
      <c r="D1228" s="439">
        <v>11.95</v>
      </c>
      <c r="E1228" s="439">
        <v>10.99</v>
      </c>
    </row>
    <row r="1229" spans="1:5">
      <c r="A1229" s="436">
        <v>9052002</v>
      </c>
      <c r="B1229" s="437" t="s">
        <v>33338</v>
      </c>
      <c r="C1229" s="438" t="s">
        <v>6</v>
      </c>
      <c r="D1229" s="439">
        <v>29.88</v>
      </c>
      <c r="E1229" s="439">
        <v>27.48</v>
      </c>
    </row>
    <row r="1230" spans="1:5">
      <c r="A1230" s="436">
        <v>9052003</v>
      </c>
      <c r="B1230" s="437" t="s">
        <v>33339</v>
      </c>
      <c r="C1230" s="438" t="s">
        <v>6</v>
      </c>
      <c r="D1230" s="439">
        <v>2.59</v>
      </c>
      <c r="E1230" s="439">
        <v>2.38</v>
      </c>
    </row>
    <row r="1231" spans="1:5">
      <c r="A1231" s="436">
        <v>9052004</v>
      </c>
      <c r="B1231" s="437" t="s">
        <v>33340</v>
      </c>
      <c r="C1231" s="438" t="s">
        <v>6</v>
      </c>
      <c r="D1231" s="439">
        <v>17.93</v>
      </c>
      <c r="E1231" s="439">
        <v>16.489999999999998</v>
      </c>
    </row>
    <row r="1232" spans="1:5">
      <c r="A1232" s="436">
        <v>9052005</v>
      </c>
      <c r="B1232" s="437" t="s">
        <v>33341</v>
      </c>
      <c r="C1232" s="438" t="s">
        <v>6</v>
      </c>
      <c r="D1232" s="439">
        <v>2.59</v>
      </c>
      <c r="E1232" s="439">
        <v>2.38</v>
      </c>
    </row>
    <row r="1233" spans="1:5">
      <c r="A1233" s="436">
        <v>9052006</v>
      </c>
      <c r="B1233" s="437" t="s">
        <v>33342</v>
      </c>
      <c r="C1233" s="438" t="s">
        <v>6</v>
      </c>
      <c r="D1233" s="439">
        <v>23.9</v>
      </c>
      <c r="E1233" s="439">
        <v>21.99</v>
      </c>
    </row>
    <row r="1234" spans="1:5">
      <c r="A1234" s="436">
        <v>9052008</v>
      </c>
      <c r="B1234" s="437" t="s">
        <v>33343</v>
      </c>
      <c r="C1234" s="438" t="s">
        <v>6</v>
      </c>
      <c r="D1234" s="439">
        <v>29.88</v>
      </c>
      <c r="E1234" s="439">
        <v>27.48</v>
      </c>
    </row>
    <row r="1235" spans="1:5">
      <c r="A1235" s="436">
        <v>9052009</v>
      </c>
      <c r="B1235" s="437" t="s">
        <v>33344</v>
      </c>
      <c r="C1235" s="438" t="s">
        <v>6</v>
      </c>
      <c r="D1235" s="439">
        <v>59.76</v>
      </c>
      <c r="E1235" s="439">
        <v>54.97</v>
      </c>
    </row>
    <row r="1236" spans="1:5">
      <c r="A1236" s="436">
        <v>9052010</v>
      </c>
      <c r="B1236" s="437" t="s">
        <v>33345</v>
      </c>
      <c r="C1236" s="438" t="s">
        <v>6</v>
      </c>
      <c r="D1236" s="439">
        <v>23.9</v>
      </c>
      <c r="E1236" s="439">
        <v>21.99</v>
      </c>
    </row>
    <row r="1237" spans="1:5">
      <c r="A1237" s="436">
        <v>9052011</v>
      </c>
      <c r="B1237" s="437" t="s">
        <v>33346</v>
      </c>
      <c r="C1237" s="438" t="s">
        <v>6</v>
      </c>
      <c r="D1237" s="439">
        <v>44.82</v>
      </c>
      <c r="E1237" s="439">
        <v>41.23</v>
      </c>
    </row>
    <row r="1238" spans="1:5">
      <c r="A1238" s="436">
        <v>9052012</v>
      </c>
      <c r="B1238" s="437" t="s">
        <v>33347</v>
      </c>
      <c r="C1238" s="438" t="s">
        <v>6</v>
      </c>
      <c r="D1238" s="439">
        <v>89.64</v>
      </c>
      <c r="E1238" s="439">
        <v>82.45</v>
      </c>
    </row>
    <row r="1239" spans="1:5">
      <c r="A1239" s="436">
        <v>9052013</v>
      </c>
      <c r="B1239" s="437" t="s">
        <v>33348</v>
      </c>
      <c r="C1239" s="438" t="s">
        <v>6</v>
      </c>
      <c r="D1239" s="439">
        <v>89.64</v>
      </c>
      <c r="E1239" s="439">
        <v>82.45</v>
      </c>
    </row>
    <row r="1240" spans="1:5">
      <c r="A1240" s="436">
        <v>9052014</v>
      </c>
      <c r="B1240" s="437" t="s">
        <v>33349</v>
      </c>
      <c r="C1240" s="438" t="s">
        <v>6</v>
      </c>
      <c r="D1240" s="439">
        <v>29.88</v>
      </c>
      <c r="E1240" s="439">
        <v>27.48</v>
      </c>
    </row>
    <row r="1241" spans="1:5">
      <c r="A1241" s="436">
        <v>9052018</v>
      </c>
      <c r="B1241" s="437" t="s">
        <v>33350</v>
      </c>
      <c r="C1241" s="438" t="s">
        <v>6</v>
      </c>
      <c r="D1241" s="439">
        <v>89.64</v>
      </c>
      <c r="E1241" s="439">
        <v>82.45</v>
      </c>
    </row>
    <row r="1242" spans="1:5">
      <c r="A1242" s="436">
        <v>9052019</v>
      </c>
      <c r="B1242" s="437" t="s">
        <v>33351</v>
      </c>
      <c r="C1242" s="438" t="s">
        <v>6</v>
      </c>
      <c r="D1242" s="439">
        <v>59.76</v>
      </c>
      <c r="E1242" s="439">
        <v>54.97</v>
      </c>
    </row>
    <row r="1243" spans="1:5">
      <c r="A1243" s="436">
        <v>9052020</v>
      </c>
      <c r="B1243" s="437" t="s">
        <v>33352</v>
      </c>
      <c r="C1243" s="438" t="s">
        <v>6</v>
      </c>
      <c r="D1243" s="439">
        <v>89.64</v>
      </c>
      <c r="E1243" s="439">
        <v>82.45</v>
      </c>
    </row>
    <row r="1244" spans="1:5">
      <c r="A1244" s="436">
        <v>9052025</v>
      </c>
      <c r="B1244" s="437" t="s">
        <v>33353</v>
      </c>
      <c r="C1244" s="438" t="s">
        <v>6</v>
      </c>
      <c r="D1244" s="439">
        <v>47.81</v>
      </c>
      <c r="E1244" s="439">
        <v>43.97</v>
      </c>
    </row>
    <row r="1245" spans="1:5">
      <c r="A1245" s="436">
        <v>9052030</v>
      </c>
      <c r="B1245" s="437" t="s">
        <v>38571</v>
      </c>
      <c r="C1245" s="438" t="s">
        <v>6</v>
      </c>
      <c r="D1245" s="439">
        <v>4.1399999999999997</v>
      </c>
      <c r="E1245" s="439">
        <v>3.81</v>
      </c>
    </row>
    <row r="1246" spans="1:5">
      <c r="A1246" s="436">
        <v>9052031</v>
      </c>
      <c r="B1246" s="437" t="s">
        <v>38105</v>
      </c>
      <c r="C1246" s="438" t="s">
        <v>6</v>
      </c>
      <c r="D1246" s="439">
        <v>4.1399999999999997</v>
      </c>
      <c r="E1246" s="439">
        <v>3.81</v>
      </c>
    </row>
    <row r="1247" spans="1:5">
      <c r="A1247" s="436">
        <v>9053000</v>
      </c>
      <c r="B1247" s="437" t="s">
        <v>33354</v>
      </c>
      <c r="C1247" s="438" t="s">
        <v>32445</v>
      </c>
      <c r="D1247" s="439" t="s">
        <v>32445</v>
      </c>
      <c r="E1247" s="439" t="s">
        <v>32445</v>
      </c>
    </row>
    <row r="1248" spans="1:5">
      <c r="A1248" s="436">
        <v>9053010</v>
      </c>
      <c r="B1248" s="437" t="s">
        <v>33355</v>
      </c>
      <c r="C1248" s="438" t="s">
        <v>6</v>
      </c>
      <c r="D1248" s="439">
        <v>29.88</v>
      </c>
      <c r="E1248" s="439">
        <v>27.48</v>
      </c>
    </row>
    <row r="1249" spans="1:5">
      <c r="A1249" s="436">
        <v>9053011</v>
      </c>
      <c r="B1249" s="437" t="s">
        <v>33356</v>
      </c>
      <c r="C1249" s="438" t="s">
        <v>6</v>
      </c>
      <c r="D1249" s="439">
        <v>29.88</v>
      </c>
      <c r="E1249" s="439">
        <v>27.48</v>
      </c>
    </row>
    <row r="1250" spans="1:5">
      <c r="A1250" s="436">
        <v>9053014</v>
      </c>
      <c r="B1250" s="437" t="s">
        <v>33357</v>
      </c>
      <c r="C1250" s="438" t="s">
        <v>9</v>
      </c>
      <c r="D1250" s="439">
        <v>11.95</v>
      </c>
      <c r="E1250" s="439">
        <v>10.99</v>
      </c>
    </row>
    <row r="1251" spans="1:5">
      <c r="A1251" s="436">
        <v>9053015</v>
      </c>
      <c r="B1251" s="437" t="s">
        <v>33358</v>
      </c>
      <c r="C1251" s="438" t="s">
        <v>9</v>
      </c>
      <c r="D1251" s="439">
        <v>14.94</v>
      </c>
      <c r="E1251" s="439">
        <v>13.74</v>
      </c>
    </row>
    <row r="1252" spans="1:5">
      <c r="A1252" s="436">
        <v>9053016</v>
      </c>
      <c r="B1252" s="437" t="s">
        <v>33359</v>
      </c>
      <c r="C1252" s="438" t="s">
        <v>6</v>
      </c>
      <c r="D1252" s="439">
        <v>11.95</v>
      </c>
      <c r="E1252" s="439">
        <v>10.99</v>
      </c>
    </row>
    <row r="1253" spans="1:5">
      <c r="A1253" s="436">
        <v>9053020</v>
      </c>
      <c r="B1253" s="437" t="s">
        <v>33360</v>
      </c>
      <c r="C1253" s="438" t="s">
        <v>6</v>
      </c>
      <c r="D1253" s="439">
        <v>59.76</v>
      </c>
      <c r="E1253" s="439">
        <v>54.97</v>
      </c>
    </row>
    <row r="1254" spans="1:5">
      <c r="A1254" s="436">
        <v>9053021</v>
      </c>
      <c r="B1254" s="437" t="s">
        <v>33361</v>
      </c>
      <c r="C1254" s="438" t="s">
        <v>9</v>
      </c>
      <c r="D1254" s="439">
        <v>29.88</v>
      </c>
      <c r="E1254" s="439">
        <v>27.48</v>
      </c>
    </row>
    <row r="1255" spans="1:5">
      <c r="A1255" s="436">
        <v>9053022</v>
      </c>
      <c r="B1255" s="437" t="s">
        <v>33362</v>
      </c>
      <c r="C1255" s="438" t="s">
        <v>6</v>
      </c>
      <c r="D1255" s="439">
        <v>29.88</v>
      </c>
      <c r="E1255" s="439">
        <v>27.48</v>
      </c>
    </row>
    <row r="1256" spans="1:5">
      <c r="A1256" s="436">
        <v>9053025</v>
      </c>
      <c r="B1256" s="437" t="s">
        <v>33363</v>
      </c>
      <c r="C1256" s="438" t="s">
        <v>6</v>
      </c>
      <c r="D1256" s="439">
        <v>59.76</v>
      </c>
      <c r="E1256" s="439">
        <v>54.97</v>
      </c>
    </row>
    <row r="1257" spans="1:5">
      <c r="A1257" s="436">
        <v>9053055</v>
      </c>
      <c r="B1257" s="437" t="s">
        <v>33364</v>
      </c>
      <c r="C1257" s="438" t="s">
        <v>6</v>
      </c>
      <c r="D1257" s="439">
        <v>35.86</v>
      </c>
      <c r="E1257" s="439">
        <v>32.979999999999997</v>
      </c>
    </row>
    <row r="1258" spans="1:5">
      <c r="A1258" s="436">
        <v>9053056</v>
      </c>
      <c r="B1258" s="437" t="s">
        <v>33365</v>
      </c>
      <c r="C1258" s="438" t="s">
        <v>6</v>
      </c>
      <c r="D1258" s="439">
        <v>59.76</v>
      </c>
      <c r="E1258" s="439">
        <v>54.97</v>
      </c>
    </row>
    <row r="1259" spans="1:5">
      <c r="A1259" s="436">
        <v>9053060</v>
      </c>
      <c r="B1259" s="437" t="s">
        <v>33366</v>
      </c>
      <c r="C1259" s="438" t="s">
        <v>6</v>
      </c>
      <c r="D1259" s="439">
        <v>298.81</v>
      </c>
      <c r="E1259" s="439">
        <v>274.83999999999997</v>
      </c>
    </row>
    <row r="1260" spans="1:5">
      <c r="A1260" s="436">
        <v>9053061</v>
      </c>
      <c r="B1260" s="437" t="s">
        <v>33367</v>
      </c>
      <c r="C1260" s="438" t="s">
        <v>6</v>
      </c>
      <c r="D1260" s="439">
        <v>478.09</v>
      </c>
      <c r="E1260" s="439">
        <v>439.75</v>
      </c>
    </row>
    <row r="1261" spans="1:5">
      <c r="A1261" s="436">
        <v>9053062</v>
      </c>
      <c r="B1261" s="437" t="s">
        <v>33368</v>
      </c>
      <c r="C1261" s="438" t="s">
        <v>6</v>
      </c>
      <c r="D1261" s="439">
        <v>298.81</v>
      </c>
      <c r="E1261" s="439">
        <v>274.83999999999997</v>
      </c>
    </row>
    <row r="1262" spans="1:5">
      <c r="A1262" s="436">
        <v>9054000</v>
      </c>
      <c r="B1262" s="437" t="s">
        <v>33369</v>
      </c>
      <c r="C1262" s="438" t="s">
        <v>32445</v>
      </c>
      <c r="D1262" s="439" t="s">
        <v>32445</v>
      </c>
      <c r="E1262" s="439" t="s">
        <v>32445</v>
      </c>
    </row>
    <row r="1263" spans="1:5">
      <c r="A1263" s="436">
        <v>9054001</v>
      </c>
      <c r="B1263" s="437" t="s">
        <v>33370</v>
      </c>
      <c r="C1263" s="438" t="s">
        <v>6</v>
      </c>
      <c r="D1263" s="439">
        <v>8.9600000000000009</v>
      </c>
      <c r="E1263" s="439">
        <v>8.25</v>
      </c>
    </row>
    <row r="1264" spans="1:5">
      <c r="A1264" s="436">
        <v>9054002</v>
      </c>
      <c r="B1264" s="437" t="s">
        <v>33371</v>
      </c>
      <c r="C1264" s="438" t="s">
        <v>6</v>
      </c>
      <c r="D1264" s="439">
        <v>2.59</v>
      </c>
      <c r="E1264" s="439">
        <v>2.38</v>
      </c>
    </row>
    <row r="1265" spans="1:5">
      <c r="A1265" s="436">
        <v>9054003</v>
      </c>
      <c r="B1265" s="437" t="s">
        <v>33372</v>
      </c>
      <c r="C1265" s="438" t="s">
        <v>6</v>
      </c>
      <c r="D1265" s="439">
        <v>14.94</v>
      </c>
      <c r="E1265" s="439">
        <v>13.74</v>
      </c>
    </row>
    <row r="1266" spans="1:5">
      <c r="A1266" s="436">
        <v>9054004</v>
      </c>
      <c r="B1266" s="437" t="s">
        <v>33373</v>
      </c>
      <c r="C1266" s="438" t="s">
        <v>6</v>
      </c>
      <c r="D1266" s="439">
        <v>11.95</v>
      </c>
      <c r="E1266" s="439">
        <v>10.99</v>
      </c>
    </row>
    <row r="1267" spans="1:5">
      <c r="A1267" s="436">
        <v>9054005</v>
      </c>
      <c r="B1267" s="437" t="s">
        <v>33374</v>
      </c>
      <c r="C1267" s="438" t="s">
        <v>6</v>
      </c>
      <c r="D1267" s="439">
        <v>85.65</v>
      </c>
      <c r="E1267" s="439">
        <v>78.78</v>
      </c>
    </row>
    <row r="1268" spans="1:5">
      <c r="A1268" s="436">
        <v>9054006</v>
      </c>
      <c r="B1268" s="437" t="s">
        <v>33375</v>
      </c>
      <c r="C1268" s="438" t="s">
        <v>6</v>
      </c>
      <c r="D1268" s="439">
        <v>23.9</v>
      </c>
      <c r="E1268" s="439">
        <v>21.99</v>
      </c>
    </row>
    <row r="1269" spans="1:5">
      <c r="A1269" s="436">
        <v>9054007</v>
      </c>
      <c r="B1269" s="437" t="s">
        <v>33376</v>
      </c>
      <c r="C1269" s="438" t="s">
        <v>6</v>
      </c>
      <c r="D1269" s="439">
        <v>23.9</v>
      </c>
      <c r="E1269" s="439">
        <v>21.99</v>
      </c>
    </row>
    <row r="1270" spans="1:5">
      <c r="A1270" s="436">
        <v>9054008</v>
      </c>
      <c r="B1270" s="437" t="s">
        <v>33377</v>
      </c>
      <c r="C1270" s="438" t="s">
        <v>9</v>
      </c>
      <c r="D1270" s="439">
        <v>11.95</v>
      </c>
      <c r="E1270" s="439">
        <v>10.99</v>
      </c>
    </row>
    <row r="1271" spans="1:5">
      <c r="A1271" s="436">
        <v>9054009</v>
      </c>
      <c r="B1271" s="437" t="s">
        <v>33378</v>
      </c>
      <c r="C1271" s="438" t="s">
        <v>6</v>
      </c>
      <c r="D1271" s="439">
        <v>5.18</v>
      </c>
      <c r="E1271" s="439">
        <v>4.76</v>
      </c>
    </row>
    <row r="1272" spans="1:5">
      <c r="A1272" s="436">
        <v>9054010</v>
      </c>
      <c r="B1272" s="437" t="s">
        <v>33379</v>
      </c>
      <c r="C1272" s="438" t="s">
        <v>6</v>
      </c>
      <c r="D1272" s="439">
        <v>171.31</v>
      </c>
      <c r="E1272" s="439">
        <v>157.57</v>
      </c>
    </row>
    <row r="1273" spans="1:5">
      <c r="A1273" s="436">
        <v>9054011</v>
      </c>
      <c r="B1273" s="437" t="s">
        <v>33380</v>
      </c>
      <c r="C1273" s="438" t="s">
        <v>6</v>
      </c>
      <c r="D1273" s="439">
        <v>38.840000000000003</v>
      </c>
      <c r="E1273" s="439">
        <v>35.729999999999997</v>
      </c>
    </row>
    <row r="1274" spans="1:5">
      <c r="A1274" s="436">
        <v>9054012</v>
      </c>
      <c r="B1274" s="437" t="s">
        <v>33381</v>
      </c>
      <c r="C1274" s="438" t="s">
        <v>6</v>
      </c>
      <c r="D1274" s="439">
        <v>227.27</v>
      </c>
      <c r="E1274" s="439">
        <v>213.53</v>
      </c>
    </row>
    <row r="1275" spans="1:5">
      <c r="A1275" s="436">
        <v>9054013</v>
      </c>
      <c r="B1275" s="437" t="s">
        <v>33382</v>
      </c>
      <c r="C1275" s="438" t="s">
        <v>6</v>
      </c>
      <c r="D1275" s="439">
        <v>441.4</v>
      </c>
      <c r="E1275" s="439">
        <v>410.49</v>
      </c>
    </row>
    <row r="1276" spans="1:5">
      <c r="A1276" s="436">
        <v>9054014</v>
      </c>
      <c r="B1276" s="437" t="s">
        <v>33383</v>
      </c>
      <c r="C1276" s="438" t="s">
        <v>6</v>
      </c>
      <c r="D1276" s="439">
        <v>89.64</v>
      </c>
      <c r="E1276" s="439">
        <v>82.45</v>
      </c>
    </row>
    <row r="1277" spans="1:5">
      <c r="A1277" s="436">
        <v>9054015</v>
      </c>
      <c r="B1277" s="437" t="s">
        <v>33384</v>
      </c>
      <c r="C1277" s="438" t="s">
        <v>6</v>
      </c>
      <c r="D1277" s="439">
        <v>41.43</v>
      </c>
      <c r="E1277" s="439">
        <v>38.1</v>
      </c>
    </row>
    <row r="1278" spans="1:5">
      <c r="A1278" s="436">
        <v>9054016</v>
      </c>
      <c r="B1278" s="437" t="s">
        <v>33385</v>
      </c>
      <c r="C1278" s="438" t="s">
        <v>9</v>
      </c>
      <c r="D1278" s="439">
        <v>42.83</v>
      </c>
      <c r="E1278" s="439">
        <v>39.39</v>
      </c>
    </row>
    <row r="1279" spans="1:5">
      <c r="A1279" s="436">
        <v>9054017</v>
      </c>
      <c r="B1279" s="437" t="s">
        <v>33386</v>
      </c>
      <c r="C1279" s="438" t="s">
        <v>6</v>
      </c>
      <c r="D1279" s="439">
        <v>128.47999999999999</v>
      </c>
      <c r="E1279" s="439">
        <v>118.18</v>
      </c>
    </row>
    <row r="1280" spans="1:5">
      <c r="A1280" s="436">
        <v>9054018</v>
      </c>
      <c r="B1280" s="437" t="s">
        <v>33387</v>
      </c>
      <c r="C1280" s="438" t="s">
        <v>6</v>
      </c>
      <c r="D1280" s="439">
        <v>112.03</v>
      </c>
      <c r="E1280" s="439">
        <v>104.84</v>
      </c>
    </row>
    <row r="1281" spans="1:5">
      <c r="A1281" s="436">
        <v>9054019</v>
      </c>
      <c r="B1281" s="437" t="s">
        <v>33388</v>
      </c>
      <c r="C1281" s="438" t="s">
        <v>6</v>
      </c>
      <c r="D1281" s="439">
        <v>85.65</v>
      </c>
      <c r="E1281" s="439">
        <v>78.78</v>
      </c>
    </row>
    <row r="1282" spans="1:5">
      <c r="A1282" s="436">
        <v>9054020</v>
      </c>
      <c r="B1282" s="437" t="s">
        <v>33389</v>
      </c>
      <c r="C1282" s="438" t="s">
        <v>6</v>
      </c>
      <c r="D1282" s="439">
        <v>17.93</v>
      </c>
      <c r="E1282" s="439">
        <v>16.489999999999998</v>
      </c>
    </row>
    <row r="1283" spans="1:5">
      <c r="A1283" s="436">
        <v>9054021</v>
      </c>
      <c r="B1283" s="437" t="s">
        <v>33390</v>
      </c>
      <c r="C1283" s="438" t="s">
        <v>143</v>
      </c>
      <c r="D1283" s="439">
        <v>1.04</v>
      </c>
      <c r="E1283" s="439">
        <v>0.95</v>
      </c>
    </row>
    <row r="1284" spans="1:5">
      <c r="A1284" s="436">
        <v>9054022</v>
      </c>
      <c r="B1284" s="437" t="s">
        <v>33391</v>
      </c>
      <c r="C1284" s="438" t="s">
        <v>6</v>
      </c>
      <c r="D1284" s="439">
        <v>12.95</v>
      </c>
      <c r="E1284" s="439">
        <v>11.91</v>
      </c>
    </row>
    <row r="1285" spans="1:5">
      <c r="A1285" s="436">
        <v>9054023</v>
      </c>
      <c r="B1285" s="437" t="s">
        <v>33392</v>
      </c>
      <c r="C1285" s="438" t="s">
        <v>6</v>
      </c>
      <c r="D1285" s="439">
        <v>29.88</v>
      </c>
      <c r="E1285" s="439">
        <v>27.48</v>
      </c>
    </row>
    <row r="1286" spans="1:5">
      <c r="A1286" s="436">
        <v>9054024</v>
      </c>
      <c r="B1286" s="437" t="s">
        <v>33393</v>
      </c>
      <c r="C1286" s="438" t="s">
        <v>6</v>
      </c>
      <c r="D1286" s="439">
        <v>17.93</v>
      </c>
      <c r="E1286" s="439">
        <v>16.489999999999998</v>
      </c>
    </row>
    <row r="1287" spans="1:5">
      <c r="A1287" s="436">
        <v>9054025</v>
      </c>
      <c r="B1287" s="437" t="s">
        <v>33394</v>
      </c>
      <c r="C1287" s="438" t="s">
        <v>6</v>
      </c>
      <c r="D1287" s="439">
        <v>27.1</v>
      </c>
      <c r="E1287" s="439">
        <v>24.92</v>
      </c>
    </row>
    <row r="1288" spans="1:5">
      <c r="A1288" s="436">
        <v>9054026</v>
      </c>
      <c r="B1288" s="437" t="s">
        <v>33395</v>
      </c>
      <c r="C1288" s="438" t="s">
        <v>6</v>
      </c>
      <c r="D1288" s="439">
        <v>128.47999999999999</v>
      </c>
      <c r="E1288" s="439">
        <v>118.18</v>
      </c>
    </row>
    <row r="1289" spans="1:5">
      <c r="A1289" s="436">
        <v>9054027</v>
      </c>
      <c r="B1289" s="437" t="s">
        <v>33396</v>
      </c>
      <c r="C1289" s="438" t="s">
        <v>6</v>
      </c>
      <c r="D1289" s="439">
        <v>85.65</v>
      </c>
      <c r="E1289" s="439">
        <v>78.78</v>
      </c>
    </row>
    <row r="1290" spans="1:5">
      <c r="A1290" s="436">
        <v>9060000</v>
      </c>
      <c r="B1290" s="437" t="s">
        <v>33397</v>
      </c>
      <c r="C1290" s="438" t="s">
        <v>32445</v>
      </c>
      <c r="D1290" s="439" t="s">
        <v>32445</v>
      </c>
      <c r="E1290" s="439" t="s">
        <v>32445</v>
      </c>
    </row>
    <row r="1291" spans="1:5">
      <c r="A1291" s="436">
        <v>9060001</v>
      </c>
      <c r="B1291" s="437" t="s">
        <v>33398</v>
      </c>
      <c r="C1291" s="438" t="s">
        <v>6</v>
      </c>
      <c r="D1291" s="439">
        <v>239.05</v>
      </c>
      <c r="E1291" s="439">
        <v>219.87</v>
      </c>
    </row>
    <row r="1292" spans="1:5">
      <c r="A1292" s="436">
        <v>9060002</v>
      </c>
      <c r="B1292" s="437" t="s">
        <v>33399</v>
      </c>
      <c r="C1292" s="438" t="s">
        <v>6</v>
      </c>
      <c r="D1292" s="439">
        <v>298.81</v>
      </c>
      <c r="E1292" s="439">
        <v>274.83999999999997</v>
      </c>
    </row>
    <row r="1293" spans="1:5">
      <c r="A1293" s="436">
        <v>9060003</v>
      </c>
      <c r="B1293" s="437" t="s">
        <v>33400</v>
      </c>
      <c r="C1293" s="438" t="s">
        <v>6</v>
      </c>
      <c r="D1293" s="439">
        <v>268.93</v>
      </c>
      <c r="E1293" s="439">
        <v>247.36</v>
      </c>
    </row>
    <row r="1294" spans="1:5">
      <c r="A1294" s="436">
        <v>9060004</v>
      </c>
      <c r="B1294" s="437" t="s">
        <v>33401</v>
      </c>
      <c r="C1294" s="438" t="s">
        <v>6</v>
      </c>
      <c r="D1294" s="439">
        <v>29.88</v>
      </c>
      <c r="E1294" s="439">
        <v>27.48</v>
      </c>
    </row>
    <row r="1295" spans="1:5">
      <c r="A1295" s="436">
        <v>9060005</v>
      </c>
      <c r="B1295" s="437" t="s">
        <v>33402</v>
      </c>
      <c r="C1295" s="438" t="s">
        <v>6</v>
      </c>
      <c r="D1295" s="439">
        <v>14.94</v>
      </c>
      <c r="E1295" s="439">
        <v>13.74</v>
      </c>
    </row>
    <row r="1296" spans="1:5">
      <c r="A1296" s="436">
        <v>9060008</v>
      </c>
      <c r="B1296" s="437" t="s">
        <v>33403</v>
      </c>
      <c r="C1296" s="438" t="s">
        <v>6</v>
      </c>
      <c r="D1296" s="439">
        <v>29.88</v>
      </c>
      <c r="E1296" s="439">
        <v>27.48</v>
      </c>
    </row>
    <row r="1297" spans="1:5">
      <c r="A1297" s="436">
        <v>9060009</v>
      </c>
      <c r="B1297" s="437" t="s">
        <v>33404</v>
      </c>
      <c r="C1297" s="438" t="s">
        <v>9</v>
      </c>
      <c r="D1297" s="439">
        <v>23.9</v>
      </c>
      <c r="E1297" s="439">
        <v>21.99</v>
      </c>
    </row>
    <row r="1298" spans="1:5">
      <c r="A1298" s="436">
        <v>9060012</v>
      </c>
      <c r="B1298" s="437" t="s">
        <v>33405</v>
      </c>
      <c r="C1298" s="438" t="s">
        <v>9</v>
      </c>
      <c r="D1298" s="439">
        <v>14.94</v>
      </c>
      <c r="E1298" s="439">
        <v>13.74</v>
      </c>
    </row>
    <row r="1299" spans="1:5">
      <c r="A1299" s="436">
        <v>9060013</v>
      </c>
      <c r="B1299" s="437" t="s">
        <v>33406</v>
      </c>
      <c r="C1299" s="438" t="s">
        <v>9</v>
      </c>
      <c r="D1299" s="439">
        <v>29.88</v>
      </c>
      <c r="E1299" s="439">
        <v>27.48</v>
      </c>
    </row>
    <row r="1300" spans="1:5">
      <c r="A1300" s="436">
        <v>9060014</v>
      </c>
      <c r="B1300" s="437" t="s">
        <v>33407</v>
      </c>
      <c r="C1300" s="438" t="s">
        <v>9</v>
      </c>
      <c r="D1300" s="439">
        <v>2.99</v>
      </c>
      <c r="E1300" s="439">
        <v>2.75</v>
      </c>
    </row>
    <row r="1301" spans="1:5">
      <c r="A1301" s="436">
        <v>9060015</v>
      </c>
      <c r="B1301" s="437" t="s">
        <v>33408</v>
      </c>
      <c r="C1301" s="438" t="s">
        <v>9</v>
      </c>
      <c r="D1301" s="439">
        <v>5.98</v>
      </c>
      <c r="E1301" s="439">
        <v>5.5</v>
      </c>
    </row>
    <row r="1302" spans="1:5">
      <c r="A1302" s="436">
        <v>9060016</v>
      </c>
      <c r="B1302" s="437" t="s">
        <v>33409</v>
      </c>
      <c r="C1302" s="438" t="s">
        <v>9</v>
      </c>
      <c r="D1302" s="439">
        <v>3.59</v>
      </c>
      <c r="E1302" s="439">
        <v>3.3</v>
      </c>
    </row>
    <row r="1303" spans="1:5">
      <c r="A1303" s="436">
        <v>9060017</v>
      </c>
      <c r="B1303" s="437" t="s">
        <v>33410</v>
      </c>
      <c r="C1303" s="438" t="s">
        <v>9</v>
      </c>
      <c r="D1303" s="439">
        <v>7.17</v>
      </c>
      <c r="E1303" s="439">
        <v>6.6</v>
      </c>
    </row>
    <row r="1304" spans="1:5">
      <c r="A1304" s="436">
        <v>9060018</v>
      </c>
      <c r="B1304" s="437" t="s">
        <v>33411</v>
      </c>
      <c r="C1304" s="438" t="s">
        <v>6</v>
      </c>
      <c r="D1304" s="439">
        <v>11.95</v>
      </c>
      <c r="E1304" s="439">
        <v>10.99</v>
      </c>
    </row>
    <row r="1305" spans="1:5">
      <c r="A1305" s="436">
        <v>9060020</v>
      </c>
      <c r="B1305" s="437" t="s">
        <v>33412</v>
      </c>
      <c r="C1305" s="438" t="s">
        <v>6</v>
      </c>
      <c r="D1305" s="439">
        <v>11.95</v>
      </c>
      <c r="E1305" s="439">
        <v>10.99</v>
      </c>
    </row>
    <row r="1306" spans="1:5">
      <c r="A1306" s="436">
        <v>9061000</v>
      </c>
      <c r="B1306" s="437" t="s">
        <v>33413</v>
      </c>
      <c r="C1306" s="438" t="s">
        <v>32445</v>
      </c>
      <c r="D1306" s="439" t="s">
        <v>32445</v>
      </c>
      <c r="E1306" s="439" t="s">
        <v>32445</v>
      </c>
    </row>
    <row r="1307" spans="1:5">
      <c r="A1307" s="436">
        <v>9061010</v>
      </c>
      <c r="B1307" s="437" t="s">
        <v>33414</v>
      </c>
      <c r="C1307" s="438" t="s">
        <v>9</v>
      </c>
      <c r="D1307" s="439">
        <v>47.81</v>
      </c>
      <c r="E1307" s="439">
        <v>43.97</v>
      </c>
    </row>
    <row r="1308" spans="1:5">
      <c r="A1308" s="436">
        <v>9061011</v>
      </c>
      <c r="B1308" s="437" t="s">
        <v>33415</v>
      </c>
      <c r="C1308" s="438" t="s">
        <v>6</v>
      </c>
      <c r="D1308" s="439">
        <v>11.95</v>
      </c>
      <c r="E1308" s="439">
        <v>10.99</v>
      </c>
    </row>
    <row r="1309" spans="1:5">
      <c r="A1309" s="436">
        <v>9061015</v>
      </c>
      <c r="B1309" s="437" t="s">
        <v>33416</v>
      </c>
      <c r="C1309" s="438" t="s">
        <v>6</v>
      </c>
      <c r="D1309" s="439">
        <v>17.93</v>
      </c>
      <c r="E1309" s="439">
        <v>16.489999999999998</v>
      </c>
    </row>
    <row r="1310" spans="1:5">
      <c r="A1310" s="436">
        <v>9061016</v>
      </c>
      <c r="B1310" s="437" t="s">
        <v>33417</v>
      </c>
      <c r="C1310" s="438" t="s">
        <v>6</v>
      </c>
      <c r="D1310" s="439">
        <v>41.83</v>
      </c>
      <c r="E1310" s="439">
        <v>38.479999999999997</v>
      </c>
    </row>
    <row r="1311" spans="1:5">
      <c r="A1311" s="436">
        <v>9061017</v>
      </c>
      <c r="B1311" s="437" t="s">
        <v>33418</v>
      </c>
      <c r="C1311" s="438" t="s">
        <v>6</v>
      </c>
      <c r="D1311" s="439">
        <v>77.69</v>
      </c>
      <c r="E1311" s="439">
        <v>71.459999999999994</v>
      </c>
    </row>
    <row r="1312" spans="1:5">
      <c r="A1312" s="436">
        <v>9061025</v>
      </c>
      <c r="B1312" s="437" t="s">
        <v>33419</v>
      </c>
      <c r="C1312" s="438" t="s">
        <v>6</v>
      </c>
      <c r="D1312" s="439">
        <v>29.88</v>
      </c>
      <c r="E1312" s="439">
        <v>27.48</v>
      </c>
    </row>
    <row r="1313" spans="1:5">
      <c r="A1313" s="436">
        <v>9061026</v>
      </c>
      <c r="B1313" s="437" t="s">
        <v>33420</v>
      </c>
      <c r="C1313" s="438" t="s">
        <v>0</v>
      </c>
      <c r="D1313" s="439">
        <v>119.52</v>
      </c>
      <c r="E1313" s="439">
        <v>109.94</v>
      </c>
    </row>
    <row r="1314" spans="1:5">
      <c r="A1314" s="436">
        <v>9061030</v>
      </c>
      <c r="B1314" s="437" t="s">
        <v>33421</v>
      </c>
      <c r="C1314" s="438" t="s">
        <v>6</v>
      </c>
      <c r="D1314" s="439">
        <v>11.95</v>
      </c>
      <c r="E1314" s="439">
        <v>10.99</v>
      </c>
    </row>
    <row r="1315" spans="1:5">
      <c r="A1315" s="436">
        <v>9061032</v>
      </c>
      <c r="B1315" s="437" t="s">
        <v>33422</v>
      </c>
      <c r="C1315" s="438" t="s">
        <v>6</v>
      </c>
      <c r="D1315" s="439">
        <v>17.93</v>
      </c>
      <c r="E1315" s="439">
        <v>16.489999999999998</v>
      </c>
    </row>
    <row r="1316" spans="1:5">
      <c r="A1316" s="436">
        <v>9061034</v>
      </c>
      <c r="B1316" s="437" t="s">
        <v>33423</v>
      </c>
      <c r="C1316" s="438" t="s">
        <v>6</v>
      </c>
      <c r="D1316" s="439">
        <v>14.94</v>
      </c>
      <c r="E1316" s="439">
        <v>13.74</v>
      </c>
    </row>
    <row r="1317" spans="1:5">
      <c r="A1317" s="436">
        <v>9061035</v>
      </c>
      <c r="B1317" s="437" t="s">
        <v>33424</v>
      </c>
      <c r="C1317" s="438" t="s">
        <v>6</v>
      </c>
      <c r="D1317" s="439">
        <v>693.58</v>
      </c>
      <c r="E1317" s="439">
        <v>646.92999999999995</v>
      </c>
    </row>
    <row r="1318" spans="1:5">
      <c r="A1318" s="436">
        <v>9061037</v>
      </c>
      <c r="B1318" s="437" t="s">
        <v>33425</v>
      </c>
      <c r="C1318" s="438" t="s">
        <v>6</v>
      </c>
      <c r="D1318" s="439">
        <v>29.88</v>
      </c>
      <c r="E1318" s="439">
        <v>27.48</v>
      </c>
    </row>
    <row r="1319" spans="1:5">
      <c r="A1319" s="436">
        <v>9061038</v>
      </c>
      <c r="B1319" s="437" t="s">
        <v>33426</v>
      </c>
      <c r="C1319" s="438" t="s">
        <v>6</v>
      </c>
      <c r="D1319" s="439">
        <v>44.82</v>
      </c>
      <c r="E1319" s="439">
        <v>41.23</v>
      </c>
    </row>
    <row r="1320" spans="1:5">
      <c r="A1320" s="436">
        <v>9061039</v>
      </c>
      <c r="B1320" s="437" t="s">
        <v>33427</v>
      </c>
      <c r="C1320" s="438" t="s">
        <v>6</v>
      </c>
      <c r="D1320" s="439">
        <v>14.94</v>
      </c>
      <c r="E1320" s="439">
        <v>13.74</v>
      </c>
    </row>
    <row r="1321" spans="1:5">
      <c r="A1321" s="436">
        <v>9061040</v>
      </c>
      <c r="B1321" s="437" t="s">
        <v>33428</v>
      </c>
      <c r="C1321" s="438" t="s">
        <v>6</v>
      </c>
      <c r="D1321" s="439">
        <v>29.88</v>
      </c>
      <c r="E1321" s="439">
        <v>27.48</v>
      </c>
    </row>
    <row r="1322" spans="1:5">
      <c r="A1322" s="436">
        <v>9062000</v>
      </c>
      <c r="B1322" s="437" t="s">
        <v>33429</v>
      </c>
      <c r="C1322" s="438" t="s">
        <v>32445</v>
      </c>
      <c r="D1322" s="439" t="s">
        <v>32445</v>
      </c>
      <c r="E1322" s="439" t="s">
        <v>32445</v>
      </c>
    </row>
    <row r="1323" spans="1:5">
      <c r="A1323" s="436">
        <v>9062001</v>
      </c>
      <c r="B1323" s="437" t="s">
        <v>33430</v>
      </c>
      <c r="C1323" s="438" t="s">
        <v>6</v>
      </c>
      <c r="D1323" s="439">
        <v>14.94</v>
      </c>
      <c r="E1323" s="439">
        <v>13.74</v>
      </c>
    </row>
    <row r="1324" spans="1:5">
      <c r="A1324" s="436">
        <v>9062002</v>
      </c>
      <c r="B1324" s="437" t="s">
        <v>33431</v>
      </c>
      <c r="C1324" s="438" t="s">
        <v>6</v>
      </c>
      <c r="D1324" s="439">
        <v>5.98</v>
      </c>
      <c r="E1324" s="439">
        <v>5.5</v>
      </c>
    </row>
    <row r="1325" spans="1:5">
      <c r="A1325" s="436">
        <v>9062003</v>
      </c>
      <c r="B1325" s="437" t="s">
        <v>33432</v>
      </c>
      <c r="C1325" s="438" t="s">
        <v>6</v>
      </c>
      <c r="D1325" s="439">
        <v>2.59</v>
      </c>
      <c r="E1325" s="439">
        <v>2.38</v>
      </c>
    </row>
    <row r="1326" spans="1:5">
      <c r="A1326" s="436">
        <v>9062004</v>
      </c>
      <c r="B1326" s="437" t="s">
        <v>33433</v>
      </c>
      <c r="C1326" s="438" t="s">
        <v>6</v>
      </c>
      <c r="D1326" s="439">
        <v>17.93</v>
      </c>
      <c r="E1326" s="439">
        <v>16.489999999999998</v>
      </c>
    </row>
    <row r="1327" spans="1:5">
      <c r="A1327" s="436">
        <v>9062005</v>
      </c>
      <c r="B1327" s="437" t="s">
        <v>33434</v>
      </c>
      <c r="C1327" s="438" t="s">
        <v>6</v>
      </c>
      <c r="D1327" s="439">
        <v>2.59</v>
      </c>
      <c r="E1327" s="439">
        <v>2.38</v>
      </c>
    </row>
    <row r="1328" spans="1:5">
      <c r="A1328" s="436">
        <v>9062010</v>
      </c>
      <c r="B1328" s="437" t="s">
        <v>33435</v>
      </c>
      <c r="C1328" s="438" t="s">
        <v>6</v>
      </c>
      <c r="D1328" s="439">
        <v>23.9</v>
      </c>
      <c r="E1328" s="439">
        <v>21.99</v>
      </c>
    </row>
    <row r="1329" spans="1:5">
      <c r="A1329" s="436">
        <v>9062011</v>
      </c>
      <c r="B1329" s="437" t="s">
        <v>33436</v>
      </c>
      <c r="C1329" s="438" t="s">
        <v>6</v>
      </c>
      <c r="D1329" s="439">
        <v>44.82</v>
      </c>
      <c r="E1329" s="439">
        <v>41.23</v>
      </c>
    </row>
    <row r="1330" spans="1:5">
      <c r="A1330" s="436">
        <v>9062012</v>
      </c>
      <c r="B1330" s="437" t="s">
        <v>33437</v>
      </c>
      <c r="C1330" s="438" t="s">
        <v>6</v>
      </c>
      <c r="D1330" s="439">
        <v>89.64</v>
      </c>
      <c r="E1330" s="439">
        <v>82.45</v>
      </c>
    </row>
    <row r="1331" spans="1:5">
      <c r="A1331" s="436">
        <v>9062013</v>
      </c>
      <c r="B1331" s="437" t="s">
        <v>33438</v>
      </c>
      <c r="C1331" s="438" t="s">
        <v>6</v>
      </c>
      <c r="D1331" s="439">
        <v>89.64</v>
      </c>
      <c r="E1331" s="439">
        <v>82.45</v>
      </c>
    </row>
    <row r="1332" spans="1:5">
      <c r="A1332" s="436">
        <v>9062014</v>
      </c>
      <c r="B1332" s="437" t="s">
        <v>33439</v>
      </c>
      <c r="C1332" s="438" t="s">
        <v>6</v>
      </c>
      <c r="D1332" s="439">
        <v>29.88</v>
      </c>
      <c r="E1332" s="439">
        <v>27.48</v>
      </c>
    </row>
    <row r="1333" spans="1:5">
      <c r="A1333" s="436">
        <v>9062018</v>
      </c>
      <c r="B1333" s="437" t="s">
        <v>33440</v>
      </c>
      <c r="C1333" s="438" t="s">
        <v>6</v>
      </c>
      <c r="D1333" s="439">
        <v>89.64</v>
      </c>
      <c r="E1333" s="439">
        <v>82.45</v>
      </c>
    </row>
    <row r="1334" spans="1:5">
      <c r="A1334" s="436">
        <v>9062019</v>
      </c>
      <c r="B1334" s="437" t="s">
        <v>33441</v>
      </c>
      <c r="C1334" s="438" t="s">
        <v>6</v>
      </c>
      <c r="D1334" s="439">
        <v>59.76</v>
      </c>
      <c r="E1334" s="439">
        <v>54.97</v>
      </c>
    </row>
    <row r="1335" spans="1:5">
      <c r="A1335" s="436">
        <v>9062025</v>
      </c>
      <c r="B1335" s="437" t="s">
        <v>33442</v>
      </c>
      <c r="C1335" s="438" t="s">
        <v>6</v>
      </c>
      <c r="D1335" s="439">
        <v>59.76</v>
      </c>
      <c r="E1335" s="439">
        <v>54.97</v>
      </c>
    </row>
    <row r="1336" spans="1:5">
      <c r="A1336" s="436">
        <v>9062030</v>
      </c>
      <c r="B1336" s="437" t="s">
        <v>38106</v>
      </c>
      <c r="C1336" s="438" t="s">
        <v>6</v>
      </c>
      <c r="D1336" s="439">
        <v>5.44</v>
      </c>
      <c r="E1336" s="439">
        <v>5</v>
      </c>
    </row>
    <row r="1337" spans="1:5">
      <c r="A1337" s="436">
        <v>9062031</v>
      </c>
      <c r="B1337" s="437" t="s">
        <v>38107</v>
      </c>
      <c r="C1337" s="438" t="s">
        <v>6</v>
      </c>
      <c r="D1337" s="439">
        <v>5.44</v>
      </c>
      <c r="E1337" s="439">
        <v>5</v>
      </c>
    </row>
    <row r="1338" spans="1:5">
      <c r="A1338" s="436">
        <v>9063000</v>
      </c>
      <c r="B1338" s="437" t="s">
        <v>33443</v>
      </c>
      <c r="C1338" s="438" t="s">
        <v>32445</v>
      </c>
      <c r="D1338" s="439" t="s">
        <v>32445</v>
      </c>
      <c r="E1338" s="439" t="s">
        <v>32445</v>
      </c>
    </row>
    <row r="1339" spans="1:5">
      <c r="A1339" s="436">
        <v>9063014</v>
      </c>
      <c r="B1339" s="437" t="s">
        <v>33444</v>
      </c>
      <c r="C1339" s="438" t="s">
        <v>9</v>
      </c>
      <c r="D1339" s="439">
        <v>11.95</v>
      </c>
      <c r="E1339" s="439">
        <v>10.99</v>
      </c>
    </row>
    <row r="1340" spans="1:5">
      <c r="A1340" s="436">
        <v>9063015</v>
      </c>
      <c r="B1340" s="437" t="s">
        <v>33445</v>
      </c>
      <c r="C1340" s="438" t="s">
        <v>9</v>
      </c>
      <c r="D1340" s="439">
        <v>14.94</v>
      </c>
      <c r="E1340" s="439">
        <v>13.74</v>
      </c>
    </row>
    <row r="1341" spans="1:5">
      <c r="A1341" s="436">
        <v>9063016</v>
      </c>
      <c r="B1341" s="437" t="s">
        <v>33446</v>
      </c>
      <c r="C1341" s="438" t="s">
        <v>6</v>
      </c>
      <c r="D1341" s="439">
        <v>11.95</v>
      </c>
      <c r="E1341" s="439">
        <v>10.99</v>
      </c>
    </row>
    <row r="1342" spans="1:5">
      <c r="A1342" s="436">
        <v>9063060</v>
      </c>
      <c r="B1342" s="437" t="s">
        <v>33447</v>
      </c>
      <c r="C1342" s="438" t="s">
        <v>6</v>
      </c>
      <c r="D1342" s="439">
        <v>298.81</v>
      </c>
      <c r="E1342" s="439">
        <v>274.83999999999997</v>
      </c>
    </row>
    <row r="1343" spans="1:5">
      <c r="A1343" s="436">
        <v>9063061</v>
      </c>
      <c r="B1343" s="437" t="s">
        <v>33448</v>
      </c>
      <c r="C1343" s="438" t="s">
        <v>6</v>
      </c>
      <c r="D1343" s="439">
        <v>478.09</v>
      </c>
      <c r="E1343" s="439">
        <v>439.75</v>
      </c>
    </row>
    <row r="1344" spans="1:5">
      <c r="A1344" s="436">
        <v>9063062</v>
      </c>
      <c r="B1344" s="437" t="s">
        <v>33449</v>
      </c>
      <c r="C1344" s="438" t="s">
        <v>6</v>
      </c>
      <c r="D1344" s="439">
        <v>687.18</v>
      </c>
      <c r="E1344" s="439">
        <v>632.07000000000005</v>
      </c>
    </row>
    <row r="1345" spans="1:5">
      <c r="A1345" s="436">
        <v>9064000</v>
      </c>
      <c r="B1345" s="437" t="s">
        <v>33450</v>
      </c>
      <c r="C1345" s="438" t="s">
        <v>32445</v>
      </c>
      <c r="D1345" s="439" t="s">
        <v>32445</v>
      </c>
      <c r="E1345" s="439" t="s">
        <v>32445</v>
      </c>
    </row>
    <row r="1346" spans="1:5">
      <c r="A1346" s="436">
        <v>9064001</v>
      </c>
      <c r="B1346" s="437" t="s">
        <v>33451</v>
      </c>
      <c r="C1346" s="438" t="s">
        <v>6</v>
      </c>
      <c r="D1346" s="439">
        <v>59.76</v>
      </c>
      <c r="E1346" s="439">
        <v>54.97</v>
      </c>
    </row>
    <row r="1347" spans="1:5">
      <c r="A1347" s="436">
        <v>9064002</v>
      </c>
      <c r="B1347" s="437" t="s">
        <v>33452</v>
      </c>
      <c r="C1347" s="438" t="s">
        <v>6</v>
      </c>
      <c r="D1347" s="439">
        <v>2.59</v>
      </c>
      <c r="E1347" s="439">
        <v>2.38</v>
      </c>
    </row>
    <row r="1348" spans="1:5">
      <c r="A1348" s="436">
        <v>9064003</v>
      </c>
      <c r="B1348" s="437" t="s">
        <v>33453</v>
      </c>
      <c r="C1348" s="438" t="s">
        <v>6</v>
      </c>
      <c r="D1348" s="439">
        <v>14.94</v>
      </c>
      <c r="E1348" s="439">
        <v>13.74</v>
      </c>
    </row>
    <row r="1349" spans="1:5">
      <c r="A1349" s="436">
        <v>9064004</v>
      </c>
      <c r="B1349" s="437" t="s">
        <v>33454</v>
      </c>
      <c r="C1349" s="438" t="s">
        <v>6</v>
      </c>
      <c r="D1349" s="439">
        <v>11.95</v>
      </c>
      <c r="E1349" s="439">
        <v>10.99</v>
      </c>
    </row>
    <row r="1350" spans="1:5">
      <c r="A1350" s="436">
        <v>9064005</v>
      </c>
      <c r="B1350" s="437" t="s">
        <v>33455</v>
      </c>
      <c r="C1350" s="438" t="s">
        <v>6</v>
      </c>
      <c r="D1350" s="439">
        <v>128.47999999999999</v>
      </c>
      <c r="E1350" s="439">
        <v>118.18</v>
      </c>
    </row>
    <row r="1351" spans="1:5">
      <c r="A1351" s="436">
        <v>9064006</v>
      </c>
      <c r="B1351" s="437" t="s">
        <v>33456</v>
      </c>
      <c r="C1351" s="438" t="s">
        <v>6</v>
      </c>
      <c r="D1351" s="439">
        <v>23.9</v>
      </c>
      <c r="E1351" s="439">
        <v>21.99</v>
      </c>
    </row>
    <row r="1352" spans="1:5">
      <c r="A1352" s="436">
        <v>9064007</v>
      </c>
      <c r="B1352" s="437" t="s">
        <v>33457</v>
      </c>
      <c r="C1352" s="438" t="s">
        <v>6</v>
      </c>
      <c r="D1352" s="439">
        <v>23.9</v>
      </c>
      <c r="E1352" s="439">
        <v>21.99</v>
      </c>
    </row>
    <row r="1353" spans="1:5">
      <c r="A1353" s="436">
        <v>9064008</v>
      </c>
      <c r="B1353" s="437" t="s">
        <v>33458</v>
      </c>
      <c r="C1353" s="438" t="s">
        <v>9</v>
      </c>
      <c r="D1353" s="439">
        <v>11.95</v>
      </c>
      <c r="E1353" s="439">
        <v>10.99</v>
      </c>
    </row>
    <row r="1354" spans="1:5">
      <c r="A1354" s="436">
        <v>9064009</v>
      </c>
      <c r="B1354" s="437" t="s">
        <v>33459</v>
      </c>
      <c r="C1354" s="438" t="s">
        <v>6</v>
      </c>
      <c r="D1354" s="439">
        <v>5.18</v>
      </c>
      <c r="E1354" s="439">
        <v>4.76</v>
      </c>
    </row>
    <row r="1355" spans="1:5">
      <c r="A1355" s="436">
        <v>9064010</v>
      </c>
      <c r="B1355" s="437" t="s">
        <v>33460</v>
      </c>
      <c r="C1355" s="438" t="s">
        <v>6</v>
      </c>
      <c r="D1355" s="439">
        <v>171.31</v>
      </c>
      <c r="E1355" s="439">
        <v>157.57</v>
      </c>
    </row>
    <row r="1356" spans="1:5">
      <c r="A1356" s="436">
        <v>9064011</v>
      </c>
      <c r="B1356" s="437" t="s">
        <v>33461</v>
      </c>
      <c r="C1356" s="438" t="s">
        <v>6</v>
      </c>
      <c r="D1356" s="439">
        <v>38.840000000000003</v>
      </c>
      <c r="E1356" s="439">
        <v>35.729999999999997</v>
      </c>
    </row>
    <row r="1357" spans="1:5">
      <c r="A1357" s="436">
        <v>9064012</v>
      </c>
      <c r="B1357" s="437" t="s">
        <v>33462</v>
      </c>
      <c r="C1357" s="438" t="s">
        <v>6</v>
      </c>
      <c r="D1357" s="439">
        <v>227.27</v>
      </c>
      <c r="E1357" s="439">
        <v>213.53</v>
      </c>
    </row>
    <row r="1358" spans="1:5">
      <c r="A1358" s="436">
        <v>9064013</v>
      </c>
      <c r="B1358" s="437" t="s">
        <v>33463</v>
      </c>
      <c r="C1358" s="438" t="s">
        <v>6</v>
      </c>
      <c r="D1358" s="439">
        <v>441.4</v>
      </c>
      <c r="E1358" s="439">
        <v>410.49</v>
      </c>
    </row>
    <row r="1359" spans="1:5">
      <c r="A1359" s="436">
        <v>9064014</v>
      </c>
      <c r="B1359" s="437" t="s">
        <v>33464</v>
      </c>
      <c r="C1359" s="438" t="s">
        <v>6</v>
      </c>
      <c r="D1359" s="439">
        <v>89.64</v>
      </c>
      <c r="E1359" s="439">
        <v>82.45</v>
      </c>
    </row>
    <row r="1360" spans="1:5">
      <c r="A1360" s="436">
        <v>9064015</v>
      </c>
      <c r="B1360" s="437" t="s">
        <v>33465</v>
      </c>
      <c r="C1360" s="438" t="s">
        <v>6</v>
      </c>
      <c r="D1360" s="439">
        <v>41.43</v>
      </c>
      <c r="E1360" s="439">
        <v>38.1</v>
      </c>
    </row>
    <row r="1361" spans="1:5">
      <c r="A1361" s="436">
        <v>9064016</v>
      </c>
      <c r="B1361" s="437" t="s">
        <v>33466</v>
      </c>
      <c r="C1361" s="438" t="s">
        <v>9</v>
      </c>
      <c r="D1361" s="439">
        <v>8.9600000000000009</v>
      </c>
      <c r="E1361" s="439">
        <v>8.25</v>
      </c>
    </row>
    <row r="1362" spans="1:5">
      <c r="A1362" s="436">
        <v>9064017</v>
      </c>
      <c r="B1362" s="437" t="s">
        <v>33467</v>
      </c>
      <c r="C1362" s="438" t="s">
        <v>6</v>
      </c>
      <c r="D1362" s="439">
        <v>90.91</v>
      </c>
      <c r="E1362" s="439">
        <v>85.41</v>
      </c>
    </row>
    <row r="1363" spans="1:5">
      <c r="A1363" s="436">
        <v>9064018</v>
      </c>
      <c r="B1363" s="437" t="s">
        <v>33468</v>
      </c>
      <c r="C1363" s="438" t="s">
        <v>6</v>
      </c>
      <c r="D1363" s="439">
        <v>177.38</v>
      </c>
      <c r="E1363" s="439">
        <v>165.4</v>
      </c>
    </row>
    <row r="1364" spans="1:5">
      <c r="A1364" s="436">
        <v>9064023</v>
      </c>
      <c r="B1364" s="437" t="s">
        <v>33469</v>
      </c>
      <c r="C1364" s="438" t="s">
        <v>6</v>
      </c>
      <c r="D1364" s="439">
        <v>29.88</v>
      </c>
      <c r="E1364" s="439">
        <v>27.48</v>
      </c>
    </row>
    <row r="1365" spans="1:5">
      <c r="A1365" s="436">
        <v>9064024</v>
      </c>
      <c r="B1365" s="437" t="s">
        <v>33470</v>
      </c>
      <c r="C1365" s="438" t="s">
        <v>6</v>
      </c>
      <c r="D1365" s="439">
        <v>17.93</v>
      </c>
      <c r="E1365" s="439">
        <v>16.489999999999998</v>
      </c>
    </row>
    <row r="1366" spans="1:5">
      <c r="A1366" s="436">
        <v>9070000</v>
      </c>
      <c r="B1366" s="437" t="s">
        <v>33471</v>
      </c>
      <c r="C1366" s="438" t="s">
        <v>32445</v>
      </c>
      <c r="D1366" s="439" t="s">
        <v>32445</v>
      </c>
      <c r="E1366" s="439" t="s">
        <v>32445</v>
      </c>
    </row>
    <row r="1367" spans="1:5">
      <c r="A1367" s="436">
        <v>9070001</v>
      </c>
      <c r="B1367" s="437" t="s">
        <v>33472</v>
      </c>
      <c r="C1367" s="438" t="s">
        <v>6</v>
      </c>
      <c r="D1367" s="439">
        <v>454.53</v>
      </c>
      <c r="E1367" s="439">
        <v>427.05</v>
      </c>
    </row>
    <row r="1368" spans="1:5">
      <c r="A1368" s="436">
        <v>9070002</v>
      </c>
      <c r="B1368" s="437" t="s">
        <v>33473</v>
      </c>
      <c r="C1368" s="438" t="s">
        <v>6</v>
      </c>
      <c r="D1368" s="439">
        <v>625.84</v>
      </c>
      <c r="E1368" s="439">
        <v>584.62</v>
      </c>
    </row>
    <row r="1369" spans="1:5">
      <c r="A1369" s="436">
        <v>9070003</v>
      </c>
      <c r="B1369" s="437" t="s">
        <v>33474</v>
      </c>
      <c r="C1369" s="438" t="s">
        <v>6</v>
      </c>
      <c r="D1369" s="439">
        <v>298.81</v>
      </c>
      <c r="E1369" s="439">
        <v>274.83999999999997</v>
      </c>
    </row>
    <row r="1370" spans="1:5">
      <c r="A1370" s="436">
        <v>9070004</v>
      </c>
      <c r="B1370" s="437" t="s">
        <v>33475</v>
      </c>
      <c r="C1370" s="438" t="s">
        <v>6</v>
      </c>
      <c r="D1370" s="439">
        <v>23.9</v>
      </c>
      <c r="E1370" s="439">
        <v>21.99</v>
      </c>
    </row>
    <row r="1371" spans="1:5">
      <c r="A1371" s="436">
        <v>9070005</v>
      </c>
      <c r="B1371" s="437" t="s">
        <v>33476</v>
      </c>
      <c r="C1371" s="438" t="s">
        <v>6</v>
      </c>
      <c r="D1371" s="439">
        <v>23.9</v>
      </c>
      <c r="E1371" s="439">
        <v>21.99</v>
      </c>
    </row>
    <row r="1372" spans="1:5">
      <c r="A1372" s="436">
        <v>9070008</v>
      </c>
      <c r="B1372" s="437" t="s">
        <v>33477</v>
      </c>
      <c r="C1372" s="438" t="s">
        <v>6</v>
      </c>
      <c r="D1372" s="439">
        <v>29.88</v>
      </c>
      <c r="E1372" s="439">
        <v>27.48</v>
      </c>
    </row>
    <row r="1373" spans="1:5">
      <c r="A1373" s="436">
        <v>9070009</v>
      </c>
      <c r="B1373" s="437" t="s">
        <v>33478</v>
      </c>
      <c r="C1373" s="438" t="s">
        <v>9</v>
      </c>
      <c r="D1373" s="439">
        <v>29.88</v>
      </c>
      <c r="E1373" s="439">
        <v>27.48</v>
      </c>
    </row>
    <row r="1374" spans="1:5">
      <c r="A1374" s="436">
        <v>9070012</v>
      </c>
      <c r="B1374" s="437" t="s">
        <v>33479</v>
      </c>
      <c r="C1374" s="438" t="s">
        <v>9</v>
      </c>
      <c r="D1374" s="439">
        <v>17.93</v>
      </c>
      <c r="E1374" s="439">
        <v>16.489999999999998</v>
      </c>
    </row>
    <row r="1375" spans="1:5">
      <c r="A1375" s="436">
        <v>9070013</v>
      </c>
      <c r="B1375" s="437" t="s">
        <v>33480</v>
      </c>
      <c r="C1375" s="438" t="s">
        <v>9</v>
      </c>
      <c r="D1375" s="439">
        <v>35.86</v>
      </c>
      <c r="E1375" s="439">
        <v>32.979999999999997</v>
      </c>
    </row>
    <row r="1376" spans="1:5">
      <c r="A1376" s="436">
        <v>9070014</v>
      </c>
      <c r="B1376" s="437" t="s">
        <v>33481</v>
      </c>
      <c r="C1376" s="438" t="s">
        <v>9</v>
      </c>
      <c r="D1376" s="439">
        <v>2.99</v>
      </c>
      <c r="E1376" s="439">
        <v>2.75</v>
      </c>
    </row>
    <row r="1377" spans="1:5">
      <c r="A1377" s="436">
        <v>9070015</v>
      </c>
      <c r="B1377" s="437" t="s">
        <v>33482</v>
      </c>
      <c r="C1377" s="438" t="s">
        <v>9</v>
      </c>
      <c r="D1377" s="439">
        <v>41.83</v>
      </c>
      <c r="E1377" s="439">
        <v>38.479999999999997</v>
      </c>
    </row>
    <row r="1378" spans="1:5">
      <c r="A1378" s="436">
        <v>9070016</v>
      </c>
      <c r="B1378" s="437" t="s">
        <v>33483</v>
      </c>
      <c r="C1378" s="438" t="s">
        <v>9</v>
      </c>
      <c r="D1378" s="439">
        <v>1.79</v>
      </c>
      <c r="E1378" s="439">
        <v>1.65</v>
      </c>
    </row>
    <row r="1379" spans="1:5">
      <c r="A1379" s="436">
        <v>9070017</v>
      </c>
      <c r="B1379" s="437" t="s">
        <v>33484</v>
      </c>
      <c r="C1379" s="438" t="s">
        <v>9</v>
      </c>
      <c r="D1379" s="439">
        <v>17.93</v>
      </c>
      <c r="E1379" s="439">
        <v>16.489999999999998</v>
      </c>
    </row>
    <row r="1380" spans="1:5">
      <c r="A1380" s="436">
        <v>9070018</v>
      </c>
      <c r="B1380" s="437" t="s">
        <v>33485</v>
      </c>
      <c r="C1380" s="438" t="s">
        <v>6</v>
      </c>
      <c r="D1380" s="439">
        <v>23.9</v>
      </c>
      <c r="E1380" s="439">
        <v>21.99</v>
      </c>
    </row>
    <row r="1381" spans="1:5">
      <c r="A1381" s="436">
        <v>9070020</v>
      </c>
      <c r="B1381" s="437" t="s">
        <v>33486</v>
      </c>
      <c r="C1381" s="438" t="s">
        <v>6</v>
      </c>
      <c r="D1381" s="439">
        <v>17.93</v>
      </c>
      <c r="E1381" s="439">
        <v>16.489999999999998</v>
      </c>
    </row>
    <row r="1382" spans="1:5">
      <c r="A1382" s="436">
        <v>9071000</v>
      </c>
      <c r="B1382" s="437" t="s">
        <v>33487</v>
      </c>
      <c r="C1382" s="438" t="s">
        <v>32445</v>
      </c>
      <c r="D1382" s="439" t="s">
        <v>32445</v>
      </c>
      <c r="E1382" s="439" t="s">
        <v>32445</v>
      </c>
    </row>
    <row r="1383" spans="1:5">
      <c r="A1383" s="436">
        <v>9071010</v>
      </c>
      <c r="B1383" s="437" t="s">
        <v>33488</v>
      </c>
      <c r="C1383" s="438" t="s">
        <v>9</v>
      </c>
      <c r="D1383" s="439">
        <v>59.76</v>
      </c>
      <c r="E1383" s="439">
        <v>54.97</v>
      </c>
    </row>
    <row r="1384" spans="1:5">
      <c r="A1384" s="436">
        <v>9071011</v>
      </c>
      <c r="B1384" s="437" t="s">
        <v>33489</v>
      </c>
      <c r="C1384" s="438" t="s">
        <v>6</v>
      </c>
      <c r="D1384" s="439">
        <v>14.94</v>
      </c>
      <c r="E1384" s="439">
        <v>13.74</v>
      </c>
    </row>
    <row r="1385" spans="1:5">
      <c r="A1385" s="436">
        <v>9071015</v>
      </c>
      <c r="B1385" s="437" t="s">
        <v>33490</v>
      </c>
      <c r="C1385" s="438" t="s">
        <v>6</v>
      </c>
      <c r="D1385" s="439">
        <v>29.88</v>
      </c>
      <c r="E1385" s="439">
        <v>27.48</v>
      </c>
    </row>
    <row r="1386" spans="1:5">
      <c r="A1386" s="436">
        <v>9071016</v>
      </c>
      <c r="B1386" s="437" t="s">
        <v>33491</v>
      </c>
      <c r="C1386" s="438" t="s">
        <v>6</v>
      </c>
      <c r="D1386" s="439">
        <v>47.81</v>
      </c>
      <c r="E1386" s="439">
        <v>43.97</v>
      </c>
    </row>
    <row r="1387" spans="1:5">
      <c r="A1387" s="436">
        <v>9071017</v>
      </c>
      <c r="B1387" s="437" t="s">
        <v>33492</v>
      </c>
      <c r="C1387" s="438" t="s">
        <v>6</v>
      </c>
      <c r="D1387" s="439">
        <v>89.64</v>
      </c>
      <c r="E1387" s="439">
        <v>82.45</v>
      </c>
    </row>
    <row r="1388" spans="1:5">
      <c r="A1388" s="436">
        <v>9071025</v>
      </c>
      <c r="B1388" s="437" t="s">
        <v>33493</v>
      </c>
      <c r="C1388" s="438" t="s">
        <v>6</v>
      </c>
      <c r="D1388" s="439">
        <v>29.88</v>
      </c>
      <c r="E1388" s="439">
        <v>27.48</v>
      </c>
    </row>
    <row r="1389" spans="1:5">
      <c r="A1389" s="436">
        <v>9071026</v>
      </c>
      <c r="B1389" s="437" t="s">
        <v>33494</v>
      </c>
      <c r="C1389" s="438" t="s">
        <v>0</v>
      </c>
      <c r="D1389" s="439">
        <v>367.52</v>
      </c>
      <c r="E1389" s="439">
        <v>338.05</v>
      </c>
    </row>
    <row r="1390" spans="1:5">
      <c r="A1390" s="436">
        <v>9071030</v>
      </c>
      <c r="B1390" s="437" t="s">
        <v>33495</v>
      </c>
      <c r="C1390" s="438" t="s">
        <v>6</v>
      </c>
      <c r="D1390" s="439">
        <v>14.94</v>
      </c>
      <c r="E1390" s="439">
        <v>13.74</v>
      </c>
    </row>
    <row r="1391" spans="1:5">
      <c r="A1391" s="436">
        <v>9071032</v>
      </c>
      <c r="B1391" s="437" t="s">
        <v>33496</v>
      </c>
      <c r="C1391" s="438" t="s">
        <v>6</v>
      </c>
      <c r="D1391" s="439">
        <v>17.93</v>
      </c>
      <c r="E1391" s="439">
        <v>16.489999999999998</v>
      </c>
    </row>
    <row r="1392" spans="1:5">
      <c r="A1392" s="436">
        <v>9071034</v>
      </c>
      <c r="B1392" s="437" t="s">
        <v>33497</v>
      </c>
      <c r="C1392" s="438" t="s">
        <v>6</v>
      </c>
      <c r="D1392" s="439">
        <v>59.76</v>
      </c>
      <c r="E1392" s="439">
        <v>54.97</v>
      </c>
    </row>
    <row r="1393" spans="1:5">
      <c r="A1393" s="436">
        <v>9071035</v>
      </c>
      <c r="B1393" s="437" t="s">
        <v>33498</v>
      </c>
      <c r="C1393" s="438" t="s">
        <v>6</v>
      </c>
      <c r="D1393" s="439">
        <v>693.58</v>
      </c>
      <c r="E1393" s="439">
        <v>646.92999999999995</v>
      </c>
    </row>
    <row r="1394" spans="1:5">
      <c r="A1394" s="436">
        <v>9071037</v>
      </c>
      <c r="B1394" s="437" t="s">
        <v>33499</v>
      </c>
      <c r="C1394" s="438" t="s">
        <v>6</v>
      </c>
      <c r="D1394" s="439">
        <v>41.83</v>
      </c>
      <c r="E1394" s="439">
        <v>38.479999999999997</v>
      </c>
    </row>
    <row r="1395" spans="1:5">
      <c r="A1395" s="436">
        <v>9071038</v>
      </c>
      <c r="B1395" s="437" t="s">
        <v>33500</v>
      </c>
      <c r="C1395" s="438" t="s">
        <v>6</v>
      </c>
      <c r="D1395" s="439">
        <v>59.76</v>
      </c>
      <c r="E1395" s="439">
        <v>54.97</v>
      </c>
    </row>
    <row r="1396" spans="1:5">
      <c r="A1396" s="436">
        <v>9071039</v>
      </c>
      <c r="B1396" s="437" t="s">
        <v>33501</v>
      </c>
      <c r="C1396" s="438" t="s">
        <v>6</v>
      </c>
      <c r="D1396" s="439">
        <v>29.88</v>
      </c>
      <c r="E1396" s="439">
        <v>27.48</v>
      </c>
    </row>
    <row r="1397" spans="1:5">
      <c r="A1397" s="436">
        <v>9071040</v>
      </c>
      <c r="B1397" s="437" t="s">
        <v>33502</v>
      </c>
      <c r="C1397" s="438" t="s">
        <v>6</v>
      </c>
      <c r="D1397" s="439">
        <v>29.88</v>
      </c>
      <c r="E1397" s="439">
        <v>27.48</v>
      </c>
    </row>
    <row r="1398" spans="1:5">
      <c r="A1398" s="436">
        <v>9072000</v>
      </c>
      <c r="B1398" s="437" t="s">
        <v>33503</v>
      </c>
      <c r="C1398" s="438" t="s">
        <v>32445</v>
      </c>
      <c r="D1398" s="439" t="s">
        <v>32445</v>
      </c>
      <c r="E1398" s="439" t="s">
        <v>32445</v>
      </c>
    </row>
    <row r="1399" spans="1:5">
      <c r="A1399" s="436">
        <v>9072001</v>
      </c>
      <c r="B1399" s="437" t="s">
        <v>33504</v>
      </c>
      <c r="C1399" s="438" t="s">
        <v>6</v>
      </c>
      <c r="D1399" s="439">
        <v>17.93</v>
      </c>
      <c r="E1399" s="439">
        <v>16.489999999999998</v>
      </c>
    </row>
    <row r="1400" spans="1:5">
      <c r="A1400" s="436">
        <v>9072002</v>
      </c>
      <c r="B1400" s="437" t="s">
        <v>33505</v>
      </c>
      <c r="C1400" s="438" t="s">
        <v>6</v>
      </c>
      <c r="D1400" s="439">
        <v>38.840000000000003</v>
      </c>
      <c r="E1400" s="439">
        <v>35.729999999999997</v>
      </c>
    </row>
    <row r="1401" spans="1:5">
      <c r="A1401" s="436">
        <v>9072003</v>
      </c>
      <c r="B1401" s="437" t="s">
        <v>33506</v>
      </c>
      <c r="C1401" s="438" t="s">
        <v>6</v>
      </c>
      <c r="D1401" s="439">
        <v>2.59</v>
      </c>
      <c r="E1401" s="439">
        <v>2.38</v>
      </c>
    </row>
    <row r="1402" spans="1:5">
      <c r="A1402" s="436">
        <v>9072004</v>
      </c>
      <c r="B1402" s="437" t="s">
        <v>33507</v>
      </c>
      <c r="C1402" s="438" t="s">
        <v>6</v>
      </c>
      <c r="D1402" s="439">
        <v>17.93</v>
      </c>
      <c r="E1402" s="439">
        <v>16.489999999999998</v>
      </c>
    </row>
    <row r="1403" spans="1:5">
      <c r="A1403" s="436">
        <v>9072005</v>
      </c>
      <c r="B1403" s="437" t="s">
        <v>33508</v>
      </c>
      <c r="C1403" s="438" t="s">
        <v>6</v>
      </c>
      <c r="D1403" s="439">
        <v>2.59</v>
      </c>
      <c r="E1403" s="439">
        <v>2.38</v>
      </c>
    </row>
    <row r="1404" spans="1:5">
      <c r="A1404" s="436">
        <v>9072011</v>
      </c>
      <c r="B1404" s="437" t="s">
        <v>33509</v>
      </c>
      <c r="C1404" s="438" t="s">
        <v>6</v>
      </c>
      <c r="D1404" s="439">
        <v>89.64</v>
      </c>
      <c r="E1404" s="439">
        <v>82.45</v>
      </c>
    </row>
    <row r="1405" spans="1:5">
      <c r="A1405" s="436">
        <v>9072012</v>
      </c>
      <c r="B1405" s="437" t="s">
        <v>33510</v>
      </c>
      <c r="C1405" s="438" t="s">
        <v>6</v>
      </c>
      <c r="D1405" s="439">
        <v>239.05</v>
      </c>
      <c r="E1405" s="439">
        <v>219.87</v>
      </c>
    </row>
    <row r="1406" spans="1:5">
      <c r="A1406" s="436">
        <v>9072013</v>
      </c>
      <c r="B1406" s="437" t="s">
        <v>33511</v>
      </c>
      <c r="C1406" s="438" t="s">
        <v>6</v>
      </c>
      <c r="D1406" s="439">
        <v>119.52</v>
      </c>
      <c r="E1406" s="439">
        <v>109.94</v>
      </c>
    </row>
    <row r="1407" spans="1:5">
      <c r="A1407" s="436">
        <v>9072014</v>
      </c>
      <c r="B1407" s="437" t="s">
        <v>33512</v>
      </c>
      <c r="C1407" s="438" t="s">
        <v>6</v>
      </c>
      <c r="D1407" s="439">
        <v>59.76</v>
      </c>
      <c r="E1407" s="439">
        <v>54.97</v>
      </c>
    </row>
    <row r="1408" spans="1:5">
      <c r="A1408" s="436">
        <v>9072018</v>
      </c>
      <c r="B1408" s="437" t="s">
        <v>33513</v>
      </c>
      <c r="C1408" s="438" t="s">
        <v>6</v>
      </c>
      <c r="D1408" s="439">
        <v>59.76</v>
      </c>
      <c r="E1408" s="439">
        <v>54.97</v>
      </c>
    </row>
    <row r="1409" spans="1:5">
      <c r="A1409" s="436">
        <v>9072019</v>
      </c>
      <c r="B1409" s="437" t="s">
        <v>33514</v>
      </c>
      <c r="C1409" s="438" t="s">
        <v>6</v>
      </c>
      <c r="D1409" s="439">
        <v>47.81</v>
      </c>
      <c r="E1409" s="439">
        <v>43.97</v>
      </c>
    </row>
    <row r="1410" spans="1:5">
      <c r="A1410" s="436">
        <v>9072025</v>
      </c>
      <c r="B1410" s="437" t="s">
        <v>33515</v>
      </c>
      <c r="C1410" s="438" t="s">
        <v>6</v>
      </c>
      <c r="D1410" s="439">
        <v>59.76</v>
      </c>
      <c r="E1410" s="439">
        <v>54.97</v>
      </c>
    </row>
    <row r="1411" spans="1:5">
      <c r="A1411" s="436">
        <v>9072030</v>
      </c>
      <c r="B1411" s="437" t="s">
        <v>38572</v>
      </c>
      <c r="C1411" s="438" t="s">
        <v>6</v>
      </c>
      <c r="D1411" s="439">
        <v>12.55</v>
      </c>
      <c r="E1411" s="439">
        <v>11.54</v>
      </c>
    </row>
    <row r="1412" spans="1:5">
      <c r="A1412" s="436">
        <v>9073000</v>
      </c>
      <c r="B1412" s="437" t="s">
        <v>33516</v>
      </c>
      <c r="C1412" s="438" t="s">
        <v>32445</v>
      </c>
      <c r="D1412" s="439" t="s">
        <v>32445</v>
      </c>
      <c r="E1412" s="439" t="s">
        <v>32445</v>
      </c>
    </row>
    <row r="1413" spans="1:5">
      <c r="A1413" s="436">
        <v>9073014</v>
      </c>
      <c r="B1413" s="437" t="s">
        <v>33517</v>
      </c>
      <c r="C1413" s="438" t="s">
        <v>9</v>
      </c>
      <c r="D1413" s="439">
        <v>29.88</v>
      </c>
      <c r="E1413" s="439">
        <v>27.48</v>
      </c>
    </row>
    <row r="1414" spans="1:5">
      <c r="A1414" s="436">
        <v>9073015</v>
      </c>
      <c r="B1414" s="437" t="s">
        <v>33518</v>
      </c>
      <c r="C1414" s="438" t="s">
        <v>9</v>
      </c>
      <c r="D1414" s="439">
        <v>29.88</v>
      </c>
      <c r="E1414" s="439">
        <v>27.48</v>
      </c>
    </row>
    <row r="1415" spans="1:5">
      <c r="A1415" s="436">
        <v>9073016</v>
      </c>
      <c r="B1415" s="437" t="s">
        <v>33519</v>
      </c>
      <c r="C1415" s="438" t="s">
        <v>6</v>
      </c>
      <c r="D1415" s="439">
        <v>17.93</v>
      </c>
      <c r="E1415" s="439">
        <v>16.489999999999998</v>
      </c>
    </row>
    <row r="1416" spans="1:5">
      <c r="A1416" s="436">
        <v>9073060</v>
      </c>
      <c r="B1416" s="437" t="s">
        <v>33520</v>
      </c>
      <c r="C1416" s="438" t="s">
        <v>6</v>
      </c>
      <c r="D1416" s="439">
        <v>454.53</v>
      </c>
      <c r="E1416" s="439">
        <v>427.05</v>
      </c>
    </row>
    <row r="1417" spans="1:5">
      <c r="A1417" s="436">
        <v>9073061</v>
      </c>
      <c r="B1417" s="437" t="s">
        <v>33521</v>
      </c>
      <c r="C1417" s="438" t="s">
        <v>6</v>
      </c>
      <c r="D1417" s="439">
        <v>625.84</v>
      </c>
      <c r="E1417" s="439">
        <v>584.62</v>
      </c>
    </row>
    <row r="1418" spans="1:5">
      <c r="A1418" s="436">
        <v>9073062</v>
      </c>
      <c r="B1418" s="437" t="s">
        <v>33522</v>
      </c>
      <c r="C1418" s="438" t="s">
        <v>6</v>
      </c>
      <c r="D1418" s="439">
        <v>738.96</v>
      </c>
      <c r="E1418" s="439">
        <v>679.7</v>
      </c>
    </row>
    <row r="1419" spans="1:5">
      <c r="A1419" s="436">
        <v>9074000</v>
      </c>
      <c r="B1419" s="437" t="s">
        <v>33523</v>
      </c>
      <c r="C1419" s="438" t="s">
        <v>32445</v>
      </c>
      <c r="D1419" s="439" t="s">
        <v>32445</v>
      </c>
      <c r="E1419" s="439" t="s">
        <v>32445</v>
      </c>
    </row>
    <row r="1420" spans="1:5">
      <c r="A1420" s="436">
        <v>9074001</v>
      </c>
      <c r="B1420" s="437" t="s">
        <v>33524</v>
      </c>
      <c r="C1420" s="438" t="s">
        <v>6</v>
      </c>
      <c r="D1420" s="439">
        <v>11.95</v>
      </c>
      <c r="E1420" s="439">
        <v>10.99</v>
      </c>
    </row>
    <row r="1421" spans="1:5">
      <c r="A1421" s="436">
        <v>9074002</v>
      </c>
      <c r="B1421" s="437" t="s">
        <v>33525</v>
      </c>
      <c r="C1421" s="438" t="s">
        <v>6</v>
      </c>
      <c r="D1421" s="439">
        <v>11.95</v>
      </c>
      <c r="E1421" s="439">
        <v>10.99</v>
      </c>
    </row>
    <row r="1422" spans="1:5">
      <c r="A1422" s="436">
        <v>9074003</v>
      </c>
      <c r="B1422" s="437" t="s">
        <v>33526</v>
      </c>
      <c r="C1422" s="438" t="s">
        <v>6</v>
      </c>
      <c r="D1422" s="439">
        <v>38.840000000000003</v>
      </c>
      <c r="E1422" s="439">
        <v>35.729999999999997</v>
      </c>
    </row>
    <row r="1423" spans="1:5">
      <c r="A1423" s="436">
        <v>9074004</v>
      </c>
      <c r="B1423" s="437" t="s">
        <v>33527</v>
      </c>
      <c r="C1423" s="438" t="s">
        <v>6</v>
      </c>
      <c r="D1423" s="439">
        <v>35.86</v>
      </c>
      <c r="E1423" s="439">
        <v>32.979999999999997</v>
      </c>
    </row>
    <row r="1424" spans="1:5">
      <c r="A1424" s="436">
        <v>9074005</v>
      </c>
      <c r="B1424" s="437" t="s">
        <v>33528</v>
      </c>
      <c r="C1424" s="438" t="s">
        <v>6</v>
      </c>
      <c r="D1424" s="439">
        <v>171.31</v>
      </c>
      <c r="E1424" s="439">
        <v>157.57</v>
      </c>
    </row>
    <row r="1425" spans="1:5">
      <c r="A1425" s="436">
        <v>9074006</v>
      </c>
      <c r="B1425" s="437" t="s">
        <v>33529</v>
      </c>
      <c r="C1425" s="438" t="s">
        <v>6</v>
      </c>
      <c r="D1425" s="439">
        <v>29.88</v>
      </c>
      <c r="E1425" s="439">
        <v>27.48</v>
      </c>
    </row>
    <row r="1426" spans="1:5">
      <c r="A1426" s="436">
        <v>9074007</v>
      </c>
      <c r="B1426" s="437" t="s">
        <v>33530</v>
      </c>
      <c r="C1426" s="438" t="s">
        <v>6</v>
      </c>
      <c r="D1426" s="439">
        <v>29.88</v>
      </c>
      <c r="E1426" s="439">
        <v>27.48</v>
      </c>
    </row>
    <row r="1427" spans="1:5">
      <c r="A1427" s="436">
        <v>9074008</v>
      </c>
      <c r="B1427" s="437" t="s">
        <v>33531</v>
      </c>
      <c r="C1427" s="438" t="s">
        <v>9</v>
      </c>
      <c r="D1427" s="439">
        <v>23.9</v>
      </c>
      <c r="E1427" s="439">
        <v>21.99</v>
      </c>
    </row>
    <row r="1428" spans="1:5">
      <c r="A1428" s="436">
        <v>9074009</v>
      </c>
      <c r="B1428" s="437" t="s">
        <v>33532</v>
      </c>
      <c r="C1428" s="438" t="s">
        <v>6</v>
      </c>
      <c r="D1428" s="439">
        <v>11.95</v>
      </c>
      <c r="E1428" s="439">
        <v>10.99</v>
      </c>
    </row>
    <row r="1429" spans="1:5">
      <c r="A1429" s="436">
        <v>9074010</v>
      </c>
      <c r="B1429" s="437" t="s">
        <v>33533</v>
      </c>
      <c r="C1429" s="438" t="s">
        <v>6</v>
      </c>
      <c r="D1429" s="439">
        <v>284.94</v>
      </c>
      <c r="E1429" s="439">
        <v>264.33</v>
      </c>
    </row>
    <row r="1430" spans="1:5">
      <c r="A1430" s="436">
        <v>9074011</v>
      </c>
      <c r="B1430" s="437" t="s">
        <v>33534</v>
      </c>
      <c r="C1430" s="438" t="s">
        <v>6</v>
      </c>
      <c r="D1430" s="439">
        <v>102.44</v>
      </c>
      <c r="E1430" s="439">
        <v>95.57</v>
      </c>
    </row>
    <row r="1431" spans="1:5">
      <c r="A1431" s="436">
        <v>9074012</v>
      </c>
      <c r="B1431" s="437" t="s">
        <v>33535</v>
      </c>
      <c r="C1431" s="438" t="s">
        <v>6</v>
      </c>
      <c r="D1431" s="439">
        <v>534.04999999999995</v>
      </c>
      <c r="E1431" s="439">
        <v>495.71</v>
      </c>
    </row>
    <row r="1432" spans="1:5">
      <c r="A1432" s="436">
        <v>9074013</v>
      </c>
      <c r="B1432" s="437" t="s">
        <v>33536</v>
      </c>
      <c r="C1432" s="438" t="s">
        <v>6</v>
      </c>
      <c r="D1432" s="439">
        <v>909.06</v>
      </c>
      <c r="E1432" s="439">
        <v>854.11</v>
      </c>
    </row>
    <row r="1433" spans="1:5">
      <c r="A1433" s="436">
        <v>9074014</v>
      </c>
      <c r="B1433" s="437" t="s">
        <v>33537</v>
      </c>
      <c r="C1433" s="438" t="s">
        <v>6</v>
      </c>
      <c r="D1433" s="439">
        <v>85.31</v>
      </c>
      <c r="E1433" s="439">
        <v>79.81</v>
      </c>
    </row>
    <row r="1434" spans="1:5">
      <c r="A1434" s="436">
        <v>9074015</v>
      </c>
      <c r="B1434" s="437" t="s">
        <v>33538</v>
      </c>
      <c r="C1434" s="438" t="s">
        <v>6</v>
      </c>
      <c r="D1434" s="439">
        <v>171.31</v>
      </c>
      <c r="E1434" s="439">
        <v>157.57</v>
      </c>
    </row>
    <row r="1435" spans="1:5">
      <c r="A1435" s="436">
        <v>9074016</v>
      </c>
      <c r="B1435" s="437" t="s">
        <v>33539</v>
      </c>
      <c r="C1435" s="438" t="s">
        <v>9</v>
      </c>
      <c r="D1435" s="439">
        <v>17.93</v>
      </c>
      <c r="E1435" s="439">
        <v>16.489999999999998</v>
      </c>
    </row>
    <row r="1436" spans="1:5">
      <c r="A1436" s="436">
        <v>9074017</v>
      </c>
      <c r="B1436" s="437" t="s">
        <v>33540</v>
      </c>
      <c r="C1436" s="438" t="s">
        <v>6</v>
      </c>
      <c r="D1436" s="439">
        <v>292.36</v>
      </c>
      <c r="E1436" s="439">
        <v>286.87</v>
      </c>
    </row>
    <row r="1437" spans="1:5">
      <c r="A1437" s="436">
        <v>9074018</v>
      </c>
      <c r="B1437" s="437" t="s">
        <v>33541</v>
      </c>
      <c r="C1437" s="438" t="s">
        <v>6</v>
      </c>
      <c r="D1437" s="439">
        <v>354.77</v>
      </c>
      <c r="E1437" s="439">
        <v>330.8</v>
      </c>
    </row>
    <row r="1438" spans="1:5">
      <c r="A1438" s="436">
        <v>9074023</v>
      </c>
      <c r="B1438" s="437" t="s">
        <v>33542</v>
      </c>
      <c r="C1438" s="438" t="s">
        <v>6</v>
      </c>
      <c r="D1438" s="439">
        <v>29.88</v>
      </c>
      <c r="E1438" s="439">
        <v>27.48</v>
      </c>
    </row>
    <row r="1439" spans="1:5">
      <c r="A1439" s="436">
        <v>9074024</v>
      </c>
      <c r="B1439" s="437" t="s">
        <v>33543</v>
      </c>
      <c r="C1439" s="438" t="s">
        <v>6</v>
      </c>
      <c r="D1439" s="439">
        <v>17.93</v>
      </c>
      <c r="E1439" s="439">
        <v>16.489999999999998</v>
      </c>
    </row>
    <row r="1440" spans="1:5">
      <c r="A1440" s="436">
        <v>9080000</v>
      </c>
      <c r="B1440" s="437" t="s">
        <v>33544</v>
      </c>
      <c r="C1440" s="438" t="s">
        <v>32445</v>
      </c>
      <c r="D1440" s="439" t="s">
        <v>32445</v>
      </c>
      <c r="E1440" s="439" t="s">
        <v>32445</v>
      </c>
    </row>
    <row r="1441" spans="1:5">
      <c r="A1441" s="436">
        <v>9080003</v>
      </c>
      <c r="B1441" s="437" t="s">
        <v>33545</v>
      </c>
      <c r="C1441" s="438" t="s">
        <v>6</v>
      </c>
      <c r="D1441" s="439">
        <v>1469.45</v>
      </c>
      <c r="E1441" s="439">
        <v>1428.23</v>
      </c>
    </row>
    <row r="1442" spans="1:5">
      <c r="A1442" s="436">
        <v>9080004</v>
      </c>
      <c r="B1442" s="437" t="s">
        <v>33546</v>
      </c>
      <c r="C1442" s="438" t="s">
        <v>6</v>
      </c>
      <c r="D1442" s="439">
        <v>1679.59</v>
      </c>
      <c r="E1442" s="439">
        <v>1638.37</v>
      </c>
    </row>
    <row r="1443" spans="1:5" ht="23.25">
      <c r="A1443" s="436">
        <v>9080011</v>
      </c>
      <c r="B1443" s="437" t="s">
        <v>33547</v>
      </c>
      <c r="C1443" s="438" t="s">
        <v>6</v>
      </c>
      <c r="D1443" s="439">
        <v>13430.62</v>
      </c>
      <c r="E1443" s="439">
        <v>13372.11</v>
      </c>
    </row>
    <row r="1444" spans="1:5">
      <c r="A1444" s="436">
        <v>9080018</v>
      </c>
      <c r="B1444" s="437" t="s">
        <v>33548</v>
      </c>
      <c r="C1444" s="438" t="s">
        <v>6</v>
      </c>
      <c r="D1444" s="439">
        <v>21.76</v>
      </c>
      <c r="E1444" s="439">
        <v>20.56</v>
      </c>
    </row>
    <row r="1445" spans="1:5">
      <c r="A1445" s="436">
        <v>9080019</v>
      </c>
      <c r="B1445" s="437" t="s">
        <v>33549</v>
      </c>
      <c r="C1445" s="438" t="s">
        <v>6</v>
      </c>
      <c r="D1445" s="439">
        <v>26.32</v>
      </c>
      <c r="E1445" s="439">
        <v>24.88</v>
      </c>
    </row>
    <row r="1446" spans="1:5">
      <c r="A1446" s="436">
        <v>9080020</v>
      </c>
      <c r="B1446" s="437" t="s">
        <v>33550</v>
      </c>
      <c r="C1446" s="438" t="s">
        <v>6</v>
      </c>
      <c r="D1446" s="439">
        <v>28.05</v>
      </c>
      <c r="E1446" s="439">
        <v>26.61</v>
      </c>
    </row>
    <row r="1447" spans="1:5">
      <c r="A1447" s="436">
        <v>9080021</v>
      </c>
      <c r="B1447" s="437" t="s">
        <v>33551</v>
      </c>
      <c r="C1447" s="438" t="s">
        <v>6</v>
      </c>
      <c r="D1447" s="439">
        <v>27.09</v>
      </c>
      <c r="E1447" s="439">
        <v>25.65</v>
      </c>
    </row>
    <row r="1448" spans="1:5">
      <c r="A1448" s="436">
        <v>9080022</v>
      </c>
      <c r="B1448" s="437" t="s">
        <v>33552</v>
      </c>
      <c r="C1448" s="438" t="s">
        <v>6</v>
      </c>
      <c r="D1448" s="439">
        <v>28.41</v>
      </c>
      <c r="E1448" s="439">
        <v>26.97</v>
      </c>
    </row>
    <row r="1449" spans="1:5">
      <c r="A1449" s="436">
        <v>9080023</v>
      </c>
      <c r="B1449" s="437" t="s">
        <v>33553</v>
      </c>
      <c r="C1449" s="438" t="s">
        <v>6</v>
      </c>
      <c r="D1449" s="439">
        <v>40.26</v>
      </c>
      <c r="E1449" s="439">
        <v>38.35</v>
      </c>
    </row>
    <row r="1450" spans="1:5">
      <c r="A1450" s="436">
        <v>9080024</v>
      </c>
      <c r="B1450" s="437" t="s">
        <v>33554</v>
      </c>
      <c r="C1450" s="438" t="s">
        <v>6</v>
      </c>
      <c r="D1450" s="439">
        <v>39.630000000000003</v>
      </c>
      <c r="E1450" s="439">
        <v>37.72</v>
      </c>
    </row>
    <row r="1451" spans="1:5">
      <c r="A1451" s="436">
        <v>9080025</v>
      </c>
      <c r="B1451" s="437" t="s">
        <v>33555</v>
      </c>
      <c r="C1451" s="438" t="s">
        <v>6</v>
      </c>
      <c r="D1451" s="439">
        <v>47.28</v>
      </c>
      <c r="E1451" s="439">
        <v>45.37</v>
      </c>
    </row>
    <row r="1452" spans="1:5">
      <c r="A1452" s="436">
        <v>9080026</v>
      </c>
      <c r="B1452" s="437" t="s">
        <v>33556</v>
      </c>
      <c r="C1452" s="438" t="s">
        <v>6</v>
      </c>
      <c r="D1452" s="439">
        <v>62.84</v>
      </c>
      <c r="E1452" s="439">
        <v>60.44</v>
      </c>
    </row>
    <row r="1453" spans="1:5">
      <c r="A1453" s="436">
        <v>9080027</v>
      </c>
      <c r="B1453" s="437" t="s">
        <v>33557</v>
      </c>
      <c r="C1453" s="438" t="s">
        <v>6</v>
      </c>
      <c r="D1453" s="439">
        <v>63.9</v>
      </c>
      <c r="E1453" s="439">
        <v>61.5</v>
      </c>
    </row>
    <row r="1454" spans="1:5">
      <c r="A1454" s="436">
        <v>9080028</v>
      </c>
      <c r="B1454" s="437" t="s">
        <v>33558</v>
      </c>
      <c r="C1454" s="438" t="s">
        <v>6</v>
      </c>
      <c r="D1454" s="439">
        <v>73.38</v>
      </c>
      <c r="E1454" s="439">
        <v>70.98</v>
      </c>
    </row>
    <row r="1455" spans="1:5">
      <c r="A1455" s="436">
        <v>9080029</v>
      </c>
      <c r="B1455" s="437" t="s">
        <v>33559</v>
      </c>
      <c r="C1455" s="438" t="s">
        <v>6</v>
      </c>
      <c r="D1455" s="439">
        <v>77.260000000000005</v>
      </c>
      <c r="E1455" s="439">
        <v>74.86</v>
      </c>
    </row>
    <row r="1456" spans="1:5">
      <c r="A1456" s="436">
        <v>9080030</v>
      </c>
      <c r="B1456" s="437" t="s">
        <v>33560</v>
      </c>
      <c r="C1456" s="438" t="s">
        <v>6</v>
      </c>
      <c r="D1456" s="439">
        <v>91.62</v>
      </c>
      <c r="E1456" s="439">
        <v>89.22</v>
      </c>
    </row>
    <row r="1457" spans="1:5">
      <c r="A1457" s="436">
        <v>9082000</v>
      </c>
      <c r="B1457" s="437" t="s">
        <v>33561</v>
      </c>
      <c r="C1457" s="438" t="s">
        <v>32445</v>
      </c>
      <c r="D1457" s="439" t="s">
        <v>32445</v>
      </c>
      <c r="E1457" s="439" t="s">
        <v>32445</v>
      </c>
    </row>
    <row r="1458" spans="1:5">
      <c r="A1458" s="436">
        <v>9082001</v>
      </c>
      <c r="B1458" s="437" t="s">
        <v>33562</v>
      </c>
      <c r="C1458" s="438" t="s">
        <v>6</v>
      </c>
      <c r="D1458" s="439">
        <v>20.170000000000002</v>
      </c>
      <c r="E1458" s="439">
        <v>19.18</v>
      </c>
    </row>
    <row r="1459" spans="1:5">
      <c r="A1459" s="436">
        <v>9082002</v>
      </c>
      <c r="B1459" s="437" t="s">
        <v>33563</v>
      </c>
      <c r="C1459" s="438" t="s">
        <v>6</v>
      </c>
      <c r="D1459" s="439">
        <v>36.65</v>
      </c>
      <c r="E1459" s="439">
        <v>35.42</v>
      </c>
    </row>
    <row r="1460" spans="1:5">
      <c r="A1460" s="436">
        <v>9082003</v>
      </c>
      <c r="B1460" s="437" t="s">
        <v>33564</v>
      </c>
      <c r="C1460" s="438" t="s">
        <v>6</v>
      </c>
      <c r="D1460" s="439">
        <v>43.12</v>
      </c>
      <c r="E1460" s="439">
        <v>41.65</v>
      </c>
    </row>
    <row r="1461" spans="1:5">
      <c r="A1461" s="436">
        <v>9082004</v>
      </c>
      <c r="B1461" s="437" t="s">
        <v>33565</v>
      </c>
      <c r="C1461" s="438" t="s">
        <v>6</v>
      </c>
      <c r="D1461" s="439">
        <v>50.52</v>
      </c>
      <c r="E1461" s="439">
        <v>48.84</v>
      </c>
    </row>
    <row r="1462" spans="1:5">
      <c r="A1462" s="436">
        <v>9082005</v>
      </c>
      <c r="B1462" s="437" t="s">
        <v>33566</v>
      </c>
      <c r="C1462" s="438" t="s">
        <v>6</v>
      </c>
      <c r="D1462" s="439">
        <v>21.92</v>
      </c>
      <c r="E1462" s="439">
        <v>20.93</v>
      </c>
    </row>
    <row r="1463" spans="1:5">
      <c r="A1463" s="436">
        <v>9082006</v>
      </c>
      <c r="B1463" s="437" t="s">
        <v>33567</v>
      </c>
      <c r="C1463" s="438" t="s">
        <v>6</v>
      </c>
      <c r="D1463" s="439">
        <v>5.21</v>
      </c>
      <c r="E1463" s="439">
        <v>5</v>
      </c>
    </row>
    <row r="1464" spans="1:5">
      <c r="A1464" s="436">
        <v>9082007</v>
      </c>
      <c r="B1464" s="437" t="s">
        <v>33568</v>
      </c>
      <c r="C1464" s="438" t="s">
        <v>6</v>
      </c>
      <c r="D1464" s="439">
        <v>6.85</v>
      </c>
      <c r="E1464" s="439">
        <v>6.64</v>
      </c>
    </row>
    <row r="1465" spans="1:5">
      <c r="A1465" s="436">
        <v>9082008</v>
      </c>
      <c r="B1465" s="437" t="s">
        <v>33569</v>
      </c>
      <c r="C1465" s="438" t="s">
        <v>6</v>
      </c>
      <c r="D1465" s="439">
        <v>12.25</v>
      </c>
      <c r="E1465" s="439">
        <v>12.04</v>
      </c>
    </row>
    <row r="1466" spans="1:5">
      <c r="A1466" s="436">
        <v>9082010</v>
      </c>
      <c r="B1466" s="437" t="s">
        <v>33570</v>
      </c>
      <c r="C1466" s="438" t="s">
        <v>6</v>
      </c>
      <c r="D1466" s="439">
        <v>23.89</v>
      </c>
      <c r="E1466" s="439">
        <v>22.9</v>
      </c>
    </row>
    <row r="1467" spans="1:5">
      <c r="A1467" s="436">
        <v>9082012</v>
      </c>
      <c r="B1467" s="437" t="s">
        <v>33571</v>
      </c>
      <c r="C1467" s="438" t="s">
        <v>6</v>
      </c>
      <c r="D1467" s="439">
        <v>67.599999999999994</v>
      </c>
      <c r="E1467" s="439">
        <v>66.400000000000006</v>
      </c>
    </row>
    <row r="1468" spans="1:5">
      <c r="A1468" s="436">
        <v>9082013</v>
      </c>
      <c r="B1468" s="437" t="s">
        <v>33572</v>
      </c>
      <c r="C1468" s="438" t="s">
        <v>6</v>
      </c>
      <c r="D1468" s="439">
        <v>139.79</v>
      </c>
      <c r="E1468" s="439">
        <v>137.63999999999999</v>
      </c>
    </row>
    <row r="1469" spans="1:5">
      <c r="A1469" s="436">
        <v>9082014</v>
      </c>
      <c r="B1469" s="437" t="s">
        <v>33573</v>
      </c>
      <c r="C1469" s="438" t="s">
        <v>6</v>
      </c>
      <c r="D1469" s="439">
        <v>110.61</v>
      </c>
      <c r="E1469" s="439">
        <v>107.97</v>
      </c>
    </row>
    <row r="1470" spans="1:5">
      <c r="A1470" s="436">
        <v>9082015</v>
      </c>
      <c r="B1470" s="437" t="s">
        <v>33574</v>
      </c>
      <c r="C1470" s="438" t="s">
        <v>6</v>
      </c>
      <c r="D1470" s="439">
        <v>437.3</v>
      </c>
      <c r="E1470" s="439">
        <v>432.03</v>
      </c>
    </row>
    <row r="1471" spans="1:5">
      <c r="A1471" s="436">
        <v>9082016</v>
      </c>
      <c r="B1471" s="437" t="s">
        <v>33575</v>
      </c>
      <c r="C1471" s="438" t="s">
        <v>6</v>
      </c>
      <c r="D1471" s="439">
        <v>27.07</v>
      </c>
      <c r="E1471" s="439">
        <v>26.08</v>
      </c>
    </row>
    <row r="1472" spans="1:5">
      <c r="A1472" s="436">
        <v>9082017</v>
      </c>
      <c r="B1472" s="437" t="s">
        <v>33576</v>
      </c>
      <c r="C1472" s="438" t="s">
        <v>6</v>
      </c>
      <c r="D1472" s="439">
        <v>126.47</v>
      </c>
      <c r="E1472" s="439">
        <v>124.07</v>
      </c>
    </row>
    <row r="1473" spans="1:5">
      <c r="A1473" s="436">
        <v>9082018</v>
      </c>
      <c r="B1473" s="437" t="s">
        <v>33577</v>
      </c>
      <c r="C1473" s="438" t="s">
        <v>6</v>
      </c>
      <c r="D1473" s="439">
        <v>23.89</v>
      </c>
      <c r="E1473" s="439">
        <v>22.9</v>
      </c>
    </row>
    <row r="1474" spans="1:5" ht="23.25">
      <c r="A1474" s="436">
        <v>9082032</v>
      </c>
      <c r="B1474" s="437" t="s">
        <v>54484</v>
      </c>
      <c r="C1474" s="438" t="s">
        <v>6</v>
      </c>
      <c r="D1474" s="439">
        <v>84.35</v>
      </c>
      <c r="E1474" s="439">
        <v>79.56</v>
      </c>
    </row>
    <row r="1475" spans="1:5" ht="23.25">
      <c r="A1475" s="436">
        <v>9082034</v>
      </c>
      <c r="B1475" s="437" t="s">
        <v>33578</v>
      </c>
      <c r="C1475" s="438" t="s">
        <v>6</v>
      </c>
      <c r="D1475" s="439">
        <v>141.63999999999999</v>
      </c>
      <c r="E1475" s="439">
        <v>134.44999999999999</v>
      </c>
    </row>
    <row r="1476" spans="1:5">
      <c r="A1476" s="436">
        <v>9082044</v>
      </c>
      <c r="B1476" s="437" t="s">
        <v>33579</v>
      </c>
      <c r="C1476" s="438" t="s">
        <v>6</v>
      </c>
      <c r="D1476" s="439">
        <v>131.84</v>
      </c>
      <c r="E1476" s="439">
        <v>127.05</v>
      </c>
    </row>
    <row r="1477" spans="1:5">
      <c r="A1477" s="436">
        <v>9082045</v>
      </c>
      <c r="B1477" s="437" t="s">
        <v>33580</v>
      </c>
      <c r="C1477" s="438" t="s">
        <v>6</v>
      </c>
      <c r="D1477" s="439">
        <v>157.91</v>
      </c>
      <c r="E1477" s="439">
        <v>153.12</v>
      </c>
    </row>
    <row r="1478" spans="1:5">
      <c r="A1478" s="436">
        <v>9082046</v>
      </c>
      <c r="B1478" s="437" t="s">
        <v>33581</v>
      </c>
      <c r="C1478" s="438" t="s">
        <v>6</v>
      </c>
      <c r="D1478" s="439">
        <v>193.31</v>
      </c>
      <c r="E1478" s="439">
        <v>188.52</v>
      </c>
    </row>
    <row r="1479" spans="1:5">
      <c r="A1479" s="436">
        <v>9082047</v>
      </c>
      <c r="B1479" s="437" t="s">
        <v>33582</v>
      </c>
      <c r="C1479" s="438" t="s">
        <v>6</v>
      </c>
      <c r="D1479" s="439">
        <v>234.31</v>
      </c>
      <c r="E1479" s="439">
        <v>229.52</v>
      </c>
    </row>
    <row r="1480" spans="1:5" ht="23.25">
      <c r="A1480" s="436">
        <v>9082048</v>
      </c>
      <c r="B1480" s="437" t="s">
        <v>33583</v>
      </c>
      <c r="C1480" s="438" t="s">
        <v>6</v>
      </c>
      <c r="D1480" s="439">
        <v>22689.65</v>
      </c>
      <c r="E1480" s="439">
        <v>22670.48</v>
      </c>
    </row>
    <row r="1481" spans="1:5" ht="23.25">
      <c r="A1481" s="436">
        <v>9082049</v>
      </c>
      <c r="B1481" s="437" t="s">
        <v>33584</v>
      </c>
      <c r="C1481" s="438" t="s">
        <v>6</v>
      </c>
      <c r="D1481" s="439">
        <v>12757.09</v>
      </c>
      <c r="E1481" s="439">
        <v>12737.92</v>
      </c>
    </row>
    <row r="1482" spans="1:5">
      <c r="A1482" s="436">
        <v>9082055</v>
      </c>
      <c r="B1482" s="437" t="s">
        <v>33585</v>
      </c>
      <c r="C1482" s="438" t="s">
        <v>6</v>
      </c>
      <c r="D1482" s="439">
        <v>13.71</v>
      </c>
      <c r="E1482" s="439">
        <v>13.5</v>
      </c>
    </row>
    <row r="1483" spans="1:5">
      <c r="A1483" s="436">
        <v>9082060</v>
      </c>
      <c r="B1483" s="437" t="s">
        <v>33586</v>
      </c>
      <c r="C1483" s="438" t="s">
        <v>6</v>
      </c>
      <c r="D1483" s="439">
        <v>100.22</v>
      </c>
      <c r="E1483" s="439">
        <v>99.8</v>
      </c>
    </row>
    <row r="1484" spans="1:5">
      <c r="A1484" s="436">
        <v>9082066</v>
      </c>
      <c r="B1484" s="437" t="s">
        <v>33587</v>
      </c>
      <c r="C1484" s="438" t="s">
        <v>6</v>
      </c>
      <c r="D1484" s="439">
        <v>55.35</v>
      </c>
      <c r="E1484" s="439">
        <v>53.91</v>
      </c>
    </row>
    <row r="1485" spans="1:5">
      <c r="A1485" s="436">
        <v>9082067</v>
      </c>
      <c r="B1485" s="437" t="s">
        <v>33588</v>
      </c>
      <c r="C1485" s="438" t="s">
        <v>6</v>
      </c>
      <c r="D1485" s="439">
        <v>65.34</v>
      </c>
      <c r="E1485" s="439">
        <v>63.9</v>
      </c>
    </row>
    <row r="1486" spans="1:5">
      <c r="A1486" s="436">
        <v>9082068</v>
      </c>
      <c r="B1486" s="437" t="s">
        <v>33589</v>
      </c>
      <c r="C1486" s="438" t="s">
        <v>6</v>
      </c>
      <c r="D1486" s="439">
        <v>98.97</v>
      </c>
      <c r="E1486" s="439">
        <v>97.53</v>
      </c>
    </row>
    <row r="1487" spans="1:5">
      <c r="A1487" s="436">
        <v>9082069</v>
      </c>
      <c r="B1487" s="437" t="s">
        <v>33590</v>
      </c>
      <c r="C1487" s="438" t="s">
        <v>6</v>
      </c>
      <c r="D1487" s="439">
        <v>84.23</v>
      </c>
      <c r="E1487" s="439">
        <v>82.79</v>
      </c>
    </row>
    <row r="1488" spans="1:5">
      <c r="A1488" s="436">
        <v>9082078</v>
      </c>
      <c r="B1488" s="437" t="s">
        <v>33591</v>
      </c>
      <c r="C1488" s="438" t="s">
        <v>6</v>
      </c>
      <c r="D1488" s="439">
        <v>51.3</v>
      </c>
      <c r="E1488" s="439">
        <v>50.34</v>
      </c>
    </row>
    <row r="1489" spans="1:5">
      <c r="A1489" s="436">
        <v>9082079</v>
      </c>
      <c r="B1489" s="437" t="s">
        <v>33592</v>
      </c>
      <c r="C1489" s="438" t="s">
        <v>6</v>
      </c>
      <c r="D1489" s="439">
        <v>97.94</v>
      </c>
      <c r="E1489" s="439">
        <v>96.98</v>
      </c>
    </row>
    <row r="1490" spans="1:5">
      <c r="A1490" s="436">
        <v>9082080</v>
      </c>
      <c r="B1490" s="437" t="s">
        <v>33593</v>
      </c>
      <c r="C1490" s="438" t="s">
        <v>6</v>
      </c>
      <c r="D1490" s="439">
        <v>19.53</v>
      </c>
      <c r="E1490" s="439">
        <v>18.91</v>
      </c>
    </row>
    <row r="1491" spans="1:5">
      <c r="A1491" s="436">
        <v>9082081</v>
      </c>
      <c r="B1491" s="437" t="s">
        <v>33594</v>
      </c>
      <c r="C1491" s="438" t="s">
        <v>6</v>
      </c>
      <c r="D1491" s="439">
        <v>21.49</v>
      </c>
      <c r="E1491" s="439">
        <v>21.22</v>
      </c>
    </row>
    <row r="1492" spans="1:5">
      <c r="A1492" s="436">
        <v>9082083</v>
      </c>
      <c r="B1492" s="437" t="s">
        <v>33595</v>
      </c>
      <c r="C1492" s="438" t="s">
        <v>6</v>
      </c>
      <c r="D1492" s="439">
        <v>16.05</v>
      </c>
      <c r="E1492" s="439">
        <v>15.09</v>
      </c>
    </row>
    <row r="1493" spans="1:5">
      <c r="A1493" s="436">
        <v>9082085</v>
      </c>
      <c r="B1493" s="437" t="s">
        <v>33596</v>
      </c>
      <c r="C1493" s="438" t="s">
        <v>6</v>
      </c>
      <c r="D1493" s="439">
        <v>141.94</v>
      </c>
      <c r="E1493" s="439">
        <v>140.5</v>
      </c>
    </row>
    <row r="1494" spans="1:5">
      <c r="A1494" s="436">
        <v>9082086</v>
      </c>
      <c r="B1494" s="437" t="s">
        <v>33597</v>
      </c>
      <c r="C1494" s="438" t="s">
        <v>6</v>
      </c>
      <c r="D1494" s="439">
        <v>184.47</v>
      </c>
      <c r="E1494" s="439">
        <v>183.03</v>
      </c>
    </row>
    <row r="1495" spans="1:5">
      <c r="A1495" s="436">
        <v>9082091</v>
      </c>
      <c r="B1495" s="437" t="s">
        <v>33598</v>
      </c>
      <c r="C1495" s="438" t="s">
        <v>6</v>
      </c>
      <c r="D1495" s="439">
        <v>200.01</v>
      </c>
      <c r="E1495" s="439">
        <v>198.1</v>
      </c>
    </row>
    <row r="1496" spans="1:5">
      <c r="A1496" s="436">
        <v>9082092</v>
      </c>
      <c r="B1496" s="437" t="s">
        <v>33599</v>
      </c>
      <c r="C1496" s="438" t="s">
        <v>6</v>
      </c>
      <c r="D1496" s="439">
        <v>230.1</v>
      </c>
      <c r="E1496" s="439">
        <v>227.7</v>
      </c>
    </row>
    <row r="1497" spans="1:5">
      <c r="A1497" s="436">
        <v>9082093</v>
      </c>
      <c r="B1497" s="437" t="s">
        <v>33600</v>
      </c>
      <c r="C1497" s="438" t="s">
        <v>6</v>
      </c>
      <c r="D1497" s="439">
        <v>557.30999999999995</v>
      </c>
      <c r="E1497" s="439">
        <v>552.52</v>
      </c>
    </row>
    <row r="1498" spans="1:5">
      <c r="A1498" s="436">
        <v>9082094</v>
      </c>
      <c r="B1498" s="437" t="s">
        <v>33601</v>
      </c>
      <c r="C1498" s="438" t="s">
        <v>6</v>
      </c>
      <c r="D1498" s="439">
        <v>29.14</v>
      </c>
      <c r="E1498" s="439">
        <v>27.7</v>
      </c>
    </row>
    <row r="1499" spans="1:5">
      <c r="A1499" s="436">
        <v>9082095</v>
      </c>
      <c r="B1499" s="437" t="s">
        <v>33602</v>
      </c>
      <c r="C1499" s="438" t="s">
        <v>6</v>
      </c>
      <c r="D1499" s="439">
        <v>12.64</v>
      </c>
      <c r="E1499" s="439">
        <v>11.68</v>
      </c>
    </row>
    <row r="1500" spans="1:5">
      <c r="A1500" s="436">
        <v>9082096</v>
      </c>
      <c r="B1500" s="437" t="s">
        <v>33603</v>
      </c>
      <c r="C1500" s="438" t="s">
        <v>6</v>
      </c>
      <c r="D1500" s="439">
        <v>285.31</v>
      </c>
      <c r="E1500" s="439">
        <v>284.32</v>
      </c>
    </row>
    <row r="1501" spans="1:5">
      <c r="A1501" s="436">
        <v>9082097</v>
      </c>
      <c r="B1501" s="437" t="s">
        <v>33604</v>
      </c>
      <c r="C1501" s="438" t="s">
        <v>6</v>
      </c>
      <c r="D1501" s="439">
        <v>64.790000000000006</v>
      </c>
      <c r="E1501" s="439">
        <v>62.88</v>
      </c>
    </row>
    <row r="1502" spans="1:5">
      <c r="A1502" s="436">
        <v>9083000</v>
      </c>
      <c r="B1502" s="437" t="s">
        <v>33605</v>
      </c>
      <c r="C1502" s="438" t="s">
        <v>32445</v>
      </c>
      <c r="D1502" s="439" t="s">
        <v>32445</v>
      </c>
      <c r="E1502" s="439" t="s">
        <v>32445</v>
      </c>
    </row>
    <row r="1503" spans="1:5">
      <c r="A1503" s="436">
        <v>9083020</v>
      </c>
      <c r="B1503" s="437" t="s">
        <v>33606</v>
      </c>
      <c r="C1503" s="438" t="s">
        <v>9</v>
      </c>
      <c r="D1503" s="439">
        <v>3.49</v>
      </c>
      <c r="E1503" s="439">
        <v>3.25</v>
      </c>
    </row>
    <row r="1504" spans="1:5">
      <c r="A1504" s="436">
        <v>9083021</v>
      </c>
      <c r="B1504" s="437" t="s">
        <v>38573</v>
      </c>
      <c r="C1504" s="438" t="s">
        <v>6</v>
      </c>
      <c r="D1504" s="439">
        <v>61.05</v>
      </c>
      <c r="E1504" s="439">
        <v>58.92</v>
      </c>
    </row>
    <row r="1505" spans="1:5">
      <c r="A1505" s="436">
        <v>9083051</v>
      </c>
      <c r="B1505" s="437" t="s">
        <v>33607</v>
      </c>
      <c r="C1505" s="438" t="s">
        <v>6</v>
      </c>
      <c r="D1505" s="439">
        <v>130.25</v>
      </c>
      <c r="E1505" s="439">
        <v>123.06</v>
      </c>
    </row>
    <row r="1506" spans="1:5">
      <c r="A1506" s="436">
        <v>9083055</v>
      </c>
      <c r="B1506" s="437" t="s">
        <v>33608</v>
      </c>
      <c r="C1506" s="438" t="s">
        <v>6</v>
      </c>
      <c r="D1506" s="439">
        <v>292.99</v>
      </c>
      <c r="E1506" s="439">
        <v>285.8</v>
      </c>
    </row>
    <row r="1507" spans="1:5">
      <c r="A1507" s="436">
        <v>9083056</v>
      </c>
      <c r="B1507" s="437" t="s">
        <v>38574</v>
      </c>
      <c r="C1507" s="438" t="s">
        <v>6</v>
      </c>
      <c r="D1507" s="439">
        <v>30.94</v>
      </c>
      <c r="E1507" s="439">
        <v>29.47</v>
      </c>
    </row>
    <row r="1508" spans="1:5">
      <c r="A1508" s="436">
        <v>9083057</v>
      </c>
      <c r="B1508" s="437" t="s">
        <v>33609</v>
      </c>
      <c r="C1508" s="438" t="s">
        <v>6</v>
      </c>
      <c r="D1508" s="439">
        <v>40.75</v>
      </c>
      <c r="E1508" s="439">
        <v>38.35</v>
      </c>
    </row>
    <row r="1509" spans="1:5">
      <c r="A1509" s="436">
        <v>9083058</v>
      </c>
      <c r="B1509" s="437" t="s">
        <v>33610</v>
      </c>
      <c r="C1509" s="438" t="s">
        <v>6</v>
      </c>
      <c r="D1509" s="439">
        <v>74.19</v>
      </c>
      <c r="E1509" s="439">
        <v>69.400000000000006</v>
      </c>
    </row>
    <row r="1510" spans="1:5">
      <c r="A1510" s="436">
        <v>9083062</v>
      </c>
      <c r="B1510" s="437" t="s">
        <v>33611</v>
      </c>
      <c r="C1510" s="438" t="s">
        <v>6</v>
      </c>
      <c r="D1510" s="439">
        <v>351.62</v>
      </c>
      <c r="E1510" s="439">
        <v>337.25</v>
      </c>
    </row>
    <row r="1511" spans="1:5">
      <c r="A1511" s="436">
        <v>9083063</v>
      </c>
      <c r="B1511" s="437" t="s">
        <v>33612</v>
      </c>
      <c r="C1511" s="438" t="s">
        <v>6</v>
      </c>
      <c r="D1511" s="439">
        <v>167.84</v>
      </c>
      <c r="E1511" s="439">
        <v>158.26</v>
      </c>
    </row>
    <row r="1512" spans="1:5">
      <c r="A1512" s="436">
        <v>9083065</v>
      </c>
      <c r="B1512" s="437" t="s">
        <v>45955</v>
      </c>
      <c r="C1512" s="438" t="s">
        <v>6</v>
      </c>
      <c r="D1512" s="439">
        <v>1346.04</v>
      </c>
      <c r="E1512" s="439">
        <v>1308.8399999999999</v>
      </c>
    </row>
    <row r="1513" spans="1:5">
      <c r="A1513" s="436">
        <v>9083066</v>
      </c>
      <c r="B1513" s="437" t="s">
        <v>45956</v>
      </c>
      <c r="C1513" s="438" t="s">
        <v>6</v>
      </c>
      <c r="D1513" s="439">
        <v>1755.1</v>
      </c>
      <c r="E1513" s="439">
        <v>1717.9</v>
      </c>
    </row>
    <row r="1514" spans="1:5">
      <c r="A1514" s="436">
        <v>9083070</v>
      </c>
      <c r="B1514" s="437" t="s">
        <v>33613</v>
      </c>
      <c r="C1514" s="438" t="s">
        <v>6</v>
      </c>
      <c r="D1514" s="439">
        <v>1650.33</v>
      </c>
      <c r="E1514" s="439">
        <v>1622.85</v>
      </c>
    </row>
    <row r="1515" spans="1:5">
      <c r="A1515" s="436">
        <v>9083071</v>
      </c>
      <c r="B1515" s="437" t="s">
        <v>33614</v>
      </c>
      <c r="C1515" s="438" t="s">
        <v>6</v>
      </c>
      <c r="D1515" s="439">
        <v>1902.69</v>
      </c>
      <c r="E1515" s="439">
        <v>1875.21</v>
      </c>
    </row>
    <row r="1516" spans="1:5">
      <c r="A1516" s="436">
        <v>9083072</v>
      </c>
      <c r="B1516" s="437" t="s">
        <v>33615</v>
      </c>
      <c r="C1516" s="438" t="s">
        <v>6</v>
      </c>
      <c r="D1516" s="439">
        <v>2248.4</v>
      </c>
      <c r="E1516" s="439">
        <v>2207.1799999999998</v>
      </c>
    </row>
    <row r="1517" spans="1:5">
      <c r="A1517" s="436">
        <v>9083074</v>
      </c>
      <c r="B1517" s="437" t="s">
        <v>33616</v>
      </c>
      <c r="C1517" s="438" t="s">
        <v>6</v>
      </c>
      <c r="D1517" s="439">
        <v>2476.34</v>
      </c>
      <c r="E1517" s="439">
        <v>2435.12</v>
      </c>
    </row>
    <row r="1518" spans="1:5">
      <c r="A1518" s="436">
        <v>9083076</v>
      </c>
      <c r="B1518" s="437" t="s">
        <v>33617</v>
      </c>
      <c r="C1518" s="438" t="s">
        <v>6</v>
      </c>
      <c r="D1518" s="439">
        <v>25.99</v>
      </c>
      <c r="E1518" s="439">
        <v>24.55</v>
      </c>
    </row>
    <row r="1519" spans="1:5">
      <c r="A1519" s="436">
        <v>9083077</v>
      </c>
      <c r="B1519" s="437" t="s">
        <v>33618</v>
      </c>
      <c r="C1519" s="438" t="s">
        <v>6</v>
      </c>
      <c r="D1519" s="439">
        <v>27.39</v>
      </c>
      <c r="E1519" s="439">
        <v>25.95</v>
      </c>
    </row>
    <row r="1520" spans="1:5">
      <c r="A1520" s="436">
        <v>9083078</v>
      </c>
      <c r="B1520" s="437" t="s">
        <v>33619</v>
      </c>
      <c r="C1520" s="438" t="s">
        <v>6</v>
      </c>
      <c r="D1520" s="439">
        <v>31.13</v>
      </c>
      <c r="E1520" s="439">
        <v>29.45</v>
      </c>
    </row>
    <row r="1521" spans="1:5">
      <c r="A1521" s="436">
        <v>9083079</v>
      </c>
      <c r="B1521" s="437" t="s">
        <v>33620</v>
      </c>
      <c r="C1521" s="438" t="s">
        <v>6</v>
      </c>
      <c r="D1521" s="439">
        <v>35.25</v>
      </c>
      <c r="E1521" s="439">
        <v>33.57</v>
      </c>
    </row>
    <row r="1522" spans="1:5">
      <c r="A1522" s="436">
        <v>9083082</v>
      </c>
      <c r="B1522" s="437" t="s">
        <v>33621</v>
      </c>
      <c r="C1522" s="438" t="s">
        <v>6</v>
      </c>
      <c r="D1522" s="439">
        <v>66.08</v>
      </c>
      <c r="E1522" s="439">
        <v>61.29</v>
      </c>
    </row>
    <row r="1523" spans="1:5">
      <c r="A1523" s="436">
        <v>9083083</v>
      </c>
      <c r="B1523" s="437" t="s">
        <v>33622</v>
      </c>
      <c r="C1523" s="438" t="s">
        <v>6</v>
      </c>
      <c r="D1523" s="439">
        <v>20.53</v>
      </c>
      <c r="E1523" s="439">
        <v>19.57</v>
      </c>
    </row>
    <row r="1524" spans="1:5">
      <c r="A1524" s="436">
        <v>9083085</v>
      </c>
      <c r="B1524" s="437" t="s">
        <v>33623</v>
      </c>
      <c r="C1524" s="438" t="s">
        <v>6</v>
      </c>
      <c r="D1524" s="439">
        <v>23.09</v>
      </c>
      <c r="E1524" s="439">
        <v>22.13</v>
      </c>
    </row>
    <row r="1525" spans="1:5">
      <c r="A1525" s="436">
        <v>9083090</v>
      </c>
      <c r="B1525" s="437" t="s">
        <v>33624</v>
      </c>
      <c r="C1525" s="438" t="s">
        <v>6</v>
      </c>
      <c r="D1525" s="439">
        <v>290.82</v>
      </c>
      <c r="E1525" s="439">
        <v>281.24</v>
      </c>
    </row>
    <row r="1526" spans="1:5">
      <c r="A1526" s="436">
        <v>9083091</v>
      </c>
      <c r="B1526" s="437" t="s">
        <v>33625</v>
      </c>
      <c r="C1526" s="438" t="s">
        <v>6</v>
      </c>
      <c r="D1526" s="439">
        <v>58.8</v>
      </c>
      <c r="E1526" s="439">
        <v>57.84</v>
      </c>
    </row>
    <row r="1527" spans="1:5">
      <c r="A1527" s="436">
        <v>9083095</v>
      </c>
      <c r="B1527" s="437" t="s">
        <v>33626</v>
      </c>
      <c r="C1527" s="438" t="s">
        <v>6</v>
      </c>
      <c r="D1527" s="439">
        <v>188.48</v>
      </c>
      <c r="E1527" s="439">
        <v>187.04</v>
      </c>
    </row>
    <row r="1528" spans="1:5">
      <c r="A1528" s="436">
        <v>9083097</v>
      </c>
      <c r="B1528" s="437" t="s">
        <v>33627</v>
      </c>
      <c r="C1528" s="438" t="s">
        <v>6</v>
      </c>
      <c r="D1528" s="439">
        <v>394.79</v>
      </c>
      <c r="E1528" s="439">
        <v>384.72</v>
      </c>
    </row>
    <row r="1529" spans="1:5">
      <c r="A1529" s="436">
        <v>9084000</v>
      </c>
      <c r="B1529" s="437" t="s">
        <v>33628</v>
      </c>
      <c r="C1529" s="438" t="s">
        <v>32445</v>
      </c>
      <c r="D1529" s="439" t="s">
        <v>32445</v>
      </c>
      <c r="E1529" s="439" t="s">
        <v>32445</v>
      </c>
    </row>
    <row r="1530" spans="1:5">
      <c r="A1530" s="436">
        <v>9084001</v>
      </c>
      <c r="B1530" s="437" t="s">
        <v>33629</v>
      </c>
      <c r="C1530" s="438" t="s">
        <v>6</v>
      </c>
      <c r="D1530" s="439">
        <v>12.93</v>
      </c>
      <c r="E1530" s="439">
        <v>11.97</v>
      </c>
    </row>
    <row r="1531" spans="1:5">
      <c r="A1531" s="436">
        <v>9084002</v>
      </c>
      <c r="B1531" s="437" t="s">
        <v>33630</v>
      </c>
      <c r="C1531" s="438" t="s">
        <v>6</v>
      </c>
      <c r="D1531" s="439">
        <v>13.08</v>
      </c>
      <c r="E1531" s="439">
        <v>12.12</v>
      </c>
    </row>
    <row r="1532" spans="1:5">
      <c r="A1532" s="436">
        <v>9084011</v>
      </c>
      <c r="B1532" s="437" t="s">
        <v>33631</v>
      </c>
      <c r="C1532" s="438" t="s">
        <v>6</v>
      </c>
      <c r="D1532" s="439">
        <v>10.06</v>
      </c>
      <c r="E1532" s="439">
        <v>9.35</v>
      </c>
    </row>
    <row r="1533" spans="1:5">
      <c r="A1533" s="436">
        <v>9084018</v>
      </c>
      <c r="B1533" s="437" t="s">
        <v>33632</v>
      </c>
      <c r="C1533" s="438" t="s">
        <v>6</v>
      </c>
      <c r="D1533" s="439">
        <v>21.28</v>
      </c>
      <c r="E1533" s="439">
        <v>19.84</v>
      </c>
    </row>
    <row r="1534" spans="1:5">
      <c r="A1534" s="436">
        <v>9084021</v>
      </c>
      <c r="B1534" s="437" t="s">
        <v>33633</v>
      </c>
      <c r="C1534" s="438" t="s">
        <v>6</v>
      </c>
      <c r="D1534" s="439">
        <v>13.48</v>
      </c>
      <c r="E1534" s="439">
        <v>12.52</v>
      </c>
    </row>
    <row r="1535" spans="1:5">
      <c r="A1535" s="436">
        <v>9084023</v>
      </c>
      <c r="B1535" s="437" t="s">
        <v>33634</v>
      </c>
      <c r="C1535" s="438" t="s">
        <v>6</v>
      </c>
      <c r="D1535" s="439">
        <v>16.72</v>
      </c>
      <c r="E1535" s="439">
        <v>15.52</v>
      </c>
    </row>
    <row r="1536" spans="1:5">
      <c r="A1536" s="436">
        <v>9084024</v>
      </c>
      <c r="B1536" s="437" t="s">
        <v>33635</v>
      </c>
      <c r="C1536" s="438" t="s">
        <v>6</v>
      </c>
      <c r="D1536" s="439">
        <v>17.38</v>
      </c>
      <c r="E1536" s="439">
        <v>16.18</v>
      </c>
    </row>
    <row r="1537" spans="1:5">
      <c r="A1537" s="436">
        <v>9084025</v>
      </c>
      <c r="B1537" s="437" t="s">
        <v>33636</v>
      </c>
      <c r="C1537" s="438" t="s">
        <v>6</v>
      </c>
      <c r="D1537" s="439">
        <v>14.23</v>
      </c>
      <c r="E1537" s="439">
        <v>13.27</v>
      </c>
    </row>
    <row r="1538" spans="1:5">
      <c r="A1538" s="436">
        <v>9084027</v>
      </c>
      <c r="B1538" s="437" t="s">
        <v>33637</v>
      </c>
      <c r="C1538" s="438" t="s">
        <v>6</v>
      </c>
      <c r="D1538" s="439">
        <v>21.74</v>
      </c>
      <c r="E1538" s="439">
        <v>20.3</v>
      </c>
    </row>
    <row r="1539" spans="1:5">
      <c r="A1539" s="436">
        <v>9084036</v>
      </c>
      <c r="B1539" s="437" t="s">
        <v>33638</v>
      </c>
      <c r="C1539" s="438" t="s">
        <v>6</v>
      </c>
      <c r="D1539" s="439">
        <v>28.12</v>
      </c>
      <c r="E1539" s="439">
        <v>26.92</v>
      </c>
    </row>
    <row r="1540" spans="1:5">
      <c r="A1540" s="436">
        <v>9084037</v>
      </c>
      <c r="B1540" s="437" t="s">
        <v>33639</v>
      </c>
      <c r="C1540" s="438" t="s">
        <v>6</v>
      </c>
      <c r="D1540" s="439">
        <v>28.12</v>
      </c>
      <c r="E1540" s="439">
        <v>26.92</v>
      </c>
    </row>
    <row r="1541" spans="1:5">
      <c r="A1541" s="436">
        <v>9084040</v>
      </c>
      <c r="B1541" s="437" t="s">
        <v>33640</v>
      </c>
      <c r="C1541" s="438" t="s">
        <v>6</v>
      </c>
      <c r="D1541" s="439">
        <v>47.43</v>
      </c>
      <c r="E1541" s="439">
        <v>46.23</v>
      </c>
    </row>
    <row r="1542" spans="1:5">
      <c r="A1542" s="436">
        <v>9084041</v>
      </c>
      <c r="B1542" s="437" t="s">
        <v>33641</v>
      </c>
      <c r="C1542" s="438" t="s">
        <v>6</v>
      </c>
      <c r="D1542" s="439">
        <v>45</v>
      </c>
      <c r="E1542" s="439">
        <v>43.56</v>
      </c>
    </row>
    <row r="1543" spans="1:5">
      <c r="A1543" s="436">
        <v>9084042</v>
      </c>
      <c r="B1543" s="437" t="s">
        <v>33642</v>
      </c>
      <c r="C1543" s="438" t="s">
        <v>6</v>
      </c>
      <c r="D1543" s="439">
        <v>44.7</v>
      </c>
      <c r="E1543" s="439">
        <v>43.26</v>
      </c>
    </row>
    <row r="1544" spans="1:5">
      <c r="A1544" s="436">
        <v>9084043</v>
      </c>
      <c r="B1544" s="437" t="s">
        <v>33643</v>
      </c>
      <c r="C1544" s="438" t="s">
        <v>6</v>
      </c>
      <c r="D1544" s="439">
        <v>111.42</v>
      </c>
      <c r="E1544" s="439">
        <v>109.51</v>
      </c>
    </row>
    <row r="1545" spans="1:5">
      <c r="A1545" s="436">
        <v>9084045</v>
      </c>
      <c r="B1545" s="437" t="s">
        <v>33644</v>
      </c>
      <c r="C1545" s="438" t="s">
        <v>6</v>
      </c>
      <c r="D1545" s="439">
        <v>51.87</v>
      </c>
      <c r="E1545" s="439">
        <v>48.03</v>
      </c>
    </row>
    <row r="1546" spans="1:5">
      <c r="A1546" s="436">
        <v>9084057</v>
      </c>
      <c r="B1546" s="437" t="s">
        <v>33645</v>
      </c>
      <c r="C1546" s="438" t="s">
        <v>6</v>
      </c>
      <c r="D1546" s="439">
        <v>7.62</v>
      </c>
      <c r="E1546" s="439">
        <v>7.14</v>
      </c>
    </row>
    <row r="1547" spans="1:5">
      <c r="A1547" s="436">
        <v>9084062</v>
      </c>
      <c r="B1547" s="437" t="s">
        <v>33646</v>
      </c>
      <c r="C1547" s="438" t="s">
        <v>9</v>
      </c>
      <c r="D1547" s="439">
        <v>53.45</v>
      </c>
      <c r="E1547" s="439">
        <v>49.62</v>
      </c>
    </row>
    <row r="1548" spans="1:5">
      <c r="A1548" s="436">
        <v>9085000</v>
      </c>
      <c r="B1548" s="437" t="s">
        <v>33647</v>
      </c>
      <c r="C1548" s="438" t="s">
        <v>32445</v>
      </c>
      <c r="D1548" s="439" t="s">
        <v>32445</v>
      </c>
      <c r="E1548" s="439" t="s">
        <v>32445</v>
      </c>
    </row>
    <row r="1549" spans="1:5">
      <c r="A1549" s="436">
        <v>9085010</v>
      </c>
      <c r="B1549" s="437" t="s">
        <v>33648</v>
      </c>
      <c r="C1549" s="438" t="s">
        <v>6</v>
      </c>
      <c r="D1549" s="439">
        <v>146.9</v>
      </c>
      <c r="E1549" s="439">
        <v>142.11000000000001</v>
      </c>
    </row>
    <row r="1550" spans="1:5">
      <c r="A1550" s="436">
        <v>9085012</v>
      </c>
      <c r="B1550" s="437" t="s">
        <v>33649</v>
      </c>
      <c r="C1550" s="438" t="s">
        <v>6</v>
      </c>
      <c r="D1550" s="439">
        <v>153.03</v>
      </c>
      <c r="E1550" s="439">
        <v>148.24</v>
      </c>
    </row>
    <row r="1551" spans="1:5">
      <c r="A1551" s="436">
        <v>9085013</v>
      </c>
      <c r="B1551" s="437" t="s">
        <v>33650</v>
      </c>
      <c r="C1551" s="438" t="s">
        <v>6</v>
      </c>
      <c r="D1551" s="439">
        <v>205.6</v>
      </c>
      <c r="E1551" s="439">
        <v>200.81</v>
      </c>
    </row>
    <row r="1552" spans="1:5">
      <c r="A1552" s="436">
        <v>9085014</v>
      </c>
      <c r="B1552" s="437" t="s">
        <v>33651</v>
      </c>
      <c r="C1552" s="438" t="s">
        <v>6</v>
      </c>
      <c r="D1552" s="439">
        <v>218.17</v>
      </c>
      <c r="E1552" s="439">
        <v>213.38</v>
      </c>
    </row>
    <row r="1553" spans="1:5">
      <c r="A1553" s="436">
        <v>9085027</v>
      </c>
      <c r="B1553" s="437" t="s">
        <v>33652</v>
      </c>
      <c r="C1553" s="438" t="s">
        <v>6</v>
      </c>
      <c r="D1553" s="439">
        <v>161.37</v>
      </c>
      <c r="E1553" s="439">
        <v>156.58000000000001</v>
      </c>
    </row>
    <row r="1554" spans="1:5">
      <c r="A1554" s="436">
        <v>9085029</v>
      </c>
      <c r="B1554" s="437" t="s">
        <v>33653</v>
      </c>
      <c r="C1554" s="438" t="s">
        <v>6</v>
      </c>
      <c r="D1554" s="439">
        <v>191.25</v>
      </c>
      <c r="E1554" s="439">
        <v>184.06</v>
      </c>
    </row>
    <row r="1555" spans="1:5">
      <c r="A1555" s="436">
        <v>9085032</v>
      </c>
      <c r="B1555" s="437" t="s">
        <v>33654</v>
      </c>
      <c r="C1555" s="438" t="s">
        <v>6</v>
      </c>
      <c r="D1555" s="439">
        <v>109.64</v>
      </c>
      <c r="E1555" s="439">
        <v>105.4</v>
      </c>
    </row>
    <row r="1556" spans="1:5">
      <c r="A1556" s="436">
        <v>9085033</v>
      </c>
      <c r="B1556" s="437" t="s">
        <v>33655</v>
      </c>
      <c r="C1556" s="438" t="s">
        <v>6</v>
      </c>
      <c r="D1556" s="439">
        <v>135.9</v>
      </c>
      <c r="E1556" s="439">
        <v>128.71</v>
      </c>
    </row>
    <row r="1557" spans="1:5">
      <c r="A1557" s="436">
        <v>9085040</v>
      </c>
      <c r="B1557" s="437" t="s">
        <v>33656</v>
      </c>
      <c r="C1557" s="438" t="s">
        <v>6</v>
      </c>
      <c r="D1557" s="439">
        <v>175.94</v>
      </c>
      <c r="E1557" s="439">
        <v>171.15</v>
      </c>
    </row>
    <row r="1558" spans="1:5">
      <c r="A1558" s="436">
        <v>9085041</v>
      </c>
      <c r="B1558" s="437" t="s">
        <v>33657</v>
      </c>
      <c r="C1558" s="438" t="s">
        <v>6</v>
      </c>
      <c r="D1558" s="439">
        <v>207.25</v>
      </c>
      <c r="E1558" s="439">
        <v>202.46</v>
      </c>
    </row>
    <row r="1559" spans="1:5">
      <c r="A1559" s="436">
        <v>9085060</v>
      </c>
      <c r="B1559" s="437" t="s">
        <v>33658</v>
      </c>
      <c r="C1559" s="438" t="s">
        <v>6</v>
      </c>
      <c r="D1559" s="439">
        <v>61.66</v>
      </c>
      <c r="E1559" s="439">
        <v>60.22</v>
      </c>
    </row>
    <row r="1560" spans="1:5">
      <c r="A1560" s="436">
        <v>9085061</v>
      </c>
      <c r="B1560" s="437" t="s">
        <v>33659</v>
      </c>
      <c r="C1560" s="438" t="s">
        <v>6</v>
      </c>
      <c r="D1560" s="439">
        <v>44.02</v>
      </c>
      <c r="E1560" s="439">
        <v>42.58</v>
      </c>
    </row>
    <row r="1561" spans="1:5">
      <c r="A1561" s="436">
        <v>9085062</v>
      </c>
      <c r="B1561" s="437" t="s">
        <v>33660</v>
      </c>
      <c r="C1561" s="438" t="s">
        <v>6</v>
      </c>
      <c r="D1561" s="439">
        <v>116.77</v>
      </c>
      <c r="E1561" s="439">
        <v>115.33</v>
      </c>
    </row>
    <row r="1562" spans="1:5">
      <c r="A1562" s="436">
        <v>9085063</v>
      </c>
      <c r="B1562" s="437" t="s">
        <v>33661</v>
      </c>
      <c r="C1562" s="438" t="s">
        <v>6</v>
      </c>
      <c r="D1562" s="439">
        <v>146.11000000000001</v>
      </c>
      <c r="E1562" s="439">
        <v>144.66999999999999</v>
      </c>
    </row>
    <row r="1563" spans="1:5" ht="23.25">
      <c r="A1563" s="436">
        <v>9085073</v>
      </c>
      <c r="B1563" s="437" t="s">
        <v>33662</v>
      </c>
      <c r="C1563" s="438" t="s">
        <v>6</v>
      </c>
      <c r="D1563" s="439">
        <v>19.239999999999998</v>
      </c>
      <c r="E1563" s="439">
        <v>19.03</v>
      </c>
    </row>
    <row r="1564" spans="1:5">
      <c r="A1564" s="436">
        <v>9085079</v>
      </c>
      <c r="B1564" s="437" t="s">
        <v>33663</v>
      </c>
      <c r="C1564" s="438" t="s">
        <v>6</v>
      </c>
      <c r="D1564" s="439">
        <v>17.96</v>
      </c>
      <c r="E1564" s="439">
        <v>17.75</v>
      </c>
    </row>
    <row r="1565" spans="1:5">
      <c r="A1565" s="436">
        <v>9085080</v>
      </c>
      <c r="B1565" s="437" t="s">
        <v>33664</v>
      </c>
      <c r="C1565" s="438" t="s">
        <v>6</v>
      </c>
      <c r="D1565" s="439">
        <v>18.18</v>
      </c>
      <c r="E1565" s="439">
        <v>17.97</v>
      </c>
    </row>
    <row r="1566" spans="1:5">
      <c r="A1566" s="436">
        <v>9085081</v>
      </c>
      <c r="B1566" s="437" t="s">
        <v>33665</v>
      </c>
      <c r="C1566" s="438" t="s">
        <v>6</v>
      </c>
      <c r="D1566" s="439">
        <v>24.29</v>
      </c>
      <c r="E1566" s="439">
        <v>24.08</v>
      </c>
    </row>
    <row r="1567" spans="1:5">
      <c r="A1567" s="436">
        <v>9085082</v>
      </c>
      <c r="B1567" s="437" t="s">
        <v>33666</v>
      </c>
      <c r="C1567" s="438" t="s">
        <v>6</v>
      </c>
      <c r="D1567" s="439">
        <v>20.48</v>
      </c>
      <c r="E1567" s="439">
        <v>20.27</v>
      </c>
    </row>
    <row r="1568" spans="1:5">
      <c r="A1568" s="436">
        <v>9086000</v>
      </c>
      <c r="B1568" s="437" t="s">
        <v>33667</v>
      </c>
      <c r="C1568" s="438" t="s">
        <v>32445</v>
      </c>
      <c r="D1568" s="439" t="s">
        <v>32445</v>
      </c>
      <c r="E1568" s="439" t="s">
        <v>32445</v>
      </c>
    </row>
    <row r="1569" spans="1:5">
      <c r="A1569" s="436">
        <v>9086010</v>
      </c>
      <c r="B1569" s="437" t="s">
        <v>33668</v>
      </c>
      <c r="C1569" s="438" t="s">
        <v>6</v>
      </c>
      <c r="D1569" s="439">
        <v>88.02</v>
      </c>
      <c r="E1569" s="439">
        <v>86.82</v>
      </c>
    </row>
    <row r="1570" spans="1:5">
      <c r="A1570" s="436">
        <v>9086011</v>
      </c>
      <c r="B1570" s="437" t="s">
        <v>33669</v>
      </c>
      <c r="C1570" s="438" t="s">
        <v>6</v>
      </c>
      <c r="D1570" s="439">
        <v>23.25</v>
      </c>
      <c r="E1570" s="439">
        <v>22.05</v>
      </c>
    </row>
    <row r="1571" spans="1:5">
      <c r="A1571" s="436">
        <v>9090000</v>
      </c>
      <c r="B1571" s="437" t="s">
        <v>33670</v>
      </c>
      <c r="C1571" s="438" t="s">
        <v>32445</v>
      </c>
      <c r="D1571" s="439" t="s">
        <v>32445</v>
      </c>
      <c r="E1571" s="439" t="s">
        <v>32445</v>
      </c>
    </row>
    <row r="1572" spans="1:5">
      <c r="A1572" s="436">
        <v>9090002</v>
      </c>
      <c r="B1572" s="437" t="s">
        <v>33671</v>
      </c>
      <c r="C1572" s="438" t="s">
        <v>33672</v>
      </c>
      <c r="D1572" s="439">
        <v>2344.5100000000002</v>
      </c>
      <c r="E1572" s="439">
        <v>2344.5100000000002</v>
      </c>
    </row>
    <row r="1573" spans="1:5">
      <c r="A1573" s="436">
        <v>9090003</v>
      </c>
      <c r="B1573" s="437" t="s">
        <v>33673</v>
      </c>
      <c r="C1573" s="438" t="s">
        <v>33674</v>
      </c>
      <c r="D1573" s="439">
        <v>41.56</v>
      </c>
      <c r="E1573" s="439">
        <v>41.56</v>
      </c>
    </row>
    <row r="1574" spans="1:5">
      <c r="A1574" s="436">
        <v>9090011</v>
      </c>
      <c r="B1574" s="437" t="s">
        <v>33675</v>
      </c>
      <c r="C1574" s="438" t="s">
        <v>6</v>
      </c>
      <c r="D1574" s="439">
        <v>940.42</v>
      </c>
      <c r="E1574" s="439">
        <v>940.42</v>
      </c>
    </row>
    <row r="1575" spans="1:5">
      <c r="A1575" s="436">
        <v>9090015</v>
      </c>
      <c r="B1575" s="437" t="s">
        <v>33676</v>
      </c>
      <c r="C1575" s="438" t="s">
        <v>6</v>
      </c>
      <c r="D1575" s="439">
        <v>447.68</v>
      </c>
      <c r="E1575" s="439">
        <v>447.68</v>
      </c>
    </row>
    <row r="1576" spans="1:5">
      <c r="A1576" s="436">
        <v>9090017</v>
      </c>
      <c r="B1576" s="437" t="s">
        <v>33677</v>
      </c>
      <c r="C1576" s="438" t="s">
        <v>6</v>
      </c>
      <c r="D1576" s="439">
        <v>478.59</v>
      </c>
      <c r="E1576" s="439">
        <v>478.59</v>
      </c>
    </row>
    <row r="1577" spans="1:5">
      <c r="A1577" s="436">
        <v>9090021</v>
      </c>
      <c r="B1577" s="437" t="s">
        <v>33678</v>
      </c>
      <c r="C1577" s="438" t="s">
        <v>6</v>
      </c>
      <c r="D1577" s="439">
        <v>24.89</v>
      </c>
      <c r="E1577" s="439">
        <v>24.89</v>
      </c>
    </row>
    <row r="1578" spans="1:5">
      <c r="A1578" s="436">
        <v>9090031</v>
      </c>
      <c r="B1578" s="437" t="s">
        <v>33679</v>
      </c>
      <c r="C1578" s="438" t="s">
        <v>6</v>
      </c>
      <c r="D1578" s="439">
        <v>16.489999999999998</v>
      </c>
      <c r="E1578" s="439">
        <v>16.489999999999998</v>
      </c>
    </row>
    <row r="1579" spans="1:5">
      <c r="A1579" s="436">
        <v>9090033</v>
      </c>
      <c r="B1579" s="437" t="s">
        <v>33680</v>
      </c>
      <c r="C1579" s="438" t="s">
        <v>6</v>
      </c>
      <c r="D1579" s="439">
        <v>27.9</v>
      </c>
      <c r="E1579" s="439">
        <v>27.9</v>
      </c>
    </row>
    <row r="1580" spans="1:5">
      <c r="A1580" s="436">
        <v>9090038</v>
      </c>
      <c r="B1580" s="437" t="s">
        <v>33681</v>
      </c>
      <c r="C1580" s="438" t="s">
        <v>9</v>
      </c>
      <c r="D1580" s="439">
        <v>4.53</v>
      </c>
      <c r="E1580" s="439">
        <v>4.53</v>
      </c>
    </row>
    <row r="1581" spans="1:5">
      <c r="A1581" s="436">
        <v>9090040</v>
      </c>
      <c r="B1581" s="437" t="s">
        <v>45957</v>
      </c>
      <c r="C1581" s="438" t="s">
        <v>9</v>
      </c>
      <c r="D1581" s="439">
        <v>5.86</v>
      </c>
      <c r="E1581" s="439">
        <v>5.77</v>
      </c>
    </row>
    <row r="1582" spans="1:5">
      <c r="A1582" s="436">
        <v>9090041</v>
      </c>
      <c r="B1582" s="437" t="s">
        <v>45958</v>
      </c>
      <c r="C1582" s="438" t="s">
        <v>6</v>
      </c>
      <c r="D1582" s="439">
        <v>50.22</v>
      </c>
      <c r="E1582" s="439">
        <v>49.31</v>
      </c>
    </row>
    <row r="1583" spans="1:5" ht="23.25">
      <c r="A1583" s="436">
        <v>9101001</v>
      </c>
      <c r="B1583" s="437" t="s">
        <v>38665</v>
      </c>
      <c r="C1583" s="438" t="s">
        <v>6</v>
      </c>
      <c r="D1583" s="439">
        <v>7597.77</v>
      </c>
      <c r="E1583" s="439">
        <v>7597.77</v>
      </c>
    </row>
    <row r="1584" spans="1:5" ht="23.25">
      <c r="A1584" s="436">
        <v>9101002</v>
      </c>
      <c r="B1584" s="437" t="s">
        <v>38666</v>
      </c>
      <c r="C1584" s="438" t="s">
        <v>6</v>
      </c>
      <c r="D1584" s="439">
        <v>11200.65</v>
      </c>
      <c r="E1584" s="439">
        <v>11200.65</v>
      </c>
    </row>
    <row r="1585" spans="1:5" ht="23.25">
      <c r="A1585" s="436">
        <v>9101003</v>
      </c>
      <c r="B1585" s="437" t="s">
        <v>38667</v>
      </c>
      <c r="C1585" s="438" t="s">
        <v>6</v>
      </c>
      <c r="D1585" s="439">
        <v>12590.69</v>
      </c>
      <c r="E1585" s="439">
        <v>12590.69</v>
      </c>
    </row>
    <row r="1586" spans="1:5" ht="23.25">
      <c r="A1586" s="436">
        <v>9101004</v>
      </c>
      <c r="B1586" s="437" t="s">
        <v>45959</v>
      </c>
      <c r="C1586" s="438" t="s">
        <v>6</v>
      </c>
      <c r="D1586" s="439">
        <v>2448.83</v>
      </c>
      <c r="E1586" s="439">
        <v>2448.83</v>
      </c>
    </row>
    <row r="1587" spans="1:5" ht="23.25">
      <c r="A1587" s="436">
        <v>9101005</v>
      </c>
      <c r="B1587" s="437" t="s">
        <v>38668</v>
      </c>
      <c r="C1587" s="438" t="s">
        <v>6</v>
      </c>
      <c r="D1587" s="439">
        <v>2863.84</v>
      </c>
      <c r="E1587" s="439">
        <v>2863.84</v>
      </c>
    </row>
    <row r="1588" spans="1:5" ht="23.25">
      <c r="A1588" s="436">
        <v>9101006</v>
      </c>
      <c r="B1588" s="437" t="s">
        <v>38669</v>
      </c>
      <c r="C1588" s="438" t="s">
        <v>6</v>
      </c>
      <c r="D1588" s="439">
        <v>4126.8500000000004</v>
      </c>
      <c r="E1588" s="439">
        <v>4126.8500000000004</v>
      </c>
    </row>
    <row r="1589" spans="1:5" ht="23.25">
      <c r="A1589" s="436">
        <v>9101007</v>
      </c>
      <c r="B1589" s="437" t="s">
        <v>38670</v>
      </c>
      <c r="C1589" s="438" t="s">
        <v>6</v>
      </c>
      <c r="D1589" s="439">
        <v>4674.41</v>
      </c>
      <c r="E1589" s="439">
        <v>4674.41</v>
      </c>
    </row>
    <row r="1590" spans="1:5" ht="23.25">
      <c r="A1590" s="436">
        <v>9101008</v>
      </c>
      <c r="B1590" s="437" t="s">
        <v>45960</v>
      </c>
      <c r="C1590" s="438" t="s">
        <v>6</v>
      </c>
      <c r="D1590" s="439">
        <v>9708.85</v>
      </c>
      <c r="E1590" s="439">
        <v>9708.85</v>
      </c>
    </row>
    <row r="1591" spans="1:5" ht="23.25">
      <c r="A1591" s="436">
        <v>9101009</v>
      </c>
      <c r="B1591" s="437" t="s">
        <v>54485</v>
      </c>
      <c r="C1591" s="438" t="s">
        <v>6</v>
      </c>
      <c r="D1591" s="439">
        <v>8529.24</v>
      </c>
      <c r="E1591" s="439">
        <v>8529.24</v>
      </c>
    </row>
    <row r="1592" spans="1:5" ht="23.25">
      <c r="A1592" s="436">
        <v>9101010</v>
      </c>
      <c r="B1592" s="437" t="s">
        <v>38671</v>
      </c>
      <c r="C1592" s="438" t="s">
        <v>6</v>
      </c>
      <c r="D1592" s="439">
        <v>5996.47</v>
      </c>
      <c r="E1592" s="439">
        <v>5996.47</v>
      </c>
    </row>
    <row r="1593" spans="1:5" ht="23.25">
      <c r="A1593" s="436">
        <v>9101011</v>
      </c>
      <c r="B1593" s="437" t="s">
        <v>38672</v>
      </c>
      <c r="C1593" s="438" t="s">
        <v>6</v>
      </c>
      <c r="D1593" s="439">
        <v>9166.9</v>
      </c>
      <c r="E1593" s="439">
        <v>9166.9</v>
      </c>
    </row>
    <row r="1594" spans="1:5" ht="23.25">
      <c r="A1594" s="436">
        <v>9101027</v>
      </c>
      <c r="B1594" s="437" t="s">
        <v>54486</v>
      </c>
      <c r="C1594" s="438" t="s">
        <v>6</v>
      </c>
      <c r="D1594" s="439">
        <v>958.7</v>
      </c>
      <c r="E1594" s="439">
        <v>906.68</v>
      </c>
    </row>
    <row r="1595" spans="1:5" ht="23.25">
      <c r="A1595" s="436">
        <v>9101028</v>
      </c>
      <c r="B1595" s="437" t="s">
        <v>54487</v>
      </c>
      <c r="C1595" s="438" t="s">
        <v>6</v>
      </c>
      <c r="D1595" s="439">
        <v>1066.82</v>
      </c>
      <c r="E1595" s="439">
        <v>1008.68</v>
      </c>
    </row>
    <row r="1596" spans="1:5" ht="23.25">
      <c r="A1596" s="436">
        <v>9101029</v>
      </c>
      <c r="B1596" s="437" t="s">
        <v>54488</v>
      </c>
      <c r="C1596" s="438" t="s">
        <v>6</v>
      </c>
      <c r="D1596" s="439">
        <v>651.41999999999996</v>
      </c>
      <c r="E1596" s="439">
        <v>618.15</v>
      </c>
    </row>
    <row r="1597" spans="1:5" ht="23.25">
      <c r="A1597" s="436">
        <v>9101030</v>
      </c>
      <c r="B1597" s="437" t="s">
        <v>54489</v>
      </c>
      <c r="C1597" s="438" t="s">
        <v>6</v>
      </c>
      <c r="D1597" s="439">
        <v>728.44</v>
      </c>
      <c r="E1597" s="439">
        <v>694.89</v>
      </c>
    </row>
    <row r="1598" spans="1:5" ht="23.25">
      <c r="A1598" s="436">
        <v>9101031</v>
      </c>
      <c r="B1598" s="437" t="s">
        <v>54490</v>
      </c>
      <c r="C1598" s="438" t="s">
        <v>6</v>
      </c>
      <c r="D1598" s="439">
        <v>1127.4000000000001</v>
      </c>
      <c r="E1598" s="439">
        <v>1061.8599999999999</v>
      </c>
    </row>
    <row r="1599" spans="1:5" ht="23.25">
      <c r="A1599" s="436">
        <v>9101032</v>
      </c>
      <c r="B1599" s="437" t="s">
        <v>54491</v>
      </c>
      <c r="C1599" s="438" t="s">
        <v>6</v>
      </c>
      <c r="D1599" s="439">
        <v>1113.56</v>
      </c>
      <c r="E1599" s="439">
        <v>1051.67</v>
      </c>
    </row>
    <row r="1600" spans="1:5">
      <c r="A1600" s="432">
        <v>10000000</v>
      </c>
      <c r="B1600" s="433" t="s">
        <v>33682</v>
      </c>
      <c r="C1600" s="434"/>
      <c r="D1600" s="435"/>
      <c r="E1600" s="435"/>
    </row>
    <row r="1601" spans="1:5">
      <c r="A1601" s="436">
        <v>10001000</v>
      </c>
      <c r="B1601" s="437" t="s">
        <v>33683</v>
      </c>
      <c r="C1601" s="438" t="s">
        <v>32445</v>
      </c>
      <c r="D1601" s="439" t="s">
        <v>32445</v>
      </c>
      <c r="E1601" s="439" t="s">
        <v>32445</v>
      </c>
    </row>
    <row r="1602" spans="1:5">
      <c r="A1602" s="436">
        <v>10001001</v>
      </c>
      <c r="B1602" s="437" t="s">
        <v>45961</v>
      </c>
      <c r="C1602" s="438" t="s">
        <v>6</v>
      </c>
      <c r="D1602" s="439">
        <v>340.85</v>
      </c>
      <c r="E1602" s="439">
        <v>322.17</v>
      </c>
    </row>
    <row r="1603" spans="1:5">
      <c r="A1603" s="436">
        <v>10001002</v>
      </c>
      <c r="B1603" s="437" t="s">
        <v>45962</v>
      </c>
      <c r="C1603" s="438" t="s">
        <v>6</v>
      </c>
      <c r="D1603" s="439">
        <v>369.93</v>
      </c>
      <c r="E1603" s="439">
        <v>351.24</v>
      </c>
    </row>
    <row r="1604" spans="1:5">
      <c r="A1604" s="436">
        <v>10001004</v>
      </c>
      <c r="B1604" s="437" t="s">
        <v>45963</v>
      </c>
      <c r="C1604" s="438" t="s">
        <v>6</v>
      </c>
      <c r="D1604" s="439">
        <v>490.33</v>
      </c>
      <c r="E1604" s="439">
        <v>469.31</v>
      </c>
    </row>
    <row r="1605" spans="1:5" ht="23.25">
      <c r="A1605" s="436">
        <v>10001010</v>
      </c>
      <c r="B1605" s="437" t="s">
        <v>38575</v>
      </c>
      <c r="C1605" s="438" t="s">
        <v>6</v>
      </c>
      <c r="D1605" s="439">
        <v>119.68</v>
      </c>
      <c r="E1605" s="439">
        <v>118.25</v>
      </c>
    </row>
    <row r="1606" spans="1:5" ht="23.25">
      <c r="A1606" s="436">
        <v>10001011</v>
      </c>
      <c r="B1606" s="437" t="s">
        <v>38576</v>
      </c>
      <c r="C1606" s="438" t="s">
        <v>6</v>
      </c>
      <c r="D1606" s="439">
        <v>601.24</v>
      </c>
      <c r="E1606" s="439">
        <v>599.41999999999996</v>
      </c>
    </row>
    <row r="1607" spans="1:5" ht="23.25">
      <c r="A1607" s="436">
        <v>10001012</v>
      </c>
      <c r="B1607" s="437" t="s">
        <v>38577</v>
      </c>
      <c r="C1607" s="438" t="s">
        <v>6</v>
      </c>
      <c r="D1607" s="439">
        <v>109.74</v>
      </c>
      <c r="E1607" s="439">
        <v>108.03</v>
      </c>
    </row>
    <row r="1608" spans="1:5">
      <c r="A1608" s="436">
        <v>10001019</v>
      </c>
      <c r="B1608" s="437" t="s">
        <v>45964</v>
      </c>
      <c r="C1608" s="438" t="s">
        <v>6</v>
      </c>
      <c r="D1608" s="439">
        <v>586.54999999999995</v>
      </c>
      <c r="E1608" s="439">
        <v>553.22</v>
      </c>
    </row>
    <row r="1609" spans="1:5" ht="23.25">
      <c r="A1609" s="436">
        <v>10001020</v>
      </c>
      <c r="B1609" s="437" t="s">
        <v>45965</v>
      </c>
      <c r="C1609" s="438" t="s">
        <v>6</v>
      </c>
      <c r="D1609" s="439">
        <v>1424.39</v>
      </c>
      <c r="E1609" s="439">
        <v>1343.36</v>
      </c>
    </row>
    <row r="1610" spans="1:5">
      <c r="A1610" s="436">
        <v>10001095</v>
      </c>
      <c r="B1610" s="437" t="s">
        <v>33684</v>
      </c>
      <c r="C1610" s="438" t="s">
        <v>9</v>
      </c>
      <c r="D1610" s="439">
        <v>3.63</v>
      </c>
      <c r="E1610" s="439">
        <v>3.47</v>
      </c>
    </row>
    <row r="1611" spans="1:5">
      <c r="A1611" s="436">
        <v>10001098</v>
      </c>
      <c r="B1611" s="437" t="s">
        <v>33685</v>
      </c>
      <c r="C1611" s="438" t="s">
        <v>9</v>
      </c>
      <c r="D1611" s="439">
        <v>43.1</v>
      </c>
      <c r="E1611" s="439">
        <v>40.950000000000003</v>
      </c>
    </row>
    <row r="1612" spans="1:5">
      <c r="A1612" s="436">
        <v>10001102</v>
      </c>
      <c r="B1612" s="437" t="s">
        <v>38108</v>
      </c>
      <c r="C1612" s="438" t="s">
        <v>6</v>
      </c>
      <c r="D1612" s="439">
        <v>688.61</v>
      </c>
      <c r="E1612" s="439">
        <v>667.54</v>
      </c>
    </row>
    <row r="1613" spans="1:5">
      <c r="A1613" s="436">
        <v>10001103</v>
      </c>
      <c r="B1613" s="437" t="s">
        <v>38109</v>
      </c>
      <c r="C1613" s="438" t="s">
        <v>6</v>
      </c>
      <c r="D1613" s="439">
        <v>975.69</v>
      </c>
      <c r="E1613" s="439">
        <v>945.85</v>
      </c>
    </row>
    <row r="1614" spans="1:5">
      <c r="A1614" s="436">
        <v>10002000</v>
      </c>
      <c r="B1614" s="437" t="s">
        <v>33686</v>
      </c>
      <c r="C1614" s="438" t="s">
        <v>32445</v>
      </c>
      <c r="D1614" s="439" t="s">
        <v>32445</v>
      </c>
      <c r="E1614" s="439" t="s">
        <v>32445</v>
      </c>
    </row>
    <row r="1615" spans="1:5">
      <c r="A1615" s="436">
        <v>10002009</v>
      </c>
      <c r="B1615" s="437" t="s">
        <v>45966</v>
      </c>
      <c r="C1615" s="438" t="s">
        <v>6</v>
      </c>
      <c r="D1615" s="439">
        <v>1896.76</v>
      </c>
      <c r="E1615" s="439">
        <v>1859.39</v>
      </c>
    </row>
    <row r="1616" spans="1:5">
      <c r="A1616" s="436">
        <v>10002010</v>
      </c>
      <c r="B1616" s="437" t="s">
        <v>33687</v>
      </c>
      <c r="C1616" s="438" t="s">
        <v>6</v>
      </c>
      <c r="D1616" s="439">
        <v>2385.6999999999998</v>
      </c>
      <c r="E1616" s="439">
        <v>2348.33</v>
      </c>
    </row>
    <row r="1617" spans="1:5">
      <c r="A1617" s="436">
        <v>10002014</v>
      </c>
      <c r="B1617" s="437" t="s">
        <v>45967</v>
      </c>
      <c r="C1617" s="438" t="s">
        <v>6</v>
      </c>
      <c r="D1617" s="439">
        <v>4006.15</v>
      </c>
      <c r="E1617" s="439">
        <v>3968.78</v>
      </c>
    </row>
    <row r="1618" spans="1:5">
      <c r="A1618" s="436">
        <v>10002015</v>
      </c>
      <c r="B1618" s="437" t="s">
        <v>45968</v>
      </c>
      <c r="C1618" s="438" t="s">
        <v>6</v>
      </c>
      <c r="D1618" s="439">
        <v>6661.56</v>
      </c>
      <c r="E1618" s="439">
        <v>6624.19</v>
      </c>
    </row>
    <row r="1619" spans="1:5">
      <c r="A1619" s="436">
        <v>10002016</v>
      </c>
      <c r="B1619" s="437" t="s">
        <v>45969</v>
      </c>
      <c r="C1619" s="438" t="s">
        <v>6</v>
      </c>
      <c r="D1619" s="439">
        <v>9680.83</v>
      </c>
      <c r="E1619" s="439">
        <v>9643.4599999999991</v>
      </c>
    </row>
    <row r="1620" spans="1:5">
      <c r="A1620" s="436">
        <v>10002017</v>
      </c>
      <c r="B1620" s="437" t="s">
        <v>45970</v>
      </c>
      <c r="C1620" s="438" t="s">
        <v>6</v>
      </c>
      <c r="D1620" s="439">
        <v>792.66</v>
      </c>
      <c r="E1620" s="439">
        <v>780.33</v>
      </c>
    </row>
    <row r="1621" spans="1:5">
      <c r="A1621" s="436">
        <v>10002018</v>
      </c>
      <c r="B1621" s="437" t="s">
        <v>45971</v>
      </c>
      <c r="C1621" s="438" t="s">
        <v>6</v>
      </c>
      <c r="D1621" s="439">
        <v>871.09</v>
      </c>
      <c r="E1621" s="439">
        <v>856.33</v>
      </c>
    </row>
    <row r="1622" spans="1:5">
      <c r="A1622" s="436">
        <v>10002019</v>
      </c>
      <c r="B1622" s="437" t="s">
        <v>45972</v>
      </c>
      <c r="C1622" s="438" t="s">
        <v>6</v>
      </c>
      <c r="D1622" s="439">
        <v>1057.24</v>
      </c>
      <c r="E1622" s="439">
        <v>1039.8499999999999</v>
      </c>
    </row>
    <row r="1623" spans="1:5">
      <c r="A1623" s="436">
        <v>10002029</v>
      </c>
      <c r="B1623" s="437" t="s">
        <v>38578</v>
      </c>
      <c r="C1623" s="438" t="s">
        <v>6</v>
      </c>
      <c r="D1623" s="439">
        <v>2297.6799999999998</v>
      </c>
      <c r="E1623" s="439">
        <v>2279</v>
      </c>
    </row>
    <row r="1624" spans="1:5">
      <c r="A1624" s="436">
        <v>10002030</v>
      </c>
      <c r="B1624" s="437" t="s">
        <v>33688</v>
      </c>
      <c r="C1624" s="438" t="s">
        <v>6</v>
      </c>
      <c r="D1624" s="439">
        <v>7967</v>
      </c>
      <c r="E1624" s="439">
        <v>7967</v>
      </c>
    </row>
    <row r="1625" spans="1:5">
      <c r="A1625" s="436">
        <v>10002031</v>
      </c>
      <c r="B1625" s="437" t="s">
        <v>38579</v>
      </c>
      <c r="C1625" s="438" t="s">
        <v>6</v>
      </c>
      <c r="D1625" s="439">
        <v>3291.56</v>
      </c>
      <c r="E1625" s="439">
        <v>3263.53</v>
      </c>
    </row>
    <row r="1626" spans="1:5">
      <c r="A1626" s="436">
        <v>10002040</v>
      </c>
      <c r="B1626" s="437" t="s">
        <v>33689</v>
      </c>
      <c r="C1626" s="438" t="s">
        <v>6</v>
      </c>
      <c r="D1626" s="439">
        <v>4159</v>
      </c>
      <c r="E1626" s="439">
        <v>4159</v>
      </c>
    </row>
    <row r="1627" spans="1:5">
      <c r="A1627" s="436">
        <v>10002041</v>
      </c>
      <c r="B1627" s="437" t="s">
        <v>33690</v>
      </c>
      <c r="C1627" s="438" t="s">
        <v>6</v>
      </c>
      <c r="D1627" s="439">
        <v>6063</v>
      </c>
      <c r="E1627" s="439">
        <v>6063</v>
      </c>
    </row>
    <row r="1628" spans="1:5">
      <c r="A1628" s="436">
        <v>10002051</v>
      </c>
      <c r="B1628" s="437" t="s">
        <v>33691</v>
      </c>
      <c r="C1628" s="438" t="s">
        <v>9</v>
      </c>
      <c r="D1628" s="439">
        <v>79.83</v>
      </c>
      <c r="E1628" s="439">
        <v>76.09</v>
      </c>
    </row>
    <row r="1629" spans="1:5">
      <c r="A1629" s="436">
        <v>10002052</v>
      </c>
      <c r="B1629" s="437" t="s">
        <v>33692</v>
      </c>
      <c r="C1629" s="438" t="s">
        <v>9</v>
      </c>
      <c r="D1629" s="439">
        <v>107.08</v>
      </c>
      <c r="E1629" s="439">
        <v>101.94</v>
      </c>
    </row>
    <row r="1630" spans="1:5">
      <c r="A1630" s="436">
        <v>10002054</v>
      </c>
      <c r="B1630" s="437" t="s">
        <v>33693</v>
      </c>
      <c r="C1630" s="438" t="s">
        <v>9</v>
      </c>
      <c r="D1630" s="439">
        <v>148.78</v>
      </c>
      <c r="E1630" s="439">
        <v>142.24</v>
      </c>
    </row>
    <row r="1631" spans="1:5">
      <c r="A1631" s="436">
        <v>10002055</v>
      </c>
      <c r="B1631" s="437" t="s">
        <v>33694</v>
      </c>
      <c r="C1631" s="438" t="s">
        <v>9</v>
      </c>
      <c r="D1631" s="439">
        <v>177.7</v>
      </c>
      <c r="E1631" s="439">
        <v>170.23</v>
      </c>
    </row>
    <row r="1632" spans="1:5">
      <c r="A1632" s="436">
        <v>10002061</v>
      </c>
      <c r="B1632" s="437" t="s">
        <v>33695</v>
      </c>
      <c r="C1632" s="438" t="s">
        <v>9</v>
      </c>
      <c r="D1632" s="439">
        <v>15.87</v>
      </c>
      <c r="E1632" s="439">
        <v>15.07</v>
      </c>
    </row>
    <row r="1633" spans="1:5">
      <c r="A1633" s="436">
        <v>10002062</v>
      </c>
      <c r="B1633" s="437" t="s">
        <v>33696</v>
      </c>
      <c r="C1633" s="438" t="s">
        <v>9</v>
      </c>
      <c r="D1633" s="439">
        <v>24.37</v>
      </c>
      <c r="E1633" s="439">
        <v>23.49</v>
      </c>
    </row>
    <row r="1634" spans="1:5">
      <c r="A1634" s="436">
        <v>10002064</v>
      </c>
      <c r="B1634" s="437" t="s">
        <v>33697</v>
      </c>
      <c r="C1634" s="438" t="s">
        <v>9</v>
      </c>
      <c r="D1634" s="439">
        <v>46.35</v>
      </c>
      <c r="E1634" s="439">
        <v>44.25</v>
      </c>
    </row>
    <row r="1635" spans="1:5">
      <c r="A1635" s="436">
        <v>10002065</v>
      </c>
      <c r="B1635" s="437" t="s">
        <v>33698</v>
      </c>
      <c r="C1635" s="438" t="s">
        <v>9</v>
      </c>
      <c r="D1635" s="439">
        <v>82.62</v>
      </c>
      <c r="E1635" s="439">
        <v>79.349999999999994</v>
      </c>
    </row>
    <row r="1636" spans="1:5">
      <c r="A1636" s="436">
        <v>10002081</v>
      </c>
      <c r="B1636" s="437" t="s">
        <v>38580</v>
      </c>
      <c r="C1636" s="438" t="s">
        <v>6</v>
      </c>
      <c r="D1636" s="439">
        <v>76.17</v>
      </c>
      <c r="E1636" s="439">
        <v>74.900000000000006</v>
      </c>
    </row>
    <row r="1637" spans="1:5">
      <c r="A1637" s="436">
        <v>10002082</v>
      </c>
      <c r="B1637" s="437" t="s">
        <v>33699</v>
      </c>
      <c r="C1637" s="438" t="s">
        <v>6</v>
      </c>
      <c r="D1637" s="439">
        <v>87.14</v>
      </c>
      <c r="E1637" s="439">
        <v>85.87</v>
      </c>
    </row>
    <row r="1638" spans="1:5">
      <c r="A1638" s="436">
        <v>10002084</v>
      </c>
      <c r="B1638" s="437" t="s">
        <v>33700</v>
      </c>
      <c r="C1638" s="438" t="s">
        <v>6</v>
      </c>
      <c r="D1638" s="439">
        <v>167.75</v>
      </c>
      <c r="E1638" s="439">
        <v>163.78</v>
      </c>
    </row>
    <row r="1639" spans="1:5">
      <c r="A1639" s="436">
        <v>10002085</v>
      </c>
      <c r="B1639" s="437" t="s">
        <v>33701</v>
      </c>
      <c r="C1639" s="438" t="s">
        <v>6</v>
      </c>
      <c r="D1639" s="439">
        <v>223.69</v>
      </c>
      <c r="E1639" s="439">
        <v>219.72</v>
      </c>
    </row>
    <row r="1640" spans="1:5">
      <c r="A1640" s="436">
        <v>10002091</v>
      </c>
      <c r="B1640" s="437" t="s">
        <v>38581</v>
      </c>
      <c r="C1640" s="438" t="s">
        <v>6</v>
      </c>
      <c r="D1640" s="439">
        <v>115.71</v>
      </c>
      <c r="E1640" s="439">
        <v>114.3</v>
      </c>
    </row>
    <row r="1641" spans="1:5">
      <c r="A1641" s="436">
        <v>10002092</v>
      </c>
      <c r="B1641" s="437" t="s">
        <v>38582</v>
      </c>
      <c r="C1641" s="438" t="s">
        <v>6</v>
      </c>
      <c r="D1641" s="439">
        <v>148.46</v>
      </c>
      <c r="E1641" s="439">
        <v>146.59</v>
      </c>
    </row>
    <row r="1642" spans="1:5">
      <c r="A1642" s="436">
        <v>10002094</v>
      </c>
      <c r="B1642" s="437" t="s">
        <v>38583</v>
      </c>
      <c r="C1642" s="438" t="s">
        <v>6</v>
      </c>
      <c r="D1642" s="439">
        <v>283.33</v>
      </c>
      <c r="E1642" s="439">
        <v>280.99</v>
      </c>
    </row>
    <row r="1643" spans="1:5">
      <c r="A1643" s="436">
        <v>10002095</v>
      </c>
      <c r="B1643" s="437" t="s">
        <v>38584</v>
      </c>
      <c r="C1643" s="438" t="s">
        <v>6</v>
      </c>
      <c r="D1643" s="439">
        <v>373.67</v>
      </c>
      <c r="E1643" s="439">
        <v>370.87</v>
      </c>
    </row>
    <row r="1644" spans="1:5">
      <c r="A1644" s="436">
        <v>10003000</v>
      </c>
      <c r="B1644" s="437" t="s">
        <v>33702</v>
      </c>
      <c r="C1644" s="438" t="s">
        <v>32445</v>
      </c>
      <c r="D1644" s="439" t="s">
        <v>32445</v>
      </c>
      <c r="E1644" s="439" t="s">
        <v>32445</v>
      </c>
    </row>
    <row r="1645" spans="1:5">
      <c r="A1645" s="436">
        <v>10003003</v>
      </c>
      <c r="B1645" s="437" t="s">
        <v>33703</v>
      </c>
      <c r="C1645" s="438" t="s">
        <v>6</v>
      </c>
      <c r="D1645" s="439">
        <v>1997.93</v>
      </c>
      <c r="E1645" s="439">
        <v>1960.57</v>
      </c>
    </row>
    <row r="1646" spans="1:5">
      <c r="A1646" s="436">
        <v>10003004</v>
      </c>
      <c r="B1646" s="437" t="s">
        <v>33704</v>
      </c>
      <c r="C1646" s="438" t="s">
        <v>6</v>
      </c>
      <c r="D1646" s="439">
        <v>2319.5700000000002</v>
      </c>
      <c r="E1646" s="439">
        <v>2282.21</v>
      </c>
    </row>
    <row r="1647" spans="1:5">
      <c r="A1647" s="436">
        <v>10003005</v>
      </c>
      <c r="B1647" s="437" t="s">
        <v>33705</v>
      </c>
      <c r="C1647" s="438" t="s">
        <v>6</v>
      </c>
      <c r="D1647" s="439">
        <v>2369.04</v>
      </c>
      <c r="E1647" s="439">
        <v>2331.6799999999998</v>
      </c>
    </row>
    <row r="1648" spans="1:5">
      <c r="A1648" s="436">
        <v>10003006</v>
      </c>
      <c r="B1648" s="437" t="s">
        <v>33706</v>
      </c>
      <c r="C1648" s="438" t="s">
        <v>6</v>
      </c>
      <c r="D1648" s="439">
        <v>3026.71</v>
      </c>
      <c r="E1648" s="439">
        <v>2989.35</v>
      </c>
    </row>
    <row r="1649" spans="1:5">
      <c r="A1649" s="436">
        <v>10003007</v>
      </c>
      <c r="B1649" s="437" t="s">
        <v>33707</v>
      </c>
      <c r="C1649" s="438" t="s">
        <v>6</v>
      </c>
      <c r="D1649" s="439">
        <v>3148.25</v>
      </c>
      <c r="E1649" s="439">
        <v>3110.89</v>
      </c>
    </row>
    <row r="1650" spans="1:5">
      <c r="A1650" s="436">
        <v>10003008</v>
      </c>
      <c r="B1650" s="437" t="s">
        <v>33708</v>
      </c>
      <c r="C1650" s="438" t="s">
        <v>6</v>
      </c>
      <c r="D1650" s="439">
        <v>4217.1400000000003</v>
      </c>
      <c r="E1650" s="439">
        <v>4179.78</v>
      </c>
    </row>
    <row r="1651" spans="1:5">
      <c r="A1651" s="436">
        <v>10003009</v>
      </c>
      <c r="B1651" s="437" t="s">
        <v>33709</v>
      </c>
      <c r="C1651" s="438" t="s">
        <v>6</v>
      </c>
      <c r="D1651" s="439">
        <v>4968.72</v>
      </c>
      <c r="E1651" s="439">
        <v>4931.3599999999997</v>
      </c>
    </row>
    <row r="1652" spans="1:5">
      <c r="A1652" s="436">
        <v>10003010</v>
      </c>
      <c r="B1652" s="437" t="s">
        <v>33710</v>
      </c>
      <c r="C1652" s="438" t="s">
        <v>6</v>
      </c>
      <c r="D1652" s="439">
        <v>10368.06</v>
      </c>
      <c r="E1652" s="439">
        <v>10326.540000000001</v>
      </c>
    </row>
    <row r="1653" spans="1:5">
      <c r="A1653" s="436">
        <v>10003011</v>
      </c>
      <c r="B1653" s="437" t="s">
        <v>33711</v>
      </c>
      <c r="C1653" s="438" t="s">
        <v>6</v>
      </c>
      <c r="D1653" s="439">
        <v>9165.09</v>
      </c>
      <c r="E1653" s="439">
        <v>9123.57</v>
      </c>
    </row>
    <row r="1654" spans="1:5">
      <c r="A1654" s="436">
        <v>10003012</v>
      </c>
      <c r="B1654" s="437" t="s">
        <v>33712</v>
      </c>
      <c r="C1654" s="438" t="s">
        <v>6</v>
      </c>
      <c r="D1654" s="439">
        <v>12846.25</v>
      </c>
      <c r="E1654" s="439">
        <v>12804.73</v>
      </c>
    </row>
    <row r="1655" spans="1:5">
      <c r="A1655" s="436">
        <v>10003013</v>
      </c>
      <c r="B1655" s="437" t="s">
        <v>33713</v>
      </c>
      <c r="C1655" s="438" t="s">
        <v>6</v>
      </c>
      <c r="D1655" s="439">
        <v>17665.72</v>
      </c>
      <c r="E1655" s="439">
        <v>17624.2</v>
      </c>
    </row>
    <row r="1656" spans="1:5">
      <c r="A1656" s="436">
        <v>10003014</v>
      </c>
      <c r="B1656" s="437" t="s">
        <v>33714</v>
      </c>
      <c r="C1656" s="438" t="s">
        <v>6</v>
      </c>
      <c r="D1656" s="439">
        <v>23104.92</v>
      </c>
      <c r="E1656" s="439">
        <v>23063.4</v>
      </c>
    </row>
    <row r="1657" spans="1:5">
      <c r="A1657" s="436">
        <v>10003042</v>
      </c>
      <c r="B1657" s="437" t="s">
        <v>33715</v>
      </c>
      <c r="C1657" s="438" t="s">
        <v>9</v>
      </c>
      <c r="D1657" s="439">
        <v>117.06</v>
      </c>
      <c r="E1657" s="439">
        <v>111.92</v>
      </c>
    </row>
    <row r="1658" spans="1:5">
      <c r="A1658" s="436">
        <v>10003044</v>
      </c>
      <c r="B1658" s="437" t="s">
        <v>33716</v>
      </c>
      <c r="C1658" s="438" t="s">
        <v>9</v>
      </c>
      <c r="D1658" s="439">
        <v>162.41</v>
      </c>
      <c r="E1658" s="439">
        <v>155.87</v>
      </c>
    </row>
    <row r="1659" spans="1:5">
      <c r="A1659" s="436">
        <v>10003052</v>
      </c>
      <c r="B1659" s="437" t="s">
        <v>33699</v>
      </c>
      <c r="C1659" s="438" t="s">
        <v>6</v>
      </c>
      <c r="D1659" s="439">
        <v>87.14</v>
      </c>
      <c r="E1659" s="439">
        <v>85.87</v>
      </c>
    </row>
    <row r="1660" spans="1:5">
      <c r="A1660" s="436">
        <v>10003054</v>
      </c>
      <c r="B1660" s="437" t="s">
        <v>33700</v>
      </c>
      <c r="C1660" s="438" t="s">
        <v>6</v>
      </c>
      <c r="D1660" s="439">
        <v>167.75</v>
      </c>
      <c r="E1660" s="439">
        <v>163.78</v>
      </c>
    </row>
    <row r="1661" spans="1:5">
      <c r="A1661" s="436">
        <v>10003062</v>
      </c>
      <c r="B1661" s="437" t="s">
        <v>33717</v>
      </c>
      <c r="C1661" s="438" t="s">
        <v>6</v>
      </c>
      <c r="D1661" s="439">
        <v>160.87</v>
      </c>
      <c r="E1661" s="439">
        <v>159.6</v>
      </c>
    </row>
    <row r="1662" spans="1:5">
      <c r="A1662" s="436">
        <v>10003064</v>
      </c>
      <c r="B1662" s="437" t="s">
        <v>33718</v>
      </c>
      <c r="C1662" s="438" t="s">
        <v>6</v>
      </c>
      <c r="D1662" s="439">
        <v>286.10000000000002</v>
      </c>
      <c r="E1662" s="439">
        <v>282.13</v>
      </c>
    </row>
    <row r="1663" spans="1:5">
      <c r="A1663" s="436">
        <v>10003065</v>
      </c>
      <c r="B1663" s="437" t="s">
        <v>33719</v>
      </c>
      <c r="C1663" s="438" t="s">
        <v>6</v>
      </c>
      <c r="D1663" s="439">
        <v>403.59</v>
      </c>
      <c r="E1663" s="439">
        <v>399.62</v>
      </c>
    </row>
    <row r="1664" spans="1:5">
      <c r="A1664" s="436">
        <v>10003066</v>
      </c>
      <c r="B1664" s="437" t="s">
        <v>33720</v>
      </c>
      <c r="C1664" s="438" t="s">
        <v>6</v>
      </c>
      <c r="D1664" s="439">
        <v>689.58</v>
      </c>
      <c r="E1664" s="439">
        <v>684.21</v>
      </c>
    </row>
    <row r="1665" spans="1:5">
      <c r="A1665" s="436">
        <v>10003067</v>
      </c>
      <c r="B1665" s="437" t="s">
        <v>33721</v>
      </c>
      <c r="C1665" s="438" t="s">
        <v>6</v>
      </c>
      <c r="D1665" s="439">
        <v>813.45</v>
      </c>
      <c r="E1665" s="439">
        <v>808.07</v>
      </c>
    </row>
    <row r="1666" spans="1:5">
      <c r="A1666" s="436">
        <v>10003068</v>
      </c>
      <c r="B1666" s="437" t="s">
        <v>33722</v>
      </c>
      <c r="C1666" s="438" t="s">
        <v>6</v>
      </c>
      <c r="D1666" s="439">
        <v>1386.22</v>
      </c>
      <c r="E1666" s="439">
        <v>1379.31</v>
      </c>
    </row>
    <row r="1667" spans="1:5">
      <c r="A1667" s="436">
        <v>10003072</v>
      </c>
      <c r="B1667" s="437" t="s">
        <v>33723</v>
      </c>
      <c r="C1667" s="438" t="s">
        <v>6</v>
      </c>
      <c r="D1667" s="439">
        <v>101.39</v>
      </c>
      <c r="E1667" s="439">
        <v>100.12</v>
      </c>
    </row>
    <row r="1668" spans="1:5">
      <c r="A1668" s="436">
        <v>10003073</v>
      </c>
      <c r="B1668" s="437" t="s">
        <v>33724</v>
      </c>
      <c r="C1668" s="438" t="s">
        <v>6</v>
      </c>
      <c r="D1668" s="439">
        <v>197.11</v>
      </c>
      <c r="E1668" s="439">
        <v>193.14</v>
      </c>
    </row>
    <row r="1669" spans="1:5">
      <c r="A1669" s="436">
        <v>10003074</v>
      </c>
      <c r="B1669" s="437" t="s">
        <v>33725</v>
      </c>
      <c r="C1669" s="438" t="s">
        <v>6</v>
      </c>
      <c r="D1669" s="439">
        <v>213.15</v>
      </c>
      <c r="E1669" s="439">
        <v>209.18</v>
      </c>
    </row>
    <row r="1670" spans="1:5">
      <c r="A1670" s="436">
        <v>10003075</v>
      </c>
      <c r="B1670" s="437" t="s">
        <v>33726</v>
      </c>
      <c r="C1670" s="438" t="s">
        <v>6</v>
      </c>
      <c r="D1670" s="439">
        <v>291.05</v>
      </c>
      <c r="E1670" s="439">
        <v>287.08</v>
      </c>
    </row>
    <row r="1671" spans="1:5">
      <c r="A1671" s="436">
        <v>10003076</v>
      </c>
      <c r="B1671" s="437" t="s">
        <v>33727</v>
      </c>
      <c r="C1671" s="438" t="s">
        <v>6</v>
      </c>
      <c r="D1671" s="439">
        <v>469.04</v>
      </c>
      <c r="E1671" s="439">
        <v>463.67</v>
      </c>
    </row>
    <row r="1672" spans="1:5">
      <c r="A1672" s="436">
        <v>10003077</v>
      </c>
      <c r="B1672" s="437" t="s">
        <v>33728</v>
      </c>
      <c r="C1672" s="438" t="s">
        <v>6</v>
      </c>
      <c r="D1672" s="439">
        <v>620.61</v>
      </c>
      <c r="E1672" s="439">
        <v>615.23</v>
      </c>
    </row>
    <row r="1673" spans="1:5">
      <c r="A1673" s="436">
        <v>10003078</v>
      </c>
      <c r="B1673" s="437" t="s">
        <v>33729</v>
      </c>
      <c r="C1673" s="438" t="s">
        <v>6</v>
      </c>
      <c r="D1673" s="439">
        <v>1073.3499999999999</v>
      </c>
      <c r="E1673" s="439">
        <v>1066.44</v>
      </c>
    </row>
    <row r="1674" spans="1:5">
      <c r="A1674" s="436">
        <v>10003090</v>
      </c>
      <c r="B1674" s="437" t="s">
        <v>54492</v>
      </c>
      <c r="C1674" s="438" t="s">
        <v>6</v>
      </c>
      <c r="D1674" s="439">
        <v>105.67</v>
      </c>
      <c r="E1674" s="439">
        <v>100.88</v>
      </c>
    </row>
    <row r="1675" spans="1:5">
      <c r="A1675" s="436">
        <v>10004000</v>
      </c>
      <c r="B1675" s="437" t="s">
        <v>33730</v>
      </c>
      <c r="C1675" s="438" t="s">
        <v>32445</v>
      </c>
      <c r="D1675" s="439" t="s">
        <v>32445</v>
      </c>
      <c r="E1675" s="439" t="s">
        <v>32445</v>
      </c>
    </row>
    <row r="1676" spans="1:5">
      <c r="A1676" s="436">
        <v>10004002</v>
      </c>
      <c r="B1676" s="437" t="s">
        <v>33691</v>
      </c>
      <c r="C1676" s="438" t="s">
        <v>9</v>
      </c>
      <c r="D1676" s="439">
        <v>79.83</v>
      </c>
      <c r="E1676" s="439">
        <v>76.09</v>
      </c>
    </row>
    <row r="1677" spans="1:5">
      <c r="A1677" s="436">
        <v>10004003</v>
      </c>
      <c r="B1677" s="437" t="s">
        <v>33692</v>
      </c>
      <c r="C1677" s="438" t="s">
        <v>9</v>
      </c>
      <c r="D1677" s="439">
        <v>107.08</v>
      </c>
      <c r="E1677" s="439">
        <v>101.94</v>
      </c>
    </row>
    <row r="1678" spans="1:5">
      <c r="A1678" s="436">
        <v>10004004</v>
      </c>
      <c r="B1678" s="437" t="s">
        <v>33731</v>
      </c>
      <c r="C1678" s="438" t="s">
        <v>9</v>
      </c>
      <c r="D1678" s="439">
        <v>124.73</v>
      </c>
      <c r="E1678" s="439">
        <v>119.12</v>
      </c>
    </row>
    <row r="1679" spans="1:5">
      <c r="A1679" s="436">
        <v>10004005</v>
      </c>
      <c r="B1679" s="437" t="s">
        <v>33693</v>
      </c>
      <c r="C1679" s="438" t="s">
        <v>9</v>
      </c>
      <c r="D1679" s="439">
        <v>148.78</v>
      </c>
      <c r="E1679" s="439">
        <v>142.24</v>
      </c>
    </row>
    <row r="1680" spans="1:5">
      <c r="A1680" s="436">
        <v>10004006</v>
      </c>
      <c r="B1680" s="437" t="s">
        <v>33694</v>
      </c>
      <c r="C1680" s="438" t="s">
        <v>9</v>
      </c>
      <c r="D1680" s="439">
        <v>177.7</v>
      </c>
      <c r="E1680" s="439">
        <v>170.23</v>
      </c>
    </row>
    <row r="1681" spans="1:5">
      <c r="A1681" s="436">
        <v>10004007</v>
      </c>
      <c r="B1681" s="437" t="s">
        <v>33732</v>
      </c>
      <c r="C1681" s="438" t="s">
        <v>9</v>
      </c>
      <c r="D1681" s="439">
        <v>222.23</v>
      </c>
      <c r="E1681" s="439">
        <v>213.83</v>
      </c>
    </row>
    <row r="1682" spans="1:5">
      <c r="A1682" s="436">
        <v>10004008</v>
      </c>
      <c r="B1682" s="437" t="s">
        <v>33733</v>
      </c>
      <c r="C1682" s="438" t="s">
        <v>9</v>
      </c>
      <c r="D1682" s="439">
        <v>244.73</v>
      </c>
      <c r="E1682" s="439">
        <v>235.39</v>
      </c>
    </row>
    <row r="1683" spans="1:5">
      <c r="A1683" s="436">
        <v>10004009</v>
      </c>
      <c r="B1683" s="437" t="s">
        <v>33734</v>
      </c>
      <c r="C1683" s="438" t="s">
        <v>9</v>
      </c>
      <c r="D1683" s="439">
        <v>317.83</v>
      </c>
      <c r="E1683" s="439">
        <v>307.32</v>
      </c>
    </row>
    <row r="1684" spans="1:5">
      <c r="A1684" s="436">
        <v>10004062</v>
      </c>
      <c r="B1684" s="437" t="s">
        <v>33695</v>
      </c>
      <c r="C1684" s="438" t="s">
        <v>9</v>
      </c>
      <c r="D1684" s="439">
        <v>29.26</v>
      </c>
      <c r="E1684" s="439">
        <v>27.39</v>
      </c>
    </row>
    <row r="1685" spans="1:5">
      <c r="A1685" s="436">
        <v>10004063</v>
      </c>
      <c r="B1685" s="437" t="s">
        <v>33696</v>
      </c>
      <c r="C1685" s="438" t="s">
        <v>9</v>
      </c>
      <c r="D1685" s="439">
        <v>24.37</v>
      </c>
      <c r="E1685" s="439">
        <v>23.49</v>
      </c>
    </row>
    <row r="1686" spans="1:5">
      <c r="A1686" s="436">
        <v>10004064</v>
      </c>
      <c r="B1686" s="437" t="s">
        <v>33735</v>
      </c>
      <c r="C1686" s="438" t="s">
        <v>9</v>
      </c>
      <c r="D1686" s="439">
        <v>51.59</v>
      </c>
      <c r="E1686" s="439">
        <v>49.26</v>
      </c>
    </row>
    <row r="1687" spans="1:5">
      <c r="A1687" s="436">
        <v>10004065</v>
      </c>
      <c r="B1687" s="437" t="s">
        <v>33697</v>
      </c>
      <c r="C1687" s="438" t="s">
        <v>9</v>
      </c>
      <c r="D1687" s="439">
        <v>46.35</v>
      </c>
      <c r="E1687" s="439">
        <v>44.25</v>
      </c>
    </row>
    <row r="1688" spans="1:5">
      <c r="A1688" s="436">
        <v>10004066</v>
      </c>
      <c r="B1688" s="437" t="s">
        <v>33698</v>
      </c>
      <c r="C1688" s="438" t="s">
        <v>9</v>
      </c>
      <c r="D1688" s="439">
        <v>82.62</v>
      </c>
      <c r="E1688" s="439">
        <v>79.349999999999994</v>
      </c>
    </row>
    <row r="1689" spans="1:5">
      <c r="A1689" s="436">
        <v>10004067</v>
      </c>
      <c r="B1689" s="437" t="s">
        <v>33736</v>
      </c>
      <c r="C1689" s="438" t="s">
        <v>9</v>
      </c>
      <c r="D1689" s="439">
        <v>114.1</v>
      </c>
      <c r="E1689" s="439">
        <v>109.9</v>
      </c>
    </row>
    <row r="1690" spans="1:5">
      <c r="A1690" s="436">
        <v>10004068</v>
      </c>
      <c r="B1690" s="437" t="s">
        <v>33737</v>
      </c>
      <c r="C1690" s="438" t="s">
        <v>9</v>
      </c>
      <c r="D1690" s="439">
        <v>87.74</v>
      </c>
      <c r="E1690" s="439">
        <v>86.71</v>
      </c>
    </row>
    <row r="1691" spans="1:5">
      <c r="A1691" s="436">
        <v>10004069</v>
      </c>
      <c r="B1691" s="437" t="s">
        <v>33738</v>
      </c>
      <c r="C1691" s="438" t="s">
        <v>9</v>
      </c>
      <c r="D1691" s="439">
        <v>184.31</v>
      </c>
      <c r="E1691" s="439">
        <v>179.17</v>
      </c>
    </row>
    <row r="1692" spans="1:5">
      <c r="A1692" s="436">
        <v>10004080</v>
      </c>
      <c r="B1692" s="437" t="s">
        <v>38585</v>
      </c>
      <c r="C1692" s="438" t="s">
        <v>9</v>
      </c>
      <c r="D1692" s="439">
        <v>59.31</v>
      </c>
      <c r="E1692" s="439">
        <v>57.2</v>
      </c>
    </row>
    <row r="1693" spans="1:5">
      <c r="A1693" s="436">
        <v>10004081</v>
      </c>
      <c r="B1693" s="437" t="s">
        <v>38586</v>
      </c>
      <c r="C1693" s="438" t="s">
        <v>6</v>
      </c>
      <c r="D1693" s="439">
        <v>75.33</v>
      </c>
      <c r="E1693" s="439">
        <v>74.3</v>
      </c>
    </row>
    <row r="1694" spans="1:5">
      <c r="A1694" s="436">
        <v>10004082</v>
      </c>
      <c r="B1694" s="437" t="s">
        <v>38587</v>
      </c>
      <c r="C1694" s="438" t="s">
        <v>9</v>
      </c>
      <c r="D1694" s="439">
        <v>131.06</v>
      </c>
      <c r="E1694" s="439">
        <v>130.03</v>
      </c>
    </row>
    <row r="1695" spans="1:5">
      <c r="A1695" s="436">
        <v>10004083</v>
      </c>
      <c r="B1695" s="437" t="s">
        <v>38588</v>
      </c>
      <c r="C1695" s="438" t="s">
        <v>9</v>
      </c>
      <c r="D1695" s="439">
        <v>51</v>
      </c>
      <c r="E1695" s="439">
        <v>48.89</v>
      </c>
    </row>
    <row r="1696" spans="1:5">
      <c r="A1696" s="436">
        <v>10004084</v>
      </c>
      <c r="B1696" s="437" t="s">
        <v>38589</v>
      </c>
      <c r="C1696" s="438" t="s">
        <v>9</v>
      </c>
      <c r="D1696" s="439">
        <v>72.08</v>
      </c>
      <c r="E1696" s="439">
        <v>71.05</v>
      </c>
    </row>
    <row r="1697" spans="1:5">
      <c r="A1697" s="436">
        <v>10004085</v>
      </c>
      <c r="B1697" s="437" t="s">
        <v>38590</v>
      </c>
      <c r="C1697" s="438" t="s">
        <v>9</v>
      </c>
      <c r="D1697" s="439">
        <v>182.66</v>
      </c>
      <c r="E1697" s="439">
        <v>181.63</v>
      </c>
    </row>
    <row r="1698" spans="1:5">
      <c r="A1698" s="436">
        <v>10004098</v>
      </c>
      <c r="B1698" s="437" t="s">
        <v>33685</v>
      </c>
      <c r="C1698" s="438" t="s">
        <v>9</v>
      </c>
      <c r="D1698" s="439">
        <v>43.1</v>
      </c>
      <c r="E1698" s="439">
        <v>40.950000000000003</v>
      </c>
    </row>
    <row r="1699" spans="1:5">
      <c r="A1699" s="436">
        <v>10004103</v>
      </c>
      <c r="B1699" s="437" t="s">
        <v>54493</v>
      </c>
      <c r="C1699" s="438" t="s">
        <v>9</v>
      </c>
      <c r="D1699" s="439">
        <v>24.97</v>
      </c>
      <c r="E1699" s="439">
        <v>24.05</v>
      </c>
    </row>
    <row r="1700" spans="1:5">
      <c r="A1700" s="436">
        <v>10004107</v>
      </c>
      <c r="B1700" s="437" t="s">
        <v>38588</v>
      </c>
      <c r="C1700" s="438" t="s">
        <v>9</v>
      </c>
      <c r="D1700" s="439">
        <v>51</v>
      </c>
      <c r="E1700" s="439">
        <v>48.89</v>
      </c>
    </row>
    <row r="1701" spans="1:5">
      <c r="A1701" s="436">
        <v>10005000</v>
      </c>
      <c r="B1701" s="437" t="s">
        <v>33739</v>
      </c>
      <c r="C1701" s="438" t="s">
        <v>32445</v>
      </c>
      <c r="D1701" s="439" t="s">
        <v>32445</v>
      </c>
      <c r="E1701" s="439" t="s">
        <v>32445</v>
      </c>
    </row>
    <row r="1702" spans="1:5">
      <c r="A1702" s="436">
        <v>10005002</v>
      </c>
      <c r="B1702" s="437" t="s">
        <v>38580</v>
      </c>
      <c r="C1702" s="438" t="s">
        <v>6</v>
      </c>
      <c r="D1702" s="439">
        <v>76.17</v>
      </c>
      <c r="E1702" s="439">
        <v>74.900000000000006</v>
      </c>
    </row>
    <row r="1703" spans="1:5">
      <c r="A1703" s="436">
        <v>10005003</v>
      </c>
      <c r="B1703" s="437" t="s">
        <v>33699</v>
      </c>
      <c r="C1703" s="438" t="s">
        <v>6</v>
      </c>
      <c r="D1703" s="439">
        <v>87.14</v>
      </c>
      <c r="E1703" s="439">
        <v>85.87</v>
      </c>
    </row>
    <row r="1704" spans="1:5">
      <c r="A1704" s="436">
        <v>10005004</v>
      </c>
      <c r="B1704" s="437" t="s">
        <v>33740</v>
      </c>
      <c r="C1704" s="438" t="s">
        <v>6</v>
      </c>
      <c r="D1704" s="439">
        <v>142.30000000000001</v>
      </c>
      <c r="E1704" s="439">
        <v>138.33000000000001</v>
      </c>
    </row>
    <row r="1705" spans="1:5">
      <c r="A1705" s="436">
        <v>10005005</v>
      </c>
      <c r="B1705" s="437" t="s">
        <v>33700</v>
      </c>
      <c r="C1705" s="438" t="s">
        <v>6</v>
      </c>
      <c r="D1705" s="439">
        <v>167.75</v>
      </c>
      <c r="E1705" s="439">
        <v>163.78</v>
      </c>
    </row>
    <row r="1706" spans="1:5">
      <c r="A1706" s="436">
        <v>10005006</v>
      </c>
      <c r="B1706" s="437" t="s">
        <v>33701</v>
      </c>
      <c r="C1706" s="438" t="s">
        <v>6</v>
      </c>
      <c r="D1706" s="439">
        <v>223.69</v>
      </c>
      <c r="E1706" s="439">
        <v>219.72</v>
      </c>
    </row>
    <row r="1707" spans="1:5">
      <c r="A1707" s="436">
        <v>10005007</v>
      </c>
      <c r="B1707" s="437" t="s">
        <v>33741</v>
      </c>
      <c r="C1707" s="438" t="s">
        <v>6</v>
      </c>
      <c r="D1707" s="439">
        <v>464.95</v>
      </c>
      <c r="E1707" s="439">
        <v>459.58</v>
      </c>
    </row>
    <row r="1708" spans="1:5">
      <c r="A1708" s="436">
        <v>10005008</v>
      </c>
      <c r="B1708" s="437" t="s">
        <v>33742</v>
      </c>
      <c r="C1708" s="438" t="s">
        <v>6</v>
      </c>
      <c r="D1708" s="439">
        <v>716.72</v>
      </c>
      <c r="E1708" s="439">
        <v>711.34</v>
      </c>
    </row>
    <row r="1709" spans="1:5">
      <c r="A1709" s="436">
        <v>10005009</v>
      </c>
      <c r="B1709" s="437" t="s">
        <v>33743</v>
      </c>
      <c r="C1709" s="438" t="s">
        <v>6</v>
      </c>
      <c r="D1709" s="439">
        <v>1202.99</v>
      </c>
      <c r="E1709" s="439">
        <v>1196.08</v>
      </c>
    </row>
    <row r="1710" spans="1:5">
      <c r="A1710" s="436">
        <v>10005031</v>
      </c>
      <c r="B1710" s="437" t="s">
        <v>33744</v>
      </c>
      <c r="C1710" s="438" t="s">
        <v>6</v>
      </c>
      <c r="D1710" s="439">
        <v>96.27</v>
      </c>
      <c r="E1710" s="439">
        <v>93.74</v>
      </c>
    </row>
    <row r="1711" spans="1:5">
      <c r="A1711" s="436">
        <v>10005032</v>
      </c>
      <c r="B1711" s="437" t="s">
        <v>33745</v>
      </c>
      <c r="C1711" s="438" t="s">
        <v>6</v>
      </c>
      <c r="D1711" s="439">
        <v>102.42</v>
      </c>
      <c r="E1711" s="439">
        <v>101.98</v>
      </c>
    </row>
    <row r="1712" spans="1:5">
      <c r="A1712" s="436">
        <v>10005033</v>
      </c>
      <c r="B1712" s="437" t="s">
        <v>33746</v>
      </c>
      <c r="C1712" s="438" t="s">
        <v>6</v>
      </c>
      <c r="D1712" s="439">
        <v>192.61</v>
      </c>
      <c r="E1712" s="439">
        <v>188.64</v>
      </c>
    </row>
    <row r="1713" spans="1:5">
      <c r="A1713" s="436">
        <v>10005034</v>
      </c>
      <c r="B1713" s="437" t="s">
        <v>33747</v>
      </c>
      <c r="C1713" s="438" t="s">
        <v>6</v>
      </c>
      <c r="D1713" s="439">
        <v>222.4</v>
      </c>
      <c r="E1713" s="439">
        <v>218.43</v>
      </c>
    </row>
    <row r="1714" spans="1:5">
      <c r="A1714" s="436">
        <v>10005040</v>
      </c>
      <c r="B1714" s="437" t="s">
        <v>33748</v>
      </c>
      <c r="C1714" s="438" t="s">
        <v>6</v>
      </c>
      <c r="D1714" s="439">
        <v>99.59</v>
      </c>
      <c r="E1714" s="439">
        <v>97.49</v>
      </c>
    </row>
    <row r="1715" spans="1:5">
      <c r="A1715" s="436">
        <v>10005041</v>
      </c>
      <c r="B1715" s="437" t="s">
        <v>33749</v>
      </c>
      <c r="C1715" s="438" t="s">
        <v>6</v>
      </c>
      <c r="D1715" s="439">
        <v>81.89</v>
      </c>
      <c r="E1715" s="439">
        <v>81.45</v>
      </c>
    </row>
    <row r="1716" spans="1:5">
      <c r="A1716" s="436">
        <v>10005051</v>
      </c>
      <c r="B1716" s="437" t="s">
        <v>33750</v>
      </c>
      <c r="C1716" s="438" t="s">
        <v>6</v>
      </c>
      <c r="D1716" s="439">
        <v>58.62</v>
      </c>
      <c r="E1716" s="439">
        <v>58.18</v>
      </c>
    </row>
    <row r="1717" spans="1:5">
      <c r="A1717" s="436">
        <v>10005060</v>
      </c>
      <c r="B1717" s="437" t="s">
        <v>33751</v>
      </c>
      <c r="C1717" s="438" t="s">
        <v>6</v>
      </c>
      <c r="D1717" s="439">
        <v>481.67</v>
      </c>
      <c r="E1717" s="439">
        <v>476.3</v>
      </c>
    </row>
    <row r="1718" spans="1:5">
      <c r="A1718" s="436">
        <v>10006000</v>
      </c>
      <c r="B1718" s="437" t="s">
        <v>33752</v>
      </c>
      <c r="C1718" s="438" t="s">
        <v>32445</v>
      </c>
      <c r="D1718" s="439" t="s">
        <v>32445</v>
      </c>
      <c r="E1718" s="439" t="s">
        <v>32445</v>
      </c>
    </row>
    <row r="1719" spans="1:5">
      <c r="A1719" s="436">
        <v>10006020</v>
      </c>
      <c r="B1719" s="437" t="s">
        <v>33753</v>
      </c>
      <c r="C1719" s="438" t="s">
        <v>9</v>
      </c>
      <c r="D1719" s="439">
        <v>62.28</v>
      </c>
      <c r="E1719" s="439">
        <v>61.46</v>
      </c>
    </row>
    <row r="1720" spans="1:5">
      <c r="A1720" s="436">
        <v>10006021</v>
      </c>
      <c r="B1720" s="437" t="s">
        <v>33754</v>
      </c>
      <c r="C1720" s="438" t="s">
        <v>9</v>
      </c>
      <c r="D1720" s="439">
        <v>92.71</v>
      </c>
      <c r="E1720" s="439">
        <v>91.69</v>
      </c>
    </row>
    <row r="1721" spans="1:5">
      <c r="A1721" s="436">
        <v>10006022</v>
      </c>
      <c r="B1721" s="437" t="s">
        <v>33755</v>
      </c>
      <c r="C1721" s="438" t="s">
        <v>9</v>
      </c>
      <c r="D1721" s="439">
        <v>123.84</v>
      </c>
      <c r="E1721" s="439">
        <v>121.74</v>
      </c>
    </row>
    <row r="1722" spans="1:5">
      <c r="A1722" s="436">
        <v>10006023</v>
      </c>
      <c r="B1722" s="437" t="s">
        <v>33756</v>
      </c>
      <c r="C1722" s="438" t="s">
        <v>9</v>
      </c>
      <c r="D1722" s="439">
        <v>213.06</v>
      </c>
      <c r="E1722" s="439">
        <v>210.68</v>
      </c>
    </row>
    <row r="1723" spans="1:5">
      <c r="A1723" s="436">
        <v>10006024</v>
      </c>
      <c r="B1723" s="437" t="s">
        <v>33757</v>
      </c>
      <c r="C1723" s="438" t="s">
        <v>9</v>
      </c>
      <c r="D1723" s="439">
        <v>278.14999999999998</v>
      </c>
      <c r="E1723" s="439">
        <v>275.77</v>
      </c>
    </row>
    <row r="1724" spans="1:5">
      <c r="A1724" s="436">
        <v>10006026</v>
      </c>
      <c r="B1724" s="437" t="s">
        <v>33758</v>
      </c>
      <c r="C1724" s="438" t="s">
        <v>9</v>
      </c>
      <c r="D1724" s="439">
        <v>86.69</v>
      </c>
      <c r="E1724" s="439">
        <v>85.87</v>
      </c>
    </row>
    <row r="1725" spans="1:5">
      <c r="A1725" s="436">
        <v>10006027</v>
      </c>
      <c r="B1725" s="437" t="s">
        <v>33759</v>
      </c>
      <c r="C1725" s="438" t="s">
        <v>9</v>
      </c>
      <c r="D1725" s="439">
        <v>128.55000000000001</v>
      </c>
      <c r="E1725" s="439">
        <v>127.52</v>
      </c>
    </row>
    <row r="1726" spans="1:5">
      <c r="A1726" s="436">
        <v>10006028</v>
      </c>
      <c r="B1726" s="437" t="s">
        <v>33760</v>
      </c>
      <c r="C1726" s="438" t="s">
        <v>9</v>
      </c>
      <c r="D1726" s="439">
        <v>167.01</v>
      </c>
      <c r="E1726" s="439">
        <v>164.91</v>
      </c>
    </row>
    <row r="1727" spans="1:5">
      <c r="A1727" s="436">
        <v>10006029</v>
      </c>
      <c r="B1727" s="437" t="s">
        <v>33761</v>
      </c>
      <c r="C1727" s="438" t="s">
        <v>9</v>
      </c>
      <c r="D1727" s="439">
        <v>267.5</v>
      </c>
      <c r="E1727" s="439">
        <v>265.11</v>
      </c>
    </row>
    <row r="1728" spans="1:5">
      <c r="A1728" s="436">
        <v>10006030</v>
      </c>
      <c r="B1728" s="437" t="s">
        <v>33762</v>
      </c>
      <c r="C1728" s="438" t="s">
        <v>9</v>
      </c>
      <c r="D1728" s="439">
        <v>297.87</v>
      </c>
      <c r="E1728" s="439">
        <v>295.49</v>
      </c>
    </row>
    <row r="1729" spans="1:5">
      <c r="A1729" s="436">
        <v>10006031</v>
      </c>
      <c r="B1729" s="437" t="s">
        <v>38591</v>
      </c>
      <c r="C1729" s="438" t="s">
        <v>9</v>
      </c>
      <c r="D1729" s="439">
        <v>282.38</v>
      </c>
      <c r="E1729" s="439">
        <v>281.24</v>
      </c>
    </row>
    <row r="1730" spans="1:5">
      <c r="A1730" s="436">
        <v>10006032</v>
      </c>
      <c r="B1730" s="437" t="s">
        <v>38592</v>
      </c>
      <c r="C1730" s="438" t="s">
        <v>9</v>
      </c>
      <c r="D1730" s="439">
        <v>365.48</v>
      </c>
      <c r="E1730" s="439">
        <v>364.48</v>
      </c>
    </row>
    <row r="1731" spans="1:5">
      <c r="A1731" s="436">
        <v>10006035</v>
      </c>
      <c r="B1731" s="437" t="s">
        <v>38593</v>
      </c>
      <c r="C1731" s="438" t="s">
        <v>9</v>
      </c>
      <c r="D1731" s="439">
        <v>203.2</v>
      </c>
      <c r="E1731" s="439">
        <v>202.05</v>
      </c>
    </row>
    <row r="1732" spans="1:5">
      <c r="A1732" s="436">
        <v>10006036</v>
      </c>
      <c r="B1732" s="437" t="s">
        <v>38594</v>
      </c>
      <c r="C1732" s="438" t="s">
        <v>9</v>
      </c>
      <c r="D1732" s="439">
        <v>299.10000000000002</v>
      </c>
      <c r="E1732" s="439">
        <v>298.31</v>
      </c>
    </row>
    <row r="1733" spans="1:5">
      <c r="A1733" s="436">
        <v>10006054</v>
      </c>
      <c r="B1733" s="437" t="s">
        <v>33700</v>
      </c>
      <c r="C1733" s="438" t="s">
        <v>6</v>
      </c>
      <c r="D1733" s="439">
        <v>167.75</v>
      </c>
      <c r="E1733" s="439">
        <v>163.78</v>
      </c>
    </row>
    <row r="1734" spans="1:5">
      <c r="A1734" s="436">
        <v>10006109</v>
      </c>
      <c r="B1734" s="437" t="s">
        <v>45973</v>
      </c>
      <c r="C1734" s="438" t="s">
        <v>9</v>
      </c>
      <c r="D1734" s="439">
        <v>82.43</v>
      </c>
      <c r="E1734" s="439">
        <v>81.540000000000006</v>
      </c>
    </row>
    <row r="1735" spans="1:5">
      <c r="A1735" s="436">
        <v>10007000</v>
      </c>
      <c r="B1735" s="437" t="s">
        <v>33763</v>
      </c>
      <c r="C1735" s="438" t="s">
        <v>32445</v>
      </c>
      <c r="D1735" s="439" t="s">
        <v>32445</v>
      </c>
      <c r="E1735" s="439" t="s">
        <v>32445</v>
      </c>
    </row>
    <row r="1736" spans="1:5">
      <c r="A1736" s="436">
        <v>10007011</v>
      </c>
      <c r="B1736" s="437" t="s">
        <v>33764</v>
      </c>
      <c r="C1736" s="438" t="s">
        <v>9</v>
      </c>
      <c r="D1736" s="439">
        <v>71.22</v>
      </c>
      <c r="E1736" s="439">
        <v>67.48</v>
      </c>
    </row>
    <row r="1737" spans="1:5">
      <c r="A1737" s="436">
        <v>10007012</v>
      </c>
      <c r="B1737" s="437" t="s">
        <v>33765</v>
      </c>
      <c r="C1737" s="438" t="s">
        <v>9</v>
      </c>
      <c r="D1737" s="439">
        <v>101.85</v>
      </c>
      <c r="E1737" s="439">
        <v>96.71</v>
      </c>
    </row>
    <row r="1738" spans="1:5">
      <c r="A1738" s="436">
        <v>10007013</v>
      </c>
      <c r="B1738" s="437" t="s">
        <v>33766</v>
      </c>
      <c r="C1738" s="438" t="s">
        <v>9</v>
      </c>
      <c r="D1738" s="439">
        <v>118.37</v>
      </c>
      <c r="E1738" s="439">
        <v>112.77</v>
      </c>
    </row>
    <row r="1739" spans="1:5">
      <c r="A1739" s="436">
        <v>10007014</v>
      </c>
      <c r="B1739" s="437" t="s">
        <v>33767</v>
      </c>
      <c r="C1739" s="438" t="s">
        <v>9</v>
      </c>
      <c r="D1739" s="439">
        <v>141.06</v>
      </c>
      <c r="E1739" s="439">
        <v>134.52000000000001</v>
      </c>
    </row>
    <row r="1740" spans="1:5">
      <c r="A1740" s="436">
        <v>10007020</v>
      </c>
      <c r="B1740" s="437" t="s">
        <v>33768</v>
      </c>
      <c r="C1740" s="438" t="s">
        <v>6</v>
      </c>
      <c r="D1740" s="439">
        <v>84.13</v>
      </c>
      <c r="E1740" s="439">
        <v>83.22</v>
      </c>
    </row>
    <row r="1741" spans="1:5">
      <c r="A1741" s="436">
        <v>10007060</v>
      </c>
      <c r="B1741" s="437" t="s">
        <v>45974</v>
      </c>
      <c r="C1741" s="438" t="s">
        <v>6</v>
      </c>
      <c r="D1741" s="439">
        <v>734.48</v>
      </c>
      <c r="E1741" s="439">
        <v>696.83</v>
      </c>
    </row>
    <row r="1742" spans="1:5">
      <c r="A1742" s="436">
        <v>10007062</v>
      </c>
      <c r="B1742" s="437" t="s">
        <v>45975</v>
      </c>
      <c r="C1742" s="438" t="s">
        <v>6</v>
      </c>
      <c r="D1742" s="439">
        <v>958.54</v>
      </c>
      <c r="E1742" s="439">
        <v>905.52</v>
      </c>
    </row>
    <row r="1743" spans="1:5">
      <c r="A1743" s="436">
        <v>10007063</v>
      </c>
      <c r="B1743" s="437" t="s">
        <v>45976</v>
      </c>
      <c r="C1743" s="438" t="s">
        <v>6</v>
      </c>
      <c r="D1743" s="439">
        <v>1787.12</v>
      </c>
      <c r="E1743" s="439">
        <v>1700.3</v>
      </c>
    </row>
    <row r="1744" spans="1:5">
      <c r="A1744" s="436">
        <v>10007064</v>
      </c>
      <c r="B1744" s="437" t="s">
        <v>45977</v>
      </c>
      <c r="C1744" s="438" t="s">
        <v>6</v>
      </c>
      <c r="D1744" s="439">
        <v>2320.0100000000002</v>
      </c>
      <c r="E1744" s="439">
        <v>2207.2199999999998</v>
      </c>
    </row>
    <row r="1745" spans="1:5">
      <c r="A1745" s="436">
        <v>10007065</v>
      </c>
      <c r="B1745" s="437" t="s">
        <v>45978</v>
      </c>
      <c r="C1745" s="438" t="s">
        <v>6</v>
      </c>
      <c r="D1745" s="439">
        <v>2951.28</v>
      </c>
      <c r="E1745" s="439">
        <v>2807.9</v>
      </c>
    </row>
    <row r="1746" spans="1:5">
      <c r="A1746" s="436">
        <v>10007067</v>
      </c>
      <c r="B1746" s="437" t="s">
        <v>45979</v>
      </c>
      <c r="C1746" s="438" t="s">
        <v>6</v>
      </c>
      <c r="D1746" s="439">
        <v>2746.21</v>
      </c>
      <c r="E1746" s="439">
        <v>2596.5100000000002</v>
      </c>
    </row>
    <row r="1747" spans="1:5">
      <c r="A1747" s="436">
        <v>10007068</v>
      </c>
      <c r="B1747" s="437" t="s">
        <v>45980</v>
      </c>
      <c r="C1747" s="438" t="s">
        <v>6</v>
      </c>
      <c r="D1747" s="439">
        <v>3467.83</v>
      </c>
      <c r="E1747" s="439">
        <v>3280.32</v>
      </c>
    </row>
    <row r="1748" spans="1:5">
      <c r="A1748" s="436">
        <v>10007069</v>
      </c>
      <c r="B1748" s="437" t="s">
        <v>45981</v>
      </c>
      <c r="C1748" s="438" t="s">
        <v>6</v>
      </c>
      <c r="D1748" s="439">
        <v>2181.35</v>
      </c>
      <c r="E1748" s="439">
        <v>2064.4699999999998</v>
      </c>
    </row>
    <row r="1749" spans="1:5">
      <c r="A1749" s="436">
        <v>10007070</v>
      </c>
      <c r="B1749" s="437" t="s">
        <v>45982</v>
      </c>
      <c r="C1749" s="438" t="s">
        <v>6</v>
      </c>
      <c r="D1749" s="439">
        <v>2787.29</v>
      </c>
      <c r="E1749" s="439">
        <v>2638.5</v>
      </c>
    </row>
    <row r="1750" spans="1:5">
      <c r="A1750" s="436">
        <v>10007071</v>
      </c>
      <c r="B1750" s="437" t="s">
        <v>45983</v>
      </c>
      <c r="C1750" s="438" t="s">
        <v>6</v>
      </c>
      <c r="D1750" s="439">
        <v>3505.17</v>
      </c>
      <c r="E1750" s="439">
        <v>3319.57</v>
      </c>
    </row>
    <row r="1751" spans="1:5">
      <c r="A1751" s="436">
        <v>10007080</v>
      </c>
      <c r="B1751" s="437" t="s">
        <v>45984</v>
      </c>
      <c r="C1751" s="438" t="s">
        <v>6</v>
      </c>
      <c r="D1751" s="439">
        <v>18.29</v>
      </c>
      <c r="E1751" s="439">
        <v>17.510000000000002</v>
      </c>
    </row>
    <row r="1752" spans="1:5">
      <c r="A1752" s="436">
        <v>10007081</v>
      </c>
      <c r="B1752" s="437" t="s">
        <v>45985</v>
      </c>
      <c r="C1752" s="438" t="s">
        <v>6</v>
      </c>
      <c r="D1752" s="439">
        <v>871.95</v>
      </c>
      <c r="E1752" s="439">
        <v>866.02</v>
      </c>
    </row>
    <row r="1753" spans="1:5">
      <c r="A1753" s="436">
        <v>10007082</v>
      </c>
      <c r="B1753" s="437" t="s">
        <v>45986</v>
      </c>
      <c r="C1753" s="438" t="s">
        <v>6</v>
      </c>
      <c r="D1753" s="439">
        <v>1052.04</v>
      </c>
      <c r="E1753" s="439">
        <v>1044.99</v>
      </c>
    </row>
    <row r="1754" spans="1:5">
      <c r="A1754" s="436">
        <v>10007083</v>
      </c>
      <c r="B1754" s="437" t="s">
        <v>45987</v>
      </c>
      <c r="C1754" s="438" t="s">
        <v>6</v>
      </c>
      <c r="D1754" s="439">
        <v>1201.55</v>
      </c>
      <c r="E1754" s="439">
        <v>1193.55</v>
      </c>
    </row>
    <row r="1755" spans="1:5">
      <c r="A1755" s="436">
        <v>10007085</v>
      </c>
      <c r="B1755" s="437" t="s">
        <v>33769</v>
      </c>
      <c r="C1755" s="438" t="s">
        <v>6</v>
      </c>
      <c r="D1755" s="439">
        <v>347.3</v>
      </c>
      <c r="E1755" s="439">
        <v>347.3</v>
      </c>
    </row>
    <row r="1756" spans="1:5">
      <c r="A1756" s="436">
        <v>10007086</v>
      </c>
      <c r="B1756" s="437" t="s">
        <v>33770</v>
      </c>
      <c r="C1756" s="438" t="s">
        <v>6</v>
      </c>
      <c r="D1756" s="439">
        <v>1066.6199999999999</v>
      </c>
      <c r="E1756" s="439">
        <v>1066.6199999999999</v>
      </c>
    </row>
    <row r="1757" spans="1:5">
      <c r="A1757" s="436">
        <v>10007090</v>
      </c>
      <c r="B1757" s="437" t="s">
        <v>33771</v>
      </c>
      <c r="C1757" s="438" t="s">
        <v>6</v>
      </c>
      <c r="D1757" s="439">
        <v>208.11</v>
      </c>
      <c r="E1757" s="439">
        <v>197.29</v>
      </c>
    </row>
    <row r="1758" spans="1:5">
      <c r="A1758" s="436">
        <v>10007095</v>
      </c>
      <c r="B1758" s="437" t="s">
        <v>33684</v>
      </c>
      <c r="C1758" s="438" t="s">
        <v>9</v>
      </c>
      <c r="D1758" s="439">
        <v>3.63</v>
      </c>
      <c r="E1758" s="439">
        <v>3.47</v>
      </c>
    </row>
    <row r="1759" spans="1:5">
      <c r="A1759" s="436">
        <v>10007098</v>
      </c>
      <c r="B1759" s="437" t="s">
        <v>33685</v>
      </c>
      <c r="C1759" s="438" t="s">
        <v>9</v>
      </c>
      <c r="D1759" s="439">
        <v>43.1</v>
      </c>
      <c r="E1759" s="439">
        <v>40.950000000000003</v>
      </c>
    </row>
    <row r="1760" spans="1:5">
      <c r="A1760" s="436">
        <v>10008000</v>
      </c>
      <c r="B1760" s="437" t="s">
        <v>33772</v>
      </c>
      <c r="C1760" s="438" t="s">
        <v>32445</v>
      </c>
      <c r="D1760" s="439" t="s">
        <v>32445</v>
      </c>
      <c r="E1760" s="439" t="s">
        <v>32445</v>
      </c>
    </row>
    <row r="1761" spans="1:5">
      <c r="A1761" s="436">
        <v>10008002</v>
      </c>
      <c r="B1761" s="437" t="s">
        <v>33773</v>
      </c>
      <c r="C1761" s="438" t="s">
        <v>9</v>
      </c>
      <c r="D1761" s="439">
        <v>241.26</v>
      </c>
      <c r="E1761" s="439">
        <v>232.85</v>
      </c>
    </row>
    <row r="1762" spans="1:5">
      <c r="A1762" s="436">
        <v>10008003</v>
      </c>
      <c r="B1762" s="437" t="s">
        <v>33774</v>
      </c>
      <c r="C1762" s="438" t="s">
        <v>9</v>
      </c>
      <c r="D1762" s="439">
        <v>274.08999999999997</v>
      </c>
      <c r="E1762" s="439">
        <v>264.75</v>
      </c>
    </row>
    <row r="1763" spans="1:5">
      <c r="A1763" s="436">
        <v>10008005</v>
      </c>
      <c r="B1763" s="437" t="s">
        <v>33775</v>
      </c>
      <c r="C1763" s="438" t="s">
        <v>9</v>
      </c>
      <c r="D1763" s="439">
        <v>354.92</v>
      </c>
      <c r="E1763" s="439">
        <v>344.41</v>
      </c>
    </row>
    <row r="1764" spans="1:5">
      <c r="A1764" s="436">
        <v>10008006</v>
      </c>
      <c r="B1764" s="437" t="s">
        <v>33776</v>
      </c>
      <c r="C1764" s="438" t="s">
        <v>9</v>
      </c>
      <c r="D1764" s="439">
        <v>554.1</v>
      </c>
      <c r="E1764" s="439">
        <v>542.41999999999996</v>
      </c>
    </row>
    <row r="1765" spans="1:5">
      <c r="A1765" s="436">
        <v>10008031</v>
      </c>
      <c r="B1765" s="437" t="s">
        <v>33741</v>
      </c>
      <c r="C1765" s="438" t="s">
        <v>6</v>
      </c>
      <c r="D1765" s="439">
        <v>464.95</v>
      </c>
      <c r="E1765" s="439">
        <v>459.58</v>
      </c>
    </row>
    <row r="1766" spans="1:5">
      <c r="A1766" s="436">
        <v>10008032</v>
      </c>
      <c r="B1766" s="437" t="s">
        <v>33742</v>
      </c>
      <c r="C1766" s="438" t="s">
        <v>6</v>
      </c>
      <c r="D1766" s="439">
        <v>716.72</v>
      </c>
      <c r="E1766" s="439">
        <v>711.34</v>
      </c>
    </row>
    <row r="1767" spans="1:5">
      <c r="A1767" s="436">
        <v>10008034</v>
      </c>
      <c r="B1767" s="437" t="s">
        <v>33743</v>
      </c>
      <c r="C1767" s="438" t="s">
        <v>6</v>
      </c>
      <c r="D1767" s="439">
        <v>1202.99</v>
      </c>
      <c r="E1767" s="439">
        <v>1196.08</v>
      </c>
    </row>
    <row r="1768" spans="1:5">
      <c r="A1768" s="436">
        <v>10008049</v>
      </c>
      <c r="B1768" s="437" t="s">
        <v>33685</v>
      </c>
      <c r="C1768" s="438" t="s">
        <v>9</v>
      </c>
      <c r="D1768" s="439">
        <v>43.1</v>
      </c>
      <c r="E1768" s="439">
        <v>40.950000000000003</v>
      </c>
    </row>
    <row r="1769" spans="1:5">
      <c r="A1769" s="436">
        <v>10008050</v>
      </c>
      <c r="B1769" s="437" t="s">
        <v>33777</v>
      </c>
      <c r="C1769" s="438" t="s">
        <v>6</v>
      </c>
      <c r="D1769" s="439">
        <v>877.48</v>
      </c>
      <c r="E1769" s="439">
        <v>848.81</v>
      </c>
    </row>
    <row r="1770" spans="1:5">
      <c r="A1770" s="436">
        <v>10008055</v>
      </c>
      <c r="B1770" s="437" t="s">
        <v>33778</v>
      </c>
      <c r="C1770" s="438" t="s">
        <v>6</v>
      </c>
      <c r="D1770" s="439">
        <v>413.28</v>
      </c>
      <c r="E1770" s="439">
        <v>408.89</v>
      </c>
    </row>
    <row r="1771" spans="1:5">
      <c r="A1771" s="436">
        <v>10008060</v>
      </c>
      <c r="B1771" s="437" t="s">
        <v>33779</v>
      </c>
      <c r="C1771" s="438" t="s">
        <v>6</v>
      </c>
      <c r="D1771" s="439">
        <v>542.25</v>
      </c>
      <c r="E1771" s="439">
        <v>525.9</v>
      </c>
    </row>
    <row r="1772" spans="1:5">
      <c r="A1772" s="436">
        <v>10008065</v>
      </c>
      <c r="B1772" s="437" t="s">
        <v>33780</v>
      </c>
      <c r="C1772" s="438" t="s">
        <v>6</v>
      </c>
      <c r="D1772" s="439">
        <v>371.73</v>
      </c>
      <c r="E1772" s="439">
        <v>370.77</v>
      </c>
    </row>
    <row r="1773" spans="1:5">
      <c r="A1773" s="436">
        <v>10008068</v>
      </c>
      <c r="B1773" s="437" t="s">
        <v>33781</v>
      </c>
      <c r="C1773" s="438" t="s">
        <v>6</v>
      </c>
      <c r="D1773" s="439">
        <v>612.12</v>
      </c>
      <c r="E1773" s="439">
        <v>611.16</v>
      </c>
    </row>
    <row r="1774" spans="1:5">
      <c r="A1774" s="436">
        <v>10008072</v>
      </c>
      <c r="B1774" s="437" t="s">
        <v>33782</v>
      </c>
      <c r="C1774" s="438" t="s">
        <v>6</v>
      </c>
      <c r="D1774" s="439">
        <v>918.84</v>
      </c>
      <c r="E1774" s="439">
        <v>917.88</v>
      </c>
    </row>
    <row r="1775" spans="1:5">
      <c r="A1775" s="436">
        <v>10008073</v>
      </c>
      <c r="B1775" s="437" t="s">
        <v>33783</v>
      </c>
      <c r="C1775" s="438" t="s">
        <v>6</v>
      </c>
      <c r="D1775" s="439">
        <v>79.900000000000006</v>
      </c>
      <c r="E1775" s="439">
        <v>79.44</v>
      </c>
    </row>
    <row r="1776" spans="1:5">
      <c r="A1776" s="436">
        <v>10008080</v>
      </c>
      <c r="B1776" s="437" t="s">
        <v>33784</v>
      </c>
      <c r="C1776" s="438" t="s">
        <v>6</v>
      </c>
      <c r="D1776" s="439">
        <v>617.55999999999995</v>
      </c>
      <c r="E1776" s="439">
        <v>615.74</v>
      </c>
    </row>
    <row r="1777" spans="1:5">
      <c r="A1777" s="436">
        <v>10008081</v>
      </c>
      <c r="B1777" s="437" t="s">
        <v>33785</v>
      </c>
      <c r="C1777" s="438" t="s">
        <v>6</v>
      </c>
      <c r="D1777" s="439">
        <v>648.59</v>
      </c>
      <c r="E1777" s="439">
        <v>646.77</v>
      </c>
    </row>
    <row r="1778" spans="1:5">
      <c r="A1778" s="436">
        <v>10008082</v>
      </c>
      <c r="B1778" s="437" t="s">
        <v>33786</v>
      </c>
      <c r="C1778" s="438" t="s">
        <v>6</v>
      </c>
      <c r="D1778" s="439">
        <v>1585.25</v>
      </c>
      <c r="E1778" s="439">
        <v>1583.43</v>
      </c>
    </row>
    <row r="1779" spans="1:5">
      <c r="A1779" s="436">
        <v>10008085</v>
      </c>
      <c r="B1779" s="437" t="s">
        <v>33787</v>
      </c>
      <c r="C1779" s="438" t="s">
        <v>6</v>
      </c>
      <c r="D1779" s="439">
        <v>221.85</v>
      </c>
      <c r="E1779" s="439">
        <v>220.03</v>
      </c>
    </row>
    <row r="1780" spans="1:5">
      <c r="A1780" s="436">
        <v>10008088</v>
      </c>
      <c r="B1780" s="437" t="s">
        <v>33788</v>
      </c>
      <c r="C1780" s="438" t="s">
        <v>6</v>
      </c>
      <c r="D1780" s="439">
        <v>812.11</v>
      </c>
      <c r="E1780" s="439">
        <v>810.29</v>
      </c>
    </row>
    <row r="1781" spans="1:5">
      <c r="A1781" s="436">
        <v>10008090</v>
      </c>
      <c r="B1781" s="437" t="s">
        <v>33789</v>
      </c>
      <c r="C1781" s="438" t="s">
        <v>6</v>
      </c>
      <c r="D1781" s="439">
        <v>202.96</v>
      </c>
      <c r="E1781" s="439">
        <v>201.14</v>
      </c>
    </row>
    <row r="1782" spans="1:5">
      <c r="A1782" s="436">
        <v>10008092</v>
      </c>
      <c r="B1782" s="437" t="s">
        <v>33790</v>
      </c>
      <c r="C1782" s="438" t="s">
        <v>6</v>
      </c>
      <c r="D1782" s="439">
        <v>287.94</v>
      </c>
      <c r="E1782" s="439">
        <v>286.12</v>
      </c>
    </row>
    <row r="1783" spans="1:5">
      <c r="A1783" s="436">
        <v>10008093</v>
      </c>
      <c r="B1783" s="437" t="s">
        <v>33791</v>
      </c>
      <c r="C1783" s="438" t="s">
        <v>6</v>
      </c>
      <c r="D1783" s="439">
        <v>313.64</v>
      </c>
      <c r="E1783" s="439">
        <v>311.82</v>
      </c>
    </row>
    <row r="1784" spans="1:5">
      <c r="A1784" s="436">
        <v>10008095</v>
      </c>
      <c r="B1784" s="437" t="s">
        <v>33792</v>
      </c>
      <c r="C1784" s="438" t="s">
        <v>6</v>
      </c>
      <c r="D1784" s="439">
        <v>22.72</v>
      </c>
      <c r="E1784" s="439">
        <v>22.41</v>
      </c>
    </row>
    <row r="1785" spans="1:5">
      <c r="A1785" s="436">
        <v>10008098</v>
      </c>
      <c r="B1785" s="437" t="s">
        <v>45988</v>
      </c>
      <c r="C1785" s="438" t="s">
        <v>6</v>
      </c>
      <c r="D1785" s="439">
        <v>40.700000000000003</v>
      </c>
      <c r="E1785" s="439">
        <v>39.72</v>
      </c>
    </row>
    <row r="1786" spans="1:5">
      <c r="A1786" s="436">
        <v>10009000</v>
      </c>
      <c r="B1786" s="437" t="s">
        <v>33793</v>
      </c>
      <c r="C1786" s="438" t="s">
        <v>32445</v>
      </c>
      <c r="D1786" s="439" t="s">
        <v>32445</v>
      </c>
      <c r="E1786" s="439" t="s">
        <v>32445</v>
      </c>
    </row>
    <row r="1787" spans="1:5">
      <c r="A1787" s="436">
        <v>10009010</v>
      </c>
      <c r="B1787" s="437" t="s">
        <v>33794</v>
      </c>
      <c r="C1787" s="438" t="s">
        <v>9</v>
      </c>
      <c r="D1787" s="439">
        <v>387.76</v>
      </c>
      <c r="E1787" s="439">
        <v>379.35</v>
      </c>
    </row>
    <row r="1788" spans="1:5">
      <c r="A1788" s="436">
        <v>10009011</v>
      </c>
      <c r="B1788" s="437" t="s">
        <v>33795</v>
      </c>
      <c r="C1788" s="438" t="s">
        <v>9</v>
      </c>
      <c r="D1788" s="439">
        <v>529.4</v>
      </c>
      <c r="E1788" s="439">
        <v>520.04999999999995</v>
      </c>
    </row>
    <row r="1789" spans="1:5">
      <c r="A1789" s="436">
        <v>10009012</v>
      </c>
      <c r="B1789" s="437" t="s">
        <v>33796</v>
      </c>
      <c r="C1789" s="438" t="s">
        <v>9</v>
      </c>
      <c r="D1789" s="439">
        <v>543.62</v>
      </c>
      <c r="E1789" s="439">
        <v>532.88</v>
      </c>
    </row>
    <row r="1790" spans="1:5">
      <c r="A1790" s="436">
        <v>10009013</v>
      </c>
      <c r="B1790" s="437" t="s">
        <v>33797</v>
      </c>
      <c r="C1790" s="438" t="s">
        <v>9</v>
      </c>
      <c r="D1790" s="439">
        <v>691.03</v>
      </c>
      <c r="E1790" s="439">
        <v>679.35</v>
      </c>
    </row>
    <row r="1791" spans="1:5">
      <c r="A1791" s="436">
        <v>10009030</v>
      </c>
      <c r="B1791" s="437" t="s">
        <v>33798</v>
      </c>
      <c r="C1791" s="438" t="s">
        <v>9</v>
      </c>
      <c r="D1791" s="439">
        <v>28.59</v>
      </c>
      <c r="E1791" s="439">
        <v>26.93</v>
      </c>
    </row>
    <row r="1792" spans="1:5">
      <c r="A1792" s="436">
        <v>10009031</v>
      </c>
      <c r="B1792" s="437" t="s">
        <v>33799</v>
      </c>
      <c r="C1792" s="438" t="s">
        <v>9</v>
      </c>
      <c r="D1792" s="439">
        <v>37.369999999999997</v>
      </c>
      <c r="E1792" s="439">
        <v>35.33</v>
      </c>
    </row>
    <row r="1793" spans="1:5">
      <c r="A1793" s="436">
        <v>10009032</v>
      </c>
      <c r="B1793" s="437" t="s">
        <v>33800</v>
      </c>
      <c r="C1793" s="438" t="s">
        <v>9</v>
      </c>
      <c r="D1793" s="439">
        <v>73.87</v>
      </c>
      <c r="E1793" s="439">
        <v>69.61</v>
      </c>
    </row>
    <row r="1794" spans="1:5">
      <c r="A1794" s="436">
        <v>10009033</v>
      </c>
      <c r="B1794" s="437" t="s">
        <v>33801</v>
      </c>
      <c r="C1794" s="438" t="s">
        <v>9</v>
      </c>
      <c r="D1794" s="439">
        <v>51.47</v>
      </c>
      <c r="E1794" s="439">
        <v>49.06</v>
      </c>
    </row>
    <row r="1795" spans="1:5">
      <c r="A1795" s="436">
        <v>10009034</v>
      </c>
      <c r="B1795" s="437" t="s">
        <v>33802</v>
      </c>
      <c r="C1795" s="438" t="s">
        <v>9</v>
      </c>
      <c r="D1795" s="439">
        <v>116.74</v>
      </c>
      <c r="E1795" s="439">
        <v>110.66</v>
      </c>
    </row>
    <row r="1796" spans="1:5">
      <c r="A1796" s="436">
        <v>10009035</v>
      </c>
      <c r="B1796" s="437" t="s">
        <v>33803</v>
      </c>
      <c r="C1796" s="438" t="s">
        <v>9</v>
      </c>
      <c r="D1796" s="439">
        <v>189.11</v>
      </c>
      <c r="E1796" s="439">
        <v>182.57</v>
      </c>
    </row>
    <row r="1797" spans="1:5">
      <c r="A1797" s="436">
        <v>10009098</v>
      </c>
      <c r="B1797" s="437" t="s">
        <v>33685</v>
      </c>
      <c r="C1797" s="438" t="s">
        <v>9</v>
      </c>
      <c r="D1797" s="439">
        <v>43.1</v>
      </c>
      <c r="E1797" s="439">
        <v>40.950000000000003</v>
      </c>
    </row>
    <row r="1798" spans="1:5">
      <c r="A1798" s="436">
        <v>10010000</v>
      </c>
      <c r="B1798" s="437" t="s">
        <v>33804</v>
      </c>
      <c r="C1798" s="438" t="s">
        <v>32445</v>
      </c>
      <c r="D1798" s="439" t="s">
        <v>32445</v>
      </c>
      <c r="E1798" s="439" t="s">
        <v>32445</v>
      </c>
    </row>
    <row r="1799" spans="1:5">
      <c r="A1799" s="436">
        <v>10010001</v>
      </c>
      <c r="B1799" s="437" t="s">
        <v>33805</v>
      </c>
      <c r="C1799" s="438" t="s">
        <v>6</v>
      </c>
      <c r="D1799" s="439">
        <v>53.12</v>
      </c>
      <c r="E1799" s="439">
        <v>52.08</v>
      </c>
    </row>
    <row r="1800" spans="1:5">
      <c r="A1800" s="436">
        <v>10010010</v>
      </c>
      <c r="B1800" s="437" t="s">
        <v>33806</v>
      </c>
      <c r="C1800" s="438" t="s">
        <v>6</v>
      </c>
      <c r="D1800" s="439">
        <v>56.24</v>
      </c>
      <c r="E1800" s="439">
        <v>55.19</v>
      </c>
    </row>
    <row r="1801" spans="1:5">
      <c r="A1801" s="436">
        <v>10010012</v>
      </c>
      <c r="B1801" s="437" t="s">
        <v>33807</v>
      </c>
      <c r="C1801" s="438" t="s">
        <v>6</v>
      </c>
      <c r="D1801" s="439">
        <v>77.14</v>
      </c>
      <c r="E1801" s="439">
        <v>76.09</v>
      </c>
    </row>
    <row r="1802" spans="1:5">
      <c r="A1802" s="436">
        <v>10010015</v>
      </c>
      <c r="B1802" s="437" t="s">
        <v>33808</v>
      </c>
      <c r="C1802" s="438" t="s">
        <v>6</v>
      </c>
      <c r="D1802" s="439">
        <v>116</v>
      </c>
      <c r="E1802" s="439">
        <v>114.95</v>
      </c>
    </row>
    <row r="1803" spans="1:5">
      <c r="A1803" s="436">
        <v>10010035</v>
      </c>
      <c r="B1803" s="437" t="s">
        <v>33809</v>
      </c>
      <c r="C1803" s="438" t="s">
        <v>6</v>
      </c>
      <c r="D1803" s="439">
        <v>179.3</v>
      </c>
      <c r="E1803" s="439">
        <v>178.25</v>
      </c>
    </row>
    <row r="1804" spans="1:5">
      <c r="A1804" s="436">
        <v>10010036</v>
      </c>
      <c r="B1804" s="437" t="s">
        <v>33810</v>
      </c>
      <c r="C1804" s="438" t="s">
        <v>6</v>
      </c>
      <c r="D1804" s="439">
        <v>436</v>
      </c>
      <c r="E1804" s="439">
        <v>431.15</v>
      </c>
    </row>
    <row r="1805" spans="1:5">
      <c r="A1805" s="436">
        <v>10010059</v>
      </c>
      <c r="B1805" s="437" t="s">
        <v>33811</v>
      </c>
      <c r="C1805" s="438" t="s">
        <v>6</v>
      </c>
      <c r="D1805" s="439">
        <v>424.6</v>
      </c>
      <c r="E1805" s="439">
        <v>401.61</v>
      </c>
    </row>
    <row r="1806" spans="1:5">
      <c r="A1806" s="436">
        <v>10010060</v>
      </c>
      <c r="B1806" s="437" t="s">
        <v>33812</v>
      </c>
      <c r="C1806" s="438" t="s">
        <v>6</v>
      </c>
      <c r="D1806" s="439">
        <v>4330.28</v>
      </c>
      <c r="E1806" s="439">
        <v>4173.83</v>
      </c>
    </row>
    <row r="1807" spans="1:5">
      <c r="A1807" s="436">
        <v>10010061</v>
      </c>
      <c r="B1807" s="437" t="s">
        <v>33813</v>
      </c>
      <c r="C1807" s="438" t="s">
        <v>6</v>
      </c>
      <c r="D1807" s="439">
        <v>5431.74</v>
      </c>
      <c r="E1807" s="439">
        <v>5236.41</v>
      </c>
    </row>
    <row r="1808" spans="1:5">
      <c r="A1808" s="436">
        <v>10010064</v>
      </c>
      <c r="B1808" s="437" t="s">
        <v>33814</v>
      </c>
      <c r="C1808" s="438" t="s">
        <v>6</v>
      </c>
      <c r="D1808" s="439">
        <v>13468.42</v>
      </c>
      <c r="E1808" s="439">
        <v>13006.1</v>
      </c>
    </row>
    <row r="1809" spans="1:5">
      <c r="A1809" s="436">
        <v>10010066</v>
      </c>
      <c r="B1809" s="437" t="s">
        <v>33815</v>
      </c>
      <c r="C1809" s="438" t="s">
        <v>6</v>
      </c>
      <c r="D1809" s="439">
        <v>17469.32</v>
      </c>
      <c r="E1809" s="439">
        <v>16874.46</v>
      </c>
    </row>
    <row r="1810" spans="1:5">
      <c r="A1810" s="436">
        <v>10010070</v>
      </c>
      <c r="B1810" s="437" t="s">
        <v>33816</v>
      </c>
      <c r="C1810" s="438" t="s">
        <v>9</v>
      </c>
      <c r="D1810" s="439">
        <v>1325.22</v>
      </c>
      <c r="E1810" s="439">
        <v>1253.18</v>
      </c>
    </row>
    <row r="1811" spans="1:5">
      <c r="A1811" s="436">
        <v>10010071</v>
      </c>
      <c r="B1811" s="437" t="s">
        <v>33817</v>
      </c>
      <c r="C1811" s="438" t="s">
        <v>6</v>
      </c>
      <c r="D1811" s="439">
        <v>1364.52</v>
      </c>
      <c r="E1811" s="439">
        <v>1319.36</v>
      </c>
    </row>
    <row r="1812" spans="1:5">
      <c r="A1812" s="436">
        <v>10010081</v>
      </c>
      <c r="B1812" s="437" t="s">
        <v>33818</v>
      </c>
      <c r="C1812" s="438" t="s">
        <v>6</v>
      </c>
      <c r="D1812" s="439">
        <v>19131.759999999998</v>
      </c>
      <c r="E1812" s="439">
        <v>18349.330000000002</v>
      </c>
    </row>
    <row r="1813" spans="1:5">
      <c r="A1813" s="436">
        <v>10010084</v>
      </c>
      <c r="B1813" s="437" t="s">
        <v>33819</v>
      </c>
      <c r="C1813" s="438" t="s">
        <v>6</v>
      </c>
      <c r="D1813" s="439">
        <v>1141.44</v>
      </c>
      <c r="E1813" s="439">
        <v>1102.1099999999999</v>
      </c>
    </row>
    <row r="1814" spans="1:5">
      <c r="A1814" s="436">
        <v>10010085</v>
      </c>
      <c r="B1814" s="437" t="s">
        <v>33820</v>
      </c>
      <c r="C1814" s="438" t="s">
        <v>6</v>
      </c>
      <c r="D1814" s="439">
        <v>1973.54</v>
      </c>
      <c r="E1814" s="439">
        <v>1911.25</v>
      </c>
    </row>
    <row r="1815" spans="1:5">
      <c r="A1815" s="436">
        <v>10010094</v>
      </c>
      <c r="B1815" s="437" t="s">
        <v>45798</v>
      </c>
      <c r="C1815" s="438" t="s">
        <v>1</v>
      </c>
      <c r="D1815" s="439">
        <v>69.91</v>
      </c>
      <c r="E1815" s="439">
        <v>64.3</v>
      </c>
    </row>
    <row r="1816" spans="1:5">
      <c r="A1816" s="436">
        <v>10010095</v>
      </c>
      <c r="B1816" s="437" t="s">
        <v>45799</v>
      </c>
      <c r="C1816" s="438" t="s">
        <v>1</v>
      </c>
      <c r="D1816" s="439">
        <v>587.02</v>
      </c>
      <c r="E1816" s="439">
        <v>569.41</v>
      </c>
    </row>
    <row r="1817" spans="1:5">
      <c r="A1817" s="436">
        <v>10010096</v>
      </c>
      <c r="B1817" s="437" t="s">
        <v>45800</v>
      </c>
      <c r="C1817" s="438" t="s">
        <v>0</v>
      </c>
      <c r="D1817" s="439">
        <v>346.78</v>
      </c>
      <c r="E1817" s="439">
        <v>328.67</v>
      </c>
    </row>
    <row r="1818" spans="1:5">
      <c r="A1818" s="436">
        <v>10010097</v>
      </c>
      <c r="B1818" s="437" t="s">
        <v>45801</v>
      </c>
      <c r="C1818" s="438" t="s">
        <v>0</v>
      </c>
      <c r="D1818" s="439">
        <v>476.6</v>
      </c>
      <c r="E1818" s="439">
        <v>452.68</v>
      </c>
    </row>
    <row r="1819" spans="1:5">
      <c r="A1819" s="436">
        <v>10010098</v>
      </c>
      <c r="B1819" s="437" t="s">
        <v>45802</v>
      </c>
      <c r="C1819" s="438" t="s">
        <v>0</v>
      </c>
      <c r="D1819" s="439">
        <v>273.06</v>
      </c>
      <c r="E1819" s="439">
        <v>256.98</v>
      </c>
    </row>
    <row r="1820" spans="1:5">
      <c r="A1820" s="436">
        <v>10010101</v>
      </c>
      <c r="B1820" s="437" t="s">
        <v>38595</v>
      </c>
      <c r="C1820" s="438" t="s">
        <v>6</v>
      </c>
      <c r="D1820" s="439">
        <v>46.92</v>
      </c>
      <c r="E1820" s="439">
        <v>45.7</v>
      </c>
    </row>
    <row r="1821" spans="1:5">
      <c r="A1821" s="436">
        <v>10010102</v>
      </c>
      <c r="B1821" s="437" t="s">
        <v>38596</v>
      </c>
      <c r="C1821" s="438" t="s">
        <v>6</v>
      </c>
      <c r="D1821" s="439">
        <v>43.36</v>
      </c>
      <c r="E1821" s="439">
        <v>41.98</v>
      </c>
    </row>
    <row r="1822" spans="1:5">
      <c r="A1822" s="436">
        <v>10011000</v>
      </c>
      <c r="B1822" s="437" t="s">
        <v>33821</v>
      </c>
      <c r="C1822" s="438" t="s">
        <v>32445</v>
      </c>
      <c r="D1822" s="439" t="s">
        <v>32445</v>
      </c>
      <c r="E1822" s="439" t="s">
        <v>32445</v>
      </c>
    </row>
    <row r="1823" spans="1:5">
      <c r="A1823" s="436">
        <v>10011001</v>
      </c>
      <c r="B1823" s="437" t="s">
        <v>38597</v>
      </c>
      <c r="C1823" s="438" t="s">
        <v>9</v>
      </c>
      <c r="D1823" s="439">
        <v>80.349999999999994</v>
      </c>
      <c r="E1823" s="439">
        <v>78.72</v>
      </c>
    </row>
    <row r="1824" spans="1:5">
      <c r="A1824" s="436">
        <v>10011002</v>
      </c>
      <c r="B1824" s="437" t="s">
        <v>38598</v>
      </c>
      <c r="C1824" s="438" t="s">
        <v>9</v>
      </c>
      <c r="D1824" s="439">
        <v>124.08</v>
      </c>
      <c r="E1824" s="439">
        <v>121.51</v>
      </c>
    </row>
    <row r="1825" spans="1:5">
      <c r="A1825" s="436">
        <v>10011003</v>
      </c>
      <c r="B1825" s="437" t="s">
        <v>38599</v>
      </c>
      <c r="C1825" s="438" t="s">
        <v>9</v>
      </c>
      <c r="D1825" s="439">
        <v>222.38</v>
      </c>
      <c r="E1825" s="439">
        <v>218.41</v>
      </c>
    </row>
    <row r="1826" spans="1:5">
      <c r="A1826" s="436">
        <v>10011004</v>
      </c>
      <c r="B1826" s="437" t="s">
        <v>38600</v>
      </c>
      <c r="C1826" s="438" t="s">
        <v>9</v>
      </c>
      <c r="D1826" s="439">
        <v>158.94999999999999</v>
      </c>
      <c r="E1826" s="439">
        <v>156.38</v>
      </c>
    </row>
    <row r="1827" spans="1:5">
      <c r="A1827" s="436">
        <v>10011005</v>
      </c>
      <c r="B1827" s="437" t="s">
        <v>38601</v>
      </c>
      <c r="C1827" s="438" t="s">
        <v>9</v>
      </c>
      <c r="D1827" s="439">
        <v>308.07</v>
      </c>
      <c r="E1827" s="439">
        <v>304.10000000000002</v>
      </c>
    </row>
    <row r="1828" spans="1:5">
      <c r="A1828" s="436">
        <v>10011006</v>
      </c>
      <c r="B1828" s="437" t="s">
        <v>38602</v>
      </c>
      <c r="C1828" s="438" t="s">
        <v>9</v>
      </c>
      <c r="D1828" s="439">
        <v>177.61</v>
      </c>
      <c r="E1828" s="439">
        <v>175.04</v>
      </c>
    </row>
    <row r="1829" spans="1:5">
      <c r="A1829" s="436">
        <v>10011007</v>
      </c>
      <c r="B1829" s="437" t="s">
        <v>38603</v>
      </c>
      <c r="C1829" s="438" t="s">
        <v>9</v>
      </c>
      <c r="D1829" s="439">
        <v>337.98</v>
      </c>
      <c r="E1829" s="439">
        <v>334.01</v>
      </c>
    </row>
    <row r="1830" spans="1:5">
      <c r="A1830" s="436">
        <v>10011010</v>
      </c>
      <c r="B1830" s="437" t="s">
        <v>38604</v>
      </c>
      <c r="C1830" s="438" t="s">
        <v>9</v>
      </c>
      <c r="D1830" s="439">
        <v>119.63</v>
      </c>
      <c r="E1830" s="439">
        <v>117.06</v>
      </c>
    </row>
    <row r="1831" spans="1:5" ht="26.25" customHeight="1">
      <c r="A1831" s="436">
        <v>10011030</v>
      </c>
      <c r="B1831" s="437" t="s">
        <v>33822</v>
      </c>
      <c r="C1831" s="438" t="s">
        <v>9</v>
      </c>
      <c r="D1831" s="439">
        <v>47.1</v>
      </c>
      <c r="E1831" s="439">
        <v>46.17</v>
      </c>
    </row>
    <row r="1832" spans="1:5">
      <c r="A1832" s="436">
        <v>10011031</v>
      </c>
      <c r="B1832" s="437" t="s">
        <v>33823</v>
      </c>
      <c r="C1832" s="438" t="s">
        <v>9</v>
      </c>
      <c r="D1832" s="439">
        <v>52.21</v>
      </c>
      <c r="E1832" s="439">
        <v>51.04</v>
      </c>
    </row>
    <row r="1833" spans="1:5">
      <c r="A1833" s="436">
        <v>10011032</v>
      </c>
      <c r="B1833" s="437" t="s">
        <v>33824</v>
      </c>
      <c r="C1833" s="438" t="s">
        <v>9</v>
      </c>
      <c r="D1833" s="439">
        <v>69.73</v>
      </c>
      <c r="E1833" s="439">
        <v>68.099999999999994</v>
      </c>
    </row>
    <row r="1834" spans="1:5">
      <c r="A1834" s="436">
        <v>10011033</v>
      </c>
      <c r="B1834" s="437" t="s">
        <v>33825</v>
      </c>
      <c r="C1834" s="438" t="s">
        <v>9</v>
      </c>
      <c r="D1834" s="439">
        <v>105.59</v>
      </c>
      <c r="E1834" s="439">
        <v>103.02</v>
      </c>
    </row>
    <row r="1835" spans="1:5">
      <c r="A1835" s="436">
        <v>10011034</v>
      </c>
      <c r="B1835" s="437" t="s">
        <v>38605</v>
      </c>
      <c r="C1835" s="438" t="s">
        <v>9</v>
      </c>
      <c r="D1835" s="439">
        <v>182.36</v>
      </c>
      <c r="E1835" s="439">
        <v>179.95</v>
      </c>
    </row>
    <row r="1836" spans="1:5">
      <c r="A1836" s="436">
        <v>10011035</v>
      </c>
      <c r="B1836" s="437" t="s">
        <v>33826</v>
      </c>
      <c r="C1836" s="438" t="s">
        <v>9</v>
      </c>
      <c r="D1836" s="439">
        <v>247.86</v>
      </c>
      <c r="E1836" s="439">
        <v>243.19</v>
      </c>
    </row>
    <row r="1837" spans="1:5">
      <c r="A1837" s="436">
        <v>10011036</v>
      </c>
      <c r="B1837" s="437" t="s">
        <v>33827</v>
      </c>
      <c r="C1837" s="438" t="s">
        <v>9</v>
      </c>
      <c r="D1837" s="439">
        <v>248.26</v>
      </c>
      <c r="E1837" s="439">
        <v>243.59</v>
      </c>
    </row>
    <row r="1838" spans="1:5">
      <c r="A1838" s="436">
        <v>10011070</v>
      </c>
      <c r="B1838" s="437" t="s">
        <v>45989</v>
      </c>
      <c r="C1838" s="438" t="s">
        <v>9</v>
      </c>
      <c r="D1838" s="439">
        <v>118.78</v>
      </c>
      <c r="E1838" s="439">
        <v>111.93</v>
      </c>
    </row>
    <row r="1839" spans="1:5">
      <c r="A1839" s="436">
        <v>10011071</v>
      </c>
      <c r="B1839" s="437" t="s">
        <v>45990</v>
      </c>
      <c r="C1839" s="438" t="s">
        <v>9</v>
      </c>
      <c r="D1839" s="439">
        <v>131.34</v>
      </c>
      <c r="E1839" s="439">
        <v>124.02</v>
      </c>
    </row>
    <row r="1840" spans="1:5" ht="23.25">
      <c r="A1840" s="436">
        <v>10011072</v>
      </c>
      <c r="B1840" s="437" t="s">
        <v>45991</v>
      </c>
      <c r="C1840" s="438" t="s">
        <v>9</v>
      </c>
      <c r="D1840" s="439">
        <v>120.27</v>
      </c>
      <c r="E1840" s="439">
        <v>114.11</v>
      </c>
    </row>
    <row r="1841" spans="1:5" ht="23.25">
      <c r="A1841" s="436">
        <v>10011073</v>
      </c>
      <c r="B1841" s="437" t="s">
        <v>45992</v>
      </c>
      <c r="C1841" s="438" t="s">
        <v>9</v>
      </c>
      <c r="D1841" s="439">
        <v>130.27000000000001</v>
      </c>
      <c r="E1841" s="439">
        <v>123.57</v>
      </c>
    </row>
    <row r="1842" spans="1:5">
      <c r="A1842" s="436">
        <v>10011076</v>
      </c>
      <c r="B1842" s="437" t="s">
        <v>33828</v>
      </c>
      <c r="C1842" s="438" t="s">
        <v>9</v>
      </c>
      <c r="D1842" s="439">
        <v>73.7</v>
      </c>
      <c r="E1842" s="439">
        <v>71.209999999999994</v>
      </c>
    </row>
    <row r="1843" spans="1:5">
      <c r="A1843" s="436">
        <v>10011077</v>
      </c>
      <c r="B1843" s="437" t="s">
        <v>33829</v>
      </c>
      <c r="C1843" s="438" t="s">
        <v>9</v>
      </c>
      <c r="D1843" s="439">
        <v>127.25</v>
      </c>
      <c r="E1843" s="439">
        <v>121.77</v>
      </c>
    </row>
    <row r="1844" spans="1:5">
      <c r="A1844" s="436">
        <v>10011085</v>
      </c>
      <c r="B1844" s="437" t="s">
        <v>45993</v>
      </c>
      <c r="C1844" s="438" t="s">
        <v>9</v>
      </c>
      <c r="D1844" s="439">
        <v>93.18</v>
      </c>
      <c r="E1844" s="439">
        <v>88.59</v>
      </c>
    </row>
    <row r="1845" spans="1:5">
      <c r="A1845" s="436">
        <v>10011086</v>
      </c>
      <c r="B1845" s="437" t="s">
        <v>45994</v>
      </c>
      <c r="C1845" s="438" t="s">
        <v>9</v>
      </c>
      <c r="D1845" s="439">
        <v>194.16</v>
      </c>
      <c r="E1845" s="439">
        <v>184.33</v>
      </c>
    </row>
    <row r="1846" spans="1:5">
      <c r="A1846" s="436">
        <v>10011087</v>
      </c>
      <c r="B1846" s="437" t="s">
        <v>45995</v>
      </c>
      <c r="C1846" s="438" t="s">
        <v>9</v>
      </c>
      <c r="D1846" s="439">
        <v>203.8</v>
      </c>
      <c r="E1846" s="439">
        <v>193.69</v>
      </c>
    </row>
    <row r="1847" spans="1:5" ht="23.25">
      <c r="A1847" s="436">
        <v>10011089</v>
      </c>
      <c r="B1847" s="437" t="s">
        <v>33830</v>
      </c>
      <c r="C1847" s="438" t="s">
        <v>9</v>
      </c>
      <c r="D1847" s="439">
        <v>88.9</v>
      </c>
      <c r="E1847" s="439">
        <v>84.47</v>
      </c>
    </row>
    <row r="1848" spans="1:5">
      <c r="A1848" s="436">
        <v>10011090</v>
      </c>
      <c r="B1848" s="437" t="s">
        <v>33831</v>
      </c>
      <c r="C1848" s="438" t="s">
        <v>9</v>
      </c>
      <c r="D1848" s="439">
        <v>89.32</v>
      </c>
      <c r="E1848" s="439">
        <v>88.39</v>
      </c>
    </row>
    <row r="1849" spans="1:5">
      <c r="A1849" s="436">
        <v>10011092</v>
      </c>
      <c r="B1849" s="437" t="s">
        <v>45996</v>
      </c>
      <c r="C1849" s="438" t="s">
        <v>9</v>
      </c>
      <c r="D1849" s="439">
        <v>241.41</v>
      </c>
      <c r="E1849" s="439">
        <v>240.48</v>
      </c>
    </row>
    <row r="1850" spans="1:5">
      <c r="A1850" s="436">
        <v>10011093</v>
      </c>
      <c r="B1850" s="437" t="s">
        <v>45997</v>
      </c>
      <c r="C1850" s="438" t="s">
        <v>9</v>
      </c>
      <c r="D1850" s="439">
        <v>696.23</v>
      </c>
      <c r="E1850" s="439">
        <v>695.3</v>
      </c>
    </row>
    <row r="1851" spans="1:5">
      <c r="A1851" s="436">
        <v>10011094</v>
      </c>
      <c r="B1851" s="437" t="s">
        <v>45998</v>
      </c>
      <c r="C1851" s="438" t="s">
        <v>9</v>
      </c>
      <c r="D1851" s="439">
        <v>787.03</v>
      </c>
      <c r="E1851" s="439">
        <v>786.1</v>
      </c>
    </row>
    <row r="1852" spans="1:5">
      <c r="A1852" s="436">
        <v>10011096</v>
      </c>
      <c r="B1852" s="437" t="s">
        <v>45999</v>
      </c>
      <c r="C1852" s="438" t="s">
        <v>9</v>
      </c>
      <c r="D1852" s="439">
        <v>69.2</v>
      </c>
      <c r="E1852" s="439">
        <v>65.81</v>
      </c>
    </row>
    <row r="1853" spans="1:5">
      <c r="A1853" s="436">
        <v>10011097</v>
      </c>
      <c r="B1853" s="437" t="s">
        <v>46000</v>
      </c>
      <c r="C1853" s="438" t="s">
        <v>9</v>
      </c>
      <c r="D1853" s="439">
        <v>89.91</v>
      </c>
      <c r="E1853" s="439">
        <v>85.55</v>
      </c>
    </row>
    <row r="1854" spans="1:5">
      <c r="A1854" s="436">
        <v>10011099</v>
      </c>
      <c r="B1854" s="437" t="s">
        <v>33832</v>
      </c>
      <c r="C1854" s="438" t="s">
        <v>9</v>
      </c>
      <c r="D1854" s="439">
        <v>94.61</v>
      </c>
      <c r="E1854" s="439">
        <v>93.68</v>
      </c>
    </row>
    <row r="1855" spans="1:5">
      <c r="A1855" s="436">
        <v>10012000</v>
      </c>
      <c r="B1855" s="437" t="s">
        <v>33833</v>
      </c>
      <c r="C1855" s="438" t="s">
        <v>32445</v>
      </c>
      <c r="D1855" s="439" t="s">
        <v>32445</v>
      </c>
      <c r="E1855" s="439" t="s">
        <v>32445</v>
      </c>
    </row>
    <row r="1856" spans="1:5">
      <c r="A1856" s="436">
        <v>10012010</v>
      </c>
      <c r="B1856" s="437" t="s">
        <v>33834</v>
      </c>
      <c r="C1856" s="438" t="s">
        <v>9</v>
      </c>
      <c r="D1856" s="439">
        <v>315.26</v>
      </c>
      <c r="E1856" s="439">
        <v>312.45999999999998</v>
      </c>
    </row>
    <row r="1857" spans="1:5">
      <c r="A1857" s="436">
        <v>10012011</v>
      </c>
      <c r="B1857" s="437" t="s">
        <v>33835</v>
      </c>
      <c r="C1857" s="438" t="s">
        <v>9</v>
      </c>
      <c r="D1857" s="439">
        <v>456.21</v>
      </c>
      <c r="E1857" s="439">
        <v>452.47</v>
      </c>
    </row>
    <row r="1858" spans="1:5">
      <c r="A1858" s="436">
        <v>10012012</v>
      </c>
      <c r="B1858" s="437" t="s">
        <v>33836</v>
      </c>
      <c r="C1858" s="438" t="s">
        <v>9</v>
      </c>
      <c r="D1858" s="439">
        <v>464.22</v>
      </c>
      <c r="E1858" s="439">
        <v>459.55</v>
      </c>
    </row>
    <row r="1859" spans="1:5">
      <c r="A1859" s="436">
        <v>10012013</v>
      </c>
      <c r="B1859" s="437" t="s">
        <v>33837</v>
      </c>
      <c r="C1859" s="438" t="s">
        <v>9</v>
      </c>
      <c r="D1859" s="439">
        <v>610.12</v>
      </c>
      <c r="E1859" s="439">
        <v>604.51</v>
      </c>
    </row>
    <row r="1860" spans="1:5">
      <c r="A1860" s="436">
        <v>10012014</v>
      </c>
      <c r="B1860" s="437" t="s">
        <v>33838</v>
      </c>
      <c r="C1860" s="438" t="s">
        <v>9</v>
      </c>
      <c r="D1860" s="439">
        <v>28.56</v>
      </c>
      <c r="E1860" s="439">
        <v>27.16</v>
      </c>
    </row>
    <row r="1861" spans="1:5">
      <c r="A1861" s="436">
        <v>10012015</v>
      </c>
      <c r="B1861" s="437" t="s">
        <v>33839</v>
      </c>
      <c r="C1861" s="438" t="s">
        <v>9</v>
      </c>
      <c r="D1861" s="439">
        <v>40.85</v>
      </c>
      <c r="E1861" s="439">
        <v>38.979999999999997</v>
      </c>
    </row>
    <row r="1862" spans="1:5">
      <c r="A1862" s="436">
        <v>10012016</v>
      </c>
      <c r="B1862" s="437" t="s">
        <v>33840</v>
      </c>
      <c r="C1862" s="438" t="s">
        <v>9</v>
      </c>
      <c r="D1862" s="439">
        <v>45.97</v>
      </c>
      <c r="E1862" s="439">
        <v>43.63</v>
      </c>
    </row>
    <row r="1863" spans="1:5">
      <c r="A1863" s="436">
        <v>10012017</v>
      </c>
      <c r="B1863" s="437" t="s">
        <v>33841</v>
      </c>
      <c r="C1863" s="438" t="s">
        <v>9</v>
      </c>
      <c r="D1863" s="439">
        <v>75.97</v>
      </c>
      <c r="E1863" s="439">
        <v>73.16</v>
      </c>
    </row>
    <row r="1864" spans="1:5">
      <c r="A1864" s="436">
        <v>10012018</v>
      </c>
      <c r="B1864" s="437" t="s">
        <v>33842</v>
      </c>
      <c r="C1864" s="438" t="s">
        <v>9</v>
      </c>
      <c r="D1864" s="439">
        <v>148.34</v>
      </c>
      <c r="E1864" s="439">
        <v>145.07</v>
      </c>
    </row>
    <row r="1865" spans="1:5">
      <c r="A1865" s="436">
        <v>10012026</v>
      </c>
      <c r="B1865" s="437" t="s">
        <v>33843</v>
      </c>
      <c r="C1865" s="438" t="s">
        <v>6</v>
      </c>
      <c r="D1865" s="439">
        <v>14.24</v>
      </c>
      <c r="E1865" s="439">
        <v>13.98</v>
      </c>
    </row>
    <row r="1866" spans="1:5">
      <c r="A1866" s="436">
        <v>10012027</v>
      </c>
      <c r="B1866" s="437" t="s">
        <v>33844</v>
      </c>
      <c r="C1866" s="438" t="s">
        <v>6</v>
      </c>
      <c r="D1866" s="439">
        <v>17.899999999999999</v>
      </c>
      <c r="E1866" s="439">
        <v>17.64</v>
      </c>
    </row>
    <row r="1867" spans="1:5">
      <c r="A1867" s="436">
        <v>10012028</v>
      </c>
      <c r="B1867" s="437" t="s">
        <v>33845</v>
      </c>
      <c r="C1867" s="438" t="s">
        <v>6</v>
      </c>
      <c r="D1867" s="439">
        <v>35.46</v>
      </c>
      <c r="E1867" s="439">
        <v>35.200000000000003</v>
      </c>
    </row>
    <row r="1868" spans="1:5">
      <c r="A1868" s="436">
        <v>10012029</v>
      </c>
      <c r="B1868" s="437" t="s">
        <v>33846</v>
      </c>
      <c r="C1868" s="438" t="s">
        <v>6</v>
      </c>
      <c r="D1868" s="439">
        <v>194.76</v>
      </c>
      <c r="E1868" s="439">
        <v>193.83</v>
      </c>
    </row>
    <row r="1869" spans="1:5">
      <c r="A1869" s="436">
        <v>10012030</v>
      </c>
      <c r="B1869" s="437" t="s">
        <v>33847</v>
      </c>
      <c r="C1869" s="438" t="s">
        <v>6</v>
      </c>
      <c r="D1869" s="439">
        <v>203.32</v>
      </c>
      <c r="E1869" s="439">
        <v>201.92</v>
      </c>
    </row>
    <row r="1870" spans="1:5">
      <c r="A1870" s="436">
        <v>10012031</v>
      </c>
      <c r="B1870" s="437" t="s">
        <v>33848</v>
      </c>
      <c r="C1870" s="438" t="s">
        <v>6</v>
      </c>
      <c r="D1870" s="439">
        <v>220.6</v>
      </c>
      <c r="E1870" s="439">
        <v>218.27</v>
      </c>
    </row>
    <row r="1871" spans="1:5">
      <c r="A1871" s="436">
        <v>10012032</v>
      </c>
      <c r="B1871" s="437" t="s">
        <v>33849</v>
      </c>
      <c r="C1871" s="438" t="s">
        <v>6</v>
      </c>
      <c r="D1871" s="439">
        <v>288.64999999999998</v>
      </c>
      <c r="E1871" s="439">
        <v>285.38</v>
      </c>
    </row>
    <row r="1872" spans="1:5" ht="23.25">
      <c r="A1872" s="436">
        <v>10012034</v>
      </c>
      <c r="B1872" s="437" t="s">
        <v>33850</v>
      </c>
      <c r="C1872" s="438" t="s">
        <v>9</v>
      </c>
      <c r="D1872" s="439">
        <v>297.32</v>
      </c>
      <c r="E1872" s="439">
        <v>294.99</v>
      </c>
    </row>
    <row r="1873" spans="1:5">
      <c r="A1873" s="436">
        <v>10012080</v>
      </c>
      <c r="B1873" s="437" t="s">
        <v>32480</v>
      </c>
      <c r="C1873" s="438" t="s">
        <v>9</v>
      </c>
      <c r="D1873" s="439">
        <v>128.49</v>
      </c>
      <c r="E1873" s="439">
        <v>123.94</v>
      </c>
    </row>
    <row r="1874" spans="1:5">
      <c r="A1874" s="436">
        <v>10012081</v>
      </c>
      <c r="B1874" s="437" t="s">
        <v>32481</v>
      </c>
      <c r="C1874" s="438" t="s">
        <v>9</v>
      </c>
      <c r="D1874" s="439">
        <v>161.63</v>
      </c>
      <c r="E1874" s="439">
        <v>156.09</v>
      </c>
    </row>
    <row r="1875" spans="1:5">
      <c r="A1875" s="436">
        <v>10012082</v>
      </c>
      <c r="B1875" s="437" t="s">
        <v>32482</v>
      </c>
      <c r="C1875" s="438" t="s">
        <v>9</v>
      </c>
      <c r="D1875" s="439">
        <v>204.7</v>
      </c>
      <c r="E1875" s="439">
        <v>198.15</v>
      </c>
    </row>
    <row r="1876" spans="1:5">
      <c r="A1876" s="436">
        <v>10012083</v>
      </c>
      <c r="B1876" s="437" t="s">
        <v>32483</v>
      </c>
      <c r="C1876" s="438" t="s">
        <v>9</v>
      </c>
      <c r="D1876" s="439">
        <v>255.21</v>
      </c>
      <c r="E1876" s="439">
        <v>247.65</v>
      </c>
    </row>
    <row r="1877" spans="1:5">
      <c r="A1877" s="436">
        <v>10012090</v>
      </c>
      <c r="B1877" s="437" t="s">
        <v>45798</v>
      </c>
      <c r="C1877" s="438" t="s">
        <v>1</v>
      </c>
      <c r="D1877" s="439">
        <v>69.91</v>
      </c>
      <c r="E1877" s="439">
        <v>64.3</v>
      </c>
    </row>
    <row r="1878" spans="1:5">
      <c r="A1878" s="436">
        <v>10012091</v>
      </c>
      <c r="B1878" s="437" t="s">
        <v>45799</v>
      </c>
      <c r="C1878" s="438" t="s">
        <v>1</v>
      </c>
      <c r="D1878" s="439">
        <v>587.02</v>
      </c>
      <c r="E1878" s="439">
        <v>569.41</v>
      </c>
    </row>
    <row r="1879" spans="1:5">
      <c r="A1879" s="436">
        <v>10012092</v>
      </c>
      <c r="B1879" s="437" t="s">
        <v>45800</v>
      </c>
      <c r="C1879" s="438" t="s">
        <v>0</v>
      </c>
      <c r="D1879" s="439">
        <v>307.88</v>
      </c>
      <c r="E1879" s="439">
        <v>289.95</v>
      </c>
    </row>
    <row r="1880" spans="1:5">
      <c r="A1880" s="436">
        <v>10012093</v>
      </c>
      <c r="B1880" s="437" t="s">
        <v>45801</v>
      </c>
      <c r="C1880" s="438" t="s">
        <v>0</v>
      </c>
      <c r="D1880" s="439">
        <v>435.09</v>
      </c>
      <c r="E1880" s="439">
        <v>411.69</v>
      </c>
    </row>
    <row r="1881" spans="1:5">
      <c r="A1881" s="436">
        <v>10012094</v>
      </c>
      <c r="B1881" s="437" t="s">
        <v>45802</v>
      </c>
      <c r="C1881" s="438" t="s">
        <v>0</v>
      </c>
      <c r="D1881" s="439">
        <v>273.06</v>
      </c>
      <c r="E1881" s="439">
        <v>256.98</v>
      </c>
    </row>
    <row r="1882" spans="1:5">
      <c r="A1882" s="436">
        <v>10012098</v>
      </c>
      <c r="B1882" s="437" t="s">
        <v>33685</v>
      </c>
      <c r="C1882" s="438" t="s">
        <v>9</v>
      </c>
      <c r="D1882" s="439">
        <v>43.1</v>
      </c>
      <c r="E1882" s="439">
        <v>40.950000000000003</v>
      </c>
    </row>
    <row r="1883" spans="1:5">
      <c r="A1883" s="436">
        <v>10013000</v>
      </c>
      <c r="B1883" s="437" t="s">
        <v>33851</v>
      </c>
      <c r="C1883" s="438" t="s">
        <v>32445</v>
      </c>
      <c r="D1883" s="439" t="s">
        <v>32445</v>
      </c>
      <c r="E1883" s="439" t="s">
        <v>32445</v>
      </c>
    </row>
    <row r="1884" spans="1:5">
      <c r="A1884" s="436">
        <v>10013001</v>
      </c>
      <c r="B1884" s="437" t="s">
        <v>33852</v>
      </c>
      <c r="C1884" s="438" t="s">
        <v>6</v>
      </c>
      <c r="D1884" s="439">
        <v>384.72</v>
      </c>
      <c r="E1884" s="439">
        <v>378.18</v>
      </c>
    </row>
    <row r="1885" spans="1:5">
      <c r="A1885" s="436">
        <v>10013003</v>
      </c>
      <c r="B1885" s="437" t="s">
        <v>33853</v>
      </c>
      <c r="C1885" s="438" t="s">
        <v>6</v>
      </c>
      <c r="D1885" s="439">
        <v>1176.76</v>
      </c>
      <c r="E1885" s="439">
        <v>1170.22</v>
      </c>
    </row>
    <row r="1886" spans="1:5">
      <c r="A1886" s="436">
        <v>10013004</v>
      </c>
      <c r="B1886" s="437" t="s">
        <v>33854</v>
      </c>
      <c r="C1886" s="438" t="s">
        <v>6</v>
      </c>
      <c r="D1886" s="439">
        <v>613.5</v>
      </c>
      <c r="E1886" s="439">
        <v>606.96</v>
      </c>
    </row>
    <row r="1887" spans="1:5">
      <c r="A1887" s="436">
        <v>10013005</v>
      </c>
      <c r="B1887" s="437" t="s">
        <v>33855</v>
      </c>
      <c r="C1887" s="438" t="s">
        <v>6</v>
      </c>
      <c r="D1887" s="439">
        <v>1236.5</v>
      </c>
      <c r="E1887" s="439">
        <v>1221.93</v>
      </c>
    </row>
    <row r="1888" spans="1:5" ht="23.25">
      <c r="A1888" s="436">
        <v>10013008</v>
      </c>
      <c r="B1888" s="437" t="s">
        <v>33856</v>
      </c>
      <c r="C1888" s="438" t="s">
        <v>6</v>
      </c>
      <c r="D1888" s="439">
        <v>515.86</v>
      </c>
      <c r="E1888" s="439">
        <v>505.48</v>
      </c>
    </row>
    <row r="1889" spans="1:5">
      <c r="A1889" s="436">
        <v>10013014</v>
      </c>
      <c r="B1889" s="437" t="s">
        <v>33857</v>
      </c>
      <c r="C1889" s="438" t="s">
        <v>6</v>
      </c>
      <c r="D1889" s="439">
        <v>1234.3800000000001</v>
      </c>
      <c r="E1889" s="439">
        <v>1220.3699999999999</v>
      </c>
    </row>
    <row r="1890" spans="1:5">
      <c r="A1890" s="436">
        <v>10013016</v>
      </c>
      <c r="B1890" s="437" t="s">
        <v>33858</v>
      </c>
      <c r="C1890" s="438" t="s">
        <v>6</v>
      </c>
      <c r="D1890" s="439">
        <v>389.29</v>
      </c>
      <c r="E1890" s="439">
        <v>383.58</v>
      </c>
    </row>
    <row r="1891" spans="1:5" ht="23.25">
      <c r="A1891" s="436">
        <v>10013019</v>
      </c>
      <c r="B1891" s="437" t="s">
        <v>46001</v>
      </c>
      <c r="C1891" s="438" t="s">
        <v>9</v>
      </c>
      <c r="D1891" s="439">
        <v>4578.0200000000004</v>
      </c>
      <c r="E1891" s="439">
        <v>4568.67</v>
      </c>
    </row>
    <row r="1892" spans="1:5">
      <c r="A1892" s="436">
        <v>10013025</v>
      </c>
      <c r="B1892" s="437" t="s">
        <v>33859</v>
      </c>
      <c r="C1892" s="438" t="s">
        <v>6</v>
      </c>
      <c r="D1892" s="439">
        <v>745.4</v>
      </c>
      <c r="E1892" s="439">
        <v>739.88</v>
      </c>
    </row>
    <row r="1893" spans="1:5">
      <c r="A1893" s="436">
        <v>10013036</v>
      </c>
      <c r="B1893" s="437" t="s">
        <v>33860</v>
      </c>
      <c r="C1893" s="438" t="s">
        <v>6</v>
      </c>
      <c r="D1893" s="439">
        <v>2451.5700000000002</v>
      </c>
      <c r="E1893" s="439">
        <v>2446.0500000000002</v>
      </c>
    </row>
    <row r="1894" spans="1:5">
      <c r="A1894" s="436">
        <v>10013038</v>
      </c>
      <c r="B1894" s="437" t="s">
        <v>46002</v>
      </c>
      <c r="C1894" s="438" t="s">
        <v>9</v>
      </c>
      <c r="D1894" s="439">
        <v>1309.1600000000001</v>
      </c>
      <c r="E1894" s="439">
        <v>1303.6400000000001</v>
      </c>
    </row>
    <row r="1895" spans="1:5" ht="23.25">
      <c r="A1895" s="436">
        <v>10013039</v>
      </c>
      <c r="B1895" s="437" t="s">
        <v>33861</v>
      </c>
      <c r="C1895" s="438" t="s">
        <v>6</v>
      </c>
      <c r="D1895" s="439">
        <v>788.09</v>
      </c>
      <c r="E1895" s="439">
        <v>778.75</v>
      </c>
    </row>
    <row r="1896" spans="1:5" ht="23.25">
      <c r="A1896" s="436">
        <v>10013040</v>
      </c>
      <c r="B1896" s="437" t="s">
        <v>33862</v>
      </c>
      <c r="C1896" s="438" t="s">
        <v>6</v>
      </c>
      <c r="D1896" s="439">
        <v>1116.8900000000001</v>
      </c>
      <c r="E1896" s="439">
        <v>1104.18</v>
      </c>
    </row>
    <row r="1897" spans="1:5">
      <c r="A1897" s="436">
        <v>10013050</v>
      </c>
      <c r="B1897" s="437" t="s">
        <v>38606</v>
      </c>
      <c r="C1897" s="438" t="s">
        <v>6</v>
      </c>
      <c r="D1897" s="439">
        <v>863.29</v>
      </c>
      <c r="E1897" s="439">
        <v>856.29</v>
      </c>
    </row>
    <row r="1898" spans="1:5">
      <c r="A1898" s="436">
        <v>10013051</v>
      </c>
      <c r="B1898" s="437" t="s">
        <v>38607</v>
      </c>
      <c r="C1898" s="438" t="s">
        <v>6</v>
      </c>
      <c r="D1898" s="439">
        <v>757.35</v>
      </c>
      <c r="E1898" s="439">
        <v>750.35</v>
      </c>
    </row>
    <row r="1899" spans="1:5">
      <c r="A1899" s="436">
        <v>10013052</v>
      </c>
      <c r="B1899" s="437" t="s">
        <v>33863</v>
      </c>
      <c r="C1899" s="438" t="s">
        <v>6</v>
      </c>
      <c r="D1899" s="439">
        <v>849.13</v>
      </c>
      <c r="E1899" s="439">
        <v>842.13</v>
      </c>
    </row>
    <row r="1900" spans="1:5">
      <c r="A1900" s="436">
        <v>10013053</v>
      </c>
      <c r="B1900" s="437" t="s">
        <v>33864</v>
      </c>
      <c r="C1900" s="438" t="s">
        <v>6</v>
      </c>
      <c r="D1900" s="439">
        <v>697.91</v>
      </c>
      <c r="E1900" s="439">
        <v>690.91</v>
      </c>
    </row>
    <row r="1901" spans="1:5">
      <c r="A1901" s="436">
        <v>10013055</v>
      </c>
      <c r="B1901" s="437" t="s">
        <v>33865</v>
      </c>
      <c r="C1901" s="438" t="s">
        <v>6</v>
      </c>
      <c r="D1901" s="439">
        <v>1340.1</v>
      </c>
      <c r="E1901" s="439">
        <v>1326.09</v>
      </c>
    </row>
    <row r="1902" spans="1:5">
      <c r="A1902" s="436">
        <v>10013057</v>
      </c>
      <c r="B1902" s="437" t="s">
        <v>33866</v>
      </c>
      <c r="C1902" s="438" t="s">
        <v>6</v>
      </c>
      <c r="D1902" s="439">
        <v>1663.06</v>
      </c>
      <c r="E1902" s="439">
        <v>1649.05</v>
      </c>
    </row>
    <row r="1903" spans="1:5">
      <c r="A1903" s="436">
        <v>10013058</v>
      </c>
      <c r="B1903" s="437" t="s">
        <v>33867</v>
      </c>
      <c r="C1903" s="438" t="s">
        <v>6</v>
      </c>
      <c r="D1903" s="439">
        <v>1744.48</v>
      </c>
      <c r="E1903" s="439">
        <v>1737.48</v>
      </c>
    </row>
    <row r="1904" spans="1:5">
      <c r="A1904" s="436">
        <v>10013059</v>
      </c>
      <c r="B1904" s="437" t="s">
        <v>46003</v>
      </c>
      <c r="C1904" s="438" t="s">
        <v>6</v>
      </c>
      <c r="D1904" s="439">
        <v>1888.62</v>
      </c>
      <c r="E1904" s="439">
        <v>1881.62</v>
      </c>
    </row>
    <row r="1905" spans="1:5">
      <c r="A1905" s="436">
        <v>10013060</v>
      </c>
      <c r="B1905" s="437" t="s">
        <v>33868</v>
      </c>
      <c r="C1905" s="438" t="s">
        <v>6</v>
      </c>
      <c r="D1905" s="439">
        <v>2194.17</v>
      </c>
      <c r="E1905" s="439">
        <v>2187.17</v>
      </c>
    </row>
    <row r="1906" spans="1:5">
      <c r="A1906" s="436">
        <v>10013061</v>
      </c>
      <c r="B1906" s="437" t="s">
        <v>33869</v>
      </c>
      <c r="C1906" s="438" t="s">
        <v>6</v>
      </c>
      <c r="D1906" s="439">
        <v>923.27</v>
      </c>
      <c r="E1906" s="439">
        <v>916.27</v>
      </c>
    </row>
    <row r="1907" spans="1:5">
      <c r="A1907" s="436">
        <v>10013062</v>
      </c>
      <c r="B1907" s="437" t="s">
        <v>33870</v>
      </c>
      <c r="C1907" s="438" t="s">
        <v>6</v>
      </c>
      <c r="D1907" s="439">
        <v>3054.78</v>
      </c>
      <c r="E1907" s="439">
        <v>3029.46</v>
      </c>
    </row>
    <row r="1908" spans="1:5">
      <c r="A1908" s="436">
        <v>10013070</v>
      </c>
      <c r="B1908" s="437" t="s">
        <v>33871</v>
      </c>
      <c r="C1908" s="438" t="s">
        <v>6</v>
      </c>
      <c r="D1908" s="439">
        <v>1452.85</v>
      </c>
      <c r="E1908" s="439">
        <v>1443.39</v>
      </c>
    </row>
    <row r="1909" spans="1:5">
      <c r="A1909" s="436">
        <v>10013071</v>
      </c>
      <c r="B1909" s="437" t="s">
        <v>33872</v>
      </c>
      <c r="C1909" s="438" t="s">
        <v>6</v>
      </c>
      <c r="D1909" s="439">
        <v>1907.99</v>
      </c>
      <c r="E1909" s="439">
        <v>1898.53</v>
      </c>
    </row>
    <row r="1910" spans="1:5">
      <c r="A1910" s="436">
        <v>10013078</v>
      </c>
      <c r="B1910" s="437" t="s">
        <v>33873</v>
      </c>
      <c r="C1910" s="438" t="s">
        <v>6</v>
      </c>
      <c r="D1910" s="439">
        <v>217.68</v>
      </c>
      <c r="E1910" s="439">
        <v>216.9</v>
      </c>
    </row>
    <row r="1911" spans="1:5">
      <c r="A1911" s="436">
        <v>10013101</v>
      </c>
      <c r="B1911" s="437" t="s">
        <v>54494</v>
      </c>
      <c r="C1911" s="438" t="s">
        <v>6</v>
      </c>
      <c r="D1911" s="439">
        <v>479.54</v>
      </c>
      <c r="E1911" s="439">
        <v>476.85</v>
      </c>
    </row>
    <row r="1912" spans="1:5">
      <c r="A1912" s="436">
        <v>10013102</v>
      </c>
      <c r="B1912" s="437" t="s">
        <v>54495</v>
      </c>
      <c r="C1912" s="438" t="s">
        <v>6</v>
      </c>
      <c r="D1912" s="439">
        <v>640.45000000000005</v>
      </c>
      <c r="E1912" s="439">
        <v>637.67999999999995</v>
      </c>
    </row>
    <row r="1913" spans="1:5">
      <c r="A1913" s="436">
        <v>10013105</v>
      </c>
      <c r="B1913" s="437" t="s">
        <v>54496</v>
      </c>
      <c r="C1913" s="438" t="s">
        <v>6</v>
      </c>
      <c r="D1913" s="439">
        <v>314.18</v>
      </c>
      <c r="E1913" s="439">
        <v>309.56</v>
      </c>
    </row>
    <row r="1914" spans="1:5">
      <c r="A1914" s="436">
        <v>10014000</v>
      </c>
      <c r="B1914" s="437" t="s">
        <v>33874</v>
      </c>
      <c r="C1914" s="438" t="s">
        <v>32445</v>
      </c>
      <c r="D1914" s="439" t="s">
        <v>32445</v>
      </c>
      <c r="E1914" s="439" t="s">
        <v>32445</v>
      </c>
    </row>
    <row r="1915" spans="1:5">
      <c r="A1915" s="436">
        <v>10014003</v>
      </c>
      <c r="B1915" s="437" t="s">
        <v>33875</v>
      </c>
      <c r="C1915" s="438" t="s">
        <v>6</v>
      </c>
      <c r="D1915" s="439">
        <v>55.44</v>
      </c>
      <c r="E1915" s="439">
        <v>54.14</v>
      </c>
    </row>
    <row r="1916" spans="1:5">
      <c r="A1916" s="436">
        <v>10014004</v>
      </c>
      <c r="B1916" s="437" t="s">
        <v>33876</v>
      </c>
      <c r="C1916" s="438" t="s">
        <v>6</v>
      </c>
      <c r="D1916" s="439">
        <v>55.62</v>
      </c>
      <c r="E1916" s="439">
        <v>54.32</v>
      </c>
    </row>
    <row r="1917" spans="1:5">
      <c r="A1917" s="436">
        <v>10014008</v>
      </c>
      <c r="B1917" s="437" t="s">
        <v>33877</v>
      </c>
      <c r="C1917" s="438" t="s">
        <v>6</v>
      </c>
      <c r="D1917" s="439">
        <v>195.86</v>
      </c>
      <c r="E1917" s="439">
        <v>195.4</v>
      </c>
    </row>
    <row r="1918" spans="1:5">
      <c r="A1918" s="436">
        <v>10014009</v>
      </c>
      <c r="B1918" s="437" t="s">
        <v>33878</v>
      </c>
      <c r="C1918" s="438" t="s">
        <v>6</v>
      </c>
      <c r="D1918" s="439">
        <v>313.76</v>
      </c>
      <c r="E1918" s="439">
        <v>311.17</v>
      </c>
    </row>
    <row r="1919" spans="1:5">
      <c r="A1919" s="436">
        <v>10014010</v>
      </c>
      <c r="B1919" s="437" t="s">
        <v>33879</v>
      </c>
      <c r="C1919" s="438" t="s">
        <v>6</v>
      </c>
      <c r="D1919" s="439">
        <v>593.65</v>
      </c>
      <c r="E1919" s="439">
        <v>588.98</v>
      </c>
    </row>
    <row r="1920" spans="1:5">
      <c r="A1920" s="436">
        <v>10014011</v>
      </c>
      <c r="B1920" s="437" t="s">
        <v>33880</v>
      </c>
      <c r="C1920" s="438" t="s">
        <v>6</v>
      </c>
      <c r="D1920" s="439">
        <v>2599.4499999999998</v>
      </c>
      <c r="E1920" s="439">
        <v>2592.0700000000002</v>
      </c>
    </row>
    <row r="1921" spans="1:5">
      <c r="A1921" s="436">
        <v>10014012</v>
      </c>
      <c r="B1921" s="437" t="s">
        <v>33881</v>
      </c>
      <c r="C1921" s="438" t="s">
        <v>6</v>
      </c>
      <c r="D1921" s="439">
        <v>443.53</v>
      </c>
      <c r="E1921" s="439">
        <v>441.2</v>
      </c>
    </row>
    <row r="1922" spans="1:5">
      <c r="A1922" s="436">
        <v>10014013</v>
      </c>
      <c r="B1922" s="437" t="s">
        <v>33882</v>
      </c>
      <c r="C1922" s="438" t="s">
        <v>6</v>
      </c>
      <c r="D1922" s="439">
        <v>344.79</v>
      </c>
      <c r="E1922" s="439">
        <v>343.49</v>
      </c>
    </row>
    <row r="1923" spans="1:5">
      <c r="A1923" s="436">
        <v>10014015</v>
      </c>
      <c r="B1923" s="437" t="s">
        <v>33883</v>
      </c>
      <c r="C1923" s="438" t="s">
        <v>6</v>
      </c>
      <c r="D1923" s="439">
        <v>153.19</v>
      </c>
      <c r="E1923" s="439">
        <v>148.52000000000001</v>
      </c>
    </row>
    <row r="1924" spans="1:5">
      <c r="A1924" s="436">
        <v>10014016</v>
      </c>
      <c r="B1924" s="437" t="s">
        <v>33884</v>
      </c>
      <c r="C1924" s="438" t="s">
        <v>6</v>
      </c>
      <c r="D1924" s="439">
        <v>732.79</v>
      </c>
      <c r="E1924" s="439">
        <v>723.45</v>
      </c>
    </row>
    <row r="1925" spans="1:5">
      <c r="A1925" s="436">
        <v>10014017</v>
      </c>
      <c r="B1925" s="437" t="s">
        <v>33885</v>
      </c>
      <c r="C1925" s="438" t="s">
        <v>6</v>
      </c>
      <c r="D1925" s="439">
        <v>414.44</v>
      </c>
      <c r="E1925" s="439">
        <v>405.1</v>
      </c>
    </row>
    <row r="1926" spans="1:5">
      <c r="A1926" s="436">
        <v>10014018</v>
      </c>
      <c r="B1926" s="437" t="s">
        <v>33886</v>
      </c>
      <c r="C1926" s="438" t="s">
        <v>6</v>
      </c>
      <c r="D1926" s="439">
        <v>207.82</v>
      </c>
      <c r="E1926" s="439">
        <v>205.17</v>
      </c>
    </row>
    <row r="1927" spans="1:5">
      <c r="A1927" s="436">
        <v>10014019</v>
      </c>
      <c r="B1927" s="437" t="s">
        <v>33887</v>
      </c>
      <c r="C1927" s="438" t="s">
        <v>6</v>
      </c>
      <c r="D1927" s="439">
        <v>907.09</v>
      </c>
      <c r="E1927" s="439">
        <v>902.05</v>
      </c>
    </row>
    <row r="1928" spans="1:5">
      <c r="A1928" s="436">
        <v>10014023</v>
      </c>
      <c r="B1928" s="437" t="s">
        <v>38608</v>
      </c>
      <c r="C1928" s="438" t="s">
        <v>6</v>
      </c>
      <c r="D1928" s="439">
        <v>334.8</v>
      </c>
      <c r="E1928" s="439">
        <v>331.25</v>
      </c>
    </row>
    <row r="1929" spans="1:5">
      <c r="A1929" s="436">
        <v>10014024</v>
      </c>
      <c r="B1929" s="437" t="s">
        <v>33888</v>
      </c>
      <c r="C1929" s="438" t="s">
        <v>6</v>
      </c>
      <c r="D1929" s="439">
        <v>453.12</v>
      </c>
      <c r="E1929" s="439">
        <v>448.09</v>
      </c>
    </row>
    <row r="1930" spans="1:5">
      <c r="A1930" s="436">
        <v>10014025</v>
      </c>
      <c r="B1930" s="437" t="s">
        <v>33889</v>
      </c>
      <c r="C1930" s="438" t="s">
        <v>6</v>
      </c>
      <c r="D1930" s="439">
        <v>302.77</v>
      </c>
      <c r="E1930" s="439">
        <v>297.74</v>
      </c>
    </row>
    <row r="1931" spans="1:5">
      <c r="A1931" s="436">
        <v>10014026</v>
      </c>
      <c r="B1931" s="437" t="s">
        <v>33890</v>
      </c>
      <c r="C1931" s="438" t="s">
        <v>6</v>
      </c>
      <c r="D1931" s="439">
        <v>307.52</v>
      </c>
      <c r="E1931" s="439">
        <v>303.79000000000002</v>
      </c>
    </row>
    <row r="1932" spans="1:5">
      <c r="A1932" s="436">
        <v>10014030</v>
      </c>
      <c r="B1932" s="437" t="s">
        <v>33891</v>
      </c>
      <c r="C1932" s="438" t="s">
        <v>6</v>
      </c>
      <c r="D1932" s="439">
        <v>1155.19</v>
      </c>
      <c r="E1932" s="439">
        <v>1145.8499999999999</v>
      </c>
    </row>
    <row r="1933" spans="1:5" ht="23.25">
      <c r="A1933" s="436">
        <v>10014031</v>
      </c>
      <c r="B1933" s="437" t="s">
        <v>33892</v>
      </c>
      <c r="C1933" s="438" t="s">
        <v>6</v>
      </c>
      <c r="D1933" s="439">
        <v>885.96</v>
      </c>
      <c r="E1933" s="439">
        <v>876.62</v>
      </c>
    </row>
    <row r="1934" spans="1:5" ht="23.25">
      <c r="A1934" s="436">
        <v>10014032</v>
      </c>
      <c r="B1934" s="437" t="s">
        <v>33893</v>
      </c>
      <c r="C1934" s="438" t="s">
        <v>6</v>
      </c>
      <c r="D1934" s="439">
        <v>1010.01</v>
      </c>
      <c r="E1934" s="439">
        <v>1000.67</v>
      </c>
    </row>
    <row r="1935" spans="1:5" ht="23.25">
      <c r="A1935" s="436">
        <v>10014033</v>
      </c>
      <c r="B1935" s="437" t="s">
        <v>33894</v>
      </c>
      <c r="C1935" s="438" t="s">
        <v>6</v>
      </c>
      <c r="D1935" s="439">
        <v>688.09</v>
      </c>
      <c r="E1935" s="439">
        <v>678.75</v>
      </c>
    </row>
    <row r="1936" spans="1:5">
      <c r="A1936" s="436">
        <v>10014035</v>
      </c>
      <c r="B1936" s="437" t="s">
        <v>38609</v>
      </c>
      <c r="C1936" s="438" t="s">
        <v>6</v>
      </c>
      <c r="D1936" s="439">
        <v>36.479999999999997</v>
      </c>
      <c r="E1936" s="439">
        <v>35.94</v>
      </c>
    </row>
    <row r="1937" spans="1:5">
      <c r="A1937" s="436">
        <v>10014037</v>
      </c>
      <c r="B1937" s="437" t="s">
        <v>33895</v>
      </c>
      <c r="C1937" s="438" t="s">
        <v>6</v>
      </c>
      <c r="D1937" s="439">
        <v>324.16000000000003</v>
      </c>
      <c r="E1937" s="439">
        <v>322.86</v>
      </c>
    </row>
    <row r="1938" spans="1:5">
      <c r="A1938" s="436">
        <v>10014040</v>
      </c>
      <c r="B1938" s="437" t="s">
        <v>33896</v>
      </c>
      <c r="C1938" s="438" t="s">
        <v>6</v>
      </c>
      <c r="D1938" s="439">
        <v>291.06</v>
      </c>
      <c r="E1938" s="439">
        <v>288.41000000000003</v>
      </c>
    </row>
    <row r="1939" spans="1:5">
      <c r="A1939" s="436">
        <v>10014042</v>
      </c>
      <c r="B1939" s="437" t="s">
        <v>33897</v>
      </c>
      <c r="C1939" s="438" t="s">
        <v>6</v>
      </c>
      <c r="D1939" s="439">
        <v>195.84</v>
      </c>
      <c r="E1939" s="439">
        <v>193.19</v>
      </c>
    </row>
    <row r="1940" spans="1:5">
      <c r="A1940" s="436">
        <v>10014043</v>
      </c>
      <c r="B1940" s="437" t="s">
        <v>38610</v>
      </c>
      <c r="C1940" s="438" t="s">
        <v>6</v>
      </c>
      <c r="D1940" s="439">
        <v>243.38</v>
      </c>
      <c r="E1940" s="439">
        <v>242.37</v>
      </c>
    </row>
    <row r="1941" spans="1:5">
      <c r="A1941" s="436">
        <v>10014044</v>
      </c>
      <c r="B1941" s="437" t="s">
        <v>33898</v>
      </c>
      <c r="C1941" s="438" t="s">
        <v>6</v>
      </c>
      <c r="D1941" s="439">
        <v>640.04</v>
      </c>
      <c r="E1941" s="439">
        <v>638.74</v>
      </c>
    </row>
    <row r="1942" spans="1:5" ht="23.25">
      <c r="A1942" s="436">
        <v>10014045</v>
      </c>
      <c r="B1942" s="437" t="s">
        <v>33899</v>
      </c>
      <c r="C1942" s="438" t="s">
        <v>6</v>
      </c>
      <c r="D1942" s="439">
        <v>1394.36</v>
      </c>
      <c r="E1942" s="439">
        <v>1383.73</v>
      </c>
    </row>
    <row r="1943" spans="1:5">
      <c r="A1943" s="436">
        <v>10014048</v>
      </c>
      <c r="B1943" s="437" t="s">
        <v>33900</v>
      </c>
      <c r="C1943" s="438" t="s">
        <v>6</v>
      </c>
      <c r="D1943" s="439">
        <v>679.99</v>
      </c>
      <c r="E1943" s="439">
        <v>678.69</v>
      </c>
    </row>
    <row r="1944" spans="1:5">
      <c r="A1944" s="436">
        <v>10014049</v>
      </c>
      <c r="B1944" s="437" t="s">
        <v>33901</v>
      </c>
      <c r="C1944" s="438" t="s">
        <v>6</v>
      </c>
      <c r="D1944" s="439">
        <v>324.92</v>
      </c>
      <c r="E1944" s="439">
        <v>323.27999999999997</v>
      </c>
    </row>
    <row r="1945" spans="1:5" ht="23.25">
      <c r="A1945" s="436">
        <v>10014052</v>
      </c>
      <c r="B1945" s="437" t="s">
        <v>33902</v>
      </c>
      <c r="C1945" s="438" t="s">
        <v>6</v>
      </c>
      <c r="D1945" s="439">
        <v>61.34</v>
      </c>
      <c r="E1945" s="439">
        <v>60.33</v>
      </c>
    </row>
    <row r="1946" spans="1:5" ht="23.25">
      <c r="A1946" s="436">
        <v>10014066</v>
      </c>
      <c r="B1946" s="437" t="s">
        <v>33903</v>
      </c>
      <c r="C1946" s="438" t="s">
        <v>6</v>
      </c>
      <c r="D1946" s="439">
        <v>258.10000000000002</v>
      </c>
      <c r="E1946" s="439">
        <v>257.2</v>
      </c>
    </row>
    <row r="1947" spans="1:5">
      <c r="A1947" s="436">
        <v>10014073</v>
      </c>
      <c r="B1947" s="437" t="s">
        <v>33904</v>
      </c>
      <c r="C1947" s="438" t="s">
        <v>9</v>
      </c>
      <c r="D1947" s="439">
        <v>119.9</v>
      </c>
      <c r="E1947" s="439">
        <v>118.87</v>
      </c>
    </row>
    <row r="1948" spans="1:5">
      <c r="A1948" s="436">
        <v>10014074</v>
      </c>
      <c r="B1948" s="437" t="s">
        <v>33905</v>
      </c>
      <c r="C1948" s="438" t="s">
        <v>9</v>
      </c>
      <c r="D1948" s="439">
        <v>85.66</v>
      </c>
      <c r="E1948" s="439">
        <v>84.63</v>
      </c>
    </row>
    <row r="1949" spans="1:5">
      <c r="A1949" s="436">
        <v>10014075</v>
      </c>
      <c r="B1949" s="437" t="s">
        <v>33906</v>
      </c>
      <c r="C1949" s="438" t="s">
        <v>0</v>
      </c>
      <c r="D1949" s="439">
        <v>631.46</v>
      </c>
      <c r="E1949" s="439">
        <v>625.37</v>
      </c>
    </row>
    <row r="1950" spans="1:5">
      <c r="A1950" s="436">
        <v>10014076</v>
      </c>
      <c r="B1950" s="437" t="s">
        <v>38611</v>
      </c>
      <c r="C1950" s="438" t="s">
        <v>0</v>
      </c>
      <c r="D1950" s="439">
        <v>703.54</v>
      </c>
      <c r="E1950" s="439">
        <v>696.18</v>
      </c>
    </row>
    <row r="1951" spans="1:5">
      <c r="A1951" s="436">
        <v>10014077</v>
      </c>
      <c r="B1951" s="437" t="s">
        <v>38612</v>
      </c>
      <c r="C1951" s="438" t="s">
        <v>0</v>
      </c>
      <c r="D1951" s="439">
        <v>730.83</v>
      </c>
      <c r="E1951" s="439">
        <v>723.47</v>
      </c>
    </row>
    <row r="1952" spans="1:5">
      <c r="A1952" s="436">
        <v>10014078</v>
      </c>
      <c r="B1952" s="437" t="s">
        <v>38613</v>
      </c>
      <c r="C1952" s="438" t="s">
        <v>0</v>
      </c>
      <c r="D1952" s="439">
        <v>965.09</v>
      </c>
      <c r="E1952" s="439">
        <v>959</v>
      </c>
    </row>
    <row r="1953" spans="1:5">
      <c r="A1953" s="436">
        <v>10014082</v>
      </c>
      <c r="B1953" s="437" t="s">
        <v>38614</v>
      </c>
      <c r="C1953" s="438" t="s">
        <v>0</v>
      </c>
      <c r="D1953" s="439">
        <v>846.41</v>
      </c>
      <c r="E1953" s="439">
        <v>840.32</v>
      </c>
    </row>
    <row r="1954" spans="1:5">
      <c r="A1954" s="436">
        <v>10014086</v>
      </c>
      <c r="B1954" s="437" t="s">
        <v>38615</v>
      </c>
      <c r="C1954" s="438" t="s">
        <v>0</v>
      </c>
      <c r="D1954" s="439">
        <v>1495.64</v>
      </c>
      <c r="E1954" s="439">
        <v>1489.55</v>
      </c>
    </row>
    <row r="1955" spans="1:5" ht="23.25">
      <c r="A1955" s="436">
        <v>10014088</v>
      </c>
      <c r="B1955" s="437" t="s">
        <v>33907</v>
      </c>
      <c r="C1955" s="438" t="s">
        <v>0</v>
      </c>
      <c r="D1955" s="439">
        <v>219.62</v>
      </c>
      <c r="E1955" s="439">
        <v>205.82</v>
      </c>
    </row>
    <row r="1956" spans="1:5" ht="23.25">
      <c r="A1956" s="436">
        <v>10014089</v>
      </c>
      <c r="B1956" s="437" t="s">
        <v>33908</v>
      </c>
      <c r="C1956" s="438" t="s">
        <v>0</v>
      </c>
      <c r="D1956" s="439">
        <v>223.96</v>
      </c>
      <c r="E1956" s="439">
        <v>210.15</v>
      </c>
    </row>
    <row r="1957" spans="1:5">
      <c r="A1957" s="436">
        <v>10014091</v>
      </c>
      <c r="B1957" s="437" t="s">
        <v>33909</v>
      </c>
      <c r="C1957" s="438" t="s">
        <v>6</v>
      </c>
      <c r="D1957" s="439">
        <v>73.86</v>
      </c>
      <c r="E1957" s="439">
        <v>72.849999999999994</v>
      </c>
    </row>
    <row r="1958" spans="1:5">
      <c r="A1958" s="436">
        <v>10014097</v>
      </c>
      <c r="B1958" s="437" t="s">
        <v>33910</v>
      </c>
      <c r="C1958" s="438" t="s">
        <v>6</v>
      </c>
      <c r="D1958" s="439">
        <v>73.81</v>
      </c>
      <c r="E1958" s="439">
        <v>72.8</v>
      </c>
    </row>
    <row r="1959" spans="1:5">
      <c r="A1959" s="436">
        <v>10050000</v>
      </c>
      <c r="B1959" s="437" t="s">
        <v>32566</v>
      </c>
      <c r="C1959" s="438" t="s">
        <v>32445</v>
      </c>
      <c r="D1959" s="439" t="s">
        <v>32445</v>
      </c>
      <c r="E1959" s="439" t="s">
        <v>32445</v>
      </c>
    </row>
    <row r="1960" spans="1:5">
      <c r="A1960" s="436">
        <v>10050001</v>
      </c>
      <c r="B1960" s="437" t="s">
        <v>33911</v>
      </c>
      <c r="C1960" s="438" t="s">
        <v>9</v>
      </c>
      <c r="D1960" s="439">
        <v>7.77</v>
      </c>
      <c r="E1960" s="439">
        <v>7.14</v>
      </c>
    </row>
    <row r="1961" spans="1:5">
      <c r="A1961" s="436">
        <v>10050002</v>
      </c>
      <c r="B1961" s="437" t="s">
        <v>33912</v>
      </c>
      <c r="C1961" s="438" t="s">
        <v>9</v>
      </c>
      <c r="D1961" s="439">
        <v>12.95</v>
      </c>
      <c r="E1961" s="439">
        <v>11.91</v>
      </c>
    </row>
    <row r="1962" spans="1:5">
      <c r="A1962" s="436">
        <v>10050003</v>
      </c>
      <c r="B1962" s="437" t="s">
        <v>33913</v>
      </c>
      <c r="C1962" s="438" t="s">
        <v>9</v>
      </c>
      <c r="D1962" s="439">
        <v>6.47</v>
      </c>
      <c r="E1962" s="439">
        <v>5.95</v>
      </c>
    </row>
    <row r="1963" spans="1:5">
      <c r="A1963" s="436">
        <v>10050004</v>
      </c>
      <c r="B1963" s="437" t="s">
        <v>33914</v>
      </c>
      <c r="C1963" s="438" t="s">
        <v>9</v>
      </c>
      <c r="D1963" s="439">
        <v>11.65</v>
      </c>
      <c r="E1963" s="439">
        <v>10.72</v>
      </c>
    </row>
    <row r="1964" spans="1:5">
      <c r="A1964" s="436">
        <v>10050005</v>
      </c>
      <c r="B1964" s="437" t="s">
        <v>33915</v>
      </c>
      <c r="C1964" s="438" t="s">
        <v>9</v>
      </c>
      <c r="D1964" s="439">
        <v>7.77</v>
      </c>
      <c r="E1964" s="439">
        <v>7.14</v>
      </c>
    </row>
    <row r="1965" spans="1:5">
      <c r="A1965" s="436">
        <v>10050018</v>
      </c>
      <c r="B1965" s="437" t="s">
        <v>33916</v>
      </c>
      <c r="C1965" s="438" t="s">
        <v>6</v>
      </c>
      <c r="D1965" s="439">
        <v>6.47</v>
      </c>
      <c r="E1965" s="439">
        <v>5.95</v>
      </c>
    </row>
    <row r="1966" spans="1:5">
      <c r="A1966" s="436">
        <v>10050032</v>
      </c>
      <c r="B1966" s="437" t="s">
        <v>33917</v>
      </c>
      <c r="C1966" s="438" t="s">
        <v>9</v>
      </c>
      <c r="D1966" s="439">
        <v>5.96</v>
      </c>
      <c r="E1966" s="439">
        <v>5.48</v>
      </c>
    </row>
    <row r="1967" spans="1:5">
      <c r="A1967" s="436">
        <v>10050033</v>
      </c>
      <c r="B1967" s="437" t="s">
        <v>33918</v>
      </c>
      <c r="C1967" s="438" t="s">
        <v>9</v>
      </c>
      <c r="D1967" s="439">
        <v>3.88</v>
      </c>
      <c r="E1967" s="439">
        <v>3.57</v>
      </c>
    </row>
    <row r="1968" spans="1:5">
      <c r="A1968" s="436">
        <v>10060000</v>
      </c>
      <c r="B1968" s="437" t="s">
        <v>32639</v>
      </c>
      <c r="C1968" s="438" t="s">
        <v>32445</v>
      </c>
      <c r="D1968" s="439" t="s">
        <v>32445</v>
      </c>
      <c r="E1968" s="439" t="s">
        <v>32445</v>
      </c>
    </row>
    <row r="1969" spans="1:5">
      <c r="A1969" s="436">
        <v>10060001</v>
      </c>
      <c r="B1969" s="437" t="s">
        <v>33919</v>
      </c>
      <c r="C1969" s="438" t="s">
        <v>9</v>
      </c>
      <c r="D1969" s="439">
        <v>16.18</v>
      </c>
      <c r="E1969" s="439">
        <v>14.88</v>
      </c>
    </row>
    <row r="1970" spans="1:5">
      <c r="A1970" s="436">
        <v>10060002</v>
      </c>
      <c r="B1970" s="437" t="s">
        <v>33920</v>
      </c>
      <c r="C1970" s="438" t="s">
        <v>9</v>
      </c>
      <c r="D1970" s="439">
        <v>19.41</v>
      </c>
      <c r="E1970" s="439">
        <v>17.850000000000001</v>
      </c>
    </row>
    <row r="1971" spans="1:5">
      <c r="A1971" s="436">
        <v>10060003</v>
      </c>
      <c r="B1971" s="437" t="s">
        <v>33921</v>
      </c>
      <c r="C1971" s="438" t="s">
        <v>9</v>
      </c>
      <c r="D1971" s="439">
        <v>14.56</v>
      </c>
      <c r="E1971" s="439">
        <v>13.39</v>
      </c>
    </row>
    <row r="1972" spans="1:5">
      <c r="A1972" s="436">
        <v>10060004</v>
      </c>
      <c r="B1972" s="437" t="s">
        <v>33922</v>
      </c>
      <c r="C1972" s="438" t="s">
        <v>9</v>
      </c>
      <c r="D1972" s="439">
        <v>17.79</v>
      </c>
      <c r="E1972" s="439">
        <v>16.37</v>
      </c>
    </row>
    <row r="1973" spans="1:5">
      <c r="A1973" s="436">
        <v>10060005</v>
      </c>
      <c r="B1973" s="437" t="s">
        <v>33923</v>
      </c>
      <c r="C1973" s="438" t="s">
        <v>9</v>
      </c>
      <c r="D1973" s="439">
        <v>16.18</v>
      </c>
      <c r="E1973" s="439">
        <v>14.88</v>
      </c>
    </row>
    <row r="1974" spans="1:5">
      <c r="A1974" s="436">
        <v>10060006</v>
      </c>
      <c r="B1974" s="437" t="s">
        <v>33924</v>
      </c>
      <c r="C1974" s="438" t="s">
        <v>9</v>
      </c>
      <c r="D1974" s="439">
        <v>19.41</v>
      </c>
      <c r="E1974" s="439">
        <v>17.850000000000001</v>
      </c>
    </row>
    <row r="1975" spans="1:5">
      <c r="A1975" s="436">
        <v>10060007</v>
      </c>
      <c r="B1975" s="437" t="s">
        <v>33925</v>
      </c>
      <c r="C1975" s="438" t="s">
        <v>9</v>
      </c>
      <c r="D1975" s="439">
        <v>16.18</v>
      </c>
      <c r="E1975" s="439">
        <v>14.88</v>
      </c>
    </row>
    <row r="1976" spans="1:5">
      <c r="A1976" s="436">
        <v>10060008</v>
      </c>
      <c r="B1976" s="437" t="s">
        <v>33926</v>
      </c>
      <c r="C1976" s="438" t="s">
        <v>9</v>
      </c>
      <c r="D1976" s="439">
        <v>19.41</v>
      </c>
      <c r="E1976" s="439">
        <v>17.850000000000001</v>
      </c>
    </row>
    <row r="1977" spans="1:5">
      <c r="A1977" s="436">
        <v>10060009</v>
      </c>
      <c r="B1977" s="437" t="s">
        <v>33927</v>
      </c>
      <c r="C1977" s="438" t="s">
        <v>9</v>
      </c>
      <c r="D1977" s="439">
        <v>14.56</v>
      </c>
      <c r="E1977" s="439">
        <v>13.39</v>
      </c>
    </row>
    <row r="1978" spans="1:5">
      <c r="A1978" s="436">
        <v>10060010</v>
      </c>
      <c r="B1978" s="437" t="s">
        <v>33928</v>
      </c>
      <c r="C1978" s="438" t="s">
        <v>9</v>
      </c>
      <c r="D1978" s="439">
        <v>17.79</v>
      </c>
      <c r="E1978" s="439">
        <v>16.37</v>
      </c>
    </row>
    <row r="1979" spans="1:5">
      <c r="A1979" s="436">
        <v>10060011</v>
      </c>
      <c r="B1979" s="437" t="s">
        <v>33929</v>
      </c>
      <c r="C1979" s="438" t="s">
        <v>9</v>
      </c>
      <c r="D1979" s="439">
        <v>22.65</v>
      </c>
      <c r="E1979" s="439">
        <v>20.83</v>
      </c>
    </row>
    <row r="1980" spans="1:5">
      <c r="A1980" s="436">
        <v>10060012</v>
      </c>
      <c r="B1980" s="437" t="s">
        <v>33930</v>
      </c>
      <c r="C1980" s="438" t="s">
        <v>9</v>
      </c>
      <c r="D1980" s="439">
        <v>25.88</v>
      </c>
      <c r="E1980" s="439">
        <v>23.81</v>
      </c>
    </row>
    <row r="1981" spans="1:5">
      <c r="A1981" s="436">
        <v>10060015</v>
      </c>
      <c r="B1981" s="437" t="s">
        <v>33931</v>
      </c>
      <c r="C1981" s="438" t="s">
        <v>6</v>
      </c>
      <c r="D1981" s="439">
        <v>174.73</v>
      </c>
      <c r="E1981" s="439">
        <v>160.72</v>
      </c>
    </row>
    <row r="1982" spans="1:5">
      <c r="A1982" s="436">
        <v>10060018</v>
      </c>
      <c r="B1982" s="437" t="s">
        <v>33932</v>
      </c>
      <c r="C1982" s="438" t="s">
        <v>6</v>
      </c>
      <c r="D1982" s="439">
        <v>129.29</v>
      </c>
      <c r="E1982" s="439">
        <v>118.92</v>
      </c>
    </row>
    <row r="1983" spans="1:5">
      <c r="A1983" s="436">
        <v>10060022</v>
      </c>
      <c r="B1983" s="437" t="s">
        <v>33933</v>
      </c>
      <c r="C1983" s="438" t="s">
        <v>6</v>
      </c>
      <c r="D1983" s="439">
        <v>35.590000000000003</v>
      </c>
      <c r="E1983" s="439">
        <v>32.729999999999997</v>
      </c>
    </row>
    <row r="1984" spans="1:5">
      <c r="A1984" s="436">
        <v>10060024</v>
      </c>
      <c r="B1984" s="437" t="s">
        <v>33934</v>
      </c>
      <c r="C1984" s="438" t="s">
        <v>6</v>
      </c>
      <c r="D1984" s="439">
        <v>258.81</v>
      </c>
      <c r="E1984" s="439">
        <v>238.06</v>
      </c>
    </row>
    <row r="1985" spans="1:5">
      <c r="A1985" s="436">
        <v>10060026</v>
      </c>
      <c r="B1985" s="437" t="s">
        <v>33935</v>
      </c>
      <c r="C1985" s="438" t="s">
        <v>6</v>
      </c>
      <c r="D1985" s="439">
        <v>17.79</v>
      </c>
      <c r="E1985" s="439">
        <v>16.37</v>
      </c>
    </row>
    <row r="1986" spans="1:5">
      <c r="A1986" s="436">
        <v>10060029</v>
      </c>
      <c r="B1986" s="437" t="s">
        <v>33936</v>
      </c>
      <c r="C1986" s="438" t="s">
        <v>6</v>
      </c>
      <c r="D1986" s="439">
        <v>97.05</v>
      </c>
      <c r="E1986" s="439">
        <v>89.27</v>
      </c>
    </row>
    <row r="1987" spans="1:5">
      <c r="A1987" s="436">
        <v>10060032</v>
      </c>
      <c r="B1987" s="437" t="s">
        <v>33937</v>
      </c>
      <c r="C1987" s="438" t="s">
        <v>9</v>
      </c>
      <c r="D1987" s="439">
        <v>8.09</v>
      </c>
      <c r="E1987" s="439">
        <v>7.44</v>
      </c>
    </row>
    <row r="1988" spans="1:5">
      <c r="A1988" s="436">
        <v>10060033</v>
      </c>
      <c r="B1988" s="437" t="s">
        <v>33938</v>
      </c>
      <c r="C1988" s="438" t="s">
        <v>9</v>
      </c>
      <c r="D1988" s="439">
        <v>5.18</v>
      </c>
      <c r="E1988" s="439">
        <v>4.76</v>
      </c>
    </row>
    <row r="1989" spans="1:5">
      <c r="A1989" s="436">
        <v>10060035</v>
      </c>
      <c r="B1989" s="437" t="s">
        <v>33939</v>
      </c>
      <c r="C1989" s="438" t="s">
        <v>6</v>
      </c>
      <c r="D1989" s="439">
        <v>48.53</v>
      </c>
      <c r="E1989" s="439">
        <v>44.64</v>
      </c>
    </row>
    <row r="1990" spans="1:5">
      <c r="A1990" s="436">
        <v>10060040</v>
      </c>
      <c r="B1990" s="437" t="s">
        <v>33940</v>
      </c>
      <c r="C1990" s="438" t="s">
        <v>6</v>
      </c>
      <c r="D1990" s="439">
        <v>12.94</v>
      </c>
      <c r="E1990" s="439">
        <v>11.9</v>
      </c>
    </row>
    <row r="1991" spans="1:5">
      <c r="A1991" s="436">
        <v>10060042</v>
      </c>
      <c r="B1991" s="437" t="s">
        <v>33941</v>
      </c>
      <c r="C1991" s="438" t="s">
        <v>6</v>
      </c>
      <c r="D1991" s="439">
        <v>8.41</v>
      </c>
      <c r="E1991" s="439">
        <v>7.74</v>
      </c>
    </row>
    <row r="1992" spans="1:5">
      <c r="A1992" s="436">
        <v>10060045</v>
      </c>
      <c r="B1992" s="437" t="s">
        <v>33942</v>
      </c>
      <c r="C1992" s="438" t="s">
        <v>6</v>
      </c>
      <c r="D1992" s="439">
        <v>24.59</v>
      </c>
      <c r="E1992" s="439">
        <v>22.62</v>
      </c>
    </row>
    <row r="1993" spans="1:5">
      <c r="A1993" s="436">
        <v>10060050</v>
      </c>
      <c r="B1993" s="437" t="s">
        <v>33943</v>
      </c>
      <c r="C1993" s="438" t="s">
        <v>0</v>
      </c>
      <c r="D1993" s="439">
        <v>14.5</v>
      </c>
      <c r="E1993" s="439">
        <v>13.34</v>
      </c>
    </row>
    <row r="1994" spans="1:5">
      <c r="A1994" s="436">
        <v>10070000</v>
      </c>
      <c r="B1994" s="437" t="s">
        <v>32646</v>
      </c>
      <c r="C1994" s="438" t="s">
        <v>32445</v>
      </c>
      <c r="D1994" s="439" t="s">
        <v>32445</v>
      </c>
      <c r="E1994" s="439" t="s">
        <v>32445</v>
      </c>
    </row>
    <row r="1995" spans="1:5">
      <c r="A1995" s="436">
        <v>10070018</v>
      </c>
      <c r="B1995" s="437" t="s">
        <v>33944</v>
      </c>
      <c r="C1995" s="438" t="s">
        <v>6</v>
      </c>
      <c r="D1995" s="439">
        <v>118.6</v>
      </c>
      <c r="E1995" s="439">
        <v>109.26</v>
      </c>
    </row>
    <row r="1996" spans="1:5">
      <c r="A1996" s="436">
        <v>10070022</v>
      </c>
      <c r="B1996" s="437" t="s">
        <v>33945</v>
      </c>
      <c r="C1996" s="438" t="s">
        <v>6</v>
      </c>
      <c r="D1996" s="439">
        <v>61.17</v>
      </c>
      <c r="E1996" s="439">
        <v>56.5</v>
      </c>
    </row>
    <row r="1997" spans="1:5">
      <c r="A1997" s="436">
        <v>10070024</v>
      </c>
      <c r="B1997" s="437" t="s">
        <v>33946</v>
      </c>
      <c r="C1997" s="438" t="s">
        <v>6</v>
      </c>
      <c r="D1997" s="439">
        <v>232.97</v>
      </c>
      <c r="E1997" s="439">
        <v>214.29</v>
      </c>
    </row>
    <row r="1998" spans="1:5">
      <c r="A1998" s="436">
        <v>10070026</v>
      </c>
      <c r="B1998" s="437" t="s">
        <v>33947</v>
      </c>
      <c r="C1998" s="438" t="s">
        <v>6</v>
      </c>
      <c r="D1998" s="439">
        <v>109.56</v>
      </c>
      <c r="E1998" s="439">
        <v>102.93</v>
      </c>
    </row>
    <row r="1999" spans="1:5">
      <c r="A1999" s="436">
        <v>10070029</v>
      </c>
      <c r="B1999" s="437" t="s">
        <v>33948</v>
      </c>
      <c r="C1999" s="438" t="s">
        <v>6</v>
      </c>
      <c r="D1999" s="439">
        <v>302.86</v>
      </c>
      <c r="E1999" s="439">
        <v>278.57</v>
      </c>
    </row>
    <row r="2000" spans="1:5">
      <c r="A2000" s="436">
        <v>10070032</v>
      </c>
      <c r="B2000" s="437" t="s">
        <v>33949</v>
      </c>
      <c r="C2000" s="438" t="s">
        <v>9</v>
      </c>
      <c r="D2000" s="439">
        <v>74.52</v>
      </c>
      <c r="E2000" s="439">
        <v>70.55</v>
      </c>
    </row>
    <row r="2001" spans="1:5">
      <c r="A2001" s="436">
        <v>10070033</v>
      </c>
      <c r="B2001" s="437" t="s">
        <v>33950</v>
      </c>
      <c r="C2001" s="438" t="s">
        <v>9</v>
      </c>
      <c r="D2001" s="439">
        <v>61.96</v>
      </c>
      <c r="E2001" s="439">
        <v>58.69</v>
      </c>
    </row>
    <row r="2002" spans="1:5">
      <c r="A2002" s="436">
        <v>10070035</v>
      </c>
      <c r="B2002" s="437" t="s">
        <v>33951</v>
      </c>
      <c r="C2002" s="438" t="s">
        <v>6</v>
      </c>
      <c r="D2002" s="439">
        <v>174.73</v>
      </c>
      <c r="E2002" s="439">
        <v>160.72</v>
      </c>
    </row>
    <row r="2003" spans="1:5">
      <c r="A2003" s="436">
        <v>10070040</v>
      </c>
      <c r="B2003" s="437" t="s">
        <v>33952</v>
      </c>
      <c r="C2003" s="438" t="s">
        <v>6</v>
      </c>
      <c r="D2003" s="439">
        <v>29.12</v>
      </c>
      <c r="E2003" s="439">
        <v>26.79</v>
      </c>
    </row>
    <row r="2004" spans="1:5">
      <c r="A2004" s="436">
        <v>10070042</v>
      </c>
      <c r="B2004" s="437" t="s">
        <v>33953</v>
      </c>
      <c r="C2004" s="438" t="s">
        <v>6</v>
      </c>
      <c r="D2004" s="439">
        <v>16.18</v>
      </c>
      <c r="E2004" s="439">
        <v>14.88</v>
      </c>
    </row>
    <row r="2005" spans="1:5">
      <c r="A2005" s="436">
        <v>10070045</v>
      </c>
      <c r="B2005" s="437" t="s">
        <v>33954</v>
      </c>
      <c r="C2005" s="438" t="s">
        <v>6</v>
      </c>
      <c r="D2005" s="439">
        <v>145.61000000000001</v>
      </c>
      <c r="E2005" s="439">
        <v>133.93</v>
      </c>
    </row>
    <row r="2006" spans="1:5">
      <c r="A2006" s="436">
        <v>10080000</v>
      </c>
      <c r="B2006" s="437" t="s">
        <v>32678</v>
      </c>
      <c r="C2006" s="438" t="s">
        <v>32445</v>
      </c>
      <c r="D2006" s="439" t="s">
        <v>32445</v>
      </c>
      <c r="E2006" s="439" t="s">
        <v>32445</v>
      </c>
    </row>
    <row r="2007" spans="1:5">
      <c r="A2007" s="436">
        <v>10080070</v>
      </c>
      <c r="B2007" s="437" t="s">
        <v>33955</v>
      </c>
      <c r="C2007" s="438" t="s">
        <v>6</v>
      </c>
      <c r="D2007" s="439">
        <v>40.43</v>
      </c>
      <c r="E2007" s="439">
        <v>38.56</v>
      </c>
    </row>
    <row r="2008" spans="1:5">
      <c r="A2008" s="436">
        <v>10080072</v>
      </c>
      <c r="B2008" s="437" t="s">
        <v>33956</v>
      </c>
      <c r="C2008" s="438" t="s">
        <v>6</v>
      </c>
      <c r="D2008" s="439">
        <v>198.99</v>
      </c>
      <c r="E2008" s="439">
        <v>196.66</v>
      </c>
    </row>
    <row r="2009" spans="1:5">
      <c r="A2009" s="436">
        <v>10080073</v>
      </c>
      <c r="B2009" s="437" t="s">
        <v>33957</v>
      </c>
      <c r="C2009" s="438" t="s">
        <v>6</v>
      </c>
      <c r="D2009" s="439">
        <v>247.56</v>
      </c>
      <c r="E2009" s="439">
        <v>245.23</v>
      </c>
    </row>
    <row r="2010" spans="1:5">
      <c r="A2010" s="436">
        <v>10080074</v>
      </c>
      <c r="B2010" s="437" t="s">
        <v>33958</v>
      </c>
      <c r="C2010" s="438" t="s">
        <v>6</v>
      </c>
      <c r="D2010" s="439">
        <v>148.75</v>
      </c>
      <c r="E2010" s="439">
        <v>146.41999999999999</v>
      </c>
    </row>
    <row r="2011" spans="1:5">
      <c r="A2011" s="436">
        <v>10080076</v>
      </c>
      <c r="B2011" s="437" t="s">
        <v>33959</v>
      </c>
      <c r="C2011" s="438" t="s">
        <v>6</v>
      </c>
      <c r="D2011" s="439">
        <v>23.04</v>
      </c>
      <c r="E2011" s="439">
        <v>21.74</v>
      </c>
    </row>
    <row r="2012" spans="1:5">
      <c r="A2012" s="436">
        <v>10080081</v>
      </c>
      <c r="B2012" s="437" t="s">
        <v>33960</v>
      </c>
      <c r="C2012" s="438" t="s">
        <v>6</v>
      </c>
      <c r="D2012" s="439">
        <v>39.630000000000003</v>
      </c>
      <c r="E2012" s="439">
        <v>38.33</v>
      </c>
    </row>
    <row r="2013" spans="1:5">
      <c r="A2013" s="436">
        <v>10080086</v>
      </c>
      <c r="B2013" s="437" t="s">
        <v>33961</v>
      </c>
      <c r="C2013" s="438" t="s">
        <v>6</v>
      </c>
      <c r="D2013" s="439">
        <v>67.53</v>
      </c>
      <c r="E2013" s="439">
        <v>66.23</v>
      </c>
    </row>
    <row r="2014" spans="1:5">
      <c r="A2014" s="436">
        <v>10080093</v>
      </c>
      <c r="B2014" s="437" t="s">
        <v>33962</v>
      </c>
      <c r="C2014" s="438" t="s">
        <v>6</v>
      </c>
      <c r="D2014" s="439">
        <v>79.19</v>
      </c>
      <c r="E2014" s="439">
        <v>77.89</v>
      </c>
    </row>
    <row r="2015" spans="1:5">
      <c r="A2015" s="436">
        <v>10080097</v>
      </c>
      <c r="B2015" s="437" t="s">
        <v>33963</v>
      </c>
      <c r="C2015" s="438" t="s">
        <v>6</v>
      </c>
      <c r="D2015" s="439">
        <v>40.6</v>
      </c>
      <c r="E2015" s="439">
        <v>39.299999999999997</v>
      </c>
    </row>
    <row r="2016" spans="1:5">
      <c r="A2016" s="436">
        <v>10090000</v>
      </c>
      <c r="B2016" s="437" t="s">
        <v>32572</v>
      </c>
      <c r="C2016" s="438" t="s">
        <v>32445</v>
      </c>
      <c r="D2016" s="439" t="s">
        <v>32445</v>
      </c>
      <c r="E2016" s="439" t="s">
        <v>32445</v>
      </c>
    </row>
    <row r="2017" spans="1:5">
      <c r="A2017" s="436">
        <v>10090001</v>
      </c>
      <c r="B2017" s="437" t="s">
        <v>33964</v>
      </c>
      <c r="C2017" s="438" t="s">
        <v>9</v>
      </c>
      <c r="D2017" s="439">
        <v>14.81</v>
      </c>
      <c r="E2017" s="439">
        <v>13.62</v>
      </c>
    </row>
    <row r="2018" spans="1:5">
      <c r="A2018" s="432">
        <v>11000000</v>
      </c>
      <c r="B2018" s="433" t="s">
        <v>33965</v>
      </c>
      <c r="C2018" s="434"/>
      <c r="D2018" s="435"/>
      <c r="E2018" s="435"/>
    </row>
    <row r="2019" spans="1:5">
      <c r="A2019" s="436">
        <v>11001000</v>
      </c>
      <c r="B2019" s="437" t="s">
        <v>33966</v>
      </c>
      <c r="C2019" s="438" t="s">
        <v>32445</v>
      </c>
      <c r="D2019" s="439" t="s">
        <v>32445</v>
      </c>
      <c r="E2019" s="439" t="s">
        <v>32445</v>
      </c>
    </row>
    <row r="2020" spans="1:5">
      <c r="A2020" s="436">
        <v>11001001</v>
      </c>
      <c r="B2020" s="437" t="s">
        <v>33967</v>
      </c>
      <c r="C2020" s="438" t="s">
        <v>0</v>
      </c>
      <c r="D2020" s="439">
        <v>19.11</v>
      </c>
      <c r="E2020" s="439">
        <v>17.82</v>
      </c>
    </row>
    <row r="2021" spans="1:5">
      <c r="A2021" s="436">
        <v>11001008</v>
      </c>
      <c r="B2021" s="437" t="s">
        <v>33968</v>
      </c>
      <c r="C2021" s="438" t="s">
        <v>0</v>
      </c>
      <c r="D2021" s="439">
        <v>53.95</v>
      </c>
      <c r="E2021" s="439">
        <v>50.28</v>
      </c>
    </row>
    <row r="2022" spans="1:5" ht="23.25">
      <c r="A2022" s="436">
        <v>11001009</v>
      </c>
      <c r="B2022" s="437" t="s">
        <v>33969</v>
      </c>
      <c r="C2022" s="438" t="s">
        <v>0</v>
      </c>
      <c r="D2022" s="439">
        <v>54.82</v>
      </c>
      <c r="E2022" s="439">
        <v>51.15</v>
      </c>
    </row>
    <row r="2023" spans="1:5">
      <c r="A2023" s="436">
        <v>11001013</v>
      </c>
      <c r="B2023" s="437" t="s">
        <v>33970</v>
      </c>
      <c r="C2023" s="438" t="s">
        <v>0</v>
      </c>
      <c r="D2023" s="439">
        <v>41.42</v>
      </c>
      <c r="E2023" s="439">
        <v>38.72</v>
      </c>
    </row>
    <row r="2024" spans="1:5">
      <c r="A2024" s="436">
        <v>11002000</v>
      </c>
      <c r="B2024" s="437" t="s">
        <v>33971</v>
      </c>
      <c r="C2024" s="438" t="s">
        <v>32445</v>
      </c>
      <c r="D2024" s="439" t="s">
        <v>32445</v>
      </c>
      <c r="E2024" s="439" t="s">
        <v>32445</v>
      </c>
    </row>
    <row r="2025" spans="1:5">
      <c r="A2025" s="436">
        <v>11002001</v>
      </c>
      <c r="B2025" s="437" t="s">
        <v>33967</v>
      </c>
      <c r="C2025" s="438" t="s">
        <v>0</v>
      </c>
      <c r="D2025" s="439">
        <v>7.64</v>
      </c>
      <c r="E2025" s="439">
        <v>7.23</v>
      </c>
    </row>
    <row r="2026" spans="1:5" ht="23.25">
      <c r="A2026" s="436">
        <v>11002003</v>
      </c>
      <c r="B2026" s="437" t="s">
        <v>38616</v>
      </c>
      <c r="C2026" s="438" t="s">
        <v>0</v>
      </c>
      <c r="D2026" s="439">
        <v>17.649999999999999</v>
      </c>
      <c r="E2026" s="439">
        <v>16.88</v>
      </c>
    </row>
    <row r="2027" spans="1:5">
      <c r="A2027" s="436">
        <v>11002008</v>
      </c>
      <c r="B2027" s="437" t="s">
        <v>38617</v>
      </c>
      <c r="C2027" s="438" t="s">
        <v>0</v>
      </c>
      <c r="D2027" s="439">
        <v>49.62</v>
      </c>
      <c r="E2027" s="439">
        <v>46.42</v>
      </c>
    </row>
    <row r="2028" spans="1:5" ht="23.25">
      <c r="A2028" s="436">
        <v>11002009</v>
      </c>
      <c r="B2028" s="437" t="s">
        <v>38618</v>
      </c>
      <c r="C2028" s="438" t="s">
        <v>0</v>
      </c>
      <c r="D2028" s="439">
        <v>49.02</v>
      </c>
      <c r="E2028" s="439">
        <v>45.82</v>
      </c>
    </row>
    <row r="2029" spans="1:5">
      <c r="A2029" s="436">
        <v>11002010</v>
      </c>
      <c r="B2029" s="437" t="s">
        <v>38619</v>
      </c>
      <c r="C2029" s="438" t="s">
        <v>0</v>
      </c>
      <c r="D2029" s="439">
        <v>57.83</v>
      </c>
      <c r="E2029" s="439">
        <v>54.01</v>
      </c>
    </row>
    <row r="2030" spans="1:5">
      <c r="A2030" s="436">
        <v>11002013</v>
      </c>
      <c r="B2030" s="437" t="s">
        <v>33970</v>
      </c>
      <c r="C2030" s="438" t="s">
        <v>0</v>
      </c>
      <c r="D2030" s="439">
        <v>25.94</v>
      </c>
      <c r="E2030" s="439">
        <v>24.48</v>
      </c>
    </row>
    <row r="2031" spans="1:5">
      <c r="A2031" s="436">
        <v>11002015</v>
      </c>
      <c r="B2031" s="437" t="s">
        <v>38620</v>
      </c>
      <c r="C2031" s="438" t="s">
        <v>0</v>
      </c>
      <c r="D2031" s="439">
        <v>27.42</v>
      </c>
      <c r="E2031" s="439">
        <v>25.77</v>
      </c>
    </row>
    <row r="2032" spans="1:5">
      <c r="A2032" s="436">
        <v>11002025</v>
      </c>
      <c r="B2032" s="437" t="s">
        <v>38621</v>
      </c>
      <c r="C2032" s="438" t="s">
        <v>0</v>
      </c>
      <c r="D2032" s="439">
        <v>85.39</v>
      </c>
      <c r="E2032" s="439">
        <v>83.51</v>
      </c>
    </row>
    <row r="2033" spans="1:5">
      <c r="A2033" s="436">
        <v>11002029</v>
      </c>
      <c r="B2033" s="437" t="s">
        <v>38622</v>
      </c>
      <c r="C2033" s="438" t="s">
        <v>0</v>
      </c>
      <c r="D2033" s="439">
        <v>74.28</v>
      </c>
      <c r="E2033" s="439">
        <v>72.819999999999993</v>
      </c>
    </row>
    <row r="2034" spans="1:5">
      <c r="A2034" s="436">
        <v>11002075</v>
      </c>
      <c r="B2034" s="437" t="s">
        <v>38623</v>
      </c>
      <c r="C2034" s="438" t="s">
        <v>0</v>
      </c>
      <c r="D2034" s="439">
        <v>204.01</v>
      </c>
      <c r="E2034" s="439">
        <v>199.87</v>
      </c>
    </row>
    <row r="2035" spans="1:5">
      <c r="A2035" s="436">
        <v>11002105</v>
      </c>
      <c r="B2035" s="437" t="s">
        <v>38110</v>
      </c>
      <c r="C2035" s="438" t="s">
        <v>0</v>
      </c>
      <c r="D2035" s="439">
        <v>7.26</v>
      </c>
      <c r="E2035" s="439">
        <v>6.86</v>
      </c>
    </row>
    <row r="2036" spans="1:5" ht="23.25">
      <c r="A2036" s="436">
        <v>11002107</v>
      </c>
      <c r="B2036" s="437" t="s">
        <v>46004</v>
      </c>
      <c r="C2036" s="438" t="s">
        <v>0</v>
      </c>
      <c r="D2036" s="439">
        <v>10.41</v>
      </c>
      <c r="E2036" s="439">
        <v>10.14</v>
      </c>
    </row>
    <row r="2037" spans="1:5">
      <c r="A2037" s="436">
        <v>11003000</v>
      </c>
      <c r="B2037" s="437" t="s">
        <v>33972</v>
      </c>
      <c r="C2037" s="438" t="s">
        <v>32445</v>
      </c>
      <c r="D2037" s="439" t="s">
        <v>32445</v>
      </c>
      <c r="E2037" s="439" t="s">
        <v>32445</v>
      </c>
    </row>
    <row r="2038" spans="1:5">
      <c r="A2038" s="436">
        <v>11003001</v>
      </c>
      <c r="B2038" s="437" t="s">
        <v>33967</v>
      </c>
      <c r="C2038" s="438" t="s">
        <v>0</v>
      </c>
      <c r="D2038" s="439">
        <v>7.64</v>
      </c>
      <c r="E2038" s="439">
        <v>7.23</v>
      </c>
    </row>
    <row r="2039" spans="1:5" ht="23.25">
      <c r="A2039" s="436">
        <v>11003003</v>
      </c>
      <c r="B2039" s="437" t="s">
        <v>38624</v>
      </c>
      <c r="C2039" s="438" t="s">
        <v>0</v>
      </c>
      <c r="D2039" s="439">
        <v>16.760000000000002</v>
      </c>
      <c r="E2039" s="439">
        <v>15.62</v>
      </c>
    </row>
    <row r="2040" spans="1:5">
      <c r="A2040" s="436">
        <v>11003004</v>
      </c>
      <c r="B2040" s="437" t="s">
        <v>38625</v>
      </c>
      <c r="C2040" s="438" t="s">
        <v>0</v>
      </c>
      <c r="D2040" s="439">
        <v>24.16</v>
      </c>
      <c r="E2040" s="439">
        <v>22.58</v>
      </c>
    </row>
    <row r="2041" spans="1:5" ht="23.25">
      <c r="A2041" s="436">
        <v>11003005</v>
      </c>
      <c r="B2041" s="437" t="s">
        <v>38616</v>
      </c>
      <c r="C2041" s="438" t="s">
        <v>0</v>
      </c>
      <c r="D2041" s="439">
        <v>17.649999999999999</v>
      </c>
      <c r="E2041" s="439">
        <v>16.88</v>
      </c>
    </row>
    <row r="2042" spans="1:5">
      <c r="A2042" s="436">
        <v>11003008</v>
      </c>
      <c r="B2042" s="437" t="s">
        <v>38626</v>
      </c>
      <c r="C2042" s="438" t="s">
        <v>0</v>
      </c>
      <c r="D2042" s="439">
        <v>49.62</v>
      </c>
      <c r="E2042" s="439">
        <v>46.42</v>
      </c>
    </row>
    <row r="2043" spans="1:5" ht="23.25">
      <c r="A2043" s="436">
        <v>11003009</v>
      </c>
      <c r="B2043" s="437" t="s">
        <v>38627</v>
      </c>
      <c r="C2043" s="438" t="s">
        <v>0</v>
      </c>
      <c r="D2043" s="439">
        <v>49.02</v>
      </c>
      <c r="E2043" s="439">
        <v>45.82</v>
      </c>
    </row>
    <row r="2044" spans="1:5">
      <c r="A2044" s="436">
        <v>11003010</v>
      </c>
      <c r="B2044" s="437" t="s">
        <v>38628</v>
      </c>
      <c r="C2044" s="438" t="s">
        <v>0</v>
      </c>
      <c r="D2044" s="439">
        <v>57.83</v>
      </c>
      <c r="E2044" s="439">
        <v>54.01</v>
      </c>
    </row>
    <row r="2045" spans="1:5">
      <c r="A2045" s="436">
        <v>11003013</v>
      </c>
      <c r="B2045" s="437" t="s">
        <v>38629</v>
      </c>
      <c r="C2045" s="438" t="s">
        <v>0</v>
      </c>
      <c r="D2045" s="439">
        <v>24.18</v>
      </c>
      <c r="E2045" s="439">
        <v>22.99</v>
      </c>
    </row>
    <row r="2046" spans="1:5">
      <c r="A2046" s="436">
        <v>11003041</v>
      </c>
      <c r="B2046" s="437" t="s">
        <v>38630</v>
      </c>
      <c r="C2046" s="438" t="s">
        <v>9</v>
      </c>
      <c r="D2046" s="439">
        <v>86.13</v>
      </c>
      <c r="E2046" s="439">
        <v>81.72</v>
      </c>
    </row>
    <row r="2047" spans="1:5" ht="23.25">
      <c r="A2047" s="436">
        <v>11003045</v>
      </c>
      <c r="B2047" s="437" t="s">
        <v>38631</v>
      </c>
      <c r="C2047" s="438" t="s">
        <v>0</v>
      </c>
      <c r="D2047" s="439">
        <v>206.51</v>
      </c>
      <c r="E2047" s="439">
        <v>196.24</v>
      </c>
    </row>
    <row r="2048" spans="1:5" ht="23.25">
      <c r="A2048" s="436">
        <v>11003046</v>
      </c>
      <c r="B2048" s="437" t="s">
        <v>38632</v>
      </c>
      <c r="C2048" s="438" t="s">
        <v>0</v>
      </c>
      <c r="D2048" s="439">
        <v>90.84</v>
      </c>
      <c r="E2048" s="439">
        <v>89.38</v>
      </c>
    </row>
    <row r="2049" spans="1:5" ht="23.25">
      <c r="A2049" s="436">
        <v>11003047</v>
      </c>
      <c r="B2049" s="437" t="s">
        <v>38633</v>
      </c>
      <c r="C2049" s="438" t="s">
        <v>0</v>
      </c>
      <c r="D2049" s="439">
        <v>220.77</v>
      </c>
      <c r="E2049" s="439">
        <v>210.51</v>
      </c>
    </row>
    <row r="2050" spans="1:5">
      <c r="A2050" s="436">
        <v>11003105</v>
      </c>
      <c r="B2050" s="437" t="s">
        <v>38110</v>
      </c>
      <c r="C2050" s="438" t="s">
        <v>0</v>
      </c>
      <c r="D2050" s="439">
        <v>7.26</v>
      </c>
      <c r="E2050" s="439">
        <v>6.86</v>
      </c>
    </row>
    <row r="2051" spans="1:5" ht="23.25">
      <c r="A2051" s="436">
        <v>11003107</v>
      </c>
      <c r="B2051" s="437" t="s">
        <v>46004</v>
      </c>
      <c r="C2051" s="438" t="s">
        <v>0</v>
      </c>
      <c r="D2051" s="439">
        <v>10.41</v>
      </c>
      <c r="E2051" s="439">
        <v>10.14</v>
      </c>
    </row>
    <row r="2052" spans="1:5">
      <c r="A2052" s="436">
        <v>11004000</v>
      </c>
      <c r="B2052" s="437" t="s">
        <v>33973</v>
      </c>
      <c r="C2052" s="438" t="s">
        <v>32445</v>
      </c>
      <c r="D2052" s="439" t="s">
        <v>32445</v>
      </c>
      <c r="E2052" s="439" t="s">
        <v>32445</v>
      </c>
    </row>
    <row r="2053" spans="1:5">
      <c r="A2053" s="436">
        <v>11004004</v>
      </c>
      <c r="B2053" s="437" t="s">
        <v>33974</v>
      </c>
      <c r="C2053" s="438" t="s">
        <v>9</v>
      </c>
      <c r="D2053" s="439">
        <v>43.03</v>
      </c>
      <c r="E2053" s="439">
        <v>40.65</v>
      </c>
    </row>
    <row r="2054" spans="1:5">
      <c r="A2054" s="436">
        <v>11004005</v>
      </c>
      <c r="B2054" s="437" t="s">
        <v>46005</v>
      </c>
      <c r="C2054" s="438" t="s">
        <v>9</v>
      </c>
      <c r="D2054" s="439">
        <v>39.94</v>
      </c>
      <c r="E2054" s="439">
        <v>37.56</v>
      </c>
    </row>
    <row r="2055" spans="1:5">
      <c r="A2055" s="436">
        <v>11004006</v>
      </c>
      <c r="B2055" s="437" t="s">
        <v>46006</v>
      </c>
      <c r="C2055" s="438" t="s">
        <v>9</v>
      </c>
      <c r="D2055" s="439">
        <v>45.47</v>
      </c>
      <c r="E2055" s="439">
        <v>43.09</v>
      </c>
    </row>
    <row r="2056" spans="1:5">
      <c r="A2056" s="436">
        <v>11004013</v>
      </c>
      <c r="B2056" s="437" t="s">
        <v>46007</v>
      </c>
      <c r="C2056" s="438" t="s">
        <v>9</v>
      </c>
      <c r="D2056" s="439">
        <v>37.479999999999997</v>
      </c>
      <c r="E2056" s="439">
        <v>35.1</v>
      </c>
    </row>
    <row r="2057" spans="1:5">
      <c r="A2057" s="436">
        <v>11004017</v>
      </c>
      <c r="B2057" s="437" t="s">
        <v>46008</v>
      </c>
      <c r="C2057" s="438" t="s">
        <v>9</v>
      </c>
      <c r="D2057" s="439">
        <v>37.97</v>
      </c>
      <c r="E2057" s="439">
        <v>35.4</v>
      </c>
    </row>
    <row r="2058" spans="1:5">
      <c r="A2058" s="436">
        <v>11004050</v>
      </c>
      <c r="B2058" s="437" t="s">
        <v>46009</v>
      </c>
      <c r="C2058" s="438" t="s">
        <v>9</v>
      </c>
      <c r="D2058" s="439">
        <v>22.05</v>
      </c>
      <c r="E2058" s="439">
        <v>20.45</v>
      </c>
    </row>
    <row r="2059" spans="1:5">
      <c r="A2059" s="436">
        <v>11004056</v>
      </c>
      <c r="B2059" s="437" t="s">
        <v>46010</v>
      </c>
      <c r="C2059" s="438" t="s">
        <v>9</v>
      </c>
      <c r="D2059" s="439">
        <v>124.56</v>
      </c>
      <c r="E2059" s="439">
        <v>123.03</v>
      </c>
    </row>
    <row r="2060" spans="1:5">
      <c r="A2060" s="436">
        <v>11004058</v>
      </c>
      <c r="B2060" s="437" t="s">
        <v>46011</v>
      </c>
      <c r="C2060" s="438" t="s">
        <v>9</v>
      </c>
      <c r="D2060" s="439">
        <v>162.86000000000001</v>
      </c>
      <c r="E2060" s="439">
        <v>161.71</v>
      </c>
    </row>
    <row r="2061" spans="1:5">
      <c r="A2061" s="436">
        <v>11004060</v>
      </c>
      <c r="B2061" s="437" t="s">
        <v>38634</v>
      </c>
      <c r="C2061" s="438" t="s">
        <v>9</v>
      </c>
      <c r="D2061" s="439">
        <v>176.35</v>
      </c>
      <c r="E2061" s="439">
        <v>175.53</v>
      </c>
    </row>
    <row r="2062" spans="1:5">
      <c r="A2062" s="436">
        <v>11004101</v>
      </c>
      <c r="B2062" s="437" t="s">
        <v>38635</v>
      </c>
      <c r="C2062" s="438" t="s">
        <v>9</v>
      </c>
      <c r="D2062" s="439">
        <v>271.92</v>
      </c>
      <c r="E2062" s="439">
        <v>268.35000000000002</v>
      </c>
    </row>
    <row r="2063" spans="1:5">
      <c r="A2063" s="436">
        <v>11050000</v>
      </c>
      <c r="B2063" s="437" t="s">
        <v>32566</v>
      </c>
      <c r="C2063" s="438" t="s">
        <v>32445</v>
      </c>
      <c r="D2063" s="439" t="s">
        <v>32445</v>
      </c>
      <c r="E2063" s="439" t="s">
        <v>32445</v>
      </c>
    </row>
    <row r="2064" spans="1:5">
      <c r="A2064" s="436">
        <v>11050002</v>
      </c>
      <c r="B2064" s="437" t="s">
        <v>33975</v>
      </c>
      <c r="C2064" s="438" t="s">
        <v>0</v>
      </c>
      <c r="D2064" s="439">
        <v>5.82</v>
      </c>
      <c r="E2064" s="439">
        <v>5.35</v>
      </c>
    </row>
    <row r="2065" spans="1:5">
      <c r="A2065" s="436">
        <v>11050003</v>
      </c>
      <c r="B2065" s="437" t="s">
        <v>33976</v>
      </c>
      <c r="C2065" s="438" t="s">
        <v>0</v>
      </c>
      <c r="D2065" s="439">
        <v>11.64</v>
      </c>
      <c r="E2065" s="439">
        <v>10.71</v>
      </c>
    </row>
    <row r="2066" spans="1:5">
      <c r="A2066" s="436">
        <v>11050005</v>
      </c>
      <c r="B2066" s="437" t="s">
        <v>33977</v>
      </c>
      <c r="C2066" s="438" t="s">
        <v>0</v>
      </c>
      <c r="D2066" s="439">
        <v>40.74</v>
      </c>
      <c r="E2066" s="439">
        <v>37.479999999999997</v>
      </c>
    </row>
    <row r="2067" spans="1:5" ht="23.25">
      <c r="A2067" s="436">
        <v>11050010</v>
      </c>
      <c r="B2067" s="437" t="s">
        <v>33978</v>
      </c>
      <c r="C2067" s="438" t="s">
        <v>0</v>
      </c>
      <c r="D2067" s="439">
        <v>36.380000000000003</v>
      </c>
      <c r="E2067" s="439">
        <v>33.46</v>
      </c>
    </row>
    <row r="2068" spans="1:5" ht="23.25">
      <c r="A2068" s="436">
        <v>11050015</v>
      </c>
      <c r="B2068" s="437" t="s">
        <v>33979</v>
      </c>
      <c r="C2068" s="438" t="s">
        <v>0</v>
      </c>
      <c r="D2068" s="439">
        <v>72.760000000000005</v>
      </c>
      <c r="E2068" s="439">
        <v>66.92</v>
      </c>
    </row>
    <row r="2069" spans="1:5">
      <c r="A2069" s="436">
        <v>11060000</v>
      </c>
      <c r="B2069" s="437" t="s">
        <v>32639</v>
      </c>
      <c r="C2069" s="438" t="s">
        <v>32445</v>
      </c>
      <c r="D2069" s="439" t="s">
        <v>32445</v>
      </c>
      <c r="E2069" s="439" t="s">
        <v>32445</v>
      </c>
    </row>
    <row r="2070" spans="1:5">
      <c r="A2070" s="436">
        <v>11060005</v>
      </c>
      <c r="B2070" s="437" t="s">
        <v>33980</v>
      </c>
      <c r="C2070" s="438" t="s">
        <v>0</v>
      </c>
      <c r="D2070" s="439">
        <v>40.74</v>
      </c>
      <c r="E2070" s="439">
        <v>37.479999999999997</v>
      </c>
    </row>
    <row r="2071" spans="1:5" ht="23.25">
      <c r="A2071" s="436">
        <v>11060010</v>
      </c>
      <c r="B2071" s="437" t="s">
        <v>33981</v>
      </c>
      <c r="C2071" s="438" t="s">
        <v>0</v>
      </c>
      <c r="D2071" s="439">
        <v>9.94</v>
      </c>
      <c r="E2071" s="439">
        <v>9.15</v>
      </c>
    </row>
    <row r="2072" spans="1:5" ht="23.25">
      <c r="A2072" s="436">
        <v>11060015</v>
      </c>
      <c r="B2072" s="437" t="s">
        <v>33982</v>
      </c>
      <c r="C2072" s="438" t="s">
        <v>0</v>
      </c>
      <c r="D2072" s="439">
        <v>29.83</v>
      </c>
      <c r="E2072" s="439">
        <v>27.44</v>
      </c>
    </row>
    <row r="2073" spans="1:5">
      <c r="A2073" s="436">
        <v>11070000</v>
      </c>
      <c r="B2073" s="437" t="s">
        <v>32646</v>
      </c>
      <c r="C2073" s="438" t="s">
        <v>32445</v>
      </c>
      <c r="D2073" s="439" t="s">
        <v>32445</v>
      </c>
      <c r="E2073" s="439" t="s">
        <v>32445</v>
      </c>
    </row>
    <row r="2074" spans="1:5">
      <c r="A2074" s="436">
        <v>11070005</v>
      </c>
      <c r="B2074" s="437" t="s">
        <v>33983</v>
      </c>
      <c r="C2074" s="438" t="s">
        <v>0</v>
      </c>
      <c r="D2074" s="439">
        <v>27.93</v>
      </c>
      <c r="E2074" s="439">
        <v>26.89</v>
      </c>
    </row>
    <row r="2075" spans="1:5">
      <c r="A2075" s="436">
        <v>11080000</v>
      </c>
      <c r="B2075" s="437" t="s">
        <v>32678</v>
      </c>
      <c r="C2075" s="438" t="s">
        <v>32445</v>
      </c>
      <c r="D2075" s="439" t="s">
        <v>32445</v>
      </c>
      <c r="E2075" s="439" t="s">
        <v>32445</v>
      </c>
    </row>
    <row r="2076" spans="1:5">
      <c r="A2076" s="436">
        <v>11080001</v>
      </c>
      <c r="B2076" s="437" t="s">
        <v>33984</v>
      </c>
      <c r="C2076" s="438" t="s">
        <v>9</v>
      </c>
      <c r="D2076" s="439">
        <v>50.82</v>
      </c>
      <c r="E2076" s="439">
        <v>47.09</v>
      </c>
    </row>
    <row r="2077" spans="1:5">
      <c r="A2077" s="436">
        <v>11080005</v>
      </c>
      <c r="B2077" s="437" t="s">
        <v>33985</v>
      </c>
      <c r="C2077" s="438" t="s">
        <v>0</v>
      </c>
      <c r="D2077" s="439">
        <v>69.61</v>
      </c>
      <c r="E2077" s="439">
        <v>64.8</v>
      </c>
    </row>
    <row r="2078" spans="1:5">
      <c r="A2078" s="436">
        <v>11080006</v>
      </c>
      <c r="B2078" s="437" t="s">
        <v>33986</v>
      </c>
      <c r="C2078" s="438" t="s">
        <v>0</v>
      </c>
      <c r="D2078" s="439">
        <v>36.299999999999997</v>
      </c>
      <c r="E2078" s="439">
        <v>33.6</v>
      </c>
    </row>
    <row r="2079" spans="1:5">
      <c r="A2079" s="432">
        <v>12000000</v>
      </c>
      <c r="B2079" s="433" t="s">
        <v>33987</v>
      </c>
      <c r="C2079" s="434"/>
      <c r="D2079" s="435"/>
      <c r="E2079" s="435"/>
    </row>
    <row r="2080" spans="1:5">
      <c r="A2080" s="436">
        <v>12001000</v>
      </c>
      <c r="B2080" s="437" t="s">
        <v>33988</v>
      </c>
      <c r="C2080" s="438" t="s">
        <v>32445</v>
      </c>
      <c r="D2080" s="439" t="s">
        <v>32445</v>
      </c>
      <c r="E2080" s="439" t="s">
        <v>32445</v>
      </c>
    </row>
    <row r="2081" spans="1:5" ht="23.25">
      <c r="A2081" s="436">
        <v>12001030</v>
      </c>
      <c r="B2081" s="437" t="s">
        <v>33989</v>
      </c>
      <c r="C2081" s="438" t="s">
        <v>0</v>
      </c>
      <c r="D2081" s="439">
        <v>173.56</v>
      </c>
      <c r="E2081" s="439">
        <v>173.56</v>
      </c>
    </row>
    <row r="2082" spans="1:5">
      <c r="A2082" s="436">
        <v>12001040</v>
      </c>
      <c r="B2082" s="437" t="s">
        <v>38636</v>
      </c>
      <c r="C2082" s="438" t="s">
        <v>0</v>
      </c>
      <c r="D2082" s="439">
        <v>122.67</v>
      </c>
      <c r="E2082" s="439">
        <v>122.67</v>
      </c>
    </row>
    <row r="2083" spans="1:5">
      <c r="A2083" s="436">
        <v>12001042</v>
      </c>
      <c r="B2083" s="437" t="s">
        <v>38637</v>
      </c>
      <c r="C2083" s="438" t="s">
        <v>0</v>
      </c>
      <c r="D2083" s="439">
        <v>141.25</v>
      </c>
      <c r="E2083" s="439">
        <v>141.25</v>
      </c>
    </row>
    <row r="2084" spans="1:5">
      <c r="A2084" s="436">
        <v>12001043</v>
      </c>
      <c r="B2084" s="437" t="s">
        <v>38638</v>
      </c>
      <c r="C2084" s="438" t="s">
        <v>0</v>
      </c>
      <c r="D2084" s="439">
        <v>122.54</v>
      </c>
      <c r="E2084" s="439">
        <v>122.54</v>
      </c>
    </row>
    <row r="2085" spans="1:5">
      <c r="A2085" s="436">
        <v>12001045</v>
      </c>
      <c r="B2085" s="437" t="s">
        <v>33990</v>
      </c>
      <c r="C2085" s="438" t="s">
        <v>0</v>
      </c>
      <c r="D2085" s="439">
        <v>147.78</v>
      </c>
      <c r="E2085" s="439">
        <v>147.78</v>
      </c>
    </row>
    <row r="2086" spans="1:5">
      <c r="A2086" s="436">
        <v>12050000</v>
      </c>
      <c r="B2086" s="437" t="s">
        <v>32566</v>
      </c>
      <c r="C2086" s="438" t="s">
        <v>32445</v>
      </c>
      <c r="D2086" s="439" t="s">
        <v>32445</v>
      </c>
      <c r="E2086" s="439" t="s">
        <v>32445</v>
      </c>
    </row>
    <row r="2087" spans="1:5">
      <c r="A2087" s="436">
        <v>12050001</v>
      </c>
      <c r="B2087" s="437" t="s">
        <v>33991</v>
      </c>
      <c r="C2087" s="438" t="s">
        <v>0</v>
      </c>
      <c r="D2087" s="439">
        <v>7.77</v>
      </c>
      <c r="E2087" s="439">
        <v>7.14</v>
      </c>
    </row>
    <row r="2088" spans="1:5" ht="23.25">
      <c r="A2088" s="436">
        <v>12050002</v>
      </c>
      <c r="B2088" s="437" t="s">
        <v>33992</v>
      </c>
      <c r="C2088" s="438" t="s">
        <v>0</v>
      </c>
      <c r="D2088" s="439">
        <v>10.36</v>
      </c>
      <c r="E2088" s="439">
        <v>9.5299999999999994</v>
      </c>
    </row>
    <row r="2089" spans="1:5">
      <c r="A2089" s="436">
        <v>12050005</v>
      </c>
      <c r="B2089" s="437" t="s">
        <v>33993</v>
      </c>
      <c r="C2089" s="438" t="s">
        <v>0</v>
      </c>
      <c r="D2089" s="439">
        <v>4.66</v>
      </c>
      <c r="E2089" s="439">
        <v>4.29</v>
      </c>
    </row>
    <row r="2090" spans="1:5">
      <c r="A2090" s="436">
        <v>12050020</v>
      </c>
      <c r="B2090" s="437" t="s">
        <v>33994</v>
      </c>
      <c r="C2090" s="438" t="s">
        <v>0</v>
      </c>
      <c r="D2090" s="439">
        <v>10.36</v>
      </c>
      <c r="E2090" s="439">
        <v>9.5299999999999994</v>
      </c>
    </row>
    <row r="2091" spans="1:5">
      <c r="A2091" s="436">
        <v>12060000</v>
      </c>
      <c r="B2091" s="437" t="s">
        <v>32639</v>
      </c>
      <c r="C2091" s="438" t="s">
        <v>32445</v>
      </c>
      <c r="D2091" s="439" t="s">
        <v>32445</v>
      </c>
      <c r="E2091" s="439" t="s">
        <v>32445</v>
      </c>
    </row>
    <row r="2092" spans="1:5">
      <c r="A2092" s="436">
        <v>12060001</v>
      </c>
      <c r="B2092" s="437" t="s">
        <v>33995</v>
      </c>
      <c r="C2092" s="438" t="s">
        <v>0</v>
      </c>
      <c r="D2092" s="439">
        <v>19.579999999999998</v>
      </c>
      <c r="E2092" s="439">
        <v>18.010000000000002</v>
      </c>
    </row>
    <row r="2093" spans="1:5">
      <c r="A2093" s="436">
        <v>12060002</v>
      </c>
      <c r="B2093" s="437" t="s">
        <v>33996</v>
      </c>
      <c r="C2093" s="438" t="s">
        <v>0</v>
      </c>
      <c r="D2093" s="439">
        <v>8.49</v>
      </c>
      <c r="E2093" s="439">
        <v>7.81</v>
      </c>
    </row>
    <row r="2094" spans="1:5">
      <c r="A2094" s="436">
        <v>12060020</v>
      </c>
      <c r="B2094" s="437" t="s">
        <v>33997</v>
      </c>
      <c r="C2094" s="438" t="s">
        <v>0</v>
      </c>
      <c r="D2094" s="439">
        <v>23.62</v>
      </c>
      <c r="E2094" s="439">
        <v>21.72</v>
      </c>
    </row>
    <row r="2095" spans="1:5">
      <c r="A2095" s="436">
        <v>12060030</v>
      </c>
      <c r="B2095" s="437" t="s">
        <v>33998</v>
      </c>
      <c r="C2095" s="438" t="s">
        <v>0</v>
      </c>
      <c r="D2095" s="439">
        <v>11.81</v>
      </c>
      <c r="E2095" s="439">
        <v>10.86</v>
      </c>
    </row>
    <row r="2096" spans="1:5">
      <c r="A2096" s="436">
        <v>12070000</v>
      </c>
      <c r="B2096" s="437" t="s">
        <v>32646</v>
      </c>
      <c r="C2096" s="438" t="s">
        <v>32445</v>
      </c>
      <c r="D2096" s="439" t="s">
        <v>32445</v>
      </c>
      <c r="E2096" s="439" t="s">
        <v>32445</v>
      </c>
    </row>
    <row r="2097" spans="1:5">
      <c r="A2097" s="436">
        <v>12070031</v>
      </c>
      <c r="B2097" s="437" t="s">
        <v>33999</v>
      </c>
      <c r="C2097" s="438" t="s">
        <v>0</v>
      </c>
      <c r="D2097" s="439">
        <v>8.86</v>
      </c>
      <c r="E2097" s="439">
        <v>8.15</v>
      </c>
    </row>
    <row r="2098" spans="1:5">
      <c r="A2098" s="432">
        <v>13000000</v>
      </c>
      <c r="B2098" s="433" t="s">
        <v>95</v>
      </c>
      <c r="C2098" s="434"/>
      <c r="D2098" s="435"/>
      <c r="E2098" s="435"/>
    </row>
    <row r="2099" spans="1:5">
      <c r="A2099" s="436">
        <v>13001000</v>
      </c>
      <c r="B2099" s="437" t="s">
        <v>34000</v>
      </c>
      <c r="C2099" s="438" t="s">
        <v>32445</v>
      </c>
      <c r="D2099" s="439" t="s">
        <v>32445</v>
      </c>
      <c r="E2099" s="439" t="s">
        <v>32445</v>
      </c>
    </row>
    <row r="2100" spans="1:5">
      <c r="A2100" s="436">
        <v>13001001</v>
      </c>
      <c r="B2100" s="437" t="s">
        <v>34001</v>
      </c>
      <c r="C2100" s="438" t="s">
        <v>1</v>
      </c>
      <c r="D2100" s="439">
        <v>284.81</v>
      </c>
      <c r="E2100" s="439">
        <v>261.97000000000003</v>
      </c>
    </row>
    <row r="2101" spans="1:5">
      <c r="A2101" s="436">
        <v>13001002</v>
      </c>
      <c r="B2101" s="437" t="s">
        <v>34002</v>
      </c>
      <c r="C2101" s="438" t="s">
        <v>1</v>
      </c>
      <c r="D2101" s="439">
        <v>715.83</v>
      </c>
      <c r="E2101" s="439">
        <v>710.01</v>
      </c>
    </row>
    <row r="2102" spans="1:5">
      <c r="A2102" s="436">
        <v>13001005</v>
      </c>
      <c r="B2102" s="437" t="s">
        <v>38639</v>
      </c>
      <c r="C2102" s="438" t="s">
        <v>1</v>
      </c>
      <c r="D2102" s="439">
        <v>492.72</v>
      </c>
      <c r="E2102" s="439">
        <v>489.36</v>
      </c>
    </row>
    <row r="2103" spans="1:5">
      <c r="A2103" s="436">
        <v>13001006</v>
      </c>
      <c r="B2103" s="437" t="s">
        <v>38111</v>
      </c>
      <c r="C2103" s="438" t="s">
        <v>1</v>
      </c>
      <c r="D2103" s="439">
        <v>437.79</v>
      </c>
      <c r="E2103" s="439">
        <v>434.44</v>
      </c>
    </row>
    <row r="2104" spans="1:5">
      <c r="A2104" s="436">
        <v>13001010</v>
      </c>
      <c r="B2104" s="437" t="s">
        <v>32477</v>
      </c>
      <c r="C2104" s="438" t="s">
        <v>1</v>
      </c>
      <c r="D2104" s="439">
        <v>250.69</v>
      </c>
      <c r="E2104" s="439">
        <v>245.5</v>
      </c>
    </row>
    <row r="2105" spans="1:5">
      <c r="A2105" s="436">
        <v>13001011</v>
      </c>
      <c r="B2105" s="437" t="s">
        <v>32476</v>
      </c>
      <c r="C2105" s="438" t="s">
        <v>1</v>
      </c>
      <c r="D2105" s="439">
        <v>177.93</v>
      </c>
      <c r="E2105" s="439">
        <v>171.71</v>
      </c>
    </row>
    <row r="2106" spans="1:5">
      <c r="A2106" s="436">
        <v>13001014</v>
      </c>
      <c r="B2106" s="437" t="s">
        <v>32546</v>
      </c>
      <c r="C2106" s="438" t="s">
        <v>1</v>
      </c>
      <c r="D2106" s="439">
        <v>555.14</v>
      </c>
      <c r="E2106" s="439">
        <v>537.53</v>
      </c>
    </row>
    <row r="2107" spans="1:5">
      <c r="A2107" s="436">
        <v>13001015</v>
      </c>
      <c r="B2107" s="437" t="s">
        <v>34003</v>
      </c>
      <c r="C2107" s="438" t="s">
        <v>1</v>
      </c>
      <c r="D2107" s="439">
        <v>587.02</v>
      </c>
      <c r="E2107" s="439">
        <v>569.41</v>
      </c>
    </row>
    <row r="2108" spans="1:5">
      <c r="A2108" s="436">
        <v>13001017</v>
      </c>
      <c r="B2108" s="437" t="s">
        <v>34004</v>
      </c>
      <c r="C2108" s="438" t="s">
        <v>1</v>
      </c>
      <c r="D2108" s="439">
        <v>962.26</v>
      </c>
      <c r="E2108" s="439">
        <v>944.65</v>
      </c>
    </row>
    <row r="2109" spans="1:5">
      <c r="A2109" s="436">
        <v>13001018</v>
      </c>
      <c r="B2109" s="437" t="s">
        <v>34005</v>
      </c>
      <c r="C2109" s="438" t="s">
        <v>1</v>
      </c>
      <c r="D2109" s="439">
        <v>1129.8399999999999</v>
      </c>
      <c r="E2109" s="439">
        <v>1112.23</v>
      </c>
    </row>
    <row r="2110" spans="1:5">
      <c r="A2110" s="436">
        <v>13001019</v>
      </c>
      <c r="B2110" s="437" t="s">
        <v>34006</v>
      </c>
      <c r="C2110" s="438" t="s">
        <v>1</v>
      </c>
      <c r="D2110" s="439">
        <v>486.15</v>
      </c>
      <c r="E2110" s="439">
        <v>468.54</v>
      </c>
    </row>
    <row r="2111" spans="1:5">
      <c r="A2111" s="436">
        <v>13001020</v>
      </c>
      <c r="B2111" s="437" t="s">
        <v>34007</v>
      </c>
      <c r="C2111" s="438" t="s">
        <v>1</v>
      </c>
      <c r="D2111" s="439">
        <v>523.28</v>
      </c>
      <c r="E2111" s="439">
        <v>505.67</v>
      </c>
    </row>
    <row r="2112" spans="1:5">
      <c r="A2112" s="436">
        <v>13002000</v>
      </c>
      <c r="B2112" s="437" t="s">
        <v>34008</v>
      </c>
      <c r="C2112" s="438" t="s">
        <v>32445</v>
      </c>
      <c r="D2112" s="439" t="s">
        <v>32445</v>
      </c>
      <c r="E2112" s="439" t="s">
        <v>32445</v>
      </c>
    </row>
    <row r="2113" spans="1:5">
      <c r="A2113" s="436">
        <v>13002001</v>
      </c>
      <c r="B2113" s="437" t="s">
        <v>34009</v>
      </c>
      <c r="C2113" s="438" t="s">
        <v>0</v>
      </c>
      <c r="D2113" s="439">
        <v>65.89</v>
      </c>
      <c r="E2113" s="439">
        <v>61.53</v>
      </c>
    </row>
    <row r="2114" spans="1:5">
      <c r="A2114" s="436">
        <v>13002002</v>
      </c>
      <c r="B2114" s="437" t="s">
        <v>34010</v>
      </c>
      <c r="C2114" s="438" t="s">
        <v>0</v>
      </c>
      <c r="D2114" s="439">
        <v>69.11</v>
      </c>
      <c r="E2114" s="439">
        <v>64.48</v>
      </c>
    </row>
    <row r="2115" spans="1:5">
      <c r="A2115" s="436">
        <v>13002003</v>
      </c>
      <c r="B2115" s="437" t="s">
        <v>34011</v>
      </c>
      <c r="C2115" s="438" t="s">
        <v>0</v>
      </c>
      <c r="D2115" s="439">
        <v>74.14</v>
      </c>
      <c r="E2115" s="439">
        <v>69.510000000000005</v>
      </c>
    </row>
    <row r="2116" spans="1:5">
      <c r="A2116" s="436">
        <v>13002004</v>
      </c>
      <c r="B2116" s="437" t="s">
        <v>34012</v>
      </c>
      <c r="C2116" s="438" t="s">
        <v>0</v>
      </c>
      <c r="D2116" s="439">
        <v>6.48</v>
      </c>
      <c r="E2116" s="439">
        <v>6.02</v>
      </c>
    </row>
    <row r="2117" spans="1:5">
      <c r="A2117" s="436">
        <v>13002005</v>
      </c>
      <c r="B2117" s="437" t="s">
        <v>46012</v>
      </c>
      <c r="C2117" s="438" t="s">
        <v>0</v>
      </c>
      <c r="D2117" s="439">
        <v>184.54</v>
      </c>
      <c r="E2117" s="439">
        <v>181.75</v>
      </c>
    </row>
    <row r="2118" spans="1:5" ht="23.25">
      <c r="A2118" s="436">
        <v>13002006</v>
      </c>
      <c r="B2118" s="437" t="s">
        <v>38640</v>
      </c>
      <c r="C2118" s="438" t="s">
        <v>0</v>
      </c>
      <c r="D2118" s="439">
        <v>61.9</v>
      </c>
      <c r="E2118" s="439">
        <v>57.69</v>
      </c>
    </row>
    <row r="2119" spans="1:5">
      <c r="A2119" s="436">
        <v>13002007</v>
      </c>
      <c r="B2119" s="437" t="s">
        <v>46013</v>
      </c>
      <c r="C2119" s="438" t="s">
        <v>0</v>
      </c>
      <c r="D2119" s="439">
        <v>162.57</v>
      </c>
      <c r="E2119" s="439">
        <v>158.47999999999999</v>
      </c>
    </row>
    <row r="2120" spans="1:5">
      <c r="A2120" s="436">
        <v>13002008</v>
      </c>
      <c r="B2120" s="437" t="s">
        <v>46014</v>
      </c>
      <c r="C2120" s="438" t="s">
        <v>0</v>
      </c>
      <c r="D2120" s="439">
        <v>153.77000000000001</v>
      </c>
      <c r="E2120" s="439">
        <v>149.69</v>
      </c>
    </row>
    <row r="2121" spans="1:5">
      <c r="A2121" s="436">
        <v>13002009</v>
      </c>
      <c r="B2121" s="437" t="s">
        <v>34013</v>
      </c>
      <c r="C2121" s="438" t="s">
        <v>0</v>
      </c>
      <c r="D2121" s="439">
        <v>63.92</v>
      </c>
      <c r="E2121" s="439">
        <v>59.71</v>
      </c>
    </row>
    <row r="2122" spans="1:5">
      <c r="A2122" s="436">
        <v>13002010</v>
      </c>
      <c r="B2122" s="437" t="s">
        <v>34014</v>
      </c>
      <c r="C2122" s="438" t="s">
        <v>0</v>
      </c>
      <c r="D2122" s="439">
        <v>57.76</v>
      </c>
      <c r="E2122" s="439">
        <v>53.81</v>
      </c>
    </row>
    <row r="2123" spans="1:5">
      <c r="A2123" s="436">
        <v>13002011</v>
      </c>
      <c r="B2123" s="437" t="s">
        <v>34015</v>
      </c>
      <c r="C2123" s="438" t="s">
        <v>0</v>
      </c>
      <c r="D2123" s="439">
        <v>73.16</v>
      </c>
      <c r="E2123" s="439">
        <v>71.709999999999994</v>
      </c>
    </row>
    <row r="2124" spans="1:5">
      <c r="A2124" s="436">
        <v>13002013</v>
      </c>
      <c r="B2124" s="437" t="s">
        <v>38641</v>
      </c>
      <c r="C2124" s="438" t="s">
        <v>0</v>
      </c>
      <c r="D2124" s="439">
        <v>42.28</v>
      </c>
      <c r="E2124" s="439">
        <v>40.520000000000003</v>
      </c>
    </row>
    <row r="2125" spans="1:5">
      <c r="A2125" s="436">
        <v>13002037</v>
      </c>
      <c r="B2125" s="437" t="s">
        <v>34016</v>
      </c>
      <c r="C2125" s="438" t="s">
        <v>0</v>
      </c>
      <c r="D2125" s="439">
        <v>233.25</v>
      </c>
      <c r="E2125" s="439">
        <v>227.02</v>
      </c>
    </row>
    <row r="2126" spans="1:5" ht="23.25">
      <c r="A2126" s="436">
        <v>13002038</v>
      </c>
      <c r="B2126" s="437" t="s">
        <v>34017</v>
      </c>
      <c r="C2126" s="438" t="s">
        <v>0</v>
      </c>
      <c r="D2126" s="439">
        <v>312.13</v>
      </c>
      <c r="E2126" s="439">
        <v>304.39999999999998</v>
      </c>
    </row>
    <row r="2127" spans="1:5" ht="23.25">
      <c r="A2127" s="436">
        <v>13002039</v>
      </c>
      <c r="B2127" s="437" t="s">
        <v>38112</v>
      </c>
      <c r="C2127" s="438" t="s">
        <v>0</v>
      </c>
      <c r="D2127" s="439">
        <v>245.5</v>
      </c>
      <c r="E2127" s="439">
        <v>242.51</v>
      </c>
    </row>
    <row r="2128" spans="1:5">
      <c r="A2128" s="436">
        <v>13002040</v>
      </c>
      <c r="B2128" s="437" t="s">
        <v>34018</v>
      </c>
      <c r="C2128" s="438" t="s">
        <v>0</v>
      </c>
      <c r="D2128" s="439">
        <v>171.32</v>
      </c>
      <c r="E2128" s="439">
        <v>163.59</v>
      </c>
    </row>
    <row r="2129" spans="1:5">
      <c r="A2129" s="436">
        <v>13002042</v>
      </c>
      <c r="B2129" s="437" t="s">
        <v>38113</v>
      </c>
      <c r="C2129" s="438" t="s">
        <v>0</v>
      </c>
      <c r="D2129" s="439">
        <v>104.69</v>
      </c>
      <c r="E2129" s="439">
        <v>101.71</v>
      </c>
    </row>
    <row r="2130" spans="1:5" ht="23.25">
      <c r="A2130" s="436">
        <v>13002043</v>
      </c>
      <c r="B2130" s="437" t="s">
        <v>38642</v>
      </c>
      <c r="C2130" s="438" t="s">
        <v>0</v>
      </c>
      <c r="D2130" s="439">
        <v>233.85</v>
      </c>
      <c r="E2130" s="439">
        <v>232.26</v>
      </c>
    </row>
    <row r="2131" spans="1:5" ht="23.25">
      <c r="A2131" s="436">
        <v>13002044</v>
      </c>
      <c r="B2131" s="437" t="s">
        <v>38643</v>
      </c>
      <c r="C2131" s="438" t="s">
        <v>0</v>
      </c>
      <c r="D2131" s="439">
        <v>466.69</v>
      </c>
      <c r="E2131" s="439">
        <v>464.14</v>
      </c>
    </row>
    <row r="2132" spans="1:5">
      <c r="A2132" s="436">
        <v>13002046</v>
      </c>
      <c r="B2132" s="437" t="s">
        <v>38644</v>
      </c>
      <c r="C2132" s="438" t="s">
        <v>0</v>
      </c>
      <c r="D2132" s="439">
        <v>149.46</v>
      </c>
      <c r="E2132" s="439">
        <v>147.72999999999999</v>
      </c>
    </row>
    <row r="2133" spans="1:5">
      <c r="A2133" s="436">
        <v>13002047</v>
      </c>
      <c r="B2133" s="437" t="s">
        <v>38645</v>
      </c>
      <c r="C2133" s="438" t="s">
        <v>0</v>
      </c>
      <c r="D2133" s="439">
        <v>166.79</v>
      </c>
      <c r="E2133" s="439">
        <v>161.77000000000001</v>
      </c>
    </row>
    <row r="2134" spans="1:5">
      <c r="A2134" s="436">
        <v>13002054</v>
      </c>
      <c r="B2134" s="437" t="s">
        <v>38646</v>
      </c>
      <c r="C2134" s="438" t="s">
        <v>0</v>
      </c>
      <c r="D2134" s="439">
        <v>229.13</v>
      </c>
      <c r="E2134" s="439">
        <v>222.67</v>
      </c>
    </row>
    <row r="2135" spans="1:5">
      <c r="A2135" s="436">
        <v>13002058</v>
      </c>
      <c r="B2135" s="437" t="s">
        <v>34019</v>
      </c>
      <c r="C2135" s="438" t="s">
        <v>0</v>
      </c>
      <c r="D2135" s="439">
        <v>517.70000000000005</v>
      </c>
      <c r="E2135" s="439">
        <v>515.47</v>
      </c>
    </row>
    <row r="2136" spans="1:5">
      <c r="A2136" s="436">
        <v>13002060</v>
      </c>
      <c r="B2136" s="437" t="s">
        <v>34020</v>
      </c>
      <c r="C2136" s="438" t="s">
        <v>0</v>
      </c>
      <c r="D2136" s="439">
        <v>450.89</v>
      </c>
      <c r="E2136" s="439">
        <v>448.67</v>
      </c>
    </row>
    <row r="2137" spans="1:5">
      <c r="A2137" s="436">
        <v>13002062</v>
      </c>
      <c r="B2137" s="437" t="s">
        <v>34021</v>
      </c>
      <c r="C2137" s="438" t="s">
        <v>0</v>
      </c>
      <c r="D2137" s="439">
        <v>545.63</v>
      </c>
      <c r="E2137" s="439">
        <v>543.41</v>
      </c>
    </row>
    <row r="2138" spans="1:5">
      <c r="A2138" s="436">
        <v>13002063</v>
      </c>
      <c r="B2138" s="437" t="s">
        <v>38647</v>
      </c>
      <c r="C2138" s="438" t="s">
        <v>0</v>
      </c>
      <c r="D2138" s="439">
        <v>80</v>
      </c>
      <c r="E2138" s="439">
        <v>78.55</v>
      </c>
    </row>
    <row r="2139" spans="1:5" ht="23.25">
      <c r="A2139" s="436">
        <v>13002072</v>
      </c>
      <c r="B2139" s="437" t="s">
        <v>37267</v>
      </c>
      <c r="C2139" s="438" t="s">
        <v>0</v>
      </c>
      <c r="D2139" s="439">
        <v>558.51</v>
      </c>
      <c r="E2139" s="439">
        <v>558.37</v>
      </c>
    </row>
    <row r="2140" spans="1:5" ht="23.25">
      <c r="A2140" s="436">
        <v>13002073</v>
      </c>
      <c r="B2140" s="437" t="s">
        <v>37268</v>
      </c>
      <c r="C2140" s="438" t="s">
        <v>0</v>
      </c>
      <c r="D2140" s="439">
        <v>561.08000000000004</v>
      </c>
      <c r="E2140" s="439">
        <v>560.94000000000005</v>
      </c>
    </row>
    <row r="2141" spans="1:5" ht="23.25">
      <c r="A2141" s="436">
        <v>13002074</v>
      </c>
      <c r="B2141" s="437" t="s">
        <v>38114</v>
      </c>
      <c r="C2141" s="438" t="s">
        <v>0</v>
      </c>
      <c r="D2141" s="439">
        <v>559.34</v>
      </c>
      <c r="E2141" s="439">
        <v>559.20000000000005</v>
      </c>
    </row>
    <row r="2142" spans="1:5" ht="23.25">
      <c r="A2142" s="436">
        <v>13002087</v>
      </c>
      <c r="B2142" s="437" t="s">
        <v>34022</v>
      </c>
      <c r="C2142" s="438" t="s">
        <v>0</v>
      </c>
      <c r="D2142" s="439">
        <v>172.11</v>
      </c>
      <c r="E2142" s="439">
        <v>171.32</v>
      </c>
    </row>
    <row r="2143" spans="1:5" ht="23.25">
      <c r="A2143" s="436">
        <v>13002088</v>
      </c>
      <c r="B2143" s="437" t="s">
        <v>34023</v>
      </c>
      <c r="C2143" s="438" t="s">
        <v>0</v>
      </c>
      <c r="D2143" s="439">
        <v>261.05</v>
      </c>
      <c r="E2143" s="439">
        <v>260.26</v>
      </c>
    </row>
    <row r="2144" spans="1:5">
      <c r="A2144" s="436">
        <v>13002090</v>
      </c>
      <c r="B2144" s="437" t="s">
        <v>34024</v>
      </c>
      <c r="C2144" s="438" t="s">
        <v>0</v>
      </c>
      <c r="D2144" s="439">
        <v>163.5</v>
      </c>
      <c r="E2144" s="439">
        <v>161.91</v>
      </c>
    </row>
    <row r="2145" spans="1:5">
      <c r="A2145" s="436">
        <v>13002091</v>
      </c>
      <c r="B2145" s="437" t="s">
        <v>34025</v>
      </c>
      <c r="C2145" s="438" t="s">
        <v>0</v>
      </c>
      <c r="D2145" s="439">
        <v>146.13999999999999</v>
      </c>
      <c r="E2145" s="439">
        <v>144.55000000000001</v>
      </c>
    </row>
    <row r="2146" spans="1:5">
      <c r="A2146" s="436">
        <v>13002092</v>
      </c>
      <c r="B2146" s="437" t="s">
        <v>46015</v>
      </c>
      <c r="C2146" s="438" t="s">
        <v>0</v>
      </c>
      <c r="D2146" s="439">
        <v>276.44</v>
      </c>
      <c r="E2146" s="439">
        <v>273.89</v>
      </c>
    </row>
    <row r="2147" spans="1:5" ht="23.25">
      <c r="A2147" s="436">
        <v>13002093</v>
      </c>
      <c r="B2147" s="437" t="s">
        <v>46016</v>
      </c>
      <c r="C2147" s="438" t="s">
        <v>0</v>
      </c>
      <c r="D2147" s="439">
        <v>331.04</v>
      </c>
      <c r="E2147" s="439">
        <v>328.49</v>
      </c>
    </row>
    <row r="2148" spans="1:5" ht="23.25">
      <c r="A2148" s="436">
        <v>13002101</v>
      </c>
      <c r="B2148" s="437" t="s">
        <v>46017</v>
      </c>
      <c r="C2148" s="438" t="s">
        <v>0</v>
      </c>
      <c r="D2148" s="439">
        <v>36.4</v>
      </c>
      <c r="E2148" s="439">
        <v>36.159999999999997</v>
      </c>
    </row>
    <row r="2149" spans="1:5">
      <c r="A2149" s="436">
        <v>13002102</v>
      </c>
      <c r="B2149" s="437" t="s">
        <v>38115</v>
      </c>
      <c r="C2149" s="438" t="s">
        <v>0</v>
      </c>
      <c r="D2149" s="439">
        <v>42.28</v>
      </c>
      <c r="E2149" s="439">
        <v>40.520000000000003</v>
      </c>
    </row>
    <row r="2150" spans="1:5">
      <c r="A2150" s="436">
        <v>13002103</v>
      </c>
      <c r="B2150" s="437" t="s">
        <v>38116</v>
      </c>
      <c r="C2150" s="438" t="s">
        <v>0</v>
      </c>
      <c r="D2150" s="439">
        <v>42.28</v>
      </c>
      <c r="E2150" s="439">
        <v>40.520000000000003</v>
      </c>
    </row>
    <row r="2151" spans="1:5">
      <c r="A2151" s="436">
        <v>13003000</v>
      </c>
      <c r="B2151" s="437" t="s">
        <v>34026</v>
      </c>
      <c r="C2151" s="438" t="s">
        <v>32445</v>
      </c>
      <c r="D2151" s="439" t="s">
        <v>32445</v>
      </c>
      <c r="E2151" s="439" t="s">
        <v>32445</v>
      </c>
    </row>
    <row r="2152" spans="1:5">
      <c r="A2152" s="436">
        <v>13003002</v>
      </c>
      <c r="B2152" s="437" t="s">
        <v>38648</v>
      </c>
      <c r="C2152" s="438" t="s">
        <v>9</v>
      </c>
      <c r="D2152" s="439">
        <v>12.77</v>
      </c>
      <c r="E2152" s="439">
        <v>11.99</v>
      </c>
    </row>
    <row r="2153" spans="1:5">
      <c r="A2153" s="436">
        <v>13003004</v>
      </c>
      <c r="B2153" s="437" t="s">
        <v>38649</v>
      </c>
      <c r="C2153" s="438" t="s">
        <v>9</v>
      </c>
      <c r="D2153" s="439">
        <v>100.11</v>
      </c>
      <c r="E2153" s="439">
        <v>96.91</v>
      </c>
    </row>
    <row r="2154" spans="1:5">
      <c r="A2154" s="436">
        <v>13003005</v>
      </c>
      <c r="B2154" s="437" t="s">
        <v>38650</v>
      </c>
      <c r="C2154" s="438" t="s">
        <v>9</v>
      </c>
      <c r="D2154" s="439">
        <v>82.76</v>
      </c>
      <c r="E2154" s="439">
        <v>79.56</v>
      </c>
    </row>
    <row r="2155" spans="1:5">
      <c r="A2155" s="436">
        <v>13003007</v>
      </c>
      <c r="B2155" s="437" t="s">
        <v>38651</v>
      </c>
      <c r="C2155" s="438" t="s">
        <v>9</v>
      </c>
      <c r="D2155" s="439">
        <v>81.27</v>
      </c>
      <c r="E2155" s="439">
        <v>78.069999999999993</v>
      </c>
    </row>
    <row r="2156" spans="1:5">
      <c r="A2156" s="436">
        <v>13003009</v>
      </c>
      <c r="B2156" s="437" t="s">
        <v>34027</v>
      </c>
      <c r="C2156" s="438" t="s">
        <v>9</v>
      </c>
      <c r="D2156" s="439">
        <v>27.61</v>
      </c>
      <c r="E2156" s="439">
        <v>26.65</v>
      </c>
    </row>
    <row r="2157" spans="1:5">
      <c r="A2157" s="436">
        <v>13003027</v>
      </c>
      <c r="B2157" s="437" t="s">
        <v>46018</v>
      </c>
      <c r="C2157" s="438" t="s">
        <v>9</v>
      </c>
      <c r="D2157" s="439">
        <v>58</v>
      </c>
      <c r="E2157" s="439">
        <v>56.37</v>
      </c>
    </row>
    <row r="2158" spans="1:5">
      <c r="A2158" s="436">
        <v>13003031</v>
      </c>
      <c r="B2158" s="437" t="s">
        <v>34028</v>
      </c>
      <c r="C2158" s="438" t="s">
        <v>9</v>
      </c>
      <c r="D2158" s="439">
        <v>37.65</v>
      </c>
      <c r="E2158" s="439">
        <v>36.24</v>
      </c>
    </row>
    <row r="2159" spans="1:5">
      <c r="A2159" s="436">
        <v>13003035</v>
      </c>
      <c r="B2159" s="437" t="s">
        <v>38652</v>
      </c>
      <c r="C2159" s="438" t="s">
        <v>9</v>
      </c>
      <c r="D2159" s="439">
        <v>42.22</v>
      </c>
      <c r="E2159" s="439">
        <v>40.880000000000003</v>
      </c>
    </row>
    <row r="2160" spans="1:5">
      <c r="A2160" s="436">
        <v>13003036</v>
      </c>
      <c r="B2160" s="437" t="s">
        <v>46019</v>
      </c>
      <c r="C2160" s="438" t="s">
        <v>9</v>
      </c>
      <c r="D2160" s="439">
        <v>86.02</v>
      </c>
      <c r="E2160" s="439">
        <v>85.05</v>
      </c>
    </row>
    <row r="2161" spans="1:5">
      <c r="A2161" s="436">
        <v>13003040</v>
      </c>
      <c r="B2161" s="437" t="s">
        <v>34029</v>
      </c>
      <c r="C2161" s="438" t="s">
        <v>9</v>
      </c>
      <c r="D2161" s="439">
        <v>20.239999999999998</v>
      </c>
      <c r="E2161" s="439">
        <v>18.84</v>
      </c>
    </row>
    <row r="2162" spans="1:5">
      <c r="A2162" s="436">
        <v>13003065</v>
      </c>
      <c r="B2162" s="437" t="s">
        <v>34030</v>
      </c>
      <c r="C2162" s="438" t="s">
        <v>9</v>
      </c>
      <c r="D2162" s="439">
        <v>53.37</v>
      </c>
      <c r="E2162" s="439">
        <v>49.71</v>
      </c>
    </row>
    <row r="2163" spans="1:5">
      <c r="A2163" s="436">
        <v>13003067</v>
      </c>
      <c r="B2163" s="437" t="s">
        <v>34031</v>
      </c>
      <c r="C2163" s="438" t="s">
        <v>9</v>
      </c>
      <c r="D2163" s="439">
        <v>129.04</v>
      </c>
      <c r="E2163" s="439">
        <v>123.87</v>
      </c>
    </row>
    <row r="2164" spans="1:5">
      <c r="A2164" s="436">
        <v>13003069</v>
      </c>
      <c r="B2164" s="437" t="s">
        <v>34032</v>
      </c>
      <c r="C2164" s="438" t="s">
        <v>9</v>
      </c>
      <c r="D2164" s="439">
        <v>106.92</v>
      </c>
      <c r="E2164" s="439">
        <v>101.76</v>
      </c>
    </row>
    <row r="2165" spans="1:5" ht="23.25">
      <c r="A2165" s="436">
        <v>13003085</v>
      </c>
      <c r="B2165" s="437" t="s">
        <v>34033</v>
      </c>
      <c r="C2165" s="438" t="s">
        <v>9</v>
      </c>
      <c r="D2165" s="439">
        <v>142.41</v>
      </c>
      <c r="E2165" s="439">
        <v>141.53</v>
      </c>
    </row>
    <row r="2166" spans="1:5">
      <c r="A2166" s="436">
        <v>13003087</v>
      </c>
      <c r="B2166" s="437" t="s">
        <v>34034</v>
      </c>
      <c r="C2166" s="438" t="s">
        <v>9</v>
      </c>
      <c r="D2166" s="439">
        <v>200.14</v>
      </c>
      <c r="E2166" s="439">
        <v>199.07</v>
      </c>
    </row>
    <row r="2167" spans="1:5" ht="23.25">
      <c r="A2167" s="436">
        <v>13003094</v>
      </c>
      <c r="B2167" s="437" t="s">
        <v>34035</v>
      </c>
      <c r="C2167" s="438" t="s">
        <v>9</v>
      </c>
      <c r="D2167" s="439">
        <v>14.02</v>
      </c>
      <c r="E2167" s="439">
        <v>13.6</v>
      </c>
    </row>
    <row r="2168" spans="1:5">
      <c r="A2168" s="436">
        <v>13004000</v>
      </c>
      <c r="B2168" s="437" t="s">
        <v>34036</v>
      </c>
      <c r="C2168" s="438" t="s">
        <v>32445</v>
      </c>
      <c r="D2168" s="439" t="s">
        <v>32445</v>
      </c>
      <c r="E2168" s="439" t="s">
        <v>32445</v>
      </c>
    </row>
    <row r="2169" spans="1:5">
      <c r="A2169" s="436">
        <v>13004005</v>
      </c>
      <c r="B2169" s="437" t="s">
        <v>38653</v>
      </c>
      <c r="C2169" s="438" t="s">
        <v>9</v>
      </c>
      <c r="D2169" s="439">
        <v>105.37</v>
      </c>
      <c r="E2169" s="439">
        <v>104.95</v>
      </c>
    </row>
    <row r="2170" spans="1:5">
      <c r="A2170" s="436">
        <v>13004006</v>
      </c>
      <c r="B2170" s="437" t="s">
        <v>38654</v>
      </c>
      <c r="C2170" s="438" t="s">
        <v>9</v>
      </c>
      <c r="D2170" s="439">
        <v>115.31</v>
      </c>
      <c r="E2170" s="439">
        <v>112.5</v>
      </c>
    </row>
    <row r="2171" spans="1:5">
      <c r="A2171" s="436">
        <v>13050000</v>
      </c>
      <c r="B2171" s="437" t="s">
        <v>32566</v>
      </c>
      <c r="C2171" s="438" t="s">
        <v>32445</v>
      </c>
      <c r="D2171" s="439" t="s">
        <v>32445</v>
      </c>
      <c r="E2171" s="439" t="s">
        <v>32445</v>
      </c>
    </row>
    <row r="2172" spans="1:5">
      <c r="A2172" s="436">
        <v>13050001</v>
      </c>
      <c r="B2172" s="437" t="s">
        <v>34037</v>
      </c>
      <c r="C2172" s="438" t="s">
        <v>1</v>
      </c>
      <c r="D2172" s="439">
        <v>378.34</v>
      </c>
      <c r="E2172" s="439">
        <v>348</v>
      </c>
    </row>
    <row r="2173" spans="1:5" ht="23.25">
      <c r="A2173" s="436">
        <v>13050005</v>
      </c>
      <c r="B2173" s="437" t="s">
        <v>34038</v>
      </c>
      <c r="C2173" s="438" t="s">
        <v>0</v>
      </c>
      <c r="D2173" s="439">
        <v>43.66</v>
      </c>
      <c r="E2173" s="439">
        <v>40.15</v>
      </c>
    </row>
    <row r="2174" spans="1:5">
      <c r="A2174" s="436">
        <v>13050010</v>
      </c>
      <c r="B2174" s="437" t="s">
        <v>34039</v>
      </c>
      <c r="C2174" s="438" t="s">
        <v>0</v>
      </c>
      <c r="D2174" s="439">
        <v>29.1</v>
      </c>
      <c r="E2174" s="439">
        <v>26.77</v>
      </c>
    </row>
    <row r="2175" spans="1:5">
      <c r="A2175" s="436">
        <v>13050012</v>
      </c>
      <c r="B2175" s="437" t="s">
        <v>34040</v>
      </c>
      <c r="C2175" s="438" t="s">
        <v>0</v>
      </c>
      <c r="D2175" s="439">
        <v>29.1</v>
      </c>
      <c r="E2175" s="439">
        <v>26.77</v>
      </c>
    </row>
    <row r="2176" spans="1:5">
      <c r="A2176" s="436">
        <v>13050014</v>
      </c>
      <c r="B2176" s="437" t="s">
        <v>34041</v>
      </c>
      <c r="C2176" s="438" t="s">
        <v>0</v>
      </c>
      <c r="D2176" s="439">
        <v>34.92</v>
      </c>
      <c r="E2176" s="439">
        <v>32.119999999999997</v>
      </c>
    </row>
    <row r="2177" spans="1:5" ht="23.25">
      <c r="A2177" s="436">
        <v>13050020</v>
      </c>
      <c r="B2177" s="437" t="s">
        <v>34042</v>
      </c>
      <c r="C2177" s="438" t="s">
        <v>0</v>
      </c>
      <c r="D2177" s="439">
        <v>26.19</v>
      </c>
      <c r="E2177" s="439">
        <v>24.09</v>
      </c>
    </row>
    <row r="2178" spans="1:5">
      <c r="A2178" s="436">
        <v>13050030</v>
      </c>
      <c r="B2178" s="437" t="s">
        <v>34043</v>
      </c>
      <c r="C2178" s="438" t="s">
        <v>9</v>
      </c>
      <c r="D2178" s="439">
        <v>3.78</v>
      </c>
      <c r="E2178" s="439">
        <v>3.48</v>
      </c>
    </row>
    <row r="2179" spans="1:5">
      <c r="A2179" s="436">
        <v>13050040</v>
      </c>
      <c r="B2179" s="437" t="s">
        <v>34044</v>
      </c>
      <c r="C2179" s="438" t="s">
        <v>9</v>
      </c>
      <c r="D2179" s="439">
        <v>11.64</v>
      </c>
      <c r="E2179" s="439">
        <v>10.71</v>
      </c>
    </row>
    <row r="2180" spans="1:5" ht="23.25">
      <c r="A2180" s="436">
        <v>13050101</v>
      </c>
      <c r="B2180" s="437" t="s">
        <v>54497</v>
      </c>
      <c r="C2180" s="438" t="s">
        <v>0</v>
      </c>
      <c r="D2180" s="439">
        <v>13.72</v>
      </c>
      <c r="E2180" s="439">
        <v>12.64</v>
      </c>
    </row>
    <row r="2181" spans="1:5">
      <c r="A2181" s="436">
        <v>13060000</v>
      </c>
      <c r="B2181" s="437" t="s">
        <v>32639</v>
      </c>
      <c r="C2181" s="438" t="s">
        <v>32445</v>
      </c>
      <c r="D2181" s="439" t="s">
        <v>32445</v>
      </c>
      <c r="E2181" s="439" t="s">
        <v>32445</v>
      </c>
    </row>
    <row r="2182" spans="1:5">
      <c r="A2182" s="436">
        <v>13060002</v>
      </c>
      <c r="B2182" s="437" t="s">
        <v>33980</v>
      </c>
      <c r="C2182" s="438" t="s">
        <v>0</v>
      </c>
      <c r="D2182" s="439">
        <v>40.74</v>
      </c>
      <c r="E2182" s="439">
        <v>37.479999999999997</v>
      </c>
    </row>
    <row r="2183" spans="1:5">
      <c r="A2183" s="436">
        <v>13060010</v>
      </c>
      <c r="B2183" s="437" t="s">
        <v>34045</v>
      </c>
      <c r="C2183" s="438" t="s">
        <v>0</v>
      </c>
      <c r="D2183" s="439">
        <v>43.66</v>
      </c>
      <c r="E2183" s="439">
        <v>40.15</v>
      </c>
    </row>
    <row r="2184" spans="1:5">
      <c r="A2184" s="436">
        <v>13060012</v>
      </c>
      <c r="B2184" s="437" t="s">
        <v>34046</v>
      </c>
      <c r="C2184" s="438" t="s">
        <v>0</v>
      </c>
      <c r="D2184" s="439">
        <v>42.47</v>
      </c>
      <c r="E2184" s="439">
        <v>39.06</v>
      </c>
    </row>
    <row r="2185" spans="1:5">
      <c r="A2185" s="436">
        <v>13060014</v>
      </c>
      <c r="B2185" s="437" t="s">
        <v>34047</v>
      </c>
      <c r="C2185" s="438" t="s">
        <v>0</v>
      </c>
      <c r="D2185" s="439">
        <v>50.96</v>
      </c>
      <c r="E2185" s="439">
        <v>46.87</v>
      </c>
    </row>
    <row r="2186" spans="1:5">
      <c r="A2186" s="436">
        <v>13060020</v>
      </c>
      <c r="B2186" s="437" t="s">
        <v>34048</v>
      </c>
      <c r="C2186" s="438" t="s">
        <v>0</v>
      </c>
      <c r="D2186" s="439">
        <v>41.38</v>
      </c>
      <c r="E2186" s="439">
        <v>38.06</v>
      </c>
    </row>
    <row r="2187" spans="1:5">
      <c r="A2187" s="436">
        <v>13060030</v>
      </c>
      <c r="B2187" s="437" t="s">
        <v>34049</v>
      </c>
      <c r="C2187" s="438" t="s">
        <v>9</v>
      </c>
      <c r="D2187" s="439">
        <v>7.28</v>
      </c>
      <c r="E2187" s="439">
        <v>6.69</v>
      </c>
    </row>
    <row r="2188" spans="1:5">
      <c r="A2188" s="436">
        <v>13070000</v>
      </c>
      <c r="B2188" s="437" t="s">
        <v>32646</v>
      </c>
      <c r="C2188" s="438" t="s">
        <v>32445</v>
      </c>
      <c r="D2188" s="439" t="s">
        <v>32445</v>
      </c>
      <c r="E2188" s="439" t="s">
        <v>32445</v>
      </c>
    </row>
    <row r="2189" spans="1:5">
      <c r="A2189" s="436">
        <v>13070010</v>
      </c>
      <c r="B2189" s="437" t="s">
        <v>34050</v>
      </c>
      <c r="C2189" s="438" t="s">
        <v>0</v>
      </c>
      <c r="D2189" s="439">
        <v>121.24</v>
      </c>
      <c r="E2189" s="439">
        <v>112.56</v>
      </c>
    </row>
    <row r="2190" spans="1:5">
      <c r="A2190" s="436">
        <v>13070012</v>
      </c>
      <c r="B2190" s="437" t="s">
        <v>34051</v>
      </c>
      <c r="C2190" s="438" t="s">
        <v>0</v>
      </c>
      <c r="D2190" s="439">
        <v>32.229999999999997</v>
      </c>
      <c r="E2190" s="439">
        <v>29.86</v>
      </c>
    </row>
    <row r="2191" spans="1:5">
      <c r="A2191" s="436">
        <v>13070014</v>
      </c>
      <c r="B2191" s="437" t="s">
        <v>34052</v>
      </c>
      <c r="C2191" s="438" t="s">
        <v>0</v>
      </c>
      <c r="D2191" s="439">
        <v>91.27</v>
      </c>
      <c r="E2191" s="439">
        <v>84.17</v>
      </c>
    </row>
    <row r="2192" spans="1:5">
      <c r="A2192" s="436">
        <v>13070020</v>
      </c>
      <c r="B2192" s="437" t="s">
        <v>34053</v>
      </c>
      <c r="C2192" s="438" t="s">
        <v>0</v>
      </c>
      <c r="D2192" s="439">
        <v>17.41</v>
      </c>
      <c r="E2192" s="439">
        <v>16.62</v>
      </c>
    </row>
    <row r="2193" spans="1:5">
      <c r="A2193" s="436">
        <v>13070030</v>
      </c>
      <c r="B2193" s="437" t="s">
        <v>34054</v>
      </c>
      <c r="C2193" s="438" t="s">
        <v>9</v>
      </c>
      <c r="D2193" s="439">
        <v>27.05</v>
      </c>
      <c r="E2193" s="439">
        <v>24.89</v>
      </c>
    </row>
    <row r="2194" spans="1:5">
      <c r="A2194" s="436">
        <v>13080000</v>
      </c>
      <c r="B2194" s="437" t="s">
        <v>32678</v>
      </c>
      <c r="C2194" s="438" t="s">
        <v>32445</v>
      </c>
      <c r="D2194" s="439" t="s">
        <v>32445</v>
      </c>
      <c r="E2194" s="439" t="s">
        <v>32445</v>
      </c>
    </row>
    <row r="2195" spans="1:5">
      <c r="A2195" s="436">
        <v>13080015</v>
      </c>
      <c r="B2195" s="437" t="s">
        <v>34055</v>
      </c>
      <c r="C2195" s="438" t="s">
        <v>0</v>
      </c>
      <c r="D2195" s="439">
        <v>432.28</v>
      </c>
      <c r="E2195" s="439">
        <v>430.34</v>
      </c>
    </row>
    <row r="2196" spans="1:5">
      <c r="A2196" s="436">
        <v>13080016</v>
      </c>
      <c r="B2196" s="437" t="s">
        <v>34056</v>
      </c>
      <c r="C2196" s="438" t="s">
        <v>0</v>
      </c>
      <c r="D2196" s="439">
        <v>39.71</v>
      </c>
      <c r="E2196" s="439">
        <v>37.770000000000003</v>
      </c>
    </row>
    <row r="2197" spans="1:5">
      <c r="A2197" s="436">
        <v>13080017</v>
      </c>
      <c r="B2197" s="437" t="s">
        <v>34057</v>
      </c>
      <c r="C2197" s="438" t="s">
        <v>0</v>
      </c>
      <c r="D2197" s="439">
        <v>9.33</v>
      </c>
      <c r="E2197" s="439">
        <v>8.66</v>
      </c>
    </row>
    <row r="2198" spans="1:5">
      <c r="A2198" s="436">
        <v>13080018</v>
      </c>
      <c r="B2198" s="437" t="s">
        <v>34058</v>
      </c>
      <c r="C2198" s="438" t="s">
        <v>0</v>
      </c>
      <c r="D2198" s="439">
        <v>548.65</v>
      </c>
      <c r="E2198" s="439">
        <v>547.47</v>
      </c>
    </row>
    <row r="2199" spans="1:5">
      <c r="A2199" s="436">
        <v>13080041</v>
      </c>
      <c r="B2199" s="437" t="s">
        <v>34059</v>
      </c>
      <c r="C2199" s="438" t="s">
        <v>9</v>
      </c>
      <c r="D2199" s="439">
        <v>27.25</v>
      </c>
      <c r="E2199" s="439">
        <v>27.07</v>
      </c>
    </row>
    <row r="2200" spans="1:5">
      <c r="A2200" s="436">
        <v>13080061</v>
      </c>
      <c r="B2200" s="437" t="s">
        <v>34060</v>
      </c>
      <c r="C2200" s="438" t="s">
        <v>0</v>
      </c>
      <c r="D2200" s="439">
        <v>7.48</v>
      </c>
      <c r="E2200" s="439">
        <v>7.06</v>
      </c>
    </row>
    <row r="2201" spans="1:5">
      <c r="A2201" s="436">
        <v>13080062</v>
      </c>
      <c r="B2201" s="437" t="s">
        <v>34061</v>
      </c>
      <c r="C2201" s="438" t="s">
        <v>0</v>
      </c>
      <c r="D2201" s="439">
        <v>7.48</v>
      </c>
      <c r="E2201" s="439">
        <v>7.06</v>
      </c>
    </row>
    <row r="2202" spans="1:5">
      <c r="A2202" s="436">
        <v>13080070</v>
      </c>
      <c r="B2202" s="437" t="s">
        <v>34062</v>
      </c>
      <c r="C2202" s="438" t="s">
        <v>0</v>
      </c>
      <c r="D2202" s="439">
        <v>34.36</v>
      </c>
      <c r="E2202" s="439">
        <v>32.18</v>
      </c>
    </row>
    <row r="2203" spans="1:5">
      <c r="A2203" s="436">
        <v>13080071</v>
      </c>
      <c r="B2203" s="437" t="s">
        <v>34063</v>
      </c>
      <c r="C2203" s="438" t="s">
        <v>0</v>
      </c>
      <c r="D2203" s="439">
        <v>56.1</v>
      </c>
      <c r="E2203" s="439">
        <v>53.92</v>
      </c>
    </row>
    <row r="2204" spans="1:5">
      <c r="A2204" s="436">
        <v>13080072</v>
      </c>
      <c r="B2204" s="437" t="s">
        <v>34064</v>
      </c>
      <c r="C2204" s="438" t="s">
        <v>0</v>
      </c>
      <c r="D2204" s="439">
        <v>57.87</v>
      </c>
      <c r="E2204" s="439">
        <v>55.69</v>
      </c>
    </row>
    <row r="2205" spans="1:5">
      <c r="A2205" s="436">
        <v>13080073</v>
      </c>
      <c r="B2205" s="437" t="s">
        <v>34065</v>
      </c>
      <c r="C2205" s="438" t="s">
        <v>9</v>
      </c>
      <c r="D2205" s="439">
        <v>17.78</v>
      </c>
      <c r="E2205" s="439">
        <v>16.649999999999999</v>
      </c>
    </row>
    <row r="2206" spans="1:5">
      <c r="A2206" s="436">
        <v>13080074</v>
      </c>
      <c r="B2206" s="437" t="s">
        <v>34066</v>
      </c>
      <c r="C2206" s="438" t="s">
        <v>9</v>
      </c>
      <c r="D2206" s="439">
        <v>29.03</v>
      </c>
      <c r="E2206" s="439">
        <v>27.9</v>
      </c>
    </row>
    <row r="2207" spans="1:5">
      <c r="A2207" s="436">
        <v>13080075</v>
      </c>
      <c r="B2207" s="437" t="s">
        <v>34067</v>
      </c>
      <c r="C2207" s="438" t="s">
        <v>9</v>
      </c>
      <c r="D2207" s="439">
        <v>29.77</v>
      </c>
      <c r="E2207" s="439">
        <v>28.65</v>
      </c>
    </row>
    <row r="2208" spans="1:5" ht="23.25">
      <c r="A2208" s="436">
        <v>13080076</v>
      </c>
      <c r="B2208" s="437" t="s">
        <v>34068</v>
      </c>
      <c r="C2208" s="438" t="s">
        <v>0</v>
      </c>
      <c r="D2208" s="439">
        <v>34.119999999999997</v>
      </c>
      <c r="E2208" s="439">
        <v>33.86</v>
      </c>
    </row>
    <row r="2209" spans="1:5" ht="23.25">
      <c r="A2209" s="436">
        <v>13102001</v>
      </c>
      <c r="B2209" s="437" t="s">
        <v>54498</v>
      </c>
      <c r="C2209" s="438" t="s">
        <v>0</v>
      </c>
      <c r="D2209" s="439">
        <v>474.18</v>
      </c>
      <c r="E2209" s="439">
        <v>469.14</v>
      </c>
    </row>
    <row r="2210" spans="1:5">
      <c r="A2210" s="436">
        <v>13102005</v>
      </c>
      <c r="B2210" s="437" t="s">
        <v>38117</v>
      </c>
      <c r="C2210" s="438" t="s">
        <v>0</v>
      </c>
      <c r="D2210" s="439">
        <v>32.22</v>
      </c>
      <c r="E2210" s="439">
        <v>29.63</v>
      </c>
    </row>
    <row r="2211" spans="1:5">
      <c r="A2211" s="432">
        <v>14000000</v>
      </c>
      <c r="B2211" s="433" t="s">
        <v>34069</v>
      </c>
      <c r="C2211" s="434"/>
      <c r="D2211" s="435"/>
      <c r="E2211" s="435"/>
    </row>
    <row r="2212" spans="1:5">
      <c r="A2212" s="436">
        <v>14001000</v>
      </c>
      <c r="B2212" s="437" t="s">
        <v>34070</v>
      </c>
      <c r="C2212" s="438" t="s">
        <v>32445</v>
      </c>
      <c r="D2212" s="439" t="s">
        <v>32445</v>
      </c>
      <c r="E2212" s="439" t="s">
        <v>32445</v>
      </c>
    </row>
    <row r="2213" spans="1:5">
      <c r="A2213" s="436">
        <v>14001003</v>
      </c>
      <c r="B2213" s="437" t="s">
        <v>34071</v>
      </c>
      <c r="C2213" s="438" t="s">
        <v>0</v>
      </c>
      <c r="D2213" s="439">
        <v>179.72</v>
      </c>
      <c r="E2213" s="439">
        <v>174.96</v>
      </c>
    </row>
    <row r="2214" spans="1:5">
      <c r="A2214" s="436">
        <v>14001004</v>
      </c>
      <c r="B2214" s="437" t="s">
        <v>34072</v>
      </c>
      <c r="C2214" s="438" t="s">
        <v>0</v>
      </c>
      <c r="D2214" s="439">
        <v>205.76</v>
      </c>
      <c r="E2214" s="439">
        <v>201.01</v>
      </c>
    </row>
    <row r="2215" spans="1:5">
      <c r="A2215" s="436">
        <v>14001005</v>
      </c>
      <c r="B2215" s="437" t="s">
        <v>34073</v>
      </c>
      <c r="C2215" s="438" t="s">
        <v>0</v>
      </c>
      <c r="D2215" s="439">
        <v>204.13</v>
      </c>
      <c r="E2215" s="439">
        <v>199.37</v>
      </c>
    </row>
    <row r="2216" spans="1:5">
      <c r="A2216" s="436">
        <v>14001011</v>
      </c>
      <c r="B2216" s="437" t="s">
        <v>34074</v>
      </c>
      <c r="C2216" s="438" t="s">
        <v>0</v>
      </c>
      <c r="D2216" s="439">
        <v>197.87</v>
      </c>
      <c r="E2216" s="439">
        <v>193.11</v>
      </c>
    </row>
    <row r="2217" spans="1:5">
      <c r="A2217" s="436">
        <v>14001030</v>
      </c>
      <c r="B2217" s="437" t="s">
        <v>34075</v>
      </c>
      <c r="C2217" s="438" t="s">
        <v>0</v>
      </c>
      <c r="D2217" s="439">
        <v>388.19</v>
      </c>
      <c r="E2217" s="439">
        <v>372.74</v>
      </c>
    </row>
    <row r="2218" spans="1:5">
      <c r="A2218" s="436">
        <v>14001037</v>
      </c>
      <c r="B2218" s="437" t="s">
        <v>34076</v>
      </c>
      <c r="C2218" s="438" t="s">
        <v>0</v>
      </c>
      <c r="D2218" s="439">
        <v>652.32000000000005</v>
      </c>
      <c r="E2218" s="439">
        <v>636.87</v>
      </c>
    </row>
    <row r="2219" spans="1:5">
      <c r="A2219" s="436">
        <v>14001050</v>
      </c>
      <c r="B2219" s="437" t="s">
        <v>34077</v>
      </c>
      <c r="C2219" s="438" t="s">
        <v>0</v>
      </c>
      <c r="D2219" s="439">
        <v>386.34</v>
      </c>
      <c r="E2219" s="439">
        <v>370.89</v>
      </c>
    </row>
    <row r="2220" spans="1:5">
      <c r="A2220" s="436">
        <v>14001052</v>
      </c>
      <c r="B2220" s="437" t="s">
        <v>34078</v>
      </c>
      <c r="C2220" s="438" t="s">
        <v>0</v>
      </c>
      <c r="D2220" s="439">
        <v>444.53</v>
      </c>
      <c r="E2220" s="439">
        <v>429.08</v>
      </c>
    </row>
    <row r="2221" spans="1:5">
      <c r="A2221" s="436">
        <v>14001070</v>
      </c>
      <c r="B2221" s="437" t="s">
        <v>34079</v>
      </c>
      <c r="C2221" s="438" t="s">
        <v>0</v>
      </c>
      <c r="D2221" s="439">
        <v>220.77</v>
      </c>
      <c r="E2221" s="439">
        <v>216.71</v>
      </c>
    </row>
    <row r="2222" spans="1:5">
      <c r="A2222" s="436">
        <v>14001072</v>
      </c>
      <c r="B2222" s="437" t="s">
        <v>34080</v>
      </c>
      <c r="C2222" s="438" t="s">
        <v>0</v>
      </c>
      <c r="D2222" s="439">
        <v>997.02</v>
      </c>
      <c r="E2222" s="439">
        <v>995.39</v>
      </c>
    </row>
    <row r="2223" spans="1:5">
      <c r="A2223" s="436">
        <v>14050000</v>
      </c>
      <c r="B2223" s="437" t="s">
        <v>32566</v>
      </c>
      <c r="C2223" s="438" t="s">
        <v>32445</v>
      </c>
      <c r="D2223" s="439" t="s">
        <v>32445</v>
      </c>
      <c r="E2223" s="439" t="s">
        <v>32445</v>
      </c>
    </row>
    <row r="2224" spans="1:5">
      <c r="A2224" s="436">
        <v>14050001</v>
      </c>
      <c r="B2224" s="437" t="s">
        <v>34081</v>
      </c>
      <c r="C2224" s="438" t="s">
        <v>0</v>
      </c>
      <c r="D2224" s="439">
        <v>101.4</v>
      </c>
      <c r="E2224" s="439">
        <v>93.27</v>
      </c>
    </row>
    <row r="2225" spans="1:5">
      <c r="A2225" s="436">
        <v>14060000</v>
      </c>
      <c r="B2225" s="437" t="s">
        <v>32639</v>
      </c>
      <c r="C2225" s="438" t="s">
        <v>32445</v>
      </c>
      <c r="D2225" s="439" t="s">
        <v>32445</v>
      </c>
      <c r="E2225" s="439" t="s">
        <v>32445</v>
      </c>
    </row>
    <row r="2226" spans="1:5">
      <c r="A2226" s="436">
        <v>14060001</v>
      </c>
      <c r="B2226" s="437" t="s">
        <v>38118</v>
      </c>
      <c r="C2226" s="438" t="s">
        <v>0</v>
      </c>
      <c r="D2226" s="439">
        <v>92.78</v>
      </c>
      <c r="E2226" s="439">
        <v>85.34</v>
      </c>
    </row>
    <row r="2227" spans="1:5">
      <c r="A2227" s="436">
        <v>14070000</v>
      </c>
      <c r="B2227" s="437" t="s">
        <v>32646</v>
      </c>
      <c r="C2227" s="438" t="s">
        <v>32445</v>
      </c>
      <c r="D2227" s="439" t="s">
        <v>32445</v>
      </c>
      <c r="E2227" s="439" t="s">
        <v>32445</v>
      </c>
    </row>
    <row r="2228" spans="1:5">
      <c r="A2228" s="436">
        <v>14070001</v>
      </c>
      <c r="B2228" s="437" t="s">
        <v>34082</v>
      </c>
      <c r="C2228" s="438" t="s">
        <v>0</v>
      </c>
      <c r="D2228" s="439">
        <v>115.16</v>
      </c>
      <c r="E2228" s="439">
        <v>107.03</v>
      </c>
    </row>
    <row r="2229" spans="1:5">
      <c r="A2229" s="432">
        <v>15000000</v>
      </c>
      <c r="B2229" s="433" t="s">
        <v>87</v>
      </c>
      <c r="C2229" s="434"/>
      <c r="D2229" s="435"/>
      <c r="E2229" s="435"/>
    </row>
    <row r="2230" spans="1:5">
      <c r="A2230" s="436">
        <v>15001000</v>
      </c>
      <c r="B2230" s="437" t="s">
        <v>34083</v>
      </c>
      <c r="C2230" s="438" t="s">
        <v>32445</v>
      </c>
      <c r="D2230" s="439" t="s">
        <v>32445</v>
      </c>
      <c r="E2230" s="439" t="s">
        <v>32445</v>
      </c>
    </row>
    <row r="2231" spans="1:5">
      <c r="A2231" s="436">
        <v>15001001</v>
      </c>
      <c r="B2231" s="437" t="s">
        <v>34084</v>
      </c>
      <c r="C2231" s="438" t="s">
        <v>0</v>
      </c>
      <c r="D2231" s="439">
        <v>9.14</v>
      </c>
      <c r="E2231" s="439">
        <v>8.4700000000000006</v>
      </c>
    </row>
    <row r="2232" spans="1:5">
      <c r="A2232" s="436">
        <v>15001002</v>
      </c>
      <c r="B2232" s="437" t="s">
        <v>34085</v>
      </c>
      <c r="C2232" s="438" t="s">
        <v>0</v>
      </c>
      <c r="D2232" s="439">
        <v>12.51</v>
      </c>
      <c r="E2232" s="439">
        <v>11.56</v>
      </c>
    </row>
    <row r="2233" spans="1:5">
      <c r="A2233" s="436">
        <v>15001008</v>
      </c>
      <c r="B2233" s="437" t="s">
        <v>38119</v>
      </c>
      <c r="C2233" s="438" t="s">
        <v>0</v>
      </c>
      <c r="D2233" s="439">
        <v>14.12</v>
      </c>
      <c r="E2233" s="439">
        <v>13.18</v>
      </c>
    </row>
    <row r="2234" spans="1:5">
      <c r="A2234" s="436">
        <v>15001010</v>
      </c>
      <c r="B2234" s="437" t="s">
        <v>34086</v>
      </c>
      <c r="C2234" s="438" t="s">
        <v>0</v>
      </c>
      <c r="D2234" s="439">
        <v>17.760000000000002</v>
      </c>
      <c r="E2234" s="439">
        <v>16.989999999999998</v>
      </c>
    </row>
    <row r="2235" spans="1:5">
      <c r="A2235" s="436">
        <v>15001011</v>
      </c>
      <c r="B2235" s="437" t="s">
        <v>34087</v>
      </c>
      <c r="C2235" s="438" t="s">
        <v>0</v>
      </c>
      <c r="D2235" s="439">
        <v>43.32</v>
      </c>
      <c r="E2235" s="439">
        <v>40.68</v>
      </c>
    </row>
    <row r="2236" spans="1:5">
      <c r="A2236" s="436">
        <v>15001015</v>
      </c>
      <c r="B2236" s="437" t="s">
        <v>34088</v>
      </c>
      <c r="C2236" s="438" t="s">
        <v>0</v>
      </c>
      <c r="D2236" s="439">
        <v>18.79</v>
      </c>
      <c r="E2236" s="439">
        <v>18.010000000000002</v>
      </c>
    </row>
    <row r="2237" spans="1:5">
      <c r="A2237" s="436">
        <v>15001016</v>
      </c>
      <c r="B2237" s="437" t="s">
        <v>34089</v>
      </c>
      <c r="C2237" s="438" t="s">
        <v>0</v>
      </c>
      <c r="D2237" s="439">
        <v>48.31</v>
      </c>
      <c r="E2237" s="439">
        <v>45.53</v>
      </c>
    </row>
    <row r="2238" spans="1:5">
      <c r="A2238" s="436">
        <v>15001018</v>
      </c>
      <c r="B2238" s="437" t="s">
        <v>34090</v>
      </c>
      <c r="C2238" s="438" t="s">
        <v>0</v>
      </c>
      <c r="D2238" s="439">
        <v>87.09</v>
      </c>
      <c r="E2238" s="439">
        <v>82</v>
      </c>
    </row>
    <row r="2239" spans="1:5">
      <c r="A2239" s="436">
        <v>15001019</v>
      </c>
      <c r="B2239" s="437" t="s">
        <v>34091</v>
      </c>
      <c r="C2239" s="438" t="s">
        <v>0</v>
      </c>
      <c r="D2239" s="439">
        <v>31.33</v>
      </c>
      <c r="E2239" s="439">
        <v>30.1</v>
      </c>
    </row>
    <row r="2240" spans="1:5">
      <c r="A2240" s="436">
        <v>15001023</v>
      </c>
      <c r="B2240" s="437" t="s">
        <v>34092</v>
      </c>
      <c r="C2240" s="438" t="s">
        <v>0</v>
      </c>
      <c r="D2240" s="439">
        <v>23.27</v>
      </c>
      <c r="E2240" s="439">
        <v>22.52</v>
      </c>
    </row>
    <row r="2241" spans="1:5">
      <c r="A2241" s="436">
        <v>15001024</v>
      </c>
      <c r="B2241" s="437" t="s">
        <v>34093</v>
      </c>
      <c r="C2241" s="438" t="s">
        <v>0</v>
      </c>
      <c r="D2241" s="439">
        <v>65.03</v>
      </c>
      <c r="E2241" s="439">
        <v>62.25</v>
      </c>
    </row>
    <row r="2242" spans="1:5">
      <c r="A2242" s="436">
        <v>15001036</v>
      </c>
      <c r="B2242" s="437" t="s">
        <v>34094</v>
      </c>
      <c r="C2242" s="438" t="s">
        <v>0</v>
      </c>
      <c r="D2242" s="439">
        <v>221.02</v>
      </c>
      <c r="E2242" s="439">
        <v>213.86</v>
      </c>
    </row>
    <row r="2243" spans="1:5" ht="23.25">
      <c r="A2243" s="436">
        <v>15001070</v>
      </c>
      <c r="B2243" s="437" t="s">
        <v>34095</v>
      </c>
      <c r="C2243" s="438" t="s">
        <v>0</v>
      </c>
      <c r="D2243" s="439">
        <v>140.24</v>
      </c>
      <c r="E2243" s="439">
        <v>138.88999999999999</v>
      </c>
    </row>
    <row r="2244" spans="1:5">
      <c r="A2244" s="436">
        <v>15001076</v>
      </c>
      <c r="B2244" s="437" t="s">
        <v>34096</v>
      </c>
      <c r="C2244" s="438" t="s">
        <v>0</v>
      </c>
      <c r="D2244" s="439">
        <v>35.799999999999997</v>
      </c>
      <c r="E2244" s="439">
        <v>33.78</v>
      </c>
    </row>
    <row r="2245" spans="1:5" ht="23.25">
      <c r="A2245" s="436">
        <v>15001077</v>
      </c>
      <c r="B2245" s="437" t="s">
        <v>38120</v>
      </c>
      <c r="C2245" s="438" t="s">
        <v>0</v>
      </c>
      <c r="D2245" s="439">
        <v>43.73</v>
      </c>
      <c r="E2245" s="439">
        <v>42.83</v>
      </c>
    </row>
    <row r="2246" spans="1:5">
      <c r="A2246" s="436">
        <v>15002000</v>
      </c>
      <c r="B2246" s="437" t="s">
        <v>34097</v>
      </c>
      <c r="C2246" s="438" t="s">
        <v>32445</v>
      </c>
      <c r="D2246" s="439" t="s">
        <v>32445</v>
      </c>
      <c r="E2246" s="439" t="s">
        <v>32445</v>
      </c>
    </row>
    <row r="2247" spans="1:5">
      <c r="A2247" s="436">
        <v>15002010</v>
      </c>
      <c r="B2247" s="437" t="s">
        <v>34098</v>
      </c>
      <c r="C2247" s="438" t="s">
        <v>0</v>
      </c>
      <c r="D2247" s="439">
        <v>38.08</v>
      </c>
      <c r="E2247" s="439">
        <v>36.450000000000003</v>
      </c>
    </row>
    <row r="2248" spans="1:5">
      <c r="A2248" s="436">
        <v>15002011</v>
      </c>
      <c r="B2248" s="437" t="s">
        <v>34099</v>
      </c>
      <c r="C2248" s="438" t="s">
        <v>0</v>
      </c>
      <c r="D2248" s="439">
        <v>62.65</v>
      </c>
      <c r="E2248" s="439">
        <v>59.77</v>
      </c>
    </row>
    <row r="2249" spans="1:5">
      <c r="A2249" s="436">
        <v>15002012</v>
      </c>
      <c r="B2249" s="437" t="s">
        <v>34100</v>
      </c>
      <c r="C2249" s="438" t="s">
        <v>0</v>
      </c>
      <c r="D2249" s="439">
        <v>19.25</v>
      </c>
      <c r="E2249" s="439">
        <v>18.23</v>
      </c>
    </row>
    <row r="2250" spans="1:5">
      <c r="A2250" s="436">
        <v>15002014</v>
      </c>
      <c r="B2250" s="437" t="s">
        <v>34101</v>
      </c>
      <c r="C2250" s="438" t="s">
        <v>9</v>
      </c>
      <c r="D2250" s="439">
        <v>6.87</v>
      </c>
      <c r="E2250" s="439">
        <v>6.6</v>
      </c>
    </row>
    <row r="2251" spans="1:5" ht="23.25">
      <c r="A2251" s="436">
        <v>15002040</v>
      </c>
      <c r="B2251" s="437" t="s">
        <v>34102</v>
      </c>
      <c r="C2251" s="438" t="s">
        <v>0</v>
      </c>
      <c r="D2251" s="439">
        <v>29.81</v>
      </c>
      <c r="E2251" s="439">
        <v>29.81</v>
      </c>
    </row>
    <row r="2252" spans="1:5" ht="23.25">
      <c r="A2252" s="436">
        <v>15002060</v>
      </c>
      <c r="B2252" s="437" t="s">
        <v>34103</v>
      </c>
      <c r="C2252" s="438" t="s">
        <v>0</v>
      </c>
      <c r="D2252" s="439">
        <v>30.44</v>
      </c>
      <c r="E2252" s="439">
        <v>28.94</v>
      </c>
    </row>
    <row r="2253" spans="1:5">
      <c r="A2253" s="436">
        <v>15003000</v>
      </c>
      <c r="B2253" s="437" t="s">
        <v>34104</v>
      </c>
      <c r="C2253" s="438" t="s">
        <v>32445</v>
      </c>
      <c r="D2253" s="439" t="s">
        <v>32445</v>
      </c>
      <c r="E2253" s="439" t="s">
        <v>32445</v>
      </c>
    </row>
    <row r="2254" spans="1:5">
      <c r="A2254" s="436">
        <v>15003004</v>
      </c>
      <c r="B2254" s="437" t="s">
        <v>34105</v>
      </c>
      <c r="C2254" s="438" t="s">
        <v>9</v>
      </c>
      <c r="D2254" s="439">
        <v>11.25</v>
      </c>
      <c r="E2254" s="439">
        <v>10.78</v>
      </c>
    </row>
    <row r="2255" spans="1:5">
      <c r="A2255" s="436">
        <v>15003010</v>
      </c>
      <c r="B2255" s="437" t="s">
        <v>34106</v>
      </c>
      <c r="C2255" s="438" t="s">
        <v>0</v>
      </c>
      <c r="D2255" s="439">
        <v>54.53</v>
      </c>
      <c r="E2255" s="439">
        <v>51.74</v>
      </c>
    </row>
    <row r="2256" spans="1:5">
      <c r="A2256" s="436">
        <v>15003012</v>
      </c>
      <c r="B2256" s="437" t="s">
        <v>34107</v>
      </c>
      <c r="C2256" s="438" t="s">
        <v>0</v>
      </c>
      <c r="D2256" s="439">
        <v>31.61</v>
      </c>
      <c r="E2256" s="439">
        <v>30.12</v>
      </c>
    </row>
    <row r="2257" spans="1:5">
      <c r="A2257" s="436">
        <v>15003014</v>
      </c>
      <c r="B2257" s="437" t="s">
        <v>34108</v>
      </c>
      <c r="C2257" s="438" t="s">
        <v>9</v>
      </c>
      <c r="D2257" s="439">
        <v>19.18</v>
      </c>
      <c r="E2257" s="439">
        <v>18.23</v>
      </c>
    </row>
    <row r="2258" spans="1:5" ht="23.25">
      <c r="A2258" s="436">
        <v>15003101</v>
      </c>
      <c r="B2258" s="437" t="s">
        <v>46020</v>
      </c>
      <c r="C2258" s="438" t="s">
        <v>0</v>
      </c>
      <c r="D2258" s="439">
        <v>21.87</v>
      </c>
      <c r="E2258" s="439">
        <v>21.57</v>
      </c>
    </row>
    <row r="2259" spans="1:5">
      <c r="A2259" s="436">
        <v>15050000</v>
      </c>
      <c r="B2259" s="437" t="s">
        <v>32566</v>
      </c>
      <c r="C2259" s="438" t="s">
        <v>32445</v>
      </c>
      <c r="D2259" s="439" t="s">
        <v>32445</v>
      </c>
      <c r="E2259" s="439" t="s">
        <v>32445</v>
      </c>
    </row>
    <row r="2260" spans="1:5">
      <c r="A2260" s="436">
        <v>15050001</v>
      </c>
      <c r="B2260" s="437" t="s">
        <v>34109</v>
      </c>
      <c r="C2260" s="438" t="s">
        <v>0</v>
      </c>
      <c r="D2260" s="439">
        <v>3.36</v>
      </c>
      <c r="E2260" s="439">
        <v>3.09</v>
      </c>
    </row>
    <row r="2261" spans="1:5">
      <c r="A2261" s="436">
        <v>15050003</v>
      </c>
      <c r="B2261" s="437" t="s">
        <v>34110</v>
      </c>
      <c r="C2261" s="438" t="s">
        <v>0</v>
      </c>
      <c r="D2261" s="439">
        <v>7.62</v>
      </c>
      <c r="E2261" s="439">
        <v>7.08</v>
      </c>
    </row>
    <row r="2262" spans="1:5">
      <c r="A2262" s="436">
        <v>15050004</v>
      </c>
      <c r="B2262" s="437" t="s">
        <v>34111</v>
      </c>
      <c r="C2262" s="438" t="s">
        <v>0</v>
      </c>
      <c r="D2262" s="439">
        <v>14.72</v>
      </c>
      <c r="E2262" s="439">
        <v>13.92</v>
      </c>
    </row>
    <row r="2263" spans="1:5">
      <c r="A2263" s="436">
        <v>15050005</v>
      </c>
      <c r="B2263" s="437" t="s">
        <v>34112</v>
      </c>
      <c r="C2263" s="438" t="s">
        <v>0</v>
      </c>
      <c r="D2263" s="439">
        <v>138.16999999999999</v>
      </c>
      <c r="E2263" s="439">
        <v>136.36000000000001</v>
      </c>
    </row>
    <row r="2264" spans="1:5">
      <c r="A2264" s="436">
        <v>15050010</v>
      </c>
      <c r="B2264" s="437" t="s">
        <v>34113</v>
      </c>
      <c r="C2264" s="438" t="s">
        <v>0</v>
      </c>
      <c r="D2264" s="439">
        <v>10.48</v>
      </c>
      <c r="E2264" s="439">
        <v>9.67</v>
      </c>
    </row>
    <row r="2265" spans="1:5">
      <c r="A2265" s="436">
        <v>15050011</v>
      </c>
      <c r="B2265" s="437" t="s">
        <v>34114</v>
      </c>
      <c r="C2265" s="438" t="s">
        <v>0</v>
      </c>
      <c r="D2265" s="439">
        <v>18.09</v>
      </c>
      <c r="E2265" s="439">
        <v>17.010000000000002</v>
      </c>
    </row>
    <row r="2266" spans="1:5">
      <c r="A2266" s="436">
        <v>15050013</v>
      </c>
      <c r="B2266" s="437" t="s">
        <v>34115</v>
      </c>
      <c r="C2266" s="438" t="s">
        <v>9</v>
      </c>
      <c r="D2266" s="439">
        <v>1.76</v>
      </c>
      <c r="E2266" s="439">
        <v>1.62</v>
      </c>
    </row>
    <row r="2267" spans="1:5">
      <c r="A2267" s="436">
        <v>15050014</v>
      </c>
      <c r="B2267" s="437" t="s">
        <v>34116</v>
      </c>
      <c r="C2267" s="438" t="s">
        <v>9</v>
      </c>
      <c r="D2267" s="439">
        <v>2.61</v>
      </c>
      <c r="E2267" s="439">
        <v>2.4700000000000002</v>
      </c>
    </row>
    <row r="2268" spans="1:5">
      <c r="A2268" s="436">
        <v>15050020</v>
      </c>
      <c r="B2268" s="437" t="s">
        <v>34117</v>
      </c>
      <c r="C2268" s="438" t="s">
        <v>0</v>
      </c>
      <c r="D2268" s="439">
        <v>9.98</v>
      </c>
      <c r="E2268" s="439">
        <v>9.31</v>
      </c>
    </row>
    <row r="2269" spans="1:5">
      <c r="A2269" s="436">
        <v>15050021</v>
      </c>
      <c r="B2269" s="437" t="s">
        <v>34118</v>
      </c>
      <c r="C2269" s="438" t="s">
        <v>0</v>
      </c>
      <c r="D2269" s="439">
        <v>16.399999999999999</v>
      </c>
      <c r="E2269" s="439">
        <v>15.46</v>
      </c>
    </row>
    <row r="2270" spans="1:5">
      <c r="A2270" s="436">
        <v>15050023</v>
      </c>
      <c r="B2270" s="437" t="s">
        <v>34119</v>
      </c>
      <c r="C2270" s="438" t="s">
        <v>0</v>
      </c>
      <c r="D2270" s="439">
        <v>138.16999999999999</v>
      </c>
      <c r="E2270" s="439">
        <v>136.36000000000001</v>
      </c>
    </row>
    <row r="2271" spans="1:5">
      <c r="A2271" s="436">
        <v>15080000</v>
      </c>
      <c r="B2271" s="437" t="s">
        <v>32678</v>
      </c>
      <c r="C2271" s="438" t="s">
        <v>32445</v>
      </c>
      <c r="D2271" s="439" t="s">
        <v>32445</v>
      </c>
      <c r="E2271" s="439" t="s">
        <v>32445</v>
      </c>
    </row>
    <row r="2272" spans="1:5">
      <c r="A2272" s="436">
        <v>15080001</v>
      </c>
      <c r="B2272" s="437" t="s">
        <v>34120</v>
      </c>
      <c r="C2272" s="438" t="s">
        <v>0</v>
      </c>
      <c r="D2272" s="439">
        <v>23.35</v>
      </c>
      <c r="E2272" s="439">
        <v>21.92</v>
      </c>
    </row>
    <row r="2273" spans="1:5">
      <c r="A2273" s="436">
        <v>15080005</v>
      </c>
      <c r="B2273" s="437" t="s">
        <v>34121</v>
      </c>
      <c r="C2273" s="438" t="s">
        <v>0</v>
      </c>
      <c r="D2273" s="439">
        <v>24.93</v>
      </c>
      <c r="E2273" s="439">
        <v>23.5</v>
      </c>
    </row>
    <row r="2274" spans="1:5">
      <c r="A2274" s="436">
        <v>15080030</v>
      </c>
      <c r="B2274" s="437" t="s">
        <v>34122</v>
      </c>
      <c r="C2274" s="438" t="s">
        <v>0</v>
      </c>
      <c r="D2274" s="439">
        <v>23.46</v>
      </c>
      <c r="E2274" s="439">
        <v>22.77</v>
      </c>
    </row>
    <row r="2275" spans="1:5">
      <c r="A2275" s="436">
        <v>15080031</v>
      </c>
      <c r="B2275" s="437" t="s">
        <v>34123</v>
      </c>
      <c r="C2275" s="438" t="s">
        <v>0</v>
      </c>
      <c r="D2275" s="439">
        <v>16.28</v>
      </c>
      <c r="E2275" s="439">
        <v>15.33</v>
      </c>
    </row>
    <row r="2276" spans="1:5">
      <c r="A2276" s="436">
        <v>15080032</v>
      </c>
      <c r="B2276" s="437" t="s">
        <v>34124</v>
      </c>
      <c r="C2276" s="438" t="s">
        <v>0</v>
      </c>
      <c r="D2276" s="439">
        <v>25.26</v>
      </c>
      <c r="E2276" s="439">
        <v>24.07</v>
      </c>
    </row>
    <row r="2277" spans="1:5">
      <c r="A2277" s="436">
        <v>15080033</v>
      </c>
      <c r="B2277" s="437" t="s">
        <v>34125</v>
      </c>
      <c r="C2277" s="438" t="s">
        <v>9</v>
      </c>
      <c r="D2277" s="439">
        <v>4.2699999999999996</v>
      </c>
      <c r="E2277" s="439">
        <v>4.07</v>
      </c>
    </row>
    <row r="2278" spans="1:5">
      <c r="A2278" s="436">
        <v>15080034</v>
      </c>
      <c r="B2278" s="437" t="s">
        <v>34126</v>
      </c>
      <c r="C2278" s="438" t="s">
        <v>0</v>
      </c>
      <c r="D2278" s="439">
        <v>27.58</v>
      </c>
      <c r="E2278" s="439">
        <v>26.16</v>
      </c>
    </row>
    <row r="2279" spans="1:5">
      <c r="A2279" s="432">
        <v>17000000</v>
      </c>
      <c r="B2279" s="433" t="s">
        <v>34127</v>
      </c>
      <c r="C2279" s="434"/>
      <c r="D2279" s="435"/>
      <c r="E2279" s="435"/>
    </row>
    <row r="2280" spans="1:5">
      <c r="A2280" s="436">
        <v>17001000</v>
      </c>
      <c r="B2280" s="437" t="s">
        <v>34128</v>
      </c>
      <c r="C2280" s="438" t="s">
        <v>32445</v>
      </c>
      <c r="D2280" s="439" t="s">
        <v>32445</v>
      </c>
      <c r="E2280" s="439" t="s">
        <v>32445</v>
      </c>
    </row>
    <row r="2281" spans="1:5">
      <c r="A2281" s="436">
        <v>17001027</v>
      </c>
      <c r="B2281" s="437" t="s">
        <v>46021</v>
      </c>
      <c r="C2281" s="438" t="s">
        <v>9</v>
      </c>
      <c r="D2281" s="439">
        <v>588.05999999999995</v>
      </c>
      <c r="E2281" s="439">
        <v>568.77</v>
      </c>
    </row>
    <row r="2282" spans="1:5">
      <c r="A2282" s="436">
        <v>17001028</v>
      </c>
      <c r="B2282" s="437" t="s">
        <v>46022</v>
      </c>
      <c r="C2282" s="438" t="s">
        <v>9</v>
      </c>
      <c r="D2282" s="439">
        <v>237.18</v>
      </c>
      <c r="E2282" s="439">
        <v>230.85</v>
      </c>
    </row>
    <row r="2283" spans="1:5">
      <c r="A2283" s="436">
        <v>17001029</v>
      </c>
      <c r="B2283" s="437" t="s">
        <v>46023</v>
      </c>
      <c r="C2283" s="438" t="s">
        <v>9</v>
      </c>
      <c r="D2283" s="439">
        <v>853.6</v>
      </c>
      <c r="E2283" s="439">
        <v>840.69</v>
      </c>
    </row>
    <row r="2284" spans="1:5">
      <c r="A2284" s="436">
        <v>17001030</v>
      </c>
      <c r="B2284" s="437" t="s">
        <v>46024</v>
      </c>
      <c r="C2284" s="438" t="s">
        <v>9</v>
      </c>
      <c r="D2284" s="439">
        <v>922.37</v>
      </c>
      <c r="E2284" s="439">
        <v>891.32</v>
      </c>
    </row>
    <row r="2285" spans="1:5">
      <c r="A2285" s="436">
        <v>17001031</v>
      </c>
      <c r="B2285" s="437" t="s">
        <v>46025</v>
      </c>
      <c r="C2285" s="438" t="s">
        <v>9</v>
      </c>
      <c r="D2285" s="439">
        <v>1505.28</v>
      </c>
      <c r="E2285" s="439">
        <v>1451.69</v>
      </c>
    </row>
    <row r="2286" spans="1:5">
      <c r="A2286" s="436">
        <v>17001032</v>
      </c>
      <c r="B2286" s="437" t="s">
        <v>46026</v>
      </c>
      <c r="C2286" s="438" t="s">
        <v>9</v>
      </c>
      <c r="D2286" s="439">
        <v>1632.51</v>
      </c>
      <c r="E2286" s="439">
        <v>1570.28</v>
      </c>
    </row>
    <row r="2287" spans="1:5">
      <c r="A2287" s="436">
        <v>17001033</v>
      </c>
      <c r="B2287" s="437" t="s">
        <v>46027</v>
      </c>
      <c r="C2287" s="438" t="s">
        <v>9</v>
      </c>
      <c r="D2287" s="439">
        <v>357.66</v>
      </c>
      <c r="E2287" s="439">
        <v>348.94</v>
      </c>
    </row>
    <row r="2288" spans="1:5">
      <c r="A2288" s="436">
        <v>17001034</v>
      </c>
      <c r="B2288" s="437" t="s">
        <v>46028</v>
      </c>
      <c r="C2288" s="438" t="s">
        <v>6</v>
      </c>
      <c r="D2288" s="439">
        <v>4212.37</v>
      </c>
      <c r="E2288" s="439">
        <v>4089.22</v>
      </c>
    </row>
    <row r="2289" spans="1:5">
      <c r="A2289" s="436">
        <v>17001035</v>
      </c>
      <c r="B2289" s="437" t="s">
        <v>46029</v>
      </c>
      <c r="C2289" s="438" t="s">
        <v>6</v>
      </c>
      <c r="D2289" s="439">
        <v>3629.19</v>
      </c>
      <c r="E2289" s="439">
        <v>3523.66</v>
      </c>
    </row>
    <row r="2290" spans="1:5" ht="23.25">
      <c r="A2290" s="436">
        <v>17001036</v>
      </c>
      <c r="B2290" s="437" t="s">
        <v>46030</v>
      </c>
      <c r="C2290" s="438" t="s">
        <v>6</v>
      </c>
      <c r="D2290" s="439">
        <v>5706.42</v>
      </c>
      <c r="E2290" s="439">
        <v>5539.29</v>
      </c>
    </row>
    <row r="2291" spans="1:5">
      <c r="A2291" s="436">
        <v>17001037</v>
      </c>
      <c r="B2291" s="437" t="s">
        <v>46031</v>
      </c>
      <c r="C2291" s="438" t="s">
        <v>6</v>
      </c>
      <c r="D2291" s="439">
        <v>6844.4</v>
      </c>
      <c r="E2291" s="439">
        <v>6656.12</v>
      </c>
    </row>
    <row r="2292" spans="1:5">
      <c r="A2292" s="436">
        <v>17001038</v>
      </c>
      <c r="B2292" s="437" t="s">
        <v>46032</v>
      </c>
      <c r="C2292" s="438" t="s">
        <v>6</v>
      </c>
      <c r="D2292" s="439">
        <v>9310.3700000000008</v>
      </c>
      <c r="E2292" s="439">
        <v>9056.16</v>
      </c>
    </row>
    <row r="2293" spans="1:5">
      <c r="A2293" s="436">
        <v>17001040</v>
      </c>
      <c r="B2293" s="437" t="s">
        <v>46033</v>
      </c>
      <c r="C2293" s="438" t="s">
        <v>0</v>
      </c>
      <c r="D2293" s="439">
        <v>725</v>
      </c>
      <c r="E2293" s="439">
        <v>697.92</v>
      </c>
    </row>
    <row r="2294" spans="1:5">
      <c r="A2294" s="436">
        <v>17001041</v>
      </c>
      <c r="B2294" s="437" t="s">
        <v>46034</v>
      </c>
      <c r="C2294" s="438" t="s">
        <v>0</v>
      </c>
      <c r="D2294" s="439">
        <v>554.80999999999995</v>
      </c>
      <c r="E2294" s="439">
        <v>535.97</v>
      </c>
    </row>
    <row r="2295" spans="1:5">
      <c r="A2295" s="436">
        <v>17001042</v>
      </c>
      <c r="B2295" s="437" t="s">
        <v>46035</v>
      </c>
      <c r="C2295" s="438" t="s">
        <v>0</v>
      </c>
      <c r="D2295" s="439">
        <v>719.84</v>
      </c>
      <c r="E2295" s="439">
        <v>692.94</v>
      </c>
    </row>
    <row r="2296" spans="1:5">
      <c r="A2296" s="436">
        <v>17001043</v>
      </c>
      <c r="B2296" s="437" t="s">
        <v>46036</v>
      </c>
      <c r="C2296" s="438" t="s">
        <v>0</v>
      </c>
      <c r="D2296" s="439">
        <v>547.52</v>
      </c>
      <c r="E2296" s="439">
        <v>528.92999999999995</v>
      </c>
    </row>
    <row r="2297" spans="1:5">
      <c r="A2297" s="436">
        <v>17001044</v>
      </c>
      <c r="B2297" s="437" t="s">
        <v>46037</v>
      </c>
      <c r="C2297" s="438" t="s">
        <v>0</v>
      </c>
      <c r="D2297" s="439">
        <v>751.32</v>
      </c>
      <c r="E2297" s="439">
        <v>723.62</v>
      </c>
    </row>
    <row r="2298" spans="1:5">
      <c r="A2298" s="436">
        <v>17001045</v>
      </c>
      <c r="B2298" s="437" t="s">
        <v>46038</v>
      </c>
      <c r="C2298" s="438" t="s">
        <v>0</v>
      </c>
      <c r="D2298" s="439">
        <v>583.17999999999995</v>
      </c>
      <c r="E2298" s="439">
        <v>563.61</v>
      </c>
    </row>
    <row r="2299" spans="1:5" ht="23.25">
      <c r="A2299" s="436">
        <v>17001064</v>
      </c>
      <c r="B2299" s="437" t="s">
        <v>46039</v>
      </c>
      <c r="C2299" s="438" t="s">
        <v>9</v>
      </c>
      <c r="D2299" s="439">
        <v>886.42</v>
      </c>
      <c r="E2299" s="439">
        <v>843.53</v>
      </c>
    </row>
    <row r="2300" spans="1:5">
      <c r="A2300" s="436">
        <v>17001070</v>
      </c>
      <c r="B2300" s="437" t="s">
        <v>34129</v>
      </c>
      <c r="C2300" s="438" t="s">
        <v>9</v>
      </c>
      <c r="D2300" s="439">
        <v>2639.44</v>
      </c>
      <c r="E2300" s="439">
        <v>2511.71</v>
      </c>
    </row>
    <row r="2301" spans="1:5">
      <c r="A2301" s="436">
        <v>17001071</v>
      </c>
      <c r="B2301" s="437" t="s">
        <v>34130</v>
      </c>
      <c r="C2301" s="438" t="s">
        <v>9</v>
      </c>
      <c r="D2301" s="439">
        <v>4535.53</v>
      </c>
      <c r="E2301" s="439">
        <v>4299.75</v>
      </c>
    </row>
    <row r="2302" spans="1:5">
      <c r="A2302" s="436">
        <v>17001072</v>
      </c>
      <c r="B2302" s="437" t="s">
        <v>34131</v>
      </c>
      <c r="C2302" s="438" t="s">
        <v>9</v>
      </c>
      <c r="D2302" s="439">
        <v>8390.65</v>
      </c>
      <c r="E2302" s="439">
        <v>7974.62</v>
      </c>
    </row>
    <row r="2303" spans="1:5">
      <c r="A2303" s="436">
        <v>17001073</v>
      </c>
      <c r="B2303" s="437" t="s">
        <v>34132</v>
      </c>
      <c r="C2303" s="438" t="s">
        <v>9</v>
      </c>
      <c r="D2303" s="439">
        <v>9913.9500000000007</v>
      </c>
      <c r="E2303" s="439">
        <v>9415.59</v>
      </c>
    </row>
    <row r="2304" spans="1:5">
      <c r="A2304" s="436">
        <v>17001076</v>
      </c>
      <c r="B2304" s="437" t="s">
        <v>46040</v>
      </c>
      <c r="C2304" s="438" t="s">
        <v>9</v>
      </c>
      <c r="D2304" s="439">
        <v>488.35</v>
      </c>
      <c r="E2304" s="439">
        <v>464.43</v>
      </c>
    </row>
    <row r="2305" spans="1:5">
      <c r="A2305" s="436">
        <v>17001080</v>
      </c>
      <c r="B2305" s="437" t="s">
        <v>46041</v>
      </c>
      <c r="C2305" s="438" t="s">
        <v>9</v>
      </c>
      <c r="D2305" s="439">
        <v>1218.43</v>
      </c>
      <c r="E2305" s="439">
        <v>1160.26</v>
      </c>
    </row>
    <row r="2306" spans="1:5">
      <c r="A2306" s="436">
        <v>17001081</v>
      </c>
      <c r="B2306" s="437" t="s">
        <v>46042</v>
      </c>
      <c r="C2306" s="438" t="s">
        <v>9</v>
      </c>
      <c r="D2306" s="439">
        <v>1231.32</v>
      </c>
      <c r="E2306" s="439">
        <v>1172.1199999999999</v>
      </c>
    </row>
    <row r="2307" spans="1:5">
      <c r="A2307" s="436">
        <v>17001082</v>
      </c>
      <c r="B2307" s="437" t="s">
        <v>46043</v>
      </c>
      <c r="C2307" s="438" t="s">
        <v>9</v>
      </c>
      <c r="D2307" s="439">
        <v>1119.76</v>
      </c>
      <c r="E2307" s="439">
        <v>1065.44</v>
      </c>
    </row>
    <row r="2308" spans="1:5">
      <c r="A2308" s="436">
        <v>17001083</v>
      </c>
      <c r="B2308" s="437" t="s">
        <v>34133</v>
      </c>
      <c r="C2308" s="438" t="s">
        <v>9</v>
      </c>
      <c r="D2308" s="439">
        <v>221.88</v>
      </c>
      <c r="E2308" s="439">
        <v>212.16</v>
      </c>
    </row>
    <row r="2309" spans="1:5" ht="23.25">
      <c r="A2309" s="436">
        <v>17001090</v>
      </c>
      <c r="B2309" s="437" t="s">
        <v>34134</v>
      </c>
      <c r="C2309" s="438" t="s">
        <v>0</v>
      </c>
      <c r="D2309" s="439">
        <v>298.10000000000002</v>
      </c>
      <c r="E2309" s="439">
        <v>290.68</v>
      </c>
    </row>
    <row r="2310" spans="1:5" ht="23.25">
      <c r="A2310" s="436">
        <v>17001091</v>
      </c>
      <c r="B2310" s="437" t="s">
        <v>34135</v>
      </c>
      <c r="C2310" s="438" t="s">
        <v>0</v>
      </c>
      <c r="D2310" s="439">
        <v>327.72</v>
      </c>
      <c r="E2310" s="439">
        <v>320.3</v>
      </c>
    </row>
    <row r="2311" spans="1:5" ht="23.25">
      <c r="A2311" s="436">
        <v>17001092</v>
      </c>
      <c r="B2311" s="437" t="s">
        <v>34136</v>
      </c>
      <c r="C2311" s="438" t="s">
        <v>0</v>
      </c>
      <c r="D2311" s="439">
        <v>948.28</v>
      </c>
      <c r="E2311" s="439">
        <v>937.2</v>
      </c>
    </row>
    <row r="2312" spans="1:5" ht="23.25">
      <c r="A2312" s="436">
        <v>17001093</v>
      </c>
      <c r="B2312" s="437" t="s">
        <v>34137</v>
      </c>
      <c r="C2312" s="438" t="s">
        <v>0</v>
      </c>
      <c r="D2312" s="439">
        <v>1596.47</v>
      </c>
      <c r="E2312" s="439">
        <v>1585.39</v>
      </c>
    </row>
    <row r="2313" spans="1:5" ht="23.25">
      <c r="A2313" s="436">
        <v>17001094</v>
      </c>
      <c r="B2313" s="437" t="s">
        <v>34138</v>
      </c>
      <c r="C2313" s="438" t="s">
        <v>0</v>
      </c>
      <c r="D2313" s="439">
        <v>944.21</v>
      </c>
      <c r="E2313" s="439">
        <v>935.46</v>
      </c>
    </row>
    <row r="2314" spans="1:5" ht="23.25">
      <c r="A2314" s="436">
        <v>17001095</v>
      </c>
      <c r="B2314" s="437" t="s">
        <v>34139</v>
      </c>
      <c r="C2314" s="438" t="s">
        <v>0</v>
      </c>
      <c r="D2314" s="439">
        <v>1542.18</v>
      </c>
      <c r="E2314" s="439">
        <v>1533.43</v>
      </c>
    </row>
    <row r="2315" spans="1:5" ht="23.25">
      <c r="A2315" s="436">
        <v>17001096</v>
      </c>
      <c r="B2315" s="437" t="s">
        <v>34140</v>
      </c>
      <c r="C2315" s="438" t="s">
        <v>0</v>
      </c>
      <c r="D2315" s="439">
        <v>1116.29</v>
      </c>
      <c r="E2315" s="439">
        <v>1101.97</v>
      </c>
    </row>
    <row r="2316" spans="1:5" ht="23.25">
      <c r="A2316" s="436">
        <v>17001097</v>
      </c>
      <c r="B2316" s="437" t="s">
        <v>34141</v>
      </c>
      <c r="C2316" s="438" t="s">
        <v>0</v>
      </c>
      <c r="D2316" s="439">
        <v>1780.8</v>
      </c>
      <c r="E2316" s="439">
        <v>1766.48</v>
      </c>
    </row>
    <row r="2317" spans="1:5">
      <c r="A2317" s="436">
        <v>17002000</v>
      </c>
      <c r="B2317" s="437" t="s">
        <v>34142</v>
      </c>
      <c r="C2317" s="438" t="s">
        <v>32445</v>
      </c>
      <c r="D2317" s="439" t="s">
        <v>32445</v>
      </c>
      <c r="E2317" s="439" t="s">
        <v>32445</v>
      </c>
    </row>
    <row r="2318" spans="1:5">
      <c r="A2318" s="436">
        <v>17002001</v>
      </c>
      <c r="B2318" s="437" t="s">
        <v>46044</v>
      </c>
      <c r="C2318" s="438" t="s">
        <v>1</v>
      </c>
      <c r="D2318" s="439">
        <v>978.06</v>
      </c>
      <c r="E2318" s="439">
        <v>937.11</v>
      </c>
    </row>
    <row r="2319" spans="1:5">
      <c r="A2319" s="436">
        <v>17002002</v>
      </c>
      <c r="B2319" s="437" t="s">
        <v>46045</v>
      </c>
      <c r="C2319" s="438" t="s">
        <v>0</v>
      </c>
      <c r="D2319" s="439">
        <v>75.489999999999995</v>
      </c>
      <c r="E2319" s="439">
        <v>72.62</v>
      </c>
    </row>
    <row r="2320" spans="1:5">
      <c r="A2320" s="436">
        <v>17002010</v>
      </c>
      <c r="B2320" s="437" t="s">
        <v>46046</v>
      </c>
      <c r="C2320" s="438" t="s">
        <v>0</v>
      </c>
      <c r="D2320" s="439">
        <v>106.4</v>
      </c>
      <c r="E2320" s="439">
        <v>104.65</v>
      </c>
    </row>
    <row r="2321" spans="1:5">
      <c r="A2321" s="436">
        <v>17002011</v>
      </c>
      <c r="B2321" s="437" t="s">
        <v>46047</v>
      </c>
      <c r="C2321" s="438" t="s">
        <v>0</v>
      </c>
      <c r="D2321" s="439">
        <v>117.8</v>
      </c>
      <c r="E2321" s="439">
        <v>115.77</v>
      </c>
    </row>
    <row r="2322" spans="1:5">
      <c r="A2322" s="436">
        <v>17002012</v>
      </c>
      <c r="B2322" s="437" t="s">
        <v>46048</v>
      </c>
      <c r="C2322" s="438" t="s">
        <v>0</v>
      </c>
      <c r="D2322" s="439">
        <v>152.80000000000001</v>
      </c>
      <c r="E2322" s="439">
        <v>150.36000000000001</v>
      </c>
    </row>
    <row r="2323" spans="1:5" ht="23.25">
      <c r="A2323" s="436">
        <v>17002013</v>
      </c>
      <c r="B2323" s="437" t="s">
        <v>34143</v>
      </c>
      <c r="C2323" s="438" t="s">
        <v>1</v>
      </c>
      <c r="D2323" s="439">
        <v>917.35</v>
      </c>
      <c r="E2323" s="439">
        <v>876.4</v>
      </c>
    </row>
    <row r="2324" spans="1:5" ht="23.25">
      <c r="A2324" s="436">
        <v>17002014</v>
      </c>
      <c r="B2324" s="437" t="s">
        <v>34144</v>
      </c>
      <c r="C2324" s="438" t="s">
        <v>0</v>
      </c>
      <c r="D2324" s="439">
        <v>71.540000000000006</v>
      </c>
      <c r="E2324" s="439">
        <v>68.67</v>
      </c>
    </row>
    <row r="2325" spans="1:5">
      <c r="A2325" s="436">
        <v>17002015</v>
      </c>
      <c r="B2325" s="437" t="s">
        <v>46049</v>
      </c>
      <c r="C2325" s="438" t="s">
        <v>0</v>
      </c>
      <c r="D2325" s="439">
        <v>80.53</v>
      </c>
      <c r="E2325" s="439">
        <v>76.84</v>
      </c>
    </row>
    <row r="2326" spans="1:5" ht="23.25">
      <c r="A2326" s="436">
        <v>17002018</v>
      </c>
      <c r="B2326" s="437" t="s">
        <v>46050</v>
      </c>
      <c r="C2326" s="438" t="s">
        <v>0</v>
      </c>
      <c r="D2326" s="439">
        <v>75.260000000000005</v>
      </c>
      <c r="E2326" s="439">
        <v>71.45</v>
      </c>
    </row>
    <row r="2327" spans="1:5" ht="23.25">
      <c r="A2327" s="436">
        <v>17002019</v>
      </c>
      <c r="B2327" s="437" t="s">
        <v>46051</v>
      </c>
      <c r="C2327" s="438" t="s">
        <v>0</v>
      </c>
      <c r="D2327" s="439">
        <v>77.48</v>
      </c>
      <c r="E2327" s="439">
        <v>73.349999999999994</v>
      </c>
    </row>
    <row r="2328" spans="1:5">
      <c r="A2328" s="436">
        <v>17002025</v>
      </c>
      <c r="B2328" s="437" t="s">
        <v>46052</v>
      </c>
      <c r="C2328" s="438" t="s">
        <v>0</v>
      </c>
      <c r="D2328" s="439">
        <v>305.95</v>
      </c>
      <c r="E2328" s="439">
        <v>294.45999999999998</v>
      </c>
    </row>
    <row r="2329" spans="1:5">
      <c r="A2329" s="436">
        <v>17002026</v>
      </c>
      <c r="B2329" s="437" t="s">
        <v>46053</v>
      </c>
      <c r="C2329" s="438" t="s">
        <v>0</v>
      </c>
      <c r="D2329" s="439">
        <v>275.42</v>
      </c>
      <c r="E2329" s="439">
        <v>266.08</v>
      </c>
    </row>
    <row r="2330" spans="1:5">
      <c r="A2330" s="436">
        <v>17002029</v>
      </c>
      <c r="B2330" s="437" t="s">
        <v>34145</v>
      </c>
      <c r="C2330" s="438" t="s">
        <v>1</v>
      </c>
      <c r="D2330" s="439">
        <v>280.8</v>
      </c>
      <c r="E2330" s="439">
        <v>275.58</v>
      </c>
    </row>
    <row r="2331" spans="1:5">
      <c r="A2331" s="436">
        <v>17002030</v>
      </c>
      <c r="B2331" s="437" t="s">
        <v>34146</v>
      </c>
      <c r="C2331" s="438" t="s">
        <v>0</v>
      </c>
      <c r="D2331" s="439">
        <v>15.91</v>
      </c>
      <c r="E2331" s="439">
        <v>15.5</v>
      </c>
    </row>
    <row r="2332" spans="1:5">
      <c r="A2332" s="436">
        <v>17002031</v>
      </c>
      <c r="B2332" s="437" t="s">
        <v>34147</v>
      </c>
      <c r="C2332" s="438" t="s">
        <v>0</v>
      </c>
      <c r="D2332" s="439">
        <v>33.67</v>
      </c>
      <c r="E2332" s="439">
        <v>33.01</v>
      </c>
    </row>
    <row r="2333" spans="1:5">
      <c r="A2333" s="436">
        <v>17002032</v>
      </c>
      <c r="B2333" s="437" t="s">
        <v>34148</v>
      </c>
      <c r="C2333" s="438" t="s">
        <v>0</v>
      </c>
      <c r="D2333" s="439">
        <v>15.52</v>
      </c>
      <c r="E2333" s="439">
        <v>14.89</v>
      </c>
    </row>
    <row r="2334" spans="1:5" ht="23.25">
      <c r="A2334" s="436">
        <v>17002033</v>
      </c>
      <c r="B2334" s="437" t="s">
        <v>34149</v>
      </c>
      <c r="C2334" s="438" t="s">
        <v>1</v>
      </c>
      <c r="D2334" s="439">
        <v>145.08000000000001</v>
      </c>
      <c r="E2334" s="439">
        <v>140.88999999999999</v>
      </c>
    </row>
    <row r="2335" spans="1:5">
      <c r="A2335" s="436">
        <v>17002034</v>
      </c>
      <c r="B2335" s="437" t="s">
        <v>34150</v>
      </c>
      <c r="C2335" s="438" t="s">
        <v>0</v>
      </c>
      <c r="D2335" s="439">
        <v>7.18</v>
      </c>
      <c r="E2335" s="439">
        <v>6.98</v>
      </c>
    </row>
    <row r="2336" spans="1:5">
      <c r="A2336" s="436">
        <v>17002035</v>
      </c>
      <c r="B2336" s="437" t="s">
        <v>34151</v>
      </c>
      <c r="C2336" s="438" t="s">
        <v>0</v>
      </c>
      <c r="D2336" s="439">
        <v>14.51</v>
      </c>
      <c r="E2336" s="439">
        <v>14.1</v>
      </c>
    </row>
    <row r="2337" spans="1:5">
      <c r="A2337" s="436">
        <v>17002036</v>
      </c>
      <c r="B2337" s="437" t="s">
        <v>34152</v>
      </c>
      <c r="C2337" s="438" t="s">
        <v>0</v>
      </c>
      <c r="D2337" s="439">
        <v>7.6</v>
      </c>
      <c r="E2337" s="439">
        <v>7.39</v>
      </c>
    </row>
    <row r="2338" spans="1:5" ht="23.25">
      <c r="A2338" s="436">
        <v>17002038</v>
      </c>
      <c r="B2338" s="437" t="s">
        <v>34153</v>
      </c>
      <c r="C2338" s="438" t="s">
        <v>0</v>
      </c>
      <c r="D2338" s="439">
        <v>257.81</v>
      </c>
      <c r="E2338" s="439">
        <v>250.54</v>
      </c>
    </row>
    <row r="2339" spans="1:5">
      <c r="A2339" s="436">
        <v>17002040</v>
      </c>
      <c r="B2339" s="437" t="s">
        <v>34154</v>
      </c>
      <c r="C2339" s="438" t="s">
        <v>0</v>
      </c>
      <c r="D2339" s="439">
        <v>67.760000000000005</v>
      </c>
      <c r="E2339" s="439">
        <v>67.08</v>
      </c>
    </row>
    <row r="2340" spans="1:5" ht="23.25">
      <c r="A2340" s="436">
        <v>17002042</v>
      </c>
      <c r="B2340" s="437" t="s">
        <v>46054</v>
      </c>
      <c r="C2340" s="438" t="s">
        <v>1</v>
      </c>
      <c r="D2340" s="439">
        <v>869.09</v>
      </c>
      <c r="E2340" s="439">
        <v>848.91</v>
      </c>
    </row>
    <row r="2341" spans="1:5" ht="23.25">
      <c r="A2341" s="436">
        <v>17002043</v>
      </c>
      <c r="B2341" s="437" t="s">
        <v>46055</v>
      </c>
      <c r="C2341" s="438" t="s">
        <v>1</v>
      </c>
      <c r="D2341" s="439">
        <v>1194.1300000000001</v>
      </c>
      <c r="E2341" s="439">
        <v>1173.4100000000001</v>
      </c>
    </row>
    <row r="2342" spans="1:5" ht="23.25">
      <c r="A2342" s="436">
        <v>17002044</v>
      </c>
      <c r="B2342" s="437" t="s">
        <v>46056</v>
      </c>
      <c r="C2342" s="438" t="s">
        <v>1</v>
      </c>
      <c r="D2342" s="439">
        <v>893.16</v>
      </c>
      <c r="E2342" s="439">
        <v>872.98</v>
      </c>
    </row>
    <row r="2343" spans="1:5" ht="23.25">
      <c r="A2343" s="436">
        <v>17002045</v>
      </c>
      <c r="B2343" s="437" t="s">
        <v>46057</v>
      </c>
      <c r="C2343" s="438" t="s">
        <v>1</v>
      </c>
      <c r="D2343" s="439">
        <v>1218.2</v>
      </c>
      <c r="E2343" s="439">
        <v>1197.48</v>
      </c>
    </row>
    <row r="2344" spans="1:5" ht="34.5">
      <c r="A2344" s="436">
        <v>17002046</v>
      </c>
      <c r="B2344" s="437" t="s">
        <v>46058</v>
      </c>
      <c r="C2344" s="438" t="s">
        <v>1</v>
      </c>
      <c r="D2344" s="439">
        <v>369.41</v>
      </c>
      <c r="E2344" s="439">
        <v>349.22</v>
      </c>
    </row>
    <row r="2345" spans="1:5" ht="45.75">
      <c r="A2345" s="436">
        <v>17002047</v>
      </c>
      <c r="B2345" s="437" t="s">
        <v>46059</v>
      </c>
      <c r="C2345" s="438" t="s">
        <v>1</v>
      </c>
      <c r="D2345" s="439">
        <v>694.45</v>
      </c>
      <c r="E2345" s="439">
        <v>673.73</v>
      </c>
    </row>
    <row r="2346" spans="1:5">
      <c r="A2346" s="436">
        <v>17002050</v>
      </c>
      <c r="B2346" s="437" t="s">
        <v>46060</v>
      </c>
      <c r="C2346" s="438" t="s">
        <v>9</v>
      </c>
      <c r="D2346" s="439">
        <v>100.79</v>
      </c>
      <c r="E2346" s="439">
        <v>95.41</v>
      </c>
    </row>
    <row r="2347" spans="1:5">
      <c r="A2347" s="436">
        <v>17002051</v>
      </c>
      <c r="B2347" s="437" t="s">
        <v>46061</v>
      </c>
      <c r="C2347" s="438" t="s">
        <v>9</v>
      </c>
      <c r="D2347" s="439">
        <v>100.18</v>
      </c>
      <c r="E2347" s="439">
        <v>94.8</v>
      </c>
    </row>
    <row r="2348" spans="1:5">
      <c r="A2348" s="436">
        <v>17002052</v>
      </c>
      <c r="B2348" s="437" t="s">
        <v>46062</v>
      </c>
      <c r="C2348" s="438" t="s">
        <v>1</v>
      </c>
      <c r="D2348" s="439">
        <v>822.25</v>
      </c>
      <c r="E2348" s="439">
        <v>794.63</v>
      </c>
    </row>
    <row r="2349" spans="1:5">
      <c r="A2349" s="436">
        <v>17002054</v>
      </c>
      <c r="B2349" s="437" t="s">
        <v>34155</v>
      </c>
      <c r="C2349" s="438" t="s">
        <v>9</v>
      </c>
      <c r="D2349" s="439">
        <v>42.11</v>
      </c>
      <c r="E2349" s="439">
        <v>39.31</v>
      </c>
    </row>
    <row r="2350" spans="1:5">
      <c r="A2350" s="436">
        <v>17002055</v>
      </c>
      <c r="B2350" s="437" t="s">
        <v>34156</v>
      </c>
      <c r="C2350" s="438" t="s">
        <v>9</v>
      </c>
      <c r="D2350" s="439">
        <v>41.21</v>
      </c>
      <c r="E2350" s="439">
        <v>38.409999999999997</v>
      </c>
    </row>
    <row r="2351" spans="1:5">
      <c r="A2351" s="436">
        <v>17002060</v>
      </c>
      <c r="B2351" s="437" t="s">
        <v>46063</v>
      </c>
      <c r="C2351" s="438" t="s">
        <v>0</v>
      </c>
      <c r="D2351" s="439">
        <v>113.98</v>
      </c>
      <c r="E2351" s="439">
        <v>112.82</v>
      </c>
    </row>
    <row r="2352" spans="1:5">
      <c r="A2352" s="436">
        <v>17002061</v>
      </c>
      <c r="B2352" s="437" t="s">
        <v>46064</v>
      </c>
      <c r="C2352" s="438" t="s">
        <v>0</v>
      </c>
      <c r="D2352" s="439">
        <v>150.69999999999999</v>
      </c>
      <c r="E2352" s="439">
        <v>148.66999999999999</v>
      </c>
    </row>
    <row r="2353" spans="1:5" ht="23.25">
      <c r="A2353" s="436">
        <v>17002065</v>
      </c>
      <c r="B2353" s="437" t="s">
        <v>46065</v>
      </c>
      <c r="C2353" s="438" t="s">
        <v>0</v>
      </c>
      <c r="D2353" s="439">
        <v>181.15</v>
      </c>
      <c r="E2353" s="439">
        <v>176.53</v>
      </c>
    </row>
    <row r="2354" spans="1:5" ht="34.5">
      <c r="A2354" s="436">
        <v>17002066</v>
      </c>
      <c r="B2354" s="437" t="s">
        <v>46066</v>
      </c>
      <c r="C2354" s="438" t="s">
        <v>0</v>
      </c>
      <c r="D2354" s="439">
        <v>183.21</v>
      </c>
      <c r="E2354" s="439">
        <v>179.88</v>
      </c>
    </row>
    <row r="2355" spans="1:5">
      <c r="A2355" s="436">
        <v>17002101</v>
      </c>
      <c r="B2355" s="437" t="s">
        <v>54499</v>
      </c>
      <c r="C2355" s="438" t="s">
        <v>0</v>
      </c>
      <c r="D2355" s="439">
        <v>132.5</v>
      </c>
      <c r="E2355" s="439">
        <v>131.34</v>
      </c>
    </row>
    <row r="2356" spans="1:5">
      <c r="A2356" s="436">
        <v>17003000</v>
      </c>
      <c r="B2356" s="437" t="s">
        <v>33179</v>
      </c>
      <c r="C2356" s="438" t="s">
        <v>32445</v>
      </c>
      <c r="D2356" s="439" t="s">
        <v>32445</v>
      </c>
      <c r="E2356" s="439" t="s">
        <v>32445</v>
      </c>
    </row>
    <row r="2357" spans="1:5" ht="23.25">
      <c r="A2357" s="436">
        <v>17003019</v>
      </c>
      <c r="B2357" s="437" t="s">
        <v>46067</v>
      </c>
      <c r="C2357" s="438" t="s">
        <v>6</v>
      </c>
      <c r="D2357" s="439">
        <v>6970.82</v>
      </c>
      <c r="E2357" s="439">
        <v>6911.62</v>
      </c>
    </row>
    <row r="2358" spans="1:5" ht="23.25">
      <c r="A2358" s="436">
        <v>17003020</v>
      </c>
      <c r="B2358" s="437" t="s">
        <v>46068</v>
      </c>
      <c r="C2358" s="438" t="s">
        <v>6</v>
      </c>
      <c r="D2358" s="439">
        <v>9252.6</v>
      </c>
      <c r="E2358" s="439">
        <v>9192.52</v>
      </c>
    </row>
    <row r="2359" spans="1:5">
      <c r="A2359" s="436">
        <v>17003051</v>
      </c>
      <c r="B2359" s="437" t="s">
        <v>46069</v>
      </c>
      <c r="C2359" s="438" t="s">
        <v>0</v>
      </c>
      <c r="D2359" s="439">
        <v>145.36000000000001</v>
      </c>
      <c r="E2359" s="439">
        <v>138.87</v>
      </c>
    </row>
    <row r="2360" spans="1:5">
      <c r="A2360" s="436">
        <v>17003054</v>
      </c>
      <c r="B2360" s="437" t="s">
        <v>46070</v>
      </c>
      <c r="C2360" s="438" t="s">
        <v>0</v>
      </c>
      <c r="D2360" s="439">
        <v>134.27000000000001</v>
      </c>
      <c r="E2360" s="439">
        <v>127.78</v>
      </c>
    </row>
    <row r="2361" spans="1:5" ht="23.25">
      <c r="A2361" s="436">
        <v>17003055</v>
      </c>
      <c r="B2361" s="437" t="s">
        <v>46071</v>
      </c>
      <c r="C2361" s="438" t="s">
        <v>6</v>
      </c>
      <c r="D2361" s="439">
        <v>294.43</v>
      </c>
      <c r="E2361" s="439">
        <v>281.27999999999997</v>
      </c>
    </row>
    <row r="2362" spans="1:5" ht="23.25">
      <c r="A2362" s="436">
        <v>17003056</v>
      </c>
      <c r="B2362" s="437" t="s">
        <v>46072</v>
      </c>
      <c r="C2362" s="438" t="s">
        <v>6</v>
      </c>
      <c r="D2362" s="439">
        <v>545.23</v>
      </c>
      <c r="E2362" s="439">
        <v>520.9</v>
      </c>
    </row>
    <row r="2363" spans="1:5" ht="23.25">
      <c r="A2363" s="436">
        <v>17003057</v>
      </c>
      <c r="B2363" s="437" t="s">
        <v>46073</v>
      </c>
      <c r="C2363" s="438" t="s">
        <v>6</v>
      </c>
      <c r="D2363" s="439">
        <v>726.98</v>
      </c>
      <c r="E2363" s="439">
        <v>694.53</v>
      </c>
    </row>
    <row r="2364" spans="1:5" ht="23.25">
      <c r="A2364" s="436">
        <v>17003058</v>
      </c>
      <c r="B2364" s="437" t="s">
        <v>46074</v>
      </c>
      <c r="C2364" s="438" t="s">
        <v>6</v>
      </c>
      <c r="D2364" s="439">
        <v>401.92</v>
      </c>
      <c r="E2364" s="439">
        <v>385.46</v>
      </c>
    </row>
    <row r="2365" spans="1:5" ht="23.25">
      <c r="A2365" s="436">
        <v>17003059</v>
      </c>
      <c r="B2365" s="437" t="s">
        <v>34157</v>
      </c>
      <c r="C2365" s="438" t="s">
        <v>6</v>
      </c>
      <c r="D2365" s="439">
        <v>309.05</v>
      </c>
      <c r="E2365" s="439">
        <v>295.02</v>
      </c>
    </row>
    <row r="2366" spans="1:5">
      <c r="A2366" s="436">
        <v>17003060</v>
      </c>
      <c r="B2366" s="437" t="s">
        <v>46075</v>
      </c>
      <c r="C2366" s="438" t="s">
        <v>6</v>
      </c>
      <c r="D2366" s="439">
        <v>4307.3</v>
      </c>
      <c r="E2366" s="439">
        <v>4281.2</v>
      </c>
    </row>
    <row r="2367" spans="1:5">
      <c r="A2367" s="436">
        <v>17003061</v>
      </c>
      <c r="B2367" s="437" t="s">
        <v>46076</v>
      </c>
      <c r="C2367" s="438" t="s">
        <v>6</v>
      </c>
      <c r="D2367" s="439">
        <v>3634.29</v>
      </c>
      <c r="E2367" s="439">
        <v>3494.18</v>
      </c>
    </row>
    <row r="2368" spans="1:5">
      <c r="A2368" s="436">
        <v>17003063</v>
      </c>
      <c r="B2368" s="437" t="s">
        <v>34158</v>
      </c>
      <c r="C2368" s="438" t="s">
        <v>6</v>
      </c>
      <c r="D2368" s="439">
        <v>7156.95</v>
      </c>
      <c r="E2368" s="439">
        <v>6903.21</v>
      </c>
    </row>
    <row r="2369" spans="1:5">
      <c r="A2369" s="436">
        <v>17003065</v>
      </c>
      <c r="B2369" s="437" t="s">
        <v>34159</v>
      </c>
      <c r="C2369" s="438" t="s">
        <v>0</v>
      </c>
      <c r="D2369" s="439">
        <v>15.81</v>
      </c>
      <c r="E2369" s="439">
        <v>15.81</v>
      </c>
    </row>
    <row r="2370" spans="1:5">
      <c r="A2370" s="436">
        <v>17003070</v>
      </c>
      <c r="B2370" s="437" t="s">
        <v>38655</v>
      </c>
      <c r="C2370" s="438" t="s">
        <v>0</v>
      </c>
      <c r="D2370" s="439">
        <v>34.71</v>
      </c>
      <c r="E2370" s="439">
        <v>34</v>
      </c>
    </row>
    <row r="2371" spans="1:5">
      <c r="A2371" s="436">
        <v>17003071</v>
      </c>
      <c r="B2371" s="437" t="s">
        <v>38656</v>
      </c>
      <c r="C2371" s="438" t="s">
        <v>0</v>
      </c>
      <c r="D2371" s="439">
        <v>51.07</v>
      </c>
      <c r="E2371" s="439">
        <v>50.26</v>
      </c>
    </row>
    <row r="2372" spans="1:5">
      <c r="A2372" s="436">
        <v>17003072</v>
      </c>
      <c r="B2372" s="437" t="s">
        <v>38657</v>
      </c>
      <c r="C2372" s="438" t="s">
        <v>9</v>
      </c>
      <c r="D2372" s="439">
        <v>8.5299999999999994</v>
      </c>
      <c r="E2372" s="439">
        <v>8.0500000000000007</v>
      </c>
    </row>
    <row r="2373" spans="1:5">
      <c r="A2373" s="436">
        <v>17003073</v>
      </c>
      <c r="B2373" s="437" t="s">
        <v>38658</v>
      </c>
      <c r="C2373" s="438" t="s">
        <v>9</v>
      </c>
      <c r="D2373" s="439">
        <v>11.24</v>
      </c>
      <c r="E2373" s="439">
        <v>10.66</v>
      </c>
    </row>
    <row r="2374" spans="1:5" ht="23.25">
      <c r="A2374" s="436">
        <v>17003083</v>
      </c>
      <c r="B2374" s="437" t="s">
        <v>46077</v>
      </c>
      <c r="C2374" s="438" t="s">
        <v>6</v>
      </c>
      <c r="D2374" s="439">
        <v>4016.25</v>
      </c>
      <c r="E2374" s="439">
        <v>3807.39</v>
      </c>
    </row>
    <row r="2375" spans="1:5">
      <c r="A2375" s="436">
        <v>17003085</v>
      </c>
      <c r="B2375" s="437" t="s">
        <v>46078</v>
      </c>
      <c r="C2375" s="438" t="s">
        <v>6</v>
      </c>
      <c r="D2375" s="439">
        <v>4071.4</v>
      </c>
      <c r="E2375" s="439">
        <v>3871.58</v>
      </c>
    </row>
    <row r="2376" spans="1:5">
      <c r="A2376" s="436">
        <v>17003089</v>
      </c>
      <c r="B2376" s="437" t="s">
        <v>34160</v>
      </c>
      <c r="C2376" s="438" t="s">
        <v>0</v>
      </c>
      <c r="D2376" s="439">
        <v>215.29</v>
      </c>
      <c r="E2376" s="439">
        <v>201.48</v>
      </c>
    </row>
    <row r="2377" spans="1:5">
      <c r="A2377" s="436">
        <v>17003090</v>
      </c>
      <c r="B2377" s="437" t="s">
        <v>34161</v>
      </c>
      <c r="C2377" s="438" t="s">
        <v>0</v>
      </c>
      <c r="D2377" s="439">
        <v>219.62</v>
      </c>
      <c r="E2377" s="439">
        <v>205.82</v>
      </c>
    </row>
    <row r="2378" spans="1:5">
      <c r="A2378" s="436">
        <v>17003091</v>
      </c>
      <c r="B2378" s="437" t="s">
        <v>34162</v>
      </c>
      <c r="C2378" s="438" t="s">
        <v>0</v>
      </c>
      <c r="D2378" s="439">
        <v>223.96</v>
      </c>
      <c r="E2378" s="439">
        <v>210.15</v>
      </c>
    </row>
    <row r="2379" spans="1:5">
      <c r="A2379" s="436">
        <v>17004000</v>
      </c>
      <c r="B2379" s="437" t="s">
        <v>34163</v>
      </c>
      <c r="C2379" s="438" t="s">
        <v>32445</v>
      </c>
      <c r="D2379" s="439" t="s">
        <v>32445</v>
      </c>
      <c r="E2379" s="439" t="s">
        <v>32445</v>
      </c>
    </row>
    <row r="2380" spans="1:5">
      <c r="A2380" s="436">
        <v>17004001</v>
      </c>
      <c r="B2380" s="437" t="s">
        <v>34164</v>
      </c>
      <c r="C2380" s="438" t="s">
        <v>0</v>
      </c>
      <c r="D2380" s="439">
        <v>15.53</v>
      </c>
      <c r="E2380" s="439">
        <v>14.29</v>
      </c>
    </row>
    <row r="2381" spans="1:5">
      <c r="A2381" s="436">
        <v>17004009</v>
      </c>
      <c r="B2381" s="437" t="s">
        <v>34165</v>
      </c>
      <c r="C2381" s="438" t="s">
        <v>0</v>
      </c>
      <c r="D2381" s="439">
        <v>12.95</v>
      </c>
      <c r="E2381" s="439">
        <v>11.91</v>
      </c>
    </row>
    <row r="2382" spans="1:5">
      <c r="A2382" s="436">
        <v>17004010</v>
      </c>
      <c r="B2382" s="437" t="s">
        <v>34166</v>
      </c>
      <c r="C2382" s="438" t="s">
        <v>0</v>
      </c>
      <c r="D2382" s="439">
        <v>19.420000000000002</v>
      </c>
      <c r="E2382" s="439">
        <v>17.86</v>
      </c>
    </row>
    <row r="2383" spans="1:5">
      <c r="A2383" s="436">
        <v>17004012</v>
      </c>
      <c r="B2383" s="437" t="s">
        <v>34167</v>
      </c>
      <c r="C2383" s="438" t="s">
        <v>0</v>
      </c>
      <c r="D2383" s="439">
        <v>8.9700000000000006</v>
      </c>
      <c r="E2383" s="439">
        <v>8.44</v>
      </c>
    </row>
    <row r="2384" spans="1:5" ht="23.25">
      <c r="A2384" s="436">
        <v>17004013</v>
      </c>
      <c r="B2384" s="437" t="s">
        <v>34168</v>
      </c>
      <c r="C2384" s="438" t="s">
        <v>0</v>
      </c>
      <c r="D2384" s="439">
        <v>12.86</v>
      </c>
      <c r="E2384" s="439">
        <v>12.22</v>
      </c>
    </row>
    <row r="2385" spans="1:5">
      <c r="A2385" s="436">
        <v>17004014</v>
      </c>
      <c r="B2385" s="437" t="s">
        <v>34169</v>
      </c>
      <c r="C2385" s="438" t="s">
        <v>0</v>
      </c>
      <c r="D2385" s="439">
        <v>8.9700000000000006</v>
      </c>
      <c r="E2385" s="439">
        <v>8.44</v>
      </c>
    </row>
    <row r="2386" spans="1:5">
      <c r="A2386" s="436">
        <v>17004020</v>
      </c>
      <c r="B2386" s="437" t="s">
        <v>34170</v>
      </c>
      <c r="C2386" s="438" t="s">
        <v>6</v>
      </c>
      <c r="D2386" s="439">
        <v>77.67</v>
      </c>
      <c r="E2386" s="439">
        <v>71.45</v>
      </c>
    </row>
    <row r="2387" spans="1:5">
      <c r="A2387" s="436">
        <v>17004021</v>
      </c>
      <c r="B2387" s="437" t="s">
        <v>34171</v>
      </c>
      <c r="C2387" s="438" t="s">
        <v>6</v>
      </c>
      <c r="D2387" s="439">
        <v>207.13</v>
      </c>
      <c r="E2387" s="439">
        <v>190.52</v>
      </c>
    </row>
    <row r="2388" spans="1:5">
      <c r="A2388" s="436">
        <v>17004022</v>
      </c>
      <c r="B2388" s="437" t="s">
        <v>34172</v>
      </c>
      <c r="C2388" s="438" t="s">
        <v>6</v>
      </c>
      <c r="D2388" s="439">
        <v>466.05</v>
      </c>
      <c r="E2388" s="439">
        <v>428.67</v>
      </c>
    </row>
    <row r="2389" spans="1:5">
      <c r="A2389" s="436">
        <v>17004025</v>
      </c>
      <c r="B2389" s="437" t="s">
        <v>34173</v>
      </c>
      <c r="C2389" s="438" t="s">
        <v>9</v>
      </c>
      <c r="D2389" s="439">
        <v>3.88</v>
      </c>
      <c r="E2389" s="439">
        <v>3.57</v>
      </c>
    </row>
    <row r="2390" spans="1:5">
      <c r="A2390" s="436">
        <v>17004030</v>
      </c>
      <c r="B2390" s="437" t="s">
        <v>34174</v>
      </c>
      <c r="C2390" s="438" t="s">
        <v>6</v>
      </c>
      <c r="D2390" s="439">
        <v>7.77</v>
      </c>
      <c r="E2390" s="439">
        <v>7.14</v>
      </c>
    </row>
    <row r="2391" spans="1:5">
      <c r="A2391" s="436">
        <v>17004031</v>
      </c>
      <c r="B2391" s="437" t="s">
        <v>34175</v>
      </c>
      <c r="C2391" s="438" t="s">
        <v>1</v>
      </c>
      <c r="D2391" s="439">
        <v>198.37</v>
      </c>
      <c r="E2391" s="439">
        <v>198.37</v>
      </c>
    </row>
    <row r="2392" spans="1:5">
      <c r="A2392" s="436">
        <v>17004032</v>
      </c>
      <c r="B2392" s="437" t="s">
        <v>34176</v>
      </c>
      <c r="C2392" s="438" t="s">
        <v>34177</v>
      </c>
      <c r="D2392" s="439">
        <v>1465.57</v>
      </c>
      <c r="E2392" s="439">
        <v>1465.57</v>
      </c>
    </row>
    <row r="2393" spans="1:5">
      <c r="A2393" s="436">
        <v>17004050</v>
      </c>
      <c r="B2393" s="437" t="s">
        <v>34178</v>
      </c>
      <c r="C2393" s="438" t="s">
        <v>0</v>
      </c>
      <c r="D2393" s="439">
        <v>10.55</v>
      </c>
      <c r="E2393" s="439">
        <v>10.4</v>
      </c>
    </row>
    <row r="2394" spans="1:5">
      <c r="A2394" s="436">
        <v>17005000</v>
      </c>
      <c r="B2394" s="437" t="s">
        <v>34179</v>
      </c>
      <c r="C2394" s="438" t="s">
        <v>32445</v>
      </c>
      <c r="D2394" s="439" t="s">
        <v>32445</v>
      </c>
      <c r="E2394" s="439" t="s">
        <v>32445</v>
      </c>
    </row>
    <row r="2395" spans="1:5">
      <c r="A2395" s="436">
        <v>17005001</v>
      </c>
      <c r="B2395" s="437" t="s">
        <v>38659</v>
      </c>
      <c r="C2395" s="438" t="s">
        <v>0</v>
      </c>
      <c r="D2395" s="439">
        <v>483.41</v>
      </c>
      <c r="E2395" s="439">
        <v>468.93</v>
      </c>
    </row>
    <row r="2396" spans="1:5">
      <c r="A2396" s="436">
        <v>17005002</v>
      </c>
      <c r="B2396" s="437" t="s">
        <v>38660</v>
      </c>
      <c r="C2396" s="438" t="s">
        <v>0</v>
      </c>
      <c r="D2396" s="439">
        <v>501.6</v>
      </c>
      <c r="E2396" s="439">
        <v>488.16</v>
      </c>
    </row>
    <row r="2397" spans="1:5">
      <c r="A2397" s="436">
        <v>17005003</v>
      </c>
      <c r="B2397" s="437" t="s">
        <v>38661</v>
      </c>
      <c r="C2397" s="438" t="s">
        <v>0</v>
      </c>
      <c r="D2397" s="439">
        <v>366.13</v>
      </c>
      <c r="E2397" s="439">
        <v>356.83</v>
      </c>
    </row>
    <row r="2398" spans="1:5" ht="23.25">
      <c r="A2398" s="436">
        <v>17005005</v>
      </c>
      <c r="B2398" s="437" t="s">
        <v>38662</v>
      </c>
      <c r="C2398" s="438" t="s">
        <v>0</v>
      </c>
      <c r="D2398" s="439">
        <v>237.78</v>
      </c>
      <c r="E2398" s="439">
        <v>223.97</v>
      </c>
    </row>
    <row r="2399" spans="1:5">
      <c r="A2399" s="436">
        <v>17005007</v>
      </c>
      <c r="B2399" s="437" t="s">
        <v>34180</v>
      </c>
      <c r="C2399" s="438" t="s">
        <v>0</v>
      </c>
      <c r="D2399" s="439">
        <v>963.71</v>
      </c>
      <c r="E2399" s="439">
        <v>948.45</v>
      </c>
    </row>
    <row r="2400" spans="1:5">
      <c r="A2400" s="436">
        <v>17005011</v>
      </c>
      <c r="B2400" s="437" t="s">
        <v>46079</v>
      </c>
      <c r="C2400" s="438" t="s">
        <v>6</v>
      </c>
      <c r="D2400" s="439">
        <v>58.76</v>
      </c>
      <c r="E2400" s="439">
        <v>55.76</v>
      </c>
    </row>
    <row r="2401" spans="1:5">
      <c r="A2401" s="436">
        <v>17005012</v>
      </c>
      <c r="B2401" s="437" t="s">
        <v>46080</v>
      </c>
      <c r="C2401" s="438" t="s">
        <v>6</v>
      </c>
      <c r="D2401" s="439">
        <v>56.08</v>
      </c>
      <c r="E2401" s="439">
        <v>53.15</v>
      </c>
    </row>
    <row r="2402" spans="1:5">
      <c r="A2402" s="436">
        <v>17005016</v>
      </c>
      <c r="B2402" s="437" t="s">
        <v>46081</v>
      </c>
      <c r="C2402" s="438" t="s">
        <v>9</v>
      </c>
      <c r="D2402" s="439">
        <v>423.42</v>
      </c>
      <c r="E2402" s="439">
        <v>408.43</v>
      </c>
    </row>
    <row r="2403" spans="1:5">
      <c r="A2403" s="436">
        <v>17005017</v>
      </c>
      <c r="B2403" s="437" t="s">
        <v>46082</v>
      </c>
      <c r="C2403" s="438" t="s">
        <v>9</v>
      </c>
      <c r="D2403" s="439">
        <v>305.14</v>
      </c>
      <c r="E2403" s="439">
        <v>292.81</v>
      </c>
    </row>
    <row r="2404" spans="1:5" ht="23.25">
      <c r="A2404" s="436">
        <v>17005020</v>
      </c>
      <c r="B2404" s="437" t="s">
        <v>34181</v>
      </c>
      <c r="C2404" s="438" t="s">
        <v>6</v>
      </c>
      <c r="D2404" s="439">
        <v>183.9</v>
      </c>
      <c r="E2404" s="439">
        <v>181.6</v>
      </c>
    </row>
    <row r="2405" spans="1:5" ht="23.25">
      <c r="A2405" s="436">
        <v>17005021</v>
      </c>
      <c r="B2405" s="437" t="s">
        <v>34182</v>
      </c>
      <c r="C2405" s="438" t="s">
        <v>6</v>
      </c>
      <c r="D2405" s="439">
        <v>219.55</v>
      </c>
      <c r="E2405" s="439">
        <v>217.25</v>
      </c>
    </row>
    <row r="2406" spans="1:5" ht="23.25">
      <c r="A2406" s="436">
        <v>17005022</v>
      </c>
      <c r="B2406" s="437" t="s">
        <v>34183</v>
      </c>
      <c r="C2406" s="438" t="s">
        <v>6</v>
      </c>
      <c r="D2406" s="439">
        <v>231.01</v>
      </c>
      <c r="E2406" s="439">
        <v>228.71</v>
      </c>
    </row>
    <row r="2407" spans="1:5" ht="23.25">
      <c r="A2407" s="436">
        <v>17005023</v>
      </c>
      <c r="B2407" s="437" t="s">
        <v>34184</v>
      </c>
      <c r="C2407" s="438" t="s">
        <v>6</v>
      </c>
      <c r="D2407" s="439">
        <v>332.84</v>
      </c>
      <c r="E2407" s="439">
        <v>330.54</v>
      </c>
    </row>
    <row r="2408" spans="1:5">
      <c r="A2408" s="436">
        <v>17005024</v>
      </c>
      <c r="B2408" s="437" t="s">
        <v>46083</v>
      </c>
      <c r="C2408" s="438" t="s">
        <v>9</v>
      </c>
      <c r="D2408" s="439">
        <v>91.63</v>
      </c>
      <c r="E2408" s="439">
        <v>87.75</v>
      </c>
    </row>
    <row r="2409" spans="1:5">
      <c r="A2409" s="436">
        <v>17005025</v>
      </c>
      <c r="B2409" s="437" t="s">
        <v>46084</v>
      </c>
      <c r="C2409" s="438" t="s">
        <v>9</v>
      </c>
      <c r="D2409" s="439">
        <v>512.04999999999995</v>
      </c>
      <c r="E2409" s="439">
        <v>489.53</v>
      </c>
    </row>
    <row r="2410" spans="1:5">
      <c r="A2410" s="436">
        <v>17005026</v>
      </c>
      <c r="B2410" s="437" t="s">
        <v>34185</v>
      </c>
      <c r="C2410" s="438" t="s">
        <v>6</v>
      </c>
      <c r="D2410" s="439">
        <v>28.18</v>
      </c>
      <c r="E2410" s="439">
        <v>27.76</v>
      </c>
    </row>
    <row r="2411" spans="1:5">
      <c r="A2411" s="436">
        <v>17005027</v>
      </c>
      <c r="B2411" s="437" t="s">
        <v>34186</v>
      </c>
      <c r="C2411" s="438" t="s">
        <v>6</v>
      </c>
      <c r="D2411" s="439">
        <v>426.29</v>
      </c>
      <c r="E2411" s="439">
        <v>421.64</v>
      </c>
    </row>
    <row r="2412" spans="1:5">
      <c r="A2412" s="436">
        <v>17005033</v>
      </c>
      <c r="B2412" s="437" t="s">
        <v>38121</v>
      </c>
      <c r="C2412" s="438" t="s">
        <v>0</v>
      </c>
      <c r="D2412" s="439">
        <v>385.83</v>
      </c>
      <c r="E2412" s="439">
        <v>378.55</v>
      </c>
    </row>
    <row r="2413" spans="1:5">
      <c r="A2413" s="436">
        <v>17005035</v>
      </c>
      <c r="B2413" s="437" t="s">
        <v>46085</v>
      </c>
      <c r="C2413" s="438" t="s">
        <v>0</v>
      </c>
      <c r="D2413" s="439">
        <v>304.36</v>
      </c>
      <c r="E2413" s="439">
        <v>290.81</v>
      </c>
    </row>
    <row r="2414" spans="1:5">
      <c r="A2414" s="436">
        <v>17005040</v>
      </c>
      <c r="B2414" s="437" t="s">
        <v>46086</v>
      </c>
      <c r="C2414" s="438" t="s">
        <v>9</v>
      </c>
      <c r="D2414" s="439">
        <v>201.67</v>
      </c>
      <c r="E2414" s="439">
        <v>198.76</v>
      </c>
    </row>
    <row r="2415" spans="1:5">
      <c r="A2415" s="436">
        <v>17005041</v>
      </c>
      <c r="B2415" s="437" t="s">
        <v>46087</v>
      </c>
      <c r="C2415" s="438" t="s">
        <v>9</v>
      </c>
      <c r="D2415" s="439">
        <v>57.44</v>
      </c>
      <c r="E2415" s="439">
        <v>53.53</v>
      </c>
    </row>
    <row r="2416" spans="1:5">
      <c r="A2416" s="436">
        <v>17005051</v>
      </c>
      <c r="B2416" s="437" t="s">
        <v>46088</v>
      </c>
      <c r="C2416" s="438" t="s">
        <v>9</v>
      </c>
      <c r="D2416" s="439">
        <v>218.97</v>
      </c>
      <c r="E2416" s="439">
        <v>211.56</v>
      </c>
    </row>
    <row r="2417" spans="1:5">
      <c r="A2417" s="436">
        <v>17005052</v>
      </c>
      <c r="B2417" s="437" t="s">
        <v>46089</v>
      </c>
      <c r="C2417" s="438" t="s">
        <v>9</v>
      </c>
      <c r="D2417" s="439">
        <v>460.91</v>
      </c>
      <c r="E2417" s="439">
        <v>449.34</v>
      </c>
    </row>
    <row r="2418" spans="1:5">
      <c r="A2418" s="436">
        <v>17005053</v>
      </c>
      <c r="B2418" s="437" t="s">
        <v>46090</v>
      </c>
      <c r="C2418" s="438" t="s">
        <v>9</v>
      </c>
      <c r="D2418" s="439">
        <v>192.31</v>
      </c>
      <c r="E2418" s="439">
        <v>185.37</v>
      </c>
    </row>
    <row r="2419" spans="1:5">
      <c r="A2419" s="436">
        <v>17005061</v>
      </c>
      <c r="B2419" s="437" t="s">
        <v>46091</v>
      </c>
      <c r="C2419" s="438" t="s">
        <v>6</v>
      </c>
      <c r="D2419" s="439">
        <v>886.12</v>
      </c>
      <c r="E2419" s="439">
        <v>864.74</v>
      </c>
    </row>
    <row r="2420" spans="1:5">
      <c r="A2420" s="436">
        <v>17005075</v>
      </c>
      <c r="B2420" s="437" t="s">
        <v>34187</v>
      </c>
      <c r="C2420" s="438" t="s">
        <v>6</v>
      </c>
      <c r="D2420" s="439">
        <v>1439.68</v>
      </c>
      <c r="E2420" s="439">
        <v>1439.68</v>
      </c>
    </row>
    <row r="2421" spans="1:5">
      <c r="A2421" s="436">
        <v>17005080</v>
      </c>
      <c r="B2421" s="437" t="s">
        <v>38122</v>
      </c>
      <c r="C2421" s="438" t="s">
        <v>6</v>
      </c>
      <c r="D2421" s="439">
        <v>3495.64</v>
      </c>
      <c r="E2421" s="439">
        <v>3384.15</v>
      </c>
    </row>
    <row r="2422" spans="1:5">
      <c r="A2422" s="436">
        <v>17005090</v>
      </c>
      <c r="B2422" s="437" t="s">
        <v>34188</v>
      </c>
      <c r="C2422" s="438" t="s">
        <v>6</v>
      </c>
      <c r="D2422" s="439">
        <v>1626.61</v>
      </c>
      <c r="E2422" s="439">
        <v>1608</v>
      </c>
    </row>
    <row r="2423" spans="1:5">
      <c r="A2423" s="436">
        <v>17005091</v>
      </c>
      <c r="B2423" s="437" t="s">
        <v>34189</v>
      </c>
      <c r="C2423" s="438" t="s">
        <v>6</v>
      </c>
      <c r="D2423" s="439">
        <v>1716.41</v>
      </c>
      <c r="E2423" s="439">
        <v>1697.38</v>
      </c>
    </row>
    <row r="2424" spans="1:5">
      <c r="A2424" s="436">
        <v>17005092</v>
      </c>
      <c r="B2424" s="437" t="s">
        <v>34190</v>
      </c>
      <c r="C2424" s="438" t="s">
        <v>6</v>
      </c>
      <c r="D2424" s="439">
        <v>865.22</v>
      </c>
      <c r="E2424" s="439">
        <v>864.5</v>
      </c>
    </row>
    <row r="2425" spans="1:5">
      <c r="A2425" s="436">
        <v>17005093</v>
      </c>
      <c r="B2425" s="437" t="s">
        <v>34191</v>
      </c>
      <c r="C2425" s="438" t="s">
        <v>6</v>
      </c>
      <c r="D2425" s="439">
        <v>61.78</v>
      </c>
      <c r="E2425" s="439">
        <v>61.36</v>
      </c>
    </row>
    <row r="2426" spans="1:5">
      <c r="A2426" s="436">
        <v>17005094</v>
      </c>
      <c r="B2426" s="437" t="s">
        <v>34192</v>
      </c>
      <c r="C2426" s="438" t="s">
        <v>6</v>
      </c>
      <c r="D2426" s="439">
        <v>198.71</v>
      </c>
      <c r="E2426" s="439">
        <v>198.29</v>
      </c>
    </row>
    <row r="2427" spans="1:5">
      <c r="A2427" s="436">
        <v>17005095</v>
      </c>
      <c r="B2427" s="437" t="s">
        <v>34193</v>
      </c>
      <c r="C2427" s="438" t="s">
        <v>6</v>
      </c>
      <c r="D2427" s="439">
        <v>17.02</v>
      </c>
      <c r="E2427" s="439">
        <v>16.600000000000001</v>
      </c>
    </row>
    <row r="2428" spans="1:5">
      <c r="A2428" s="436">
        <v>17005096</v>
      </c>
      <c r="B2428" s="437" t="s">
        <v>34194</v>
      </c>
      <c r="C2428" s="438" t="s">
        <v>6</v>
      </c>
      <c r="D2428" s="439">
        <v>16.46</v>
      </c>
      <c r="E2428" s="439">
        <v>16.04</v>
      </c>
    </row>
    <row r="2429" spans="1:5">
      <c r="A2429" s="436">
        <v>17005097</v>
      </c>
      <c r="B2429" s="437" t="s">
        <v>34195</v>
      </c>
      <c r="C2429" s="438" t="s">
        <v>6</v>
      </c>
      <c r="D2429" s="439">
        <v>35.58</v>
      </c>
      <c r="E2429" s="439">
        <v>35.25</v>
      </c>
    </row>
    <row r="2430" spans="1:5">
      <c r="A2430" s="436">
        <v>17005098</v>
      </c>
      <c r="B2430" s="437" t="s">
        <v>34196</v>
      </c>
      <c r="C2430" s="438" t="s">
        <v>6</v>
      </c>
      <c r="D2430" s="439">
        <v>7.01</v>
      </c>
      <c r="E2430" s="439">
        <v>6.94</v>
      </c>
    </row>
    <row r="2431" spans="1:5" ht="23.25">
      <c r="A2431" s="436">
        <v>17005102</v>
      </c>
      <c r="B2431" s="437" t="s">
        <v>54500</v>
      </c>
      <c r="C2431" s="438" t="s">
        <v>6</v>
      </c>
      <c r="D2431" s="439">
        <v>946.85</v>
      </c>
      <c r="E2431" s="439">
        <v>944.04</v>
      </c>
    </row>
    <row r="2432" spans="1:5">
      <c r="A2432" s="436">
        <v>17005103</v>
      </c>
      <c r="B2432" s="437" t="s">
        <v>54501</v>
      </c>
      <c r="C2432" s="438" t="s">
        <v>6</v>
      </c>
      <c r="D2432" s="439">
        <v>17.600000000000001</v>
      </c>
      <c r="E2432" s="439">
        <v>16.93</v>
      </c>
    </row>
    <row r="2433" spans="1:5" ht="34.5">
      <c r="A2433" s="436">
        <v>17005104</v>
      </c>
      <c r="B2433" s="437" t="s">
        <v>54502</v>
      </c>
      <c r="C2433" s="438" t="s">
        <v>6</v>
      </c>
      <c r="D2433" s="439">
        <v>65.98</v>
      </c>
      <c r="E2433" s="439">
        <v>65.489999999999995</v>
      </c>
    </row>
    <row r="2434" spans="1:5">
      <c r="A2434" s="436">
        <v>17010000</v>
      </c>
      <c r="B2434" s="437" t="s">
        <v>34197</v>
      </c>
      <c r="C2434" s="438" t="s">
        <v>32445</v>
      </c>
      <c r="D2434" s="439" t="s">
        <v>32445</v>
      </c>
      <c r="E2434" s="439" t="s">
        <v>32445</v>
      </c>
    </row>
    <row r="2435" spans="1:5">
      <c r="A2435" s="436">
        <v>17010001</v>
      </c>
      <c r="B2435" s="437" t="s">
        <v>34198</v>
      </c>
      <c r="C2435" s="438" t="s">
        <v>6</v>
      </c>
      <c r="D2435" s="439">
        <v>151058.39000000001</v>
      </c>
      <c r="E2435" s="439">
        <v>151058.39000000001</v>
      </c>
    </row>
    <row r="2436" spans="1:5">
      <c r="A2436" s="436">
        <v>17010002</v>
      </c>
      <c r="B2436" s="437" t="s">
        <v>34199</v>
      </c>
      <c r="C2436" s="438" t="s">
        <v>6</v>
      </c>
      <c r="D2436" s="439">
        <v>162226.67000000001</v>
      </c>
      <c r="E2436" s="439">
        <v>162226.67000000001</v>
      </c>
    </row>
    <row r="2437" spans="1:5">
      <c r="A2437" s="436">
        <v>17010003</v>
      </c>
      <c r="B2437" s="437" t="s">
        <v>34200</v>
      </c>
      <c r="C2437" s="438" t="s">
        <v>6</v>
      </c>
      <c r="D2437" s="439">
        <v>171723.58</v>
      </c>
      <c r="E2437" s="439">
        <v>171723.58</v>
      </c>
    </row>
    <row r="2438" spans="1:5">
      <c r="A2438" s="436">
        <v>17010004</v>
      </c>
      <c r="B2438" s="437" t="s">
        <v>34201</v>
      </c>
      <c r="C2438" s="438" t="s">
        <v>6</v>
      </c>
      <c r="D2438" s="439">
        <v>186081.45</v>
      </c>
      <c r="E2438" s="439">
        <v>186081.45</v>
      </c>
    </row>
    <row r="2439" spans="1:5">
      <c r="A2439" s="436">
        <v>17010011</v>
      </c>
      <c r="B2439" s="437" t="s">
        <v>46092</v>
      </c>
      <c r="C2439" s="438" t="s">
        <v>6</v>
      </c>
      <c r="D2439" s="439">
        <v>3179.25</v>
      </c>
      <c r="E2439" s="439">
        <v>3170.63</v>
      </c>
    </row>
    <row r="2440" spans="1:5">
      <c r="A2440" s="436">
        <v>17010012</v>
      </c>
      <c r="B2440" s="437" t="s">
        <v>46093</v>
      </c>
      <c r="C2440" s="438" t="s">
        <v>6</v>
      </c>
      <c r="D2440" s="439">
        <v>4353.91</v>
      </c>
      <c r="E2440" s="439">
        <v>4342.42</v>
      </c>
    </row>
    <row r="2441" spans="1:5">
      <c r="A2441" s="436">
        <v>17010017</v>
      </c>
      <c r="B2441" s="437" t="s">
        <v>34202</v>
      </c>
      <c r="C2441" s="438" t="s">
        <v>6</v>
      </c>
      <c r="D2441" s="439">
        <v>215.35</v>
      </c>
      <c r="E2441" s="439">
        <v>213.59</v>
      </c>
    </row>
    <row r="2442" spans="1:5">
      <c r="A2442" s="436">
        <v>17010018</v>
      </c>
      <c r="B2442" s="437" t="s">
        <v>38663</v>
      </c>
      <c r="C2442" s="438" t="s">
        <v>9</v>
      </c>
      <c r="D2442" s="439">
        <v>316.13</v>
      </c>
      <c r="E2442" s="439">
        <v>313.33</v>
      </c>
    </row>
    <row r="2443" spans="1:5" ht="23.25">
      <c r="A2443" s="436">
        <v>17010019</v>
      </c>
      <c r="B2443" s="437" t="s">
        <v>46094</v>
      </c>
      <c r="C2443" s="438" t="s">
        <v>6</v>
      </c>
      <c r="D2443" s="439">
        <v>346.33</v>
      </c>
      <c r="E2443" s="439">
        <v>344.92</v>
      </c>
    </row>
    <row r="2444" spans="1:5">
      <c r="A2444" s="436">
        <v>17010025</v>
      </c>
      <c r="B2444" s="437" t="s">
        <v>38664</v>
      </c>
      <c r="C2444" s="438" t="s">
        <v>6</v>
      </c>
      <c r="D2444" s="439">
        <v>2132.73</v>
      </c>
      <c r="E2444" s="439">
        <v>2131.64</v>
      </c>
    </row>
    <row r="2445" spans="1:5">
      <c r="A2445" s="436">
        <v>17010031</v>
      </c>
      <c r="B2445" s="437" t="s">
        <v>34203</v>
      </c>
      <c r="C2445" s="438" t="s">
        <v>6</v>
      </c>
      <c r="D2445" s="439">
        <v>2108.67</v>
      </c>
      <c r="E2445" s="439">
        <v>2108.67</v>
      </c>
    </row>
    <row r="2446" spans="1:5">
      <c r="A2446" s="436">
        <v>17010032</v>
      </c>
      <c r="B2446" s="437" t="s">
        <v>34204</v>
      </c>
      <c r="C2446" s="438" t="s">
        <v>6</v>
      </c>
      <c r="D2446" s="439">
        <v>2598.11</v>
      </c>
      <c r="E2446" s="439">
        <v>2598.11</v>
      </c>
    </row>
    <row r="2447" spans="1:5">
      <c r="A2447" s="436">
        <v>17010070</v>
      </c>
      <c r="B2447" s="437" t="s">
        <v>34205</v>
      </c>
      <c r="C2447" s="438" t="s">
        <v>6</v>
      </c>
      <c r="D2447" s="439">
        <v>22121.67</v>
      </c>
      <c r="E2447" s="439">
        <v>22121.67</v>
      </c>
    </row>
    <row r="2448" spans="1:5">
      <c r="A2448" s="436">
        <v>17010071</v>
      </c>
      <c r="B2448" s="437" t="s">
        <v>34206</v>
      </c>
      <c r="C2448" s="438" t="s">
        <v>6</v>
      </c>
      <c r="D2448" s="439">
        <v>842.98</v>
      </c>
      <c r="E2448" s="439">
        <v>835.79</v>
      </c>
    </row>
    <row r="2449" spans="1:5">
      <c r="A2449" s="436">
        <v>17010073</v>
      </c>
      <c r="B2449" s="437" t="s">
        <v>34207</v>
      </c>
      <c r="C2449" s="438" t="s">
        <v>6</v>
      </c>
      <c r="D2449" s="439">
        <v>1846.3</v>
      </c>
      <c r="E2449" s="439">
        <v>1846.3</v>
      </c>
    </row>
    <row r="2450" spans="1:5">
      <c r="A2450" s="436">
        <v>17010074</v>
      </c>
      <c r="B2450" s="437" t="s">
        <v>34208</v>
      </c>
      <c r="C2450" s="438" t="s">
        <v>6</v>
      </c>
      <c r="D2450" s="439">
        <v>94.79</v>
      </c>
      <c r="E2450" s="439">
        <v>94.11</v>
      </c>
    </row>
    <row r="2451" spans="1:5">
      <c r="A2451" s="436">
        <v>17010075</v>
      </c>
      <c r="B2451" s="437" t="s">
        <v>34209</v>
      </c>
      <c r="C2451" s="438" t="s">
        <v>6</v>
      </c>
      <c r="D2451" s="439">
        <v>299.14</v>
      </c>
      <c r="E2451" s="439">
        <v>297.45999999999998</v>
      </c>
    </row>
    <row r="2452" spans="1:5">
      <c r="A2452" s="436">
        <v>17010076</v>
      </c>
      <c r="B2452" s="437" t="s">
        <v>34210</v>
      </c>
      <c r="C2452" s="438" t="s">
        <v>6</v>
      </c>
      <c r="D2452" s="439">
        <v>570.82000000000005</v>
      </c>
      <c r="E2452" s="439">
        <v>570.82000000000005</v>
      </c>
    </row>
    <row r="2453" spans="1:5">
      <c r="A2453" s="436">
        <v>17010112</v>
      </c>
      <c r="B2453" s="437" t="s">
        <v>38673</v>
      </c>
      <c r="C2453" s="438" t="s">
        <v>6</v>
      </c>
      <c r="D2453" s="439">
        <v>513.52</v>
      </c>
      <c r="E2453" s="439">
        <v>513.52</v>
      </c>
    </row>
    <row r="2454" spans="1:5">
      <c r="A2454" s="436">
        <v>17010113</v>
      </c>
      <c r="B2454" s="437" t="s">
        <v>38674</v>
      </c>
      <c r="C2454" s="438" t="s">
        <v>6</v>
      </c>
      <c r="D2454" s="439">
        <v>1002.54</v>
      </c>
      <c r="E2454" s="439">
        <v>1002.54</v>
      </c>
    </row>
    <row r="2455" spans="1:5">
      <c r="A2455" s="436">
        <v>17010114</v>
      </c>
      <c r="B2455" s="437" t="s">
        <v>38675</v>
      </c>
      <c r="C2455" s="438" t="s">
        <v>6</v>
      </c>
      <c r="D2455" s="439">
        <v>1200.1199999999999</v>
      </c>
      <c r="E2455" s="439">
        <v>1200.1199999999999</v>
      </c>
    </row>
    <row r="2456" spans="1:5">
      <c r="A2456" s="436">
        <v>17030000</v>
      </c>
      <c r="B2456" s="437" t="s">
        <v>34211</v>
      </c>
      <c r="C2456" s="438" t="s">
        <v>32445</v>
      </c>
      <c r="D2456" s="439" t="s">
        <v>32445</v>
      </c>
      <c r="E2456" s="439" t="s">
        <v>32445</v>
      </c>
    </row>
    <row r="2457" spans="1:5">
      <c r="A2457" s="436">
        <v>17030001</v>
      </c>
      <c r="B2457" s="437" t="s">
        <v>34212</v>
      </c>
      <c r="C2457" s="438" t="s">
        <v>6</v>
      </c>
      <c r="D2457" s="439">
        <v>3833.59</v>
      </c>
      <c r="E2457" s="439">
        <v>3833.59</v>
      </c>
    </row>
    <row r="2458" spans="1:5">
      <c r="A2458" s="436">
        <v>17030002</v>
      </c>
      <c r="B2458" s="437" t="s">
        <v>34213</v>
      </c>
      <c r="C2458" s="438" t="s">
        <v>0</v>
      </c>
      <c r="D2458" s="439">
        <v>409.8</v>
      </c>
      <c r="E2458" s="439">
        <v>405.49</v>
      </c>
    </row>
    <row r="2459" spans="1:5">
      <c r="A2459" s="436">
        <v>17040000</v>
      </c>
      <c r="B2459" s="437" t="s">
        <v>34214</v>
      </c>
      <c r="C2459" s="438" t="s">
        <v>32445</v>
      </c>
      <c r="D2459" s="439" t="s">
        <v>32445</v>
      </c>
      <c r="E2459" s="439" t="s">
        <v>32445</v>
      </c>
    </row>
    <row r="2460" spans="1:5" ht="23.25">
      <c r="A2460" s="436">
        <v>17040001</v>
      </c>
      <c r="B2460" s="437" t="s">
        <v>34215</v>
      </c>
      <c r="C2460" s="438" t="s">
        <v>0</v>
      </c>
      <c r="D2460" s="439">
        <v>2814.71</v>
      </c>
      <c r="E2460" s="439">
        <v>2814.71</v>
      </c>
    </row>
    <row r="2461" spans="1:5" ht="23.25">
      <c r="A2461" s="436">
        <v>17040002</v>
      </c>
      <c r="B2461" s="437" t="s">
        <v>34216</v>
      </c>
      <c r="C2461" s="438" t="s">
        <v>0</v>
      </c>
      <c r="D2461" s="439">
        <v>913.5</v>
      </c>
      <c r="E2461" s="439">
        <v>913.5</v>
      </c>
    </row>
    <row r="2462" spans="1:5" ht="23.25">
      <c r="A2462" s="436">
        <v>17040003</v>
      </c>
      <c r="B2462" s="437" t="s">
        <v>34217</v>
      </c>
      <c r="C2462" s="438" t="s">
        <v>143</v>
      </c>
      <c r="D2462" s="439">
        <v>6.72</v>
      </c>
      <c r="E2462" s="439">
        <v>6.72</v>
      </c>
    </row>
    <row r="2463" spans="1:5" ht="23.25">
      <c r="A2463" s="436">
        <v>17040005</v>
      </c>
      <c r="B2463" s="437" t="s">
        <v>34218</v>
      </c>
      <c r="C2463" s="438" t="s">
        <v>143</v>
      </c>
      <c r="D2463" s="439">
        <v>15.76</v>
      </c>
      <c r="E2463" s="439">
        <v>15.76</v>
      </c>
    </row>
    <row r="2464" spans="1:5">
      <c r="A2464" s="436">
        <v>17040006</v>
      </c>
      <c r="B2464" s="437" t="s">
        <v>34219</v>
      </c>
      <c r="C2464" s="438" t="s">
        <v>6</v>
      </c>
      <c r="D2464" s="439">
        <v>4074.02</v>
      </c>
      <c r="E2464" s="439">
        <v>4074.02</v>
      </c>
    </row>
    <row r="2465" spans="1:5" ht="23.25">
      <c r="A2465" s="436">
        <v>17040007</v>
      </c>
      <c r="B2465" s="437" t="s">
        <v>34220</v>
      </c>
      <c r="C2465" s="438" t="s">
        <v>143</v>
      </c>
      <c r="D2465" s="439">
        <v>16.13</v>
      </c>
      <c r="E2465" s="439">
        <v>16.13</v>
      </c>
    </row>
    <row r="2466" spans="1:5" ht="23.25">
      <c r="A2466" s="436">
        <v>17040008</v>
      </c>
      <c r="B2466" s="437" t="s">
        <v>34221</v>
      </c>
      <c r="C2466" s="438" t="s">
        <v>143</v>
      </c>
      <c r="D2466" s="439">
        <v>15.98</v>
      </c>
      <c r="E2466" s="439">
        <v>15.98</v>
      </c>
    </row>
    <row r="2467" spans="1:5" ht="23.25">
      <c r="A2467" s="436">
        <v>17040010</v>
      </c>
      <c r="B2467" s="437" t="s">
        <v>34222</v>
      </c>
      <c r="C2467" s="438" t="s">
        <v>6</v>
      </c>
      <c r="D2467" s="439">
        <v>2301.0100000000002</v>
      </c>
      <c r="E2467" s="439">
        <v>2301.0100000000002</v>
      </c>
    </row>
    <row r="2468" spans="1:5" ht="23.25">
      <c r="A2468" s="436">
        <v>17040011</v>
      </c>
      <c r="B2468" s="437" t="s">
        <v>34223</v>
      </c>
      <c r="C2468" s="438" t="s">
        <v>6</v>
      </c>
      <c r="D2468" s="439">
        <v>1997.07</v>
      </c>
      <c r="E2468" s="439">
        <v>1997.07</v>
      </c>
    </row>
    <row r="2469" spans="1:5" ht="23.25">
      <c r="A2469" s="436">
        <v>17040013</v>
      </c>
      <c r="B2469" s="437" t="s">
        <v>34224</v>
      </c>
      <c r="C2469" s="438" t="s">
        <v>0</v>
      </c>
      <c r="D2469" s="439">
        <v>357.17</v>
      </c>
      <c r="E2469" s="439">
        <v>357.17</v>
      </c>
    </row>
    <row r="2470" spans="1:5">
      <c r="A2470" s="436">
        <v>17045001</v>
      </c>
      <c r="B2470" s="437" t="s">
        <v>34225</v>
      </c>
      <c r="C2470" s="438" t="s">
        <v>34226</v>
      </c>
      <c r="D2470" s="439">
        <v>10.58</v>
      </c>
      <c r="E2470" s="439">
        <v>10.58</v>
      </c>
    </row>
    <row r="2471" spans="1:5">
      <c r="A2471" s="436">
        <v>17045002</v>
      </c>
      <c r="B2471" s="437" t="s">
        <v>34227</v>
      </c>
      <c r="C2471" s="438" t="s">
        <v>1</v>
      </c>
      <c r="D2471" s="439">
        <v>5.73</v>
      </c>
      <c r="E2471" s="439">
        <v>5.27</v>
      </c>
    </row>
    <row r="2472" spans="1:5">
      <c r="A2472" s="436">
        <v>17050000</v>
      </c>
      <c r="B2472" s="437" t="s">
        <v>32566</v>
      </c>
      <c r="C2472" s="438" t="s">
        <v>32445</v>
      </c>
      <c r="D2472" s="439" t="s">
        <v>32445</v>
      </c>
      <c r="E2472" s="439" t="s">
        <v>32445</v>
      </c>
    </row>
    <row r="2473" spans="1:5">
      <c r="A2473" s="436">
        <v>17050001</v>
      </c>
      <c r="B2473" s="437" t="s">
        <v>34228</v>
      </c>
      <c r="C2473" s="438" t="s">
        <v>9</v>
      </c>
      <c r="D2473" s="439">
        <v>64.73</v>
      </c>
      <c r="E2473" s="439">
        <v>59.54</v>
      </c>
    </row>
    <row r="2474" spans="1:5">
      <c r="A2474" s="436">
        <v>17050015</v>
      </c>
      <c r="B2474" s="437" t="s">
        <v>34229</v>
      </c>
      <c r="C2474" s="438" t="s">
        <v>0</v>
      </c>
      <c r="D2474" s="439">
        <v>2.9</v>
      </c>
      <c r="E2474" s="439">
        <v>2.67</v>
      </c>
    </row>
    <row r="2475" spans="1:5">
      <c r="A2475" s="436">
        <v>17050020</v>
      </c>
      <c r="B2475" s="437" t="s">
        <v>32568</v>
      </c>
      <c r="C2475" s="438" t="s">
        <v>1</v>
      </c>
      <c r="D2475" s="439">
        <v>284.81</v>
      </c>
      <c r="E2475" s="439">
        <v>261.97000000000003</v>
      </c>
    </row>
    <row r="2476" spans="1:5">
      <c r="A2476" s="436">
        <v>17050021</v>
      </c>
      <c r="B2476" s="437" t="s">
        <v>32569</v>
      </c>
      <c r="C2476" s="438" t="s">
        <v>1</v>
      </c>
      <c r="D2476" s="439">
        <v>517.83000000000004</v>
      </c>
      <c r="E2476" s="439">
        <v>476.3</v>
      </c>
    </row>
    <row r="2477" spans="1:5">
      <c r="A2477" s="436">
        <v>17050022</v>
      </c>
      <c r="B2477" s="437" t="s">
        <v>32570</v>
      </c>
      <c r="C2477" s="438" t="s">
        <v>1</v>
      </c>
      <c r="D2477" s="439">
        <v>111.16</v>
      </c>
      <c r="E2477" s="439">
        <v>103.66</v>
      </c>
    </row>
    <row r="2478" spans="1:5">
      <c r="A2478" s="436">
        <v>17050023</v>
      </c>
      <c r="B2478" s="437" t="s">
        <v>32571</v>
      </c>
      <c r="C2478" s="438" t="s">
        <v>1</v>
      </c>
      <c r="D2478" s="439">
        <v>439.01</v>
      </c>
      <c r="E2478" s="439">
        <v>418.99</v>
      </c>
    </row>
    <row r="2479" spans="1:5">
      <c r="A2479" s="436">
        <v>17050025</v>
      </c>
      <c r="B2479" s="437" t="s">
        <v>34230</v>
      </c>
      <c r="C2479" s="438" t="s">
        <v>0</v>
      </c>
      <c r="D2479" s="439">
        <v>16.57</v>
      </c>
      <c r="E2479" s="439">
        <v>15.24</v>
      </c>
    </row>
    <row r="2480" spans="1:5">
      <c r="A2480" s="436">
        <v>17050030</v>
      </c>
      <c r="B2480" s="437" t="s">
        <v>34231</v>
      </c>
      <c r="C2480" s="438" t="s">
        <v>0</v>
      </c>
      <c r="D2480" s="439">
        <v>12.95</v>
      </c>
      <c r="E2480" s="439">
        <v>11.91</v>
      </c>
    </row>
    <row r="2481" spans="1:5">
      <c r="A2481" s="436">
        <v>17050040</v>
      </c>
      <c r="B2481" s="437" t="s">
        <v>34232</v>
      </c>
      <c r="C2481" s="438" t="s">
        <v>0</v>
      </c>
      <c r="D2481" s="439">
        <v>38.840000000000003</v>
      </c>
      <c r="E2481" s="439">
        <v>35.72</v>
      </c>
    </row>
    <row r="2482" spans="1:5">
      <c r="A2482" s="436">
        <v>17050045</v>
      </c>
      <c r="B2482" s="437" t="s">
        <v>34233</v>
      </c>
      <c r="C2482" s="438" t="s">
        <v>9</v>
      </c>
      <c r="D2482" s="439">
        <v>10.36</v>
      </c>
      <c r="E2482" s="439">
        <v>9.5299999999999994</v>
      </c>
    </row>
    <row r="2483" spans="1:5">
      <c r="A2483" s="436">
        <v>17050048</v>
      </c>
      <c r="B2483" s="437" t="s">
        <v>34234</v>
      </c>
      <c r="C2483" s="438" t="s">
        <v>9</v>
      </c>
      <c r="D2483" s="439">
        <v>15.81</v>
      </c>
      <c r="E2483" s="439">
        <v>14.56</v>
      </c>
    </row>
    <row r="2484" spans="1:5">
      <c r="A2484" s="436">
        <v>17050101</v>
      </c>
      <c r="B2484" s="437" t="s">
        <v>54503</v>
      </c>
      <c r="C2484" s="438" t="s">
        <v>1</v>
      </c>
      <c r="D2484" s="439">
        <v>48.44</v>
      </c>
      <c r="E2484" s="439">
        <v>44.68</v>
      </c>
    </row>
    <row r="2485" spans="1:5">
      <c r="A2485" s="436">
        <v>17060000</v>
      </c>
      <c r="B2485" s="437" t="s">
        <v>32639</v>
      </c>
      <c r="C2485" s="438" t="s">
        <v>32445</v>
      </c>
      <c r="D2485" s="439" t="s">
        <v>32445</v>
      </c>
      <c r="E2485" s="439" t="s">
        <v>32445</v>
      </c>
    </row>
    <row r="2486" spans="1:5">
      <c r="A2486" s="436">
        <v>17060005</v>
      </c>
      <c r="B2486" s="437" t="s">
        <v>34235</v>
      </c>
      <c r="C2486" s="438" t="s">
        <v>9</v>
      </c>
      <c r="D2486" s="439">
        <v>12.95</v>
      </c>
      <c r="E2486" s="439">
        <v>11.91</v>
      </c>
    </row>
    <row r="2487" spans="1:5">
      <c r="A2487" s="436">
        <v>17060030</v>
      </c>
      <c r="B2487" s="437" t="s">
        <v>34236</v>
      </c>
      <c r="C2487" s="438" t="s">
        <v>0</v>
      </c>
      <c r="D2487" s="439">
        <v>18.12</v>
      </c>
      <c r="E2487" s="439">
        <v>16.670000000000002</v>
      </c>
    </row>
    <row r="2488" spans="1:5">
      <c r="A2488" s="436">
        <v>17060032</v>
      </c>
      <c r="B2488" s="437" t="s">
        <v>34237</v>
      </c>
      <c r="C2488" s="438" t="s">
        <v>0</v>
      </c>
      <c r="D2488" s="439">
        <v>33.659999999999997</v>
      </c>
      <c r="E2488" s="439">
        <v>30.96</v>
      </c>
    </row>
    <row r="2489" spans="1:5">
      <c r="A2489" s="436">
        <v>17060035</v>
      </c>
      <c r="B2489" s="437" t="s">
        <v>34238</v>
      </c>
      <c r="C2489" s="438" t="s">
        <v>0</v>
      </c>
      <c r="D2489" s="439">
        <v>8.0299999999999994</v>
      </c>
      <c r="E2489" s="439">
        <v>7.38</v>
      </c>
    </row>
    <row r="2490" spans="1:5">
      <c r="A2490" s="436">
        <v>17060038</v>
      </c>
      <c r="B2490" s="437" t="s">
        <v>34239</v>
      </c>
      <c r="C2490" s="438" t="s">
        <v>0</v>
      </c>
      <c r="D2490" s="439">
        <v>15.53</v>
      </c>
      <c r="E2490" s="439">
        <v>14.29</v>
      </c>
    </row>
    <row r="2491" spans="1:5">
      <c r="A2491" s="436">
        <v>17060045</v>
      </c>
      <c r="B2491" s="437" t="s">
        <v>34240</v>
      </c>
      <c r="C2491" s="438" t="s">
        <v>9</v>
      </c>
      <c r="D2491" s="439">
        <v>7.51</v>
      </c>
      <c r="E2491" s="439">
        <v>6.91</v>
      </c>
    </row>
    <row r="2492" spans="1:5">
      <c r="A2492" s="436">
        <v>17060046</v>
      </c>
      <c r="B2492" s="437" t="s">
        <v>34241</v>
      </c>
      <c r="C2492" s="438" t="s">
        <v>0</v>
      </c>
      <c r="D2492" s="439">
        <v>18.12</v>
      </c>
      <c r="E2492" s="439">
        <v>16.670000000000002</v>
      </c>
    </row>
    <row r="2493" spans="1:5">
      <c r="A2493" s="436">
        <v>17060050</v>
      </c>
      <c r="B2493" s="437" t="s">
        <v>34242</v>
      </c>
      <c r="C2493" s="438" t="s">
        <v>6</v>
      </c>
      <c r="D2493" s="439">
        <v>63.18</v>
      </c>
      <c r="E2493" s="439">
        <v>58.11</v>
      </c>
    </row>
    <row r="2494" spans="1:5">
      <c r="A2494" s="436">
        <v>17060087</v>
      </c>
      <c r="B2494" s="437" t="s">
        <v>34243</v>
      </c>
      <c r="C2494" s="438" t="s">
        <v>9</v>
      </c>
      <c r="D2494" s="439">
        <v>13.26</v>
      </c>
      <c r="E2494" s="439">
        <v>12.2</v>
      </c>
    </row>
    <row r="2495" spans="1:5">
      <c r="A2495" s="436">
        <v>17060090</v>
      </c>
      <c r="B2495" s="437" t="s">
        <v>34244</v>
      </c>
      <c r="C2495" s="438" t="s">
        <v>6</v>
      </c>
      <c r="D2495" s="439">
        <v>57.3</v>
      </c>
      <c r="E2495" s="439">
        <v>52.71</v>
      </c>
    </row>
    <row r="2496" spans="1:5">
      <c r="A2496" s="436">
        <v>17060091</v>
      </c>
      <c r="B2496" s="437" t="s">
        <v>34245</v>
      </c>
      <c r="C2496" s="438" t="s">
        <v>6</v>
      </c>
      <c r="D2496" s="439">
        <v>71.63</v>
      </c>
      <c r="E2496" s="439">
        <v>65.88</v>
      </c>
    </row>
    <row r="2497" spans="1:5">
      <c r="A2497" s="436">
        <v>17060092</v>
      </c>
      <c r="B2497" s="437" t="s">
        <v>34246</v>
      </c>
      <c r="C2497" s="438" t="s">
        <v>6</v>
      </c>
      <c r="D2497" s="439">
        <v>10.16</v>
      </c>
      <c r="E2497" s="439">
        <v>9.35</v>
      </c>
    </row>
    <row r="2498" spans="1:5">
      <c r="A2498" s="436">
        <v>17060093</v>
      </c>
      <c r="B2498" s="437" t="s">
        <v>34247</v>
      </c>
      <c r="C2498" s="438" t="s">
        <v>9</v>
      </c>
      <c r="D2498" s="439">
        <v>21.49</v>
      </c>
      <c r="E2498" s="439">
        <v>19.760000000000002</v>
      </c>
    </row>
    <row r="2499" spans="1:5">
      <c r="A2499" s="436">
        <v>17060094</v>
      </c>
      <c r="B2499" s="437" t="s">
        <v>34248</v>
      </c>
      <c r="C2499" s="438" t="s">
        <v>0</v>
      </c>
      <c r="D2499" s="439">
        <v>35.81</v>
      </c>
      <c r="E2499" s="439">
        <v>32.94</v>
      </c>
    </row>
    <row r="2500" spans="1:5">
      <c r="A2500" s="436">
        <v>17060095</v>
      </c>
      <c r="B2500" s="437" t="s">
        <v>34249</v>
      </c>
      <c r="C2500" s="438" t="s">
        <v>9</v>
      </c>
      <c r="D2500" s="439">
        <v>66.91</v>
      </c>
      <c r="E2500" s="439">
        <v>61.55</v>
      </c>
    </row>
    <row r="2501" spans="1:5">
      <c r="A2501" s="436">
        <v>17060096</v>
      </c>
      <c r="B2501" s="437" t="s">
        <v>34250</v>
      </c>
      <c r="C2501" s="438" t="s">
        <v>9</v>
      </c>
      <c r="D2501" s="439">
        <v>58.99</v>
      </c>
      <c r="E2501" s="439">
        <v>54.26</v>
      </c>
    </row>
    <row r="2502" spans="1:5">
      <c r="A2502" s="436">
        <v>17060097</v>
      </c>
      <c r="B2502" s="437" t="s">
        <v>34251</v>
      </c>
      <c r="C2502" s="438" t="s">
        <v>0</v>
      </c>
      <c r="D2502" s="439">
        <v>87.02</v>
      </c>
      <c r="E2502" s="439">
        <v>80.040000000000006</v>
      </c>
    </row>
    <row r="2503" spans="1:5">
      <c r="A2503" s="436">
        <v>17060101</v>
      </c>
      <c r="B2503" s="437" t="s">
        <v>34241</v>
      </c>
      <c r="C2503" s="438" t="s">
        <v>0</v>
      </c>
      <c r="D2503" s="439">
        <v>2.0699999999999998</v>
      </c>
      <c r="E2503" s="439">
        <v>1.91</v>
      </c>
    </row>
    <row r="2504" spans="1:5">
      <c r="A2504" s="436">
        <v>17060102</v>
      </c>
      <c r="B2504" s="437" t="s">
        <v>46095</v>
      </c>
      <c r="C2504" s="438" t="s">
        <v>0</v>
      </c>
      <c r="D2504" s="439">
        <v>47.32</v>
      </c>
      <c r="E2504" s="439">
        <v>43.53</v>
      </c>
    </row>
    <row r="2505" spans="1:5">
      <c r="A2505" s="436">
        <v>17060103</v>
      </c>
      <c r="B2505" s="437" t="s">
        <v>38123</v>
      </c>
      <c r="C2505" s="438" t="s">
        <v>9</v>
      </c>
      <c r="D2505" s="439">
        <v>10.1</v>
      </c>
      <c r="E2505" s="439">
        <v>9.2899999999999991</v>
      </c>
    </row>
    <row r="2506" spans="1:5">
      <c r="A2506" s="436">
        <v>17060104</v>
      </c>
      <c r="B2506" s="437" t="s">
        <v>38124</v>
      </c>
      <c r="C2506" s="438" t="s">
        <v>0</v>
      </c>
      <c r="D2506" s="439">
        <v>8.5399999999999991</v>
      </c>
      <c r="E2506" s="439">
        <v>7.86</v>
      </c>
    </row>
    <row r="2507" spans="1:5">
      <c r="A2507" s="436">
        <v>17070000</v>
      </c>
      <c r="B2507" s="437" t="s">
        <v>32646</v>
      </c>
      <c r="C2507" s="438" t="s">
        <v>32445</v>
      </c>
      <c r="D2507" s="439" t="s">
        <v>32445</v>
      </c>
      <c r="E2507" s="439" t="s">
        <v>32445</v>
      </c>
    </row>
    <row r="2508" spans="1:5">
      <c r="A2508" s="436">
        <v>17070001</v>
      </c>
      <c r="B2508" s="437" t="s">
        <v>34252</v>
      </c>
      <c r="C2508" s="438" t="s">
        <v>0</v>
      </c>
      <c r="D2508" s="439">
        <v>44.77</v>
      </c>
      <c r="E2508" s="439">
        <v>41.28</v>
      </c>
    </row>
    <row r="2509" spans="1:5">
      <c r="A2509" s="436">
        <v>17070035</v>
      </c>
      <c r="B2509" s="437" t="s">
        <v>34253</v>
      </c>
      <c r="C2509" s="438" t="s">
        <v>0</v>
      </c>
      <c r="D2509" s="439">
        <v>45.85</v>
      </c>
      <c r="E2509" s="439">
        <v>43.55</v>
      </c>
    </row>
    <row r="2510" spans="1:5">
      <c r="A2510" s="436">
        <v>17070036</v>
      </c>
      <c r="B2510" s="437" t="s">
        <v>34254</v>
      </c>
      <c r="C2510" s="438" t="s">
        <v>0</v>
      </c>
      <c r="D2510" s="439">
        <v>37.020000000000003</v>
      </c>
      <c r="E2510" s="439">
        <v>34.72</v>
      </c>
    </row>
    <row r="2511" spans="1:5">
      <c r="A2511" s="436">
        <v>17070038</v>
      </c>
      <c r="B2511" s="437" t="s">
        <v>34255</v>
      </c>
      <c r="C2511" s="438" t="s">
        <v>0</v>
      </c>
      <c r="D2511" s="439">
        <v>90.44</v>
      </c>
      <c r="E2511" s="439">
        <v>85.24</v>
      </c>
    </row>
    <row r="2512" spans="1:5">
      <c r="A2512" s="436">
        <v>17070039</v>
      </c>
      <c r="B2512" s="437" t="s">
        <v>34256</v>
      </c>
      <c r="C2512" s="438" t="s">
        <v>0</v>
      </c>
      <c r="D2512" s="439">
        <v>65.53</v>
      </c>
      <c r="E2512" s="439">
        <v>61.38</v>
      </c>
    </row>
    <row r="2513" spans="1:5" ht="23.25">
      <c r="A2513" s="436">
        <v>17070040</v>
      </c>
      <c r="B2513" s="437" t="s">
        <v>34257</v>
      </c>
      <c r="C2513" s="438" t="s">
        <v>0</v>
      </c>
      <c r="D2513" s="439">
        <v>83.02</v>
      </c>
      <c r="E2513" s="439">
        <v>77.83</v>
      </c>
    </row>
    <row r="2514" spans="1:5">
      <c r="A2514" s="436">
        <v>17070041</v>
      </c>
      <c r="B2514" s="437" t="s">
        <v>34258</v>
      </c>
      <c r="C2514" s="438" t="s">
        <v>0</v>
      </c>
      <c r="D2514" s="439">
        <v>58.47</v>
      </c>
      <c r="E2514" s="439">
        <v>54.31</v>
      </c>
    </row>
    <row r="2515" spans="1:5">
      <c r="A2515" s="436">
        <v>17070045</v>
      </c>
      <c r="B2515" s="437" t="s">
        <v>34259</v>
      </c>
      <c r="C2515" s="438" t="s">
        <v>9</v>
      </c>
      <c r="D2515" s="439">
        <v>73.14</v>
      </c>
      <c r="E2515" s="439">
        <v>67.62</v>
      </c>
    </row>
    <row r="2516" spans="1:5">
      <c r="A2516" s="436">
        <v>17070046</v>
      </c>
      <c r="B2516" s="437" t="s">
        <v>34260</v>
      </c>
      <c r="C2516" s="438" t="s">
        <v>0</v>
      </c>
      <c r="D2516" s="439">
        <v>37.020000000000003</v>
      </c>
      <c r="E2516" s="439">
        <v>34.72</v>
      </c>
    </row>
    <row r="2517" spans="1:5">
      <c r="A2517" s="436">
        <v>17070087</v>
      </c>
      <c r="B2517" s="437" t="s">
        <v>34261</v>
      </c>
      <c r="C2517" s="438" t="s">
        <v>9</v>
      </c>
      <c r="D2517" s="439">
        <v>31.49</v>
      </c>
      <c r="E2517" s="439">
        <v>29.12</v>
      </c>
    </row>
    <row r="2518" spans="1:5">
      <c r="A2518" s="436">
        <v>17070090</v>
      </c>
      <c r="B2518" s="437" t="s">
        <v>34262</v>
      </c>
      <c r="C2518" s="438" t="s">
        <v>6</v>
      </c>
      <c r="D2518" s="439">
        <v>110.72</v>
      </c>
      <c r="E2518" s="439">
        <v>102.1</v>
      </c>
    </row>
    <row r="2519" spans="1:5">
      <c r="A2519" s="436">
        <v>17070091</v>
      </c>
      <c r="B2519" s="437" t="s">
        <v>34263</v>
      </c>
      <c r="C2519" s="438" t="s">
        <v>6</v>
      </c>
      <c r="D2519" s="439">
        <v>146.53</v>
      </c>
      <c r="E2519" s="439">
        <v>135.04</v>
      </c>
    </row>
    <row r="2520" spans="1:5">
      <c r="A2520" s="436">
        <v>17070092</v>
      </c>
      <c r="B2520" s="437" t="s">
        <v>34264</v>
      </c>
      <c r="C2520" s="438" t="s">
        <v>6</v>
      </c>
      <c r="D2520" s="439">
        <v>44.41</v>
      </c>
      <c r="E2520" s="439">
        <v>41.28</v>
      </c>
    </row>
    <row r="2521" spans="1:5">
      <c r="A2521" s="436">
        <v>17070093</v>
      </c>
      <c r="B2521" s="437" t="s">
        <v>34265</v>
      </c>
      <c r="C2521" s="438" t="s">
        <v>9</v>
      </c>
      <c r="D2521" s="439">
        <v>30.29</v>
      </c>
      <c r="E2521" s="439">
        <v>27.99</v>
      </c>
    </row>
    <row r="2522" spans="1:5">
      <c r="A2522" s="436">
        <v>17070094</v>
      </c>
      <c r="B2522" s="437" t="s">
        <v>34266</v>
      </c>
      <c r="C2522" s="438" t="s">
        <v>0</v>
      </c>
      <c r="D2522" s="439">
        <v>104.28</v>
      </c>
      <c r="E2522" s="439">
        <v>96.99</v>
      </c>
    </row>
    <row r="2523" spans="1:5">
      <c r="A2523" s="436">
        <v>17070096</v>
      </c>
      <c r="B2523" s="437" t="s">
        <v>34267</v>
      </c>
      <c r="C2523" s="438" t="s">
        <v>9</v>
      </c>
      <c r="D2523" s="439">
        <v>87.33</v>
      </c>
      <c r="E2523" s="439">
        <v>81.69</v>
      </c>
    </row>
    <row r="2524" spans="1:5">
      <c r="A2524" s="436">
        <v>17070101</v>
      </c>
      <c r="B2524" s="437" t="s">
        <v>34260</v>
      </c>
      <c r="C2524" s="438" t="s">
        <v>0</v>
      </c>
      <c r="D2524" s="439">
        <v>38.049999999999997</v>
      </c>
      <c r="E2524" s="439">
        <v>36.04</v>
      </c>
    </row>
    <row r="2525" spans="1:5">
      <c r="A2525" s="436">
        <v>17070102</v>
      </c>
      <c r="B2525" s="437" t="s">
        <v>38125</v>
      </c>
      <c r="C2525" s="438" t="s">
        <v>9</v>
      </c>
      <c r="D2525" s="439">
        <v>42.06</v>
      </c>
      <c r="E2525" s="439">
        <v>39.21</v>
      </c>
    </row>
    <row r="2526" spans="1:5">
      <c r="A2526" s="436">
        <v>17080000</v>
      </c>
      <c r="B2526" s="437" t="s">
        <v>32678</v>
      </c>
      <c r="C2526" s="438" t="s">
        <v>32445</v>
      </c>
      <c r="D2526" s="439" t="s">
        <v>32445</v>
      </c>
      <c r="E2526" s="439" t="s">
        <v>32445</v>
      </c>
    </row>
    <row r="2527" spans="1:5">
      <c r="A2527" s="436">
        <v>17080015</v>
      </c>
      <c r="B2527" s="437" t="s">
        <v>34268</v>
      </c>
      <c r="C2527" s="438" t="s">
        <v>0</v>
      </c>
      <c r="D2527" s="439">
        <v>111.18</v>
      </c>
      <c r="E2527" s="439">
        <v>107.69</v>
      </c>
    </row>
    <row r="2528" spans="1:5">
      <c r="A2528" s="436">
        <v>17080019</v>
      </c>
      <c r="B2528" s="437" t="s">
        <v>34269</v>
      </c>
      <c r="C2528" s="438" t="s">
        <v>2</v>
      </c>
      <c r="D2528" s="439">
        <v>14.87</v>
      </c>
      <c r="E2528" s="439">
        <v>14.52</v>
      </c>
    </row>
    <row r="2529" spans="1:5">
      <c r="A2529" s="436">
        <v>17080070</v>
      </c>
      <c r="B2529" s="437" t="s">
        <v>34270</v>
      </c>
      <c r="C2529" s="438" t="s">
        <v>6</v>
      </c>
      <c r="D2529" s="439">
        <v>1325.58</v>
      </c>
      <c r="E2529" s="439">
        <v>1320.85</v>
      </c>
    </row>
    <row r="2530" spans="1:5">
      <c r="A2530" s="436">
        <v>17080072</v>
      </c>
      <c r="B2530" s="437" t="s">
        <v>34271</v>
      </c>
      <c r="C2530" s="438" t="s">
        <v>9</v>
      </c>
      <c r="D2530" s="439">
        <v>7.93</v>
      </c>
      <c r="E2530" s="439">
        <v>7.5</v>
      </c>
    </row>
    <row r="2531" spans="1:5">
      <c r="A2531" s="436">
        <v>17080073</v>
      </c>
      <c r="B2531" s="437" t="s">
        <v>34272</v>
      </c>
      <c r="C2531" s="438" t="s">
        <v>9</v>
      </c>
      <c r="D2531" s="439">
        <v>10.64</v>
      </c>
      <c r="E2531" s="439">
        <v>10.119999999999999</v>
      </c>
    </row>
    <row r="2532" spans="1:5" ht="23.25">
      <c r="A2532" s="436">
        <v>17090003</v>
      </c>
      <c r="B2532" s="437" t="s">
        <v>38676</v>
      </c>
      <c r="C2532" s="438" t="s">
        <v>38677</v>
      </c>
      <c r="D2532" s="439">
        <v>1440.66</v>
      </c>
      <c r="E2532" s="439">
        <v>1440.66</v>
      </c>
    </row>
    <row r="2533" spans="1:5" ht="23.25">
      <c r="A2533" s="436">
        <v>17091001</v>
      </c>
      <c r="B2533" s="437" t="s">
        <v>38678</v>
      </c>
      <c r="C2533" s="438" t="s">
        <v>38679</v>
      </c>
      <c r="D2533" s="439">
        <v>16.309999999999999</v>
      </c>
      <c r="E2533" s="439">
        <v>16.309999999999999</v>
      </c>
    </row>
    <row r="2534" spans="1:5" ht="23.25">
      <c r="A2534" s="436">
        <v>17091002</v>
      </c>
      <c r="B2534" s="437" t="s">
        <v>38680</v>
      </c>
      <c r="C2534" s="438" t="s">
        <v>38679</v>
      </c>
      <c r="D2534" s="439">
        <v>9.3699999999999992</v>
      </c>
      <c r="E2534" s="439">
        <v>9.3699999999999992</v>
      </c>
    </row>
    <row r="2535" spans="1:5" ht="23.25">
      <c r="A2535" s="436">
        <v>17101003</v>
      </c>
      <c r="B2535" s="437" t="s">
        <v>38676</v>
      </c>
      <c r="C2535" s="438" t="s">
        <v>38677</v>
      </c>
      <c r="D2535" s="439">
        <v>1440.66</v>
      </c>
      <c r="E2535" s="439">
        <v>1440.66</v>
      </c>
    </row>
    <row r="2536" spans="1:5">
      <c r="A2536" s="432">
        <v>18000000</v>
      </c>
      <c r="B2536" s="433" t="s">
        <v>34273</v>
      </c>
      <c r="C2536" s="434"/>
      <c r="D2536" s="435"/>
      <c r="E2536" s="435"/>
    </row>
    <row r="2537" spans="1:5">
      <c r="A2537" s="436">
        <v>18001000</v>
      </c>
      <c r="B2537" s="437" t="s">
        <v>34274</v>
      </c>
      <c r="C2537" s="438" t="s">
        <v>32445</v>
      </c>
      <c r="D2537" s="439" t="s">
        <v>32445</v>
      </c>
      <c r="E2537" s="439" t="s">
        <v>32445</v>
      </c>
    </row>
    <row r="2538" spans="1:5">
      <c r="A2538" s="436">
        <v>18001001</v>
      </c>
      <c r="B2538" s="437" t="s">
        <v>34275</v>
      </c>
      <c r="C2538" s="438" t="s">
        <v>6</v>
      </c>
      <c r="D2538" s="439">
        <v>24.75</v>
      </c>
      <c r="E2538" s="439">
        <v>24.23</v>
      </c>
    </row>
    <row r="2539" spans="1:5">
      <c r="A2539" s="436">
        <v>18001003</v>
      </c>
      <c r="B2539" s="437" t="s">
        <v>34276</v>
      </c>
      <c r="C2539" s="438" t="s">
        <v>6</v>
      </c>
      <c r="D2539" s="439">
        <v>133.76</v>
      </c>
      <c r="E2539" s="439">
        <v>131.69</v>
      </c>
    </row>
    <row r="2540" spans="1:5">
      <c r="A2540" s="436">
        <v>18002000</v>
      </c>
      <c r="B2540" s="437" t="s">
        <v>34277</v>
      </c>
      <c r="C2540" s="438" t="s">
        <v>32445</v>
      </c>
      <c r="D2540" s="439" t="s">
        <v>32445</v>
      </c>
      <c r="E2540" s="439" t="s">
        <v>32445</v>
      </c>
    </row>
    <row r="2541" spans="1:5">
      <c r="A2541" s="436">
        <v>18002003</v>
      </c>
      <c r="B2541" s="437" t="s">
        <v>34278</v>
      </c>
      <c r="C2541" s="438" t="s">
        <v>6</v>
      </c>
      <c r="D2541" s="439">
        <v>319.3</v>
      </c>
      <c r="E2541" s="439">
        <v>313.27</v>
      </c>
    </row>
    <row r="2542" spans="1:5">
      <c r="A2542" s="436">
        <v>18002004</v>
      </c>
      <c r="B2542" s="437" t="s">
        <v>34279</v>
      </c>
      <c r="C2542" s="438" t="s">
        <v>6</v>
      </c>
      <c r="D2542" s="439">
        <v>331.38</v>
      </c>
      <c r="E2542" s="439">
        <v>330.13</v>
      </c>
    </row>
    <row r="2543" spans="1:5">
      <c r="A2543" s="436">
        <v>18002005</v>
      </c>
      <c r="B2543" s="437" t="s">
        <v>34280</v>
      </c>
      <c r="C2543" s="438" t="s">
        <v>6</v>
      </c>
      <c r="D2543" s="439">
        <v>309.23</v>
      </c>
      <c r="E2543" s="439">
        <v>307.98</v>
      </c>
    </row>
    <row r="2544" spans="1:5">
      <c r="A2544" s="436">
        <v>18002006</v>
      </c>
      <c r="B2544" s="437" t="s">
        <v>34281</v>
      </c>
      <c r="C2544" s="438" t="s">
        <v>6</v>
      </c>
      <c r="D2544" s="439">
        <v>250.1</v>
      </c>
      <c r="E2544" s="439">
        <v>248.85</v>
      </c>
    </row>
    <row r="2545" spans="1:5">
      <c r="A2545" s="436">
        <v>18002007</v>
      </c>
      <c r="B2545" s="437" t="s">
        <v>34282</v>
      </c>
      <c r="C2545" s="438" t="s">
        <v>6</v>
      </c>
      <c r="D2545" s="439">
        <v>244.38</v>
      </c>
      <c r="E2545" s="439">
        <v>243.13</v>
      </c>
    </row>
    <row r="2546" spans="1:5">
      <c r="A2546" s="436">
        <v>18002008</v>
      </c>
      <c r="B2546" s="437" t="s">
        <v>34283</v>
      </c>
      <c r="C2546" s="438" t="s">
        <v>6</v>
      </c>
      <c r="D2546" s="439">
        <v>342.78</v>
      </c>
      <c r="E2546" s="439">
        <v>341.53</v>
      </c>
    </row>
    <row r="2547" spans="1:5">
      <c r="A2547" s="436">
        <v>18002009</v>
      </c>
      <c r="B2547" s="437" t="s">
        <v>34284</v>
      </c>
      <c r="C2547" s="438" t="s">
        <v>6</v>
      </c>
      <c r="D2547" s="439">
        <v>290.10000000000002</v>
      </c>
      <c r="E2547" s="439">
        <v>288.85000000000002</v>
      </c>
    </row>
    <row r="2548" spans="1:5">
      <c r="A2548" s="436">
        <v>18002010</v>
      </c>
      <c r="B2548" s="437" t="s">
        <v>34285</v>
      </c>
      <c r="C2548" s="438" t="s">
        <v>6</v>
      </c>
      <c r="D2548" s="439">
        <v>323.5</v>
      </c>
      <c r="E2548" s="439">
        <v>317.48</v>
      </c>
    </row>
    <row r="2549" spans="1:5">
      <c r="A2549" s="436">
        <v>18002011</v>
      </c>
      <c r="B2549" s="437" t="s">
        <v>34286</v>
      </c>
      <c r="C2549" s="438" t="s">
        <v>6</v>
      </c>
      <c r="D2549" s="439">
        <v>316.56</v>
      </c>
      <c r="E2549" s="439">
        <v>315.31</v>
      </c>
    </row>
    <row r="2550" spans="1:5">
      <c r="A2550" s="436">
        <v>18002012</v>
      </c>
      <c r="B2550" s="437" t="s">
        <v>34287</v>
      </c>
      <c r="C2550" s="438" t="s">
        <v>6</v>
      </c>
      <c r="D2550" s="439">
        <v>320.05</v>
      </c>
      <c r="E2550" s="439">
        <v>318.8</v>
      </c>
    </row>
    <row r="2551" spans="1:5">
      <c r="A2551" s="436">
        <v>18002013</v>
      </c>
      <c r="B2551" s="437" t="s">
        <v>34288</v>
      </c>
      <c r="C2551" s="438" t="s">
        <v>6</v>
      </c>
      <c r="D2551" s="439">
        <v>332.75</v>
      </c>
      <c r="E2551" s="439">
        <v>331.5</v>
      </c>
    </row>
    <row r="2552" spans="1:5">
      <c r="A2552" s="436">
        <v>18002014</v>
      </c>
      <c r="B2552" s="437" t="s">
        <v>34289</v>
      </c>
      <c r="C2552" s="438" t="s">
        <v>6</v>
      </c>
      <c r="D2552" s="439">
        <v>233.13</v>
      </c>
      <c r="E2552" s="439">
        <v>231.88</v>
      </c>
    </row>
    <row r="2553" spans="1:5">
      <c r="A2553" s="436">
        <v>18002015</v>
      </c>
      <c r="B2553" s="437" t="s">
        <v>34290</v>
      </c>
      <c r="C2553" s="438" t="s">
        <v>6</v>
      </c>
      <c r="D2553" s="439">
        <v>243.5</v>
      </c>
      <c r="E2553" s="439">
        <v>242.25</v>
      </c>
    </row>
    <row r="2554" spans="1:5">
      <c r="A2554" s="436">
        <v>18002016</v>
      </c>
      <c r="B2554" s="437" t="s">
        <v>34291</v>
      </c>
      <c r="C2554" s="438" t="s">
        <v>6</v>
      </c>
      <c r="D2554" s="439">
        <v>333.94</v>
      </c>
      <c r="E2554" s="439">
        <v>332.69</v>
      </c>
    </row>
    <row r="2555" spans="1:5">
      <c r="A2555" s="436">
        <v>18002017</v>
      </c>
      <c r="B2555" s="437" t="s">
        <v>34292</v>
      </c>
      <c r="C2555" s="438" t="s">
        <v>6</v>
      </c>
      <c r="D2555" s="439">
        <v>435.5</v>
      </c>
      <c r="E2555" s="439">
        <v>434.25</v>
      </c>
    </row>
    <row r="2556" spans="1:5">
      <c r="A2556" s="436">
        <v>18002018</v>
      </c>
      <c r="B2556" s="437" t="s">
        <v>34293</v>
      </c>
      <c r="C2556" s="438" t="s">
        <v>6</v>
      </c>
      <c r="D2556" s="439">
        <v>364.24</v>
      </c>
      <c r="E2556" s="439">
        <v>362.99</v>
      </c>
    </row>
    <row r="2557" spans="1:5">
      <c r="A2557" s="436">
        <v>18002019</v>
      </c>
      <c r="B2557" s="437" t="s">
        <v>34294</v>
      </c>
      <c r="C2557" s="438" t="s">
        <v>6</v>
      </c>
      <c r="D2557" s="439">
        <v>305.23</v>
      </c>
      <c r="E2557" s="439">
        <v>303.98</v>
      </c>
    </row>
    <row r="2558" spans="1:5">
      <c r="A2558" s="436">
        <v>18002020</v>
      </c>
      <c r="B2558" s="437" t="s">
        <v>34295</v>
      </c>
      <c r="C2558" s="438" t="s">
        <v>6</v>
      </c>
      <c r="D2558" s="439">
        <v>355.43</v>
      </c>
      <c r="E2558" s="439">
        <v>354.18</v>
      </c>
    </row>
    <row r="2559" spans="1:5">
      <c r="A2559" s="436">
        <v>18002021</v>
      </c>
      <c r="B2559" s="437" t="s">
        <v>34296</v>
      </c>
      <c r="C2559" s="438" t="s">
        <v>6</v>
      </c>
      <c r="D2559" s="439">
        <v>308.37</v>
      </c>
      <c r="E2559" s="439">
        <v>307.12</v>
      </c>
    </row>
    <row r="2560" spans="1:5">
      <c r="A2560" s="436">
        <v>18002022</v>
      </c>
      <c r="B2560" s="437" t="s">
        <v>34297</v>
      </c>
      <c r="C2560" s="438" t="s">
        <v>6</v>
      </c>
      <c r="D2560" s="439">
        <v>349.37</v>
      </c>
      <c r="E2560" s="439">
        <v>348.12</v>
      </c>
    </row>
    <row r="2561" spans="1:5">
      <c r="A2561" s="436">
        <v>18002023</v>
      </c>
      <c r="B2561" s="437" t="s">
        <v>34298</v>
      </c>
      <c r="C2561" s="438" t="s">
        <v>6</v>
      </c>
      <c r="D2561" s="439">
        <v>309.57</v>
      </c>
      <c r="E2561" s="439">
        <v>308.32</v>
      </c>
    </row>
    <row r="2562" spans="1:5">
      <c r="A2562" s="436">
        <v>18002024</v>
      </c>
      <c r="B2562" s="437" t="s">
        <v>34299</v>
      </c>
      <c r="C2562" s="438" t="s">
        <v>6</v>
      </c>
      <c r="D2562" s="439">
        <v>272.79000000000002</v>
      </c>
      <c r="E2562" s="439">
        <v>271.54000000000002</v>
      </c>
    </row>
    <row r="2563" spans="1:5">
      <c r="A2563" s="436">
        <v>18002025</v>
      </c>
      <c r="B2563" s="437" t="s">
        <v>34300</v>
      </c>
      <c r="C2563" s="438" t="s">
        <v>6</v>
      </c>
      <c r="D2563" s="439">
        <v>217.09</v>
      </c>
      <c r="E2563" s="439">
        <v>213.55</v>
      </c>
    </row>
    <row r="2564" spans="1:5">
      <c r="A2564" s="436">
        <v>18002026</v>
      </c>
      <c r="B2564" s="437" t="s">
        <v>34301</v>
      </c>
      <c r="C2564" s="438" t="s">
        <v>6</v>
      </c>
      <c r="D2564" s="439">
        <v>349.52</v>
      </c>
      <c r="E2564" s="439">
        <v>343.5</v>
      </c>
    </row>
    <row r="2565" spans="1:5">
      <c r="A2565" s="436">
        <v>18002027</v>
      </c>
      <c r="B2565" s="437" t="s">
        <v>34302</v>
      </c>
      <c r="C2565" s="438" t="s">
        <v>6</v>
      </c>
      <c r="D2565" s="439">
        <v>350.67</v>
      </c>
      <c r="E2565" s="439">
        <v>344.65</v>
      </c>
    </row>
    <row r="2566" spans="1:5">
      <c r="A2566" s="436">
        <v>18002028</v>
      </c>
      <c r="B2566" s="437" t="s">
        <v>34303</v>
      </c>
      <c r="C2566" s="438" t="s">
        <v>6</v>
      </c>
      <c r="D2566" s="439">
        <v>248.44</v>
      </c>
      <c r="E2566" s="439">
        <v>247.19</v>
      </c>
    </row>
    <row r="2567" spans="1:5">
      <c r="A2567" s="436">
        <v>18002029</v>
      </c>
      <c r="B2567" s="437" t="s">
        <v>34304</v>
      </c>
      <c r="C2567" s="438" t="s">
        <v>6</v>
      </c>
      <c r="D2567" s="439">
        <v>288.77999999999997</v>
      </c>
      <c r="E2567" s="439">
        <v>287.52999999999997</v>
      </c>
    </row>
    <row r="2568" spans="1:5">
      <c r="A2568" s="436">
        <v>18002030</v>
      </c>
      <c r="B2568" s="437" t="s">
        <v>34305</v>
      </c>
      <c r="C2568" s="438" t="s">
        <v>6</v>
      </c>
      <c r="D2568" s="439">
        <v>297.06</v>
      </c>
      <c r="E2568" s="439">
        <v>295.81</v>
      </c>
    </row>
    <row r="2569" spans="1:5">
      <c r="A2569" s="436">
        <v>18002031</v>
      </c>
      <c r="B2569" s="437" t="s">
        <v>34306</v>
      </c>
      <c r="C2569" s="438" t="s">
        <v>6</v>
      </c>
      <c r="D2569" s="439">
        <v>368.75</v>
      </c>
      <c r="E2569" s="439">
        <v>367.5</v>
      </c>
    </row>
    <row r="2570" spans="1:5">
      <c r="A2570" s="436">
        <v>18002032</v>
      </c>
      <c r="B2570" s="437" t="s">
        <v>34307</v>
      </c>
      <c r="C2570" s="438" t="s">
        <v>6</v>
      </c>
      <c r="D2570" s="439">
        <v>234.59</v>
      </c>
      <c r="E2570" s="439">
        <v>233.34</v>
      </c>
    </row>
    <row r="2571" spans="1:5">
      <c r="A2571" s="436">
        <v>18002033</v>
      </c>
      <c r="B2571" s="437" t="s">
        <v>34308</v>
      </c>
      <c r="C2571" s="438" t="s">
        <v>6</v>
      </c>
      <c r="D2571" s="439">
        <v>281.08</v>
      </c>
      <c r="E2571" s="439">
        <v>279.83</v>
      </c>
    </row>
    <row r="2572" spans="1:5">
      <c r="A2572" s="436">
        <v>18002034</v>
      </c>
      <c r="B2572" s="437" t="s">
        <v>34309</v>
      </c>
      <c r="C2572" s="438" t="s">
        <v>6</v>
      </c>
      <c r="D2572" s="439">
        <v>236.11</v>
      </c>
      <c r="E2572" s="439">
        <v>234.86</v>
      </c>
    </row>
    <row r="2573" spans="1:5">
      <c r="A2573" s="436">
        <v>18002035</v>
      </c>
      <c r="B2573" s="437" t="s">
        <v>34310</v>
      </c>
      <c r="C2573" s="438" t="s">
        <v>6</v>
      </c>
      <c r="D2573" s="439">
        <v>351.52</v>
      </c>
      <c r="E2573" s="439">
        <v>345.5</v>
      </c>
    </row>
    <row r="2574" spans="1:5">
      <c r="A2574" s="436">
        <v>18002036</v>
      </c>
      <c r="B2574" s="437" t="s">
        <v>34311</v>
      </c>
      <c r="C2574" s="438" t="s">
        <v>6</v>
      </c>
      <c r="D2574" s="439">
        <v>274.16000000000003</v>
      </c>
      <c r="E2574" s="439">
        <v>272.91000000000003</v>
      </c>
    </row>
    <row r="2575" spans="1:5">
      <c r="A2575" s="436">
        <v>18002037</v>
      </c>
      <c r="B2575" s="437" t="s">
        <v>34312</v>
      </c>
      <c r="C2575" s="438" t="s">
        <v>6</v>
      </c>
      <c r="D2575" s="439">
        <v>323.45</v>
      </c>
      <c r="E2575" s="439">
        <v>317.43</v>
      </c>
    </row>
    <row r="2576" spans="1:5">
      <c r="A2576" s="436">
        <v>18002038</v>
      </c>
      <c r="B2576" s="437" t="s">
        <v>34313</v>
      </c>
      <c r="C2576" s="438" t="s">
        <v>6</v>
      </c>
      <c r="D2576" s="439">
        <v>313.60000000000002</v>
      </c>
      <c r="E2576" s="439">
        <v>312.35000000000002</v>
      </c>
    </row>
    <row r="2577" spans="1:5">
      <c r="A2577" s="436">
        <v>18002039</v>
      </c>
      <c r="B2577" s="437" t="s">
        <v>34314</v>
      </c>
      <c r="C2577" s="438" t="s">
        <v>6</v>
      </c>
      <c r="D2577" s="439">
        <v>354.14</v>
      </c>
      <c r="E2577" s="439">
        <v>352.89</v>
      </c>
    </row>
    <row r="2578" spans="1:5">
      <c r="A2578" s="436">
        <v>18002040</v>
      </c>
      <c r="B2578" s="437" t="s">
        <v>34315</v>
      </c>
      <c r="C2578" s="438" t="s">
        <v>6</v>
      </c>
      <c r="D2578" s="439">
        <v>314.07</v>
      </c>
      <c r="E2578" s="439">
        <v>308.05</v>
      </c>
    </row>
    <row r="2579" spans="1:5">
      <c r="A2579" s="436">
        <v>18002041</v>
      </c>
      <c r="B2579" s="437" t="s">
        <v>34316</v>
      </c>
      <c r="C2579" s="438" t="s">
        <v>6</v>
      </c>
      <c r="D2579" s="439">
        <v>326.52</v>
      </c>
      <c r="E2579" s="439">
        <v>325.27</v>
      </c>
    </row>
    <row r="2580" spans="1:5">
      <c r="A2580" s="436">
        <v>18002042</v>
      </c>
      <c r="B2580" s="437" t="s">
        <v>34317</v>
      </c>
      <c r="C2580" s="438" t="s">
        <v>6</v>
      </c>
      <c r="D2580" s="439">
        <v>322.62</v>
      </c>
      <c r="E2580" s="439">
        <v>321.37</v>
      </c>
    </row>
    <row r="2581" spans="1:5">
      <c r="A2581" s="436">
        <v>18002050</v>
      </c>
      <c r="B2581" s="437" t="s">
        <v>34318</v>
      </c>
      <c r="C2581" s="438" t="s">
        <v>6</v>
      </c>
      <c r="D2581" s="439">
        <v>381.12</v>
      </c>
      <c r="E2581" s="439">
        <v>375.1</v>
      </c>
    </row>
    <row r="2582" spans="1:5">
      <c r="A2582" s="436">
        <v>18002052</v>
      </c>
      <c r="B2582" s="437" t="s">
        <v>34319</v>
      </c>
      <c r="C2582" s="438" t="s">
        <v>6</v>
      </c>
      <c r="D2582" s="439">
        <v>180.97</v>
      </c>
      <c r="E2582" s="439">
        <v>177.43</v>
      </c>
    </row>
    <row r="2583" spans="1:5">
      <c r="A2583" s="436">
        <v>18002055</v>
      </c>
      <c r="B2583" s="437" t="s">
        <v>34320</v>
      </c>
      <c r="C2583" s="438" t="s">
        <v>6</v>
      </c>
      <c r="D2583" s="439">
        <v>438.07</v>
      </c>
      <c r="E2583" s="439">
        <v>432.05</v>
      </c>
    </row>
    <row r="2584" spans="1:5">
      <c r="A2584" s="436">
        <v>18002061</v>
      </c>
      <c r="B2584" s="437" t="s">
        <v>34321</v>
      </c>
      <c r="C2584" s="438" t="s">
        <v>6</v>
      </c>
      <c r="D2584" s="439">
        <v>98.09</v>
      </c>
      <c r="E2584" s="439">
        <v>96.84</v>
      </c>
    </row>
    <row r="2585" spans="1:5">
      <c r="A2585" s="436">
        <v>18002063</v>
      </c>
      <c r="B2585" s="437" t="s">
        <v>34322</v>
      </c>
      <c r="C2585" s="438" t="s">
        <v>6</v>
      </c>
      <c r="D2585" s="439">
        <v>282.83</v>
      </c>
      <c r="E2585" s="439">
        <v>281.58</v>
      </c>
    </row>
    <row r="2586" spans="1:5">
      <c r="A2586" s="436">
        <v>18002065</v>
      </c>
      <c r="B2586" s="437" t="s">
        <v>34323</v>
      </c>
      <c r="C2586" s="438" t="s">
        <v>6</v>
      </c>
      <c r="D2586" s="439">
        <v>288.56</v>
      </c>
      <c r="E2586" s="439">
        <v>287.31</v>
      </c>
    </row>
    <row r="2587" spans="1:5">
      <c r="A2587" s="436">
        <v>18002067</v>
      </c>
      <c r="B2587" s="437" t="s">
        <v>34324</v>
      </c>
      <c r="C2587" s="438" t="s">
        <v>6</v>
      </c>
      <c r="D2587" s="439">
        <v>174.66</v>
      </c>
      <c r="E2587" s="439">
        <v>173.41</v>
      </c>
    </row>
    <row r="2588" spans="1:5">
      <c r="A2588" s="436">
        <v>18002070</v>
      </c>
      <c r="B2588" s="437" t="s">
        <v>34325</v>
      </c>
      <c r="C2588" s="438" t="s">
        <v>6</v>
      </c>
      <c r="D2588" s="439">
        <v>193.44</v>
      </c>
      <c r="E2588" s="439">
        <v>192.19</v>
      </c>
    </row>
    <row r="2589" spans="1:5">
      <c r="A2589" s="436">
        <v>18002073</v>
      </c>
      <c r="B2589" s="437" t="s">
        <v>34326</v>
      </c>
      <c r="C2589" s="438" t="s">
        <v>6</v>
      </c>
      <c r="D2589" s="439">
        <v>156.22</v>
      </c>
      <c r="E2589" s="439">
        <v>154.97</v>
      </c>
    </row>
    <row r="2590" spans="1:5">
      <c r="A2590" s="436">
        <v>18002075</v>
      </c>
      <c r="B2590" s="437" t="s">
        <v>34327</v>
      </c>
      <c r="C2590" s="438" t="s">
        <v>6</v>
      </c>
      <c r="D2590" s="439">
        <v>163.97</v>
      </c>
      <c r="E2590" s="439">
        <v>162.72</v>
      </c>
    </row>
    <row r="2591" spans="1:5">
      <c r="A2591" s="436">
        <v>18002077</v>
      </c>
      <c r="B2591" s="437" t="s">
        <v>34328</v>
      </c>
      <c r="C2591" s="438" t="s">
        <v>6</v>
      </c>
      <c r="D2591" s="439">
        <v>165.32</v>
      </c>
      <c r="E2591" s="439">
        <v>164.07</v>
      </c>
    </row>
    <row r="2592" spans="1:5">
      <c r="A2592" s="436">
        <v>18002080</v>
      </c>
      <c r="B2592" s="437" t="s">
        <v>34329</v>
      </c>
      <c r="C2592" s="438" t="s">
        <v>6</v>
      </c>
      <c r="D2592" s="439">
        <v>179.65</v>
      </c>
      <c r="E2592" s="439">
        <v>178.4</v>
      </c>
    </row>
    <row r="2593" spans="1:5">
      <c r="A2593" s="436">
        <v>18002090</v>
      </c>
      <c r="B2593" s="437" t="s">
        <v>34330</v>
      </c>
      <c r="C2593" s="438" t="s">
        <v>6</v>
      </c>
      <c r="D2593" s="439">
        <v>323.26</v>
      </c>
      <c r="E2593" s="439">
        <v>317.24</v>
      </c>
    </row>
    <row r="2594" spans="1:5">
      <c r="A2594" s="436">
        <v>18002091</v>
      </c>
      <c r="B2594" s="437" t="s">
        <v>34331</v>
      </c>
      <c r="C2594" s="438" t="s">
        <v>6</v>
      </c>
      <c r="D2594" s="439">
        <v>362.38</v>
      </c>
      <c r="E2594" s="439">
        <v>356.36</v>
      </c>
    </row>
    <row r="2595" spans="1:5">
      <c r="A2595" s="436">
        <v>18002092</v>
      </c>
      <c r="B2595" s="437" t="s">
        <v>34332</v>
      </c>
      <c r="C2595" s="438" t="s">
        <v>6</v>
      </c>
      <c r="D2595" s="439">
        <v>320.48</v>
      </c>
      <c r="E2595" s="439">
        <v>314.45999999999998</v>
      </c>
    </row>
    <row r="2596" spans="1:5">
      <c r="A2596" s="436">
        <v>18002101</v>
      </c>
      <c r="B2596" s="437" t="s">
        <v>54504</v>
      </c>
      <c r="C2596" s="438" t="s">
        <v>6</v>
      </c>
      <c r="D2596" s="439">
        <v>197.73</v>
      </c>
      <c r="E2596" s="439">
        <v>195.64</v>
      </c>
    </row>
    <row r="2597" spans="1:5">
      <c r="A2597" s="436">
        <v>18002103</v>
      </c>
      <c r="B2597" s="437" t="s">
        <v>54505</v>
      </c>
      <c r="C2597" s="438" t="s">
        <v>6</v>
      </c>
      <c r="D2597" s="439">
        <v>76.89</v>
      </c>
      <c r="E2597" s="439">
        <v>75.28</v>
      </c>
    </row>
    <row r="2598" spans="1:5">
      <c r="A2598" s="436">
        <v>18002110</v>
      </c>
      <c r="B2598" s="437" t="s">
        <v>54506</v>
      </c>
      <c r="C2598" s="438" t="s">
        <v>6</v>
      </c>
      <c r="D2598" s="439">
        <v>192.15</v>
      </c>
      <c r="E2598" s="439">
        <v>190.58</v>
      </c>
    </row>
    <row r="2599" spans="1:5">
      <c r="A2599" s="436">
        <v>18003000</v>
      </c>
      <c r="B2599" s="437" t="s">
        <v>34333</v>
      </c>
      <c r="C2599" s="438" t="s">
        <v>32445</v>
      </c>
      <c r="D2599" s="439" t="s">
        <v>32445</v>
      </c>
      <c r="E2599" s="439" t="s">
        <v>32445</v>
      </c>
    </row>
    <row r="2600" spans="1:5">
      <c r="A2600" s="436">
        <v>18003001</v>
      </c>
      <c r="B2600" s="437" t="s">
        <v>34334</v>
      </c>
      <c r="C2600" s="438" t="s">
        <v>0</v>
      </c>
      <c r="D2600" s="439">
        <v>24.44</v>
      </c>
      <c r="E2600" s="439">
        <v>23.45</v>
      </c>
    </row>
    <row r="2601" spans="1:5">
      <c r="A2601" s="436">
        <v>18003003</v>
      </c>
      <c r="B2601" s="437" t="s">
        <v>34335</v>
      </c>
      <c r="C2601" s="438" t="s">
        <v>0</v>
      </c>
      <c r="D2601" s="439">
        <v>32.97</v>
      </c>
      <c r="E2601" s="439">
        <v>31.98</v>
      </c>
    </row>
    <row r="2602" spans="1:5">
      <c r="A2602" s="436">
        <v>18003005</v>
      </c>
      <c r="B2602" s="437" t="s">
        <v>34336</v>
      </c>
      <c r="C2602" s="438" t="s">
        <v>0</v>
      </c>
      <c r="D2602" s="439">
        <v>24.35</v>
      </c>
      <c r="E2602" s="439">
        <v>23.71</v>
      </c>
    </row>
    <row r="2603" spans="1:5">
      <c r="A2603" s="436">
        <v>18003007</v>
      </c>
      <c r="B2603" s="437" t="s">
        <v>34337</v>
      </c>
      <c r="C2603" s="438" t="s">
        <v>0</v>
      </c>
      <c r="D2603" s="439">
        <v>70.069999999999993</v>
      </c>
      <c r="E2603" s="439">
        <v>69.08</v>
      </c>
    </row>
    <row r="2604" spans="1:5">
      <c r="A2604" s="436">
        <v>18003013</v>
      </c>
      <c r="B2604" s="437" t="s">
        <v>34338</v>
      </c>
      <c r="C2604" s="438" t="s">
        <v>34339</v>
      </c>
      <c r="D2604" s="439">
        <v>82.39</v>
      </c>
      <c r="E2604" s="439">
        <v>80.52</v>
      </c>
    </row>
    <row r="2605" spans="1:5">
      <c r="A2605" s="436">
        <v>18003015</v>
      </c>
      <c r="B2605" s="437" t="s">
        <v>34340</v>
      </c>
      <c r="C2605" s="438" t="s">
        <v>34339</v>
      </c>
      <c r="D2605" s="439">
        <v>51.29</v>
      </c>
      <c r="E2605" s="439">
        <v>50.24</v>
      </c>
    </row>
    <row r="2606" spans="1:5">
      <c r="A2606" s="436">
        <v>18003017</v>
      </c>
      <c r="B2606" s="437" t="s">
        <v>34341</v>
      </c>
      <c r="C2606" s="438" t="s">
        <v>34339</v>
      </c>
      <c r="D2606" s="439">
        <v>92.98</v>
      </c>
      <c r="E2606" s="439">
        <v>91.11</v>
      </c>
    </row>
    <row r="2607" spans="1:5">
      <c r="A2607" s="436">
        <v>18003019</v>
      </c>
      <c r="B2607" s="437" t="s">
        <v>34342</v>
      </c>
      <c r="C2607" s="438" t="s">
        <v>34339</v>
      </c>
      <c r="D2607" s="439">
        <v>53.86</v>
      </c>
      <c r="E2607" s="439">
        <v>52.81</v>
      </c>
    </row>
    <row r="2608" spans="1:5">
      <c r="A2608" s="436">
        <v>18003021</v>
      </c>
      <c r="B2608" s="437" t="s">
        <v>34343</v>
      </c>
      <c r="C2608" s="438" t="s">
        <v>34339</v>
      </c>
      <c r="D2608" s="439">
        <v>92.64</v>
      </c>
      <c r="E2608" s="439">
        <v>91.59</v>
      </c>
    </row>
    <row r="2609" spans="1:5">
      <c r="A2609" s="436">
        <v>18003023</v>
      </c>
      <c r="B2609" s="437" t="s">
        <v>34344</v>
      </c>
      <c r="C2609" s="438" t="s">
        <v>34339</v>
      </c>
      <c r="D2609" s="439">
        <v>58.79</v>
      </c>
      <c r="E2609" s="439">
        <v>57.74</v>
      </c>
    </row>
    <row r="2610" spans="1:5">
      <c r="A2610" s="436">
        <v>18003025</v>
      </c>
      <c r="B2610" s="437" t="s">
        <v>34345</v>
      </c>
      <c r="C2610" s="438" t="s">
        <v>6</v>
      </c>
      <c r="D2610" s="439">
        <v>99.09</v>
      </c>
      <c r="E2610" s="439">
        <v>97.84</v>
      </c>
    </row>
    <row r="2611" spans="1:5">
      <c r="A2611" s="436">
        <v>18003027</v>
      </c>
      <c r="B2611" s="437" t="s">
        <v>34346</v>
      </c>
      <c r="C2611" s="438" t="s">
        <v>34339</v>
      </c>
      <c r="D2611" s="439">
        <v>53.17</v>
      </c>
      <c r="E2611" s="439">
        <v>52.12</v>
      </c>
    </row>
    <row r="2612" spans="1:5">
      <c r="A2612" s="436">
        <v>18003029</v>
      </c>
      <c r="B2612" s="437" t="s">
        <v>34347</v>
      </c>
      <c r="C2612" s="438" t="s">
        <v>34339</v>
      </c>
      <c r="D2612" s="439">
        <v>54.5</v>
      </c>
      <c r="E2612" s="439">
        <v>53.45</v>
      </c>
    </row>
    <row r="2613" spans="1:5">
      <c r="A2613" s="436">
        <v>18003041</v>
      </c>
      <c r="B2613" s="437" t="s">
        <v>34348</v>
      </c>
      <c r="C2613" s="438" t="s">
        <v>6</v>
      </c>
      <c r="D2613" s="439">
        <v>91.43</v>
      </c>
      <c r="E2613" s="439">
        <v>91.05</v>
      </c>
    </row>
    <row r="2614" spans="1:5">
      <c r="A2614" s="436">
        <v>18003043</v>
      </c>
      <c r="B2614" s="437" t="s">
        <v>34349</v>
      </c>
      <c r="C2614" s="438" t="s">
        <v>6</v>
      </c>
      <c r="D2614" s="439">
        <v>78.540000000000006</v>
      </c>
      <c r="E2614" s="439">
        <v>77.290000000000006</v>
      </c>
    </row>
    <row r="2615" spans="1:5">
      <c r="A2615" s="436">
        <v>18003045</v>
      </c>
      <c r="B2615" s="437" t="s">
        <v>34350</v>
      </c>
      <c r="C2615" s="438" t="s">
        <v>6</v>
      </c>
      <c r="D2615" s="439">
        <v>74.13</v>
      </c>
      <c r="E2615" s="439">
        <v>72.88</v>
      </c>
    </row>
    <row r="2616" spans="1:5">
      <c r="A2616" s="436">
        <v>18003047</v>
      </c>
      <c r="B2616" s="437" t="s">
        <v>34351</v>
      </c>
      <c r="C2616" s="438" t="s">
        <v>6</v>
      </c>
      <c r="D2616" s="439">
        <v>62.18</v>
      </c>
      <c r="E2616" s="439">
        <v>60.93</v>
      </c>
    </row>
    <row r="2617" spans="1:5">
      <c r="A2617" s="436">
        <v>18003049</v>
      </c>
      <c r="B2617" s="437" t="s">
        <v>34352</v>
      </c>
      <c r="C2617" s="438" t="s">
        <v>6</v>
      </c>
      <c r="D2617" s="439">
        <v>88.99</v>
      </c>
      <c r="E2617" s="439">
        <v>87.74</v>
      </c>
    </row>
    <row r="2618" spans="1:5">
      <c r="A2618" s="436">
        <v>18003051</v>
      </c>
      <c r="B2618" s="437" t="s">
        <v>34353</v>
      </c>
      <c r="C2618" s="438" t="s">
        <v>6</v>
      </c>
      <c r="D2618" s="439">
        <v>68.290000000000006</v>
      </c>
      <c r="E2618" s="439">
        <v>67.040000000000006</v>
      </c>
    </row>
    <row r="2619" spans="1:5">
      <c r="A2619" s="436">
        <v>18003053</v>
      </c>
      <c r="B2619" s="437" t="s">
        <v>34354</v>
      </c>
      <c r="C2619" s="438" t="s">
        <v>6</v>
      </c>
      <c r="D2619" s="439">
        <v>9.4</v>
      </c>
      <c r="E2619" s="439">
        <v>9.02</v>
      </c>
    </row>
    <row r="2620" spans="1:5">
      <c r="A2620" s="436">
        <v>18003061</v>
      </c>
      <c r="B2620" s="437" t="s">
        <v>34355</v>
      </c>
      <c r="C2620" s="438" t="s">
        <v>6</v>
      </c>
      <c r="D2620" s="439">
        <v>55.22</v>
      </c>
      <c r="E2620" s="439">
        <v>53.97</v>
      </c>
    </row>
    <row r="2621" spans="1:5">
      <c r="A2621" s="436">
        <v>18003063</v>
      </c>
      <c r="B2621" s="437" t="s">
        <v>34356</v>
      </c>
      <c r="C2621" s="438" t="s">
        <v>6</v>
      </c>
      <c r="D2621" s="439">
        <v>62.83</v>
      </c>
      <c r="E2621" s="439">
        <v>61.58</v>
      </c>
    </row>
    <row r="2622" spans="1:5">
      <c r="A2622" s="436">
        <v>18003065</v>
      </c>
      <c r="B2622" s="437" t="s">
        <v>34357</v>
      </c>
      <c r="C2622" s="438" t="s">
        <v>6</v>
      </c>
      <c r="D2622" s="439">
        <v>67.89</v>
      </c>
      <c r="E2622" s="439">
        <v>66.64</v>
      </c>
    </row>
    <row r="2623" spans="1:5">
      <c r="A2623" s="436">
        <v>18003067</v>
      </c>
      <c r="B2623" s="437" t="s">
        <v>34358</v>
      </c>
      <c r="C2623" s="438" t="s">
        <v>6</v>
      </c>
      <c r="D2623" s="439">
        <v>72.38</v>
      </c>
      <c r="E2623" s="439">
        <v>71.13</v>
      </c>
    </row>
    <row r="2624" spans="1:5">
      <c r="A2624" s="436">
        <v>18003069</v>
      </c>
      <c r="B2624" s="437" t="s">
        <v>34359</v>
      </c>
      <c r="C2624" s="438" t="s">
        <v>6</v>
      </c>
      <c r="D2624" s="439">
        <v>83.79</v>
      </c>
      <c r="E2624" s="439">
        <v>82.54</v>
      </c>
    </row>
    <row r="2625" spans="1:5">
      <c r="A2625" s="436">
        <v>18003071</v>
      </c>
      <c r="B2625" s="437" t="s">
        <v>34360</v>
      </c>
      <c r="C2625" s="438" t="s">
        <v>6</v>
      </c>
      <c r="D2625" s="439">
        <v>47.33</v>
      </c>
      <c r="E2625" s="439">
        <v>46.08</v>
      </c>
    </row>
    <row r="2626" spans="1:5">
      <c r="A2626" s="436">
        <v>18003073</v>
      </c>
      <c r="B2626" s="437" t="s">
        <v>34361</v>
      </c>
      <c r="C2626" s="438" t="s">
        <v>6</v>
      </c>
      <c r="D2626" s="439">
        <v>54.75</v>
      </c>
      <c r="E2626" s="439">
        <v>53.5</v>
      </c>
    </row>
    <row r="2627" spans="1:5">
      <c r="A2627" s="436">
        <v>18003075</v>
      </c>
      <c r="B2627" s="437" t="s">
        <v>34362</v>
      </c>
      <c r="C2627" s="438" t="s">
        <v>6</v>
      </c>
      <c r="D2627" s="439">
        <v>42.15</v>
      </c>
      <c r="E2627" s="439">
        <v>40.9</v>
      </c>
    </row>
    <row r="2628" spans="1:5">
      <c r="A2628" s="436">
        <v>18003077</v>
      </c>
      <c r="B2628" s="437" t="s">
        <v>34363</v>
      </c>
      <c r="C2628" s="438" t="s">
        <v>6</v>
      </c>
      <c r="D2628" s="439">
        <v>67.69</v>
      </c>
      <c r="E2628" s="439">
        <v>66.44</v>
      </c>
    </row>
    <row r="2629" spans="1:5">
      <c r="A2629" s="436">
        <v>18003079</v>
      </c>
      <c r="B2629" s="437" t="s">
        <v>34364</v>
      </c>
      <c r="C2629" s="438" t="s">
        <v>6</v>
      </c>
      <c r="D2629" s="439">
        <v>66.08</v>
      </c>
      <c r="E2629" s="439">
        <v>64.83</v>
      </c>
    </row>
    <row r="2630" spans="1:5">
      <c r="A2630" s="436">
        <v>18003083</v>
      </c>
      <c r="B2630" s="437" t="s">
        <v>34365</v>
      </c>
      <c r="C2630" s="438" t="s">
        <v>6</v>
      </c>
      <c r="D2630" s="439">
        <v>60.66</v>
      </c>
      <c r="E2630" s="439">
        <v>59.41</v>
      </c>
    </row>
    <row r="2631" spans="1:5">
      <c r="A2631" s="436">
        <v>18003085</v>
      </c>
      <c r="B2631" s="437" t="s">
        <v>34366</v>
      </c>
      <c r="C2631" s="438" t="s">
        <v>6</v>
      </c>
      <c r="D2631" s="439">
        <v>53.35</v>
      </c>
      <c r="E2631" s="439">
        <v>52.1</v>
      </c>
    </row>
    <row r="2632" spans="1:5">
      <c r="A2632" s="436">
        <v>18003087</v>
      </c>
      <c r="B2632" s="437" t="s">
        <v>34367</v>
      </c>
      <c r="C2632" s="438" t="s">
        <v>6</v>
      </c>
      <c r="D2632" s="439">
        <v>90.79</v>
      </c>
      <c r="E2632" s="439">
        <v>89.54</v>
      </c>
    </row>
    <row r="2633" spans="1:5">
      <c r="A2633" s="436">
        <v>18003101</v>
      </c>
      <c r="B2633" s="437" t="s">
        <v>46096</v>
      </c>
      <c r="C2633" s="438" t="s">
        <v>6</v>
      </c>
      <c r="D2633" s="439">
        <v>48.26</v>
      </c>
      <c r="E2633" s="439">
        <v>47.05</v>
      </c>
    </row>
    <row r="2634" spans="1:5">
      <c r="A2634" s="436">
        <v>18003106</v>
      </c>
      <c r="B2634" s="437" t="s">
        <v>46097</v>
      </c>
      <c r="C2634" s="438" t="s">
        <v>6</v>
      </c>
      <c r="D2634" s="439">
        <v>46.03</v>
      </c>
      <c r="E2634" s="439">
        <v>44.65</v>
      </c>
    </row>
    <row r="2635" spans="1:5">
      <c r="A2635" s="436">
        <v>18003107</v>
      </c>
      <c r="B2635" s="437" t="s">
        <v>46098</v>
      </c>
      <c r="C2635" s="438" t="s">
        <v>6</v>
      </c>
      <c r="D2635" s="439">
        <v>48.35</v>
      </c>
      <c r="E2635" s="439">
        <v>46.97</v>
      </c>
    </row>
    <row r="2636" spans="1:5">
      <c r="A2636" s="436">
        <v>18003108</v>
      </c>
      <c r="B2636" s="437" t="s">
        <v>54507</v>
      </c>
      <c r="C2636" s="438" t="s">
        <v>6</v>
      </c>
      <c r="D2636" s="439">
        <v>60.45</v>
      </c>
      <c r="E2636" s="439">
        <v>59.19</v>
      </c>
    </row>
    <row r="2637" spans="1:5">
      <c r="A2637" s="436">
        <v>18003110</v>
      </c>
      <c r="B2637" s="437" t="s">
        <v>46099</v>
      </c>
      <c r="C2637" s="438" t="s">
        <v>6</v>
      </c>
      <c r="D2637" s="439">
        <v>49.1</v>
      </c>
      <c r="E2637" s="439">
        <v>47.55</v>
      </c>
    </row>
    <row r="2638" spans="1:5">
      <c r="A2638" s="436">
        <v>18003112</v>
      </c>
      <c r="B2638" s="437" t="s">
        <v>46100</v>
      </c>
      <c r="C2638" s="438" t="s">
        <v>6</v>
      </c>
      <c r="D2638" s="439">
        <v>32.659999999999997</v>
      </c>
      <c r="E2638" s="439">
        <v>31.31</v>
      </c>
    </row>
    <row r="2639" spans="1:5">
      <c r="A2639" s="436">
        <v>18003114</v>
      </c>
      <c r="B2639" s="437" t="s">
        <v>46101</v>
      </c>
      <c r="C2639" s="438" t="s">
        <v>6</v>
      </c>
      <c r="D2639" s="439">
        <v>67.430000000000007</v>
      </c>
      <c r="E2639" s="439">
        <v>65.69</v>
      </c>
    </row>
    <row r="2640" spans="1:5" ht="23.25">
      <c r="A2640" s="436">
        <v>18003121</v>
      </c>
      <c r="B2640" s="437" t="s">
        <v>54508</v>
      </c>
      <c r="C2640" s="438" t="s">
        <v>6</v>
      </c>
      <c r="D2640" s="439">
        <v>185.32</v>
      </c>
      <c r="E2640" s="439">
        <v>182.47</v>
      </c>
    </row>
    <row r="2641" spans="1:5">
      <c r="A2641" s="436">
        <v>18006003</v>
      </c>
      <c r="B2641" s="437" t="s">
        <v>34368</v>
      </c>
      <c r="C2641" s="438" t="s">
        <v>6</v>
      </c>
      <c r="D2641" s="439">
        <v>6759.72</v>
      </c>
      <c r="E2641" s="439">
        <v>6757.39</v>
      </c>
    </row>
    <row r="2642" spans="1:5">
      <c r="A2642" s="436">
        <v>18010000</v>
      </c>
      <c r="B2642" s="437" t="s">
        <v>34369</v>
      </c>
      <c r="C2642" s="438" t="s">
        <v>32445</v>
      </c>
      <c r="D2642" s="439" t="s">
        <v>32445</v>
      </c>
      <c r="E2642" s="439" t="s">
        <v>32445</v>
      </c>
    </row>
    <row r="2643" spans="1:5">
      <c r="A2643" s="436">
        <v>18010050</v>
      </c>
      <c r="B2643" s="437" t="s">
        <v>46102</v>
      </c>
      <c r="C2643" s="438" t="s">
        <v>6</v>
      </c>
      <c r="D2643" s="439">
        <v>385.79</v>
      </c>
      <c r="E2643" s="439">
        <v>382.79</v>
      </c>
    </row>
    <row r="2644" spans="1:5">
      <c r="A2644" s="436">
        <v>18010056</v>
      </c>
      <c r="B2644" s="437" t="s">
        <v>46103</v>
      </c>
      <c r="C2644" s="438" t="s">
        <v>9</v>
      </c>
      <c r="D2644" s="439">
        <v>111.53</v>
      </c>
      <c r="E2644" s="439">
        <v>105.27</v>
      </c>
    </row>
    <row r="2645" spans="1:5">
      <c r="A2645" s="436">
        <v>18010060</v>
      </c>
      <c r="B2645" s="437" t="s">
        <v>34370</v>
      </c>
      <c r="C2645" s="438" t="s">
        <v>0</v>
      </c>
      <c r="D2645" s="439">
        <v>105.8</v>
      </c>
      <c r="E2645" s="439">
        <v>104.93</v>
      </c>
    </row>
    <row r="2646" spans="1:5">
      <c r="A2646" s="436">
        <v>18010090</v>
      </c>
      <c r="B2646" s="437" t="s">
        <v>46104</v>
      </c>
      <c r="C2646" s="438" t="s">
        <v>6</v>
      </c>
      <c r="D2646" s="439">
        <v>530.61</v>
      </c>
      <c r="E2646" s="439">
        <v>504.84</v>
      </c>
    </row>
    <row r="2647" spans="1:5">
      <c r="A2647" s="436">
        <v>18012000</v>
      </c>
      <c r="B2647" s="437" t="s">
        <v>34371</v>
      </c>
      <c r="C2647" s="438" t="s">
        <v>32445</v>
      </c>
      <c r="D2647" s="439" t="s">
        <v>32445</v>
      </c>
      <c r="E2647" s="439" t="s">
        <v>32445</v>
      </c>
    </row>
    <row r="2648" spans="1:5">
      <c r="A2648" s="436">
        <v>18012001</v>
      </c>
      <c r="B2648" s="437" t="s">
        <v>46105</v>
      </c>
      <c r="C2648" s="438" t="s">
        <v>9</v>
      </c>
      <c r="D2648" s="439">
        <v>330.89</v>
      </c>
      <c r="E2648" s="439">
        <v>314.39999999999998</v>
      </c>
    </row>
    <row r="2649" spans="1:5">
      <c r="A2649" s="436">
        <v>18012002</v>
      </c>
      <c r="B2649" s="437" t="s">
        <v>46106</v>
      </c>
      <c r="C2649" s="438" t="s">
        <v>518</v>
      </c>
      <c r="D2649" s="439">
        <v>1899.87</v>
      </c>
      <c r="E2649" s="439">
        <v>1812.63</v>
      </c>
    </row>
    <row r="2650" spans="1:5">
      <c r="A2650" s="436">
        <v>18012003</v>
      </c>
      <c r="B2650" s="437" t="s">
        <v>46107</v>
      </c>
      <c r="C2650" s="438" t="s">
        <v>9</v>
      </c>
      <c r="D2650" s="439">
        <v>305.52</v>
      </c>
      <c r="E2650" s="439">
        <v>290.02</v>
      </c>
    </row>
    <row r="2651" spans="1:5">
      <c r="A2651" s="436">
        <v>18012004</v>
      </c>
      <c r="B2651" s="437" t="s">
        <v>46108</v>
      </c>
      <c r="C2651" s="438" t="s">
        <v>9</v>
      </c>
      <c r="D2651" s="439">
        <v>337.74</v>
      </c>
      <c r="E2651" s="439">
        <v>320.67</v>
      </c>
    </row>
    <row r="2652" spans="1:5">
      <c r="A2652" s="436">
        <v>18012005</v>
      </c>
      <c r="B2652" s="437" t="s">
        <v>46109</v>
      </c>
      <c r="C2652" s="438" t="s">
        <v>9</v>
      </c>
      <c r="D2652" s="439">
        <v>475.21</v>
      </c>
      <c r="E2652" s="439">
        <v>450.17</v>
      </c>
    </row>
    <row r="2653" spans="1:5">
      <c r="A2653" s="436">
        <v>18012006</v>
      </c>
      <c r="B2653" s="437" t="s">
        <v>46110</v>
      </c>
      <c r="C2653" s="438" t="s">
        <v>9</v>
      </c>
      <c r="D2653" s="439">
        <v>346.22</v>
      </c>
      <c r="E2653" s="439">
        <v>328.96</v>
      </c>
    </row>
    <row r="2654" spans="1:5">
      <c r="A2654" s="436">
        <v>18012012</v>
      </c>
      <c r="B2654" s="437" t="s">
        <v>46111</v>
      </c>
      <c r="C2654" s="438" t="s">
        <v>9</v>
      </c>
      <c r="D2654" s="439">
        <v>543.24</v>
      </c>
      <c r="E2654" s="439">
        <v>516.95000000000005</v>
      </c>
    </row>
    <row r="2655" spans="1:5">
      <c r="A2655" s="436">
        <v>18012017</v>
      </c>
      <c r="B2655" s="437" t="s">
        <v>46112</v>
      </c>
      <c r="C2655" s="438" t="s">
        <v>9</v>
      </c>
      <c r="D2655" s="439">
        <v>419.87</v>
      </c>
      <c r="E2655" s="439">
        <v>397.74</v>
      </c>
    </row>
    <row r="2656" spans="1:5">
      <c r="A2656" s="436">
        <v>18012018</v>
      </c>
      <c r="B2656" s="437" t="s">
        <v>46113</v>
      </c>
      <c r="C2656" s="438" t="s">
        <v>9</v>
      </c>
      <c r="D2656" s="439">
        <v>451.05</v>
      </c>
      <c r="E2656" s="439">
        <v>429.48</v>
      </c>
    </row>
    <row r="2657" spans="1:5">
      <c r="A2657" s="436">
        <v>18012019</v>
      </c>
      <c r="B2657" s="437" t="s">
        <v>46114</v>
      </c>
      <c r="C2657" s="438" t="s">
        <v>9</v>
      </c>
      <c r="D2657" s="439">
        <v>605.84</v>
      </c>
      <c r="E2657" s="439">
        <v>581.16</v>
      </c>
    </row>
    <row r="2658" spans="1:5">
      <c r="A2658" s="436">
        <v>18012101</v>
      </c>
      <c r="B2658" s="437" t="s">
        <v>54509</v>
      </c>
      <c r="C2658" s="438" t="s">
        <v>6</v>
      </c>
      <c r="D2658" s="439">
        <v>582.04999999999995</v>
      </c>
      <c r="E2658" s="439">
        <v>579.03</v>
      </c>
    </row>
    <row r="2659" spans="1:5">
      <c r="A2659" s="436">
        <v>18013000</v>
      </c>
      <c r="B2659" s="437" t="s">
        <v>34372</v>
      </c>
      <c r="C2659" s="438" t="s">
        <v>32445</v>
      </c>
      <c r="D2659" s="439" t="s">
        <v>32445</v>
      </c>
      <c r="E2659" s="439" t="s">
        <v>32445</v>
      </c>
    </row>
    <row r="2660" spans="1:5">
      <c r="A2660" s="436">
        <v>18013021</v>
      </c>
      <c r="B2660" s="437" t="s">
        <v>46115</v>
      </c>
      <c r="C2660" s="438" t="s">
        <v>6</v>
      </c>
      <c r="D2660" s="439">
        <v>13922.23</v>
      </c>
      <c r="E2660" s="439">
        <v>13326.77</v>
      </c>
    </row>
    <row r="2661" spans="1:5">
      <c r="A2661" s="436">
        <v>18013026</v>
      </c>
      <c r="B2661" s="437" t="s">
        <v>46116</v>
      </c>
      <c r="C2661" s="438" t="s">
        <v>6</v>
      </c>
      <c r="D2661" s="439">
        <v>3503.63</v>
      </c>
      <c r="E2661" s="439">
        <v>3320.39</v>
      </c>
    </row>
    <row r="2662" spans="1:5">
      <c r="A2662" s="436">
        <v>18013041</v>
      </c>
      <c r="B2662" s="437" t="s">
        <v>46117</v>
      </c>
      <c r="C2662" s="438" t="s">
        <v>1</v>
      </c>
      <c r="D2662" s="439">
        <v>69.91</v>
      </c>
      <c r="E2662" s="439">
        <v>64.3</v>
      </c>
    </row>
    <row r="2663" spans="1:5">
      <c r="A2663" s="436">
        <v>18013042</v>
      </c>
      <c r="B2663" s="437" t="s">
        <v>46118</v>
      </c>
      <c r="C2663" s="438" t="s">
        <v>9</v>
      </c>
      <c r="D2663" s="439">
        <v>122.91</v>
      </c>
      <c r="E2663" s="439">
        <v>120.9</v>
      </c>
    </row>
    <row r="2664" spans="1:5">
      <c r="A2664" s="436">
        <v>18013043</v>
      </c>
      <c r="B2664" s="437" t="s">
        <v>46119</v>
      </c>
      <c r="C2664" s="438" t="s">
        <v>1</v>
      </c>
      <c r="D2664" s="439">
        <v>555.14</v>
      </c>
      <c r="E2664" s="439">
        <v>537.53</v>
      </c>
    </row>
    <row r="2665" spans="1:5">
      <c r="A2665" s="436">
        <v>18013044</v>
      </c>
      <c r="B2665" s="437" t="s">
        <v>46120</v>
      </c>
      <c r="C2665" s="438" t="s">
        <v>9</v>
      </c>
      <c r="D2665" s="439">
        <v>429.76</v>
      </c>
      <c r="E2665" s="439">
        <v>407.83</v>
      </c>
    </row>
    <row r="2666" spans="1:5">
      <c r="A2666" s="436">
        <v>18013045</v>
      </c>
      <c r="B2666" s="437" t="s">
        <v>46121</v>
      </c>
      <c r="C2666" s="438" t="s">
        <v>9</v>
      </c>
      <c r="D2666" s="439">
        <v>537.38</v>
      </c>
      <c r="E2666" s="439">
        <v>510.43</v>
      </c>
    </row>
    <row r="2667" spans="1:5">
      <c r="A2667" s="436">
        <v>18013046</v>
      </c>
      <c r="B2667" s="437" t="s">
        <v>46122</v>
      </c>
      <c r="C2667" s="438" t="s">
        <v>1</v>
      </c>
      <c r="D2667" s="439">
        <v>197.79</v>
      </c>
      <c r="E2667" s="439">
        <v>195.71</v>
      </c>
    </row>
    <row r="2668" spans="1:5">
      <c r="A2668" s="436">
        <v>18013051</v>
      </c>
      <c r="B2668" s="437" t="s">
        <v>34373</v>
      </c>
      <c r="C2668" s="438" t="s">
        <v>6</v>
      </c>
      <c r="D2668" s="439">
        <v>5237.3500000000004</v>
      </c>
      <c r="E2668" s="439">
        <v>5048.07</v>
      </c>
    </row>
    <row r="2669" spans="1:5">
      <c r="A2669" s="436">
        <v>18013053</v>
      </c>
      <c r="B2669" s="437" t="s">
        <v>46123</v>
      </c>
      <c r="C2669" s="438" t="s">
        <v>6</v>
      </c>
      <c r="D2669" s="439">
        <v>7907.56</v>
      </c>
      <c r="E2669" s="439">
        <v>7505.99</v>
      </c>
    </row>
    <row r="2670" spans="1:5">
      <c r="A2670" s="436">
        <v>18014000</v>
      </c>
      <c r="B2670" s="437" t="s">
        <v>34374</v>
      </c>
      <c r="C2670" s="438" t="s">
        <v>32445</v>
      </c>
      <c r="D2670" s="439" t="s">
        <v>32445</v>
      </c>
      <c r="E2670" s="439" t="s">
        <v>32445</v>
      </c>
    </row>
    <row r="2671" spans="1:5">
      <c r="A2671" s="436">
        <v>18014005</v>
      </c>
      <c r="B2671" s="437" t="s">
        <v>34375</v>
      </c>
      <c r="C2671" s="438" t="s">
        <v>6</v>
      </c>
      <c r="D2671" s="439">
        <v>4714.03</v>
      </c>
      <c r="E2671" s="439">
        <v>4711.76</v>
      </c>
    </row>
    <row r="2672" spans="1:5">
      <c r="A2672" s="436">
        <v>18014008</v>
      </c>
      <c r="B2672" s="437" t="s">
        <v>34376</v>
      </c>
      <c r="C2672" s="438" t="s">
        <v>6</v>
      </c>
      <c r="D2672" s="439">
        <v>3762.16</v>
      </c>
      <c r="E2672" s="439">
        <v>3757.74</v>
      </c>
    </row>
    <row r="2673" spans="1:5">
      <c r="A2673" s="436">
        <v>18014011</v>
      </c>
      <c r="B2673" s="437" t="s">
        <v>34377</v>
      </c>
      <c r="C2673" s="438" t="s">
        <v>6</v>
      </c>
      <c r="D2673" s="439">
        <v>2910.31</v>
      </c>
      <c r="E2673" s="439">
        <v>2904.9</v>
      </c>
    </row>
    <row r="2674" spans="1:5">
      <c r="A2674" s="436">
        <v>18014015</v>
      </c>
      <c r="B2674" s="437" t="s">
        <v>34378</v>
      </c>
      <c r="C2674" s="438" t="s">
        <v>6</v>
      </c>
      <c r="D2674" s="439">
        <v>2550.5300000000002</v>
      </c>
      <c r="E2674" s="439">
        <v>2546.11</v>
      </c>
    </row>
    <row r="2675" spans="1:5" ht="23.25">
      <c r="A2675" s="436">
        <v>18014016</v>
      </c>
      <c r="B2675" s="437" t="s">
        <v>34379</v>
      </c>
      <c r="C2675" s="438" t="s">
        <v>6</v>
      </c>
      <c r="D2675" s="439">
        <v>15093.9</v>
      </c>
      <c r="E2675" s="439">
        <v>15084.05</v>
      </c>
    </row>
    <row r="2676" spans="1:5">
      <c r="A2676" s="436">
        <v>18014022</v>
      </c>
      <c r="B2676" s="437" t="s">
        <v>34380</v>
      </c>
      <c r="C2676" s="438" t="s">
        <v>6</v>
      </c>
      <c r="D2676" s="439">
        <v>2506.5700000000002</v>
      </c>
      <c r="E2676" s="439">
        <v>2502.15</v>
      </c>
    </row>
    <row r="2677" spans="1:5">
      <c r="A2677" s="436">
        <v>18014024</v>
      </c>
      <c r="B2677" s="437" t="s">
        <v>34381</v>
      </c>
      <c r="C2677" s="438" t="s">
        <v>6</v>
      </c>
      <c r="D2677" s="439">
        <v>3094.78</v>
      </c>
      <c r="E2677" s="439">
        <v>3084.93</v>
      </c>
    </row>
    <row r="2678" spans="1:5">
      <c r="A2678" s="436">
        <v>18014030</v>
      </c>
      <c r="B2678" s="437" t="s">
        <v>34382</v>
      </c>
      <c r="C2678" s="438" t="s">
        <v>0</v>
      </c>
      <c r="D2678" s="439">
        <v>93.52</v>
      </c>
      <c r="E2678" s="439">
        <v>93.52</v>
      </c>
    </row>
    <row r="2679" spans="1:5" ht="23.25">
      <c r="A2679" s="436">
        <v>18014041</v>
      </c>
      <c r="B2679" s="437" t="s">
        <v>34383</v>
      </c>
      <c r="C2679" s="438" t="s">
        <v>6</v>
      </c>
      <c r="D2679" s="439">
        <v>8705.02</v>
      </c>
      <c r="E2679" s="439">
        <v>8705.02</v>
      </c>
    </row>
    <row r="2680" spans="1:5" ht="23.25">
      <c r="A2680" s="436">
        <v>18014042</v>
      </c>
      <c r="B2680" s="437" t="s">
        <v>34384</v>
      </c>
      <c r="C2680" s="438" t="s">
        <v>6</v>
      </c>
      <c r="D2680" s="439">
        <v>7746.01</v>
      </c>
      <c r="E2680" s="439">
        <v>7746.01</v>
      </c>
    </row>
    <row r="2681" spans="1:5" ht="23.25">
      <c r="A2681" s="436">
        <v>18014043</v>
      </c>
      <c r="B2681" s="437" t="s">
        <v>34385</v>
      </c>
      <c r="C2681" s="438" t="s">
        <v>6</v>
      </c>
      <c r="D2681" s="439">
        <v>6571.99</v>
      </c>
      <c r="E2681" s="439">
        <v>6571.99</v>
      </c>
    </row>
    <row r="2682" spans="1:5">
      <c r="A2682" s="436">
        <v>18014044</v>
      </c>
      <c r="B2682" s="437" t="s">
        <v>34386</v>
      </c>
      <c r="C2682" s="438" t="s">
        <v>6</v>
      </c>
      <c r="D2682" s="439">
        <v>5192.9799999999996</v>
      </c>
      <c r="E2682" s="439">
        <v>5192.9799999999996</v>
      </c>
    </row>
    <row r="2683" spans="1:5">
      <c r="A2683" s="436">
        <v>18014045</v>
      </c>
      <c r="B2683" s="437" t="s">
        <v>34387</v>
      </c>
      <c r="C2683" s="438" t="s">
        <v>6</v>
      </c>
      <c r="D2683" s="439">
        <v>4187.95</v>
      </c>
      <c r="E2683" s="439">
        <v>4187.95</v>
      </c>
    </row>
    <row r="2684" spans="1:5">
      <c r="A2684" s="436">
        <v>18014046</v>
      </c>
      <c r="B2684" s="437" t="s">
        <v>34388</v>
      </c>
      <c r="C2684" s="438" t="s">
        <v>6</v>
      </c>
      <c r="D2684" s="439">
        <v>1554.2</v>
      </c>
      <c r="E2684" s="439">
        <v>1554.2</v>
      </c>
    </row>
    <row r="2685" spans="1:5">
      <c r="A2685" s="436">
        <v>18014047</v>
      </c>
      <c r="B2685" s="437" t="s">
        <v>34389</v>
      </c>
      <c r="C2685" s="438" t="s">
        <v>6</v>
      </c>
      <c r="D2685" s="439">
        <v>1770.92</v>
      </c>
      <c r="E2685" s="439">
        <v>1770.92</v>
      </c>
    </row>
    <row r="2686" spans="1:5">
      <c r="A2686" s="436">
        <v>18014048</v>
      </c>
      <c r="B2686" s="437" t="s">
        <v>34390</v>
      </c>
      <c r="C2686" s="438" t="s">
        <v>6</v>
      </c>
      <c r="D2686" s="439">
        <v>2720.5</v>
      </c>
      <c r="E2686" s="439">
        <v>2720.5</v>
      </c>
    </row>
    <row r="2687" spans="1:5">
      <c r="A2687" s="436">
        <v>18014049</v>
      </c>
      <c r="B2687" s="437" t="s">
        <v>34391</v>
      </c>
      <c r="C2687" s="438" t="s">
        <v>6</v>
      </c>
      <c r="D2687" s="439">
        <v>1871.74</v>
      </c>
      <c r="E2687" s="439">
        <v>1871.74</v>
      </c>
    </row>
    <row r="2688" spans="1:5" ht="23.25">
      <c r="A2688" s="436">
        <v>18014101</v>
      </c>
      <c r="B2688" s="437" t="s">
        <v>54510</v>
      </c>
      <c r="C2688" s="438" t="s">
        <v>6</v>
      </c>
      <c r="D2688" s="439">
        <v>132816.57999999999</v>
      </c>
      <c r="E2688" s="439">
        <v>132816.57999999999</v>
      </c>
    </row>
    <row r="2689" spans="1:5" ht="23.25">
      <c r="A2689" s="436">
        <v>18014102</v>
      </c>
      <c r="B2689" s="437" t="s">
        <v>54511</v>
      </c>
      <c r="C2689" s="438" t="s">
        <v>6</v>
      </c>
      <c r="D2689" s="439">
        <v>135656.16</v>
      </c>
      <c r="E2689" s="439">
        <v>135656.16</v>
      </c>
    </row>
    <row r="2690" spans="1:5" ht="23.25">
      <c r="A2690" s="436">
        <v>18014103</v>
      </c>
      <c r="B2690" s="437" t="s">
        <v>54512</v>
      </c>
      <c r="C2690" s="438" t="s">
        <v>6</v>
      </c>
      <c r="D2690" s="439">
        <v>56148.84</v>
      </c>
      <c r="E2690" s="439">
        <v>56148.84</v>
      </c>
    </row>
    <row r="2691" spans="1:5" ht="23.25">
      <c r="A2691" s="436">
        <v>18014104</v>
      </c>
      <c r="B2691" s="437" t="s">
        <v>54513</v>
      </c>
      <c r="C2691" s="438" t="s">
        <v>6</v>
      </c>
      <c r="D2691" s="439">
        <v>56148.84</v>
      </c>
      <c r="E2691" s="439">
        <v>56148.84</v>
      </c>
    </row>
    <row r="2692" spans="1:5" ht="23.25">
      <c r="A2692" s="436">
        <v>18014105</v>
      </c>
      <c r="B2692" s="437" t="s">
        <v>54514</v>
      </c>
      <c r="C2692" s="438" t="s">
        <v>6</v>
      </c>
      <c r="D2692" s="439">
        <v>24978.37</v>
      </c>
      <c r="E2692" s="439">
        <v>24978.37</v>
      </c>
    </row>
    <row r="2693" spans="1:5" ht="23.25">
      <c r="A2693" s="436">
        <v>18014106</v>
      </c>
      <c r="B2693" s="437" t="s">
        <v>54515</v>
      </c>
      <c r="C2693" s="438" t="s">
        <v>6</v>
      </c>
      <c r="D2693" s="439">
        <v>15092.39</v>
      </c>
      <c r="E2693" s="439">
        <v>15092.39</v>
      </c>
    </row>
    <row r="2694" spans="1:5" ht="23.25">
      <c r="A2694" s="436">
        <v>18014107</v>
      </c>
      <c r="B2694" s="437" t="s">
        <v>54516</v>
      </c>
      <c r="C2694" s="438" t="s">
        <v>6</v>
      </c>
      <c r="D2694" s="439">
        <v>32036.09</v>
      </c>
      <c r="E2694" s="439">
        <v>32036.09</v>
      </c>
    </row>
    <row r="2695" spans="1:5">
      <c r="A2695" s="436">
        <v>18015000</v>
      </c>
      <c r="B2695" s="437" t="s">
        <v>34392</v>
      </c>
      <c r="C2695" s="438" t="s">
        <v>32445</v>
      </c>
      <c r="D2695" s="439" t="s">
        <v>32445</v>
      </c>
      <c r="E2695" s="439" t="s">
        <v>32445</v>
      </c>
    </row>
    <row r="2696" spans="1:5">
      <c r="A2696" s="436">
        <v>18015001</v>
      </c>
      <c r="B2696" s="437" t="s">
        <v>34393</v>
      </c>
      <c r="C2696" s="438" t="s">
        <v>6</v>
      </c>
      <c r="D2696" s="439">
        <v>1492.72</v>
      </c>
      <c r="E2696" s="439">
        <v>1492.72</v>
      </c>
    </row>
    <row r="2697" spans="1:5">
      <c r="A2697" s="436">
        <v>18015002</v>
      </c>
      <c r="B2697" s="437" t="s">
        <v>34394</v>
      </c>
      <c r="C2697" s="438" t="s">
        <v>6</v>
      </c>
      <c r="D2697" s="439">
        <v>2198.2800000000002</v>
      </c>
      <c r="E2697" s="439">
        <v>2198.2800000000002</v>
      </c>
    </row>
    <row r="2698" spans="1:5">
      <c r="A2698" s="436">
        <v>18015003</v>
      </c>
      <c r="B2698" s="437" t="s">
        <v>34395</v>
      </c>
      <c r="C2698" s="438" t="s">
        <v>6</v>
      </c>
      <c r="D2698" s="439">
        <v>1537.98</v>
      </c>
      <c r="E2698" s="439">
        <v>1537.98</v>
      </c>
    </row>
    <row r="2699" spans="1:5">
      <c r="A2699" s="436">
        <v>18015010</v>
      </c>
      <c r="B2699" s="437" t="s">
        <v>46124</v>
      </c>
      <c r="C2699" s="438" t="s">
        <v>6</v>
      </c>
      <c r="D2699" s="439">
        <v>415.47</v>
      </c>
      <c r="E2699" s="439">
        <v>406.17</v>
      </c>
    </row>
    <row r="2700" spans="1:5">
      <c r="A2700" s="436">
        <v>18015013</v>
      </c>
      <c r="B2700" s="437" t="s">
        <v>46125</v>
      </c>
      <c r="C2700" s="438" t="s">
        <v>6</v>
      </c>
      <c r="D2700" s="439">
        <v>195.94</v>
      </c>
      <c r="E2700" s="439">
        <v>184.74</v>
      </c>
    </row>
    <row r="2701" spans="1:5">
      <c r="A2701" s="436">
        <v>18015014</v>
      </c>
      <c r="B2701" s="437" t="s">
        <v>46126</v>
      </c>
      <c r="C2701" s="438" t="s">
        <v>6</v>
      </c>
      <c r="D2701" s="439">
        <v>1268.42</v>
      </c>
      <c r="E2701" s="439">
        <v>1210.68</v>
      </c>
    </row>
    <row r="2702" spans="1:5">
      <c r="A2702" s="436">
        <v>18015050</v>
      </c>
      <c r="B2702" s="437" t="s">
        <v>34396</v>
      </c>
      <c r="C2702" s="438" t="s">
        <v>1</v>
      </c>
      <c r="D2702" s="439">
        <v>269.58999999999997</v>
      </c>
      <c r="E2702" s="439">
        <v>264.39999999999998</v>
      </c>
    </row>
    <row r="2703" spans="1:5">
      <c r="A2703" s="436">
        <v>18015051</v>
      </c>
      <c r="B2703" s="437" t="s">
        <v>34397</v>
      </c>
      <c r="C2703" s="438" t="s">
        <v>1</v>
      </c>
      <c r="D2703" s="439">
        <v>250.69</v>
      </c>
      <c r="E2703" s="439">
        <v>245.5</v>
      </c>
    </row>
    <row r="2704" spans="1:5">
      <c r="A2704" s="436">
        <v>18016001</v>
      </c>
      <c r="B2704" s="437" t="s">
        <v>34398</v>
      </c>
      <c r="C2704" s="438" t="s">
        <v>6</v>
      </c>
      <c r="D2704" s="439">
        <v>2359.4499999999998</v>
      </c>
      <c r="E2704" s="439">
        <v>2358.29</v>
      </c>
    </row>
    <row r="2705" spans="1:5">
      <c r="A2705" s="436">
        <v>18016002</v>
      </c>
      <c r="B2705" s="437" t="s">
        <v>34399</v>
      </c>
      <c r="C2705" s="438" t="s">
        <v>6</v>
      </c>
      <c r="D2705" s="439">
        <v>1956.07</v>
      </c>
      <c r="E2705" s="439">
        <v>1954.91</v>
      </c>
    </row>
    <row r="2706" spans="1:5">
      <c r="A2706" s="436">
        <v>18016003</v>
      </c>
      <c r="B2706" s="437" t="s">
        <v>34368</v>
      </c>
      <c r="C2706" s="438" t="s">
        <v>6</v>
      </c>
      <c r="D2706" s="439">
        <v>6759.61</v>
      </c>
      <c r="E2706" s="439">
        <v>6757.28</v>
      </c>
    </row>
    <row r="2707" spans="1:5">
      <c r="A2707" s="436">
        <v>18016004</v>
      </c>
      <c r="B2707" s="437" t="s">
        <v>34400</v>
      </c>
      <c r="C2707" s="438" t="s">
        <v>6</v>
      </c>
      <c r="D2707" s="439">
        <v>4148.1000000000004</v>
      </c>
      <c r="E2707" s="439">
        <v>4146.9399999999996</v>
      </c>
    </row>
    <row r="2708" spans="1:5">
      <c r="A2708" s="436">
        <v>18016005</v>
      </c>
      <c r="B2708" s="437" t="s">
        <v>34401</v>
      </c>
      <c r="C2708" s="438" t="s">
        <v>6</v>
      </c>
      <c r="D2708" s="439">
        <v>6199.38</v>
      </c>
      <c r="E2708" s="439">
        <v>6197.64</v>
      </c>
    </row>
    <row r="2709" spans="1:5">
      <c r="A2709" s="436">
        <v>18016006</v>
      </c>
      <c r="B2709" s="437" t="s">
        <v>34402</v>
      </c>
      <c r="C2709" s="438" t="s">
        <v>6</v>
      </c>
      <c r="D2709" s="439">
        <v>2678.62</v>
      </c>
      <c r="E2709" s="439">
        <v>2677.46</v>
      </c>
    </row>
    <row r="2710" spans="1:5">
      <c r="A2710" s="436">
        <v>18016007</v>
      </c>
      <c r="B2710" s="437" t="s">
        <v>34403</v>
      </c>
      <c r="C2710" s="438" t="s">
        <v>6</v>
      </c>
      <c r="D2710" s="439">
        <v>3850.64</v>
      </c>
      <c r="E2710" s="439">
        <v>3849.48</v>
      </c>
    </row>
    <row r="2711" spans="1:5">
      <c r="A2711" s="436">
        <v>18016008</v>
      </c>
      <c r="B2711" s="437" t="s">
        <v>34404</v>
      </c>
      <c r="C2711" s="438" t="s">
        <v>6</v>
      </c>
      <c r="D2711" s="439">
        <v>2255.0700000000002</v>
      </c>
      <c r="E2711" s="439">
        <v>2253.91</v>
      </c>
    </row>
    <row r="2712" spans="1:5">
      <c r="A2712" s="436">
        <v>18016009</v>
      </c>
      <c r="B2712" s="437" t="s">
        <v>34405</v>
      </c>
      <c r="C2712" s="438" t="s">
        <v>6</v>
      </c>
      <c r="D2712" s="439">
        <v>3913.22</v>
      </c>
      <c r="E2712" s="439">
        <v>3912.06</v>
      </c>
    </row>
    <row r="2713" spans="1:5">
      <c r="A2713" s="436">
        <v>18016010</v>
      </c>
      <c r="B2713" s="437" t="s">
        <v>34406</v>
      </c>
      <c r="C2713" s="438" t="s">
        <v>6</v>
      </c>
      <c r="D2713" s="439">
        <v>5533.67</v>
      </c>
      <c r="E2713" s="439">
        <v>5531.93</v>
      </c>
    </row>
    <row r="2714" spans="1:5">
      <c r="A2714" s="436">
        <v>18016011</v>
      </c>
      <c r="B2714" s="437" t="s">
        <v>34407</v>
      </c>
      <c r="C2714" s="438" t="s">
        <v>6</v>
      </c>
      <c r="D2714" s="439">
        <v>1444.18</v>
      </c>
      <c r="E2714" s="439">
        <v>1443.02</v>
      </c>
    </row>
    <row r="2715" spans="1:5">
      <c r="A2715" s="436">
        <v>18016012</v>
      </c>
      <c r="B2715" s="437" t="s">
        <v>34408</v>
      </c>
      <c r="C2715" s="438" t="s">
        <v>6</v>
      </c>
      <c r="D2715" s="439">
        <v>2043.73</v>
      </c>
      <c r="E2715" s="439">
        <v>2042.57</v>
      </c>
    </row>
    <row r="2716" spans="1:5">
      <c r="A2716" s="436">
        <v>18016013</v>
      </c>
      <c r="B2716" s="437" t="s">
        <v>34409</v>
      </c>
      <c r="C2716" s="438" t="s">
        <v>6</v>
      </c>
      <c r="D2716" s="439">
        <v>5066.55</v>
      </c>
      <c r="E2716" s="439">
        <v>5065.3900000000003</v>
      </c>
    </row>
    <row r="2717" spans="1:5">
      <c r="A2717" s="436">
        <v>18016014</v>
      </c>
      <c r="B2717" s="437" t="s">
        <v>34410</v>
      </c>
      <c r="C2717" s="438" t="s">
        <v>6</v>
      </c>
      <c r="D2717" s="439">
        <v>6989.18</v>
      </c>
      <c r="E2717" s="439">
        <v>6987.44</v>
      </c>
    </row>
    <row r="2718" spans="1:5">
      <c r="A2718" s="436">
        <v>18016015</v>
      </c>
      <c r="B2718" s="437" t="s">
        <v>34411</v>
      </c>
      <c r="C2718" s="438" t="s">
        <v>6</v>
      </c>
      <c r="D2718" s="439">
        <v>1967.47</v>
      </c>
      <c r="E2718" s="439">
        <v>1966.31</v>
      </c>
    </row>
    <row r="2719" spans="1:5">
      <c r="A2719" s="436">
        <v>18016016</v>
      </c>
      <c r="B2719" s="437" t="s">
        <v>34412</v>
      </c>
      <c r="C2719" s="438" t="s">
        <v>6</v>
      </c>
      <c r="D2719" s="439">
        <v>5602.23</v>
      </c>
      <c r="E2719" s="439">
        <v>5599.9</v>
      </c>
    </row>
    <row r="2720" spans="1:5">
      <c r="A2720" s="436">
        <v>18016017</v>
      </c>
      <c r="B2720" s="437" t="s">
        <v>34413</v>
      </c>
      <c r="C2720" s="438" t="s">
        <v>6</v>
      </c>
      <c r="D2720" s="439">
        <v>3718.21</v>
      </c>
      <c r="E2720" s="439">
        <v>3717.05</v>
      </c>
    </row>
    <row r="2721" spans="1:5">
      <c r="A2721" s="436">
        <v>18016018</v>
      </c>
      <c r="B2721" s="437" t="s">
        <v>34414</v>
      </c>
      <c r="C2721" s="438" t="s">
        <v>6</v>
      </c>
      <c r="D2721" s="439">
        <v>3067.93</v>
      </c>
      <c r="E2721" s="439">
        <v>3066.77</v>
      </c>
    </row>
    <row r="2722" spans="1:5">
      <c r="A2722" s="436">
        <v>18016019</v>
      </c>
      <c r="B2722" s="437" t="s">
        <v>34415</v>
      </c>
      <c r="C2722" s="438" t="s">
        <v>6</v>
      </c>
      <c r="D2722" s="439">
        <v>3482.57</v>
      </c>
      <c r="E2722" s="439">
        <v>3481.41</v>
      </c>
    </row>
    <row r="2723" spans="1:5">
      <c r="A2723" s="436">
        <v>18016020</v>
      </c>
      <c r="B2723" s="437" t="s">
        <v>34416</v>
      </c>
      <c r="C2723" s="438" t="s">
        <v>6</v>
      </c>
      <c r="D2723" s="439">
        <v>1426</v>
      </c>
      <c r="E2723" s="439">
        <v>1424.84</v>
      </c>
    </row>
    <row r="2724" spans="1:5">
      <c r="A2724" s="436">
        <v>18060000</v>
      </c>
      <c r="B2724" s="437" t="s">
        <v>32639</v>
      </c>
      <c r="C2724" s="438" t="s">
        <v>32445</v>
      </c>
      <c r="D2724" s="439" t="s">
        <v>32445</v>
      </c>
      <c r="E2724" s="439" t="s">
        <v>32445</v>
      </c>
    </row>
    <row r="2725" spans="1:5">
      <c r="A2725" s="436">
        <v>18060007</v>
      </c>
      <c r="B2725" s="437" t="s">
        <v>34417</v>
      </c>
      <c r="C2725" s="438" t="s">
        <v>0</v>
      </c>
      <c r="D2725" s="439">
        <v>7.77</v>
      </c>
      <c r="E2725" s="439">
        <v>7.14</v>
      </c>
    </row>
    <row r="2726" spans="1:5">
      <c r="A2726" s="436">
        <v>18070000</v>
      </c>
      <c r="B2726" s="437" t="s">
        <v>32646</v>
      </c>
      <c r="C2726" s="438" t="s">
        <v>32445</v>
      </c>
      <c r="D2726" s="439" t="s">
        <v>32445</v>
      </c>
      <c r="E2726" s="439" t="s">
        <v>32445</v>
      </c>
    </row>
    <row r="2727" spans="1:5">
      <c r="A2727" s="436">
        <v>18070007</v>
      </c>
      <c r="B2727" s="437" t="s">
        <v>34418</v>
      </c>
      <c r="C2727" s="438" t="s">
        <v>0</v>
      </c>
      <c r="D2727" s="439">
        <v>49.9</v>
      </c>
      <c r="E2727" s="439">
        <v>48.24</v>
      </c>
    </row>
    <row r="2728" spans="1:5">
      <c r="A2728" s="436">
        <v>18070040</v>
      </c>
      <c r="B2728" s="437" t="s">
        <v>34419</v>
      </c>
      <c r="C2728" s="438" t="s">
        <v>6</v>
      </c>
      <c r="D2728" s="439">
        <v>1632.99</v>
      </c>
      <c r="E2728" s="439">
        <v>1604.05</v>
      </c>
    </row>
    <row r="2729" spans="1:5">
      <c r="A2729" s="436">
        <v>18070041</v>
      </c>
      <c r="B2729" s="437" t="s">
        <v>34420</v>
      </c>
      <c r="C2729" s="438" t="s">
        <v>6</v>
      </c>
      <c r="D2729" s="439">
        <v>11266.93</v>
      </c>
      <c r="E2729" s="439">
        <v>10913.48</v>
      </c>
    </row>
    <row r="2730" spans="1:5">
      <c r="A2730" s="436">
        <v>18080000</v>
      </c>
      <c r="B2730" s="437" t="s">
        <v>32678</v>
      </c>
      <c r="C2730" s="438" t="s">
        <v>32445</v>
      </c>
      <c r="D2730" s="439" t="s">
        <v>32445</v>
      </c>
      <c r="E2730" s="439" t="s">
        <v>32445</v>
      </c>
    </row>
    <row r="2731" spans="1:5">
      <c r="A2731" s="436">
        <v>18080001</v>
      </c>
      <c r="B2731" s="437" t="s">
        <v>34421</v>
      </c>
      <c r="C2731" s="438" t="s">
        <v>0</v>
      </c>
      <c r="D2731" s="439">
        <v>12.95</v>
      </c>
      <c r="E2731" s="439">
        <v>11.91</v>
      </c>
    </row>
    <row r="2732" spans="1:5">
      <c r="A2732" s="436">
        <v>18080011</v>
      </c>
      <c r="B2732" s="437" t="s">
        <v>34422</v>
      </c>
      <c r="C2732" s="438" t="s">
        <v>1</v>
      </c>
      <c r="D2732" s="439">
        <v>296.69</v>
      </c>
      <c r="E2732" s="439">
        <v>295.66000000000003</v>
      </c>
    </row>
    <row r="2733" spans="1:5">
      <c r="A2733" s="436">
        <v>18080013</v>
      </c>
      <c r="B2733" s="437" t="s">
        <v>34423</v>
      </c>
      <c r="C2733" s="438" t="s">
        <v>2</v>
      </c>
      <c r="D2733" s="439">
        <v>1.34</v>
      </c>
      <c r="E2733" s="439">
        <v>1.34</v>
      </c>
    </row>
    <row r="2734" spans="1:5">
      <c r="A2734" s="436">
        <v>18080015</v>
      </c>
      <c r="B2734" s="437" t="s">
        <v>34424</v>
      </c>
      <c r="C2734" s="438" t="s">
        <v>2</v>
      </c>
      <c r="D2734" s="439">
        <v>8.25</v>
      </c>
      <c r="E2734" s="439">
        <v>8.25</v>
      </c>
    </row>
    <row r="2735" spans="1:5">
      <c r="A2735" s="436">
        <v>18080030</v>
      </c>
      <c r="B2735" s="437" t="s">
        <v>34425</v>
      </c>
      <c r="C2735" s="438" t="s">
        <v>0</v>
      </c>
      <c r="D2735" s="439">
        <v>12.95</v>
      </c>
      <c r="E2735" s="439">
        <v>11.91</v>
      </c>
    </row>
    <row r="2736" spans="1:5">
      <c r="A2736" s="436">
        <v>18080035</v>
      </c>
      <c r="B2736" s="437" t="s">
        <v>34426</v>
      </c>
      <c r="C2736" s="438" t="s">
        <v>1</v>
      </c>
      <c r="D2736" s="439">
        <v>335.53</v>
      </c>
      <c r="E2736" s="439">
        <v>331.38</v>
      </c>
    </row>
    <row r="2737" spans="1:5" ht="34.5">
      <c r="A2737" s="436">
        <v>18101001</v>
      </c>
      <c r="B2737" s="437" t="s">
        <v>46127</v>
      </c>
      <c r="C2737" s="438" t="s">
        <v>0</v>
      </c>
      <c r="D2737" s="439">
        <v>347.31</v>
      </c>
      <c r="E2737" s="439">
        <v>346.12</v>
      </c>
    </row>
    <row r="2738" spans="1:5" ht="34.5">
      <c r="A2738" s="436">
        <v>18101002</v>
      </c>
      <c r="B2738" s="437" t="s">
        <v>46128</v>
      </c>
      <c r="C2738" s="438" t="s">
        <v>0</v>
      </c>
      <c r="D2738" s="439">
        <v>429.34</v>
      </c>
      <c r="E2738" s="439">
        <v>428.14</v>
      </c>
    </row>
    <row r="2739" spans="1:5">
      <c r="A2739" s="436">
        <v>18101003</v>
      </c>
      <c r="B2739" s="437" t="s">
        <v>54517</v>
      </c>
      <c r="C2739" s="438" t="s">
        <v>0</v>
      </c>
      <c r="D2739" s="439">
        <v>452.29</v>
      </c>
      <c r="E2739" s="439">
        <v>451.73</v>
      </c>
    </row>
    <row r="2740" spans="1:5">
      <c r="A2740" s="432">
        <v>20000000</v>
      </c>
      <c r="B2740" s="433" t="s">
        <v>34427</v>
      </c>
      <c r="C2740" s="434"/>
      <c r="D2740" s="435"/>
      <c r="E2740" s="435"/>
    </row>
    <row r="2741" spans="1:5">
      <c r="A2741" s="436">
        <v>20001000</v>
      </c>
      <c r="B2741" s="437" t="s">
        <v>34428</v>
      </c>
      <c r="C2741" s="438" t="s">
        <v>32445</v>
      </c>
      <c r="D2741" s="439" t="s">
        <v>32445</v>
      </c>
      <c r="E2741" s="439" t="s">
        <v>32445</v>
      </c>
    </row>
    <row r="2742" spans="1:5">
      <c r="A2742" s="436">
        <v>20001001</v>
      </c>
      <c r="B2742" s="437" t="s">
        <v>34429</v>
      </c>
      <c r="C2742" s="438" t="s">
        <v>33672</v>
      </c>
      <c r="D2742" s="439">
        <v>3564.76</v>
      </c>
      <c r="E2742" s="439">
        <v>3541.89</v>
      </c>
    </row>
    <row r="2743" spans="1:5">
      <c r="A2743" s="436">
        <v>20001002</v>
      </c>
      <c r="B2743" s="437" t="s">
        <v>34430</v>
      </c>
      <c r="C2743" s="438" t="s">
        <v>9</v>
      </c>
      <c r="D2743" s="439">
        <v>2.78</v>
      </c>
      <c r="E2743" s="439">
        <v>2.78</v>
      </c>
    </row>
    <row r="2744" spans="1:5">
      <c r="A2744" s="436">
        <v>20001013</v>
      </c>
      <c r="B2744" s="437" t="s">
        <v>34431</v>
      </c>
      <c r="C2744" s="438" t="s">
        <v>33672</v>
      </c>
      <c r="D2744" s="439">
        <v>6813.91</v>
      </c>
      <c r="E2744" s="439">
        <v>6785.33</v>
      </c>
    </row>
    <row r="2745" spans="1:5">
      <c r="A2745" s="436">
        <v>20001014</v>
      </c>
      <c r="B2745" s="437" t="s">
        <v>34432</v>
      </c>
      <c r="C2745" s="438" t="s">
        <v>0</v>
      </c>
      <c r="D2745" s="439">
        <v>0.57999999999999996</v>
      </c>
      <c r="E2745" s="439">
        <v>0.57999999999999996</v>
      </c>
    </row>
    <row r="2746" spans="1:5">
      <c r="A2746" s="436">
        <v>20001021</v>
      </c>
      <c r="B2746" s="437" t="s">
        <v>34433</v>
      </c>
      <c r="C2746" s="438" t="s">
        <v>18911</v>
      </c>
      <c r="D2746" s="439">
        <v>20</v>
      </c>
      <c r="E2746" s="439">
        <v>20</v>
      </c>
    </row>
    <row r="2747" spans="1:5">
      <c r="A2747" s="436">
        <v>20001022</v>
      </c>
      <c r="B2747" s="437" t="s">
        <v>34434</v>
      </c>
      <c r="C2747" s="438" t="s">
        <v>18911</v>
      </c>
      <c r="D2747" s="439">
        <v>50</v>
      </c>
      <c r="E2747" s="439">
        <v>50</v>
      </c>
    </row>
    <row r="2748" spans="1:5">
      <c r="A2748" s="436">
        <v>20001023</v>
      </c>
      <c r="B2748" s="437" t="s">
        <v>34435</v>
      </c>
      <c r="C2748" s="438" t="s">
        <v>18911</v>
      </c>
      <c r="D2748" s="439">
        <v>100</v>
      </c>
      <c r="E2748" s="439">
        <v>100</v>
      </c>
    </row>
    <row r="2749" spans="1:5">
      <c r="A2749" s="436">
        <v>20001024</v>
      </c>
      <c r="B2749" s="437" t="s">
        <v>34436</v>
      </c>
      <c r="C2749" s="438" t="s">
        <v>18911</v>
      </c>
      <c r="D2749" s="439">
        <v>30</v>
      </c>
      <c r="E2749" s="439">
        <v>30</v>
      </c>
    </row>
    <row r="2750" spans="1:5">
      <c r="A2750" s="436">
        <v>20001031</v>
      </c>
      <c r="B2750" s="437" t="s">
        <v>34437</v>
      </c>
      <c r="C2750" s="438" t="s">
        <v>18911</v>
      </c>
      <c r="D2750" s="439">
        <v>10</v>
      </c>
      <c r="E2750" s="439">
        <v>10</v>
      </c>
    </row>
    <row r="2751" spans="1:5" ht="23.25">
      <c r="A2751" s="436">
        <v>20001032</v>
      </c>
      <c r="B2751" s="437" t="s">
        <v>34438</v>
      </c>
      <c r="C2751" s="438" t="s">
        <v>18911</v>
      </c>
      <c r="D2751" s="439">
        <v>50</v>
      </c>
      <c r="E2751" s="439">
        <v>50</v>
      </c>
    </row>
    <row r="2752" spans="1:5">
      <c r="A2752" s="436">
        <v>20001033</v>
      </c>
      <c r="B2752" s="437" t="s">
        <v>34439</v>
      </c>
      <c r="C2752" s="438" t="s">
        <v>18911</v>
      </c>
      <c r="D2752" s="439">
        <v>10</v>
      </c>
      <c r="E2752" s="439">
        <v>10</v>
      </c>
    </row>
    <row r="2753" spans="1:5">
      <c r="A2753" s="436">
        <v>20002000</v>
      </c>
      <c r="B2753" s="437" t="s">
        <v>34440</v>
      </c>
      <c r="C2753" s="438" t="s">
        <v>32445</v>
      </c>
      <c r="D2753" s="439" t="s">
        <v>32445</v>
      </c>
      <c r="E2753" s="439" t="s">
        <v>32445</v>
      </c>
    </row>
    <row r="2754" spans="1:5">
      <c r="A2754" s="436">
        <v>20002001</v>
      </c>
      <c r="B2754" s="437" t="s">
        <v>34441</v>
      </c>
      <c r="C2754" s="438" t="s">
        <v>9</v>
      </c>
      <c r="D2754" s="439">
        <v>112.9</v>
      </c>
      <c r="E2754" s="439">
        <v>109.81</v>
      </c>
    </row>
    <row r="2755" spans="1:5" ht="23.25">
      <c r="A2755" s="436">
        <v>20002002</v>
      </c>
      <c r="B2755" s="437" t="s">
        <v>34442</v>
      </c>
      <c r="C2755" s="438" t="s">
        <v>6</v>
      </c>
      <c r="D2755" s="439">
        <v>752.16</v>
      </c>
      <c r="E2755" s="439">
        <v>729.14</v>
      </c>
    </row>
    <row r="2756" spans="1:5" ht="23.25">
      <c r="A2756" s="436">
        <v>20002003</v>
      </c>
      <c r="B2756" s="437" t="s">
        <v>34443</v>
      </c>
      <c r="C2756" s="438" t="s">
        <v>6</v>
      </c>
      <c r="D2756" s="439">
        <v>104.74</v>
      </c>
      <c r="E2756" s="439">
        <v>100.59</v>
      </c>
    </row>
    <row r="2757" spans="1:5" ht="23.25">
      <c r="A2757" s="436">
        <v>20002004</v>
      </c>
      <c r="B2757" s="437" t="s">
        <v>34444</v>
      </c>
      <c r="C2757" s="438" t="s">
        <v>6</v>
      </c>
      <c r="D2757" s="439">
        <v>209.48</v>
      </c>
      <c r="E2757" s="439">
        <v>201.18</v>
      </c>
    </row>
    <row r="2758" spans="1:5" ht="23.25">
      <c r="A2758" s="436">
        <v>20002005</v>
      </c>
      <c r="B2758" s="437" t="s">
        <v>34445</v>
      </c>
      <c r="C2758" s="438" t="s">
        <v>6</v>
      </c>
      <c r="D2758" s="439">
        <v>314.23</v>
      </c>
      <c r="E2758" s="439">
        <v>301.77</v>
      </c>
    </row>
    <row r="2759" spans="1:5" ht="23.25">
      <c r="A2759" s="436">
        <v>20002006</v>
      </c>
      <c r="B2759" s="437" t="s">
        <v>34446</v>
      </c>
      <c r="C2759" s="438" t="s">
        <v>6</v>
      </c>
      <c r="D2759" s="439">
        <v>104.74</v>
      </c>
      <c r="E2759" s="439">
        <v>100.59</v>
      </c>
    </row>
    <row r="2760" spans="1:5" ht="23.25">
      <c r="A2760" s="436">
        <v>20002007</v>
      </c>
      <c r="B2760" s="437" t="s">
        <v>34447</v>
      </c>
      <c r="C2760" s="438" t="s">
        <v>6</v>
      </c>
      <c r="D2760" s="439">
        <v>183.59</v>
      </c>
      <c r="E2760" s="439">
        <v>177.36</v>
      </c>
    </row>
    <row r="2761" spans="1:5" ht="23.25">
      <c r="A2761" s="436">
        <v>20002008</v>
      </c>
      <c r="B2761" s="437" t="s">
        <v>34448</v>
      </c>
      <c r="C2761" s="438" t="s">
        <v>6</v>
      </c>
      <c r="D2761" s="439">
        <v>230.59</v>
      </c>
      <c r="E2761" s="439">
        <v>216.97</v>
      </c>
    </row>
    <row r="2762" spans="1:5">
      <c r="A2762" s="436">
        <v>20002009</v>
      </c>
      <c r="B2762" s="437" t="s">
        <v>34449</v>
      </c>
      <c r="C2762" s="438" t="s">
        <v>9</v>
      </c>
      <c r="D2762" s="439">
        <v>179.76</v>
      </c>
      <c r="E2762" s="439">
        <v>176.6</v>
      </c>
    </row>
    <row r="2763" spans="1:5">
      <c r="A2763" s="436">
        <v>20003000</v>
      </c>
      <c r="B2763" s="437" t="s">
        <v>34450</v>
      </c>
      <c r="C2763" s="438" t="s">
        <v>32445</v>
      </c>
      <c r="D2763" s="439" t="s">
        <v>32445</v>
      </c>
      <c r="E2763" s="439" t="s">
        <v>32445</v>
      </c>
    </row>
    <row r="2764" spans="1:5">
      <c r="A2764" s="436">
        <v>20003001</v>
      </c>
      <c r="B2764" s="437" t="s">
        <v>34451</v>
      </c>
      <c r="C2764" s="438" t="s">
        <v>131</v>
      </c>
      <c r="D2764" s="439">
        <v>528.22</v>
      </c>
      <c r="E2764" s="439">
        <v>528.22</v>
      </c>
    </row>
    <row r="2765" spans="1:5">
      <c r="A2765" s="436">
        <v>20003002</v>
      </c>
      <c r="B2765" s="437" t="s">
        <v>34452</v>
      </c>
      <c r="C2765" s="438" t="s">
        <v>131</v>
      </c>
      <c r="D2765" s="439">
        <v>316.27999999999997</v>
      </c>
      <c r="E2765" s="439">
        <v>316.27999999999997</v>
      </c>
    </row>
    <row r="2766" spans="1:5">
      <c r="A2766" s="436">
        <v>20003003</v>
      </c>
      <c r="B2766" s="437" t="s">
        <v>34453</v>
      </c>
      <c r="C2766" s="438" t="s">
        <v>131</v>
      </c>
      <c r="D2766" s="439">
        <v>135.47</v>
      </c>
      <c r="E2766" s="439">
        <v>135.47</v>
      </c>
    </row>
    <row r="2767" spans="1:5">
      <c r="A2767" s="436">
        <v>20003004</v>
      </c>
      <c r="B2767" s="437" t="s">
        <v>34454</v>
      </c>
      <c r="C2767" s="438" t="s">
        <v>131</v>
      </c>
      <c r="D2767" s="439">
        <v>190.43</v>
      </c>
      <c r="E2767" s="439">
        <v>190.43</v>
      </c>
    </row>
    <row r="2768" spans="1:5">
      <c r="A2768" s="436">
        <v>20003005</v>
      </c>
      <c r="B2768" s="437" t="s">
        <v>34455</v>
      </c>
      <c r="C2768" s="438" t="s">
        <v>131</v>
      </c>
      <c r="D2768" s="439">
        <v>149.12</v>
      </c>
      <c r="E2768" s="439">
        <v>149.12</v>
      </c>
    </row>
    <row r="2769" spans="1:5">
      <c r="A2769" s="436">
        <v>20003006</v>
      </c>
      <c r="B2769" s="437" t="s">
        <v>34456</v>
      </c>
      <c r="C2769" s="438" t="s">
        <v>131</v>
      </c>
      <c r="D2769" s="439">
        <v>69.87</v>
      </c>
      <c r="E2769" s="439">
        <v>69.87</v>
      </c>
    </row>
    <row r="2770" spans="1:5">
      <c r="A2770" s="436">
        <v>20003007</v>
      </c>
      <c r="B2770" s="437" t="s">
        <v>34457</v>
      </c>
      <c r="C2770" s="438" t="s">
        <v>131</v>
      </c>
      <c r="D2770" s="439">
        <v>528.22</v>
      </c>
      <c r="E2770" s="439">
        <v>528.22</v>
      </c>
    </row>
    <row r="2771" spans="1:5">
      <c r="A2771" s="436">
        <v>20003008</v>
      </c>
      <c r="B2771" s="437" t="s">
        <v>34458</v>
      </c>
      <c r="C2771" s="438" t="s">
        <v>131</v>
      </c>
      <c r="D2771" s="439">
        <v>528.22</v>
      </c>
      <c r="E2771" s="439">
        <v>528.22</v>
      </c>
    </row>
    <row r="2772" spans="1:5">
      <c r="A2772" s="436">
        <v>20003009</v>
      </c>
      <c r="B2772" s="437" t="s">
        <v>34459</v>
      </c>
      <c r="C2772" s="438" t="s">
        <v>131</v>
      </c>
      <c r="D2772" s="439">
        <v>69.87</v>
      </c>
      <c r="E2772" s="439">
        <v>69.87</v>
      </c>
    </row>
    <row r="2773" spans="1:5">
      <c r="A2773" s="436">
        <v>20003021</v>
      </c>
      <c r="B2773" s="437" t="s">
        <v>34460</v>
      </c>
      <c r="C2773" s="438" t="s">
        <v>6</v>
      </c>
      <c r="D2773" s="439">
        <v>1997.89</v>
      </c>
      <c r="E2773" s="439">
        <v>1997.89</v>
      </c>
    </row>
    <row r="2774" spans="1:5">
      <c r="A2774" s="436">
        <v>20003024</v>
      </c>
      <c r="B2774" s="437" t="s">
        <v>34461</v>
      </c>
      <c r="C2774" s="438" t="s">
        <v>131</v>
      </c>
      <c r="D2774" s="439">
        <v>67.05</v>
      </c>
      <c r="E2774" s="439">
        <v>67.05</v>
      </c>
    </row>
    <row r="2775" spans="1:5">
      <c r="A2775" s="436">
        <v>20003050</v>
      </c>
      <c r="B2775" s="437" t="s">
        <v>34462</v>
      </c>
      <c r="C2775" s="438" t="s">
        <v>6</v>
      </c>
      <c r="D2775" s="439">
        <v>11.41</v>
      </c>
      <c r="E2775" s="439">
        <v>11.41</v>
      </c>
    </row>
    <row r="2776" spans="1:5">
      <c r="A2776" s="436">
        <v>20003051</v>
      </c>
      <c r="B2776" s="437" t="s">
        <v>34463</v>
      </c>
      <c r="C2776" s="438" t="s">
        <v>6</v>
      </c>
      <c r="D2776" s="439">
        <v>13.61</v>
      </c>
      <c r="E2776" s="439">
        <v>13.61</v>
      </c>
    </row>
    <row r="2777" spans="1:5">
      <c r="A2777" s="436">
        <v>20003052</v>
      </c>
      <c r="B2777" s="437" t="s">
        <v>34464</v>
      </c>
      <c r="C2777" s="438" t="s">
        <v>6</v>
      </c>
      <c r="D2777" s="439">
        <v>15.03</v>
      </c>
      <c r="E2777" s="439">
        <v>15.03</v>
      </c>
    </row>
    <row r="2778" spans="1:5">
      <c r="A2778" s="436">
        <v>20003053</v>
      </c>
      <c r="B2778" s="437" t="s">
        <v>34465</v>
      </c>
      <c r="C2778" s="438" t="s">
        <v>6</v>
      </c>
      <c r="D2778" s="439">
        <v>19.850000000000001</v>
      </c>
      <c r="E2778" s="439">
        <v>19.850000000000001</v>
      </c>
    </row>
    <row r="2779" spans="1:5">
      <c r="A2779" s="436">
        <v>20003054</v>
      </c>
      <c r="B2779" s="437" t="s">
        <v>34466</v>
      </c>
      <c r="C2779" s="438" t="s">
        <v>6</v>
      </c>
      <c r="D2779" s="439">
        <v>1.58</v>
      </c>
      <c r="E2779" s="439">
        <v>1.58</v>
      </c>
    </row>
    <row r="2780" spans="1:5">
      <c r="A2780" s="436">
        <v>20003055</v>
      </c>
      <c r="B2780" s="437" t="s">
        <v>34467</v>
      </c>
      <c r="C2780" s="438" t="s">
        <v>6</v>
      </c>
      <c r="D2780" s="439">
        <v>2.42</v>
      </c>
      <c r="E2780" s="439">
        <v>2.42</v>
      </c>
    </row>
    <row r="2781" spans="1:5">
      <c r="A2781" s="436">
        <v>20003056</v>
      </c>
      <c r="B2781" s="437" t="s">
        <v>34468</v>
      </c>
      <c r="C2781" s="438" t="s">
        <v>6</v>
      </c>
      <c r="D2781" s="439">
        <v>1.8</v>
      </c>
      <c r="E2781" s="439">
        <v>1.8</v>
      </c>
    </row>
    <row r="2782" spans="1:5">
      <c r="A2782" s="436">
        <v>20003057</v>
      </c>
      <c r="B2782" s="437" t="s">
        <v>34469</v>
      </c>
      <c r="C2782" s="438" t="s">
        <v>6</v>
      </c>
      <c r="D2782" s="439">
        <v>5.57</v>
      </c>
      <c r="E2782" s="439">
        <v>5.57</v>
      </c>
    </row>
    <row r="2783" spans="1:5">
      <c r="A2783" s="436">
        <v>20003058</v>
      </c>
      <c r="B2783" s="437" t="s">
        <v>34470</v>
      </c>
      <c r="C2783" s="438" t="s">
        <v>0</v>
      </c>
      <c r="D2783" s="439">
        <v>17.91</v>
      </c>
      <c r="E2783" s="439">
        <v>17.91</v>
      </c>
    </row>
    <row r="2784" spans="1:5">
      <c r="A2784" s="436">
        <v>20003059</v>
      </c>
      <c r="B2784" s="437" t="s">
        <v>34471</v>
      </c>
      <c r="C2784" s="438" t="s">
        <v>131</v>
      </c>
      <c r="D2784" s="439">
        <v>180.21</v>
      </c>
      <c r="E2784" s="439">
        <v>165.76</v>
      </c>
    </row>
    <row r="2785" spans="1:5">
      <c r="A2785" s="436">
        <v>20003060</v>
      </c>
      <c r="B2785" s="437" t="s">
        <v>34472</v>
      </c>
      <c r="C2785" s="438" t="s">
        <v>6</v>
      </c>
      <c r="D2785" s="439">
        <v>5148.67</v>
      </c>
      <c r="E2785" s="439">
        <v>5148.67</v>
      </c>
    </row>
    <row r="2786" spans="1:5">
      <c r="A2786" s="436">
        <v>20003061</v>
      </c>
      <c r="B2786" s="437" t="s">
        <v>34473</v>
      </c>
      <c r="C2786" s="438" t="s">
        <v>6</v>
      </c>
      <c r="D2786" s="439">
        <v>3949.09</v>
      </c>
      <c r="E2786" s="439">
        <v>3949.09</v>
      </c>
    </row>
    <row r="2787" spans="1:5">
      <c r="A2787" s="436">
        <v>20003070</v>
      </c>
      <c r="B2787" s="437" t="s">
        <v>34474</v>
      </c>
      <c r="C2787" s="438" t="s">
        <v>6</v>
      </c>
      <c r="D2787" s="439">
        <v>4372.63</v>
      </c>
      <c r="E2787" s="439">
        <v>4372.63</v>
      </c>
    </row>
    <row r="2788" spans="1:5">
      <c r="A2788" s="436">
        <v>20003071</v>
      </c>
      <c r="B2788" s="437" t="s">
        <v>34475</v>
      </c>
      <c r="C2788" s="438" t="s">
        <v>0</v>
      </c>
      <c r="D2788" s="439">
        <v>7.43</v>
      </c>
      <c r="E2788" s="439">
        <v>7.43</v>
      </c>
    </row>
    <row r="2789" spans="1:5">
      <c r="A2789" s="436">
        <v>20003072</v>
      </c>
      <c r="B2789" s="437" t="s">
        <v>34476</v>
      </c>
      <c r="C2789" s="438" t="s">
        <v>0</v>
      </c>
      <c r="D2789" s="439">
        <v>6.56</v>
      </c>
      <c r="E2789" s="439">
        <v>6.56</v>
      </c>
    </row>
    <row r="2790" spans="1:5">
      <c r="A2790" s="436">
        <v>20003073</v>
      </c>
      <c r="B2790" s="437" t="s">
        <v>34477</v>
      </c>
      <c r="C2790" s="438" t="s">
        <v>0</v>
      </c>
      <c r="D2790" s="439">
        <v>3.94</v>
      </c>
      <c r="E2790" s="439">
        <v>3.94</v>
      </c>
    </row>
    <row r="2791" spans="1:5">
      <c r="A2791" s="436">
        <v>20003074</v>
      </c>
      <c r="B2791" s="437" t="s">
        <v>34478</v>
      </c>
      <c r="C2791" s="438" t="s">
        <v>33672</v>
      </c>
      <c r="D2791" s="439">
        <v>2430.19</v>
      </c>
      <c r="E2791" s="439">
        <v>2430.19</v>
      </c>
    </row>
    <row r="2792" spans="1:5">
      <c r="A2792" s="436">
        <v>20003075</v>
      </c>
      <c r="B2792" s="437" t="s">
        <v>34479</v>
      </c>
      <c r="C2792" s="438" t="s">
        <v>0</v>
      </c>
      <c r="D2792" s="439">
        <v>4.13</v>
      </c>
      <c r="E2792" s="439">
        <v>4.13</v>
      </c>
    </row>
    <row r="2793" spans="1:5" ht="23.25">
      <c r="A2793" s="436">
        <v>20003076</v>
      </c>
      <c r="B2793" s="437" t="s">
        <v>34480</v>
      </c>
      <c r="C2793" s="438" t="s">
        <v>0</v>
      </c>
      <c r="D2793" s="439">
        <v>3.65</v>
      </c>
      <c r="E2793" s="439">
        <v>3.65</v>
      </c>
    </row>
    <row r="2794" spans="1:5">
      <c r="A2794" s="436">
        <v>20003077</v>
      </c>
      <c r="B2794" s="437" t="s">
        <v>34481</v>
      </c>
      <c r="C2794" s="438" t="s">
        <v>0</v>
      </c>
      <c r="D2794" s="439">
        <v>2.19</v>
      </c>
      <c r="E2794" s="439">
        <v>2.19</v>
      </c>
    </row>
    <row r="2795" spans="1:5">
      <c r="A2795" s="436">
        <v>20003078</v>
      </c>
      <c r="B2795" s="437" t="s">
        <v>34482</v>
      </c>
      <c r="C2795" s="438" t="s">
        <v>6</v>
      </c>
      <c r="D2795" s="439">
        <v>1888.32</v>
      </c>
      <c r="E2795" s="439">
        <v>1888.32</v>
      </c>
    </row>
    <row r="2796" spans="1:5" ht="23.25">
      <c r="A2796" s="436">
        <v>20003079</v>
      </c>
      <c r="B2796" s="437" t="s">
        <v>34483</v>
      </c>
      <c r="C2796" s="438" t="s">
        <v>0</v>
      </c>
      <c r="D2796" s="439">
        <v>3.21</v>
      </c>
      <c r="E2796" s="439">
        <v>3.21</v>
      </c>
    </row>
    <row r="2797" spans="1:5" ht="23.25">
      <c r="A2797" s="436">
        <v>20003080</v>
      </c>
      <c r="B2797" s="437" t="s">
        <v>34484</v>
      </c>
      <c r="C2797" s="438" t="s">
        <v>0</v>
      </c>
      <c r="D2797" s="439">
        <v>2.83</v>
      </c>
      <c r="E2797" s="439">
        <v>2.83</v>
      </c>
    </row>
    <row r="2798" spans="1:5" ht="23.25">
      <c r="A2798" s="436">
        <v>20003081</v>
      </c>
      <c r="B2798" s="437" t="s">
        <v>34485</v>
      </c>
      <c r="C2798" s="438" t="s">
        <v>0</v>
      </c>
      <c r="D2798" s="439">
        <v>1.7</v>
      </c>
      <c r="E2798" s="439">
        <v>1.7</v>
      </c>
    </row>
    <row r="2799" spans="1:5">
      <c r="A2799" s="436">
        <v>20004041</v>
      </c>
      <c r="B2799" s="437" t="s">
        <v>34486</v>
      </c>
      <c r="C2799" s="438" t="s">
        <v>33672</v>
      </c>
      <c r="D2799" s="439">
        <v>4554.63</v>
      </c>
      <c r="E2799" s="439">
        <v>4522.5600000000004</v>
      </c>
    </row>
    <row r="2800" spans="1:5">
      <c r="A2800" s="436">
        <v>20004042</v>
      </c>
      <c r="B2800" s="437" t="s">
        <v>34487</v>
      </c>
      <c r="C2800" s="438" t="s">
        <v>6</v>
      </c>
      <c r="D2800" s="439">
        <v>125.5</v>
      </c>
      <c r="E2800" s="439">
        <v>125.19</v>
      </c>
    </row>
    <row r="2801" spans="1:5">
      <c r="A2801" s="436">
        <v>20005030</v>
      </c>
      <c r="B2801" s="437" t="s">
        <v>34488</v>
      </c>
      <c r="C2801" s="438" t="s">
        <v>33672</v>
      </c>
      <c r="D2801" s="439">
        <v>5282.18</v>
      </c>
      <c r="E2801" s="439">
        <v>5282.18</v>
      </c>
    </row>
    <row r="2802" spans="1:5">
      <c r="A2802" s="436">
        <v>20005031</v>
      </c>
      <c r="B2802" s="437" t="s">
        <v>34489</v>
      </c>
      <c r="C2802" s="438" t="s">
        <v>33672</v>
      </c>
      <c r="D2802" s="439">
        <v>8451.48</v>
      </c>
      <c r="E2802" s="439">
        <v>8451.48</v>
      </c>
    </row>
    <row r="2803" spans="1:5">
      <c r="A2803" s="436">
        <v>20005032</v>
      </c>
      <c r="B2803" s="437" t="s">
        <v>34490</v>
      </c>
      <c r="C2803" s="438" t="s">
        <v>33672</v>
      </c>
      <c r="D2803" s="439">
        <v>14790.09</v>
      </c>
      <c r="E2803" s="439">
        <v>14790.09</v>
      </c>
    </row>
    <row r="2804" spans="1:5" ht="23.25">
      <c r="A2804" s="436">
        <v>20005033</v>
      </c>
      <c r="B2804" s="437" t="s">
        <v>34491</v>
      </c>
      <c r="C2804" s="438" t="s">
        <v>33672</v>
      </c>
      <c r="D2804" s="439">
        <v>7662.86</v>
      </c>
      <c r="E2804" s="439">
        <v>7662.86</v>
      </c>
    </row>
    <row r="2805" spans="1:5" ht="23.25">
      <c r="A2805" s="436">
        <v>20005034</v>
      </c>
      <c r="B2805" s="437" t="s">
        <v>34492</v>
      </c>
      <c r="C2805" s="438" t="s">
        <v>33672</v>
      </c>
      <c r="D2805" s="439">
        <v>9909.64</v>
      </c>
      <c r="E2805" s="439">
        <v>9909.64</v>
      </c>
    </row>
    <row r="2806" spans="1:5" ht="23.25">
      <c r="A2806" s="436">
        <v>20005035</v>
      </c>
      <c r="B2806" s="437" t="s">
        <v>34493</v>
      </c>
      <c r="C2806" s="438" t="s">
        <v>33672</v>
      </c>
      <c r="D2806" s="439">
        <v>13411.86</v>
      </c>
      <c r="E2806" s="439">
        <v>13411.86</v>
      </c>
    </row>
    <row r="2807" spans="1:5" ht="23.25">
      <c r="A2807" s="436">
        <v>20005036</v>
      </c>
      <c r="B2807" s="437" t="s">
        <v>34494</v>
      </c>
      <c r="C2807" s="438" t="s">
        <v>33672</v>
      </c>
      <c r="D2807" s="439">
        <v>3982.11</v>
      </c>
      <c r="E2807" s="439">
        <v>3982.11</v>
      </c>
    </row>
    <row r="2808" spans="1:5" ht="23.25">
      <c r="A2808" s="436">
        <v>20005037</v>
      </c>
      <c r="B2808" s="437" t="s">
        <v>34495</v>
      </c>
      <c r="C2808" s="438" t="s">
        <v>33672</v>
      </c>
      <c r="D2808" s="439">
        <v>5973.17</v>
      </c>
      <c r="E2808" s="439">
        <v>5973.17</v>
      </c>
    </row>
    <row r="2809" spans="1:5" ht="23.25">
      <c r="A2809" s="436">
        <v>20005038</v>
      </c>
      <c r="B2809" s="437" t="s">
        <v>34496</v>
      </c>
      <c r="C2809" s="438" t="s">
        <v>33672</v>
      </c>
      <c r="D2809" s="439">
        <v>8959.75</v>
      </c>
      <c r="E2809" s="439">
        <v>8959.75</v>
      </c>
    </row>
    <row r="2810" spans="1:5">
      <c r="A2810" s="436">
        <v>20006000</v>
      </c>
      <c r="B2810" s="437" t="s">
        <v>34497</v>
      </c>
      <c r="C2810" s="438" t="s">
        <v>32445</v>
      </c>
      <c r="D2810" s="439" t="s">
        <v>32445</v>
      </c>
      <c r="E2810" s="439" t="s">
        <v>32445</v>
      </c>
    </row>
    <row r="2811" spans="1:5">
      <c r="A2811" s="436">
        <v>20006001</v>
      </c>
      <c r="B2811" s="437" t="s">
        <v>34498</v>
      </c>
      <c r="C2811" s="438" t="s">
        <v>6</v>
      </c>
      <c r="D2811" s="439">
        <v>2911.21</v>
      </c>
      <c r="E2811" s="439">
        <v>2911.21</v>
      </c>
    </row>
    <row r="2812" spans="1:5">
      <c r="A2812" s="436">
        <v>20006002</v>
      </c>
      <c r="B2812" s="437" t="s">
        <v>34499</v>
      </c>
      <c r="C2812" s="438" t="s">
        <v>6</v>
      </c>
      <c r="D2812" s="439">
        <v>20.27</v>
      </c>
      <c r="E2812" s="439">
        <v>20.27</v>
      </c>
    </row>
    <row r="2813" spans="1:5" ht="23.25">
      <c r="A2813" s="436">
        <v>20006003</v>
      </c>
      <c r="B2813" s="437" t="s">
        <v>34500</v>
      </c>
      <c r="C2813" s="438" t="s">
        <v>34501</v>
      </c>
      <c r="D2813" s="439">
        <v>305.68</v>
      </c>
      <c r="E2813" s="439">
        <v>305.68</v>
      </c>
    </row>
    <row r="2814" spans="1:5">
      <c r="A2814" s="436">
        <v>20006004</v>
      </c>
      <c r="B2814" s="437" t="s">
        <v>34502</v>
      </c>
      <c r="C2814" s="438" t="s">
        <v>34503</v>
      </c>
      <c r="D2814" s="439">
        <v>284.31</v>
      </c>
      <c r="E2814" s="439">
        <v>284.31</v>
      </c>
    </row>
    <row r="2815" spans="1:5" ht="23.25">
      <c r="A2815" s="436">
        <v>20006005</v>
      </c>
      <c r="B2815" s="437" t="s">
        <v>34504</v>
      </c>
      <c r="C2815" s="438" t="s">
        <v>34505</v>
      </c>
      <c r="D2815" s="439">
        <v>2048.31</v>
      </c>
      <c r="E2815" s="439">
        <v>2048.31</v>
      </c>
    </row>
    <row r="2816" spans="1:5">
      <c r="A2816" s="436">
        <v>20006011</v>
      </c>
      <c r="B2816" s="437" t="s">
        <v>34506</v>
      </c>
      <c r="C2816" s="438" t="s">
        <v>6</v>
      </c>
      <c r="D2816" s="439">
        <v>81.92</v>
      </c>
      <c r="E2816" s="439">
        <v>81.92</v>
      </c>
    </row>
    <row r="2817" spans="1:5">
      <c r="A2817" s="436">
        <v>20006012</v>
      </c>
      <c r="B2817" s="437" t="s">
        <v>34507</v>
      </c>
      <c r="C2817" s="438" t="s">
        <v>6</v>
      </c>
      <c r="D2817" s="439">
        <v>20.260000000000002</v>
      </c>
      <c r="E2817" s="439">
        <v>20.260000000000002</v>
      </c>
    </row>
    <row r="2818" spans="1:5">
      <c r="A2818" s="436">
        <v>20006013</v>
      </c>
      <c r="B2818" s="437" t="s">
        <v>34508</v>
      </c>
      <c r="C2818" s="438" t="s">
        <v>6</v>
      </c>
      <c r="D2818" s="439">
        <v>20.99</v>
      </c>
      <c r="E2818" s="439">
        <v>20.99</v>
      </c>
    </row>
    <row r="2819" spans="1:5">
      <c r="A2819" s="436">
        <v>20006014</v>
      </c>
      <c r="B2819" s="437" t="s">
        <v>34509</v>
      </c>
      <c r="C2819" s="438" t="s">
        <v>215</v>
      </c>
      <c r="D2819" s="439">
        <v>3798.28</v>
      </c>
      <c r="E2819" s="439">
        <v>3798.28</v>
      </c>
    </row>
    <row r="2820" spans="1:5">
      <c r="A2820" s="436">
        <v>20006015</v>
      </c>
      <c r="B2820" s="437" t="s">
        <v>34510</v>
      </c>
      <c r="C2820" s="438" t="s">
        <v>215</v>
      </c>
      <c r="D2820" s="439">
        <v>2968.44</v>
      </c>
      <c r="E2820" s="439">
        <v>2968.44</v>
      </c>
    </row>
    <row r="2821" spans="1:5">
      <c r="A2821" s="436">
        <v>20006016</v>
      </c>
      <c r="B2821" s="437" t="s">
        <v>34511</v>
      </c>
      <c r="C2821" s="438" t="s">
        <v>215</v>
      </c>
      <c r="D2821" s="439">
        <v>2491.4299999999998</v>
      </c>
      <c r="E2821" s="439">
        <v>2491.4299999999998</v>
      </c>
    </row>
    <row r="2822" spans="1:5">
      <c r="A2822" s="436">
        <v>20006017</v>
      </c>
      <c r="B2822" s="437" t="s">
        <v>34512</v>
      </c>
      <c r="C2822" s="438" t="s">
        <v>215</v>
      </c>
      <c r="D2822" s="439">
        <v>3440</v>
      </c>
      <c r="E2822" s="439">
        <v>3440</v>
      </c>
    </row>
    <row r="2823" spans="1:5">
      <c r="A2823" s="436">
        <v>20006018</v>
      </c>
      <c r="B2823" s="437" t="s">
        <v>34513</v>
      </c>
      <c r="C2823" s="438" t="s">
        <v>215</v>
      </c>
      <c r="D2823" s="439">
        <v>3247.37</v>
      </c>
      <c r="E2823" s="439">
        <v>3247.37</v>
      </c>
    </row>
  </sheetData>
  <mergeCells count="1">
    <mergeCell ref="A1:E1"/>
  </mergeCells>
  <pageMargins left="0.511811024" right="0.511811024" top="0.78740157499999996" bottom="0.78740157499999996" header="0.31496062000000002" footer="0.31496062000000002"/>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4205"/>
  <sheetViews>
    <sheetView topLeftCell="A3668" workbookViewId="0">
      <selection activeCell="A3689" sqref="A3689"/>
    </sheetView>
  </sheetViews>
  <sheetFormatPr defaultRowHeight="15"/>
  <cols>
    <col min="1" max="1" width="10.85546875" style="148" bestFit="1" customWidth="1"/>
    <col min="2" max="2" width="113.42578125" style="149" customWidth="1"/>
    <col min="3" max="3" width="8" style="2" bestFit="1" customWidth="1"/>
    <col min="4" max="4" width="12.7109375" style="286" bestFit="1" customWidth="1"/>
    <col min="5" max="5" width="12.7109375" style="287" bestFit="1" customWidth="1"/>
    <col min="8" max="8" width="11.7109375" bestFit="1" customWidth="1"/>
  </cols>
  <sheetData>
    <row r="1" spans="1:9" ht="18.75">
      <c r="A1" s="450" t="s">
        <v>54463</v>
      </c>
      <c r="B1" s="451"/>
      <c r="C1" s="451"/>
      <c r="D1" s="451"/>
      <c r="E1" s="452"/>
      <c r="F1" s="146"/>
      <c r="G1" s="146"/>
      <c r="H1" s="146"/>
      <c r="I1" s="146"/>
    </row>
    <row r="2" spans="1:9" ht="15" customHeight="1">
      <c r="A2" s="5"/>
      <c r="B2" s="6"/>
      <c r="C2" s="7" t="s">
        <v>34640</v>
      </c>
      <c r="D2" s="279">
        <v>1.0539000000000001</v>
      </c>
      <c r="E2" s="280">
        <v>1.2823</v>
      </c>
    </row>
    <row r="3" spans="1:9" ht="15" customHeight="1">
      <c r="A3" s="175" t="s">
        <v>213</v>
      </c>
      <c r="B3" s="176" t="s">
        <v>214</v>
      </c>
      <c r="C3" s="147" t="s">
        <v>215</v>
      </c>
      <c r="D3" s="281" t="s">
        <v>216</v>
      </c>
      <c r="E3" s="281" t="s">
        <v>216</v>
      </c>
    </row>
    <row r="4" spans="1:9" ht="15" customHeight="1">
      <c r="A4" s="177" t="s">
        <v>36427</v>
      </c>
      <c r="B4" s="178" t="s">
        <v>217</v>
      </c>
      <c r="C4" s="179"/>
      <c r="D4" s="282"/>
      <c r="E4" s="283"/>
    </row>
    <row r="5" spans="1:9" ht="15" customHeight="1">
      <c r="A5" s="180" t="s">
        <v>218</v>
      </c>
      <c r="B5" s="181" t="s">
        <v>219</v>
      </c>
      <c r="C5" s="182"/>
      <c r="D5" s="284"/>
      <c r="E5" s="283"/>
    </row>
    <row r="6" spans="1:9" ht="30">
      <c r="A6" s="180" t="s">
        <v>220</v>
      </c>
      <c r="B6" s="181" t="s">
        <v>221</v>
      </c>
      <c r="C6" s="182" t="s">
        <v>6</v>
      </c>
      <c r="D6" s="284">
        <v>6483.99</v>
      </c>
      <c r="E6" s="283">
        <v>7204.93</v>
      </c>
      <c r="F6" s="1"/>
    </row>
    <row r="7" spans="1:9" ht="30">
      <c r="A7" s="180" t="s">
        <v>222</v>
      </c>
      <c r="B7" s="181" t="s">
        <v>223</v>
      </c>
      <c r="C7" s="182" t="s">
        <v>6</v>
      </c>
      <c r="D7" s="284">
        <v>8622.44</v>
      </c>
      <c r="E7" s="283">
        <v>9581.15</v>
      </c>
    </row>
    <row r="8" spans="1:9" ht="30">
      <c r="A8" s="180" t="s">
        <v>224</v>
      </c>
      <c r="B8" s="181" t="s">
        <v>225</v>
      </c>
      <c r="C8" s="182" t="s">
        <v>6</v>
      </c>
      <c r="D8" s="284">
        <v>14729.05</v>
      </c>
      <c r="E8" s="283">
        <v>16366.75</v>
      </c>
    </row>
    <row r="9" spans="1:9" ht="30">
      <c r="A9" s="180" t="s">
        <v>226</v>
      </c>
      <c r="B9" s="181" t="s">
        <v>227</v>
      </c>
      <c r="C9" s="182" t="s">
        <v>6</v>
      </c>
      <c r="D9" s="284">
        <v>20195.27</v>
      </c>
      <c r="E9" s="283">
        <v>22440.73</v>
      </c>
    </row>
    <row r="10" spans="1:9" ht="30">
      <c r="A10" s="180" t="s">
        <v>228</v>
      </c>
      <c r="B10" s="181" t="s">
        <v>229</v>
      </c>
      <c r="C10" s="182" t="s">
        <v>6</v>
      </c>
      <c r="D10" s="284">
        <v>23534.46</v>
      </c>
      <c r="E10" s="283">
        <v>26151.21</v>
      </c>
    </row>
    <row r="11" spans="1:9" ht="15" customHeight="1">
      <c r="A11" s="180" t="s">
        <v>230</v>
      </c>
      <c r="B11" s="181" t="s">
        <v>231</v>
      </c>
      <c r="C11" s="182"/>
      <c r="D11" s="284"/>
      <c r="E11" s="283"/>
    </row>
    <row r="12" spans="1:9" ht="30">
      <c r="A12" s="180" t="s">
        <v>232</v>
      </c>
      <c r="B12" s="181" t="s">
        <v>233</v>
      </c>
      <c r="C12" s="182" t="s">
        <v>6</v>
      </c>
      <c r="D12" s="284">
        <v>8281.6</v>
      </c>
      <c r="E12" s="283">
        <v>9202.36</v>
      </c>
    </row>
    <row r="13" spans="1:9" ht="30">
      <c r="A13" s="180" t="s">
        <v>234</v>
      </c>
      <c r="B13" s="181" t="s">
        <v>235</v>
      </c>
      <c r="C13" s="182" t="s">
        <v>6</v>
      </c>
      <c r="D13" s="284">
        <v>14027.58</v>
      </c>
      <c r="E13" s="283">
        <v>15587.22</v>
      </c>
    </row>
    <row r="14" spans="1:9" ht="30">
      <c r="A14" s="180" t="s">
        <v>236</v>
      </c>
      <c r="B14" s="181" t="s">
        <v>237</v>
      </c>
      <c r="C14" s="182" t="s">
        <v>6</v>
      </c>
      <c r="D14" s="284">
        <v>18981.8</v>
      </c>
      <c r="E14" s="283">
        <v>21092.240000000002</v>
      </c>
    </row>
    <row r="15" spans="1:9" ht="30">
      <c r="A15" s="180" t="s">
        <v>238</v>
      </c>
      <c r="B15" s="181" t="s">
        <v>239</v>
      </c>
      <c r="C15" s="182" t="s">
        <v>6</v>
      </c>
      <c r="D15" s="284">
        <v>25247.9</v>
      </c>
      <c r="E15" s="283">
        <v>28055</v>
      </c>
    </row>
    <row r="16" spans="1:9" ht="15" customHeight="1">
      <c r="A16" s="180" t="s">
        <v>240</v>
      </c>
      <c r="B16" s="181" t="s">
        <v>241</v>
      </c>
      <c r="C16" s="182"/>
      <c r="D16" s="284"/>
      <c r="E16" s="283"/>
    </row>
    <row r="17" spans="1:5">
      <c r="A17" s="180" t="s">
        <v>242</v>
      </c>
      <c r="B17" s="181" t="s">
        <v>243</v>
      </c>
      <c r="C17" s="182" t="s">
        <v>6</v>
      </c>
      <c r="D17" s="284">
        <v>3262</v>
      </c>
      <c r="E17" s="283">
        <v>3624.6</v>
      </c>
    </row>
    <row r="18" spans="1:5">
      <c r="A18" s="180" t="s">
        <v>244</v>
      </c>
      <c r="B18" s="181" t="s">
        <v>245</v>
      </c>
      <c r="C18" s="182" t="s">
        <v>6</v>
      </c>
      <c r="D18" s="284">
        <v>4409.93</v>
      </c>
      <c r="E18" s="283">
        <v>4900.1400000000003</v>
      </c>
    </row>
    <row r="19" spans="1:5">
      <c r="A19" s="180" t="s">
        <v>246</v>
      </c>
      <c r="B19" s="181" t="s">
        <v>247</v>
      </c>
      <c r="C19" s="182" t="s">
        <v>6</v>
      </c>
      <c r="D19" s="284">
        <v>2392.3200000000002</v>
      </c>
      <c r="E19" s="283">
        <v>2658.26</v>
      </c>
    </row>
    <row r="20" spans="1:5">
      <c r="A20" s="180" t="s">
        <v>248</v>
      </c>
      <c r="B20" s="181" t="s">
        <v>249</v>
      </c>
      <c r="C20" s="182" t="s">
        <v>6</v>
      </c>
      <c r="D20" s="284">
        <v>3273.17</v>
      </c>
      <c r="E20" s="283">
        <v>3637.02</v>
      </c>
    </row>
    <row r="21" spans="1:5">
      <c r="A21" s="180" t="s">
        <v>250</v>
      </c>
      <c r="B21" s="181" t="s">
        <v>251</v>
      </c>
      <c r="C21" s="182" t="s">
        <v>6</v>
      </c>
      <c r="D21" s="284">
        <v>1027.03</v>
      </c>
      <c r="E21" s="283">
        <v>1141.18</v>
      </c>
    </row>
    <row r="22" spans="1:5">
      <c r="A22" s="180" t="s">
        <v>252</v>
      </c>
      <c r="B22" s="181" t="s">
        <v>253</v>
      </c>
      <c r="C22" s="182" t="s">
        <v>6</v>
      </c>
      <c r="D22" s="284">
        <v>1367.12</v>
      </c>
      <c r="E22" s="283">
        <v>1519.09</v>
      </c>
    </row>
    <row r="23" spans="1:5">
      <c r="A23" s="180" t="s">
        <v>254</v>
      </c>
      <c r="B23" s="181" t="s">
        <v>255</v>
      </c>
      <c r="C23" s="182" t="s">
        <v>6</v>
      </c>
      <c r="D23" s="284">
        <v>1140.48</v>
      </c>
      <c r="E23" s="283">
        <v>1267.26</v>
      </c>
    </row>
    <row r="24" spans="1:5">
      <c r="A24" s="180" t="s">
        <v>256</v>
      </c>
      <c r="B24" s="181" t="s">
        <v>257</v>
      </c>
      <c r="C24" s="182" t="s">
        <v>6</v>
      </c>
      <c r="D24" s="284">
        <v>1581.35</v>
      </c>
      <c r="E24" s="283">
        <v>1757.15</v>
      </c>
    </row>
    <row r="25" spans="1:5">
      <c r="A25" s="180" t="s">
        <v>258</v>
      </c>
      <c r="B25" s="181" t="s">
        <v>259</v>
      </c>
      <c r="C25" s="182" t="s">
        <v>6</v>
      </c>
      <c r="D25" s="284">
        <v>2195.21</v>
      </c>
      <c r="E25" s="283">
        <v>2439.23</v>
      </c>
    </row>
    <row r="26" spans="1:5">
      <c r="A26" s="180" t="s">
        <v>260</v>
      </c>
      <c r="B26" s="181" t="s">
        <v>261</v>
      </c>
      <c r="C26" s="182" t="s">
        <v>6</v>
      </c>
      <c r="D26" s="284">
        <v>2992.33</v>
      </c>
      <c r="E26" s="283">
        <v>3324.97</v>
      </c>
    </row>
    <row r="27" spans="1:5">
      <c r="A27" s="180" t="s">
        <v>262</v>
      </c>
      <c r="B27" s="181" t="s">
        <v>263</v>
      </c>
      <c r="C27" s="182" t="s">
        <v>6</v>
      </c>
      <c r="D27" s="284">
        <v>1895.21</v>
      </c>
      <c r="E27" s="283">
        <v>2105.98</v>
      </c>
    </row>
    <row r="28" spans="1:5">
      <c r="A28" s="180" t="s">
        <v>264</v>
      </c>
      <c r="B28" s="181" t="s">
        <v>265</v>
      </c>
      <c r="C28" s="182" t="s">
        <v>6</v>
      </c>
      <c r="D28" s="284">
        <v>2449.64</v>
      </c>
      <c r="E28" s="283">
        <v>2722.06</v>
      </c>
    </row>
    <row r="29" spans="1:5">
      <c r="A29" s="180" t="s">
        <v>266</v>
      </c>
      <c r="B29" s="181" t="s">
        <v>267</v>
      </c>
      <c r="C29" s="182"/>
      <c r="D29" s="284"/>
      <c r="E29" s="283"/>
    </row>
    <row r="30" spans="1:5">
      <c r="A30" s="180" t="s">
        <v>268</v>
      </c>
      <c r="B30" s="181" t="s">
        <v>269</v>
      </c>
      <c r="C30" s="182" t="s">
        <v>270</v>
      </c>
      <c r="D30" s="284">
        <v>1143.79</v>
      </c>
      <c r="E30" s="283">
        <v>1143.79</v>
      </c>
    </row>
    <row r="31" spans="1:5">
      <c r="A31" s="180" t="s">
        <v>34698</v>
      </c>
      <c r="B31" s="181" t="s">
        <v>34699</v>
      </c>
      <c r="C31" s="182" t="s">
        <v>0</v>
      </c>
      <c r="D31" s="284">
        <v>0.22</v>
      </c>
      <c r="E31" s="283">
        <v>0.24</v>
      </c>
    </row>
    <row r="32" spans="1:5" ht="30">
      <c r="A32" s="180" t="s">
        <v>271</v>
      </c>
      <c r="B32" s="181" t="s">
        <v>272</v>
      </c>
      <c r="C32" s="182" t="s">
        <v>0</v>
      </c>
      <c r="D32" s="284">
        <v>0.97</v>
      </c>
      <c r="E32" s="283">
        <v>1.03</v>
      </c>
    </row>
    <row r="33" spans="1:5" ht="30">
      <c r="A33" s="180" t="s">
        <v>273</v>
      </c>
      <c r="B33" s="181" t="s">
        <v>274</v>
      </c>
      <c r="C33" s="182" t="s">
        <v>0</v>
      </c>
      <c r="D33" s="284">
        <v>0.76</v>
      </c>
      <c r="E33" s="283">
        <v>0.8</v>
      </c>
    </row>
    <row r="34" spans="1:5" ht="30">
      <c r="A34" s="180" t="s">
        <v>275</v>
      </c>
      <c r="B34" s="181" t="s">
        <v>276</v>
      </c>
      <c r="C34" s="182" t="s">
        <v>0</v>
      </c>
      <c r="D34" s="284">
        <v>0.63</v>
      </c>
      <c r="E34" s="283">
        <v>0.65</v>
      </c>
    </row>
    <row r="35" spans="1:5">
      <c r="A35" s="180" t="s">
        <v>277</v>
      </c>
      <c r="B35" s="181" t="s">
        <v>278</v>
      </c>
      <c r="C35" s="182" t="s">
        <v>0</v>
      </c>
      <c r="D35" s="284">
        <v>0.85</v>
      </c>
      <c r="E35" s="283">
        <v>0.9</v>
      </c>
    </row>
    <row r="36" spans="1:5">
      <c r="A36" s="180" t="s">
        <v>279</v>
      </c>
      <c r="B36" s="181" t="s">
        <v>280</v>
      </c>
      <c r="C36" s="182" t="s">
        <v>0</v>
      </c>
      <c r="D36" s="284">
        <v>0.69</v>
      </c>
      <c r="E36" s="283">
        <v>0.75</v>
      </c>
    </row>
    <row r="37" spans="1:5">
      <c r="A37" s="180" t="s">
        <v>281</v>
      </c>
      <c r="B37" s="181" t="s">
        <v>282</v>
      </c>
      <c r="C37" s="182" t="s">
        <v>0</v>
      </c>
      <c r="D37" s="284">
        <v>0.52</v>
      </c>
      <c r="E37" s="283">
        <v>0.56000000000000005</v>
      </c>
    </row>
    <row r="38" spans="1:5">
      <c r="A38" s="180" t="s">
        <v>283</v>
      </c>
      <c r="B38" s="181" t="s">
        <v>284</v>
      </c>
      <c r="C38" s="182" t="s">
        <v>0</v>
      </c>
      <c r="D38" s="284">
        <v>0.76</v>
      </c>
      <c r="E38" s="283">
        <v>0.8</v>
      </c>
    </row>
    <row r="39" spans="1:5">
      <c r="A39" s="180" t="s">
        <v>285</v>
      </c>
      <c r="B39" s="181" t="s">
        <v>286</v>
      </c>
      <c r="C39" s="182" t="s">
        <v>0</v>
      </c>
      <c r="D39" s="284">
        <v>0.64</v>
      </c>
      <c r="E39" s="283">
        <v>0.69</v>
      </c>
    </row>
    <row r="40" spans="1:5">
      <c r="A40" s="180" t="s">
        <v>287</v>
      </c>
      <c r="B40" s="181" t="s">
        <v>288</v>
      </c>
      <c r="C40" s="182" t="s">
        <v>0</v>
      </c>
      <c r="D40" s="284">
        <v>0.63</v>
      </c>
      <c r="E40" s="283">
        <v>0.66</v>
      </c>
    </row>
    <row r="41" spans="1:5" ht="30">
      <c r="A41" s="180" t="s">
        <v>289</v>
      </c>
      <c r="B41" s="181" t="s">
        <v>290</v>
      </c>
      <c r="C41" s="182" t="s">
        <v>0</v>
      </c>
      <c r="D41" s="284">
        <v>1.02</v>
      </c>
      <c r="E41" s="283">
        <v>1.0900000000000001</v>
      </c>
    </row>
    <row r="42" spans="1:5" ht="30">
      <c r="A42" s="180" t="s">
        <v>291</v>
      </c>
      <c r="B42" s="181" t="s">
        <v>292</v>
      </c>
      <c r="C42" s="182" t="s">
        <v>0</v>
      </c>
      <c r="D42" s="284">
        <v>0.83</v>
      </c>
      <c r="E42" s="283">
        <v>0.88</v>
      </c>
    </row>
    <row r="43" spans="1:5" ht="30">
      <c r="A43" s="180" t="s">
        <v>293</v>
      </c>
      <c r="B43" s="181" t="s">
        <v>294</v>
      </c>
      <c r="C43" s="182" t="s">
        <v>0</v>
      </c>
      <c r="D43" s="284">
        <v>0.64</v>
      </c>
      <c r="E43" s="283">
        <v>0.69</v>
      </c>
    </row>
    <row r="44" spans="1:5">
      <c r="A44" s="180" t="s">
        <v>295</v>
      </c>
      <c r="B44" s="181" t="s">
        <v>296</v>
      </c>
      <c r="C44" s="182" t="s">
        <v>0</v>
      </c>
      <c r="D44" s="284">
        <v>0.89</v>
      </c>
      <c r="E44" s="283">
        <v>0.93</v>
      </c>
    </row>
    <row r="45" spans="1:5">
      <c r="A45" s="180" t="s">
        <v>297</v>
      </c>
      <c r="B45" s="181" t="s">
        <v>298</v>
      </c>
      <c r="C45" s="182" t="s">
        <v>0</v>
      </c>
      <c r="D45" s="284">
        <v>0.72</v>
      </c>
      <c r="E45" s="283">
        <v>0.77</v>
      </c>
    </row>
    <row r="46" spans="1:5">
      <c r="A46" s="180" t="s">
        <v>299</v>
      </c>
      <c r="B46" s="181" t="s">
        <v>300</v>
      </c>
      <c r="C46" s="182" t="s">
        <v>0</v>
      </c>
      <c r="D46" s="284">
        <v>0.62</v>
      </c>
      <c r="E46" s="283">
        <v>0.65</v>
      </c>
    </row>
    <row r="47" spans="1:5">
      <c r="A47" s="180" t="s">
        <v>301</v>
      </c>
      <c r="B47" s="181" t="s">
        <v>302</v>
      </c>
      <c r="C47" s="182" t="s">
        <v>0</v>
      </c>
      <c r="D47" s="284">
        <v>1.02</v>
      </c>
      <c r="E47" s="283">
        <v>1.08</v>
      </c>
    </row>
    <row r="48" spans="1:5">
      <c r="A48" s="180" t="s">
        <v>303</v>
      </c>
      <c r="B48" s="181" t="s">
        <v>304</v>
      </c>
      <c r="C48" s="182" t="s">
        <v>0</v>
      </c>
      <c r="D48" s="284">
        <v>0.66</v>
      </c>
      <c r="E48" s="283">
        <v>0.71</v>
      </c>
    </row>
    <row r="49" spans="1:5">
      <c r="A49" s="180" t="s">
        <v>305</v>
      </c>
      <c r="B49" s="181" t="s">
        <v>306</v>
      </c>
      <c r="C49" s="182" t="s">
        <v>0</v>
      </c>
      <c r="D49" s="284">
        <v>0.56999999999999995</v>
      </c>
      <c r="E49" s="283">
        <v>0.62</v>
      </c>
    </row>
    <row r="50" spans="1:5">
      <c r="A50" s="180" t="s">
        <v>307</v>
      </c>
      <c r="B50" s="181" t="s">
        <v>308</v>
      </c>
      <c r="C50" s="182" t="s">
        <v>0</v>
      </c>
      <c r="D50" s="284">
        <v>0.42</v>
      </c>
      <c r="E50" s="283">
        <v>0.44</v>
      </c>
    </row>
    <row r="51" spans="1:5">
      <c r="A51" s="180" t="s">
        <v>309</v>
      </c>
      <c r="B51" s="181" t="s">
        <v>310</v>
      </c>
      <c r="C51" s="182" t="s">
        <v>0</v>
      </c>
      <c r="D51" s="284">
        <v>0.3</v>
      </c>
      <c r="E51" s="283">
        <v>0.34</v>
      </c>
    </row>
    <row r="52" spans="1:5">
      <c r="A52" s="180" t="s">
        <v>311</v>
      </c>
      <c r="B52" s="181" t="s">
        <v>312</v>
      </c>
      <c r="C52" s="182" t="s">
        <v>0</v>
      </c>
      <c r="D52" s="284">
        <v>0.24</v>
      </c>
      <c r="E52" s="283">
        <v>0.24</v>
      </c>
    </row>
    <row r="53" spans="1:5">
      <c r="A53" s="180" t="s">
        <v>313</v>
      </c>
      <c r="B53" s="181" t="s">
        <v>314</v>
      </c>
      <c r="C53" s="182" t="s">
        <v>0</v>
      </c>
      <c r="D53" s="284">
        <v>0.22</v>
      </c>
      <c r="E53" s="283">
        <v>0.22</v>
      </c>
    </row>
    <row r="54" spans="1:5">
      <c r="A54" s="180" t="s">
        <v>315</v>
      </c>
      <c r="B54" s="181" t="s">
        <v>316</v>
      </c>
      <c r="C54" s="182" t="s">
        <v>317</v>
      </c>
      <c r="D54" s="284">
        <v>1324.28</v>
      </c>
      <c r="E54" s="283">
        <v>1399.58</v>
      </c>
    </row>
    <row r="55" spans="1:5">
      <c r="A55" s="180" t="s">
        <v>318</v>
      </c>
      <c r="B55" s="181" t="s">
        <v>319</v>
      </c>
      <c r="C55" s="182" t="s">
        <v>6</v>
      </c>
      <c r="D55" s="284">
        <v>1209.27</v>
      </c>
      <c r="E55" s="283">
        <v>1260.72</v>
      </c>
    </row>
    <row r="56" spans="1:5">
      <c r="A56" s="180" t="s">
        <v>320</v>
      </c>
      <c r="B56" s="181" t="s">
        <v>321</v>
      </c>
      <c r="C56" s="182"/>
      <c r="D56" s="284"/>
      <c r="E56" s="283"/>
    </row>
    <row r="57" spans="1:5">
      <c r="A57" s="180" t="s">
        <v>322</v>
      </c>
      <c r="B57" s="181" t="s">
        <v>323</v>
      </c>
      <c r="C57" s="182" t="s">
        <v>270</v>
      </c>
      <c r="D57" s="284">
        <v>1316.69</v>
      </c>
      <c r="E57" s="283">
        <v>1316.69</v>
      </c>
    </row>
    <row r="58" spans="1:5">
      <c r="A58" s="180" t="s">
        <v>324</v>
      </c>
      <c r="B58" s="181" t="s">
        <v>325</v>
      </c>
      <c r="C58" s="182" t="s">
        <v>270</v>
      </c>
      <c r="D58" s="284">
        <v>6913.83</v>
      </c>
      <c r="E58" s="283">
        <v>6913.83</v>
      </c>
    </row>
    <row r="59" spans="1:5">
      <c r="A59" s="180" t="s">
        <v>326</v>
      </c>
      <c r="B59" s="181" t="s">
        <v>327</v>
      </c>
      <c r="C59" s="182" t="s">
        <v>9</v>
      </c>
      <c r="D59" s="284">
        <v>103</v>
      </c>
      <c r="E59" s="283">
        <v>103</v>
      </c>
    </row>
    <row r="60" spans="1:5">
      <c r="A60" s="180" t="s">
        <v>328</v>
      </c>
      <c r="B60" s="181" t="s">
        <v>329</v>
      </c>
      <c r="C60" s="182" t="s">
        <v>9</v>
      </c>
      <c r="D60" s="284">
        <v>81.73</v>
      </c>
      <c r="E60" s="283">
        <v>81.73</v>
      </c>
    </row>
    <row r="61" spans="1:5">
      <c r="A61" s="180" t="s">
        <v>330</v>
      </c>
      <c r="B61" s="181" t="s">
        <v>331</v>
      </c>
      <c r="C61" s="182" t="s">
        <v>9</v>
      </c>
      <c r="D61" s="284">
        <v>402.01</v>
      </c>
      <c r="E61" s="283">
        <v>402.01</v>
      </c>
    </row>
    <row r="62" spans="1:5">
      <c r="A62" s="180" t="s">
        <v>332</v>
      </c>
      <c r="B62" s="181" t="s">
        <v>333</v>
      </c>
      <c r="C62" s="182" t="s">
        <v>9</v>
      </c>
      <c r="D62" s="284">
        <v>636.1</v>
      </c>
      <c r="E62" s="283">
        <v>636.1</v>
      </c>
    </row>
    <row r="63" spans="1:5">
      <c r="A63" s="180" t="s">
        <v>334</v>
      </c>
      <c r="B63" s="181" t="s">
        <v>335</v>
      </c>
      <c r="C63" s="182" t="s">
        <v>9</v>
      </c>
      <c r="D63" s="284">
        <v>99.77</v>
      </c>
      <c r="E63" s="283">
        <v>99.77</v>
      </c>
    </row>
    <row r="64" spans="1:5">
      <c r="A64" s="180" t="s">
        <v>336</v>
      </c>
      <c r="B64" s="181" t="s">
        <v>337</v>
      </c>
      <c r="C64" s="182"/>
      <c r="D64" s="284"/>
      <c r="E64" s="283"/>
    </row>
    <row r="65" spans="1:5">
      <c r="A65" s="180" t="s">
        <v>338</v>
      </c>
      <c r="B65" s="181" t="s">
        <v>339</v>
      </c>
      <c r="C65" s="182" t="s">
        <v>270</v>
      </c>
      <c r="D65" s="284">
        <v>411.99</v>
      </c>
      <c r="E65" s="283">
        <v>411.99</v>
      </c>
    </row>
    <row r="66" spans="1:5">
      <c r="A66" s="180" t="s">
        <v>340</v>
      </c>
      <c r="B66" s="181" t="s">
        <v>341</v>
      </c>
      <c r="C66" s="182" t="s">
        <v>0</v>
      </c>
      <c r="D66" s="284">
        <v>9.2799999999999994</v>
      </c>
      <c r="E66" s="283">
        <v>9.9600000000000009</v>
      </c>
    </row>
    <row r="67" spans="1:5">
      <c r="A67" s="180" t="s">
        <v>342</v>
      </c>
      <c r="B67" s="181" t="s">
        <v>343</v>
      </c>
      <c r="C67" s="182" t="s">
        <v>0</v>
      </c>
      <c r="D67" s="284">
        <v>146.58000000000001</v>
      </c>
      <c r="E67" s="283">
        <v>151.62</v>
      </c>
    </row>
    <row r="68" spans="1:5">
      <c r="A68" s="180" t="s">
        <v>344</v>
      </c>
      <c r="B68" s="181" t="s">
        <v>345</v>
      </c>
      <c r="C68" s="182" t="s">
        <v>0</v>
      </c>
      <c r="D68" s="284">
        <v>65.03</v>
      </c>
      <c r="E68" s="283">
        <v>69.83</v>
      </c>
    </row>
    <row r="69" spans="1:5">
      <c r="A69" s="180" t="s">
        <v>346</v>
      </c>
      <c r="B69" s="181" t="s">
        <v>347</v>
      </c>
      <c r="C69" s="182" t="s">
        <v>0</v>
      </c>
      <c r="D69" s="284">
        <v>30.66</v>
      </c>
      <c r="E69" s="283">
        <v>34.07</v>
      </c>
    </row>
    <row r="70" spans="1:5">
      <c r="A70" s="180" t="s">
        <v>348</v>
      </c>
      <c r="B70" s="181" t="s">
        <v>349</v>
      </c>
      <c r="C70" s="182" t="s">
        <v>9</v>
      </c>
      <c r="D70" s="284">
        <v>5.6</v>
      </c>
      <c r="E70" s="283">
        <v>6.1</v>
      </c>
    </row>
    <row r="71" spans="1:5">
      <c r="A71" s="180" t="s">
        <v>350</v>
      </c>
      <c r="B71" s="181" t="s">
        <v>351</v>
      </c>
      <c r="C71" s="182" t="s">
        <v>1</v>
      </c>
      <c r="D71" s="284">
        <v>462.76</v>
      </c>
      <c r="E71" s="283">
        <v>514.15</v>
      </c>
    </row>
    <row r="72" spans="1:5">
      <c r="A72" s="180" t="s">
        <v>352</v>
      </c>
      <c r="B72" s="181" t="s">
        <v>34700</v>
      </c>
      <c r="C72" s="182" t="s">
        <v>9</v>
      </c>
      <c r="D72" s="284">
        <v>270.63</v>
      </c>
      <c r="E72" s="283">
        <v>270.63</v>
      </c>
    </row>
    <row r="73" spans="1:5">
      <c r="A73" s="180" t="s">
        <v>353</v>
      </c>
      <c r="B73" s="181" t="s">
        <v>34701</v>
      </c>
      <c r="C73" s="182" t="s">
        <v>9</v>
      </c>
      <c r="D73" s="284">
        <v>275.62</v>
      </c>
      <c r="E73" s="283">
        <v>275.62</v>
      </c>
    </row>
    <row r="74" spans="1:5">
      <c r="A74" s="180" t="s">
        <v>354</v>
      </c>
      <c r="B74" s="181" t="s">
        <v>34702</v>
      </c>
      <c r="C74" s="182" t="s">
        <v>9</v>
      </c>
      <c r="D74" s="284">
        <v>371.62</v>
      </c>
      <c r="E74" s="283">
        <v>371.62</v>
      </c>
    </row>
    <row r="75" spans="1:5">
      <c r="A75" s="180" t="s">
        <v>355</v>
      </c>
      <c r="B75" s="181" t="s">
        <v>34703</v>
      </c>
      <c r="C75" s="182" t="s">
        <v>9</v>
      </c>
      <c r="D75" s="284">
        <v>381.68</v>
      </c>
      <c r="E75" s="283">
        <v>381.68</v>
      </c>
    </row>
    <row r="76" spans="1:5">
      <c r="A76" s="180" t="s">
        <v>356</v>
      </c>
      <c r="B76" s="181" t="s">
        <v>357</v>
      </c>
      <c r="C76" s="182" t="s">
        <v>270</v>
      </c>
      <c r="D76" s="284">
        <v>241.21</v>
      </c>
      <c r="E76" s="283">
        <v>241.21</v>
      </c>
    </row>
    <row r="77" spans="1:5">
      <c r="A77" s="180" t="s">
        <v>358</v>
      </c>
      <c r="B77" s="181" t="s">
        <v>359</v>
      </c>
      <c r="C77" s="182" t="s">
        <v>6</v>
      </c>
      <c r="D77" s="284">
        <v>13.4</v>
      </c>
      <c r="E77" s="283">
        <v>13.4</v>
      </c>
    </row>
    <row r="78" spans="1:5">
      <c r="A78" s="180" t="s">
        <v>360</v>
      </c>
      <c r="B78" s="181" t="s">
        <v>361</v>
      </c>
      <c r="C78" s="182" t="s">
        <v>6</v>
      </c>
      <c r="D78" s="284">
        <v>15.46</v>
      </c>
      <c r="E78" s="283">
        <v>15.46</v>
      </c>
    </row>
    <row r="79" spans="1:5">
      <c r="A79" s="180" t="s">
        <v>362</v>
      </c>
      <c r="B79" s="181" t="s">
        <v>363</v>
      </c>
      <c r="C79" s="182" t="s">
        <v>6</v>
      </c>
      <c r="D79" s="284">
        <v>16.18</v>
      </c>
      <c r="E79" s="283">
        <v>16.18</v>
      </c>
    </row>
    <row r="80" spans="1:5">
      <c r="A80" s="180" t="s">
        <v>364</v>
      </c>
      <c r="B80" s="181" t="s">
        <v>365</v>
      </c>
      <c r="C80" s="182" t="s">
        <v>6</v>
      </c>
      <c r="D80" s="284">
        <v>20.62</v>
      </c>
      <c r="E80" s="283">
        <v>20.62</v>
      </c>
    </row>
    <row r="81" spans="1:5">
      <c r="A81" s="180" t="s">
        <v>366</v>
      </c>
      <c r="B81" s="181" t="s">
        <v>367</v>
      </c>
      <c r="C81" s="182" t="s">
        <v>6</v>
      </c>
      <c r="D81" s="284">
        <v>22.12</v>
      </c>
      <c r="E81" s="283">
        <v>22.12</v>
      </c>
    </row>
    <row r="82" spans="1:5">
      <c r="A82" s="180" t="s">
        <v>368</v>
      </c>
      <c r="B82" s="181" t="s">
        <v>369</v>
      </c>
      <c r="C82" s="182" t="s">
        <v>6</v>
      </c>
      <c r="D82" s="284">
        <v>24.99</v>
      </c>
      <c r="E82" s="283">
        <v>24.99</v>
      </c>
    </row>
    <row r="83" spans="1:5">
      <c r="A83" s="180" t="s">
        <v>370</v>
      </c>
      <c r="B83" s="181" t="s">
        <v>371</v>
      </c>
      <c r="C83" s="182" t="s">
        <v>6</v>
      </c>
      <c r="D83" s="284">
        <v>27.2</v>
      </c>
      <c r="E83" s="283">
        <v>27.2</v>
      </c>
    </row>
    <row r="84" spans="1:5">
      <c r="A84" s="180" t="s">
        <v>372</v>
      </c>
      <c r="B84" s="181" t="s">
        <v>373</v>
      </c>
      <c r="C84" s="182" t="s">
        <v>6</v>
      </c>
      <c r="D84" s="284">
        <v>26.83</v>
      </c>
      <c r="E84" s="283">
        <v>26.83</v>
      </c>
    </row>
    <row r="85" spans="1:5">
      <c r="A85" s="180" t="s">
        <v>374</v>
      </c>
      <c r="B85" s="181" t="s">
        <v>375</v>
      </c>
      <c r="C85" s="182" t="s">
        <v>6</v>
      </c>
      <c r="D85" s="284">
        <v>29.76</v>
      </c>
      <c r="E85" s="283">
        <v>29.76</v>
      </c>
    </row>
    <row r="86" spans="1:5">
      <c r="A86" s="180" t="s">
        <v>376</v>
      </c>
      <c r="B86" s="181" t="s">
        <v>377</v>
      </c>
      <c r="C86" s="182" t="s">
        <v>6</v>
      </c>
      <c r="D86" s="284">
        <v>31.86</v>
      </c>
      <c r="E86" s="283">
        <v>31.86</v>
      </c>
    </row>
    <row r="87" spans="1:5">
      <c r="A87" s="180" t="s">
        <v>378</v>
      </c>
      <c r="B87" s="181" t="s">
        <v>379</v>
      </c>
      <c r="C87" s="182" t="s">
        <v>6</v>
      </c>
      <c r="D87" s="284">
        <v>36.270000000000003</v>
      </c>
      <c r="E87" s="283">
        <v>36.270000000000003</v>
      </c>
    </row>
    <row r="88" spans="1:5">
      <c r="A88" s="180" t="s">
        <v>380</v>
      </c>
      <c r="B88" s="181" t="s">
        <v>34704</v>
      </c>
      <c r="C88" s="182" t="s">
        <v>9</v>
      </c>
      <c r="D88" s="284">
        <v>270.66000000000003</v>
      </c>
      <c r="E88" s="283">
        <v>270.66000000000003</v>
      </c>
    </row>
    <row r="89" spans="1:5">
      <c r="A89" s="180" t="s">
        <v>381</v>
      </c>
      <c r="B89" s="181" t="s">
        <v>34705</v>
      </c>
      <c r="C89" s="182" t="s">
        <v>9</v>
      </c>
      <c r="D89" s="284">
        <v>400.55</v>
      </c>
      <c r="E89" s="283">
        <v>400.55</v>
      </c>
    </row>
    <row r="90" spans="1:5">
      <c r="A90" s="180" t="s">
        <v>382</v>
      </c>
      <c r="B90" s="181" t="s">
        <v>34706</v>
      </c>
      <c r="C90" s="182" t="s">
        <v>9</v>
      </c>
      <c r="D90" s="284">
        <v>407.06</v>
      </c>
      <c r="E90" s="283">
        <v>407.06</v>
      </c>
    </row>
    <row r="91" spans="1:5">
      <c r="A91" s="180" t="s">
        <v>383</v>
      </c>
      <c r="B91" s="181" t="s">
        <v>34707</v>
      </c>
      <c r="C91" s="182" t="s">
        <v>9</v>
      </c>
      <c r="D91" s="284">
        <v>428.91</v>
      </c>
      <c r="E91" s="283">
        <v>428.91</v>
      </c>
    </row>
    <row r="92" spans="1:5">
      <c r="A92" s="180" t="s">
        <v>384</v>
      </c>
      <c r="B92" s="181" t="s">
        <v>34708</v>
      </c>
      <c r="C92" s="182" t="s">
        <v>9</v>
      </c>
      <c r="D92" s="284">
        <v>449.64</v>
      </c>
      <c r="E92" s="283">
        <v>449.64</v>
      </c>
    </row>
    <row r="93" spans="1:5">
      <c r="A93" s="180" t="s">
        <v>385</v>
      </c>
      <c r="B93" s="181" t="s">
        <v>34709</v>
      </c>
      <c r="C93" s="182" t="s">
        <v>9</v>
      </c>
      <c r="D93" s="284">
        <v>582.54</v>
      </c>
      <c r="E93" s="283">
        <v>582.54</v>
      </c>
    </row>
    <row r="94" spans="1:5">
      <c r="A94" s="180" t="s">
        <v>386</v>
      </c>
      <c r="B94" s="181" t="s">
        <v>387</v>
      </c>
      <c r="C94" s="182" t="s">
        <v>9</v>
      </c>
      <c r="D94" s="284">
        <v>222.88</v>
      </c>
      <c r="E94" s="283">
        <v>222.88</v>
      </c>
    </row>
    <row r="95" spans="1:5">
      <c r="A95" s="180" t="s">
        <v>388</v>
      </c>
      <c r="B95" s="181" t="s">
        <v>389</v>
      </c>
      <c r="C95" s="182" t="s">
        <v>270</v>
      </c>
      <c r="D95" s="284">
        <v>5850.52</v>
      </c>
      <c r="E95" s="283">
        <v>6313.13</v>
      </c>
    </row>
    <row r="96" spans="1:5">
      <c r="A96" s="180" t="s">
        <v>390</v>
      </c>
      <c r="B96" s="181" t="s">
        <v>391</v>
      </c>
      <c r="C96" s="182" t="s">
        <v>0</v>
      </c>
      <c r="D96" s="284">
        <v>51.87</v>
      </c>
      <c r="E96" s="283">
        <v>56.79</v>
      </c>
    </row>
    <row r="97" spans="1:5">
      <c r="A97" s="180" t="s">
        <v>392</v>
      </c>
      <c r="B97" s="181" t="s">
        <v>393</v>
      </c>
      <c r="C97" s="182" t="s">
        <v>0</v>
      </c>
      <c r="D97" s="284">
        <v>480.04</v>
      </c>
      <c r="E97" s="283">
        <v>515.09</v>
      </c>
    </row>
    <row r="98" spans="1:5">
      <c r="A98" s="180" t="s">
        <v>394</v>
      </c>
      <c r="B98" s="181" t="s">
        <v>395</v>
      </c>
      <c r="C98" s="182"/>
      <c r="D98" s="284"/>
      <c r="E98" s="283"/>
    </row>
    <row r="99" spans="1:5">
      <c r="A99" s="180" t="s">
        <v>396</v>
      </c>
      <c r="B99" s="181" t="s">
        <v>397</v>
      </c>
      <c r="C99" s="182" t="s">
        <v>6</v>
      </c>
      <c r="D99" s="284">
        <v>9390.64</v>
      </c>
      <c r="E99" s="283">
        <v>10412.6</v>
      </c>
    </row>
    <row r="100" spans="1:5">
      <c r="A100" s="180" t="s">
        <v>398</v>
      </c>
      <c r="B100" s="181" t="s">
        <v>399</v>
      </c>
      <c r="C100" s="182" t="s">
        <v>6</v>
      </c>
      <c r="D100" s="284">
        <v>12511.23</v>
      </c>
      <c r="E100" s="283">
        <v>13880.14</v>
      </c>
    </row>
    <row r="101" spans="1:5">
      <c r="A101" s="180" t="s">
        <v>400</v>
      </c>
      <c r="B101" s="181" t="s">
        <v>401</v>
      </c>
      <c r="C101" s="182" t="s">
        <v>6</v>
      </c>
      <c r="D101" s="284">
        <v>11093.44</v>
      </c>
      <c r="E101" s="283">
        <v>12304.75</v>
      </c>
    </row>
    <row r="102" spans="1:5">
      <c r="A102" s="180" t="s">
        <v>402</v>
      </c>
      <c r="B102" s="181" t="s">
        <v>403</v>
      </c>
      <c r="C102" s="182" t="s">
        <v>6</v>
      </c>
      <c r="D102" s="284">
        <v>25946.95</v>
      </c>
      <c r="E102" s="283">
        <v>28767.68</v>
      </c>
    </row>
    <row r="103" spans="1:5">
      <c r="A103" s="180" t="s">
        <v>404</v>
      </c>
      <c r="B103" s="181" t="s">
        <v>405</v>
      </c>
      <c r="C103" s="182" t="s">
        <v>6</v>
      </c>
      <c r="D103" s="284">
        <v>39506.54</v>
      </c>
      <c r="E103" s="283">
        <v>43834.86</v>
      </c>
    </row>
    <row r="104" spans="1:5">
      <c r="A104" s="180" t="s">
        <v>406</v>
      </c>
      <c r="B104" s="181" t="s">
        <v>407</v>
      </c>
      <c r="C104" s="182" t="s">
        <v>6</v>
      </c>
      <c r="D104" s="284">
        <v>16009.82</v>
      </c>
      <c r="E104" s="283">
        <v>17725.71</v>
      </c>
    </row>
    <row r="105" spans="1:5">
      <c r="A105" s="180" t="s">
        <v>408</v>
      </c>
      <c r="B105" s="181" t="s">
        <v>409</v>
      </c>
      <c r="C105" s="182" t="s">
        <v>6</v>
      </c>
      <c r="D105" s="284">
        <v>18991.939999999999</v>
      </c>
      <c r="E105" s="283">
        <v>21051.41</v>
      </c>
    </row>
    <row r="106" spans="1:5">
      <c r="A106" s="180" t="s">
        <v>410</v>
      </c>
      <c r="B106" s="181" t="s">
        <v>411</v>
      </c>
      <c r="C106" s="182" t="s">
        <v>6</v>
      </c>
      <c r="D106" s="284">
        <v>30286.95</v>
      </c>
      <c r="E106" s="283">
        <v>33622.68</v>
      </c>
    </row>
    <row r="107" spans="1:5">
      <c r="A107" s="180" t="s">
        <v>412</v>
      </c>
      <c r="B107" s="181" t="s">
        <v>413</v>
      </c>
      <c r="C107" s="182"/>
      <c r="D107" s="284"/>
      <c r="E107" s="283"/>
    </row>
    <row r="108" spans="1:5" ht="30">
      <c r="A108" s="180" t="s">
        <v>414</v>
      </c>
      <c r="B108" s="181" t="s">
        <v>415</v>
      </c>
      <c r="C108" s="182" t="s">
        <v>270</v>
      </c>
      <c r="D108" s="284">
        <v>8405.0300000000007</v>
      </c>
      <c r="E108" s="283">
        <v>8405.0300000000007</v>
      </c>
    </row>
    <row r="109" spans="1:5" ht="30">
      <c r="A109" s="180" t="s">
        <v>416</v>
      </c>
      <c r="B109" s="181" t="s">
        <v>417</v>
      </c>
      <c r="C109" s="182" t="s">
        <v>270</v>
      </c>
      <c r="D109" s="284">
        <v>13337.51</v>
      </c>
      <c r="E109" s="283">
        <v>13337.51</v>
      </c>
    </row>
    <row r="110" spans="1:5" ht="30">
      <c r="A110" s="180" t="s">
        <v>418</v>
      </c>
      <c r="B110" s="181" t="s">
        <v>419</v>
      </c>
      <c r="C110" s="182" t="s">
        <v>270</v>
      </c>
      <c r="D110" s="284">
        <v>13248.37</v>
      </c>
      <c r="E110" s="283">
        <v>13248.37</v>
      </c>
    </row>
    <row r="111" spans="1:5">
      <c r="A111" s="180" t="s">
        <v>420</v>
      </c>
      <c r="B111" s="181" t="s">
        <v>421</v>
      </c>
      <c r="C111" s="182" t="s">
        <v>9</v>
      </c>
      <c r="D111" s="284">
        <v>708.2</v>
      </c>
      <c r="E111" s="283">
        <v>708.2</v>
      </c>
    </row>
    <row r="112" spans="1:5">
      <c r="A112" s="180" t="s">
        <v>422</v>
      </c>
      <c r="B112" s="181" t="s">
        <v>423</v>
      </c>
      <c r="C112" s="182" t="s">
        <v>9</v>
      </c>
      <c r="D112" s="284">
        <v>504.07</v>
      </c>
      <c r="E112" s="283">
        <v>504.07</v>
      </c>
    </row>
    <row r="113" spans="1:5">
      <c r="A113" s="180" t="s">
        <v>424</v>
      </c>
      <c r="B113" s="181" t="s">
        <v>425</v>
      </c>
      <c r="C113" s="182" t="s">
        <v>9</v>
      </c>
      <c r="D113" s="284">
        <v>1216.9000000000001</v>
      </c>
      <c r="E113" s="283">
        <v>1216.9000000000001</v>
      </c>
    </row>
    <row r="114" spans="1:5">
      <c r="A114" s="180" t="s">
        <v>426</v>
      </c>
      <c r="B114" s="181" t="s">
        <v>427</v>
      </c>
      <c r="C114" s="182" t="s">
        <v>9</v>
      </c>
      <c r="D114" s="284">
        <v>1282.67</v>
      </c>
      <c r="E114" s="283">
        <v>1282.67</v>
      </c>
    </row>
    <row r="115" spans="1:5">
      <c r="A115" s="180" t="s">
        <v>428</v>
      </c>
      <c r="B115" s="181" t="s">
        <v>429</v>
      </c>
      <c r="C115" s="182" t="s">
        <v>9</v>
      </c>
      <c r="D115" s="284">
        <v>1607.18</v>
      </c>
      <c r="E115" s="283">
        <v>1607.18</v>
      </c>
    </row>
    <row r="116" spans="1:5">
      <c r="A116" s="180" t="s">
        <v>430</v>
      </c>
      <c r="B116" s="181" t="s">
        <v>431</v>
      </c>
      <c r="C116" s="182" t="s">
        <v>9</v>
      </c>
      <c r="D116" s="284">
        <v>2078.21</v>
      </c>
      <c r="E116" s="283">
        <v>2078.21</v>
      </c>
    </row>
    <row r="117" spans="1:5">
      <c r="A117" s="180" t="s">
        <v>432</v>
      </c>
      <c r="B117" s="181" t="s">
        <v>433</v>
      </c>
      <c r="C117" s="182" t="s">
        <v>9</v>
      </c>
      <c r="D117" s="284">
        <v>2439.67</v>
      </c>
      <c r="E117" s="283">
        <v>2439.67</v>
      </c>
    </row>
    <row r="118" spans="1:5">
      <c r="A118" s="180" t="s">
        <v>434</v>
      </c>
      <c r="B118" s="181" t="s">
        <v>435</v>
      </c>
      <c r="C118" s="182" t="s">
        <v>9</v>
      </c>
      <c r="D118" s="284">
        <v>2629.6</v>
      </c>
      <c r="E118" s="283">
        <v>2629.6</v>
      </c>
    </row>
    <row r="119" spans="1:5">
      <c r="A119" s="180" t="s">
        <v>436</v>
      </c>
      <c r="B119" s="181" t="s">
        <v>437</v>
      </c>
      <c r="C119" s="182" t="s">
        <v>9</v>
      </c>
      <c r="D119" s="284">
        <v>3208.1</v>
      </c>
      <c r="E119" s="283">
        <v>3208.1</v>
      </c>
    </row>
    <row r="120" spans="1:5">
      <c r="A120" s="180" t="s">
        <v>438</v>
      </c>
      <c r="B120" s="181" t="s">
        <v>439</v>
      </c>
      <c r="C120" s="182" t="s">
        <v>9</v>
      </c>
      <c r="D120" s="284">
        <v>381.39</v>
      </c>
      <c r="E120" s="283">
        <v>381.39</v>
      </c>
    </row>
    <row r="121" spans="1:5">
      <c r="A121" s="180" t="s">
        <v>440</v>
      </c>
      <c r="B121" s="181" t="s">
        <v>441</v>
      </c>
      <c r="C121" s="182" t="s">
        <v>9</v>
      </c>
      <c r="D121" s="284">
        <v>1762.7</v>
      </c>
      <c r="E121" s="283">
        <v>1762.7</v>
      </c>
    </row>
    <row r="122" spans="1:5">
      <c r="A122" s="180" t="s">
        <v>442</v>
      </c>
      <c r="B122" s="181" t="s">
        <v>443</v>
      </c>
      <c r="C122" s="182" t="s">
        <v>9</v>
      </c>
      <c r="D122" s="284">
        <v>7114.31</v>
      </c>
      <c r="E122" s="283">
        <v>7114.31</v>
      </c>
    </row>
    <row r="123" spans="1:5">
      <c r="A123" s="180" t="s">
        <v>444</v>
      </c>
      <c r="B123" s="181" t="s">
        <v>445</v>
      </c>
      <c r="C123" s="182" t="s">
        <v>9</v>
      </c>
      <c r="D123" s="284">
        <v>374.92</v>
      </c>
      <c r="E123" s="283">
        <v>374.92</v>
      </c>
    </row>
    <row r="124" spans="1:5">
      <c r="A124" s="180" t="s">
        <v>446</v>
      </c>
      <c r="B124" s="181" t="s">
        <v>447</v>
      </c>
      <c r="C124" s="182" t="s">
        <v>9</v>
      </c>
      <c r="D124" s="284">
        <v>488.03</v>
      </c>
      <c r="E124" s="283">
        <v>488.03</v>
      </c>
    </row>
    <row r="125" spans="1:5">
      <c r="A125" s="180" t="s">
        <v>448</v>
      </c>
      <c r="B125" s="181" t="s">
        <v>449</v>
      </c>
      <c r="C125" s="182" t="s">
        <v>9</v>
      </c>
      <c r="D125" s="284">
        <v>588.48</v>
      </c>
      <c r="E125" s="283">
        <v>588.48</v>
      </c>
    </row>
    <row r="126" spans="1:5">
      <c r="A126" s="180" t="s">
        <v>450</v>
      </c>
      <c r="B126" s="181" t="s">
        <v>451</v>
      </c>
      <c r="C126" s="182" t="s">
        <v>9</v>
      </c>
      <c r="D126" s="284">
        <v>334.95</v>
      </c>
      <c r="E126" s="283">
        <v>334.95</v>
      </c>
    </row>
    <row r="127" spans="1:5">
      <c r="A127" s="180" t="s">
        <v>452</v>
      </c>
      <c r="B127" s="181" t="s">
        <v>453</v>
      </c>
      <c r="C127" s="182" t="s">
        <v>9</v>
      </c>
      <c r="D127" s="284">
        <v>573.16</v>
      </c>
      <c r="E127" s="283">
        <v>573.16</v>
      </c>
    </row>
    <row r="128" spans="1:5">
      <c r="A128" s="180" t="s">
        <v>454</v>
      </c>
      <c r="B128" s="181" t="s">
        <v>455</v>
      </c>
      <c r="C128" s="182" t="s">
        <v>9</v>
      </c>
      <c r="D128" s="284">
        <v>828.97</v>
      </c>
      <c r="E128" s="283">
        <v>828.97</v>
      </c>
    </row>
    <row r="129" spans="1:5">
      <c r="A129" s="180" t="s">
        <v>456</v>
      </c>
      <c r="B129" s="181" t="s">
        <v>457</v>
      </c>
      <c r="C129" s="182" t="s">
        <v>9</v>
      </c>
      <c r="D129" s="284">
        <v>2067.17</v>
      </c>
      <c r="E129" s="283">
        <v>2067.17</v>
      </c>
    </row>
    <row r="130" spans="1:5">
      <c r="A130" s="180" t="s">
        <v>458</v>
      </c>
      <c r="B130" s="181" t="s">
        <v>459</v>
      </c>
      <c r="C130" s="182" t="s">
        <v>9</v>
      </c>
      <c r="D130" s="284">
        <v>2625.91</v>
      </c>
      <c r="E130" s="283">
        <v>2625.91</v>
      </c>
    </row>
    <row r="131" spans="1:5">
      <c r="A131" s="180" t="s">
        <v>460</v>
      </c>
      <c r="B131" s="181" t="s">
        <v>461</v>
      </c>
      <c r="C131" s="182" t="s">
        <v>9</v>
      </c>
      <c r="D131" s="284">
        <v>2973.84</v>
      </c>
      <c r="E131" s="283">
        <v>2973.84</v>
      </c>
    </row>
    <row r="132" spans="1:5">
      <c r="A132" s="180" t="s">
        <v>462</v>
      </c>
      <c r="B132" s="181" t="s">
        <v>463</v>
      </c>
      <c r="C132" s="182" t="s">
        <v>9</v>
      </c>
      <c r="D132" s="284">
        <v>818.83</v>
      </c>
      <c r="E132" s="283">
        <v>818.83</v>
      </c>
    </row>
    <row r="133" spans="1:5">
      <c r="A133" s="180" t="s">
        <v>464</v>
      </c>
      <c r="B133" s="181" t="s">
        <v>465</v>
      </c>
      <c r="C133" s="182" t="s">
        <v>9</v>
      </c>
      <c r="D133" s="284">
        <v>458.4</v>
      </c>
      <c r="E133" s="283">
        <v>458.4</v>
      </c>
    </row>
    <row r="134" spans="1:5">
      <c r="A134" s="180" t="s">
        <v>466</v>
      </c>
      <c r="B134" s="181" t="s">
        <v>467</v>
      </c>
      <c r="C134" s="182" t="s">
        <v>9</v>
      </c>
      <c r="D134" s="284">
        <v>850.86</v>
      </c>
      <c r="E134" s="283">
        <v>850.86</v>
      </c>
    </row>
    <row r="135" spans="1:5">
      <c r="A135" s="180" t="s">
        <v>468</v>
      </c>
      <c r="B135" s="181" t="s">
        <v>469</v>
      </c>
      <c r="C135" s="182" t="s">
        <v>9</v>
      </c>
      <c r="D135" s="284">
        <v>853.06</v>
      </c>
      <c r="E135" s="283">
        <v>853.06</v>
      </c>
    </row>
    <row r="136" spans="1:5">
      <c r="A136" s="180" t="s">
        <v>470</v>
      </c>
      <c r="B136" s="181" t="s">
        <v>471</v>
      </c>
      <c r="C136" s="182" t="s">
        <v>9</v>
      </c>
      <c r="D136" s="284">
        <v>639.69000000000005</v>
      </c>
      <c r="E136" s="283">
        <v>639.69000000000005</v>
      </c>
    </row>
    <row r="137" spans="1:5">
      <c r="A137" s="180" t="s">
        <v>472</v>
      </c>
      <c r="B137" s="181" t="s">
        <v>473</v>
      </c>
      <c r="C137" s="182" t="s">
        <v>9</v>
      </c>
      <c r="D137" s="284">
        <v>1006.43</v>
      </c>
      <c r="E137" s="283">
        <v>1006.43</v>
      </c>
    </row>
    <row r="138" spans="1:5">
      <c r="A138" s="180" t="s">
        <v>474</v>
      </c>
      <c r="B138" s="181" t="s">
        <v>475</v>
      </c>
      <c r="C138" s="182" t="s">
        <v>9</v>
      </c>
      <c r="D138" s="284">
        <v>2773.93</v>
      </c>
      <c r="E138" s="283">
        <v>2773.93</v>
      </c>
    </row>
    <row r="139" spans="1:5">
      <c r="A139" s="180" t="s">
        <v>476</v>
      </c>
      <c r="B139" s="181" t="s">
        <v>477</v>
      </c>
      <c r="C139" s="182" t="s">
        <v>9</v>
      </c>
      <c r="D139" s="284">
        <v>1880.99</v>
      </c>
      <c r="E139" s="283">
        <v>1880.99</v>
      </c>
    </row>
    <row r="140" spans="1:5">
      <c r="A140" s="180" t="s">
        <v>478</v>
      </c>
      <c r="B140" s="181" t="s">
        <v>479</v>
      </c>
      <c r="C140" s="182" t="s">
        <v>9</v>
      </c>
      <c r="D140" s="284">
        <v>2086.6</v>
      </c>
      <c r="E140" s="283">
        <v>2086.6</v>
      </c>
    </row>
    <row r="141" spans="1:5">
      <c r="A141" s="180" t="s">
        <v>480</v>
      </c>
      <c r="B141" s="181" t="s">
        <v>481</v>
      </c>
      <c r="C141" s="182" t="s">
        <v>9</v>
      </c>
      <c r="D141" s="284">
        <v>2641.06</v>
      </c>
      <c r="E141" s="283">
        <v>2641.06</v>
      </c>
    </row>
    <row r="142" spans="1:5">
      <c r="A142" s="180" t="s">
        <v>482</v>
      </c>
      <c r="B142" s="181" t="s">
        <v>483</v>
      </c>
      <c r="C142" s="182" t="s">
        <v>9</v>
      </c>
      <c r="D142" s="284">
        <v>2656.33</v>
      </c>
      <c r="E142" s="283">
        <v>2656.33</v>
      </c>
    </row>
    <row r="143" spans="1:5">
      <c r="A143" s="180" t="s">
        <v>484</v>
      </c>
      <c r="B143" s="181" t="s">
        <v>485</v>
      </c>
      <c r="C143" s="182" t="s">
        <v>9</v>
      </c>
      <c r="D143" s="284">
        <v>506.21</v>
      </c>
      <c r="E143" s="283">
        <v>506.21</v>
      </c>
    </row>
    <row r="144" spans="1:5">
      <c r="A144" s="180" t="s">
        <v>486</v>
      </c>
      <c r="B144" s="181" t="s">
        <v>487</v>
      </c>
      <c r="C144" s="182" t="s">
        <v>9</v>
      </c>
      <c r="D144" s="284">
        <v>883.66</v>
      </c>
      <c r="E144" s="283">
        <v>883.66</v>
      </c>
    </row>
    <row r="145" spans="1:5">
      <c r="A145" s="180" t="s">
        <v>488</v>
      </c>
      <c r="B145" s="181" t="s">
        <v>489</v>
      </c>
      <c r="C145" s="182" t="s">
        <v>9</v>
      </c>
      <c r="D145" s="284">
        <v>1279.3499999999999</v>
      </c>
      <c r="E145" s="283">
        <v>1279.3499999999999</v>
      </c>
    </row>
    <row r="146" spans="1:5">
      <c r="A146" s="180" t="s">
        <v>490</v>
      </c>
      <c r="B146" s="181" t="s">
        <v>491</v>
      </c>
      <c r="C146" s="182" t="s">
        <v>9</v>
      </c>
      <c r="D146" s="284">
        <v>1547.92</v>
      </c>
      <c r="E146" s="283">
        <v>1547.92</v>
      </c>
    </row>
    <row r="147" spans="1:5">
      <c r="A147" s="180" t="s">
        <v>492</v>
      </c>
      <c r="B147" s="181" t="s">
        <v>493</v>
      </c>
      <c r="C147" s="182" t="s">
        <v>9</v>
      </c>
      <c r="D147" s="284">
        <v>2771.81</v>
      </c>
      <c r="E147" s="283">
        <v>2771.81</v>
      </c>
    </row>
    <row r="148" spans="1:5">
      <c r="A148" s="180" t="s">
        <v>494</v>
      </c>
      <c r="B148" s="181" t="s">
        <v>495</v>
      </c>
      <c r="C148" s="182" t="s">
        <v>9</v>
      </c>
      <c r="D148" s="284">
        <v>1119.75</v>
      </c>
      <c r="E148" s="283">
        <v>1119.75</v>
      </c>
    </row>
    <row r="149" spans="1:5">
      <c r="A149" s="180" t="s">
        <v>496</v>
      </c>
      <c r="B149" s="181" t="s">
        <v>497</v>
      </c>
      <c r="C149" s="182" t="s">
        <v>1</v>
      </c>
      <c r="D149" s="284">
        <v>1779.8</v>
      </c>
      <c r="E149" s="283">
        <v>1779.8</v>
      </c>
    </row>
    <row r="150" spans="1:5">
      <c r="A150" s="180" t="s">
        <v>498</v>
      </c>
      <c r="B150" s="181" t="s">
        <v>499</v>
      </c>
      <c r="C150" s="182" t="s">
        <v>1</v>
      </c>
      <c r="D150" s="284">
        <v>2314.98</v>
      </c>
      <c r="E150" s="283">
        <v>2314.98</v>
      </c>
    </row>
    <row r="151" spans="1:5">
      <c r="A151" s="180" t="s">
        <v>500</v>
      </c>
      <c r="B151" s="181" t="s">
        <v>501</v>
      </c>
      <c r="C151" s="182" t="s">
        <v>9</v>
      </c>
      <c r="D151" s="284">
        <v>90.85</v>
      </c>
      <c r="E151" s="283">
        <v>90.85</v>
      </c>
    </row>
    <row r="152" spans="1:5">
      <c r="A152" s="180" t="s">
        <v>502</v>
      </c>
      <c r="B152" s="181" t="s">
        <v>503</v>
      </c>
      <c r="C152" s="182" t="s">
        <v>9</v>
      </c>
      <c r="D152" s="284">
        <v>216.18</v>
      </c>
      <c r="E152" s="283">
        <v>216.18</v>
      </c>
    </row>
    <row r="153" spans="1:5" ht="30">
      <c r="A153" s="180" t="s">
        <v>504</v>
      </c>
      <c r="B153" s="181" t="s">
        <v>505</v>
      </c>
      <c r="C153" s="182" t="s">
        <v>270</v>
      </c>
      <c r="D153" s="284">
        <v>4102.1400000000003</v>
      </c>
      <c r="E153" s="283">
        <v>4102.1400000000003</v>
      </c>
    </row>
    <row r="154" spans="1:5">
      <c r="A154" s="180" t="s">
        <v>506</v>
      </c>
      <c r="B154" s="181" t="s">
        <v>507</v>
      </c>
      <c r="C154" s="182" t="s">
        <v>131</v>
      </c>
      <c r="D154" s="284">
        <v>540.1</v>
      </c>
      <c r="E154" s="283">
        <v>540.1</v>
      </c>
    </row>
    <row r="155" spans="1:5">
      <c r="A155" s="180" t="s">
        <v>508</v>
      </c>
      <c r="B155" s="181" t="s">
        <v>509</v>
      </c>
      <c r="C155" s="182" t="s">
        <v>131</v>
      </c>
      <c r="D155" s="284">
        <v>401.75</v>
      </c>
      <c r="E155" s="283">
        <v>401.75</v>
      </c>
    </row>
    <row r="156" spans="1:5">
      <c r="A156" s="180" t="s">
        <v>510</v>
      </c>
      <c r="B156" s="181" t="s">
        <v>511</v>
      </c>
      <c r="C156" s="182" t="s">
        <v>131</v>
      </c>
      <c r="D156" s="284">
        <v>365.6</v>
      </c>
      <c r="E156" s="283">
        <v>365.6</v>
      </c>
    </row>
    <row r="157" spans="1:5">
      <c r="A157" s="180" t="s">
        <v>512</v>
      </c>
      <c r="B157" s="181" t="s">
        <v>513</v>
      </c>
      <c r="C157" s="182" t="s">
        <v>131</v>
      </c>
      <c r="D157" s="284">
        <v>344.15</v>
      </c>
      <c r="E157" s="283">
        <v>344.15</v>
      </c>
    </row>
    <row r="158" spans="1:5">
      <c r="A158" s="180" t="s">
        <v>514</v>
      </c>
      <c r="B158" s="181" t="s">
        <v>515</v>
      </c>
      <c r="C158" s="182" t="s">
        <v>6</v>
      </c>
      <c r="D158" s="284">
        <v>3285.87</v>
      </c>
      <c r="E158" s="283">
        <v>3285.87</v>
      </c>
    </row>
    <row r="159" spans="1:5">
      <c r="A159" s="180" t="s">
        <v>516</v>
      </c>
      <c r="B159" s="181" t="s">
        <v>517</v>
      </c>
      <c r="C159" s="182" t="s">
        <v>518</v>
      </c>
      <c r="D159" s="284">
        <v>3048</v>
      </c>
      <c r="E159" s="283">
        <v>3048</v>
      </c>
    </row>
    <row r="160" spans="1:5">
      <c r="A160" s="180" t="s">
        <v>519</v>
      </c>
      <c r="B160" s="181" t="s">
        <v>520</v>
      </c>
      <c r="C160" s="182" t="s">
        <v>6</v>
      </c>
      <c r="D160" s="284">
        <v>346.78</v>
      </c>
      <c r="E160" s="283">
        <v>346.78</v>
      </c>
    </row>
    <row r="161" spans="1:5">
      <c r="A161" s="180" t="s">
        <v>521</v>
      </c>
      <c r="B161" s="181" t="s">
        <v>522</v>
      </c>
      <c r="C161" s="182" t="s">
        <v>1</v>
      </c>
      <c r="D161" s="284">
        <v>2939.49</v>
      </c>
      <c r="E161" s="283">
        <v>2939.49</v>
      </c>
    </row>
    <row r="162" spans="1:5">
      <c r="A162" s="180" t="s">
        <v>523</v>
      </c>
      <c r="B162" s="181" t="s">
        <v>524</v>
      </c>
      <c r="C162" s="182" t="s">
        <v>6</v>
      </c>
      <c r="D162" s="284">
        <v>1734.31</v>
      </c>
      <c r="E162" s="283">
        <v>1793.48</v>
      </c>
    </row>
    <row r="163" spans="1:5">
      <c r="A163" s="180" t="s">
        <v>525</v>
      </c>
      <c r="B163" s="181" t="s">
        <v>526</v>
      </c>
      <c r="C163" s="182" t="s">
        <v>6</v>
      </c>
      <c r="D163" s="284">
        <v>1117.03</v>
      </c>
      <c r="E163" s="283">
        <v>1117.03</v>
      </c>
    </row>
    <row r="164" spans="1:5">
      <c r="A164" s="180" t="s">
        <v>527</v>
      </c>
      <c r="B164" s="181" t="s">
        <v>528</v>
      </c>
      <c r="C164" s="182" t="s">
        <v>6</v>
      </c>
      <c r="D164" s="284">
        <v>4328.5600000000004</v>
      </c>
      <c r="E164" s="283">
        <v>4328.5600000000004</v>
      </c>
    </row>
    <row r="165" spans="1:5">
      <c r="A165" s="180" t="s">
        <v>529</v>
      </c>
      <c r="B165" s="181" t="s">
        <v>530</v>
      </c>
      <c r="C165" s="182" t="s">
        <v>6</v>
      </c>
      <c r="D165" s="284">
        <v>4921.8500000000004</v>
      </c>
      <c r="E165" s="283">
        <v>4921.8500000000004</v>
      </c>
    </row>
    <row r="166" spans="1:5">
      <c r="A166" s="180" t="s">
        <v>531</v>
      </c>
      <c r="B166" s="181" t="s">
        <v>532</v>
      </c>
      <c r="C166" s="182" t="s">
        <v>6</v>
      </c>
      <c r="D166" s="284">
        <v>15933.06</v>
      </c>
      <c r="E166" s="283">
        <v>15933.06</v>
      </c>
    </row>
    <row r="167" spans="1:5">
      <c r="A167" s="180" t="s">
        <v>36428</v>
      </c>
      <c r="B167" s="181" t="s">
        <v>533</v>
      </c>
      <c r="C167" s="182"/>
      <c r="D167" s="284"/>
      <c r="E167" s="283"/>
    </row>
    <row r="168" spans="1:5">
      <c r="A168" s="180" t="s">
        <v>534</v>
      </c>
      <c r="B168" s="181" t="s">
        <v>535</v>
      </c>
      <c r="C168" s="182"/>
      <c r="D168" s="284"/>
      <c r="E168" s="283"/>
    </row>
    <row r="169" spans="1:5">
      <c r="A169" s="180" t="s">
        <v>536</v>
      </c>
      <c r="B169" s="181" t="s">
        <v>537</v>
      </c>
      <c r="C169" s="182" t="s">
        <v>0</v>
      </c>
      <c r="D169" s="284">
        <v>563.29</v>
      </c>
      <c r="E169" s="283">
        <v>577.86</v>
      </c>
    </row>
    <row r="170" spans="1:5">
      <c r="A170" s="180" t="s">
        <v>538</v>
      </c>
      <c r="B170" s="181" t="s">
        <v>539</v>
      </c>
      <c r="C170" s="182" t="s">
        <v>0</v>
      </c>
      <c r="D170" s="284">
        <v>1040.77</v>
      </c>
      <c r="E170" s="283">
        <v>1077.56</v>
      </c>
    </row>
    <row r="171" spans="1:5">
      <c r="A171" s="180" t="s">
        <v>17</v>
      </c>
      <c r="B171" s="181" t="s">
        <v>18</v>
      </c>
      <c r="C171" s="182" t="s">
        <v>90</v>
      </c>
      <c r="D171" s="284">
        <v>1251.8</v>
      </c>
      <c r="E171" s="283">
        <v>1251.8</v>
      </c>
    </row>
    <row r="172" spans="1:5">
      <c r="A172" s="180" t="s">
        <v>540</v>
      </c>
      <c r="B172" s="181" t="s">
        <v>541</v>
      </c>
      <c r="C172" s="182" t="s">
        <v>0</v>
      </c>
      <c r="D172" s="284">
        <v>24.71</v>
      </c>
      <c r="E172" s="283">
        <v>25.51</v>
      </c>
    </row>
    <row r="173" spans="1:5">
      <c r="A173" s="180" t="s">
        <v>542</v>
      </c>
      <c r="B173" s="181" t="s">
        <v>543</v>
      </c>
      <c r="C173" s="182"/>
      <c r="D173" s="284"/>
      <c r="E173" s="283"/>
    </row>
    <row r="174" spans="1:5">
      <c r="A174" s="180" t="s">
        <v>544</v>
      </c>
      <c r="B174" s="181" t="s">
        <v>545</v>
      </c>
      <c r="C174" s="182" t="s">
        <v>90</v>
      </c>
      <c r="D174" s="284">
        <v>985.2</v>
      </c>
      <c r="E174" s="283">
        <v>994.49</v>
      </c>
    </row>
    <row r="175" spans="1:5">
      <c r="A175" s="180" t="s">
        <v>546</v>
      </c>
      <c r="B175" s="181" t="s">
        <v>547</v>
      </c>
      <c r="C175" s="182" t="s">
        <v>90</v>
      </c>
      <c r="D175" s="284">
        <v>1580.61</v>
      </c>
      <c r="E175" s="283">
        <v>1596.19</v>
      </c>
    </row>
    <row r="176" spans="1:5" ht="30">
      <c r="A176" s="180" t="s">
        <v>548</v>
      </c>
      <c r="B176" s="181" t="s">
        <v>549</v>
      </c>
      <c r="C176" s="182" t="s">
        <v>90</v>
      </c>
      <c r="D176" s="284">
        <v>1468.69</v>
      </c>
      <c r="E176" s="283">
        <v>1484.27</v>
      </c>
    </row>
    <row r="177" spans="1:5">
      <c r="A177" s="180" t="s">
        <v>19</v>
      </c>
      <c r="B177" s="181" t="s">
        <v>20</v>
      </c>
      <c r="C177" s="182" t="s">
        <v>90</v>
      </c>
      <c r="D177" s="284">
        <v>965.74</v>
      </c>
      <c r="E177" s="283">
        <v>975.03</v>
      </c>
    </row>
    <row r="178" spans="1:5">
      <c r="A178" s="180" t="s">
        <v>550</v>
      </c>
      <c r="B178" s="181" t="s">
        <v>551</v>
      </c>
      <c r="C178" s="182" t="s">
        <v>90</v>
      </c>
      <c r="D178" s="284">
        <v>985.88</v>
      </c>
      <c r="E178" s="283">
        <v>988.98</v>
      </c>
    </row>
    <row r="179" spans="1:5">
      <c r="A179" s="180" t="s">
        <v>552</v>
      </c>
      <c r="B179" s="181" t="s">
        <v>553</v>
      </c>
      <c r="C179" s="182"/>
      <c r="D179" s="284"/>
      <c r="E179" s="283"/>
    </row>
    <row r="180" spans="1:5">
      <c r="A180" s="180" t="s">
        <v>554</v>
      </c>
      <c r="B180" s="181" t="s">
        <v>555</v>
      </c>
      <c r="C180" s="182" t="s">
        <v>0</v>
      </c>
      <c r="D180" s="284">
        <v>2.62</v>
      </c>
      <c r="E180" s="283">
        <v>2.85</v>
      </c>
    </row>
    <row r="181" spans="1:5">
      <c r="A181" s="180" t="s">
        <v>556</v>
      </c>
      <c r="B181" s="181" t="s">
        <v>557</v>
      </c>
      <c r="C181" s="182" t="s">
        <v>0</v>
      </c>
      <c r="D181" s="284">
        <v>26.09</v>
      </c>
      <c r="E181" s="283">
        <v>28.34</v>
      </c>
    </row>
    <row r="182" spans="1:5">
      <c r="A182" s="180" t="s">
        <v>558</v>
      </c>
      <c r="B182" s="181" t="s">
        <v>559</v>
      </c>
      <c r="C182" s="182" t="s">
        <v>0</v>
      </c>
      <c r="D182" s="284">
        <v>46</v>
      </c>
      <c r="E182" s="283">
        <v>49.33</v>
      </c>
    </row>
    <row r="183" spans="1:5">
      <c r="A183" s="180" t="s">
        <v>560</v>
      </c>
      <c r="B183" s="181" t="s">
        <v>561</v>
      </c>
      <c r="C183" s="182" t="s">
        <v>0</v>
      </c>
      <c r="D183" s="284">
        <v>109.05</v>
      </c>
      <c r="E183" s="283">
        <v>115.12</v>
      </c>
    </row>
    <row r="184" spans="1:5">
      <c r="A184" s="180" t="s">
        <v>562</v>
      </c>
      <c r="B184" s="181" t="s">
        <v>563</v>
      </c>
      <c r="C184" s="182" t="s">
        <v>0</v>
      </c>
      <c r="D184" s="284">
        <v>108.7</v>
      </c>
      <c r="E184" s="283">
        <v>114.72</v>
      </c>
    </row>
    <row r="185" spans="1:5">
      <c r="A185" s="180" t="s">
        <v>564</v>
      </c>
      <c r="B185" s="181" t="s">
        <v>565</v>
      </c>
      <c r="C185" s="182" t="s">
        <v>566</v>
      </c>
      <c r="D185" s="284">
        <v>46.24</v>
      </c>
      <c r="E185" s="283">
        <v>46.36</v>
      </c>
    </row>
    <row r="186" spans="1:5">
      <c r="A186" s="180" t="s">
        <v>567</v>
      </c>
      <c r="B186" s="181" t="s">
        <v>568</v>
      </c>
      <c r="C186" s="182" t="s">
        <v>0</v>
      </c>
      <c r="D186" s="284">
        <v>17.84</v>
      </c>
      <c r="E186" s="283">
        <v>18.29</v>
      </c>
    </row>
    <row r="187" spans="1:5">
      <c r="A187" s="180" t="s">
        <v>569</v>
      </c>
      <c r="B187" s="181" t="s">
        <v>570</v>
      </c>
      <c r="C187" s="182" t="s">
        <v>0</v>
      </c>
      <c r="D187" s="284">
        <v>126.42</v>
      </c>
      <c r="E187" s="283">
        <v>130.76</v>
      </c>
    </row>
    <row r="188" spans="1:5">
      <c r="A188" s="180" t="s">
        <v>571</v>
      </c>
      <c r="B188" s="181" t="s">
        <v>572</v>
      </c>
      <c r="C188" s="182" t="s">
        <v>0</v>
      </c>
      <c r="D188" s="284">
        <v>134.37</v>
      </c>
      <c r="E188" s="283">
        <v>138.71</v>
      </c>
    </row>
    <row r="189" spans="1:5">
      <c r="A189" s="180" t="s">
        <v>573</v>
      </c>
      <c r="B189" s="181" t="s">
        <v>574</v>
      </c>
      <c r="C189" s="182" t="s">
        <v>1</v>
      </c>
      <c r="D189" s="284">
        <v>99.33</v>
      </c>
      <c r="E189" s="283">
        <v>104.34</v>
      </c>
    </row>
    <row r="190" spans="1:5">
      <c r="A190" s="180" t="s">
        <v>575</v>
      </c>
      <c r="B190" s="181" t="s">
        <v>576</v>
      </c>
      <c r="C190" s="182"/>
      <c r="D190" s="284"/>
      <c r="E190" s="283"/>
    </row>
    <row r="191" spans="1:5">
      <c r="A191" s="180" t="s">
        <v>21</v>
      </c>
      <c r="B191" s="181" t="s">
        <v>22</v>
      </c>
      <c r="C191" s="182" t="s">
        <v>9</v>
      </c>
      <c r="D191" s="284">
        <v>12.44</v>
      </c>
      <c r="E191" s="283">
        <v>13.83</v>
      </c>
    </row>
    <row r="192" spans="1:5">
      <c r="A192" s="180" t="s">
        <v>577</v>
      </c>
      <c r="B192" s="181" t="s">
        <v>578</v>
      </c>
      <c r="C192" s="182" t="s">
        <v>9</v>
      </c>
      <c r="D192" s="284">
        <v>31.42</v>
      </c>
      <c r="E192" s="283">
        <v>34.909999999999997</v>
      </c>
    </row>
    <row r="193" spans="1:5">
      <c r="A193" s="180" t="s">
        <v>579</v>
      </c>
      <c r="B193" s="181" t="s">
        <v>580</v>
      </c>
      <c r="C193" s="182" t="s">
        <v>0</v>
      </c>
      <c r="D193" s="284">
        <v>12.44</v>
      </c>
      <c r="E193" s="283">
        <v>13.83</v>
      </c>
    </row>
    <row r="194" spans="1:5">
      <c r="A194" s="180" t="s">
        <v>581</v>
      </c>
      <c r="B194" s="181" t="s">
        <v>582</v>
      </c>
      <c r="C194" s="182" t="s">
        <v>0</v>
      </c>
      <c r="D194" s="284">
        <v>31.42</v>
      </c>
      <c r="E194" s="283">
        <v>34.909999999999997</v>
      </c>
    </row>
    <row r="195" spans="1:5">
      <c r="A195" s="180" t="s">
        <v>583</v>
      </c>
      <c r="B195" s="181" t="s">
        <v>584</v>
      </c>
      <c r="C195" s="182" t="s">
        <v>90</v>
      </c>
      <c r="D195" s="284">
        <v>2234.62</v>
      </c>
      <c r="E195" s="283">
        <v>2234.62</v>
      </c>
    </row>
    <row r="196" spans="1:5">
      <c r="A196" s="180" t="s">
        <v>116</v>
      </c>
      <c r="B196" s="181" t="s">
        <v>117</v>
      </c>
      <c r="C196" s="182" t="s">
        <v>118</v>
      </c>
      <c r="D196" s="284">
        <v>28.5</v>
      </c>
      <c r="E196" s="283">
        <v>29.04</v>
      </c>
    </row>
    <row r="197" spans="1:5">
      <c r="A197" s="180" t="s">
        <v>585</v>
      </c>
      <c r="B197" s="181" t="s">
        <v>586</v>
      </c>
      <c r="C197" s="182" t="s">
        <v>566</v>
      </c>
      <c r="D197" s="284">
        <v>24.92</v>
      </c>
      <c r="E197" s="283">
        <v>25.46</v>
      </c>
    </row>
    <row r="198" spans="1:5">
      <c r="A198" s="180" t="s">
        <v>587</v>
      </c>
      <c r="B198" s="181" t="s">
        <v>588</v>
      </c>
      <c r="C198" s="182"/>
      <c r="D198" s="284"/>
      <c r="E198" s="283"/>
    </row>
    <row r="199" spans="1:5">
      <c r="A199" s="180" t="s">
        <v>589</v>
      </c>
      <c r="B199" s="181" t="s">
        <v>590</v>
      </c>
      <c r="C199" s="182" t="s">
        <v>90</v>
      </c>
      <c r="D199" s="284">
        <v>15722.6</v>
      </c>
      <c r="E199" s="283">
        <v>16109.6</v>
      </c>
    </row>
    <row r="200" spans="1:5">
      <c r="A200" s="180" t="s">
        <v>591</v>
      </c>
      <c r="B200" s="181" t="s">
        <v>592</v>
      </c>
      <c r="C200" s="182" t="s">
        <v>90</v>
      </c>
      <c r="D200" s="284">
        <v>24343.52</v>
      </c>
      <c r="E200" s="283">
        <v>24730.52</v>
      </c>
    </row>
    <row r="201" spans="1:5">
      <c r="A201" s="180" t="s">
        <v>593</v>
      </c>
      <c r="B201" s="181" t="s">
        <v>594</v>
      </c>
      <c r="C201" s="182"/>
      <c r="D201" s="284"/>
      <c r="E201" s="283"/>
    </row>
    <row r="202" spans="1:5">
      <c r="A202" s="180" t="s">
        <v>595</v>
      </c>
      <c r="B202" s="181" t="s">
        <v>596</v>
      </c>
      <c r="C202" s="182" t="s">
        <v>0</v>
      </c>
      <c r="D202" s="284">
        <v>893.85</v>
      </c>
      <c r="E202" s="283">
        <v>904.29</v>
      </c>
    </row>
    <row r="203" spans="1:5">
      <c r="A203" s="180" t="s">
        <v>597</v>
      </c>
      <c r="B203" s="181" t="s">
        <v>598</v>
      </c>
      <c r="C203" s="182" t="s">
        <v>0</v>
      </c>
      <c r="D203" s="284">
        <v>428.54</v>
      </c>
      <c r="E203" s="283">
        <v>431.48</v>
      </c>
    </row>
    <row r="204" spans="1:5">
      <c r="A204" s="180" t="s">
        <v>599</v>
      </c>
      <c r="B204" s="181" t="s">
        <v>600</v>
      </c>
      <c r="C204" s="182" t="s">
        <v>0</v>
      </c>
      <c r="D204" s="284">
        <v>203.68</v>
      </c>
      <c r="E204" s="283">
        <v>209.64</v>
      </c>
    </row>
    <row r="205" spans="1:5">
      <c r="A205" s="180" t="s">
        <v>601</v>
      </c>
      <c r="B205" s="181" t="s">
        <v>602</v>
      </c>
      <c r="C205" s="182"/>
      <c r="D205" s="284"/>
      <c r="E205" s="283"/>
    </row>
    <row r="206" spans="1:5" ht="30">
      <c r="A206" s="180" t="s">
        <v>603</v>
      </c>
      <c r="B206" s="181" t="s">
        <v>604</v>
      </c>
      <c r="C206" s="182" t="s">
        <v>0</v>
      </c>
      <c r="D206" s="284">
        <v>8.0500000000000007</v>
      </c>
      <c r="E206" s="283">
        <v>8.6199999999999992</v>
      </c>
    </row>
    <row r="207" spans="1:5" ht="30">
      <c r="A207" s="180" t="s">
        <v>605</v>
      </c>
      <c r="B207" s="181" t="s">
        <v>606</v>
      </c>
      <c r="C207" s="182" t="s">
        <v>0</v>
      </c>
      <c r="D207" s="284">
        <v>5.67</v>
      </c>
      <c r="E207" s="283">
        <v>5.69</v>
      </c>
    </row>
    <row r="208" spans="1:5" ht="30">
      <c r="A208" s="180" t="s">
        <v>607</v>
      </c>
      <c r="B208" s="181" t="s">
        <v>608</v>
      </c>
      <c r="C208" s="182" t="s">
        <v>0</v>
      </c>
      <c r="D208" s="284">
        <v>6.2</v>
      </c>
      <c r="E208" s="283">
        <v>6.22</v>
      </c>
    </row>
    <row r="209" spans="1:8">
      <c r="A209" s="180" t="s">
        <v>609</v>
      </c>
      <c r="B209" s="181" t="s">
        <v>610</v>
      </c>
      <c r="C209" s="182" t="s">
        <v>1</v>
      </c>
      <c r="D209" s="284">
        <v>80.95</v>
      </c>
      <c r="E209" s="283">
        <v>81.97</v>
      </c>
    </row>
    <row r="210" spans="1:8">
      <c r="A210" s="180" t="s">
        <v>611</v>
      </c>
      <c r="B210" s="181" t="s">
        <v>612</v>
      </c>
      <c r="C210" s="182" t="s">
        <v>1</v>
      </c>
      <c r="D210" s="284">
        <v>95.33</v>
      </c>
      <c r="E210" s="283">
        <v>96.54</v>
      </c>
    </row>
    <row r="211" spans="1:8">
      <c r="A211" s="180" t="s">
        <v>613</v>
      </c>
      <c r="B211" s="181" t="s">
        <v>614</v>
      </c>
      <c r="C211" s="182"/>
      <c r="D211" s="284"/>
      <c r="E211" s="283"/>
    </row>
    <row r="212" spans="1:8">
      <c r="A212" s="180" t="s">
        <v>615</v>
      </c>
      <c r="B212" s="181" t="s">
        <v>616</v>
      </c>
      <c r="C212" s="182" t="s">
        <v>0</v>
      </c>
      <c r="D212" s="284">
        <v>17.38</v>
      </c>
      <c r="E212" s="283">
        <v>18.03</v>
      </c>
    </row>
    <row r="213" spans="1:8">
      <c r="A213" s="180" t="s">
        <v>617</v>
      </c>
      <c r="B213" s="181" t="s">
        <v>618</v>
      </c>
      <c r="C213" s="182" t="s">
        <v>9</v>
      </c>
      <c r="D213" s="284">
        <v>1.48</v>
      </c>
      <c r="E213" s="283">
        <v>1.52</v>
      </c>
    </row>
    <row r="214" spans="1:8">
      <c r="A214" s="180" t="s">
        <v>619</v>
      </c>
      <c r="B214" s="181" t="s">
        <v>620</v>
      </c>
      <c r="C214" s="182" t="s">
        <v>9</v>
      </c>
      <c r="D214" s="284">
        <v>1.48</v>
      </c>
      <c r="E214" s="283">
        <v>1.52</v>
      </c>
    </row>
    <row r="215" spans="1:8">
      <c r="A215" s="180" t="s">
        <v>621</v>
      </c>
      <c r="B215" s="181" t="s">
        <v>622</v>
      </c>
      <c r="C215" s="182" t="s">
        <v>0</v>
      </c>
      <c r="D215" s="284">
        <v>1.79</v>
      </c>
      <c r="E215" s="283">
        <v>1.89</v>
      </c>
    </row>
    <row r="216" spans="1:8">
      <c r="A216" s="180" t="s">
        <v>36429</v>
      </c>
      <c r="B216" s="181" t="s">
        <v>623</v>
      </c>
      <c r="C216" s="182"/>
      <c r="D216" s="284"/>
      <c r="E216" s="283"/>
    </row>
    <row r="217" spans="1:8">
      <c r="A217" s="180" t="s">
        <v>624</v>
      </c>
      <c r="B217" s="181" t="s">
        <v>625</v>
      </c>
      <c r="C217" s="182"/>
      <c r="D217" s="284"/>
      <c r="E217" s="283"/>
    </row>
    <row r="218" spans="1:8">
      <c r="A218" s="180" t="s">
        <v>108</v>
      </c>
      <c r="B218" s="181" t="s">
        <v>109</v>
      </c>
      <c r="C218" s="182" t="s">
        <v>1</v>
      </c>
      <c r="D218" s="284">
        <v>224.84</v>
      </c>
      <c r="E218" s="283">
        <v>249.81</v>
      </c>
    </row>
    <row r="219" spans="1:8">
      <c r="A219" s="180" t="s">
        <v>23</v>
      </c>
      <c r="B219" s="181" t="s">
        <v>24</v>
      </c>
      <c r="C219" s="182" t="s">
        <v>1</v>
      </c>
      <c r="D219" s="284">
        <v>408.8</v>
      </c>
      <c r="E219" s="283">
        <v>454.2</v>
      </c>
      <c r="H219" s="3"/>
    </row>
    <row r="220" spans="1:8">
      <c r="A220" s="180" t="s">
        <v>626</v>
      </c>
      <c r="B220" s="181" t="s">
        <v>627</v>
      </c>
      <c r="C220" s="182" t="s">
        <v>0</v>
      </c>
      <c r="D220" s="284">
        <v>30.66</v>
      </c>
      <c r="E220" s="283">
        <v>34.07</v>
      </c>
      <c r="H220" s="3"/>
    </row>
    <row r="221" spans="1:8" ht="30">
      <c r="A221" s="180" t="s">
        <v>628</v>
      </c>
      <c r="B221" s="181" t="s">
        <v>629</v>
      </c>
      <c r="C221" s="182" t="s">
        <v>1</v>
      </c>
      <c r="D221" s="284">
        <v>597.26</v>
      </c>
      <c r="E221" s="283">
        <v>610.88</v>
      </c>
    </row>
    <row r="222" spans="1:8">
      <c r="A222" s="180" t="s">
        <v>630</v>
      </c>
      <c r="B222" s="181" t="s">
        <v>631</v>
      </c>
      <c r="C222" s="182" t="s">
        <v>1</v>
      </c>
      <c r="D222" s="284">
        <v>574.54</v>
      </c>
      <c r="E222" s="283">
        <v>588.16</v>
      </c>
    </row>
    <row r="223" spans="1:8" ht="30">
      <c r="A223" s="180" t="s">
        <v>632</v>
      </c>
      <c r="B223" s="181" t="s">
        <v>633</v>
      </c>
      <c r="C223" s="182" t="s">
        <v>1</v>
      </c>
      <c r="D223" s="284">
        <v>330.43</v>
      </c>
      <c r="E223" s="283">
        <v>339.51</v>
      </c>
    </row>
    <row r="224" spans="1:8">
      <c r="A224" s="180" t="s">
        <v>634</v>
      </c>
      <c r="B224" s="181" t="s">
        <v>635</v>
      </c>
      <c r="C224" s="182" t="s">
        <v>1</v>
      </c>
      <c r="D224" s="284">
        <v>307.70999999999998</v>
      </c>
      <c r="E224" s="283">
        <v>316.79000000000002</v>
      </c>
    </row>
    <row r="225" spans="1:5" ht="30">
      <c r="A225" s="180" t="s">
        <v>636</v>
      </c>
      <c r="B225" s="181" t="s">
        <v>637</v>
      </c>
      <c r="C225" s="182" t="s">
        <v>0</v>
      </c>
      <c r="D225" s="284">
        <v>32.54</v>
      </c>
      <c r="E225" s="283">
        <v>33.44</v>
      </c>
    </row>
    <row r="226" spans="1:5">
      <c r="A226" s="180" t="s">
        <v>638</v>
      </c>
      <c r="B226" s="181" t="s">
        <v>639</v>
      </c>
      <c r="C226" s="182" t="s">
        <v>0</v>
      </c>
      <c r="D226" s="284">
        <v>30.78</v>
      </c>
      <c r="E226" s="283">
        <v>31.68</v>
      </c>
    </row>
    <row r="227" spans="1:5" ht="30">
      <c r="A227" s="180" t="s">
        <v>640</v>
      </c>
      <c r="B227" s="181" t="s">
        <v>641</v>
      </c>
      <c r="C227" s="182" t="s">
        <v>1</v>
      </c>
      <c r="D227" s="284">
        <v>325.32</v>
      </c>
      <c r="E227" s="283">
        <v>334.4</v>
      </c>
    </row>
    <row r="228" spans="1:5">
      <c r="A228" s="180" t="s">
        <v>642</v>
      </c>
      <c r="B228" s="181" t="s">
        <v>643</v>
      </c>
      <c r="C228" s="182" t="s">
        <v>1</v>
      </c>
      <c r="D228" s="284">
        <v>307.70999999999998</v>
      </c>
      <c r="E228" s="283">
        <v>316.79000000000002</v>
      </c>
    </row>
    <row r="229" spans="1:5">
      <c r="A229" s="180" t="s">
        <v>644</v>
      </c>
      <c r="B229" s="181" t="s">
        <v>645</v>
      </c>
      <c r="C229" s="182"/>
      <c r="D229" s="284"/>
      <c r="E229" s="283"/>
    </row>
    <row r="230" spans="1:5">
      <c r="A230" s="180" t="s">
        <v>646</v>
      </c>
      <c r="B230" s="181" t="s">
        <v>647</v>
      </c>
      <c r="C230" s="182" t="s">
        <v>1</v>
      </c>
      <c r="D230" s="284">
        <v>122.64</v>
      </c>
      <c r="E230" s="283">
        <v>136.26</v>
      </c>
    </row>
    <row r="231" spans="1:5">
      <c r="A231" s="180" t="s">
        <v>25</v>
      </c>
      <c r="B231" s="181" t="s">
        <v>26</v>
      </c>
      <c r="C231" s="182" t="s">
        <v>1</v>
      </c>
      <c r="D231" s="284">
        <v>81.760000000000005</v>
      </c>
      <c r="E231" s="283">
        <v>90.84</v>
      </c>
    </row>
    <row r="232" spans="1:5">
      <c r="A232" s="180" t="s">
        <v>648</v>
      </c>
      <c r="B232" s="181" t="s">
        <v>649</v>
      </c>
      <c r="C232" s="182"/>
      <c r="D232" s="284"/>
      <c r="E232" s="283"/>
    </row>
    <row r="233" spans="1:5">
      <c r="A233" s="180" t="s">
        <v>27</v>
      </c>
      <c r="B233" s="181" t="s">
        <v>28</v>
      </c>
      <c r="C233" s="182" t="s">
        <v>0</v>
      </c>
      <c r="D233" s="284">
        <v>3.07</v>
      </c>
      <c r="E233" s="283">
        <v>3.41</v>
      </c>
    </row>
    <row r="234" spans="1:5">
      <c r="A234" s="180" t="s">
        <v>650</v>
      </c>
      <c r="B234" s="181" t="s">
        <v>651</v>
      </c>
      <c r="C234" s="182" t="s">
        <v>0</v>
      </c>
      <c r="D234" s="284">
        <v>6.13</v>
      </c>
      <c r="E234" s="283">
        <v>6.81</v>
      </c>
    </row>
    <row r="235" spans="1:5">
      <c r="A235" s="180" t="s">
        <v>652</v>
      </c>
      <c r="B235" s="181" t="s">
        <v>653</v>
      </c>
      <c r="C235" s="182" t="s">
        <v>0</v>
      </c>
      <c r="D235" s="284">
        <v>10.220000000000001</v>
      </c>
      <c r="E235" s="283">
        <v>11.36</v>
      </c>
    </row>
    <row r="236" spans="1:5">
      <c r="A236" s="180" t="s">
        <v>654</v>
      </c>
      <c r="B236" s="181" t="s">
        <v>655</v>
      </c>
      <c r="C236" s="182"/>
      <c r="D236" s="284"/>
      <c r="E236" s="283"/>
    </row>
    <row r="237" spans="1:5">
      <c r="A237" s="180" t="s">
        <v>656</v>
      </c>
      <c r="B237" s="181" t="s">
        <v>657</v>
      </c>
      <c r="C237" s="182" t="s">
        <v>0</v>
      </c>
      <c r="D237" s="284">
        <v>12.26</v>
      </c>
      <c r="E237" s="283">
        <v>13.63</v>
      </c>
    </row>
    <row r="238" spans="1:5">
      <c r="A238" s="180" t="s">
        <v>658</v>
      </c>
      <c r="B238" s="181" t="s">
        <v>659</v>
      </c>
      <c r="C238" s="182" t="s">
        <v>0</v>
      </c>
      <c r="D238" s="284">
        <v>10.220000000000001</v>
      </c>
      <c r="E238" s="283">
        <v>11.36</v>
      </c>
    </row>
    <row r="239" spans="1:5">
      <c r="A239" s="180" t="s">
        <v>660</v>
      </c>
      <c r="B239" s="181" t="s">
        <v>661</v>
      </c>
      <c r="C239" s="182" t="s">
        <v>9</v>
      </c>
      <c r="D239" s="284">
        <v>3.07</v>
      </c>
      <c r="E239" s="283">
        <v>3.41</v>
      </c>
    </row>
    <row r="240" spans="1:5">
      <c r="A240" s="180" t="s">
        <v>662</v>
      </c>
      <c r="B240" s="181" t="s">
        <v>663</v>
      </c>
      <c r="C240" s="182"/>
      <c r="D240" s="284"/>
      <c r="E240" s="283"/>
    </row>
    <row r="241" spans="1:5">
      <c r="A241" s="180" t="s">
        <v>664</v>
      </c>
      <c r="B241" s="181" t="s">
        <v>665</v>
      </c>
      <c r="C241" s="182" t="s">
        <v>0</v>
      </c>
      <c r="D241" s="284">
        <v>8.18</v>
      </c>
      <c r="E241" s="283">
        <v>9.08</v>
      </c>
    </row>
    <row r="242" spans="1:5">
      <c r="A242" s="180" t="s">
        <v>666</v>
      </c>
      <c r="B242" s="181" t="s">
        <v>667</v>
      </c>
      <c r="C242" s="182"/>
      <c r="D242" s="284"/>
      <c r="E242" s="283"/>
    </row>
    <row r="243" spans="1:5" ht="30">
      <c r="A243" s="180" t="s">
        <v>668</v>
      </c>
      <c r="B243" s="181" t="s">
        <v>669</v>
      </c>
      <c r="C243" s="182" t="s">
        <v>0</v>
      </c>
      <c r="D243" s="284">
        <v>28.44</v>
      </c>
      <c r="E243" s="283">
        <v>29.58</v>
      </c>
    </row>
    <row r="244" spans="1:5" ht="30">
      <c r="A244" s="180" t="s">
        <v>670</v>
      </c>
      <c r="B244" s="181" t="s">
        <v>671</v>
      </c>
      <c r="C244" s="182" t="s">
        <v>0</v>
      </c>
      <c r="D244" s="284">
        <v>11.86</v>
      </c>
      <c r="E244" s="283">
        <v>13</v>
      </c>
    </row>
    <row r="245" spans="1:5">
      <c r="A245" s="180" t="s">
        <v>672</v>
      </c>
      <c r="B245" s="181" t="s">
        <v>673</v>
      </c>
      <c r="C245" s="182"/>
      <c r="D245" s="284"/>
      <c r="E245" s="283"/>
    </row>
    <row r="246" spans="1:5" ht="30">
      <c r="A246" s="180" t="s">
        <v>674</v>
      </c>
      <c r="B246" s="181" t="s">
        <v>675</v>
      </c>
      <c r="C246" s="182" t="s">
        <v>0</v>
      </c>
      <c r="D246" s="284">
        <v>29.11</v>
      </c>
      <c r="E246" s="283">
        <v>29.56</v>
      </c>
    </row>
    <row r="247" spans="1:5">
      <c r="A247" s="180" t="s">
        <v>676</v>
      </c>
      <c r="B247" s="181" t="s">
        <v>677</v>
      </c>
      <c r="C247" s="182" t="s">
        <v>0</v>
      </c>
      <c r="D247" s="284">
        <v>26.69</v>
      </c>
      <c r="E247" s="283">
        <v>27.14</v>
      </c>
    </row>
    <row r="248" spans="1:5" ht="30">
      <c r="A248" s="180" t="s">
        <v>678</v>
      </c>
      <c r="B248" s="181" t="s">
        <v>679</v>
      </c>
      <c r="C248" s="182" t="s">
        <v>0</v>
      </c>
      <c r="D248" s="284">
        <v>12.15</v>
      </c>
      <c r="E248" s="283">
        <v>12.31</v>
      </c>
    </row>
    <row r="249" spans="1:5">
      <c r="A249" s="180" t="s">
        <v>680</v>
      </c>
      <c r="B249" s="181" t="s">
        <v>681</v>
      </c>
      <c r="C249" s="182" t="s">
        <v>0</v>
      </c>
      <c r="D249" s="284">
        <v>9.39</v>
      </c>
      <c r="E249" s="283">
        <v>9.5500000000000007</v>
      </c>
    </row>
    <row r="250" spans="1:5" ht="30">
      <c r="A250" s="180" t="s">
        <v>682</v>
      </c>
      <c r="B250" s="181" t="s">
        <v>683</v>
      </c>
      <c r="C250" s="182" t="s">
        <v>0</v>
      </c>
      <c r="D250" s="284">
        <v>14.85</v>
      </c>
      <c r="E250" s="283">
        <v>14.92</v>
      </c>
    </row>
    <row r="251" spans="1:5">
      <c r="A251" s="180" t="s">
        <v>684</v>
      </c>
      <c r="B251" s="181" t="s">
        <v>685</v>
      </c>
      <c r="C251" s="182"/>
      <c r="D251" s="284"/>
      <c r="E251" s="283"/>
    </row>
    <row r="252" spans="1:5">
      <c r="A252" s="180" t="s">
        <v>686</v>
      </c>
      <c r="B252" s="181" t="s">
        <v>687</v>
      </c>
      <c r="C252" s="182" t="s">
        <v>0</v>
      </c>
      <c r="D252" s="284">
        <v>10.63</v>
      </c>
      <c r="E252" s="283">
        <v>11.81</v>
      </c>
    </row>
    <row r="253" spans="1:5">
      <c r="A253" s="180" t="s">
        <v>688</v>
      </c>
      <c r="B253" s="181" t="s">
        <v>689</v>
      </c>
      <c r="C253" s="182" t="s">
        <v>0</v>
      </c>
      <c r="D253" s="284">
        <v>6.13</v>
      </c>
      <c r="E253" s="283">
        <v>6.81</v>
      </c>
    </row>
    <row r="254" spans="1:5">
      <c r="A254" s="180" t="s">
        <v>690</v>
      </c>
      <c r="B254" s="181" t="s">
        <v>691</v>
      </c>
      <c r="C254" s="182" t="s">
        <v>0</v>
      </c>
      <c r="D254" s="284">
        <v>6.13</v>
      </c>
      <c r="E254" s="283">
        <v>6.81</v>
      </c>
    </row>
    <row r="255" spans="1:5">
      <c r="A255" s="180" t="s">
        <v>692</v>
      </c>
      <c r="B255" s="181" t="s">
        <v>693</v>
      </c>
      <c r="C255" s="182" t="s">
        <v>0</v>
      </c>
      <c r="D255" s="284">
        <v>6.75</v>
      </c>
      <c r="E255" s="283">
        <v>7.49</v>
      </c>
    </row>
    <row r="256" spans="1:5">
      <c r="A256" s="180" t="s">
        <v>694</v>
      </c>
      <c r="B256" s="181" t="s">
        <v>695</v>
      </c>
      <c r="C256" s="182"/>
      <c r="D256" s="284"/>
      <c r="E256" s="283"/>
    </row>
    <row r="257" spans="1:5">
      <c r="A257" s="180" t="s">
        <v>696</v>
      </c>
      <c r="B257" s="181" t="s">
        <v>697</v>
      </c>
      <c r="C257" s="182" t="s">
        <v>0</v>
      </c>
      <c r="D257" s="284">
        <v>16.440000000000001</v>
      </c>
      <c r="E257" s="283">
        <v>18.27</v>
      </c>
    </row>
    <row r="258" spans="1:5">
      <c r="A258" s="180" t="s">
        <v>698</v>
      </c>
      <c r="B258" s="181" t="s">
        <v>699</v>
      </c>
      <c r="C258" s="182" t="s">
        <v>0</v>
      </c>
      <c r="D258" s="284">
        <v>19.72</v>
      </c>
      <c r="E258" s="283">
        <v>21.92</v>
      </c>
    </row>
    <row r="259" spans="1:5">
      <c r="A259" s="180" t="s">
        <v>700</v>
      </c>
      <c r="B259" s="181" t="s">
        <v>701</v>
      </c>
      <c r="C259" s="182" t="s">
        <v>9</v>
      </c>
      <c r="D259" s="284">
        <v>6.58</v>
      </c>
      <c r="E259" s="283">
        <v>7.3</v>
      </c>
    </row>
    <row r="260" spans="1:5">
      <c r="A260" s="180" t="s">
        <v>702</v>
      </c>
      <c r="B260" s="181" t="s">
        <v>703</v>
      </c>
      <c r="C260" s="182"/>
      <c r="D260" s="284"/>
      <c r="E260" s="283"/>
    </row>
    <row r="261" spans="1:5">
      <c r="A261" s="180" t="s">
        <v>704</v>
      </c>
      <c r="B261" s="181" t="s">
        <v>705</v>
      </c>
      <c r="C261" s="182" t="s">
        <v>9</v>
      </c>
      <c r="D261" s="284">
        <v>1.57</v>
      </c>
      <c r="E261" s="283">
        <v>1.74</v>
      </c>
    </row>
    <row r="262" spans="1:5">
      <c r="A262" s="180" t="s">
        <v>706</v>
      </c>
      <c r="B262" s="181" t="s">
        <v>707</v>
      </c>
      <c r="C262" s="182" t="s">
        <v>9</v>
      </c>
      <c r="D262" s="284">
        <v>2.42</v>
      </c>
      <c r="E262" s="283">
        <v>2.59</v>
      </c>
    </row>
    <row r="263" spans="1:5">
      <c r="A263" s="180" t="s">
        <v>708</v>
      </c>
      <c r="B263" s="181" t="s">
        <v>709</v>
      </c>
      <c r="C263" s="182" t="s">
        <v>0</v>
      </c>
      <c r="D263" s="284">
        <v>16.55</v>
      </c>
      <c r="E263" s="283">
        <v>17.88</v>
      </c>
    </row>
    <row r="264" spans="1:5">
      <c r="A264" s="180" t="s">
        <v>710</v>
      </c>
      <c r="B264" s="181" t="s">
        <v>711</v>
      </c>
      <c r="C264" s="182" t="s">
        <v>0</v>
      </c>
      <c r="D264" s="284">
        <v>9.33</v>
      </c>
      <c r="E264" s="283">
        <v>10.33</v>
      </c>
    </row>
    <row r="265" spans="1:5">
      <c r="A265" s="180" t="s">
        <v>712</v>
      </c>
      <c r="B265" s="181" t="s">
        <v>713</v>
      </c>
      <c r="C265" s="182" t="s">
        <v>0</v>
      </c>
      <c r="D265" s="284">
        <v>13.57</v>
      </c>
      <c r="E265" s="283">
        <v>14.57</v>
      </c>
    </row>
    <row r="266" spans="1:5">
      <c r="A266" s="180" t="s">
        <v>714</v>
      </c>
      <c r="B266" s="181" t="s">
        <v>715</v>
      </c>
      <c r="C266" s="182" t="s">
        <v>0</v>
      </c>
      <c r="D266" s="284">
        <v>6.35</v>
      </c>
      <c r="E266" s="283">
        <v>7.01</v>
      </c>
    </row>
    <row r="267" spans="1:5">
      <c r="A267" s="180" t="s">
        <v>716</v>
      </c>
      <c r="B267" s="181" t="s">
        <v>717</v>
      </c>
      <c r="C267" s="182"/>
      <c r="D267" s="284"/>
      <c r="E267" s="283"/>
    </row>
    <row r="268" spans="1:5">
      <c r="A268" s="180" t="s">
        <v>718</v>
      </c>
      <c r="B268" s="181" t="s">
        <v>719</v>
      </c>
      <c r="C268" s="182" t="s">
        <v>0</v>
      </c>
      <c r="D268" s="284">
        <v>95.05</v>
      </c>
      <c r="E268" s="283">
        <v>95.05</v>
      </c>
    </row>
    <row r="269" spans="1:5">
      <c r="A269" s="180" t="s">
        <v>720</v>
      </c>
      <c r="B269" s="181" t="s">
        <v>721</v>
      </c>
      <c r="C269" s="182" t="s">
        <v>6</v>
      </c>
      <c r="D269" s="284">
        <v>12.93</v>
      </c>
      <c r="E269" s="283">
        <v>13.94</v>
      </c>
    </row>
    <row r="270" spans="1:5">
      <c r="A270" s="180" t="s">
        <v>36430</v>
      </c>
      <c r="B270" s="181" t="s">
        <v>722</v>
      </c>
      <c r="C270" s="182"/>
      <c r="D270" s="284"/>
      <c r="E270" s="283"/>
    </row>
    <row r="271" spans="1:5">
      <c r="A271" s="180" t="s">
        <v>723</v>
      </c>
      <c r="B271" s="181" t="s">
        <v>724</v>
      </c>
      <c r="C271" s="182"/>
      <c r="D271" s="284"/>
      <c r="E271" s="283"/>
    </row>
    <row r="272" spans="1:5">
      <c r="A272" s="180" t="s">
        <v>725</v>
      </c>
      <c r="B272" s="181" t="s">
        <v>726</v>
      </c>
      <c r="C272" s="182" t="s">
        <v>0</v>
      </c>
      <c r="D272" s="284">
        <v>37.31</v>
      </c>
      <c r="E272" s="283">
        <v>41.46</v>
      </c>
    </row>
    <row r="273" spans="1:5">
      <c r="A273" s="180" t="s">
        <v>727</v>
      </c>
      <c r="B273" s="181" t="s">
        <v>728</v>
      </c>
      <c r="C273" s="182" t="s">
        <v>0</v>
      </c>
      <c r="D273" s="284">
        <v>32.33</v>
      </c>
      <c r="E273" s="283">
        <v>35.93</v>
      </c>
    </row>
    <row r="274" spans="1:5">
      <c r="A274" s="180" t="s">
        <v>729</v>
      </c>
      <c r="B274" s="181" t="s">
        <v>730</v>
      </c>
      <c r="C274" s="182" t="s">
        <v>0</v>
      </c>
      <c r="D274" s="284">
        <v>19.899999999999999</v>
      </c>
      <c r="E274" s="283">
        <v>22.11</v>
      </c>
    </row>
    <row r="275" spans="1:5">
      <c r="A275" s="180" t="s">
        <v>731</v>
      </c>
      <c r="B275" s="181" t="s">
        <v>732</v>
      </c>
      <c r="C275" s="182" t="s">
        <v>0</v>
      </c>
      <c r="D275" s="284">
        <v>3.47</v>
      </c>
      <c r="E275" s="283">
        <v>3.55</v>
      </c>
    </row>
    <row r="276" spans="1:5">
      <c r="A276" s="180" t="s">
        <v>733</v>
      </c>
      <c r="B276" s="181" t="s">
        <v>734</v>
      </c>
      <c r="C276" s="182" t="s">
        <v>9</v>
      </c>
      <c r="D276" s="284">
        <v>4.3099999999999996</v>
      </c>
      <c r="E276" s="283">
        <v>4.79</v>
      </c>
    </row>
    <row r="277" spans="1:5">
      <c r="A277" s="180" t="s">
        <v>735</v>
      </c>
      <c r="B277" s="181" t="s">
        <v>736</v>
      </c>
      <c r="C277" s="182" t="s">
        <v>9</v>
      </c>
      <c r="D277" s="284">
        <v>12.67</v>
      </c>
      <c r="E277" s="283">
        <v>14.08</v>
      </c>
    </row>
    <row r="278" spans="1:5">
      <c r="A278" s="180" t="s">
        <v>737</v>
      </c>
      <c r="B278" s="181" t="s">
        <v>738</v>
      </c>
      <c r="C278" s="182"/>
      <c r="D278" s="284"/>
      <c r="E278" s="283"/>
    </row>
    <row r="279" spans="1:5">
      <c r="A279" s="180" t="s">
        <v>739</v>
      </c>
      <c r="B279" s="181" t="s">
        <v>740</v>
      </c>
      <c r="C279" s="182" t="s">
        <v>9</v>
      </c>
      <c r="D279" s="284">
        <v>1.36</v>
      </c>
      <c r="E279" s="283">
        <v>1.51</v>
      </c>
    </row>
    <row r="280" spans="1:5">
      <c r="A280" s="180" t="s">
        <v>741</v>
      </c>
      <c r="B280" s="181" t="s">
        <v>742</v>
      </c>
      <c r="C280" s="182" t="s">
        <v>9</v>
      </c>
      <c r="D280" s="284">
        <v>4.53</v>
      </c>
      <c r="E280" s="283">
        <v>5.03</v>
      </c>
    </row>
    <row r="281" spans="1:5">
      <c r="A281" s="180" t="s">
        <v>743</v>
      </c>
      <c r="B281" s="181" t="s">
        <v>744</v>
      </c>
      <c r="C281" s="182" t="s">
        <v>0</v>
      </c>
      <c r="D281" s="284">
        <v>24.92</v>
      </c>
      <c r="E281" s="283">
        <v>27.69</v>
      </c>
    </row>
    <row r="282" spans="1:5">
      <c r="A282" s="180" t="s">
        <v>745</v>
      </c>
      <c r="B282" s="181" t="s">
        <v>746</v>
      </c>
      <c r="C282" s="182" t="s">
        <v>0</v>
      </c>
      <c r="D282" s="284">
        <v>20.39</v>
      </c>
      <c r="E282" s="283">
        <v>22.66</v>
      </c>
    </row>
    <row r="283" spans="1:5">
      <c r="A283" s="180" t="s">
        <v>747</v>
      </c>
      <c r="B283" s="181" t="s">
        <v>748</v>
      </c>
      <c r="C283" s="182" t="s">
        <v>0</v>
      </c>
      <c r="D283" s="284">
        <v>18.13</v>
      </c>
      <c r="E283" s="283">
        <v>20.14</v>
      </c>
    </row>
    <row r="284" spans="1:5">
      <c r="A284" s="180" t="s">
        <v>749</v>
      </c>
      <c r="B284" s="181" t="s">
        <v>750</v>
      </c>
      <c r="C284" s="182" t="s">
        <v>0</v>
      </c>
      <c r="D284" s="284">
        <v>13.59</v>
      </c>
      <c r="E284" s="283">
        <v>15.1</v>
      </c>
    </row>
    <row r="285" spans="1:5">
      <c r="A285" s="180" t="s">
        <v>119</v>
      </c>
      <c r="B285" s="181" t="s">
        <v>120</v>
      </c>
      <c r="C285" s="182" t="s">
        <v>2</v>
      </c>
      <c r="D285" s="284">
        <v>2.37</v>
      </c>
      <c r="E285" s="283">
        <v>2.37</v>
      </c>
    </row>
    <row r="286" spans="1:5">
      <c r="A286" s="180" t="s">
        <v>751</v>
      </c>
      <c r="B286" s="181" t="s">
        <v>752</v>
      </c>
      <c r="C286" s="182"/>
      <c r="D286" s="284"/>
      <c r="E286" s="283"/>
    </row>
    <row r="287" spans="1:5">
      <c r="A287" s="180" t="s">
        <v>753</v>
      </c>
      <c r="B287" s="181" t="s">
        <v>754</v>
      </c>
      <c r="C287" s="182" t="s">
        <v>0</v>
      </c>
      <c r="D287" s="284">
        <v>16.350000000000001</v>
      </c>
      <c r="E287" s="283">
        <v>18.170000000000002</v>
      </c>
    </row>
    <row r="288" spans="1:5">
      <c r="A288" s="180" t="s">
        <v>29</v>
      </c>
      <c r="B288" s="181" t="s">
        <v>755</v>
      </c>
      <c r="C288" s="182" t="s">
        <v>0</v>
      </c>
      <c r="D288" s="284">
        <v>8.18</v>
      </c>
      <c r="E288" s="283">
        <v>9.08</v>
      </c>
    </row>
    <row r="289" spans="1:5">
      <c r="A289" s="180" t="s">
        <v>756</v>
      </c>
      <c r="B289" s="181" t="s">
        <v>757</v>
      </c>
      <c r="C289" s="182" t="s">
        <v>9</v>
      </c>
      <c r="D289" s="284">
        <v>6.13</v>
      </c>
      <c r="E289" s="283">
        <v>6.81</v>
      </c>
    </row>
    <row r="290" spans="1:5">
      <c r="A290" s="180" t="s">
        <v>758</v>
      </c>
      <c r="B290" s="181" t="s">
        <v>759</v>
      </c>
      <c r="C290" s="182" t="s">
        <v>9</v>
      </c>
      <c r="D290" s="284">
        <v>10.220000000000001</v>
      </c>
      <c r="E290" s="283">
        <v>11.36</v>
      </c>
    </row>
    <row r="291" spans="1:5">
      <c r="A291" s="180" t="s">
        <v>760</v>
      </c>
      <c r="B291" s="181" t="s">
        <v>761</v>
      </c>
      <c r="C291" s="182" t="s">
        <v>0</v>
      </c>
      <c r="D291" s="284">
        <v>12.44</v>
      </c>
      <c r="E291" s="283">
        <v>13.82</v>
      </c>
    </row>
    <row r="292" spans="1:5">
      <c r="A292" s="180" t="s">
        <v>762</v>
      </c>
      <c r="B292" s="181" t="s">
        <v>763</v>
      </c>
      <c r="C292" s="182"/>
      <c r="D292" s="284"/>
      <c r="E292" s="283"/>
    </row>
    <row r="293" spans="1:5">
      <c r="A293" s="180" t="s">
        <v>764</v>
      </c>
      <c r="B293" s="181" t="s">
        <v>765</v>
      </c>
      <c r="C293" s="182" t="s">
        <v>0</v>
      </c>
      <c r="D293" s="284">
        <v>43.72</v>
      </c>
      <c r="E293" s="283">
        <v>48.58</v>
      </c>
    </row>
    <row r="294" spans="1:5">
      <c r="A294" s="180" t="s">
        <v>766</v>
      </c>
      <c r="B294" s="181" t="s">
        <v>767</v>
      </c>
      <c r="C294" s="182" t="s">
        <v>0</v>
      </c>
      <c r="D294" s="284">
        <v>26.57</v>
      </c>
      <c r="E294" s="283">
        <v>29.52</v>
      </c>
    </row>
    <row r="295" spans="1:5">
      <c r="A295" s="180" t="s">
        <v>768</v>
      </c>
      <c r="B295" s="181" t="s">
        <v>769</v>
      </c>
      <c r="C295" s="182" t="s">
        <v>9</v>
      </c>
      <c r="D295" s="284">
        <v>18.399999999999999</v>
      </c>
      <c r="E295" s="283">
        <v>20.440000000000001</v>
      </c>
    </row>
    <row r="296" spans="1:5">
      <c r="A296" s="180" t="s">
        <v>770</v>
      </c>
      <c r="B296" s="181" t="s">
        <v>771</v>
      </c>
      <c r="C296" s="182" t="s">
        <v>9</v>
      </c>
      <c r="D296" s="284">
        <v>20.440000000000001</v>
      </c>
      <c r="E296" s="283">
        <v>22.71</v>
      </c>
    </row>
    <row r="297" spans="1:5">
      <c r="A297" s="180" t="s">
        <v>772</v>
      </c>
      <c r="B297" s="181" t="s">
        <v>773</v>
      </c>
      <c r="C297" s="182" t="s">
        <v>9</v>
      </c>
      <c r="D297" s="284">
        <v>16.350000000000001</v>
      </c>
      <c r="E297" s="283">
        <v>18.170000000000002</v>
      </c>
    </row>
    <row r="298" spans="1:5">
      <c r="A298" s="180" t="s">
        <v>774</v>
      </c>
      <c r="B298" s="181" t="s">
        <v>775</v>
      </c>
      <c r="C298" s="182"/>
      <c r="D298" s="284"/>
      <c r="E298" s="283"/>
    </row>
    <row r="299" spans="1:5">
      <c r="A299" s="180" t="s">
        <v>776</v>
      </c>
      <c r="B299" s="181" t="s">
        <v>777</v>
      </c>
      <c r="C299" s="182" t="s">
        <v>0</v>
      </c>
      <c r="D299" s="284">
        <v>57.32</v>
      </c>
      <c r="E299" s="283">
        <v>63.69</v>
      </c>
    </row>
    <row r="300" spans="1:5">
      <c r="A300" s="180" t="s">
        <v>778</v>
      </c>
      <c r="B300" s="181" t="s">
        <v>779</v>
      </c>
      <c r="C300" s="182" t="s">
        <v>0</v>
      </c>
      <c r="D300" s="284">
        <v>12.26</v>
      </c>
      <c r="E300" s="283">
        <v>13.63</v>
      </c>
    </row>
    <row r="301" spans="1:5">
      <c r="A301" s="180" t="s">
        <v>780</v>
      </c>
      <c r="B301" s="181" t="s">
        <v>781</v>
      </c>
      <c r="C301" s="182" t="s">
        <v>0</v>
      </c>
      <c r="D301" s="284">
        <v>15.85</v>
      </c>
      <c r="E301" s="283">
        <v>17.62</v>
      </c>
    </row>
    <row r="302" spans="1:5">
      <c r="A302" s="180" t="s">
        <v>782</v>
      </c>
      <c r="B302" s="181" t="s">
        <v>783</v>
      </c>
      <c r="C302" s="182" t="s">
        <v>0</v>
      </c>
      <c r="D302" s="284">
        <v>27.18</v>
      </c>
      <c r="E302" s="283">
        <v>30.21</v>
      </c>
    </row>
    <row r="303" spans="1:5">
      <c r="A303" s="180" t="s">
        <v>784</v>
      </c>
      <c r="B303" s="181" t="s">
        <v>785</v>
      </c>
      <c r="C303" s="182" t="s">
        <v>9</v>
      </c>
      <c r="D303" s="284">
        <v>13.59</v>
      </c>
      <c r="E303" s="283">
        <v>15.1</v>
      </c>
    </row>
    <row r="304" spans="1:5">
      <c r="A304" s="180" t="s">
        <v>786</v>
      </c>
      <c r="B304" s="181" t="s">
        <v>787</v>
      </c>
      <c r="C304" s="182" t="s">
        <v>9</v>
      </c>
      <c r="D304" s="284">
        <v>3.07</v>
      </c>
      <c r="E304" s="283">
        <v>3.41</v>
      </c>
    </row>
    <row r="305" spans="1:5">
      <c r="A305" s="180" t="s">
        <v>788</v>
      </c>
      <c r="B305" s="181" t="s">
        <v>789</v>
      </c>
      <c r="C305" s="182"/>
      <c r="D305" s="284"/>
      <c r="E305" s="283"/>
    </row>
    <row r="306" spans="1:5">
      <c r="A306" s="180" t="s">
        <v>790</v>
      </c>
      <c r="B306" s="181" t="s">
        <v>791</v>
      </c>
      <c r="C306" s="182" t="s">
        <v>0</v>
      </c>
      <c r="D306" s="284">
        <v>57.32</v>
      </c>
      <c r="E306" s="283">
        <v>63.69</v>
      </c>
    </row>
    <row r="307" spans="1:5">
      <c r="A307" s="180" t="s">
        <v>792</v>
      </c>
      <c r="B307" s="181" t="s">
        <v>793</v>
      </c>
      <c r="C307" s="182" t="s">
        <v>0</v>
      </c>
      <c r="D307" s="284">
        <v>4.53</v>
      </c>
      <c r="E307" s="283">
        <v>5.03</v>
      </c>
    </row>
    <row r="308" spans="1:5">
      <c r="A308" s="180" t="s">
        <v>794</v>
      </c>
      <c r="B308" s="181" t="s">
        <v>795</v>
      </c>
      <c r="C308" s="182" t="s">
        <v>9</v>
      </c>
      <c r="D308" s="284">
        <v>4.21</v>
      </c>
      <c r="E308" s="283">
        <v>4.68</v>
      </c>
    </row>
    <row r="309" spans="1:5">
      <c r="A309" s="180" t="s">
        <v>796</v>
      </c>
      <c r="B309" s="181" t="s">
        <v>797</v>
      </c>
      <c r="C309" s="182" t="s">
        <v>9</v>
      </c>
      <c r="D309" s="284">
        <v>1.02</v>
      </c>
      <c r="E309" s="283">
        <v>1.1399999999999999</v>
      </c>
    </row>
    <row r="310" spans="1:5">
      <c r="A310" s="180" t="s">
        <v>798</v>
      </c>
      <c r="B310" s="181" t="s">
        <v>799</v>
      </c>
      <c r="C310" s="182" t="s">
        <v>0</v>
      </c>
      <c r="D310" s="284">
        <v>49.65</v>
      </c>
      <c r="E310" s="283">
        <v>55.16</v>
      </c>
    </row>
    <row r="311" spans="1:5">
      <c r="A311" s="180" t="s">
        <v>800</v>
      </c>
      <c r="B311" s="181" t="s">
        <v>801</v>
      </c>
      <c r="C311" s="182"/>
      <c r="D311" s="284"/>
      <c r="E311" s="283"/>
    </row>
    <row r="312" spans="1:5">
      <c r="A312" s="180" t="s">
        <v>802</v>
      </c>
      <c r="B312" s="181" t="s">
        <v>803</v>
      </c>
      <c r="C312" s="182" t="s">
        <v>0</v>
      </c>
      <c r="D312" s="284">
        <v>12.68</v>
      </c>
      <c r="E312" s="283">
        <v>14.1</v>
      </c>
    </row>
    <row r="313" spans="1:5">
      <c r="A313" s="180" t="s">
        <v>804</v>
      </c>
      <c r="B313" s="181" t="s">
        <v>805</v>
      </c>
      <c r="C313" s="182" t="s">
        <v>0</v>
      </c>
      <c r="D313" s="284">
        <v>6.8</v>
      </c>
      <c r="E313" s="283">
        <v>7.56</v>
      </c>
    </row>
    <row r="314" spans="1:5">
      <c r="A314" s="180" t="s">
        <v>806</v>
      </c>
      <c r="B314" s="181" t="s">
        <v>807</v>
      </c>
      <c r="C314" s="182" t="s">
        <v>0</v>
      </c>
      <c r="D314" s="284">
        <v>5.1100000000000003</v>
      </c>
      <c r="E314" s="283">
        <v>5.68</v>
      </c>
    </row>
    <row r="315" spans="1:5">
      <c r="A315" s="180" t="s">
        <v>808</v>
      </c>
      <c r="B315" s="181" t="s">
        <v>809</v>
      </c>
      <c r="C315" s="182"/>
      <c r="D315" s="284"/>
      <c r="E315" s="283"/>
    </row>
    <row r="316" spans="1:5">
      <c r="A316" s="180" t="s">
        <v>810</v>
      </c>
      <c r="B316" s="181" t="s">
        <v>811</v>
      </c>
      <c r="C316" s="182" t="s">
        <v>6</v>
      </c>
      <c r="D316" s="284">
        <v>22.66</v>
      </c>
      <c r="E316" s="283">
        <v>25.18</v>
      </c>
    </row>
    <row r="317" spans="1:5">
      <c r="A317" s="180" t="s">
        <v>812</v>
      </c>
      <c r="B317" s="181" t="s">
        <v>813</v>
      </c>
      <c r="C317" s="182" t="s">
        <v>9</v>
      </c>
      <c r="D317" s="284">
        <v>1.74</v>
      </c>
      <c r="E317" s="283">
        <v>1.93</v>
      </c>
    </row>
    <row r="318" spans="1:5">
      <c r="A318" s="180" t="s">
        <v>814</v>
      </c>
      <c r="B318" s="181" t="s">
        <v>815</v>
      </c>
      <c r="C318" s="182" t="s">
        <v>9</v>
      </c>
      <c r="D318" s="284">
        <v>13.59</v>
      </c>
      <c r="E318" s="283">
        <v>15.1</v>
      </c>
    </row>
    <row r="319" spans="1:5">
      <c r="A319" s="180" t="s">
        <v>816</v>
      </c>
      <c r="B319" s="181" t="s">
        <v>817</v>
      </c>
      <c r="C319" s="182" t="s">
        <v>0</v>
      </c>
      <c r="D319" s="284">
        <v>6.13</v>
      </c>
      <c r="E319" s="283">
        <v>6.81</v>
      </c>
    </row>
    <row r="320" spans="1:5">
      <c r="A320" s="180" t="s">
        <v>818</v>
      </c>
      <c r="B320" s="181" t="s">
        <v>819</v>
      </c>
      <c r="C320" s="182" t="s">
        <v>0</v>
      </c>
      <c r="D320" s="284">
        <v>20.39</v>
      </c>
      <c r="E320" s="283">
        <v>22.66</v>
      </c>
    </row>
    <row r="321" spans="1:5">
      <c r="A321" s="180" t="s">
        <v>820</v>
      </c>
      <c r="B321" s="181" t="s">
        <v>821</v>
      </c>
      <c r="C321" s="182"/>
      <c r="D321" s="284"/>
      <c r="E321" s="283"/>
    </row>
    <row r="322" spans="1:5">
      <c r="A322" s="180" t="s">
        <v>822</v>
      </c>
      <c r="B322" s="181" t="s">
        <v>823</v>
      </c>
      <c r="C322" s="182" t="s">
        <v>0</v>
      </c>
      <c r="D322" s="284">
        <v>31.72</v>
      </c>
      <c r="E322" s="283">
        <v>35.25</v>
      </c>
    </row>
    <row r="323" spans="1:5">
      <c r="A323" s="180" t="s">
        <v>824</v>
      </c>
      <c r="B323" s="181" t="s">
        <v>825</v>
      </c>
      <c r="C323" s="182" t="s">
        <v>6</v>
      </c>
      <c r="D323" s="284">
        <v>26.45</v>
      </c>
      <c r="E323" s="283">
        <v>29.39</v>
      </c>
    </row>
    <row r="324" spans="1:5">
      <c r="A324" s="180" t="s">
        <v>826</v>
      </c>
      <c r="B324" s="181" t="s">
        <v>827</v>
      </c>
      <c r="C324" s="182" t="s">
        <v>9</v>
      </c>
      <c r="D324" s="284">
        <v>10.88</v>
      </c>
      <c r="E324" s="283">
        <v>12.08</v>
      </c>
    </row>
    <row r="325" spans="1:5">
      <c r="A325" s="180" t="s">
        <v>828</v>
      </c>
      <c r="B325" s="181" t="s">
        <v>829</v>
      </c>
      <c r="C325" s="182" t="s">
        <v>9</v>
      </c>
      <c r="D325" s="284">
        <v>7.46</v>
      </c>
      <c r="E325" s="283">
        <v>8.2899999999999991</v>
      </c>
    </row>
    <row r="326" spans="1:5">
      <c r="A326" s="180" t="s">
        <v>830</v>
      </c>
      <c r="B326" s="181" t="s">
        <v>831</v>
      </c>
      <c r="C326" s="182" t="s">
        <v>0</v>
      </c>
      <c r="D326" s="284">
        <v>31.72</v>
      </c>
      <c r="E326" s="283">
        <v>35.25</v>
      </c>
    </row>
    <row r="327" spans="1:5">
      <c r="A327" s="180" t="s">
        <v>832</v>
      </c>
      <c r="B327" s="181" t="s">
        <v>833</v>
      </c>
      <c r="C327" s="182" t="s">
        <v>9</v>
      </c>
      <c r="D327" s="284">
        <v>36.25</v>
      </c>
      <c r="E327" s="283">
        <v>40.28</v>
      </c>
    </row>
    <row r="328" spans="1:5">
      <c r="A328" s="180" t="s">
        <v>30</v>
      </c>
      <c r="B328" s="181" t="s">
        <v>31</v>
      </c>
      <c r="C328" s="182" t="s">
        <v>6</v>
      </c>
      <c r="D328" s="284">
        <v>26.57</v>
      </c>
      <c r="E328" s="283">
        <v>29.52</v>
      </c>
    </row>
    <row r="329" spans="1:5">
      <c r="A329" s="180" t="s">
        <v>32</v>
      </c>
      <c r="B329" s="181" t="s">
        <v>33</v>
      </c>
      <c r="C329" s="182" t="s">
        <v>0</v>
      </c>
      <c r="D329" s="284">
        <v>4.3099999999999996</v>
      </c>
      <c r="E329" s="283">
        <v>4.79</v>
      </c>
    </row>
    <row r="330" spans="1:5">
      <c r="A330" s="180" t="s">
        <v>834</v>
      </c>
      <c r="B330" s="181" t="s">
        <v>835</v>
      </c>
      <c r="C330" s="182"/>
      <c r="D330" s="284"/>
      <c r="E330" s="283"/>
    </row>
    <row r="331" spans="1:5">
      <c r="A331" s="180" t="s">
        <v>836</v>
      </c>
      <c r="B331" s="181" t="s">
        <v>837</v>
      </c>
      <c r="C331" s="182" t="s">
        <v>6</v>
      </c>
      <c r="D331" s="284">
        <v>12.44</v>
      </c>
      <c r="E331" s="283">
        <v>13.82</v>
      </c>
    </row>
    <row r="332" spans="1:5">
      <c r="A332" s="180" t="s">
        <v>838</v>
      </c>
      <c r="B332" s="181" t="s">
        <v>839</v>
      </c>
      <c r="C332" s="182" t="s">
        <v>6</v>
      </c>
      <c r="D332" s="284">
        <v>4.97</v>
      </c>
      <c r="E332" s="283">
        <v>5.53</v>
      </c>
    </row>
    <row r="333" spans="1:5">
      <c r="A333" s="180" t="s">
        <v>840</v>
      </c>
      <c r="B333" s="181" t="s">
        <v>841</v>
      </c>
      <c r="C333" s="182" t="s">
        <v>6</v>
      </c>
      <c r="D333" s="284">
        <v>2.4900000000000002</v>
      </c>
      <c r="E333" s="283">
        <v>2.76</v>
      </c>
    </row>
    <row r="334" spans="1:5">
      <c r="A334" s="180" t="s">
        <v>842</v>
      </c>
      <c r="B334" s="181" t="s">
        <v>843</v>
      </c>
      <c r="C334" s="182" t="s">
        <v>6</v>
      </c>
      <c r="D334" s="284">
        <v>19.47</v>
      </c>
      <c r="E334" s="283">
        <v>21.64</v>
      </c>
    </row>
    <row r="335" spans="1:5">
      <c r="A335" s="180" t="s">
        <v>844</v>
      </c>
      <c r="B335" s="181" t="s">
        <v>845</v>
      </c>
      <c r="C335" s="182"/>
      <c r="D335" s="284"/>
      <c r="E335" s="283"/>
    </row>
    <row r="336" spans="1:5">
      <c r="A336" s="180" t="s">
        <v>846</v>
      </c>
      <c r="B336" s="181" t="s">
        <v>847</v>
      </c>
      <c r="C336" s="182" t="s">
        <v>6</v>
      </c>
      <c r="D336" s="284">
        <v>44.7</v>
      </c>
      <c r="E336" s="283">
        <v>49.68</v>
      </c>
    </row>
    <row r="337" spans="1:5">
      <c r="A337" s="180" t="s">
        <v>848</v>
      </c>
      <c r="B337" s="181" t="s">
        <v>849</v>
      </c>
      <c r="C337" s="182" t="s">
        <v>0</v>
      </c>
      <c r="D337" s="284">
        <v>63.44</v>
      </c>
      <c r="E337" s="283">
        <v>70.489999999999995</v>
      </c>
    </row>
    <row r="338" spans="1:5">
      <c r="A338" s="180" t="s">
        <v>850</v>
      </c>
      <c r="B338" s="181" t="s">
        <v>851</v>
      </c>
      <c r="C338" s="182" t="s">
        <v>6</v>
      </c>
      <c r="D338" s="284">
        <v>14.92</v>
      </c>
      <c r="E338" s="283">
        <v>16.579999999999998</v>
      </c>
    </row>
    <row r="339" spans="1:5">
      <c r="A339" s="180" t="s">
        <v>852</v>
      </c>
      <c r="B339" s="181" t="s">
        <v>853</v>
      </c>
      <c r="C339" s="182" t="s">
        <v>6</v>
      </c>
      <c r="D339" s="284">
        <v>6.22</v>
      </c>
      <c r="E339" s="283">
        <v>6.91</v>
      </c>
    </row>
    <row r="340" spans="1:5">
      <c r="A340" s="180" t="s">
        <v>854</v>
      </c>
      <c r="B340" s="181" t="s">
        <v>855</v>
      </c>
      <c r="C340" s="182" t="s">
        <v>6</v>
      </c>
      <c r="D340" s="284">
        <v>57.14</v>
      </c>
      <c r="E340" s="283">
        <v>63.5</v>
      </c>
    </row>
    <row r="341" spans="1:5">
      <c r="A341" s="180" t="s">
        <v>856</v>
      </c>
      <c r="B341" s="181" t="s">
        <v>857</v>
      </c>
      <c r="C341" s="182" t="s">
        <v>6</v>
      </c>
      <c r="D341" s="284">
        <v>32.78</v>
      </c>
      <c r="E341" s="283">
        <v>36.43</v>
      </c>
    </row>
    <row r="342" spans="1:5">
      <c r="A342" s="180" t="s">
        <v>858</v>
      </c>
      <c r="B342" s="181" t="s">
        <v>859</v>
      </c>
      <c r="C342" s="182" t="s">
        <v>6</v>
      </c>
      <c r="D342" s="284">
        <v>32.78</v>
      </c>
      <c r="E342" s="283">
        <v>36.43</v>
      </c>
    </row>
    <row r="343" spans="1:5">
      <c r="A343" s="180" t="s">
        <v>860</v>
      </c>
      <c r="B343" s="181" t="s">
        <v>861</v>
      </c>
      <c r="C343" s="182" t="s">
        <v>6</v>
      </c>
      <c r="D343" s="284">
        <v>7.75</v>
      </c>
      <c r="E343" s="283">
        <v>8.61</v>
      </c>
    </row>
    <row r="344" spans="1:5">
      <c r="A344" s="180" t="s">
        <v>862</v>
      </c>
      <c r="B344" s="181" t="s">
        <v>863</v>
      </c>
      <c r="C344" s="182" t="s">
        <v>6</v>
      </c>
      <c r="D344" s="284">
        <v>11.92</v>
      </c>
      <c r="E344" s="283">
        <v>13.25</v>
      </c>
    </row>
    <row r="345" spans="1:5">
      <c r="A345" s="180" t="s">
        <v>864</v>
      </c>
      <c r="B345" s="181" t="s">
        <v>865</v>
      </c>
      <c r="C345" s="182" t="s">
        <v>6</v>
      </c>
      <c r="D345" s="284">
        <v>22.65</v>
      </c>
      <c r="E345" s="283">
        <v>25.17</v>
      </c>
    </row>
    <row r="346" spans="1:5">
      <c r="A346" s="180" t="s">
        <v>866</v>
      </c>
      <c r="B346" s="181" t="s">
        <v>867</v>
      </c>
      <c r="C346" s="182"/>
      <c r="D346" s="284"/>
      <c r="E346" s="283"/>
    </row>
    <row r="347" spans="1:5">
      <c r="A347" s="180" t="s">
        <v>868</v>
      </c>
      <c r="B347" s="181" t="s">
        <v>869</v>
      </c>
      <c r="C347" s="182" t="s">
        <v>6</v>
      </c>
      <c r="D347" s="284">
        <v>94.94</v>
      </c>
      <c r="E347" s="283">
        <v>105.51</v>
      </c>
    </row>
    <row r="348" spans="1:5">
      <c r="A348" s="180" t="s">
        <v>870</v>
      </c>
      <c r="B348" s="181" t="s">
        <v>871</v>
      </c>
      <c r="C348" s="182" t="s">
        <v>6</v>
      </c>
      <c r="D348" s="284">
        <v>75.36</v>
      </c>
      <c r="E348" s="283">
        <v>83.75</v>
      </c>
    </row>
    <row r="349" spans="1:5">
      <c r="A349" s="180" t="s">
        <v>872</v>
      </c>
      <c r="B349" s="181" t="s">
        <v>873</v>
      </c>
      <c r="C349" s="182"/>
      <c r="D349" s="284"/>
      <c r="E349" s="283"/>
    </row>
    <row r="350" spans="1:5">
      <c r="A350" s="180" t="s">
        <v>874</v>
      </c>
      <c r="B350" s="181" t="s">
        <v>875</v>
      </c>
      <c r="C350" s="182" t="s">
        <v>0</v>
      </c>
      <c r="D350" s="284">
        <v>6.13</v>
      </c>
      <c r="E350" s="283">
        <v>6.81</v>
      </c>
    </row>
    <row r="351" spans="1:5">
      <c r="A351" s="180" t="s">
        <v>876</v>
      </c>
      <c r="B351" s="181" t="s">
        <v>877</v>
      </c>
      <c r="C351" s="182" t="s">
        <v>0</v>
      </c>
      <c r="D351" s="284">
        <v>1.02</v>
      </c>
      <c r="E351" s="283">
        <v>1.1399999999999999</v>
      </c>
    </row>
    <row r="352" spans="1:5">
      <c r="A352" s="180" t="s">
        <v>878</v>
      </c>
      <c r="B352" s="181" t="s">
        <v>879</v>
      </c>
      <c r="C352" s="182"/>
      <c r="D352" s="284"/>
      <c r="E352" s="283"/>
    </row>
    <row r="353" spans="1:5">
      <c r="A353" s="180" t="s">
        <v>880</v>
      </c>
      <c r="B353" s="181" t="s">
        <v>881</v>
      </c>
      <c r="C353" s="182" t="s">
        <v>0</v>
      </c>
      <c r="D353" s="284">
        <v>14.9</v>
      </c>
      <c r="E353" s="283">
        <v>16.559999999999999</v>
      </c>
    </row>
    <row r="354" spans="1:5">
      <c r="A354" s="180" t="s">
        <v>882</v>
      </c>
      <c r="B354" s="181" t="s">
        <v>883</v>
      </c>
      <c r="C354" s="182" t="s">
        <v>0</v>
      </c>
      <c r="D354" s="284">
        <v>45.31</v>
      </c>
      <c r="E354" s="283">
        <v>50.35</v>
      </c>
    </row>
    <row r="355" spans="1:5">
      <c r="A355" s="180" t="s">
        <v>884</v>
      </c>
      <c r="B355" s="181" t="s">
        <v>885</v>
      </c>
      <c r="C355" s="182"/>
      <c r="D355" s="284"/>
      <c r="E355" s="283"/>
    </row>
    <row r="356" spans="1:5">
      <c r="A356" s="180" t="s">
        <v>886</v>
      </c>
      <c r="B356" s="181" t="s">
        <v>887</v>
      </c>
      <c r="C356" s="182" t="s">
        <v>6</v>
      </c>
      <c r="D356" s="284">
        <v>20.100000000000001</v>
      </c>
      <c r="E356" s="283">
        <v>22.33</v>
      </c>
    </row>
    <row r="357" spans="1:5">
      <c r="A357" s="180" t="s">
        <v>96</v>
      </c>
      <c r="B357" s="181" t="s">
        <v>97</v>
      </c>
      <c r="C357" s="182" t="s">
        <v>6</v>
      </c>
      <c r="D357" s="284">
        <v>75.36</v>
      </c>
      <c r="E357" s="283">
        <v>83.75</v>
      </c>
    </row>
    <row r="358" spans="1:5">
      <c r="A358" s="180" t="s">
        <v>888</v>
      </c>
      <c r="B358" s="181" t="s">
        <v>889</v>
      </c>
      <c r="C358" s="182" t="s">
        <v>6</v>
      </c>
      <c r="D358" s="284">
        <v>25.12</v>
      </c>
      <c r="E358" s="283">
        <v>27.92</v>
      </c>
    </row>
    <row r="359" spans="1:5">
      <c r="A359" s="180" t="s">
        <v>890</v>
      </c>
      <c r="B359" s="181" t="s">
        <v>891</v>
      </c>
      <c r="C359" s="182" t="s">
        <v>9</v>
      </c>
      <c r="D359" s="284">
        <v>20.100000000000001</v>
      </c>
      <c r="E359" s="283">
        <v>22.33</v>
      </c>
    </row>
    <row r="360" spans="1:5">
      <c r="A360" s="180" t="s">
        <v>892</v>
      </c>
      <c r="B360" s="181" t="s">
        <v>893</v>
      </c>
      <c r="C360" s="182" t="s">
        <v>6</v>
      </c>
      <c r="D360" s="284">
        <v>7.54</v>
      </c>
      <c r="E360" s="283">
        <v>8.3800000000000008</v>
      </c>
    </row>
    <row r="361" spans="1:5">
      <c r="A361" s="180" t="s">
        <v>894</v>
      </c>
      <c r="B361" s="181" t="s">
        <v>895</v>
      </c>
      <c r="C361" s="182" t="s">
        <v>6</v>
      </c>
      <c r="D361" s="284">
        <v>7.54</v>
      </c>
      <c r="E361" s="283">
        <v>8.3800000000000008</v>
      </c>
    </row>
    <row r="362" spans="1:5">
      <c r="A362" s="180" t="s">
        <v>896</v>
      </c>
      <c r="B362" s="181" t="s">
        <v>897</v>
      </c>
      <c r="C362" s="182" t="s">
        <v>6</v>
      </c>
      <c r="D362" s="284">
        <v>50.24</v>
      </c>
      <c r="E362" s="283">
        <v>55.83</v>
      </c>
    </row>
    <row r="363" spans="1:5">
      <c r="A363" s="180" t="s">
        <v>898</v>
      </c>
      <c r="B363" s="181" t="s">
        <v>899</v>
      </c>
      <c r="C363" s="182" t="s">
        <v>6</v>
      </c>
      <c r="D363" s="284">
        <v>25.12</v>
      </c>
      <c r="E363" s="283">
        <v>27.92</v>
      </c>
    </row>
    <row r="364" spans="1:5">
      <c r="A364" s="180" t="s">
        <v>900</v>
      </c>
      <c r="B364" s="181" t="s">
        <v>901</v>
      </c>
      <c r="C364" s="182" t="s">
        <v>6</v>
      </c>
      <c r="D364" s="284">
        <v>22.61</v>
      </c>
      <c r="E364" s="283">
        <v>25.12</v>
      </c>
    </row>
    <row r="365" spans="1:5">
      <c r="A365" s="180" t="s">
        <v>902</v>
      </c>
      <c r="B365" s="181" t="s">
        <v>903</v>
      </c>
      <c r="C365" s="182" t="s">
        <v>6</v>
      </c>
      <c r="D365" s="284">
        <v>20.100000000000001</v>
      </c>
      <c r="E365" s="283">
        <v>22.33</v>
      </c>
    </row>
    <row r="366" spans="1:5">
      <c r="A366" s="180" t="s">
        <v>904</v>
      </c>
      <c r="B366" s="181" t="s">
        <v>905</v>
      </c>
      <c r="C366" s="182" t="s">
        <v>6</v>
      </c>
      <c r="D366" s="284">
        <v>20.100000000000001</v>
      </c>
      <c r="E366" s="283">
        <v>22.33</v>
      </c>
    </row>
    <row r="367" spans="1:5">
      <c r="A367" s="180" t="s">
        <v>906</v>
      </c>
      <c r="B367" s="181" t="s">
        <v>907</v>
      </c>
      <c r="C367" s="182" t="s">
        <v>6</v>
      </c>
      <c r="D367" s="284">
        <v>15.07</v>
      </c>
      <c r="E367" s="283">
        <v>16.75</v>
      </c>
    </row>
    <row r="368" spans="1:5">
      <c r="A368" s="180" t="s">
        <v>908</v>
      </c>
      <c r="B368" s="181" t="s">
        <v>909</v>
      </c>
      <c r="C368" s="182"/>
      <c r="D368" s="284"/>
      <c r="E368" s="283"/>
    </row>
    <row r="369" spans="1:5">
      <c r="A369" s="180" t="s">
        <v>910</v>
      </c>
      <c r="B369" s="181" t="s">
        <v>911</v>
      </c>
      <c r="C369" s="182" t="s">
        <v>6</v>
      </c>
      <c r="D369" s="284">
        <v>12.56</v>
      </c>
      <c r="E369" s="283">
        <v>13.96</v>
      </c>
    </row>
    <row r="370" spans="1:5">
      <c r="A370" s="180" t="s">
        <v>912</v>
      </c>
      <c r="B370" s="181" t="s">
        <v>913</v>
      </c>
      <c r="C370" s="182" t="s">
        <v>9</v>
      </c>
      <c r="D370" s="284">
        <v>17.579999999999998</v>
      </c>
      <c r="E370" s="283">
        <v>19.54</v>
      </c>
    </row>
    <row r="371" spans="1:5">
      <c r="A371" s="180" t="s">
        <v>914</v>
      </c>
      <c r="B371" s="181" t="s">
        <v>915</v>
      </c>
      <c r="C371" s="182" t="s">
        <v>6</v>
      </c>
      <c r="D371" s="284">
        <v>251.2</v>
      </c>
      <c r="E371" s="283">
        <v>279.14999999999998</v>
      </c>
    </row>
    <row r="372" spans="1:5">
      <c r="A372" s="180" t="s">
        <v>916</v>
      </c>
      <c r="B372" s="181" t="s">
        <v>917</v>
      </c>
      <c r="C372" s="182" t="s">
        <v>6</v>
      </c>
      <c r="D372" s="284">
        <v>200.96</v>
      </c>
      <c r="E372" s="283">
        <v>223.32</v>
      </c>
    </row>
    <row r="373" spans="1:5">
      <c r="A373" s="180" t="s">
        <v>918</v>
      </c>
      <c r="B373" s="181" t="s">
        <v>919</v>
      </c>
      <c r="C373" s="182" t="s">
        <v>6</v>
      </c>
      <c r="D373" s="284">
        <v>100.48</v>
      </c>
      <c r="E373" s="283">
        <v>111.66</v>
      </c>
    </row>
    <row r="374" spans="1:5">
      <c r="A374" s="180" t="s">
        <v>34</v>
      </c>
      <c r="B374" s="181" t="s">
        <v>35</v>
      </c>
      <c r="C374" s="182" t="s">
        <v>6</v>
      </c>
      <c r="D374" s="284">
        <v>55.78</v>
      </c>
      <c r="E374" s="283">
        <v>61.98</v>
      </c>
    </row>
    <row r="375" spans="1:5">
      <c r="A375" s="180" t="s">
        <v>920</v>
      </c>
      <c r="B375" s="181" t="s">
        <v>921</v>
      </c>
      <c r="C375" s="182" t="s">
        <v>6</v>
      </c>
      <c r="D375" s="284">
        <v>7.45</v>
      </c>
      <c r="E375" s="283">
        <v>8.2799999999999994</v>
      </c>
    </row>
    <row r="376" spans="1:5">
      <c r="A376" s="180" t="s">
        <v>922</v>
      </c>
      <c r="B376" s="181" t="s">
        <v>923</v>
      </c>
      <c r="C376" s="182" t="s">
        <v>6</v>
      </c>
      <c r="D376" s="284">
        <v>8.94</v>
      </c>
      <c r="E376" s="283">
        <v>9.94</v>
      </c>
    </row>
    <row r="377" spans="1:5">
      <c r="A377" s="180" t="s">
        <v>924</v>
      </c>
      <c r="B377" s="181" t="s">
        <v>925</v>
      </c>
      <c r="C377" s="182" t="s">
        <v>6</v>
      </c>
      <c r="D377" s="284">
        <v>55.78</v>
      </c>
      <c r="E377" s="283">
        <v>61.98</v>
      </c>
    </row>
    <row r="378" spans="1:5">
      <c r="A378" s="180" t="s">
        <v>926</v>
      </c>
      <c r="B378" s="181" t="s">
        <v>927</v>
      </c>
      <c r="C378" s="182" t="s">
        <v>9</v>
      </c>
      <c r="D378" s="284">
        <v>12.56</v>
      </c>
      <c r="E378" s="283">
        <v>13.96</v>
      </c>
    </row>
    <row r="379" spans="1:5">
      <c r="A379" s="180" t="s">
        <v>928</v>
      </c>
      <c r="B379" s="181" t="s">
        <v>929</v>
      </c>
      <c r="C379" s="182" t="s">
        <v>6</v>
      </c>
      <c r="D379" s="284">
        <v>25.12</v>
      </c>
      <c r="E379" s="283">
        <v>27.92</v>
      </c>
    </row>
    <row r="380" spans="1:5">
      <c r="A380" s="180" t="s">
        <v>930</v>
      </c>
      <c r="B380" s="181" t="s">
        <v>931</v>
      </c>
      <c r="C380" s="182" t="s">
        <v>6</v>
      </c>
      <c r="D380" s="284">
        <v>20.100000000000001</v>
      </c>
      <c r="E380" s="283">
        <v>22.33</v>
      </c>
    </row>
    <row r="381" spans="1:5">
      <c r="A381" s="180" t="s">
        <v>932</v>
      </c>
      <c r="B381" s="181" t="s">
        <v>933</v>
      </c>
      <c r="C381" s="182" t="s">
        <v>6</v>
      </c>
      <c r="D381" s="284">
        <v>30.14</v>
      </c>
      <c r="E381" s="283">
        <v>33.5</v>
      </c>
    </row>
    <row r="382" spans="1:5">
      <c r="A382" s="180" t="s">
        <v>934</v>
      </c>
      <c r="B382" s="181" t="s">
        <v>935</v>
      </c>
      <c r="C382" s="182" t="s">
        <v>6</v>
      </c>
      <c r="D382" s="284">
        <v>25.12</v>
      </c>
      <c r="E382" s="283">
        <v>27.92</v>
      </c>
    </row>
    <row r="383" spans="1:5">
      <c r="A383" s="180" t="s">
        <v>936</v>
      </c>
      <c r="B383" s="181" t="s">
        <v>937</v>
      </c>
      <c r="C383" s="182" t="s">
        <v>6</v>
      </c>
      <c r="D383" s="284">
        <v>50.24</v>
      </c>
      <c r="E383" s="283">
        <v>55.83</v>
      </c>
    </row>
    <row r="384" spans="1:5">
      <c r="A384" s="180" t="s">
        <v>938</v>
      </c>
      <c r="B384" s="181" t="s">
        <v>939</v>
      </c>
      <c r="C384" s="182" t="s">
        <v>6</v>
      </c>
      <c r="D384" s="284">
        <v>75.36</v>
      </c>
      <c r="E384" s="283">
        <v>83.75</v>
      </c>
    </row>
    <row r="385" spans="1:5">
      <c r="A385" s="180" t="s">
        <v>940</v>
      </c>
      <c r="B385" s="181" t="s">
        <v>941</v>
      </c>
      <c r="C385" s="182" t="s">
        <v>6</v>
      </c>
      <c r="D385" s="284">
        <v>141.36000000000001</v>
      </c>
      <c r="E385" s="283">
        <v>157.08000000000001</v>
      </c>
    </row>
    <row r="386" spans="1:5">
      <c r="A386" s="180" t="s">
        <v>942</v>
      </c>
      <c r="B386" s="181" t="s">
        <v>943</v>
      </c>
      <c r="C386" s="182" t="s">
        <v>6</v>
      </c>
      <c r="D386" s="284">
        <v>37.68</v>
      </c>
      <c r="E386" s="283">
        <v>41.87</v>
      </c>
    </row>
    <row r="387" spans="1:5">
      <c r="A387" s="180" t="s">
        <v>944</v>
      </c>
      <c r="B387" s="181" t="s">
        <v>945</v>
      </c>
      <c r="C387" s="182" t="s">
        <v>6</v>
      </c>
      <c r="D387" s="284">
        <v>10.220000000000001</v>
      </c>
      <c r="E387" s="283">
        <v>11.36</v>
      </c>
    </row>
    <row r="388" spans="1:5">
      <c r="A388" s="180" t="s">
        <v>946</v>
      </c>
      <c r="B388" s="181" t="s">
        <v>947</v>
      </c>
      <c r="C388" s="182" t="s">
        <v>6</v>
      </c>
      <c r="D388" s="284">
        <v>20.010000000000002</v>
      </c>
      <c r="E388" s="283">
        <v>22.24</v>
      </c>
    </row>
    <row r="389" spans="1:5">
      <c r="A389" s="180" t="s">
        <v>948</v>
      </c>
      <c r="B389" s="181" t="s">
        <v>949</v>
      </c>
      <c r="C389" s="182" t="s">
        <v>9</v>
      </c>
      <c r="D389" s="284">
        <v>6.03</v>
      </c>
      <c r="E389" s="283">
        <v>6.7</v>
      </c>
    </row>
    <row r="390" spans="1:5">
      <c r="A390" s="180" t="s">
        <v>950</v>
      </c>
      <c r="B390" s="181" t="s">
        <v>951</v>
      </c>
      <c r="C390" s="182" t="s">
        <v>9</v>
      </c>
      <c r="D390" s="284">
        <v>3.02</v>
      </c>
      <c r="E390" s="283">
        <v>3.35</v>
      </c>
    </row>
    <row r="391" spans="1:5">
      <c r="A391" s="180" t="s">
        <v>952</v>
      </c>
      <c r="B391" s="181" t="s">
        <v>953</v>
      </c>
      <c r="C391" s="182" t="s">
        <v>9</v>
      </c>
      <c r="D391" s="284">
        <v>5.0199999999999996</v>
      </c>
      <c r="E391" s="283">
        <v>5.58</v>
      </c>
    </row>
    <row r="392" spans="1:5">
      <c r="A392" s="180" t="s">
        <v>954</v>
      </c>
      <c r="B392" s="181" t="s">
        <v>955</v>
      </c>
      <c r="C392" s="182" t="s">
        <v>9</v>
      </c>
      <c r="D392" s="284">
        <v>2.5099999999999998</v>
      </c>
      <c r="E392" s="283">
        <v>2.8</v>
      </c>
    </row>
    <row r="393" spans="1:5">
      <c r="A393" s="180" t="s">
        <v>956</v>
      </c>
      <c r="B393" s="181" t="s">
        <v>957</v>
      </c>
      <c r="C393" s="182" t="s">
        <v>9</v>
      </c>
      <c r="D393" s="284">
        <v>35.340000000000003</v>
      </c>
      <c r="E393" s="283">
        <v>39.270000000000003</v>
      </c>
    </row>
    <row r="394" spans="1:5">
      <c r="A394" s="180" t="s">
        <v>958</v>
      </c>
      <c r="B394" s="181" t="s">
        <v>959</v>
      </c>
      <c r="C394" s="182" t="s">
        <v>9</v>
      </c>
      <c r="D394" s="284">
        <v>10.050000000000001</v>
      </c>
      <c r="E394" s="283">
        <v>11.16</v>
      </c>
    </row>
    <row r="395" spans="1:5">
      <c r="A395" s="180" t="s">
        <v>960</v>
      </c>
      <c r="B395" s="181" t="s">
        <v>961</v>
      </c>
      <c r="C395" s="182" t="s">
        <v>6</v>
      </c>
      <c r="D395" s="284">
        <v>50.24</v>
      </c>
      <c r="E395" s="283">
        <v>55.83</v>
      </c>
    </row>
    <row r="396" spans="1:5">
      <c r="A396" s="180" t="s">
        <v>962</v>
      </c>
      <c r="B396" s="181" t="s">
        <v>963</v>
      </c>
      <c r="C396" s="182" t="s">
        <v>6</v>
      </c>
      <c r="D396" s="284">
        <v>10.050000000000001</v>
      </c>
      <c r="E396" s="283">
        <v>11.16</v>
      </c>
    </row>
    <row r="397" spans="1:5">
      <c r="A397" s="180" t="s">
        <v>964</v>
      </c>
      <c r="B397" s="181" t="s">
        <v>965</v>
      </c>
      <c r="C397" s="182" t="s">
        <v>6</v>
      </c>
      <c r="D397" s="284">
        <v>75.36</v>
      </c>
      <c r="E397" s="283">
        <v>83.75</v>
      </c>
    </row>
    <row r="398" spans="1:5">
      <c r="A398" s="180" t="s">
        <v>966</v>
      </c>
      <c r="B398" s="181" t="s">
        <v>967</v>
      </c>
      <c r="C398" s="182" t="s">
        <v>6</v>
      </c>
      <c r="D398" s="284">
        <v>106.02</v>
      </c>
      <c r="E398" s="283">
        <v>117.81</v>
      </c>
    </row>
    <row r="399" spans="1:5">
      <c r="A399" s="180" t="s">
        <v>968</v>
      </c>
      <c r="B399" s="181" t="s">
        <v>969</v>
      </c>
      <c r="C399" s="182"/>
      <c r="D399" s="284"/>
      <c r="E399" s="283"/>
    </row>
    <row r="400" spans="1:5">
      <c r="A400" s="180" t="s">
        <v>970</v>
      </c>
      <c r="B400" s="181" t="s">
        <v>971</v>
      </c>
      <c r="C400" s="182" t="s">
        <v>6</v>
      </c>
      <c r="D400" s="284">
        <v>206.39</v>
      </c>
      <c r="E400" s="283">
        <v>229.34</v>
      </c>
    </row>
    <row r="401" spans="1:5">
      <c r="A401" s="180" t="s">
        <v>972</v>
      </c>
      <c r="B401" s="181" t="s">
        <v>973</v>
      </c>
      <c r="C401" s="182" t="s">
        <v>6</v>
      </c>
      <c r="D401" s="284">
        <v>50.24</v>
      </c>
      <c r="E401" s="283">
        <v>55.83</v>
      </c>
    </row>
    <row r="402" spans="1:5">
      <c r="A402" s="180" t="s">
        <v>974</v>
      </c>
      <c r="B402" s="181" t="s">
        <v>975</v>
      </c>
      <c r="C402" s="182" t="s">
        <v>6</v>
      </c>
      <c r="D402" s="284">
        <v>12.56</v>
      </c>
      <c r="E402" s="283">
        <v>13.96</v>
      </c>
    </row>
    <row r="403" spans="1:5">
      <c r="A403" s="180" t="s">
        <v>976</v>
      </c>
      <c r="B403" s="181" t="s">
        <v>977</v>
      </c>
      <c r="C403" s="182" t="s">
        <v>0</v>
      </c>
      <c r="D403" s="284">
        <v>50.24</v>
      </c>
      <c r="E403" s="283">
        <v>55.83</v>
      </c>
    </row>
    <row r="404" spans="1:5">
      <c r="A404" s="180" t="s">
        <v>978</v>
      </c>
      <c r="B404" s="181" t="s">
        <v>979</v>
      </c>
      <c r="C404" s="182" t="s">
        <v>6</v>
      </c>
      <c r="D404" s="284">
        <v>10.050000000000001</v>
      </c>
      <c r="E404" s="283">
        <v>11.16</v>
      </c>
    </row>
    <row r="405" spans="1:5">
      <c r="A405" s="180" t="s">
        <v>36</v>
      </c>
      <c r="B405" s="181" t="s">
        <v>37</v>
      </c>
      <c r="C405" s="182" t="s">
        <v>6</v>
      </c>
      <c r="D405" s="284">
        <v>20.100000000000001</v>
      </c>
      <c r="E405" s="283">
        <v>22.33</v>
      </c>
    </row>
    <row r="406" spans="1:5">
      <c r="A406" s="180" t="s">
        <v>980</v>
      </c>
      <c r="B406" s="181" t="s">
        <v>981</v>
      </c>
      <c r="C406" s="182" t="s">
        <v>6</v>
      </c>
      <c r="D406" s="284">
        <v>5.0199999999999996</v>
      </c>
      <c r="E406" s="283">
        <v>5.58</v>
      </c>
    </row>
    <row r="407" spans="1:5">
      <c r="A407" s="180" t="s">
        <v>982</v>
      </c>
      <c r="B407" s="181" t="s">
        <v>983</v>
      </c>
      <c r="C407" s="182" t="s">
        <v>6</v>
      </c>
      <c r="D407" s="284">
        <v>7.54</v>
      </c>
      <c r="E407" s="283">
        <v>8.3800000000000008</v>
      </c>
    </row>
    <row r="408" spans="1:5">
      <c r="A408" s="180" t="s">
        <v>984</v>
      </c>
      <c r="B408" s="181" t="s">
        <v>985</v>
      </c>
      <c r="C408" s="182" t="s">
        <v>6</v>
      </c>
      <c r="D408" s="284">
        <v>12.56</v>
      </c>
      <c r="E408" s="283">
        <v>13.96</v>
      </c>
    </row>
    <row r="409" spans="1:5">
      <c r="A409" s="180" t="s">
        <v>986</v>
      </c>
      <c r="B409" s="181" t="s">
        <v>987</v>
      </c>
      <c r="C409" s="182" t="s">
        <v>6</v>
      </c>
      <c r="D409" s="284">
        <v>12.56</v>
      </c>
      <c r="E409" s="283">
        <v>13.96</v>
      </c>
    </row>
    <row r="410" spans="1:5">
      <c r="A410" s="180" t="s">
        <v>988</v>
      </c>
      <c r="B410" s="181" t="s">
        <v>989</v>
      </c>
      <c r="C410" s="182"/>
      <c r="D410" s="284"/>
      <c r="E410" s="283"/>
    </row>
    <row r="411" spans="1:5">
      <c r="A411" s="180" t="s">
        <v>990</v>
      </c>
      <c r="B411" s="181" t="s">
        <v>991</v>
      </c>
      <c r="C411" s="182" t="s">
        <v>6</v>
      </c>
      <c r="D411" s="284">
        <v>35.340000000000003</v>
      </c>
      <c r="E411" s="283">
        <v>39.270000000000003</v>
      </c>
    </row>
    <row r="412" spans="1:5">
      <c r="A412" s="180" t="s">
        <v>992</v>
      </c>
      <c r="B412" s="181" t="s">
        <v>993</v>
      </c>
      <c r="C412" s="182" t="s">
        <v>6</v>
      </c>
      <c r="D412" s="284">
        <v>4.09</v>
      </c>
      <c r="E412" s="283">
        <v>4.54</v>
      </c>
    </row>
    <row r="413" spans="1:5">
      <c r="A413" s="180" t="s">
        <v>994</v>
      </c>
      <c r="B413" s="181" t="s">
        <v>995</v>
      </c>
      <c r="C413" s="182" t="s">
        <v>6</v>
      </c>
      <c r="D413" s="284">
        <v>50.24</v>
      </c>
      <c r="E413" s="283">
        <v>55.83</v>
      </c>
    </row>
    <row r="414" spans="1:5">
      <c r="A414" s="180" t="s">
        <v>996</v>
      </c>
      <c r="B414" s="181" t="s">
        <v>997</v>
      </c>
      <c r="C414" s="182" t="s">
        <v>6</v>
      </c>
      <c r="D414" s="284">
        <v>25.12</v>
      </c>
      <c r="E414" s="283">
        <v>27.92</v>
      </c>
    </row>
    <row r="415" spans="1:5">
      <c r="A415" s="180" t="s">
        <v>998</v>
      </c>
      <c r="B415" s="181" t="s">
        <v>999</v>
      </c>
      <c r="C415" s="182" t="s">
        <v>6</v>
      </c>
      <c r="D415" s="284">
        <v>20.440000000000001</v>
      </c>
      <c r="E415" s="283">
        <v>22.71</v>
      </c>
    </row>
    <row r="416" spans="1:5">
      <c r="A416" s="180" t="s">
        <v>1000</v>
      </c>
      <c r="B416" s="181" t="s">
        <v>1001</v>
      </c>
      <c r="C416" s="182" t="s">
        <v>6</v>
      </c>
      <c r="D416" s="284">
        <v>70.680000000000007</v>
      </c>
      <c r="E416" s="283">
        <v>78.540000000000006</v>
      </c>
    </row>
    <row r="417" spans="1:5">
      <c r="A417" s="180" t="s">
        <v>1002</v>
      </c>
      <c r="B417" s="181" t="s">
        <v>1003</v>
      </c>
      <c r="C417" s="182"/>
      <c r="D417" s="284"/>
      <c r="E417" s="283"/>
    </row>
    <row r="418" spans="1:5">
      <c r="A418" s="180" t="s">
        <v>1004</v>
      </c>
      <c r="B418" s="181" t="s">
        <v>1005</v>
      </c>
      <c r="C418" s="182" t="s">
        <v>143</v>
      </c>
      <c r="D418" s="284">
        <v>0.82</v>
      </c>
      <c r="E418" s="283">
        <v>0.91</v>
      </c>
    </row>
    <row r="419" spans="1:5">
      <c r="A419" s="180" t="s">
        <v>1006</v>
      </c>
      <c r="B419" s="181" t="s">
        <v>1007</v>
      </c>
      <c r="C419" s="182" t="s">
        <v>6</v>
      </c>
      <c r="D419" s="284">
        <v>75.36</v>
      </c>
      <c r="E419" s="283">
        <v>83.75</v>
      </c>
    </row>
    <row r="420" spans="1:5">
      <c r="A420" s="180" t="s">
        <v>1008</v>
      </c>
      <c r="B420" s="181" t="s">
        <v>1009</v>
      </c>
      <c r="C420" s="182" t="s">
        <v>6</v>
      </c>
      <c r="D420" s="284">
        <v>100.48</v>
      </c>
      <c r="E420" s="283">
        <v>111.66</v>
      </c>
    </row>
    <row r="421" spans="1:5">
      <c r="A421" s="180" t="s">
        <v>1010</v>
      </c>
      <c r="B421" s="181" t="s">
        <v>1011</v>
      </c>
      <c r="C421" s="182" t="s">
        <v>9</v>
      </c>
      <c r="D421" s="284">
        <v>20.100000000000001</v>
      </c>
      <c r="E421" s="283">
        <v>22.33</v>
      </c>
    </row>
    <row r="422" spans="1:5">
      <c r="A422" s="180" t="s">
        <v>1012</v>
      </c>
      <c r="B422" s="181" t="s">
        <v>1013</v>
      </c>
      <c r="C422" s="182" t="s">
        <v>0</v>
      </c>
      <c r="D422" s="284">
        <v>50.24</v>
      </c>
      <c r="E422" s="283">
        <v>55.83</v>
      </c>
    </row>
    <row r="423" spans="1:5">
      <c r="A423" s="180" t="s">
        <v>38</v>
      </c>
      <c r="B423" s="181" t="s">
        <v>39</v>
      </c>
      <c r="C423" s="182" t="s">
        <v>6</v>
      </c>
      <c r="D423" s="284">
        <v>275.83999999999997</v>
      </c>
      <c r="E423" s="283">
        <v>291.56</v>
      </c>
    </row>
    <row r="424" spans="1:5">
      <c r="A424" s="180" t="s">
        <v>1014</v>
      </c>
      <c r="B424" s="181" t="s">
        <v>1015</v>
      </c>
      <c r="C424" s="182" t="s">
        <v>6</v>
      </c>
      <c r="D424" s="284">
        <v>275.83999999999997</v>
      </c>
      <c r="E424" s="283">
        <v>291.56</v>
      </c>
    </row>
    <row r="425" spans="1:5">
      <c r="A425" s="180" t="s">
        <v>1016</v>
      </c>
      <c r="B425" s="181" t="s">
        <v>1017</v>
      </c>
      <c r="C425" s="182" t="s">
        <v>6</v>
      </c>
      <c r="D425" s="284">
        <v>158.30000000000001</v>
      </c>
      <c r="E425" s="283">
        <v>175.91</v>
      </c>
    </row>
    <row r="426" spans="1:5">
      <c r="A426" s="180" t="s">
        <v>40</v>
      </c>
      <c r="B426" s="181" t="s">
        <v>41</v>
      </c>
      <c r="C426" s="182" t="s">
        <v>0</v>
      </c>
      <c r="D426" s="284">
        <v>100.48</v>
      </c>
      <c r="E426" s="283">
        <v>111.66</v>
      </c>
    </row>
    <row r="427" spans="1:5">
      <c r="A427" s="180" t="s">
        <v>1018</v>
      </c>
      <c r="B427" s="181" t="s">
        <v>1019</v>
      </c>
      <c r="C427" s="182" t="s">
        <v>6</v>
      </c>
      <c r="D427" s="284">
        <v>17.670000000000002</v>
      </c>
      <c r="E427" s="283">
        <v>19.64</v>
      </c>
    </row>
    <row r="428" spans="1:5">
      <c r="A428" s="180" t="s">
        <v>1020</v>
      </c>
      <c r="B428" s="181" t="s">
        <v>1021</v>
      </c>
      <c r="C428" s="182" t="s">
        <v>6</v>
      </c>
      <c r="D428" s="284">
        <v>100.48</v>
      </c>
      <c r="E428" s="283">
        <v>111.66</v>
      </c>
    </row>
    <row r="429" spans="1:5">
      <c r="A429" s="180" t="s">
        <v>1022</v>
      </c>
      <c r="B429" s="181" t="s">
        <v>1023</v>
      </c>
      <c r="C429" s="182" t="s">
        <v>6</v>
      </c>
      <c r="D429" s="284">
        <v>23.84</v>
      </c>
      <c r="E429" s="283">
        <v>26.5</v>
      </c>
    </row>
    <row r="430" spans="1:5">
      <c r="A430" s="180" t="s">
        <v>1024</v>
      </c>
      <c r="B430" s="181" t="s">
        <v>1025</v>
      </c>
      <c r="C430" s="182" t="s">
        <v>6</v>
      </c>
      <c r="D430" s="284">
        <v>4.09</v>
      </c>
      <c r="E430" s="283">
        <v>4.54</v>
      </c>
    </row>
    <row r="431" spans="1:5">
      <c r="A431" s="180" t="s">
        <v>1026</v>
      </c>
      <c r="B431" s="181" t="s">
        <v>1027</v>
      </c>
      <c r="C431" s="182" t="s">
        <v>6</v>
      </c>
      <c r="D431" s="284">
        <v>4.09</v>
      </c>
      <c r="E431" s="283">
        <v>4.54</v>
      </c>
    </row>
    <row r="432" spans="1:5">
      <c r="A432" s="180" t="s">
        <v>1028</v>
      </c>
      <c r="B432" s="181" t="s">
        <v>1029</v>
      </c>
      <c r="C432" s="182" t="s">
        <v>6</v>
      </c>
      <c r="D432" s="284">
        <v>32.700000000000003</v>
      </c>
      <c r="E432" s="283">
        <v>36.340000000000003</v>
      </c>
    </row>
    <row r="433" spans="1:5">
      <c r="A433" s="180" t="s">
        <v>1030</v>
      </c>
      <c r="B433" s="181" t="s">
        <v>1031</v>
      </c>
      <c r="C433" s="182"/>
      <c r="D433" s="284"/>
      <c r="E433" s="283"/>
    </row>
    <row r="434" spans="1:5">
      <c r="A434" s="180" t="s">
        <v>1032</v>
      </c>
      <c r="B434" s="181" t="s">
        <v>1033</v>
      </c>
      <c r="C434" s="182" t="s">
        <v>6</v>
      </c>
      <c r="D434" s="284">
        <v>5.1100000000000003</v>
      </c>
      <c r="E434" s="283">
        <v>5.68</v>
      </c>
    </row>
    <row r="435" spans="1:5">
      <c r="A435" s="180" t="s">
        <v>1034</v>
      </c>
      <c r="B435" s="181" t="s">
        <v>1035</v>
      </c>
      <c r="C435" s="182" t="s">
        <v>6</v>
      </c>
      <c r="D435" s="284">
        <v>347.75</v>
      </c>
      <c r="E435" s="283">
        <v>386.42</v>
      </c>
    </row>
    <row r="436" spans="1:5">
      <c r="A436" s="180" t="s">
        <v>1036</v>
      </c>
      <c r="B436" s="181" t="s">
        <v>1037</v>
      </c>
      <c r="C436" s="182" t="s">
        <v>6</v>
      </c>
      <c r="D436" s="284">
        <v>32.659999999999997</v>
      </c>
      <c r="E436" s="283">
        <v>36.29</v>
      </c>
    </row>
    <row r="437" spans="1:5">
      <c r="A437" s="180" t="s">
        <v>1038</v>
      </c>
      <c r="B437" s="181" t="s">
        <v>1039</v>
      </c>
      <c r="C437" s="182" t="s">
        <v>6</v>
      </c>
      <c r="D437" s="284">
        <v>670.88</v>
      </c>
      <c r="E437" s="283">
        <v>715.6</v>
      </c>
    </row>
    <row r="438" spans="1:5">
      <c r="A438" s="180" t="s">
        <v>1040</v>
      </c>
      <c r="B438" s="181" t="s">
        <v>1041</v>
      </c>
      <c r="C438" s="182" t="s">
        <v>9</v>
      </c>
      <c r="D438" s="284">
        <v>25.12</v>
      </c>
      <c r="E438" s="283">
        <v>27.92</v>
      </c>
    </row>
    <row r="439" spans="1:5">
      <c r="A439" s="180" t="s">
        <v>1042</v>
      </c>
      <c r="B439" s="181" t="s">
        <v>1043</v>
      </c>
      <c r="C439" s="182" t="s">
        <v>9</v>
      </c>
      <c r="D439" s="284">
        <v>12.56</v>
      </c>
      <c r="E439" s="283">
        <v>13.96</v>
      </c>
    </row>
    <row r="440" spans="1:5">
      <c r="A440" s="180" t="s">
        <v>1044</v>
      </c>
      <c r="B440" s="181" t="s">
        <v>1045</v>
      </c>
      <c r="C440" s="182" t="s">
        <v>9</v>
      </c>
      <c r="D440" s="284">
        <v>50.24</v>
      </c>
      <c r="E440" s="283">
        <v>55.83</v>
      </c>
    </row>
    <row r="441" spans="1:5">
      <c r="A441" s="180" t="s">
        <v>1046</v>
      </c>
      <c r="B441" s="181" t="s">
        <v>1047</v>
      </c>
      <c r="C441" s="182" t="s">
        <v>9</v>
      </c>
      <c r="D441" s="284">
        <v>25.12</v>
      </c>
      <c r="E441" s="283">
        <v>27.92</v>
      </c>
    </row>
    <row r="442" spans="1:5">
      <c r="A442" s="180" t="s">
        <v>1048</v>
      </c>
      <c r="B442" s="181" t="s">
        <v>1049</v>
      </c>
      <c r="C442" s="182" t="s">
        <v>9</v>
      </c>
      <c r="D442" s="284">
        <v>10.050000000000001</v>
      </c>
      <c r="E442" s="283">
        <v>11.16</v>
      </c>
    </row>
    <row r="443" spans="1:5">
      <c r="A443" s="180" t="s">
        <v>1050</v>
      </c>
      <c r="B443" s="181" t="s">
        <v>1051</v>
      </c>
      <c r="C443" s="182"/>
      <c r="D443" s="284"/>
      <c r="E443" s="283"/>
    </row>
    <row r="444" spans="1:5">
      <c r="A444" s="180" t="s">
        <v>42</v>
      </c>
      <c r="B444" s="181" t="s">
        <v>43</v>
      </c>
      <c r="C444" s="182" t="s">
        <v>9</v>
      </c>
      <c r="D444" s="284">
        <v>4.7</v>
      </c>
      <c r="E444" s="283">
        <v>5.22</v>
      </c>
    </row>
    <row r="445" spans="1:5">
      <c r="A445" s="180" t="s">
        <v>1052</v>
      </c>
      <c r="B445" s="181" t="s">
        <v>1053</v>
      </c>
      <c r="C445" s="182" t="s">
        <v>9</v>
      </c>
      <c r="D445" s="284">
        <v>3.07</v>
      </c>
      <c r="E445" s="283">
        <v>3.41</v>
      </c>
    </row>
    <row r="446" spans="1:5">
      <c r="A446" s="180" t="s">
        <v>44</v>
      </c>
      <c r="B446" s="181" t="s">
        <v>45</v>
      </c>
      <c r="C446" s="182" t="s">
        <v>9</v>
      </c>
      <c r="D446" s="284">
        <v>8.18</v>
      </c>
      <c r="E446" s="283">
        <v>9.08</v>
      </c>
    </row>
    <row r="447" spans="1:5">
      <c r="A447" s="180" t="s">
        <v>1054</v>
      </c>
      <c r="B447" s="181" t="s">
        <v>1055</v>
      </c>
      <c r="C447" s="182" t="s">
        <v>6</v>
      </c>
      <c r="D447" s="284">
        <v>89.4</v>
      </c>
      <c r="E447" s="283">
        <v>99.36</v>
      </c>
    </row>
    <row r="448" spans="1:5">
      <c r="A448" s="180" t="s">
        <v>1056</v>
      </c>
      <c r="B448" s="181" t="s">
        <v>1057</v>
      </c>
      <c r="C448" s="182" t="s">
        <v>6</v>
      </c>
      <c r="D448" s="284">
        <v>150.72</v>
      </c>
      <c r="E448" s="283">
        <v>167.49</v>
      </c>
    </row>
    <row r="449" spans="1:5">
      <c r="A449" s="180" t="s">
        <v>1058</v>
      </c>
      <c r="B449" s="181" t="s">
        <v>1059</v>
      </c>
      <c r="C449" s="182"/>
      <c r="D449" s="284"/>
      <c r="E449" s="283"/>
    </row>
    <row r="450" spans="1:5">
      <c r="A450" s="180" t="s">
        <v>1060</v>
      </c>
      <c r="B450" s="181" t="s">
        <v>1061</v>
      </c>
      <c r="C450" s="182" t="s">
        <v>6</v>
      </c>
      <c r="D450" s="284">
        <v>14.14</v>
      </c>
      <c r="E450" s="283">
        <v>15.7</v>
      </c>
    </row>
    <row r="451" spans="1:5">
      <c r="A451" s="180" t="s">
        <v>1062</v>
      </c>
      <c r="B451" s="181" t="s">
        <v>1063</v>
      </c>
      <c r="C451" s="182"/>
      <c r="D451" s="284"/>
      <c r="E451" s="283"/>
    </row>
    <row r="452" spans="1:5">
      <c r="A452" s="180" t="s">
        <v>1064</v>
      </c>
      <c r="B452" s="181" t="s">
        <v>1065</v>
      </c>
      <c r="C452" s="182" t="s">
        <v>6</v>
      </c>
      <c r="D452" s="284">
        <v>22.78</v>
      </c>
      <c r="E452" s="283">
        <v>25.31</v>
      </c>
    </row>
    <row r="453" spans="1:5">
      <c r="A453" s="180" t="s">
        <v>1066</v>
      </c>
      <c r="B453" s="181" t="s">
        <v>1067</v>
      </c>
      <c r="C453" s="182"/>
      <c r="D453" s="284"/>
      <c r="E453" s="283"/>
    </row>
    <row r="454" spans="1:5">
      <c r="A454" s="180" t="s">
        <v>1068</v>
      </c>
      <c r="B454" s="181" t="s">
        <v>1069</v>
      </c>
      <c r="C454" s="182" t="s">
        <v>9</v>
      </c>
      <c r="D454" s="284">
        <v>9.15</v>
      </c>
      <c r="E454" s="283">
        <v>10.050000000000001</v>
      </c>
    </row>
    <row r="455" spans="1:5">
      <c r="A455" s="180" t="s">
        <v>1070</v>
      </c>
      <c r="B455" s="181" t="s">
        <v>1071</v>
      </c>
      <c r="C455" s="182" t="s">
        <v>9</v>
      </c>
      <c r="D455" s="284">
        <v>4.09</v>
      </c>
      <c r="E455" s="283">
        <v>4.54</v>
      </c>
    </row>
    <row r="456" spans="1:5">
      <c r="A456" s="180" t="s">
        <v>1072</v>
      </c>
      <c r="B456" s="181" t="s">
        <v>1073</v>
      </c>
      <c r="C456" s="182" t="s">
        <v>9</v>
      </c>
      <c r="D456" s="284">
        <v>8.18</v>
      </c>
      <c r="E456" s="283">
        <v>9.08</v>
      </c>
    </row>
    <row r="457" spans="1:5" ht="30">
      <c r="A457" s="180" t="s">
        <v>1074</v>
      </c>
      <c r="B457" s="181" t="s">
        <v>1075</v>
      </c>
      <c r="C457" s="182" t="s">
        <v>0</v>
      </c>
      <c r="D457" s="284">
        <v>20</v>
      </c>
      <c r="E457" s="283">
        <v>21.37</v>
      </c>
    </row>
    <row r="458" spans="1:5">
      <c r="A458" s="180" t="s">
        <v>1076</v>
      </c>
      <c r="B458" s="181" t="s">
        <v>1077</v>
      </c>
      <c r="C458" s="182" t="s">
        <v>0</v>
      </c>
      <c r="D458" s="284">
        <v>12.26</v>
      </c>
      <c r="E458" s="283">
        <v>13.63</v>
      </c>
    </row>
    <row r="459" spans="1:5">
      <c r="A459" s="180" t="s">
        <v>1078</v>
      </c>
      <c r="B459" s="181" t="s">
        <v>1079</v>
      </c>
      <c r="C459" s="182"/>
      <c r="D459" s="284"/>
      <c r="E459" s="283"/>
    </row>
    <row r="460" spans="1:5">
      <c r="A460" s="180" t="s">
        <v>1080</v>
      </c>
      <c r="B460" s="181" t="s">
        <v>1081</v>
      </c>
      <c r="C460" s="182" t="s">
        <v>0</v>
      </c>
      <c r="D460" s="284">
        <v>63.05</v>
      </c>
      <c r="E460" s="283">
        <v>65.06</v>
      </c>
    </row>
    <row r="461" spans="1:5">
      <c r="A461" s="180" t="s">
        <v>36431</v>
      </c>
      <c r="B461" s="181" t="s">
        <v>1082</v>
      </c>
      <c r="C461" s="182"/>
      <c r="D461" s="284"/>
      <c r="E461" s="283"/>
    </row>
    <row r="462" spans="1:5">
      <c r="A462" s="180" t="s">
        <v>1083</v>
      </c>
      <c r="B462" s="181" t="s">
        <v>1084</v>
      </c>
      <c r="C462" s="182"/>
      <c r="D462" s="284"/>
      <c r="E462" s="283"/>
    </row>
    <row r="463" spans="1:5">
      <c r="A463" s="180" t="s">
        <v>1085</v>
      </c>
      <c r="B463" s="181" t="s">
        <v>1086</v>
      </c>
      <c r="C463" s="182" t="s">
        <v>1</v>
      </c>
      <c r="D463" s="284">
        <v>137.29</v>
      </c>
      <c r="E463" s="283">
        <v>149.54</v>
      </c>
    </row>
    <row r="464" spans="1:5">
      <c r="A464" s="180" t="s">
        <v>1087</v>
      </c>
      <c r="B464" s="181" t="s">
        <v>1088</v>
      </c>
      <c r="C464" s="182"/>
      <c r="D464" s="284"/>
      <c r="E464" s="283"/>
    </row>
    <row r="465" spans="1:5" ht="30">
      <c r="A465" s="180" t="s">
        <v>46</v>
      </c>
      <c r="B465" s="181" t="s">
        <v>1089</v>
      </c>
      <c r="C465" s="182" t="s">
        <v>1</v>
      </c>
      <c r="D465" s="284">
        <v>110.25</v>
      </c>
      <c r="E465" s="283">
        <v>111.62</v>
      </c>
    </row>
    <row r="466" spans="1:5" ht="30">
      <c r="A466" s="180" t="s">
        <v>1090</v>
      </c>
      <c r="B466" s="181" t="s">
        <v>1091</v>
      </c>
      <c r="C466" s="182" t="s">
        <v>1</v>
      </c>
      <c r="D466" s="284">
        <v>130.4</v>
      </c>
      <c r="E466" s="283">
        <v>131.77000000000001</v>
      </c>
    </row>
    <row r="467" spans="1:5" ht="30">
      <c r="A467" s="180" t="s">
        <v>1092</v>
      </c>
      <c r="B467" s="181" t="s">
        <v>1093</v>
      </c>
      <c r="C467" s="182" t="s">
        <v>1</v>
      </c>
      <c r="D467" s="284">
        <v>134.11000000000001</v>
      </c>
      <c r="E467" s="283">
        <v>135.47999999999999</v>
      </c>
    </row>
    <row r="468" spans="1:5">
      <c r="A468" s="180" t="s">
        <v>1094</v>
      </c>
      <c r="B468" s="181" t="s">
        <v>1095</v>
      </c>
      <c r="C468" s="182" t="s">
        <v>1</v>
      </c>
      <c r="D468" s="284">
        <v>130.80000000000001</v>
      </c>
      <c r="E468" s="283">
        <v>132.16999999999999</v>
      </c>
    </row>
    <row r="469" spans="1:5">
      <c r="A469" s="180" t="s">
        <v>36601</v>
      </c>
      <c r="B469" s="181" t="s">
        <v>36602</v>
      </c>
      <c r="C469" s="182" t="s">
        <v>1115</v>
      </c>
      <c r="D469" s="284">
        <v>268.13</v>
      </c>
      <c r="E469" s="283">
        <v>268.25</v>
      </c>
    </row>
    <row r="470" spans="1:5">
      <c r="A470" s="180" t="s">
        <v>1096</v>
      </c>
      <c r="B470" s="181" t="s">
        <v>1097</v>
      </c>
      <c r="C470" s="182"/>
      <c r="D470" s="284"/>
      <c r="E470" s="283"/>
    </row>
    <row r="471" spans="1:5">
      <c r="A471" s="180" t="s">
        <v>1098</v>
      </c>
      <c r="B471" s="181" t="s">
        <v>1099</v>
      </c>
      <c r="C471" s="182" t="s">
        <v>1</v>
      </c>
      <c r="D471" s="284">
        <v>22.75</v>
      </c>
      <c r="E471" s="283">
        <v>22.75</v>
      </c>
    </row>
    <row r="472" spans="1:5">
      <c r="A472" s="180" t="s">
        <v>1100</v>
      </c>
      <c r="B472" s="181" t="s">
        <v>1101</v>
      </c>
      <c r="C472" s="182" t="s">
        <v>1</v>
      </c>
      <c r="D472" s="284">
        <v>42.65</v>
      </c>
      <c r="E472" s="283">
        <v>42.65</v>
      </c>
    </row>
    <row r="473" spans="1:5">
      <c r="A473" s="180" t="s">
        <v>1102</v>
      </c>
      <c r="B473" s="181" t="s">
        <v>1103</v>
      </c>
      <c r="C473" s="182" t="s">
        <v>1</v>
      </c>
      <c r="D473" s="284">
        <v>52.95</v>
      </c>
      <c r="E473" s="283">
        <v>52.95</v>
      </c>
    </row>
    <row r="474" spans="1:5">
      <c r="A474" s="180" t="s">
        <v>1104</v>
      </c>
      <c r="B474" s="181" t="s">
        <v>1105</v>
      </c>
      <c r="C474" s="182" t="s">
        <v>1</v>
      </c>
      <c r="D474" s="284">
        <v>60.22</v>
      </c>
      <c r="E474" s="283">
        <v>60.22</v>
      </c>
    </row>
    <row r="475" spans="1:5">
      <c r="A475" s="180" t="s">
        <v>1106</v>
      </c>
      <c r="B475" s="181" t="s">
        <v>1107</v>
      </c>
      <c r="C475" s="182" t="s">
        <v>1108</v>
      </c>
      <c r="D475" s="284">
        <v>3.01</v>
      </c>
      <c r="E475" s="283">
        <v>3.01</v>
      </c>
    </row>
    <row r="476" spans="1:5">
      <c r="A476" s="180" t="s">
        <v>1109</v>
      </c>
      <c r="B476" s="181" t="s">
        <v>1110</v>
      </c>
      <c r="C476" s="182" t="s">
        <v>1</v>
      </c>
      <c r="D476" s="284">
        <v>18.899999999999999</v>
      </c>
      <c r="E476" s="283">
        <v>18.899999999999999</v>
      </c>
    </row>
    <row r="477" spans="1:5">
      <c r="A477" s="180" t="s">
        <v>1111</v>
      </c>
      <c r="B477" s="181" t="s">
        <v>1112</v>
      </c>
      <c r="C477" s="182"/>
      <c r="D477" s="284"/>
      <c r="E477" s="283"/>
    </row>
    <row r="478" spans="1:5">
      <c r="A478" s="180" t="s">
        <v>1113</v>
      </c>
      <c r="B478" s="181" t="s">
        <v>1114</v>
      </c>
      <c r="C478" s="182" t="s">
        <v>1115</v>
      </c>
      <c r="D478" s="284">
        <v>47.55</v>
      </c>
      <c r="E478" s="283">
        <v>47.55</v>
      </c>
    </row>
    <row r="479" spans="1:5">
      <c r="A479" s="180" t="s">
        <v>1116</v>
      </c>
      <c r="B479" s="181" t="s">
        <v>1117</v>
      </c>
      <c r="C479" s="182" t="s">
        <v>1</v>
      </c>
      <c r="D479" s="284">
        <v>30.72</v>
      </c>
      <c r="E479" s="283">
        <v>30.72</v>
      </c>
    </row>
    <row r="480" spans="1:5">
      <c r="A480" s="180" t="s">
        <v>1118</v>
      </c>
      <c r="B480" s="181" t="s">
        <v>36603</v>
      </c>
      <c r="C480" s="182" t="s">
        <v>1115</v>
      </c>
      <c r="D480" s="284">
        <v>867.25</v>
      </c>
      <c r="E480" s="283">
        <v>867.25</v>
      </c>
    </row>
    <row r="481" spans="1:5">
      <c r="A481" s="180" t="s">
        <v>1119</v>
      </c>
      <c r="B481" s="181" t="s">
        <v>1120</v>
      </c>
      <c r="C481" s="182"/>
      <c r="D481" s="284"/>
      <c r="E481" s="283"/>
    </row>
    <row r="482" spans="1:5">
      <c r="A482" s="180" t="s">
        <v>1121</v>
      </c>
      <c r="B482" s="181" t="s">
        <v>1122</v>
      </c>
      <c r="C482" s="182" t="s">
        <v>1</v>
      </c>
      <c r="D482" s="284">
        <v>6.49</v>
      </c>
      <c r="E482" s="283">
        <v>6.49</v>
      </c>
    </row>
    <row r="483" spans="1:5">
      <c r="A483" s="180" t="s">
        <v>1123</v>
      </c>
      <c r="B483" s="181" t="s">
        <v>1124</v>
      </c>
      <c r="C483" s="182" t="s">
        <v>1</v>
      </c>
      <c r="D483" s="284">
        <v>9.2899999999999991</v>
      </c>
      <c r="E483" s="283">
        <v>9.2899999999999991</v>
      </c>
    </row>
    <row r="484" spans="1:5">
      <c r="A484" s="180" t="s">
        <v>1125</v>
      </c>
      <c r="B484" s="181" t="s">
        <v>1126</v>
      </c>
      <c r="C484" s="182" t="s">
        <v>1</v>
      </c>
      <c r="D484" s="284">
        <v>13.86</v>
      </c>
      <c r="E484" s="283">
        <v>13.86</v>
      </c>
    </row>
    <row r="485" spans="1:5">
      <c r="A485" s="180" t="s">
        <v>1127</v>
      </c>
      <c r="B485" s="181" t="s">
        <v>1128</v>
      </c>
      <c r="C485" s="182" t="s">
        <v>1</v>
      </c>
      <c r="D485" s="284">
        <v>15.32</v>
      </c>
      <c r="E485" s="283">
        <v>15.32</v>
      </c>
    </row>
    <row r="486" spans="1:5">
      <c r="A486" s="180" t="s">
        <v>1129</v>
      </c>
      <c r="B486" s="181" t="s">
        <v>1130</v>
      </c>
      <c r="C486" s="182" t="s">
        <v>1</v>
      </c>
      <c r="D486" s="284">
        <v>20.48</v>
      </c>
      <c r="E486" s="283">
        <v>20.48</v>
      </c>
    </row>
    <row r="487" spans="1:5">
      <c r="A487" s="180" t="s">
        <v>1131</v>
      </c>
      <c r="B487" s="181" t="s">
        <v>1132</v>
      </c>
      <c r="C487" s="182" t="s">
        <v>1</v>
      </c>
      <c r="D487" s="284">
        <v>30.68</v>
      </c>
      <c r="E487" s="283">
        <v>30.68</v>
      </c>
    </row>
    <row r="488" spans="1:5">
      <c r="A488" s="180" t="s">
        <v>1133</v>
      </c>
      <c r="B488" s="181" t="s">
        <v>1134</v>
      </c>
      <c r="C488" s="182" t="s">
        <v>1</v>
      </c>
      <c r="D488" s="284">
        <v>40.869999999999997</v>
      </c>
      <c r="E488" s="283">
        <v>40.869999999999997</v>
      </c>
    </row>
    <row r="489" spans="1:5">
      <c r="A489" s="180" t="s">
        <v>1135</v>
      </c>
      <c r="B489" s="181" t="s">
        <v>1136</v>
      </c>
      <c r="C489" s="182" t="s">
        <v>1108</v>
      </c>
      <c r="D489" s="284">
        <v>1.97</v>
      </c>
      <c r="E489" s="283">
        <v>1.97</v>
      </c>
    </row>
    <row r="490" spans="1:5">
      <c r="A490" s="180" t="s">
        <v>1137</v>
      </c>
      <c r="B490" s="181" t="s">
        <v>1138</v>
      </c>
      <c r="C490" s="182" t="s">
        <v>1</v>
      </c>
      <c r="D490" s="284">
        <v>15.97</v>
      </c>
      <c r="E490" s="283">
        <v>15.97</v>
      </c>
    </row>
    <row r="491" spans="1:5">
      <c r="A491" s="180" t="s">
        <v>1139</v>
      </c>
      <c r="B491" s="181" t="s">
        <v>1140</v>
      </c>
      <c r="C491" s="182" t="s">
        <v>1</v>
      </c>
      <c r="D491" s="284">
        <v>22.03</v>
      </c>
      <c r="E491" s="283">
        <v>22.03</v>
      </c>
    </row>
    <row r="492" spans="1:5">
      <c r="A492" s="180" t="s">
        <v>1141</v>
      </c>
      <c r="B492" s="181" t="s">
        <v>1142</v>
      </c>
      <c r="C492" s="182" t="s">
        <v>1</v>
      </c>
      <c r="D492" s="284">
        <v>22.99</v>
      </c>
      <c r="E492" s="283">
        <v>22.99</v>
      </c>
    </row>
    <row r="493" spans="1:5">
      <c r="A493" s="180" t="s">
        <v>1143</v>
      </c>
      <c r="B493" s="181" t="s">
        <v>1144</v>
      </c>
      <c r="C493" s="182" t="s">
        <v>1</v>
      </c>
      <c r="D493" s="284">
        <v>29.38</v>
      </c>
      <c r="E493" s="283">
        <v>29.38</v>
      </c>
    </row>
    <row r="494" spans="1:5">
      <c r="A494" s="180" t="s">
        <v>1145</v>
      </c>
      <c r="B494" s="181" t="s">
        <v>1146</v>
      </c>
      <c r="C494" s="182" t="s">
        <v>1</v>
      </c>
      <c r="D494" s="284">
        <v>44.05</v>
      </c>
      <c r="E494" s="283">
        <v>44.05</v>
      </c>
    </row>
    <row r="495" spans="1:5">
      <c r="A495" s="180" t="s">
        <v>1147</v>
      </c>
      <c r="B495" s="181" t="s">
        <v>1148</v>
      </c>
      <c r="C495" s="182" t="s">
        <v>1</v>
      </c>
      <c r="D495" s="284">
        <v>58.72</v>
      </c>
      <c r="E495" s="283">
        <v>58.72</v>
      </c>
    </row>
    <row r="496" spans="1:5">
      <c r="A496" s="180" t="s">
        <v>1149</v>
      </c>
      <c r="B496" s="181" t="s">
        <v>1150</v>
      </c>
      <c r="C496" s="182" t="s">
        <v>1108</v>
      </c>
      <c r="D496" s="284">
        <v>2.85</v>
      </c>
      <c r="E496" s="283">
        <v>2.85</v>
      </c>
    </row>
    <row r="497" spans="1:5">
      <c r="A497" s="180" t="s">
        <v>53036</v>
      </c>
      <c r="B497" s="181" t="s">
        <v>54464</v>
      </c>
      <c r="C497" s="182" t="s">
        <v>1108</v>
      </c>
      <c r="D497" s="284">
        <v>2.83</v>
      </c>
      <c r="E497" s="283">
        <v>2.83</v>
      </c>
    </row>
    <row r="498" spans="1:5">
      <c r="A498" s="180" t="s">
        <v>36432</v>
      </c>
      <c r="B498" s="181" t="s">
        <v>1151</v>
      </c>
      <c r="C498" s="182"/>
      <c r="D498" s="284"/>
      <c r="E498" s="283"/>
    </row>
    <row r="499" spans="1:5">
      <c r="A499" s="180" t="s">
        <v>1152</v>
      </c>
      <c r="B499" s="181" t="s">
        <v>1153</v>
      </c>
      <c r="C499" s="182"/>
      <c r="D499" s="284"/>
      <c r="E499" s="283"/>
    </row>
    <row r="500" spans="1:5">
      <c r="A500" s="180" t="s">
        <v>1154</v>
      </c>
      <c r="B500" s="181" t="s">
        <v>1155</v>
      </c>
      <c r="C500" s="182" t="s">
        <v>1</v>
      </c>
      <c r="D500" s="284">
        <v>51.1</v>
      </c>
      <c r="E500" s="283">
        <v>56.78</v>
      </c>
    </row>
    <row r="501" spans="1:5">
      <c r="A501" s="180" t="s">
        <v>1156</v>
      </c>
      <c r="B501" s="181" t="s">
        <v>1157</v>
      </c>
      <c r="C501" s="182" t="s">
        <v>1</v>
      </c>
      <c r="D501" s="284">
        <v>63.77</v>
      </c>
      <c r="E501" s="283">
        <v>70.86</v>
      </c>
    </row>
    <row r="502" spans="1:5">
      <c r="A502" s="180" t="s">
        <v>1158</v>
      </c>
      <c r="B502" s="181" t="s">
        <v>1159</v>
      </c>
      <c r="C502" s="182"/>
      <c r="D502" s="284"/>
      <c r="E502" s="283"/>
    </row>
    <row r="503" spans="1:5">
      <c r="A503" s="180" t="s">
        <v>47</v>
      </c>
      <c r="B503" s="181" t="s">
        <v>91</v>
      </c>
      <c r="C503" s="182" t="s">
        <v>1</v>
      </c>
      <c r="D503" s="284">
        <v>61.32</v>
      </c>
      <c r="E503" s="283">
        <v>68.13</v>
      </c>
    </row>
    <row r="504" spans="1:5">
      <c r="A504" s="180" t="s">
        <v>1160</v>
      </c>
      <c r="B504" s="181" t="s">
        <v>1161</v>
      </c>
      <c r="C504" s="182" t="s">
        <v>1</v>
      </c>
      <c r="D504" s="284">
        <v>79.31</v>
      </c>
      <c r="E504" s="283">
        <v>88.11</v>
      </c>
    </row>
    <row r="505" spans="1:5">
      <c r="A505" s="180" t="s">
        <v>1162</v>
      </c>
      <c r="B505" s="181" t="s">
        <v>1163</v>
      </c>
      <c r="C505" s="182"/>
      <c r="D505" s="284"/>
      <c r="E505" s="283"/>
    </row>
    <row r="506" spans="1:5">
      <c r="A506" s="180" t="s">
        <v>1164</v>
      </c>
      <c r="B506" s="181" t="s">
        <v>1165</v>
      </c>
      <c r="C506" s="182" t="s">
        <v>1</v>
      </c>
      <c r="D506" s="284">
        <v>8.7899999999999991</v>
      </c>
      <c r="E506" s="283">
        <v>9.77</v>
      </c>
    </row>
    <row r="507" spans="1:5">
      <c r="A507" s="180" t="s">
        <v>48</v>
      </c>
      <c r="B507" s="181" t="s">
        <v>49</v>
      </c>
      <c r="C507" s="182" t="s">
        <v>1</v>
      </c>
      <c r="D507" s="284">
        <v>19.07</v>
      </c>
      <c r="E507" s="283">
        <v>21.19</v>
      </c>
    </row>
    <row r="508" spans="1:5">
      <c r="A508" s="180" t="s">
        <v>1166</v>
      </c>
      <c r="B508" s="181" t="s">
        <v>1167</v>
      </c>
      <c r="C508" s="182" t="s">
        <v>1</v>
      </c>
      <c r="D508" s="284">
        <v>86.29</v>
      </c>
      <c r="E508" s="283">
        <v>93.92</v>
      </c>
    </row>
    <row r="509" spans="1:5">
      <c r="A509" s="180" t="s">
        <v>1168</v>
      </c>
      <c r="B509" s="181" t="s">
        <v>1169</v>
      </c>
      <c r="C509" s="182"/>
      <c r="D509" s="284"/>
      <c r="E509" s="283"/>
    </row>
    <row r="510" spans="1:5">
      <c r="A510" s="180" t="s">
        <v>1170</v>
      </c>
      <c r="B510" s="181" t="s">
        <v>1171</v>
      </c>
      <c r="C510" s="182" t="s">
        <v>1</v>
      </c>
      <c r="D510" s="284">
        <v>63.14</v>
      </c>
      <c r="E510" s="283">
        <v>70.150000000000006</v>
      </c>
    </row>
    <row r="511" spans="1:5">
      <c r="A511" s="180" t="s">
        <v>1172</v>
      </c>
      <c r="B511" s="181" t="s">
        <v>1173</v>
      </c>
      <c r="C511" s="182"/>
      <c r="D511" s="284"/>
      <c r="E511" s="283"/>
    </row>
    <row r="512" spans="1:5">
      <c r="A512" s="180" t="s">
        <v>1174</v>
      </c>
      <c r="B512" s="181" t="s">
        <v>1175</v>
      </c>
      <c r="C512" s="182" t="s">
        <v>1</v>
      </c>
      <c r="D512" s="284">
        <v>12.26</v>
      </c>
      <c r="E512" s="283">
        <v>13.63</v>
      </c>
    </row>
    <row r="513" spans="1:5">
      <c r="A513" s="180" t="s">
        <v>36433</v>
      </c>
      <c r="B513" s="181" t="s">
        <v>1176</v>
      </c>
      <c r="C513" s="182"/>
      <c r="D513" s="284"/>
      <c r="E513" s="283"/>
    </row>
    <row r="514" spans="1:5">
      <c r="A514" s="180" t="s">
        <v>1177</v>
      </c>
      <c r="B514" s="181" t="s">
        <v>1178</v>
      </c>
      <c r="C514" s="182"/>
      <c r="D514" s="284"/>
      <c r="E514" s="283"/>
    </row>
    <row r="515" spans="1:5">
      <c r="A515" s="180" t="s">
        <v>1179</v>
      </c>
      <c r="B515" s="181" t="s">
        <v>1180</v>
      </c>
      <c r="C515" s="182" t="s">
        <v>1</v>
      </c>
      <c r="D515" s="284">
        <v>16.760000000000002</v>
      </c>
      <c r="E515" s="283">
        <v>16.79</v>
      </c>
    </row>
    <row r="516" spans="1:5">
      <c r="A516" s="180" t="s">
        <v>1181</v>
      </c>
      <c r="B516" s="181" t="s">
        <v>1182</v>
      </c>
      <c r="C516" s="182" t="s">
        <v>1</v>
      </c>
      <c r="D516" s="284">
        <v>17.23</v>
      </c>
      <c r="E516" s="283">
        <v>17.260000000000002</v>
      </c>
    </row>
    <row r="517" spans="1:5">
      <c r="A517" s="180" t="s">
        <v>1183</v>
      </c>
      <c r="B517" s="181" t="s">
        <v>1184</v>
      </c>
      <c r="C517" s="182" t="s">
        <v>1</v>
      </c>
      <c r="D517" s="284">
        <v>36.409999999999997</v>
      </c>
      <c r="E517" s="283">
        <v>36.51</v>
      </c>
    </row>
    <row r="518" spans="1:5">
      <c r="A518" s="180" t="s">
        <v>1185</v>
      </c>
      <c r="B518" s="181" t="s">
        <v>1186</v>
      </c>
      <c r="C518" s="182" t="s">
        <v>1</v>
      </c>
      <c r="D518" s="284">
        <v>16.72</v>
      </c>
      <c r="E518" s="283">
        <v>16.72</v>
      </c>
    </row>
    <row r="519" spans="1:5">
      <c r="A519" s="180" t="s">
        <v>1187</v>
      </c>
      <c r="B519" s="181" t="s">
        <v>1188</v>
      </c>
      <c r="C519" s="182"/>
      <c r="D519" s="284"/>
      <c r="E519" s="283"/>
    </row>
    <row r="520" spans="1:5">
      <c r="A520" s="180" t="s">
        <v>1189</v>
      </c>
      <c r="B520" s="181" t="s">
        <v>1190</v>
      </c>
      <c r="C520" s="182" t="s">
        <v>1</v>
      </c>
      <c r="D520" s="284">
        <v>11.86</v>
      </c>
      <c r="E520" s="283">
        <v>12</v>
      </c>
    </row>
    <row r="521" spans="1:5">
      <c r="A521" s="180" t="s">
        <v>1191</v>
      </c>
      <c r="B521" s="181" t="s">
        <v>1192</v>
      </c>
      <c r="C521" s="182" t="s">
        <v>1</v>
      </c>
      <c r="D521" s="284">
        <v>13.36</v>
      </c>
      <c r="E521" s="283">
        <v>13.53</v>
      </c>
    </row>
    <row r="522" spans="1:5">
      <c r="A522" s="180" t="s">
        <v>1193</v>
      </c>
      <c r="B522" s="181" t="s">
        <v>1194</v>
      </c>
      <c r="C522" s="182" t="s">
        <v>1</v>
      </c>
      <c r="D522" s="284">
        <v>22.29</v>
      </c>
      <c r="E522" s="283">
        <v>22.39</v>
      </c>
    </row>
    <row r="523" spans="1:5">
      <c r="A523" s="180" t="s">
        <v>1195</v>
      </c>
      <c r="B523" s="181" t="s">
        <v>1196</v>
      </c>
      <c r="C523" s="182" t="s">
        <v>1</v>
      </c>
      <c r="D523" s="284">
        <v>23.51</v>
      </c>
      <c r="E523" s="283">
        <v>23.6</v>
      </c>
    </row>
    <row r="524" spans="1:5">
      <c r="A524" s="180" t="s">
        <v>1197</v>
      </c>
      <c r="B524" s="181" t="s">
        <v>1198</v>
      </c>
      <c r="C524" s="182"/>
      <c r="D524" s="284"/>
      <c r="E524" s="283"/>
    </row>
    <row r="525" spans="1:5">
      <c r="A525" s="180" t="s">
        <v>1199</v>
      </c>
      <c r="B525" s="181" t="s">
        <v>1200</v>
      </c>
      <c r="C525" s="182" t="s">
        <v>1</v>
      </c>
      <c r="D525" s="284">
        <v>34.619999999999997</v>
      </c>
      <c r="E525" s="283">
        <v>34.83</v>
      </c>
    </row>
    <row r="526" spans="1:5">
      <c r="A526" s="180" t="s">
        <v>1201</v>
      </c>
      <c r="B526" s="181" t="s">
        <v>1202</v>
      </c>
      <c r="C526" s="182" t="s">
        <v>1</v>
      </c>
      <c r="D526" s="284">
        <v>29.98</v>
      </c>
      <c r="E526" s="283">
        <v>30.15</v>
      </c>
    </row>
    <row r="527" spans="1:5">
      <c r="A527" s="180" t="s">
        <v>1203</v>
      </c>
      <c r="B527" s="181" t="s">
        <v>1204</v>
      </c>
      <c r="C527" s="182"/>
      <c r="D527" s="284"/>
      <c r="E527" s="283"/>
    </row>
    <row r="528" spans="1:5">
      <c r="A528" s="180" t="s">
        <v>1205</v>
      </c>
      <c r="B528" s="181" t="s">
        <v>1206</v>
      </c>
      <c r="C528" s="182" t="s">
        <v>1</v>
      </c>
      <c r="D528" s="284">
        <v>327.79</v>
      </c>
      <c r="E528" s="283">
        <v>327.79</v>
      </c>
    </row>
    <row r="529" spans="1:5">
      <c r="A529" s="180" t="s">
        <v>1207</v>
      </c>
      <c r="B529" s="181" t="s">
        <v>1208</v>
      </c>
      <c r="C529" s="182"/>
      <c r="D529" s="284"/>
      <c r="E529" s="283"/>
    </row>
    <row r="530" spans="1:5">
      <c r="A530" s="180" t="s">
        <v>1209</v>
      </c>
      <c r="B530" s="181" t="s">
        <v>1210</v>
      </c>
      <c r="C530" s="182" t="s">
        <v>1</v>
      </c>
      <c r="D530" s="284">
        <v>5.78</v>
      </c>
      <c r="E530" s="283">
        <v>5.79</v>
      </c>
    </row>
    <row r="531" spans="1:5">
      <c r="A531" s="180" t="s">
        <v>1211</v>
      </c>
      <c r="B531" s="181" t="s">
        <v>1212</v>
      </c>
      <c r="C531" s="182"/>
      <c r="D531" s="284"/>
      <c r="E531" s="283"/>
    </row>
    <row r="532" spans="1:5">
      <c r="A532" s="180" t="s">
        <v>1213</v>
      </c>
      <c r="B532" s="181" t="s">
        <v>1214</v>
      </c>
      <c r="C532" s="182" t="s">
        <v>1</v>
      </c>
      <c r="D532" s="284">
        <v>7.3</v>
      </c>
      <c r="E532" s="283">
        <v>7.62</v>
      </c>
    </row>
    <row r="533" spans="1:5">
      <c r="A533" s="180" t="s">
        <v>1215</v>
      </c>
      <c r="B533" s="181" t="s">
        <v>1216</v>
      </c>
      <c r="C533" s="182" t="s">
        <v>1</v>
      </c>
      <c r="D533" s="284">
        <v>23.77</v>
      </c>
      <c r="E533" s="283">
        <v>24.06</v>
      </c>
    </row>
    <row r="534" spans="1:5">
      <c r="A534" s="180" t="s">
        <v>1217</v>
      </c>
      <c r="B534" s="181" t="s">
        <v>1218</v>
      </c>
      <c r="C534" s="182"/>
      <c r="D534" s="284"/>
      <c r="E534" s="283"/>
    </row>
    <row r="535" spans="1:5">
      <c r="A535" s="180" t="s">
        <v>1219</v>
      </c>
      <c r="B535" s="181" t="s">
        <v>1220</v>
      </c>
      <c r="C535" s="182" t="s">
        <v>1</v>
      </c>
      <c r="D535" s="284">
        <v>18.03</v>
      </c>
      <c r="E535" s="283">
        <v>18.079999999999998</v>
      </c>
    </row>
    <row r="536" spans="1:5">
      <c r="A536" s="180" t="s">
        <v>1221</v>
      </c>
      <c r="B536" s="181" t="s">
        <v>1222</v>
      </c>
      <c r="C536" s="182" t="s">
        <v>1</v>
      </c>
      <c r="D536" s="284">
        <v>12.81</v>
      </c>
      <c r="E536" s="283">
        <v>12.85</v>
      </c>
    </row>
    <row r="537" spans="1:5">
      <c r="A537" s="180" t="s">
        <v>1223</v>
      </c>
      <c r="B537" s="181" t="s">
        <v>1224</v>
      </c>
      <c r="C537" s="182" t="s">
        <v>1</v>
      </c>
      <c r="D537" s="284">
        <v>12.84</v>
      </c>
      <c r="E537" s="283">
        <v>12.86</v>
      </c>
    </row>
    <row r="538" spans="1:5">
      <c r="A538" s="180" t="s">
        <v>1225</v>
      </c>
      <c r="B538" s="181" t="s">
        <v>1226</v>
      </c>
      <c r="C538" s="182" t="s">
        <v>1</v>
      </c>
      <c r="D538" s="284">
        <v>21.86</v>
      </c>
      <c r="E538" s="283">
        <v>21.9</v>
      </c>
    </row>
    <row r="539" spans="1:5">
      <c r="A539" s="180" t="s">
        <v>36434</v>
      </c>
      <c r="B539" s="181" t="s">
        <v>1227</v>
      </c>
      <c r="C539" s="182"/>
      <c r="D539" s="284"/>
      <c r="E539" s="283"/>
    </row>
    <row r="540" spans="1:5">
      <c r="A540" s="180" t="s">
        <v>1228</v>
      </c>
      <c r="B540" s="181" t="s">
        <v>1229</v>
      </c>
      <c r="C540" s="182"/>
      <c r="D540" s="284"/>
      <c r="E540" s="283"/>
    </row>
    <row r="541" spans="1:5">
      <c r="A541" s="180" t="s">
        <v>1230</v>
      </c>
      <c r="B541" s="181" t="s">
        <v>1231</v>
      </c>
      <c r="C541" s="182" t="s">
        <v>0</v>
      </c>
      <c r="D541" s="284">
        <v>97.23</v>
      </c>
      <c r="E541" s="283">
        <v>103.92</v>
      </c>
    </row>
    <row r="542" spans="1:5">
      <c r="A542" s="180" t="s">
        <v>1232</v>
      </c>
      <c r="B542" s="181" t="s">
        <v>1233</v>
      </c>
      <c r="C542" s="182" t="s">
        <v>0</v>
      </c>
      <c r="D542" s="284">
        <v>56.61</v>
      </c>
      <c r="E542" s="283">
        <v>60.64</v>
      </c>
    </row>
    <row r="543" spans="1:5">
      <c r="A543" s="180" t="s">
        <v>1234</v>
      </c>
      <c r="B543" s="181" t="s">
        <v>1235</v>
      </c>
      <c r="C543" s="182" t="s">
        <v>0</v>
      </c>
      <c r="D543" s="284">
        <v>22.47</v>
      </c>
      <c r="E543" s="283">
        <v>23.43</v>
      </c>
    </row>
    <row r="544" spans="1:5">
      <c r="A544" s="180" t="s">
        <v>1236</v>
      </c>
      <c r="B544" s="181" t="s">
        <v>1237</v>
      </c>
      <c r="C544" s="182" t="s">
        <v>0</v>
      </c>
      <c r="D544" s="284">
        <v>117.72</v>
      </c>
      <c r="E544" s="283">
        <v>125.52</v>
      </c>
    </row>
    <row r="545" spans="1:5">
      <c r="A545" s="180" t="s">
        <v>1238</v>
      </c>
      <c r="B545" s="181" t="s">
        <v>1239</v>
      </c>
      <c r="C545" s="182" t="s">
        <v>0</v>
      </c>
      <c r="D545" s="284">
        <v>386.3</v>
      </c>
      <c r="E545" s="283">
        <v>386.3</v>
      </c>
    </row>
    <row r="546" spans="1:5">
      <c r="A546" s="180" t="s">
        <v>1240</v>
      </c>
      <c r="B546" s="181" t="s">
        <v>1241</v>
      </c>
      <c r="C546" s="182" t="s">
        <v>0</v>
      </c>
      <c r="D546" s="284">
        <v>422.5</v>
      </c>
      <c r="E546" s="283">
        <v>422.5</v>
      </c>
    </row>
    <row r="547" spans="1:5">
      <c r="A547" s="180" t="s">
        <v>1242</v>
      </c>
      <c r="B547" s="181" t="s">
        <v>1243</v>
      </c>
      <c r="C547" s="182" t="s">
        <v>0</v>
      </c>
      <c r="D547" s="284">
        <v>467.83</v>
      </c>
      <c r="E547" s="283">
        <v>467.83</v>
      </c>
    </row>
    <row r="548" spans="1:5">
      <c r="A548" s="180" t="s">
        <v>1244</v>
      </c>
      <c r="B548" s="181" t="s">
        <v>1245</v>
      </c>
      <c r="C548" s="182"/>
      <c r="D548" s="284"/>
      <c r="E548" s="283"/>
    </row>
    <row r="549" spans="1:5">
      <c r="A549" s="180" t="s">
        <v>1246</v>
      </c>
      <c r="B549" s="181" t="s">
        <v>1247</v>
      </c>
      <c r="C549" s="182" t="s">
        <v>1</v>
      </c>
      <c r="D549" s="284">
        <v>55.19</v>
      </c>
      <c r="E549" s="283">
        <v>58.84</v>
      </c>
    </row>
    <row r="550" spans="1:5">
      <c r="A550" s="180" t="s">
        <v>1248</v>
      </c>
      <c r="B550" s="181" t="s">
        <v>1249</v>
      </c>
      <c r="C550" s="182" t="s">
        <v>2</v>
      </c>
      <c r="D550" s="284">
        <v>12.29</v>
      </c>
      <c r="E550" s="283">
        <v>12.55</v>
      </c>
    </row>
    <row r="551" spans="1:5">
      <c r="A551" s="180" t="s">
        <v>1250</v>
      </c>
      <c r="B551" s="181" t="s">
        <v>1251</v>
      </c>
      <c r="C551" s="182" t="s">
        <v>1252</v>
      </c>
      <c r="D551" s="284">
        <v>12.13</v>
      </c>
      <c r="E551" s="283">
        <v>12.36</v>
      </c>
    </row>
    <row r="552" spans="1:5">
      <c r="A552" s="180" t="s">
        <v>1253</v>
      </c>
      <c r="B552" s="181" t="s">
        <v>1254</v>
      </c>
      <c r="C552" s="182" t="s">
        <v>1</v>
      </c>
      <c r="D552" s="284">
        <v>15.56</v>
      </c>
      <c r="E552" s="283">
        <v>17.28</v>
      </c>
    </row>
    <row r="553" spans="1:5">
      <c r="A553" s="180" t="s">
        <v>1255</v>
      </c>
      <c r="B553" s="181" t="s">
        <v>1256</v>
      </c>
      <c r="C553" s="182"/>
      <c r="D553" s="284"/>
      <c r="E553" s="283"/>
    </row>
    <row r="554" spans="1:5">
      <c r="A554" s="180" t="s">
        <v>1257</v>
      </c>
      <c r="B554" s="181" t="s">
        <v>1258</v>
      </c>
      <c r="C554" s="182" t="s">
        <v>1</v>
      </c>
      <c r="D554" s="284">
        <v>9.06</v>
      </c>
      <c r="E554" s="283">
        <v>10.07</v>
      </c>
    </row>
    <row r="555" spans="1:5">
      <c r="A555" s="180" t="s">
        <v>1259</v>
      </c>
      <c r="B555" s="181" t="s">
        <v>1260</v>
      </c>
      <c r="C555" s="182"/>
      <c r="D555" s="284"/>
      <c r="E555" s="283"/>
    </row>
    <row r="556" spans="1:5">
      <c r="A556" s="180" t="s">
        <v>1261</v>
      </c>
      <c r="B556" s="181" t="s">
        <v>1262</v>
      </c>
      <c r="C556" s="182" t="s">
        <v>0</v>
      </c>
      <c r="D556" s="284">
        <v>33.32</v>
      </c>
      <c r="E556" s="283">
        <v>33.4</v>
      </c>
    </row>
    <row r="557" spans="1:5">
      <c r="A557" s="180" t="s">
        <v>1263</v>
      </c>
      <c r="B557" s="181" t="s">
        <v>1264</v>
      </c>
      <c r="C557" s="182" t="s">
        <v>1</v>
      </c>
      <c r="D557" s="284">
        <v>178.89</v>
      </c>
      <c r="E557" s="283">
        <v>181.41</v>
      </c>
    </row>
    <row r="558" spans="1:5">
      <c r="A558" s="180" t="s">
        <v>1265</v>
      </c>
      <c r="B558" s="181" t="s">
        <v>1266</v>
      </c>
      <c r="C558" s="182" t="s">
        <v>1</v>
      </c>
      <c r="D558" s="284">
        <v>188.6</v>
      </c>
      <c r="E558" s="283">
        <v>190.11</v>
      </c>
    </row>
    <row r="559" spans="1:5">
      <c r="A559" s="180" t="s">
        <v>1267</v>
      </c>
      <c r="B559" s="181" t="s">
        <v>1268</v>
      </c>
      <c r="C559" s="182" t="s">
        <v>0</v>
      </c>
      <c r="D559" s="284">
        <v>20.62</v>
      </c>
      <c r="E559" s="283">
        <v>22.13</v>
      </c>
    </row>
    <row r="560" spans="1:5">
      <c r="A560" s="180" t="s">
        <v>1269</v>
      </c>
      <c r="B560" s="181" t="s">
        <v>1270</v>
      </c>
      <c r="C560" s="182" t="s">
        <v>0</v>
      </c>
      <c r="D560" s="284">
        <v>23.31</v>
      </c>
      <c r="E560" s="283">
        <v>24.82</v>
      </c>
    </row>
    <row r="561" spans="1:5">
      <c r="A561" s="180" t="s">
        <v>1271</v>
      </c>
      <c r="B561" s="181" t="s">
        <v>1272</v>
      </c>
      <c r="C561" s="182" t="s">
        <v>0</v>
      </c>
      <c r="D561" s="284">
        <v>32.729999999999997</v>
      </c>
      <c r="E561" s="283">
        <v>34.24</v>
      </c>
    </row>
    <row r="562" spans="1:5">
      <c r="A562" s="180" t="s">
        <v>1273</v>
      </c>
      <c r="B562" s="181" t="s">
        <v>1274</v>
      </c>
      <c r="C562" s="182"/>
      <c r="D562" s="284"/>
      <c r="E562" s="283"/>
    </row>
    <row r="563" spans="1:5">
      <c r="A563" s="180" t="s">
        <v>1275</v>
      </c>
      <c r="B563" s="181" t="s">
        <v>1276</v>
      </c>
      <c r="C563" s="182" t="s">
        <v>9</v>
      </c>
      <c r="D563" s="284">
        <v>27.68</v>
      </c>
      <c r="E563" s="283">
        <v>29.45</v>
      </c>
    </row>
    <row r="564" spans="1:5">
      <c r="A564" s="180" t="s">
        <v>1277</v>
      </c>
      <c r="B564" s="181" t="s">
        <v>1278</v>
      </c>
      <c r="C564" s="182" t="s">
        <v>9</v>
      </c>
      <c r="D564" s="284">
        <v>35.380000000000003</v>
      </c>
      <c r="E564" s="283">
        <v>37.39</v>
      </c>
    </row>
    <row r="565" spans="1:5">
      <c r="A565" s="180" t="s">
        <v>1279</v>
      </c>
      <c r="B565" s="181" t="s">
        <v>1280</v>
      </c>
      <c r="C565" s="182" t="s">
        <v>9</v>
      </c>
      <c r="D565" s="284">
        <v>38.71</v>
      </c>
      <c r="E565" s="283">
        <v>41.23</v>
      </c>
    </row>
    <row r="566" spans="1:5">
      <c r="A566" s="180" t="s">
        <v>1281</v>
      </c>
      <c r="B566" s="181" t="s">
        <v>1282</v>
      </c>
      <c r="C566" s="182"/>
      <c r="D566" s="284"/>
      <c r="E566" s="283"/>
    </row>
    <row r="567" spans="1:5">
      <c r="A567" s="180" t="s">
        <v>1283</v>
      </c>
      <c r="B567" s="181" t="s">
        <v>1284</v>
      </c>
      <c r="C567" s="182" t="s">
        <v>270</v>
      </c>
      <c r="D567" s="284">
        <v>12594.69</v>
      </c>
      <c r="E567" s="283">
        <v>12594.69</v>
      </c>
    </row>
    <row r="568" spans="1:5" ht="30">
      <c r="A568" s="180" t="s">
        <v>1285</v>
      </c>
      <c r="B568" s="181" t="s">
        <v>1286</v>
      </c>
      <c r="C568" s="182" t="s">
        <v>1287</v>
      </c>
      <c r="D568" s="284">
        <v>834.15</v>
      </c>
      <c r="E568" s="283">
        <v>834.15</v>
      </c>
    </row>
    <row r="569" spans="1:5">
      <c r="A569" s="180" t="s">
        <v>1288</v>
      </c>
      <c r="B569" s="181" t="s">
        <v>1289</v>
      </c>
      <c r="C569" s="182" t="s">
        <v>6</v>
      </c>
      <c r="D569" s="284">
        <v>576.29</v>
      </c>
      <c r="E569" s="283">
        <v>576.29</v>
      </c>
    </row>
    <row r="570" spans="1:5">
      <c r="A570" s="180" t="s">
        <v>1290</v>
      </c>
      <c r="B570" s="181" t="s">
        <v>1291</v>
      </c>
      <c r="C570" s="182" t="s">
        <v>1292</v>
      </c>
      <c r="D570" s="284">
        <v>6.67</v>
      </c>
      <c r="E570" s="283">
        <v>7.12</v>
      </c>
    </row>
    <row r="571" spans="1:5">
      <c r="A571" s="180" t="s">
        <v>1293</v>
      </c>
      <c r="B571" s="181" t="s">
        <v>1294</v>
      </c>
      <c r="C571" s="182"/>
      <c r="D571" s="284"/>
      <c r="E571" s="283"/>
    </row>
    <row r="572" spans="1:5">
      <c r="A572" s="180" t="s">
        <v>1295</v>
      </c>
      <c r="B572" s="181" t="s">
        <v>1296</v>
      </c>
      <c r="C572" s="182" t="s">
        <v>1</v>
      </c>
      <c r="D572" s="284">
        <v>331.47</v>
      </c>
      <c r="E572" s="283">
        <v>346.59</v>
      </c>
    </row>
    <row r="573" spans="1:5">
      <c r="A573" s="180" t="s">
        <v>1297</v>
      </c>
      <c r="B573" s="181" t="s">
        <v>1298</v>
      </c>
      <c r="C573" s="182" t="s">
        <v>1</v>
      </c>
      <c r="D573" s="284">
        <v>595.65</v>
      </c>
      <c r="E573" s="283">
        <v>624.89</v>
      </c>
    </row>
    <row r="574" spans="1:5" ht="30">
      <c r="A574" s="180" t="s">
        <v>1299</v>
      </c>
      <c r="B574" s="181" t="s">
        <v>1300</v>
      </c>
      <c r="C574" s="182" t="s">
        <v>1</v>
      </c>
      <c r="D574" s="284">
        <v>921.21</v>
      </c>
      <c r="E574" s="283">
        <v>934.8</v>
      </c>
    </row>
    <row r="575" spans="1:5" ht="30">
      <c r="A575" s="180" t="s">
        <v>1301</v>
      </c>
      <c r="B575" s="181" t="s">
        <v>1302</v>
      </c>
      <c r="C575" s="182" t="s">
        <v>1</v>
      </c>
      <c r="D575" s="284">
        <v>778.39</v>
      </c>
      <c r="E575" s="283">
        <v>795.09</v>
      </c>
    </row>
    <row r="576" spans="1:5">
      <c r="A576" s="180" t="s">
        <v>36435</v>
      </c>
      <c r="B576" s="181" t="s">
        <v>1303</v>
      </c>
      <c r="C576" s="182"/>
      <c r="D576" s="284"/>
      <c r="E576" s="283"/>
    </row>
    <row r="577" spans="1:5">
      <c r="A577" s="180" t="s">
        <v>1304</v>
      </c>
      <c r="B577" s="181" t="s">
        <v>1305</v>
      </c>
      <c r="C577" s="182"/>
      <c r="D577" s="284"/>
      <c r="E577" s="283"/>
    </row>
    <row r="578" spans="1:5">
      <c r="A578" s="180" t="s">
        <v>50</v>
      </c>
      <c r="B578" s="181" t="s">
        <v>51</v>
      </c>
      <c r="C578" s="182" t="s">
        <v>0</v>
      </c>
      <c r="D578" s="284">
        <v>103.63</v>
      </c>
      <c r="E578" s="283">
        <v>110.18</v>
      </c>
    </row>
    <row r="579" spans="1:5">
      <c r="A579" s="180" t="s">
        <v>98</v>
      </c>
      <c r="B579" s="181" t="s">
        <v>99</v>
      </c>
      <c r="C579" s="182" t="s">
        <v>0</v>
      </c>
      <c r="D579" s="284">
        <v>256.95</v>
      </c>
      <c r="E579" s="283">
        <v>264.51</v>
      </c>
    </row>
    <row r="580" spans="1:5">
      <c r="A580" s="180" t="s">
        <v>1306</v>
      </c>
      <c r="B580" s="181" t="s">
        <v>1307</v>
      </c>
      <c r="C580" s="182" t="s">
        <v>0</v>
      </c>
      <c r="D580" s="284">
        <v>117.81</v>
      </c>
      <c r="E580" s="283">
        <v>123.86</v>
      </c>
    </row>
    <row r="581" spans="1:5">
      <c r="A581" s="180" t="s">
        <v>1308</v>
      </c>
      <c r="B581" s="181" t="s">
        <v>1309</v>
      </c>
      <c r="C581" s="182" t="s">
        <v>0</v>
      </c>
      <c r="D581" s="284">
        <v>6.98</v>
      </c>
      <c r="E581" s="283">
        <v>7.76</v>
      </c>
    </row>
    <row r="582" spans="1:5">
      <c r="A582" s="180" t="s">
        <v>1310</v>
      </c>
      <c r="B582" s="181" t="s">
        <v>1311</v>
      </c>
      <c r="C582" s="182" t="s">
        <v>0</v>
      </c>
      <c r="D582" s="284">
        <v>8.3000000000000007</v>
      </c>
      <c r="E582" s="283">
        <v>9.23</v>
      </c>
    </row>
    <row r="583" spans="1:5">
      <c r="A583" s="180" t="s">
        <v>1312</v>
      </c>
      <c r="B583" s="181" t="s">
        <v>1313</v>
      </c>
      <c r="C583" s="182"/>
      <c r="D583" s="284"/>
      <c r="E583" s="283"/>
    </row>
    <row r="584" spans="1:5">
      <c r="A584" s="180" t="s">
        <v>1314</v>
      </c>
      <c r="B584" s="181" t="s">
        <v>1315</v>
      </c>
      <c r="C584" s="182" t="s">
        <v>0</v>
      </c>
      <c r="D584" s="284">
        <v>195.54</v>
      </c>
      <c r="E584" s="283">
        <v>202.59</v>
      </c>
    </row>
    <row r="585" spans="1:5">
      <c r="A585" s="180" t="s">
        <v>1316</v>
      </c>
      <c r="B585" s="181" t="s">
        <v>1317</v>
      </c>
      <c r="C585" s="182" t="s">
        <v>0</v>
      </c>
      <c r="D585" s="284">
        <v>200.19</v>
      </c>
      <c r="E585" s="283">
        <v>207.24</v>
      </c>
    </row>
    <row r="586" spans="1:5">
      <c r="A586" s="180" t="s">
        <v>1318</v>
      </c>
      <c r="B586" s="181" t="s">
        <v>1319</v>
      </c>
      <c r="C586" s="182" t="s">
        <v>0</v>
      </c>
      <c r="D586" s="284">
        <v>238.04</v>
      </c>
      <c r="E586" s="283">
        <v>250.64</v>
      </c>
    </row>
    <row r="587" spans="1:5">
      <c r="A587" s="180" t="s">
        <v>1320</v>
      </c>
      <c r="B587" s="181" t="s">
        <v>1321</v>
      </c>
      <c r="C587" s="182" t="s">
        <v>0</v>
      </c>
      <c r="D587" s="284">
        <v>140.04</v>
      </c>
      <c r="E587" s="283">
        <v>146.85</v>
      </c>
    </row>
    <row r="588" spans="1:5">
      <c r="A588" s="180" t="s">
        <v>1322</v>
      </c>
      <c r="B588" s="181" t="s">
        <v>1323</v>
      </c>
      <c r="C588" s="182" t="s">
        <v>0</v>
      </c>
      <c r="D588" s="284">
        <v>92.07</v>
      </c>
      <c r="E588" s="283">
        <v>97.61</v>
      </c>
    </row>
    <row r="589" spans="1:5">
      <c r="A589" s="180" t="s">
        <v>1324</v>
      </c>
      <c r="B589" s="181" t="s">
        <v>1325</v>
      </c>
      <c r="C589" s="182" t="s">
        <v>0</v>
      </c>
      <c r="D589" s="284">
        <v>200.42</v>
      </c>
      <c r="E589" s="283">
        <v>211.45</v>
      </c>
    </row>
    <row r="590" spans="1:5">
      <c r="A590" s="180" t="s">
        <v>1326</v>
      </c>
      <c r="B590" s="181" t="s">
        <v>1327</v>
      </c>
      <c r="C590" s="182" t="s">
        <v>0</v>
      </c>
      <c r="D590" s="284">
        <v>149.58000000000001</v>
      </c>
      <c r="E590" s="283">
        <v>153.91</v>
      </c>
    </row>
    <row r="591" spans="1:5">
      <c r="A591" s="180" t="s">
        <v>1328</v>
      </c>
      <c r="B591" s="181" t="s">
        <v>1329</v>
      </c>
      <c r="C591" s="182" t="s">
        <v>0</v>
      </c>
      <c r="D591" s="284">
        <v>184.79</v>
      </c>
      <c r="E591" s="283">
        <v>192.52</v>
      </c>
    </row>
    <row r="592" spans="1:5">
      <c r="A592" s="180" t="s">
        <v>1330</v>
      </c>
      <c r="B592" s="181" t="s">
        <v>1331</v>
      </c>
      <c r="C592" s="182" t="s">
        <v>0</v>
      </c>
      <c r="D592" s="284">
        <v>192.8</v>
      </c>
      <c r="E592" s="283">
        <v>206.08</v>
      </c>
    </row>
    <row r="593" spans="1:5">
      <c r="A593" s="180" t="s">
        <v>1332</v>
      </c>
      <c r="B593" s="181" t="s">
        <v>1333</v>
      </c>
      <c r="C593" s="182"/>
      <c r="D593" s="284"/>
      <c r="E593" s="283"/>
    </row>
    <row r="594" spans="1:5">
      <c r="A594" s="180" t="s">
        <v>1334</v>
      </c>
      <c r="B594" s="181" t="s">
        <v>1335</v>
      </c>
      <c r="C594" s="182" t="s">
        <v>9</v>
      </c>
      <c r="D594" s="284">
        <v>110.99</v>
      </c>
      <c r="E594" s="283">
        <v>112.19</v>
      </c>
    </row>
    <row r="595" spans="1:5">
      <c r="A595" s="180" t="s">
        <v>1336</v>
      </c>
      <c r="B595" s="181" t="s">
        <v>1337</v>
      </c>
      <c r="C595" s="182" t="s">
        <v>9</v>
      </c>
      <c r="D595" s="284">
        <v>169.53</v>
      </c>
      <c r="E595" s="283">
        <v>170.73</v>
      </c>
    </row>
    <row r="596" spans="1:5">
      <c r="A596" s="180" t="s">
        <v>1338</v>
      </c>
      <c r="B596" s="181" t="s">
        <v>1339</v>
      </c>
      <c r="C596" s="182" t="s">
        <v>9</v>
      </c>
      <c r="D596" s="284">
        <v>200.98</v>
      </c>
      <c r="E596" s="283">
        <v>202.18</v>
      </c>
    </row>
    <row r="597" spans="1:5">
      <c r="A597" s="180" t="s">
        <v>1340</v>
      </c>
      <c r="B597" s="181" t="s">
        <v>1341</v>
      </c>
      <c r="C597" s="182" t="s">
        <v>9</v>
      </c>
      <c r="D597" s="284">
        <v>232.37</v>
      </c>
      <c r="E597" s="283">
        <v>233.57</v>
      </c>
    </row>
    <row r="598" spans="1:5">
      <c r="A598" s="180" t="s">
        <v>1342</v>
      </c>
      <c r="B598" s="181" t="s">
        <v>1343</v>
      </c>
      <c r="C598" s="182" t="s">
        <v>9</v>
      </c>
      <c r="D598" s="284">
        <v>258.17</v>
      </c>
      <c r="E598" s="283">
        <v>259.37</v>
      </c>
    </row>
    <row r="599" spans="1:5">
      <c r="A599" s="180" t="s">
        <v>34643</v>
      </c>
      <c r="B599" s="181" t="s">
        <v>34644</v>
      </c>
      <c r="C599" s="182" t="s">
        <v>9</v>
      </c>
      <c r="D599" s="284">
        <v>233.8</v>
      </c>
      <c r="E599" s="283">
        <v>235</v>
      </c>
    </row>
    <row r="600" spans="1:5">
      <c r="A600" s="180" t="s">
        <v>1344</v>
      </c>
      <c r="B600" s="181" t="s">
        <v>1345</v>
      </c>
      <c r="C600" s="182"/>
      <c r="D600" s="284"/>
      <c r="E600" s="283"/>
    </row>
    <row r="601" spans="1:5">
      <c r="A601" s="180" t="s">
        <v>1346</v>
      </c>
      <c r="B601" s="181" t="s">
        <v>1347</v>
      </c>
      <c r="C601" s="182" t="s">
        <v>1</v>
      </c>
      <c r="D601" s="284">
        <v>511.72</v>
      </c>
      <c r="E601" s="283">
        <v>520.54999999999995</v>
      </c>
    </row>
    <row r="602" spans="1:5">
      <c r="A602" s="180" t="s">
        <v>36436</v>
      </c>
      <c r="B602" s="181" t="s">
        <v>1348</v>
      </c>
      <c r="C602" s="182"/>
      <c r="D602" s="284"/>
      <c r="E602" s="283"/>
    </row>
    <row r="603" spans="1:5">
      <c r="A603" s="180" t="s">
        <v>1349</v>
      </c>
      <c r="B603" s="181" t="s">
        <v>1350</v>
      </c>
      <c r="C603" s="182"/>
      <c r="D603" s="284"/>
      <c r="E603" s="283"/>
    </row>
    <row r="604" spans="1:5">
      <c r="A604" s="180" t="s">
        <v>1351</v>
      </c>
      <c r="B604" s="181" t="s">
        <v>1352</v>
      </c>
      <c r="C604" s="182" t="s">
        <v>2</v>
      </c>
      <c r="D604" s="284">
        <v>10.97</v>
      </c>
      <c r="E604" s="283">
        <v>11.27</v>
      </c>
    </row>
    <row r="605" spans="1:5">
      <c r="A605" s="180" t="s">
        <v>52</v>
      </c>
      <c r="B605" s="181" t="s">
        <v>53</v>
      </c>
      <c r="C605" s="182" t="s">
        <v>2</v>
      </c>
      <c r="D605" s="284">
        <v>9.86</v>
      </c>
      <c r="E605" s="283">
        <v>10.16</v>
      </c>
    </row>
    <row r="606" spans="1:5">
      <c r="A606" s="180" t="s">
        <v>54</v>
      </c>
      <c r="B606" s="181" t="s">
        <v>55</v>
      </c>
      <c r="C606" s="182" t="s">
        <v>2</v>
      </c>
      <c r="D606" s="284">
        <v>10.210000000000001</v>
      </c>
      <c r="E606" s="283">
        <v>10.51</v>
      </c>
    </row>
    <row r="607" spans="1:5">
      <c r="A607" s="180" t="s">
        <v>1353</v>
      </c>
      <c r="B607" s="181" t="s">
        <v>1354</v>
      </c>
      <c r="C607" s="182"/>
      <c r="D607" s="284"/>
      <c r="E607" s="283"/>
    </row>
    <row r="608" spans="1:5">
      <c r="A608" s="180" t="s">
        <v>56</v>
      </c>
      <c r="B608" s="181" t="s">
        <v>57</v>
      </c>
      <c r="C608" s="182" t="s">
        <v>2</v>
      </c>
      <c r="D608" s="284">
        <v>10.08</v>
      </c>
      <c r="E608" s="283">
        <v>10.220000000000001</v>
      </c>
    </row>
    <row r="609" spans="1:5">
      <c r="A609" s="180" t="s">
        <v>36437</v>
      </c>
      <c r="B609" s="181" t="s">
        <v>36438</v>
      </c>
      <c r="C609" s="182"/>
      <c r="D609" s="284"/>
      <c r="E609" s="283"/>
    </row>
    <row r="610" spans="1:5">
      <c r="A610" s="180" t="s">
        <v>36439</v>
      </c>
      <c r="B610" s="181" t="s">
        <v>36440</v>
      </c>
      <c r="C610" s="182" t="s">
        <v>2</v>
      </c>
      <c r="D610" s="284">
        <v>55.92</v>
      </c>
      <c r="E610" s="283">
        <v>57.38</v>
      </c>
    </row>
    <row r="611" spans="1:5">
      <c r="A611" s="180" t="s">
        <v>36441</v>
      </c>
      <c r="B611" s="181" t="s">
        <v>1355</v>
      </c>
      <c r="C611" s="182"/>
      <c r="D611" s="284"/>
      <c r="E611" s="283"/>
    </row>
    <row r="612" spans="1:5">
      <c r="A612" s="180" t="s">
        <v>1356</v>
      </c>
      <c r="B612" s="181" t="s">
        <v>1357</v>
      </c>
      <c r="C612" s="182"/>
      <c r="D612" s="284"/>
      <c r="E612" s="283"/>
    </row>
    <row r="613" spans="1:5">
      <c r="A613" s="180" t="s">
        <v>1358</v>
      </c>
      <c r="B613" s="181" t="s">
        <v>1359</v>
      </c>
      <c r="C613" s="182" t="s">
        <v>1</v>
      </c>
      <c r="D613" s="284">
        <v>489.05</v>
      </c>
      <c r="E613" s="283">
        <v>489.05</v>
      </c>
    </row>
    <row r="614" spans="1:5">
      <c r="A614" s="180" t="s">
        <v>1360</v>
      </c>
      <c r="B614" s="181" t="s">
        <v>1361</v>
      </c>
      <c r="C614" s="182" t="s">
        <v>1</v>
      </c>
      <c r="D614" s="284">
        <v>512.70000000000005</v>
      </c>
      <c r="E614" s="283">
        <v>512.70000000000005</v>
      </c>
    </row>
    <row r="615" spans="1:5">
      <c r="A615" s="180" t="s">
        <v>1362</v>
      </c>
      <c r="B615" s="181" t="s">
        <v>1363</v>
      </c>
      <c r="C615" s="182" t="s">
        <v>1</v>
      </c>
      <c r="D615" s="284">
        <v>537.51</v>
      </c>
      <c r="E615" s="283">
        <v>537.51</v>
      </c>
    </row>
    <row r="616" spans="1:5">
      <c r="A616" s="180" t="s">
        <v>1364</v>
      </c>
      <c r="B616" s="181" t="s">
        <v>1365</v>
      </c>
      <c r="C616" s="182" t="s">
        <v>1</v>
      </c>
      <c r="D616" s="284">
        <v>563.51</v>
      </c>
      <c r="E616" s="283">
        <v>563.51</v>
      </c>
    </row>
    <row r="617" spans="1:5">
      <c r="A617" s="180" t="s">
        <v>1366</v>
      </c>
      <c r="B617" s="181" t="s">
        <v>1367</v>
      </c>
      <c r="C617" s="182" t="s">
        <v>1</v>
      </c>
      <c r="D617" s="284">
        <v>590.77</v>
      </c>
      <c r="E617" s="283">
        <v>590.77</v>
      </c>
    </row>
    <row r="618" spans="1:5">
      <c r="A618" s="180" t="s">
        <v>1368</v>
      </c>
      <c r="B618" s="181" t="s">
        <v>1369</v>
      </c>
      <c r="C618" s="182" t="s">
        <v>1</v>
      </c>
      <c r="D618" s="284">
        <v>547.67999999999995</v>
      </c>
      <c r="E618" s="283">
        <v>547.67999999999995</v>
      </c>
    </row>
    <row r="619" spans="1:5">
      <c r="A619" s="180" t="s">
        <v>1370</v>
      </c>
      <c r="B619" s="181" t="s">
        <v>1371</v>
      </c>
      <c r="C619" s="182" t="s">
        <v>1</v>
      </c>
      <c r="D619" s="284">
        <v>568.59</v>
      </c>
      <c r="E619" s="283">
        <v>568.59</v>
      </c>
    </row>
    <row r="620" spans="1:5">
      <c r="A620" s="180" t="s">
        <v>1372</v>
      </c>
      <c r="B620" s="181" t="s">
        <v>1373</v>
      </c>
      <c r="C620" s="182" t="s">
        <v>1</v>
      </c>
      <c r="D620" s="284">
        <v>593.02</v>
      </c>
      <c r="E620" s="283">
        <v>593.02</v>
      </c>
    </row>
    <row r="621" spans="1:5">
      <c r="A621" s="180" t="s">
        <v>1374</v>
      </c>
      <c r="B621" s="181" t="s">
        <v>1375</v>
      </c>
      <c r="C621" s="182" t="s">
        <v>1</v>
      </c>
      <c r="D621" s="284">
        <v>618.63</v>
      </c>
      <c r="E621" s="283">
        <v>618.63</v>
      </c>
    </row>
    <row r="622" spans="1:5">
      <c r="A622" s="180" t="s">
        <v>1376</v>
      </c>
      <c r="B622" s="181" t="s">
        <v>1377</v>
      </c>
      <c r="C622" s="182" t="s">
        <v>1</v>
      </c>
      <c r="D622" s="284">
        <v>648.34</v>
      </c>
      <c r="E622" s="283">
        <v>648.34</v>
      </c>
    </row>
    <row r="623" spans="1:5">
      <c r="A623" s="180" t="s">
        <v>1378</v>
      </c>
      <c r="B623" s="181" t="s">
        <v>1379</v>
      </c>
      <c r="C623" s="182" t="s">
        <v>1</v>
      </c>
      <c r="D623" s="284">
        <v>632.66999999999996</v>
      </c>
      <c r="E623" s="283">
        <v>632.66999999999996</v>
      </c>
    </row>
    <row r="624" spans="1:5">
      <c r="A624" s="180" t="s">
        <v>36442</v>
      </c>
      <c r="B624" s="181" t="s">
        <v>36443</v>
      </c>
      <c r="C624" s="182" t="s">
        <v>1</v>
      </c>
      <c r="D624" s="284">
        <v>551.41</v>
      </c>
      <c r="E624" s="283">
        <v>551.41</v>
      </c>
    </row>
    <row r="625" spans="1:5">
      <c r="A625" s="180" t="s">
        <v>1380</v>
      </c>
      <c r="B625" s="181" t="s">
        <v>1381</v>
      </c>
      <c r="C625" s="182" t="s">
        <v>1</v>
      </c>
      <c r="D625" s="284">
        <v>616.13</v>
      </c>
      <c r="E625" s="283">
        <v>616.13</v>
      </c>
    </row>
    <row r="626" spans="1:5">
      <c r="A626" s="180" t="s">
        <v>1382</v>
      </c>
      <c r="B626" s="181" t="s">
        <v>1383</v>
      </c>
      <c r="C626" s="182"/>
      <c r="D626" s="284"/>
      <c r="E626" s="283"/>
    </row>
    <row r="627" spans="1:5">
      <c r="A627" s="180" t="s">
        <v>1384</v>
      </c>
      <c r="B627" s="181" t="s">
        <v>1385</v>
      </c>
      <c r="C627" s="182" t="s">
        <v>1</v>
      </c>
      <c r="D627" s="284">
        <v>611.1</v>
      </c>
      <c r="E627" s="283">
        <v>611.1</v>
      </c>
    </row>
    <row r="628" spans="1:5">
      <c r="A628" s="180" t="s">
        <v>1386</v>
      </c>
      <c r="B628" s="181" t="s">
        <v>1387</v>
      </c>
      <c r="C628" s="182" t="s">
        <v>1</v>
      </c>
      <c r="D628" s="284">
        <v>634.20000000000005</v>
      </c>
      <c r="E628" s="283">
        <v>634.20000000000005</v>
      </c>
    </row>
    <row r="629" spans="1:5">
      <c r="A629" s="180" t="s">
        <v>1388</v>
      </c>
      <c r="B629" s="181" t="s">
        <v>1389</v>
      </c>
      <c r="C629" s="182" t="s">
        <v>1</v>
      </c>
      <c r="D629" s="284">
        <v>606.17999999999995</v>
      </c>
      <c r="E629" s="283">
        <v>606.17999999999995</v>
      </c>
    </row>
    <row r="630" spans="1:5">
      <c r="A630" s="180" t="s">
        <v>1390</v>
      </c>
      <c r="B630" s="181" t="s">
        <v>1391</v>
      </c>
      <c r="C630" s="182"/>
      <c r="D630" s="284"/>
      <c r="E630" s="283"/>
    </row>
    <row r="631" spans="1:5">
      <c r="A631" s="180" t="s">
        <v>156</v>
      </c>
      <c r="B631" s="181" t="s">
        <v>155</v>
      </c>
      <c r="C631" s="182" t="s">
        <v>1</v>
      </c>
      <c r="D631" s="284">
        <v>536.54</v>
      </c>
      <c r="E631" s="283">
        <v>550.16</v>
      </c>
    </row>
    <row r="632" spans="1:5">
      <c r="A632" s="180" t="s">
        <v>1392</v>
      </c>
      <c r="B632" s="181" t="s">
        <v>1393</v>
      </c>
      <c r="C632" s="182"/>
      <c r="D632" s="284"/>
      <c r="E632" s="283"/>
    </row>
    <row r="633" spans="1:5">
      <c r="A633" s="180" t="s">
        <v>1394</v>
      </c>
      <c r="B633" s="181" t="s">
        <v>1395</v>
      </c>
      <c r="C633" s="182" t="s">
        <v>1</v>
      </c>
      <c r="D633" s="284">
        <v>396.63</v>
      </c>
      <c r="E633" s="283">
        <v>402.31</v>
      </c>
    </row>
    <row r="634" spans="1:5">
      <c r="A634" s="180" t="s">
        <v>1396</v>
      </c>
      <c r="B634" s="181" t="s">
        <v>1397</v>
      </c>
      <c r="C634" s="182" t="s">
        <v>1</v>
      </c>
      <c r="D634" s="284">
        <v>427.63</v>
      </c>
      <c r="E634" s="283">
        <v>433.31</v>
      </c>
    </row>
    <row r="635" spans="1:5">
      <c r="A635" s="180" t="s">
        <v>1398</v>
      </c>
      <c r="B635" s="181" t="s">
        <v>1399</v>
      </c>
      <c r="C635" s="182" t="s">
        <v>1</v>
      </c>
      <c r="D635" s="284">
        <v>493.64</v>
      </c>
      <c r="E635" s="283">
        <v>499.32</v>
      </c>
    </row>
    <row r="636" spans="1:5">
      <c r="A636" s="180" t="s">
        <v>1400</v>
      </c>
      <c r="B636" s="181" t="s">
        <v>1401</v>
      </c>
      <c r="C636" s="182"/>
      <c r="D636" s="284"/>
      <c r="E636" s="283"/>
    </row>
    <row r="637" spans="1:5">
      <c r="A637" s="180" t="s">
        <v>1402</v>
      </c>
      <c r="B637" s="181" t="s">
        <v>1403</v>
      </c>
      <c r="C637" s="182" t="s">
        <v>1</v>
      </c>
      <c r="D637" s="284">
        <v>129.27000000000001</v>
      </c>
      <c r="E637" s="283">
        <v>134.94999999999999</v>
      </c>
    </row>
    <row r="638" spans="1:5">
      <c r="A638" s="180" t="s">
        <v>1404</v>
      </c>
      <c r="B638" s="181" t="s">
        <v>45759</v>
      </c>
      <c r="C638" s="182" t="s">
        <v>1</v>
      </c>
      <c r="D638" s="284">
        <v>3955.39</v>
      </c>
      <c r="E638" s="283">
        <v>3961.76</v>
      </c>
    </row>
    <row r="639" spans="1:5">
      <c r="A639" s="180" t="s">
        <v>1405</v>
      </c>
      <c r="B639" s="181" t="s">
        <v>1406</v>
      </c>
      <c r="C639" s="182" t="s">
        <v>1</v>
      </c>
      <c r="D639" s="284">
        <v>436.29</v>
      </c>
      <c r="E639" s="283">
        <v>442.66</v>
      </c>
    </row>
    <row r="640" spans="1:5">
      <c r="A640" s="180" t="s">
        <v>1407</v>
      </c>
      <c r="B640" s="181" t="s">
        <v>1408</v>
      </c>
      <c r="C640" s="182" t="s">
        <v>1</v>
      </c>
      <c r="D640" s="284">
        <v>778.78</v>
      </c>
      <c r="E640" s="283">
        <v>820.64</v>
      </c>
    </row>
    <row r="641" spans="1:5">
      <c r="A641" s="180" t="s">
        <v>1409</v>
      </c>
      <c r="B641" s="181" t="s">
        <v>1410</v>
      </c>
      <c r="C641" s="182" t="s">
        <v>1</v>
      </c>
      <c r="D641" s="284">
        <v>3051.57</v>
      </c>
      <c r="E641" s="283">
        <v>3128.21</v>
      </c>
    </row>
    <row r="642" spans="1:5">
      <c r="A642" s="180" t="s">
        <v>1411</v>
      </c>
      <c r="B642" s="181" t="s">
        <v>1412</v>
      </c>
      <c r="C642" s="182"/>
      <c r="D642" s="284"/>
      <c r="E642" s="283"/>
    </row>
    <row r="643" spans="1:5">
      <c r="A643" s="180" t="s">
        <v>1413</v>
      </c>
      <c r="B643" s="181" t="s">
        <v>1414</v>
      </c>
      <c r="C643" s="182" t="s">
        <v>1</v>
      </c>
      <c r="D643" s="284">
        <v>572.67999999999995</v>
      </c>
      <c r="E643" s="283">
        <v>578.36</v>
      </c>
    </row>
    <row r="644" spans="1:5">
      <c r="A644" s="180" t="s">
        <v>1415</v>
      </c>
      <c r="B644" s="181" t="s">
        <v>1416</v>
      </c>
      <c r="C644" s="182"/>
      <c r="D644" s="284"/>
      <c r="E644" s="283"/>
    </row>
    <row r="645" spans="1:5">
      <c r="A645" s="180" t="s">
        <v>1417</v>
      </c>
      <c r="B645" s="181" t="s">
        <v>1418</v>
      </c>
      <c r="C645" s="182" t="s">
        <v>1</v>
      </c>
      <c r="D645" s="284">
        <v>86.19</v>
      </c>
      <c r="E645" s="283">
        <v>95.77</v>
      </c>
    </row>
    <row r="646" spans="1:5">
      <c r="A646" s="180" t="s">
        <v>58</v>
      </c>
      <c r="B646" s="181" t="s">
        <v>59</v>
      </c>
      <c r="C646" s="182" t="s">
        <v>1</v>
      </c>
      <c r="D646" s="284">
        <v>172.38</v>
      </c>
      <c r="E646" s="283">
        <v>191.54</v>
      </c>
    </row>
    <row r="647" spans="1:5">
      <c r="A647" s="180" t="s">
        <v>60</v>
      </c>
      <c r="B647" s="181" t="s">
        <v>61</v>
      </c>
      <c r="C647" s="182" t="s">
        <v>1</v>
      </c>
      <c r="D647" s="284">
        <v>119.07</v>
      </c>
      <c r="E647" s="283">
        <v>132.30000000000001</v>
      </c>
    </row>
    <row r="648" spans="1:5">
      <c r="A648" s="180" t="s">
        <v>1419</v>
      </c>
      <c r="B648" s="181" t="s">
        <v>1420</v>
      </c>
      <c r="C648" s="182" t="s">
        <v>1</v>
      </c>
      <c r="D648" s="284">
        <v>127.6</v>
      </c>
      <c r="E648" s="283">
        <v>134.91</v>
      </c>
    </row>
    <row r="649" spans="1:5">
      <c r="A649" s="180" t="s">
        <v>1421</v>
      </c>
      <c r="B649" s="181" t="s">
        <v>1422</v>
      </c>
      <c r="C649" s="182" t="s">
        <v>0</v>
      </c>
      <c r="D649" s="284">
        <v>15.98</v>
      </c>
      <c r="E649" s="283">
        <v>15.98</v>
      </c>
    </row>
    <row r="650" spans="1:5">
      <c r="A650" s="180" t="s">
        <v>1423</v>
      </c>
      <c r="B650" s="181" t="s">
        <v>1424</v>
      </c>
      <c r="C650" s="182"/>
      <c r="D650" s="284"/>
      <c r="E650" s="283"/>
    </row>
    <row r="651" spans="1:5">
      <c r="A651" s="180" t="s">
        <v>1425</v>
      </c>
      <c r="B651" s="181" t="s">
        <v>1426</v>
      </c>
      <c r="C651" s="182" t="s">
        <v>1</v>
      </c>
      <c r="D651" s="284">
        <v>267.60000000000002</v>
      </c>
      <c r="E651" s="283">
        <v>275.55</v>
      </c>
    </row>
    <row r="652" spans="1:5">
      <c r="A652" s="180" t="s">
        <v>1427</v>
      </c>
      <c r="B652" s="181" t="s">
        <v>1428</v>
      </c>
      <c r="C652" s="182" t="s">
        <v>1</v>
      </c>
      <c r="D652" s="284">
        <v>218.14</v>
      </c>
      <c r="E652" s="283">
        <v>221.55</v>
      </c>
    </row>
    <row r="653" spans="1:5">
      <c r="A653" s="180" t="s">
        <v>1429</v>
      </c>
      <c r="B653" s="181" t="s">
        <v>38433</v>
      </c>
      <c r="C653" s="182" t="s">
        <v>0</v>
      </c>
      <c r="D653" s="284">
        <v>2.02</v>
      </c>
      <c r="E653" s="283">
        <v>2.09</v>
      </c>
    </row>
    <row r="654" spans="1:5">
      <c r="A654" s="180" t="s">
        <v>1430</v>
      </c>
      <c r="B654" s="181" t="s">
        <v>1431</v>
      </c>
      <c r="C654" s="182" t="s">
        <v>1</v>
      </c>
      <c r="D654" s="284">
        <v>1293.9000000000001</v>
      </c>
      <c r="E654" s="283">
        <v>1304.3599999999999</v>
      </c>
    </row>
    <row r="655" spans="1:5">
      <c r="A655" s="180" t="s">
        <v>1432</v>
      </c>
      <c r="B655" s="181" t="s">
        <v>1433</v>
      </c>
      <c r="C655" s="182" t="s">
        <v>1</v>
      </c>
      <c r="D655" s="284">
        <v>387.38</v>
      </c>
      <c r="E655" s="283">
        <v>391.92</v>
      </c>
    </row>
    <row r="656" spans="1:5">
      <c r="A656" s="180" t="s">
        <v>1434</v>
      </c>
      <c r="B656" s="181" t="s">
        <v>1435</v>
      </c>
      <c r="C656" s="182" t="s">
        <v>1</v>
      </c>
      <c r="D656" s="284">
        <v>40.880000000000003</v>
      </c>
      <c r="E656" s="283">
        <v>45.42</v>
      </c>
    </row>
    <row r="657" spans="1:5">
      <c r="A657" s="180" t="s">
        <v>1436</v>
      </c>
      <c r="B657" s="181" t="s">
        <v>1437</v>
      </c>
      <c r="C657" s="182" t="s">
        <v>1</v>
      </c>
      <c r="D657" s="284">
        <v>265.61</v>
      </c>
      <c r="E657" s="283">
        <v>267.88</v>
      </c>
    </row>
    <row r="658" spans="1:5">
      <c r="A658" s="180" t="s">
        <v>1438</v>
      </c>
      <c r="B658" s="181" t="s">
        <v>1439</v>
      </c>
      <c r="C658" s="182" t="s">
        <v>1</v>
      </c>
      <c r="D658" s="284">
        <v>271.48</v>
      </c>
      <c r="E658" s="283">
        <v>278.29000000000002</v>
      </c>
    </row>
    <row r="659" spans="1:5">
      <c r="A659" s="180" t="s">
        <v>1440</v>
      </c>
      <c r="B659" s="181" t="s">
        <v>1441</v>
      </c>
      <c r="C659" s="182" t="s">
        <v>1</v>
      </c>
      <c r="D659" s="284">
        <v>292.47000000000003</v>
      </c>
      <c r="E659" s="283">
        <v>303.19</v>
      </c>
    </row>
    <row r="660" spans="1:5">
      <c r="A660" s="180" t="s">
        <v>1442</v>
      </c>
      <c r="B660" s="181" t="s">
        <v>1443</v>
      </c>
      <c r="C660" s="182" t="s">
        <v>1</v>
      </c>
      <c r="D660" s="284">
        <v>215.5</v>
      </c>
      <c r="E660" s="283">
        <v>215.53</v>
      </c>
    </row>
    <row r="661" spans="1:5">
      <c r="A661" s="180" t="s">
        <v>1444</v>
      </c>
      <c r="B661" s="181" t="s">
        <v>1445</v>
      </c>
      <c r="C661" s="182" t="s">
        <v>1</v>
      </c>
      <c r="D661" s="284">
        <v>419.44</v>
      </c>
      <c r="E661" s="283">
        <v>421.26</v>
      </c>
    </row>
    <row r="662" spans="1:5">
      <c r="A662" s="180" t="s">
        <v>1446</v>
      </c>
      <c r="B662" s="181" t="s">
        <v>1447</v>
      </c>
      <c r="C662" s="182" t="s">
        <v>1</v>
      </c>
      <c r="D662" s="284">
        <v>1202.29</v>
      </c>
      <c r="E662" s="283">
        <v>1204.1099999999999</v>
      </c>
    </row>
    <row r="663" spans="1:5">
      <c r="A663" s="180" t="s">
        <v>1448</v>
      </c>
      <c r="B663" s="181" t="s">
        <v>1449</v>
      </c>
      <c r="C663" s="182"/>
      <c r="D663" s="284"/>
      <c r="E663" s="283"/>
    </row>
    <row r="664" spans="1:5">
      <c r="A664" s="180" t="s">
        <v>1450</v>
      </c>
      <c r="B664" s="181" t="s">
        <v>36444</v>
      </c>
      <c r="C664" s="182" t="s">
        <v>0</v>
      </c>
      <c r="D664" s="284">
        <v>7.83</v>
      </c>
      <c r="E664" s="283">
        <v>8.4</v>
      </c>
    </row>
    <row r="665" spans="1:5">
      <c r="A665" s="180" t="s">
        <v>106</v>
      </c>
      <c r="B665" s="181" t="s">
        <v>107</v>
      </c>
      <c r="C665" s="182" t="s">
        <v>9</v>
      </c>
      <c r="D665" s="284">
        <v>11.72</v>
      </c>
      <c r="E665" s="283">
        <v>11.72</v>
      </c>
    </row>
    <row r="666" spans="1:5">
      <c r="A666" s="180" t="s">
        <v>1451</v>
      </c>
      <c r="B666" s="181" t="s">
        <v>1452</v>
      </c>
      <c r="C666" s="182" t="s">
        <v>0</v>
      </c>
      <c r="D666" s="284">
        <v>8.98</v>
      </c>
      <c r="E666" s="283">
        <v>9.5500000000000007</v>
      </c>
    </row>
    <row r="667" spans="1:5">
      <c r="A667" s="180" t="s">
        <v>1453</v>
      </c>
      <c r="B667" s="181" t="s">
        <v>1454</v>
      </c>
      <c r="C667" s="182" t="s">
        <v>1</v>
      </c>
      <c r="D667" s="284">
        <v>11209.94</v>
      </c>
      <c r="E667" s="283">
        <v>11407.46</v>
      </c>
    </row>
    <row r="668" spans="1:5">
      <c r="A668" s="180" t="s">
        <v>1455</v>
      </c>
      <c r="B668" s="181" t="s">
        <v>1456</v>
      </c>
      <c r="C668" s="182" t="s">
        <v>9</v>
      </c>
      <c r="D668" s="284">
        <v>316.27999999999997</v>
      </c>
      <c r="E668" s="283">
        <v>331.4</v>
      </c>
    </row>
    <row r="669" spans="1:5">
      <c r="A669" s="180" t="s">
        <v>38434</v>
      </c>
      <c r="B669" s="181" t="s">
        <v>38435</v>
      </c>
      <c r="C669" s="182" t="s">
        <v>2</v>
      </c>
      <c r="D669" s="284">
        <v>7.71</v>
      </c>
      <c r="E669" s="283">
        <v>7.75</v>
      </c>
    </row>
    <row r="670" spans="1:5">
      <c r="A670" s="180" t="s">
        <v>36445</v>
      </c>
      <c r="B670" s="181" t="s">
        <v>1457</v>
      </c>
      <c r="C670" s="182"/>
      <c r="D670" s="284"/>
      <c r="E670" s="283"/>
    </row>
    <row r="671" spans="1:5">
      <c r="A671" s="180" t="s">
        <v>1458</v>
      </c>
      <c r="B671" s="181" t="s">
        <v>1459</v>
      </c>
      <c r="C671" s="182"/>
      <c r="D671" s="284"/>
      <c r="E671" s="283"/>
    </row>
    <row r="672" spans="1:5">
      <c r="A672" s="180" t="s">
        <v>92</v>
      </c>
      <c r="B672" s="181" t="s">
        <v>62</v>
      </c>
      <c r="C672" s="182" t="s">
        <v>9</v>
      </c>
      <c r="D672" s="284">
        <v>66.36</v>
      </c>
      <c r="E672" s="283">
        <v>71.67</v>
      </c>
    </row>
    <row r="673" spans="1:5">
      <c r="A673" s="180" t="s">
        <v>1460</v>
      </c>
      <c r="B673" s="181" t="s">
        <v>1461</v>
      </c>
      <c r="C673" s="182" t="s">
        <v>9</v>
      </c>
      <c r="D673" s="284">
        <v>79.83</v>
      </c>
      <c r="E673" s="283">
        <v>85.34</v>
      </c>
    </row>
    <row r="674" spans="1:5">
      <c r="A674" s="180" t="s">
        <v>1462</v>
      </c>
      <c r="B674" s="181" t="s">
        <v>1463</v>
      </c>
      <c r="C674" s="182" t="s">
        <v>9</v>
      </c>
      <c r="D674" s="284">
        <v>124.25</v>
      </c>
      <c r="E674" s="283">
        <v>133.03</v>
      </c>
    </row>
    <row r="675" spans="1:5">
      <c r="A675" s="180" t="s">
        <v>1464</v>
      </c>
      <c r="B675" s="181" t="s">
        <v>1465</v>
      </c>
      <c r="C675" s="182"/>
      <c r="D675" s="284"/>
      <c r="E675" s="283"/>
    </row>
    <row r="676" spans="1:5">
      <c r="A676" s="180" t="s">
        <v>36446</v>
      </c>
      <c r="B676" s="181" t="s">
        <v>1466</v>
      </c>
      <c r="C676" s="182" t="s">
        <v>270</v>
      </c>
      <c r="D676" s="284">
        <v>28045.1</v>
      </c>
      <c r="E676" s="283">
        <v>28045.1</v>
      </c>
    </row>
    <row r="677" spans="1:5">
      <c r="A677" s="180" t="s">
        <v>36447</v>
      </c>
      <c r="B677" s="181" t="s">
        <v>36448</v>
      </c>
      <c r="C677" s="182" t="s">
        <v>9</v>
      </c>
      <c r="D677" s="284">
        <v>179.97</v>
      </c>
      <c r="E677" s="283">
        <v>180.2</v>
      </c>
    </row>
    <row r="678" spans="1:5">
      <c r="A678" s="180" t="s">
        <v>36449</v>
      </c>
      <c r="B678" s="181" t="s">
        <v>36450</v>
      </c>
      <c r="C678" s="182" t="s">
        <v>9</v>
      </c>
      <c r="D678" s="284">
        <v>191.91</v>
      </c>
      <c r="E678" s="283">
        <v>192.14</v>
      </c>
    </row>
    <row r="679" spans="1:5">
      <c r="A679" s="180" t="s">
        <v>36451</v>
      </c>
      <c r="B679" s="181" t="s">
        <v>36452</v>
      </c>
      <c r="C679" s="182" t="s">
        <v>9</v>
      </c>
      <c r="D679" s="284">
        <v>203.84</v>
      </c>
      <c r="E679" s="283">
        <v>204.07</v>
      </c>
    </row>
    <row r="680" spans="1:5">
      <c r="A680" s="180" t="s">
        <v>36453</v>
      </c>
      <c r="B680" s="181" t="s">
        <v>36454</v>
      </c>
      <c r="C680" s="182" t="s">
        <v>9</v>
      </c>
      <c r="D680" s="284">
        <v>212.94</v>
      </c>
      <c r="E680" s="283">
        <v>213.17</v>
      </c>
    </row>
    <row r="681" spans="1:5">
      <c r="A681" s="180" t="s">
        <v>36455</v>
      </c>
      <c r="B681" s="181" t="s">
        <v>36456</v>
      </c>
      <c r="C681" s="182" t="s">
        <v>9</v>
      </c>
      <c r="D681" s="284">
        <v>247.26</v>
      </c>
      <c r="E681" s="283">
        <v>247.49</v>
      </c>
    </row>
    <row r="682" spans="1:5">
      <c r="A682" s="180" t="s">
        <v>1467</v>
      </c>
      <c r="B682" s="181" t="s">
        <v>1468</v>
      </c>
      <c r="C682" s="182"/>
      <c r="D682" s="284"/>
      <c r="E682" s="283"/>
    </row>
    <row r="683" spans="1:5">
      <c r="A683" s="180" t="s">
        <v>1469</v>
      </c>
      <c r="B683" s="181" t="s">
        <v>1470</v>
      </c>
      <c r="C683" s="182" t="s">
        <v>270</v>
      </c>
      <c r="D683" s="284">
        <v>2437.6799999999998</v>
      </c>
      <c r="E683" s="283">
        <v>2437.6799999999998</v>
      </c>
    </row>
    <row r="684" spans="1:5">
      <c r="A684" s="180" t="s">
        <v>1471</v>
      </c>
      <c r="B684" s="181" t="s">
        <v>1472</v>
      </c>
      <c r="C684" s="182" t="s">
        <v>9</v>
      </c>
      <c r="D684" s="284">
        <v>57.84</v>
      </c>
      <c r="E684" s="283">
        <v>59.51</v>
      </c>
    </row>
    <row r="685" spans="1:5">
      <c r="A685" s="180" t="s">
        <v>1473</v>
      </c>
      <c r="B685" s="181" t="s">
        <v>1474</v>
      </c>
      <c r="C685" s="182" t="s">
        <v>9</v>
      </c>
      <c r="D685" s="284">
        <v>79.83</v>
      </c>
      <c r="E685" s="283">
        <v>82.26</v>
      </c>
    </row>
    <row r="686" spans="1:5">
      <c r="A686" s="180" t="s">
        <v>1475</v>
      </c>
      <c r="B686" s="181" t="s">
        <v>1476</v>
      </c>
      <c r="C686" s="182" t="s">
        <v>9</v>
      </c>
      <c r="D686" s="284">
        <v>106.15</v>
      </c>
      <c r="E686" s="283">
        <v>109.48</v>
      </c>
    </row>
    <row r="687" spans="1:5">
      <c r="A687" s="180" t="s">
        <v>1477</v>
      </c>
      <c r="B687" s="181" t="s">
        <v>1478</v>
      </c>
      <c r="C687" s="182" t="s">
        <v>9</v>
      </c>
      <c r="D687" s="284">
        <v>138.53</v>
      </c>
      <c r="E687" s="283">
        <v>142.93</v>
      </c>
    </row>
    <row r="688" spans="1:5">
      <c r="A688" s="180" t="s">
        <v>1479</v>
      </c>
      <c r="B688" s="181" t="s">
        <v>1480</v>
      </c>
      <c r="C688" s="182"/>
      <c r="D688" s="284"/>
      <c r="E688" s="283"/>
    </row>
    <row r="689" spans="1:5">
      <c r="A689" s="180" t="s">
        <v>1481</v>
      </c>
      <c r="B689" s="181" t="s">
        <v>1482</v>
      </c>
      <c r="C689" s="182" t="s">
        <v>270</v>
      </c>
      <c r="D689" s="284">
        <v>3004.83</v>
      </c>
      <c r="E689" s="283">
        <v>3004.83</v>
      </c>
    </row>
    <row r="690" spans="1:5">
      <c r="A690" s="180" t="s">
        <v>1483</v>
      </c>
      <c r="B690" s="181" t="s">
        <v>1484</v>
      </c>
      <c r="C690" s="182" t="s">
        <v>9</v>
      </c>
      <c r="D690" s="284">
        <v>78.760000000000005</v>
      </c>
      <c r="E690" s="283">
        <v>80.17</v>
      </c>
    </row>
    <row r="691" spans="1:5">
      <c r="A691" s="180" t="s">
        <v>1485</v>
      </c>
      <c r="B691" s="181" t="s">
        <v>1486</v>
      </c>
      <c r="C691" s="182" t="s">
        <v>9</v>
      </c>
      <c r="D691" s="284">
        <v>102.95</v>
      </c>
      <c r="E691" s="283">
        <v>104.99</v>
      </c>
    </row>
    <row r="692" spans="1:5">
      <c r="A692" s="180" t="s">
        <v>1487</v>
      </c>
      <c r="B692" s="181" t="s">
        <v>1488</v>
      </c>
      <c r="C692" s="182" t="s">
        <v>9</v>
      </c>
      <c r="D692" s="284">
        <v>131.53</v>
      </c>
      <c r="E692" s="283">
        <v>134.31</v>
      </c>
    </row>
    <row r="693" spans="1:5">
      <c r="A693" s="180" t="s">
        <v>1489</v>
      </c>
      <c r="B693" s="181" t="s">
        <v>1490</v>
      </c>
      <c r="C693" s="182" t="s">
        <v>9</v>
      </c>
      <c r="D693" s="284">
        <v>196.48</v>
      </c>
      <c r="E693" s="283">
        <v>200.1</v>
      </c>
    </row>
    <row r="694" spans="1:5">
      <c r="A694" s="180" t="s">
        <v>1491</v>
      </c>
      <c r="B694" s="181" t="s">
        <v>1492</v>
      </c>
      <c r="C694" s="182"/>
      <c r="D694" s="284"/>
      <c r="E694" s="283"/>
    </row>
    <row r="695" spans="1:5">
      <c r="A695" s="180" t="s">
        <v>1493</v>
      </c>
      <c r="B695" s="181" t="s">
        <v>1494</v>
      </c>
      <c r="C695" s="182" t="s">
        <v>270</v>
      </c>
      <c r="D695" s="284">
        <v>30819.64</v>
      </c>
      <c r="E695" s="283">
        <v>30819.64</v>
      </c>
    </row>
    <row r="696" spans="1:5">
      <c r="A696" s="180" t="s">
        <v>1495</v>
      </c>
      <c r="B696" s="181" t="s">
        <v>1496</v>
      </c>
      <c r="C696" s="182" t="s">
        <v>9</v>
      </c>
      <c r="D696" s="284">
        <v>241.72</v>
      </c>
      <c r="E696" s="283">
        <v>242.74</v>
      </c>
    </row>
    <row r="697" spans="1:5">
      <c r="A697" s="180" t="s">
        <v>1497</v>
      </c>
      <c r="B697" s="181" t="s">
        <v>1498</v>
      </c>
      <c r="C697" s="182" t="s">
        <v>9</v>
      </c>
      <c r="D697" s="284">
        <v>266.76</v>
      </c>
      <c r="E697" s="283">
        <v>268.06</v>
      </c>
    </row>
    <row r="698" spans="1:5">
      <c r="A698" s="180" t="s">
        <v>1499</v>
      </c>
      <c r="B698" s="181" t="s">
        <v>1500</v>
      </c>
      <c r="C698" s="182" t="s">
        <v>9</v>
      </c>
      <c r="D698" s="284">
        <v>336.94</v>
      </c>
      <c r="E698" s="283">
        <v>338.89</v>
      </c>
    </row>
    <row r="699" spans="1:5">
      <c r="A699" s="180" t="s">
        <v>1501</v>
      </c>
      <c r="B699" s="181" t="s">
        <v>1502</v>
      </c>
      <c r="C699" s="182" t="s">
        <v>9</v>
      </c>
      <c r="D699" s="284">
        <v>372.3</v>
      </c>
      <c r="E699" s="283">
        <v>375.04</v>
      </c>
    </row>
    <row r="700" spans="1:5">
      <c r="A700" s="180" t="s">
        <v>1503</v>
      </c>
      <c r="B700" s="181" t="s">
        <v>1504</v>
      </c>
      <c r="C700" s="182" t="s">
        <v>9</v>
      </c>
      <c r="D700" s="284">
        <v>449.06</v>
      </c>
      <c r="E700" s="283">
        <v>453.24</v>
      </c>
    </row>
    <row r="701" spans="1:5">
      <c r="A701" s="180" t="s">
        <v>1505</v>
      </c>
      <c r="B701" s="181" t="s">
        <v>1506</v>
      </c>
      <c r="C701" s="182" t="s">
        <v>9</v>
      </c>
      <c r="D701" s="284">
        <v>514.85</v>
      </c>
      <c r="E701" s="283">
        <v>519.74</v>
      </c>
    </row>
    <row r="702" spans="1:5">
      <c r="A702" s="180" t="s">
        <v>1507</v>
      </c>
      <c r="B702" s="181" t="s">
        <v>1508</v>
      </c>
      <c r="C702" s="182" t="s">
        <v>9</v>
      </c>
      <c r="D702" s="284">
        <v>631.85</v>
      </c>
      <c r="E702" s="283">
        <v>637.65</v>
      </c>
    </row>
    <row r="703" spans="1:5">
      <c r="A703" s="180" t="s">
        <v>1509</v>
      </c>
      <c r="B703" s="181" t="s">
        <v>1510</v>
      </c>
      <c r="C703" s="182" t="s">
        <v>9</v>
      </c>
      <c r="D703" s="284">
        <v>728.32</v>
      </c>
      <c r="E703" s="283">
        <v>733.21</v>
      </c>
    </row>
    <row r="704" spans="1:5">
      <c r="A704" s="180" t="s">
        <v>1511</v>
      </c>
      <c r="B704" s="181" t="s">
        <v>1512</v>
      </c>
      <c r="C704" s="182" t="s">
        <v>9</v>
      </c>
      <c r="D704" s="284">
        <v>387.35</v>
      </c>
      <c r="E704" s="283">
        <v>387.35</v>
      </c>
    </row>
    <row r="705" spans="1:5">
      <c r="A705" s="180" t="s">
        <v>1513</v>
      </c>
      <c r="B705" s="181" t="s">
        <v>1514</v>
      </c>
      <c r="C705" s="182" t="s">
        <v>9</v>
      </c>
      <c r="D705" s="284">
        <v>522.16999999999996</v>
      </c>
      <c r="E705" s="283">
        <v>522.16999999999996</v>
      </c>
    </row>
    <row r="706" spans="1:5">
      <c r="A706" s="180" t="s">
        <v>1515</v>
      </c>
      <c r="B706" s="181" t="s">
        <v>1516</v>
      </c>
      <c r="C706" s="182" t="s">
        <v>270</v>
      </c>
      <c r="D706" s="284">
        <v>30819.64</v>
      </c>
      <c r="E706" s="283">
        <v>30819.64</v>
      </c>
    </row>
    <row r="707" spans="1:5">
      <c r="A707" s="180" t="s">
        <v>1517</v>
      </c>
      <c r="B707" s="181" t="s">
        <v>1518</v>
      </c>
      <c r="C707" s="182" t="s">
        <v>9</v>
      </c>
      <c r="D707" s="284">
        <v>1193.19</v>
      </c>
      <c r="E707" s="283">
        <v>1193.19</v>
      </c>
    </row>
    <row r="708" spans="1:5">
      <c r="A708" s="180" t="s">
        <v>1519</v>
      </c>
      <c r="B708" s="181" t="s">
        <v>1520</v>
      </c>
      <c r="C708" s="182" t="s">
        <v>9</v>
      </c>
      <c r="D708" s="284">
        <v>1386.49</v>
      </c>
      <c r="E708" s="283">
        <v>1386.49</v>
      </c>
    </row>
    <row r="709" spans="1:5">
      <c r="A709" s="180" t="s">
        <v>1521</v>
      </c>
      <c r="B709" s="181" t="s">
        <v>1522</v>
      </c>
      <c r="C709" s="182" t="s">
        <v>9</v>
      </c>
      <c r="D709" s="284">
        <v>1611.16</v>
      </c>
      <c r="E709" s="283">
        <v>1611.16</v>
      </c>
    </row>
    <row r="710" spans="1:5">
      <c r="A710" s="180" t="s">
        <v>1523</v>
      </c>
      <c r="B710" s="181" t="s">
        <v>1524</v>
      </c>
      <c r="C710" s="182" t="s">
        <v>9</v>
      </c>
      <c r="D710" s="284">
        <v>757.38</v>
      </c>
      <c r="E710" s="283">
        <v>757.38</v>
      </c>
    </row>
    <row r="711" spans="1:5">
      <c r="A711" s="180" t="s">
        <v>34645</v>
      </c>
      <c r="B711" s="181" t="s">
        <v>34646</v>
      </c>
      <c r="C711" s="182" t="s">
        <v>9</v>
      </c>
      <c r="D711" s="284">
        <v>870.67</v>
      </c>
      <c r="E711" s="283">
        <v>870.67</v>
      </c>
    </row>
    <row r="712" spans="1:5">
      <c r="A712" s="180" t="s">
        <v>1525</v>
      </c>
      <c r="B712" s="181" t="s">
        <v>1526</v>
      </c>
      <c r="C712" s="182" t="s">
        <v>1</v>
      </c>
      <c r="D712" s="284">
        <v>681.16</v>
      </c>
      <c r="E712" s="283">
        <v>681.16</v>
      </c>
    </row>
    <row r="713" spans="1:5">
      <c r="A713" s="180" t="s">
        <v>1527</v>
      </c>
      <c r="B713" s="181" t="s">
        <v>1528</v>
      </c>
      <c r="C713" s="182"/>
      <c r="D713" s="284"/>
      <c r="E713" s="283"/>
    </row>
    <row r="714" spans="1:5">
      <c r="A714" s="180" t="s">
        <v>1529</v>
      </c>
      <c r="B714" s="181" t="s">
        <v>1530</v>
      </c>
      <c r="C714" s="182" t="s">
        <v>270</v>
      </c>
      <c r="D714" s="284">
        <v>2081.44</v>
      </c>
      <c r="E714" s="283">
        <v>2081.44</v>
      </c>
    </row>
    <row r="715" spans="1:5">
      <c r="A715" s="180" t="s">
        <v>1531</v>
      </c>
      <c r="B715" s="181" t="s">
        <v>1532</v>
      </c>
      <c r="C715" s="182" t="s">
        <v>9</v>
      </c>
      <c r="D715" s="284">
        <v>38.43</v>
      </c>
      <c r="E715" s="283">
        <v>38.43</v>
      </c>
    </row>
    <row r="716" spans="1:5">
      <c r="A716" s="180" t="s">
        <v>1533</v>
      </c>
      <c r="B716" s="181" t="s">
        <v>1534</v>
      </c>
      <c r="C716" s="182" t="s">
        <v>9</v>
      </c>
      <c r="D716" s="284">
        <v>45.73</v>
      </c>
      <c r="E716" s="283">
        <v>45.73</v>
      </c>
    </row>
    <row r="717" spans="1:5">
      <c r="A717" s="180" t="s">
        <v>1535</v>
      </c>
      <c r="B717" s="181" t="s">
        <v>1536</v>
      </c>
      <c r="C717" s="182" t="s">
        <v>9</v>
      </c>
      <c r="D717" s="284">
        <v>72.45</v>
      </c>
      <c r="E717" s="283">
        <v>72.45</v>
      </c>
    </row>
    <row r="718" spans="1:5">
      <c r="A718" s="180" t="s">
        <v>1537</v>
      </c>
      <c r="B718" s="181" t="s">
        <v>1538</v>
      </c>
      <c r="C718" s="182" t="s">
        <v>1</v>
      </c>
      <c r="D718" s="284">
        <v>502.4</v>
      </c>
      <c r="E718" s="283">
        <v>558.29999999999995</v>
      </c>
    </row>
    <row r="719" spans="1:5">
      <c r="A719" s="180" t="s">
        <v>1539</v>
      </c>
      <c r="B719" s="181" t="s">
        <v>1540</v>
      </c>
      <c r="C719" s="182"/>
      <c r="D719" s="284"/>
      <c r="E719" s="283"/>
    </row>
    <row r="720" spans="1:5">
      <c r="A720" s="180" t="s">
        <v>1541</v>
      </c>
      <c r="B720" s="181" t="s">
        <v>1542</v>
      </c>
      <c r="C720" s="182" t="s">
        <v>270</v>
      </c>
      <c r="D720" s="284">
        <v>41812.92</v>
      </c>
      <c r="E720" s="283">
        <v>41812.92</v>
      </c>
    </row>
    <row r="721" spans="1:5">
      <c r="A721" s="180" t="s">
        <v>1543</v>
      </c>
      <c r="B721" s="181" t="s">
        <v>1544</v>
      </c>
      <c r="C721" s="182" t="s">
        <v>9</v>
      </c>
      <c r="D721" s="284">
        <v>47.75</v>
      </c>
      <c r="E721" s="283">
        <v>48.36</v>
      </c>
    </row>
    <row r="722" spans="1:5">
      <c r="A722" s="180" t="s">
        <v>1545</v>
      </c>
      <c r="B722" s="181" t="s">
        <v>1546</v>
      </c>
      <c r="C722" s="182" t="s">
        <v>9</v>
      </c>
      <c r="D722" s="284">
        <v>59.48</v>
      </c>
      <c r="E722" s="283">
        <v>60.09</v>
      </c>
    </row>
    <row r="723" spans="1:5">
      <c r="A723" s="180" t="s">
        <v>1547</v>
      </c>
      <c r="B723" s="181" t="s">
        <v>1548</v>
      </c>
      <c r="C723" s="182" t="s">
        <v>9</v>
      </c>
      <c r="D723" s="284">
        <v>71.84</v>
      </c>
      <c r="E723" s="283">
        <v>72.45</v>
      </c>
    </row>
    <row r="724" spans="1:5">
      <c r="A724" s="180" t="s">
        <v>1549</v>
      </c>
      <c r="B724" s="181" t="s">
        <v>1550</v>
      </c>
      <c r="C724" s="182" t="s">
        <v>9</v>
      </c>
      <c r="D724" s="284">
        <v>82.71</v>
      </c>
      <c r="E724" s="283">
        <v>83.32</v>
      </c>
    </row>
    <row r="725" spans="1:5">
      <c r="A725" s="180" t="s">
        <v>1551</v>
      </c>
      <c r="B725" s="181" t="s">
        <v>1552</v>
      </c>
      <c r="C725" s="182" t="s">
        <v>9</v>
      </c>
      <c r="D725" s="284">
        <v>101.18</v>
      </c>
      <c r="E725" s="283">
        <v>101.79</v>
      </c>
    </row>
    <row r="726" spans="1:5">
      <c r="A726" s="180" t="s">
        <v>1553</v>
      </c>
      <c r="B726" s="181" t="s">
        <v>1554</v>
      </c>
      <c r="C726" s="182" t="s">
        <v>9</v>
      </c>
      <c r="D726" s="284">
        <v>118.94</v>
      </c>
      <c r="E726" s="283">
        <v>119.55</v>
      </c>
    </row>
    <row r="727" spans="1:5">
      <c r="A727" s="180" t="s">
        <v>1555</v>
      </c>
      <c r="B727" s="181" t="s">
        <v>1556</v>
      </c>
      <c r="C727" s="182" t="s">
        <v>9</v>
      </c>
      <c r="D727" s="284">
        <v>156.88</v>
      </c>
      <c r="E727" s="283">
        <v>157.49</v>
      </c>
    </row>
    <row r="728" spans="1:5">
      <c r="A728" s="180" t="s">
        <v>1557</v>
      </c>
      <c r="B728" s="181" t="s">
        <v>1558</v>
      </c>
      <c r="C728" s="182" t="s">
        <v>9</v>
      </c>
      <c r="D728" s="284">
        <v>192.23</v>
      </c>
      <c r="E728" s="283">
        <v>192.84</v>
      </c>
    </row>
    <row r="729" spans="1:5">
      <c r="A729" s="180" t="s">
        <v>1559</v>
      </c>
      <c r="B729" s="181" t="s">
        <v>1560</v>
      </c>
      <c r="C729" s="182"/>
      <c r="D729" s="284"/>
      <c r="E729" s="283"/>
    </row>
    <row r="730" spans="1:5">
      <c r="A730" s="180" t="s">
        <v>1561</v>
      </c>
      <c r="B730" s="181" t="s">
        <v>1562</v>
      </c>
      <c r="C730" s="182" t="s">
        <v>270</v>
      </c>
      <c r="D730" s="284">
        <v>29125.54</v>
      </c>
      <c r="E730" s="283">
        <v>29125.54</v>
      </c>
    </row>
    <row r="731" spans="1:5">
      <c r="A731" s="180" t="s">
        <v>1563</v>
      </c>
      <c r="B731" s="181" t="s">
        <v>1564</v>
      </c>
      <c r="C731" s="182" t="s">
        <v>9</v>
      </c>
      <c r="D731" s="284">
        <v>370.2</v>
      </c>
      <c r="E731" s="283">
        <v>372.94</v>
      </c>
    </row>
    <row r="732" spans="1:5">
      <c r="A732" s="180" t="s">
        <v>1565</v>
      </c>
      <c r="B732" s="181" t="s">
        <v>1566</v>
      </c>
      <c r="C732" s="182" t="s">
        <v>9</v>
      </c>
      <c r="D732" s="284">
        <v>450.81</v>
      </c>
      <c r="E732" s="283">
        <v>454.99</v>
      </c>
    </row>
    <row r="733" spans="1:5">
      <c r="A733" s="180" t="s">
        <v>1567</v>
      </c>
      <c r="B733" s="181" t="s">
        <v>1568</v>
      </c>
      <c r="C733" s="182" t="s">
        <v>9</v>
      </c>
      <c r="D733" s="284">
        <v>513.79</v>
      </c>
      <c r="E733" s="283">
        <v>518.67999999999995</v>
      </c>
    </row>
    <row r="734" spans="1:5">
      <c r="A734" s="180" t="s">
        <v>36457</v>
      </c>
      <c r="B734" s="181" t="s">
        <v>1569</v>
      </c>
      <c r="C734" s="182"/>
      <c r="D734" s="284"/>
      <c r="E734" s="283"/>
    </row>
    <row r="735" spans="1:5">
      <c r="A735" s="180" t="s">
        <v>1570</v>
      </c>
      <c r="B735" s="181" t="s">
        <v>1571</v>
      </c>
      <c r="C735" s="182"/>
      <c r="D735" s="284"/>
      <c r="E735" s="283"/>
    </row>
    <row r="736" spans="1:5">
      <c r="A736" s="180" t="s">
        <v>1572</v>
      </c>
      <c r="B736" s="181" t="s">
        <v>1573</v>
      </c>
      <c r="C736" s="182" t="s">
        <v>0</v>
      </c>
      <c r="D736" s="284">
        <v>154.46</v>
      </c>
      <c r="E736" s="283">
        <v>158.13</v>
      </c>
    </row>
    <row r="737" spans="1:5">
      <c r="A737" s="180" t="s">
        <v>1574</v>
      </c>
      <c r="B737" s="181" t="s">
        <v>1575</v>
      </c>
      <c r="C737" s="182" t="s">
        <v>0</v>
      </c>
      <c r="D737" s="284">
        <v>164.15</v>
      </c>
      <c r="E737" s="283">
        <v>168.19</v>
      </c>
    </row>
    <row r="738" spans="1:5">
      <c r="A738" s="180" t="s">
        <v>1576</v>
      </c>
      <c r="B738" s="181" t="s">
        <v>1577</v>
      </c>
      <c r="C738" s="182" t="s">
        <v>0</v>
      </c>
      <c r="D738" s="284">
        <v>195.41</v>
      </c>
      <c r="E738" s="283">
        <v>199.81</v>
      </c>
    </row>
    <row r="739" spans="1:5">
      <c r="A739" s="180" t="s">
        <v>1578</v>
      </c>
      <c r="B739" s="181" t="s">
        <v>1579</v>
      </c>
      <c r="C739" s="182" t="s">
        <v>0</v>
      </c>
      <c r="D739" s="284">
        <v>207.45</v>
      </c>
      <c r="E739" s="283">
        <v>212.21</v>
      </c>
    </row>
    <row r="740" spans="1:5">
      <c r="A740" s="180" t="s">
        <v>1580</v>
      </c>
      <c r="B740" s="181" t="s">
        <v>1581</v>
      </c>
      <c r="C740" s="182" t="s">
        <v>0</v>
      </c>
      <c r="D740" s="284">
        <v>249.72</v>
      </c>
      <c r="E740" s="283">
        <v>254.94</v>
      </c>
    </row>
    <row r="741" spans="1:5">
      <c r="A741" s="180" t="s">
        <v>1582</v>
      </c>
      <c r="B741" s="181" t="s">
        <v>1583</v>
      </c>
      <c r="C741" s="182" t="s">
        <v>0</v>
      </c>
      <c r="D741" s="284">
        <v>180.11</v>
      </c>
      <c r="E741" s="283">
        <v>184.15</v>
      </c>
    </row>
    <row r="742" spans="1:5">
      <c r="A742" s="180" t="s">
        <v>1584</v>
      </c>
      <c r="B742" s="181" t="s">
        <v>1585</v>
      </c>
      <c r="C742" s="182" t="s">
        <v>0</v>
      </c>
      <c r="D742" s="284">
        <v>203.33</v>
      </c>
      <c r="E742" s="283">
        <v>207.37</v>
      </c>
    </row>
    <row r="743" spans="1:5">
      <c r="A743" s="180" t="s">
        <v>1586</v>
      </c>
      <c r="B743" s="181" t="s">
        <v>1587</v>
      </c>
      <c r="C743" s="182" t="s">
        <v>0</v>
      </c>
      <c r="D743" s="284">
        <v>244.26</v>
      </c>
      <c r="E743" s="283">
        <v>248.66</v>
      </c>
    </row>
    <row r="744" spans="1:5">
      <c r="A744" s="180" t="s">
        <v>1588</v>
      </c>
      <c r="B744" s="181" t="s">
        <v>1589</v>
      </c>
      <c r="C744" s="182" t="s">
        <v>0</v>
      </c>
      <c r="D744" s="284">
        <v>270.33</v>
      </c>
      <c r="E744" s="283">
        <v>275.08999999999997</v>
      </c>
    </row>
    <row r="745" spans="1:5">
      <c r="A745" s="180" t="s">
        <v>1590</v>
      </c>
      <c r="B745" s="181" t="s">
        <v>1591</v>
      </c>
      <c r="C745" s="182" t="s">
        <v>0</v>
      </c>
      <c r="D745" s="284">
        <v>292.14999999999998</v>
      </c>
      <c r="E745" s="283">
        <v>297.37</v>
      </c>
    </row>
    <row r="746" spans="1:5">
      <c r="A746" s="180" t="s">
        <v>1592</v>
      </c>
      <c r="B746" s="181" t="s">
        <v>1593</v>
      </c>
      <c r="C746" s="182"/>
      <c r="D746" s="284"/>
      <c r="E746" s="283"/>
    </row>
    <row r="747" spans="1:5">
      <c r="A747" s="180" t="s">
        <v>1594</v>
      </c>
      <c r="B747" s="181" t="s">
        <v>1595</v>
      </c>
      <c r="C747" s="182" t="s">
        <v>0</v>
      </c>
      <c r="D747" s="284">
        <v>200.55</v>
      </c>
      <c r="E747" s="283">
        <v>204.59</v>
      </c>
    </row>
    <row r="748" spans="1:5">
      <c r="A748" s="180" t="s">
        <v>1596</v>
      </c>
      <c r="B748" s="181" t="s">
        <v>1597</v>
      </c>
      <c r="C748" s="182" t="s">
        <v>0</v>
      </c>
      <c r="D748" s="284">
        <v>226.06</v>
      </c>
      <c r="E748" s="283">
        <v>230.46</v>
      </c>
    </row>
    <row r="749" spans="1:5">
      <c r="A749" s="180" t="s">
        <v>1598</v>
      </c>
      <c r="B749" s="181" t="s">
        <v>1599</v>
      </c>
      <c r="C749" s="182" t="s">
        <v>0</v>
      </c>
      <c r="D749" s="284">
        <v>242.92</v>
      </c>
      <c r="E749" s="283">
        <v>247.68</v>
      </c>
    </row>
    <row r="750" spans="1:5">
      <c r="A750" s="180" t="s">
        <v>1600</v>
      </c>
      <c r="B750" s="181" t="s">
        <v>1601</v>
      </c>
      <c r="C750" s="182" t="s">
        <v>0</v>
      </c>
      <c r="D750" s="284">
        <v>257.58</v>
      </c>
      <c r="E750" s="283">
        <v>262.8</v>
      </c>
    </row>
    <row r="751" spans="1:5">
      <c r="A751" s="180" t="s">
        <v>1602</v>
      </c>
      <c r="B751" s="181" t="s">
        <v>1603</v>
      </c>
      <c r="C751" s="182"/>
      <c r="D751" s="284"/>
      <c r="E751" s="283"/>
    </row>
    <row r="752" spans="1:5">
      <c r="A752" s="180" t="s">
        <v>1604</v>
      </c>
      <c r="B752" s="181" t="s">
        <v>1605</v>
      </c>
      <c r="C752" s="182" t="s">
        <v>0</v>
      </c>
      <c r="D752" s="284">
        <v>164.99</v>
      </c>
      <c r="E752" s="283">
        <v>166.22</v>
      </c>
    </row>
    <row r="753" spans="1:5">
      <c r="A753" s="180" t="s">
        <v>1606</v>
      </c>
      <c r="B753" s="181" t="s">
        <v>1607</v>
      </c>
      <c r="C753" s="182" t="s">
        <v>0</v>
      </c>
      <c r="D753" s="284">
        <v>184.18</v>
      </c>
      <c r="E753" s="283">
        <v>185.47</v>
      </c>
    </row>
    <row r="754" spans="1:5">
      <c r="A754" s="180" t="s">
        <v>1608</v>
      </c>
      <c r="B754" s="181" t="s">
        <v>1609</v>
      </c>
      <c r="C754" s="182" t="s">
        <v>0</v>
      </c>
      <c r="D754" s="284">
        <v>199.79</v>
      </c>
      <c r="E754" s="283">
        <v>201.15</v>
      </c>
    </row>
    <row r="755" spans="1:5">
      <c r="A755" s="180" t="s">
        <v>1610</v>
      </c>
      <c r="B755" s="181" t="s">
        <v>1611</v>
      </c>
      <c r="C755" s="182" t="s">
        <v>0</v>
      </c>
      <c r="D755" s="284">
        <v>268.38</v>
      </c>
      <c r="E755" s="283">
        <v>269.77</v>
      </c>
    </row>
    <row r="756" spans="1:5">
      <c r="A756" s="180" t="s">
        <v>1612</v>
      </c>
      <c r="B756" s="181" t="s">
        <v>1613</v>
      </c>
      <c r="C756" s="182" t="s">
        <v>0</v>
      </c>
      <c r="D756" s="284">
        <v>165.46</v>
      </c>
      <c r="E756" s="283">
        <v>166.69</v>
      </c>
    </row>
    <row r="757" spans="1:5">
      <c r="A757" s="180" t="s">
        <v>1614</v>
      </c>
      <c r="B757" s="181" t="s">
        <v>1615</v>
      </c>
      <c r="C757" s="182" t="s">
        <v>0</v>
      </c>
      <c r="D757" s="284">
        <v>171.96</v>
      </c>
      <c r="E757" s="283">
        <v>173.25</v>
      </c>
    </row>
    <row r="758" spans="1:5">
      <c r="A758" s="180" t="s">
        <v>36458</v>
      </c>
      <c r="B758" s="181" t="s">
        <v>1616</v>
      </c>
      <c r="C758" s="182"/>
      <c r="D758" s="284"/>
      <c r="E758" s="283"/>
    </row>
    <row r="759" spans="1:5">
      <c r="A759" s="180" t="s">
        <v>1617</v>
      </c>
      <c r="B759" s="181" t="s">
        <v>1618</v>
      </c>
      <c r="C759" s="182"/>
      <c r="D759" s="284"/>
      <c r="E759" s="283"/>
    </row>
    <row r="760" spans="1:5">
      <c r="A760" s="180" t="s">
        <v>1619</v>
      </c>
      <c r="B760" s="181" t="s">
        <v>1620</v>
      </c>
      <c r="C760" s="182" t="s">
        <v>1</v>
      </c>
      <c r="D760" s="284">
        <v>1045.55</v>
      </c>
      <c r="E760" s="283">
        <v>1087.3</v>
      </c>
    </row>
    <row r="761" spans="1:5">
      <c r="A761" s="180" t="s">
        <v>1621</v>
      </c>
      <c r="B761" s="181" t="s">
        <v>1622</v>
      </c>
      <c r="C761" s="182" t="s">
        <v>0</v>
      </c>
      <c r="D761" s="284">
        <v>112.66</v>
      </c>
      <c r="E761" s="283">
        <v>116.67</v>
      </c>
    </row>
    <row r="762" spans="1:5">
      <c r="A762" s="180" t="s">
        <v>1623</v>
      </c>
      <c r="B762" s="181" t="s">
        <v>1624</v>
      </c>
      <c r="C762" s="182" t="s">
        <v>0</v>
      </c>
      <c r="D762" s="284">
        <v>139.41999999999999</v>
      </c>
      <c r="E762" s="283">
        <v>143.52000000000001</v>
      </c>
    </row>
    <row r="763" spans="1:5">
      <c r="A763" s="180" t="s">
        <v>1625</v>
      </c>
      <c r="B763" s="181" t="s">
        <v>1626</v>
      </c>
      <c r="C763" s="182"/>
      <c r="D763" s="284"/>
      <c r="E763" s="283"/>
    </row>
    <row r="764" spans="1:5">
      <c r="A764" s="180" t="s">
        <v>1627</v>
      </c>
      <c r="B764" s="181" t="s">
        <v>1628</v>
      </c>
      <c r="C764" s="182" t="s">
        <v>0</v>
      </c>
      <c r="D764" s="284">
        <v>87.9</v>
      </c>
      <c r="E764" s="283">
        <v>93.05</v>
      </c>
    </row>
    <row r="765" spans="1:5">
      <c r="A765" s="180" t="s">
        <v>1629</v>
      </c>
      <c r="B765" s="181" t="s">
        <v>1630</v>
      </c>
      <c r="C765" s="182" t="s">
        <v>0</v>
      </c>
      <c r="D765" s="284">
        <v>130.28</v>
      </c>
      <c r="E765" s="283">
        <v>138.44</v>
      </c>
    </row>
    <row r="766" spans="1:5">
      <c r="A766" s="180" t="s">
        <v>1631</v>
      </c>
      <c r="B766" s="181" t="s">
        <v>1632</v>
      </c>
      <c r="C766" s="182" t="s">
        <v>0</v>
      </c>
      <c r="D766" s="284">
        <v>245.13</v>
      </c>
      <c r="E766" s="283">
        <v>258.36</v>
      </c>
    </row>
    <row r="767" spans="1:5">
      <c r="A767" s="180" t="s">
        <v>1633</v>
      </c>
      <c r="B767" s="181" t="s">
        <v>1634</v>
      </c>
      <c r="C767" s="182" t="s">
        <v>0</v>
      </c>
      <c r="D767" s="284">
        <v>328.9</v>
      </c>
      <c r="E767" s="283">
        <v>345.23</v>
      </c>
    </row>
    <row r="768" spans="1:5">
      <c r="A768" s="180" t="s">
        <v>1635</v>
      </c>
      <c r="B768" s="181" t="s">
        <v>1636</v>
      </c>
      <c r="C768" s="182" t="s">
        <v>0</v>
      </c>
      <c r="D768" s="284">
        <v>191.92</v>
      </c>
      <c r="E768" s="283">
        <v>200.08</v>
      </c>
    </row>
    <row r="769" spans="1:5">
      <c r="A769" s="180" t="s">
        <v>1637</v>
      </c>
      <c r="B769" s="181" t="s">
        <v>1638</v>
      </c>
      <c r="C769" s="182" t="s">
        <v>0</v>
      </c>
      <c r="D769" s="284">
        <v>386.81</v>
      </c>
      <c r="E769" s="283">
        <v>400.04</v>
      </c>
    </row>
    <row r="770" spans="1:5">
      <c r="A770" s="180" t="s">
        <v>1639</v>
      </c>
      <c r="B770" s="181" t="s">
        <v>1640</v>
      </c>
      <c r="C770" s="182"/>
      <c r="D770" s="284"/>
      <c r="E770" s="283"/>
    </row>
    <row r="771" spans="1:5">
      <c r="A771" s="180" t="s">
        <v>1641</v>
      </c>
      <c r="B771" s="181" t="s">
        <v>1642</v>
      </c>
      <c r="C771" s="182" t="s">
        <v>0</v>
      </c>
      <c r="D771" s="284">
        <v>212.32</v>
      </c>
      <c r="E771" s="283">
        <v>219.59</v>
      </c>
    </row>
    <row r="772" spans="1:5">
      <c r="A772" s="180" t="s">
        <v>1643</v>
      </c>
      <c r="B772" s="181" t="s">
        <v>1644</v>
      </c>
      <c r="C772" s="182" t="s">
        <v>0</v>
      </c>
      <c r="D772" s="284">
        <v>400.55</v>
      </c>
      <c r="E772" s="283">
        <v>414.27</v>
      </c>
    </row>
    <row r="773" spans="1:5">
      <c r="A773" s="180" t="s">
        <v>1645</v>
      </c>
      <c r="B773" s="181" t="s">
        <v>1646</v>
      </c>
      <c r="C773" s="182" t="s">
        <v>0</v>
      </c>
      <c r="D773" s="284">
        <v>745.67</v>
      </c>
      <c r="E773" s="283">
        <v>764.85</v>
      </c>
    </row>
    <row r="774" spans="1:5">
      <c r="A774" s="180" t="s">
        <v>1647</v>
      </c>
      <c r="B774" s="181" t="s">
        <v>1648</v>
      </c>
      <c r="C774" s="182"/>
      <c r="D774" s="284"/>
      <c r="E774" s="283"/>
    </row>
    <row r="775" spans="1:5">
      <c r="A775" s="180" t="s">
        <v>1649</v>
      </c>
      <c r="B775" s="181" t="s">
        <v>36604</v>
      </c>
      <c r="C775" s="182" t="s">
        <v>0</v>
      </c>
      <c r="D775" s="284">
        <v>72.959999999999994</v>
      </c>
      <c r="E775" s="283">
        <v>76.650000000000006</v>
      </c>
    </row>
    <row r="776" spans="1:5">
      <c r="A776" s="180" t="s">
        <v>1650</v>
      </c>
      <c r="B776" s="181" t="s">
        <v>36605</v>
      </c>
      <c r="C776" s="182" t="s">
        <v>0</v>
      </c>
      <c r="D776" s="284">
        <v>83.41</v>
      </c>
      <c r="E776" s="283">
        <v>87.42</v>
      </c>
    </row>
    <row r="777" spans="1:5">
      <c r="A777" s="180" t="s">
        <v>1651</v>
      </c>
      <c r="B777" s="181" t="s">
        <v>36606</v>
      </c>
      <c r="C777" s="182" t="s">
        <v>0</v>
      </c>
      <c r="D777" s="284">
        <v>97.56</v>
      </c>
      <c r="E777" s="283">
        <v>101.86</v>
      </c>
    </row>
    <row r="778" spans="1:5">
      <c r="A778" s="180" t="s">
        <v>1652</v>
      </c>
      <c r="B778" s="181" t="s">
        <v>1653</v>
      </c>
      <c r="C778" s="182"/>
      <c r="D778" s="284"/>
      <c r="E778" s="283"/>
    </row>
    <row r="779" spans="1:5">
      <c r="A779" s="180" t="s">
        <v>1654</v>
      </c>
      <c r="B779" s="181" t="s">
        <v>36607</v>
      </c>
      <c r="C779" s="182" t="s">
        <v>0</v>
      </c>
      <c r="D779" s="284">
        <v>83</v>
      </c>
      <c r="E779" s="283">
        <v>87.01</v>
      </c>
    </row>
    <row r="780" spans="1:5">
      <c r="A780" s="180" t="s">
        <v>1655</v>
      </c>
      <c r="B780" s="181" t="s">
        <v>36608</v>
      </c>
      <c r="C780" s="182" t="s">
        <v>0</v>
      </c>
      <c r="D780" s="284">
        <v>100.69</v>
      </c>
      <c r="E780" s="283">
        <v>104.99</v>
      </c>
    </row>
    <row r="781" spans="1:5">
      <c r="A781" s="180" t="s">
        <v>1656</v>
      </c>
      <c r="B781" s="181" t="s">
        <v>1657</v>
      </c>
      <c r="C781" s="182"/>
      <c r="D781" s="284"/>
      <c r="E781" s="283"/>
    </row>
    <row r="782" spans="1:5">
      <c r="A782" s="180" t="s">
        <v>1658</v>
      </c>
      <c r="B782" s="181" t="s">
        <v>37280</v>
      </c>
      <c r="C782" s="182" t="s">
        <v>0</v>
      </c>
      <c r="D782" s="284">
        <v>79.180000000000007</v>
      </c>
      <c r="E782" s="283">
        <v>82.87</v>
      </c>
    </row>
    <row r="783" spans="1:5">
      <c r="A783" s="180" t="s">
        <v>1659</v>
      </c>
      <c r="B783" s="181" t="s">
        <v>37281</v>
      </c>
      <c r="C783" s="182" t="s">
        <v>0</v>
      </c>
      <c r="D783" s="284">
        <v>95.23</v>
      </c>
      <c r="E783" s="283">
        <v>99.24</v>
      </c>
    </row>
    <row r="784" spans="1:5">
      <c r="A784" s="180" t="s">
        <v>1660</v>
      </c>
      <c r="B784" s="181" t="s">
        <v>37282</v>
      </c>
      <c r="C784" s="182" t="s">
        <v>0</v>
      </c>
      <c r="D784" s="284">
        <v>114.45</v>
      </c>
      <c r="E784" s="283">
        <v>118.55</v>
      </c>
    </row>
    <row r="785" spans="1:5">
      <c r="A785" s="180" t="s">
        <v>1661</v>
      </c>
      <c r="B785" s="181" t="s">
        <v>1662</v>
      </c>
      <c r="C785" s="182"/>
      <c r="D785" s="284"/>
      <c r="E785" s="283"/>
    </row>
    <row r="786" spans="1:5">
      <c r="A786" s="180" t="s">
        <v>1663</v>
      </c>
      <c r="B786" s="181" t="s">
        <v>37283</v>
      </c>
      <c r="C786" s="182" t="s">
        <v>0</v>
      </c>
      <c r="D786" s="284">
        <v>113.72</v>
      </c>
      <c r="E786" s="283">
        <v>118.22</v>
      </c>
    </row>
    <row r="787" spans="1:5">
      <c r="A787" s="180" t="s">
        <v>63</v>
      </c>
      <c r="B787" s="181" t="s">
        <v>37284</v>
      </c>
      <c r="C787" s="182" t="s">
        <v>0</v>
      </c>
      <c r="D787" s="284">
        <v>127.66</v>
      </c>
      <c r="E787" s="283">
        <v>132.28</v>
      </c>
    </row>
    <row r="788" spans="1:5">
      <c r="A788" s="180" t="s">
        <v>1664</v>
      </c>
      <c r="B788" s="181" t="s">
        <v>37285</v>
      </c>
      <c r="C788" s="182" t="s">
        <v>0</v>
      </c>
      <c r="D788" s="284">
        <v>131.15</v>
      </c>
      <c r="E788" s="283">
        <v>137.12</v>
      </c>
    </row>
    <row r="789" spans="1:5">
      <c r="A789" s="180" t="s">
        <v>1665</v>
      </c>
      <c r="B789" s="181" t="s">
        <v>37286</v>
      </c>
      <c r="C789" s="182" t="s">
        <v>0</v>
      </c>
      <c r="D789" s="284">
        <v>160.99</v>
      </c>
      <c r="E789" s="283">
        <v>167.36</v>
      </c>
    </row>
    <row r="790" spans="1:5">
      <c r="A790" s="180" t="s">
        <v>1666</v>
      </c>
      <c r="B790" s="181" t="s">
        <v>1667</v>
      </c>
      <c r="C790" s="182"/>
      <c r="D790" s="284"/>
      <c r="E790" s="283"/>
    </row>
    <row r="791" spans="1:5">
      <c r="A791" s="180" t="s">
        <v>1668</v>
      </c>
      <c r="B791" s="181" t="s">
        <v>1669</v>
      </c>
      <c r="C791" s="182" t="s">
        <v>0</v>
      </c>
      <c r="D791" s="284">
        <v>115.02</v>
      </c>
      <c r="E791" s="283">
        <v>116.76</v>
      </c>
    </row>
    <row r="792" spans="1:5">
      <c r="A792" s="180" t="s">
        <v>1670</v>
      </c>
      <c r="B792" s="181" t="s">
        <v>1671</v>
      </c>
      <c r="C792" s="182" t="s">
        <v>0</v>
      </c>
      <c r="D792" s="284">
        <v>131.94999999999999</v>
      </c>
      <c r="E792" s="283">
        <v>133.72999999999999</v>
      </c>
    </row>
    <row r="793" spans="1:5">
      <c r="A793" s="180" t="s">
        <v>1672</v>
      </c>
      <c r="B793" s="181" t="s">
        <v>1673</v>
      </c>
      <c r="C793" s="182" t="s">
        <v>0</v>
      </c>
      <c r="D793" s="284">
        <v>159.66</v>
      </c>
      <c r="E793" s="283">
        <v>161.47</v>
      </c>
    </row>
    <row r="794" spans="1:5">
      <c r="A794" s="180" t="s">
        <v>1674</v>
      </c>
      <c r="B794" s="181" t="s">
        <v>1675</v>
      </c>
      <c r="C794" s="182" t="s">
        <v>0</v>
      </c>
      <c r="D794" s="284">
        <v>196.32</v>
      </c>
      <c r="E794" s="283">
        <v>198.2</v>
      </c>
    </row>
    <row r="795" spans="1:5">
      <c r="A795" s="180" t="s">
        <v>1676</v>
      </c>
      <c r="B795" s="181" t="s">
        <v>1677</v>
      </c>
      <c r="C795" s="182"/>
      <c r="D795" s="284"/>
      <c r="E795" s="283"/>
    </row>
    <row r="796" spans="1:5">
      <c r="A796" s="180" t="s">
        <v>1678</v>
      </c>
      <c r="B796" s="181" t="s">
        <v>1679</v>
      </c>
      <c r="C796" s="182" t="s">
        <v>1</v>
      </c>
      <c r="D796" s="284">
        <v>1792.89</v>
      </c>
      <c r="E796" s="283">
        <v>1888.16</v>
      </c>
    </row>
    <row r="797" spans="1:5">
      <c r="A797" s="180" t="s">
        <v>1680</v>
      </c>
      <c r="B797" s="181" t="s">
        <v>1681</v>
      </c>
      <c r="C797" s="182" t="s">
        <v>9</v>
      </c>
      <c r="D797" s="284">
        <v>11.97</v>
      </c>
      <c r="E797" s="283">
        <v>12.83</v>
      </c>
    </row>
    <row r="798" spans="1:5">
      <c r="A798" s="180" t="s">
        <v>1682</v>
      </c>
      <c r="B798" s="181" t="s">
        <v>1683</v>
      </c>
      <c r="C798" s="182"/>
      <c r="D798" s="284"/>
      <c r="E798" s="283"/>
    </row>
    <row r="799" spans="1:5">
      <c r="A799" s="180" t="s">
        <v>34710</v>
      </c>
      <c r="B799" s="181" t="s">
        <v>34711</v>
      </c>
      <c r="C799" s="182" t="s">
        <v>0</v>
      </c>
      <c r="D799" s="284">
        <v>245.83</v>
      </c>
      <c r="E799" s="283">
        <v>254.9</v>
      </c>
    </row>
    <row r="800" spans="1:5">
      <c r="A800" s="180" t="s">
        <v>1684</v>
      </c>
      <c r="B800" s="181" t="s">
        <v>1685</v>
      </c>
      <c r="C800" s="182" t="s">
        <v>0</v>
      </c>
      <c r="D800" s="284">
        <v>223.79</v>
      </c>
      <c r="E800" s="283">
        <v>231.31</v>
      </c>
    </row>
    <row r="801" spans="1:5">
      <c r="A801" s="180" t="s">
        <v>1686</v>
      </c>
      <c r="B801" s="181" t="s">
        <v>1687</v>
      </c>
      <c r="C801" s="182" t="s">
        <v>0</v>
      </c>
      <c r="D801" s="284">
        <v>221.41</v>
      </c>
      <c r="E801" s="283">
        <v>228.93</v>
      </c>
    </row>
    <row r="802" spans="1:5">
      <c r="A802" s="180" t="s">
        <v>1688</v>
      </c>
      <c r="B802" s="181" t="s">
        <v>1689</v>
      </c>
      <c r="C802" s="182" t="s">
        <v>0</v>
      </c>
      <c r="D802" s="284">
        <v>2124.1999999999998</v>
      </c>
      <c r="E802" s="283">
        <v>2144.63</v>
      </c>
    </row>
    <row r="803" spans="1:5">
      <c r="A803" s="180" t="s">
        <v>1690</v>
      </c>
      <c r="B803" s="181" t="s">
        <v>1691</v>
      </c>
      <c r="C803" s="182" t="s">
        <v>0</v>
      </c>
      <c r="D803" s="284">
        <v>1051.76</v>
      </c>
      <c r="E803" s="283">
        <v>1065.32</v>
      </c>
    </row>
    <row r="804" spans="1:5">
      <c r="A804" s="180" t="s">
        <v>1692</v>
      </c>
      <c r="B804" s="181" t="s">
        <v>1693</v>
      </c>
      <c r="C804" s="182"/>
      <c r="D804" s="284"/>
      <c r="E804" s="283"/>
    </row>
    <row r="805" spans="1:5">
      <c r="A805" s="180" t="s">
        <v>1694</v>
      </c>
      <c r="B805" s="181" t="s">
        <v>1695</v>
      </c>
      <c r="C805" s="182" t="s">
        <v>0</v>
      </c>
      <c r="D805" s="284">
        <v>1248.1199999999999</v>
      </c>
      <c r="E805" s="283">
        <v>1256.8900000000001</v>
      </c>
    </row>
    <row r="806" spans="1:5">
      <c r="A806" s="180" t="s">
        <v>1696</v>
      </c>
      <c r="B806" s="181" t="s">
        <v>1697</v>
      </c>
      <c r="C806" s="182" t="s">
        <v>0</v>
      </c>
      <c r="D806" s="284">
        <v>261.45</v>
      </c>
      <c r="E806" s="283">
        <v>261.45</v>
      </c>
    </row>
    <row r="807" spans="1:5" ht="30">
      <c r="A807" s="180" t="s">
        <v>1698</v>
      </c>
      <c r="B807" s="181" t="s">
        <v>1699</v>
      </c>
      <c r="C807" s="182" t="s">
        <v>0</v>
      </c>
      <c r="D807" s="284">
        <v>828.13</v>
      </c>
      <c r="E807" s="283">
        <v>828.13</v>
      </c>
    </row>
    <row r="808" spans="1:5">
      <c r="A808" s="180" t="s">
        <v>1700</v>
      </c>
      <c r="B808" s="181" t="s">
        <v>1701</v>
      </c>
      <c r="C808" s="182" t="s">
        <v>0</v>
      </c>
      <c r="D808" s="284">
        <v>1199.8599999999999</v>
      </c>
      <c r="E808" s="283">
        <v>1208.6300000000001</v>
      </c>
    </row>
    <row r="809" spans="1:5">
      <c r="A809" s="180" t="s">
        <v>1702</v>
      </c>
      <c r="B809" s="181" t="s">
        <v>1703</v>
      </c>
      <c r="C809" s="182" t="s">
        <v>0</v>
      </c>
      <c r="D809" s="284">
        <v>192.11</v>
      </c>
      <c r="E809" s="283">
        <v>192.11</v>
      </c>
    </row>
    <row r="810" spans="1:5">
      <c r="A810" s="180" t="s">
        <v>1704</v>
      </c>
      <c r="B810" s="181" t="s">
        <v>1705</v>
      </c>
      <c r="C810" s="182" t="s">
        <v>0</v>
      </c>
      <c r="D810" s="284">
        <v>215.71</v>
      </c>
      <c r="E810" s="283">
        <v>215.71</v>
      </c>
    </row>
    <row r="811" spans="1:5">
      <c r="A811" s="180" t="s">
        <v>1706</v>
      </c>
      <c r="B811" s="181" t="s">
        <v>1707</v>
      </c>
      <c r="C811" s="182" t="s">
        <v>0</v>
      </c>
      <c r="D811" s="284">
        <v>209.79</v>
      </c>
      <c r="E811" s="283">
        <v>209.79</v>
      </c>
    </row>
    <row r="812" spans="1:5">
      <c r="A812" s="180" t="s">
        <v>1708</v>
      </c>
      <c r="B812" s="181" t="s">
        <v>1709</v>
      </c>
      <c r="C812" s="182" t="s">
        <v>0</v>
      </c>
      <c r="D812" s="284">
        <v>192.59</v>
      </c>
      <c r="E812" s="283">
        <v>192.59</v>
      </c>
    </row>
    <row r="813" spans="1:5">
      <c r="A813" s="180" t="s">
        <v>1710</v>
      </c>
      <c r="B813" s="181" t="s">
        <v>1711</v>
      </c>
      <c r="C813" s="182" t="s">
        <v>0</v>
      </c>
      <c r="D813" s="284">
        <v>164.82</v>
      </c>
      <c r="E813" s="283">
        <v>164.82</v>
      </c>
    </row>
    <row r="814" spans="1:5">
      <c r="A814" s="180" t="s">
        <v>1712</v>
      </c>
      <c r="B814" s="181" t="s">
        <v>1713</v>
      </c>
      <c r="C814" s="182" t="s">
        <v>0</v>
      </c>
      <c r="D814" s="284">
        <v>170.41</v>
      </c>
      <c r="E814" s="283">
        <v>170.41</v>
      </c>
    </row>
    <row r="815" spans="1:5">
      <c r="A815" s="180" t="s">
        <v>1714</v>
      </c>
      <c r="B815" s="181" t="s">
        <v>1715</v>
      </c>
      <c r="C815" s="182" t="s">
        <v>0</v>
      </c>
      <c r="D815" s="284">
        <v>211.59</v>
      </c>
      <c r="E815" s="283">
        <v>211.59</v>
      </c>
    </row>
    <row r="816" spans="1:5">
      <c r="A816" s="180" t="s">
        <v>1716</v>
      </c>
      <c r="B816" s="181" t="s">
        <v>1717</v>
      </c>
      <c r="C816" s="182" t="s">
        <v>0</v>
      </c>
      <c r="D816" s="284">
        <v>166.05</v>
      </c>
      <c r="E816" s="283">
        <v>166.05</v>
      </c>
    </row>
    <row r="817" spans="1:5">
      <c r="A817" s="180" t="s">
        <v>1718</v>
      </c>
      <c r="B817" s="181" t="s">
        <v>1719</v>
      </c>
      <c r="C817" s="182" t="s">
        <v>0</v>
      </c>
      <c r="D817" s="284">
        <v>245.21</v>
      </c>
      <c r="E817" s="283">
        <v>245.21</v>
      </c>
    </row>
    <row r="818" spans="1:5">
      <c r="A818" s="180" t="s">
        <v>1720</v>
      </c>
      <c r="B818" s="181" t="s">
        <v>1721</v>
      </c>
      <c r="C818" s="182" t="s">
        <v>0</v>
      </c>
      <c r="D818" s="284">
        <v>259.12</v>
      </c>
      <c r="E818" s="283">
        <v>259.12</v>
      </c>
    </row>
    <row r="819" spans="1:5">
      <c r="A819" s="180" t="s">
        <v>1722</v>
      </c>
      <c r="B819" s="181" t="s">
        <v>1723</v>
      </c>
      <c r="C819" s="182" t="s">
        <v>0</v>
      </c>
      <c r="D819" s="284">
        <v>1670.53</v>
      </c>
      <c r="E819" s="283">
        <v>1670.53</v>
      </c>
    </row>
    <row r="820" spans="1:5">
      <c r="A820" s="180" t="s">
        <v>1724</v>
      </c>
      <c r="B820" s="181" t="s">
        <v>1725</v>
      </c>
      <c r="C820" s="182" t="s">
        <v>0</v>
      </c>
      <c r="D820" s="284">
        <v>910.05</v>
      </c>
      <c r="E820" s="283">
        <v>910.05</v>
      </c>
    </row>
    <row r="821" spans="1:5">
      <c r="A821" s="180" t="s">
        <v>1726</v>
      </c>
      <c r="B821" s="181" t="s">
        <v>1727</v>
      </c>
      <c r="C821" s="182" t="s">
        <v>0</v>
      </c>
      <c r="D821" s="284">
        <v>1434.61</v>
      </c>
      <c r="E821" s="283">
        <v>1434.61</v>
      </c>
    </row>
    <row r="822" spans="1:5">
      <c r="A822" s="180" t="s">
        <v>1728</v>
      </c>
      <c r="B822" s="181" t="s">
        <v>1729</v>
      </c>
      <c r="C822" s="182" t="s">
        <v>0</v>
      </c>
      <c r="D822" s="284">
        <v>371.34</v>
      </c>
      <c r="E822" s="283">
        <v>379.48</v>
      </c>
    </row>
    <row r="823" spans="1:5">
      <c r="A823" s="180" t="s">
        <v>1730</v>
      </c>
      <c r="B823" s="181" t="s">
        <v>1731</v>
      </c>
      <c r="C823" s="182" t="s">
        <v>0</v>
      </c>
      <c r="D823" s="284">
        <v>280.91000000000003</v>
      </c>
      <c r="E823" s="283">
        <v>280.91000000000003</v>
      </c>
    </row>
    <row r="824" spans="1:5">
      <c r="A824" s="180" t="s">
        <v>1732</v>
      </c>
      <c r="B824" s="181" t="s">
        <v>1733</v>
      </c>
      <c r="C824" s="182" t="s">
        <v>0</v>
      </c>
      <c r="D824" s="284">
        <v>298.76</v>
      </c>
      <c r="E824" s="283">
        <v>298.76</v>
      </c>
    </row>
    <row r="825" spans="1:5">
      <c r="A825" s="180" t="s">
        <v>1734</v>
      </c>
      <c r="B825" s="181" t="s">
        <v>1735</v>
      </c>
      <c r="C825" s="182" t="s">
        <v>0</v>
      </c>
      <c r="D825" s="284">
        <v>291.33999999999997</v>
      </c>
      <c r="E825" s="283">
        <v>291.33999999999997</v>
      </c>
    </row>
    <row r="826" spans="1:5">
      <c r="A826" s="180" t="s">
        <v>1736</v>
      </c>
      <c r="B826" s="181" t="s">
        <v>1737</v>
      </c>
      <c r="C826" s="182" t="s">
        <v>0</v>
      </c>
      <c r="D826" s="284">
        <v>246.26</v>
      </c>
      <c r="E826" s="283">
        <v>246.26</v>
      </c>
    </row>
    <row r="827" spans="1:5">
      <c r="A827" s="180" t="s">
        <v>1738</v>
      </c>
      <c r="B827" s="181" t="s">
        <v>1739</v>
      </c>
      <c r="C827" s="182" t="s">
        <v>0</v>
      </c>
      <c r="D827" s="284">
        <v>288.33999999999997</v>
      </c>
      <c r="E827" s="283">
        <v>288.33999999999997</v>
      </c>
    </row>
    <row r="828" spans="1:5">
      <c r="A828" s="180" t="s">
        <v>1740</v>
      </c>
      <c r="B828" s="181" t="s">
        <v>1741</v>
      </c>
      <c r="C828" s="182" t="s">
        <v>0</v>
      </c>
      <c r="D828" s="284">
        <v>261.76</v>
      </c>
      <c r="E828" s="283">
        <v>261.76</v>
      </c>
    </row>
    <row r="829" spans="1:5">
      <c r="A829" s="180" t="s">
        <v>1742</v>
      </c>
      <c r="B829" s="181" t="s">
        <v>1743</v>
      </c>
      <c r="C829" s="182"/>
      <c r="D829" s="284"/>
      <c r="E829" s="283"/>
    </row>
    <row r="830" spans="1:5">
      <c r="A830" s="180" t="s">
        <v>1744</v>
      </c>
      <c r="B830" s="181" t="s">
        <v>1745</v>
      </c>
      <c r="C830" s="182" t="s">
        <v>0</v>
      </c>
      <c r="D830" s="284">
        <v>229.07</v>
      </c>
      <c r="E830" s="283">
        <v>243.6</v>
      </c>
    </row>
    <row r="831" spans="1:5">
      <c r="A831" s="180" t="s">
        <v>1746</v>
      </c>
      <c r="B831" s="181" t="s">
        <v>1747</v>
      </c>
      <c r="C831" s="182"/>
      <c r="D831" s="284"/>
      <c r="E831" s="283"/>
    </row>
    <row r="832" spans="1:5">
      <c r="A832" s="180" t="s">
        <v>1748</v>
      </c>
      <c r="B832" s="181" t="s">
        <v>1749</v>
      </c>
      <c r="C832" s="182" t="s">
        <v>0</v>
      </c>
      <c r="D832" s="284">
        <v>45.31</v>
      </c>
      <c r="E832" s="283">
        <v>50.35</v>
      </c>
    </row>
    <row r="833" spans="1:5">
      <c r="A833" s="180" t="s">
        <v>1750</v>
      </c>
      <c r="B833" s="181" t="s">
        <v>1751</v>
      </c>
      <c r="C833" s="182" t="s">
        <v>6</v>
      </c>
      <c r="D833" s="284">
        <v>8.24</v>
      </c>
      <c r="E833" s="283">
        <v>8.93</v>
      </c>
    </row>
    <row r="834" spans="1:5">
      <c r="A834" s="180" t="s">
        <v>1752</v>
      </c>
      <c r="B834" s="181" t="s">
        <v>1753</v>
      </c>
      <c r="C834" s="182" t="s">
        <v>6</v>
      </c>
      <c r="D834" s="284">
        <v>8.4</v>
      </c>
      <c r="E834" s="283">
        <v>9.09</v>
      </c>
    </row>
    <row r="835" spans="1:5">
      <c r="A835" s="180" t="s">
        <v>1754</v>
      </c>
      <c r="B835" s="181" t="s">
        <v>1755</v>
      </c>
      <c r="C835" s="182" t="s">
        <v>6</v>
      </c>
      <c r="D835" s="284">
        <v>8.9</v>
      </c>
      <c r="E835" s="283">
        <v>9.59</v>
      </c>
    </row>
    <row r="836" spans="1:5">
      <c r="A836" s="180" t="s">
        <v>1756</v>
      </c>
      <c r="B836" s="181" t="s">
        <v>1757</v>
      </c>
      <c r="C836" s="182" t="s">
        <v>6</v>
      </c>
      <c r="D836" s="284">
        <v>9.0399999999999991</v>
      </c>
      <c r="E836" s="283">
        <v>9.73</v>
      </c>
    </row>
    <row r="837" spans="1:5">
      <c r="A837" s="180" t="s">
        <v>1758</v>
      </c>
      <c r="B837" s="181" t="s">
        <v>1759</v>
      </c>
      <c r="C837" s="182" t="s">
        <v>6</v>
      </c>
      <c r="D837" s="284">
        <v>10.210000000000001</v>
      </c>
      <c r="E837" s="283">
        <v>10.9</v>
      </c>
    </row>
    <row r="838" spans="1:5">
      <c r="A838" s="180" t="s">
        <v>36459</v>
      </c>
      <c r="B838" s="181" t="s">
        <v>1760</v>
      </c>
      <c r="C838" s="182"/>
      <c r="D838" s="284"/>
      <c r="E838" s="283"/>
    </row>
    <row r="839" spans="1:5">
      <c r="A839" s="180" t="s">
        <v>1761</v>
      </c>
      <c r="B839" s="181" t="s">
        <v>1762</v>
      </c>
      <c r="C839" s="182"/>
      <c r="D839" s="284"/>
      <c r="E839" s="283"/>
    </row>
    <row r="840" spans="1:5">
      <c r="A840" s="180" t="s">
        <v>1763</v>
      </c>
      <c r="B840" s="181" t="s">
        <v>1764</v>
      </c>
      <c r="C840" s="182" t="s">
        <v>0</v>
      </c>
      <c r="D840" s="284">
        <v>178.65</v>
      </c>
      <c r="E840" s="283">
        <v>184.95</v>
      </c>
    </row>
    <row r="841" spans="1:5">
      <c r="A841" s="180" t="s">
        <v>1765</v>
      </c>
      <c r="B841" s="181" t="s">
        <v>1766</v>
      </c>
      <c r="C841" s="182" t="s">
        <v>0</v>
      </c>
      <c r="D841" s="284">
        <v>189.79</v>
      </c>
      <c r="E841" s="283">
        <v>196.34</v>
      </c>
    </row>
    <row r="842" spans="1:5">
      <c r="A842" s="180" t="s">
        <v>1767</v>
      </c>
      <c r="B842" s="181" t="s">
        <v>1768</v>
      </c>
      <c r="C842" s="182" t="s">
        <v>0</v>
      </c>
      <c r="D842" s="284">
        <v>200.93</v>
      </c>
      <c r="E842" s="283">
        <v>207.74</v>
      </c>
    </row>
    <row r="843" spans="1:5">
      <c r="A843" s="180" t="s">
        <v>1769</v>
      </c>
      <c r="B843" s="181" t="s">
        <v>1770</v>
      </c>
      <c r="C843" s="182" t="s">
        <v>0</v>
      </c>
      <c r="D843" s="284">
        <v>218.98</v>
      </c>
      <c r="E843" s="283">
        <v>226.29</v>
      </c>
    </row>
    <row r="844" spans="1:5">
      <c r="A844" s="180" t="s">
        <v>1771</v>
      </c>
      <c r="B844" s="181" t="s">
        <v>1772</v>
      </c>
      <c r="C844" s="182" t="s">
        <v>0</v>
      </c>
      <c r="D844" s="284">
        <v>126.66</v>
      </c>
      <c r="E844" s="283">
        <v>131.44</v>
      </c>
    </row>
    <row r="845" spans="1:5">
      <c r="A845" s="180" t="s">
        <v>1773</v>
      </c>
      <c r="B845" s="181" t="s">
        <v>1774</v>
      </c>
      <c r="C845" s="182" t="s">
        <v>0</v>
      </c>
      <c r="D845" s="284">
        <v>137.81</v>
      </c>
      <c r="E845" s="283">
        <v>142.85</v>
      </c>
    </row>
    <row r="846" spans="1:5">
      <c r="A846" s="180" t="s">
        <v>1775</v>
      </c>
      <c r="B846" s="181" t="s">
        <v>1776</v>
      </c>
      <c r="C846" s="182" t="s">
        <v>0</v>
      </c>
      <c r="D846" s="284">
        <v>148.94999999999999</v>
      </c>
      <c r="E846" s="283">
        <v>154.25</v>
      </c>
    </row>
    <row r="847" spans="1:5">
      <c r="A847" s="180" t="s">
        <v>1777</v>
      </c>
      <c r="B847" s="181" t="s">
        <v>1778</v>
      </c>
      <c r="C847" s="182" t="s">
        <v>0</v>
      </c>
      <c r="D847" s="284">
        <v>162.76</v>
      </c>
      <c r="E847" s="283">
        <v>168.56</v>
      </c>
    </row>
    <row r="848" spans="1:5">
      <c r="A848" s="180" t="s">
        <v>1779</v>
      </c>
      <c r="B848" s="181" t="s">
        <v>1780</v>
      </c>
      <c r="C848" s="182" t="s">
        <v>0</v>
      </c>
      <c r="D848" s="284">
        <v>146.1</v>
      </c>
      <c r="E848" s="283">
        <v>152.15</v>
      </c>
    </row>
    <row r="849" spans="1:8">
      <c r="A849" s="180" t="s">
        <v>1781</v>
      </c>
      <c r="B849" s="181" t="s">
        <v>1782</v>
      </c>
      <c r="C849" s="182" t="s">
        <v>0</v>
      </c>
      <c r="D849" s="284">
        <v>109.97</v>
      </c>
      <c r="E849" s="283">
        <v>114.51</v>
      </c>
      <c r="H849" s="69">
        <v>30.82</v>
      </c>
    </row>
    <row r="850" spans="1:8">
      <c r="A850" s="180" t="s">
        <v>1783</v>
      </c>
      <c r="B850" s="181" t="s">
        <v>1784</v>
      </c>
      <c r="C850" s="182" t="s">
        <v>0</v>
      </c>
      <c r="D850" s="284">
        <v>114.95</v>
      </c>
      <c r="E850" s="283">
        <v>118.22</v>
      </c>
    </row>
    <row r="851" spans="1:8">
      <c r="A851" s="180" t="s">
        <v>1785</v>
      </c>
      <c r="B851" s="181" t="s">
        <v>1786</v>
      </c>
      <c r="C851" s="182" t="s">
        <v>0</v>
      </c>
      <c r="D851" s="284">
        <v>31.77</v>
      </c>
      <c r="E851" s="283">
        <v>32.42</v>
      </c>
    </row>
    <row r="852" spans="1:8">
      <c r="A852" s="180" t="s">
        <v>1787</v>
      </c>
      <c r="B852" s="181" t="s">
        <v>1788</v>
      </c>
      <c r="C852" s="182" t="s">
        <v>0</v>
      </c>
      <c r="D852" s="284">
        <v>22.02</v>
      </c>
      <c r="E852" s="283">
        <v>22.67</v>
      </c>
    </row>
    <row r="853" spans="1:8">
      <c r="A853" s="180" t="s">
        <v>1789</v>
      </c>
      <c r="B853" s="181" t="s">
        <v>1790</v>
      </c>
      <c r="C853" s="182"/>
      <c r="D853" s="284"/>
      <c r="E853" s="283"/>
    </row>
    <row r="854" spans="1:8">
      <c r="A854" s="180" t="s">
        <v>1791</v>
      </c>
      <c r="B854" s="181" t="s">
        <v>1792</v>
      </c>
      <c r="C854" s="182" t="s">
        <v>2</v>
      </c>
      <c r="D854" s="284">
        <v>28.55</v>
      </c>
      <c r="E854" s="283">
        <v>28.55</v>
      </c>
    </row>
    <row r="855" spans="1:8">
      <c r="A855" s="180" t="s">
        <v>1793</v>
      </c>
      <c r="B855" s="181" t="s">
        <v>1794</v>
      </c>
      <c r="C855" s="182" t="s">
        <v>2</v>
      </c>
      <c r="D855" s="284">
        <v>5.82</v>
      </c>
      <c r="E855" s="283">
        <v>6.47</v>
      </c>
    </row>
    <row r="856" spans="1:8">
      <c r="A856" s="180" t="s">
        <v>1795</v>
      </c>
      <c r="B856" s="181" t="s">
        <v>1796</v>
      </c>
      <c r="C856" s="182" t="s">
        <v>2</v>
      </c>
      <c r="D856" s="284">
        <v>30.26</v>
      </c>
      <c r="E856" s="283">
        <v>30.26</v>
      </c>
    </row>
    <row r="857" spans="1:8">
      <c r="A857" s="180" t="s">
        <v>1797</v>
      </c>
      <c r="B857" s="181" t="s">
        <v>1798</v>
      </c>
      <c r="C857" s="182" t="s">
        <v>2</v>
      </c>
      <c r="D857" s="284">
        <v>31.03</v>
      </c>
      <c r="E857" s="283">
        <v>31.03</v>
      </c>
    </row>
    <row r="858" spans="1:8">
      <c r="A858" s="180" t="s">
        <v>1799</v>
      </c>
      <c r="B858" s="181" t="s">
        <v>1800</v>
      </c>
      <c r="C858" s="182" t="s">
        <v>2</v>
      </c>
      <c r="D858" s="284">
        <v>34</v>
      </c>
      <c r="E858" s="283">
        <v>34</v>
      </c>
    </row>
    <row r="859" spans="1:8">
      <c r="A859" s="180" t="s">
        <v>1801</v>
      </c>
      <c r="B859" s="181" t="s">
        <v>1802</v>
      </c>
      <c r="C859" s="182" t="s">
        <v>2</v>
      </c>
      <c r="D859" s="284">
        <v>16.79</v>
      </c>
      <c r="E859" s="283">
        <v>17.440000000000001</v>
      </c>
    </row>
    <row r="860" spans="1:8">
      <c r="A860" s="180" t="s">
        <v>1803</v>
      </c>
      <c r="B860" s="181" t="s">
        <v>1804</v>
      </c>
      <c r="C860" s="182"/>
      <c r="D860" s="284"/>
      <c r="E860" s="283"/>
    </row>
    <row r="861" spans="1:8">
      <c r="A861" s="180" t="s">
        <v>1805</v>
      </c>
      <c r="B861" s="181" t="s">
        <v>1806</v>
      </c>
      <c r="C861" s="182" t="s">
        <v>1</v>
      </c>
      <c r="D861" s="284">
        <v>3442.69</v>
      </c>
      <c r="E861" s="283">
        <v>3539.65</v>
      </c>
    </row>
    <row r="862" spans="1:8">
      <c r="A862" s="180" t="s">
        <v>1807</v>
      </c>
      <c r="B862" s="181" t="s">
        <v>1808</v>
      </c>
      <c r="C862" s="182" t="s">
        <v>1</v>
      </c>
      <c r="D862" s="284">
        <v>3445.11</v>
      </c>
      <c r="E862" s="283">
        <v>3552.1</v>
      </c>
    </row>
    <row r="863" spans="1:8">
      <c r="A863" s="180" t="s">
        <v>1809</v>
      </c>
      <c r="B863" s="181" t="s">
        <v>1810</v>
      </c>
      <c r="C863" s="182" t="s">
        <v>1</v>
      </c>
      <c r="D863" s="284">
        <v>3113</v>
      </c>
      <c r="E863" s="283">
        <v>3205.19</v>
      </c>
    </row>
    <row r="864" spans="1:8">
      <c r="A864" s="180" t="s">
        <v>1811</v>
      </c>
      <c r="B864" s="181" t="s">
        <v>1812</v>
      </c>
      <c r="C864" s="182" t="s">
        <v>1</v>
      </c>
      <c r="D864" s="284">
        <v>2826.32</v>
      </c>
      <c r="E864" s="283">
        <v>2917.58</v>
      </c>
    </row>
    <row r="865" spans="1:5">
      <c r="A865" s="180" t="s">
        <v>1813</v>
      </c>
      <c r="B865" s="181" t="s">
        <v>1814</v>
      </c>
      <c r="C865" s="182" t="s">
        <v>1</v>
      </c>
      <c r="D865" s="284">
        <v>3136.07</v>
      </c>
      <c r="E865" s="283">
        <v>3233.85</v>
      </c>
    </row>
    <row r="866" spans="1:5">
      <c r="A866" s="180" t="s">
        <v>1815</v>
      </c>
      <c r="B866" s="181" t="s">
        <v>1816</v>
      </c>
      <c r="C866" s="182"/>
      <c r="D866" s="284"/>
      <c r="E866" s="283"/>
    </row>
    <row r="867" spans="1:5">
      <c r="A867" s="180" t="s">
        <v>1817</v>
      </c>
      <c r="B867" s="181" t="s">
        <v>1818</v>
      </c>
      <c r="C867" s="182" t="s">
        <v>1</v>
      </c>
      <c r="D867" s="284">
        <v>5633.54</v>
      </c>
      <c r="E867" s="283">
        <v>5784.74</v>
      </c>
    </row>
    <row r="868" spans="1:5">
      <c r="A868" s="180" t="s">
        <v>1819</v>
      </c>
      <c r="B868" s="181" t="s">
        <v>1820</v>
      </c>
      <c r="C868" s="182" t="s">
        <v>9</v>
      </c>
      <c r="D868" s="284">
        <v>6.45</v>
      </c>
      <c r="E868" s="283">
        <v>7.16</v>
      </c>
    </row>
    <row r="869" spans="1:5">
      <c r="A869" s="180" t="s">
        <v>1821</v>
      </c>
      <c r="B869" s="181" t="s">
        <v>1822</v>
      </c>
      <c r="C869" s="182" t="s">
        <v>9</v>
      </c>
      <c r="D869" s="284">
        <v>17.04</v>
      </c>
      <c r="E869" s="283">
        <v>18.91</v>
      </c>
    </row>
    <row r="870" spans="1:5">
      <c r="A870" s="180" t="s">
        <v>36460</v>
      </c>
      <c r="B870" s="181" t="s">
        <v>1823</v>
      </c>
      <c r="C870" s="182"/>
      <c r="D870" s="284"/>
      <c r="E870" s="283"/>
    </row>
    <row r="871" spans="1:5">
      <c r="A871" s="180" t="s">
        <v>1824</v>
      </c>
      <c r="B871" s="181" t="s">
        <v>1825</v>
      </c>
      <c r="C871" s="182"/>
      <c r="D871" s="284"/>
      <c r="E871" s="283"/>
    </row>
    <row r="872" spans="1:5">
      <c r="A872" s="180" t="s">
        <v>1826</v>
      </c>
      <c r="B872" s="181" t="s">
        <v>1827</v>
      </c>
      <c r="C872" s="182" t="s">
        <v>0</v>
      </c>
      <c r="D872" s="284">
        <v>79.44</v>
      </c>
      <c r="E872" s="283">
        <v>83.09</v>
      </c>
    </row>
    <row r="873" spans="1:5">
      <c r="A873" s="180" t="s">
        <v>1828</v>
      </c>
      <c r="B873" s="181" t="s">
        <v>1829</v>
      </c>
      <c r="C873" s="182" t="s">
        <v>0</v>
      </c>
      <c r="D873" s="284">
        <v>95.6</v>
      </c>
      <c r="E873" s="283">
        <v>99.25</v>
      </c>
    </row>
    <row r="874" spans="1:5">
      <c r="A874" s="180" t="s">
        <v>1830</v>
      </c>
      <c r="B874" s="181" t="s">
        <v>1831</v>
      </c>
      <c r="C874" s="182" t="s">
        <v>0</v>
      </c>
      <c r="D874" s="284">
        <v>68.239999999999995</v>
      </c>
      <c r="E874" s="283">
        <v>71.89</v>
      </c>
    </row>
    <row r="875" spans="1:5">
      <c r="A875" s="180" t="s">
        <v>1832</v>
      </c>
      <c r="B875" s="181" t="s">
        <v>1833</v>
      </c>
      <c r="C875" s="182" t="s">
        <v>0</v>
      </c>
      <c r="D875" s="284">
        <v>137.6</v>
      </c>
      <c r="E875" s="283">
        <v>143.09</v>
      </c>
    </row>
    <row r="876" spans="1:5">
      <c r="A876" s="180" t="s">
        <v>1834</v>
      </c>
      <c r="B876" s="181" t="s">
        <v>1835</v>
      </c>
      <c r="C876" s="182" t="s">
        <v>0</v>
      </c>
      <c r="D876" s="284">
        <v>156.22999999999999</v>
      </c>
      <c r="E876" s="283">
        <v>161.72</v>
      </c>
    </row>
    <row r="877" spans="1:5">
      <c r="A877" s="180" t="s">
        <v>1836</v>
      </c>
      <c r="B877" s="181" t="s">
        <v>1837</v>
      </c>
      <c r="C877" s="182" t="s">
        <v>9</v>
      </c>
      <c r="D877" s="284">
        <v>15.49</v>
      </c>
      <c r="E877" s="283">
        <v>17.100000000000001</v>
      </c>
    </row>
    <row r="878" spans="1:5">
      <c r="A878" s="180" t="s">
        <v>1838</v>
      </c>
      <c r="B878" s="181" t="s">
        <v>1839</v>
      </c>
      <c r="C878" s="182" t="s">
        <v>9</v>
      </c>
      <c r="D878" s="284">
        <v>32.11</v>
      </c>
      <c r="E878" s="283">
        <v>34.119999999999997</v>
      </c>
    </row>
    <row r="879" spans="1:5">
      <c r="A879" s="180" t="s">
        <v>1840</v>
      </c>
      <c r="B879" s="181" t="s">
        <v>1841</v>
      </c>
      <c r="C879" s="182" t="s">
        <v>9</v>
      </c>
      <c r="D879" s="284">
        <v>39.659999999999997</v>
      </c>
      <c r="E879" s="283">
        <v>41.67</v>
      </c>
    </row>
    <row r="880" spans="1:5">
      <c r="A880" s="180" t="s">
        <v>1842</v>
      </c>
      <c r="B880" s="181" t="s">
        <v>1843</v>
      </c>
      <c r="C880" s="182"/>
      <c r="D880" s="284"/>
      <c r="E880" s="283"/>
    </row>
    <row r="881" spans="1:5">
      <c r="A881" s="180" t="s">
        <v>1844</v>
      </c>
      <c r="B881" s="181" t="s">
        <v>1845</v>
      </c>
      <c r="C881" s="182" t="s">
        <v>0</v>
      </c>
      <c r="D881" s="284">
        <v>57.95</v>
      </c>
      <c r="E881" s="283">
        <v>59.96</v>
      </c>
    </row>
    <row r="882" spans="1:5">
      <c r="A882" s="180" t="s">
        <v>1846</v>
      </c>
      <c r="B882" s="181" t="s">
        <v>1847</v>
      </c>
      <c r="C882" s="182" t="s">
        <v>0</v>
      </c>
      <c r="D882" s="284">
        <v>78.87</v>
      </c>
      <c r="E882" s="283">
        <v>80.88</v>
      </c>
    </row>
    <row r="883" spans="1:5">
      <c r="A883" s="180" t="s">
        <v>1848</v>
      </c>
      <c r="B883" s="181" t="s">
        <v>1849</v>
      </c>
      <c r="C883" s="182" t="s">
        <v>0</v>
      </c>
      <c r="D883" s="284">
        <v>171.62</v>
      </c>
      <c r="E883" s="283">
        <v>173.63</v>
      </c>
    </row>
    <row r="884" spans="1:5">
      <c r="A884" s="180" t="s">
        <v>1850</v>
      </c>
      <c r="B884" s="181" t="s">
        <v>1851</v>
      </c>
      <c r="C884" s="182" t="s">
        <v>0</v>
      </c>
      <c r="D884" s="284">
        <v>179.44</v>
      </c>
      <c r="E884" s="283">
        <v>181.45</v>
      </c>
    </row>
    <row r="885" spans="1:5">
      <c r="A885" s="180" t="s">
        <v>1852</v>
      </c>
      <c r="B885" s="181" t="s">
        <v>1853</v>
      </c>
      <c r="C885" s="182" t="s">
        <v>9</v>
      </c>
      <c r="D885" s="284">
        <v>94.72</v>
      </c>
      <c r="E885" s="283">
        <v>95.73</v>
      </c>
    </row>
    <row r="886" spans="1:5">
      <c r="A886" s="180" t="s">
        <v>1854</v>
      </c>
      <c r="B886" s="181" t="s">
        <v>1855</v>
      </c>
      <c r="C886" s="182" t="s">
        <v>9</v>
      </c>
      <c r="D886" s="284">
        <v>89.16</v>
      </c>
      <c r="E886" s="283">
        <v>90.17</v>
      </c>
    </row>
    <row r="887" spans="1:5">
      <c r="A887" s="180" t="s">
        <v>1856</v>
      </c>
      <c r="B887" s="181" t="s">
        <v>1857</v>
      </c>
      <c r="C887" s="182" t="s">
        <v>9</v>
      </c>
      <c r="D887" s="284">
        <v>123.19</v>
      </c>
      <c r="E887" s="283">
        <v>124.2</v>
      </c>
    </row>
    <row r="888" spans="1:5">
      <c r="A888" s="180" t="s">
        <v>1858</v>
      </c>
      <c r="B888" s="181" t="s">
        <v>1859</v>
      </c>
      <c r="C888" s="182" t="s">
        <v>9</v>
      </c>
      <c r="D888" s="284">
        <v>184.44</v>
      </c>
      <c r="E888" s="283">
        <v>185.45</v>
      </c>
    </row>
    <row r="889" spans="1:5">
      <c r="A889" s="180" t="s">
        <v>1860</v>
      </c>
      <c r="B889" s="181" t="s">
        <v>1861</v>
      </c>
      <c r="C889" s="182" t="s">
        <v>9</v>
      </c>
      <c r="D889" s="284">
        <v>66</v>
      </c>
      <c r="E889" s="283">
        <v>67.010000000000005</v>
      </c>
    </row>
    <row r="890" spans="1:5">
      <c r="A890" s="180" t="s">
        <v>1862</v>
      </c>
      <c r="B890" s="181" t="s">
        <v>1863</v>
      </c>
      <c r="C890" s="182" t="s">
        <v>9</v>
      </c>
      <c r="D890" s="284">
        <v>116.69</v>
      </c>
      <c r="E890" s="283">
        <v>117.7</v>
      </c>
    </row>
    <row r="891" spans="1:5">
      <c r="A891" s="180" t="s">
        <v>1864</v>
      </c>
      <c r="B891" s="181" t="s">
        <v>1865</v>
      </c>
      <c r="C891" s="182" t="s">
        <v>9</v>
      </c>
      <c r="D891" s="284">
        <v>82.52</v>
      </c>
      <c r="E891" s="283">
        <v>83.53</v>
      </c>
    </row>
    <row r="892" spans="1:5">
      <c r="A892" s="180" t="s">
        <v>1866</v>
      </c>
      <c r="B892" s="181" t="s">
        <v>1867</v>
      </c>
      <c r="C892" s="182"/>
      <c r="D892" s="284"/>
      <c r="E892" s="283"/>
    </row>
    <row r="893" spans="1:5">
      <c r="A893" s="180" t="s">
        <v>1868</v>
      </c>
      <c r="B893" s="181" t="s">
        <v>53037</v>
      </c>
      <c r="C893" s="182" t="s">
        <v>0</v>
      </c>
      <c r="D893" s="284">
        <v>110.88</v>
      </c>
      <c r="E893" s="283">
        <v>114.15</v>
      </c>
    </row>
    <row r="894" spans="1:5">
      <c r="A894" s="180" t="s">
        <v>1869</v>
      </c>
      <c r="B894" s="181" t="s">
        <v>53038</v>
      </c>
      <c r="C894" s="182" t="s">
        <v>9</v>
      </c>
      <c r="D894" s="284">
        <v>115.17</v>
      </c>
      <c r="E894" s="283">
        <v>116.28</v>
      </c>
    </row>
    <row r="895" spans="1:5">
      <c r="A895" s="180" t="s">
        <v>1870</v>
      </c>
      <c r="B895" s="181" t="s">
        <v>1871</v>
      </c>
      <c r="C895" s="182"/>
      <c r="D895" s="284"/>
      <c r="E895" s="283"/>
    </row>
    <row r="896" spans="1:5">
      <c r="A896" s="180" t="s">
        <v>1872</v>
      </c>
      <c r="B896" s="181" t="s">
        <v>53039</v>
      </c>
      <c r="C896" s="182" t="s">
        <v>0</v>
      </c>
      <c r="D896" s="284">
        <v>113.68</v>
      </c>
      <c r="E896" s="283">
        <v>115.69</v>
      </c>
    </row>
    <row r="897" spans="1:5">
      <c r="A897" s="180" t="s">
        <v>1873</v>
      </c>
      <c r="B897" s="181" t="s">
        <v>53040</v>
      </c>
      <c r="C897" s="182" t="s">
        <v>0</v>
      </c>
      <c r="D897" s="284">
        <v>189.5</v>
      </c>
      <c r="E897" s="283">
        <v>191.51</v>
      </c>
    </row>
    <row r="898" spans="1:5">
      <c r="A898" s="180" t="s">
        <v>1874</v>
      </c>
      <c r="B898" s="181" t="s">
        <v>53041</v>
      </c>
      <c r="C898" s="182" t="s">
        <v>0</v>
      </c>
      <c r="D898" s="284">
        <v>183.7</v>
      </c>
      <c r="E898" s="283">
        <v>185.71</v>
      </c>
    </row>
    <row r="899" spans="1:5">
      <c r="A899" s="180" t="s">
        <v>64</v>
      </c>
      <c r="B899" s="181" t="s">
        <v>53042</v>
      </c>
      <c r="C899" s="182" t="s">
        <v>0</v>
      </c>
      <c r="D899" s="284">
        <v>112.96</v>
      </c>
      <c r="E899" s="283">
        <v>114.97</v>
      </c>
    </row>
    <row r="900" spans="1:5">
      <c r="A900" s="180" t="s">
        <v>1875</v>
      </c>
      <c r="B900" s="181" t="s">
        <v>53043</v>
      </c>
      <c r="C900" s="182" t="s">
        <v>9</v>
      </c>
      <c r="D900" s="284">
        <v>85.43</v>
      </c>
      <c r="E900" s="283">
        <v>86.44</v>
      </c>
    </row>
    <row r="901" spans="1:5">
      <c r="A901" s="180" t="s">
        <v>1876</v>
      </c>
      <c r="B901" s="181" t="s">
        <v>53044</v>
      </c>
      <c r="C901" s="182" t="s">
        <v>9</v>
      </c>
      <c r="D901" s="284">
        <v>85.29</v>
      </c>
      <c r="E901" s="283">
        <v>86.3</v>
      </c>
    </row>
    <row r="902" spans="1:5">
      <c r="A902" s="180" t="s">
        <v>1877</v>
      </c>
      <c r="B902" s="181" t="s">
        <v>1878</v>
      </c>
      <c r="C902" s="182"/>
      <c r="D902" s="284"/>
      <c r="E902" s="283"/>
    </row>
    <row r="903" spans="1:5">
      <c r="A903" s="180" t="s">
        <v>1879</v>
      </c>
      <c r="B903" s="181" t="s">
        <v>53045</v>
      </c>
      <c r="C903" s="182" t="s">
        <v>0</v>
      </c>
      <c r="D903" s="284">
        <v>213.76</v>
      </c>
      <c r="E903" s="283">
        <v>218.83</v>
      </c>
    </row>
    <row r="904" spans="1:5">
      <c r="A904" s="180" t="s">
        <v>1880</v>
      </c>
      <c r="B904" s="181" t="s">
        <v>53046</v>
      </c>
      <c r="C904" s="182" t="s">
        <v>0</v>
      </c>
      <c r="D904" s="284">
        <v>199.3</v>
      </c>
      <c r="E904" s="283">
        <v>201.5</v>
      </c>
    </row>
    <row r="905" spans="1:5">
      <c r="A905" s="180" t="s">
        <v>1881</v>
      </c>
      <c r="B905" s="181" t="s">
        <v>53047</v>
      </c>
      <c r="C905" s="182" t="s">
        <v>0</v>
      </c>
      <c r="D905" s="284">
        <v>147.01</v>
      </c>
      <c r="E905" s="283">
        <v>149.21</v>
      </c>
    </row>
    <row r="906" spans="1:5">
      <c r="A906" s="180" t="s">
        <v>1882</v>
      </c>
      <c r="B906" s="181" t="s">
        <v>53048</v>
      </c>
      <c r="C906" s="182" t="s">
        <v>0</v>
      </c>
      <c r="D906" s="284">
        <v>135.97</v>
      </c>
      <c r="E906" s="283">
        <v>137.97999999999999</v>
      </c>
    </row>
    <row r="907" spans="1:5">
      <c r="A907" s="180" t="s">
        <v>1883</v>
      </c>
      <c r="B907" s="181" t="s">
        <v>1884</v>
      </c>
      <c r="C907" s="182"/>
      <c r="D907" s="284"/>
      <c r="E907" s="283"/>
    </row>
    <row r="908" spans="1:5">
      <c r="A908" s="180" t="s">
        <v>1885</v>
      </c>
      <c r="B908" s="181" t="s">
        <v>1886</v>
      </c>
      <c r="C908" s="182" t="s">
        <v>0</v>
      </c>
      <c r="D908" s="284">
        <v>87.13</v>
      </c>
      <c r="E908" s="283">
        <v>89.14</v>
      </c>
    </row>
    <row r="909" spans="1:5">
      <c r="A909" s="180" t="s">
        <v>1887</v>
      </c>
      <c r="B909" s="181" t="s">
        <v>1888</v>
      </c>
      <c r="C909" s="182" t="s">
        <v>0</v>
      </c>
      <c r="D909" s="284">
        <v>128.18</v>
      </c>
      <c r="E909" s="283">
        <v>130.19</v>
      </c>
    </row>
    <row r="910" spans="1:5">
      <c r="A910" s="180" t="s">
        <v>1889</v>
      </c>
      <c r="B910" s="181" t="s">
        <v>1890</v>
      </c>
      <c r="C910" s="182" t="s">
        <v>9</v>
      </c>
      <c r="D910" s="284">
        <v>172.93</v>
      </c>
      <c r="E910" s="283">
        <v>173.94</v>
      </c>
    </row>
    <row r="911" spans="1:5">
      <c r="A911" s="180" t="s">
        <v>1891</v>
      </c>
      <c r="B911" s="181" t="s">
        <v>1892</v>
      </c>
      <c r="C911" s="182"/>
      <c r="D911" s="284"/>
      <c r="E911" s="283"/>
    </row>
    <row r="912" spans="1:5">
      <c r="A912" s="180" t="s">
        <v>1893</v>
      </c>
      <c r="B912" s="181" t="s">
        <v>1894</v>
      </c>
      <c r="C912" s="182" t="s">
        <v>6</v>
      </c>
      <c r="D912" s="284">
        <v>79.77</v>
      </c>
      <c r="E912" s="283">
        <v>80.27</v>
      </c>
    </row>
    <row r="913" spans="1:5">
      <c r="A913" s="180" t="s">
        <v>1895</v>
      </c>
      <c r="B913" s="181" t="s">
        <v>1896</v>
      </c>
      <c r="C913" s="182" t="s">
        <v>6</v>
      </c>
      <c r="D913" s="284">
        <v>79.77</v>
      </c>
      <c r="E913" s="283">
        <v>80.27</v>
      </c>
    </row>
    <row r="914" spans="1:5">
      <c r="A914" s="180" t="s">
        <v>1897</v>
      </c>
      <c r="B914" s="181" t="s">
        <v>1898</v>
      </c>
      <c r="C914" s="182"/>
      <c r="D914" s="284"/>
      <c r="E914" s="283"/>
    </row>
    <row r="915" spans="1:5">
      <c r="A915" s="180" t="s">
        <v>1899</v>
      </c>
      <c r="B915" s="181" t="s">
        <v>1900</v>
      </c>
      <c r="C915" s="182" t="s">
        <v>0</v>
      </c>
      <c r="D915" s="284">
        <v>930.88</v>
      </c>
      <c r="E915" s="283">
        <v>930.88</v>
      </c>
    </row>
    <row r="916" spans="1:5">
      <c r="A916" s="180" t="s">
        <v>1901</v>
      </c>
      <c r="B916" s="181" t="s">
        <v>1902</v>
      </c>
      <c r="C916" s="182"/>
      <c r="D916" s="284"/>
      <c r="E916" s="283"/>
    </row>
    <row r="917" spans="1:5">
      <c r="A917" s="180" t="s">
        <v>1903</v>
      </c>
      <c r="B917" s="181" t="s">
        <v>1904</v>
      </c>
      <c r="C917" s="182" t="s">
        <v>0</v>
      </c>
      <c r="D917" s="284">
        <v>222.91</v>
      </c>
      <c r="E917" s="283">
        <v>233.18</v>
      </c>
    </row>
    <row r="918" spans="1:5">
      <c r="A918" s="180" t="s">
        <v>1905</v>
      </c>
      <c r="B918" s="181" t="s">
        <v>1906</v>
      </c>
      <c r="C918" s="182" t="s">
        <v>0</v>
      </c>
      <c r="D918" s="284">
        <v>254.35</v>
      </c>
      <c r="E918" s="283">
        <v>263.60000000000002</v>
      </c>
    </row>
    <row r="919" spans="1:5">
      <c r="A919" s="180" t="s">
        <v>1907</v>
      </c>
      <c r="B919" s="181" t="s">
        <v>1908</v>
      </c>
      <c r="C919" s="182" t="s">
        <v>0</v>
      </c>
      <c r="D919" s="284">
        <v>268.06</v>
      </c>
      <c r="E919" s="283">
        <v>278.33</v>
      </c>
    </row>
    <row r="920" spans="1:5">
      <c r="A920" s="180" t="s">
        <v>1909</v>
      </c>
      <c r="B920" s="181" t="s">
        <v>1910</v>
      </c>
      <c r="C920" s="182"/>
      <c r="D920" s="284"/>
      <c r="E920" s="283"/>
    </row>
    <row r="921" spans="1:5">
      <c r="A921" s="180" t="s">
        <v>1911</v>
      </c>
      <c r="B921" s="181" t="s">
        <v>1912</v>
      </c>
      <c r="C921" s="182" t="s">
        <v>9</v>
      </c>
      <c r="D921" s="284">
        <v>111.3</v>
      </c>
      <c r="E921" s="283">
        <v>117.45</v>
      </c>
    </row>
    <row r="922" spans="1:5">
      <c r="A922" s="180" t="s">
        <v>1913</v>
      </c>
      <c r="B922" s="181" t="s">
        <v>1914</v>
      </c>
      <c r="C922" s="182" t="s">
        <v>9</v>
      </c>
      <c r="D922" s="284">
        <v>151.78</v>
      </c>
      <c r="E922" s="283">
        <v>159.05000000000001</v>
      </c>
    </row>
    <row r="923" spans="1:5">
      <c r="A923" s="180" t="s">
        <v>121</v>
      </c>
      <c r="B923" s="181" t="s">
        <v>122</v>
      </c>
      <c r="C923" s="182" t="s">
        <v>9</v>
      </c>
      <c r="D923" s="284">
        <v>232.05</v>
      </c>
      <c r="E923" s="283">
        <v>239.87</v>
      </c>
    </row>
    <row r="924" spans="1:5">
      <c r="A924" s="180" t="s">
        <v>1915</v>
      </c>
      <c r="B924" s="181" t="s">
        <v>1916</v>
      </c>
      <c r="C924" s="182" t="s">
        <v>9</v>
      </c>
      <c r="D924" s="284">
        <v>98.34</v>
      </c>
      <c r="E924" s="283">
        <v>104.49</v>
      </c>
    </row>
    <row r="925" spans="1:5">
      <c r="A925" s="180" t="s">
        <v>1917</v>
      </c>
      <c r="B925" s="181" t="s">
        <v>1918</v>
      </c>
      <c r="C925" s="182" t="s">
        <v>9</v>
      </c>
      <c r="D925" s="284">
        <v>131.41999999999999</v>
      </c>
      <c r="E925" s="283">
        <v>138.69</v>
      </c>
    </row>
    <row r="926" spans="1:5">
      <c r="A926" s="180" t="s">
        <v>34647</v>
      </c>
      <c r="B926" s="181" t="s">
        <v>34648</v>
      </c>
      <c r="C926" s="182" t="s">
        <v>9</v>
      </c>
      <c r="D926" s="284">
        <v>143.63</v>
      </c>
      <c r="E926" s="283">
        <v>148.93</v>
      </c>
    </row>
    <row r="927" spans="1:5">
      <c r="A927" s="180" t="s">
        <v>1919</v>
      </c>
      <c r="B927" s="181" t="s">
        <v>1920</v>
      </c>
      <c r="C927" s="182" t="s">
        <v>6</v>
      </c>
      <c r="D927" s="284">
        <v>17.03</v>
      </c>
      <c r="E927" s="283">
        <v>17.190000000000001</v>
      </c>
    </row>
    <row r="928" spans="1:5">
      <c r="A928" s="180" t="s">
        <v>1921</v>
      </c>
      <c r="B928" s="181" t="s">
        <v>1922</v>
      </c>
      <c r="C928" s="182" t="s">
        <v>6</v>
      </c>
      <c r="D928" s="284">
        <v>20.43</v>
      </c>
      <c r="E928" s="283">
        <v>20.66</v>
      </c>
    </row>
    <row r="929" spans="1:5">
      <c r="A929" s="180" t="s">
        <v>1923</v>
      </c>
      <c r="B929" s="181" t="s">
        <v>1924</v>
      </c>
      <c r="C929" s="182" t="s">
        <v>6</v>
      </c>
      <c r="D929" s="284">
        <v>22.91</v>
      </c>
      <c r="E929" s="283">
        <v>23.23</v>
      </c>
    </row>
    <row r="930" spans="1:5">
      <c r="A930" s="180" t="s">
        <v>1925</v>
      </c>
      <c r="B930" s="181" t="s">
        <v>1926</v>
      </c>
      <c r="C930" s="182"/>
      <c r="D930" s="284"/>
      <c r="E930" s="283"/>
    </row>
    <row r="931" spans="1:5">
      <c r="A931" s="180" t="s">
        <v>1927</v>
      </c>
      <c r="B931" s="181" t="s">
        <v>1928</v>
      </c>
      <c r="C931" s="182" t="s">
        <v>9</v>
      </c>
      <c r="D931" s="284">
        <v>20.68</v>
      </c>
      <c r="E931" s="283">
        <v>22.69</v>
      </c>
    </row>
    <row r="932" spans="1:5">
      <c r="A932" s="180" t="s">
        <v>1929</v>
      </c>
      <c r="B932" s="181" t="s">
        <v>1930</v>
      </c>
      <c r="C932" s="182" t="s">
        <v>0</v>
      </c>
      <c r="D932" s="284">
        <v>49.31</v>
      </c>
      <c r="E932" s="283">
        <v>54.8</v>
      </c>
    </row>
    <row r="933" spans="1:5">
      <c r="A933" s="180" t="s">
        <v>1931</v>
      </c>
      <c r="B933" s="181" t="s">
        <v>1932</v>
      </c>
      <c r="C933" s="182" t="s">
        <v>0</v>
      </c>
      <c r="D933" s="284">
        <v>49.31</v>
      </c>
      <c r="E933" s="283">
        <v>54.8</v>
      </c>
    </row>
    <row r="934" spans="1:5">
      <c r="A934" s="180" t="s">
        <v>1933</v>
      </c>
      <c r="B934" s="181" t="s">
        <v>1934</v>
      </c>
      <c r="C934" s="182" t="s">
        <v>0</v>
      </c>
      <c r="D934" s="284">
        <v>22.66</v>
      </c>
      <c r="E934" s="283">
        <v>25.18</v>
      </c>
    </row>
    <row r="935" spans="1:5">
      <c r="A935" s="180" t="s">
        <v>1935</v>
      </c>
      <c r="B935" s="181" t="s">
        <v>36461</v>
      </c>
      <c r="C935" s="182" t="s">
        <v>0</v>
      </c>
      <c r="D935" s="284">
        <v>32.880000000000003</v>
      </c>
      <c r="E935" s="283">
        <v>36.53</v>
      </c>
    </row>
    <row r="936" spans="1:5">
      <c r="A936" s="180" t="s">
        <v>1936</v>
      </c>
      <c r="B936" s="181" t="s">
        <v>1937</v>
      </c>
      <c r="C936" s="182" t="s">
        <v>0</v>
      </c>
      <c r="D936" s="284">
        <v>21.37</v>
      </c>
      <c r="E936" s="283">
        <v>23.38</v>
      </c>
    </row>
    <row r="937" spans="1:5">
      <c r="A937" s="180" t="s">
        <v>1938</v>
      </c>
      <c r="B937" s="181" t="s">
        <v>1939</v>
      </c>
      <c r="C937" s="182" t="s">
        <v>0</v>
      </c>
      <c r="D937" s="284">
        <v>27.85</v>
      </c>
      <c r="E937" s="283">
        <v>29.86</v>
      </c>
    </row>
    <row r="938" spans="1:5">
      <c r="A938" s="180" t="s">
        <v>36462</v>
      </c>
      <c r="B938" s="181" t="s">
        <v>1940</v>
      </c>
      <c r="C938" s="182"/>
      <c r="D938" s="284"/>
      <c r="E938" s="283"/>
    </row>
    <row r="939" spans="1:5">
      <c r="A939" s="180" t="s">
        <v>1941</v>
      </c>
      <c r="B939" s="181" t="s">
        <v>1942</v>
      </c>
      <c r="C939" s="182"/>
      <c r="D939" s="284"/>
      <c r="E939" s="283"/>
    </row>
    <row r="940" spans="1:5">
      <c r="A940" s="180" t="s">
        <v>1943</v>
      </c>
      <c r="B940" s="181" t="s">
        <v>1944</v>
      </c>
      <c r="C940" s="182" t="s">
        <v>1</v>
      </c>
      <c r="D940" s="284">
        <v>1403.04</v>
      </c>
      <c r="E940" s="283">
        <v>1438.96</v>
      </c>
    </row>
    <row r="941" spans="1:5">
      <c r="A941" s="180" t="s">
        <v>1945</v>
      </c>
      <c r="B941" s="181" t="s">
        <v>1946</v>
      </c>
      <c r="C941" s="182" t="s">
        <v>1</v>
      </c>
      <c r="D941" s="284">
        <v>795.05</v>
      </c>
      <c r="E941" s="283">
        <v>830.97</v>
      </c>
    </row>
    <row r="942" spans="1:5">
      <c r="A942" s="180" t="s">
        <v>1947</v>
      </c>
      <c r="B942" s="181" t="s">
        <v>1948</v>
      </c>
      <c r="C942" s="182" t="s">
        <v>1</v>
      </c>
      <c r="D942" s="284">
        <v>752.62</v>
      </c>
      <c r="E942" s="283">
        <v>788.54</v>
      </c>
    </row>
    <row r="943" spans="1:5">
      <c r="A943" s="180" t="s">
        <v>1949</v>
      </c>
      <c r="B943" s="181" t="s">
        <v>1950</v>
      </c>
      <c r="C943" s="182" t="s">
        <v>0</v>
      </c>
      <c r="D943" s="284">
        <v>29.17</v>
      </c>
      <c r="E943" s="283">
        <v>31.97</v>
      </c>
    </row>
    <row r="944" spans="1:5">
      <c r="A944" s="180" t="s">
        <v>1951</v>
      </c>
      <c r="B944" s="181" t="s">
        <v>35139</v>
      </c>
      <c r="C944" s="182" t="s">
        <v>0</v>
      </c>
      <c r="D944" s="284">
        <v>33.799999999999997</v>
      </c>
      <c r="E944" s="283">
        <v>36.549999999999997</v>
      </c>
    </row>
    <row r="945" spans="1:5">
      <c r="A945" s="180" t="s">
        <v>1952</v>
      </c>
      <c r="B945" s="181" t="s">
        <v>1953</v>
      </c>
      <c r="C945" s="182" t="s">
        <v>1</v>
      </c>
      <c r="D945" s="284">
        <v>1498.43</v>
      </c>
      <c r="E945" s="283">
        <v>1534.35</v>
      </c>
    </row>
    <row r="946" spans="1:5">
      <c r="A946" s="180" t="s">
        <v>1954</v>
      </c>
      <c r="B946" s="181" t="s">
        <v>1955</v>
      </c>
      <c r="C946" s="182"/>
      <c r="D946" s="284"/>
      <c r="E946" s="283"/>
    </row>
    <row r="947" spans="1:5">
      <c r="A947" s="180" t="s">
        <v>65</v>
      </c>
      <c r="B947" s="181" t="s">
        <v>14</v>
      </c>
      <c r="C947" s="182" t="s">
        <v>0</v>
      </c>
      <c r="D947" s="284">
        <v>7.15</v>
      </c>
      <c r="E947" s="283">
        <v>7.67</v>
      </c>
    </row>
    <row r="948" spans="1:5">
      <c r="A948" s="180" t="s">
        <v>1956</v>
      </c>
      <c r="B948" s="181" t="s">
        <v>1957</v>
      </c>
      <c r="C948" s="182" t="s">
        <v>0</v>
      </c>
      <c r="D948" s="284">
        <v>6.3</v>
      </c>
      <c r="E948" s="283">
        <v>6.82</v>
      </c>
    </row>
    <row r="949" spans="1:5">
      <c r="A949" s="180" t="s">
        <v>1958</v>
      </c>
      <c r="B949" s="181" t="s">
        <v>35140</v>
      </c>
      <c r="C949" s="182" t="s">
        <v>0</v>
      </c>
      <c r="D949" s="284">
        <v>12.15</v>
      </c>
      <c r="E949" s="283">
        <v>12.67</v>
      </c>
    </row>
    <row r="950" spans="1:5">
      <c r="A950" s="180" t="s">
        <v>1959</v>
      </c>
      <c r="B950" s="181" t="s">
        <v>1960</v>
      </c>
      <c r="C950" s="182" t="s">
        <v>0</v>
      </c>
      <c r="D950" s="284">
        <v>9.4</v>
      </c>
      <c r="E950" s="283">
        <v>10.17</v>
      </c>
    </row>
    <row r="951" spans="1:5">
      <c r="A951" s="180" t="s">
        <v>1961</v>
      </c>
      <c r="B951" s="181" t="s">
        <v>1962</v>
      </c>
      <c r="C951" s="182" t="s">
        <v>0</v>
      </c>
      <c r="D951" s="284">
        <v>11.65</v>
      </c>
      <c r="E951" s="283">
        <v>12.48</v>
      </c>
    </row>
    <row r="952" spans="1:5">
      <c r="A952" s="180" t="s">
        <v>66</v>
      </c>
      <c r="B952" s="181" t="s">
        <v>67</v>
      </c>
      <c r="C952" s="182" t="s">
        <v>0</v>
      </c>
      <c r="D952" s="284">
        <v>23.17</v>
      </c>
      <c r="E952" s="283">
        <v>24.63</v>
      </c>
    </row>
    <row r="953" spans="1:5">
      <c r="A953" s="180" t="s">
        <v>1963</v>
      </c>
      <c r="B953" s="181" t="s">
        <v>1964</v>
      </c>
      <c r="C953" s="182" t="s">
        <v>0</v>
      </c>
      <c r="D953" s="284">
        <v>28.15</v>
      </c>
      <c r="E953" s="283">
        <v>30.16</v>
      </c>
    </row>
    <row r="954" spans="1:5">
      <c r="A954" s="180" t="s">
        <v>1965</v>
      </c>
      <c r="B954" s="181" t="s">
        <v>1966</v>
      </c>
      <c r="C954" s="182" t="s">
        <v>0</v>
      </c>
      <c r="D954" s="284">
        <v>60.21</v>
      </c>
      <c r="E954" s="283">
        <v>61.47</v>
      </c>
    </row>
    <row r="955" spans="1:5">
      <c r="A955" s="180" t="s">
        <v>1967</v>
      </c>
      <c r="B955" s="181" t="s">
        <v>1968</v>
      </c>
      <c r="C955" s="182" t="s">
        <v>0</v>
      </c>
      <c r="D955" s="284">
        <v>13.32</v>
      </c>
      <c r="E955" s="283">
        <v>14.58</v>
      </c>
    </row>
    <row r="956" spans="1:5">
      <c r="A956" s="180" t="s">
        <v>1969</v>
      </c>
      <c r="B956" s="181" t="s">
        <v>1970</v>
      </c>
      <c r="C956" s="182" t="s">
        <v>0</v>
      </c>
      <c r="D956" s="284">
        <v>39.17</v>
      </c>
      <c r="E956" s="283">
        <v>42.44</v>
      </c>
    </row>
    <row r="957" spans="1:5">
      <c r="A957" s="180" t="s">
        <v>1971</v>
      </c>
      <c r="B957" s="181" t="s">
        <v>1972</v>
      </c>
      <c r="C957" s="182"/>
      <c r="D957" s="284"/>
      <c r="E957" s="283"/>
    </row>
    <row r="958" spans="1:5">
      <c r="A958" s="180" t="s">
        <v>1973</v>
      </c>
      <c r="B958" s="181" t="s">
        <v>1974</v>
      </c>
      <c r="C958" s="182" t="s">
        <v>0</v>
      </c>
      <c r="D958" s="284">
        <v>34.36</v>
      </c>
      <c r="E958" s="283">
        <v>37.130000000000003</v>
      </c>
    </row>
    <row r="959" spans="1:5">
      <c r="A959" s="180" t="s">
        <v>1975</v>
      </c>
      <c r="B959" s="181" t="s">
        <v>1976</v>
      </c>
      <c r="C959" s="182" t="s">
        <v>0</v>
      </c>
      <c r="D959" s="284">
        <v>39.520000000000003</v>
      </c>
      <c r="E959" s="283">
        <v>42.79</v>
      </c>
    </row>
    <row r="960" spans="1:5">
      <c r="A960" s="180" t="s">
        <v>1977</v>
      </c>
      <c r="B960" s="181" t="s">
        <v>1978</v>
      </c>
      <c r="C960" s="182" t="s">
        <v>0</v>
      </c>
      <c r="D960" s="284">
        <v>58.12</v>
      </c>
      <c r="E960" s="283">
        <v>61.39</v>
      </c>
    </row>
    <row r="961" spans="1:5">
      <c r="A961" s="180" t="s">
        <v>1979</v>
      </c>
      <c r="B961" s="181" t="s">
        <v>1980</v>
      </c>
      <c r="C961" s="182" t="s">
        <v>0</v>
      </c>
      <c r="D961" s="284">
        <v>27.57</v>
      </c>
      <c r="E961" s="283">
        <v>29.58</v>
      </c>
    </row>
    <row r="962" spans="1:5">
      <c r="A962" s="180" t="s">
        <v>1981</v>
      </c>
      <c r="B962" s="181" t="s">
        <v>1982</v>
      </c>
      <c r="C962" s="182" t="s">
        <v>0</v>
      </c>
      <c r="D962" s="284">
        <v>41.16</v>
      </c>
      <c r="E962" s="283">
        <v>44.69</v>
      </c>
    </row>
    <row r="963" spans="1:5">
      <c r="A963" s="180" t="s">
        <v>1983</v>
      </c>
      <c r="B963" s="181" t="s">
        <v>1984</v>
      </c>
      <c r="C963" s="182" t="s">
        <v>9</v>
      </c>
      <c r="D963" s="284">
        <v>58.09</v>
      </c>
      <c r="E963" s="283">
        <v>63.81</v>
      </c>
    </row>
    <row r="964" spans="1:5">
      <c r="A964" s="180" t="s">
        <v>1985</v>
      </c>
      <c r="B964" s="181" t="s">
        <v>1986</v>
      </c>
      <c r="C964" s="182" t="s">
        <v>9</v>
      </c>
      <c r="D964" s="284">
        <v>25.11</v>
      </c>
      <c r="E964" s="283">
        <v>27.76</v>
      </c>
    </row>
    <row r="965" spans="1:5">
      <c r="A965" s="180" t="s">
        <v>1987</v>
      </c>
      <c r="B965" s="181" t="s">
        <v>1988</v>
      </c>
      <c r="C965" s="182" t="s">
        <v>9</v>
      </c>
      <c r="D965" s="284">
        <v>25.29</v>
      </c>
      <c r="E965" s="283">
        <v>27.94</v>
      </c>
    </row>
    <row r="966" spans="1:5">
      <c r="A966" s="180" t="s">
        <v>1989</v>
      </c>
      <c r="B966" s="181" t="s">
        <v>1990</v>
      </c>
      <c r="C966" s="182" t="s">
        <v>9</v>
      </c>
      <c r="D966" s="284">
        <v>25.55</v>
      </c>
      <c r="E966" s="283">
        <v>28.2</v>
      </c>
    </row>
    <row r="967" spans="1:5">
      <c r="A967" s="180" t="s">
        <v>1991</v>
      </c>
      <c r="B967" s="181" t="s">
        <v>1992</v>
      </c>
      <c r="C967" s="182" t="s">
        <v>9</v>
      </c>
      <c r="D967" s="284">
        <v>26.01</v>
      </c>
      <c r="E967" s="283">
        <v>28.66</v>
      </c>
    </row>
    <row r="968" spans="1:5">
      <c r="A968" s="180" t="s">
        <v>1993</v>
      </c>
      <c r="B968" s="181" t="s">
        <v>1994</v>
      </c>
      <c r="C968" s="182"/>
      <c r="D968" s="284"/>
      <c r="E968" s="283"/>
    </row>
    <row r="969" spans="1:5">
      <c r="A969" s="180" t="s">
        <v>1995</v>
      </c>
      <c r="B969" s="181" t="s">
        <v>1996</v>
      </c>
      <c r="C969" s="182" t="s">
        <v>0</v>
      </c>
      <c r="D969" s="284">
        <v>20.260000000000002</v>
      </c>
      <c r="E969" s="283">
        <v>21.94</v>
      </c>
    </row>
    <row r="970" spans="1:5">
      <c r="A970" s="180" t="s">
        <v>1997</v>
      </c>
      <c r="B970" s="181" t="s">
        <v>1998</v>
      </c>
      <c r="C970" s="182" t="s">
        <v>0</v>
      </c>
      <c r="D970" s="284">
        <v>22.34</v>
      </c>
      <c r="E970" s="283">
        <v>24.02</v>
      </c>
    </row>
    <row r="971" spans="1:5">
      <c r="A971" s="180" t="s">
        <v>1999</v>
      </c>
      <c r="B971" s="181" t="s">
        <v>2000</v>
      </c>
      <c r="C971" s="182"/>
      <c r="D971" s="284"/>
      <c r="E971" s="283"/>
    </row>
    <row r="972" spans="1:5">
      <c r="A972" s="180" t="s">
        <v>2001</v>
      </c>
      <c r="B972" s="181" t="s">
        <v>2002</v>
      </c>
      <c r="C972" s="182" t="s">
        <v>1</v>
      </c>
      <c r="D972" s="284">
        <v>920.68</v>
      </c>
      <c r="E972" s="283">
        <v>969.06</v>
      </c>
    </row>
    <row r="973" spans="1:5">
      <c r="A973" s="180" t="s">
        <v>2003</v>
      </c>
      <c r="B973" s="181" t="s">
        <v>2004</v>
      </c>
      <c r="C973" s="182" t="s">
        <v>1</v>
      </c>
      <c r="D973" s="284">
        <v>994.77</v>
      </c>
      <c r="E973" s="283">
        <v>1043.1500000000001</v>
      </c>
    </row>
    <row r="974" spans="1:5">
      <c r="A974" s="180" t="s">
        <v>102</v>
      </c>
      <c r="B974" s="181" t="s">
        <v>103</v>
      </c>
      <c r="C974" s="182" t="s">
        <v>1</v>
      </c>
      <c r="D974" s="284">
        <v>1033.96</v>
      </c>
      <c r="E974" s="283">
        <v>1082.3399999999999</v>
      </c>
    </row>
    <row r="975" spans="1:5">
      <c r="A975" s="180" t="s">
        <v>2005</v>
      </c>
      <c r="B975" s="181" t="s">
        <v>2006</v>
      </c>
      <c r="C975" s="182" t="s">
        <v>9</v>
      </c>
      <c r="D975" s="284">
        <v>77.94</v>
      </c>
      <c r="E975" s="283">
        <v>83.57</v>
      </c>
    </row>
    <row r="976" spans="1:5">
      <c r="A976" s="180" t="s">
        <v>2007</v>
      </c>
      <c r="B976" s="181" t="s">
        <v>2008</v>
      </c>
      <c r="C976" s="182" t="s">
        <v>9</v>
      </c>
      <c r="D976" s="284">
        <v>83.1</v>
      </c>
      <c r="E976" s="283">
        <v>90.76</v>
      </c>
    </row>
    <row r="977" spans="1:5">
      <c r="A977" s="180" t="s">
        <v>2009</v>
      </c>
      <c r="B977" s="181" t="s">
        <v>2010</v>
      </c>
      <c r="C977" s="182"/>
      <c r="D977" s="284"/>
      <c r="E977" s="283"/>
    </row>
    <row r="978" spans="1:5">
      <c r="A978" s="180" t="s">
        <v>2011</v>
      </c>
      <c r="B978" s="181" t="s">
        <v>2012</v>
      </c>
      <c r="C978" s="182" t="s">
        <v>0</v>
      </c>
      <c r="D978" s="284">
        <v>102.16</v>
      </c>
      <c r="E978" s="283">
        <v>103.06</v>
      </c>
    </row>
    <row r="979" spans="1:5">
      <c r="A979" s="180" t="s">
        <v>2013</v>
      </c>
      <c r="B979" s="181" t="s">
        <v>2014</v>
      </c>
      <c r="C979" s="182" t="s">
        <v>9</v>
      </c>
      <c r="D979" s="284">
        <v>58.17</v>
      </c>
      <c r="E979" s="283">
        <v>58.4</v>
      </c>
    </row>
    <row r="980" spans="1:5">
      <c r="A980" s="180" t="s">
        <v>2015</v>
      </c>
      <c r="B980" s="181" t="s">
        <v>2016</v>
      </c>
      <c r="C980" s="182" t="s">
        <v>9</v>
      </c>
      <c r="D980" s="284">
        <v>96.17</v>
      </c>
      <c r="E980" s="283">
        <v>96.45</v>
      </c>
    </row>
    <row r="981" spans="1:5">
      <c r="A981" s="180" t="s">
        <v>2017</v>
      </c>
      <c r="B981" s="181" t="s">
        <v>2018</v>
      </c>
      <c r="C981" s="182" t="s">
        <v>9</v>
      </c>
      <c r="D981" s="284">
        <v>55.91</v>
      </c>
      <c r="E981" s="283">
        <v>56.36</v>
      </c>
    </row>
    <row r="982" spans="1:5">
      <c r="A982" s="180" t="s">
        <v>2019</v>
      </c>
      <c r="B982" s="181" t="s">
        <v>2020</v>
      </c>
      <c r="C982" s="182" t="s">
        <v>9</v>
      </c>
      <c r="D982" s="284">
        <v>125.3</v>
      </c>
      <c r="E982" s="283">
        <v>125.36</v>
      </c>
    </row>
    <row r="983" spans="1:5">
      <c r="A983" s="180" t="s">
        <v>2021</v>
      </c>
      <c r="B983" s="181" t="s">
        <v>2022</v>
      </c>
      <c r="C983" s="182" t="s">
        <v>0</v>
      </c>
      <c r="D983" s="284">
        <v>265.83</v>
      </c>
      <c r="E983" s="283">
        <v>266.37</v>
      </c>
    </row>
    <row r="984" spans="1:5">
      <c r="A984" s="180" t="s">
        <v>2023</v>
      </c>
      <c r="B984" s="181" t="s">
        <v>2024</v>
      </c>
      <c r="C984" s="182"/>
      <c r="D984" s="284"/>
      <c r="E984" s="283"/>
    </row>
    <row r="985" spans="1:5">
      <c r="A985" s="180" t="s">
        <v>2025</v>
      </c>
      <c r="B985" s="181" t="s">
        <v>2026</v>
      </c>
      <c r="C985" s="182" t="s">
        <v>0</v>
      </c>
      <c r="D985" s="284">
        <v>102.32</v>
      </c>
      <c r="E985" s="283">
        <v>103.22</v>
      </c>
    </row>
    <row r="986" spans="1:5">
      <c r="A986" s="180" t="s">
        <v>2027</v>
      </c>
      <c r="B986" s="181" t="s">
        <v>2028</v>
      </c>
      <c r="C986" s="182" t="s">
        <v>9</v>
      </c>
      <c r="D986" s="284">
        <v>44.49</v>
      </c>
      <c r="E986" s="283">
        <v>44.72</v>
      </c>
    </row>
    <row r="987" spans="1:5">
      <c r="A987" s="180" t="s">
        <v>2029</v>
      </c>
      <c r="B987" s="181" t="s">
        <v>2030</v>
      </c>
      <c r="C987" s="182" t="s">
        <v>9</v>
      </c>
      <c r="D987" s="284">
        <v>93.66</v>
      </c>
      <c r="E987" s="283">
        <v>93.94</v>
      </c>
    </row>
    <row r="988" spans="1:5">
      <c r="A988" s="180" t="s">
        <v>2031</v>
      </c>
      <c r="B988" s="181" t="s">
        <v>2032</v>
      </c>
      <c r="C988" s="182" t="s">
        <v>9</v>
      </c>
      <c r="D988" s="284">
        <v>94.57</v>
      </c>
      <c r="E988" s="283">
        <v>94.85</v>
      </c>
    </row>
    <row r="989" spans="1:5">
      <c r="A989" s="180" t="s">
        <v>2033</v>
      </c>
      <c r="B989" s="181" t="s">
        <v>2034</v>
      </c>
      <c r="C989" s="182" t="s">
        <v>9</v>
      </c>
      <c r="D989" s="284">
        <v>49.11</v>
      </c>
      <c r="E989" s="283">
        <v>49.56</v>
      </c>
    </row>
    <row r="990" spans="1:5">
      <c r="A990" s="180" t="s">
        <v>2035</v>
      </c>
      <c r="B990" s="181" t="s">
        <v>34712</v>
      </c>
      <c r="C990" s="182" t="s">
        <v>9</v>
      </c>
      <c r="D990" s="284">
        <v>98.61</v>
      </c>
      <c r="E990" s="283">
        <v>98.61</v>
      </c>
    </row>
    <row r="991" spans="1:5">
      <c r="A991" s="180" t="s">
        <v>34713</v>
      </c>
      <c r="B991" s="181" t="s">
        <v>34714</v>
      </c>
      <c r="C991" s="182" t="s">
        <v>0</v>
      </c>
      <c r="D991" s="284">
        <v>158.03</v>
      </c>
      <c r="E991" s="283">
        <v>158.03</v>
      </c>
    </row>
    <row r="992" spans="1:5">
      <c r="A992" s="180" t="s">
        <v>34715</v>
      </c>
      <c r="B992" s="181" t="s">
        <v>34716</v>
      </c>
      <c r="C992" s="182" t="s">
        <v>270</v>
      </c>
      <c r="D992" s="284">
        <v>1941.16</v>
      </c>
      <c r="E992" s="283">
        <v>1941.16</v>
      </c>
    </row>
    <row r="993" spans="1:5">
      <c r="A993" s="180" t="s">
        <v>2036</v>
      </c>
      <c r="B993" s="181" t="s">
        <v>2037</v>
      </c>
      <c r="C993" s="182"/>
      <c r="D993" s="284"/>
      <c r="E993" s="283"/>
    </row>
    <row r="994" spans="1:5">
      <c r="A994" s="180" t="s">
        <v>2038</v>
      </c>
      <c r="B994" s="181" t="s">
        <v>2039</v>
      </c>
      <c r="C994" s="182" t="s">
        <v>0</v>
      </c>
      <c r="D994" s="284">
        <v>92.01</v>
      </c>
      <c r="E994" s="283">
        <v>98.41</v>
      </c>
    </row>
    <row r="995" spans="1:5">
      <c r="A995" s="180" t="s">
        <v>2040</v>
      </c>
      <c r="B995" s="181" t="s">
        <v>2041</v>
      </c>
      <c r="C995" s="182" t="s">
        <v>9</v>
      </c>
      <c r="D995" s="284">
        <v>102.83</v>
      </c>
      <c r="E995" s="283">
        <v>105.1</v>
      </c>
    </row>
    <row r="996" spans="1:5">
      <c r="A996" s="180" t="s">
        <v>2042</v>
      </c>
      <c r="B996" s="181" t="s">
        <v>2043</v>
      </c>
      <c r="C996" s="182" t="s">
        <v>9</v>
      </c>
      <c r="D996" s="284">
        <v>10.88</v>
      </c>
      <c r="E996" s="283">
        <v>10.88</v>
      </c>
    </row>
    <row r="997" spans="1:5">
      <c r="A997" s="180" t="s">
        <v>2044</v>
      </c>
      <c r="B997" s="181" t="s">
        <v>2045</v>
      </c>
      <c r="C997" s="182" t="s">
        <v>0</v>
      </c>
      <c r="D997" s="284">
        <v>214.92</v>
      </c>
      <c r="E997" s="283">
        <v>217.19</v>
      </c>
    </row>
    <row r="998" spans="1:5">
      <c r="A998" s="180" t="s">
        <v>2046</v>
      </c>
      <c r="B998" s="181" t="s">
        <v>2047</v>
      </c>
      <c r="C998" s="182" t="s">
        <v>0</v>
      </c>
      <c r="D998" s="284">
        <v>37.18</v>
      </c>
      <c r="E998" s="283">
        <v>39.69</v>
      </c>
    </row>
    <row r="999" spans="1:5">
      <c r="A999" s="180" t="s">
        <v>2048</v>
      </c>
      <c r="B999" s="181" t="s">
        <v>2049</v>
      </c>
      <c r="C999" s="182"/>
      <c r="D999" s="284"/>
      <c r="E999" s="283"/>
    </row>
    <row r="1000" spans="1:5">
      <c r="A1000" s="180" t="s">
        <v>2050</v>
      </c>
      <c r="B1000" s="181" t="s">
        <v>2051</v>
      </c>
      <c r="C1000" s="182" t="s">
        <v>0</v>
      </c>
      <c r="D1000" s="284">
        <v>51.29</v>
      </c>
      <c r="E1000" s="283">
        <v>51.29</v>
      </c>
    </row>
    <row r="1001" spans="1:5">
      <c r="A1001" s="180" t="s">
        <v>2052</v>
      </c>
      <c r="B1001" s="181" t="s">
        <v>2053</v>
      </c>
      <c r="C1001" s="182" t="s">
        <v>0</v>
      </c>
      <c r="D1001" s="284">
        <v>45.87</v>
      </c>
      <c r="E1001" s="283">
        <v>45.87</v>
      </c>
    </row>
    <row r="1002" spans="1:5">
      <c r="A1002" s="180" t="s">
        <v>2054</v>
      </c>
      <c r="B1002" s="181" t="s">
        <v>2055</v>
      </c>
      <c r="C1002" s="182" t="s">
        <v>9</v>
      </c>
      <c r="D1002" s="284">
        <v>55.42</v>
      </c>
      <c r="E1002" s="283">
        <v>55.42</v>
      </c>
    </row>
    <row r="1003" spans="1:5">
      <c r="A1003" s="180" t="s">
        <v>2056</v>
      </c>
      <c r="B1003" s="181" t="s">
        <v>2057</v>
      </c>
      <c r="C1003" s="182" t="s">
        <v>9</v>
      </c>
      <c r="D1003" s="284">
        <v>55.34</v>
      </c>
      <c r="E1003" s="283">
        <v>55.34</v>
      </c>
    </row>
    <row r="1004" spans="1:5">
      <c r="A1004" s="180" t="s">
        <v>2058</v>
      </c>
      <c r="B1004" s="181" t="s">
        <v>2059</v>
      </c>
      <c r="C1004" s="182" t="s">
        <v>9</v>
      </c>
      <c r="D1004" s="284">
        <v>45.31</v>
      </c>
      <c r="E1004" s="283">
        <v>50.35</v>
      </c>
    </row>
    <row r="1005" spans="1:5">
      <c r="A1005" s="180" t="s">
        <v>2060</v>
      </c>
      <c r="B1005" s="181" t="s">
        <v>2061</v>
      </c>
      <c r="C1005" s="182" t="s">
        <v>0</v>
      </c>
      <c r="D1005" s="284">
        <v>34.65</v>
      </c>
      <c r="E1005" s="283">
        <v>37.21</v>
      </c>
    </row>
    <row r="1006" spans="1:5">
      <c r="A1006" s="180" t="s">
        <v>2062</v>
      </c>
      <c r="B1006" s="181" t="s">
        <v>2063</v>
      </c>
      <c r="C1006" s="182" t="s">
        <v>0</v>
      </c>
      <c r="D1006" s="284">
        <v>49.26</v>
      </c>
      <c r="E1006" s="283">
        <v>51.82</v>
      </c>
    </row>
    <row r="1007" spans="1:5">
      <c r="A1007" s="180" t="s">
        <v>2064</v>
      </c>
      <c r="B1007" s="181" t="s">
        <v>2065</v>
      </c>
      <c r="C1007" s="182" t="s">
        <v>9</v>
      </c>
      <c r="D1007" s="284">
        <v>18.21</v>
      </c>
      <c r="E1007" s="283">
        <v>19.55</v>
      </c>
    </row>
    <row r="1008" spans="1:5">
      <c r="A1008" s="180" t="s">
        <v>2066</v>
      </c>
      <c r="B1008" s="181" t="s">
        <v>2067</v>
      </c>
      <c r="C1008" s="182" t="s">
        <v>9</v>
      </c>
      <c r="D1008" s="284">
        <v>26</v>
      </c>
      <c r="E1008" s="283">
        <v>27.34</v>
      </c>
    </row>
    <row r="1009" spans="1:5">
      <c r="A1009" s="180" t="s">
        <v>36463</v>
      </c>
      <c r="B1009" s="181" t="s">
        <v>2068</v>
      </c>
      <c r="C1009" s="182"/>
      <c r="D1009" s="284"/>
      <c r="E1009" s="283"/>
    </row>
    <row r="1010" spans="1:5">
      <c r="A1010" s="180" t="s">
        <v>2069</v>
      </c>
      <c r="B1010" s="181" t="s">
        <v>2070</v>
      </c>
      <c r="C1010" s="182"/>
      <c r="D1010" s="284"/>
      <c r="E1010" s="283"/>
    </row>
    <row r="1011" spans="1:5">
      <c r="A1011" s="180" t="s">
        <v>2071</v>
      </c>
      <c r="B1011" s="181" t="s">
        <v>2072</v>
      </c>
      <c r="C1011" s="182" t="s">
        <v>0</v>
      </c>
      <c r="D1011" s="284">
        <v>67.599999999999994</v>
      </c>
      <c r="E1011" s="283">
        <v>69.05</v>
      </c>
    </row>
    <row r="1012" spans="1:5">
      <c r="A1012" s="180" t="s">
        <v>2073</v>
      </c>
      <c r="B1012" s="181" t="s">
        <v>2074</v>
      </c>
      <c r="C1012" s="182"/>
      <c r="D1012" s="284"/>
      <c r="E1012" s="283"/>
    </row>
    <row r="1013" spans="1:5" ht="30">
      <c r="A1013" s="180" t="s">
        <v>2075</v>
      </c>
      <c r="B1013" s="181" t="s">
        <v>2076</v>
      </c>
      <c r="C1013" s="182" t="s">
        <v>0</v>
      </c>
      <c r="D1013" s="284">
        <v>49.13</v>
      </c>
      <c r="E1013" s="283">
        <v>50.85</v>
      </c>
    </row>
    <row r="1014" spans="1:5" ht="30">
      <c r="A1014" s="180" t="s">
        <v>2077</v>
      </c>
      <c r="B1014" s="181" t="s">
        <v>2078</v>
      </c>
      <c r="C1014" s="182" t="s">
        <v>9</v>
      </c>
      <c r="D1014" s="284">
        <v>6.78</v>
      </c>
      <c r="E1014" s="283">
        <v>6.91</v>
      </c>
    </row>
    <row r="1015" spans="1:5" ht="30">
      <c r="A1015" s="180" t="s">
        <v>2079</v>
      </c>
      <c r="B1015" s="181" t="s">
        <v>2080</v>
      </c>
      <c r="C1015" s="182" t="s">
        <v>0</v>
      </c>
      <c r="D1015" s="284">
        <v>129.99</v>
      </c>
      <c r="E1015" s="283">
        <v>131.71</v>
      </c>
    </row>
    <row r="1016" spans="1:5" ht="30">
      <c r="A1016" s="180" t="s">
        <v>2081</v>
      </c>
      <c r="B1016" s="181" t="s">
        <v>2082</v>
      </c>
      <c r="C1016" s="182" t="s">
        <v>9</v>
      </c>
      <c r="D1016" s="284">
        <v>20.38</v>
      </c>
      <c r="E1016" s="283">
        <v>20.51</v>
      </c>
    </row>
    <row r="1017" spans="1:5" ht="30">
      <c r="A1017" s="180" t="s">
        <v>34717</v>
      </c>
      <c r="B1017" s="181" t="s">
        <v>34718</v>
      </c>
      <c r="C1017" s="182" t="s">
        <v>0</v>
      </c>
      <c r="D1017" s="284">
        <v>56.6</v>
      </c>
      <c r="E1017" s="283">
        <v>58.32</v>
      </c>
    </row>
    <row r="1018" spans="1:5" ht="30">
      <c r="A1018" s="180" t="s">
        <v>34719</v>
      </c>
      <c r="B1018" s="181" t="s">
        <v>34720</v>
      </c>
      <c r="C1018" s="182" t="s">
        <v>9</v>
      </c>
      <c r="D1018" s="284">
        <v>7.83</v>
      </c>
      <c r="E1018" s="283">
        <v>7.96</v>
      </c>
    </row>
    <row r="1019" spans="1:5" ht="30">
      <c r="A1019" s="180" t="s">
        <v>2083</v>
      </c>
      <c r="B1019" s="181" t="s">
        <v>2084</v>
      </c>
      <c r="C1019" s="182" t="s">
        <v>0</v>
      </c>
      <c r="D1019" s="284">
        <v>50.67</v>
      </c>
      <c r="E1019" s="283">
        <v>52.39</v>
      </c>
    </row>
    <row r="1020" spans="1:5" ht="30">
      <c r="A1020" s="180" t="s">
        <v>2085</v>
      </c>
      <c r="B1020" s="181" t="s">
        <v>2086</v>
      </c>
      <c r="C1020" s="182" t="s">
        <v>9</v>
      </c>
      <c r="D1020" s="284">
        <v>6.82</v>
      </c>
      <c r="E1020" s="283">
        <v>6.95</v>
      </c>
    </row>
    <row r="1021" spans="1:5">
      <c r="A1021" s="180" t="s">
        <v>2087</v>
      </c>
      <c r="B1021" s="181" t="s">
        <v>2088</v>
      </c>
      <c r="C1021" s="182" t="s">
        <v>0</v>
      </c>
      <c r="D1021" s="284">
        <v>77.02</v>
      </c>
      <c r="E1021" s="283">
        <v>84.24</v>
      </c>
    </row>
    <row r="1022" spans="1:5">
      <c r="A1022" s="180" t="s">
        <v>2089</v>
      </c>
      <c r="B1022" s="181" t="s">
        <v>2090</v>
      </c>
      <c r="C1022" s="182" t="s">
        <v>0</v>
      </c>
      <c r="D1022" s="284">
        <v>11.49</v>
      </c>
      <c r="E1022" s="283">
        <v>12.63</v>
      </c>
    </row>
    <row r="1023" spans="1:5">
      <c r="A1023" s="180" t="s">
        <v>2091</v>
      </c>
      <c r="B1023" s="181" t="s">
        <v>2092</v>
      </c>
      <c r="C1023" s="182" t="s">
        <v>0</v>
      </c>
      <c r="D1023" s="284">
        <v>13.26</v>
      </c>
      <c r="E1023" s="283">
        <v>14.4</v>
      </c>
    </row>
    <row r="1024" spans="1:5">
      <c r="A1024" s="180" t="s">
        <v>2093</v>
      </c>
      <c r="B1024" s="181" t="s">
        <v>2094</v>
      </c>
      <c r="C1024" s="182" t="s">
        <v>0</v>
      </c>
      <c r="D1024" s="284">
        <v>12.67</v>
      </c>
      <c r="E1024" s="283">
        <v>13.81</v>
      </c>
    </row>
    <row r="1025" spans="1:5">
      <c r="A1025" s="180" t="s">
        <v>2095</v>
      </c>
      <c r="B1025" s="181" t="s">
        <v>2096</v>
      </c>
      <c r="C1025" s="182" t="s">
        <v>0</v>
      </c>
      <c r="D1025" s="284">
        <v>17.68</v>
      </c>
      <c r="E1025" s="283">
        <v>18.82</v>
      </c>
    </row>
    <row r="1026" spans="1:5">
      <c r="A1026" s="180" t="s">
        <v>2097</v>
      </c>
      <c r="B1026" s="181" t="s">
        <v>2098</v>
      </c>
      <c r="C1026" s="182" t="s">
        <v>9</v>
      </c>
      <c r="D1026" s="284">
        <v>1.28</v>
      </c>
      <c r="E1026" s="283">
        <v>1.4</v>
      </c>
    </row>
    <row r="1027" spans="1:5" ht="30">
      <c r="A1027" s="180" t="s">
        <v>2099</v>
      </c>
      <c r="B1027" s="181" t="s">
        <v>2100</v>
      </c>
      <c r="C1027" s="182" t="s">
        <v>9</v>
      </c>
      <c r="D1027" s="284">
        <v>1.45</v>
      </c>
      <c r="E1027" s="283">
        <v>1.57</v>
      </c>
    </row>
    <row r="1028" spans="1:5">
      <c r="A1028" s="180" t="s">
        <v>2101</v>
      </c>
      <c r="B1028" s="181" t="s">
        <v>2102</v>
      </c>
      <c r="C1028" s="182" t="s">
        <v>9</v>
      </c>
      <c r="D1028" s="284">
        <v>1.4</v>
      </c>
      <c r="E1028" s="283">
        <v>1.52</v>
      </c>
    </row>
    <row r="1029" spans="1:5" ht="30">
      <c r="A1029" s="180" t="s">
        <v>2103</v>
      </c>
      <c r="B1029" s="181" t="s">
        <v>2104</v>
      </c>
      <c r="C1029" s="182" t="s">
        <v>9</v>
      </c>
      <c r="D1029" s="284">
        <v>1.9</v>
      </c>
      <c r="E1029" s="283">
        <v>2.02</v>
      </c>
    </row>
    <row r="1030" spans="1:5">
      <c r="A1030" s="180" t="s">
        <v>2105</v>
      </c>
      <c r="B1030" s="181" t="s">
        <v>2106</v>
      </c>
      <c r="C1030" s="182"/>
      <c r="D1030" s="284"/>
      <c r="E1030" s="283"/>
    </row>
    <row r="1031" spans="1:5" ht="30">
      <c r="A1031" s="180" t="s">
        <v>2107</v>
      </c>
      <c r="B1031" s="181" t="s">
        <v>2108</v>
      </c>
      <c r="C1031" s="182" t="s">
        <v>0</v>
      </c>
      <c r="D1031" s="284">
        <v>170.72</v>
      </c>
      <c r="E1031" s="283">
        <v>172.44</v>
      </c>
    </row>
    <row r="1032" spans="1:5" ht="30">
      <c r="A1032" s="180" t="s">
        <v>2109</v>
      </c>
      <c r="B1032" s="181" t="s">
        <v>2110</v>
      </c>
      <c r="C1032" s="182" t="s">
        <v>0</v>
      </c>
      <c r="D1032" s="284">
        <v>215.29</v>
      </c>
      <c r="E1032" s="283">
        <v>217.01</v>
      </c>
    </row>
    <row r="1033" spans="1:5" ht="30">
      <c r="A1033" s="180" t="s">
        <v>2111</v>
      </c>
      <c r="B1033" s="181" t="s">
        <v>2112</v>
      </c>
      <c r="C1033" s="182" t="s">
        <v>0</v>
      </c>
      <c r="D1033" s="284">
        <v>186.58</v>
      </c>
      <c r="E1033" s="283">
        <v>188.3</v>
      </c>
    </row>
    <row r="1034" spans="1:5" ht="30">
      <c r="A1034" s="180" t="s">
        <v>2113</v>
      </c>
      <c r="B1034" s="181" t="s">
        <v>2114</v>
      </c>
      <c r="C1034" s="182" t="s">
        <v>9</v>
      </c>
      <c r="D1034" s="284">
        <v>44.63</v>
      </c>
      <c r="E1034" s="283">
        <v>44.81</v>
      </c>
    </row>
    <row r="1035" spans="1:5" ht="30">
      <c r="A1035" s="180" t="s">
        <v>2115</v>
      </c>
      <c r="B1035" s="181" t="s">
        <v>2116</v>
      </c>
      <c r="C1035" s="182" t="s">
        <v>0</v>
      </c>
      <c r="D1035" s="284">
        <v>321.75</v>
      </c>
      <c r="E1035" s="283">
        <v>323.47000000000003</v>
      </c>
    </row>
    <row r="1036" spans="1:5" ht="30">
      <c r="A1036" s="180" t="s">
        <v>2117</v>
      </c>
      <c r="B1036" s="181" t="s">
        <v>2118</v>
      </c>
      <c r="C1036" s="182" t="s">
        <v>9</v>
      </c>
      <c r="D1036" s="284">
        <v>62.5</v>
      </c>
      <c r="E1036" s="283">
        <v>62.68</v>
      </c>
    </row>
    <row r="1037" spans="1:5" ht="30">
      <c r="A1037" s="180" t="s">
        <v>2119</v>
      </c>
      <c r="B1037" s="181" t="s">
        <v>2120</v>
      </c>
      <c r="C1037" s="182" t="s">
        <v>0</v>
      </c>
      <c r="D1037" s="284">
        <v>52.93</v>
      </c>
      <c r="E1037" s="283">
        <v>54.07</v>
      </c>
    </row>
    <row r="1038" spans="1:5" ht="30">
      <c r="A1038" s="180" t="s">
        <v>2121</v>
      </c>
      <c r="B1038" s="181" t="s">
        <v>2122</v>
      </c>
      <c r="C1038" s="182" t="s">
        <v>0</v>
      </c>
      <c r="D1038" s="284">
        <v>50.74</v>
      </c>
      <c r="E1038" s="283">
        <v>51.88</v>
      </c>
    </row>
    <row r="1039" spans="1:5" ht="30">
      <c r="A1039" s="180" t="s">
        <v>2123</v>
      </c>
      <c r="B1039" s="181" t="s">
        <v>2124</v>
      </c>
      <c r="C1039" s="182" t="s">
        <v>0</v>
      </c>
      <c r="D1039" s="284">
        <v>81.349999999999994</v>
      </c>
      <c r="E1039" s="283">
        <v>82.49</v>
      </c>
    </row>
    <row r="1040" spans="1:5" ht="30">
      <c r="A1040" s="180" t="s">
        <v>2125</v>
      </c>
      <c r="B1040" s="181" t="s">
        <v>2126</v>
      </c>
      <c r="C1040" s="182" t="s">
        <v>0</v>
      </c>
      <c r="D1040" s="284">
        <v>77.69</v>
      </c>
      <c r="E1040" s="283">
        <v>78.83</v>
      </c>
    </row>
    <row r="1041" spans="1:5" ht="30">
      <c r="A1041" s="180" t="s">
        <v>2127</v>
      </c>
      <c r="B1041" s="181" t="s">
        <v>34721</v>
      </c>
      <c r="C1041" s="182" t="s">
        <v>0</v>
      </c>
      <c r="D1041" s="284">
        <v>75.63</v>
      </c>
      <c r="E1041" s="283">
        <v>76.77</v>
      </c>
    </row>
    <row r="1042" spans="1:5" ht="30">
      <c r="A1042" s="180" t="s">
        <v>2128</v>
      </c>
      <c r="B1042" s="181" t="s">
        <v>2129</v>
      </c>
      <c r="C1042" s="182" t="s">
        <v>9</v>
      </c>
      <c r="D1042" s="284">
        <v>5.29</v>
      </c>
      <c r="E1042" s="283">
        <v>5.4</v>
      </c>
    </row>
    <row r="1043" spans="1:5" ht="30">
      <c r="A1043" s="180" t="s">
        <v>2130</v>
      </c>
      <c r="B1043" s="181" t="s">
        <v>2131</v>
      </c>
      <c r="C1043" s="182" t="s">
        <v>9</v>
      </c>
      <c r="D1043" s="284">
        <v>5.07</v>
      </c>
      <c r="E1043" s="283">
        <v>5.18</v>
      </c>
    </row>
    <row r="1044" spans="1:5">
      <c r="A1044" s="180" t="s">
        <v>2132</v>
      </c>
      <c r="B1044" s="181" t="s">
        <v>2133</v>
      </c>
      <c r="C1044" s="182"/>
      <c r="D1044" s="284"/>
      <c r="E1044" s="283"/>
    </row>
    <row r="1045" spans="1:5" ht="30">
      <c r="A1045" s="180" t="s">
        <v>2134</v>
      </c>
      <c r="B1045" s="181" t="s">
        <v>2135</v>
      </c>
      <c r="C1045" s="182" t="s">
        <v>0</v>
      </c>
      <c r="D1045" s="284">
        <v>137.69999999999999</v>
      </c>
      <c r="E1045" s="283">
        <v>142.24</v>
      </c>
    </row>
    <row r="1046" spans="1:5" ht="30">
      <c r="A1046" s="180" t="s">
        <v>2136</v>
      </c>
      <c r="B1046" s="181" t="s">
        <v>2137</v>
      </c>
      <c r="C1046" s="182" t="s">
        <v>9</v>
      </c>
      <c r="D1046" s="284">
        <v>28.69</v>
      </c>
      <c r="E1046" s="283">
        <v>29.95</v>
      </c>
    </row>
    <row r="1047" spans="1:5" ht="30">
      <c r="A1047" s="180" t="s">
        <v>2138</v>
      </c>
      <c r="B1047" s="181" t="s">
        <v>2139</v>
      </c>
      <c r="C1047" s="182" t="s">
        <v>0</v>
      </c>
      <c r="D1047" s="284">
        <v>192.11</v>
      </c>
      <c r="E1047" s="283">
        <v>196.65</v>
      </c>
    </row>
    <row r="1048" spans="1:5" ht="30">
      <c r="A1048" s="180" t="s">
        <v>2140</v>
      </c>
      <c r="B1048" s="181" t="s">
        <v>2141</v>
      </c>
      <c r="C1048" s="182" t="s">
        <v>9</v>
      </c>
      <c r="D1048" s="284">
        <v>38.159999999999997</v>
      </c>
      <c r="E1048" s="283">
        <v>39.42</v>
      </c>
    </row>
    <row r="1049" spans="1:5" ht="30">
      <c r="A1049" s="180" t="s">
        <v>2142</v>
      </c>
      <c r="B1049" s="181" t="s">
        <v>2143</v>
      </c>
      <c r="C1049" s="182" t="s">
        <v>0</v>
      </c>
      <c r="D1049" s="284">
        <v>145.24</v>
      </c>
      <c r="E1049" s="283">
        <v>149.78</v>
      </c>
    </row>
    <row r="1050" spans="1:5" ht="30">
      <c r="A1050" s="180" t="s">
        <v>2144</v>
      </c>
      <c r="B1050" s="181" t="s">
        <v>2145</v>
      </c>
      <c r="C1050" s="182" t="s">
        <v>9</v>
      </c>
      <c r="D1050" s="284">
        <v>30</v>
      </c>
      <c r="E1050" s="283">
        <v>31.26</v>
      </c>
    </row>
    <row r="1051" spans="1:5" ht="30">
      <c r="A1051" s="180" t="s">
        <v>2146</v>
      </c>
      <c r="B1051" s="181" t="s">
        <v>2147</v>
      </c>
      <c r="C1051" s="182" t="s">
        <v>0</v>
      </c>
      <c r="D1051" s="284">
        <v>191.91</v>
      </c>
      <c r="E1051" s="283">
        <v>196.45</v>
      </c>
    </row>
    <row r="1052" spans="1:5" ht="30">
      <c r="A1052" s="180" t="s">
        <v>2148</v>
      </c>
      <c r="B1052" s="181" t="s">
        <v>2149</v>
      </c>
      <c r="C1052" s="182" t="s">
        <v>9</v>
      </c>
      <c r="D1052" s="284">
        <v>38.4</v>
      </c>
      <c r="E1052" s="283">
        <v>39.659999999999997</v>
      </c>
    </row>
    <row r="1053" spans="1:5" ht="30">
      <c r="A1053" s="180" t="s">
        <v>2150</v>
      </c>
      <c r="B1053" s="181" t="s">
        <v>2151</v>
      </c>
      <c r="C1053" s="182" t="s">
        <v>0</v>
      </c>
      <c r="D1053" s="284">
        <v>195.03</v>
      </c>
      <c r="E1053" s="283">
        <v>199.57</v>
      </c>
    </row>
    <row r="1054" spans="1:5" ht="30">
      <c r="A1054" s="180" t="s">
        <v>2152</v>
      </c>
      <c r="B1054" s="181" t="s">
        <v>2153</v>
      </c>
      <c r="C1054" s="182" t="s">
        <v>9</v>
      </c>
      <c r="D1054" s="284">
        <v>38.950000000000003</v>
      </c>
      <c r="E1054" s="283">
        <v>40.21</v>
      </c>
    </row>
    <row r="1055" spans="1:5" ht="30">
      <c r="A1055" s="180" t="s">
        <v>2154</v>
      </c>
      <c r="B1055" s="181" t="s">
        <v>2155</v>
      </c>
      <c r="C1055" s="182" t="s">
        <v>0</v>
      </c>
      <c r="D1055" s="284">
        <v>240.82</v>
      </c>
      <c r="E1055" s="283">
        <v>245.36</v>
      </c>
    </row>
    <row r="1056" spans="1:5" ht="30">
      <c r="A1056" s="180" t="s">
        <v>2156</v>
      </c>
      <c r="B1056" s="181" t="s">
        <v>2157</v>
      </c>
      <c r="C1056" s="182" t="s">
        <v>9</v>
      </c>
      <c r="D1056" s="284">
        <v>46.92</v>
      </c>
      <c r="E1056" s="283">
        <v>48.18</v>
      </c>
    </row>
    <row r="1057" spans="1:5">
      <c r="A1057" s="180" t="s">
        <v>2158</v>
      </c>
      <c r="B1057" s="181" t="s">
        <v>2159</v>
      </c>
      <c r="C1057" s="182"/>
      <c r="D1057" s="284"/>
      <c r="E1057" s="283"/>
    </row>
    <row r="1058" spans="1:5">
      <c r="A1058" s="180" t="s">
        <v>2160</v>
      </c>
      <c r="B1058" s="181" t="s">
        <v>2161</v>
      </c>
      <c r="C1058" s="182" t="s">
        <v>0</v>
      </c>
      <c r="D1058" s="284">
        <v>151.37</v>
      </c>
      <c r="E1058" s="283">
        <v>153.93</v>
      </c>
    </row>
    <row r="1059" spans="1:5">
      <c r="A1059" s="180" t="s">
        <v>2162</v>
      </c>
      <c r="B1059" s="181" t="s">
        <v>2163</v>
      </c>
      <c r="C1059" s="182" t="s">
        <v>0</v>
      </c>
      <c r="D1059" s="284">
        <v>122.16</v>
      </c>
      <c r="E1059" s="283">
        <v>124.72</v>
      </c>
    </row>
    <row r="1060" spans="1:5" ht="30">
      <c r="A1060" s="180" t="s">
        <v>2164</v>
      </c>
      <c r="B1060" s="181" t="s">
        <v>2165</v>
      </c>
      <c r="C1060" s="182" t="s">
        <v>0</v>
      </c>
      <c r="D1060" s="284">
        <v>96.34</v>
      </c>
      <c r="E1060" s="283">
        <v>98.9</v>
      </c>
    </row>
    <row r="1061" spans="1:5" ht="30">
      <c r="A1061" s="180" t="s">
        <v>2166</v>
      </c>
      <c r="B1061" s="181" t="s">
        <v>2167</v>
      </c>
      <c r="C1061" s="182" t="s">
        <v>0</v>
      </c>
      <c r="D1061" s="284">
        <v>99.36</v>
      </c>
      <c r="E1061" s="283">
        <v>101.92</v>
      </c>
    </row>
    <row r="1062" spans="1:5">
      <c r="A1062" s="180" t="s">
        <v>2168</v>
      </c>
      <c r="B1062" s="181" t="s">
        <v>34722</v>
      </c>
      <c r="C1062" s="182" t="s">
        <v>0</v>
      </c>
      <c r="D1062" s="284">
        <v>94.64</v>
      </c>
      <c r="E1062" s="283">
        <v>97.2</v>
      </c>
    </row>
    <row r="1063" spans="1:5">
      <c r="A1063" s="180" t="s">
        <v>2169</v>
      </c>
      <c r="B1063" s="181" t="s">
        <v>2170</v>
      </c>
      <c r="C1063" s="182"/>
      <c r="D1063" s="284"/>
      <c r="E1063" s="283"/>
    </row>
    <row r="1064" spans="1:5" ht="30">
      <c r="A1064" s="180" t="s">
        <v>2171</v>
      </c>
      <c r="B1064" s="181" t="s">
        <v>34723</v>
      </c>
      <c r="C1064" s="182" t="s">
        <v>0</v>
      </c>
      <c r="D1064" s="284">
        <v>199.53</v>
      </c>
      <c r="E1064" s="283">
        <v>202.78</v>
      </c>
    </row>
    <row r="1065" spans="1:5" ht="30">
      <c r="A1065" s="180" t="s">
        <v>2172</v>
      </c>
      <c r="B1065" s="181" t="s">
        <v>34724</v>
      </c>
      <c r="C1065" s="182" t="s">
        <v>0</v>
      </c>
      <c r="D1065" s="284">
        <v>198.32</v>
      </c>
      <c r="E1065" s="283">
        <v>201.57</v>
      </c>
    </row>
    <row r="1066" spans="1:5" ht="30">
      <c r="A1066" s="180" t="s">
        <v>2173</v>
      </c>
      <c r="B1066" s="181" t="s">
        <v>34725</v>
      </c>
      <c r="C1066" s="182" t="s">
        <v>0</v>
      </c>
      <c r="D1066" s="284">
        <v>314.23</v>
      </c>
      <c r="E1066" s="283">
        <v>317.48</v>
      </c>
    </row>
    <row r="1067" spans="1:5">
      <c r="A1067" s="180" t="s">
        <v>2174</v>
      </c>
      <c r="B1067" s="181" t="s">
        <v>2175</v>
      </c>
      <c r="C1067" s="182"/>
      <c r="D1067" s="284"/>
      <c r="E1067" s="283"/>
    </row>
    <row r="1068" spans="1:5" ht="30">
      <c r="A1068" s="180" t="s">
        <v>2176</v>
      </c>
      <c r="B1068" s="181" t="s">
        <v>2177</v>
      </c>
      <c r="C1068" s="182" t="s">
        <v>0</v>
      </c>
      <c r="D1068" s="284">
        <v>148.06</v>
      </c>
      <c r="E1068" s="283">
        <v>150.13999999999999</v>
      </c>
    </row>
    <row r="1069" spans="1:5" ht="30">
      <c r="A1069" s="180" t="s">
        <v>2178</v>
      </c>
      <c r="B1069" s="181" t="s">
        <v>2179</v>
      </c>
      <c r="C1069" s="182" t="s">
        <v>0</v>
      </c>
      <c r="D1069" s="284">
        <v>157.74</v>
      </c>
      <c r="E1069" s="283">
        <v>159.82</v>
      </c>
    </row>
    <row r="1070" spans="1:5" ht="30">
      <c r="A1070" s="180" t="s">
        <v>2180</v>
      </c>
      <c r="B1070" s="181" t="s">
        <v>2181</v>
      </c>
      <c r="C1070" s="182" t="s">
        <v>0</v>
      </c>
      <c r="D1070" s="284">
        <v>69.27</v>
      </c>
      <c r="E1070" s="283">
        <v>70.41</v>
      </c>
    </row>
    <row r="1071" spans="1:5">
      <c r="A1071" s="180" t="s">
        <v>36464</v>
      </c>
      <c r="B1071" s="181" t="s">
        <v>2182</v>
      </c>
      <c r="C1071" s="182"/>
      <c r="D1071" s="284"/>
      <c r="E1071" s="283"/>
    </row>
    <row r="1072" spans="1:5">
      <c r="A1072" s="180" t="s">
        <v>2183</v>
      </c>
      <c r="B1072" s="181" t="s">
        <v>2184</v>
      </c>
      <c r="C1072" s="182"/>
      <c r="D1072" s="284"/>
      <c r="E1072" s="283"/>
    </row>
    <row r="1073" spans="1:5">
      <c r="A1073" s="180" t="s">
        <v>2185</v>
      </c>
      <c r="B1073" s="181" t="s">
        <v>2186</v>
      </c>
      <c r="C1073" s="182" t="s">
        <v>0</v>
      </c>
      <c r="D1073" s="284">
        <v>480.99</v>
      </c>
      <c r="E1073" s="283">
        <v>486.02</v>
      </c>
    </row>
    <row r="1074" spans="1:5">
      <c r="A1074" s="180" t="s">
        <v>2187</v>
      </c>
      <c r="B1074" s="181" t="s">
        <v>2188</v>
      </c>
      <c r="C1074" s="182" t="s">
        <v>9</v>
      </c>
      <c r="D1074" s="284">
        <v>174.84</v>
      </c>
      <c r="E1074" s="283">
        <v>176.34</v>
      </c>
    </row>
    <row r="1075" spans="1:5">
      <c r="A1075" s="180" t="s">
        <v>2189</v>
      </c>
      <c r="B1075" s="181" t="s">
        <v>2190</v>
      </c>
      <c r="C1075" s="182" t="s">
        <v>9</v>
      </c>
      <c r="D1075" s="284">
        <v>207.44</v>
      </c>
      <c r="E1075" s="283">
        <v>209.7</v>
      </c>
    </row>
    <row r="1076" spans="1:5">
      <c r="A1076" s="180" t="s">
        <v>2191</v>
      </c>
      <c r="B1076" s="181" t="s">
        <v>2192</v>
      </c>
      <c r="C1076" s="182" t="s">
        <v>9</v>
      </c>
      <c r="D1076" s="284">
        <v>431.83</v>
      </c>
      <c r="E1076" s="283">
        <v>435.6</v>
      </c>
    </row>
    <row r="1077" spans="1:5">
      <c r="A1077" s="180" t="s">
        <v>2193</v>
      </c>
      <c r="B1077" s="181" t="s">
        <v>2194</v>
      </c>
      <c r="C1077" s="182" t="s">
        <v>9</v>
      </c>
      <c r="D1077" s="284">
        <v>86.76</v>
      </c>
      <c r="E1077" s="283">
        <v>87.52</v>
      </c>
    </row>
    <row r="1078" spans="1:5">
      <c r="A1078" s="180" t="s">
        <v>2195</v>
      </c>
      <c r="B1078" s="181" t="s">
        <v>2196</v>
      </c>
      <c r="C1078" s="182" t="s">
        <v>9</v>
      </c>
      <c r="D1078" s="284">
        <v>97.09</v>
      </c>
      <c r="E1078" s="283">
        <v>97.85</v>
      </c>
    </row>
    <row r="1079" spans="1:5">
      <c r="A1079" s="180" t="s">
        <v>2197</v>
      </c>
      <c r="B1079" s="181" t="s">
        <v>2198</v>
      </c>
      <c r="C1079" s="182"/>
      <c r="D1079" s="284"/>
      <c r="E1079" s="283"/>
    </row>
    <row r="1080" spans="1:5">
      <c r="A1080" s="180" t="s">
        <v>2199</v>
      </c>
      <c r="B1080" s="181" t="s">
        <v>2200</v>
      </c>
      <c r="C1080" s="182" t="s">
        <v>0</v>
      </c>
      <c r="D1080" s="284">
        <v>949.5</v>
      </c>
      <c r="E1080" s="283">
        <v>954.53</v>
      </c>
    </row>
    <row r="1081" spans="1:5">
      <c r="A1081" s="180" t="s">
        <v>2201</v>
      </c>
      <c r="B1081" s="181" t="s">
        <v>2202</v>
      </c>
      <c r="C1081" s="182" t="s">
        <v>0</v>
      </c>
      <c r="D1081" s="284">
        <v>980.32</v>
      </c>
      <c r="E1081" s="283">
        <v>985.35</v>
      </c>
    </row>
    <row r="1082" spans="1:5">
      <c r="A1082" s="180" t="s">
        <v>2203</v>
      </c>
      <c r="B1082" s="181" t="s">
        <v>2204</v>
      </c>
      <c r="C1082" s="182" t="s">
        <v>0</v>
      </c>
      <c r="D1082" s="284">
        <v>1097.9000000000001</v>
      </c>
      <c r="E1082" s="283">
        <v>1102.93</v>
      </c>
    </row>
    <row r="1083" spans="1:5">
      <c r="A1083" s="180" t="s">
        <v>2205</v>
      </c>
      <c r="B1083" s="181" t="s">
        <v>2206</v>
      </c>
      <c r="C1083" s="182" t="s">
        <v>0</v>
      </c>
      <c r="D1083" s="284">
        <v>1084.1600000000001</v>
      </c>
      <c r="E1083" s="283">
        <v>1089.19</v>
      </c>
    </row>
    <row r="1084" spans="1:5">
      <c r="A1084" s="180" t="s">
        <v>2207</v>
      </c>
      <c r="B1084" s="181" t="s">
        <v>2208</v>
      </c>
      <c r="C1084" s="182" t="s">
        <v>9</v>
      </c>
      <c r="D1084" s="284">
        <v>475.94</v>
      </c>
      <c r="E1084" s="283">
        <v>479.71</v>
      </c>
    </row>
    <row r="1085" spans="1:5">
      <c r="A1085" s="180" t="s">
        <v>2209</v>
      </c>
      <c r="B1085" s="181" t="s">
        <v>2210</v>
      </c>
      <c r="C1085" s="182" t="s">
        <v>9</v>
      </c>
      <c r="D1085" s="284">
        <v>506.34</v>
      </c>
      <c r="E1085" s="283">
        <v>510.11</v>
      </c>
    </row>
    <row r="1086" spans="1:5">
      <c r="A1086" s="180" t="s">
        <v>2211</v>
      </c>
      <c r="B1086" s="181" t="s">
        <v>2212</v>
      </c>
      <c r="C1086" s="182" t="s">
        <v>9</v>
      </c>
      <c r="D1086" s="284">
        <v>80.91</v>
      </c>
      <c r="E1086" s="283">
        <v>81.92</v>
      </c>
    </row>
    <row r="1087" spans="1:5">
      <c r="A1087" s="180" t="s">
        <v>2213</v>
      </c>
      <c r="B1087" s="181" t="s">
        <v>2214</v>
      </c>
      <c r="C1087" s="182"/>
      <c r="D1087" s="284"/>
      <c r="E1087" s="283"/>
    </row>
    <row r="1088" spans="1:5">
      <c r="A1088" s="180" t="s">
        <v>2215</v>
      </c>
      <c r="B1088" s="181" t="s">
        <v>2216</v>
      </c>
      <c r="C1088" s="182" t="s">
        <v>0</v>
      </c>
      <c r="D1088" s="284">
        <v>305.76</v>
      </c>
      <c r="E1088" s="283">
        <v>310.3</v>
      </c>
    </row>
    <row r="1089" spans="1:5">
      <c r="A1089" s="180" t="s">
        <v>2217</v>
      </c>
      <c r="B1089" s="181" t="s">
        <v>2218</v>
      </c>
      <c r="C1089" s="182" t="s">
        <v>0</v>
      </c>
      <c r="D1089" s="284">
        <v>104.52</v>
      </c>
      <c r="E1089" s="283">
        <v>109.06</v>
      </c>
    </row>
    <row r="1090" spans="1:5">
      <c r="A1090" s="180" t="s">
        <v>2219</v>
      </c>
      <c r="B1090" s="181" t="s">
        <v>2220</v>
      </c>
      <c r="C1090" s="182" t="s">
        <v>9</v>
      </c>
      <c r="D1090" s="284">
        <v>20.92</v>
      </c>
      <c r="E1090" s="283">
        <v>22.28</v>
      </c>
    </row>
    <row r="1091" spans="1:5">
      <c r="A1091" s="180" t="s">
        <v>2221</v>
      </c>
      <c r="B1091" s="181" t="s">
        <v>2222</v>
      </c>
      <c r="C1091" s="182" t="s">
        <v>9</v>
      </c>
      <c r="D1091" s="284">
        <v>61.72</v>
      </c>
      <c r="E1091" s="283">
        <v>62.4</v>
      </c>
    </row>
    <row r="1092" spans="1:5">
      <c r="A1092" s="180" t="s">
        <v>2223</v>
      </c>
      <c r="B1092" s="181" t="s">
        <v>2224</v>
      </c>
      <c r="C1092" s="182" t="s">
        <v>0</v>
      </c>
      <c r="D1092" s="284">
        <v>89.8</v>
      </c>
      <c r="E1092" s="283">
        <v>91.81</v>
      </c>
    </row>
    <row r="1093" spans="1:5">
      <c r="A1093" s="180" t="s">
        <v>2225</v>
      </c>
      <c r="B1093" s="181" t="s">
        <v>2226</v>
      </c>
      <c r="C1093" s="182" t="s">
        <v>9</v>
      </c>
      <c r="D1093" s="284">
        <v>23.87</v>
      </c>
      <c r="E1093" s="283">
        <v>24.55</v>
      </c>
    </row>
    <row r="1094" spans="1:5">
      <c r="A1094" s="180" t="s">
        <v>2227</v>
      </c>
      <c r="B1094" s="181" t="s">
        <v>2228</v>
      </c>
      <c r="C1094" s="182" t="s">
        <v>9</v>
      </c>
      <c r="D1094" s="284">
        <v>97.9</v>
      </c>
      <c r="E1094" s="283">
        <v>99.26</v>
      </c>
    </row>
    <row r="1095" spans="1:5">
      <c r="A1095" s="180" t="s">
        <v>2229</v>
      </c>
      <c r="B1095" s="181" t="s">
        <v>2230</v>
      </c>
      <c r="C1095" s="182"/>
      <c r="D1095" s="284"/>
      <c r="E1095" s="283"/>
    </row>
    <row r="1096" spans="1:5">
      <c r="A1096" s="180" t="s">
        <v>2231</v>
      </c>
      <c r="B1096" s="181" t="s">
        <v>2232</v>
      </c>
      <c r="C1096" s="182" t="s">
        <v>0</v>
      </c>
      <c r="D1096" s="284">
        <v>66.099999999999994</v>
      </c>
      <c r="E1096" s="283">
        <v>70.64</v>
      </c>
    </row>
    <row r="1097" spans="1:5">
      <c r="A1097" s="180" t="s">
        <v>36465</v>
      </c>
      <c r="B1097" s="181" t="s">
        <v>2233</v>
      </c>
      <c r="C1097" s="182"/>
      <c r="D1097" s="284"/>
      <c r="E1097" s="283"/>
    </row>
    <row r="1098" spans="1:5">
      <c r="A1098" s="180" t="s">
        <v>2234</v>
      </c>
      <c r="B1098" s="181" t="s">
        <v>2235</v>
      </c>
      <c r="C1098" s="182"/>
      <c r="D1098" s="284"/>
      <c r="E1098" s="283"/>
    </row>
    <row r="1099" spans="1:5">
      <c r="A1099" s="180" t="s">
        <v>2236</v>
      </c>
      <c r="B1099" s="181" t="s">
        <v>2237</v>
      </c>
      <c r="C1099" s="182" t="s">
        <v>0</v>
      </c>
      <c r="D1099" s="284">
        <v>172.75</v>
      </c>
      <c r="E1099" s="283">
        <v>180.53</v>
      </c>
    </row>
    <row r="1100" spans="1:5">
      <c r="A1100" s="180" t="s">
        <v>2238</v>
      </c>
      <c r="B1100" s="181" t="s">
        <v>2239</v>
      </c>
      <c r="C1100" s="182"/>
      <c r="D1100" s="284"/>
      <c r="E1100" s="283"/>
    </row>
    <row r="1101" spans="1:5">
      <c r="A1101" s="180" t="s">
        <v>2240</v>
      </c>
      <c r="B1101" s="181" t="s">
        <v>2241</v>
      </c>
      <c r="C1101" s="182" t="s">
        <v>0</v>
      </c>
      <c r="D1101" s="284">
        <v>736.17</v>
      </c>
      <c r="E1101" s="283">
        <v>736.17</v>
      </c>
    </row>
    <row r="1102" spans="1:5">
      <c r="A1102" s="180" t="s">
        <v>2242</v>
      </c>
      <c r="B1102" s="181" t="s">
        <v>2243</v>
      </c>
      <c r="C1102" s="182"/>
      <c r="D1102" s="284"/>
      <c r="E1102" s="283"/>
    </row>
    <row r="1103" spans="1:5">
      <c r="A1103" s="180" t="s">
        <v>2244</v>
      </c>
      <c r="B1103" s="181" t="s">
        <v>2245</v>
      </c>
      <c r="C1103" s="182" t="s">
        <v>0</v>
      </c>
      <c r="D1103" s="284">
        <v>412.93</v>
      </c>
      <c r="E1103" s="283">
        <v>415.49</v>
      </c>
    </row>
    <row r="1104" spans="1:5">
      <c r="A1104" s="180" t="s">
        <v>2246</v>
      </c>
      <c r="B1104" s="181" t="s">
        <v>2247</v>
      </c>
      <c r="C1104" s="182"/>
      <c r="D1104" s="284"/>
      <c r="E1104" s="283"/>
    </row>
    <row r="1105" spans="1:5">
      <c r="A1105" s="180" t="s">
        <v>2248</v>
      </c>
      <c r="B1105" s="181" t="s">
        <v>2249</v>
      </c>
      <c r="C1105" s="182" t="s">
        <v>9</v>
      </c>
      <c r="D1105" s="284">
        <v>44.49</v>
      </c>
      <c r="E1105" s="283">
        <v>46.19</v>
      </c>
    </row>
    <row r="1106" spans="1:5">
      <c r="A1106" s="180" t="s">
        <v>2250</v>
      </c>
      <c r="B1106" s="181" t="s">
        <v>2251</v>
      </c>
      <c r="C1106" s="182" t="s">
        <v>9</v>
      </c>
      <c r="D1106" s="284">
        <v>7.98</v>
      </c>
      <c r="E1106" s="283">
        <v>8.4</v>
      </c>
    </row>
    <row r="1107" spans="1:5">
      <c r="A1107" s="180" t="s">
        <v>2252</v>
      </c>
      <c r="B1107" s="181" t="s">
        <v>2253</v>
      </c>
      <c r="C1107" s="182"/>
      <c r="D1107" s="284"/>
      <c r="E1107" s="283"/>
    </row>
    <row r="1108" spans="1:5">
      <c r="A1108" s="180" t="s">
        <v>2254</v>
      </c>
      <c r="B1108" s="181" t="s">
        <v>2255</v>
      </c>
      <c r="C1108" s="182" t="s">
        <v>0</v>
      </c>
      <c r="D1108" s="284">
        <v>9.51</v>
      </c>
      <c r="E1108" s="283">
        <v>10.52</v>
      </c>
    </row>
    <row r="1109" spans="1:5">
      <c r="A1109" s="180" t="s">
        <v>2256</v>
      </c>
      <c r="B1109" s="181" t="s">
        <v>2257</v>
      </c>
      <c r="C1109" s="182" t="s">
        <v>0</v>
      </c>
      <c r="D1109" s="284">
        <v>48.65</v>
      </c>
      <c r="E1109" s="283">
        <v>51.21</v>
      </c>
    </row>
    <row r="1110" spans="1:5">
      <c r="A1110" s="180" t="s">
        <v>2258</v>
      </c>
      <c r="B1110" s="181" t="s">
        <v>2259</v>
      </c>
      <c r="C1110" s="182" t="s">
        <v>9</v>
      </c>
      <c r="D1110" s="284">
        <v>12</v>
      </c>
      <c r="E1110" s="283">
        <v>13.28</v>
      </c>
    </row>
    <row r="1111" spans="1:5">
      <c r="A1111" s="180" t="s">
        <v>2260</v>
      </c>
      <c r="B1111" s="181" t="s">
        <v>2261</v>
      </c>
      <c r="C1111" s="182" t="s">
        <v>0</v>
      </c>
      <c r="D1111" s="284">
        <v>165.47</v>
      </c>
      <c r="E1111" s="283">
        <v>165.47</v>
      </c>
    </row>
    <row r="1112" spans="1:5">
      <c r="A1112" s="180" t="s">
        <v>36466</v>
      </c>
      <c r="B1112" s="181" t="s">
        <v>2262</v>
      </c>
      <c r="C1112" s="182"/>
      <c r="D1112" s="284"/>
      <c r="E1112" s="283"/>
    </row>
    <row r="1113" spans="1:5">
      <c r="A1113" s="180" t="s">
        <v>2263</v>
      </c>
      <c r="B1113" s="181" t="s">
        <v>2264</v>
      </c>
      <c r="C1113" s="182"/>
      <c r="D1113" s="284"/>
      <c r="E1113" s="283"/>
    </row>
    <row r="1114" spans="1:5">
      <c r="A1114" s="180" t="s">
        <v>2265</v>
      </c>
      <c r="B1114" s="181" t="s">
        <v>2266</v>
      </c>
      <c r="C1114" s="182" t="s">
        <v>0</v>
      </c>
      <c r="D1114" s="284">
        <v>133.97</v>
      </c>
      <c r="E1114" s="283">
        <v>135.13</v>
      </c>
    </row>
    <row r="1115" spans="1:5">
      <c r="A1115" s="180" t="s">
        <v>2267</v>
      </c>
      <c r="B1115" s="181" t="s">
        <v>2268</v>
      </c>
      <c r="C1115" s="182" t="s">
        <v>0</v>
      </c>
      <c r="D1115" s="284">
        <v>98.27</v>
      </c>
      <c r="E1115" s="283">
        <v>98.27</v>
      </c>
    </row>
    <row r="1116" spans="1:5">
      <c r="A1116" s="180" t="s">
        <v>2269</v>
      </c>
      <c r="B1116" s="181" t="s">
        <v>2270</v>
      </c>
      <c r="C1116" s="182"/>
      <c r="D1116" s="284"/>
      <c r="E1116" s="283"/>
    </row>
    <row r="1117" spans="1:5">
      <c r="A1117" s="180" t="s">
        <v>2271</v>
      </c>
      <c r="B1117" s="181" t="s">
        <v>2272</v>
      </c>
      <c r="C1117" s="182" t="s">
        <v>0</v>
      </c>
      <c r="D1117" s="284">
        <v>181.27</v>
      </c>
      <c r="E1117" s="283">
        <v>183.84</v>
      </c>
    </row>
    <row r="1118" spans="1:5">
      <c r="A1118" s="180" t="s">
        <v>2273</v>
      </c>
      <c r="B1118" s="181" t="s">
        <v>2274</v>
      </c>
      <c r="C1118" s="182" t="s">
        <v>0</v>
      </c>
      <c r="D1118" s="284">
        <v>270.23</v>
      </c>
      <c r="E1118" s="283">
        <v>272.8</v>
      </c>
    </row>
    <row r="1119" spans="1:5">
      <c r="A1119" s="180" t="s">
        <v>2275</v>
      </c>
      <c r="B1119" s="181" t="s">
        <v>2276</v>
      </c>
      <c r="C1119" s="182" t="s">
        <v>0</v>
      </c>
      <c r="D1119" s="284">
        <v>225.98</v>
      </c>
      <c r="E1119" s="283">
        <v>225.98</v>
      </c>
    </row>
    <row r="1120" spans="1:5">
      <c r="A1120" s="180" t="s">
        <v>2277</v>
      </c>
      <c r="B1120" s="181" t="s">
        <v>2278</v>
      </c>
      <c r="C1120" s="182" t="s">
        <v>0</v>
      </c>
      <c r="D1120" s="284">
        <v>270.69</v>
      </c>
      <c r="E1120" s="283">
        <v>273.26</v>
      </c>
    </row>
    <row r="1121" spans="1:5">
      <c r="A1121" s="180" t="s">
        <v>2279</v>
      </c>
      <c r="B1121" s="181" t="s">
        <v>2280</v>
      </c>
      <c r="C1121" s="182" t="s">
        <v>0</v>
      </c>
      <c r="D1121" s="284">
        <v>402.43</v>
      </c>
      <c r="E1121" s="283">
        <v>405</v>
      </c>
    </row>
    <row r="1122" spans="1:5">
      <c r="A1122" s="180" t="s">
        <v>2281</v>
      </c>
      <c r="B1122" s="181" t="s">
        <v>2282</v>
      </c>
      <c r="C1122" s="182" t="s">
        <v>0</v>
      </c>
      <c r="D1122" s="284">
        <v>279.89</v>
      </c>
      <c r="E1122" s="283">
        <v>282.45999999999998</v>
      </c>
    </row>
    <row r="1123" spans="1:5">
      <c r="A1123" s="180" t="s">
        <v>2283</v>
      </c>
      <c r="B1123" s="181" t="s">
        <v>2284</v>
      </c>
      <c r="C1123" s="182" t="s">
        <v>0</v>
      </c>
      <c r="D1123" s="284">
        <v>522.76</v>
      </c>
      <c r="E1123" s="283">
        <v>525.33000000000004</v>
      </c>
    </row>
    <row r="1124" spans="1:5">
      <c r="A1124" s="180" t="s">
        <v>2285</v>
      </c>
      <c r="B1124" s="181" t="s">
        <v>2286</v>
      </c>
      <c r="C1124" s="182" t="s">
        <v>0</v>
      </c>
      <c r="D1124" s="284">
        <v>431.7</v>
      </c>
      <c r="E1124" s="283">
        <v>434.27</v>
      </c>
    </row>
    <row r="1125" spans="1:5">
      <c r="A1125" s="180" t="s">
        <v>2287</v>
      </c>
      <c r="B1125" s="181" t="s">
        <v>2288</v>
      </c>
      <c r="C1125" s="182" t="s">
        <v>0</v>
      </c>
      <c r="D1125" s="284">
        <v>339.14</v>
      </c>
      <c r="E1125" s="283">
        <v>344.37</v>
      </c>
    </row>
    <row r="1126" spans="1:5">
      <c r="A1126" s="180" t="s">
        <v>2289</v>
      </c>
      <c r="B1126" s="181" t="s">
        <v>2290</v>
      </c>
      <c r="C1126" s="182"/>
      <c r="D1126" s="284"/>
      <c r="E1126" s="283"/>
    </row>
    <row r="1127" spans="1:5">
      <c r="A1127" s="180" t="s">
        <v>2291</v>
      </c>
      <c r="B1127" s="181" t="s">
        <v>2292</v>
      </c>
      <c r="C1127" s="182" t="s">
        <v>0</v>
      </c>
      <c r="D1127" s="284">
        <v>1310.46</v>
      </c>
      <c r="E1127" s="283">
        <v>1310.46</v>
      </c>
    </row>
    <row r="1128" spans="1:5">
      <c r="A1128" s="180" t="s">
        <v>2293</v>
      </c>
      <c r="B1128" s="181" t="s">
        <v>2294</v>
      </c>
      <c r="C1128" s="182" t="s">
        <v>0</v>
      </c>
      <c r="D1128" s="284">
        <v>335.15</v>
      </c>
      <c r="E1128" s="283">
        <v>335.15</v>
      </c>
    </row>
    <row r="1129" spans="1:5">
      <c r="A1129" s="180" t="s">
        <v>2295</v>
      </c>
      <c r="B1129" s="181" t="s">
        <v>36467</v>
      </c>
      <c r="C1129" s="182" t="s">
        <v>0</v>
      </c>
      <c r="D1129" s="284">
        <v>843.23</v>
      </c>
      <c r="E1129" s="283">
        <v>875.18</v>
      </c>
    </row>
    <row r="1130" spans="1:5">
      <c r="A1130" s="180" t="s">
        <v>36468</v>
      </c>
      <c r="B1130" s="181" t="s">
        <v>36469</v>
      </c>
      <c r="C1130" s="182" t="s">
        <v>0</v>
      </c>
      <c r="D1130" s="284">
        <v>659.05</v>
      </c>
      <c r="E1130" s="283">
        <v>691</v>
      </c>
    </row>
    <row r="1131" spans="1:5">
      <c r="A1131" s="180" t="s">
        <v>2296</v>
      </c>
      <c r="B1131" s="181" t="s">
        <v>2297</v>
      </c>
      <c r="C1131" s="182"/>
      <c r="D1131" s="284"/>
      <c r="E1131" s="283"/>
    </row>
    <row r="1132" spans="1:5">
      <c r="A1132" s="180" t="s">
        <v>2298</v>
      </c>
      <c r="B1132" s="181" t="s">
        <v>2299</v>
      </c>
      <c r="C1132" s="182" t="s">
        <v>0</v>
      </c>
      <c r="D1132" s="284">
        <v>157.32</v>
      </c>
      <c r="E1132" s="283">
        <v>157.32</v>
      </c>
    </row>
    <row r="1133" spans="1:5">
      <c r="A1133" s="180" t="s">
        <v>2300</v>
      </c>
      <c r="B1133" s="181" t="s">
        <v>2301</v>
      </c>
      <c r="C1133" s="182" t="s">
        <v>0</v>
      </c>
      <c r="D1133" s="284">
        <v>199.75</v>
      </c>
      <c r="E1133" s="283">
        <v>199.75</v>
      </c>
    </row>
    <row r="1134" spans="1:5">
      <c r="A1134" s="180" t="s">
        <v>2302</v>
      </c>
      <c r="B1134" s="181" t="s">
        <v>2303</v>
      </c>
      <c r="C1134" s="182"/>
      <c r="D1134" s="284"/>
      <c r="E1134" s="283"/>
    </row>
    <row r="1135" spans="1:5" ht="30">
      <c r="A1135" s="180" t="s">
        <v>2304</v>
      </c>
      <c r="B1135" s="181" t="s">
        <v>2305</v>
      </c>
      <c r="C1135" s="182" t="s">
        <v>0</v>
      </c>
      <c r="D1135" s="284">
        <v>256.61</v>
      </c>
      <c r="E1135" s="283">
        <v>267.57</v>
      </c>
    </row>
    <row r="1136" spans="1:5">
      <c r="A1136" s="180" t="s">
        <v>2306</v>
      </c>
      <c r="B1136" s="181" t="s">
        <v>2307</v>
      </c>
      <c r="C1136" s="182" t="s">
        <v>0</v>
      </c>
      <c r="D1136" s="284">
        <v>501.37</v>
      </c>
      <c r="E1136" s="283">
        <v>501.37</v>
      </c>
    </row>
    <row r="1137" spans="1:5">
      <c r="A1137" s="180" t="s">
        <v>2308</v>
      </c>
      <c r="B1137" s="181" t="s">
        <v>2309</v>
      </c>
      <c r="C1137" s="182"/>
      <c r="D1137" s="284"/>
      <c r="E1137" s="283"/>
    </row>
    <row r="1138" spans="1:5">
      <c r="A1138" s="180" t="s">
        <v>2310</v>
      </c>
      <c r="B1138" s="181" t="s">
        <v>2311</v>
      </c>
      <c r="C1138" s="182" t="s">
        <v>0</v>
      </c>
      <c r="D1138" s="284">
        <v>788.21</v>
      </c>
      <c r="E1138" s="283">
        <v>788.21</v>
      </c>
    </row>
    <row r="1139" spans="1:5">
      <c r="A1139" s="180" t="s">
        <v>2312</v>
      </c>
      <c r="B1139" s="181" t="s">
        <v>2313</v>
      </c>
      <c r="C1139" s="182"/>
      <c r="D1139" s="284"/>
      <c r="E1139" s="283"/>
    </row>
    <row r="1140" spans="1:5">
      <c r="A1140" s="180" t="s">
        <v>2314</v>
      </c>
      <c r="B1140" s="181" t="s">
        <v>2315</v>
      </c>
      <c r="C1140" s="182" t="s">
        <v>9</v>
      </c>
      <c r="D1140" s="284">
        <v>55.73</v>
      </c>
      <c r="E1140" s="283">
        <v>56.61</v>
      </c>
    </row>
    <row r="1141" spans="1:5">
      <c r="A1141" s="180" t="s">
        <v>2316</v>
      </c>
      <c r="B1141" s="181" t="s">
        <v>2317</v>
      </c>
      <c r="C1141" s="182" t="s">
        <v>9</v>
      </c>
      <c r="D1141" s="284">
        <v>75.41</v>
      </c>
      <c r="E1141" s="283">
        <v>76.290000000000006</v>
      </c>
    </row>
    <row r="1142" spans="1:5">
      <c r="A1142" s="180" t="s">
        <v>2318</v>
      </c>
      <c r="B1142" s="181" t="s">
        <v>2319</v>
      </c>
      <c r="C1142" s="182" t="s">
        <v>9</v>
      </c>
      <c r="D1142" s="284">
        <v>40.92</v>
      </c>
      <c r="E1142" s="283">
        <v>42.08</v>
      </c>
    </row>
    <row r="1143" spans="1:5" ht="30">
      <c r="A1143" s="180" t="s">
        <v>2320</v>
      </c>
      <c r="B1143" s="181" t="s">
        <v>2321</v>
      </c>
      <c r="C1143" s="182" t="s">
        <v>9</v>
      </c>
      <c r="D1143" s="284">
        <v>47.28</v>
      </c>
      <c r="E1143" s="283">
        <v>48.44</v>
      </c>
    </row>
    <row r="1144" spans="1:5">
      <c r="A1144" s="180" t="s">
        <v>2322</v>
      </c>
      <c r="B1144" s="181" t="s">
        <v>2323</v>
      </c>
      <c r="C1144" s="182" t="s">
        <v>9</v>
      </c>
      <c r="D1144" s="284">
        <v>59.92</v>
      </c>
      <c r="E1144" s="283">
        <v>60.8</v>
      </c>
    </row>
    <row r="1145" spans="1:5">
      <c r="A1145" s="180" t="s">
        <v>2324</v>
      </c>
      <c r="B1145" s="181" t="s">
        <v>2325</v>
      </c>
      <c r="C1145" s="182" t="s">
        <v>9</v>
      </c>
      <c r="D1145" s="284">
        <v>26.84</v>
      </c>
      <c r="E1145" s="283">
        <v>27.19</v>
      </c>
    </row>
    <row r="1146" spans="1:5">
      <c r="A1146" s="180" t="s">
        <v>2326</v>
      </c>
      <c r="B1146" s="181" t="s">
        <v>2327</v>
      </c>
      <c r="C1146" s="182" t="s">
        <v>9</v>
      </c>
      <c r="D1146" s="284">
        <v>11.02</v>
      </c>
      <c r="E1146" s="283">
        <v>11.02</v>
      </c>
    </row>
    <row r="1147" spans="1:5">
      <c r="A1147" s="180" t="s">
        <v>2328</v>
      </c>
      <c r="B1147" s="181" t="s">
        <v>2329</v>
      </c>
      <c r="C1147" s="182" t="s">
        <v>9</v>
      </c>
      <c r="D1147" s="284">
        <v>82.57</v>
      </c>
      <c r="E1147" s="283">
        <v>82.57</v>
      </c>
    </row>
    <row r="1148" spans="1:5">
      <c r="A1148" s="180" t="s">
        <v>2330</v>
      </c>
      <c r="B1148" s="181" t="s">
        <v>2331</v>
      </c>
      <c r="C1148" s="182"/>
      <c r="D1148" s="284"/>
      <c r="E1148" s="283"/>
    </row>
    <row r="1149" spans="1:5">
      <c r="A1149" s="180" t="s">
        <v>2332</v>
      </c>
      <c r="B1149" s="181" t="s">
        <v>2333</v>
      </c>
      <c r="C1149" s="182" t="s">
        <v>9</v>
      </c>
      <c r="D1149" s="284">
        <v>228.51</v>
      </c>
      <c r="E1149" s="283">
        <v>229.46</v>
      </c>
    </row>
    <row r="1150" spans="1:5">
      <c r="A1150" s="180" t="s">
        <v>2334</v>
      </c>
      <c r="B1150" s="181" t="s">
        <v>2335</v>
      </c>
      <c r="C1150" s="182" t="s">
        <v>9</v>
      </c>
      <c r="D1150" s="284">
        <v>61.01</v>
      </c>
      <c r="E1150" s="283">
        <v>61.89</v>
      </c>
    </row>
    <row r="1151" spans="1:5">
      <c r="A1151" s="180" t="s">
        <v>2336</v>
      </c>
      <c r="B1151" s="181" t="s">
        <v>2337</v>
      </c>
      <c r="C1151" s="182"/>
      <c r="D1151" s="284"/>
      <c r="E1151" s="283"/>
    </row>
    <row r="1152" spans="1:5">
      <c r="A1152" s="180" t="s">
        <v>2338</v>
      </c>
      <c r="B1152" s="181" t="s">
        <v>2339</v>
      </c>
      <c r="C1152" s="182" t="s">
        <v>0</v>
      </c>
      <c r="D1152" s="284">
        <v>21.71</v>
      </c>
      <c r="E1152" s="283">
        <v>22.72</v>
      </c>
    </row>
    <row r="1153" spans="1:5">
      <c r="A1153" s="180" t="s">
        <v>2340</v>
      </c>
      <c r="B1153" s="181" t="s">
        <v>2341</v>
      </c>
      <c r="C1153" s="182" t="s">
        <v>0</v>
      </c>
      <c r="D1153" s="284">
        <v>35.67</v>
      </c>
      <c r="E1153" s="283">
        <v>39.200000000000003</v>
      </c>
    </row>
    <row r="1154" spans="1:5">
      <c r="A1154" s="180" t="s">
        <v>2342</v>
      </c>
      <c r="B1154" s="181" t="s">
        <v>2343</v>
      </c>
      <c r="C1154" s="182" t="s">
        <v>0</v>
      </c>
      <c r="D1154" s="284">
        <v>69.12</v>
      </c>
      <c r="E1154" s="283">
        <v>76.8</v>
      </c>
    </row>
    <row r="1155" spans="1:5">
      <c r="A1155" s="180" t="s">
        <v>2344</v>
      </c>
      <c r="B1155" s="181" t="s">
        <v>2345</v>
      </c>
      <c r="C1155" s="182" t="s">
        <v>6</v>
      </c>
      <c r="D1155" s="284">
        <v>56.48</v>
      </c>
      <c r="E1155" s="283">
        <v>56.48</v>
      </c>
    </row>
    <row r="1156" spans="1:5">
      <c r="A1156" s="180" t="s">
        <v>2346</v>
      </c>
      <c r="B1156" s="181" t="s">
        <v>2347</v>
      </c>
      <c r="C1156" s="182" t="s">
        <v>9</v>
      </c>
      <c r="D1156" s="284">
        <v>11.55</v>
      </c>
      <c r="E1156" s="283">
        <v>12.83</v>
      </c>
    </row>
    <row r="1157" spans="1:5">
      <c r="A1157" s="180" t="s">
        <v>2348</v>
      </c>
      <c r="B1157" s="181" t="s">
        <v>2349</v>
      </c>
      <c r="C1157" s="182" t="s">
        <v>9</v>
      </c>
      <c r="D1157" s="284">
        <v>29.13</v>
      </c>
      <c r="E1157" s="283">
        <v>30.51</v>
      </c>
    </row>
    <row r="1158" spans="1:5">
      <c r="A1158" s="180" t="s">
        <v>2350</v>
      </c>
      <c r="B1158" s="181" t="s">
        <v>2351</v>
      </c>
      <c r="C1158" s="182" t="s">
        <v>9</v>
      </c>
      <c r="D1158" s="284">
        <v>28.84</v>
      </c>
      <c r="E1158" s="283">
        <v>30.22</v>
      </c>
    </row>
    <row r="1159" spans="1:5">
      <c r="A1159" s="180" t="s">
        <v>2352</v>
      </c>
      <c r="B1159" s="181" t="s">
        <v>2353</v>
      </c>
      <c r="C1159" s="182" t="s">
        <v>9</v>
      </c>
      <c r="D1159" s="284">
        <v>59.04</v>
      </c>
      <c r="E1159" s="283">
        <v>59.39</v>
      </c>
    </row>
    <row r="1160" spans="1:5">
      <c r="A1160" s="180" t="s">
        <v>2354</v>
      </c>
      <c r="B1160" s="181" t="s">
        <v>2355</v>
      </c>
      <c r="C1160" s="182" t="s">
        <v>9</v>
      </c>
      <c r="D1160" s="284">
        <v>16.27</v>
      </c>
      <c r="E1160" s="283">
        <v>16.440000000000001</v>
      </c>
    </row>
    <row r="1161" spans="1:5">
      <c r="A1161" s="180" t="s">
        <v>2356</v>
      </c>
      <c r="B1161" s="181" t="s">
        <v>2357</v>
      </c>
      <c r="C1161" s="182" t="s">
        <v>9</v>
      </c>
      <c r="D1161" s="284">
        <v>45.48</v>
      </c>
      <c r="E1161" s="283">
        <v>46.24</v>
      </c>
    </row>
    <row r="1162" spans="1:5">
      <c r="A1162" s="180" t="s">
        <v>36470</v>
      </c>
      <c r="B1162" s="181" t="s">
        <v>2358</v>
      </c>
      <c r="C1162" s="182"/>
      <c r="D1162" s="284"/>
      <c r="E1162" s="283"/>
    </row>
    <row r="1163" spans="1:5">
      <c r="A1163" s="180" t="s">
        <v>2359</v>
      </c>
      <c r="B1163" s="181" t="s">
        <v>2360</v>
      </c>
      <c r="C1163" s="182"/>
      <c r="D1163" s="284"/>
      <c r="E1163" s="283"/>
    </row>
    <row r="1164" spans="1:5">
      <c r="A1164" s="180" t="s">
        <v>2361</v>
      </c>
      <c r="B1164" s="181" t="s">
        <v>2362</v>
      </c>
      <c r="C1164" s="182" t="s">
        <v>0</v>
      </c>
      <c r="D1164" s="284">
        <v>85.39</v>
      </c>
      <c r="E1164" s="283">
        <v>88.42</v>
      </c>
    </row>
    <row r="1165" spans="1:5">
      <c r="A1165" s="180" t="s">
        <v>2363</v>
      </c>
      <c r="B1165" s="181" t="s">
        <v>2364</v>
      </c>
      <c r="C1165" s="182" t="s">
        <v>0</v>
      </c>
      <c r="D1165" s="284">
        <v>132.83000000000001</v>
      </c>
      <c r="E1165" s="283">
        <v>138.88</v>
      </c>
    </row>
    <row r="1166" spans="1:5">
      <c r="A1166" s="180" t="s">
        <v>2365</v>
      </c>
      <c r="B1166" s="181" t="s">
        <v>2366</v>
      </c>
      <c r="C1166" s="182" t="s">
        <v>0</v>
      </c>
      <c r="D1166" s="284">
        <v>166.35</v>
      </c>
      <c r="E1166" s="283">
        <v>172.9</v>
      </c>
    </row>
    <row r="1167" spans="1:5">
      <c r="A1167" s="180" t="s">
        <v>2367</v>
      </c>
      <c r="B1167" s="181" t="s">
        <v>34726</v>
      </c>
      <c r="C1167" s="182" t="s">
        <v>9</v>
      </c>
      <c r="D1167" s="284">
        <v>38.409999999999997</v>
      </c>
      <c r="E1167" s="283">
        <v>40.42</v>
      </c>
    </row>
    <row r="1168" spans="1:5">
      <c r="A1168" s="180" t="s">
        <v>2368</v>
      </c>
      <c r="B1168" s="181" t="s">
        <v>2369</v>
      </c>
      <c r="C1168" s="182" t="s">
        <v>0</v>
      </c>
      <c r="D1168" s="284">
        <v>193.48</v>
      </c>
      <c r="E1168" s="283">
        <v>199.53</v>
      </c>
    </row>
    <row r="1169" spans="1:5">
      <c r="A1169" s="180" t="s">
        <v>2370</v>
      </c>
      <c r="B1169" s="181" t="s">
        <v>2371</v>
      </c>
      <c r="C1169" s="182" t="s">
        <v>0</v>
      </c>
      <c r="D1169" s="284">
        <v>133.29</v>
      </c>
      <c r="E1169" s="283">
        <v>136.32</v>
      </c>
    </row>
    <row r="1170" spans="1:5">
      <c r="A1170" s="180" t="s">
        <v>2372</v>
      </c>
      <c r="B1170" s="181" t="s">
        <v>2373</v>
      </c>
      <c r="C1170" s="182"/>
      <c r="D1170" s="284"/>
      <c r="E1170" s="283"/>
    </row>
    <row r="1171" spans="1:5">
      <c r="A1171" s="180" t="s">
        <v>2374</v>
      </c>
      <c r="B1171" s="181" t="s">
        <v>45760</v>
      </c>
      <c r="C1171" s="182" t="s">
        <v>0</v>
      </c>
      <c r="D1171" s="284">
        <v>152.66999999999999</v>
      </c>
      <c r="E1171" s="283">
        <v>152.66999999999999</v>
      </c>
    </row>
    <row r="1172" spans="1:5">
      <c r="A1172" s="180" t="s">
        <v>2375</v>
      </c>
      <c r="B1172" s="181" t="s">
        <v>34727</v>
      </c>
      <c r="C1172" s="182" t="s">
        <v>0</v>
      </c>
      <c r="D1172" s="284">
        <v>123.21</v>
      </c>
      <c r="E1172" s="283">
        <v>123.21</v>
      </c>
    </row>
    <row r="1173" spans="1:5">
      <c r="A1173" s="180" t="s">
        <v>2376</v>
      </c>
      <c r="B1173" s="181" t="s">
        <v>36471</v>
      </c>
      <c r="C1173" s="182" t="s">
        <v>0</v>
      </c>
      <c r="D1173" s="284">
        <v>99.55</v>
      </c>
      <c r="E1173" s="283">
        <v>99.55</v>
      </c>
    </row>
    <row r="1174" spans="1:5">
      <c r="A1174" s="180" t="s">
        <v>2377</v>
      </c>
      <c r="B1174" s="181" t="s">
        <v>2378</v>
      </c>
      <c r="C1174" s="182"/>
      <c r="D1174" s="284"/>
      <c r="E1174" s="283"/>
    </row>
    <row r="1175" spans="1:5">
      <c r="A1175" s="180" t="s">
        <v>2379</v>
      </c>
      <c r="B1175" s="181" t="s">
        <v>34728</v>
      </c>
      <c r="C1175" s="182" t="s">
        <v>0</v>
      </c>
      <c r="D1175" s="284">
        <v>111.38</v>
      </c>
      <c r="E1175" s="283">
        <v>111.38</v>
      </c>
    </row>
    <row r="1176" spans="1:5">
      <c r="A1176" s="180" t="s">
        <v>2380</v>
      </c>
      <c r="B1176" s="181" t="s">
        <v>34729</v>
      </c>
      <c r="C1176" s="182" t="s">
        <v>0</v>
      </c>
      <c r="D1176" s="284">
        <v>177.5</v>
      </c>
      <c r="E1176" s="283">
        <v>177.5</v>
      </c>
    </row>
    <row r="1177" spans="1:5">
      <c r="A1177" s="180" t="s">
        <v>2381</v>
      </c>
      <c r="B1177" s="181" t="s">
        <v>2382</v>
      </c>
      <c r="C1177" s="182" t="s">
        <v>0</v>
      </c>
      <c r="D1177" s="284">
        <v>115.2</v>
      </c>
      <c r="E1177" s="283">
        <v>115.2</v>
      </c>
    </row>
    <row r="1178" spans="1:5">
      <c r="A1178" s="180" t="s">
        <v>2383</v>
      </c>
      <c r="B1178" s="181" t="s">
        <v>34730</v>
      </c>
      <c r="C1178" s="182" t="s">
        <v>0</v>
      </c>
      <c r="D1178" s="284">
        <v>176.35</v>
      </c>
      <c r="E1178" s="283">
        <v>176.35</v>
      </c>
    </row>
    <row r="1179" spans="1:5">
      <c r="A1179" s="180" t="s">
        <v>2384</v>
      </c>
      <c r="B1179" s="181" t="s">
        <v>2385</v>
      </c>
      <c r="C1179" s="182" t="s">
        <v>0</v>
      </c>
      <c r="D1179" s="284">
        <v>103.68</v>
      </c>
      <c r="E1179" s="283">
        <v>103.68</v>
      </c>
    </row>
    <row r="1180" spans="1:5">
      <c r="A1180" s="180" t="s">
        <v>2386</v>
      </c>
      <c r="B1180" s="181" t="s">
        <v>34731</v>
      </c>
      <c r="C1180" s="182" t="s">
        <v>0</v>
      </c>
      <c r="D1180" s="284">
        <v>318.33</v>
      </c>
      <c r="E1180" s="283">
        <v>318.33</v>
      </c>
    </row>
    <row r="1181" spans="1:5">
      <c r="A1181" s="180" t="s">
        <v>2387</v>
      </c>
      <c r="B1181" s="181" t="s">
        <v>34732</v>
      </c>
      <c r="C1181" s="182" t="s">
        <v>0</v>
      </c>
      <c r="D1181" s="284">
        <v>272.27999999999997</v>
      </c>
      <c r="E1181" s="283">
        <v>272.27999999999997</v>
      </c>
    </row>
    <row r="1182" spans="1:5">
      <c r="A1182" s="180" t="s">
        <v>34733</v>
      </c>
      <c r="B1182" s="181" t="s">
        <v>34734</v>
      </c>
      <c r="C1182" s="182" t="s">
        <v>0</v>
      </c>
      <c r="D1182" s="284">
        <v>343.4</v>
      </c>
      <c r="E1182" s="283">
        <v>343.4</v>
      </c>
    </row>
    <row r="1183" spans="1:5">
      <c r="A1183" s="180" t="s">
        <v>2388</v>
      </c>
      <c r="B1183" s="181" t="s">
        <v>2389</v>
      </c>
      <c r="C1183" s="182"/>
      <c r="D1183" s="284"/>
      <c r="E1183" s="283"/>
    </row>
    <row r="1184" spans="1:5">
      <c r="A1184" s="180" t="s">
        <v>2390</v>
      </c>
      <c r="B1184" s="181" t="s">
        <v>2391</v>
      </c>
      <c r="C1184" s="182" t="s">
        <v>0</v>
      </c>
      <c r="D1184" s="284">
        <v>874.75</v>
      </c>
      <c r="E1184" s="283">
        <v>874.75</v>
      </c>
    </row>
    <row r="1185" spans="1:5">
      <c r="A1185" s="180" t="s">
        <v>34649</v>
      </c>
      <c r="B1185" s="181" t="s">
        <v>34650</v>
      </c>
      <c r="C1185" s="182" t="s">
        <v>0</v>
      </c>
      <c r="D1185" s="284">
        <v>436.02</v>
      </c>
      <c r="E1185" s="283">
        <v>436.02</v>
      </c>
    </row>
    <row r="1186" spans="1:5">
      <c r="A1186" s="180" t="s">
        <v>2392</v>
      </c>
      <c r="B1186" s="181" t="s">
        <v>2393</v>
      </c>
      <c r="C1186" s="182"/>
      <c r="D1186" s="284"/>
      <c r="E1186" s="283"/>
    </row>
    <row r="1187" spans="1:5">
      <c r="A1187" s="180" t="s">
        <v>2394</v>
      </c>
      <c r="B1187" s="181" t="s">
        <v>2395</v>
      </c>
      <c r="C1187" s="182" t="s">
        <v>0</v>
      </c>
      <c r="D1187" s="284">
        <v>400.04</v>
      </c>
      <c r="E1187" s="283">
        <v>414.57</v>
      </c>
    </row>
    <row r="1188" spans="1:5">
      <c r="A1188" s="180" t="s">
        <v>2396</v>
      </c>
      <c r="B1188" s="181" t="s">
        <v>34735</v>
      </c>
      <c r="C1188" s="182" t="s">
        <v>0</v>
      </c>
      <c r="D1188" s="284">
        <v>822.14</v>
      </c>
      <c r="E1188" s="283">
        <v>822.14</v>
      </c>
    </row>
    <row r="1189" spans="1:5">
      <c r="A1189" s="180" t="s">
        <v>2397</v>
      </c>
      <c r="B1189" s="181" t="s">
        <v>2398</v>
      </c>
      <c r="C1189" s="182" t="s">
        <v>0</v>
      </c>
      <c r="D1189" s="284">
        <v>647.62</v>
      </c>
      <c r="E1189" s="283">
        <v>647.62</v>
      </c>
    </row>
    <row r="1190" spans="1:5">
      <c r="A1190" s="180" t="s">
        <v>2399</v>
      </c>
      <c r="B1190" s="181" t="s">
        <v>2400</v>
      </c>
      <c r="C1190" s="182" t="s">
        <v>0</v>
      </c>
      <c r="D1190" s="284">
        <v>1079.3699999999999</v>
      </c>
      <c r="E1190" s="283">
        <v>1079.3699999999999</v>
      </c>
    </row>
    <row r="1191" spans="1:5">
      <c r="A1191" s="180" t="s">
        <v>2401</v>
      </c>
      <c r="B1191" s="181" t="s">
        <v>2402</v>
      </c>
      <c r="C1191" s="182"/>
      <c r="D1191" s="284"/>
      <c r="E1191" s="283"/>
    </row>
    <row r="1192" spans="1:5">
      <c r="A1192" s="180" t="s">
        <v>2403</v>
      </c>
      <c r="B1192" s="181" t="s">
        <v>2404</v>
      </c>
      <c r="C1192" s="182" t="s">
        <v>0</v>
      </c>
      <c r="D1192" s="284">
        <v>73.930000000000007</v>
      </c>
      <c r="E1192" s="283">
        <v>74.69</v>
      </c>
    </row>
    <row r="1193" spans="1:5">
      <c r="A1193" s="180" t="s">
        <v>2405</v>
      </c>
      <c r="B1193" s="181" t="s">
        <v>2406</v>
      </c>
      <c r="C1193" s="182" t="s">
        <v>0</v>
      </c>
      <c r="D1193" s="284">
        <v>14.48</v>
      </c>
      <c r="E1193" s="283">
        <v>15.99</v>
      </c>
    </row>
    <row r="1194" spans="1:5">
      <c r="A1194" s="180" t="s">
        <v>2407</v>
      </c>
      <c r="B1194" s="181" t="s">
        <v>2408</v>
      </c>
      <c r="C1194" s="182" t="s">
        <v>0</v>
      </c>
      <c r="D1194" s="284">
        <v>6.8</v>
      </c>
      <c r="E1194" s="283">
        <v>7.56</v>
      </c>
    </row>
    <row r="1195" spans="1:5">
      <c r="A1195" s="180" t="s">
        <v>2409</v>
      </c>
      <c r="B1195" s="181" t="s">
        <v>34736</v>
      </c>
      <c r="C1195" s="182" t="s">
        <v>9</v>
      </c>
      <c r="D1195" s="284">
        <v>25.33</v>
      </c>
      <c r="E1195" s="283">
        <v>25.33</v>
      </c>
    </row>
    <row r="1196" spans="1:5">
      <c r="A1196" s="180" t="s">
        <v>2410</v>
      </c>
      <c r="B1196" s="181" t="s">
        <v>2411</v>
      </c>
      <c r="C1196" s="182" t="s">
        <v>6</v>
      </c>
      <c r="D1196" s="284">
        <v>32.18</v>
      </c>
      <c r="E1196" s="283">
        <v>32.18</v>
      </c>
    </row>
    <row r="1197" spans="1:5">
      <c r="A1197" s="180" t="s">
        <v>36472</v>
      </c>
      <c r="B1197" s="181" t="s">
        <v>2412</v>
      </c>
      <c r="C1197" s="182"/>
      <c r="D1197" s="284"/>
      <c r="E1197" s="283"/>
    </row>
    <row r="1198" spans="1:5">
      <c r="A1198" s="180" t="s">
        <v>2413</v>
      </c>
      <c r="B1198" s="181" t="s">
        <v>2414</v>
      </c>
      <c r="C1198" s="182"/>
      <c r="D1198" s="284"/>
      <c r="E1198" s="283"/>
    </row>
    <row r="1199" spans="1:5">
      <c r="A1199" s="180" t="s">
        <v>2415</v>
      </c>
      <c r="B1199" s="181" t="s">
        <v>2416</v>
      </c>
      <c r="C1199" s="182" t="s">
        <v>0</v>
      </c>
      <c r="D1199" s="284">
        <v>1111</v>
      </c>
      <c r="E1199" s="283">
        <v>1117.6099999999999</v>
      </c>
    </row>
    <row r="1200" spans="1:5">
      <c r="A1200" s="180" t="s">
        <v>2417</v>
      </c>
      <c r="B1200" s="181" t="s">
        <v>2418</v>
      </c>
      <c r="C1200" s="182" t="s">
        <v>0</v>
      </c>
      <c r="D1200" s="284">
        <v>1008.06</v>
      </c>
      <c r="E1200" s="283">
        <v>1014.67</v>
      </c>
    </row>
    <row r="1201" spans="1:5">
      <c r="A1201" s="180" t="s">
        <v>2419</v>
      </c>
      <c r="B1201" s="181" t="s">
        <v>2420</v>
      </c>
      <c r="C1201" s="182"/>
      <c r="D1201" s="284"/>
      <c r="E1201" s="283"/>
    </row>
    <row r="1202" spans="1:5">
      <c r="A1202" s="180" t="s">
        <v>2421</v>
      </c>
      <c r="B1202" s="181" t="s">
        <v>2422</v>
      </c>
      <c r="C1202" s="182" t="s">
        <v>0</v>
      </c>
      <c r="D1202" s="284">
        <v>880.34</v>
      </c>
      <c r="E1202" s="283">
        <v>887.29</v>
      </c>
    </row>
    <row r="1203" spans="1:5">
      <c r="A1203" s="180" t="s">
        <v>2423</v>
      </c>
      <c r="B1203" s="181" t="s">
        <v>2424</v>
      </c>
      <c r="C1203" s="182" t="s">
        <v>6</v>
      </c>
      <c r="D1203" s="284">
        <v>1486.4</v>
      </c>
      <c r="E1203" s="283">
        <v>1500.51</v>
      </c>
    </row>
    <row r="1204" spans="1:5">
      <c r="A1204" s="180" t="s">
        <v>2425</v>
      </c>
      <c r="B1204" s="181" t="s">
        <v>2426</v>
      </c>
      <c r="C1204" s="182" t="s">
        <v>6</v>
      </c>
      <c r="D1204" s="284">
        <v>1491.17</v>
      </c>
      <c r="E1204" s="283">
        <v>1505.28</v>
      </c>
    </row>
    <row r="1205" spans="1:5">
      <c r="A1205" s="180" t="s">
        <v>2427</v>
      </c>
      <c r="B1205" s="181" t="s">
        <v>2428</v>
      </c>
      <c r="C1205" s="182" t="s">
        <v>6</v>
      </c>
      <c r="D1205" s="284">
        <v>1593.72</v>
      </c>
      <c r="E1205" s="283">
        <v>1607.83</v>
      </c>
    </row>
    <row r="1206" spans="1:5">
      <c r="A1206" s="180" t="s">
        <v>2429</v>
      </c>
      <c r="B1206" s="181" t="s">
        <v>2430</v>
      </c>
      <c r="C1206" s="182" t="s">
        <v>6</v>
      </c>
      <c r="D1206" s="284">
        <v>2738.04</v>
      </c>
      <c r="E1206" s="283">
        <v>2755.68</v>
      </c>
    </row>
    <row r="1207" spans="1:5">
      <c r="A1207" s="180" t="s">
        <v>2431</v>
      </c>
      <c r="B1207" s="181" t="s">
        <v>2432</v>
      </c>
      <c r="C1207" s="182"/>
      <c r="D1207" s="284"/>
      <c r="E1207" s="283"/>
    </row>
    <row r="1208" spans="1:5">
      <c r="A1208" s="180" t="s">
        <v>2433</v>
      </c>
      <c r="B1208" s="181" t="s">
        <v>2434</v>
      </c>
      <c r="C1208" s="182" t="s">
        <v>6</v>
      </c>
      <c r="D1208" s="284">
        <v>1397.45</v>
      </c>
      <c r="E1208" s="283">
        <v>1404.5</v>
      </c>
    </row>
    <row r="1209" spans="1:5">
      <c r="A1209" s="180" t="s">
        <v>2435</v>
      </c>
      <c r="B1209" s="181" t="s">
        <v>2436</v>
      </c>
      <c r="C1209" s="182" t="s">
        <v>6</v>
      </c>
      <c r="D1209" s="284">
        <v>1192.79</v>
      </c>
      <c r="E1209" s="283">
        <v>1199.8399999999999</v>
      </c>
    </row>
    <row r="1210" spans="1:5">
      <c r="A1210" s="180" t="s">
        <v>2437</v>
      </c>
      <c r="B1210" s="181" t="s">
        <v>2438</v>
      </c>
      <c r="C1210" s="182" t="s">
        <v>6</v>
      </c>
      <c r="D1210" s="284">
        <v>1411.59</v>
      </c>
      <c r="E1210" s="283">
        <v>1425.7</v>
      </c>
    </row>
    <row r="1211" spans="1:5">
      <c r="A1211" s="180" t="s">
        <v>2439</v>
      </c>
      <c r="B1211" s="181" t="s">
        <v>2440</v>
      </c>
      <c r="C1211" s="182" t="s">
        <v>6</v>
      </c>
      <c r="D1211" s="284">
        <v>1531.49</v>
      </c>
      <c r="E1211" s="283">
        <v>1545.6</v>
      </c>
    </row>
    <row r="1212" spans="1:5">
      <c r="A1212" s="180" t="s">
        <v>2441</v>
      </c>
      <c r="B1212" s="181" t="s">
        <v>2442</v>
      </c>
      <c r="C1212" s="182" t="s">
        <v>6</v>
      </c>
      <c r="D1212" s="284">
        <v>1528.28</v>
      </c>
      <c r="E1212" s="283">
        <v>1542.39</v>
      </c>
    </row>
    <row r="1213" spans="1:5">
      <c r="A1213" s="180" t="s">
        <v>2443</v>
      </c>
      <c r="B1213" s="181" t="s">
        <v>2444</v>
      </c>
      <c r="C1213" s="182" t="s">
        <v>6</v>
      </c>
      <c r="D1213" s="284">
        <v>2485.96</v>
      </c>
      <c r="E1213" s="283">
        <v>2503.6</v>
      </c>
    </row>
    <row r="1214" spans="1:5">
      <c r="A1214" s="180" t="s">
        <v>2445</v>
      </c>
      <c r="B1214" s="181" t="s">
        <v>2446</v>
      </c>
      <c r="C1214" s="182" t="s">
        <v>6</v>
      </c>
      <c r="D1214" s="284">
        <v>2589.6799999999998</v>
      </c>
      <c r="E1214" s="283">
        <v>2607.3200000000002</v>
      </c>
    </row>
    <row r="1215" spans="1:5">
      <c r="A1215" s="180" t="s">
        <v>2447</v>
      </c>
      <c r="B1215" s="181" t="s">
        <v>2448</v>
      </c>
      <c r="C1215" s="182" t="s">
        <v>6</v>
      </c>
      <c r="D1215" s="284">
        <v>4604.6400000000003</v>
      </c>
      <c r="E1215" s="283">
        <v>4624.8</v>
      </c>
    </row>
    <row r="1216" spans="1:5">
      <c r="A1216" s="180" t="s">
        <v>2449</v>
      </c>
      <c r="B1216" s="181" t="s">
        <v>2450</v>
      </c>
      <c r="C1216" s="182" t="s">
        <v>6</v>
      </c>
      <c r="D1216" s="284">
        <v>1401.81</v>
      </c>
      <c r="E1216" s="283">
        <v>1403.58</v>
      </c>
    </row>
    <row r="1217" spans="1:5">
      <c r="A1217" s="180" t="s">
        <v>2451</v>
      </c>
      <c r="B1217" s="181" t="s">
        <v>2452</v>
      </c>
      <c r="C1217" s="182" t="s">
        <v>6</v>
      </c>
      <c r="D1217" s="284">
        <v>2180.39</v>
      </c>
      <c r="E1217" s="283">
        <v>2193.9899999999998</v>
      </c>
    </row>
    <row r="1218" spans="1:5">
      <c r="A1218" s="180" t="s">
        <v>2453</v>
      </c>
      <c r="B1218" s="181" t="s">
        <v>2454</v>
      </c>
      <c r="C1218" s="182" t="s">
        <v>6</v>
      </c>
      <c r="D1218" s="284">
        <v>2261.5700000000002</v>
      </c>
      <c r="E1218" s="283">
        <v>2274.67</v>
      </c>
    </row>
    <row r="1219" spans="1:5">
      <c r="A1219" s="180" t="s">
        <v>2455</v>
      </c>
      <c r="B1219" s="181" t="s">
        <v>2456</v>
      </c>
      <c r="C1219" s="182" t="s">
        <v>6</v>
      </c>
      <c r="D1219" s="284">
        <v>2426.2399999999998</v>
      </c>
      <c r="E1219" s="283">
        <v>2439.34</v>
      </c>
    </row>
    <row r="1220" spans="1:5">
      <c r="A1220" s="180" t="s">
        <v>2457</v>
      </c>
      <c r="B1220" s="181" t="s">
        <v>2458</v>
      </c>
      <c r="C1220" s="182" t="s">
        <v>6</v>
      </c>
      <c r="D1220" s="284">
        <v>2423.0300000000002</v>
      </c>
      <c r="E1220" s="283">
        <v>2436.13</v>
      </c>
    </row>
    <row r="1221" spans="1:5">
      <c r="A1221" s="180" t="s">
        <v>2459</v>
      </c>
      <c r="B1221" s="181" t="s">
        <v>2460</v>
      </c>
      <c r="C1221" s="182" t="s">
        <v>6</v>
      </c>
      <c r="D1221" s="284">
        <v>3302.99</v>
      </c>
      <c r="E1221" s="283">
        <v>3320.13</v>
      </c>
    </row>
    <row r="1222" spans="1:5">
      <c r="A1222" s="180" t="s">
        <v>2461</v>
      </c>
      <c r="B1222" s="181" t="s">
        <v>2462</v>
      </c>
      <c r="C1222" s="182"/>
      <c r="D1222" s="284"/>
      <c r="E1222" s="283"/>
    </row>
    <row r="1223" spans="1:5">
      <c r="A1223" s="180" t="s">
        <v>2463</v>
      </c>
      <c r="B1223" s="181" t="s">
        <v>2464</v>
      </c>
      <c r="C1223" s="182" t="s">
        <v>0</v>
      </c>
      <c r="D1223" s="284">
        <v>137.87</v>
      </c>
      <c r="E1223" s="283">
        <v>142.91</v>
      </c>
    </row>
    <row r="1224" spans="1:5">
      <c r="A1224" s="180" t="s">
        <v>2465</v>
      </c>
      <c r="B1224" s="181" t="s">
        <v>2466</v>
      </c>
      <c r="C1224" s="182" t="s">
        <v>9</v>
      </c>
      <c r="D1224" s="284">
        <v>15.92</v>
      </c>
      <c r="E1224" s="283">
        <v>16.93</v>
      </c>
    </row>
    <row r="1225" spans="1:5">
      <c r="A1225" s="180" t="s">
        <v>2467</v>
      </c>
      <c r="B1225" s="181" t="s">
        <v>2468</v>
      </c>
      <c r="C1225" s="182" t="s">
        <v>9</v>
      </c>
      <c r="D1225" s="284">
        <v>193.55</v>
      </c>
      <c r="E1225" s="283">
        <v>203.63</v>
      </c>
    </row>
    <row r="1226" spans="1:5">
      <c r="A1226" s="180" t="s">
        <v>2469</v>
      </c>
      <c r="B1226" s="181" t="s">
        <v>2470</v>
      </c>
      <c r="C1226" s="182" t="s">
        <v>0</v>
      </c>
      <c r="D1226" s="284">
        <v>2728.29</v>
      </c>
      <c r="E1226" s="283">
        <v>2728.29</v>
      </c>
    </row>
    <row r="1227" spans="1:5">
      <c r="A1227" s="180" t="s">
        <v>2471</v>
      </c>
      <c r="B1227" s="181" t="s">
        <v>2472</v>
      </c>
      <c r="C1227" s="182" t="s">
        <v>0</v>
      </c>
      <c r="D1227" s="284">
        <v>897.04</v>
      </c>
      <c r="E1227" s="283">
        <v>897.04</v>
      </c>
    </row>
    <row r="1228" spans="1:5">
      <c r="A1228" s="180" t="s">
        <v>2473</v>
      </c>
      <c r="B1228" s="181" t="s">
        <v>2474</v>
      </c>
      <c r="C1228" s="182" t="s">
        <v>0</v>
      </c>
      <c r="D1228" s="284">
        <v>698.03</v>
      </c>
      <c r="E1228" s="283">
        <v>700.04</v>
      </c>
    </row>
    <row r="1229" spans="1:5">
      <c r="A1229" s="180" t="s">
        <v>2475</v>
      </c>
      <c r="B1229" s="181" t="s">
        <v>2476</v>
      </c>
      <c r="C1229" s="182" t="s">
        <v>0</v>
      </c>
      <c r="D1229" s="284">
        <v>2281.58</v>
      </c>
      <c r="E1229" s="283">
        <v>2281.58</v>
      </c>
    </row>
    <row r="1230" spans="1:5">
      <c r="A1230" s="180" t="s">
        <v>2477</v>
      </c>
      <c r="B1230" s="181" t="s">
        <v>2478</v>
      </c>
      <c r="C1230" s="182" t="s">
        <v>0</v>
      </c>
      <c r="D1230" s="284">
        <v>225.16</v>
      </c>
      <c r="E1230" s="283">
        <v>230.2</v>
      </c>
    </row>
    <row r="1231" spans="1:5">
      <c r="A1231" s="180" t="s">
        <v>2479</v>
      </c>
      <c r="B1231" s="181" t="s">
        <v>2480</v>
      </c>
      <c r="C1231" s="182" t="s">
        <v>518</v>
      </c>
      <c r="D1231" s="284">
        <v>1404.58</v>
      </c>
      <c r="E1231" s="283">
        <v>1426.25</v>
      </c>
    </row>
    <row r="1232" spans="1:5">
      <c r="A1232" s="180" t="s">
        <v>2481</v>
      </c>
      <c r="B1232" s="181" t="s">
        <v>2482</v>
      </c>
      <c r="C1232" s="182" t="s">
        <v>0</v>
      </c>
      <c r="D1232" s="284">
        <v>280.33</v>
      </c>
      <c r="E1232" s="283">
        <v>281.32</v>
      </c>
    </row>
    <row r="1233" spans="1:5">
      <c r="A1233" s="180" t="s">
        <v>2483</v>
      </c>
      <c r="B1233" s="181" t="s">
        <v>2484</v>
      </c>
      <c r="C1233" s="182" t="s">
        <v>0</v>
      </c>
      <c r="D1233" s="284">
        <v>2175.35</v>
      </c>
      <c r="E1233" s="283">
        <v>2175.35</v>
      </c>
    </row>
    <row r="1234" spans="1:5">
      <c r="A1234" s="180" t="s">
        <v>2485</v>
      </c>
      <c r="B1234" s="181" t="s">
        <v>2486</v>
      </c>
      <c r="C1234" s="182" t="s">
        <v>0</v>
      </c>
      <c r="D1234" s="284">
        <v>2023.06</v>
      </c>
      <c r="E1234" s="283">
        <v>2023.06</v>
      </c>
    </row>
    <row r="1235" spans="1:5">
      <c r="A1235" s="180" t="s">
        <v>34651</v>
      </c>
      <c r="B1235" s="181" t="s">
        <v>34652</v>
      </c>
      <c r="C1235" s="182" t="s">
        <v>0</v>
      </c>
      <c r="D1235" s="284">
        <v>459.26</v>
      </c>
      <c r="E1235" s="283">
        <v>463.41</v>
      </c>
    </row>
    <row r="1236" spans="1:5">
      <c r="A1236" s="180" t="s">
        <v>34737</v>
      </c>
      <c r="B1236" s="181" t="s">
        <v>34738</v>
      </c>
      <c r="C1236" s="182" t="s">
        <v>0</v>
      </c>
      <c r="D1236" s="284">
        <v>1003.81</v>
      </c>
      <c r="E1236" s="283">
        <v>1023.97</v>
      </c>
    </row>
    <row r="1237" spans="1:5">
      <c r="A1237" s="180" t="s">
        <v>2487</v>
      </c>
      <c r="B1237" s="181" t="s">
        <v>2488</v>
      </c>
      <c r="C1237" s="182" t="s">
        <v>0</v>
      </c>
      <c r="D1237" s="284">
        <v>588.48</v>
      </c>
      <c r="E1237" s="283">
        <v>598.51</v>
      </c>
    </row>
    <row r="1238" spans="1:5">
      <c r="A1238" s="180" t="s">
        <v>2489</v>
      </c>
      <c r="B1238" s="181" t="s">
        <v>2490</v>
      </c>
      <c r="C1238" s="182" t="s">
        <v>9</v>
      </c>
      <c r="D1238" s="284">
        <v>291.63</v>
      </c>
      <c r="E1238" s="283">
        <v>292.64</v>
      </c>
    </row>
    <row r="1239" spans="1:5">
      <c r="A1239" s="180" t="s">
        <v>2491</v>
      </c>
      <c r="B1239" s="181" t="s">
        <v>2492</v>
      </c>
      <c r="C1239" s="182"/>
      <c r="D1239" s="284"/>
      <c r="E1239" s="283"/>
    </row>
    <row r="1240" spans="1:5">
      <c r="A1240" s="180" t="s">
        <v>2493</v>
      </c>
      <c r="B1240" s="181" t="s">
        <v>2494</v>
      </c>
      <c r="C1240" s="182" t="s">
        <v>0</v>
      </c>
      <c r="D1240" s="284">
        <v>312.49</v>
      </c>
      <c r="E1240" s="283">
        <v>319.44</v>
      </c>
    </row>
    <row r="1241" spans="1:5">
      <c r="A1241" s="180" t="s">
        <v>2495</v>
      </c>
      <c r="B1241" s="181" t="s">
        <v>2496</v>
      </c>
      <c r="C1241" s="182" t="s">
        <v>6</v>
      </c>
      <c r="D1241" s="284">
        <v>621.74</v>
      </c>
      <c r="E1241" s="283">
        <v>635.85</v>
      </c>
    </row>
    <row r="1242" spans="1:5">
      <c r="A1242" s="180" t="s">
        <v>2497</v>
      </c>
      <c r="B1242" s="181" t="s">
        <v>2498</v>
      </c>
      <c r="C1242" s="182" t="s">
        <v>6</v>
      </c>
      <c r="D1242" s="284">
        <v>621.95000000000005</v>
      </c>
      <c r="E1242" s="283">
        <v>636.05999999999995</v>
      </c>
    </row>
    <row r="1243" spans="1:5">
      <c r="A1243" s="180" t="s">
        <v>2499</v>
      </c>
      <c r="B1243" s="181" t="s">
        <v>2500</v>
      </c>
      <c r="C1243" s="182" t="s">
        <v>6</v>
      </c>
      <c r="D1243" s="284">
        <v>628.73</v>
      </c>
      <c r="E1243" s="283">
        <v>642.84</v>
      </c>
    </row>
    <row r="1244" spans="1:5">
      <c r="A1244" s="180" t="s">
        <v>2501</v>
      </c>
      <c r="B1244" s="181" t="s">
        <v>2502</v>
      </c>
      <c r="C1244" s="182" t="s">
        <v>6</v>
      </c>
      <c r="D1244" s="284">
        <v>653.66999999999996</v>
      </c>
      <c r="E1244" s="283">
        <v>667.78</v>
      </c>
    </row>
    <row r="1245" spans="1:5">
      <c r="A1245" s="180" t="s">
        <v>2503</v>
      </c>
      <c r="B1245" s="181" t="s">
        <v>2504</v>
      </c>
      <c r="C1245" s="182" t="s">
        <v>6</v>
      </c>
      <c r="D1245" s="284">
        <v>872.92</v>
      </c>
      <c r="E1245" s="283">
        <v>887.03</v>
      </c>
    </row>
    <row r="1246" spans="1:5">
      <c r="A1246" s="180" t="s">
        <v>2505</v>
      </c>
      <c r="B1246" s="181" t="s">
        <v>2506</v>
      </c>
      <c r="C1246" s="182" t="s">
        <v>6</v>
      </c>
      <c r="D1246" s="284">
        <v>1034.8</v>
      </c>
      <c r="E1246" s="283">
        <v>1052.44</v>
      </c>
    </row>
    <row r="1247" spans="1:5">
      <c r="A1247" s="180" t="s">
        <v>2507</v>
      </c>
      <c r="B1247" s="181" t="s">
        <v>2508</v>
      </c>
      <c r="C1247" s="182" t="s">
        <v>6</v>
      </c>
      <c r="D1247" s="284">
        <v>1074.07</v>
      </c>
      <c r="E1247" s="283">
        <v>1094.48</v>
      </c>
    </row>
    <row r="1248" spans="1:5">
      <c r="A1248" s="180" t="s">
        <v>2509</v>
      </c>
      <c r="B1248" s="181" t="s">
        <v>2510</v>
      </c>
      <c r="C1248" s="182" t="s">
        <v>6</v>
      </c>
      <c r="D1248" s="284">
        <v>406.08</v>
      </c>
      <c r="E1248" s="283">
        <v>413.13</v>
      </c>
    </row>
    <row r="1249" spans="1:5">
      <c r="A1249" s="180" t="s">
        <v>2511</v>
      </c>
      <c r="B1249" s="181" t="s">
        <v>2512</v>
      </c>
      <c r="C1249" s="182" t="s">
        <v>6</v>
      </c>
      <c r="D1249" s="284">
        <v>413.07</v>
      </c>
      <c r="E1249" s="283">
        <v>420.12</v>
      </c>
    </row>
    <row r="1250" spans="1:5">
      <c r="A1250" s="180" t="s">
        <v>2513</v>
      </c>
      <c r="B1250" s="181" t="s">
        <v>2514</v>
      </c>
      <c r="C1250" s="182" t="s">
        <v>6</v>
      </c>
      <c r="D1250" s="284">
        <v>438.01</v>
      </c>
      <c r="E1250" s="283">
        <v>445.06</v>
      </c>
    </row>
    <row r="1251" spans="1:5">
      <c r="A1251" s="180" t="s">
        <v>2515</v>
      </c>
      <c r="B1251" s="181" t="s">
        <v>2516</v>
      </c>
      <c r="C1251" s="182" t="s">
        <v>6</v>
      </c>
      <c r="D1251" s="284">
        <v>1014.44</v>
      </c>
      <c r="E1251" s="283">
        <v>1021.49</v>
      </c>
    </row>
    <row r="1252" spans="1:5">
      <c r="A1252" s="180" t="s">
        <v>2517</v>
      </c>
      <c r="B1252" s="181" t="s">
        <v>2518</v>
      </c>
      <c r="C1252" s="182" t="s">
        <v>6</v>
      </c>
      <c r="D1252" s="284">
        <v>1021.43</v>
      </c>
      <c r="E1252" s="283">
        <v>1028.48</v>
      </c>
    </row>
    <row r="1253" spans="1:5">
      <c r="A1253" s="180" t="s">
        <v>2519</v>
      </c>
      <c r="B1253" s="181" t="s">
        <v>2520</v>
      </c>
      <c r="C1253" s="182" t="s">
        <v>6</v>
      </c>
      <c r="D1253" s="284">
        <v>1471.93</v>
      </c>
      <c r="E1253" s="283">
        <v>1485.03</v>
      </c>
    </row>
    <row r="1254" spans="1:5">
      <c r="A1254" s="180" t="s">
        <v>2521</v>
      </c>
      <c r="B1254" s="181" t="s">
        <v>2522</v>
      </c>
      <c r="C1254" s="182" t="s">
        <v>6</v>
      </c>
      <c r="D1254" s="284">
        <v>1501.1</v>
      </c>
      <c r="E1254" s="283">
        <v>1514.2</v>
      </c>
    </row>
    <row r="1255" spans="1:5">
      <c r="A1255" s="180" t="s">
        <v>2523</v>
      </c>
      <c r="B1255" s="181" t="s">
        <v>2524</v>
      </c>
      <c r="C1255" s="182" t="s">
        <v>6</v>
      </c>
      <c r="D1255" s="284">
        <v>1548.42</v>
      </c>
      <c r="E1255" s="283">
        <v>1561.52</v>
      </c>
    </row>
    <row r="1256" spans="1:5">
      <c r="A1256" s="180" t="s">
        <v>2525</v>
      </c>
      <c r="B1256" s="181" t="s">
        <v>2526</v>
      </c>
      <c r="C1256" s="182" t="s">
        <v>6</v>
      </c>
      <c r="D1256" s="284">
        <v>1851.83</v>
      </c>
      <c r="E1256" s="283">
        <v>1868.97</v>
      </c>
    </row>
    <row r="1257" spans="1:5">
      <c r="A1257" s="180" t="s">
        <v>2527</v>
      </c>
      <c r="B1257" s="181" t="s">
        <v>2528</v>
      </c>
      <c r="C1257" s="182" t="s">
        <v>6</v>
      </c>
      <c r="D1257" s="284">
        <v>1955.35</v>
      </c>
      <c r="E1257" s="283">
        <v>1972.49</v>
      </c>
    </row>
    <row r="1258" spans="1:5">
      <c r="A1258" s="180" t="s">
        <v>2529</v>
      </c>
      <c r="B1258" s="181" t="s">
        <v>2530</v>
      </c>
      <c r="C1258" s="182" t="s">
        <v>6</v>
      </c>
      <c r="D1258" s="284">
        <v>1194.44</v>
      </c>
      <c r="E1258" s="283">
        <v>1201.49</v>
      </c>
    </row>
    <row r="1259" spans="1:5">
      <c r="A1259" s="180" t="s">
        <v>2531</v>
      </c>
      <c r="B1259" s="181" t="s">
        <v>2532</v>
      </c>
      <c r="C1259" s="182" t="s">
        <v>6</v>
      </c>
      <c r="D1259" s="284">
        <v>1394.98</v>
      </c>
      <c r="E1259" s="283">
        <v>1402.03</v>
      </c>
    </row>
    <row r="1260" spans="1:5">
      <c r="A1260" s="180" t="s">
        <v>2533</v>
      </c>
      <c r="B1260" s="181" t="s">
        <v>2534</v>
      </c>
      <c r="C1260" s="182" t="s">
        <v>6</v>
      </c>
      <c r="D1260" s="284">
        <v>928.34</v>
      </c>
      <c r="E1260" s="283">
        <v>945.98</v>
      </c>
    </row>
    <row r="1261" spans="1:5">
      <c r="A1261" s="180" t="s">
        <v>2535</v>
      </c>
      <c r="B1261" s="181" t="s">
        <v>2536</v>
      </c>
      <c r="C1261" s="182"/>
      <c r="D1261" s="284"/>
      <c r="E1261" s="283"/>
    </row>
    <row r="1262" spans="1:5">
      <c r="A1262" s="180" t="s">
        <v>2537</v>
      </c>
      <c r="B1262" s="181" t="s">
        <v>2538</v>
      </c>
      <c r="C1262" s="182" t="s">
        <v>0</v>
      </c>
      <c r="D1262" s="284">
        <v>324.05</v>
      </c>
      <c r="E1262" s="283">
        <v>331</v>
      </c>
    </row>
    <row r="1263" spans="1:5">
      <c r="A1263" s="180" t="s">
        <v>2539</v>
      </c>
      <c r="B1263" s="181" t="s">
        <v>2540</v>
      </c>
      <c r="C1263" s="182" t="s">
        <v>6</v>
      </c>
      <c r="D1263" s="284">
        <v>632.6</v>
      </c>
      <c r="E1263" s="283">
        <v>646.71</v>
      </c>
    </row>
    <row r="1264" spans="1:5">
      <c r="A1264" s="180" t="s">
        <v>2541</v>
      </c>
      <c r="B1264" s="181" t="s">
        <v>2542</v>
      </c>
      <c r="C1264" s="182" t="s">
        <v>6</v>
      </c>
      <c r="D1264" s="284">
        <v>640.79</v>
      </c>
      <c r="E1264" s="283">
        <v>654.9</v>
      </c>
    </row>
    <row r="1265" spans="1:5">
      <c r="A1265" s="180" t="s">
        <v>2543</v>
      </c>
      <c r="B1265" s="181" t="s">
        <v>2544</v>
      </c>
      <c r="C1265" s="182" t="s">
        <v>6</v>
      </c>
      <c r="D1265" s="284">
        <v>673.09</v>
      </c>
      <c r="E1265" s="283">
        <v>687.2</v>
      </c>
    </row>
    <row r="1266" spans="1:5">
      <c r="A1266" s="180" t="s">
        <v>2545</v>
      </c>
      <c r="B1266" s="181" t="s">
        <v>2546</v>
      </c>
      <c r="C1266" s="182"/>
      <c r="D1266" s="284"/>
      <c r="E1266" s="283"/>
    </row>
    <row r="1267" spans="1:5" ht="30">
      <c r="A1267" s="180" t="s">
        <v>2547</v>
      </c>
      <c r="B1267" s="181" t="s">
        <v>2548</v>
      </c>
      <c r="C1267" s="182" t="s">
        <v>6</v>
      </c>
      <c r="D1267" s="284">
        <v>620.98</v>
      </c>
      <c r="E1267" s="283">
        <v>620.98</v>
      </c>
    </row>
    <row r="1268" spans="1:5">
      <c r="A1268" s="180" t="s">
        <v>2549</v>
      </c>
      <c r="B1268" s="181" t="s">
        <v>2550</v>
      </c>
      <c r="C1268" s="182"/>
      <c r="D1268" s="284"/>
      <c r="E1268" s="283"/>
    </row>
    <row r="1269" spans="1:5" ht="30">
      <c r="A1269" s="180" t="s">
        <v>2551</v>
      </c>
      <c r="B1269" s="181" t="s">
        <v>2552</v>
      </c>
      <c r="C1269" s="182" t="s">
        <v>6</v>
      </c>
      <c r="D1269" s="284">
        <v>620.98</v>
      </c>
      <c r="E1269" s="283">
        <v>620.98</v>
      </c>
    </row>
    <row r="1270" spans="1:5" ht="30">
      <c r="A1270" s="180" t="s">
        <v>2553</v>
      </c>
      <c r="B1270" s="181" t="s">
        <v>2554</v>
      </c>
      <c r="C1270" s="182" t="s">
        <v>6</v>
      </c>
      <c r="D1270" s="284">
        <v>638.44000000000005</v>
      </c>
      <c r="E1270" s="283">
        <v>638.44000000000005</v>
      </c>
    </row>
    <row r="1271" spans="1:5" ht="30">
      <c r="A1271" s="180" t="s">
        <v>2555</v>
      </c>
      <c r="B1271" s="181" t="s">
        <v>2556</v>
      </c>
      <c r="C1271" s="182" t="s">
        <v>6</v>
      </c>
      <c r="D1271" s="284">
        <v>620.98</v>
      </c>
      <c r="E1271" s="283">
        <v>620.98</v>
      </c>
    </row>
    <row r="1272" spans="1:5" ht="30">
      <c r="A1272" s="180" t="s">
        <v>2557</v>
      </c>
      <c r="B1272" s="181" t="s">
        <v>2558</v>
      </c>
      <c r="C1272" s="182" t="s">
        <v>6</v>
      </c>
      <c r="D1272" s="284">
        <v>771.42</v>
      </c>
      <c r="E1272" s="283">
        <v>771.42</v>
      </c>
    </row>
    <row r="1273" spans="1:5" ht="30">
      <c r="A1273" s="180" t="s">
        <v>2559</v>
      </c>
      <c r="B1273" s="181" t="s">
        <v>2560</v>
      </c>
      <c r="C1273" s="182" t="s">
        <v>6</v>
      </c>
      <c r="D1273" s="284">
        <v>808.46</v>
      </c>
      <c r="E1273" s="283">
        <v>808.46</v>
      </c>
    </row>
    <row r="1274" spans="1:5" ht="30">
      <c r="A1274" s="180" t="s">
        <v>2561</v>
      </c>
      <c r="B1274" s="181" t="s">
        <v>2562</v>
      </c>
      <c r="C1274" s="182" t="s">
        <v>6</v>
      </c>
      <c r="D1274" s="284">
        <v>903.68</v>
      </c>
      <c r="E1274" s="283">
        <v>903.68</v>
      </c>
    </row>
    <row r="1275" spans="1:5">
      <c r="A1275" s="180" t="s">
        <v>2563</v>
      </c>
      <c r="B1275" s="181" t="s">
        <v>2564</v>
      </c>
      <c r="C1275" s="182"/>
      <c r="D1275" s="284"/>
      <c r="E1275" s="283"/>
    </row>
    <row r="1276" spans="1:5">
      <c r="A1276" s="180" t="s">
        <v>2565</v>
      </c>
      <c r="B1276" s="181" t="s">
        <v>2566</v>
      </c>
      <c r="C1276" s="182" t="s">
        <v>6</v>
      </c>
      <c r="D1276" s="284">
        <v>58.9</v>
      </c>
      <c r="E1276" s="283">
        <v>65.45</v>
      </c>
    </row>
    <row r="1277" spans="1:5">
      <c r="A1277" s="180" t="s">
        <v>2567</v>
      </c>
      <c r="B1277" s="181" t="s">
        <v>2568</v>
      </c>
      <c r="C1277" s="182" t="s">
        <v>6</v>
      </c>
      <c r="D1277" s="284">
        <v>72.489999999999995</v>
      </c>
      <c r="E1277" s="283">
        <v>80.56</v>
      </c>
    </row>
    <row r="1278" spans="1:5">
      <c r="A1278" s="180" t="s">
        <v>2569</v>
      </c>
      <c r="B1278" s="181" t="s">
        <v>2570</v>
      </c>
      <c r="C1278" s="182" t="s">
        <v>9</v>
      </c>
      <c r="D1278" s="284">
        <v>2.2599999999999998</v>
      </c>
      <c r="E1278" s="283">
        <v>2.52</v>
      </c>
    </row>
    <row r="1279" spans="1:5">
      <c r="A1279" s="180" t="s">
        <v>2571</v>
      </c>
      <c r="B1279" s="181" t="s">
        <v>2572</v>
      </c>
      <c r="C1279" s="182" t="s">
        <v>9</v>
      </c>
      <c r="D1279" s="284">
        <v>55.04</v>
      </c>
      <c r="E1279" s="283">
        <v>56.55</v>
      </c>
    </row>
    <row r="1280" spans="1:5">
      <c r="A1280" s="180" t="s">
        <v>2573</v>
      </c>
      <c r="B1280" s="181" t="s">
        <v>2574</v>
      </c>
      <c r="C1280" s="182" t="s">
        <v>0</v>
      </c>
      <c r="D1280" s="284">
        <v>1897.54</v>
      </c>
      <c r="E1280" s="283">
        <v>1917.7</v>
      </c>
    </row>
    <row r="1281" spans="1:5">
      <c r="A1281" s="180" t="s">
        <v>2575</v>
      </c>
      <c r="B1281" s="181" t="s">
        <v>2576</v>
      </c>
      <c r="C1281" s="182" t="s">
        <v>9</v>
      </c>
      <c r="D1281" s="284">
        <v>8.7799999999999994</v>
      </c>
      <c r="E1281" s="283">
        <v>9.0399999999999991</v>
      </c>
    </row>
    <row r="1282" spans="1:5">
      <c r="A1282" s="180" t="s">
        <v>2577</v>
      </c>
      <c r="B1282" s="181" t="s">
        <v>2578</v>
      </c>
      <c r="C1282" s="182" t="s">
        <v>6</v>
      </c>
      <c r="D1282" s="284">
        <v>324.97000000000003</v>
      </c>
      <c r="E1282" s="283">
        <v>324.97000000000003</v>
      </c>
    </row>
    <row r="1283" spans="1:5">
      <c r="A1283" s="180" t="s">
        <v>2579</v>
      </c>
      <c r="B1283" s="181" t="s">
        <v>2580</v>
      </c>
      <c r="C1283" s="182" t="s">
        <v>0</v>
      </c>
      <c r="D1283" s="284">
        <v>1183.93</v>
      </c>
      <c r="E1283" s="283">
        <v>1186.45</v>
      </c>
    </row>
    <row r="1284" spans="1:5">
      <c r="A1284" s="180" t="s">
        <v>2581</v>
      </c>
      <c r="B1284" s="181" t="s">
        <v>2582</v>
      </c>
      <c r="C1284" s="182" t="s">
        <v>0</v>
      </c>
      <c r="D1284" s="284">
        <v>152.66</v>
      </c>
      <c r="E1284" s="283">
        <v>155.18</v>
      </c>
    </row>
    <row r="1285" spans="1:5">
      <c r="A1285" s="180" t="s">
        <v>2583</v>
      </c>
      <c r="B1285" s="181" t="s">
        <v>2584</v>
      </c>
      <c r="C1285" s="182" t="s">
        <v>0</v>
      </c>
      <c r="D1285" s="284">
        <v>482.58</v>
      </c>
      <c r="E1285" s="283">
        <v>485.1</v>
      </c>
    </row>
    <row r="1286" spans="1:5">
      <c r="A1286" s="180" t="s">
        <v>2585</v>
      </c>
      <c r="B1286" s="181" t="s">
        <v>2586</v>
      </c>
      <c r="C1286" s="182" t="s">
        <v>6</v>
      </c>
      <c r="D1286" s="284">
        <v>299.89</v>
      </c>
      <c r="E1286" s="283">
        <v>307.45</v>
      </c>
    </row>
    <row r="1287" spans="1:5">
      <c r="A1287" s="180" t="s">
        <v>2587</v>
      </c>
      <c r="B1287" s="181" t="s">
        <v>2588</v>
      </c>
      <c r="C1287" s="182" t="s">
        <v>6</v>
      </c>
      <c r="D1287" s="284">
        <v>300.10000000000002</v>
      </c>
      <c r="E1287" s="283">
        <v>307.66000000000003</v>
      </c>
    </row>
    <row r="1288" spans="1:5">
      <c r="A1288" s="180" t="s">
        <v>2589</v>
      </c>
      <c r="B1288" s="181" t="s">
        <v>2590</v>
      </c>
      <c r="C1288" s="182" t="s">
        <v>6</v>
      </c>
      <c r="D1288" s="284">
        <v>306.88</v>
      </c>
      <c r="E1288" s="283">
        <v>314.44</v>
      </c>
    </row>
    <row r="1289" spans="1:5">
      <c r="A1289" s="180" t="s">
        <v>2591</v>
      </c>
      <c r="B1289" s="181" t="s">
        <v>2592</v>
      </c>
      <c r="C1289" s="182" t="s">
        <v>6</v>
      </c>
      <c r="D1289" s="284">
        <v>331.82</v>
      </c>
      <c r="E1289" s="283">
        <v>339.38</v>
      </c>
    </row>
    <row r="1290" spans="1:5">
      <c r="A1290" s="180" t="s">
        <v>2593</v>
      </c>
      <c r="B1290" s="181" t="s">
        <v>2594</v>
      </c>
      <c r="C1290" s="182" t="s">
        <v>6</v>
      </c>
      <c r="D1290" s="284">
        <v>1089.74</v>
      </c>
      <c r="E1290" s="283">
        <v>1097.3</v>
      </c>
    </row>
    <row r="1291" spans="1:5">
      <c r="A1291" s="180" t="s">
        <v>2595</v>
      </c>
      <c r="B1291" s="181" t="s">
        <v>2596</v>
      </c>
      <c r="C1291" s="182" t="s">
        <v>6</v>
      </c>
      <c r="D1291" s="284">
        <v>1206.43</v>
      </c>
      <c r="E1291" s="283">
        <v>1213.99</v>
      </c>
    </row>
    <row r="1292" spans="1:5">
      <c r="A1292" s="180" t="s">
        <v>2597</v>
      </c>
      <c r="B1292" s="181" t="s">
        <v>2598</v>
      </c>
      <c r="C1292" s="182" t="s">
        <v>6</v>
      </c>
      <c r="D1292" s="284">
        <v>1209.6400000000001</v>
      </c>
      <c r="E1292" s="283">
        <v>1217.2</v>
      </c>
    </row>
    <row r="1293" spans="1:5">
      <c r="A1293" s="180" t="s">
        <v>38436</v>
      </c>
      <c r="B1293" s="181" t="s">
        <v>38437</v>
      </c>
      <c r="C1293" s="182" t="s">
        <v>0</v>
      </c>
      <c r="D1293" s="284">
        <v>639.16</v>
      </c>
      <c r="E1293" s="283">
        <v>643.24</v>
      </c>
    </row>
    <row r="1294" spans="1:5">
      <c r="A1294" s="180" t="s">
        <v>2599</v>
      </c>
      <c r="B1294" s="181" t="s">
        <v>2600</v>
      </c>
      <c r="C1294" s="182" t="s">
        <v>0</v>
      </c>
      <c r="D1294" s="284">
        <v>1204.0899999999999</v>
      </c>
      <c r="E1294" s="283">
        <v>1211.6500000000001</v>
      </c>
    </row>
    <row r="1295" spans="1:5">
      <c r="A1295" s="180" t="s">
        <v>36473</v>
      </c>
      <c r="B1295" s="181" t="s">
        <v>2601</v>
      </c>
      <c r="C1295" s="182"/>
      <c r="D1295" s="284"/>
      <c r="E1295" s="283"/>
    </row>
    <row r="1296" spans="1:5">
      <c r="A1296" s="180" t="s">
        <v>2602</v>
      </c>
      <c r="B1296" s="181" t="s">
        <v>2603</v>
      </c>
      <c r="C1296" s="182"/>
      <c r="D1296" s="284"/>
      <c r="E1296" s="283"/>
    </row>
    <row r="1297" spans="1:5">
      <c r="A1297" s="180" t="s">
        <v>2604</v>
      </c>
      <c r="B1297" s="181" t="s">
        <v>2605</v>
      </c>
      <c r="C1297" s="182" t="s">
        <v>0</v>
      </c>
      <c r="D1297" s="284">
        <v>677.82</v>
      </c>
      <c r="E1297" s="283">
        <v>681.02</v>
      </c>
    </row>
    <row r="1298" spans="1:5">
      <c r="A1298" s="180" t="s">
        <v>2606</v>
      </c>
      <c r="B1298" s="181" t="s">
        <v>2607</v>
      </c>
      <c r="C1298" s="182" t="s">
        <v>0</v>
      </c>
      <c r="D1298" s="284">
        <v>1540.9</v>
      </c>
      <c r="E1298" s="283">
        <v>1544.1</v>
      </c>
    </row>
    <row r="1299" spans="1:5">
      <c r="A1299" s="180" t="s">
        <v>2608</v>
      </c>
      <c r="B1299" s="181" t="s">
        <v>2609</v>
      </c>
      <c r="C1299" s="182" t="s">
        <v>0</v>
      </c>
      <c r="D1299" s="284">
        <v>935.41</v>
      </c>
      <c r="E1299" s="283">
        <v>938.61</v>
      </c>
    </row>
    <row r="1300" spans="1:5">
      <c r="A1300" s="180" t="s">
        <v>2610</v>
      </c>
      <c r="B1300" s="181" t="s">
        <v>2611</v>
      </c>
      <c r="C1300" s="182" t="s">
        <v>0</v>
      </c>
      <c r="D1300" s="284">
        <v>785.87</v>
      </c>
      <c r="E1300" s="283">
        <v>789.07</v>
      </c>
    </row>
    <row r="1301" spans="1:5">
      <c r="A1301" s="180" t="s">
        <v>2612</v>
      </c>
      <c r="B1301" s="181" t="s">
        <v>2613</v>
      </c>
      <c r="C1301" s="182" t="s">
        <v>0</v>
      </c>
      <c r="D1301" s="284">
        <v>361.86</v>
      </c>
      <c r="E1301" s="283">
        <v>365.06</v>
      </c>
    </row>
    <row r="1302" spans="1:5">
      <c r="A1302" s="180" t="s">
        <v>2614</v>
      </c>
      <c r="B1302" s="181" t="s">
        <v>2615</v>
      </c>
      <c r="C1302" s="182" t="s">
        <v>0</v>
      </c>
      <c r="D1302" s="284">
        <v>823.85</v>
      </c>
      <c r="E1302" s="283">
        <v>827.05</v>
      </c>
    </row>
    <row r="1303" spans="1:5">
      <c r="A1303" s="180" t="s">
        <v>2616</v>
      </c>
      <c r="B1303" s="181" t="s">
        <v>2617</v>
      </c>
      <c r="C1303" s="182" t="s">
        <v>0</v>
      </c>
      <c r="D1303" s="284">
        <v>286.86</v>
      </c>
      <c r="E1303" s="283">
        <v>286.86</v>
      </c>
    </row>
    <row r="1304" spans="1:5" ht="30">
      <c r="A1304" s="180" t="s">
        <v>2618</v>
      </c>
      <c r="B1304" s="181" t="s">
        <v>2619</v>
      </c>
      <c r="C1304" s="182" t="s">
        <v>0</v>
      </c>
      <c r="D1304" s="284">
        <v>897.17</v>
      </c>
      <c r="E1304" s="283">
        <v>900.24</v>
      </c>
    </row>
    <row r="1305" spans="1:5" ht="30">
      <c r="A1305" s="180" t="s">
        <v>2620</v>
      </c>
      <c r="B1305" s="181" t="s">
        <v>2621</v>
      </c>
      <c r="C1305" s="182" t="s">
        <v>0</v>
      </c>
      <c r="D1305" s="284">
        <v>738.35</v>
      </c>
      <c r="E1305" s="283">
        <v>741.42</v>
      </c>
    </row>
    <row r="1306" spans="1:5">
      <c r="A1306" s="180" t="s">
        <v>2622</v>
      </c>
      <c r="B1306" s="181" t="s">
        <v>2623</v>
      </c>
      <c r="C1306" s="182" t="s">
        <v>0</v>
      </c>
      <c r="D1306" s="284">
        <v>2198.2199999999998</v>
      </c>
      <c r="E1306" s="283">
        <v>2206.34</v>
      </c>
    </row>
    <row r="1307" spans="1:5">
      <c r="A1307" s="180" t="s">
        <v>2624</v>
      </c>
      <c r="B1307" s="181" t="s">
        <v>2625</v>
      </c>
      <c r="C1307" s="182" t="s">
        <v>0</v>
      </c>
      <c r="D1307" s="284">
        <v>1084.3900000000001</v>
      </c>
      <c r="E1307" s="283">
        <v>1093.97</v>
      </c>
    </row>
    <row r="1308" spans="1:5">
      <c r="A1308" s="180" t="s">
        <v>2626</v>
      </c>
      <c r="B1308" s="181" t="s">
        <v>2627</v>
      </c>
      <c r="C1308" s="182"/>
      <c r="D1308" s="284"/>
      <c r="E1308" s="283"/>
    </row>
    <row r="1309" spans="1:5">
      <c r="A1309" s="180" t="s">
        <v>2628</v>
      </c>
      <c r="B1309" s="181" t="s">
        <v>2629</v>
      </c>
      <c r="C1309" s="182" t="s">
        <v>0</v>
      </c>
      <c r="D1309" s="284">
        <v>1062.42</v>
      </c>
      <c r="E1309" s="283">
        <v>1072</v>
      </c>
    </row>
    <row r="1310" spans="1:5">
      <c r="A1310" s="180" t="s">
        <v>68</v>
      </c>
      <c r="B1310" s="181" t="s">
        <v>2630</v>
      </c>
      <c r="C1310" s="182" t="s">
        <v>0</v>
      </c>
      <c r="D1310" s="284">
        <v>947.97</v>
      </c>
      <c r="E1310" s="283">
        <v>957.55</v>
      </c>
    </row>
    <row r="1311" spans="1:5">
      <c r="A1311" s="180" t="s">
        <v>2631</v>
      </c>
      <c r="B1311" s="181" t="s">
        <v>2632</v>
      </c>
      <c r="C1311" s="182" t="s">
        <v>6</v>
      </c>
      <c r="D1311" s="284">
        <v>1541.58</v>
      </c>
      <c r="E1311" s="283">
        <v>1558.47</v>
      </c>
    </row>
    <row r="1312" spans="1:5">
      <c r="A1312" s="180" t="s">
        <v>2633</v>
      </c>
      <c r="B1312" s="181" t="s">
        <v>2634</v>
      </c>
      <c r="C1312" s="182" t="s">
        <v>6</v>
      </c>
      <c r="D1312" s="284">
        <v>1685.4</v>
      </c>
      <c r="E1312" s="283">
        <v>1702.29</v>
      </c>
    </row>
    <row r="1313" spans="1:5">
      <c r="A1313" s="180" t="s">
        <v>2635</v>
      </c>
      <c r="B1313" s="181" t="s">
        <v>2636</v>
      </c>
      <c r="C1313" s="182" t="s">
        <v>0</v>
      </c>
      <c r="D1313" s="284">
        <v>1080.24</v>
      </c>
      <c r="E1313" s="283">
        <v>1089.82</v>
      </c>
    </row>
    <row r="1314" spans="1:5">
      <c r="A1314" s="180" t="s">
        <v>2637</v>
      </c>
      <c r="B1314" s="181" t="s">
        <v>2638</v>
      </c>
      <c r="C1314" s="182" t="s">
        <v>6</v>
      </c>
      <c r="D1314" s="284">
        <v>2596.16</v>
      </c>
      <c r="E1314" s="283">
        <v>2613.0500000000002</v>
      </c>
    </row>
    <row r="1315" spans="1:5">
      <c r="A1315" s="180" t="s">
        <v>2639</v>
      </c>
      <c r="B1315" s="181" t="s">
        <v>2640</v>
      </c>
      <c r="C1315" s="182" t="s">
        <v>6</v>
      </c>
      <c r="D1315" s="284">
        <v>2584.15</v>
      </c>
      <c r="E1315" s="283">
        <v>2601.04</v>
      </c>
    </row>
    <row r="1316" spans="1:5">
      <c r="A1316" s="180" t="s">
        <v>2641</v>
      </c>
      <c r="B1316" s="181" t="s">
        <v>2642</v>
      </c>
      <c r="C1316" s="182" t="s">
        <v>0</v>
      </c>
      <c r="D1316" s="284">
        <v>1029.43</v>
      </c>
      <c r="E1316" s="283">
        <v>1039.01</v>
      </c>
    </row>
    <row r="1317" spans="1:5">
      <c r="A1317" s="180" t="s">
        <v>2643</v>
      </c>
      <c r="B1317" s="181" t="s">
        <v>2644</v>
      </c>
      <c r="C1317" s="182" t="s">
        <v>0</v>
      </c>
      <c r="D1317" s="284">
        <v>405.58</v>
      </c>
      <c r="E1317" s="283">
        <v>415.16</v>
      </c>
    </row>
    <row r="1318" spans="1:5">
      <c r="A1318" s="180" t="s">
        <v>2645</v>
      </c>
      <c r="B1318" s="181" t="s">
        <v>37287</v>
      </c>
      <c r="C1318" s="182" t="s">
        <v>0</v>
      </c>
      <c r="D1318" s="284">
        <v>1646.62</v>
      </c>
      <c r="E1318" s="283">
        <v>1656.2</v>
      </c>
    </row>
    <row r="1319" spans="1:5">
      <c r="A1319" s="180" t="s">
        <v>146</v>
      </c>
      <c r="B1319" s="181" t="s">
        <v>147</v>
      </c>
      <c r="C1319" s="182" t="s">
        <v>0</v>
      </c>
      <c r="D1319" s="284">
        <v>1042.95</v>
      </c>
      <c r="E1319" s="283">
        <v>1050.26</v>
      </c>
    </row>
    <row r="1320" spans="1:5">
      <c r="A1320" s="180" t="s">
        <v>2646</v>
      </c>
      <c r="B1320" s="181" t="s">
        <v>2647</v>
      </c>
      <c r="C1320" s="182" t="s">
        <v>0</v>
      </c>
      <c r="D1320" s="284">
        <v>885.29</v>
      </c>
      <c r="E1320" s="283">
        <v>894.87</v>
      </c>
    </row>
    <row r="1321" spans="1:5">
      <c r="A1321" s="180" t="s">
        <v>2648</v>
      </c>
      <c r="B1321" s="181" t="s">
        <v>2649</v>
      </c>
      <c r="C1321" s="182" t="s">
        <v>0</v>
      </c>
      <c r="D1321" s="284">
        <v>787.13</v>
      </c>
      <c r="E1321" s="283">
        <v>796.71</v>
      </c>
    </row>
    <row r="1322" spans="1:5">
      <c r="A1322" s="180" t="s">
        <v>2650</v>
      </c>
      <c r="B1322" s="181" t="s">
        <v>2651</v>
      </c>
      <c r="C1322" s="182" t="s">
        <v>0</v>
      </c>
      <c r="D1322" s="284">
        <v>1357.46</v>
      </c>
      <c r="E1322" s="283">
        <v>1367.04</v>
      </c>
    </row>
    <row r="1323" spans="1:5">
      <c r="A1323" s="180" t="s">
        <v>2652</v>
      </c>
      <c r="B1323" s="181" t="s">
        <v>2653</v>
      </c>
      <c r="C1323" s="182" t="s">
        <v>0</v>
      </c>
      <c r="D1323" s="284">
        <v>1467.59</v>
      </c>
      <c r="E1323" s="283">
        <v>1477.17</v>
      </c>
    </row>
    <row r="1324" spans="1:5">
      <c r="A1324" s="180" t="s">
        <v>2654</v>
      </c>
      <c r="B1324" s="181" t="s">
        <v>2655</v>
      </c>
      <c r="C1324" s="182" t="s">
        <v>0</v>
      </c>
      <c r="D1324" s="284">
        <v>909.58</v>
      </c>
      <c r="E1324" s="283">
        <v>919.16</v>
      </c>
    </row>
    <row r="1325" spans="1:5">
      <c r="A1325" s="180" t="s">
        <v>2656</v>
      </c>
      <c r="B1325" s="181" t="s">
        <v>2657</v>
      </c>
      <c r="C1325" s="182" t="s">
        <v>0</v>
      </c>
      <c r="D1325" s="284">
        <v>1515.77</v>
      </c>
      <c r="E1325" s="283">
        <v>1522.14</v>
      </c>
    </row>
    <row r="1326" spans="1:5">
      <c r="A1326" s="180" t="s">
        <v>2658</v>
      </c>
      <c r="B1326" s="181" t="s">
        <v>2659</v>
      </c>
      <c r="C1326" s="182" t="s">
        <v>0</v>
      </c>
      <c r="D1326" s="284">
        <v>1327.87</v>
      </c>
      <c r="E1326" s="283">
        <v>1335.18</v>
      </c>
    </row>
    <row r="1327" spans="1:5">
      <c r="A1327" s="180" t="s">
        <v>2660</v>
      </c>
      <c r="B1327" s="181" t="s">
        <v>2661</v>
      </c>
      <c r="C1327" s="182" t="s">
        <v>0</v>
      </c>
      <c r="D1327" s="284">
        <v>2005.34</v>
      </c>
      <c r="E1327" s="283">
        <v>2011.71</v>
      </c>
    </row>
    <row r="1328" spans="1:5">
      <c r="A1328" s="180" t="s">
        <v>2662</v>
      </c>
      <c r="B1328" s="181" t="s">
        <v>2663</v>
      </c>
      <c r="C1328" s="182" t="s">
        <v>0</v>
      </c>
      <c r="D1328" s="284">
        <v>1439.31</v>
      </c>
      <c r="E1328" s="283">
        <v>1445.68</v>
      </c>
    </row>
    <row r="1329" spans="1:5">
      <c r="A1329" s="180" t="s">
        <v>2664</v>
      </c>
      <c r="B1329" s="181" t="s">
        <v>2665</v>
      </c>
      <c r="C1329" s="182" t="s">
        <v>0</v>
      </c>
      <c r="D1329" s="284">
        <v>1742.72</v>
      </c>
      <c r="E1329" s="283">
        <v>1745.92</v>
      </c>
    </row>
    <row r="1330" spans="1:5">
      <c r="A1330" s="180" t="s">
        <v>2666</v>
      </c>
      <c r="B1330" s="181" t="s">
        <v>2667</v>
      </c>
      <c r="C1330" s="182" t="s">
        <v>0</v>
      </c>
      <c r="D1330" s="284">
        <v>339.22</v>
      </c>
      <c r="E1330" s="283">
        <v>344.26</v>
      </c>
    </row>
    <row r="1331" spans="1:5">
      <c r="A1331" s="180" t="s">
        <v>2668</v>
      </c>
      <c r="B1331" s="181" t="s">
        <v>2669</v>
      </c>
      <c r="C1331" s="182" t="s">
        <v>0</v>
      </c>
      <c r="D1331" s="284">
        <v>910.87</v>
      </c>
      <c r="E1331" s="283">
        <v>920.45</v>
      </c>
    </row>
    <row r="1332" spans="1:5">
      <c r="A1332" s="180" t="s">
        <v>2670</v>
      </c>
      <c r="B1332" s="181" t="s">
        <v>2671</v>
      </c>
      <c r="C1332" s="182" t="s">
        <v>0</v>
      </c>
      <c r="D1332" s="284">
        <v>1335.25</v>
      </c>
      <c r="E1332" s="283">
        <v>1350.43</v>
      </c>
    </row>
    <row r="1333" spans="1:5">
      <c r="A1333" s="180" t="s">
        <v>2672</v>
      </c>
      <c r="B1333" s="181" t="s">
        <v>2673</v>
      </c>
      <c r="C1333" s="182" t="s">
        <v>0</v>
      </c>
      <c r="D1333" s="284">
        <v>6907.83</v>
      </c>
      <c r="E1333" s="283">
        <v>6926.59</v>
      </c>
    </row>
    <row r="1334" spans="1:5">
      <c r="A1334" s="180" t="s">
        <v>2674</v>
      </c>
      <c r="B1334" s="181" t="s">
        <v>2675</v>
      </c>
      <c r="C1334" s="182" t="s">
        <v>0</v>
      </c>
      <c r="D1334" s="284">
        <v>1109.55</v>
      </c>
      <c r="E1334" s="283">
        <v>1115.92</v>
      </c>
    </row>
    <row r="1335" spans="1:5">
      <c r="A1335" s="180" t="s">
        <v>2676</v>
      </c>
      <c r="B1335" s="181" t="s">
        <v>2677</v>
      </c>
      <c r="C1335" s="182" t="s">
        <v>0</v>
      </c>
      <c r="D1335" s="284">
        <v>1719.75</v>
      </c>
      <c r="E1335" s="283">
        <v>1727.03</v>
      </c>
    </row>
    <row r="1336" spans="1:5">
      <c r="A1336" s="180" t="s">
        <v>2678</v>
      </c>
      <c r="B1336" s="181" t="s">
        <v>2679</v>
      </c>
      <c r="C1336" s="182" t="s">
        <v>0</v>
      </c>
      <c r="D1336" s="284">
        <v>1490.39</v>
      </c>
      <c r="E1336" s="283">
        <v>1499.97</v>
      </c>
    </row>
    <row r="1337" spans="1:5">
      <c r="A1337" s="180" t="s">
        <v>2680</v>
      </c>
      <c r="B1337" s="181" t="s">
        <v>2681</v>
      </c>
      <c r="C1337" s="182"/>
      <c r="D1337" s="284"/>
      <c r="E1337" s="283"/>
    </row>
    <row r="1338" spans="1:5">
      <c r="A1338" s="180" t="s">
        <v>2682</v>
      </c>
      <c r="B1338" s="181" t="s">
        <v>2683</v>
      </c>
      <c r="C1338" s="182" t="s">
        <v>9</v>
      </c>
      <c r="D1338" s="284">
        <v>912.54</v>
      </c>
      <c r="E1338" s="283">
        <v>917.58</v>
      </c>
    </row>
    <row r="1339" spans="1:5">
      <c r="A1339" s="180" t="s">
        <v>2684</v>
      </c>
      <c r="B1339" s="181" t="s">
        <v>36474</v>
      </c>
      <c r="C1339" s="182" t="s">
        <v>9</v>
      </c>
      <c r="D1339" s="284">
        <v>848.38</v>
      </c>
      <c r="E1339" s="283">
        <v>850.39</v>
      </c>
    </row>
    <row r="1340" spans="1:5">
      <c r="A1340" s="180" t="s">
        <v>2685</v>
      </c>
      <c r="B1340" s="181" t="s">
        <v>36475</v>
      </c>
      <c r="C1340" s="182" t="s">
        <v>9</v>
      </c>
      <c r="D1340" s="284">
        <v>1394.3</v>
      </c>
      <c r="E1340" s="283">
        <v>1399.34</v>
      </c>
    </row>
    <row r="1341" spans="1:5">
      <c r="A1341" s="180" t="s">
        <v>2686</v>
      </c>
      <c r="B1341" s="181" t="s">
        <v>2687</v>
      </c>
      <c r="C1341" s="182" t="s">
        <v>0</v>
      </c>
      <c r="D1341" s="284">
        <v>1476.77</v>
      </c>
      <c r="E1341" s="283">
        <v>1486.85</v>
      </c>
    </row>
    <row r="1342" spans="1:5">
      <c r="A1342" s="180" t="s">
        <v>2688</v>
      </c>
      <c r="B1342" s="181" t="s">
        <v>2689</v>
      </c>
      <c r="C1342" s="182" t="s">
        <v>0</v>
      </c>
      <c r="D1342" s="284">
        <v>1007.15</v>
      </c>
      <c r="E1342" s="283">
        <v>1008.8</v>
      </c>
    </row>
    <row r="1343" spans="1:5">
      <c r="A1343" s="180" t="s">
        <v>2690</v>
      </c>
      <c r="B1343" s="181" t="s">
        <v>37288</v>
      </c>
      <c r="C1343" s="182" t="s">
        <v>0</v>
      </c>
      <c r="D1343" s="284">
        <v>587.16</v>
      </c>
      <c r="E1343" s="283">
        <v>609.08000000000004</v>
      </c>
    </row>
    <row r="1344" spans="1:5">
      <c r="A1344" s="180" t="s">
        <v>2691</v>
      </c>
      <c r="B1344" s="181" t="s">
        <v>2692</v>
      </c>
      <c r="C1344" s="182" t="s">
        <v>0</v>
      </c>
      <c r="D1344" s="284">
        <v>1015.97</v>
      </c>
      <c r="E1344" s="283">
        <v>1019.17</v>
      </c>
    </row>
    <row r="1345" spans="1:5">
      <c r="A1345" s="180" t="s">
        <v>2693</v>
      </c>
      <c r="B1345" s="181" t="s">
        <v>2694</v>
      </c>
      <c r="C1345" s="182" t="s">
        <v>0</v>
      </c>
      <c r="D1345" s="284">
        <v>804.45</v>
      </c>
      <c r="E1345" s="283">
        <v>810.82</v>
      </c>
    </row>
    <row r="1346" spans="1:5">
      <c r="A1346" s="180" t="s">
        <v>2695</v>
      </c>
      <c r="B1346" s="181" t="s">
        <v>2696</v>
      </c>
      <c r="C1346" s="182" t="s">
        <v>9</v>
      </c>
      <c r="D1346" s="284">
        <v>235.53</v>
      </c>
      <c r="E1346" s="283">
        <v>238.05</v>
      </c>
    </row>
    <row r="1347" spans="1:5">
      <c r="A1347" s="180" t="s">
        <v>2697</v>
      </c>
      <c r="B1347" s="181" t="s">
        <v>2698</v>
      </c>
      <c r="C1347" s="182" t="s">
        <v>9</v>
      </c>
      <c r="D1347" s="284">
        <v>277.01</v>
      </c>
      <c r="E1347" s="283">
        <v>279.52999999999997</v>
      </c>
    </row>
    <row r="1348" spans="1:5">
      <c r="A1348" s="180" t="s">
        <v>2699</v>
      </c>
      <c r="B1348" s="181" t="s">
        <v>2700</v>
      </c>
      <c r="C1348" s="182" t="s">
        <v>0</v>
      </c>
      <c r="D1348" s="284">
        <v>1339.6</v>
      </c>
      <c r="E1348" s="283">
        <v>1346.91</v>
      </c>
    </row>
    <row r="1349" spans="1:5">
      <c r="A1349" s="180" t="s">
        <v>2701</v>
      </c>
      <c r="B1349" s="181" t="s">
        <v>2702</v>
      </c>
      <c r="C1349" s="182" t="s">
        <v>0</v>
      </c>
      <c r="D1349" s="284">
        <v>1117.1500000000001</v>
      </c>
      <c r="E1349" s="283">
        <v>1120.3499999999999</v>
      </c>
    </row>
    <row r="1350" spans="1:5">
      <c r="A1350" s="180" t="s">
        <v>2703</v>
      </c>
      <c r="B1350" s="181" t="s">
        <v>53049</v>
      </c>
      <c r="C1350" s="182" t="s">
        <v>0</v>
      </c>
      <c r="D1350" s="284">
        <v>883.83</v>
      </c>
      <c r="E1350" s="283">
        <v>890.2</v>
      </c>
    </row>
    <row r="1351" spans="1:5">
      <c r="A1351" s="180" t="s">
        <v>2704</v>
      </c>
      <c r="B1351" s="181" t="s">
        <v>53050</v>
      </c>
      <c r="C1351" s="182" t="s">
        <v>0</v>
      </c>
      <c r="D1351" s="284">
        <v>611.85</v>
      </c>
      <c r="E1351" s="283">
        <v>613.86</v>
      </c>
    </row>
    <row r="1352" spans="1:5" ht="30">
      <c r="A1352" s="180" t="s">
        <v>2705</v>
      </c>
      <c r="B1352" s="181" t="s">
        <v>2706</v>
      </c>
      <c r="C1352" s="182" t="s">
        <v>0</v>
      </c>
      <c r="D1352" s="284">
        <v>678.34</v>
      </c>
      <c r="E1352" s="283">
        <v>678.34</v>
      </c>
    </row>
    <row r="1353" spans="1:5">
      <c r="A1353" s="180" t="s">
        <v>2707</v>
      </c>
      <c r="B1353" s="181" t="s">
        <v>2708</v>
      </c>
      <c r="C1353" s="182"/>
      <c r="D1353" s="284"/>
      <c r="E1353" s="283"/>
    </row>
    <row r="1354" spans="1:5">
      <c r="A1354" s="180" t="s">
        <v>2709</v>
      </c>
      <c r="B1354" s="181" t="s">
        <v>2710</v>
      </c>
      <c r="C1354" s="182" t="s">
        <v>0</v>
      </c>
      <c r="D1354" s="284">
        <v>3260.24</v>
      </c>
      <c r="E1354" s="283">
        <v>3267.31</v>
      </c>
    </row>
    <row r="1355" spans="1:5">
      <c r="A1355" s="180" t="s">
        <v>2711</v>
      </c>
      <c r="B1355" s="181" t="s">
        <v>2712</v>
      </c>
      <c r="C1355" s="182" t="s">
        <v>0</v>
      </c>
      <c r="D1355" s="284">
        <v>1945.56</v>
      </c>
      <c r="E1355" s="283">
        <v>1952.63</v>
      </c>
    </row>
    <row r="1356" spans="1:5">
      <c r="A1356" s="180" t="s">
        <v>2713</v>
      </c>
      <c r="B1356" s="181" t="s">
        <v>2714</v>
      </c>
      <c r="C1356" s="182" t="s">
        <v>0</v>
      </c>
      <c r="D1356" s="284">
        <v>2082.13</v>
      </c>
      <c r="E1356" s="283">
        <v>2089.1999999999998</v>
      </c>
    </row>
    <row r="1357" spans="1:5">
      <c r="A1357" s="180" t="s">
        <v>2715</v>
      </c>
      <c r="B1357" s="181" t="s">
        <v>2716</v>
      </c>
      <c r="C1357" s="182" t="s">
        <v>0</v>
      </c>
      <c r="D1357" s="284">
        <v>3121.23</v>
      </c>
      <c r="E1357" s="283">
        <v>3128.3</v>
      </c>
    </row>
    <row r="1358" spans="1:5">
      <c r="A1358" s="180" t="s">
        <v>2717</v>
      </c>
      <c r="B1358" s="181" t="s">
        <v>2718</v>
      </c>
      <c r="C1358" s="182" t="s">
        <v>0</v>
      </c>
      <c r="D1358" s="284">
        <v>2581.33</v>
      </c>
      <c r="E1358" s="283">
        <v>2594.2800000000002</v>
      </c>
    </row>
    <row r="1359" spans="1:5">
      <c r="A1359" s="180" t="s">
        <v>2719</v>
      </c>
      <c r="B1359" s="181" t="s">
        <v>2720</v>
      </c>
      <c r="C1359" s="182" t="s">
        <v>0</v>
      </c>
      <c r="D1359" s="284">
        <v>3830.24</v>
      </c>
      <c r="E1359" s="283">
        <v>3843.19</v>
      </c>
    </row>
    <row r="1360" spans="1:5" ht="30">
      <c r="A1360" s="180" t="s">
        <v>2721</v>
      </c>
      <c r="B1360" s="181" t="s">
        <v>2722</v>
      </c>
      <c r="C1360" s="182" t="s">
        <v>0</v>
      </c>
      <c r="D1360" s="284">
        <v>3086.83</v>
      </c>
      <c r="E1360" s="283">
        <v>3099.78</v>
      </c>
    </row>
    <row r="1361" spans="1:5" ht="30">
      <c r="A1361" s="180" t="s">
        <v>2723</v>
      </c>
      <c r="B1361" s="181" t="s">
        <v>2724</v>
      </c>
      <c r="C1361" s="182" t="s">
        <v>0</v>
      </c>
      <c r="D1361" s="284">
        <v>3875.9</v>
      </c>
      <c r="E1361" s="283">
        <v>3888.85</v>
      </c>
    </row>
    <row r="1362" spans="1:5">
      <c r="A1362" s="180" t="s">
        <v>2725</v>
      </c>
      <c r="B1362" s="181" t="s">
        <v>2726</v>
      </c>
      <c r="C1362" s="182" t="s">
        <v>0</v>
      </c>
      <c r="D1362" s="284">
        <v>2505.02</v>
      </c>
      <c r="E1362" s="283">
        <v>2512.09</v>
      </c>
    </row>
    <row r="1363" spans="1:5">
      <c r="A1363" s="180" t="s">
        <v>2727</v>
      </c>
      <c r="B1363" s="181" t="s">
        <v>2728</v>
      </c>
      <c r="C1363" s="182" t="s">
        <v>0</v>
      </c>
      <c r="D1363" s="284">
        <v>2527.5100000000002</v>
      </c>
      <c r="E1363" s="283">
        <v>2534.58</v>
      </c>
    </row>
    <row r="1364" spans="1:5">
      <c r="A1364" s="180" t="s">
        <v>2729</v>
      </c>
      <c r="B1364" s="181" t="s">
        <v>2730</v>
      </c>
      <c r="C1364" s="182" t="s">
        <v>0</v>
      </c>
      <c r="D1364" s="284">
        <v>3719.76</v>
      </c>
      <c r="E1364" s="283">
        <v>3726.83</v>
      </c>
    </row>
    <row r="1365" spans="1:5">
      <c r="A1365" s="180" t="s">
        <v>2731</v>
      </c>
      <c r="B1365" s="181" t="s">
        <v>2732</v>
      </c>
      <c r="C1365" s="182" t="s">
        <v>0</v>
      </c>
      <c r="D1365" s="284">
        <v>3157.6</v>
      </c>
      <c r="E1365" s="283">
        <v>3170.55</v>
      </c>
    </row>
    <row r="1366" spans="1:5">
      <c r="A1366" s="180" t="s">
        <v>2733</v>
      </c>
      <c r="B1366" s="181" t="s">
        <v>2734</v>
      </c>
      <c r="C1366" s="182" t="s">
        <v>0</v>
      </c>
      <c r="D1366" s="284">
        <v>4420.74</v>
      </c>
      <c r="E1366" s="283">
        <v>4433.6899999999996</v>
      </c>
    </row>
    <row r="1367" spans="1:5" ht="30">
      <c r="A1367" s="180" t="s">
        <v>2735</v>
      </c>
      <c r="B1367" s="181" t="s">
        <v>2736</v>
      </c>
      <c r="C1367" s="182" t="s">
        <v>0</v>
      </c>
      <c r="D1367" s="284">
        <v>3411.05</v>
      </c>
      <c r="E1367" s="283">
        <v>3424</v>
      </c>
    </row>
    <row r="1368" spans="1:5" ht="30">
      <c r="A1368" s="180" t="s">
        <v>2737</v>
      </c>
      <c r="B1368" s="181" t="s">
        <v>2738</v>
      </c>
      <c r="C1368" s="182" t="s">
        <v>0</v>
      </c>
      <c r="D1368" s="284">
        <v>4456.3599999999997</v>
      </c>
      <c r="E1368" s="283">
        <v>4469.3100000000004</v>
      </c>
    </row>
    <row r="1369" spans="1:5" ht="30">
      <c r="A1369" s="180" t="s">
        <v>2739</v>
      </c>
      <c r="B1369" s="181" t="s">
        <v>2740</v>
      </c>
      <c r="C1369" s="182" t="s">
        <v>0</v>
      </c>
      <c r="D1369" s="284">
        <v>4521.42</v>
      </c>
      <c r="E1369" s="283">
        <v>4534.37</v>
      </c>
    </row>
    <row r="1370" spans="1:5" ht="30">
      <c r="A1370" s="180" t="s">
        <v>2741</v>
      </c>
      <c r="B1370" s="181" t="s">
        <v>2742</v>
      </c>
      <c r="C1370" s="182" t="s">
        <v>0</v>
      </c>
      <c r="D1370" s="284">
        <v>4290.95</v>
      </c>
      <c r="E1370" s="283">
        <v>4298.0200000000004</v>
      </c>
    </row>
    <row r="1371" spans="1:5">
      <c r="A1371" s="180" t="s">
        <v>2743</v>
      </c>
      <c r="B1371" s="181" t="s">
        <v>2744</v>
      </c>
      <c r="C1371" s="182" t="s">
        <v>0</v>
      </c>
      <c r="D1371" s="284">
        <v>2740.45</v>
      </c>
      <c r="E1371" s="283">
        <v>2747.52</v>
      </c>
    </row>
    <row r="1372" spans="1:5" ht="30">
      <c r="A1372" s="180" t="s">
        <v>2745</v>
      </c>
      <c r="B1372" s="181" t="s">
        <v>2746</v>
      </c>
      <c r="C1372" s="182" t="s">
        <v>0</v>
      </c>
      <c r="D1372" s="284">
        <v>4603.54</v>
      </c>
      <c r="E1372" s="283">
        <v>4610.6099999999997</v>
      </c>
    </row>
    <row r="1373" spans="1:5">
      <c r="A1373" s="180" t="s">
        <v>2747</v>
      </c>
      <c r="B1373" s="181" t="s">
        <v>2748</v>
      </c>
      <c r="C1373" s="182" t="s">
        <v>0</v>
      </c>
      <c r="D1373" s="284">
        <v>4187.99</v>
      </c>
      <c r="E1373" s="283">
        <v>4216.3900000000003</v>
      </c>
    </row>
    <row r="1374" spans="1:5">
      <c r="A1374" s="180" t="s">
        <v>2749</v>
      </c>
      <c r="B1374" s="181" t="s">
        <v>2750</v>
      </c>
      <c r="C1374" s="182" t="s">
        <v>0</v>
      </c>
      <c r="D1374" s="284">
        <v>3581.95</v>
      </c>
      <c r="E1374" s="283">
        <v>3589.02</v>
      </c>
    </row>
    <row r="1375" spans="1:5">
      <c r="A1375" s="180" t="s">
        <v>2751</v>
      </c>
      <c r="B1375" s="181" t="s">
        <v>2752</v>
      </c>
      <c r="C1375" s="182" t="s">
        <v>0</v>
      </c>
      <c r="D1375" s="284">
        <v>1789.51</v>
      </c>
      <c r="E1375" s="283">
        <v>1796.58</v>
      </c>
    </row>
    <row r="1376" spans="1:5">
      <c r="A1376" s="180" t="s">
        <v>2753</v>
      </c>
      <c r="B1376" s="181" t="s">
        <v>2754</v>
      </c>
      <c r="C1376" s="182" t="s">
        <v>0</v>
      </c>
      <c r="D1376" s="284">
        <v>2864.18</v>
      </c>
      <c r="E1376" s="283">
        <v>2871.25</v>
      </c>
    </row>
    <row r="1377" spans="1:5">
      <c r="A1377" s="180" t="s">
        <v>2755</v>
      </c>
      <c r="B1377" s="181" t="s">
        <v>2756</v>
      </c>
      <c r="C1377" s="182" t="s">
        <v>0</v>
      </c>
      <c r="D1377" s="284">
        <v>2358.04</v>
      </c>
      <c r="E1377" s="283">
        <v>2365.11</v>
      </c>
    </row>
    <row r="1378" spans="1:5">
      <c r="A1378" s="180" t="s">
        <v>2757</v>
      </c>
      <c r="B1378" s="181" t="s">
        <v>2758</v>
      </c>
      <c r="C1378" s="182"/>
      <c r="D1378" s="284"/>
      <c r="E1378" s="283"/>
    </row>
    <row r="1379" spans="1:5">
      <c r="A1379" s="180" t="s">
        <v>2759</v>
      </c>
      <c r="B1379" s="181" t="s">
        <v>2760</v>
      </c>
      <c r="C1379" s="182" t="s">
        <v>9</v>
      </c>
      <c r="D1379" s="284">
        <v>961.76</v>
      </c>
      <c r="E1379" s="283">
        <v>967.64</v>
      </c>
    </row>
    <row r="1380" spans="1:5">
      <c r="A1380" s="180" t="s">
        <v>2761</v>
      </c>
      <c r="B1380" s="181" t="s">
        <v>2762</v>
      </c>
      <c r="C1380" s="182"/>
      <c r="D1380" s="284"/>
      <c r="E1380" s="283"/>
    </row>
    <row r="1381" spans="1:5">
      <c r="A1381" s="180" t="s">
        <v>2763</v>
      </c>
      <c r="B1381" s="181" t="s">
        <v>2764</v>
      </c>
      <c r="C1381" s="182" t="s">
        <v>0</v>
      </c>
      <c r="D1381" s="284">
        <v>714.72</v>
      </c>
      <c r="E1381" s="283">
        <v>719.76</v>
      </c>
    </row>
    <row r="1382" spans="1:5">
      <c r="A1382" s="180" t="s">
        <v>2765</v>
      </c>
      <c r="B1382" s="181" t="s">
        <v>2766</v>
      </c>
      <c r="C1382" s="182" t="s">
        <v>0</v>
      </c>
      <c r="D1382" s="284">
        <v>1090.45</v>
      </c>
      <c r="E1382" s="283">
        <v>1104.5899999999999</v>
      </c>
    </row>
    <row r="1383" spans="1:5">
      <c r="A1383" s="180" t="s">
        <v>2767</v>
      </c>
      <c r="B1383" s="181" t="s">
        <v>2768</v>
      </c>
      <c r="C1383" s="182"/>
      <c r="D1383" s="284"/>
      <c r="E1383" s="283"/>
    </row>
    <row r="1384" spans="1:5">
      <c r="A1384" s="180" t="s">
        <v>2769</v>
      </c>
      <c r="B1384" s="181" t="s">
        <v>2770</v>
      </c>
      <c r="C1384" s="182" t="s">
        <v>9</v>
      </c>
      <c r="D1384" s="284">
        <v>742.35</v>
      </c>
      <c r="E1384" s="283">
        <v>748.4</v>
      </c>
    </row>
    <row r="1385" spans="1:5">
      <c r="A1385" s="180" t="s">
        <v>2771</v>
      </c>
      <c r="B1385" s="181" t="s">
        <v>2772</v>
      </c>
      <c r="C1385" s="182" t="s">
        <v>9</v>
      </c>
      <c r="D1385" s="284">
        <v>589.94000000000005</v>
      </c>
      <c r="E1385" s="283">
        <v>592.46</v>
      </c>
    </row>
    <row r="1386" spans="1:5">
      <c r="A1386" s="180" t="s">
        <v>2773</v>
      </c>
      <c r="B1386" s="181" t="s">
        <v>2774</v>
      </c>
      <c r="C1386" s="182" t="s">
        <v>9</v>
      </c>
      <c r="D1386" s="284">
        <v>646.82000000000005</v>
      </c>
      <c r="E1386" s="283">
        <v>651.86</v>
      </c>
    </row>
    <row r="1387" spans="1:5">
      <c r="A1387" s="180" t="s">
        <v>2775</v>
      </c>
      <c r="B1387" s="181" t="s">
        <v>2776</v>
      </c>
      <c r="C1387" s="182"/>
      <c r="D1387" s="284"/>
      <c r="E1387" s="283"/>
    </row>
    <row r="1388" spans="1:5">
      <c r="A1388" s="180" t="s">
        <v>2777</v>
      </c>
      <c r="B1388" s="181" t="s">
        <v>2778</v>
      </c>
      <c r="C1388" s="182" t="s">
        <v>0</v>
      </c>
      <c r="D1388" s="284">
        <v>45.31</v>
      </c>
      <c r="E1388" s="283">
        <v>50.35</v>
      </c>
    </row>
    <row r="1389" spans="1:5">
      <c r="A1389" s="180" t="s">
        <v>2779</v>
      </c>
      <c r="B1389" s="181" t="s">
        <v>2780</v>
      </c>
      <c r="C1389" s="182" t="s">
        <v>9</v>
      </c>
      <c r="D1389" s="284">
        <v>13.81</v>
      </c>
      <c r="E1389" s="283">
        <v>15.12</v>
      </c>
    </row>
    <row r="1390" spans="1:5">
      <c r="A1390" s="180" t="s">
        <v>2781</v>
      </c>
      <c r="B1390" s="181" t="s">
        <v>2782</v>
      </c>
      <c r="C1390" s="182" t="s">
        <v>9</v>
      </c>
      <c r="D1390" s="284">
        <v>27.18</v>
      </c>
      <c r="E1390" s="283">
        <v>30.21</v>
      </c>
    </row>
    <row r="1391" spans="1:5">
      <c r="A1391" s="180" t="s">
        <v>2783</v>
      </c>
      <c r="B1391" s="181" t="s">
        <v>2784</v>
      </c>
      <c r="C1391" s="182" t="s">
        <v>9</v>
      </c>
      <c r="D1391" s="284">
        <v>52.78</v>
      </c>
      <c r="E1391" s="283">
        <v>55.93</v>
      </c>
    </row>
    <row r="1392" spans="1:5">
      <c r="A1392" s="180" t="s">
        <v>2785</v>
      </c>
      <c r="B1392" s="181" t="s">
        <v>2786</v>
      </c>
      <c r="C1392" s="182" t="s">
        <v>518</v>
      </c>
      <c r="D1392" s="284">
        <v>4077.18</v>
      </c>
      <c r="E1392" s="283">
        <v>4088.94</v>
      </c>
    </row>
    <row r="1393" spans="1:5">
      <c r="A1393" s="180" t="s">
        <v>2787</v>
      </c>
      <c r="B1393" s="181" t="s">
        <v>2788</v>
      </c>
      <c r="C1393" s="182" t="s">
        <v>9</v>
      </c>
      <c r="D1393" s="284">
        <v>238.55</v>
      </c>
      <c r="E1393" s="283">
        <v>239.86</v>
      </c>
    </row>
    <row r="1394" spans="1:5">
      <c r="A1394" s="180" t="s">
        <v>2789</v>
      </c>
      <c r="B1394" s="181" t="s">
        <v>2790</v>
      </c>
      <c r="C1394" s="182" t="s">
        <v>9</v>
      </c>
      <c r="D1394" s="284">
        <v>337.09</v>
      </c>
      <c r="E1394" s="283">
        <v>338.4</v>
      </c>
    </row>
    <row r="1395" spans="1:5">
      <c r="A1395" s="180" t="s">
        <v>2791</v>
      </c>
      <c r="B1395" s="181" t="s">
        <v>2792</v>
      </c>
      <c r="C1395" s="182" t="s">
        <v>0</v>
      </c>
      <c r="D1395" s="284">
        <v>291.77</v>
      </c>
      <c r="E1395" s="283">
        <v>297.82</v>
      </c>
    </row>
    <row r="1396" spans="1:5">
      <c r="A1396" s="180" t="s">
        <v>2793</v>
      </c>
      <c r="B1396" s="181" t="s">
        <v>2794</v>
      </c>
      <c r="C1396" s="182" t="s">
        <v>0</v>
      </c>
      <c r="D1396" s="284">
        <v>114.37</v>
      </c>
      <c r="E1396" s="283">
        <v>115.47</v>
      </c>
    </row>
    <row r="1397" spans="1:5">
      <c r="A1397" s="180" t="s">
        <v>2795</v>
      </c>
      <c r="B1397" s="181" t="s">
        <v>2796</v>
      </c>
      <c r="C1397" s="182" t="s">
        <v>0</v>
      </c>
      <c r="D1397" s="284">
        <v>46.29</v>
      </c>
      <c r="E1397" s="283">
        <v>47.39</v>
      </c>
    </row>
    <row r="1398" spans="1:5">
      <c r="A1398" s="180" t="s">
        <v>2797</v>
      </c>
      <c r="B1398" s="181" t="s">
        <v>2798</v>
      </c>
      <c r="C1398" s="182" t="s">
        <v>0</v>
      </c>
      <c r="D1398" s="284">
        <v>684.07</v>
      </c>
      <c r="E1398" s="283">
        <v>694.87</v>
      </c>
    </row>
    <row r="1399" spans="1:5">
      <c r="A1399" s="180" t="s">
        <v>2799</v>
      </c>
      <c r="B1399" s="181" t="s">
        <v>2800</v>
      </c>
      <c r="C1399" s="182" t="s">
        <v>0</v>
      </c>
      <c r="D1399" s="284">
        <v>999.61</v>
      </c>
      <c r="E1399" s="283">
        <v>1010.41</v>
      </c>
    </row>
    <row r="1400" spans="1:5">
      <c r="A1400" s="180" t="s">
        <v>36476</v>
      </c>
      <c r="B1400" s="181" t="s">
        <v>2801</v>
      </c>
      <c r="C1400" s="182"/>
      <c r="D1400" s="284"/>
      <c r="E1400" s="283"/>
    </row>
    <row r="1401" spans="1:5">
      <c r="A1401" s="180" t="s">
        <v>2802</v>
      </c>
      <c r="B1401" s="181" t="s">
        <v>2803</v>
      </c>
      <c r="C1401" s="182"/>
      <c r="D1401" s="284"/>
      <c r="E1401" s="283"/>
    </row>
    <row r="1402" spans="1:5">
      <c r="A1402" s="180" t="s">
        <v>2804</v>
      </c>
      <c r="B1402" s="181" t="s">
        <v>2805</v>
      </c>
      <c r="C1402" s="182" t="s">
        <v>0</v>
      </c>
      <c r="D1402" s="284">
        <v>936.08</v>
      </c>
      <c r="E1402" s="283">
        <v>943.64</v>
      </c>
    </row>
    <row r="1403" spans="1:5">
      <c r="A1403" s="180" t="s">
        <v>2806</v>
      </c>
      <c r="B1403" s="181" t="s">
        <v>2807</v>
      </c>
      <c r="C1403" s="182" t="s">
        <v>0</v>
      </c>
      <c r="D1403" s="284">
        <v>440.57</v>
      </c>
      <c r="E1403" s="283">
        <v>448.13</v>
      </c>
    </row>
    <row r="1404" spans="1:5">
      <c r="A1404" s="180" t="s">
        <v>2808</v>
      </c>
      <c r="B1404" s="181" t="s">
        <v>2809</v>
      </c>
      <c r="C1404" s="182" t="s">
        <v>0</v>
      </c>
      <c r="D1404" s="284">
        <v>1304.75</v>
      </c>
      <c r="E1404" s="283">
        <v>1312.31</v>
      </c>
    </row>
    <row r="1405" spans="1:5">
      <c r="A1405" s="180" t="s">
        <v>2810</v>
      </c>
      <c r="B1405" s="181" t="s">
        <v>2811</v>
      </c>
      <c r="C1405" s="182" t="s">
        <v>0</v>
      </c>
      <c r="D1405" s="284">
        <v>505.24</v>
      </c>
      <c r="E1405" s="283">
        <v>512.79999999999995</v>
      </c>
    </row>
    <row r="1406" spans="1:5">
      <c r="A1406" s="180" t="s">
        <v>2812</v>
      </c>
      <c r="B1406" s="181" t="s">
        <v>2813</v>
      </c>
      <c r="C1406" s="182" t="s">
        <v>0</v>
      </c>
      <c r="D1406" s="284">
        <v>1017.84</v>
      </c>
      <c r="E1406" s="283">
        <v>1025.4000000000001</v>
      </c>
    </row>
    <row r="1407" spans="1:5">
      <c r="A1407" s="180" t="s">
        <v>2814</v>
      </c>
      <c r="B1407" s="181" t="s">
        <v>2815</v>
      </c>
      <c r="C1407" s="182" t="s">
        <v>0</v>
      </c>
      <c r="D1407" s="284">
        <v>323.60000000000002</v>
      </c>
      <c r="E1407" s="283">
        <v>331.16</v>
      </c>
    </row>
    <row r="1408" spans="1:5">
      <c r="A1408" s="180" t="s">
        <v>2816</v>
      </c>
      <c r="B1408" s="181" t="s">
        <v>2817</v>
      </c>
      <c r="C1408" s="182" t="s">
        <v>0</v>
      </c>
      <c r="D1408" s="284">
        <v>862.84</v>
      </c>
      <c r="E1408" s="283">
        <v>870.4</v>
      </c>
    </row>
    <row r="1409" spans="1:5">
      <c r="A1409" s="180" t="s">
        <v>2818</v>
      </c>
      <c r="B1409" s="181" t="s">
        <v>2819</v>
      </c>
      <c r="C1409" s="182" t="s">
        <v>0</v>
      </c>
      <c r="D1409" s="284">
        <v>450.58</v>
      </c>
      <c r="E1409" s="283">
        <v>458.14</v>
      </c>
    </row>
    <row r="1410" spans="1:5">
      <c r="A1410" s="180" t="s">
        <v>2820</v>
      </c>
      <c r="B1410" s="181" t="s">
        <v>2821</v>
      </c>
      <c r="C1410" s="182" t="s">
        <v>0</v>
      </c>
      <c r="D1410" s="284">
        <v>1369.99</v>
      </c>
      <c r="E1410" s="283">
        <v>1377.55</v>
      </c>
    </row>
    <row r="1411" spans="1:5">
      <c r="A1411" s="180" t="s">
        <v>2822</v>
      </c>
      <c r="B1411" s="181" t="s">
        <v>2823</v>
      </c>
      <c r="C1411" s="182" t="s">
        <v>0</v>
      </c>
      <c r="D1411" s="284">
        <v>1254.27</v>
      </c>
      <c r="E1411" s="283">
        <v>1261.83</v>
      </c>
    </row>
    <row r="1412" spans="1:5">
      <c r="A1412" s="180" t="s">
        <v>2824</v>
      </c>
      <c r="B1412" s="181" t="s">
        <v>2825</v>
      </c>
      <c r="C1412" s="182" t="s">
        <v>0</v>
      </c>
      <c r="D1412" s="284">
        <v>498.36</v>
      </c>
      <c r="E1412" s="283">
        <v>498.36</v>
      </c>
    </row>
    <row r="1413" spans="1:5">
      <c r="A1413" s="180" t="s">
        <v>2826</v>
      </c>
      <c r="B1413" s="181" t="s">
        <v>2827</v>
      </c>
      <c r="C1413" s="182" t="s">
        <v>0</v>
      </c>
      <c r="D1413" s="284">
        <v>1191.55</v>
      </c>
      <c r="E1413" s="283">
        <v>1197.3599999999999</v>
      </c>
    </row>
    <row r="1414" spans="1:5">
      <c r="A1414" s="180" t="s">
        <v>2828</v>
      </c>
      <c r="B1414" s="181" t="s">
        <v>2829</v>
      </c>
      <c r="C1414" s="182" t="s">
        <v>0</v>
      </c>
      <c r="D1414" s="284">
        <v>1438.14</v>
      </c>
      <c r="E1414" s="283">
        <v>1445.7</v>
      </c>
    </row>
    <row r="1415" spans="1:5">
      <c r="A1415" s="180" t="s">
        <v>2830</v>
      </c>
      <c r="B1415" s="181" t="s">
        <v>2831</v>
      </c>
      <c r="C1415" s="182" t="s">
        <v>0</v>
      </c>
      <c r="D1415" s="284">
        <v>1071.71</v>
      </c>
      <c r="E1415" s="283">
        <v>1079.27</v>
      </c>
    </row>
    <row r="1416" spans="1:5">
      <c r="A1416" s="180" t="s">
        <v>2832</v>
      </c>
      <c r="B1416" s="181" t="s">
        <v>2833</v>
      </c>
      <c r="C1416" s="182" t="s">
        <v>0</v>
      </c>
      <c r="D1416" s="284">
        <v>742.4</v>
      </c>
      <c r="E1416" s="283">
        <v>749.96</v>
      </c>
    </row>
    <row r="1417" spans="1:5">
      <c r="A1417" s="180" t="s">
        <v>2834</v>
      </c>
      <c r="B1417" s="181" t="s">
        <v>2835</v>
      </c>
      <c r="C1417" s="182" t="s">
        <v>0</v>
      </c>
      <c r="D1417" s="284">
        <v>634.37</v>
      </c>
      <c r="E1417" s="283">
        <v>640.17999999999995</v>
      </c>
    </row>
    <row r="1418" spans="1:5">
      <c r="A1418" s="180" t="s">
        <v>2836</v>
      </c>
      <c r="B1418" s="181" t="s">
        <v>2837</v>
      </c>
      <c r="C1418" s="182" t="s">
        <v>0</v>
      </c>
      <c r="D1418" s="284">
        <v>1039.92</v>
      </c>
      <c r="E1418" s="283">
        <v>1045.73</v>
      </c>
    </row>
    <row r="1419" spans="1:5">
      <c r="A1419" s="180" t="s">
        <v>2838</v>
      </c>
      <c r="B1419" s="181" t="s">
        <v>2839</v>
      </c>
      <c r="C1419" s="182" t="s">
        <v>0</v>
      </c>
      <c r="D1419" s="284">
        <v>958.09</v>
      </c>
      <c r="E1419" s="283">
        <v>962.45</v>
      </c>
    </row>
    <row r="1420" spans="1:5">
      <c r="A1420" s="180" t="s">
        <v>2840</v>
      </c>
      <c r="B1420" s="181" t="s">
        <v>2841</v>
      </c>
      <c r="C1420" s="182" t="s">
        <v>0</v>
      </c>
      <c r="D1420" s="284">
        <v>1008.16</v>
      </c>
      <c r="E1420" s="283">
        <v>1012.52</v>
      </c>
    </row>
    <row r="1421" spans="1:5">
      <c r="A1421" s="180" t="s">
        <v>2842</v>
      </c>
      <c r="B1421" s="181" t="s">
        <v>2843</v>
      </c>
      <c r="C1421" s="182" t="s">
        <v>0</v>
      </c>
      <c r="D1421" s="284">
        <v>1404.76</v>
      </c>
      <c r="E1421" s="283">
        <v>1409.12</v>
      </c>
    </row>
    <row r="1422" spans="1:5">
      <c r="A1422" s="180" t="s">
        <v>2844</v>
      </c>
      <c r="B1422" s="181" t="s">
        <v>2845</v>
      </c>
      <c r="C1422" s="182" t="s">
        <v>0</v>
      </c>
      <c r="D1422" s="284">
        <v>840.26</v>
      </c>
      <c r="E1422" s="283">
        <v>840.26</v>
      </c>
    </row>
    <row r="1423" spans="1:5">
      <c r="A1423" s="180" t="s">
        <v>2846</v>
      </c>
      <c r="B1423" s="181" t="s">
        <v>2847</v>
      </c>
      <c r="C1423" s="182" t="s">
        <v>0</v>
      </c>
      <c r="D1423" s="284">
        <v>1447.29</v>
      </c>
      <c r="E1423" s="283">
        <v>1447.29</v>
      </c>
    </row>
    <row r="1424" spans="1:5">
      <c r="A1424" s="180" t="s">
        <v>2848</v>
      </c>
      <c r="B1424" s="181" t="s">
        <v>2849</v>
      </c>
      <c r="C1424" s="182" t="s">
        <v>0</v>
      </c>
      <c r="D1424" s="284">
        <v>902.88</v>
      </c>
      <c r="E1424" s="283">
        <v>902.88</v>
      </c>
    </row>
    <row r="1425" spans="1:5">
      <c r="A1425" s="180" t="s">
        <v>2850</v>
      </c>
      <c r="B1425" s="181" t="s">
        <v>2851</v>
      </c>
      <c r="C1425" s="182" t="s">
        <v>0</v>
      </c>
      <c r="D1425" s="284">
        <v>909.97</v>
      </c>
      <c r="E1425" s="283">
        <v>909.97</v>
      </c>
    </row>
    <row r="1426" spans="1:5">
      <c r="A1426" s="180" t="s">
        <v>2852</v>
      </c>
      <c r="B1426" s="181" t="s">
        <v>2853</v>
      </c>
      <c r="C1426" s="182" t="s">
        <v>0</v>
      </c>
      <c r="D1426" s="284">
        <v>1087.47</v>
      </c>
      <c r="E1426" s="283">
        <v>1095.03</v>
      </c>
    </row>
    <row r="1427" spans="1:5">
      <c r="A1427" s="180" t="s">
        <v>2854</v>
      </c>
      <c r="B1427" s="181" t="s">
        <v>2855</v>
      </c>
      <c r="C1427" s="182" t="s">
        <v>0</v>
      </c>
      <c r="D1427" s="284">
        <v>1212.26</v>
      </c>
      <c r="E1427" s="283">
        <v>1219.82</v>
      </c>
    </row>
    <row r="1428" spans="1:5">
      <c r="A1428" s="180" t="s">
        <v>2856</v>
      </c>
      <c r="B1428" s="181" t="s">
        <v>2857</v>
      </c>
      <c r="C1428" s="182" t="s">
        <v>0</v>
      </c>
      <c r="D1428" s="284">
        <v>1249.1300000000001</v>
      </c>
      <c r="E1428" s="283">
        <v>1256.69</v>
      </c>
    </row>
    <row r="1429" spans="1:5">
      <c r="A1429" s="180" t="s">
        <v>2858</v>
      </c>
      <c r="B1429" s="181" t="s">
        <v>2859</v>
      </c>
      <c r="C1429" s="182" t="s">
        <v>0</v>
      </c>
      <c r="D1429" s="284">
        <v>1224.5</v>
      </c>
      <c r="E1429" s="283">
        <v>1232.06</v>
      </c>
    </row>
    <row r="1430" spans="1:5">
      <c r="A1430" s="180" t="s">
        <v>2860</v>
      </c>
      <c r="B1430" s="181" t="s">
        <v>2861</v>
      </c>
      <c r="C1430" s="182"/>
      <c r="D1430" s="284"/>
      <c r="E1430" s="283"/>
    </row>
    <row r="1431" spans="1:5">
      <c r="A1431" s="180" t="s">
        <v>34739</v>
      </c>
      <c r="B1431" s="181" t="s">
        <v>34740</v>
      </c>
      <c r="C1431" s="182" t="s">
        <v>0</v>
      </c>
      <c r="D1431" s="284">
        <v>534.59</v>
      </c>
      <c r="E1431" s="283">
        <v>549.71</v>
      </c>
    </row>
    <row r="1432" spans="1:5">
      <c r="A1432" s="180" t="s">
        <v>2862</v>
      </c>
      <c r="B1432" s="181" t="s">
        <v>2863</v>
      </c>
      <c r="C1432" s="182" t="s">
        <v>0</v>
      </c>
      <c r="D1432" s="284">
        <v>1069.01</v>
      </c>
      <c r="E1432" s="283">
        <v>1084.1300000000001</v>
      </c>
    </row>
    <row r="1433" spans="1:5">
      <c r="A1433" s="180" t="s">
        <v>2864</v>
      </c>
      <c r="B1433" s="181" t="s">
        <v>2865</v>
      </c>
      <c r="C1433" s="182" t="s">
        <v>0</v>
      </c>
      <c r="D1433" s="284">
        <v>1173.47</v>
      </c>
      <c r="E1433" s="283">
        <v>1188.5899999999999</v>
      </c>
    </row>
    <row r="1434" spans="1:5">
      <c r="A1434" s="180" t="s">
        <v>2866</v>
      </c>
      <c r="B1434" s="181" t="s">
        <v>2867</v>
      </c>
      <c r="C1434" s="182" t="s">
        <v>0</v>
      </c>
      <c r="D1434" s="284">
        <v>1094.8399999999999</v>
      </c>
      <c r="E1434" s="283">
        <v>1102.4000000000001</v>
      </c>
    </row>
    <row r="1435" spans="1:5">
      <c r="A1435" s="180" t="s">
        <v>2868</v>
      </c>
      <c r="B1435" s="181" t="s">
        <v>2869</v>
      </c>
      <c r="C1435" s="182" t="s">
        <v>0</v>
      </c>
      <c r="D1435" s="284">
        <v>519.44000000000005</v>
      </c>
      <c r="E1435" s="283">
        <v>534.55999999999995</v>
      </c>
    </row>
    <row r="1436" spans="1:5">
      <c r="A1436" s="180" t="s">
        <v>2870</v>
      </c>
      <c r="B1436" s="181" t="s">
        <v>37055</v>
      </c>
      <c r="C1436" s="182" t="s">
        <v>0</v>
      </c>
      <c r="D1436" s="284">
        <v>876.42</v>
      </c>
      <c r="E1436" s="283">
        <v>891.54</v>
      </c>
    </row>
    <row r="1437" spans="1:5">
      <c r="A1437" s="180" t="s">
        <v>2871</v>
      </c>
      <c r="B1437" s="181" t="s">
        <v>37056</v>
      </c>
      <c r="C1437" s="182" t="s">
        <v>0</v>
      </c>
      <c r="D1437" s="284">
        <v>670.22</v>
      </c>
      <c r="E1437" s="283">
        <v>685.34</v>
      </c>
    </row>
    <row r="1438" spans="1:5">
      <c r="A1438" s="180" t="s">
        <v>2872</v>
      </c>
      <c r="B1438" s="181" t="s">
        <v>2873</v>
      </c>
      <c r="C1438" s="182" t="s">
        <v>0</v>
      </c>
      <c r="D1438" s="284">
        <v>1196.54</v>
      </c>
      <c r="E1438" s="283">
        <v>1211.6600000000001</v>
      </c>
    </row>
    <row r="1439" spans="1:5">
      <c r="A1439" s="180" t="s">
        <v>2874</v>
      </c>
      <c r="B1439" s="181" t="s">
        <v>2875</v>
      </c>
      <c r="C1439" s="182" t="s">
        <v>0</v>
      </c>
      <c r="D1439" s="284">
        <v>696.94</v>
      </c>
      <c r="E1439" s="283">
        <v>712.06</v>
      </c>
    </row>
    <row r="1440" spans="1:5">
      <c r="A1440" s="180" t="s">
        <v>2876</v>
      </c>
      <c r="B1440" s="181" t="s">
        <v>2877</v>
      </c>
      <c r="C1440" s="182" t="s">
        <v>0</v>
      </c>
      <c r="D1440" s="284">
        <v>819.72</v>
      </c>
      <c r="E1440" s="283">
        <v>834.84</v>
      </c>
    </row>
    <row r="1441" spans="1:5">
      <c r="A1441" s="180" t="s">
        <v>2878</v>
      </c>
      <c r="B1441" s="181" t="s">
        <v>2879</v>
      </c>
      <c r="C1441" s="182" t="s">
        <v>0</v>
      </c>
      <c r="D1441" s="284">
        <v>1082.8900000000001</v>
      </c>
      <c r="E1441" s="283">
        <v>1090.45</v>
      </c>
    </row>
    <row r="1442" spans="1:5">
      <c r="A1442" s="180" t="s">
        <v>2880</v>
      </c>
      <c r="B1442" s="181" t="s">
        <v>2881</v>
      </c>
      <c r="C1442" s="182" t="s">
        <v>0</v>
      </c>
      <c r="D1442" s="284">
        <v>1025.45</v>
      </c>
      <c r="E1442" s="283">
        <v>1033.01</v>
      </c>
    </row>
    <row r="1443" spans="1:5">
      <c r="A1443" s="180" t="s">
        <v>2882</v>
      </c>
      <c r="B1443" s="181" t="s">
        <v>2883</v>
      </c>
      <c r="C1443" s="182" t="s">
        <v>0</v>
      </c>
      <c r="D1443" s="284">
        <v>993.28</v>
      </c>
      <c r="E1443" s="283">
        <v>1000.84</v>
      </c>
    </row>
    <row r="1444" spans="1:5">
      <c r="A1444" s="180" t="s">
        <v>2884</v>
      </c>
      <c r="B1444" s="181" t="s">
        <v>2885</v>
      </c>
      <c r="C1444" s="182" t="s">
        <v>0</v>
      </c>
      <c r="D1444" s="284">
        <v>1405.52</v>
      </c>
      <c r="E1444" s="283">
        <v>1413.08</v>
      </c>
    </row>
    <row r="1445" spans="1:5">
      <c r="A1445" s="180" t="s">
        <v>2886</v>
      </c>
      <c r="B1445" s="181" t="s">
        <v>2887</v>
      </c>
      <c r="C1445" s="182" t="s">
        <v>0</v>
      </c>
      <c r="D1445" s="284">
        <v>1520.14</v>
      </c>
      <c r="E1445" s="283">
        <v>1535.26</v>
      </c>
    </row>
    <row r="1446" spans="1:5">
      <c r="A1446" s="180" t="s">
        <v>2888</v>
      </c>
      <c r="B1446" s="181" t="s">
        <v>2889</v>
      </c>
      <c r="C1446" s="182" t="s">
        <v>0</v>
      </c>
      <c r="D1446" s="284">
        <v>1470.25</v>
      </c>
      <c r="E1446" s="283">
        <v>1485.37</v>
      </c>
    </row>
    <row r="1447" spans="1:5">
      <c r="A1447" s="180" t="s">
        <v>2890</v>
      </c>
      <c r="B1447" s="181" t="s">
        <v>2891</v>
      </c>
      <c r="C1447" s="182"/>
      <c r="D1447" s="284"/>
      <c r="E1447" s="283"/>
    </row>
    <row r="1448" spans="1:5">
      <c r="A1448" s="180" t="s">
        <v>2892</v>
      </c>
      <c r="B1448" s="181" t="s">
        <v>2893</v>
      </c>
      <c r="C1448" s="182" t="s">
        <v>0</v>
      </c>
      <c r="D1448" s="284">
        <v>238.12</v>
      </c>
      <c r="E1448" s="283">
        <v>239.79</v>
      </c>
    </row>
    <row r="1449" spans="1:5">
      <c r="A1449" s="180" t="s">
        <v>36477</v>
      </c>
      <c r="B1449" s="181" t="s">
        <v>2894</v>
      </c>
      <c r="C1449" s="182"/>
      <c r="D1449" s="284"/>
      <c r="E1449" s="283"/>
    </row>
    <row r="1450" spans="1:5">
      <c r="A1450" s="180" t="s">
        <v>2895</v>
      </c>
      <c r="B1450" s="181" t="s">
        <v>2896</v>
      </c>
      <c r="C1450" s="182"/>
      <c r="D1450" s="284"/>
      <c r="E1450" s="283"/>
    </row>
    <row r="1451" spans="1:5">
      <c r="A1451" s="180" t="s">
        <v>2897</v>
      </c>
      <c r="B1451" s="181" t="s">
        <v>2898</v>
      </c>
      <c r="C1451" s="182" t="s">
        <v>0</v>
      </c>
      <c r="D1451" s="284">
        <v>142.22999999999999</v>
      </c>
      <c r="E1451" s="283">
        <v>144.63999999999999</v>
      </c>
    </row>
    <row r="1452" spans="1:5">
      <c r="A1452" s="180" t="s">
        <v>2899</v>
      </c>
      <c r="B1452" s="181" t="s">
        <v>2900</v>
      </c>
      <c r="C1452" s="182" t="s">
        <v>0</v>
      </c>
      <c r="D1452" s="284">
        <v>174.74</v>
      </c>
      <c r="E1452" s="283">
        <v>177.15</v>
      </c>
    </row>
    <row r="1453" spans="1:5">
      <c r="A1453" s="180" t="s">
        <v>2901</v>
      </c>
      <c r="B1453" s="181" t="s">
        <v>2902</v>
      </c>
      <c r="C1453" s="182" t="s">
        <v>0</v>
      </c>
      <c r="D1453" s="284">
        <v>181.24</v>
      </c>
      <c r="E1453" s="283">
        <v>183.65</v>
      </c>
    </row>
    <row r="1454" spans="1:5">
      <c r="A1454" s="180" t="s">
        <v>2903</v>
      </c>
      <c r="B1454" s="181" t="s">
        <v>2904</v>
      </c>
      <c r="C1454" s="182" t="s">
        <v>0</v>
      </c>
      <c r="D1454" s="284">
        <v>206.2</v>
      </c>
      <c r="E1454" s="283">
        <v>209.36</v>
      </c>
    </row>
    <row r="1455" spans="1:5">
      <c r="A1455" s="180" t="s">
        <v>2905</v>
      </c>
      <c r="B1455" s="181" t="s">
        <v>2906</v>
      </c>
      <c r="C1455" s="182" t="s">
        <v>0</v>
      </c>
      <c r="D1455" s="284">
        <v>487.48</v>
      </c>
      <c r="E1455" s="283">
        <v>490.64</v>
      </c>
    </row>
    <row r="1456" spans="1:5">
      <c r="A1456" s="180" t="s">
        <v>34653</v>
      </c>
      <c r="B1456" s="181" t="s">
        <v>34654</v>
      </c>
      <c r="C1456" s="182" t="s">
        <v>0</v>
      </c>
      <c r="D1456" s="284">
        <v>489.89</v>
      </c>
      <c r="E1456" s="283">
        <v>493.52</v>
      </c>
    </row>
    <row r="1457" spans="1:5">
      <c r="A1457" s="180" t="s">
        <v>2907</v>
      </c>
      <c r="B1457" s="181" t="s">
        <v>2908</v>
      </c>
      <c r="C1457" s="182" t="s">
        <v>0</v>
      </c>
      <c r="D1457" s="284">
        <v>571.76</v>
      </c>
      <c r="E1457" s="283">
        <v>575.58000000000004</v>
      </c>
    </row>
    <row r="1458" spans="1:5">
      <c r="A1458" s="180" t="s">
        <v>2909</v>
      </c>
      <c r="B1458" s="181" t="s">
        <v>2910</v>
      </c>
      <c r="C1458" s="182" t="s">
        <v>0</v>
      </c>
      <c r="D1458" s="284">
        <v>483</v>
      </c>
      <c r="E1458" s="283">
        <v>486.16</v>
      </c>
    </row>
    <row r="1459" spans="1:5">
      <c r="A1459" s="180" t="s">
        <v>2911</v>
      </c>
      <c r="B1459" s="181" t="s">
        <v>2912</v>
      </c>
      <c r="C1459" s="182" t="s">
        <v>0</v>
      </c>
      <c r="D1459" s="284">
        <v>250.63</v>
      </c>
      <c r="E1459" s="283">
        <v>253.79</v>
      </c>
    </row>
    <row r="1460" spans="1:5">
      <c r="A1460" s="180" t="s">
        <v>2913</v>
      </c>
      <c r="B1460" s="181" t="s">
        <v>2914</v>
      </c>
      <c r="C1460" s="182" t="s">
        <v>0</v>
      </c>
      <c r="D1460" s="284">
        <v>284.12</v>
      </c>
      <c r="E1460" s="283">
        <v>287.75</v>
      </c>
    </row>
    <row r="1461" spans="1:5">
      <c r="A1461" s="180" t="s">
        <v>2915</v>
      </c>
      <c r="B1461" s="181" t="s">
        <v>2916</v>
      </c>
      <c r="C1461" s="182" t="s">
        <v>0</v>
      </c>
      <c r="D1461" s="284">
        <v>417.25</v>
      </c>
      <c r="E1461" s="283">
        <v>421.06</v>
      </c>
    </row>
    <row r="1462" spans="1:5">
      <c r="A1462" s="180" t="s">
        <v>2917</v>
      </c>
      <c r="B1462" s="181" t="s">
        <v>2918</v>
      </c>
      <c r="C1462" s="182" t="s">
        <v>0</v>
      </c>
      <c r="D1462" s="284">
        <v>255.86</v>
      </c>
      <c r="E1462" s="283">
        <v>258.27</v>
      </c>
    </row>
    <row r="1463" spans="1:5">
      <c r="A1463" s="180" t="s">
        <v>2919</v>
      </c>
      <c r="B1463" s="181" t="s">
        <v>2920</v>
      </c>
      <c r="C1463" s="182" t="s">
        <v>0</v>
      </c>
      <c r="D1463" s="284">
        <v>4106.46</v>
      </c>
      <c r="E1463" s="283">
        <v>4106.46</v>
      </c>
    </row>
    <row r="1464" spans="1:5">
      <c r="A1464" s="180" t="s">
        <v>2921</v>
      </c>
      <c r="B1464" s="181" t="s">
        <v>2922</v>
      </c>
      <c r="C1464" s="182" t="s">
        <v>0</v>
      </c>
      <c r="D1464" s="284">
        <v>6142.88</v>
      </c>
      <c r="E1464" s="283">
        <v>6152.4</v>
      </c>
    </row>
    <row r="1465" spans="1:5">
      <c r="A1465" s="180" t="s">
        <v>2923</v>
      </c>
      <c r="B1465" s="181" t="s">
        <v>35146</v>
      </c>
      <c r="C1465" s="182" t="s">
        <v>0</v>
      </c>
      <c r="D1465" s="284">
        <v>251.28</v>
      </c>
      <c r="E1465" s="283">
        <v>254.44</v>
      </c>
    </row>
    <row r="1466" spans="1:5">
      <c r="A1466" s="180" t="s">
        <v>2924</v>
      </c>
      <c r="B1466" s="181" t="s">
        <v>2925</v>
      </c>
      <c r="C1466" s="182"/>
      <c r="D1466" s="284"/>
      <c r="E1466" s="283"/>
    </row>
    <row r="1467" spans="1:5">
      <c r="A1467" s="180" t="s">
        <v>2926</v>
      </c>
      <c r="B1467" s="181" t="s">
        <v>2927</v>
      </c>
      <c r="C1467" s="182" t="s">
        <v>0</v>
      </c>
      <c r="D1467" s="284">
        <v>251.4</v>
      </c>
      <c r="E1467" s="283">
        <v>254.56</v>
      </c>
    </row>
    <row r="1468" spans="1:5">
      <c r="A1468" s="180" t="s">
        <v>2928</v>
      </c>
      <c r="B1468" s="181" t="s">
        <v>2929</v>
      </c>
      <c r="C1468" s="182" t="s">
        <v>0</v>
      </c>
      <c r="D1468" s="284">
        <v>267.98</v>
      </c>
      <c r="E1468" s="283">
        <v>271.61</v>
      </c>
    </row>
    <row r="1469" spans="1:5">
      <c r="A1469" s="180" t="s">
        <v>2930</v>
      </c>
      <c r="B1469" s="181" t="s">
        <v>2931</v>
      </c>
      <c r="C1469" s="182" t="s">
        <v>0</v>
      </c>
      <c r="D1469" s="284">
        <v>288.14</v>
      </c>
      <c r="E1469" s="283">
        <v>291.95</v>
      </c>
    </row>
    <row r="1470" spans="1:5">
      <c r="A1470" s="180" t="s">
        <v>2932</v>
      </c>
      <c r="B1470" s="181" t="s">
        <v>2933</v>
      </c>
      <c r="C1470" s="182" t="s">
        <v>0</v>
      </c>
      <c r="D1470" s="284">
        <v>329.08</v>
      </c>
      <c r="E1470" s="283">
        <v>332.23</v>
      </c>
    </row>
    <row r="1471" spans="1:5">
      <c r="A1471" s="180" t="s">
        <v>2934</v>
      </c>
      <c r="B1471" s="181" t="s">
        <v>2935</v>
      </c>
      <c r="C1471" s="182" t="s">
        <v>0</v>
      </c>
      <c r="D1471" s="284">
        <v>352.51</v>
      </c>
      <c r="E1471" s="283">
        <v>356.14</v>
      </c>
    </row>
    <row r="1472" spans="1:5">
      <c r="A1472" s="180" t="s">
        <v>2936</v>
      </c>
      <c r="B1472" s="181" t="s">
        <v>2937</v>
      </c>
      <c r="C1472" s="182" t="s">
        <v>0</v>
      </c>
      <c r="D1472" s="284">
        <v>522.13</v>
      </c>
      <c r="E1472" s="283">
        <v>525.94000000000005</v>
      </c>
    </row>
    <row r="1473" spans="1:5">
      <c r="A1473" s="180" t="s">
        <v>2938</v>
      </c>
      <c r="B1473" s="181" t="s">
        <v>2939</v>
      </c>
      <c r="C1473" s="182" t="s">
        <v>0</v>
      </c>
      <c r="D1473" s="284">
        <v>517.79</v>
      </c>
      <c r="E1473" s="283">
        <v>521.41999999999996</v>
      </c>
    </row>
    <row r="1474" spans="1:5">
      <c r="A1474" s="180" t="s">
        <v>2940</v>
      </c>
      <c r="B1474" s="181" t="s">
        <v>2941</v>
      </c>
      <c r="C1474" s="182" t="s">
        <v>0</v>
      </c>
      <c r="D1474" s="284">
        <v>605.03</v>
      </c>
      <c r="E1474" s="283">
        <v>608.84</v>
      </c>
    </row>
    <row r="1475" spans="1:5">
      <c r="A1475" s="180" t="s">
        <v>2942</v>
      </c>
      <c r="B1475" s="181" t="s">
        <v>2943</v>
      </c>
      <c r="C1475" s="182"/>
      <c r="D1475" s="284"/>
      <c r="E1475" s="283"/>
    </row>
    <row r="1476" spans="1:5">
      <c r="A1476" s="180" t="s">
        <v>2944</v>
      </c>
      <c r="B1476" s="181" t="s">
        <v>2945</v>
      </c>
      <c r="C1476" s="182" t="s">
        <v>0</v>
      </c>
      <c r="D1476" s="284">
        <v>373.9</v>
      </c>
      <c r="E1476" s="283">
        <v>377.53</v>
      </c>
    </row>
    <row r="1477" spans="1:5">
      <c r="A1477" s="180" t="s">
        <v>2946</v>
      </c>
      <c r="B1477" s="181" t="s">
        <v>2947</v>
      </c>
      <c r="C1477" s="182" t="s">
        <v>0</v>
      </c>
      <c r="D1477" s="284">
        <v>1245.25</v>
      </c>
      <c r="E1477" s="283">
        <v>1250.0899999999999</v>
      </c>
    </row>
    <row r="1478" spans="1:5">
      <c r="A1478" s="180" t="s">
        <v>2948</v>
      </c>
      <c r="B1478" s="181" t="s">
        <v>2949</v>
      </c>
      <c r="C1478" s="182"/>
      <c r="D1478" s="284"/>
      <c r="E1478" s="283"/>
    </row>
    <row r="1479" spans="1:5">
      <c r="A1479" s="180" t="s">
        <v>2950</v>
      </c>
      <c r="B1479" s="181" t="s">
        <v>2951</v>
      </c>
      <c r="C1479" s="182" t="s">
        <v>0</v>
      </c>
      <c r="D1479" s="284">
        <v>585.63</v>
      </c>
      <c r="E1479" s="283">
        <v>585.63</v>
      </c>
    </row>
    <row r="1480" spans="1:5">
      <c r="A1480" s="180" t="s">
        <v>2952</v>
      </c>
      <c r="B1480" s="181" t="s">
        <v>2953</v>
      </c>
      <c r="C1480" s="182" t="s">
        <v>0</v>
      </c>
      <c r="D1480" s="284">
        <v>980.15</v>
      </c>
      <c r="E1480" s="283">
        <v>982.67</v>
      </c>
    </row>
    <row r="1481" spans="1:5">
      <c r="A1481" s="180" t="s">
        <v>2954</v>
      </c>
      <c r="B1481" s="181" t="s">
        <v>2955</v>
      </c>
      <c r="C1481" s="182"/>
      <c r="D1481" s="284"/>
      <c r="E1481" s="283"/>
    </row>
    <row r="1482" spans="1:5">
      <c r="A1482" s="180" t="s">
        <v>2956</v>
      </c>
      <c r="B1482" s="181" t="s">
        <v>2957</v>
      </c>
      <c r="C1482" s="182" t="s">
        <v>9</v>
      </c>
      <c r="D1482" s="284">
        <v>7.22</v>
      </c>
      <c r="E1482" s="283">
        <v>7.72</v>
      </c>
    </row>
    <row r="1483" spans="1:5">
      <c r="A1483" s="180" t="s">
        <v>2958</v>
      </c>
      <c r="B1483" s="181" t="s">
        <v>2959</v>
      </c>
      <c r="C1483" s="182" t="s">
        <v>0</v>
      </c>
      <c r="D1483" s="284">
        <v>73.36</v>
      </c>
      <c r="E1483" s="283">
        <v>80</v>
      </c>
    </row>
    <row r="1484" spans="1:5">
      <c r="A1484" s="180" t="s">
        <v>36478</v>
      </c>
      <c r="B1484" s="181" t="s">
        <v>2960</v>
      </c>
      <c r="C1484" s="182"/>
      <c r="D1484" s="284"/>
      <c r="E1484" s="283"/>
    </row>
    <row r="1485" spans="1:5">
      <c r="A1485" s="180" t="s">
        <v>2961</v>
      </c>
      <c r="B1485" s="181" t="s">
        <v>2962</v>
      </c>
      <c r="C1485" s="182"/>
      <c r="D1485" s="284"/>
      <c r="E1485" s="283"/>
    </row>
    <row r="1486" spans="1:5">
      <c r="A1486" s="180" t="s">
        <v>2963</v>
      </c>
      <c r="B1486" s="181" t="s">
        <v>34741</v>
      </c>
      <c r="C1486" s="182" t="s">
        <v>0</v>
      </c>
      <c r="D1486" s="284">
        <v>513.29</v>
      </c>
      <c r="E1486" s="283">
        <v>524.87</v>
      </c>
    </row>
    <row r="1487" spans="1:5">
      <c r="A1487" s="180" t="s">
        <v>2964</v>
      </c>
      <c r="B1487" s="181" t="s">
        <v>2965</v>
      </c>
      <c r="C1487" s="182" t="s">
        <v>0</v>
      </c>
      <c r="D1487" s="284">
        <v>481.72</v>
      </c>
      <c r="E1487" s="283">
        <v>493.3</v>
      </c>
    </row>
    <row r="1488" spans="1:5">
      <c r="A1488" s="180" t="s">
        <v>2966</v>
      </c>
      <c r="B1488" s="181" t="s">
        <v>2967</v>
      </c>
      <c r="C1488" s="182" t="s">
        <v>0</v>
      </c>
      <c r="D1488" s="284">
        <v>706.09</v>
      </c>
      <c r="E1488" s="283">
        <v>717.67</v>
      </c>
    </row>
    <row r="1489" spans="1:5">
      <c r="A1489" s="180" t="s">
        <v>2968</v>
      </c>
      <c r="B1489" s="181" t="s">
        <v>2969</v>
      </c>
      <c r="C1489" s="182" t="s">
        <v>0</v>
      </c>
      <c r="D1489" s="284">
        <v>165.16</v>
      </c>
      <c r="E1489" s="283">
        <v>176.74</v>
      </c>
    </row>
    <row r="1490" spans="1:5">
      <c r="A1490" s="180" t="s">
        <v>2970</v>
      </c>
      <c r="B1490" s="181" t="s">
        <v>2971</v>
      </c>
      <c r="C1490" s="182"/>
      <c r="D1490" s="284"/>
      <c r="E1490" s="283"/>
    </row>
    <row r="1491" spans="1:5">
      <c r="A1491" s="180" t="s">
        <v>2972</v>
      </c>
      <c r="B1491" s="181" t="s">
        <v>2973</v>
      </c>
      <c r="C1491" s="182" t="s">
        <v>0</v>
      </c>
      <c r="D1491" s="284">
        <v>173.58</v>
      </c>
      <c r="E1491" s="283">
        <v>180.22</v>
      </c>
    </row>
    <row r="1492" spans="1:5">
      <c r="A1492" s="180" t="s">
        <v>2974</v>
      </c>
      <c r="B1492" s="181" t="s">
        <v>2975</v>
      </c>
      <c r="C1492" s="182"/>
      <c r="D1492" s="284"/>
      <c r="E1492" s="283"/>
    </row>
    <row r="1493" spans="1:5">
      <c r="A1493" s="180" t="s">
        <v>2976</v>
      </c>
      <c r="B1493" s="181" t="s">
        <v>2977</v>
      </c>
      <c r="C1493" s="182" t="s">
        <v>0</v>
      </c>
      <c r="D1493" s="284">
        <v>2747.51</v>
      </c>
      <c r="E1493" s="283">
        <v>2758.95</v>
      </c>
    </row>
    <row r="1494" spans="1:5">
      <c r="A1494" s="180" t="s">
        <v>2978</v>
      </c>
      <c r="B1494" s="181" t="s">
        <v>38401</v>
      </c>
      <c r="C1494" s="182" t="s">
        <v>9</v>
      </c>
      <c r="D1494" s="284">
        <v>336.36</v>
      </c>
      <c r="E1494" s="283">
        <v>345.65</v>
      </c>
    </row>
    <row r="1495" spans="1:5">
      <c r="A1495" s="180" t="s">
        <v>2979</v>
      </c>
      <c r="B1495" s="181" t="s">
        <v>2980</v>
      </c>
      <c r="C1495" s="182" t="s">
        <v>9</v>
      </c>
      <c r="D1495" s="284">
        <v>149.55000000000001</v>
      </c>
      <c r="E1495" s="283">
        <v>152.58000000000001</v>
      </c>
    </row>
    <row r="1496" spans="1:5">
      <c r="A1496" s="180" t="s">
        <v>2981</v>
      </c>
      <c r="B1496" s="181" t="s">
        <v>2982</v>
      </c>
      <c r="C1496" s="182" t="s">
        <v>9</v>
      </c>
      <c r="D1496" s="284">
        <v>72.37</v>
      </c>
      <c r="E1496" s="283">
        <v>73.75</v>
      </c>
    </row>
    <row r="1497" spans="1:5">
      <c r="A1497" s="180" t="s">
        <v>2983</v>
      </c>
      <c r="B1497" s="181" t="s">
        <v>2984</v>
      </c>
      <c r="C1497" s="182" t="s">
        <v>9</v>
      </c>
      <c r="D1497" s="284">
        <v>83.25</v>
      </c>
      <c r="E1497" s="283">
        <v>84.01</v>
      </c>
    </row>
    <row r="1498" spans="1:5">
      <c r="A1498" s="180" t="s">
        <v>2985</v>
      </c>
      <c r="B1498" s="181" t="s">
        <v>2986</v>
      </c>
      <c r="C1498" s="182" t="s">
        <v>9</v>
      </c>
      <c r="D1498" s="284">
        <v>166.49</v>
      </c>
      <c r="E1498" s="283">
        <v>174.73</v>
      </c>
    </row>
    <row r="1499" spans="1:5">
      <c r="A1499" s="180" t="s">
        <v>2987</v>
      </c>
      <c r="B1499" s="181" t="s">
        <v>2988</v>
      </c>
      <c r="C1499" s="182" t="s">
        <v>9</v>
      </c>
      <c r="D1499" s="284">
        <v>154.47</v>
      </c>
      <c r="E1499" s="283">
        <v>158.68</v>
      </c>
    </row>
    <row r="1500" spans="1:5">
      <c r="A1500" s="180" t="s">
        <v>36479</v>
      </c>
      <c r="B1500" s="181" t="s">
        <v>2989</v>
      </c>
      <c r="C1500" s="182"/>
      <c r="D1500" s="284"/>
      <c r="E1500" s="283"/>
    </row>
    <row r="1501" spans="1:5">
      <c r="A1501" s="180" t="s">
        <v>2990</v>
      </c>
      <c r="B1501" s="181" t="s">
        <v>2991</v>
      </c>
      <c r="C1501" s="182"/>
      <c r="D1501" s="284"/>
      <c r="E1501" s="283"/>
    </row>
    <row r="1502" spans="1:5">
      <c r="A1502" s="180" t="s">
        <v>2992</v>
      </c>
      <c r="B1502" s="181" t="s">
        <v>2993</v>
      </c>
      <c r="C1502" s="182" t="s">
        <v>518</v>
      </c>
      <c r="D1502" s="284">
        <v>517.82000000000005</v>
      </c>
      <c r="E1502" s="283">
        <v>525.38</v>
      </c>
    </row>
    <row r="1503" spans="1:5">
      <c r="A1503" s="180" t="s">
        <v>2994</v>
      </c>
      <c r="B1503" s="181" t="s">
        <v>2995</v>
      </c>
      <c r="C1503" s="182" t="s">
        <v>518</v>
      </c>
      <c r="D1503" s="284">
        <v>937.24</v>
      </c>
      <c r="E1503" s="283">
        <v>947.32</v>
      </c>
    </row>
    <row r="1504" spans="1:5">
      <c r="A1504" s="180" t="s">
        <v>2996</v>
      </c>
      <c r="B1504" s="181" t="s">
        <v>2997</v>
      </c>
      <c r="C1504" s="182" t="s">
        <v>518</v>
      </c>
      <c r="D1504" s="284">
        <v>424.26</v>
      </c>
      <c r="E1504" s="283">
        <v>431.82</v>
      </c>
    </row>
    <row r="1505" spans="1:5">
      <c r="A1505" s="180" t="s">
        <v>2998</v>
      </c>
      <c r="B1505" s="181" t="s">
        <v>2999</v>
      </c>
      <c r="C1505" s="182" t="s">
        <v>518</v>
      </c>
      <c r="D1505" s="284">
        <v>801.95</v>
      </c>
      <c r="E1505" s="283">
        <v>812.03</v>
      </c>
    </row>
    <row r="1506" spans="1:5">
      <c r="A1506" s="180" t="s">
        <v>3000</v>
      </c>
      <c r="B1506" s="181" t="s">
        <v>3001</v>
      </c>
      <c r="C1506" s="182" t="s">
        <v>518</v>
      </c>
      <c r="D1506" s="284">
        <v>345.61</v>
      </c>
      <c r="E1506" s="283">
        <v>353.17</v>
      </c>
    </row>
    <row r="1507" spans="1:5">
      <c r="A1507" s="180" t="s">
        <v>3002</v>
      </c>
      <c r="B1507" s="181" t="s">
        <v>3003</v>
      </c>
      <c r="C1507" s="182" t="s">
        <v>518</v>
      </c>
      <c r="D1507" s="284">
        <v>316.45999999999998</v>
      </c>
      <c r="E1507" s="283">
        <v>316.45999999999998</v>
      </c>
    </row>
    <row r="1508" spans="1:5">
      <c r="A1508" s="180" t="s">
        <v>3004</v>
      </c>
      <c r="B1508" s="181" t="s">
        <v>3005</v>
      </c>
      <c r="C1508" s="182" t="s">
        <v>518</v>
      </c>
      <c r="D1508" s="284">
        <v>415.36</v>
      </c>
      <c r="E1508" s="283">
        <v>415.36</v>
      </c>
    </row>
    <row r="1509" spans="1:5">
      <c r="A1509" s="180" t="s">
        <v>3006</v>
      </c>
      <c r="B1509" s="181" t="s">
        <v>3007</v>
      </c>
      <c r="C1509" s="182" t="s">
        <v>6</v>
      </c>
      <c r="D1509" s="284">
        <v>388.15</v>
      </c>
      <c r="E1509" s="283">
        <v>396.54</v>
      </c>
    </row>
    <row r="1510" spans="1:5">
      <c r="A1510" s="180" t="s">
        <v>3008</v>
      </c>
      <c r="B1510" s="181" t="s">
        <v>3009</v>
      </c>
      <c r="C1510" s="182" t="s">
        <v>518</v>
      </c>
      <c r="D1510" s="284">
        <v>574.61</v>
      </c>
      <c r="E1510" s="283">
        <v>583</v>
      </c>
    </row>
    <row r="1511" spans="1:5">
      <c r="A1511" s="180" t="s">
        <v>3010</v>
      </c>
      <c r="B1511" s="181" t="s">
        <v>3011</v>
      </c>
      <c r="C1511" s="182" t="s">
        <v>6</v>
      </c>
      <c r="D1511" s="284">
        <v>336.22</v>
      </c>
      <c r="E1511" s="283">
        <v>338.56</v>
      </c>
    </row>
    <row r="1512" spans="1:5">
      <c r="A1512" s="180" t="s">
        <v>3012</v>
      </c>
      <c r="B1512" s="181" t="s">
        <v>3013</v>
      </c>
      <c r="C1512" s="182" t="s">
        <v>6</v>
      </c>
      <c r="D1512" s="284">
        <v>362.07</v>
      </c>
      <c r="E1512" s="283">
        <v>364.41</v>
      </c>
    </row>
    <row r="1513" spans="1:5">
      <c r="A1513" s="180" t="s">
        <v>3014</v>
      </c>
      <c r="B1513" s="181" t="s">
        <v>3015</v>
      </c>
      <c r="C1513" s="182" t="s">
        <v>6</v>
      </c>
      <c r="D1513" s="284">
        <v>3404.75</v>
      </c>
      <c r="E1513" s="283">
        <v>3410.63</v>
      </c>
    </row>
    <row r="1514" spans="1:5">
      <c r="A1514" s="180" t="s">
        <v>3016</v>
      </c>
      <c r="B1514" s="181" t="s">
        <v>3017</v>
      </c>
      <c r="C1514" s="182" t="s">
        <v>6</v>
      </c>
      <c r="D1514" s="284">
        <v>520.28</v>
      </c>
      <c r="E1514" s="283">
        <v>524.69000000000005</v>
      </c>
    </row>
    <row r="1515" spans="1:5">
      <c r="A1515" s="180" t="s">
        <v>3018</v>
      </c>
      <c r="B1515" s="181" t="s">
        <v>3019</v>
      </c>
      <c r="C1515" s="182" t="s">
        <v>6</v>
      </c>
      <c r="D1515" s="284">
        <v>43.6</v>
      </c>
      <c r="E1515" s="283">
        <v>45.11</v>
      </c>
    </row>
    <row r="1516" spans="1:5">
      <c r="A1516" s="180" t="s">
        <v>3020</v>
      </c>
      <c r="B1516" s="181" t="s">
        <v>3021</v>
      </c>
      <c r="C1516" s="182" t="s">
        <v>6</v>
      </c>
      <c r="D1516" s="284">
        <v>1069.49</v>
      </c>
      <c r="E1516" s="283">
        <v>1075.3699999999999</v>
      </c>
    </row>
    <row r="1517" spans="1:5">
      <c r="A1517" s="180" t="s">
        <v>3022</v>
      </c>
      <c r="B1517" s="181" t="s">
        <v>3023</v>
      </c>
      <c r="C1517" s="182" t="s">
        <v>6</v>
      </c>
      <c r="D1517" s="284">
        <v>1156.28</v>
      </c>
      <c r="E1517" s="283">
        <v>1168.04</v>
      </c>
    </row>
    <row r="1518" spans="1:5">
      <c r="A1518" s="180" t="s">
        <v>3024</v>
      </c>
      <c r="B1518" s="181" t="s">
        <v>3025</v>
      </c>
      <c r="C1518" s="182" t="s">
        <v>6</v>
      </c>
      <c r="D1518" s="284">
        <v>303.95</v>
      </c>
      <c r="E1518" s="283">
        <v>311.51</v>
      </c>
    </row>
    <row r="1519" spans="1:5">
      <c r="A1519" s="180" t="s">
        <v>3026</v>
      </c>
      <c r="B1519" s="181" t="s">
        <v>3027</v>
      </c>
      <c r="C1519" s="182"/>
      <c r="D1519" s="284"/>
      <c r="E1519" s="283"/>
    </row>
    <row r="1520" spans="1:5">
      <c r="A1520" s="180" t="s">
        <v>3028</v>
      </c>
      <c r="B1520" s="181" t="s">
        <v>3029</v>
      </c>
      <c r="C1520" s="182" t="s">
        <v>6</v>
      </c>
      <c r="D1520" s="284">
        <v>19.54</v>
      </c>
      <c r="E1520" s="283">
        <v>19.54</v>
      </c>
    </row>
    <row r="1521" spans="1:5">
      <c r="A1521" s="180" t="s">
        <v>3030</v>
      </c>
      <c r="B1521" s="181" t="s">
        <v>3031</v>
      </c>
      <c r="C1521" s="182" t="s">
        <v>6</v>
      </c>
      <c r="D1521" s="284">
        <v>31.09</v>
      </c>
      <c r="E1521" s="283">
        <v>31.09</v>
      </c>
    </row>
    <row r="1522" spans="1:5">
      <c r="A1522" s="180" t="s">
        <v>3032</v>
      </c>
      <c r="B1522" s="181" t="s">
        <v>3033</v>
      </c>
      <c r="C1522" s="182" t="s">
        <v>6</v>
      </c>
      <c r="D1522" s="284">
        <v>48.98</v>
      </c>
      <c r="E1522" s="283">
        <v>48.98</v>
      </c>
    </row>
    <row r="1523" spans="1:5">
      <c r="A1523" s="180" t="s">
        <v>3034</v>
      </c>
      <c r="B1523" s="181" t="s">
        <v>3035</v>
      </c>
      <c r="C1523" s="182" t="s">
        <v>6</v>
      </c>
      <c r="D1523" s="284">
        <v>200.82</v>
      </c>
      <c r="E1523" s="283">
        <v>200.82</v>
      </c>
    </row>
    <row r="1524" spans="1:5">
      <c r="A1524" s="180" t="s">
        <v>3036</v>
      </c>
      <c r="B1524" s="181" t="s">
        <v>3037</v>
      </c>
      <c r="C1524" s="182" t="s">
        <v>6</v>
      </c>
      <c r="D1524" s="284">
        <v>81.11</v>
      </c>
      <c r="E1524" s="283">
        <v>81.11</v>
      </c>
    </row>
    <row r="1525" spans="1:5">
      <c r="A1525" s="180" t="s">
        <v>3038</v>
      </c>
      <c r="B1525" s="181" t="s">
        <v>3039</v>
      </c>
      <c r="C1525" s="182"/>
      <c r="D1525" s="284"/>
      <c r="E1525" s="283"/>
    </row>
    <row r="1526" spans="1:5">
      <c r="A1526" s="180" t="s">
        <v>3040</v>
      </c>
      <c r="B1526" s="181" t="s">
        <v>3041</v>
      </c>
      <c r="C1526" s="182" t="s">
        <v>6</v>
      </c>
      <c r="D1526" s="284">
        <v>67.97</v>
      </c>
      <c r="E1526" s="283">
        <v>75.53</v>
      </c>
    </row>
    <row r="1527" spans="1:5">
      <c r="A1527" s="180" t="s">
        <v>3042</v>
      </c>
      <c r="B1527" s="181" t="s">
        <v>3043</v>
      </c>
      <c r="C1527" s="182" t="s">
        <v>6</v>
      </c>
      <c r="D1527" s="284">
        <v>1182.48</v>
      </c>
      <c r="E1527" s="283">
        <v>1188.3599999999999</v>
      </c>
    </row>
    <row r="1528" spans="1:5">
      <c r="A1528" s="180" t="s">
        <v>3044</v>
      </c>
      <c r="B1528" s="181" t="s">
        <v>3045</v>
      </c>
      <c r="C1528" s="182" t="s">
        <v>6</v>
      </c>
      <c r="D1528" s="284">
        <v>58.45</v>
      </c>
      <c r="E1528" s="283">
        <v>64.959999999999994</v>
      </c>
    </row>
    <row r="1529" spans="1:5">
      <c r="A1529" s="180" t="s">
        <v>3046</v>
      </c>
      <c r="B1529" s="181" t="s">
        <v>3047</v>
      </c>
      <c r="C1529" s="182" t="s">
        <v>518</v>
      </c>
      <c r="D1529" s="284">
        <v>878.09</v>
      </c>
      <c r="E1529" s="283">
        <v>885.73</v>
      </c>
    </row>
    <row r="1530" spans="1:5">
      <c r="A1530" s="180" t="s">
        <v>3048</v>
      </c>
      <c r="B1530" s="181" t="s">
        <v>3049</v>
      </c>
      <c r="C1530" s="182" t="s">
        <v>6</v>
      </c>
      <c r="D1530" s="284">
        <v>7.7</v>
      </c>
      <c r="E1530" s="283">
        <v>8.56</v>
      </c>
    </row>
    <row r="1531" spans="1:5">
      <c r="A1531" s="180" t="s">
        <v>3050</v>
      </c>
      <c r="B1531" s="181" t="s">
        <v>3051</v>
      </c>
      <c r="C1531" s="182" t="s">
        <v>518</v>
      </c>
      <c r="D1531" s="284">
        <v>812.09</v>
      </c>
      <c r="E1531" s="283">
        <v>827.21</v>
      </c>
    </row>
    <row r="1532" spans="1:5">
      <c r="A1532" s="180" t="s">
        <v>3052</v>
      </c>
      <c r="B1532" s="181" t="s">
        <v>3053</v>
      </c>
      <c r="C1532" s="182" t="s">
        <v>6</v>
      </c>
      <c r="D1532" s="284">
        <v>196.51</v>
      </c>
      <c r="E1532" s="283">
        <v>199.36</v>
      </c>
    </row>
    <row r="1533" spans="1:5">
      <c r="A1533" s="180" t="s">
        <v>3054</v>
      </c>
      <c r="B1533" s="181" t="s">
        <v>3055</v>
      </c>
      <c r="C1533" s="182" t="s">
        <v>518</v>
      </c>
      <c r="D1533" s="284">
        <v>4508.28</v>
      </c>
      <c r="E1533" s="283">
        <v>4525.92</v>
      </c>
    </row>
    <row r="1534" spans="1:5">
      <c r="A1534" s="180" t="s">
        <v>3056</v>
      </c>
      <c r="B1534" s="181" t="s">
        <v>3057</v>
      </c>
      <c r="C1534" s="182" t="s">
        <v>6</v>
      </c>
      <c r="D1534" s="284">
        <v>476.23</v>
      </c>
      <c r="E1534" s="283">
        <v>482.11</v>
      </c>
    </row>
    <row r="1535" spans="1:5">
      <c r="A1535" s="180" t="s">
        <v>3058</v>
      </c>
      <c r="B1535" s="181" t="s">
        <v>3059</v>
      </c>
      <c r="C1535" s="182" t="s">
        <v>6</v>
      </c>
      <c r="D1535" s="284">
        <v>241.93</v>
      </c>
      <c r="E1535" s="283">
        <v>246.34</v>
      </c>
    </row>
    <row r="1536" spans="1:5">
      <c r="A1536" s="180" t="s">
        <v>3060</v>
      </c>
      <c r="B1536" s="181" t="s">
        <v>3061</v>
      </c>
      <c r="C1536" s="182" t="s">
        <v>6</v>
      </c>
      <c r="D1536" s="284">
        <v>114.07</v>
      </c>
      <c r="E1536" s="283">
        <v>115.07</v>
      </c>
    </row>
    <row r="1537" spans="1:5">
      <c r="A1537" s="180" t="s">
        <v>3062</v>
      </c>
      <c r="B1537" s="181" t="s">
        <v>3063</v>
      </c>
      <c r="C1537" s="182" t="s">
        <v>6</v>
      </c>
      <c r="D1537" s="284">
        <v>80.8</v>
      </c>
      <c r="E1537" s="283">
        <v>81.8</v>
      </c>
    </row>
    <row r="1538" spans="1:5">
      <c r="A1538" s="180" t="s">
        <v>3064</v>
      </c>
      <c r="B1538" s="181" t="s">
        <v>3065</v>
      </c>
      <c r="C1538" s="182" t="s">
        <v>6</v>
      </c>
      <c r="D1538" s="284">
        <v>183.51</v>
      </c>
      <c r="E1538" s="283">
        <v>184.51</v>
      </c>
    </row>
    <row r="1539" spans="1:5">
      <c r="A1539" s="180" t="s">
        <v>3066</v>
      </c>
      <c r="B1539" s="181" t="s">
        <v>3067</v>
      </c>
      <c r="C1539" s="182" t="s">
        <v>518</v>
      </c>
      <c r="D1539" s="284">
        <v>36.06</v>
      </c>
      <c r="E1539" s="283">
        <v>36.92</v>
      </c>
    </row>
    <row r="1540" spans="1:5">
      <c r="A1540" s="180" t="s">
        <v>3068</v>
      </c>
      <c r="B1540" s="181" t="s">
        <v>3069</v>
      </c>
      <c r="C1540" s="182" t="s">
        <v>6</v>
      </c>
      <c r="D1540" s="284">
        <v>60.93</v>
      </c>
      <c r="E1540" s="283">
        <v>61.79</v>
      </c>
    </row>
    <row r="1541" spans="1:5">
      <c r="A1541" s="180" t="s">
        <v>3070</v>
      </c>
      <c r="B1541" s="181" t="s">
        <v>3071</v>
      </c>
      <c r="C1541" s="182" t="s">
        <v>6</v>
      </c>
      <c r="D1541" s="284">
        <v>105.34</v>
      </c>
      <c r="E1541" s="283">
        <v>106.2</v>
      </c>
    </row>
    <row r="1542" spans="1:5">
      <c r="A1542" s="180" t="s">
        <v>3072</v>
      </c>
      <c r="B1542" s="181" t="s">
        <v>3073</v>
      </c>
      <c r="C1542" s="182" t="s">
        <v>518</v>
      </c>
      <c r="D1542" s="284">
        <v>212.06</v>
      </c>
      <c r="E1542" s="283">
        <v>213.88</v>
      </c>
    </row>
    <row r="1543" spans="1:5">
      <c r="A1543" s="180" t="s">
        <v>3074</v>
      </c>
      <c r="B1543" s="181" t="s">
        <v>3075</v>
      </c>
      <c r="C1543" s="182" t="s">
        <v>6</v>
      </c>
      <c r="D1543" s="284">
        <v>81.680000000000007</v>
      </c>
      <c r="E1543" s="283">
        <v>82.68</v>
      </c>
    </row>
    <row r="1544" spans="1:5">
      <c r="A1544" s="180" t="s">
        <v>3076</v>
      </c>
      <c r="B1544" s="181" t="s">
        <v>3077</v>
      </c>
      <c r="C1544" s="182" t="s">
        <v>6</v>
      </c>
      <c r="D1544" s="284">
        <v>98.41</v>
      </c>
      <c r="E1544" s="283">
        <v>99.41</v>
      </c>
    </row>
    <row r="1545" spans="1:5">
      <c r="A1545" s="180" t="s">
        <v>3078</v>
      </c>
      <c r="B1545" s="181" t="s">
        <v>3079</v>
      </c>
      <c r="C1545" s="182" t="s">
        <v>6</v>
      </c>
      <c r="D1545" s="284">
        <v>197.36</v>
      </c>
      <c r="E1545" s="283">
        <v>198.08</v>
      </c>
    </row>
    <row r="1546" spans="1:5">
      <c r="A1546" s="180" t="s">
        <v>3080</v>
      </c>
      <c r="B1546" s="181" t="s">
        <v>3081</v>
      </c>
      <c r="C1546" s="182" t="s">
        <v>6</v>
      </c>
      <c r="D1546" s="284">
        <v>226.03</v>
      </c>
      <c r="E1546" s="283">
        <v>227.03</v>
      </c>
    </row>
    <row r="1547" spans="1:5">
      <c r="A1547" s="180" t="s">
        <v>3082</v>
      </c>
      <c r="B1547" s="181" t="s">
        <v>3083</v>
      </c>
      <c r="C1547" s="182" t="s">
        <v>6</v>
      </c>
      <c r="D1547" s="284">
        <v>485.15</v>
      </c>
      <c r="E1547" s="283">
        <v>493.97</v>
      </c>
    </row>
    <row r="1548" spans="1:5">
      <c r="A1548" s="180" t="s">
        <v>3084</v>
      </c>
      <c r="B1548" s="181" t="s">
        <v>3085</v>
      </c>
      <c r="C1548" s="182" t="s">
        <v>6</v>
      </c>
      <c r="D1548" s="284">
        <v>233.42</v>
      </c>
      <c r="E1548" s="283">
        <v>242.24</v>
      </c>
    </row>
    <row r="1549" spans="1:5">
      <c r="A1549" s="180" t="s">
        <v>3086</v>
      </c>
      <c r="B1549" s="181" t="s">
        <v>3087</v>
      </c>
      <c r="C1549" s="182" t="s">
        <v>6</v>
      </c>
      <c r="D1549" s="284">
        <v>73.13</v>
      </c>
      <c r="E1549" s="283">
        <v>78.819999999999993</v>
      </c>
    </row>
    <row r="1550" spans="1:5">
      <c r="A1550" s="180" t="s">
        <v>3088</v>
      </c>
      <c r="B1550" s="181" t="s">
        <v>3089</v>
      </c>
      <c r="C1550" s="182" t="s">
        <v>6</v>
      </c>
      <c r="D1550" s="284">
        <v>57.72</v>
      </c>
      <c r="E1550" s="283">
        <v>58.72</v>
      </c>
    </row>
    <row r="1551" spans="1:5">
      <c r="A1551" s="180" t="s">
        <v>3090</v>
      </c>
      <c r="B1551" s="181" t="s">
        <v>3091</v>
      </c>
      <c r="C1551" s="182" t="s">
        <v>6</v>
      </c>
      <c r="D1551" s="284">
        <v>13610.09</v>
      </c>
      <c r="E1551" s="283">
        <v>13610.09</v>
      </c>
    </row>
    <row r="1552" spans="1:5">
      <c r="A1552" s="180" t="s">
        <v>3092</v>
      </c>
      <c r="B1552" s="181" t="s">
        <v>3093</v>
      </c>
      <c r="C1552" s="182" t="s">
        <v>6</v>
      </c>
      <c r="D1552" s="284">
        <v>15696.26</v>
      </c>
      <c r="E1552" s="283">
        <v>15696.26</v>
      </c>
    </row>
    <row r="1553" spans="1:5">
      <c r="A1553" s="180" t="s">
        <v>3094</v>
      </c>
      <c r="B1553" s="181" t="s">
        <v>3095</v>
      </c>
      <c r="C1553" s="182" t="s">
        <v>518</v>
      </c>
      <c r="D1553" s="284">
        <v>572.89</v>
      </c>
      <c r="E1553" s="283">
        <v>584.65</v>
      </c>
    </row>
    <row r="1554" spans="1:5">
      <c r="A1554" s="180" t="s">
        <v>3096</v>
      </c>
      <c r="B1554" s="181" t="s">
        <v>3097</v>
      </c>
      <c r="C1554" s="182" t="s">
        <v>518</v>
      </c>
      <c r="D1554" s="284">
        <v>1400.35</v>
      </c>
      <c r="E1554" s="283">
        <v>1423.87</v>
      </c>
    </row>
    <row r="1555" spans="1:5" ht="30">
      <c r="A1555" s="180" t="s">
        <v>3098</v>
      </c>
      <c r="B1555" s="181" t="s">
        <v>3099</v>
      </c>
      <c r="C1555" s="182" t="s">
        <v>518</v>
      </c>
      <c r="D1555" s="284">
        <v>1442.83</v>
      </c>
      <c r="E1555" s="283">
        <v>1466.35</v>
      </c>
    </row>
    <row r="1556" spans="1:5" ht="30">
      <c r="A1556" s="180" t="s">
        <v>3100</v>
      </c>
      <c r="B1556" s="181" t="s">
        <v>3101</v>
      </c>
      <c r="C1556" s="182" t="s">
        <v>518</v>
      </c>
      <c r="D1556" s="284">
        <v>1528</v>
      </c>
      <c r="E1556" s="283">
        <v>1551.52</v>
      </c>
    </row>
    <row r="1557" spans="1:5">
      <c r="A1557" s="180" t="s">
        <v>3102</v>
      </c>
      <c r="B1557" s="181" t="s">
        <v>53051</v>
      </c>
      <c r="C1557" s="182" t="s">
        <v>9</v>
      </c>
      <c r="D1557" s="284">
        <v>46.09</v>
      </c>
      <c r="E1557" s="283">
        <v>47.47</v>
      </c>
    </row>
    <row r="1558" spans="1:5">
      <c r="A1558" s="180" t="s">
        <v>36480</v>
      </c>
      <c r="B1558" s="181" t="s">
        <v>3103</v>
      </c>
      <c r="C1558" s="182"/>
      <c r="D1558" s="284"/>
      <c r="E1558" s="283"/>
    </row>
    <row r="1559" spans="1:5">
      <c r="A1559" s="180" t="s">
        <v>3104</v>
      </c>
      <c r="B1559" s="181" t="s">
        <v>3105</v>
      </c>
      <c r="C1559" s="182"/>
      <c r="D1559" s="284"/>
      <c r="E1559" s="283"/>
    </row>
    <row r="1560" spans="1:5">
      <c r="A1560" s="180" t="s">
        <v>3106</v>
      </c>
      <c r="B1560" s="181" t="s">
        <v>3107</v>
      </c>
      <c r="C1560" s="182" t="s">
        <v>9</v>
      </c>
      <c r="D1560" s="284">
        <v>22.31</v>
      </c>
      <c r="E1560" s="283">
        <v>24.1</v>
      </c>
    </row>
    <row r="1561" spans="1:5">
      <c r="A1561" s="180" t="s">
        <v>3108</v>
      </c>
      <c r="B1561" s="181" t="s">
        <v>3109</v>
      </c>
      <c r="C1561" s="182" t="s">
        <v>2</v>
      </c>
      <c r="D1561" s="284">
        <v>107.72</v>
      </c>
      <c r="E1561" s="283">
        <v>115.72</v>
      </c>
    </row>
    <row r="1562" spans="1:5">
      <c r="A1562" s="180" t="s">
        <v>3110</v>
      </c>
      <c r="B1562" s="181" t="s">
        <v>3111</v>
      </c>
      <c r="C1562" s="182" t="s">
        <v>9</v>
      </c>
      <c r="D1562" s="284">
        <v>24.4</v>
      </c>
      <c r="E1562" s="283">
        <v>26.19</v>
      </c>
    </row>
    <row r="1563" spans="1:5">
      <c r="A1563" s="180" t="s">
        <v>3112</v>
      </c>
      <c r="B1563" s="181" t="s">
        <v>3113</v>
      </c>
      <c r="C1563" s="182" t="s">
        <v>2</v>
      </c>
      <c r="D1563" s="284">
        <v>31.05</v>
      </c>
      <c r="E1563" s="283">
        <v>32.840000000000003</v>
      </c>
    </row>
    <row r="1564" spans="1:5">
      <c r="A1564" s="180" t="s">
        <v>3114</v>
      </c>
      <c r="B1564" s="181" t="s">
        <v>3115</v>
      </c>
      <c r="C1564" s="182" t="s">
        <v>2</v>
      </c>
      <c r="D1564" s="284">
        <v>26.05</v>
      </c>
      <c r="E1564" s="283">
        <v>27.84</v>
      </c>
    </row>
    <row r="1565" spans="1:5">
      <c r="A1565" s="180" t="s">
        <v>3116</v>
      </c>
      <c r="B1565" s="181" t="s">
        <v>3117</v>
      </c>
      <c r="C1565" s="182"/>
      <c r="D1565" s="284"/>
      <c r="E1565" s="283"/>
    </row>
    <row r="1566" spans="1:5">
      <c r="A1566" s="180" t="s">
        <v>3118</v>
      </c>
      <c r="B1566" s="181" t="s">
        <v>3119</v>
      </c>
      <c r="C1566" s="182" t="s">
        <v>9</v>
      </c>
      <c r="D1566" s="284">
        <v>22.62</v>
      </c>
      <c r="E1566" s="283">
        <v>24.13</v>
      </c>
    </row>
    <row r="1567" spans="1:5">
      <c r="A1567" s="180" t="s">
        <v>3120</v>
      </c>
      <c r="B1567" s="181" t="s">
        <v>3121</v>
      </c>
      <c r="C1567" s="182" t="s">
        <v>9</v>
      </c>
      <c r="D1567" s="284">
        <v>25.5</v>
      </c>
      <c r="E1567" s="283">
        <v>27.01</v>
      </c>
    </row>
    <row r="1568" spans="1:5">
      <c r="A1568" s="180" t="s">
        <v>3122</v>
      </c>
      <c r="B1568" s="181" t="s">
        <v>3123</v>
      </c>
      <c r="C1568" s="182" t="s">
        <v>9</v>
      </c>
      <c r="D1568" s="284">
        <v>23.77</v>
      </c>
      <c r="E1568" s="283">
        <v>25.28</v>
      </c>
    </row>
    <row r="1569" spans="1:5">
      <c r="A1569" s="180" t="s">
        <v>3124</v>
      </c>
      <c r="B1569" s="181" t="s">
        <v>3125</v>
      </c>
      <c r="C1569" s="182" t="s">
        <v>9</v>
      </c>
      <c r="D1569" s="284">
        <v>30.28</v>
      </c>
      <c r="E1569" s="283">
        <v>31.79</v>
      </c>
    </row>
    <row r="1570" spans="1:5">
      <c r="A1570" s="180" t="s">
        <v>3126</v>
      </c>
      <c r="B1570" s="181" t="s">
        <v>3127</v>
      </c>
      <c r="C1570" s="182"/>
      <c r="D1570" s="284"/>
      <c r="E1570" s="283"/>
    </row>
    <row r="1571" spans="1:5">
      <c r="A1571" s="180" t="s">
        <v>3128</v>
      </c>
      <c r="B1571" s="181" t="s">
        <v>3129</v>
      </c>
      <c r="C1571" s="182" t="s">
        <v>2</v>
      </c>
      <c r="D1571" s="284">
        <v>69.349999999999994</v>
      </c>
      <c r="E1571" s="283">
        <v>71.180000000000007</v>
      </c>
    </row>
    <row r="1572" spans="1:5">
      <c r="A1572" s="180" t="s">
        <v>36481</v>
      </c>
      <c r="B1572" s="181" t="s">
        <v>3130</v>
      </c>
      <c r="C1572" s="182"/>
      <c r="D1572" s="284"/>
      <c r="E1572" s="283"/>
    </row>
    <row r="1573" spans="1:5">
      <c r="A1573" s="180" t="s">
        <v>3131</v>
      </c>
      <c r="B1573" s="181" t="s">
        <v>3132</v>
      </c>
      <c r="C1573" s="182"/>
      <c r="D1573" s="284"/>
      <c r="E1573" s="283"/>
    </row>
    <row r="1574" spans="1:5">
      <c r="A1574" s="180" t="s">
        <v>3133</v>
      </c>
      <c r="B1574" s="181" t="s">
        <v>3134</v>
      </c>
      <c r="C1574" s="182" t="s">
        <v>9</v>
      </c>
      <c r="D1574" s="284">
        <v>221.06</v>
      </c>
      <c r="E1574" s="283">
        <v>222.57</v>
      </c>
    </row>
    <row r="1575" spans="1:5">
      <c r="A1575" s="180" t="s">
        <v>3135</v>
      </c>
      <c r="B1575" s="181" t="s">
        <v>3136</v>
      </c>
      <c r="C1575" s="182" t="s">
        <v>6</v>
      </c>
      <c r="D1575" s="284">
        <v>145.94999999999999</v>
      </c>
      <c r="E1575" s="283">
        <v>147.46</v>
      </c>
    </row>
    <row r="1576" spans="1:5">
      <c r="A1576" s="180" t="s">
        <v>3137</v>
      </c>
      <c r="B1576" s="181" t="s">
        <v>3138</v>
      </c>
      <c r="C1576" s="182" t="s">
        <v>6</v>
      </c>
      <c r="D1576" s="284">
        <v>186.48</v>
      </c>
      <c r="E1576" s="283">
        <v>187.99</v>
      </c>
    </row>
    <row r="1577" spans="1:5" ht="30">
      <c r="A1577" s="180" t="s">
        <v>3139</v>
      </c>
      <c r="B1577" s="181" t="s">
        <v>3140</v>
      </c>
      <c r="C1577" s="182" t="s">
        <v>6</v>
      </c>
      <c r="D1577" s="284">
        <v>358.58</v>
      </c>
      <c r="E1577" s="283">
        <v>360.09</v>
      </c>
    </row>
    <row r="1578" spans="1:5" ht="30">
      <c r="A1578" s="180" t="s">
        <v>3141</v>
      </c>
      <c r="B1578" s="181" t="s">
        <v>3142</v>
      </c>
      <c r="C1578" s="182" t="s">
        <v>6</v>
      </c>
      <c r="D1578" s="284">
        <v>180.51</v>
      </c>
      <c r="E1578" s="283">
        <v>182.02</v>
      </c>
    </row>
    <row r="1579" spans="1:5" ht="30">
      <c r="A1579" s="180" t="s">
        <v>3143</v>
      </c>
      <c r="B1579" s="181" t="s">
        <v>3144</v>
      </c>
      <c r="C1579" s="182" t="s">
        <v>6</v>
      </c>
      <c r="D1579" s="284">
        <v>159.61000000000001</v>
      </c>
      <c r="E1579" s="283">
        <v>161.12</v>
      </c>
    </row>
    <row r="1580" spans="1:5" ht="30">
      <c r="A1580" s="180" t="s">
        <v>3145</v>
      </c>
      <c r="B1580" s="181" t="s">
        <v>3146</v>
      </c>
      <c r="C1580" s="182" t="s">
        <v>6</v>
      </c>
      <c r="D1580" s="284">
        <v>337.95</v>
      </c>
      <c r="E1580" s="283">
        <v>339.46</v>
      </c>
    </row>
    <row r="1581" spans="1:5">
      <c r="A1581" s="180" t="s">
        <v>3147</v>
      </c>
      <c r="B1581" s="181" t="s">
        <v>3148</v>
      </c>
      <c r="C1581" s="182" t="s">
        <v>6</v>
      </c>
      <c r="D1581" s="284">
        <v>270.62</v>
      </c>
      <c r="E1581" s="283">
        <v>272.13</v>
      </c>
    </row>
    <row r="1582" spans="1:5">
      <c r="A1582" s="180" t="s">
        <v>3149</v>
      </c>
      <c r="B1582" s="181" t="s">
        <v>3150</v>
      </c>
      <c r="C1582" s="182" t="s">
        <v>6</v>
      </c>
      <c r="D1582" s="284">
        <v>162.43</v>
      </c>
      <c r="E1582" s="283">
        <v>163.94</v>
      </c>
    </row>
    <row r="1583" spans="1:5" ht="30">
      <c r="A1583" s="180" t="s">
        <v>3151</v>
      </c>
      <c r="B1583" s="181" t="s">
        <v>3152</v>
      </c>
      <c r="C1583" s="182" t="s">
        <v>6</v>
      </c>
      <c r="D1583" s="284">
        <v>422.56</v>
      </c>
      <c r="E1583" s="283">
        <v>425.08</v>
      </c>
    </row>
    <row r="1584" spans="1:5">
      <c r="A1584" s="180" t="s">
        <v>3153</v>
      </c>
      <c r="B1584" s="181" t="s">
        <v>3154</v>
      </c>
      <c r="C1584" s="182"/>
      <c r="D1584" s="284"/>
      <c r="E1584" s="283"/>
    </row>
    <row r="1585" spans="1:5" ht="30">
      <c r="A1585" s="180" t="s">
        <v>3155</v>
      </c>
      <c r="B1585" s="181" t="s">
        <v>3156</v>
      </c>
      <c r="C1585" s="182" t="s">
        <v>6</v>
      </c>
      <c r="D1585" s="284">
        <v>2841.58</v>
      </c>
      <c r="E1585" s="283">
        <v>2849.44</v>
      </c>
    </row>
    <row r="1586" spans="1:5" ht="30">
      <c r="A1586" s="180" t="s">
        <v>3157</v>
      </c>
      <c r="B1586" s="181" t="s">
        <v>3158</v>
      </c>
      <c r="C1586" s="182" t="s">
        <v>6</v>
      </c>
      <c r="D1586" s="284">
        <v>3972.92</v>
      </c>
      <c r="E1586" s="283">
        <v>3980.78</v>
      </c>
    </row>
    <row r="1587" spans="1:5">
      <c r="A1587" s="180" t="s">
        <v>3159</v>
      </c>
      <c r="B1587" s="181" t="s">
        <v>210</v>
      </c>
      <c r="C1587" s="182"/>
      <c r="D1587" s="284"/>
      <c r="E1587" s="283"/>
    </row>
    <row r="1588" spans="1:5" ht="30">
      <c r="A1588" s="180" t="s">
        <v>3160</v>
      </c>
      <c r="B1588" s="181" t="s">
        <v>36609</v>
      </c>
      <c r="C1588" s="182" t="s">
        <v>0</v>
      </c>
      <c r="D1588" s="284">
        <v>441.17</v>
      </c>
      <c r="E1588" s="283">
        <v>443.93</v>
      </c>
    </row>
    <row r="1589" spans="1:5">
      <c r="A1589" s="180" t="s">
        <v>3161</v>
      </c>
      <c r="B1589" s="181" t="s">
        <v>36610</v>
      </c>
      <c r="C1589" s="182" t="s">
        <v>0</v>
      </c>
      <c r="D1589" s="284">
        <v>205.31</v>
      </c>
      <c r="E1589" s="283">
        <v>206.47</v>
      </c>
    </row>
    <row r="1590" spans="1:5">
      <c r="A1590" s="180" t="s">
        <v>3162</v>
      </c>
      <c r="B1590" s="181" t="s">
        <v>34655</v>
      </c>
      <c r="C1590" s="182" t="s">
        <v>0</v>
      </c>
      <c r="D1590" s="284">
        <v>134.38</v>
      </c>
      <c r="E1590" s="283">
        <v>137.63</v>
      </c>
    </row>
    <row r="1591" spans="1:5">
      <c r="A1591" s="180" t="s">
        <v>36611</v>
      </c>
      <c r="B1591" s="181" t="s">
        <v>36612</v>
      </c>
      <c r="C1591" s="182" t="s">
        <v>0</v>
      </c>
      <c r="D1591" s="284">
        <v>177.27</v>
      </c>
      <c r="E1591" s="283">
        <v>180.52</v>
      </c>
    </row>
    <row r="1592" spans="1:5">
      <c r="A1592" s="180" t="s">
        <v>3163</v>
      </c>
      <c r="B1592" s="181" t="s">
        <v>3164</v>
      </c>
      <c r="C1592" s="182" t="s">
        <v>6</v>
      </c>
      <c r="D1592" s="284">
        <v>6.14</v>
      </c>
      <c r="E1592" s="283">
        <v>6.31</v>
      </c>
    </row>
    <row r="1593" spans="1:5">
      <c r="A1593" s="180" t="s">
        <v>3165</v>
      </c>
      <c r="B1593" s="181" t="s">
        <v>3166</v>
      </c>
      <c r="C1593" s="182" t="s">
        <v>9</v>
      </c>
      <c r="D1593" s="284">
        <v>524.17999999999995</v>
      </c>
      <c r="E1593" s="283">
        <v>524.17999999999995</v>
      </c>
    </row>
    <row r="1594" spans="1:5">
      <c r="A1594" s="180" t="s">
        <v>3167</v>
      </c>
      <c r="B1594" s="181" t="s">
        <v>34656</v>
      </c>
      <c r="C1594" s="182" t="s">
        <v>0</v>
      </c>
      <c r="D1594" s="284">
        <v>16.760000000000002</v>
      </c>
      <c r="E1594" s="283">
        <v>17.899999999999999</v>
      </c>
    </row>
    <row r="1595" spans="1:5">
      <c r="A1595" s="180" t="s">
        <v>3168</v>
      </c>
      <c r="B1595" s="181" t="s">
        <v>3169</v>
      </c>
      <c r="C1595" s="182" t="s">
        <v>6</v>
      </c>
      <c r="D1595" s="284">
        <v>17.23</v>
      </c>
      <c r="E1595" s="283">
        <v>19.07</v>
      </c>
    </row>
    <row r="1596" spans="1:5">
      <c r="A1596" s="180" t="s">
        <v>150</v>
      </c>
      <c r="B1596" s="181" t="s">
        <v>36613</v>
      </c>
      <c r="C1596" s="182" t="s">
        <v>0</v>
      </c>
      <c r="D1596" s="284">
        <v>144.61000000000001</v>
      </c>
      <c r="E1596" s="283">
        <v>146.4</v>
      </c>
    </row>
    <row r="1597" spans="1:5">
      <c r="A1597" s="180" t="s">
        <v>3170</v>
      </c>
      <c r="B1597" s="181" t="s">
        <v>3171</v>
      </c>
      <c r="C1597" s="182"/>
      <c r="D1597" s="284"/>
      <c r="E1597" s="283"/>
    </row>
    <row r="1598" spans="1:5">
      <c r="A1598" s="180" t="s">
        <v>3172</v>
      </c>
      <c r="B1598" s="181" t="s">
        <v>3173</v>
      </c>
      <c r="C1598" s="182" t="s">
        <v>6</v>
      </c>
      <c r="D1598" s="284">
        <v>11.88</v>
      </c>
      <c r="E1598" s="283">
        <v>12.05</v>
      </c>
    </row>
    <row r="1599" spans="1:5">
      <c r="A1599" s="180" t="s">
        <v>3174</v>
      </c>
      <c r="B1599" s="181" t="s">
        <v>3175</v>
      </c>
      <c r="C1599" s="182" t="s">
        <v>6</v>
      </c>
      <c r="D1599" s="284">
        <v>12.03</v>
      </c>
      <c r="E1599" s="283">
        <v>12.2</v>
      </c>
    </row>
    <row r="1600" spans="1:5">
      <c r="A1600" s="180" t="s">
        <v>3176</v>
      </c>
      <c r="B1600" s="181" t="s">
        <v>3177</v>
      </c>
      <c r="C1600" s="182" t="s">
        <v>9</v>
      </c>
      <c r="D1600" s="284">
        <v>69.52</v>
      </c>
      <c r="E1600" s="283">
        <v>72.319999999999993</v>
      </c>
    </row>
    <row r="1601" spans="1:5">
      <c r="A1601" s="180" t="s">
        <v>3178</v>
      </c>
      <c r="B1601" s="181" t="s">
        <v>3179</v>
      </c>
      <c r="C1601" s="182" t="s">
        <v>518</v>
      </c>
      <c r="D1601" s="284">
        <v>287.69</v>
      </c>
      <c r="E1601" s="283">
        <v>290.49</v>
      </c>
    </row>
    <row r="1602" spans="1:5" ht="30">
      <c r="A1602" s="180" t="s">
        <v>3180</v>
      </c>
      <c r="B1602" s="181" t="s">
        <v>3181</v>
      </c>
      <c r="C1602" s="182" t="s">
        <v>518</v>
      </c>
      <c r="D1602" s="284">
        <v>698.51</v>
      </c>
      <c r="E1602" s="283">
        <v>701.31</v>
      </c>
    </row>
    <row r="1603" spans="1:5">
      <c r="A1603" s="180" t="s">
        <v>3182</v>
      </c>
      <c r="B1603" s="181" t="s">
        <v>3183</v>
      </c>
      <c r="C1603" s="182" t="s">
        <v>6</v>
      </c>
      <c r="D1603" s="284">
        <v>34.83</v>
      </c>
      <c r="E1603" s="283">
        <v>35.28</v>
      </c>
    </row>
    <row r="1604" spans="1:5">
      <c r="A1604" s="180" t="s">
        <v>3184</v>
      </c>
      <c r="B1604" s="181" t="s">
        <v>3185</v>
      </c>
      <c r="C1604" s="182" t="s">
        <v>6</v>
      </c>
      <c r="D1604" s="284">
        <v>840.7</v>
      </c>
      <c r="E1604" s="283">
        <v>841.27</v>
      </c>
    </row>
    <row r="1605" spans="1:5">
      <c r="A1605" s="180" t="s">
        <v>3186</v>
      </c>
      <c r="B1605" s="181" t="s">
        <v>3187</v>
      </c>
      <c r="C1605" s="182" t="s">
        <v>6</v>
      </c>
      <c r="D1605" s="284">
        <v>237.75</v>
      </c>
      <c r="E1605" s="283">
        <v>247.53</v>
      </c>
    </row>
    <row r="1606" spans="1:5">
      <c r="A1606" s="180" t="s">
        <v>3188</v>
      </c>
      <c r="B1606" s="181" t="s">
        <v>3189</v>
      </c>
      <c r="C1606" s="182" t="s">
        <v>6</v>
      </c>
      <c r="D1606" s="284">
        <v>513.61</v>
      </c>
      <c r="E1606" s="283">
        <v>535.97</v>
      </c>
    </row>
    <row r="1607" spans="1:5">
      <c r="A1607" s="180" t="s">
        <v>3190</v>
      </c>
      <c r="B1607" s="181" t="s">
        <v>3191</v>
      </c>
      <c r="C1607" s="182" t="s">
        <v>6</v>
      </c>
      <c r="D1607" s="284">
        <v>230.67</v>
      </c>
      <c r="E1607" s="283">
        <v>233.19</v>
      </c>
    </row>
    <row r="1608" spans="1:5">
      <c r="A1608" s="180" t="s">
        <v>3192</v>
      </c>
      <c r="B1608" s="181" t="s">
        <v>3193</v>
      </c>
      <c r="C1608" s="182" t="s">
        <v>6</v>
      </c>
      <c r="D1608" s="284">
        <v>30.35</v>
      </c>
      <c r="E1608" s="283">
        <v>30.8</v>
      </c>
    </row>
    <row r="1609" spans="1:5">
      <c r="A1609" s="180" t="s">
        <v>3194</v>
      </c>
      <c r="B1609" s="181" t="s">
        <v>3195</v>
      </c>
      <c r="C1609" s="182"/>
      <c r="D1609" s="284"/>
      <c r="E1609" s="283"/>
    </row>
    <row r="1610" spans="1:5">
      <c r="A1610" s="180" t="s">
        <v>3196</v>
      </c>
      <c r="B1610" s="181" t="s">
        <v>3197</v>
      </c>
      <c r="C1610" s="182" t="s">
        <v>6</v>
      </c>
      <c r="D1610" s="284">
        <v>792.49</v>
      </c>
      <c r="E1610" s="283">
        <v>793.06</v>
      </c>
    </row>
    <row r="1611" spans="1:5">
      <c r="A1611" s="180" t="s">
        <v>3198</v>
      </c>
      <c r="B1611" s="181" t="s">
        <v>3199</v>
      </c>
      <c r="C1611" s="182" t="s">
        <v>6</v>
      </c>
      <c r="D1611" s="284">
        <v>1783.64</v>
      </c>
      <c r="E1611" s="283">
        <v>1791.5</v>
      </c>
    </row>
    <row r="1612" spans="1:5">
      <c r="A1612" s="180" t="s">
        <v>3200</v>
      </c>
      <c r="B1612" s="181" t="s">
        <v>34742</v>
      </c>
      <c r="C1612" s="182" t="s">
        <v>6</v>
      </c>
      <c r="D1612" s="284">
        <v>2923.59</v>
      </c>
      <c r="E1612" s="283">
        <v>2964.58</v>
      </c>
    </row>
    <row r="1613" spans="1:5">
      <c r="A1613" s="180" t="s">
        <v>3201</v>
      </c>
      <c r="B1613" s="181" t="s">
        <v>3202</v>
      </c>
      <c r="C1613" s="182" t="s">
        <v>6</v>
      </c>
      <c r="D1613" s="284">
        <v>1180.9100000000001</v>
      </c>
      <c r="E1613" s="283">
        <v>1187.6400000000001</v>
      </c>
    </row>
    <row r="1614" spans="1:5">
      <c r="A1614" s="180" t="s">
        <v>3203</v>
      </c>
      <c r="B1614" s="181" t="s">
        <v>3204</v>
      </c>
      <c r="C1614" s="182"/>
      <c r="D1614" s="284"/>
      <c r="E1614" s="283"/>
    </row>
    <row r="1615" spans="1:5">
      <c r="A1615" s="180" t="s">
        <v>3205</v>
      </c>
      <c r="B1615" s="181" t="s">
        <v>53052</v>
      </c>
      <c r="C1615" s="182" t="s">
        <v>518</v>
      </c>
      <c r="D1615" s="284">
        <v>26899.95</v>
      </c>
      <c r="E1615" s="283">
        <v>26899.95</v>
      </c>
    </row>
    <row r="1616" spans="1:5" ht="30">
      <c r="A1616" s="180" t="s">
        <v>3206</v>
      </c>
      <c r="B1616" s="181" t="s">
        <v>53053</v>
      </c>
      <c r="C1616" s="182" t="s">
        <v>518</v>
      </c>
      <c r="D1616" s="284">
        <v>28270.63</v>
      </c>
      <c r="E1616" s="283">
        <v>28270.63</v>
      </c>
    </row>
    <row r="1617" spans="1:5">
      <c r="A1617" s="180" t="s">
        <v>53054</v>
      </c>
      <c r="B1617" s="181" t="s">
        <v>53055</v>
      </c>
      <c r="C1617" s="182" t="s">
        <v>518</v>
      </c>
      <c r="D1617" s="284">
        <v>79371.289999999994</v>
      </c>
      <c r="E1617" s="283">
        <v>79371.289999999994</v>
      </c>
    </row>
    <row r="1618" spans="1:5">
      <c r="A1618" s="180" t="s">
        <v>36482</v>
      </c>
      <c r="B1618" s="181" t="s">
        <v>3207</v>
      </c>
      <c r="C1618" s="182"/>
      <c r="D1618" s="284"/>
      <c r="E1618" s="283"/>
    </row>
    <row r="1619" spans="1:5">
      <c r="A1619" s="180" t="s">
        <v>3208</v>
      </c>
      <c r="B1619" s="181" t="s">
        <v>3209</v>
      </c>
      <c r="C1619" s="182"/>
      <c r="D1619" s="284"/>
      <c r="E1619" s="283"/>
    </row>
    <row r="1620" spans="1:5">
      <c r="A1620" s="180" t="s">
        <v>3210</v>
      </c>
      <c r="B1620" s="181" t="s">
        <v>3211</v>
      </c>
      <c r="C1620" s="182" t="s">
        <v>0</v>
      </c>
      <c r="D1620" s="284">
        <v>21.9</v>
      </c>
      <c r="E1620" s="283">
        <v>22.35</v>
      </c>
    </row>
    <row r="1621" spans="1:5">
      <c r="A1621" s="180" t="s">
        <v>3212</v>
      </c>
      <c r="B1621" s="181" t="s">
        <v>3213</v>
      </c>
      <c r="C1621" s="182" t="s">
        <v>0</v>
      </c>
      <c r="D1621" s="284">
        <v>35.28</v>
      </c>
      <c r="E1621" s="283">
        <v>35.729999999999997</v>
      </c>
    </row>
    <row r="1622" spans="1:5">
      <c r="A1622" s="180" t="s">
        <v>3214</v>
      </c>
      <c r="B1622" s="181" t="s">
        <v>3215</v>
      </c>
      <c r="C1622" s="182" t="s">
        <v>1</v>
      </c>
      <c r="D1622" s="284">
        <v>732.73</v>
      </c>
      <c r="E1622" s="283">
        <v>739.09</v>
      </c>
    </row>
    <row r="1623" spans="1:5">
      <c r="A1623" s="180" t="s">
        <v>3216</v>
      </c>
      <c r="B1623" s="181" t="s">
        <v>3217</v>
      </c>
      <c r="C1623" s="182" t="s">
        <v>0</v>
      </c>
      <c r="D1623" s="284">
        <v>188.04</v>
      </c>
      <c r="E1623" s="283">
        <v>188.88</v>
      </c>
    </row>
    <row r="1624" spans="1:5" ht="30">
      <c r="A1624" s="180" t="s">
        <v>3218</v>
      </c>
      <c r="B1624" s="181" t="s">
        <v>3219</v>
      </c>
      <c r="C1624" s="182" t="s">
        <v>0</v>
      </c>
      <c r="D1624" s="284">
        <v>30.8</v>
      </c>
      <c r="E1624" s="283">
        <v>32.04</v>
      </c>
    </row>
    <row r="1625" spans="1:5">
      <c r="A1625" s="180" t="s">
        <v>3220</v>
      </c>
      <c r="B1625" s="181" t="s">
        <v>36614</v>
      </c>
      <c r="C1625" s="182" t="s">
        <v>0</v>
      </c>
      <c r="D1625" s="284">
        <v>81.86</v>
      </c>
      <c r="E1625" s="283">
        <v>81.86</v>
      </c>
    </row>
    <row r="1626" spans="1:5">
      <c r="A1626" s="180" t="s">
        <v>37057</v>
      </c>
      <c r="B1626" s="181" t="s">
        <v>37058</v>
      </c>
      <c r="C1626" s="182" t="s">
        <v>0</v>
      </c>
      <c r="D1626" s="284">
        <v>55.08</v>
      </c>
      <c r="E1626" s="283">
        <v>58.99</v>
      </c>
    </row>
    <row r="1627" spans="1:5">
      <c r="A1627" s="180" t="s">
        <v>3221</v>
      </c>
      <c r="B1627" s="181" t="s">
        <v>3222</v>
      </c>
      <c r="C1627" s="182" t="s">
        <v>0</v>
      </c>
      <c r="D1627" s="284">
        <v>1397.54</v>
      </c>
      <c r="E1627" s="283">
        <v>1397.54</v>
      </c>
    </row>
    <row r="1628" spans="1:5">
      <c r="A1628" s="180" t="s">
        <v>3223</v>
      </c>
      <c r="B1628" s="181" t="s">
        <v>3224</v>
      </c>
      <c r="C1628" s="182" t="s">
        <v>0</v>
      </c>
      <c r="D1628" s="284">
        <v>114.61</v>
      </c>
      <c r="E1628" s="283">
        <v>117.97</v>
      </c>
    </row>
    <row r="1629" spans="1:5" ht="30">
      <c r="A1629" s="180" t="s">
        <v>3225</v>
      </c>
      <c r="B1629" s="181" t="s">
        <v>3226</v>
      </c>
      <c r="C1629" s="182" t="s">
        <v>0</v>
      </c>
      <c r="D1629" s="284">
        <v>687.14</v>
      </c>
      <c r="E1629" s="283">
        <v>687.14</v>
      </c>
    </row>
    <row r="1630" spans="1:5">
      <c r="A1630" s="180" t="s">
        <v>3227</v>
      </c>
      <c r="B1630" s="181" t="s">
        <v>3228</v>
      </c>
      <c r="C1630" s="182"/>
      <c r="D1630" s="284"/>
      <c r="E1630" s="283"/>
    </row>
    <row r="1631" spans="1:5">
      <c r="A1631" s="180" t="s">
        <v>3229</v>
      </c>
      <c r="B1631" s="181" t="s">
        <v>3230</v>
      </c>
      <c r="C1631" s="182" t="s">
        <v>9</v>
      </c>
      <c r="D1631" s="284">
        <v>8.8800000000000008</v>
      </c>
      <c r="E1631" s="283">
        <v>9.7100000000000009</v>
      </c>
    </row>
    <row r="1632" spans="1:5">
      <c r="A1632" s="180" t="s">
        <v>3231</v>
      </c>
      <c r="B1632" s="181" t="s">
        <v>3232</v>
      </c>
      <c r="C1632" s="182" t="s">
        <v>9</v>
      </c>
      <c r="D1632" s="284">
        <v>75.290000000000006</v>
      </c>
      <c r="E1632" s="283">
        <v>76.12</v>
      </c>
    </row>
    <row r="1633" spans="1:5">
      <c r="A1633" s="180" t="s">
        <v>3233</v>
      </c>
      <c r="B1633" s="181" t="s">
        <v>3234</v>
      </c>
      <c r="C1633" s="182" t="s">
        <v>9</v>
      </c>
      <c r="D1633" s="284">
        <v>11.97</v>
      </c>
      <c r="E1633" s="283">
        <v>12.32</v>
      </c>
    </row>
    <row r="1634" spans="1:5">
      <c r="A1634" s="180" t="s">
        <v>3235</v>
      </c>
      <c r="B1634" s="181" t="s">
        <v>3236</v>
      </c>
      <c r="C1634" s="182" t="s">
        <v>3237</v>
      </c>
      <c r="D1634" s="284">
        <v>0.2</v>
      </c>
      <c r="E1634" s="283">
        <v>0.21</v>
      </c>
    </row>
    <row r="1635" spans="1:5">
      <c r="A1635" s="180" t="s">
        <v>3238</v>
      </c>
      <c r="B1635" s="181" t="s">
        <v>3239</v>
      </c>
      <c r="C1635" s="182" t="s">
        <v>9</v>
      </c>
      <c r="D1635" s="284">
        <v>11.74</v>
      </c>
      <c r="E1635" s="283">
        <v>12.3</v>
      </c>
    </row>
    <row r="1636" spans="1:5">
      <c r="A1636" s="180" t="s">
        <v>3240</v>
      </c>
      <c r="B1636" s="181" t="s">
        <v>3241</v>
      </c>
      <c r="C1636" s="182" t="s">
        <v>3237</v>
      </c>
      <c r="D1636" s="284">
        <v>0.28000000000000003</v>
      </c>
      <c r="E1636" s="283">
        <v>0.3</v>
      </c>
    </row>
    <row r="1637" spans="1:5">
      <c r="A1637" s="180" t="s">
        <v>38438</v>
      </c>
      <c r="B1637" s="181" t="s">
        <v>38439</v>
      </c>
      <c r="C1637" s="182" t="s">
        <v>9</v>
      </c>
      <c r="D1637" s="284">
        <v>7.41</v>
      </c>
      <c r="E1637" s="283">
        <v>7.42</v>
      </c>
    </row>
    <row r="1638" spans="1:5" ht="30">
      <c r="A1638" s="180" t="s">
        <v>3242</v>
      </c>
      <c r="B1638" s="181" t="s">
        <v>3243</v>
      </c>
      <c r="C1638" s="182" t="s">
        <v>9</v>
      </c>
      <c r="D1638" s="284">
        <v>249.05</v>
      </c>
      <c r="E1638" s="283">
        <v>249.55</v>
      </c>
    </row>
    <row r="1639" spans="1:5" ht="30">
      <c r="A1639" s="180" t="s">
        <v>3244</v>
      </c>
      <c r="B1639" s="181" t="s">
        <v>3245</v>
      </c>
      <c r="C1639" s="182" t="s">
        <v>9</v>
      </c>
      <c r="D1639" s="284">
        <v>294.64999999999998</v>
      </c>
      <c r="E1639" s="283">
        <v>295.14999999999998</v>
      </c>
    </row>
    <row r="1640" spans="1:5" ht="30">
      <c r="A1640" s="180" t="s">
        <v>3246</v>
      </c>
      <c r="B1640" s="181" t="s">
        <v>3247</v>
      </c>
      <c r="C1640" s="182" t="s">
        <v>9</v>
      </c>
      <c r="D1640" s="284">
        <v>118.93</v>
      </c>
      <c r="E1640" s="283">
        <v>119.43</v>
      </c>
    </row>
    <row r="1641" spans="1:5" ht="30">
      <c r="A1641" s="180" t="s">
        <v>3248</v>
      </c>
      <c r="B1641" s="181" t="s">
        <v>3249</v>
      </c>
      <c r="C1641" s="182" t="s">
        <v>9</v>
      </c>
      <c r="D1641" s="284">
        <v>112.67</v>
      </c>
      <c r="E1641" s="283">
        <v>113.17</v>
      </c>
    </row>
    <row r="1642" spans="1:5">
      <c r="A1642" s="180" t="s">
        <v>3250</v>
      </c>
      <c r="B1642" s="181" t="s">
        <v>3251</v>
      </c>
      <c r="C1642" s="182"/>
      <c r="D1642" s="284"/>
      <c r="E1642" s="283"/>
    </row>
    <row r="1643" spans="1:5">
      <c r="A1643" s="180" t="s">
        <v>3252</v>
      </c>
      <c r="B1643" s="181" t="s">
        <v>3253</v>
      </c>
      <c r="C1643" s="182" t="s">
        <v>0</v>
      </c>
      <c r="D1643" s="284">
        <v>10.8</v>
      </c>
      <c r="E1643" s="283">
        <v>11.14</v>
      </c>
    </row>
    <row r="1644" spans="1:5">
      <c r="A1644" s="180" t="s">
        <v>3254</v>
      </c>
      <c r="B1644" s="181" t="s">
        <v>3255</v>
      </c>
      <c r="C1644" s="182" t="s">
        <v>0</v>
      </c>
      <c r="D1644" s="284">
        <v>28.35</v>
      </c>
      <c r="E1644" s="283">
        <v>28.69</v>
      </c>
    </row>
    <row r="1645" spans="1:5">
      <c r="A1645" s="180" t="s">
        <v>3256</v>
      </c>
      <c r="B1645" s="181" t="s">
        <v>3257</v>
      </c>
      <c r="C1645" s="182" t="s">
        <v>9</v>
      </c>
      <c r="D1645" s="284">
        <v>67.06</v>
      </c>
      <c r="E1645" s="283">
        <v>69.400000000000006</v>
      </c>
    </row>
    <row r="1646" spans="1:5">
      <c r="A1646" s="180" t="s">
        <v>3258</v>
      </c>
      <c r="B1646" s="181" t="s">
        <v>3259</v>
      </c>
      <c r="C1646" s="182" t="s">
        <v>9</v>
      </c>
      <c r="D1646" s="284">
        <v>113.58</v>
      </c>
      <c r="E1646" s="283">
        <v>115.92</v>
      </c>
    </row>
    <row r="1647" spans="1:5">
      <c r="A1647" s="180" t="s">
        <v>3260</v>
      </c>
      <c r="B1647" s="181" t="s">
        <v>3261</v>
      </c>
      <c r="C1647" s="182" t="s">
        <v>9</v>
      </c>
      <c r="D1647" s="284">
        <v>144.91</v>
      </c>
      <c r="E1647" s="283">
        <v>144.91</v>
      </c>
    </row>
    <row r="1648" spans="1:5">
      <c r="A1648" s="180" t="s">
        <v>3262</v>
      </c>
      <c r="B1648" s="181" t="s">
        <v>3263</v>
      </c>
      <c r="C1648" s="182" t="s">
        <v>9</v>
      </c>
      <c r="D1648" s="284">
        <v>399.7</v>
      </c>
      <c r="E1648" s="283">
        <v>399.7</v>
      </c>
    </row>
    <row r="1649" spans="1:5">
      <c r="A1649" s="180" t="s">
        <v>3264</v>
      </c>
      <c r="B1649" s="181" t="s">
        <v>3265</v>
      </c>
      <c r="C1649" s="182" t="s">
        <v>9</v>
      </c>
      <c r="D1649" s="284">
        <v>922.4</v>
      </c>
      <c r="E1649" s="283">
        <v>923.54</v>
      </c>
    </row>
    <row r="1650" spans="1:5">
      <c r="A1650" s="180" t="s">
        <v>3266</v>
      </c>
      <c r="B1650" s="181" t="s">
        <v>3267</v>
      </c>
      <c r="C1650" s="182" t="s">
        <v>9</v>
      </c>
      <c r="D1650" s="284">
        <v>1226.06</v>
      </c>
      <c r="E1650" s="283">
        <v>1227.2</v>
      </c>
    </row>
    <row r="1651" spans="1:5">
      <c r="A1651" s="180" t="s">
        <v>3268</v>
      </c>
      <c r="B1651" s="181" t="s">
        <v>3269</v>
      </c>
      <c r="C1651" s="182" t="s">
        <v>9</v>
      </c>
      <c r="D1651" s="284">
        <v>174.12</v>
      </c>
      <c r="E1651" s="283">
        <v>174.12</v>
      </c>
    </row>
    <row r="1652" spans="1:5">
      <c r="A1652" s="180" t="s">
        <v>3270</v>
      </c>
      <c r="B1652" s="181" t="s">
        <v>3271</v>
      </c>
      <c r="C1652" s="182"/>
      <c r="D1652" s="284"/>
      <c r="E1652" s="283"/>
    </row>
    <row r="1653" spans="1:5">
      <c r="A1653" s="180" t="s">
        <v>3272</v>
      </c>
      <c r="B1653" s="181" t="s">
        <v>3273</v>
      </c>
      <c r="C1653" s="182" t="s">
        <v>2</v>
      </c>
      <c r="D1653" s="284">
        <v>23.52</v>
      </c>
      <c r="E1653" s="283">
        <v>25.03</v>
      </c>
    </row>
    <row r="1654" spans="1:5">
      <c r="A1654" s="180" t="s">
        <v>3274</v>
      </c>
      <c r="B1654" s="181" t="s">
        <v>3275</v>
      </c>
      <c r="C1654" s="182" t="s">
        <v>3276</v>
      </c>
      <c r="D1654" s="284">
        <v>214.09</v>
      </c>
      <c r="E1654" s="283">
        <v>215.1</v>
      </c>
    </row>
    <row r="1655" spans="1:5">
      <c r="A1655" s="180" t="s">
        <v>3277</v>
      </c>
      <c r="B1655" s="181" t="s">
        <v>3278</v>
      </c>
      <c r="C1655" s="182"/>
      <c r="D1655" s="284"/>
      <c r="E1655" s="283"/>
    </row>
    <row r="1656" spans="1:5">
      <c r="A1656" s="180" t="s">
        <v>3279</v>
      </c>
      <c r="B1656" s="181" t="s">
        <v>3280</v>
      </c>
      <c r="C1656" s="182" t="s">
        <v>9</v>
      </c>
      <c r="D1656" s="284">
        <v>7.44</v>
      </c>
      <c r="E1656" s="283">
        <v>7.75</v>
      </c>
    </row>
    <row r="1657" spans="1:5">
      <c r="A1657" s="180" t="s">
        <v>3281</v>
      </c>
      <c r="B1657" s="181" t="s">
        <v>3282</v>
      </c>
      <c r="C1657" s="182" t="s">
        <v>9</v>
      </c>
      <c r="D1657" s="284">
        <v>14.89</v>
      </c>
      <c r="E1657" s="283">
        <v>15.5</v>
      </c>
    </row>
    <row r="1658" spans="1:5">
      <c r="A1658" s="180" t="s">
        <v>3283</v>
      </c>
      <c r="B1658" s="181" t="s">
        <v>3284</v>
      </c>
      <c r="C1658" s="182" t="s">
        <v>9</v>
      </c>
      <c r="D1658" s="284">
        <v>22.34</v>
      </c>
      <c r="E1658" s="283">
        <v>23.26</v>
      </c>
    </row>
    <row r="1659" spans="1:5">
      <c r="A1659" s="180" t="s">
        <v>3285</v>
      </c>
      <c r="B1659" s="181" t="s">
        <v>3286</v>
      </c>
      <c r="C1659" s="182" t="s">
        <v>9</v>
      </c>
      <c r="D1659" s="284">
        <v>29.78</v>
      </c>
      <c r="E1659" s="283">
        <v>31.01</v>
      </c>
    </row>
    <row r="1660" spans="1:5">
      <c r="A1660" s="180" t="s">
        <v>3287</v>
      </c>
      <c r="B1660" s="181" t="s">
        <v>3288</v>
      </c>
      <c r="C1660" s="182" t="s">
        <v>9</v>
      </c>
      <c r="D1660" s="284">
        <v>44.71</v>
      </c>
      <c r="E1660" s="283">
        <v>46.55</v>
      </c>
    </row>
    <row r="1661" spans="1:5">
      <c r="A1661" s="180" t="s">
        <v>3289</v>
      </c>
      <c r="B1661" s="181" t="s">
        <v>3290</v>
      </c>
      <c r="C1661" s="182" t="s">
        <v>9</v>
      </c>
      <c r="D1661" s="284">
        <v>30.77</v>
      </c>
      <c r="E1661" s="283">
        <v>30.96</v>
      </c>
    </row>
    <row r="1662" spans="1:5">
      <c r="A1662" s="180" t="s">
        <v>3291</v>
      </c>
      <c r="B1662" s="181" t="s">
        <v>3292</v>
      </c>
      <c r="C1662" s="182" t="s">
        <v>9</v>
      </c>
      <c r="D1662" s="284">
        <v>54.07</v>
      </c>
      <c r="E1662" s="283">
        <v>54.33</v>
      </c>
    </row>
    <row r="1663" spans="1:5">
      <c r="A1663" s="180" t="s">
        <v>3293</v>
      </c>
      <c r="B1663" s="181" t="s">
        <v>3294</v>
      </c>
      <c r="C1663" s="182" t="s">
        <v>9</v>
      </c>
      <c r="D1663" s="284">
        <v>76.53</v>
      </c>
      <c r="E1663" s="283">
        <v>76.87</v>
      </c>
    </row>
    <row r="1664" spans="1:5">
      <c r="A1664" s="180" t="s">
        <v>3295</v>
      </c>
      <c r="B1664" s="181" t="s">
        <v>3296</v>
      </c>
      <c r="C1664" s="182"/>
      <c r="D1664" s="284"/>
      <c r="E1664" s="283"/>
    </row>
    <row r="1665" spans="1:5">
      <c r="A1665" s="180" t="s">
        <v>3297</v>
      </c>
      <c r="B1665" s="181" t="s">
        <v>3298</v>
      </c>
      <c r="C1665" s="182" t="s">
        <v>0</v>
      </c>
      <c r="D1665" s="284">
        <v>43.15</v>
      </c>
      <c r="E1665" s="283">
        <v>44.44</v>
      </c>
    </row>
    <row r="1666" spans="1:5">
      <c r="A1666" s="180" t="s">
        <v>3299</v>
      </c>
      <c r="B1666" s="181" t="s">
        <v>3300</v>
      </c>
      <c r="C1666" s="182" t="s">
        <v>9</v>
      </c>
      <c r="D1666" s="284">
        <v>13.39</v>
      </c>
      <c r="E1666" s="283">
        <v>14.68</v>
      </c>
    </row>
    <row r="1667" spans="1:5">
      <c r="A1667" s="180" t="s">
        <v>3301</v>
      </c>
      <c r="B1667" s="181" t="s">
        <v>3302</v>
      </c>
      <c r="C1667" s="182" t="s">
        <v>9</v>
      </c>
      <c r="D1667" s="284">
        <v>14.19</v>
      </c>
      <c r="E1667" s="283">
        <v>15.48</v>
      </c>
    </row>
    <row r="1668" spans="1:5">
      <c r="A1668" s="180" t="s">
        <v>3303</v>
      </c>
      <c r="B1668" s="181" t="s">
        <v>3304</v>
      </c>
      <c r="C1668" s="182" t="s">
        <v>9</v>
      </c>
      <c r="D1668" s="284">
        <v>14.7</v>
      </c>
      <c r="E1668" s="283">
        <v>15.99</v>
      </c>
    </row>
    <row r="1669" spans="1:5">
      <c r="A1669" s="180" t="s">
        <v>3305</v>
      </c>
      <c r="B1669" s="181" t="s">
        <v>3306</v>
      </c>
      <c r="C1669" s="182" t="s">
        <v>9</v>
      </c>
      <c r="D1669" s="284">
        <v>15.65</v>
      </c>
      <c r="E1669" s="283">
        <v>16.940000000000001</v>
      </c>
    </row>
    <row r="1670" spans="1:5">
      <c r="A1670" s="180" t="s">
        <v>3307</v>
      </c>
      <c r="B1670" s="181" t="s">
        <v>3308</v>
      </c>
      <c r="C1670" s="182" t="s">
        <v>9</v>
      </c>
      <c r="D1670" s="284">
        <v>16.57</v>
      </c>
      <c r="E1670" s="283">
        <v>17.86</v>
      </c>
    </row>
    <row r="1671" spans="1:5">
      <c r="A1671" s="180" t="s">
        <v>3309</v>
      </c>
      <c r="B1671" s="181" t="s">
        <v>3310</v>
      </c>
      <c r="C1671" s="182" t="s">
        <v>9</v>
      </c>
      <c r="D1671" s="284">
        <v>21.24</v>
      </c>
      <c r="E1671" s="283">
        <v>22.53</v>
      </c>
    </row>
    <row r="1672" spans="1:5">
      <c r="A1672" s="180" t="s">
        <v>3311</v>
      </c>
      <c r="B1672" s="181" t="s">
        <v>3312</v>
      </c>
      <c r="C1672" s="182" t="s">
        <v>9</v>
      </c>
      <c r="D1672" s="284">
        <v>18.82</v>
      </c>
      <c r="E1672" s="283">
        <v>20.11</v>
      </c>
    </row>
    <row r="1673" spans="1:5">
      <c r="A1673" s="180" t="s">
        <v>3313</v>
      </c>
      <c r="B1673" s="181" t="s">
        <v>3314</v>
      </c>
      <c r="C1673" s="182" t="s">
        <v>9</v>
      </c>
      <c r="D1673" s="284">
        <v>19.73</v>
      </c>
      <c r="E1673" s="283">
        <v>21.02</v>
      </c>
    </row>
    <row r="1674" spans="1:5">
      <c r="A1674" s="180" t="s">
        <v>3315</v>
      </c>
      <c r="B1674" s="181" t="s">
        <v>3316</v>
      </c>
      <c r="C1674" s="182" t="s">
        <v>9</v>
      </c>
      <c r="D1674" s="284">
        <v>20.32</v>
      </c>
      <c r="E1674" s="283">
        <v>21.61</v>
      </c>
    </row>
    <row r="1675" spans="1:5">
      <c r="A1675" s="180" t="s">
        <v>3317</v>
      </c>
      <c r="B1675" s="181" t="s">
        <v>3318</v>
      </c>
      <c r="C1675" s="182" t="s">
        <v>9</v>
      </c>
      <c r="D1675" s="284">
        <v>21.6</v>
      </c>
      <c r="E1675" s="283">
        <v>22.89</v>
      </c>
    </row>
    <row r="1676" spans="1:5">
      <c r="A1676" s="180" t="s">
        <v>3319</v>
      </c>
      <c r="B1676" s="181" t="s">
        <v>3320</v>
      </c>
      <c r="C1676" s="182" t="s">
        <v>9</v>
      </c>
      <c r="D1676" s="284">
        <v>33.659999999999997</v>
      </c>
      <c r="E1676" s="283">
        <v>34.950000000000003</v>
      </c>
    </row>
    <row r="1677" spans="1:5">
      <c r="A1677" s="180" t="s">
        <v>3321</v>
      </c>
      <c r="B1677" s="181" t="s">
        <v>3322</v>
      </c>
      <c r="C1677" s="182" t="s">
        <v>9</v>
      </c>
      <c r="D1677" s="284">
        <v>36.97</v>
      </c>
      <c r="E1677" s="283">
        <v>38.26</v>
      </c>
    </row>
    <row r="1678" spans="1:5">
      <c r="A1678" s="180" t="s">
        <v>3323</v>
      </c>
      <c r="B1678" s="181" t="s">
        <v>3324</v>
      </c>
      <c r="C1678" s="182" t="s">
        <v>9</v>
      </c>
      <c r="D1678" s="284">
        <v>38.74</v>
      </c>
      <c r="E1678" s="283">
        <v>40.03</v>
      </c>
    </row>
    <row r="1679" spans="1:5">
      <c r="A1679" s="180" t="s">
        <v>3325</v>
      </c>
      <c r="B1679" s="181" t="s">
        <v>3326</v>
      </c>
      <c r="C1679" s="182" t="s">
        <v>9</v>
      </c>
      <c r="D1679" s="284">
        <v>46.41</v>
      </c>
      <c r="E1679" s="283">
        <v>47.7</v>
      </c>
    </row>
    <row r="1680" spans="1:5">
      <c r="A1680" s="180" t="s">
        <v>3327</v>
      </c>
      <c r="B1680" s="181" t="s">
        <v>3328</v>
      </c>
      <c r="C1680" s="182" t="s">
        <v>9</v>
      </c>
      <c r="D1680" s="284">
        <v>47.45</v>
      </c>
      <c r="E1680" s="283">
        <v>48.74</v>
      </c>
    </row>
    <row r="1681" spans="1:5">
      <c r="A1681" s="180" t="s">
        <v>3329</v>
      </c>
      <c r="B1681" s="181" t="s">
        <v>3330</v>
      </c>
      <c r="C1681" s="182" t="s">
        <v>9</v>
      </c>
      <c r="D1681" s="284">
        <v>59.76</v>
      </c>
      <c r="E1681" s="283">
        <v>61.05</v>
      </c>
    </row>
    <row r="1682" spans="1:5">
      <c r="A1682" s="180" t="s">
        <v>3331</v>
      </c>
      <c r="B1682" s="181" t="s">
        <v>3332</v>
      </c>
      <c r="C1682" s="182" t="s">
        <v>9</v>
      </c>
      <c r="D1682" s="284">
        <v>72.23</v>
      </c>
      <c r="E1682" s="283">
        <v>73.52</v>
      </c>
    </row>
    <row r="1683" spans="1:5">
      <c r="A1683" s="180" t="s">
        <v>3333</v>
      </c>
      <c r="B1683" s="181" t="s">
        <v>3334</v>
      </c>
      <c r="C1683" s="182" t="s">
        <v>9</v>
      </c>
      <c r="D1683" s="284">
        <v>74.31</v>
      </c>
      <c r="E1683" s="283">
        <v>75.599999999999994</v>
      </c>
    </row>
    <row r="1684" spans="1:5">
      <c r="A1684" s="180" t="s">
        <v>3335</v>
      </c>
      <c r="B1684" s="181" t="s">
        <v>3336</v>
      </c>
      <c r="C1684" s="182" t="s">
        <v>9</v>
      </c>
      <c r="D1684" s="284">
        <v>120.47</v>
      </c>
      <c r="E1684" s="283">
        <v>121.76</v>
      </c>
    </row>
    <row r="1685" spans="1:5">
      <c r="A1685" s="180" t="s">
        <v>3337</v>
      </c>
      <c r="B1685" s="181" t="s">
        <v>3338</v>
      </c>
      <c r="C1685" s="182" t="s">
        <v>9</v>
      </c>
      <c r="D1685" s="284">
        <v>135.79</v>
      </c>
      <c r="E1685" s="283">
        <v>137.08000000000001</v>
      </c>
    </row>
    <row r="1686" spans="1:5">
      <c r="A1686" s="180" t="s">
        <v>3339</v>
      </c>
      <c r="B1686" s="181" t="s">
        <v>3340</v>
      </c>
      <c r="C1686" s="182" t="s">
        <v>9</v>
      </c>
      <c r="D1686" s="284">
        <v>167.17</v>
      </c>
      <c r="E1686" s="283">
        <v>168.46</v>
      </c>
    </row>
    <row r="1687" spans="1:5">
      <c r="A1687" s="180" t="s">
        <v>3341</v>
      </c>
      <c r="B1687" s="181" t="s">
        <v>3342</v>
      </c>
      <c r="C1687" s="182" t="s">
        <v>0</v>
      </c>
      <c r="D1687" s="284">
        <v>217.28</v>
      </c>
      <c r="E1687" s="283">
        <v>219.65</v>
      </c>
    </row>
    <row r="1688" spans="1:5">
      <c r="A1688" s="180" t="s">
        <v>3343</v>
      </c>
      <c r="B1688" s="181" t="s">
        <v>3344</v>
      </c>
      <c r="C1688" s="182" t="s">
        <v>9</v>
      </c>
      <c r="D1688" s="284">
        <v>28.92</v>
      </c>
      <c r="E1688" s="283">
        <v>30.21</v>
      </c>
    </row>
    <row r="1689" spans="1:5">
      <c r="A1689" s="180" t="s">
        <v>3345</v>
      </c>
      <c r="B1689" s="181" t="s">
        <v>3346</v>
      </c>
      <c r="C1689" s="182" t="s">
        <v>9</v>
      </c>
      <c r="D1689" s="284">
        <v>30.96</v>
      </c>
      <c r="E1689" s="283">
        <v>32.25</v>
      </c>
    </row>
    <row r="1690" spans="1:5">
      <c r="A1690" s="180" t="s">
        <v>3347</v>
      </c>
      <c r="B1690" s="181" t="s">
        <v>3348</v>
      </c>
      <c r="C1690" s="182"/>
      <c r="D1690" s="284"/>
      <c r="E1690" s="283"/>
    </row>
    <row r="1691" spans="1:5">
      <c r="A1691" s="180" t="s">
        <v>3349</v>
      </c>
      <c r="B1691" s="181" t="s">
        <v>3350</v>
      </c>
      <c r="C1691" s="182" t="s">
        <v>0</v>
      </c>
      <c r="D1691" s="284">
        <v>86.88</v>
      </c>
      <c r="E1691" s="283">
        <v>89.08</v>
      </c>
    </row>
    <row r="1692" spans="1:5">
      <c r="A1692" s="180" t="s">
        <v>3351</v>
      </c>
      <c r="B1692" s="181" t="s">
        <v>3352</v>
      </c>
      <c r="C1692" s="182" t="s">
        <v>0</v>
      </c>
      <c r="D1692" s="284">
        <v>95.31</v>
      </c>
      <c r="E1692" s="283">
        <v>97.51</v>
      </c>
    </row>
    <row r="1693" spans="1:5">
      <c r="A1693" s="180" t="s">
        <v>3353</v>
      </c>
      <c r="B1693" s="181" t="s">
        <v>3354</v>
      </c>
      <c r="C1693" s="182" t="s">
        <v>0</v>
      </c>
      <c r="D1693" s="284">
        <v>158.09</v>
      </c>
      <c r="E1693" s="283">
        <v>160.85</v>
      </c>
    </row>
    <row r="1694" spans="1:5" ht="30">
      <c r="A1694" s="180" t="s">
        <v>3355</v>
      </c>
      <c r="B1694" s="181" t="s">
        <v>3356</v>
      </c>
      <c r="C1694" s="182" t="s">
        <v>0</v>
      </c>
      <c r="D1694" s="284">
        <v>165.76</v>
      </c>
      <c r="E1694" s="283">
        <v>168.52</v>
      </c>
    </row>
    <row r="1695" spans="1:5">
      <c r="A1695" s="180" t="s">
        <v>3357</v>
      </c>
      <c r="B1695" s="181" t="s">
        <v>3358</v>
      </c>
      <c r="C1695" s="182" t="s">
        <v>0</v>
      </c>
      <c r="D1695" s="284">
        <v>151.58000000000001</v>
      </c>
      <c r="E1695" s="283">
        <v>151.58000000000001</v>
      </c>
    </row>
    <row r="1696" spans="1:5">
      <c r="A1696" s="180" t="s">
        <v>3359</v>
      </c>
      <c r="B1696" s="181" t="s">
        <v>3360</v>
      </c>
      <c r="C1696" s="182"/>
      <c r="D1696" s="284"/>
      <c r="E1696" s="283"/>
    </row>
    <row r="1697" spans="1:5">
      <c r="A1697" s="180" t="s">
        <v>3361</v>
      </c>
      <c r="B1697" s="181" t="s">
        <v>3362</v>
      </c>
      <c r="C1697" s="182" t="s">
        <v>0</v>
      </c>
      <c r="D1697" s="284">
        <v>18.88</v>
      </c>
      <c r="E1697" s="283">
        <v>19.78</v>
      </c>
    </row>
    <row r="1698" spans="1:5">
      <c r="A1698" s="180" t="s">
        <v>3363</v>
      </c>
      <c r="B1698" s="181" t="s">
        <v>3364</v>
      </c>
      <c r="C1698" s="182" t="s">
        <v>0</v>
      </c>
      <c r="D1698" s="284">
        <v>15.67</v>
      </c>
      <c r="E1698" s="283">
        <v>16.57</v>
      </c>
    </row>
    <row r="1699" spans="1:5">
      <c r="A1699" s="180" t="s">
        <v>3365</v>
      </c>
      <c r="B1699" s="181" t="s">
        <v>3366</v>
      </c>
      <c r="C1699" s="182" t="s">
        <v>0</v>
      </c>
      <c r="D1699" s="284">
        <v>58.28</v>
      </c>
      <c r="E1699" s="283">
        <v>59.18</v>
      </c>
    </row>
    <row r="1700" spans="1:5">
      <c r="A1700" s="180" t="s">
        <v>3367</v>
      </c>
      <c r="B1700" s="181" t="s">
        <v>3368</v>
      </c>
      <c r="C1700" s="182" t="s">
        <v>0</v>
      </c>
      <c r="D1700" s="284">
        <v>99.71</v>
      </c>
      <c r="E1700" s="283">
        <v>102.23</v>
      </c>
    </row>
    <row r="1701" spans="1:5">
      <c r="A1701" s="180" t="s">
        <v>3369</v>
      </c>
      <c r="B1701" s="181" t="s">
        <v>3370</v>
      </c>
      <c r="C1701" s="182" t="s">
        <v>0</v>
      </c>
      <c r="D1701" s="284">
        <v>52.68</v>
      </c>
      <c r="E1701" s="283">
        <v>53.58</v>
      </c>
    </row>
    <row r="1702" spans="1:5">
      <c r="A1702" s="180" t="s">
        <v>3371</v>
      </c>
      <c r="B1702" s="181" t="s">
        <v>3372</v>
      </c>
      <c r="C1702" s="182" t="s">
        <v>0</v>
      </c>
      <c r="D1702" s="284">
        <v>91.87</v>
      </c>
      <c r="E1702" s="283">
        <v>94.39</v>
      </c>
    </row>
    <row r="1703" spans="1:5">
      <c r="A1703" s="180" t="s">
        <v>3373</v>
      </c>
      <c r="B1703" s="181" t="s">
        <v>3374</v>
      </c>
      <c r="C1703" s="182" t="s">
        <v>0</v>
      </c>
      <c r="D1703" s="284">
        <v>73.260000000000005</v>
      </c>
      <c r="E1703" s="283">
        <v>76.23</v>
      </c>
    </row>
    <row r="1704" spans="1:5">
      <c r="A1704" s="180" t="s">
        <v>3375</v>
      </c>
      <c r="B1704" s="181" t="s">
        <v>3376</v>
      </c>
      <c r="C1704" s="182"/>
      <c r="D1704" s="284"/>
      <c r="E1704" s="283"/>
    </row>
    <row r="1705" spans="1:5">
      <c r="A1705" s="180" t="s">
        <v>3377</v>
      </c>
      <c r="B1705" s="181" t="s">
        <v>3378</v>
      </c>
      <c r="C1705" s="182" t="s">
        <v>1</v>
      </c>
      <c r="D1705" s="284">
        <v>828.76</v>
      </c>
      <c r="E1705" s="283">
        <v>868.08</v>
      </c>
    </row>
    <row r="1706" spans="1:5">
      <c r="A1706" s="180" t="s">
        <v>3379</v>
      </c>
      <c r="B1706" s="181" t="s">
        <v>3380</v>
      </c>
      <c r="C1706" s="182" t="s">
        <v>1</v>
      </c>
      <c r="D1706" s="284">
        <v>553.29999999999995</v>
      </c>
      <c r="E1706" s="283">
        <v>557.85</v>
      </c>
    </row>
    <row r="1707" spans="1:5">
      <c r="A1707" s="180" t="s">
        <v>3381</v>
      </c>
      <c r="B1707" s="181" t="s">
        <v>3382</v>
      </c>
      <c r="C1707" s="182" t="s">
        <v>0</v>
      </c>
      <c r="D1707" s="284">
        <v>14.38</v>
      </c>
      <c r="E1707" s="283">
        <v>15.33</v>
      </c>
    </row>
    <row r="1708" spans="1:5">
      <c r="A1708" s="180" t="s">
        <v>3383</v>
      </c>
      <c r="B1708" s="181" t="s">
        <v>3384</v>
      </c>
      <c r="C1708" s="182" t="s">
        <v>0</v>
      </c>
      <c r="D1708" s="284">
        <v>35.659999999999997</v>
      </c>
      <c r="E1708" s="283">
        <v>37.590000000000003</v>
      </c>
    </row>
    <row r="1709" spans="1:5">
      <c r="A1709" s="180" t="s">
        <v>3385</v>
      </c>
      <c r="B1709" s="181" t="s">
        <v>3386</v>
      </c>
      <c r="C1709" s="182" t="s">
        <v>0</v>
      </c>
      <c r="D1709" s="284">
        <v>67.040000000000006</v>
      </c>
      <c r="E1709" s="283">
        <v>67.989999999999995</v>
      </c>
    </row>
    <row r="1710" spans="1:5">
      <c r="A1710" s="180" t="s">
        <v>3387</v>
      </c>
      <c r="B1710" s="181" t="s">
        <v>3388</v>
      </c>
      <c r="C1710" s="182"/>
      <c r="D1710" s="284"/>
      <c r="E1710" s="283"/>
    </row>
    <row r="1711" spans="1:5">
      <c r="A1711" s="180" t="s">
        <v>3389</v>
      </c>
      <c r="B1711" s="181" t="s">
        <v>3390</v>
      </c>
      <c r="C1711" s="182" t="s">
        <v>1</v>
      </c>
      <c r="D1711" s="284">
        <v>81.760000000000005</v>
      </c>
      <c r="E1711" s="283">
        <v>90.84</v>
      </c>
    </row>
    <row r="1712" spans="1:5">
      <c r="A1712" s="180" t="s">
        <v>3391</v>
      </c>
      <c r="B1712" s="181" t="s">
        <v>3392</v>
      </c>
      <c r="C1712" s="182" t="s">
        <v>0</v>
      </c>
      <c r="D1712" s="284">
        <v>9.07</v>
      </c>
      <c r="E1712" s="283">
        <v>9.52</v>
      </c>
    </row>
    <row r="1713" spans="1:5">
      <c r="A1713" s="180" t="s">
        <v>3393</v>
      </c>
      <c r="B1713" s="181" t="s">
        <v>3394</v>
      </c>
      <c r="C1713" s="182" t="s">
        <v>0</v>
      </c>
      <c r="D1713" s="284">
        <v>9.7100000000000009</v>
      </c>
      <c r="E1713" s="283">
        <v>10.16</v>
      </c>
    </row>
    <row r="1714" spans="1:5">
      <c r="A1714" s="180" t="s">
        <v>3395</v>
      </c>
      <c r="B1714" s="181" t="s">
        <v>3396</v>
      </c>
      <c r="C1714" s="182" t="s">
        <v>0</v>
      </c>
      <c r="D1714" s="284">
        <v>17.59</v>
      </c>
      <c r="E1714" s="283">
        <v>18.04</v>
      </c>
    </row>
    <row r="1715" spans="1:5">
      <c r="A1715" s="180" t="s">
        <v>38440</v>
      </c>
      <c r="B1715" s="181" t="s">
        <v>38441</v>
      </c>
      <c r="C1715" s="182" t="s">
        <v>0</v>
      </c>
      <c r="D1715" s="284">
        <v>1.74</v>
      </c>
      <c r="E1715" s="283">
        <v>1.78</v>
      </c>
    </row>
    <row r="1716" spans="1:5">
      <c r="A1716" s="180" t="s">
        <v>36483</v>
      </c>
      <c r="B1716" s="181" t="s">
        <v>87</v>
      </c>
      <c r="C1716" s="182"/>
      <c r="D1716" s="284"/>
      <c r="E1716" s="283"/>
    </row>
    <row r="1717" spans="1:5">
      <c r="A1717" s="180" t="s">
        <v>3397</v>
      </c>
      <c r="B1717" s="181" t="s">
        <v>3398</v>
      </c>
      <c r="C1717" s="182"/>
      <c r="D1717" s="284"/>
      <c r="E1717" s="283"/>
    </row>
    <row r="1718" spans="1:5">
      <c r="A1718" s="180" t="s">
        <v>3399</v>
      </c>
      <c r="B1718" s="181" t="s">
        <v>3400</v>
      </c>
      <c r="C1718" s="182" t="s">
        <v>0</v>
      </c>
      <c r="D1718" s="284">
        <v>43.66</v>
      </c>
      <c r="E1718" s="283">
        <v>47.57</v>
      </c>
    </row>
    <row r="1719" spans="1:5">
      <c r="A1719" s="180" t="s">
        <v>112</v>
      </c>
      <c r="B1719" s="181" t="s">
        <v>113</v>
      </c>
      <c r="C1719" s="182" t="s">
        <v>0</v>
      </c>
      <c r="D1719" s="284">
        <v>40.03</v>
      </c>
      <c r="E1719" s="283">
        <v>43.94</v>
      </c>
    </row>
    <row r="1720" spans="1:5">
      <c r="A1720" s="180" t="s">
        <v>3401</v>
      </c>
      <c r="B1720" s="181" t="s">
        <v>3402</v>
      </c>
      <c r="C1720" s="182" t="s">
        <v>0</v>
      </c>
      <c r="D1720" s="284">
        <v>16.07</v>
      </c>
      <c r="E1720" s="283">
        <v>17.07</v>
      </c>
    </row>
    <row r="1721" spans="1:5">
      <c r="A1721" s="180" t="s">
        <v>3403</v>
      </c>
      <c r="B1721" s="181" t="s">
        <v>3404</v>
      </c>
      <c r="C1721" s="182" t="s">
        <v>9</v>
      </c>
      <c r="D1721" s="284">
        <v>54.19</v>
      </c>
      <c r="E1721" s="283">
        <v>56.99</v>
      </c>
    </row>
    <row r="1722" spans="1:5">
      <c r="A1722" s="180" t="s">
        <v>151</v>
      </c>
      <c r="B1722" s="181" t="s">
        <v>152</v>
      </c>
      <c r="C1722" s="182" t="s">
        <v>0</v>
      </c>
      <c r="D1722" s="284">
        <v>17.82</v>
      </c>
      <c r="E1722" s="283">
        <v>18.899999999999999</v>
      </c>
    </row>
    <row r="1723" spans="1:5">
      <c r="A1723" s="180" t="s">
        <v>3405</v>
      </c>
      <c r="B1723" s="181" t="s">
        <v>3406</v>
      </c>
      <c r="C1723" s="182"/>
      <c r="D1723" s="284"/>
      <c r="E1723" s="283"/>
    </row>
    <row r="1724" spans="1:5">
      <c r="A1724" s="180" t="s">
        <v>3407</v>
      </c>
      <c r="B1724" s="181" t="s">
        <v>3408</v>
      </c>
      <c r="C1724" s="182" t="s">
        <v>0</v>
      </c>
      <c r="D1724" s="284">
        <v>15.11</v>
      </c>
      <c r="E1724" s="283">
        <v>16.45</v>
      </c>
    </row>
    <row r="1725" spans="1:5">
      <c r="A1725" s="180" t="s">
        <v>3409</v>
      </c>
      <c r="B1725" s="181" t="s">
        <v>3410</v>
      </c>
      <c r="C1725" s="182" t="s">
        <v>0</v>
      </c>
      <c r="D1725" s="284">
        <v>17.68</v>
      </c>
      <c r="E1725" s="283">
        <v>19.02</v>
      </c>
    </row>
    <row r="1726" spans="1:5">
      <c r="A1726" s="180" t="s">
        <v>3411</v>
      </c>
      <c r="B1726" s="181" t="s">
        <v>3412</v>
      </c>
      <c r="C1726" s="182"/>
      <c r="D1726" s="284"/>
      <c r="E1726" s="283"/>
    </row>
    <row r="1727" spans="1:5">
      <c r="A1727" s="180" t="s">
        <v>3413</v>
      </c>
      <c r="B1727" s="181" t="s">
        <v>3414</v>
      </c>
      <c r="C1727" s="182" t="s">
        <v>0</v>
      </c>
      <c r="D1727" s="284">
        <v>32.200000000000003</v>
      </c>
      <c r="E1727" s="283">
        <v>35.17</v>
      </c>
    </row>
    <row r="1728" spans="1:5">
      <c r="A1728" s="180" t="s">
        <v>3415</v>
      </c>
      <c r="B1728" s="181" t="s">
        <v>3416</v>
      </c>
      <c r="C1728" s="182" t="s">
        <v>0</v>
      </c>
      <c r="D1728" s="284">
        <v>31.86</v>
      </c>
      <c r="E1728" s="283">
        <v>34.369999999999997</v>
      </c>
    </row>
    <row r="1729" spans="1:5">
      <c r="A1729" s="180" t="s">
        <v>3417</v>
      </c>
      <c r="B1729" s="181" t="s">
        <v>3418</v>
      </c>
      <c r="C1729" s="182" t="s">
        <v>0</v>
      </c>
      <c r="D1729" s="284">
        <v>31.58</v>
      </c>
      <c r="E1729" s="283">
        <v>32.979999999999997</v>
      </c>
    </row>
    <row r="1730" spans="1:5">
      <c r="A1730" s="180" t="s">
        <v>3419</v>
      </c>
      <c r="B1730" s="181" t="s">
        <v>3420</v>
      </c>
      <c r="C1730" s="182" t="s">
        <v>0</v>
      </c>
      <c r="D1730" s="284">
        <v>40.19</v>
      </c>
      <c r="E1730" s="283">
        <v>42.58</v>
      </c>
    </row>
    <row r="1731" spans="1:5">
      <c r="A1731" s="180" t="s">
        <v>3421</v>
      </c>
      <c r="B1731" s="181" t="s">
        <v>45761</v>
      </c>
      <c r="C1731" s="182" t="s">
        <v>0</v>
      </c>
      <c r="D1731" s="284">
        <v>32.340000000000003</v>
      </c>
      <c r="E1731" s="283">
        <v>34.119999999999997</v>
      </c>
    </row>
    <row r="1732" spans="1:5">
      <c r="A1732" s="180" t="s">
        <v>3422</v>
      </c>
      <c r="B1732" s="181" t="s">
        <v>45762</v>
      </c>
      <c r="C1732" s="182" t="s">
        <v>0</v>
      </c>
      <c r="D1732" s="284">
        <v>56.72</v>
      </c>
      <c r="E1732" s="283">
        <v>58.5</v>
      </c>
    </row>
    <row r="1733" spans="1:5">
      <c r="A1733" s="180" t="s">
        <v>3423</v>
      </c>
      <c r="B1733" s="181" t="s">
        <v>3424</v>
      </c>
      <c r="C1733" s="182" t="s">
        <v>0</v>
      </c>
      <c r="D1733" s="284">
        <v>53.1</v>
      </c>
      <c r="E1733" s="283">
        <v>55.49</v>
      </c>
    </row>
    <row r="1734" spans="1:5">
      <c r="A1734" s="180" t="s">
        <v>3425</v>
      </c>
      <c r="B1734" s="181" t="s">
        <v>3426</v>
      </c>
      <c r="C1734" s="182"/>
      <c r="D1734" s="284"/>
      <c r="E1734" s="283"/>
    </row>
    <row r="1735" spans="1:5">
      <c r="A1735" s="180" t="s">
        <v>3427</v>
      </c>
      <c r="B1735" s="181" t="s">
        <v>3428</v>
      </c>
      <c r="C1735" s="182" t="s">
        <v>0</v>
      </c>
      <c r="D1735" s="284">
        <v>24.35</v>
      </c>
      <c r="E1735" s="283">
        <v>26.13</v>
      </c>
    </row>
    <row r="1736" spans="1:5">
      <c r="A1736" s="180" t="s">
        <v>3429</v>
      </c>
      <c r="B1736" s="181" t="s">
        <v>3430</v>
      </c>
      <c r="C1736" s="182" t="s">
        <v>9</v>
      </c>
      <c r="D1736" s="284">
        <v>6.17</v>
      </c>
      <c r="E1736" s="283">
        <v>6.5</v>
      </c>
    </row>
    <row r="1737" spans="1:5">
      <c r="A1737" s="180" t="s">
        <v>3431</v>
      </c>
      <c r="B1737" s="181" t="s">
        <v>3432</v>
      </c>
      <c r="C1737" s="182" t="s">
        <v>0</v>
      </c>
      <c r="D1737" s="284">
        <v>29.03</v>
      </c>
      <c r="E1737" s="283">
        <v>31.04</v>
      </c>
    </row>
    <row r="1738" spans="1:5">
      <c r="A1738" s="180" t="s">
        <v>3433</v>
      </c>
      <c r="B1738" s="181" t="s">
        <v>3434</v>
      </c>
      <c r="C1738" s="182" t="s">
        <v>9</v>
      </c>
      <c r="D1738" s="284">
        <v>5.29</v>
      </c>
      <c r="E1738" s="283">
        <v>5.56</v>
      </c>
    </row>
    <row r="1739" spans="1:5">
      <c r="A1739" s="180" t="s">
        <v>3435</v>
      </c>
      <c r="B1739" s="181" t="s">
        <v>3436</v>
      </c>
      <c r="C1739" s="182"/>
      <c r="D1739" s="284"/>
      <c r="E1739" s="283"/>
    </row>
    <row r="1740" spans="1:5">
      <c r="A1740" s="180" t="s">
        <v>69</v>
      </c>
      <c r="B1740" s="181" t="s">
        <v>70</v>
      </c>
      <c r="C1740" s="182" t="s">
        <v>0</v>
      </c>
      <c r="D1740" s="284">
        <v>26.2</v>
      </c>
      <c r="E1740" s="283">
        <v>28.59</v>
      </c>
    </row>
    <row r="1741" spans="1:5">
      <c r="A1741" s="180" t="s">
        <v>3437</v>
      </c>
      <c r="B1741" s="181" t="s">
        <v>3438</v>
      </c>
      <c r="C1741" s="182"/>
      <c r="D1741" s="284"/>
      <c r="E1741" s="283"/>
    </row>
    <row r="1742" spans="1:5">
      <c r="A1742" s="180" t="s">
        <v>3439</v>
      </c>
      <c r="B1742" s="181" t="s">
        <v>3440</v>
      </c>
      <c r="C1742" s="182" t="s">
        <v>2</v>
      </c>
      <c r="D1742" s="284">
        <v>4.47</v>
      </c>
      <c r="E1742" s="283">
        <v>4.47</v>
      </c>
    </row>
    <row r="1743" spans="1:5">
      <c r="A1743" s="180" t="s">
        <v>3441</v>
      </c>
      <c r="B1743" s="181" t="s">
        <v>3442</v>
      </c>
      <c r="C1743" s="182" t="s">
        <v>2</v>
      </c>
      <c r="D1743" s="284">
        <v>4.46</v>
      </c>
      <c r="E1743" s="283">
        <v>4.46</v>
      </c>
    </row>
    <row r="1744" spans="1:5" ht="30">
      <c r="A1744" s="180" t="s">
        <v>3443</v>
      </c>
      <c r="B1744" s="181" t="s">
        <v>3444</v>
      </c>
      <c r="C1744" s="182" t="s">
        <v>0</v>
      </c>
      <c r="D1744" s="284">
        <v>362.4</v>
      </c>
      <c r="E1744" s="283">
        <v>384.58</v>
      </c>
    </row>
    <row r="1745" spans="1:5" ht="30">
      <c r="A1745" s="180" t="s">
        <v>3445</v>
      </c>
      <c r="B1745" s="181" t="s">
        <v>3446</v>
      </c>
      <c r="C1745" s="182" t="s">
        <v>0</v>
      </c>
      <c r="D1745" s="284">
        <v>825.67</v>
      </c>
      <c r="E1745" s="283">
        <v>851.4</v>
      </c>
    </row>
    <row r="1746" spans="1:5">
      <c r="A1746" s="180" t="s">
        <v>3447</v>
      </c>
      <c r="B1746" s="181" t="s">
        <v>3448</v>
      </c>
      <c r="C1746" s="182"/>
      <c r="D1746" s="284"/>
      <c r="E1746" s="283"/>
    </row>
    <row r="1747" spans="1:5">
      <c r="A1747" s="180" t="s">
        <v>3449</v>
      </c>
      <c r="B1747" s="181" t="s">
        <v>3450</v>
      </c>
      <c r="C1747" s="182" t="s">
        <v>9</v>
      </c>
      <c r="D1747" s="284">
        <v>3.21</v>
      </c>
      <c r="E1747" s="283">
        <v>3.4</v>
      </c>
    </row>
    <row r="1748" spans="1:5">
      <c r="A1748" s="180" t="s">
        <v>125</v>
      </c>
      <c r="B1748" s="181" t="s">
        <v>126</v>
      </c>
      <c r="C1748" s="182" t="s">
        <v>9</v>
      </c>
      <c r="D1748" s="284">
        <v>4.33</v>
      </c>
      <c r="E1748" s="283">
        <v>4.6900000000000004</v>
      </c>
    </row>
    <row r="1749" spans="1:5">
      <c r="A1749" s="180" t="s">
        <v>3451</v>
      </c>
      <c r="B1749" s="181" t="s">
        <v>3452</v>
      </c>
      <c r="C1749" s="182"/>
      <c r="D1749" s="284"/>
      <c r="E1749" s="283"/>
    </row>
    <row r="1750" spans="1:5">
      <c r="A1750" s="180" t="s">
        <v>71</v>
      </c>
      <c r="B1750" s="181" t="s">
        <v>72</v>
      </c>
      <c r="C1750" s="182" t="s">
        <v>0</v>
      </c>
      <c r="D1750" s="284">
        <v>30.53</v>
      </c>
      <c r="E1750" s="283">
        <v>32.92</v>
      </c>
    </row>
    <row r="1751" spans="1:5">
      <c r="A1751" s="180" t="s">
        <v>3455</v>
      </c>
      <c r="B1751" s="181" t="s">
        <v>3456</v>
      </c>
      <c r="C1751" s="182" t="s">
        <v>0</v>
      </c>
      <c r="D1751" s="284">
        <v>35.090000000000003</v>
      </c>
      <c r="E1751" s="283">
        <v>37.479999999999997</v>
      </c>
    </row>
    <row r="1752" spans="1:5">
      <c r="A1752" s="180" t="s">
        <v>3457</v>
      </c>
      <c r="B1752" s="181" t="s">
        <v>3458</v>
      </c>
      <c r="C1752" s="182" t="s">
        <v>0</v>
      </c>
      <c r="D1752" s="284">
        <v>36.159999999999997</v>
      </c>
      <c r="E1752" s="283">
        <v>38.549999999999997</v>
      </c>
    </row>
    <row r="1753" spans="1:5">
      <c r="A1753" s="180" t="s">
        <v>3459</v>
      </c>
      <c r="B1753" s="181" t="s">
        <v>3460</v>
      </c>
      <c r="C1753" s="182" t="s">
        <v>0</v>
      </c>
      <c r="D1753" s="284">
        <v>33.47</v>
      </c>
      <c r="E1753" s="283">
        <v>35.86</v>
      </c>
    </row>
    <row r="1754" spans="1:5">
      <c r="A1754" s="180" t="s">
        <v>3461</v>
      </c>
      <c r="B1754" s="181" t="s">
        <v>3462</v>
      </c>
      <c r="C1754" s="182" t="s">
        <v>0</v>
      </c>
      <c r="D1754" s="284">
        <v>136.5</v>
      </c>
      <c r="E1754" s="283">
        <v>141.53</v>
      </c>
    </row>
    <row r="1755" spans="1:5">
      <c r="A1755" s="180" t="s">
        <v>3463</v>
      </c>
      <c r="B1755" s="181" t="s">
        <v>3464</v>
      </c>
      <c r="C1755" s="182" t="s">
        <v>0</v>
      </c>
      <c r="D1755" s="284">
        <v>40.74</v>
      </c>
      <c r="E1755" s="283">
        <v>43.13</v>
      </c>
    </row>
    <row r="1756" spans="1:5">
      <c r="A1756" s="180" t="s">
        <v>3465</v>
      </c>
      <c r="B1756" s="181" t="s">
        <v>3466</v>
      </c>
      <c r="C1756" s="182" t="s">
        <v>0</v>
      </c>
      <c r="D1756" s="284">
        <v>43.08</v>
      </c>
      <c r="E1756" s="283">
        <v>46.44</v>
      </c>
    </row>
    <row r="1757" spans="1:5" ht="30">
      <c r="A1757" s="180" t="s">
        <v>3467</v>
      </c>
      <c r="B1757" s="181" t="s">
        <v>3468</v>
      </c>
      <c r="C1757" s="182" t="s">
        <v>0</v>
      </c>
      <c r="D1757" s="284">
        <v>256.64</v>
      </c>
      <c r="E1757" s="283">
        <v>256.64</v>
      </c>
    </row>
    <row r="1758" spans="1:5" ht="30">
      <c r="A1758" s="180" t="s">
        <v>3469</v>
      </c>
      <c r="B1758" s="181" t="s">
        <v>3470</v>
      </c>
      <c r="C1758" s="182" t="s">
        <v>0</v>
      </c>
      <c r="D1758" s="284">
        <v>508.85</v>
      </c>
      <c r="E1758" s="283">
        <v>508.85</v>
      </c>
    </row>
    <row r="1759" spans="1:5">
      <c r="A1759" s="180" t="s">
        <v>3471</v>
      </c>
      <c r="B1759" s="181" t="s">
        <v>3472</v>
      </c>
      <c r="C1759" s="182"/>
      <c r="D1759" s="284"/>
      <c r="E1759" s="283"/>
    </row>
    <row r="1760" spans="1:5">
      <c r="A1760" s="180" t="s">
        <v>3473</v>
      </c>
      <c r="B1760" s="181" t="s">
        <v>3474</v>
      </c>
      <c r="C1760" s="182" t="s">
        <v>0</v>
      </c>
      <c r="D1760" s="284">
        <v>48.79</v>
      </c>
      <c r="E1760" s="283">
        <v>52.15</v>
      </c>
    </row>
    <row r="1761" spans="1:5">
      <c r="A1761" s="180" t="s">
        <v>3475</v>
      </c>
      <c r="B1761" s="181" t="s">
        <v>3476</v>
      </c>
      <c r="C1761" s="182"/>
      <c r="D1761" s="284"/>
      <c r="E1761" s="283"/>
    </row>
    <row r="1762" spans="1:5">
      <c r="A1762" s="180" t="s">
        <v>3477</v>
      </c>
      <c r="B1762" s="181" t="s">
        <v>3478</v>
      </c>
      <c r="C1762" s="182" t="s">
        <v>0</v>
      </c>
      <c r="D1762" s="284">
        <v>49.22</v>
      </c>
      <c r="E1762" s="283">
        <v>52.58</v>
      </c>
    </row>
    <row r="1763" spans="1:5">
      <c r="A1763" s="180" t="s">
        <v>36484</v>
      </c>
      <c r="B1763" s="181" t="s">
        <v>3479</v>
      </c>
      <c r="C1763" s="182"/>
      <c r="D1763" s="284"/>
      <c r="E1763" s="283"/>
    </row>
    <row r="1764" spans="1:5">
      <c r="A1764" s="180" t="s">
        <v>3480</v>
      </c>
      <c r="B1764" s="181" t="s">
        <v>3481</v>
      </c>
      <c r="C1764" s="182"/>
      <c r="D1764" s="284"/>
      <c r="E1764" s="283"/>
    </row>
    <row r="1765" spans="1:5">
      <c r="A1765" s="180" t="s">
        <v>3482</v>
      </c>
      <c r="B1765" s="181" t="s">
        <v>3483</v>
      </c>
      <c r="C1765" s="182" t="s">
        <v>1</v>
      </c>
      <c r="D1765" s="284">
        <v>234.77</v>
      </c>
      <c r="E1765" s="283">
        <v>240.45</v>
      </c>
    </row>
    <row r="1766" spans="1:5">
      <c r="A1766" s="180" t="s">
        <v>3484</v>
      </c>
      <c r="B1766" s="181" t="s">
        <v>3485</v>
      </c>
      <c r="C1766" s="182" t="s">
        <v>0</v>
      </c>
      <c r="D1766" s="284">
        <v>2.04</v>
      </c>
      <c r="E1766" s="283">
        <v>2.27</v>
      </c>
    </row>
    <row r="1767" spans="1:5">
      <c r="A1767" s="180" t="s">
        <v>3486</v>
      </c>
      <c r="B1767" s="181" t="s">
        <v>3487</v>
      </c>
      <c r="C1767" s="182"/>
      <c r="D1767" s="284"/>
      <c r="E1767" s="283"/>
    </row>
    <row r="1768" spans="1:5">
      <c r="A1768" s="180" t="s">
        <v>3488</v>
      </c>
      <c r="B1768" s="181" t="s">
        <v>3489</v>
      </c>
      <c r="C1768" s="182" t="s">
        <v>0</v>
      </c>
      <c r="D1768" s="284">
        <v>14.07</v>
      </c>
      <c r="E1768" s="283">
        <v>14.47</v>
      </c>
    </row>
    <row r="1769" spans="1:5">
      <c r="A1769" s="180" t="s">
        <v>3490</v>
      </c>
      <c r="B1769" s="181" t="s">
        <v>3491</v>
      </c>
      <c r="C1769" s="182" t="s">
        <v>0</v>
      </c>
      <c r="D1769" s="284">
        <v>14.91</v>
      </c>
      <c r="E1769" s="283">
        <v>15.49</v>
      </c>
    </row>
    <row r="1770" spans="1:5">
      <c r="A1770" s="180" t="s">
        <v>3492</v>
      </c>
      <c r="B1770" s="181" t="s">
        <v>3493</v>
      </c>
      <c r="C1770" s="182" t="s">
        <v>0</v>
      </c>
      <c r="D1770" s="284">
        <v>124.58</v>
      </c>
      <c r="E1770" s="283">
        <v>125.3</v>
      </c>
    </row>
    <row r="1771" spans="1:5">
      <c r="A1771" s="180" t="s">
        <v>3494</v>
      </c>
      <c r="B1771" s="181" t="s">
        <v>3495</v>
      </c>
      <c r="C1771" s="182" t="s">
        <v>0</v>
      </c>
      <c r="D1771" s="284">
        <v>23.44</v>
      </c>
      <c r="E1771" s="283">
        <v>24.02</v>
      </c>
    </row>
    <row r="1772" spans="1:5">
      <c r="A1772" s="180" t="s">
        <v>3496</v>
      </c>
      <c r="B1772" s="181" t="s">
        <v>3497</v>
      </c>
      <c r="C1772" s="182" t="s">
        <v>0</v>
      </c>
      <c r="D1772" s="284">
        <v>59.42</v>
      </c>
      <c r="E1772" s="283">
        <v>60.14</v>
      </c>
    </row>
    <row r="1773" spans="1:5">
      <c r="A1773" s="180" t="s">
        <v>3498</v>
      </c>
      <c r="B1773" s="181" t="s">
        <v>3499</v>
      </c>
      <c r="C1773" s="182" t="s">
        <v>0</v>
      </c>
      <c r="D1773" s="284">
        <v>19.010000000000002</v>
      </c>
      <c r="E1773" s="283">
        <v>19.59</v>
      </c>
    </row>
    <row r="1774" spans="1:5">
      <c r="A1774" s="180" t="s">
        <v>3500</v>
      </c>
      <c r="B1774" s="181" t="s">
        <v>3501</v>
      </c>
      <c r="C1774" s="182" t="s">
        <v>0</v>
      </c>
      <c r="D1774" s="284">
        <v>58.12</v>
      </c>
      <c r="E1774" s="283">
        <v>58.84</v>
      </c>
    </row>
    <row r="1775" spans="1:5">
      <c r="A1775" s="180" t="s">
        <v>3502</v>
      </c>
      <c r="B1775" s="181" t="s">
        <v>3503</v>
      </c>
      <c r="C1775" s="182" t="s">
        <v>0</v>
      </c>
      <c r="D1775" s="284">
        <v>14.51</v>
      </c>
      <c r="E1775" s="283">
        <v>14.51</v>
      </c>
    </row>
    <row r="1776" spans="1:5">
      <c r="A1776" s="180" t="s">
        <v>3504</v>
      </c>
      <c r="B1776" s="181" t="s">
        <v>3505</v>
      </c>
      <c r="C1776" s="182"/>
      <c r="D1776" s="284"/>
      <c r="E1776" s="283"/>
    </row>
    <row r="1777" spans="1:5">
      <c r="A1777" s="180" t="s">
        <v>3506</v>
      </c>
      <c r="B1777" s="181" t="s">
        <v>3507</v>
      </c>
      <c r="C1777" s="182" t="s">
        <v>6</v>
      </c>
      <c r="D1777" s="284">
        <v>57.34</v>
      </c>
      <c r="E1777" s="283">
        <v>57.76</v>
      </c>
    </row>
    <row r="1778" spans="1:5">
      <c r="A1778" s="180" t="s">
        <v>3508</v>
      </c>
      <c r="B1778" s="181" t="s">
        <v>3509</v>
      </c>
      <c r="C1778" s="182" t="s">
        <v>6</v>
      </c>
      <c r="D1778" s="284">
        <v>44.23</v>
      </c>
      <c r="E1778" s="283">
        <v>44.65</v>
      </c>
    </row>
    <row r="1779" spans="1:5">
      <c r="A1779" s="180" t="s">
        <v>3510</v>
      </c>
      <c r="B1779" s="181" t="s">
        <v>3511</v>
      </c>
      <c r="C1779" s="182" t="s">
        <v>6</v>
      </c>
      <c r="D1779" s="284">
        <v>54.14</v>
      </c>
      <c r="E1779" s="283">
        <v>54.56</v>
      </c>
    </row>
    <row r="1780" spans="1:5">
      <c r="A1780" s="180" t="s">
        <v>3512</v>
      </c>
      <c r="B1780" s="181" t="s">
        <v>3513</v>
      </c>
      <c r="C1780" s="182" t="s">
        <v>6</v>
      </c>
      <c r="D1780" s="284">
        <v>62.13</v>
      </c>
      <c r="E1780" s="283">
        <v>62.55</v>
      </c>
    </row>
    <row r="1781" spans="1:5">
      <c r="A1781" s="180" t="s">
        <v>3514</v>
      </c>
      <c r="B1781" s="181" t="s">
        <v>3515</v>
      </c>
      <c r="C1781" s="182"/>
      <c r="D1781" s="284"/>
      <c r="E1781" s="283"/>
    </row>
    <row r="1782" spans="1:5">
      <c r="A1782" s="180" t="s">
        <v>3516</v>
      </c>
      <c r="B1782" s="181" t="s">
        <v>3517</v>
      </c>
      <c r="C1782" s="182" t="s">
        <v>6</v>
      </c>
      <c r="D1782" s="284">
        <v>150.32</v>
      </c>
      <c r="E1782" s="283">
        <v>153.97</v>
      </c>
    </row>
    <row r="1783" spans="1:5">
      <c r="A1783" s="180" t="s">
        <v>3518</v>
      </c>
      <c r="B1783" s="181" t="s">
        <v>3519</v>
      </c>
      <c r="C1783" s="182" t="s">
        <v>6</v>
      </c>
      <c r="D1783" s="284">
        <v>179.45</v>
      </c>
      <c r="E1783" s="283">
        <v>183.1</v>
      </c>
    </row>
    <row r="1784" spans="1:5">
      <c r="A1784" s="180" t="s">
        <v>3520</v>
      </c>
      <c r="B1784" s="181" t="s">
        <v>3521</v>
      </c>
      <c r="C1784" s="182" t="s">
        <v>6</v>
      </c>
      <c r="D1784" s="284">
        <v>261.17</v>
      </c>
      <c r="E1784" s="283">
        <v>264.82</v>
      </c>
    </row>
    <row r="1785" spans="1:5">
      <c r="A1785" s="180" t="s">
        <v>3522</v>
      </c>
      <c r="B1785" s="181" t="s">
        <v>34743</v>
      </c>
      <c r="C1785" s="182" t="s">
        <v>6</v>
      </c>
      <c r="D1785" s="284">
        <v>394.65</v>
      </c>
      <c r="E1785" s="283">
        <v>398.3</v>
      </c>
    </row>
    <row r="1786" spans="1:5">
      <c r="A1786" s="180" t="s">
        <v>3523</v>
      </c>
      <c r="B1786" s="181" t="s">
        <v>3524</v>
      </c>
      <c r="C1786" s="182" t="s">
        <v>6</v>
      </c>
      <c r="D1786" s="284">
        <v>178.8</v>
      </c>
      <c r="E1786" s="283">
        <v>182.45</v>
      </c>
    </row>
    <row r="1787" spans="1:5">
      <c r="A1787" s="180" t="s">
        <v>3525</v>
      </c>
      <c r="B1787" s="181" t="s">
        <v>34744</v>
      </c>
      <c r="C1787" s="182" t="s">
        <v>6</v>
      </c>
      <c r="D1787" s="284">
        <v>136.18</v>
      </c>
      <c r="E1787" s="283">
        <v>139.83000000000001</v>
      </c>
    </row>
    <row r="1788" spans="1:5">
      <c r="A1788" s="180" t="s">
        <v>3526</v>
      </c>
      <c r="B1788" s="181" t="s">
        <v>3527</v>
      </c>
      <c r="C1788" s="182" t="s">
        <v>6</v>
      </c>
      <c r="D1788" s="284">
        <v>455.45</v>
      </c>
      <c r="E1788" s="283">
        <v>459.1</v>
      </c>
    </row>
    <row r="1789" spans="1:5">
      <c r="A1789" s="180" t="s">
        <v>3528</v>
      </c>
      <c r="B1789" s="181" t="s">
        <v>36615</v>
      </c>
      <c r="C1789" s="182" t="s">
        <v>6</v>
      </c>
      <c r="D1789" s="284">
        <v>167.25</v>
      </c>
      <c r="E1789" s="283">
        <v>170.9</v>
      </c>
    </row>
    <row r="1790" spans="1:5">
      <c r="A1790" s="180" t="s">
        <v>3529</v>
      </c>
      <c r="B1790" s="181" t="s">
        <v>3530</v>
      </c>
      <c r="C1790" s="182"/>
      <c r="D1790" s="284"/>
      <c r="E1790" s="283"/>
    </row>
    <row r="1791" spans="1:5">
      <c r="A1791" s="180" t="s">
        <v>3531</v>
      </c>
      <c r="B1791" s="181" t="s">
        <v>3532</v>
      </c>
      <c r="C1791" s="182" t="s">
        <v>9</v>
      </c>
      <c r="D1791" s="284">
        <v>62.21</v>
      </c>
      <c r="E1791" s="283">
        <v>65.86</v>
      </c>
    </row>
    <row r="1792" spans="1:5">
      <c r="A1792" s="180" t="s">
        <v>3533</v>
      </c>
      <c r="B1792" s="181" t="s">
        <v>3534</v>
      </c>
      <c r="C1792" s="182" t="s">
        <v>9</v>
      </c>
      <c r="D1792" s="284">
        <v>72.58</v>
      </c>
      <c r="E1792" s="283">
        <v>76.23</v>
      </c>
    </row>
    <row r="1793" spans="1:5">
      <c r="A1793" s="180" t="s">
        <v>3535</v>
      </c>
      <c r="B1793" s="181" t="s">
        <v>3536</v>
      </c>
      <c r="C1793" s="182" t="s">
        <v>9</v>
      </c>
      <c r="D1793" s="284">
        <v>75.23</v>
      </c>
      <c r="E1793" s="283">
        <v>78.88</v>
      </c>
    </row>
    <row r="1794" spans="1:5">
      <c r="A1794" s="180" t="s">
        <v>3537</v>
      </c>
      <c r="B1794" s="181" t="s">
        <v>3538</v>
      </c>
      <c r="C1794" s="182" t="s">
        <v>9</v>
      </c>
      <c r="D1794" s="284">
        <v>210.97</v>
      </c>
      <c r="E1794" s="283">
        <v>216.82</v>
      </c>
    </row>
    <row r="1795" spans="1:5">
      <c r="A1795" s="180" t="s">
        <v>3539</v>
      </c>
      <c r="B1795" s="181" t="s">
        <v>3540</v>
      </c>
      <c r="C1795" s="182" t="s">
        <v>0</v>
      </c>
      <c r="D1795" s="284">
        <v>238.41</v>
      </c>
      <c r="E1795" s="283">
        <v>238.41</v>
      </c>
    </row>
    <row r="1796" spans="1:5">
      <c r="A1796" s="180" t="s">
        <v>3541</v>
      </c>
      <c r="B1796" s="181" t="s">
        <v>3542</v>
      </c>
      <c r="C1796" s="182" t="s">
        <v>0</v>
      </c>
      <c r="D1796" s="284">
        <v>248.96</v>
      </c>
      <c r="E1796" s="283">
        <v>248.96</v>
      </c>
    </row>
    <row r="1797" spans="1:5">
      <c r="A1797" s="180" t="s">
        <v>3543</v>
      </c>
      <c r="B1797" s="181" t="s">
        <v>3544</v>
      </c>
      <c r="C1797" s="182" t="s">
        <v>0</v>
      </c>
      <c r="D1797" s="284">
        <v>220.89</v>
      </c>
      <c r="E1797" s="283">
        <v>220.89</v>
      </c>
    </row>
    <row r="1798" spans="1:5">
      <c r="A1798" s="180" t="s">
        <v>3545</v>
      </c>
      <c r="B1798" s="181" t="s">
        <v>3546</v>
      </c>
      <c r="C1798" s="182" t="s">
        <v>9</v>
      </c>
      <c r="D1798" s="284">
        <v>46.88</v>
      </c>
      <c r="E1798" s="283">
        <v>46.88</v>
      </c>
    </row>
    <row r="1799" spans="1:5" ht="30">
      <c r="A1799" s="180" t="s">
        <v>3547</v>
      </c>
      <c r="B1799" s="181" t="s">
        <v>3548</v>
      </c>
      <c r="C1799" s="182" t="s">
        <v>0</v>
      </c>
      <c r="D1799" s="284">
        <v>330.25</v>
      </c>
      <c r="E1799" s="283">
        <v>330.25</v>
      </c>
    </row>
    <row r="1800" spans="1:5">
      <c r="A1800" s="180" t="s">
        <v>3549</v>
      </c>
      <c r="B1800" s="181" t="s">
        <v>3550</v>
      </c>
      <c r="C1800" s="182" t="s">
        <v>0</v>
      </c>
      <c r="D1800" s="284">
        <v>497.75</v>
      </c>
      <c r="E1800" s="283">
        <v>505.27</v>
      </c>
    </row>
    <row r="1801" spans="1:5">
      <c r="A1801" s="180" t="s">
        <v>3551</v>
      </c>
      <c r="B1801" s="181" t="s">
        <v>3552</v>
      </c>
      <c r="C1801" s="182" t="s">
        <v>0</v>
      </c>
      <c r="D1801" s="284">
        <v>238.03</v>
      </c>
      <c r="E1801" s="283">
        <v>238.03</v>
      </c>
    </row>
    <row r="1802" spans="1:5">
      <c r="A1802" s="180" t="s">
        <v>3553</v>
      </c>
      <c r="B1802" s="181" t="s">
        <v>3554</v>
      </c>
      <c r="C1802" s="182" t="s">
        <v>0</v>
      </c>
      <c r="D1802" s="284">
        <v>1610.3</v>
      </c>
      <c r="E1802" s="283">
        <v>1621.53</v>
      </c>
    </row>
    <row r="1803" spans="1:5">
      <c r="A1803" s="180" t="s">
        <v>3555</v>
      </c>
      <c r="B1803" s="181" t="s">
        <v>3556</v>
      </c>
      <c r="C1803" s="182" t="s">
        <v>0</v>
      </c>
      <c r="D1803" s="284">
        <v>1107.93</v>
      </c>
      <c r="E1803" s="283">
        <v>1119.1600000000001</v>
      </c>
    </row>
    <row r="1804" spans="1:5">
      <c r="A1804" s="180" t="s">
        <v>3557</v>
      </c>
      <c r="B1804" s="181" t="s">
        <v>3558</v>
      </c>
      <c r="C1804" s="182" t="s">
        <v>0</v>
      </c>
      <c r="D1804" s="284">
        <v>596.32000000000005</v>
      </c>
      <c r="E1804" s="283">
        <v>600.74</v>
      </c>
    </row>
    <row r="1805" spans="1:5">
      <c r="A1805" s="180" t="s">
        <v>3559</v>
      </c>
      <c r="B1805" s="181" t="s">
        <v>3560</v>
      </c>
      <c r="C1805" s="182" t="s">
        <v>0</v>
      </c>
      <c r="D1805" s="284">
        <v>821.34</v>
      </c>
      <c r="E1805" s="283">
        <v>825.17</v>
      </c>
    </row>
    <row r="1806" spans="1:5">
      <c r="A1806" s="180" t="s">
        <v>36616</v>
      </c>
      <c r="B1806" s="181" t="s">
        <v>36617</v>
      </c>
      <c r="C1806" s="182" t="s">
        <v>6</v>
      </c>
      <c r="D1806" s="284">
        <v>713.13</v>
      </c>
      <c r="E1806" s="283">
        <v>728.19</v>
      </c>
    </row>
    <row r="1807" spans="1:5">
      <c r="A1807" s="180" t="s">
        <v>3561</v>
      </c>
      <c r="B1807" s="181" t="s">
        <v>3562</v>
      </c>
      <c r="C1807" s="182" t="s">
        <v>0</v>
      </c>
      <c r="D1807" s="284">
        <v>1525.18</v>
      </c>
      <c r="E1807" s="283">
        <v>1534.25</v>
      </c>
    </row>
    <row r="1808" spans="1:5">
      <c r="A1808" s="180" t="s">
        <v>3563</v>
      </c>
      <c r="B1808" s="181" t="s">
        <v>3564</v>
      </c>
      <c r="C1808" s="182" t="s">
        <v>0</v>
      </c>
      <c r="D1808" s="284">
        <v>199.53</v>
      </c>
      <c r="E1808" s="283">
        <v>210.6</v>
      </c>
    </row>
    <row r="1809" spans="1:5">
      <c r="A1809" s="180" t="s">
        <v>3565</v>
      </c>
      <c r="B1809" s="181" t="s">
        <v>3566</v>
      </c>
      <c r="C1809" s="182" t="s">
        <v>9</v>
      </c>
      <c r="D1809" s="284">
        <v>258.54000000000002</v>
      </c>
      <c r="E1809" s="283">
        <v>264.44</v>
      </c>
    </row>
    <row r="1810" spans="1:5">
      <c r="A1810" s="180" t="s">
        <v>3567</v>
      </c>
      <c r="B1810" s="181" t="s">
        <v>3568</v>
      </c>
      <c r="C1810" s="182"/>
      <c r="D1810" s="284"/>
      <c r="E1810" s="283"/>
    </row>
    <row r="1811" spans="1:5">
      <c r="A1811" s="180" t="s">
        <v>3569</v>
      </c>
      <c r="B1811" s="181" t="s">
        <v>3570</v>
      </c>
      <c r="C1811" s="182" t="s">
        <v>6</v>
      </c>
      <c r="D1811" s="284">
        <v>259.39999999999998</v>
      </c>
      <c r="E1811" s="283">
        <v>277.08</v>
      </c>
    </row>
    <row r="1812" spans="1:5">
      <c r="A1812" s="180" t="s">
        <v>3571</v>
      </c>
      <c r="B1812" s="181" t="s">
        <v>3572</v>
      </c>
      <c r="C1812" s="182" t="s">
        <v>6</v>
      </c>
      <c r="D1812" s="284">
        <v>743.68</v>
      </c>
      <c r="E1812" s="283">
        <v>765.42</v>
      </c>
    </row>
    <row r="1813" spans="1:5">
      <c r="A1813" s="180" t="s">
        <v>3573</v>
      </c>
      <c r="B1813" s="181" t="s">
        <v>3574</v>
      </c>
      <c r="C1813" s="182" t="s">
        <v>6</v>
      </c>
      <c r="D1813" s="284">
        <v>2497.6799999999998</v>
      </c>
      <c r="E1813" s="283">
        <v>2537.1</v>
      </c>
    </row>
    <row r="1814" spans="1:5">
      <c r="A1814" s="180" t="s">
        <v>3575</v>
      </c>
      <c r="B1814" s="181" t="s">
        <v>3576</v>
      </c>
      <c r="C1814" s="182" t="s">
        <v>6</v>
      </c>
      <c r="D1814" s="284">
        <v>3947.78</v>
      </c>
      <c r="E1814" s="283">
        <v>4054.82</v>
      </c>
    </row>
    <row r="1815" spans="1:5">
      <c r="A1815" s="180" t="s">
        <v>3577</v>
      </c>
      <c r="B1815" s="181" t="s">
        <v>3578</v>
      </c>
      <c r="C1815" s="182" t="s">
        <v>6</v>
      </c>
      <c r="D1815" s="284">
        <v>8013.36</v>
      </c>
      <c r="E1815" s="283">
        <v>8227.44</v>
      </c>
    </row>
    <row r="1816" spans="1:5">
      <c r="A1816" s="180" t="s">
        <v>3579</v>
      </c>
      <c r="B1816" s="181" t="s">
        <v>3580</v>
      </c>
      <c r="C1816" s="182" t="s">
        <v>6</v>
      </c>
      <c r="D1816" s="284">
        <v>11202.94</v>
      </c>
      <c r="E1816" s="283">
        <v>11451.42</v>
      </c>
    </row>
    <row r="1817" spans="1:5">
      <c r="A1817" s="180" t="s">
        <v>3581</v>
      </c>
      <c r="B1817" s="181" t="s">
        <v>3582</v>
      </c>
      <c r="C1817" s="182"/>
      <c r="D1817" s="284"/>
      <c r="E1817" s="283"/>
    </row>
    <row r="1818" spans="1:5">
      <c r="A1818" s="180" t="s">
        <v>3583</v>
      </c>
      <c r="B1818" s="181" t="s">
        <v>3584</v>
      </c>
      <c r="C1818" s="182" t="s">
        <v>0</v>
      </c>
      <c r="D1818" s="284">
        <v>16.55</v>
      </c>
      <c r="E1818" s="283">
        <v>17.43</v>
      </c>
    </row>
    <row r="1819" spans="1:5">
      <c r="A1819" s="180" t="s">
        <v>3585</v>
      </c>
      <c r="B1819" s="181" t="s">
        <v>3586</v>
      </c>
      <c r="C1819" s="182" t="s">
        <v>0</v>
      </c>
      <c r="D1819" s="284">
        <v>79.36</v>
      </c>
      <c r="E1819" s="283">
        <v>80.58</v>
      </c>
    </row>
    <row r="1820" spans="1:5">
      <c r="A1820" s="180" t="s">
        <v>3587</v>
      </c>
      <c r="B1820" s="181" t="s">
        <v>3588</v>
      </c>
      <c r="C1820" s="182" t="s">
        <v>9</v>
      </c>
      <c r="D1820" s="284">
        <v>10.48</v>
      </c>
      <c r="E1820" s="283">
        <v>10.48</v>
      </c>
    </row>
    <row r="1821" spans="1:5">
      <c r="A1821" s="180" t="s">
        <v>3589</v>
      </c>
      <c r="B1821" s="181" t="s">
        <v>3590</v>
      </c>
      <c r="C1821" s="182" t="s">
        <v>0</v>
      </c>
      <c r="D1821" s="284">
        <v>18.23</v>
      </c>
      <c r="E1821" s="283">
        <v>20.09</v>
      </c>
    </row>
    <row r="1822" spans="1:5">
      <c r="A1822" s="180" t="s">
        <v>3591</v>
      </c>
      <c r="B1822" s="181" t="s">
        <v>3592</v>
      </c>
      <c r="C1822" s="182" t="s">
        <v>0</v>
      </c>
      <c r="D1822" s="284">
        <v>23.99</v>
      </c>
      <c r="E1822" s="283">
        <v>26.49</v>
      </c>
    </row>
    <row r="1823" spans="1:5" ht="30">
      <c r="A1823" s="180" t="s">
        <v>45763</v>
      </c>
      <c r="B1823" s="181" t="s">
        <v>45764</v>
      </c>
      <c r="C1823" s="182" t="s">
        <v>6</v>
      </c>
      <c r="D1823" s="284">
        <v>587.75</v>
      </c>
      <c r="E1823" s="283">
        <v>592.19000000000005</v>
      </c>
    </row>
    <row r="1824" spans="1:5">
      <c r="A1824" s="180" t="s">
        <v>3593</v>
      </c>
      <c r="B1824" s="181" t="s">
        <v>3594</v>
      </c>
      <c r="C1824" s="182" t="s">
        <v>0</v>
      </c>
      <c r="D1824" s="284">
        <v>1483.09</v>
      </c>
      <c r="E1824" s="283">
        <v>1485.61</v>
      </c>
    </row>
    <row r="1825" spans="1:5">
      <c r="A1825" s="180" t="s">
        <v>36485</v>
      </c>
      <c r="B1825" s="181" t="s">
        <v>3595</v>
      </c>
      <c r="C1825" s="182"/>
      <c r="D1825" s="284"/>
      <c r="E1825" s="283"/>
    </row>
    <row r="1826" spans="1:5">
      <c r="A1826" s="180" t="s">
        <v>3596</v>
      </c>
      <c r="B1826" s="181" t="s">
        <v>3597</v>
      </c>
      <c r="C1826" s="182"/>
      <c r="D1826" s="284"/>
      <c r="E1826" s="283"/>
    </row>
    <row r="1827" spans="1:5">
      <c r="A1827" s="180" t="s">
        <v>3598</v>
      </c>
      <c r="B1827" s="181" t="s">
        <v>3599</v>
      </c>
      <c r="C1827" s="182" t="s">
        <v>0</v>
      </c>
      <c r="D1827" s="284">
        <v>45.82</v>
      </c>
      <c r="E1827" s="283">
        <v>46.58</v>
      </c>
    </row>
    <row r="1828" spans="1:5">
      <c r="A1828" s="180" t="s">
        <v>3600</v>
      </c>
      <c r="B1828" s="181" t="s">
        <v>3601</v>
      </c>
      <c r="C1828" s="182" t="s">
        <v>518</v>
      </c>
      <c r="D1828" s="284">
        <v>2367.8200000000002</v>
      </c>
      <c r="E1828" s="283">
        <v>2385.9699999999998</v>
      </c>
    </row>
    <row r="1829" spans="1:5">
      <c r="A1829" s="180" t="s">
        <v>3602</v>
      </c>
      <c r="B1829" s="181" t="s">
        <v>3603</v>
      </c>
      <c r="C1829" s="182" t="s">
        <v>518</v>
      </c>
      <c r="D1829" s="284">
        <v>1876.73</v>
      </c>
      <c r="E1829" s="283">
        <v>1894.88</v>
      </c>
    </row>
    <row r="1830" spans="1:5">
      <c r="A1830" s="180" t="s">
        <v>3604</v>
      </c>
      <c r="B1830" s="181" t="s">
        <v>3605</v>
      </c>
      <c r="C1830" s="182" t="s">
        <v>0</v>
      </c>
      <c r="D1830" s="284">
        <v>187.86</v>
      </c>
      <c r="E1830" s="283">
        <v>191.6</v>
      </c>
    </row>
    <row r="1831" spans="1:5">
      <c r="A1831" s="180" t="s">
        <v>3606</v>
      </c>
      <c r="B1831" s="181" t="s">
        <v>3607</v>
      </c>
      <c r="C1831" s="182"/>
      <c r="D1831" s="284"/>
      <c r="E1831" s="283"/>
    </row>
    <row r="1832" spans="1:5">
      <c r="A1832" s="180" t="s">
        <v>3608</v>
      </c>
      <c r="B1832" s="181" t="s">
        <v>3609</v>
      </c>
      <c r="C1832" s="182" t="s">
        <v>6</v>
      </c>
      <c r="D1832" s="284">
        <v>4654.3999999999996</v>
      </c>
      <c r="E1832" s="283">
        <v>4665.07</v>
      </c>
    </row>
    <row r="1833" spans="1:5">
      <c r="A1833" s="180" t="s">
        <v>3610</v>
      </c>
      <c r="B1833" s="181" t="s">
        <v>3611</v>
      </c>
      <c r="C1833" s="182"/>
      <c r="D1833" s="284"/>
      <c r="E1833" s="283"/>
    </row>
    <row r="1834" spans="1:5">
      <c r="A1834" s="180" t="s">
        <v>3612</v>
      </c>
      <c r="B1834" s="181" t="s">
        <v>3613</v>
      </c>
      <c r="C1834" s="182" t="s">
        <v>9</v>
      </c>
      <c r="D1834" s="284">
        <v>214.85</v>
      </c>
      <c r="E1834" s="283">
        <v>225.79</v>
      </c>
    </row>
    <row r="1835" spans="1:5">
      <c r="A1835" s="180" t="s">
        <v>3614</v>
      </c>
      <c r="B1835" s="181" t="s">
        <v>3615</v>
      </c>
      <c r="C1835" s="182" t="s">
        <v>6</v>
      </c>
      <c r="D1835" s="284">
        <v>576.14</v>
      </c>
      <c r="E1835" s="283">
        <v>578.57000000000005</v>
      </c>
    </row>
    <row r="1836" spans="1:5">
      <c r="A1836" s="180" t="s">
        <v>3616</v>
      </c>
      <c r="B1836" s="181" t="s">
        <v>3617</v>
      </c>
      <c r="C1836" s="182" t="s">
        <v>0</v>
      </c>
      <c r="D1836" s="284">
        <v>253.77</v>
      </c>
      <c r="E1836" s="283">
        <v>260.58999999999997</v>
      </c>
    </row>
    <row r="1837" spans="1:5">
      <c r="A1837" s="180" t="s">
        <v>3618</v>
      </c>
      <c r="B1837" s="181" t="s">
        <v>3619</v>
      </c>
      <c r="C1837" s="182" t="s">
        <v>6</v>
      </c>
      <c r="D1837" s="284">
        <v>644.52</v>
      </c>
      <c r="E1837" s="283">
        <v>647.94000000000005</v>
      </c>
    </row>
    <row r="1838" spans="1:5">
      <c r="A1838" s="180" t="s">
        <v>3620</v>
      </c>
      <c r="B1838" s="181" t="s">
        <v>3621</v>
      </c>
      <c r="C1838" s="182" t="s">
        <v>6</v>
      </c>
      <c r="D1838" s="284">
        <v>966.34</v>
      </c>
      <c r="E1838" s="283">
        <v>971.48</v>
      </c>
    </row>
    <row r="1839" spans="1:5">
      <c r="A1839" s="180" t="s">
        <v>3622</v>
      </c>
      <c r="B1839" s="181" t="s">
        <v>3623</v>
      </c>
      <c r="C1839" s="182"/>
      <c r="D1839" s="284"/>
      <c r="E1839" s="283"/>
    </row>
    <row r="1840" spans="1:5">
      <c r="A1840" s="180" t="s">
        <v>3624</v>
      </c>
      <c r="B1840" s="181" t="s">
        <v>3625</v>
      </c>
      <c r="C1840" s="182" t="s">
        <v>518</v>
      </c>
      <c r="D1840" s="284">
        <v>5773.89</v>
      </c>
      <c r="E1840" s="283">
        <v>5798.08</v>
      </c>
    </row>
    <row r="1841" spans="1:5">
      <c r="A1841" s="180" t="s">
        <v>3626</v>
      </c>
      <c r="B1841" s="181" t="s">
        <v>3627</v>
      </c>
      <c r="C1841" s="182" t="s">
        <v>518</v>
      </c>
      <c r="D1841" s="284">
        <v>3077.24</v>
      </c>
      <c r="E1841" s="283">
        <v>3101.43</v>
      </c>
    </row>
    <row r="1842" spans="1:5">
      <c r="A1842" s="180" t="s">
        <v>3628</v>
      </c>
      <c r="B1842" s="181" t="s">
        <v>3629</v>
      </c>
      <c r="C1842" s="182" t="s">
        <v>518</v>
      </c>
      <c r="D1842" s="284">
        <v>1893.54</v>
      </c>
      <c r="E1842" s="283">
        <v>1917.73</v>
      </c>
    </row>
    <row r="1843" spans="1:5">
      <c r="A1843" s="180" t="s">
        <v>3630</v>
      </c>
      <c r="B1843" s="181" t="s">
        <v>3631</v>
      </c>
      <c r="C1843" s="182" t="s">
        <v>518</v>
      </c>
      <c r="D1843" s="284">
        <v>3920.95</v>
      </c>
      <c r="E1843" s="283">
        <v>3945.14</v>
      </c>
    </row>
    <row r="1844" spans="1:5">
      <c r="A1844" s="180" t="s">
        <v>3632</v>
      </c>
      <c r="B1844" s="181" t="s">
        <v>3633</v>
      </c>
      <c r="C1844" s="182"/>
      <c r="D1844" s="284"/>
      <c r="E1844" s="283"/>
    </row>
    <row r="1845" spans="1:5">
      <c r="A1845" s="180" t="s">
        <v>3634</v>
      </c>
      <c r="B1845" s="181" t="s">
        <v>3635</v>
      </c>
      <c r="C1845" s="182" t="s">
        <v>518</v>
      </c>
      <c r="D1845" s="284">
        <v>6367.16</v>
      </c>
      <c r="E1845" s="283">
        <v>6405.59</v>
      </c>
    </row>
    <row r="1846" spans="1:5">
      <c r="A1846" s="180" t="s">
        <v>3636</v>
      </c>
      <c r="B1846" s="181" t="s">
        <v>3637</v>
      </c>
      <c r="C1846" s="182" t="s">
        <v>518</v>
      </c>
      <c r="D1846" s="284">
        <v>8822.86</v>
      </c>
      <c r="E1846" s="283">
        <v>8861.2900000000009</v>
      </c>
    </row>
    <row r="1847" spans="1:5">
      <c r="A1847" s="180" t="s">
        <v>3638</v>
      </c>
      <c r="B1847" s="181" t="s">
        <v>3639</v>
      </c>
      <c r="C1847" s="182" t="s">
        <v>6</v>
      </c>
      <c r="D1847" s="284">
        <v>2865.89</v>
      </c>
      <c r="E1847" s="283">
        <v>2871.57</v>
      </c>
    </row>
    <row r="1848" spans="1:5">
      <c r="A1848" s="180" t="s">
        <v>3640</v>
      </c>
      <c r="B1848" s="181" t="s">
        <v>3641</v>
      </c>
      <c r="C1848" s="182" t="s">
        <v>6</v>
      </c>
      <c r="D1848" s="284">
        <v>2047.37</v>
      </c>
      <c r="E1848" s="283">
        <v>2053.0500000000002</v>
      </c>
    </row>
    <row r="1849" spans="1:5">
      <c r="A1849" s="180" t="s">
        <v>3642</v>
      </c>
      <c r="B1849" s="181" t="s">
        <v>3643</v>
      </c>
      <c r="C1849" s="182"/>
      <c r="D1849" s="284"/>
      <c r="E1849" s="283"/>
    </row>
    <row r="1850" spans="1:5">
      <c r="A1850" s="180" t="s">
        <v>3644</v>
      </c>
      <c r="B1850" s="181" t="s">
        <v>3645</v>
      </c>
      <c r="C1850" s="182" t="s">
        <v>0</v>
      </c>
      <c r="D1850" s="284">
        <v>13.25</v>
      </c>
      <c r="E1850" s="283">
        <v>13.25</v>
      </c>
    </row>
    <row r="1851" spans="1:5">
      <c r="A1851" s="180" t="s">
        <v>3646</v>
      </c>
      <c r="B1851" s="181" t="s">
        <v>3647</v>
      </c>
      <c r="C1851" s="182" t="s">
        <v>6</v>
      </c>
      <c r="D1851" s="284">
        <v>1270.5899999999999</v>
      </c>
      <c r="E1851" s="283">
        <v>1274.3699999999999</v>
      </c>
    </row>
    <row r="1852" spans="1:5">
      <c r="A1852" s="180" t="s">
        <v>36486</v>
      </c>
      <c r="B1852" s="181" t="s">
        <v>3648</v>
      </c>
      <c r="C1852" s="182"/>
      <c r="D1852" s="284"/>
      <c r="E1852" s="283"/>
    </row>
    <row r="1853" spans="1:5">
      <c r="A1853" s="180" t="s">
        <v>3649</v>
      </c>
      <c r="B1853" s="181" t="s">
        <v>3650</v>
      </c>
      <c r="C1853" s="182"/>
      <c r="D1853" s="284"/>
      <c r="E1853" s="283"/>
    </row>
    <row r="1854" spans="1:5">
      <c r="A1854" s="180" t="s">
        <v>3651</v>
      </c>
      <c r="B1854" s="181" t="s">
        <v>3652</v>
      </c>
      <c r="C1854" s="182" t="s">
        <v>518</v>
      </c>
      <c r="D1854" s="284">
        <v>159305.74</v>
      </c>
      <c r="E1854" s="283">
        <v>159335.32999999999</v>
      </c>
    </row>
    <row r="1855" spans="1:5">
      <c r="A1855" s="180" t="s">
        <v>3653</v>
      </c>
      <c r="B1855" s="181" t="s">
        <v>3654</v>
      </c>
      <c r="C1855" s="182" t="s">
        <v>518</v>
      </c>
      <c r="D1855" s="284">
        <v>133962.76999999999</v>
      </c>
      <c r="E1855" s="283">
        <v>133992.35999999999</v>
      </c>
    </row>
    <row r="1856" spans="1:5">
      <c r="A1856" s="180" t="s">
        <v>3655</v>
      </c>
      <c r="B1856" s="181" t="s">
        <v>3656</v>
      </c>
      <c r="C1856" s="182" t="s">
        <v>518</v>
      </c>
      <c r="D1856" s="284">
        <v>111955.18</v>
      </c>
      <c r="E1856" s="283">
        <v>112014.36</v>
      </c>
    </row>
    <row r="1857" spans="1:5">
      <c r="A1857" s="180" t="s">
        <v>3657</v>
      </c>
      <c r="B1857" s="181" t="s">
        <v>3658</v>
      </c>
      <c r="C1857" s="182"/>
      <c r="D1857" s="284"/>
      <c r="E1857" s="283"/>
    </row>
    <row r="1858" spans="1:5">
      <c r="A1858" s="180" t="s">
        <v>181</v>
      </c>
      <c r="B1858" s="181" t="s">
        <v>182</v>
      </c>
      <c r="C1858" s="182" t="s">
        <v>6</v>
      </c>
      <c r="D1858" s="284">
        <v>303.89999999999998</v>
      </c>
      <c r="E1858" s="283">
        <v>323.23</v>
      </c>
    </row>
    <row r="1859" spans="1:5">
      <c r="A1859" s="180" t="s">
        <v>3659</v>
      </c>
      <c r="B1859" s="181" t="s">
        <v>3660</v>
      </c>
      <c r="C1859" s="182" t="s">
        <v>6</v>
      </c>
      <c r="D1859" s="284">
        <v>410.53</v>
      </c>
      <c r="E1859" s="283">
        <v>429.86</v>
      </c>
    </row>
    <row r="1860" spans="1:5">
      <c r="A1860" s="180" t="s">
        <v>3661</v>
      </c>
      <c r="B1860" s="181" t="s">
        <v>3662</v>
      </c>
      <c r="C1860" s="182" t="s">
        <v>6</v>
      </c>
      <c r="D1860" s="284">
        <v>1350.64</v>
      </c>
      <c r="E1860" s="283">
        <v>1373</v>
      </c>
    </row>
    <row r="1861" spans="1:5">
      <c r="A1861" s="180" t="s">
        <v>3663</v>
      </c>
      <c r="B1861" s="181" t="s">
        <v>3664</v>
      </c>
      <c r="C1861" s="182" t="s">
        <v>6</v>
      </c>
      <c r="D1861" s="284">
        <v>2880.38</v>
      </c>
      <c r="E1861" s="283">
        <v>2902.74</v>
      </c>
    </row>
    <row r="1862" spans="1:5">
      <c r="A1862" s="180" t="s">
        <v>3665</v>
      </c>
      <c r="B1862" s="181" t="s">
        <v>3666</v>
      </c>
      <c r="C1862" s="182" t="s">
        <v>6</v>
      </c>
      <c r="D1862" s="284">
        <v>2076.8000000000002</v>
      </c>
      <c r="E1862" s="283">
        <v>2099.16</v>
      </c>
    </row>
    <row r="1863" spans="1:5">
      <c r="A1863" s="180" t="s">
        <v>73</v>
      </c>
      <c r="B1863" s="181" t="s">
        <v>3667</v>
      </c>
      <c r="C1863" s="182" t="s">
        <v>6</v>
      </c>
      <c r="D1863" s="284">
        <v>756.08</v>
      </c>
      <c r="E1863" s="283">
        <v>772.85</v>
      </c>
    </row>
    <row r="1864" spans="1:5">
      <c r="A1864" s="180" t="s">
        <v>3668</v>
      </c>
      <c r="B1864" s="181" t="s">
        <v>3669</v>
      </c>
      <c r="C1864" s="182" t="s">
        <v>6</v>
      </c>
      <c r="D1864" s="284">
        <v>1902.06</v>
      </c>
      <c r="E1864" s="283">
        <v>1925.32</v>
      </c>
    </row>
    <row r="1865" spans="1:5">
      <c r="A1865" s="180" t="s">
        <v>3670</v>
      </c>
      <c r="B1865" s="181" t="s">
        <v>3671</v>
      </c>
      <c r="C1865" s="182" t="s">
        <v>6</v>
      </c>
      <c r="D1865" s="284">
        <v>1635.96</v>
      </c>
      <c r="E1865" s="283">
        <v>1658.32</v>
      </c>
    </row>
    <row r="1866" spans="1:5">
      <c r="A1866" s="180" t="s">
        <v>3672</v>
      </c>
      <c r="B1866" s="181" t="s">
        <v>3673</v>
      </c>
      <c r="C1866" s="182" t="s">
        <v>6</v>
      </c>
      <c r="D1866" s="284">
        <v>226.05</v>
      </c>
      <c r="E1866" s="283">
        <v>237.23</v>
      </c>
    </row>
    <row r="1867" spans="1:5">
      <c r="A1867" s="180" t="s">
        <v>3674</v>
      </c>
      <c r="B1867" s="181" t="s">
        <v>3675</v>
      </c>
      <c r="C1867" s="182" t="s">
        <v>6</v>
      </c>
      <c r="D1867" s="284">
        <v>402.47</v>
      </c>
      <c r="E1867" s="283">
        <v>421.8</v>
      </c>
    </row>
    <row r="1868" spans="1:5">
      <c r="A1868" s="180" t="s">
        <v>3676</v>
      </c>
      <c r="B1868" s="181" t="s">
        <v>3677</v>
      </c>
      <c r="C1868" s="182" t="s">
        <v>6</v>
      </c>
      <c r="D1868" s="284">
        <v>911.39</v>
      </c>
      <c r="E1868" s="283">
        <v>933.75</v>
      </c>
    </row>
    <row r="1869" spans="1:5">
      <c r="A1869" s="180" t="s">
        <v>3678</v>
      </c>
      <c r="B1869" s="181" t="s">
        <v>3679</v>
      </c>
      <c r="C1869" s="182"/>
      <c r="D1869" s="284"/>
      <c r="E1869" s="283"/>
    </row>
    <row r="1870" spans="1:5">
      <c r="A1870" s="180" t="s">
        <v>3680</v>
      </c>
      <c r="B1870" s="181" t="s">
        <v>3681</v>
      </c>
      <c r="C1870" s="182" t="s">
        <v>6</v>
      </c>
      <c r="D1870" s="284">
        <v>49.85</v>
      </c>
      <c r="E1870" s="283">
        <v>51.53</v>
      </c>
    </row>
    <row r="1871" spans="1:5">
      <c r="A1871" s="180" t="s">
        <v>3682</v>
      </c>
      <c r="B1871" s="181" t="s">
        <v>3683</v>
      </c>
      <c r="C1871" s="182" t="s">
        <v>6</v>
      </c>
      <c r="D1871" s="284">
        <v>66.66</v>
      </c>
      <c r="E1871" s="283">
        <v>68.34</v>
      </c>
    </row>
    <row r="1872" spans="1:5">
      <c r="A1872" s="180" t="s">
        <v>3684</v>
      </c>
      <c r="B1872" s="181" t="s">
        <v>3685</v>
      </c>
      <c r="C1872" s="182" t="s">
        <v>6</v>
      </c>
      <c r="D1872" s="284">
        <v>98.79</v>
      </c>
      <c r="E1872" s="283">
        <v>100.47</v>
      </c>
    </row>
    <row r="1873" spans="1:5">
      <c r="A1873" s="180" t="s">
        <v>3686</v>
      </c>
      <c r="B1873" s="181" t="s">
        <v>3687</v>
      </c>
      <c r="C1873" s="182" t="s">
        <v>6</v>
      </c>
      <c r="D1873" s="284">
        <v>134.91</v>
      </c>
      <c r="E1873" s="283">
        <v>136.59</v>
      </c>
    </row>
    <row r="1874" spans="1:5">
      <c r="A1874" s="180" t="s">
        <v>3688</v>
      </c>
      <c r="B1874" s="181" t="s">
        <v>3689</v>
      </c>
      <c r="C1874" s="182"/>
      <c r="D1874" s="284"/>
      <c r="E1874" s="283"/>
    </row>
    <row r="1875" spans="1:5">
      <c r="A1875" s="180" t="s">
        <v>3690</v>
      </c>
      <c r="B1875" s="181" t="s">
        <v>3691</v>
      </c>
      <c r="C1875" s="182" t="s">
        <v>6</v>
      </c>
      <c r="D1875" s="284">
        <v>54.94</v>
      </c>
      <c r="E1875" s="283">
        <v>56.05</v>
      </c>
    </row>
    <row r="1876" spans="1:5">
      <c r="A1876" s="180" t="s">
        <v>3692</v>
      </c>
      <c r="B1876" s="181" t="s">
        <v>3693</v>
      </c>
      <c r="C1876" s="182" t="s">
        <v>6</v>
      </c>
      <c r="D1876" s="284">
        <v>101.43</v>
      </c>
      <c r="E1876" s="283">
        <v>102.54</v>
      </c>
    </row>
    <row r="1877" spans="1:5">
      <c r="A1877" s="180" t="s">
        <v>3694</v>
      </c>
      <c r="B1877" s="181" t="s">
        <v>3695</v>
      </c>
      <c r="C1877" s="182" t="s">
        <v>6</v>
      </c>
      <c r="D1877" s="284">
        <v>117.68</v>
      </c>
      <c r="E1877" s="283">
        <v>121.87</v>
      </c>
    </row>
    <row r="1878" spans="1:5">
      <c r="A1878" s="180" t="s">
        <v>3696</v>
      </c>
      <c r="B1878" s="181" t="s">
        <v>3697</v>
      </c>
      <c r="C1878" s="182" t="s">
        <v>6</v>
      </c>
      <c r="D1878" s="284">
        <v>159.83000000000001</v>
      </c>
      <c r="E1878" s="283">
        <v>160.94</v>
      </c>
    </row>
    <row r="1879" spans="1:5">
      <c r="A1879" s="180" t="s">
        <v>3698</v>
      </c>
      <c r="B1879" s="181" t="s">
        <v>3699</v>
      </c>
      <c r="C1879" s="182" t="s">
        <v>6</v>
      </c>
      <c r="D1879" s="284">
        <v>213.96</v>
      </c>
      <c r="E1879" s="283">
        <v>215.07</v>
      </c>
    </row>
    <row r="1880" spans="1:5">
      <c r="A1880" s="180" t="s">
        <v>3700</v>
      </c>
      <c r="B1880" s="181" t="s">
        <v>3701</v>
      </c>
      <c r="C1880" s="182"/>
      <c r="D1880" s="284"/>
      <c r="E1880" s="283"/>
    </row>
    <row r="1881" spans="1:5">
      <c r="A1881" s="180" t="s">
        <v>3702</v>
      </c>
      <c r="B1881" s="181" t="s">
        <v>3703</v>
      </c>
      <c r="C1881" s="182" t="s">
        <v>518</v>
      </c>
      <c r="D1881" s="284">
        <v>549.1</v>
      </c>
      <c r="E1881" s="283">
        <v>551.9</v>
      </c>
    </row>
    <row r="1882" spans="1:5">
      <c r="A1882" s="180" t="s">
        <v>3704</v>
      </c>
      <c r="B1882" s="181" t="s">
        <v>3705</v>
      </c>
      <c r="C1882" s="182" t="s">
        <v>518</v>
      </c>
      <c r="D1882" s="284">
        <v>466.94</v>
      </c>
      <c r="E1882" s="283">
        <v>469.74</v>
      </c>
    </row>
    <row r="1883" spans="1:5">
      <c r="A1883" s="180" t="s">
        <v>3706</v>
      </c>
      <c r="B1883" s="181" t="s">
        <v>3707</v>
      </c>
      <c r="C1883" s="182"/>
      <c r="D1883" s="284"/>
      <c r="E1883" s="283"/>
    </row>
    <row r="1884" spans="1:5">
      <c r="A1884" s="180" t="s">
        <v>3708</v>
      </c>
      <c r="B1884" s="181" t="s">
        <v>3709</v>
      </c>
      <c r="C1884" s="182" t="s">
        <v>6</v>
      </c>
      <c r="D1884" s="284">
        <v>267.62</v>
      </c>
      <c r="E1884" s="283">
        <v>270.23</v>
      </c>
    </row>
    <row r="1885" spans="1:5">
      <c r="A1885" s="180" t="s">
        <v>3710</v>
      </c>
      <c r="B1885" s="181" t="s">
        <v>3711</v>
      </c>
      <c r="C1885" s="182" t="s">
        <v>6</v>
      </c>
      <c r="D1885" s="284">
        <v>241.34</v>
      </c>
      <c r="E1885" s="283">
        <v>243.95</v>
      </c>
    </row>
    <row r="1886" spans="1:5">
      <c r="A1886" s="180" t="s">
        <v>3712</v>
      </c>
      <c r="B1886" s="181" t="s">
        <v>3713</v>
      </c>
      <c r="C1886" s="182" t="s">
        <v>6</v>
      </c>
      <c r="D1886" s="284">
        <v>275.77999999999997</v>
      </c>
      <c r="E1886" s="283">
        <v>278.39</v>
      </c>
    </row>
    <row r="1887" spans="1:5">
      <c r="A1887" s="180" t="s">
        <v>3714</v>
      </c>
      <c r="B1887" s="181" t="s">
        <v>3715</v>
      </c>
      <c r="C1887" s="182" t="s">
        <v>6</v>
      </c>
      <c r="D1887" s="284">
        <v>235.79</v>
      </c>
      <c r="E1887" s="283">
        <v>238.4</v>
      </c>
    </row>
    <row r="1888" spans="1:5">
      <c r="A1888" s="180" t="s">
        <v>3716</v>
      </c>
      <c r="B1888" s="181" t="s">
        <v>3717</v>
      </c>
      <c r="C1888" s="182"/>
      <c r="D1888" s="284"/>
      <c r="E1888" s="283"/>
    </row>
    <row r="1889" spans="1:5">
      <c r="A1889" s="180" t="s">
        <v>3718</v>
      </c>
      <c r="B1889" s="181" t="s">
        <v>3719</v>
      </c>
      <c r="C1889" s="182" t="s">
        <v>6</v>
      </c>
      <c r="D1889" s="284">
        <v>211388.81</v>
      </c>
      <c r="E1889" s="283">
        <v>211603.85</v>
      </c>
    </row>
    <row r="1890" spans="1:5">
      <c r="A1890" s="180" t="s">
        <v>3720</v>
      </c>
      <c r="B1890" s="181" t="s">
        <v>3721</v>
      </c>
      <c r="C1890" s="182" t="s">
        <v>6</v>
      </c>
      <c r="D1890" s="284">
        <v>238779.06</v>
      </c>
      <c r="E1890" s="283">
        <v>238994.1</v>
      </c>
    </row>
    <row r="1891" spans="1:5">
      <c r="A1891" s="180" t="s">
        <v>3722</v>
      </c>
      <c r="B1891" s="181" t="s">
        <v>3723</v>
      </c>
      <c r="C1891" s="182" t="s">
        <v>6</v>
      </c>
      <c r="D1891" s="284">
        <v>106024.01</v>
      </c>
      <c r="E1891" s="283">
        <v>106239.05</v>
      </c>
    </row>
    <row r="1892" spans="1:5">
      <c r="A1892" s="180" t="s">
        <v>3724</v>
      </c>
      <c r="B1892" s="181" t="s">
        <v>3725</v>
      </c>
      <c r="C1892" s="182" t="s">
        <v>6</v>
      </c>
      <c r="D1892" s="284">
        <v>124672.96000000001</v>
      </c>
      <c r="E1892" s="283">
        <v>124888</v>
      </c>
    </row>
    <row r="1893" spans="1:5">
      <c r="A1893" s="180" t="s">
        <v>3726</v>
      </c>
      <c r="B1893" s="181" t="s">
        <v>3727</v>
      </c>
      <c r="C1893" s="182" t="s">
        <v>6</v>
      </c>
      <c r="D1893" s="284">
        <v>98584.34</v>
      </c>
      <c r="E1893" s="283">
        <v>98699.09</v>
      </c>
    </row>
    <row r="1894" spans="1:5">
      <c r="A1894" s="180" t="s">
        <v>3728</v>
      </c>
      <c r="B1894" s="181" t="s">
        <v>3729</v>
      </c>
      <c r="C1894" s="182" t="s">
        <v>6</v>
      </c>
      <c r="D1894" s="284">
        <v>150528.72</v>
      </c>
      <c r="E1894" s="283">
        <v>150743.76</v>
      </c>
    </row>
    <row r="1895" spans="1:5">
      <c r="A1895" s="180" t="s">
        <v>3730</v>
      </c>
      <c r="B1895" s="181" t="s">
        <v>3731</v>
      </c>
      <c r="C1895" s="182" t="s">
        <v>6</v>
      </c>
      <c r="D1895" s="284">
        <v>488281.86</v>
      </c>
      <c r="E1895" s="283">
        <v>488519.85</v>
      </c>
    </row>
    <row r="1896" spans="1:5">
      <c r="A1896" s="180" t="s">
        <v>3732</v>
      </c>
      <c r="B1896" s="181" t="s">
        <v>3733</v>
      </c>
      <c r="C1896" s="182" t="s">
        <v>6</v>
      </c>
      <c r="D1896" s="284">
        <v>152788.67000000001</v>
      </c>
      <c r="E1896" s="283">
        <v>153003.71</v>
      </c>
    </row>
    <row r="1897" spans="1:5">
      <c r="A1897" s="180" t="s">
        <v>3734</v>
      </c>
      <c r="B1897" s="181" t="s">
        <v>3735</v>
      </c>
      <c r="C1897" s="182" t="s">
        <v>6</v>
      </c>
      <c r="D1897" s="284">
        <v>442947.51</v>
      </c>
      <c r="E1897" s="283">
        <v>443183.55</v>
      </c>
    </row>
    <row r="1898" spans="1:5">
      <c r="A1898" s="180" t="s">
        <v>3736</v>
      </c>
      <c r="B1898" s="181" t="s">
        <v>3737</v>
      </c>
      <c r="C1898" s="182" t="s">
        <v>6</v>
      </c>
      <c r="D1898" s="284">
        <v>408849.73</v>
      </c>
      <c r="E1898" s="283">
        <v>409087.72</v>
      </c>
    </row>
    <row r="1899" spans="1:5">
      <c r="A1899" s="180" t="s">
        <v>3738</v>
      </c>
      <c r="B1899" s="181" t="s">
        <v>3739</v>
      </c>
      <c r="C1899" s="182"/>
      <c r="D1899" s="284"/>
      <c r="E1899" s="283"/>
    </row>
    <row r="1900" spans="1:5">
      <c r="A1900" s="180" t="s">
        <v>3740</v>
      </c>
      <c r="B1900" s="181" t="s">
        <v>3741</v>
      </c>
      <c r="C1900" s="182" t="s">
        <v>6</v>
      </c>
      <c r="D1900" s="284">
        <v>43265.13</v>
      </c>
      <c r="E1900" s="283">
        <v>43379.88</v>
      </c>
    </row>
    <row r="1901" spans="1:5">
      <c r="A1901" s="180" t="s">
        <v>3742</v>
      </c>
      <c r="B1901" s="181" t="s">
        <v>3743</v>
      </c>
      <c r="C1901" s="182" t="s">
        <v>6</v>
      </c>
      <c r="D1901" s="284">
        <v>31830.26</v>
      </c>
      <c r="E1901" s="283">
        <v>31945.01</v>
      </c>
    </row>
    <row r="1902" spans="1:5">
      <c r="A1902" s="180" t="s">
        <v>3744</v>
      </c>
      <c r="B1902" s="181" t="s">
        <v>3745</v>
      </c>
      <c r="C1902" s="182" t="s">
        <v>6</v>
      </c>
      <c r="D1902" s="284">
        <v>85701.56</v>
      </c>
      <c r="E1902" s="283">
        <v>85885.16</v>
      </c>
    </row>
    <row r="1903" spans="1:5">
      <c r="A1903" s="180" t="s">
        <v>3746</v>
      </c>
      <c r="B1903" s="181" t="s">
        <v>3747</v>
      </c>
      <c r="C1903" s="182" t="s">
        <v>6</v>
      </c>
      <c r="D1903" s="284">
        <v>126027.38</v>
      </c>
      <c r="E1903" s="283">
        <v>126210.98</v>
      </c>
    </row>
    <row r="1904" spans="1:5">
      <c r="A1904" s="180" t="s">
        <v>3748</v>
      </c>
      <c r="B1904" s="181" t="s">
        <v>3749</v>
      </c>
      <c r="C1904" s="182" t="s">
        <v>6</v>
      </c>
      <c r="D1904" s="284">
        <v>5664.17</v>
      </c>
      <c r="E1904" s="283">
        <v>5710.07</v>
      </c>
    </row>
    <row r="1905" spans="1:5">
      <c r="A1905" s="180" t="s">
        <v>3750</v>
      </c>
      <c r="B1905" s="181" t="s">
        <v>3751</v>
      </c>
      <c r="C1905" s="182" t="s">
        <v>6</v>
      </c>
      <c r="D1905" s="284">
        <v>7051.05</v>
      </c>
      <c r="E1905" s="283">
        <v>7096.95</v>
      </c>
    </row>
    <row r="1906" spans="1:5">
      <c r="A1906" s="180" t="s">
        <v>3752</v>
      </c>
      <c r="B1906" s="181" t="s">
        <v>3753</v>
      </c>
      <c r="C1906" s="182" t="s">
        <v>6</v>
      </c>
      <c r="D1906" s="284">
        <v>23213.97</v>
      </c>
      <c r="E1906" s="283">
        <v>23328.720000000001</v>
      </c>
    </row>
    <row r="1907" spans="1:5">
      <c r="A1907" s="180" t="s">
        <v>3754</v>
      </c>
      <c r="B1907" s="181" t="s">
        <v>3755</v>
      </c>
      <c r="C1907" s="182" t="s">
        <v>6</v>
      </c>
      <c r="D1907" s="284">
        <v>51533.26</v>
      </c>
      <c r="E1907" s="283">
        <v>51648.01</v>
      </c>
    </row>
    <row r="1908" spans="1:5">
      <c r="A1908" s="180" t="s">
        <v>3756</v>
      </c>
      <c r="B1908" s="181" t="s">
        <v>3757</v>
      </c>
      <c r="C1908" s="182" t="s">
        <v>6</v>
      </c>
      <c r="D1908" s="284">
        <v>25923.74</v>
      </c>
      <c r="E1908" s="283">
        <v>26038.49</v>
      </c>
    </row>
    <row r="1909" spans="1:5">
      <c r="A1909" s="180" t="s">
        <v>3758</v>
      </c>
      <c r="B1909" s="181" t="s">
        <v>3759</v>
      </c>
      <c r="C1909" s="182" t="s">
        <v>6</v>
      </c>
      <c r="D1909" s="284">
        <v>98038.13</v>
      </c>
      <c r="E1909" s="283">
        <v>98221.73</v>
      </c>
    </row>
    <row r="1910" spans="1:5">
      <c r="A1910" s="180" t="s">
        <v>3760</v>
      </c>
      <c r="B1910" s="181" t="s">
        <v>3761</v>
      </c>
      <c r="C1910" s="182" t="s">
        <v>6</v>
      </c>
      <c r="D1910" s="284">
        <v>18284.09</v>
      </c>
      <c r="E1910" s="283">
        <v>18329.990000000002</v>
      </c>
    </row>
    <row r="1911" spans="1:5">
      <c r="A1911" s="180" t="s">
        <v>3762</v>
      </c>
      <c r="B1911" s="181" t="s">
        <v>3763</v>
      </c>
      <c r="C1911" s="182" t="s">
        <v>6</v>
      </c>
      <c r="D1911" s="284">
        <v>78123.600000000006</v>
      </c>
      <c r="E1911" s="283">
        <v>78307.199999999997</v>
      </c>
    </row>
    <row r="1912" spans="1:5">
      <c r="A1912" s="180" t="s">
        <v>3764</v>
      </c>
      <c r="B1912" s="181" t="s">
        <v>3765</v>
      </c>
      <c r="C1912" s="182" t="s">
        <v>6</v>
      </c>
      <c r="D1912" s="284">
        <v>98488.11</v>
      </c>
      <c r="E1912" s="283">
        <v>98671.71</v>
      </c>
    </row>
    <row r="1913" spans="1:5">
      <c r="A1913" s="180" t="s">
        <v>3766</v>
      </c>
      <c r="B1913" s="181" t="s">
        <v>3767</v>
      </c>
      <c r="C1913" s="182" t="s">
        <v>6</v>
      </c>
      <c r="D1913" s="284">
        <v>142100.85999999999</v>
      </c>
      <c r="E1913" s="283">
        <v>142284.46</v>
      </c>
    </row>
    <row r="1914" spans="1:5">
      <c r="A1914" s="180" t="s">
        <v>3768</v>
      </c>
      <c r="B1914" s="181" t="s">
        <v>3769</v>
      </c>
      <c r="C1914" s="182" t="s">
        <v>6</v>
      </c>
      <c r="D1914" s="284">
        <v>77379.37</v>
      </c>
      <c r="E1914" s="283">
        <v>77494.12</v>
      </c>
    </row>
    <row r="1915" spans="1:5">
      <c r="A1915" s="180" t="s">
        <v>3770</v>
      </c>
      <c r="B1915" s="181" t="s">
        <v>3771</v>
      </c>
      <c r="C1915" s="182" t="s">
        <v>6</v>
      </c>
      <c r="D1915" s="284">
        <v>39368.019999999997</v>
      </c>
      <c r="E1915" s="283">
        <v>39482.769999999997</v>
      </c>
    </row>
    <row r="1916" spans="1:5">
      <c r="A1916" s="180" t="s">
        <v>3772</v>
      </c>
      <c r="B1916" s="181" t="s">
        <v>3773</v>
      </c>
      <c r="C1916" s="182" t="s">
        <v>6</v>
      </c>
      <c r="D1916" s="284">
        <v>147053.79999999999</v>
      </c>
      <c r="E1916" s="283">
        <v>147237.4</v>
      </c>
    </row>
    <row r="1917" spans="1:5">
      <c r="A1917" s="180" t="s">
        <v>3774</v>
      </c>
      <c r="B1917" s="181" t="s">
        <v>3775</v>
      </c>
      <c r="C1917" s="182" t="s">
        <v>6</v>
      </c>
      <c r="D1917" s="284">
        <v>45021.97</v>
      </c>
      <c r="E1917" s="283">
        <v>45136.72</v>
      </c>
    </row>
    <row r="1918" spans="1:5">
      <c r="A1918" s="180" t="s">
        <v>3776</v>
      </c>
      <c r="B1918" s="181" t="s">
        <v>3777</v>
      </c>
      <c r="C1918" s="182" t="s">
        <v>6</v>
      </c>
      <c r="D1918" s="284">
        <v>50150.38</v>
      </c>
      <c r="E1918" s="283">
        <v>50265.13</v>
      </c>
    </row>
    <row r="1919" spans="1:5">
      <c r="A1919" s="180" t="s">
        <v>3778</v>
      </c>
      <c r="B1919" s="181" t="s">
        <v>3779</v>
      </c>
      <c r="C1919" s="182"/>
      <c r="D1919" s="284"/>
      <c r="E1919" s="283"/>
    </row>
    <row r="1920" spans="1:5">
      <c r="A1920" s="180" t="s">
        <v>3780</v>
      </c>
      <c r="B1920" s="181" t="s">
        <v>3781</v>
      </c>
      <c r="C1920" s="182" t="s">
        <v>9</v>
      </c>
      <c r="D1920" s="284">
        <v>89.19</v>
      </c>
      <c r="E1920" s="283">
        <v>91.42</v>
      </c>
    </row>
    <row r="1921" spans="1:5">
      <c r="A1921" s="180" t="s">
        <v>3782</v>
      </c>
      <c r="B1921" s="181" t="s">
        <v>3783</v>
      </c>
      <c r="C1921" s="182" t="s">
        <v>6</v>
      </c>
      <c r="D1921" s="284">
        <v>58.71</v>
      </c>
      <c r="E1921" s="283">
        <v>59.82</v>
      </c>
    </row>
    <row r="1922" spans="1:5">
      <c r="A1922" s="180" t="s">
        <v>3784</v>
      </c>
      <c r="B1922" s="181" t="s">
        <v>3785</v>
      </c>
      <c r="C1922" s="182" t="s">
        <v>6</v>
      </c>
      <c r="D1922" s="284">
        <v>32.659999999999997</v>
      </c>
      <c r="E1922" s="283">
        <v>33.770000000000003</v>
      </c>
    </row>
    <row r="1923" spans="1:5">
      <c r="A1923" s="180" t="s">
        <v>3786</v>
      </c>
      <c r="B1923" s="181" t="s">
        <v>3787</v>
      </c>
      <c r="C1923" s="182" t="s">
        <v>6</v>
      </c>
      <c r="D1923" s="284">
        <v>10.7</v>
      </c>
      <c r="E1923" s="283">
        <v>11.54</v>
      </c>
    </row>
    <row r="1924" spans="1:5">
      <c r="A1924" s="180" t="s">
        <v>3788</v>
      </c>
      <c r="B1924" s="181" t="s">
        <v>3789</v>
      </c>
      <c r="C1924" s="182" t="s">
        <v>6</v>
      </c>
      <c r="D1924" s="284">
        <v>33.08</v>
      </c>
      <c r="E1924" s="283">
        <v>34.19</v>
      </c>
    </row>
    <row r="1925" spans="1:5">
      <c r="A1925" s="180" t="s">
        <v>3790</v>
      </c>
      <c r="B1925" s="181" t="s">
        <v>3791</v>
      </c>
      <c r="C1925" s="182" t="s">
        <v>6</v>
      </c>
      <c r="D1925" s="284">
        <v>825.52</v>
      </c>
      <c r="E1925" s="283">
        <v>825.64</v>
      </c>
    </row>
    <row r="1926" spans="1:5">
      <c r="A1926" s="180" t="s">
        <v>3792</v>
      </c>
      <c r="B1926" s="181" t="s">
        <v>3793</v>
      </c>
      <c r="C1926" s="182" t="s">
        <v>6</v>
      </c>
      <c r="D1926" s="284">
        <v>568.36</v>
      </c>
      <c r="E1926" s="283">
        <v>571.16</v>
      </c>
    </row>
    <row r="1927" spans="1:5">
      <c r="A1927" s="180" t="s">
        <v>3794</v>
      </c>
      <c r="B1927" s="181" t="s">
        <v>3795</v>
      </c>
      <c r="C1927" s="182" t="s">
        <v>6</v>
      </c>
      <c r="D1927" s="284">
        <v>284.73</v>
      </c>
      <c r="E1927" s="283">
        <v>287.52999999999997</v>
      </c>
    </row>
    <row r="1928" spans="1:5">
      <c r="A1928" s="180" t="s">
        <v>3796</v>
      </c>
      <c r="B1928" s="181" t="s">
        <v>3797</v>
      </c>
      <c r="C1928" s="182" t="s">
        <v>6</v>
      </c>
      <c r="D1928" s="284">
        <v>450.68</v>
      </c>
      <c r="E1928" s="283">
        <v>466.4</v>
      </c>
    </row>
    <row r="1929" spans="1:5">
      <c r="A1929" s="180" t="s">
        <v>3798</v>
      </c>
      <c r="B1929" s="181" t="s">
        <v>3799</v>
      </c>
      <c r="C1929" s="182" t="s">
        <v>3800</v>
      </c>
      <c r="D1929" s="284">
        <v>612.71</v>
      </c>
      <c r="E1929" s="283">
        <v>612.83000000000004</v>
      </c>
    </row>
    <row r="1930" spans="1:5">
      <c r="A1930" s="180" t="s">
        <v>3801</v>
      </c>
      <c r="B1930" s="181" t="s">
        <v>3802</v>
      </c>
      <c r="C1930" s="182" t="s">
        <v>6</v>
      </c>
      <c r="D1930" s="284">
        <v>81.760000000000005</v>
      </c>
      <c r="E1930" s="283">
        <v>87.35</v>
      </c>
    </row>
    <row r="1931" spans="1:5">
      <c r="A1931" s="180" t="s">
        <v>3803</v>
      </c>
      <c r="B1931" s="181" t="s">
        <v>3804</v>
      </c>
      <c r="C1931" s="182" t="s">
        <v>3800</v>
      </c>
      <c r="D1931" s="284">
        <v>467.81</v>
      </c>
      <c r="E1931" s="283">
        <v>467.93</v>
      </c>
    </row>
    <row r="1932" spans="1:5">
      <c r="A1932" s="180" t="s">
        <v>3805</v>
      </c>
      <c r="B1932" s="181" t="s">
        <v>3806</v>
      </c>
      <c r="C1932" s="182" t="s">
        <v>6</v>
      </c>
      <c r="D1932" s="284">
        <v>282.72000000000003</v>
      </c>
      <c r="E1932" s="283">
        <v>314.16000000000003</v>
      </c>
    </row>
    <row r="1933" spans="1:5">
      <c r="A1933" s="180" t="s">
        <v>3807</v>
      </c>
      <c r="B1933" s="181" t="s">
        <v>3808</v>
      </c>
      <c r="C1933" s="182" t="s">
        <v>143</v>
      </c>
      <c r="D1933" s="284">
        <v>27.87</v>
      </c>
      <c r="E1933" s="283">
        <v>27.96</v>
      </c>
    </row>
    <row r="1934" spans="1:5">
      <c r="A1934" s="180" t="s">
        <v>3809</v>
      </c>
      <c r="B1934" s="181" t="s">
        <v>3810</v>
      </c>
      <c r="C1934" s="182" t="s">
        <v>143</v>
      </c>
      <c r="D1934" s="284">
        <v>28.28</v>
      </c>
      <c r="E1934" s="283">
        <v>28.41</v>
      </c>
    </row>
    <row r="1935" spans="1:5">
      <c r="A1935" s="180" t="s">
        <v>3811</v>
      </c>
      <c r="B1935" s="181" t="s">
        <v>3812</v>
      </c>
      <c r="C1935" s="182" t="s">
        <v>0</v>
      </c>
      <c r="D1935" s="284">
        <v>934.22</v>
      </c>
      <c r="E1935" s="283">
        <v>935.36</v>
      </c>
    </row>
    <row r="1936" spans="1:5">
      <c r="A1936" s="180" t="s">
        <v>3813</v>
      </c>
      <c r="B1936" s="181" t="s">
        <v>3814</v>
      </c>
      <c r="C1936" s="182" t="s">
        <v>0</v>
      </c>
      <c r="D1936" s="284">
        <v>1162.23</v>
      </c>
      <c r="E1936" s="283">
        <v>1163.3699999999999</v>
      </c>
    </row>
    <row r="1937" spans="1:5">
      <c r="A1937" s="180" t="s">
        <v>3815</v>
      </c>
      <c r="B1937" s="181" t="s">
        <v>3816</v>
      </c>
      <c r="C1937" s="182" t="s">
        <v>3800</v>
      </c>
      <c r="D1937" s="284">
        <v>41.19</v>
      </c>
      <c r="E1937" s="283">
        <v>41.31</v>
      </c>
    </row>
    <row r="1938" spans="1:5">
      <c r="A1938" s="180" t="s">
        <v>3817</v>
      </c>
      <c r="B1938" s="181" t="s">
        <v>3818</v>
      </c>
      <c r="C1938" s="182" t="s">
        <v>6</v>
      </c>
      <c r="D1938" s="284">
        <v>89.99</v>
      </c>
      <c r="E1938" s="283">
        <v>97.85</v>
      </c>
    </row>
    <row r="1939" spans="1:5">
      <c r="A1939" s="180" t="s">
        <v>3819</v>
      </c>
      <c r="B1939" s="181" t="s">
        <v>3820</v>
      </c>
      <c r="C1939" s="182" t="s">
        <v>6</v>
      </c>
      <c r="D1939" s="284">
        <v>71.31</v>
      </c>
      <c r="E1939" s="283">
        <v>71.430000000000007</v>
      </c>
    </row>
    <row r="1940" spans="1:5">
      <c r="A1940" s="180" t="s">
        <v>3821</v>
      </c>
      <c r="B1940" s="181" t="s">
        <v>3822</v>
      </c>
      <c r="C1940" s="182" t="s">
        <v>6</v>
      </c>
      <c r="D1940" s="284">
        <v>375.99</v>
      </c>
      <c r="E1940" s="283">
        <v>391.71</v>
      </c>
    </row>
    <row r="1941" spans="1:5">
      <c r="A1941" s="180" t="s">
        <v>3823</v>
      </c>
      <c r="B1941" s="181" t="s">
        <v>3824</v>
      </c>
      <c r="C1941" s="182" t="s">
        <v>6</v>
      </c>
      <c r="D1941" s="284">
        <v>628.86</v>
      </c>
      <c r="E1941" s="283">
        <v>628.98</v>
      </c>
    </row>
    <row r="1942" spans="1:5">
      <c r="A1942" s="180" t="s">
        <v>3825</v>
      </c>
      <c r="B1942" s="181" t="s">
        <v>3826</v>
      </c>
      <c r="C1942" s="182" t="s">
        <v>6</v>
      </c>
      <c r="D1942" s="284">
        <v>680.91</v>
      </c>
      <c r="E1942" s="283">
        <v>696.63</v>
      </c>
    </row>
    <row r="1943" spans="1:5">
      <c r="A1943" s="180" t="s">
        <v>3827</v>
      </c>
      <c r="B1943" s="181" t="s">
        <v>3828</v>
      </c>
      <c r="C1943" s="182" t="s">
        <v>6</v>
      </c>
      <c r="D1943" s="284">
        <v>2948.45</v>
      </c>
      <c r="E1943" s="283">
        <v>2954.04</v>
      </c>
    </row>
    <row r="1944" spans="1:5">
      <c r="A1944" s="180" t="s">
        <v>3829</v>
      </c>
      <c r="B1944" s="181" t="s">
        <v>3830</v>
      </c>
      <c r="C1944" s="182" t="s">
        <v>6</v>
      </c>
      <c r="D1944" s="284">
        <v>4423.07</v>
      </c>
      <c r="E1944" s="283">
        <v>4428.66</v>
      </c>
    </row>
    <row r="1945" spans="1:5">
      <c r="A1945" s="180" t="s">
        <v>3831</v>
      </c>
      <c r="B1945" s="181" t="s">
        <v>3832</v>
      </c>
      <c r="C1945" s="182" t="s">
        <v>6</v>
      </c>
      <c r="D1945" s="284">
        <v>5725.01</v>
      </c>
      <c r="E1945" s="283">
        <v>5730.6</v>
      </c>
    </row>
    <row r="1946" spans="1:5">
      <c r="A1946" s="180" t="s">
        <v>36487</v>
      </c>
      <c r="B1946" s="181" t="s">
        <v>3833</v>
      </c>
      <c r="C1946" s="182"/>
      <c r="D1946" s="284"/>
      <c r="E1946" s="283"/>
    </row>
    <row r="1947" spans="1:5">
      <c r="A1947" s="180" t="s">
        <v>3834</v>
      </c>
      <c r="B1947" s="181" t="s">
        <v>3835</v>
      </c>
      <c r="C1947" s="182"/>
      <c r="D1947" s="284"/>
      <c r="E1947" s="283"/>
    </row>
    <row r="1948" spans="1:5">
      <c r="A1948" s="180" t="s">
        <v>3836</v>
      </c>
      <c r="B1948" s="181" t="s">
        <v>3837</v>
      </c>
      <c r="C1948" s="182" t="s">
        <v>6</v>
      </c>
      <c r="D1948" s="284">
        <v>133.5</v>
      </c>
      <c r="E1948" s="283">
        <v>143.12</v>
      </c>
    </row>
    <row r="1949" spans="1:5">
      <c r="A1949" s="180" t="s">
        <v>3838</v>
      </c>
      <c r="B1949" s="181" t="s">
        <v>3839</v>
      </c>
      <c r="C1949" s="182" t="s">
        <v>6</v>
      </c>
      <c r="D1949" s="284">
        <v>267.3</v>
      </c>
      <c r="E1949" s="283">
        <v>280.73</v>
      </c>
    </row>
    <row r="1950" spans="1:5">
      <c r="A1950" s="180" t="s">
        <v>3840</v>
      </c>
      <c r="B1950" s="181" t="s">
        <v>3841</v>
      </c>
      <c r="C1950" s="182" t="s">
        <v>6</v>
      </c>
      <c r="D1950" s="284">
        <v>450.69</v>
      </c>
      <c r="E1950" s="283">
        <v>467.92</v>
      </c>
    </row>
    <row r="1951" spans="1:5">
      <c r="A1951" s="180" t="s">
        <v>3842</v>
      </c>
      <c r="B1951" s="181" t="s">
        <v>3843</v>
      </c>
      <c r="C1951" s="182" t="s">
        <v>6</v>
      </c>
      <c r="D1951" s="284">
        <v>695.32</v>
      </c>
      <c r="E1951" s="283">
        <v>716.68</v>
      </c>
    </row>
    <row r="1952" spans="1:5">
      <c r="A1952" s="180" t="s">
        <v>3844</v>
      </c>
      <c r="B1952" s="181" t="s">
        <v>3845</v>
      </c>
      <c r="C1952" s="182" t="s">
        <v>6</v>
      </c>
      <c r="D1952" s="284">
        <v>1782.25</v>
      </c>
      <c r="E1952" s="283">
        <v>1810.89</v>
      </c>
    </row>
    <row r="1953" spans="1:5">
      <c r="A1953" s="180" t="s">
        <v>3846</v>
      </c>
      <c r="B1953" s="181" t="s">
        <v>3847</v>
      </c>
      <c r="C1953" s="182"/>
      <c r="D1953" s="284"/>
      <c r="E1953" s="283"/>
    </row>
    <row r="1954" spans="1:5">
      <c r="A1954" s="180" t="s">
        <v>3848</v>
      </c>
      <c r="B1954" s="181" t="s">
        <v>3849</v>
      </c>
      <c r="C1954" s="182" t="s">
        <v>6</v>
      </c>
      <c r="D1954" s="284">
        <v>140.07</v>
      </c>
      <c r="E1954" s="283">
        <v>148.46</v>
      </c>
    </row>
    <row r="1955" spans="1:5">
      <c r="A1955" s="180" t="s">
        <v>3850</v>
      </c>
      <c r="B1955" s="181" t="s">
        <v>3851</v>
      </c>
      <c r="C1955" s="182" t="s">
        <v>6</v>
      </c>
      <c r="D1955" s="284">
        <v>248.32</v>
      </c>
      <c r="E1955" s="283">
        <v>259.5</v>
      </c>
    </row>
    <row r="1956" spans="1:5">
      <c r="A1956" s="180" t="s">
        <v>3852</v>
      </c>
      <c r="B1956" s="181" t="s">
        <v>3853</v>
      </c>
      <c r="C1956" s="182" t="s">
        <v>6</v>
      </c>
      <c r="D1956" s="284">
        <v>420.9</v>
      </c>
      <c r="E1956" s="283">
        <v>434.88</v>
      </c>
    </row>
    <row r="1957" spans="1:5">
      <c r="A1957" s="180" t="s">
        <v>3854</v>
      </c>
      <c r="B1957" s="181" t="s">
        <v>3855</v>
      </c>
      <c r="C1957" s="182" t="s">
        <v>6</v>
      </c>
      <c r="D1957" s="284">
        <v>692.71</v>
      </c>
      <c r="E1957" s="283">
        <v>709.48</v>
      </c>
    </row>
    <row r="1958" spans="1:5">
      <c r="A1958" s="180" t="s">
        <v>3856</v>
      </c>
      <c r="B1958" s="181" t="s">
        <v>3857</v>
      </c>
      <c r="C1958" s="182"/>
      <c r="D1958" s="284"/>
      <c r="E1958" s="283"/>
    </row>
    <row r="1959" spans="1:5">
      <c r="A1959" s="180" t="s">
        <v>3858</v>
      </c>
      <c r="B1959" s="181" t="s">
        <v>3859</v>
      </c>
      <c r="C1959" s="182" t="s">
        <v>6</v>
      </c>
      <c r="D1959" s="284">
        <v>562.45000000000005</v>
      </c>
      <c r="E1959" s="283">
        <v>579.16999999999996</v>
      </c>
    </row>
    <row r="1960" spans="1:5">
      <c r="A1960" s="180" t="s">
        <v>3860</v>
      </c>
      <c r="B1960" s="181" t="s">
        <v>3861</v>
      </c>
      <c r="C1960" s="182" t="s">
        <v>6</v>
      </c>
      <c r="D1960" s="284">
        <v>670.6</v>
      </c>
      <c r="E1960" s="283">
        <v>687.32</v>
      </c>
    </row>
    <row r="1961" spans="1:5">
      <c r="A1961" s="180" t="s">
        <v>3862</v>
      </c>
      <c r="B1961" s="181" t="s">
        <v>3863</v>
      </c>
      <c r="C1961" s="182" t="s">
        <v>6</v>
      </c>
      <c r="D1961" s="284">
        <v>833.04</v>
      </c>
      <c r="E1961" s="283">
        <v>853.94</v>
      </c>
    </row>
    <row r="1962" spans="1:5">
      <c r="A1962" s="180" t="s">
        <v>3864</v>
      </c>
      <c r="B1962" s="181" t="s">
        <v>3865</v>
      </c>
      <c r="C1962" s="182" t="s">
        <v>6</v>
      </c>
      <c r="D1962" s="284">
        <v>921.65</v>
      </c>
      <c r="E1962" s="283">
        <v>942.55</v>
      </c>
    </row>
    <row r="1963" spans="1:5">
      <c r="A1963" s="180" t="s">
        <v>3866</v>
      </c>
      <c r="B1963" s="181" t="s">
        <v>3867</v>
      </c>
      <c r="C1963" s="182" t="s">
        <v>6</v>
      </c>
      <c r="D1963" s="284">
        <v>1113.71</v>
      </c>
      <c r="E1963" s="283">
        <v>1138.79</v>
      </c>
    </row>
    <row r="1964" spans="1:5">
      <c r="A1964" s="180" t="s">
        <v>3868</v>
      </c>
      <c r="B1964" s="181" t="s">
        <v>3869</v>
      </c>
      <c r="C1964" s="182" t="s">
        <v>6</v>
      </c>
      <c r="D1964" s="284">
        <v>1567.19</v>
      </c>
      <c r="E1964" s="283">
        <v>1592.27</v>
      </c>
    </row>
    <row r="1965" spans="1:5">
      <c r="A1965" s="180" t="s">
        <v>3870</v>
      </c>
      <c r="B1965" s="181" t="s">
        <v>3871</v>
      </c>
      <c r="C1965" s="182"/>
      <c r="D1965" s="284"/>
      <c r="E1965" s="283"/>
    </row>
    <row r="1966" spans="1:5">
      <c r="A1966" s="180" t="s">
        <v>3872</v>
      </c>
      <c r="B1966" s="181" t="s">
        <v>3873</v>
      </c>
      <c r="C1966" s="182" t="s">
        <v>6</v>
      </c>
      <c r="D1966" s="284">
        <v>633.41</v>
      </c>
      <c r="E1966" s="283">
        <v>645.95000000000005</v>
      </c>
    </row>
    <row r="1967" spans="1:5">
      <c r="A1967" s="180" t="s">
        <v>3874</v>
      </c>
      <c r="B1967" s="181" t="s">
        <v>3875</v>
      </c>
      <c r="C1967" s="182" t="s">
        <v>6</v>
      </c>
      <c r="D1967" s="284">
        <v>737.11</v>
      </c>
      <c r="E1967" s="283">
        <v>749.65</v>
      </c>
    </row>
    <row r="1968" spans="1:5">
      <c r="A1968" s="180" t="s">
        <v>3876</v>
      </c>
      <c r="B1968" s="181" t="s">
        <v>3877</v>
      </c>
      <c r="C1968" s="182" t="s">
        <v>6</v>
      </c>
      <c r="D1968" s="284">
        <v>856.2</v>
      </c>
      <c r="E1968" s="283">
        <v>872.92</v>
      </c>
    </row>
    <row r="1969" spans="1:5">
      <c r="A1969" s="180" t="s">
        <v>3878</v>
      </c>
      <c r="B1969" s="181" t="s">
        <v>3879</v>
      </c>
      <c r="C1969" s="182" t="s">
        <v>6</v>
      </c>
      <c r="D1969" s="284">
        <v>1155.2</v>
      </c>
      <c r="E1969" s="283">
        <v>1171.92</v>
      </c>
    </row>
    <row r="1970" spans="1:5">
      <c r="A1970" s="180" t="s">
        <v>3880</v>
      </c>
      <c r="B1970" s="181" t="s">
        <v>3881</v>
      </c>
      <c r="C1970" s="182" t="s">
        <v>6</v>
      </c>
      <c r="D1970" s="284">
        <v>1334.29</v>
      </c>
      <c r="E1970" s="283">
        <v>1355.19</v>
      </c>
    </row>
    <row r="1971" spans="1:5">
      <c r="A1971" s="180" t="s">
        <v>3882</v>
      </c>
      <c r="B1971" s="181" t="s">
        <v>3883</v>
      </c>
      <c r="C1971" s="182" t="s">
        <v>6</v>
      </c>
      <c r="D1971" s="284">
        <v>1754</v>
      </c>
      <c r="E1971" s="283">
        <v>1774.9</v>
      </c>
    </row>
    <row r="1972" spans="1:5">
      <c r="A1972" s="180" t="s">
        <v>3884</v>
      </c>
      <c r="B1972" s="181" t="s">
        <v>3885</v>
      </c>
      <c r="C1972" s="182"/>
      <c r="D1972" s="284"/>
      <c r="E1972" s="283"/>
    </row>
    <row r="1973" spans="1:5">
      <c r="A1973" s="180" t="s">
        <v>3886</v>
      </c>
      <c r="B1973" s="181" t="s">
        <v>3887</v>
      </c>
      <c r="C1973" s="182" t="s">
        <v>0</v>
      </c>
      <c r="D1973" s="284">
        <v>3079.69</v>
      </c>
      <c r="E1973" s="283">
        <v>3094.48</v>
      </c>
    </row>
    <row r="1974" spans="1:5">
      <c r="A1974" s="180" t="s">
        <v>3888</v>
      </c>
      <c r="B1974" s="181" t="s">
        <v>3889</v>
      </c>
      <c r="C1974" s="182"/>
      <c r="D1974" s="284"/>
      <c r="E1974" s="283"/>
    </row>
    <row r="1975" spans="1:5">
      <c r="A1975" s="180" t="s">
        <v>3890</v>
      </c>
      <c r="B1975" s="181" t="s">
        <v>3891</v>
      </c>
      <c r="C1975" s="182" t="s">
        <v>2</v>
      </c>
      <c r="D1975" s="284">
        <v>124.94</v>
      </c>
      <c r="E1975" s="283">
        <v>125.94</v>
      </c>
    </row>
    <row r="1976" spans="1:5">
      <c r="A1976" s="180" t="s">
        <v>3892</v>
      </c>
      <c r="B1976" s="181" t="s">
        <v>3893</v>
      </c>
      <c r="C1976" s="182"/>
      <c r="D1976" s="284"/>
      <c r="E1976" s="283"/>
    </row>
    <row r="1977" spans="1:5">
      <c r="A1977" s="180" t="s">
        <v>3894</v>
      </c>
      <c r="B1977" s="181" t="s">
        <v>3895</v>
      </c>
      <c r="C1977" s="182" t="s">
        <v>6</v>
      </c>
      <c r="D1977" s="284">
        <v>66.17</v>
      </c>
      <c r="E1977" s="283">
        <v>67.849999999999994</v>
      </c>
    </row>
    <row r="1978" spans="1:5">
      <c r="A1978" s="180" t="s">
        <v>3896</v>
      </c>
      <c r="B1978" s="181" t="s">
        <v>3897</v>
      </c>
      <c r="C1978" s="182" t="s">
        <v>6</v>
      </c>
      <c r="D1978" s="284">
        <v>72.010000000000005</v>
      </c>
      <c r="E1978" s="283">
        <v>74.81</v>
      </c>
    </row>
    <row r="1979" spans="1:5">
      <c r="A1979" s="180" t="s">
        <v>3898</v>
      </c>
      <c r="B1979" s="181" t="s">
        <v>3899</v>
      </c>
      <c r="C1979" s="182" t="s">
        <v>6</v>
      </c>
      <c r="D1979" s="284">
        <v>120.53</v>
      </c>
      <c r="E1979" s="283">
        <v>126.12</v>
      </c>
    </row>
    <row r="1980" spans="1:5">
      <c r="A1980" s="180" t="s">
        <v>3900</v>
      </c>
      <c r="B1980" s="181" t="s">
        <v>3901</v>
      </c>
      <c r="C1980" s="182" t="s">
        <v>6</v>
      </c>
      <c r="D1980" s="284">
        <v>261.17</v>
      </c>
      <c r="E1980" s="283">
        <v>266.76</v>
      </c>
    </row>
    <row r="1981" spans="1:5">
      <c r="A1981" s="180" t="s">
        <v>3902</v>
      </c>
      <c r="B1981" s="181" t="s">
        <v>3903</v>
      </c>
      <c r="C1981" s="182" t="s">
        <v>6</v>
      </c>
      <c r="D1981" s="284">
        <v>353.55</v>
      </c>
      <c r="E1981" s="283">
        <v>359.14</v>
      </c>
    </row>
    <row r="1982" spans="1:5">
      <c r="A1982" s="180" t="s">
        <v>3904</v>
      </c>
      <c r="B1982" s="181" t="s">
        <v>3905</v>
      </c>
      <c r="C1982" s="182" t="s">
        <v>6</v>
      </c>
      <c r="D1982" s="284">
        <v>1461.15</v>
      </c>
      <c r="E1982" s="283">
        <v>1467.85</v>
      </c>
    </row>
    <row r="1983" spans="1:5">
      <c r="A1983" s="180" t="s">
        <v>3906</v>
      </c>
      <c r="B1983" s="181" t="s">
        <v>3907</v>
      </c>
      <c r="C1983" s="182" t="s">
        <v>6</v>
      </c>
      <c r="D1983" s="284">
        <v>530.48</v>
      </c>
      <c r="E1983" s="283">
        <v>537.17999999999995</v>
      </c>
    </row>
    <row r="1984" spans="1:5">
      <c r="A1984" s="180" t="s">
        <v>3908</v>
      </c>
      <c r="B1984" s="181" t="s">
        <v>3909</v>
      </c>
      <c r="C1984" s="182"/>
      <c r="D1984" s="284"/>
      <c r="E1984" s="283"/>
    </row>
    <row r="1985" spans="1:5">
      <c r="A1985" s="180" t="s">
        <v>3910</v>
      </c>
      <c r="B1985" s="181" t="s">
        <v>3911</v>
      </c>
      <c r="C1985" s="182" t="s">
        <v>6</v>
      </c>
      <c r="D1985" s="284">
        <v>41.21</v>
      </c>
      <c r="E1985" s="283">
        <v>42.32</v>
      </c>
    </row>
    <row r="1986" spans="1:5">
      <c r="A1986" s="180" t="s">
        <v>3912</v>
      </c>
      <c r="B1986" s="181" t="s">
        <v>3913</v>
      </c>
      <c r="C1986" s="182" t="s">
        <v>6</v>
      </c>
      <c r="D1986" s="284">
        <v>86.12</v>
      </c>
      <c r="E1986" s="283">
        <v>87.23</v>
      </c>
    </row>
    <row r="1987" spans="1:5">
      <c r="A1987" s="180" t="s">
        <v>3914</v>
      </c>
      <c r="B1987" s="181" t="s">
        <v>3915</v>
      </c>
      <c r="C1987" s="182" t="s">
        <v>6</v>
      </c>
      <c r="D1987" s="284">
        <v>111.66</v>
      </c>
      <c r="E1987" s="283">
        <v>112.77</v>
      </c>
    </row>
    <row r="1988" spans="1:5">
      <c r="A1988" s="180" t="s">
        <v>3916</v>
      </c>
      <c r="B1988" s="181" t="s">
        <v>3917</v>
      </c>
      <c r="C1988" s="182" t="s">
        <v>6</v>
      </c>
      <c r="D1988" s="284">
        <v>187.32</v>
      </c>
      <c r="E1988" s="283">
        <v>188.43</v>
      </c>
    </row>
    <row r="1989" spans="1:5">
      <c r="A1989" s="180" t="s">
        <v>3918</v>
      </c>
      <c r="B1989" s="181" t="s">
        <v>3919</v>
      </c>
      <c r="C1989" s="182" t="s">
        <v>6</v>
      </c>
      <c r="D1989" s="284">
        <v>206.01</v>
      </c>
      <c r="E1989" s="283">
        <v>207.12</v>
      </c>
    </row>
    <row r="1990" spans="1:5">
      <c r="A1990" s="180" t="s">
        <v>3920</v>
      </c>
      <c r="B1990" s="181" t="s">
        <v>3921</v>
      </c>
      <c r="C1990" s="182" t="s">
        <v>6</v>
      </c>
      <c r="D1990" s="284">
        <v>365.64</v>
      </c>
      <c r="E1990" s="283">
        <v>366.75</v>
      </c>
    </row>
    <row r="1991" spans="1:5">
      <c r="A1991" s="180" t="s">
        <v>3922</v>
      </c>
      <c r="B1991" s="181" t="s">
        <v>3923</v>
      </c>
      <c r="C1991" s="182" t="s">
        <v>6</v>
      </c>
      <c r="D1991" s="284">
        <v>33.14</v>
      </c>
      <c r="E1991" s="283">
        <v>34.25</v>
      </c>
    </row>
    <row r="1992" spans="1:5">
      <c r="A1992" s="180" t="s">
        <v>3924</v>
      </c>
      <c r="B1992" s="181" t="s">
        <v>3925</v>
      </c>
      <c r="C1992" s="182" t="s">
        <v>6</v>
      </c>
      <c r="D1992" s="284">
        <v>30.71</v>
      </c>
      <c r="E1992" s="283">
        <v>31.82</v>
      </c>
    </row>
    <row r="1993" spans="1:5">
      <c r="A1993" s="180" t="s">
        <v>3926</v>
      </c>
      <c r="B1993" s="181" t="s">
        <v>3927</v>
      </c>
      <c r="C1993" s="182" t="s">
        <v>6</v>
      </c>
      <c r="D1993" s="284">
        <v>39.479999999999997</v>
      </c>
      <c r="E1993" s="283">
        <v>39.770000000000003</v>
      </c>
    </row>
    <row r="1994" spans="1:5">
      <c r="A1994" s="180" t="s">
        <v>3928</v>
      </c>
      <c r="B1994" s="181" t="s">
        <v>3929</v>
      </c>
      <c r="C1994" s="182"/>
      <c r="D1994" s="284"/>
      <c r="E1994" s="283"/>
    </row>
    <row r="1995" spans="1:5">
      <c r="A1995" s="180" t="s">
        <v>3930</v>
      </c>
      <c r="B1995" s="181" t="s">
        <v>3931</v>
      </c>
      <c r="C1995" s="182" t="s">
        <v>6</v>
      </c>
      <c r="D1995" s="284">
        <v>28410.86</v>
      </c>
      <c r="E1995" s="283">
        <v>28445.91</v>
      </c>
    </row>
    <row r="1996" spans="1:5">
      <c r="A1996" s="180" t="s">
        <v>3932</v>
      </c>
      <c r="B1996" s="181" t="s">
        <v>45765</v>
      </c>
      <c r="C1996" s="182" t="s">
        <v>6</v>
      </c>
      <c r="D1996" s="284">
        <v>27418.59</v>
      </c>
      <c r="E1996" s="283">
        <v>27450.03</v>
      </c>
    </row>
    <row r="1997" spans="1:5">
      <c r="A1997" s="180" t="s">
        <v>3933</v>
      </c>
      <c r="B1997" s="181" t="s">
        <v>3934</v>
      </c>
      <c r="C1997" s="182" t="s">
        <v>518</v>
      </c>
      <c r="D1997" s="284">
        <v>44850.11</v>
      </c>
      <c r="E1997" s="283">
        <v>44896.43</v>
      </c>
    </row>
    <row r="1998" spans="1:5">
      <c r="A1998" s="180" t="s">
        <v>3935</v>
      </c>
      <c r="B1998" s="181" t="s">
        <v>53056</v>
      </c>
      <c r="C1998" s="182" t="s">
        <v>6</v>
      </c>
      <c r="D1998" s="284">
        <v>84433.8</v>
      </c>
      <c r="E1998" s="283">
        <v>84439.39</v>
      </c>
    </row>
    <row r="1999" spans="1:5">
      <c r="A1999" s="180" t="s">
        <v>3936</v>
      </c>
      <c r="B1999" s="181" t="s">
        <v>53057</v>
      </c>
      <c r="C1999" s="182" t="s">
        <v>6</v>
      </c>
      <c r="D1999" s="284">
        <v>147653.54</v>
      </c>
      <c r="E1999" s="283">
        <v>147659.13</v>
      </c>
    </row>
    <row r="2000" spans="1:5">
      <c r="A2000" s="180" t="s">
        <v>3937</v>
      </c>
      <c r="B2000" s="181" t="s">
        <v>3938</v>
      </c>
      <c r="C2000" s="182" t="s">
        <v>6</v>
      </c>
      <c r="D2000" s="284">
        <v>33.090000000000003</v>
      </c>
      <c r="E2000" s="283">
        <v>34.770000000000003</v>
      </c>
    </row>
    <row r="2001" spans="1:5">
      <c r="A2001" s="180" t="s">
        <v>3939</v>
      </c>
      <c r="B2001" s="181" t="s">
        <v>3940</v>
      </c>
      <c r="C2001" s="182" t="s">
        <v>6</v>
      </c>
      <c r="D2001" s="284">
        <v>57.16</v>
      </c>
      <c r="E2001" s="283">
        <v>58.84</v>
      </c>
    </row>
    <row r="2002" spans="1:5">
      <c r="A2002" s="180" t="s">
        <v>74</v>
      </c>
      <c r="B2002" s="181" t="s">
        <v>75</v>
      </c>
      <c r="C2002" s="182" t="s">
        <v>6</v>
      </c>
      <c r="D2002" s="284">
        <v>168.55</v>
      </c>
      <c r="E2002" s="283">
        <v>171.91</v>
      </c>
    </row>
    <row r="2003" spans="1:5">
      <c r="A2003" s="180" t="s">
        <v>3941</v>
      </c>
      <c r="B2003" s="181" t="s">
        <v>3942</v>
      </c>
      <c r="C2003" s="182" t="s">
        <v>6</v>
      </c>
      <c r="D2003" s="284">
        <v>209.21</v>
      </c>
      <c r="E2003" s="283">
        <v>212.57</v>
      </c>
    </row>
    <row r="2004" spans="1:5">
      <c r="A2004" s="180" t="s">
        <v>3943</v>
      </c>
      <c r="B2004" s="181" t="s">
        <v>3944</v>
      </c>
      <c r="C2004" s="182" t="s">
        <v>6</v>
      </c>
      <c r="D2004" s="284">
        <v>168.75</v>
      </c>
      <c r="E2004" s="283">
        <v>173.78</v>
      </c>
    </row>
    <row r="2005" spans="1:5">
      <c r="A2005" s="180" t="s">
        <v>3945</v>
      </c>
      <c r="B2005" s="181" t="s">
        <v>3946</v>
      </c>
      <c r="C2005" s="182" t="s">
        <v>6</v>
      </c>
      <c r="D2005" s="284">
        <v>262.02</v>
      </c>
      <c r="E2005" s="283">
        <v>267.05</v>
      </c>
    </row>
    <row r="2006" spans="1:5">
      <c r="A2006" s="180" t="s">
        <v>3947</v>
      </c>
      <c r="B2006" s="181" t="s">
        <v>53058</v>
      </c>
      <c r="C2006" s="182" t="s">
        <v>6</v>
      </c>
      <c r="D2006" s="284">
        <v>523.79</v>
      </c>
      <c r="E2006" s="283">
        <v>529.38</v>
      </c>
    </row>
    <row r="2007" spans="1:5">
      <c r="A2007" s="180" t="s">
        <v>3948</v>
      </c>
      <c r="B2007" s="181" t="s">
        <v>53059</v>
      </c>
      <c r="C2007" s="182" t="s">
        <v>6</v>
      </c>
      <c r="D2007" s="284">
        <v>849.08</v>
      </c>
      <c r="E2007" s="283">
        <v>854.67</v>
      </c>
    </row>
    <row r="2008" spans="1:5" ht="30">
      <c r="A2008" s="180" t="s">
        <v>3949</v>
      </c>
      <c r="B2008" s="181" t="s">
        <v>53060</v>
      </c>
      <c r="C2008" s="182" t="s">
        <v>6</v>
      </c>
      <c r="D2008" s="284">
        <v>1954.58</v>
      </c>
      <c r="E2008" s="283">
        <v>1965.76</v>
      </c>
    </row>
    <row r="2009" spans="1:5" ht="30">
      <c r="A2009" s="180" t="s">
        <v>3950</v>
      </c>
      <c r="B2009" s="181" t="s">
        <v>53061</v>
      </c>
      <c r="C2009" s="182" t="s">
        <v>6</v>
      </c>
      <c r="D2009" s="284">
        <v>1377.7</v>
      </c>
      <c r="E2009" s="283">
        <v>1388.88</v>
      </c>
    </row>
    <row r="2010" spans="1:5" ht="30">
      <c r="A2010" s="180" t="s">
        <v>3951</v>
      </c>
      <c r="B2010" s="181" t="s">
        <v>53062</v>
      </c>
      <c r="C2010" s="182" t="s">
        <v>6</v>
      </c>
      <c r="D2010" s="284">
        <v>3698.14</v>
      </c>
      <c r="E2010" s="283">
        <v>3709.32</v>
      </c>
    </row>
    <row r="2011" spans="1:5">
      <c r="A2011" s="180" t="s">
        <v>3952</v>
      </c>
      <c r="B2011" s="181" t="s">
        <v>3953</v>
      </c>
      <c r="C2011" s="182" t="s">
        <v>6</v>
      </c>
      <c r="D2011" s="284">
        <v>9304.5300000000007</v>
      </c>
      <c r="E2011" s="283">
        <v>9315.7099999999991</v>
      </c>
    </row>
    <row r="2012" spans="1:5">
      <c r="A2012" s="180" t="s">
        <v>3954</v>
      </c>
      <c r="B2012" s="181" t="s">
        <v>3955</v>
      </c>
      <c r="C2012" s="182" t="s">
        <v>6</v>
      </c>
      <c r="D2012" s="284">
        <v>15914.65</v>
      </c>
      <c r="E2012" s="283">
        <v>15925.83</v>
      </c>
    </row>
    <row r="2013" spans="1:5">
      <c r="A2013" s="180" t="s">
        <v>3956</v>
      </c>
      <c r="B2013" s="181" t="s">
        <v>3957</v>
      </c>
      <c r="C2013" s="182" t="s">
        <v>6</v>
      </c>
      <c r="D2013" s="284">
        <v>23050.17</v>
      </c>
      <c r="E2013" s="283">
        <v>23061.35</v>
      </c>
    </row>
    <row r="2014" spans="1:5">
      <c r="A2014" s="180" t="s">
        <v>3958</v>
      </c>
      <c r="B2014" s="181" t="s">
        <v>3959</v>
      </c>
      <c r="C2014" s="182" t="s">
        <v>6</v>
      </c>
      <c r="D2014" s="284">
        <v>20.86</v>
      </c>
      <c r="E2014" s="283">
        <v>21.97</v>
      </c>
    </row>
    <row r="2015" spans="1:5">
      <c r="A2015" s="180" t="s">
        <v>3960</v>
      </c>
      <c r="B2015" s="181" t="s">
        <v>3961</v>
      </c>
      <c r="C2015" s="182" t="s">
        <v>6</v>
      </c>
      <c r="D2015" s="284">
        <v>23.51</v>
      </c>
      <c r="E2015" s="283">
        <v>24.62</v>
      </c>
    </row>
    <row r="2016" spans="1:5">
      <c r="A2016" s="180" t="s">
        <v>3962</v>
      </c>
      <c r="B2016" s="181" t="s">
        <v>3963</v>
      </c>
      <c r="C2016" s="182" t="s">
        <v>6</v>
      </c>
      <c r="D2016" s="284">
        <v>53.6</v>
      </c>
      <c r="E2016" s="283">
        <v>54.71</v>
      </c>
    </row>
    <row r="2017" spans="1:5">
      <c r="A2017" s="180" t="s">
        <v>3964</v>
      </c>
      <c r="B2017" s="181" t="s">
        <v>3965</v>
      </c>
      <c r="C2017" s="182" t="s">
        <v>6</v>
      </c>
      <c r="D2017" s="284">
        <v>53.7</v>
      </c>
      <c r="E2017" s="283">
        <v>54.81</v>
      </c>
    </row>
    <row r="2018" spans="1:5">
      <c r="A2018" s="180" t="s">
        <v>3966</v>
      </c>
      <c r="B2018" s="181" t="s">
        <v>3967</v>
      </c>
      <c r="C2018" s="182" t="s">
        <v>6</v>
      </c>
      <c r="D2018" s="284">
        <v>62.92</v>
      </c>
      <c r="E2018" s="283">
        <v>64.03</v>
      </c>
    </row>
    <row r="2019" spans="1:5">
      <c r="A2019" s="180" t="s">
        <v>3968</v>
      </c>
      <c r="B2019" s="181" t="s">
        <v>3969</v>
      </c>
      <c r="C2019" s="182" t="s">
        <v>6</v>
      </c>
      <c r="D2019" s="284">
        <v>148.55000000000001</v>
      </c>
      <c r="E2019" s="283">
        <v>149.66</v>
      </c>
    </row>
    <row r="2020" spans="1:5">
      <c r="A2020" s="180" t="s">
        <v>3970</v>
      </c>
      <c r="B2020" s="181" t="s">
        <v>3971</v>
      </c>
      <c r="C2020" s="182" t="s">
        <v>6</v>
      </c>
      <c r="D2020" s="284">
        <v>69.41</v>
      </c>
      <c r="E2020" s="283">
        <v>70.52</v>
      </c>
    </row>
    <row r="2021" spans="1:5">
      <c r="A2021" s="180" t="s">
        <v>3972</v>
      </c>
      <c r="B2021" s="181" t="s">
        <v>3973</v>
      </c>
      <c r="C2021" s="182" t="s">
        <v>6</v>
      </c>
      <c r="D2021" s="284">
        <v>74</v>
      </c>
      <c r="E2021" s="283">
        <v>75.11</v>
      </c>
    </row>
    <row r="2022" spans="1:5">
      <c r="A2022" s="180" t="s">
        <v>3974</v>
      </c>
      <c r="B2022" s="181" t="s">
        <v>3975</v>
      </c>
      <c r="C2022" s="182" t="s">
        <v>6</v>
      </c>
      <c r="D2022" s="284">
        <v>79.790000000000006</v>
      </c>
      <c r="E2022" s="283">
        <v>80.900000000000006</v>
      </c>
    </row>
    <row r="2023" spans="1:5">
      <c r="A2023" s="180" t="s">
        <v>3976</v>
      </c>
      <c r="B2023" s="181" t="s">
        <v>45766</v>
      </c>
      <c r="C2023" s="182" t="s">
        <v>6</v>
      </c>
      <c r="D2023" s="284">
        <v>906.97</v>
      </c>
      <c r="E2023" s="283">
        <v>908.08</v>
      </c>
    </row>
    <row r="2024" spans="1:5">
      <c r="A2024" s="180" t="s">
        <v>3977</v>
      </c>
      <c r="B2024" s="181" t="s">
        <v>45767</v>
      </c>
      <c r="C2024" s="182" t="s">
        <v>6</v>
      </c>
      <c r="D2024" s="284">
        <v>33603.14</v>
      </c>
      <c r="E2024" s="283">
        <v>33614.32</v>
      </c>
    </row>
    <row r="2025" spans="1:5">
      <c r="A2025" s="180" t="s">
        <v>3978</v>
      </c>
      <c r="B2025" s="181" t="s">
        <v>45768</v>
      </c>
      <c r="C2025" s="182" t="s">
        <v>6</v>
      </c>
      <c r="D2025" s="284">
        <v>59142.39</v>
      </c>
      <c r="E2025" s="283">
        <v>59153.57</v>
      </c>
    </row>
    <row r="2026" spans="1:5">
      <c r="A2026" s="180" t="s">
        <v>3979</v>
      </c>
      <c r="B2026" s="181" t="s">
        <v>3980</v>
      </c>
      <c r="C2026" s="182" t="s">
        <v>6</v>
      </c>
      <c r="D2026" s="284">
        <v>365549.62</v>
      </c>
      <c r="E2026" s="283">
        <v>365555.21</v>
      </c>
    </row>
    <row r="2027" spans="1:5">
      <c r="A2027" s="180" t="s">
        <v>3981</v>
      </c>
      <c r="B2027" s="181" t="s">
        <v>3982</v>
      </c>
      <c r="C2027" s="182"/>
      <c r="D2027" s="284"/>
      <c r="E2027" s="283"/>
    </row>
    <row r="2028" spans="1:5">
      <c r="A2028" s="180" t="s">
        <v>3983</v>
      </c>
      <c r="B2028" s="181" t="s">
        <v>3984</v>
      </c>
      <c r="C2028" s="182" t="s">
        <v>6</v>
      </c>
      <c r="D2028" s="284">
        <v>2465.6799999999998</v>
      </c>
      <c r="E2028" s="283">
        <v>2471.27</v>
      </c>
    </row>
    <row r="2029" spans="1:5">
      <c r="A2029" s="180" t="s">
        <v>3985</v>
      </c>
      <c r="B2029" s="181" t="s">
        <v>3986</v>
      </c>
      <c r="C2029" s="182" t="s">
        <v>6</v>
      </c>
      <c r="D2029" s="284">
        <v>2067</v>
      </c>
      <c r="E2029" s="283">
        <v>2071.48</v>
      </c>
    </row>
    <row r="2030" spans="1:5">
      <c r="A2030" s="180" t="s">
        <v>3987</v>
      </c>
      <c r="B2030" s="181" t="s">
        <v>3988</v>
      </c>
      <c r="C2030" s="182" t="s">
        <v>6</v>
      </c>
      <c r="D2030" s="284">
        <v>1315</v>
      </c>
      <c r="E2030" s="283">
        <v>1319.48</v>
      </c>
    </row>
    <row r="2031" spans="1:5">
      <c r="A2031" s="180" t="s">
        <v>3989</v>
      </c>
      <c r="B2031" s="181" t="s">
        <v>3990</v>
      </c>
      <c r="C2031" s="182" t="s">
        <v>6</v>
      </c>
      <c r="D2031" s="284">
        <v>2130.52</v>
      </c>
      <c r="E2031" s="283">
        <v>2136.11</v>
      </c>
    </row>
    <row r="2032" spans="1:5">
      <c r="A2032" s="180" t="s">
        <v>3991</v>
      </c>
      <c r="B2032" s="181" t="s">
        <v>3992</v>
      </c>
      <c r="C2032" s="182" t="s">
        <v>6</v>
      </c>
      <c r="D2032" s="284">
        <v>2285.04</v>
      </c>
      <c r="E2032" s="283">
        <v>2291.7399999999998</v>
      </c>
    </row>
    <row r="2033" spans="1:5">
      <c r="A2033" s="180" t="s">
        <v>3993</v>
      </c>
      <c r="B2033" s="181" t="s">
        <v>3994</v>
      </c>
      <c r="C2033" s="182" t="s">
        <v>6</v>
      </c>
      <c r="D2033" s="284">
        <v>5028.08</v>
      </c>
      <c r="E2033" s="283">
        <v>5036.47</v>
      </c>
    </row>
    <row r="2034" spans="1:5">
      <c r="A2034" s="180" t="s">
        <v>3995</v>
      </c>
      <c r="B2034" s="181" t="s">
        <v>3996</v>
      </c>
      <c r="C2034" s="182" t="s">
        <v>6</v>
      </c>
      <c r="D2034" s="284">
        <v>10058.91</v>
      </c>
      <c r="E2034" s="283">
        <v>10067.299999999999</v>
      </c>
    </row>
    <row r="2035" spans="1:5" ht="30">
      <c r="A2035" s="180" t="s">
        <v>3997</v>
      </c>
      <c r="B2035" s="181" t="s">
        <v>3998</v>
      </c>
      <c r="C2035" s="182" t="s">
        <v>6</v>
      </c>
      <c r="D2035" s="284">
        <v>1418.62</v>
      </c>
      <c r="E2035" s="283">
        <v>1423.1</v>
      </c>
    </row>
    <row r="2036" spans="1:5" ht="30">
      <c r="A2036" s="180" t="s">
        <v>3999</v>
      </c>
      <c r="B2036" s="181" t="s">
        <v>4000</v>
      </c>
      <c r="C2036" s="182" t="s">
        <v>6</v>
      </c>
      <c r="D2036" s="284">
        <v>1842.05</v>
      </c>
      <c r="E2036" s="283">
        <v>1846.53</v>
      </c>
    </row>
    <row r="2037" spans="1:5">
      <c r="A2037" s="180" t="s">
        <v>4001</v>
      </c>
      <c r="B2037" s="181" t="s">
        <v>4002</v>
      </c>
      <c r="C2037" s="182" t="s">
        <v>6</v>
      </c>
      <c r="D2037" s="284">
        <v>4180.46</v>
      </c>
      <c r="E2037" s="283">
        <v>4184.9399999999996</v>
      </c>
    </row>
    <row r="2038" spans="1:5">
      <c r="A2038" s="180" t="s">
        <v>4003</v>
      </c>
      <c r="B2038" s="181" t="s">
        <v>4004</v>
      </c>
      <c r="C2038" s="182" t="s">
        <v>6</v>
      </c>
      <c r="D2038" s="284">
        <v>4602.91</v>
      </c>
      <c r="E2038" s="283">
        <v>4608.5</v>
      </c>
    </row>
    <row r="2039" spans="1:5">
      <c r="A2039" s="180" t="s">
        <v>4005</v>
      </c>
      <c r="B2039" s="181" t="s">
        <v>4006</v>
      </c>
      <c r="C2039" s="182" t="s">
        <v>6</v>
      </c>
      <c r="D2039" s="284">
        <v>9676.9599999999991</v>
      </c>
      <c r="E2039" s="283">
        <v>9683.66</v>
      </c>
    </row>
    <row r="2040" spans="1:5">
      <c r="A2040" s="180" t="s">
        <v>4007</v>
      </c>
      <c r="B2040" s="181" t="s">
        <v>4008</v>
      </c>
      <c r="C2040" s="182" t="s">
        <v>6</v>
      </c>
      <c r="D2040" s="284">
        <v>392.18</v>
      </c>
      <c r="E2040" s="283">
        <v>396.66</v>
      </c>
    </row>
    <row r="2041" spans="1:5">
      <c r="A2041" s="180" t="s">
        <v>4009</v>
      </c>
      <c r="B2041" s="181" t="s">
        <v>4010</v>
      </c>
      <c r="C2041" s="182" t="s">
        <v>6</v>
      </c>
      <c r="D2041" s="284">
        <v>964.74</v>
      </c>
      <c r="E2041" s="283">
        <v>969.22</v>
      </c>
    </row>
    <row r="2042" spans="1:5">
      <c r="A2042" s="180" t="s">
        <v>4011</v>
      </c>
      <c r="B2042" s="181" t="s">
        <v>4012</v>
      </c>
      <c r="C2042" s="182" t="s">
        <v>6</v>
      </c>
      <c r="D2042" s="284">
        <v>1283.74</v>
      </c>
      <c r="E2042" s="283">
        <v>1289.33</v>
      </c>
    </row>
    <row r="2043" spans="1:5">
      <c r="A2043" s="180" t="s">
        <v>4013</v>
      </c>
      <c r="B2043" s="181" t="s">
        <v>4014</v>
      </c>
      <c r="C2043" s="182" t="s">
        <v>6</v>
      </c>
      <c r="D2043" s="284">
        <v>1736.63</v>
      </c>
      <c r="E2043" s="283">
        <v>1743.33</v>
      </c>
    </row>
    <row r="2044" spans="1:5">
      <c r="A2044" s="180" t="s">
        <v>4015</v>
      </c>
      <c r="B2044" s="181" t="s">
        <v>4016</v>
      </c>
      <c r="C2044" s="182" t="s">
        <v>6</v>
      </c>
      <c r="D2044" s="284">
        <v>5371.04</v>
      </c>
      <c r="E2044" s="283">
        <v>5377.74</v>
      </c>
    </row>
    <row r="2045" spans="1:5">
      <c r="A2045" s="180" t="s">
        <v>4017</v>
      </c>
      <c r="B2045" s="181" t="s">
        <v>4018</v>
      </c>
      <c r="C2045" s="182" t="s">
        <v>6</v>
      </c>
      <c r="D2045" s="284">
        <v>7369.51</v>
      </c>
      <c r="E2045" s="283">
        <v>7377.9</v>
      </c>
    </row>
    <row r="2046" spans="1:5">
      <c r="A2046" s="180" t="s">
        <v>4019</v>
      </c>
      <c r="B2046" s="181" t="s">
        <v>4020</v>
      </c>
      <c r="C2046" s="182" t="s">
        <v>6</v>
      </c>
      <c r="D2046" s="284">
        <v>11203.09</v>
      </c>
      <c r="E2046" s="283">
        <v>11213.16</v>
      </c>
    </row>
    <row r="2047" spans="1:5">
      <c r="A2047" s="180" t="s">
        <v>4021</v>
      </c>
      <c r="B2047" s="181" t="s">
        <v>4022</v>
      </c>
      <c r="C2047" s="182" t="s">
        <v>6</v>
      </c>
      <c r="D2047" s="284">
        <v>12183.12</v>
      </c>
      <c r="E2047" s="283">
        <v>12195.94</v>
      </c>
    </row>
    <row r="2048" spans="1:5">
      <c r="A2048" s="180" t="s">
        <v>4023</v>
      </c>
      <c r="B2048" s="181" t="s">
        <v>4024</v>
      </c>
      <c r="C2048" s="182" t="s">
        <v>6</v>
      </c>
      <c r="D2048" s="284">
        <v>95.69</v>
      </c>
      <c r="E2048" s="283">
        <v>96.8</v>
      </c>
    </row>
    <row r="2049" spans="1:5">
      <c r="A2049" s="180" t="s">
        <v>4025</v>
      </c>
      <c r="B2049" s="181" t="s">
        <v>4026</v>
      </c>
      <c r="C2049" s="182" t="s">
        <v>6</v>
      </c>
      <c r="D2049" s="284">
        <v>931.86</v>
      </c>
      <c r="E2049" s="283">
        <v>936.34</v>
      </c>
    </row>
    <row r="2050" spans="1:5">
      <c r="A2050" s="180" t="s">
        <v>4027</v>
      </c>
      <c r="B2050" s="181" t="s">
        <v>4028</v>
      </c>
      <c r="C2050" s="182"/>
      <c r="D2050" s="284"/>
      <c r="E2050" s="283"/>
    </row>
    <row r="2051" spans="1:5">
      <c r="A2051" s="180" t="s">
        <v>4029</v>
      </c>
      <c r="B2051" s="181" t="s">
        <v>4030</v>
      </c>
      <c r="C2051" s="182" t="s">
        <v>6</v>
      </c>
      <c r="D2051" s="284">
        <v>2803.07</v>
      </c>
      <c r="E2051" s="283">
        <v>2830.26</v>
      </c>
    </row>
    <row r="2052" spans="1:5">
      <c r="A2052" s="180" t="s">
        <v>4031</v>
      </c>
      <c r="B2052" s="181" t="s">
        <v>4032</v>
      </c>
      <c r="C2052" s="182" t="s">
        <v>6</v>
      </c>
      <c r="D2052" s="284">
        <v>2478.09</v>
      </c>
      <c r="E2052" s="283">
        <v>2505.2800000000002</v>
      </c>
    </row>
    <row r="2053" spans="1:5">
      <c r="A2053" s="180" t="s">
        <v>4033</v>
      </c>
      <c r="B2053" s="181" t="s">
        <v>4034</v>
      </c>
      <c r="C2053" s="182" t="s">
        <v>6</v>
      </c>
      <c r="D2053" s="284">
        <v>614.04999999999995</v>
      </c>
      <c r="E2053" s="283">
        <v>624.08000000000004</v>
      </c>
    </row>
    <row r="2054" spans="1:5">
      <c r="A2054" s="180" t="s">
        <v>4035</v>
      </c>
      <c r="B2054" s="181" t="s">
        <v>34745</v>
      </c>
      <c r="C2054" s="182" t="s">
        <v>6</v>
      </c>
      <c r="D2054" s="284">
        <v>674.17</v>
      </c>
      <c r="E2054" s="283">
        <v>684.2</v>
      </c>
    </row>
    <row r="2055" spans="1:5">
      <c r="A2055" s="180" t="s">
        <v>4036</v>
      </c>
      <c r="B2055" s="181" t="s">
        <v>34746</v>
      </c>
      <c r="C2055" s="182" t="s">
        <v>6</v>
      </c>
      <c r="D2055" s="284">
        <v>617.54999999999995</v>
      </c>
      <c r="E2055" s="283">
        <v>627.58000000000004</v>
      </c>
    </row>
    <row r="2056" spans="1:5">
      <c r="A2056" s="180" t="s">
        <v>4037</v>
      </c>
      <c r="B2056" s="181" t="s">
        <v>4038</v>
      </c>
      <c r="C2056" s="182" t="s">
        <v>6</v>
      </c>
      <c r="D2056" s="284">
        <v>2156.08</v>
      </c>
      <c r="E2056" s="283">
        <v>2183.27</v>
      </c>
    </row>
    <row r="2057" spans="1:5">
      <c r="A2057" s="180" t="s">
        <v>4039</v>
      </c>
      <c r="B2057" s="181" t="s">
        <v>4040</v>
      </c>
      <c r="C2057" s="182" t="s">
        <v>6</v>
      </c>
      <c r="D2057" s="284">
        <v>2535.62</v>
      </c>
      <c r="E2057" s="283">
        <v>2562.81</v>
      </c>
    </row>
    <row r="2058" spans="1:5">
      <c r="A2058" s="180" t="s">
        <v>4041</v>
      </c>
      <c r="B2058" s="181" t="s">
        <v>4042</v>
      </c>
      <c r="C2058" s="182"/>
      <c r="D2058" s="284"/>
      <c r="E2058" s="283"/>
    </row>
    <row r="2059" spans="1:5">
      <c r="A2059" s="180" t="s">
        <v>4043</v>
      </c>
      <c r="B2059" s="181" t="s">
        <v>34747</v>
      </c>
      <c r="C2059" s="182" t="s">
        <v>4044</v>
      </c>
      <c r="D2059" s="284">
        <v>598.05999999999995</v>
      </c>
      <c r="E2059" s="283">
        <v>598.12</v>
      </c>
    </row>
    <row r="2060" spans="1:5">
      <c r="A2060" s="180" t="s">
        <v>34748</v>
      </c>
      <c r="B2060" s="181" t="s">
        <v>34749</v>
      </c>
      <c r="C2060" s="182" t="s">
        <v>4044</v>
      </c>
      <c r="D2060" s="284">
        <v>187.1</v>
      </c>
      <c r="E2060" s="283">
        <v>187.16</v>
      </c>
    </row>
    <row r="2061" spans="1:5">
      <c r="A2061" s="180" t="s">
        <v>4045</v>
      </c>
      <c r="B2061" s="181" t="s">
        <v>4046</v>
      </c>
      <c r="C2061" s="182"/>
      <c r="D2061" s="284"/>
      <c r="E2061" s="283"/>
    </row>
    <row r="2062" spans="1:5">
      <c r="A2062" s="180" t="s">
        <v>4047</v>
      </c>
      <c r="B2062" s="181" t="s">
        <v>4048</v>
      </c>
      <c r="C2062" s="182" t="s">
        <v>6</v>
      </c>
      <c r="D2062" s="284">
        <v>150.96</v>
      </c>
      <c r="E2062" s="283">
        <v>152.36000000000001</v>
      </c>
    </row>
    <row r="2063" spans="1:5">
      <c r="A2063" s="180" t="s">
        <v>4049</v>
      </c>
      <c r="B2063" s="181" t="s">
        <v>4050</v>
      </c>
      <c r="C2063" s="182" t="s">
        <v>6</v>
      </c>
      <c r="D2063" s="284">
        <v>279.29000000000002</v>
      </c>
      <c r="E2063" s="283">
        <v>280.69</v>
      </c>
    </row>
    <row r="2064" spans="1:5">
      <c r="A2064" s="180" t="s">
        <v>4051</v>
      </c>
      <c r="B2064" s="181" t="s">
        <v>4052</v>
      </c>
      <c r="C2064" s="182" t="s">
        <v>6</v>
      </c>
      <c r="D2064" s="284">
        <v>308.31</v>
      </c>
      <c r="E2064" s="283">
        <v>309.70999999999998</v>
      </c>
    </row>
    <row r="2065" spans="1:5">
      <c r="A2065" s="180" t="s">
        <v>4053</v>
      </c>
      <c r="B2065" s="181" t="s">
        <v>4054</v>
      </c>
      <c r="C2065" s="182" t="s">
        <v>6</v>
      </c>
      <c r="D2065" s="284">
        <v>328.05</v>
      </c>
      <c r="E2065" s="283">
        <v>329.45</v>
      </c>
    </row>
    <row r="2066" spans="1:5">
      <c r="A2066" s="180" t="s">
        <v>4055</v>
      </c>
      <c r="B2066" s="181" t="s">
        <v>4056</v>
      </c>
      <c r="C2066" s="182" t="s">
        <v>6</v>
      </c>
      <c r="D2066" s="284">
        <v>362.47</v>
      </c>
      <c r="E2066" s="283">
        <v>363.87</v>
      </c>
    </row>
    <row r="2067" spans="1:5">
      <c r="A2067" s="180" t="s">
        <v>4057</v>
      </c>
      <c r="B2067" s="181" t="s">
        <v>4058</v>
      </c>
      <c r="C2067" s="182" t="s">
        <v>6</v>
      </c>
      <c r="D2067" s="284">
        <v>487.42</v>
      </c>
      <c r="E2067" s="283">
        <v>488.82</v>
      </c>
    </row>
    <row r="2068" spans="1:5">
      <c r="A2068" s="180" t="s">
        <v>4059</v>
      </c>
      <c r="B2068" s="181" t="s">
        <v>4060</v>
      </c>
      <c r="C2068" s="182" t="s">
        <v>6</v>
      </c>
      <c r="D2068" s="284">
        <v>342.59</v>
      </c>
      <c r="E2068" s="283">
        <v>343.99</v>
      </c>
    </row>
    <row r="2069" spans="1:5">
      <c r="A2069" s="180" t="s">
        <v>4061</v>
      </c>
      <c r="B2069" s="181" t="s">
        <v>4062</v>
      </c>
      <c r="C2069" s="182" t="s">
        <v>6</v>
      </c>
      <c r="D2069" s="284">
        <v>1960.02</v>
      </c>
      <c r="E2069" s="283">
        <v>1961.42</v>
      </c>
    </row>
    <row r="2070" spans="1:5">
      <c r="A2070" s="180" t="s">
        <v>4063</v>
      </c>
      <c r="B2070" s="181" t="s">
        <v>4064</v>
      </c>
      <c r="C2070" s="182" t="s">
        <v>6</v>
      </c>
      <c r="D2070" s="284">
        <v>195.91</v>
      </c>
      <c r="E2070" s="283">
        <v>197.31</v>
      </c>
    </row>
    <row r="2071" spans="1:5">
      <c r="A2071" s="180" t="s">
        <v>4065</v>
      </c>
      <c r="B2071" s="181" t="s">
        <v>4066</v>
      </c>
      <c r="C2071" s="182"/>
      <c r="D2071" s="284"/>
      <c r="E2071" s="283"/>
    </row>
    <row r="2072" spans="1:5">
      <c r="A2072" s="180" t="s">
        <v>4067</v>
      </c>
      <c r="B2072" s="181" t="s">
        <v>4068</v>
      </c>
      <c r="C2072" s="182" t="s">
        <v>6</v>
      </c>
      <c r="D2072" s="284">
        <v>3835.24</v>
      </c>
      <c r="E2072" s="283">
        <v>3843.71</v>
      </c>
    </row>
    <row r="2073" spans="1:5">
      <c r="A2073" s="180" t="s">
        <v>4069</v>
      </c>
      <c r="B2073" s="181" t="s">
        <v>4070</v>
      </c>
      <c r="C2073" s="182" t="s">
        <v>6</v>
      </c>
      <c r="D2073" s="284">
        <v>5656.66</v>
      </c>
      <c r="E2073" s="283">
        <v>5665.13</v>
      </c>
    </row>
    <row r="2074" spans="1:5">
      <c r="A2074" s="180" t="s">
        <v>4071</v>
      </c>
      <c r="B2074" s="181" t="s">
        <v>4072</v>
      </c>
      <c r="C2074" s="182" t="s">
        <v>6</v>
      </c>
      <c r="D2074" s="284">
        <v>3106.87</v>
      </c>
      <c r="E2074" s="283">
        <v>3115.34</v>
      </c>
    </row>
    <row r="2075" spans="1:5">
      <c r="A2075" s="180" t="s">
        <v>4073</v>
      </c>
      <c r="B2075" s="181" t="s">
        <v>4074</v>
      </c>
      <c r="C2075" s="182"/>
      <c r="D2075" s="284"/>
      <c r="E2075" s="283"/>
    </row>
    <row r="2076" spans="1:5">
      <c r="A2076" s="180" t="s">
        <v>4075</v>
      </c>
      <c r="B2076" s="181" t="s">
        <v>4076</v>
      </c>
      <c r="C2076" s="182" t="s">
        <v>6</v>
      </c>
      <c r="D2076" s="284">
        <v>361.27</v>
      </c>
      <c r="E2076" s="283">
        <v>369.74</v>
      </c>
    </row>
    <row r="2077" spans="1:5">
      <c r="A2077" s="180" t="s">
        <v>4077</v>
      </c>
      <c r="B2077" s="181" t="s">
        <v>4078</v>
      </c>
      <c r="C2077" s="182" t="s">
        <v>6</v>
      </c>
      <c r="D2077" s="284">
        <v>311.52</v>
      </c>
      <c r="E2077" s="283">
        <v>319.99</v>
      </c>
    </row>
    <row r="2078" spans="1:5">
      <c r="A2078" s="180" t="s">
        <v>4079</v>
      </c>
      <c r="B2078" s="181" t="s">
        <v>4080</v>
      </c>
      <c r="C2078" s="182" t="s">
        <v>6</v>
      </c>
      <c r="D2078" s="284">
        <v>458.02</v>
      </c>
      <c r="E2078" s="283">
        <v>466.49</v>
      </c>
    </row>
    <row r="2079" spans="1:5">
      <c r="A2079" s="180" t="s">
        <v>4081</v>
      </c>
      <c r="B2079" s="181" t="s">
        <v>4082</v>
      </c>
      <c r="C2079" s="182" t="s">
        <v>6</v>
      </c>
      <c r="D2079" s="284">
        <v>229.79</v>
      </c>
      <c r="E2079" s="283">
        <v>238.26</v>
      </c>
    </row>
    <row r="2080" spans="1:5">
      <c r="A2080" s="180" t="s">
        <v>4083</v>
      </c>
      <c r="B2080" s="181" t="s">
        <v>4084</v>
      </c>
      <c r="C2080" s="182"/>
      <c r="D2080" s="284"/>
      <c r="E2080" s="283"/>
    </row>
    <row r="2081" spans="1:5">
      <c r="A2081" s="180" t="s">
        <v>4085</v>
      </c>
      <c r="B2081" s="181" t="s">
        <v>4086</v>
      </c>
      <c r="C2081" s="182" t="s">
        <v>6</v>
      </c>
      <c r="D2081" s="284">
        <v>43.74</v>
      </c>
      <c r="E2081" s="283">
        <v>44.58</v>
      </c>
    </row>
    <row r="2082" spans="1:5">
      <c r="A2082" s="180" t="s">
        <v>4087</v>
      </c>
      <c r="B2082" s="181" t="s">
        <v>36488</v>
      </c>
      <c r="C2082" s="182" t="s">
        <v>6</v>
      </c>
      <c r="D2082" s="284">
        <v>40.39</v>
      </c>
      <c r="E2082" s="283">
        <v>40.68</v>
      </c>
    </row>
    <row r="2083" spans="1:5">
      <c r="A2083" s="180" t="s">
        <v>4088</v>
      </c>
      <c r="B2083" s="181" t="s">
        <v>4089</v>
      </c>
      <c r="C2083" s="182" t="s">
        <v>6</v>
      </c>
      <c r="D2083" s="284">
        <v>37.83</v>
      </c>
      <c r="E2083" s="283">
        <v>38.67</v>
      </c>
    </row>
    <row r="2084" spans="1:5">
      <c r="A2084" s="180" t="s">
        <v>4090</v>
      </c>
      <c r="B2084" s="181" t="s">
        <v>4091</v>
      </c>
      <c r="C2084" s="182" t="s">
        <v>6</v>
      </c>
      <c r="D2084" s="284">
        <v>25.12</v>
      </c>
      <c r="E2084" s="283">
        <v>27.92</v>
      </c>
    </row>
    <row r="2085" spans="1:5">
      <c r="A2085" s="180" t="s">
        <v>4092</v>
      </c>
      <c r="B2085" s="181" t="s">
        <v>4093</v>
      </c>
      <c r="C2085" s="182" t="s">
        <v>0</v>
      </c>
      <c r="D2085" s="284">
        <v>35.340000000000003</v>
      </c>
      <c r="E2085" s="283">
        <v>39.270000000000003</v>
      </c>
    </row>
    <row r="2086" spans="1:5">
      <c r="A2086" s="180" t="s">
        <v>4094</v>
      </c>
      <c r="B2086" s="181" t="s">
        <v>4095</v>
      </c>
      <c r="C2086" s="182" t="s">
        <v>0</v>
      </c>
      <c r="D2086" s="284">
        <v>70.680000000000007</v>
      </c>
      <c r="E2086" s="283">
        <v>78.540000000000006</v>
      </c>
    </row>
    <row r="2087" spans="1:5">
      <c r="A2087" s="180" t="s">
        <v>4096</v>
      </c>
      <c r="B2087" s="181" t="s">
        <v>4097</v>
      </c>
      <c r="C2087" s="182" t="s">
        <v>6</v>
      </c>
      <c r="D2087" s="284">
        <v>1515.77</v>
      </c>
      <c r="E2087" s="283">
        <v>1516</v>
      </c>
    </row>
    <row r="2088" spans="1:5">
      <c r="A2088" s="180" t="s">
        <v>4098</v>
      </c>
      <c r="B2088" s="181" t="s">
        <v>4099</v>
      </c>
      <c r="C2088" s="182" t="s">
        <v>6</v>
      </c>
      <c r="D2088" s="284">
        <v>133.29</v>
      </c>
      <c r="E2088" s="283">
        <v>133.86000000000001</v>
      </c>
    </row>
    <row r="2089" spans="1:5">
      <c r="A2089" s="180" t="s">
        <v>4100</v>
      </c>
      <c r="B2089" s="181" t="s">
        <v>4101</v>
      </c>
      <c r="C2089" s="182" t="s">
        <v>0</v>
      </c>
      <c r="D2089" s="284">
        <v>441.96</v>
      </c>
      <c r="E2089" s="283">
        <v>445.89</v>
      </c>
    </row>
    <row r="2090" spans="1:5">
      <c r="A2090" s="180" t="s">
        <v>4102</v>
      </c>
      <c r="B2090" s="181" t="s">
        <v>45769</v>
      </c>
      <c r="C2090" s="182" t="s">
        <v>6</v>
      </c>
      <c r="D2090" s="284">
        <v>8946.66</v>
      </c>
      <c r="E2090" s="283">
        <v>8952.9599999999991</v>
      </c>
    </row>
    <row r="2091" spans="1:5">
      <c r="A2091" s="180" t="s">
        <v>4103</v>
      </c>
      <c r="B2091" s="181" t="s">
        <v>45770</v>
      </c>
      <c r="C2091" s="182" t="s">
        <v>6</v>
      </c>
      <c r="D2091" s="284">
        <v>37033.550000000003</v>
      </c>
      <c r="E2091" s="283">
        <v>37039.85</v>
      </c>
    </row>
    <row r="2092" spans="1:5">
      <c r="A2092" s="180" t="s">
        <v>4104</v>
      </c>
      <c r="B2092" s="181" t="s">
        <v>4105</v>
      </c>
      <c r="C2092" s="182" t="s">
        <v>6</v>
      </c>
      <c r="D2092" s="284">
        <v>693.6</v>
      </c>
      <c r="E2092" s="283">
        <v>696.4</v>
      </c>
    </row>
    <row r="2093" spans="1:5">
      <c r="A2093" s="180" t="s">
        <v>4106</v>
      </c>
      <c r="B2093" s="181" t="s">
        <v>4107</v>
      </c>
      <c r="C2093" s="182"/>
      <c r="D2093" s="284"/>
      <c r="E2093" s="283"/>
    </row>
    <row r="2094" spans="1:5">
      <c r="A2094" s="180" t="s">
        <v>4108</v>
      </c>
      <c r="B2094" s="181" t="s">
        <v>4109</v>
      </c>
      <c r="C2094" s="182" t="s">
        <v>6</v>
      </c>
      <c r="D2094" s="284">
        <v>1109.75</v>
      </c>
      <c r="E2094" s="283">
        <v>1112.55</v>
      </c>
    </row>
    <row r="2095" spans="1:5">
      <c r="A2095" s="180" t="s">
        <v>4110</v>
      </c>
      <c r="B2095" s="181" t="s">
        <v>4111</v>
      </c>
      <c r="C2095" s="182"/>
      <c r="D2095" s="284"/>
      <c r="E2095" s="283"/>
    </row>
    <row r="2096" spans="1:5">
      <c r="A2096" s="180" t="s">
        <v>4112</v>
      </c>
      <c r="B2096" s="181" t="s">
        <v>34750</v>
      </c>
      <c r="C2096" s="182" t="s">
        <v>6</v>
      </c>
      <c r="D2096" s="284">
        <v>818.4</v>
      </c>
      <c r="E2096" s="283">
        <v>826.87</v>
      </c>
    </row>
    <row r="2097" spans="1:5">
      <c r="A2097" s="180" t="s">
        <v>4113</v>
      </c>
      <c r="B2097" s="181" t="s">
        <v>4114</v>
      </c>
      <c r="C2097" s="182"/>
      <c r="D2097" s="284"/>
      <c r="E2097" s="283"/>
    </row>
    <row r="2098" spans="1:5">
      <c r="A2098" s="180" t="s">
        <v>4115</v>
      </c>
      <c r="B2098" s="181" t="s">
        <v>34751</v>
      </c>
      <c r="C2098" s="182" t="s">
        <v>6</v>
      </c>
      <c r="D2098" s="284">
        <v>74.489999999999995</v>
      </c>
      <c r="E2098" s="283">
        <v>77.66</v>
      </c>
    </row>
    <row r="2099" spans="1:5">
      <c r="A2099" s="180" t="s">
        <v>4116</v>
      </c>
      <c r="B2099" s="181" t="s">
        <v>34752</v>
      </c>
      <c r="C2099" s="182" t="s">
        <v>6</v>
      </c>
      <c r="D2099" s="284">
        <v>166</v>
      </c>
      <c r="E2099" s="283">
        <v>169.17</v>
      </c>
    </row>
    <row r="2100" spans="1:5" ht="30">
      <c r="A2100" s="180" t="s">
        <v>4117</v>
      </c>
      <c r="B2100" s="181" t="s">
        <v>38442</v>
      </c>
      <c r="C2100" s="182" t="s">
        <v>6</v>
      </c>
      <c r="D2100" s="284">
        <v>538.82000000000005</v>
      </c>
      <c r="E2100" s="283">
        <v>542.34</v>
      </c>
    </row>
    <row r="2101" spans="1:5" ht="30">
      <c r="A2101" s="180" t="s">
        <v>4118</v>
      </c>
      <c r="B2101" s="181" t="s">
        <v>4119</v>
      </c>
      <c r="C2101" s="182" t="s">
        <v>6</v>
      </c>
      <c r="D2101" s="284">
        <v>7539.06</v>
      </c>
      <c r="E2101" s="283">
        <v>7542.58</v>
      </c>
    </row>
    <row r="2102" spans="1:5" ht="30">
      <c r="A2102" s="180" t="s">
        <v>4120</v>
      </c>
      <c r="B2102" s="181" t="s">
        <v>4121</v>
      </c>
      <c r="C2102" s="182" t="s">
        <v>6</v>
      </c>
      <c r="D2102" s="284">
        <v>2565.02</v>
      </c>
      <c r="E2102" s="283">
        <v>2568.54</v>
      </c>
    </row>
    <row r="2103" spans="1:5" ht="30">
      <c r="A2103" s="180" t="s">
        <v>4122</v>
      </c>
      <c r="B2103" s="181" t="s">
        <v>38443</v>
      </c>
      <c r="C2103" s="182" t="s">
        <v>6</v>
      </c>
      <c r="D2103" s="284">
        <v>835.15</v>
      </c>
      <c r="E2103" s="283">
        <v>838.67</v>
      </c>
    </row>
    <row r="2104" spans="1:5">
      <c r="A2104" s="180" t="s">
        <v>4123</v>
      </c>
      <c r="B2104" s="181" t="s">
        <v>4124</v>
      </c>
      <c r="C2104" s="182"/>
      <c r="D2104" s="284"/>
      <c r="E2104" s="283"/>
    </row>
    <row r="2105" spans="1:5">
      <c r="A2105" s="180" t="s">
        <v>4125</v>
      </c>
      <c r="B2105" s="181" t="s">
        <v>45771</v>
      </c>
      <c r="C2105" s="182" t="s">
        <v>6</v>
      </c>
      <c r="D2105" s="284">
        <v>649.38</v>
      </c>
      <c r="E2105" s="283">
        <v>658.58</v>
      </c>
    </row>
    <row r="2106" spans="1:5">
      <c r="A2106" s="180" t="s">
        <v>4126</v>
      </c>
      <c r="B2106" s="181" t="s">
        <v>4127</v>
      </c>
      <c r="C2106" s="182" t="s">
        <v>6</v>
      </c>
      <c r="D2106" s="284">
        <v>535.78</v>
      </c>
      <c r="E2106" s="283">
        <v>544.98</v>
      </c>
    </row>
    <row r="2107" spans="1:5">
      <c r="A2107" s="180" t="s">
        <v>4128</v>
      </c>
      <c r="B2107" s="181" t="s">
        <v>4129</v>
      </c>
      <c r="C2107" s="182" t="s">
        <v>6</v>
      </c>
      <c r="D2107" s="284">
        <v>506.55</v>
      </c>
      <c r="E2107" s="283">
        <v>515.75</v>
      </c>
    </row>
    <row r="2108" spans="1:5" ht="30">
      <c r="A2108" s="180" t="s">
        <v>4130</v>
      </c>
      <c r="B2108" s="181" t="s">
        <v>4131</v>
      </c>
      <c r="C2108" s="182" t="s">
        <v>6</v>
      </c>
      <c r="D2108" s="284">
        <v>465.06</v>
      </c>
      <c r="E2108" s="283">
        <v>474.26</v>
      </c>
    </row>
    <row r="2109" spans="1:5" ht="30">
      <c r="A2109" s="180" t="s">
        <v>4132</v>
      </c>
      <c r="B2109" s="181" t="s">
        <v>4133</v>
      </c>
      <c r="C2109" s="182" t="s">
        <v>6</v>
      </c>
      <c r="D2109" s="284">
        <v>987.45</v>
      </c>
      <c r="E2109" s="283">
        <v>996.65</v>
      </c>
    </row>
    <row r="2110" spans="1:5">
      <c r="A2110" s="180" t="s">
        <v>4134</v>
      </c>
      <c r="B2110" s="181" t="s">
        <v>4135</v>
      </c>
      <c r="C2110" s="182" t="s">
        <v>518</v>
      </c>
      <c r="D2110" s="284">
        <v>57081.15</v>
      </c>
      <c r="E2110" s="283">
        <v>57093.97</v>
      </c>
    </row>
    <row r="2111" spans="1:5">
      <c r="A2111" s="180" t="s">
        <v>36489</v>
      </c>
      <c r="B2111" s="181" t="s">
        <v>4136</v>
      </c>
      <c r="C2111" s="182"/>
      <c r="D2111" s="284"/>
      <c r="E2111" s="283"/>
    </row>
    <row r="2112" spans="1:5">
      <c r="A2112" s="180" t="s">
        <v>4137</v>
      </c>
      <c r="B2112" s="181" t="s">
        <v>4138</v>
      </c>
      <c r="C2112" s="182"/>
      <c r="D2112" s="284"/>
      <c r="E2112" s="283"/>
    </row>
    <row r="2113" spans="1:5">
      <c r="A2113" s="180" t="s">
        <v>168</v>
      </c>
      <c r="B2113" s="181" t="s">
        <v>169</v>
      </c>
      <c r="C2113" s="182" t="s">
        <v>9</v>
      </c>
      <c r="D2113" s="284">
        <v>32.64</v>
      </c>
      <c r="E2113" s="283">
        <v>35.44</v>
      </c>
    </row>
    <row r="2114" spans="1:5">
      <c r="A2114" s="180" t="s">
        <v>4139</v>
      </c>
      <c r="B2114" s="181" t="s">
        <v>4140</v>
      </c>
      <c r="C2114" s="182" t="s">
        <v>9</v>
      </c>
      <c r="D2114" s="284">
        <v>40.270000000000003</v>
      </c>
      <c r="E2114" s="283">
        <v>43.63</v>
      </c>
    </row>
    <row r="2115" spans="1:5">
      <c r="A2115" s="180" t="s">
        <v>4141</v>
      </c>
      <c r="B2115" s="181" t="s">
        <v>4142</v>
      </c>
      <c r="C2115" s="182" t="s">
        <v>9</v>
      </c>
      <c r="D2115" s="284">
        <v>51.26</v>
      </c>
      <c r="E2115" s="283">
        <v>55.17</v>
      </c>
    </row>
    <row r="2116" spans="1:5">
      <c r="A2116" s="180" t="s">
        <v>4143</v>
      </c>
      <c r="B2116" s="181" t="s">
        <v>4144</v>
      </c>
      <c r="C2116" s="182" t="s">
        <v>9</v>
      </c>
      <c r="D2116" s="284">
        <v>58.21</v>
      </c>
      <c r="E2116" s="283">
        <v>62.69</v>
      </c>
    </row>
    <row r="2117" spans="1:5">
      <c r="A2117" s="180" t="s">
        <v>185</v>
      </c>
      <c r="B2117" s="181" t="s">
        <v>186</v>
      </c>
      <c r="C2117" s="182" t="s">
        <v>9</v>
      </c>
      <c r="D2117" s="284">
        <v>67.61</v>
      </c>
      <c r="E2117" s="283">
        <v>72.64</v>
      </c>
    </row>
    <row r="2118" spans="1:5">
      <c r="A2118" s="180" t="s">
        <v>76</v>
      </c>
      <c r="B2118" s="181" t="s">
        <v>4145</v>
      </c>
      <c r="C2118" s="182" t="s">
        <v>9</v>
      </c>
      <c r="D2118" s="284">
        <v>90.46</v>
      </c>
      <c r="E2118" s="283">
        <v>96.05</v>
      </c>
    </row>
    <row r="2119" spans="1:5">
      <c r="A2119" s="180" t="s">
        <v>4146</v>
      </c>
      <c r="B2119" s="181" t="s">
        <v>4147</v>
      </c>
      <c r="C2119" s="182" t="s">
        <v>9</v>
      </c>
      <c r="D2119" s="284">
        <v>105.55</v>
      </c>
      <c r="E2119" s="283">
        <v>111.7</v>
      </c>
    </row>
    <row r="2120" spans="1:5">
      <c r="A2120" s="180" t="s">
        <v>4148</v>
      </c>
      <c r="B2120" s="181" t="s">
        <v>4149</v>
      </c>
      <c r="C2120" s="182" t="s">
        <v>9</v>
      </c>
      <c r="D2120" s="284">
        <v>144.54</v>
      </c>
      <c r="E2120" s="283">
        <v>151.81</v>
      </c>
    </row>
    <row r="2121" spans="1:5">
      <c r="A2121" s="180" t="s">
        <v>4150</v>
      </c>
      <c r="B2121" s="181" t="s">
        <v>4151</v>
      </c>
      <c r="C2121" s="182"/>
      <c r="D2121" s="284"/>
      <c r="E2121" s="283"/>
    </row>
    <row r="2122" spans="1:5">
      <c r="A2122" s="180" t="s">
        <v>4152</v>
      </c>
      <c r="B2122" s="181" t="s">
        <v>4153</v>
      </c>
      <c r="C2122" s="182" t="s">
        <v>9</v>
      </c>
      <c r="D2122" s="284">
        <v>44.54</v>
      </c>
      <c r="E2122" s="283">
        <v>47.9</v>
      </c>
    </row>
    <row r="2123" spans="1:5">
      <c r="A2123" s="180" t="s">
        <v>4154</v>
      </c>
      <c r="B2123" s="181" t="s">
        <v>4155</v>
      </c>
      <c r="C2123" s="182" t="s">
        <v>9</v>
      </c>
      <c r="D2123" s="284">
        <v>53.57</v>
      </c>
      <c r="E2123" s="283">
        <v>57.48</v>
      </c>
    </row>
    <row r="2124" spans="1:5">
      <c r="A2124" s="180" t="s">
        <v>4156</v>
      </c>
      <c r="B2124" s="181" t="s">
        <v>4157</v>
      </c>
      <c r="C2124" s="182" t="s">
        <v>9</v>
      </c>
      <c r="D2124" s="284">
        <v>68.78</v>
      </c>
      <c r="E2124" s="283">
        <v>73.260000000000005</v>
      </c>
    </row>
    <row r="2125" spans="1:5">
      <c r="A2125" s="180" t="s">
        <v>4158</v>
      </c>
      <c r="B2125" s="181" t="s">
        <v>4159</v>
      </c>
      <c r="C2125" s="182" t="s">
        <v>9</v>
      </c>
      <c r="D2125" s="284">
        <v>80.06</v>
      </c>
      <c r="E2125" s="283">
        <v>85.09</v>
      </c>
    </row>
    <row r="2126" spans="1:5">
      <c r="A2126" s="180" t="s">
        <v>4160</v>
      </c>
      <c r="B2126" s="181" t="s">
        <v>4161</v>
      </c>
      <c r="C2126" s="182" t="s">
        <v>9</v>
      </c>
      <c r="D2126" s="284">
        <v>94.05</v>
      </c>
      <c r="E2126" s="283">
        <v>99.64</v>
      </c>
    </row>
    <row r="2127" spans="1:5">
      <c r="A2127" s="180" t="s">
        <v>4162</v>
      </c>
      <c r="B2127" s="181" t="s">
        <v>4163</v>
      </c>
      <c r="C2127" s="182" t="s">
        <v>9</v>
      </c>
      <c r="D2127" s="284">
        <v>122.78</v>
      </c>
      <c r="E2127" s="283">
        <v>129.47999999999999</v>
      </c>
    </row>
    <row r="2128" spans="1:5">
      <c r="A2128" s="180" t="s">
        <v>4164</v>
      </c>
      <c r="B2128" s="181" t="s">
        <v>4165</v>
      </c>
      <c r="C2128" s="182" t="s">
        <v>9</v>
      </c>
      <c r="D2128" s="284">
        <v>147.63999999999999</v>
      </c>
      <c r="E2128" s="283">
        <v>156.03</v>
      </c>
    </row>
    <row r="2129" spans="1:5">
      <c r="A2129" s="180" t="s">
        <v>4166</v>
      </c>
      <c r="B2129" s="181" t="s">
        <v>4167</v>
      </c>
      <c r="C2129" s="182" t="s">
        <v>9</v>
      </c>
      <c r="D2129" s="284">
        <v>178.14</v>
      </c>
      <c r="E2129" s="283">
        <v>188.21</v>
      </c>
    </row>
    <row r="2130" spans="1:5">
      <c r="A2130" s="180" t="s">
        <v>4168</v>
      </c>
      <c r="B2130" s="181" t="s">
        <v>4169</v>
      </c>
      <c r="C2130" s="182"/>
      <c r="D2130" s="284"/>
      <c r="E2130" s="283"/>
    </row>
    <row r="2131" spans="1:5">
      <c r="A2131" s="180" t="s">
        <v>4170</v>
      </c>
      <c r="B2131" s="181" t="s">
        <v>4171</v>
      </c>
      <c r="C2131" s="182" t="s">
        <v>9</v>
      </c>
      <c r="D2131" s="284">
        <v>49.41</v>
      </c>
      <c r="E2131" s="283">
        <v>52.77</v>
      </c>
    </row>
    <row r="2132" spans="1:5">
      <c r="A2132" s="180" t="s">
        <v>4172</v>
      </c>
      <c r="B2132" s="181" t="s">
        <v>4173</v>
      </c>
      <c r="C2132" s="182" t="s">
        <v>9</v>
      </c>
      <c r="D2132" s="284">
        <v>59.74</v>
      </c>
      <c r="E2132" s="283">
        <v>63.65</v>
      </c>
    </row>
    <row r="2133" spans="1:5">
      <c r="A2133" s="180" t="s">
        <v>4174</v>
      </c>
      <c r="B2133" s="181" t="s">
        <v>4175</v>
      </c>
      <c r="C2133" s="182" t="s">
        <v>9</v>
      </c>
      <c r="D2133" s="284">
        <v>79.87</v>
      </c>
      <c r="E2133" s="283">
        <v>84.35</v>
      </c>
    </row>
    <row r="2134" spans="1:5">
      <c r="A2134" s="180" t="s">
        <v>4176</v>
      </c>
      <c r="B2134" s="181" t="s">
        <v>4177</v>
      </c>
      <c r="C2134" s="182" t="s">
        <v>9</v>
      </c>
      <c r="D2134" s="284">
        <v>91.27</v>
      </c>
      <c r="E2134" s="283">
        <v>96.3</v>
      </c>
    </row>
    <row r="2135" spans="1:5">
      <c r="A2135" s="180" t="s">
        <v>4178</v>
      </c>
      <c r="B2135" s="181" t="s">
        <v>4179</v>
      </c>
      <c r="C2135" s="182" t="s">
        <v>9</v>
      </c>
      <c r="D2135" s="284">
        <v>108.66</v>
      </c>
      <c r="E2135" s="283">
        <v>114.25</v>
      </c>
    </row>
    <row r="2136" spans="1:5">
      <c r="A2136" s="180" t="s">
        <v>4180</v>
      </c>
      <c r="B2136" s="181" t="s">
        <v>4181</v>
      </c>
      <c r="C2136" s="182" t="s">
        <v>9</v>
      </c>
      <c r="D2136" s="284">
        <v>148.71</v>
      </c>
      <c r="E2136" s="283">
        <v>155.41</v>
      </c>
    </row>
    <row r="2137" spans="1:5">
      <c r="A2137" s="180" t="s">
        <v>4182</v>
      </c>
      <c r="B2137" s="181" t="s">
        <v>4183</v>
      </c>
      <c r="C2137" s="182" t="s">
        <v>9</v>
      </c>
      <c r="D2137" s="284">
        <v>178.09</v>
      </c>
      <c r="E2137" s="283">
        <v>186.48</v>
      </c>
    </row>
    <row r="2138" spans="1:5">
      <c r="A2138" s="180" t="s">
        <v>4184</v>
      </c>
      <c r="B2138" s="181" t="s">
        <v>4185</v>
      </c>
      <c r="C2138" s="182" t="s">
        <v>9</v>
      </c>
      <c r="D2138" s="284">
        <v>219.24</v>
      </c>
      <c r="E2138" s="283">
        <v>229.31</v>
      </c>
    </row>
    <row r="2139" spans="1:5">
      <c r="A2139" s="180" t="s">
        <v>4186</v>
      </c>
      <c r="B2139" s="181" t="s">
        <v>4187</v>
      </c>
      <c r="C2139" s="182"/>
      <c r="D2139" s="284"/>
      <c r="E2139" s="283"/>
    </row>
    <row r="2140" spans="1:5">
      <c r="A2140" s="180" t="s">
        <v>4188</v>
      </c>
      <c r="B2140" s="181" t="s">
        <v>4189</v>
      </c>
      <c r="C2140" s="182" t="s">
        <v>9</v>
      </c>
      <c r="D2140" s="284">
        <v>42.22</v>
      </c>
      <c r="E2140" s="283">
        <v>45.02</v>
      </c>
    </row>
    <row r="2141" spans="1:5">
      <c r="A2141" s="180" t="s">
        <v>4190</v>
      </c>
      <c r="B2141" s="181" t="s">
        <v>4191</v>
      </c>
      <c r="C2141" s="182" t="s">
        <v>9</v>
      </c>
      <c r="D2141" s="284">
        <v>52.4</v>
      </c>
      <c r="E2141" s="283">
        <v>55.76</v>
      </c>
    </row>
    <row r="2142" spans="1:5">
      <c r="A2142" s="180" t="s">
        <v>4192</v>
      </c>
      <c r="B2142" s="181" t="s">
        <v>4193</v>
      </c>
      <c r="C2142" s="182" t="s">
        <v>9</v>
      </c>
      <c r="D2142" s="284">
        <v>64.84</v>
      </c>
      <c r="E2142" s="283">
        <v>68.75</v>
      </c>
    </row>
    <row r="2143" spans="1:5">
      <c r="A2143" s="180" t="s">
        <v>4194</v>
      </c>
      <c r="B2143" s="181" t="s">
        <v>4195</v>
      </c>
      <c r="C2143" s="182" t="s">
        <v>9</v>
      </c>
      <c r="D2143" s="284">
        <v>80.77</v>
      </c>
      <c r="E2143" s="283">
        <v>85.25</v>
      </c>
    </row>
    <row r="2144" spans="1:5">
      <c r="A2144" s="180" t="s">
        <v>4196</v>
      </c>
      <c r="B2144" s="181" t="s">
        <v>4197</v>
      </c>
      <c r="C2144" s="182" t="s">
        <v>9</v>
      </c>
      <c r="D2144" s="284">
        <v>95.17</v>
      </c>
      <c r="E2144" s="283">
        <v>100.2</v>
      </c>
    </row>
    <row r="2145" spans="1:5">
      <c r="A2145" s="180" t="s">
        <v>4198</v>
      </c>
      <c r="B2145" s="181" t="s">
        <v>4199</v>
      </c>
      <c r="C2145" s="182" t="s">
        <v>9</v>
      </c>
      <c r="D2145" s="284">
        <v>112.32</v>
      </c>
      <c r="E2145" s="283">
        <v>117.91</v>
      </c>
    </row>
    <row r="2146" spans="1:5">
      <c r="A2146" s="180" t="s">
        <v>4200</v>
      </c>
      <c r="B2146" s="181" t="s">
        <v>4201</v>
      </c>
      <c r="C2146" s="182" t="s">
        <v>9</v>
      </c>
      <c r="D2146" s="284">
        <v>154.44</v>
      </c>
      <c r="E2146" s="283">
        <v>161.13999999999999</v>
      </c>
    </row>
    <row r="2147" spans="1:5">
      <c r="A2147" s="180" t="s">
        <v>4202</v>
      </c>
      <c r="B2147" s="181" t="s">
        <v>4203</v>
      </c>
      <c r="C2147" s="182" t="s">
        <v>9</v>
      </c>
      <c r="D2147" s="284">
        <v>190.36</v>
      </c>
      <c r="E2147" s="283">
        <v>198.75</v>
      </c>
    </row>
    <row r="2148" spans="1:5">
      <c r="A2148" s="180" t="s">
        <v>4204</v>
      </c>
      <c r="B2148" s="181" t="s">
        <v>4205</v>
      </c>
      <c r="C2148" s="182" t="s">
        <v>9</v>
      </c>
      <c r="D2148" s="284">
        <v>253.24</v>
      </c>
      <c r="E2148" s="283">
        <v>263.31</v>
      </c>
    </row>
    <row r="2149" spans="1:5">
      <c r="A2149" s="180" t="s">
        <v>4206</v>
      </c>
      <c r="B2149" s="181" t="s">
        <v>4207</v>
      </c>
      <c r="C2149" s="182"/>
      <c r="D2149" s="284"/>
      <c r="E2149" s="283"/>
    </row>
    <row r="2150" spans="1:5">
      <c r="A2150" s="180" t="s">
        <v>4208</v>
      </c>
      <c r="B2150" s="181" t="s">
        <v>4209</v>
      </c>
      <c r="C2150" s="182" t="s">
        <v>518</v>
      </c>
      <c r="D2150" s="284">
        <v>19.34</v>
      </c>
      <c r="E2150" s="283">
        <v>20.74</v>
      </c>
    </row>
    <row r="2151" spans="1:5">
      <c r="A2151" s="180" t="s">
        <v>4210</v>
      </c>
      <c r="B2151" s="181" t="s">
        <v>4211</v>
      </c>
      <c r="C2151" s="182" t="s">
        <v>9</v>
      </c>
      <c r="D2151" s="284">
        <v>9.74</v>
      </c>
      <c r="E2151" s="283">
        <v>10.029999999999999</v>
      </c>
    </row>
    <row r="2152" spans="1:5">
      <c r="A2152" s="180" t="s">
        <v>4212</v>
      </c>
      <c r="B2152" s="181" t="s">
        <v>4213</v>
      </c>
      <c r="C2152" s="182" t="s">
        <v>6</v>
      </c>
      <c r="D2152" s="284">
        <v>8.16</v>
      </c>
      <c r="E2152" s="283">
        <v>9</v>
      </c>
    </row>
    <row r="2153" spans="1:5">
      <c r="A2153" s="180" t="s">
        <v>4214</v>
      </c>
      <c r="B2153" s="181" t="s">
        <v>4215</v>
      </c>
      <c r="C2153" s="182" t="s">
        <v>6</v>
      </c>
      <c r="D2153" s="284">
        <v>10.85</v>
      </c>
      <c r="E2153" s="283">
        <v>11.85</v>
      </c>
    </row>
    <row r="2154" spans="1:5">
      <c r="A2154" s="180" t="s">
        <v>4216</v>
      </c>
      <c r="B2154" s="181" t="s">
        <v>4217</v>
      </c>
      <c r="C2154" s="182" t="s">
        <v>6</v>
      </c>
      <c r="D2154" s="284">
        <v>11.07</v>
      </c>
      <c r="E2154" s="283">
        <v>12.07</v>
      </c>
    </row>
    <row r="2155" spans="1:5">
      <c r="A2155" s="180" t="s">
        <v>4218</v>
      </c>
      <c r="B2155" s="181" t="s">
        <v>4219</v>
      </c>
      <c r="C2155" s="182" t="s">
        <v>6</v>
      </c>
      <c r="D2155" s="284">
        <v>9.69</v>
      </c>
      <c r="E2155" s="283">
        <v>10.53</v>
      </c>
    </row>
    <row r="2156" spans="1:5">
      <c r="A2156" s="180" t="s">
        <v>4220</v>
      </c>
      <c r="B2156" s="181" t="s">
        <v>4221</v>
      </c>
      <c r="C2156" s="182" t="s">
        <v>9</v>
      </c>
      <c r="D2156" s="284">
        <v>24.06</v>
      </c>
      <c r="E2156" s="283">
        <v>25.74</v>
      </c>
    </row>
    <row r="2157" spans="1:5">
      <c r="A2157" s="180" t="s">
        <v>4222</v>
      </c>
      <c r="B2157" s="181" t="s">
        <v>4223</v>
      </c>
      <c r="C2157" s="182" t="s">
        <v>9</v>
      </c>
      <c r="D2157" s="284">
        <v>16.13</v>
      </c>
      <c r="E2157" s="283">
        <v>16.91</v>
      </c>
    </row>
    <row r="2158" spans="1:5">
      <c r="A2158" s="180" t="s">
        <v>4224</v>
      </c>
      <c r="B2158" s="181" t="s">
        <v>4225</v>
      </c>
      <c r="C2158" s="182" t="s">
        <v>9</v>
      </c>
      <c r="D2158" s="284">
        <v>11.32</v>
      </c>
      <c r="E2158" s="283">
        <v>12.1</v>
      </c>
    </row>
    <row r="2159" spans="1:5">
      <c r="A2159" s="180" t="s">
        <v>4226</v>
      </c>
      <c r="B2159" s="181" t="s">
        <v>4227</v>
      </c>
      <c r="C2159" s="182" t="s">
        <v>9</v>
      </c>
      <c r="D2159" s="284">
        <v>14.28</v>
      </c>
      <c r="E2159" s="283">
        <v>15.06</v>
      </c>
    </row>
    <row r="2160" spans="1:5">
      <c r="A2160" s="180" t="s">
        <v>4228</v>
      </c>
      <c r="B2160" s="181" t="s">
        <v>4229</v>
      </c>
      <c r="C2160" s="182" t="s">
        <v>9</v>
      </c>
      <c r="D2160" s="284">
        <v>44.91</v>
      </c>
      <c r="E2160" s="283">
        <v>46.31</v>
      </c>
    </row>
    <row r="2161" spans="1:5">
      <c r="A2161" s="180" t="s">
        <v>4230</v>
      </c>
      <c r="B2161" s="181" t="s">
        <v>4231</v>
      </c>
      <c r="C2161" s="182" t="s">
        <v>9</v>
      </c>
      <c r="D2161" s="284">
        <v>66.86</v>
      </c>
      <c r="E2161" s="283">
        <v>68.260000000000005</v>
      </c>
    </row>
    <row r="2162" spans="1:5">
      <c r="A2162" s="180" t="s">
        <v>4232</v>
      </c>
      <c r="B2162" s="181" t="s">
        <v>4233</v>
      </c>
      <c r="C2162" s="182" t="s">
        <v>9</v>
      </c>
      <c r="D2162" s="284">
        <v>48.02</v>
      </c>
      <c r="E2162" s="283">
        <v>49.42</v>
      </c>
    </row>
    <row r="2163" spans="1:5">
      <c r="A2163" s="180" t="s">
        <v>4234</v>
      </c>
      <c r="B2163" s="181" t="s">
        <v>4235</v>
      </c>
      <c r="C2163" s="182" t="s">
        <v>9</v>
      </c>
      <c r="D2163" s="284">
        <v>72.19</v>
      </c>
      <c r="E2163" s="283">
        <v>73.87</v>
      </c>
    </row>
    <row r="2164" spans="1:5">
      <c r="A2164" s="180" t="s">
        <v>4236</v>
      </c>
      <c r="B2164" s="181" t="s">
        <v>4237</v>
      </c>
      <c r="C2164" s="182" t="s">
        <v>9</v>
      </c>
      <c r="D2164" s="284">
        <v>108.68</v>
      </c>
      <c r="E2164" s="283">
        <v>110.64</v>
      </c>
    </row>
    <row r="2165" spans="1:5">
      <c r="A2165" s="180" t="s">
        <v>4238</v>
      </c>
      <c r="B2165" s="181" t="s">
        <v>4239</v>
      </c>
      <c r="C2165" s="182" t="s">
        <v>9</v>
      </c>
      <c r="D2165" s="284">
        <v>132.6</v>
      </c>
      <c r="E2165" s="283">
        <v>134.83000000000001</v>
      </c>
    </row>
    <row r="2166" spans="1:5">
      <c r="A2166" s="180" t="s">
        <v>4240</v>
      </c>
      <c r="B2166" s="181" t="s">
        <v>4241</v>
      </c>
      <c r="C2166" s="182" t="s">
        <v>6</v>
      </c>
      <c r="D2166" s="284">
        <v>10.82</v>
      </c>
      <c r="E2166" s="283">
        <v>11.05</v>
      </c>
    </row>
    <row r="2167" spans="1:5">
      <c r="A2167" s="180" t="s">
        <v>4242</v>
      </c>
      <c r="B2167" s="181" t="s">
        <v>4243</v>
      </c>
      <c r="C2167" s="182" t="s">
        <v>6</v>
      </c>
      <c r="D2167" s="284">
        <v>12.72</v>
      </c>
      <c r="E2167" s="283">
        <v>12.95</v>
      </c>
    </row>
    <row r="2168" spans="1:5">
      <c r="A2168" s="180" t="s">
        <v>4244</v>
      </c>
      <c r="B2168" s="181" t="s">
        <v>4245</v>
      </c>
      <c r="C2168" s="182" t="s">
        <v>6</v>
      </c>
      <c r="D2168" s="284">
        <v>12.07</v>
      </c>
      <c r="E2168" s="283">
        <v>12.3</v>
      </c>
    </row>
    <row r="2169" spans="1:5">
      <c r="A2169" s="180" t="s">
        <v>34657</v>
      </c>
      <c r="B2169" s="181" t="s">
        <v>34658</v>
      </c>
      <c r="C2169" s="182" t="s">
        <v>6</v>
      </c>
      <c r="D2169" s="284">
        <v>8.09</v>
      </c>
      <c r="E2169" s="283">
        <v>8.65</v>
      </c>
    </row>
    <row r="2170" spans="1:5">
      <c r="A2170" s="180" t="s">
        <v>34659</v>
      </c>
      <c r="B2170" s="181" t="s">
        <v>34660</v>
      </c>
      <c r="C2170" s="182" t="s">
        <v>6</v>
      </c>
      <c r="D2170" s="284">
        <v>13.79</v>
      </c>
      <c r="E2170" s="283">
        <v>14.35</v>
      </c>
    </row>
    <row r="2171" spans="1:5">
      <c r="A2171" s="180" t="s">
        <v>4246</v>
      </c>
      <c r="B2171" s="181" t="s">
        <v>4247</v>
      </c>
      <c r="C2171" s="182"/>
      <c r="D2171" s="284"/>
      <c r="E2171" s="283"/>
    </row>
    <row r="2172" spans="1:5">
      <c r="A2172" s="180" t="s">
        <v>4248</v>
      </c>
      <c r="B2172" s="181" t="s">
        <v>4249</v>
      </c>
      <c r="C2172" s="182" t="s">
        <v>9</v>
      </c>
      <c r="D2172" s="284">
        <v>73.459999999999994</v>
      </c>
      <c r="E2172" s="283">
        <v>75.14</v>
      </c>
    </row>
    <row r="2173" spans="1:5">
      <c r="A2173" s="180" t="s">
        <v>4250</v>
      </c>
      <c r="B2173" s="181" t="s">
        <v>4251</v>
      </c>
      <c r="C2173" s="182" t="s">
        <v>9</v>
      </c>
      <c r="D2173" s="284">
        <v>90.04</v>
      </c>
      <c r="E2173" s="283">
        <v>91.72</v>
      </c>
    </row>
    <row r="2174" spans="1:5">
      <c r="A2174" s="180" t="s">
        <v>4252</v>
      </c>
      <c r="B2174" s="181" t="s">
        <v>4253</v>
      </c>
      <c r="C2174" s="182" t="s">
        <v>6</v>
      </c>
      <c r="D2174" s="284">
        <v>63.72</v>
      </c>
      <c r="E2174" s="283">
        <v>65.45</v>
      </c>
    </row>
    <row r="2175" spans="1:5">
      <c r="A2175" s="180" t="s">
        <v>4254</v>
      </c>
      <c r="B2175" s="181" t="s">
        <v>4255</v>
      </c>
      <c r="C2175" s="182" t="s">
        <v>6</v>
      </c>
      <c r="D2175" s="284">
        <v>167.01</v>
      </c>
      <c r="E2175" s="283">
        <v>170.37</v>
      </c>
    </row>
    <row r="2176" spans="1:5">
      <c r="A2176" s="180" t="s">
        <v>4256</v>
      </c>
      <c r="B2176" s="181" t="s">
        <v>4257</v>
      </c>
      <c r="C2176" s="182" t="s">
        <v>6</v>
      </c>
      <c r="D2176" s="284">
        <v>231.68</v>
      </c>
      <c r="E2176" s="283">
        <v>235.04</v>
      </c>
    </row>
    <row r="2177" spans="1:5">
      <c r="A2177" s="180" t="s">
        <v>4258</v>
      </c>
      <c r="B2177" s="181" t="s">
        <v>4259</v>
      </c>
      <c r="C2177" s="182" t="s">
        <v>6</v>
      </c>
      <c r="D2177" s="284">
        <v>233.79</v>
      </c>
      <c r="E2177" s="283">
        <v>234.86</v>
      </c>
    </row>
    <row r="2178" spans="1:5">
      <c r="A2178" s="180" t="s">
        <v>4260</v>
      </c>
      <c r="B2178" s="181" t="s">
        <v>4261</v>
      </c>
      <c r="C2178" s="182" t="s">
        <v>6</v>
      </c>
      <c r="D2178" s="284">
        <v>277.95</v>
      </c>
      <c r="E2178" s="283">
        <v>279.02</v>
      </c>
    </row>
    <row r="2179" spans="1:5">
      <c r="A2179" s="180" t="s">
        <v>4262</v>
      </c>
      <c r="B2179" s="181" t="s">
        <v>4263</v>
      </c>
      <c r="C2179" s="182" t="s">
        <v>6</v>
      </c>
      <c r="D2179" s="284">
        <v>440.32</v>
      </c>
      <c r="E2179" s="283">
        <v>441.39</v>
      </c>
    </row>
    <row r="2180" spans="1:5">
      <c r="A2180" s="180" t="s">
        <v>4264</v>
      </c>
      <c r="B2180" s="181" t="s">
        <v>4265</v>
      </c>
      <c r="C2180" s="182" t="s">
        <v>6</v>
      </c>
      <c r="D2180" s="284">
        <v>9.49</v>
      </c>
      <c r="E2180" s="283">
        <v>9.61</v>
      </c>
    </row>
    <row r="2181" spans="1:5">
      <c r="A2181" s="180" t="s">
        <v>4266</v>
      </c>
      <c r="B2181" s="181" t="s">
        <v>4267</v>
      </c>
      <c r="C2181" s="182"/>
      <c r="D2181" s="284"/>
      <c r="E2181" s="283"/>
    </row>
    <row r="2182" spans="1:5">
      <c r="A2182" s="180" t="s">
        <v>4268</v>
      </c>
      <c r="B2182" s="181" t="s">
        <v>4269</v>
      </c>
      <c r="C2182" s="182" t="s">
        <v>9</v>
      </c>
      <c r="D2182" s="284">
        <v>229.73</v>
      </c>
      <c r="E2182" s="283">
        <v>231.41</v>
      </c>
    </row>
    <row r="2183" spans="1:5">
      <c r="A2183" s="180" t="s">
        <v>4270</v>
      </c>
      <c r="B2183" s="181" t="s">
        <v>4271</v>
      </c>
      <c r="C2183" s="182" t="s">
        <v>9</v>
      </c>
      <c r="D2183" s="284">
        <v>301.52999999999997</v>
      </c>
      <c r="E2183" s="283">
        <v>303.20999999999998</v>
      </c>
    </row>
    <row r="2184" spans="1:5">
      <c r="A2184" s="180" t="s">
        <v>4272</v>
      </c>
      <c r="B2184" s="181" t="s">
        <v>4273</v>
      </c>
      <c r="C2184" s="182" t="s">
        <v>9</v>
      </c>
      <c r="D2184" s="284">
        <v>353.5</v>
      </c>
      <c r="E2184" s="283">
        <v>355.18</v>
      </c>
    </row>
    <row r="2185" spans="1:5">
      <c r="A2185" s="180" t="s">
        <v>4274</v>
      </c>
      <c r="B2185" s="181" t="s">
        <v>4275</v>
      </c>
      <c r="C2185" s="182" t="s">
        <v>9</v>
      </c>
      <c r="D2185" s="284">
        <v>325.95999999999998</v>
      </c>
      <c r="E2185" s="283">
        <v>327.64</v>
      </c>
    </row>
    <row r="2186" spans="1:5">
      <c r="A2186" s="180" t="s">
        <v>4276</v>
      </c>
      <c r="B2186" s="181" t="s">
        <v>4277</v>
      </c>
      <c r="C2186" s="182" t="s">
        <v>9</v>
      </c>
      <c r="D2186" s="284">
        <v>410.57</v>
      </c>
      <c r="E2186" s="283">
        <v>412.25</v>
      </c>
    </row>
    <row r="2187" spans="1:5">
      <c r="A2187" s="180" t="s">
        <v>4278</v>
      </c>
      <c r="B2187" s="181" t="s">
        <v>4279</v>
      </c>
      <c r="C2187" s="182"/>
      <c r="D2187" s="284"/>
      <c r="E2187" s="283"/>
    </row>
    <row r="2188" spans="1:5">
      <c r="A2188" s="180" t="s">
        <v>35134</v>
      </c>
      <c r="B2188" s="181" t="s">
        <v>4280</v>
      </c>
      <c r="C2188" s="182" t="s">
        <v>9</v>
      </c>
      <c r="D2188" s="284">
        <v>6.97</v>
      </c>
      <c r="E2188" s="283">
        <v>7.19</v>
      </c>
    </row>
    <row r="2189" spans="1:5">
      <c r="A2189" s="180" t="s">
        <v>4281</v>
      </c>
      <c r="B2189" s="181" t="s">
        <v>4282</v>
      </c>
      <c r="C2189" s="182" t="s">
        <v>9</v>
      </c>
      <c r="D2189" s="284">
        <v>7.98</v>
      </c>
      <c r="E2189" s="283">
        <v>8.1999999999999993</v>
      </c>
    </row>
    <row r="2190" spans="1:5">
      <c r="A2190" s="180" t="s">
        <v>4283</v>
      </c>
      <c r="B2190" s="181" t="s">
        <v>4284</v>
      </c>
      <c r="C2190" s="182" t="s">
        <v>9</v>
      </c>
      <c r="D2190" s="284">
        <v>11.53</v>
      </c>
      <c r="E2190" s="283">
        <v>11.75</v>
      </c>
    </row>
    <row r="2191" spans="1:5">
      <c r="A2191" s="180" t="s">
        <v>4285</v>
      </c>
      <c r="B2191" s="181" t="s">
        <v>4286</v>
      </c>
      <c r="C2191" s="182" t="s">
        <v>9</v>
      </c>
      <c r="D2191" s="284">
        <v>15.62</v>
      </c>
      <c r="E2191" s="283">
        <v>15.84</v>
      </c>
    </row>
    <row r="2192" spans="1:5">
      <c r="A2192" s="180" t="s">
        <v>4287</v>
      </c>
      <c r="B2192" s="181" t="s">
        <v>4288</v>
      </c>
      <c r="C2192" s="182" t="s">
        <v>9</v>
      </c>
      <c r="D2192" s="284">
        <v>23.26</v>
      </c>
      <c r="E2192" s="283">
        <v>23.48</v>
      </c>
    </row>
    <row r="2193" spans="1:5">
      <c r="A2193" s="180" t="s">
        <v>4289</v>
      </c>
      <c r="B2193" s="181" t="s">
        <v>4290</v>
      </c>
      <c r="C2193" s="182" t="s">
        <v>9</v>
      </c>
      <c r="D2193" s="284">
        <v>25.9</v>
      </c>
      <c r="E2193" s="283">
        <v>26.12</v>
      </c>
    </row>
    <row r="2194" spans="1:5">
      <c r="A2194" s="180" t="s">
        <v>4291</v>
      </c>
      <c r="B2194" s="181" t="s">
        <v>4292</v>
      </c>
      <c r="C2194" s="182" t="s">
        <v>9</v>
      </c>
      <c r="D2194" s="284">
        <v>39.67</v>
      </c>
      <c r="E2194" s="283">
        <v>39.89</v>
      </c>
    </row>
    <row r="2195" spans="1:5">
      <c r="A2195" s="180" t="s">
        <v>4293</v>
      </c>
      <c r="B2195" s="181" t="s">
        <v>4294</v>
      </c>
      <c r="C2195" s="182"/>
      <c r="D2195" s="284"/>
      <c r="E2195" s="283"/>
    </row>
    <row r="2196" spans="1:5">
      <c r="A2196" s="180" t="s">
        <v>4295</v>
      </c>
      <c r="B2196" s="181" t="s">
        <v>4296</v>
      </c>
      <c r="C2196" s="182" t="s">
        <v>9</v>
      </c>
      <c r="D2196" s="284">
        <v>26.92</v>
      </c>
      <c r="E2196" s="283">
        <v>28.89</v>
      </c>
    </row>
    <row r="2197" spans="1:5">
      <c r="A2197" s="180" t="s">
        <v>4297</v>
      </c>
      <c r="B2197" s="181" t="s">
        <v>4298</v>
      </c>
      <c r="C2197" s="182" t="s">
        <v>9</v>
      </c>
      <c r="D2197" s="284">
        <v>29.97</v>
      </c>
      <c r="E2197" s="283">
        <v>31.94</v>
      </c>
    </row>
    <row r="2198" spans="1:5">
      <c r="A2198" s="180" t="s">
        <v>4299</v>
      </c>
      <c r="B2198" s="181" t="s">
        <v>4300</v>
      </c>
      <c r="C2198" s="182" t="s">
        <v>9</v>
      </c>
      <c r="D2198" s="284">
        <v>48.06</v>
      </c>
      <c r="E2198" s="283">
        <v>50.03</v>
      </c>
    </row>
    <row r="2199" spans="1:5">
      <c r="A2199" s="180" t="s">
        <v>4301</v>
      </c>
      <c r="B2199" s="181" t="s">
        <v>4302</v>
      </c>
      <c r="C2199" s="182" t="s">
        <v>6</v>
      </c>
      <c r="D2199" s="284">
        <v>21.02</v>
      </c>
      <c r="E2199" s="283">
        <v>21.4</v>
      </c>
    </row>
    <row r="2200" spans="1:5">
      <c r="A2200" s="180" t="s">
        <v>4303</v>
      </c>
      <c r="B2200" s="181" t="s">
        <v>4304</v>
      </c>
      <c r="C2200" s="182" t="s">
        <v>6</v>
      </c>
      <c r="D2200" s="284">
        <v>25.76</v>
      </c>
      <c r="E2200" s="283">
        <v>26.14</v>
      </c>
    </row>
    <row r="2201" spans="1:5">
      <c r="A2201" s="180" t="s">
        <v>4305</v>
      </c>
      <c r="B2201" s="181" t="s">
        <v>4306</v>
      </c>
      <c r="C2201" s="182" t="s">
        <v>6</v>
      </c>
      <c r="D2201" s="284">
        <v>71.95</v>
      </c>
      <c r="E2201" s="283">
        <v>72.33</v>
      </c>
    </row>
    <row r="2202" spans="1:5">
      <c r="A2202" s="180" t="s">
        <v>4307</v>
      </c>
      <c r="B2202" s="181" t="s">
        <v>4308</v>
      </c>
      <c r="C2202" s="182" t="s">
        <v>6</v>
      </c>
      <c r="D2202" s="284">
        <v>25.58</v>
      </c>
      <c r="E2202" s="283">
        <v>25.96</v>
      </c>
    </row>
    <row r="2203" spans="1:5">
      <c r="A2203" s="180" t="s">
        <v>4309</v>
      </c>
      <c r="B2203" s="181" t="s">
        <v>4310</v>
      </c>
      <c r="C2203" s="182" t="s">
        <v>6</v>
      </c>
      <c r="D2203" s="284">
        <v>42.54</v>
      </c>
      <c r="E2203" s="283">
        <v>42.92</v>
      </c>
    </row>
    <row r="2204" spans="1:5">
      <c r="A2204" s="180" t="s">
        <v>4311</v>
      </c>
      <c r="B2204" s="181" t="s">
        <v>4312</v>
      </c>
      <c r="C2204" s="182" t="s">
        <v>6</v>
      </c>
      <c r="D2204" s="284">
        <v>90.84</v>
      </c>
      <c r="E2204" s="283">
        <v>91.22</v>
      </c>
    </row>
    <row r="2205" spans="1:5">
      <c r="A2205" s="180" t="s">
        <v>4313</v>
      </c>
      <c r="B2205" s="181" t="s">
        <v>4314</v>
      </c>
      <c r="C2205" s="182"/>
      <c r="D2205" s="284"/>
      <c r="E2205" s="283"/>
    </row>
    <row r="2206" spans="1:5">
      <c r="A2206" s="180" t="s">
        <v>4315</v>
      </c>
      <c r="B2206" s="181" t="s">
        <v>4316</v>
      </c>
      <c r="C2206" s="182" t="s">
        <v>9</v>
      </c>
      <c r="D2206" s="284">
        <v>107.4</v>
      </c>
      <c r="E2206" s="283">
        <v>109.08</v>
      </c>
    </row>
    <row r="2207" spans="1:5">
      <c r="A2207" s="180" t="s">
        <v>4317</v>
      </c>
      <c r="B2207" s="181" t="s">
        <v>4318</v>
      </c>
      <c r="C2207" s="182" t="s">
        <v>6</v>
      </c>
      <c r="D2207" s="284">
        <v>125.16</v>
      </c>
      <c r="E2207" s="283">
        <v>127.96</v>
      </c>
    </row>
    <row r="2208" spans="1:5">
      <c r="A2208" s="180" t="s">
        <v>4319</v>
      </c>
      <c r="B2208" s="181" t="s">
        <v>4320</v>
      </c>
      <c r="C2208" s="182" t="s">
        <v>6</v>
      </c>
      <c r="D2208" s="284">
        <v>159.03</v>
      </c>
      <c r="E2208" s="283">
        <v>161.83000000000001</v>
      </c>
    </row>
    <row r="2209" spans="1:5" ht="30">
      <c r="A2209" s="180" t="s">
        <v>4321</v>
      </c>
      <c r="B2209" s="181" t="s">
        <v>4322</v>
      </c>
      <c r="C2209" s="182" t="s">
        <v>6</v>
      </c>
      <c r="D2209" s="284">
        <v>40.950000000000003</v>
      </c>
      <c r="E2209" s="283">
        <v>42.02</v>
      </c>
    </row>
    <row r="2210" spans="1:5" ht="30">
      <c r="A2210" s="180" t="s">
        <v>4323</v>
      </c>
      <c r="B2210" s="181" t="s">
        <v>4324</v>
      </c>
      <c r="C2210" s="182" t="s">
        <v>6</v>
      </c>
      <c r="D2210" s="284">
        <v>32.51</v>
      </c>
      <c r="E2210" s="283">
        <v>33.58</v>
      </c>
    </row>
    <row r="2211" spans="1:5">
      <c r="A2211" s="180" t="s">
        <v>4325</v>
      </c>
      <c r="B2211" s="181" t="s">
        <v>4326</v>
      </c>
      <c r="C2211" s="182" t="s">
        <v>6</v>
      </c>
      <c r="D2211" s="284">
        <v>23.24</v>
      </c>
      <c r="E2211" s="283">
        <v>24.08</v>
      </c>
    </row>
    <row r="2212" spans="1:5">
      <c r="A2212" s="180" t="s">
        <v>4327</v>
      </c>
      <c r="B2212" s="181" t="s">
        <v>4328</v>
      </c>
      <c r="C2212" s="182" t="s">
        <v>9</v>
      </c>
      <c r="D2212" s="284">
        <v>80.59</v>
      </c>
      <c r="E2212" s="283">
        <v>82.27</v>
      </c>
    </row>
    <row r="2213" spans="1:5">
      <c r="A2213" s="180" t="s">
        <v>4329</v>
      </c>
      <c r="B2213" s="181" t="s">
        <v>4330</v>
      </c>
      <c r="C2213" s="182" t="s">
        <v>6</v>
      </c>
      <c r="D2213" s="284">
        <v>107.69</v>
      </c>
      <c r="E2213" s="283">
        <v>110.49</v>
      </c>
    </row>
    <row r="2214" spans="1:5">
      <c r="A2214" s="180" t="s">
        <v>4331</v>
      </c>
      <c r="B2214" s="181" t="s">
        <v>4332</v>
      </c>
      <c r="C2214" s="182" t="s">
        <v>6</v>
      </c>
      <c r="D2214" s="284">
        <v>20.28</v>
      </c>
      <c r="E2214" s="283">
        <v>21.12</v>
      </c>
    </row>
    <row r="2215" spans="1:5">
      <c r="A2215" s="180" t="s">
        <v>4333</v>
      </c>
      <c r="B2215" s="181" t="s">
        <v>4334</v>
      </c>
      <c r="C2215" s="182" t="s">
        <v>6</v>
      </c>
      <c r="D2215" s="284">
        <v>98.98</v>
      </c>
      <c r="E2215" s="283">
        <v>101.78</v>
      </c>
    </row>
    <row r="2216" spans="1:5">
      <c r="A2216" s="180" t="s">
        <v>4335</v>
      </c>
      <c r="B2216" s="181" t="s">
        <v>4336</v>
      </c>
      <c r="C2216" s="182" t="s">
        <v>6</v>
      </c>
      <c r="D2216" s="284">
        <v>125.39</v>
      </c>
      <c r="E2216" s="283">
        <v>128.19</v>
      </c>
    </row>
    <row r="2217" spans="1:5">
      <c r="A2217" s="180" t="s">
        <v>4337</v>
      </c>
      <c r="B2217" s="181" t="s">
        <v>4338</v>
      </c>
      <c r="C2217" s="182" t="s">
        <v>6</v>
      </c>
      <c r="D2217" s="284">
        <v>401.35</v>
      </c>
      <c r="E2217" s="283">
        <v>405.11</v>
      </c>
    </row>
    <row r="2218" spans="1:5">
      <c r="A2218" s="180" t="s">
        <v>4339</v>
      </c>
      <c r="B2218" s="181" t="s">
        <v>4340</v>
      </c>
      <c r="C2218" s="182" t="s">
        <v>6</v>
      </c>
      <c r="D2218" s="284">
        <v>69.7</v>
      </c>
      <c r="E2218" s="283">
        <v>72.5</v>
      </c>
    </row>
    <row r="2219" spans="1:5">
      <c r="A2219" s="180" t="s">
        <v>4341</v>
      </c>
      <c r="B2219" s="181" t="s">
        <v>4342</v>
      </c>
      <c r="C2219" s="182"/>
      <c r="D2219" s="284"/>
      <c r="E2219" s="283"/>
    </row>
    <row r="2220" spans="1:5">
      <c r="A2220" s="180" t="s">
        <v>4343</v>
      </c>
      <c r="B2220" s="181" t="s">
        <v>4344</v>
      </c>
      <c r="C2220" s="182" t="s">
        <v>9</v>
      </c>
      <c r="D2220" s="284">
        <v>17.37</v>
      </c>
      <c r="E2220" s="283">
        <v>19.05</v>
      </c>
    </row>
    <row r="2221" spans="1:5">
      <c r="A2221" s="180" t="s">
        <v>4345</v>
      </c>
      <c r="B2221" s="181" t="s">
        <v>4346</v>
      </c>
      <c r="C2221" s="182" t="s">
        <v>9</v>
      </c>
      <c r="D2221" s="284">
        <v>17.41</v>
      </c>
      <c r="E2221" s="283">
        <v>19.09</v>
      </c>
    </row>
    <row r="2222" spans="1:5">
      <c r="A2222" s="180" t="s">
        <v>4347</v>
      </c>
      <c r="B2222" s="181" t="s">
        <v>4348</v>
      </c>
      <c r="C2222" s="182" t="s">
        <v>9</v>
      </c>
      <c r="D2222" s="284">
        <v>19.670000000000002</v>
      </c>
      <c r="E2222" s="283">
        <v>21.35</v>
      </c>
    </row>
    <row r="2223" spans="1:5">
      <c r="A2223" s="180" t="s">
        <v>4349</v>
      </c>
      <c r="B2223" s="181" t="s">
        <v>4350</v>
      </c>
      <c r="C2223" s="182" t="s">
        <v>9</v>
      </c>
      <c r="D2223" s="284">
        <v>18.16</v>
      </c>
      <c r="E2223" s="283">
        <v>19.84</v>
      </c>
    </row>
    <row r="2224" spans="1:5">
      <c r="A2224" s="180" t="s">
        <v>4351</v>
      </c>
      <c r="B2224" s="181" t="s">
        <v>4352</v>
      </c>
      <c r="C2224" s="182" t="s">
        <v>9</v>
      </c>
      <c r="D2224" s="284">
        <v>20.65</v>
      </c>
      <c r="E2224" s="283">
        <v>22.33</v>
      </c>
    </row>
    <row r="2225" spans="1:5">
      <c r="A2225" s="180" t="s">
        <v>4353</v>
      </c>
      <c r="B2225" s="181" t="s">
        <v>4354</v>
      </c>
      <c r="C2225" s="182"/>
      <c r="D2225" s="284"/>
      <c r="E2225" s="283"/>
    </row>
    <row r="2226" spans="1:5">
      <c r="A2226" s="180" t="s">
        <v>4355</v>
      </c>
      <c r="B2226" s="181" t="s">
        <v>4356</v>
      </c>
      <c r="C2226" s="182" t="s">
        <v>9</v>
      </c>
      <c r="D2226" s="284">
        <v>12.56</v>
      </c>
      <c r="E2226" s="283">
        <v>13.96</v>
      </c>
    </row>
    <row r="2227" spans="1:5">
      <c r="A2227" s="180" t="s">
        <v>4357</v>
      </c>
      <c r="B2227" s="181" t="s">
        <v>4358</v>
      </c>
      <c r="C2227" s="182" t="s">
        <v>9</v>
      </c>
      <c r="D2227" s="284">
        <v>20.100000000000001</v>
      </c>
      <c r="E2227" s="283">
        <v>22.33</v>
      </c>
    </row>
    <row r="2228" spans="1:5">
      <c r="A2228" s="180" t="s">
        <v>4359</v>
      </c>
      <c r="B2228" s="181" t="s">
        <v>4360</v>
      </c>
      <c r="C2228" s="182" t="s">
        <v>6</v>
      </c>
      <c r="D2228" s="284">
        <v>15.07</v>
      </c>
      <c r="E2228" s="283">
        <v>16.75</v>
      </c>
    </row>
    <row r="2229" spans="1:5">
      <c r="A2229" s="180" t="s">
        <v>4361</v>
      </c>
      <c r="B2229" s="181" t="s">
        <v>4362</v>
      </c>
      <c r="C2229" s="182" t="s">
        <v>9</v>
      </c>
      <c r="D2229" s="284">
        <v>50.24</v>
      </c>
      <c r="E2229" s="283">
        <v>55.83</v>
      </c>
    </row>
    <row r="2230" spans="1:5">
      <c r="A2230" s="180" t="s">
        <v>4363</v>
      </c>
      <c r="B2230" s="181" t="s">
        <v>4364</v>
      </c>
      <c r="C2230" s="182"/>
      <c r="D2230" s="284"/>
      <c r="E2230" s="283"/>
    </row>
    <row r="2231" spans="1:5">
      <c r="A2231" s="180" t="s">
        <v>4365</v>
      </c>
      <c r="B2231" s="181" t="s">
        <v>4366</v>
      </c>
      <c r="C2231" s="182" t="s">
        <v>9</v>
      </c>
      <c r="D2231" s="284">
        <v>76.849999999999994</v>
      </c>
      <c r="E2231" s="283">
        <v>79.650000000000006</v>
      </c>
    </row>
    <row r="2232" spans="1:5">
      <c r="A2232" s="180" t="s">
        <v>4367</v>
      </c>
      <c r="B2232" s="181" t="s">
        <v>4368</v>
      </c>
      <c r="C2232" s="182" t="s">
        <v>9</v>
      </c>
      <c r="D2232" s="284">
        <v>94.29</v>
      </c>
      <c r="E2232" s="283">
        <v>97.09</v>
      </c>
    </row>
    <row r="2233" spans="1:5">
      <c r="A2233" s="180" t="s">
        <v>4369</v>
      </c>
      <c r="B2233" s="181" t="s">
        <v>4370</v>
      </c>
      <c r="C2233" s="182" t="s">
        <v>9</v>
      </c>
      <c r="D2233" s="284">
        <v>110.02</v>
      </c>
      <c r="E2233" s="283">
        <v>112.82</v>
      </c>
    </row>
    <row r="2234" spans="1:5">
      <c r="A2234" s="180" t="s">
        <v>4371</v>
      </c>
      <c r="B2234" s="181" t="s">
        <v>4372</v>
      </c>
      <c r="C2234" s="182" t="s">
        <v>9</v>
      </c>
      <c r="D2234" s="284">
        <v>126.95</v>
      </c>
      <c r="E2234" s="283">
        <v>129.75</v>
      </c>
    </row>
    <row r="2235" spans="1:5">
      <c r="A2235" s="180" t="s">
        <v>4373</v>
      </c>
      <c r="B2235" s="181" t="s">
        <v>4374</v>
      </c>
      <c r="C2235" s="182" t="s">
        <v>9</v>
      </c>
      <c r="D2235" s="284">
        <v>144.41999999999999</v>
      </c>
      <c r="E2235" s="283">
        <v>147.22</v>
      </c>
    </row>
    <row r="2236" spans="1:5">
      <c r="A2236" s="180" t="s">
        <v>4375</v>
      </c>
      <c r="B2236" s="181" t="s">
        <v>4376</v>
      </c>
      <c r="C2236" s="182" t="s">
        <v>9</v>
      </c>
      <c r="D2236" s="284">
        <v>142.43</v>
      </c>
      <c r="E2236" s="283">
        <v>146.62</v>
      </c>
    </row>
    <row r="2237" spans="1:5">
      <c r="A2237" s="180" t="s">
        <v>4377</v>
      </c>
      <c r="B2237" s="181" t="s">
        <v>4378</v>
      </c>
      <c r="C2237" s="182" t="s">
        <v>9</v>
      </c>
      <c r="D2237" s="284">
        <v>154.65</v>
      </c>
      <c r="E2237" s="283">
        <v>158.84</v>
      </c>
    </row>
    <row r="2238" spans="1:5">
      <c r="A2238" s="180" t="s">
        <v>4379</v>
      </c>
      <c r="B2238" s="181" t="s">
        <v>4380</v>
      </c>
      <c r="C2238" s="182" t="s">
        <v>9</v>
      </c>
      <c r="D2238" s="284">
        <v>175.1</v>
      </c>
      <c r="E2238" s="283">
        <v>179.29</v>
      </c>
    </row>
    <row r="2239" spans="1:5">
      <c r="A2239" s="180" t="s">
        <v>4381</v>
      </c>
      <c r="B2239" s="181" t="s">
        <v>4382</v>
      </c>
      <c r="C2239" s="182" t="s">
        <v>9</v>
      </c>
      <c r="D2239" s="284">
        <v>191.02</v>
      </c>
      <c r="E2239" s="283">
        <v>195.21</v>
      </c>
    </row>
    <row r="2240" spans="1:5">
      <c r="A2240" s="180" t="s">
        <v>4383</v>
      </c>
      <c r="B2240" s="181" t="s">
        <v>4384</v>
      </c>
      <c r="C2240" s="182" t="s">
        <v>9</v>
      </c>
      <c r="D2240" s="284">
        <v>216.82</v>
      </c>
      <c r="E2240" s="283">
        <v>222.41</v>
      </c>
    </row>
    <row r="2241" spans="1:5">
      <c r="A2241" s="180" t="s">
        <v>4385</v>
      </c>
      <c r="B2241" s="181" t="s">
        <v>4386</v>
      </c>
      <c r="C2241" s="182" t="s">
        <v>9</v>
      </c>
      <c r="D2241" s="284">
        <v>262.02</v>
      </c>
      <c r="E2241" s="283">
        <v>267.61</v>
      </c>
    </row>
    <row r="2242" spans="1:5">
      <c r="A2242" s="180" t="s">
        <v>4387</v>
      </c>
      <c r="B2242" s="181" t="s">
        <v>4388</v>
      </c>
      <c r="C2242" s="182" t="s">
        <v>9</v>
      </c>
      <c r="D2242" s="284">
        <v>84.91</v>
      </c>
      <c r="E2242" s="283">
        <v>87.71</v>
      </c>
    </row>
    <row r="2243" spans="1:5">
      <c r="A2243" s="180" t="s">
        <v>4389</v>
      </c>
      <c r="B2243" s="181" t="s">
        <v>4390</v>
      </c>
      <c r="C2243" s="182" t="s">
        <v>9</v>
      </c>
      <c r="D2243" s="284">
        <v>99.16</v>
      </c>
      <c r="E2243" s="283">
        <v>101.96</v>
      </c>
    </row>
    <row r="2244" spans="1:5">
      <c r="A2244" s="180" t="s">
        <v>4391</v>
      </c>
      <c r="B2244" s="181" t="s">
        <v>4392</v>
      </c>
      <c r="C2244" s="182" t="s">
        <v>9</v>
      </c>
      <c r="D2244" s="284">
        <v>115.43</v>
      </c>
      <c r="E2244" s="283">
        <v>118.23</v>
      </c>
    </row>
    <row r="2245" spans="1:5">
      <c r="A2245" s="180" t="s">
        <v>4393</v>
      </c>
      <c r="B2245" s="181" t="s">
        <v>4394</v>
      </c>
      <c r="C2245" s="182" t="s">
        <v>9</v>
      </c>
      <c r="D2245" s="284">
        <v>128.21</v>
      </c>
      <c r="E2245" s="283">
        <v>131.01</v>
      </c>
    </row>
    <row r="2246" spans="1:5">
      <c r="A2246" s="180" t="s">
        <v>4395</v>
      </c>
      <c r="B2246" s="181" t="s">
        <v>4396</v>
      </c>
      <c r="C2246" s="182"/>
      <c r="D2246" s="284"/>
      <c r="E2246" s="283"/>
    </row>
    <row r="2247" spans="1:5">
      <c r="A2247" s="180" t="s">
        <v>4397</v>
      </c>
      <c r="B2247" s="181" t="s">
        <v>34753</v>
      </c>
      <c r="C2247" s="182" t="s">
        <v>9</v>
      </c>
      <c r="D2247" s="284">
        <v>137.4</v>
      </c>
      <c r="E2247" s="283">
        <v>141.59</v>
      </c>
    </row>
    <row r="2248" spans="1:5">
      <c r="A2248" s="180" t="s">
        <v>4398</v>
      </c>
      <c r="B2248" s="181" t="s">
        <v>34754</v>
      </c>
      <c r="C2248" s="182" t="s">
        <v>9</v>
      </c>
      <c r="D2248" s="284">
        <v>157.5</v>
      </c>
      <c r="E2248" s="283">
        <v>161.69</v>
      </c>
    </row>
    <row r="2249" spans="1:5">
      <c r="A2249" s="180" t="s">
        <v>4399</v>
      </c>
      <c r="B2249" s="181" t="s">
        <v>34755</v>
      </c>
      <c r="C2249" s="182" t="s">
        <v>9</v>
      </c>
      <c r="D2249" s="284">
        <v>173.76</v>
      </c>
      <c r="E2249" s="283">
        <v>177.95</v>
      </c>
    </row>
    <row r="2250" spans="1:5">
      <c r="A2250" s="180" t="s">
        <v>4400</v>
      </c>
      <c r="B2250" s="181" t="s">
        <v>34756</v>
      </c>
      <c r="C2250" s="182" t="s">
        <v>9</v>
      </c>
      <c r="D2250" s="284">
        <v>200.36</v>
      </c>
      <c r="E2250" s="283">
        <v>205.95</v>
      </c>
    </row>
    <row r="2251" spans="1:5">
      <c r="A2251" s="180" t="s">
        <v>4401</v>
      </c>
      <c r="B2251" s="181" t="s">
        <v>34757</v>
      </c>
      <c r="C2251" s="182" t="s">
        <v>9</v>
      </c>
      <c r="D2251" s="284">
        <v>262.74</v>
      </c>
      <c r="E2251" s="283">
        <v>268.33</v>
      </c>
    </row>
    <row r="2252" spans="1:5">
      <c r="A2252" s="180" t="s">
        <v>4402</v>
      </c>
      <c r="B2252" s="181" t="s">
        <v>34758</v>
      </c>
      <c r="C2252" s="182" t="s">
        <v>9</v>
      </c>
      <c r="D2252" s="284">
        <v>29.06</v>
      </c>
      <c r="E2252" s="283">
        <v>29.35</v>
      </c>
    </row>
    <row r="2253" spans="1:5">
      <c r="A2253" s="180" t="s">
        <v>4403</v>
      </c>
      <c r="B2253" s="181" t="s">
        <v>34759</v>
      </c>
      <c r="C2253" s="182" t="s">
        <v>9</v>
      </c>
      <c r="D2253" s="284">
        <v>50.06</v>
      </c>
      <c r="E2253" s="283">
        <v>50.35</v>
      </c>
    </row>
    <row r="2254" spans="1:5">
      <c r="A2254" s="180" t="s">
        <v>4404</v>
      </c>
      <c r="B2254" s="181" t="s">
        <v>34760</v>
      </c>
      <c r="C2254" s="182" t="s">
        <v>9</v>
      </c>
      <c r="D2254" s="284">
        <v>68.77</v>
      </c>
      <c r="E2254" s="283">
        <v>69.06</v>
      </c>
    </row>
    <row r="2255" spans="1:5">
      <c r="A2255" s="180" t="s">
        <v>4405</v>
      </c>
      <c r="B2255" s="181" t="s">
        <v>34761</v>
      </c>
      <c r="C2255" s="182" t="s">
        <v>9</v>
      </c>
      <c r="D2255" s="284">
        <v>85.98</v>
      </c>
      <c r="E2255" s="283">
        <v>86.27</v>
      </c>
    </row>
    <row r="2256" spans="1:5">
      <c r="A2256" s="180" t="s">
        <v>4406</v>
      </c>
      <c r="B2256" s="181" t="s">
        <v>34762</v>
      </c>
      <c r="C2256" s="182" t="s">
        <v>9</v>
      </c>
      <c r="D2256" s="284">
        <v>108.67</v>
      </c>
      <c r="E2256" s="283">
        <v>108.96</v>
      </c>
    </row>
    <row r="2257" spans="1:5">
      <c r="A2257" s="180" t="s">
        <v>4407</v>
      </c>
      <c r="B2257" s="181" t="s">
        <v>34763</v>
      </c>
      <c r="C2257" s="182" t="s">
        <v>9</v>
      </c>
      <c r="D2257" s="284">
        <v>122.76</v>
      </c>
      <c r="E2257" s="283">
        <v>123.05</v>
      </c>
    </row>
    <row r="2258" spans="1:5">
      <c r="A2258" s="180" t="s">
        <v>4408</v>
      </c>
      <c r="B2258" s="181" t="s">
        <v>34764</v>
      </c>
      <c r="C2258" s="182" t="s">
        <v>9</v>
      </c>
      <c r="D2258" s="284">
        <v>156.29</v>
      </c>
      <c r="E2258" s="283">
        <v>156.58000000000001</v>
      </c>
    </row>
    <row r="2259" spans="1:5">
      <c r="A2259" s="180" t="s">
        <v>4409</v>
      </c>
      <c r="B2259" s="181" t="s">
        <v>4410</v>
      </c>
      <c r="C2259" s="182"/>
      <c r="D2259" s="284"/>
      <c r="E2259" s="283"/>
    </row>
    <row r="2260" spans="1:5">
      <c r="A2260" s="180" t="s">
        <v>4411</v>
      </c>
      <c r="B2260" s="181" t="s">
        <v>34765</v>
      </c>
      <c r="C2260" s="182" t="s">
        <v>6</v>
      </c>
      <c r="D2260" s="284">
        <v>18.309999999999999</v>
      </c>
      <c r="E2260" s="283">
        <v>19.71</v>
      </c>
    </row>
    <row r="2261" spans="1:5">
      <c r="A2261" s="180" t="s">
        <v>4412</v>
      </c>
      <c r="B2261" s="181" t="s">
        <v>34766</v>
      </c>
      <c r="C2261" s="182" t="s">
        <v>6</v>
      </c>
      <c r="D2261" s="284">
        <v>23.41</v>
      </c>
      <c r="E2261" s="283">
        <v>24.81</v>
      </c>
    </row>
    <row r="2262" spans="1:5">
      <c r="A2262" s="180" t="s">
        <v>4413</v>
      </c>
      <c r="B2262" s="181" t="s">
        <v>34767</v>
      </c>
      <c r="C2262" s="182" t="s">
        <v>6</v>
      </c>
      <c r="D2262" s="284">
        <v>26.5</v>
      </c>
      <c r="E2262" s="283">
        <v>27.9</v>
      </c>
    </row>
    <row r="2263" spans="1:5">
      <c r="A2263" s="180" t="s">
        <v>4414</v>
      </c>
      <c r="B2263" s="181" t="s">
        <v>34768</v>
      </c>
      <c r="C2263" s="182" t="s">
        <v>6</v>
      </c>
      <c r="D2263" s="284">
        <v>28.83</v>
      </c>
      <c r="E2263" s="283">
        <v>30.23</v>
      </c>
    </row>
    <row r="2264" spans="1:5">
      <c r="A2264" s="180" t="s">
        <v>4415</v>
      </c>
      <c r="B2264" s="181" t="s">
        <v>34769</v>
      </c>
      <c r="C2264" s="182" t="s">
        <v>6</v>
      </c>
      <c r="D2264" s="284">
        <v>31.38</v>
      </c>
      <c r="E2264" s="283">
        <v>32.78</v>
      </c>
    </row>
    <row r="2265" spans="1:5">
      <c r="A2265" s="180" t="s">
        <v>4416</v>
      </c>
      <c r="B2265" s="181" t="s">
        <v>34770</v>
      </c>
      <c r="C2265" s="182" t="s">
        <v>6</v>
      </c>
      <c r="D2265" s="284">
        <v>34.94</v>
      </c>
      <c r="E2265" s="283">
        <v>36.340000000000003</v>
      </c>
    </row>
    <row r="2266" spans="1:5">
      <c r="A2266" s="180" t="s">
        <v>4417</v>
      </c>
      <c r="B2266" s="181" t="s">
        <v>34771</v>
      </c>
      <c r="C2266" s="182" t="s">
        <v>6</v>
      </c>
      <c r="D2266" s="284">
        <v>26.32</v>
      </c>
      <c r="E2266" s="283">
        <v>27.72</v>
      </c>
    </row>
    <row r="2267" spans="1:5">
      <c r="A2267" s="180" t="s">
        <v>4418</v>
      </c>
      <c r="B2267" s="181" t="s">
        <v>34772</v>
      </c>
      <c r="C2267" s="182" t="s">
        <v>6</v>
      </c>
      <c r="D2267" s="284">
        <v>28.3</v>
      </c>
      <c r="E2267" s="283">
        <v>29.7</v>
      </c>
    </row>
    <row r="2268" spans="1:5">
      <c r="A2268" s="180" t="s">
        <v>4419</v>
      </c>
      <c r="B2268" s="181" t="s">
        <v>34773</v>
      </c>
      <c r="C2268" s="182" t="s">
        <v>6</v>
      </c>
      <c r="D2268" s="284">
        <v>33.409999999999997</v>
      </c>
      <c r="E2268" s="283">
        <v>34.81</v>
      </c>
    </row>
    <row r="2269" spans="1:5">
      <c r="A2269" s="180" t="s">
        <v>4420</v>
      </c>
      <c r="B2269" s="181" t="s">
        <v>34774</v>
      </c>
      <c r="C2269" s="182" t="s">
        <v>6</v>
      </c>
      <c r="D2269" s="284">
        <v>34.369999999999997</v>
      </c>
      <c r="E2269" s="283">
        <v>35.770000000000003</v>
      </c>
    </row>
    <row r="2270" spans="1:5">
      <c r="A2270" s="180" t="s">
        <v>4421</v>
      </c>
      <c r="B2270" s="181" t="s">
        <v>34775</v>
      </c>
      <c r="C2270" s="182" t="s">
        <v>6</v>
      </c>
      <c r="D2270" s="284">
        <v>38</v>
      </c>
      <c r="E2270" s="283">
        <v>39.4</v>
      </c>
    </row>
    <row r="2271" spans="1:5">
      <c r="A2271" s="180" t="s">
        <v>4422</v>
      </c>
      <c r="B2271" s="181" t="s">
        <v>34776</v>
      </c>
      <c r="C2271" s="182" t="s">
        <v>6</v>
      </c>
      <c r="D2271" s="284">
        <v>40.520000000000003</v>
      </c>
      <c r="E2271" s="283">
        <v>41.92</v>
      </c>
    </row>
    <row r="2272" spans="1:5">
      <c r="A2272" s="180" t="s">
        <v>4423</v>
      </c>
      <c r="B2272" s="181" t="s">
        <v>34777</v>
      </c>
      <c r="C2272" s="182" t="s">
        <v>6</v>
      </c>
      <c r="D2272" s="284">
        <v>27.74</v>
      </c>
      <c r="E2272" s="283">
        <v>29.14</v>
      </c>
    </row>
    <row r="2273" spans="1:5">
      <c r="A2273" s="180" t="s">
        <v>4424</v>
      </c>
      <c r="B2273" s="181" t="s">
        <v>34778</v>
      </c>
      <c r="C2273" s="182" t="s">
        <v>6</v>
      </c>
      <c r="D2273" s="284">
        <v>29.06</v>
      </c>
      <c r="E2273" s="283">
        <v>30.46</v>
      </c>
    </row>
    <row r="2274" spans="1:5">
      <c r="A2274" s="180" t="s">
        <v>4425</v>
      </c>
      <c r="B2274" s="181" t="s">
        <v>34779</v>
      </c>
      <c r="C2274" s="182" t="s">
        <v>6</v>
      </c>
      <c r="D2274" s="284">
        <v>34.28</v>
      </c>
      <c r="E2274" s="283">
        <v>35.68</v>
      </c>
    </row>
    <row r="2275" spans="1:5">
      <c r="A2275" s="180" t="s">
        <v>4426</v>
      </c>
      <c r="B2275" s="181" t="s">
        <v>34780</v>
      </c>
      <c r="C2275" s="182" t="s">
        <v>6</v>
      </c>
      <c r="D2275" s="284">
        <v>39.68</v>
      </c>
      <c r="E2275" s="283">
        <v>41.08</v>
      </c>
    </row>
    <row r="2276" spans="1:5">
      <c r="A2276" s="180" t="s">
        <v>4427</v>
      </c>
      <c r="B2276" s="181" t="s">
        <v>34781</v>
      </c>
      <c r="C2276" s="182" t="s">
        <v>6</v>
      </c>
      <c r="D2276" s="284">
        <v>48.88</v>
      </c>
      <c r="E2276" s="283">
        <v>50.84</v>
      </c>
    </row>
    <row r="2277" spans="1:5">
      <c r="A2277" s="180" t="s">
        <v>4428</v>
      </c>
      <c r="B2277" s="181" t="s">
        <v>34782</v>
      </c>
      <c r="C2277" s="182" t="s">
        <v>6</v>
      </c>
      <c r="D2277" s="284">
        <v>48.81</v>
      </c>
      <c r="E2277" s="283">
        <v>50.77</v>
      </c>
    </row>
    <row r="2278" spans="1:5">
      <c r="A2278" s="180" t="s">
        <v>4429</v>
      </c>
      <c r="B2278" s="181" t="s">
        <v>34783</v>
      </c>
      <c r="C2278" s="182" t="s">
        <v>6</v>
      </c>
      <c r="D2278" s="284">
        <v>68.02</v>
      </c>
      <c r="E2278" s="283">
        <v>69.98</v>
      </c>
    </row>
    <row r="2279" spans="1:5">
      <c r="A2279" s="180" t="s">
        <v>36490</v>
      </c>
      <c r="B2279" s="181" t="s">
        <v>4430</v>
      </c>
      <c r="C2279" s="182"/>
      <c r="D2279" s="284"/>
      <c r="E2279" s="283"/>
    </row>
    <row r="2280" spans="1:5">
      <c r="A2280" s="180" t="s">
        <v>4431</v>
      </c>
      <c r="B2280" s="181" t="s">
        <v>4432</v>
      </c>
      <c r="C2280" s="182"/>
      <c r="D2280" s="284"/>
      <c r="E2280" s="283"/>
    </row>
    <row r="2281" spans="1:5">
      <c r="A2281" s="180" t="s">
        <v>4433</v>
      </c>
      <c r="B2281" s="181" t="s">
        <v>4434</v>
      </c>
      <c r="C2281" s="182" t="s">
        <v>9</v>
      </c>
      <c r="D2281" s="284">
        <v>3.64</v>
      </c>
      <c r="E2281" s="283">
        <v>3.86</v>
      </c>
    </row>
    <row r="2282" spans="1:5">
      <c r="A2282" s="180" t="s">
        <v>4435</v>
      </c>
      <c r="B2282" s="181" t="s">
        <v>4436</v>
      </c>
      <c r="C2282" s="182" t="s">
        <v>9</v>
      </c>
      <c r="D2282" s="284">
        <v>4.49</v>
      </c>
      <c r="E2282" s="283">
        <v>4.71</v>
      </c>
    </row>
    <row r="2283" spans="1:5">
      <c r="A2283" s="180" t="s">
        <v>4437</v>
      </c>
      <c r="B2283" s="181" t="s">
        <v>4438</v>
      </c>
      <c r="C2283" s="182" t="s">
        <v>9</v>
      </c>
      <c r="D2283" s="284">
        <v>7.03</v>
      </c>
      <c r="E2283" s="283">
        <v>7.36</v>
      </c>
    </row>
    <row r="2284" spans="1:5">
      <c r="A2284" s="180" t="s">
        <v>4439</v>
      </c>
      <c r="B2284" s="181" t="s">
        <v>4440</v>
      </c>
      <c r="C2284" s="182" t="s">
        <v>9</v>
      </c>
      <c r="D2284" s="284">
        <v>9.5399999999999991</v>
      </c>
      <c r="E2284" s="283">
        <v>9.93</v>
      </c>
    </row>
    <row r="2285" spans="1:5">
      <c r="A2285" s="180" t="s">
        <v>4441</v>
      </c>
      <c r="B2285" s="181" t="s">
        <v>4442</v>
      </c>
      <c r="C2285" s="182" t="s">
        <v>9</v>
      </c>
      <c r="D2285" s="284">
        <v>13.86</v>
      </c>
      <c r="E2285" s="283">
        <v>14.31</v>
      </c>
    </row>
    <row r="2286" spans="1:5">
      <c r="A2286" s="180" t="s">
        <v>4443</v>
      </c>
      <c r="B2286" s="181" t="s">
        <v>4444</v>
      </c>
      <c r="C2286" s="182"/>
      <c r="D2286" s="284"/>
      <c r="E2286" s="283"/>
    </row>
    <row r="2287" spans="1:5">
      <c r="A2287" s="180" t="s">
        <v>4445</v>
      </c>
      <c r="B2287" s="181" t="s">
        <v>4446</v>
      </c>
      <c r="C2287" s="182" t="s">
        <v>9</v>
      </c>
      <c r="D2287" s="284">
        <v>3.2</v>
      </c>
      <c r="E2287" s="283">
        <v>3.42</v>
      </c>
    </row>
    <row r="2288" spans="1:5">
      <c r="A2288" s="180" t="s">
        <v>4447</v>
      </c>
      <c r="B2288" s="181" t="s">
        <v>4448</v>
      </c>
      <c r="C2288" s="182" t="s">
        <v>9</v>
      </c>
      <c r="D2288" s="284">
        <v>4.51</v>
      </c>
      <c r="E2288" s="283">
        <v>4.8</v>
      </c>
    </row>
    <row r="2289" spans="1:5">
      <c r="A2289" s="180" t="s">
        <v>4449</v>
      </c>
      <c r="B2289" s="181" t="s">
        <v>35147</v>
      </c>
      <c r="C2289" s="182" t="s">
        <v>9</v>
      </c>
      <c r="D2289" s="284">
        <v>5.87</v>
      </c>
      <c r="E2289" s="283">
        <v>6.2</v>
      </c>
    </row>
    <row r="2290" spans="1:5">
      <c r="A2290" s="180" t="s">
        <v>4450</v>
      </c>
      <c r="B2290" s="181" t="s">
        <v>4451</v>
      </c>
      <c r="C2290" s="182" t="s">
        <v>9</v>
      </c>
      <c r="D2290" s="284">
        <v>7.64</v>
      </c>
      <c r="E2290" s="283">
        <v>8.0299999999999994</v>
      </c>
    </row>
    <row r="2291" spans="1:5">
      <c r="A2291" s="180" t="s">
        <v>4452</v>
      </c>
      <c r="B2291" s="181" t="s">
        <v>4453</v>
      </c>
      <c r="C2291" s="182" t="s">
        <v>9</v>
      </c>
      <c r="D2291" s="284">
        <v>11.61</v>
      </c>
      <c r="E2291" s="283">
        <v>12.06</v>
      </c>
    </row>
    <row r="2292" spans="1:5">
      <c r="A2292" s="180" t="s">
        <v>4454</v>
      </c>
      <c r="B2292" s="181" t="s">
        <v>4455</v>
      </c>
      <c r="C2292" s="182"/>
      <c r="D2292" s="284"/>
      <c r="E2292" s="283"/>
    </row>
    <row r="2293" spans="1:5">
      <c r="A2293" s="180" t="s">
        <v>4456</v>
      </c>
      <c r="B2293" s="181" t="s">
        <v>4457</v>
      </c>
      <c r="C2293" s="182" t="s">
        <v>9</v>
      </c>
      <c r="D2293" s="284">
        <v>12.89</v>
      </c>
      <c r="E2293" s="283">
        <v>13.18</v>
      </c>
    </row>
    <row r="2294" spans="1:5">
      <c r="A2294" s="180" t="s">
        <v>4458</v>
      </c>
      <c r="B2294" s="181" t="s">
        <v>4459</v>
      </c>
      <c r="C2294" s="182" t="s">
        <v>9</v>
      </c>
      <c r="D2294" s="284">
        <v>18.41</v>
      </c>
      <c r="E2294" s="283">
        <v>18.7</v>
      </c>
    </row>
    <row r="2295" spans="1:5">
      <c r="A2295" s="180" t="s">
        <v>4460</v>
      </c>
      <c r="B2295" s="181" t="s">
        <v>4461</v>
      </c>
      <c r="C2295" s="182" t="s">
        <v>9</v>
      </c>
      <c r="D2295" s="284">
        <v>29.52</v>
      </c>
      <c r="E2295" s="283">
        <v>30.08</v>
      </c>
    </row>
    <row r="2296" spans="1:5">
      <c r="A2296" s="180" t="s">
        <v>206</v>
      </c>
      <c r="B2296" s="181" t="s">
        <v>207</v>
      </c>
      <c r="C2296" s="182" t="s">
        <v>9</v>
      </c>
      <c r="D2296" s="284">
        <v>42.38</v>
      </c>
      <c r="E2296" s="283">
        <v>43.22</v>
      </c>
    </row>
    <row r="2297" spans="1:5">
      <c r="A2297" s="180" t="s">
        <v>208</v>
      </c>
      <c r="B2297" s="181" t="s">
        <v>209</v>
      </c>
      <c r="C2297" s="182" t="s">
        <v>9</v>
      </c>
      <c r="D2297" s="284">
        <v>58.38</v>
      </c>
      <c r="E2297" s="283">
        <v>59.49</v>
      </c>
    </row>
    <row r="2298" spans="1:5">
      <c r="A2298" s="180" t="s">
        <v>4462</v>
      </c>
      <c r="B2298" s="181" t="s">
        <v>4463</v>
      </c>
      <c r="C2298" s="182" t="s">
        <v>9</v>
      </c>
      <c r="D2298" s="284">
        <v>80.2</v>
      </c>
      <c r="E2298" s="283">
        <v>81.599999999999994</v>
      </c>
    </row>
    <row r="2299" spans="1:5">
      <c r="A2299" s="180" t="s">
        <v>4464</v>
      </c>
      <c r="B2299" s="181" t="s">
        <v>4465</v>
      </c>
      <c r="C2299" s="182" t="s">
        <v>9</v>
      </c>
      <c r="D2299" s="284">
        <v>108.66</v>
      </c>
      <c r="E2299" s="283">
        <v>110.34</v>
      </c>
    </row>
    <row r="2300" spans="1:5">
      <c r="A2300" s="180" t="s">
        <v>4466</v>
      </c>
      <c r="B2300" s="181" t="s">
        <v>4467</v>
      </c>
      <c r="C2300" s="182" t="s">
        <v>9</v>
      </c>
      <c r="D2300" s="284">
        <v>225.95</v>
      </c>
      <c r="E2300" s="283">
        <v>228.46</v>
      </c>
    </row>
    <row r="2301" spans="1:5">
      <c r="A2301" s="180" t="s">
        <v>4468</v>
      </c>
      <c r="B2301" s="181" t="s">
        <v>4469</v>
      </c>
      <c r="C2301" s="182"/>
      <c r="D2301" s="284"/>
      <c r="E2301" s="283"/>
    </row>
    <row r="2302" spans="1:5">
      <c r="A2302" s="180" t="s">
        <v>4470</v>
      </c>
      <c r="B2302" s="181" t="s">
        <v>4471</v>
      </c>
      <c r="C2302" s="182" t="s">
        <v>9</v>
      </c>
      <c r="D2302" s="284">
        <v>248.88</v>
      </c>
      <c r="E2302" s="283">
        <v>253.95</v>
      </c>
    </row>
    <row r="2303" spans="1:5">
      <c r="A2303" s="180" t="s">
        <v>4472</v>
      </c>
      <c r="B2303" s="181" t="s">
        <v>4473</v>
      </c>
      <c r="C2303" s="182"/>
      <c r="D2303" s="284"/>
      <c r="E2303" s="283"/>
    </row>
    <row r="2304" spans="1:5">
      <c r="A2304" s="180" t="s">
        <v>4474</v>
      </c>
      <c r="B2304" s="181" t="s">
        <v>4475</v>
      </c>
      <c r="C2304" s="182" t="s">
        <v>9</v>
      </c>
      <c r="D2304" s="284">
        <v>86.06</v>
      </c>
      <c r="E2304" s="283">
        <v>89.1</v>
      </c>
    </row>
    <row r="2305" spans="1:5">
      <c r="A2305" s="180" t="s">
        <v>4476</v>
      </c>
      <c r="B2305" s="181" t="s">
        <v>4477</v>
      </c>
      <c r="C2305" s="182" t="s">
        <v>9</v>
      </c>
      <c r="D2305" s="284">
        <v>107.43</v>
      </c>
      <c r="E2305" s="283">
        <v>111.09</v>
      </c>
    </row>
    <row r="2306" spans="1:5">
      <c r="A2306" s="180" t="s">
        <v>4478</v>
      </c>
      <c r="B2306" s="181" t="s">
        <v>4479</v>
      </c>
      <c r="C2306" s="182" t="s">
        <v>9</v>
      </c>
      <c r="D2306" s="284">
        <v>133.99</v>
      </c>
      <c r="E2306" s="283">
        <v>139.06</v>
      </c>
    </row>
    <row r="2307" spans="1:5">
      <c r="A2307" s="180" t="s">
        <v>4480</v>
      </c>
      <c r="B2307" s="181" t="s">
        <v>4481</v>
      </c>
      <c r="C2307" s="182" t="s">
        <v>9</v>
      </c>
      <c r="D2307" s="284">
        <v>220.58</v>
      </c>
      <c r="E2307" s="283">
        <v>226.66</v>
      </c>
    </row>
    <row r="2308" spans="1:5">
      <c r="A2308" s="180" t="s">
        <v>4482</v>
      </c>
      <c r="B2308" s="181" t="s">
        <v>4483</v>
      </c>
      <c r="C2308" s="182"/>
      <c r="D2308" s="284"/>
      <c r="E2308" s="283"/>
    </row>
    <row r="2309" spans="1:5">
      <c r="A2309" s="180" t="s">
        <v>4484</v>
      </c>
      <c r="B2309" s="181" t="s">
        <v>4485</v>
      </c>
      <c r="C2309" s="182" t="s">
        <v>6</v>
      </c>
      <c r="D2309" s="284">
        <v>17.16</v>
      </c>
      <c r="E2309" s="283">
        <v>17.72</v>
      </c>
    </row>
    <row r="2310" spans="1:5">
      <c r="A2310" s="180" t="s">
        <v>4486</v>
      </c>
      <c r="B2310" s="181" t="s">
        <v>4487</v>
      </c>
      <c r="C2310" s="182" t="s">
        <v>6</v>
      </c>
      <c r="D2310" s="284">
        <v>14.29</v>
      </c>
      <c r="E2310" s="283">
        <v>14.85</v>
      </c>
    </row>
    <row r="2311" spans="1:5">
      <c r="A2311" s="180" t="s">
        <v>4488</v>
      </c>
      <c r="B2311" s="181" t="s">
        <v>4489</v>
      </c>
      <c r="C2311" s="182" t="s">
        <v>6</v>
      </c>
      <c r="D2311" s="284">
        <v>14.25</v>
      </c>
      <c r="E2311" s="283">
        <v>14.81</v>
      </c>
    </row>
    <row r="2312" spans="1:5">
      <c r="A2312" s="180" t="s">
        <v>4490</v>
      </c>
      <c r="B2312" s="181" t="s">
        <v>4491</v>
      </c>
      <c r="C2312" s="182" t="s">
        <v>6</v>
      </c>
      <c r="D2312" s="284">
        <v>16.239999999999998</v>
      </c>
      <c r="E2312" s="283">
        <v>16.8</v>
      </c>
    </row>
    <row r="2313" spans="1:5">
      <c r="A2313" s="180" t="s">
        <v>4492</v>
      </c>
      <c r="B2313" s="181" t="s">
        <v>4493</v>
      </c>
      <c r="C2313" s="182" t="s">
        <v>6</v>
      </c>
      <c r="D2313" s="284">
        <v>18.12</v>
      </c>
      <c r="E2313" s="283">
        <v>18.68</v>
      </c>
    </row>
    <row r="2314" spans="1:5">
      <c r="A2314" s="180" t="s">
        <v>4494</v>
      </c>
      <c r="B2314" s="181" t="s">
        <v>4495</v>
      </c>
      <c r="C2314" s="182" t="s">
        <v>6</v>
      </c>
      <c r="D2314" s="284">
        <v>18.78</v>
      </c>
      <c r="E2314" s="283">
        <v>19.34</v>
      </c>
    </row>
    <row r="2315" spans="1:5">
      <c r="A2315" s="180" t="s">
        <v>4496</v>
      </c>
      <c r="B2315" s="181" t="s">
        <v>4497</v>
      </c>
      <c r="C2315" s="182" t="s">
        <v>6</v>
      </c>
      <c r="D2315" s="284">
        <v>20.94</v>
      </c>
      <c r="E2315" s="283">
        <v>21.5</v>
      </c>
    </row>
    <row r="2316" spans="1:5">
      <c r="A2316" s="180" t="s">
        <v>4498</v>
      </c>
      <c r="B2316" s="181" t="s">
        <v>4499</v>
      </c>
      <c r="C2316" s="182" t="s">
        <v>6</v>
      </c>
      <c r="D2316" s="284">
        <v>23.18</v>
      </c>
      <c r="E2316" s="283">
        <v>23.74</v>
      </c>
    </row>
    <row r="2317" spans="1:5">
      <c r="A2317" s="180" t="s">
        <v>4500</v>
      </c>
      <c r="B2317" s="181" t="s">
        <v>4501</v>
      </c>
      <c r="C2317" s="182"/>
      <c r="D2317" s="284"/>
      <c r="E2317" s="283"/>
    </row>
    <row r="2318" spans="1:5">
      <c r="A2318" s="180" t="s">
        <v>4502</v>
      </c>
      <c r="B2318" s="181" t="s">
        <v>4503</v>
      </c>
      <c r="C2318" s="182" t="s">
        <v>6</v>
      </c>
      <c r="D2318" s="284">
        <v>4.9800000000000004</v>
      </c>
      <c r="E2318" s="283">
        <v>5.43</v>
      </c>
    </row>
    <row r="2319" spans="1:5">
      <c r="A2319" s="180" t="s">
        <v>4504</v>
      </c>
      <c r="B2319" s="181" t="s">
        <v>4505</v>
      </c>
      <c r="C2319" s="182" t="s">
        <v>6</v>
      </c>
      <c r="D2319" s="284">
        <v>15.15</v>
      </c>
      <c r="E2319" s="283">
        <v>15.99</v>
      </c>
    </row>
    <row r="2320" spans="1:5">
      <c r="A2320" s="180" t="s">
        <v>4506</v>
      </c>
      <c r="B2320" s="181" t="s">
        <v>4507</v>
      </c>
      <c r="C2320" s="182" t="s">
        <v>6</v>
      </c>
      <c r="D2320" s="284">
        <v>17.670000000000002</v>
      </c>
      <c r="E2320" s="283">
        <v>18.510000000000002</v>
      </c>
    </row>
    <row r="2321" spans="1:5">
      <c r="A2321" s="180" t="s">
        <v>4508</v>
      </c>
      <c r="B2321" s="181" t="s">
        <v>4509</v>
      </c>
      <c r="C2321" s="182" t="s">
        <v>6</v>
      </c>
      <c r="D2321" s="284">
        <v>16.71</v>
      </c>
      <c r="E2321" s="283">
        <v>17.55</v>
      </c>
    </row>
    <row r="2322" spans="1:5">
      <c r="A2322" s="180" t="s">
        <v>4510</v>
      </c>
      <c r="B2322" s="181" t="s">
        <v>4511</v>
      </c>
      <c r="C2322" s="182" t="s">
        <v>6</v>
      </c>
      <c r="D2322" s="284">
        <v>18.03</v>
      </c>
      <c r="E2322" s="283">
        <v>18.87</v>
      </c>
    </row>
    <row r="2323" spans="1:5">
      <c r="A2323" s="180" t="s">
        <v>4512</v>
      </c>
      <c r="B2323" s="181" t="s">
        <v>4513</v>
      </c>
      <c r="C2323" s="182" t="s">
        <v>6</v>
      </c>
      <c r="D2323" s="284">
        <v>23.91</v>
      </c>
      <c r="E2323" s="283">
        <v>24.75</v>
      </c>
    </row>
    <row r="2324" spans="1:5">
      <c r="A2324" s="180" t="s">
        <v>4514</v>
      </c>
      <c r="B2324" s="181" t="s">
        <v>4515</v>
      </c>
      <c r="C2324" s="182" t="s">
        <v>6</v>
      </c>
      <c r="D2324" s="284">
        <v>23.28</v>
      </c>
      <c r="E2324" s="283">
        <v>24.12</v>
      </c>
    </row>
    <row r="2325" spans="1:5">
      <c r="A2325" s="180" t="s">
        <v>4516</v>
      </c>
      <c r="B2325" s="181" t="s">
        <v>4517</v>
      </c>
      <c r="C2325" s="182" t="s">
        <v>6</v>
      </c>
      <c r="D2325" s="284">
        <v>30.92</v>
      </c>
      <c r="E2325" s="283">
        <v>31.76</v>
      </c>
    </row>
    <row r="2326" spans="1:5">
      <c r="A2326" s="180" t="s">
        <v>4518</v>
      </c>
      <c r="B2326" s="181" t="s">
        <v>4519</v>
      </c>
      <c r="C2326" s="182" t="s">
        <v>6</v>
      </c>
      <c r="D2326" s="284">
        <v>43.02</v>
      </c>
      <c r="E2326" s="283">
        <v>44.13</v>
      </c>
    </row>
    <row r="2327" spans="1:5">
      <c r="A2327" s="180" t="s">
        <v>4520</v>
      </c>
      <c r="B2327" s="181" t="s">
        <v>4521</v>
      </c>
      <c r="C2327" s="182" t="s">
        <v>6</v>
      </c>
      <c r="D2327" s="284">
        <v>44.08</v>
      </c>
      <c r="E2327" s="283">
        <v>45.19</v>
      </c>
    </row>
    <row r="2328" spans="1:5">
      <c r="A2328" s="180" t="s">
        <v>4522</v>
      </c>
      <c r="B2328" s="181" t="s">
        <v>4523</v>
      </c>
      <c r="C2328" s="182" t="s">
        <v>6</v>
      </c>
      <c r="D2328" s="284">
        <v>53.56</v>
      </c>
      <c r="E2328" s="283">
        <v>54.67</v>
      </c>
    </row>
    <row r="2329" spans="1:5">
      <c r="A2329" s="180" t="s">
        <v>4524</v>
      </c>
      <c r="B2329" s="181" t="s">
        <v>4525</v>
      </c>
      <c r="C2329" s="182" t="s">
        <v>6</v>
      </c>
      <c r="D2329" s="284">
        <v>57.44</v>
      </c>
      <c r="E2329" s="283">
        <v>58.55</v>
      </c>
    </row>
    <row r="2330" spans="1:5">
      <c r="A2330" s="180" t="s">
        <v>4526</v>
      </c>
      <c r="B2330" s="181" t="s">
        <v>4527</v>
      </c>
      <c r="C2330" s="182"/>
      <c r="D2330" s="284"/>
      <c r="E2330" s="283"/>
    </row>
    <row r="2331" spans="1:5">
      <c r="A2331" s="180" t="s">
        <v>4528</v>
      </c>
      <c r="B2331" s="181" t="s">
        <v>4529</v>
      </c>
      <c r="C2331" s="182" t="s">
        <v>9</v>
      </c>
      <c r="D2331" s="284">
        <v>13.97</v>
      </c>
      <c r="E2331" s="283">
        <v>14.81</v>
      </c>
    </row>
    <row r="2332" spans="1:5">
      <c r="A2332" s="180" t="s">
        <v>4530</v>
      </c>
      <c r="B2332" s="181" t="s">
        <v>4531</v>
      </c>
      <c r="C2332" s="182" t="s">
        <v>9</v>
      </c>
      <c r="D2332" s="284">
        <v>20.27</v>
      </c>
      <c r="E2332" s="283">
        <v>21.11</v>
      </c>
    </row>
    <row r="2333" spans="1:5">
      <c r="A2333" s="180" t="s">
        <v>4532</v>
      </c>
      <c r="B2333" s="181" t="s">
        <v>4533</v>
      </c>
      <c r="C2333" s="182" t="s">
        <v>9</v>
      </c>
      <c r="D2333" s="284">
        <v>39.76</v>
      </c>
      <c r="E2333" s="283">
        <v>40.6</v>
      </c>
    </row>
    <row r="2334" spans="1:5">
      <c r="A2334" s="180" t="s">
        <v>38402</v>
      </c>
      <c r="B2334" s="181" t="s">
        <v>38403</v>
      </c>
      <c r="C2334" s="182" t="s">
        <v>9</v>
      </c>
      <c r="D2334" s="284">
        <v>4.83</v>
      </c>
      <c r="E2334" s="283">
        <v>5.28</v>
      </c>
    </row>
    <row r="2335" spans="1:5">
      <c r="A2335" s="180" t="s">
        <v>4534</v>
      </c>
      <c r="B2335" s="181" t="s">
        <v>4535</v>
      </c>
      <c r="C2335" s="182" t="s">
        <v>9</v>
      </c>
      <c r="D2335" s="284">
        <v>16.98</v>
      </c>
      <c r="E2335" s="283">
        <v>18.66</v>
      </c>
    </row>
    <row r="2336" spans="1:5">
      <c r="A2336" s="180" t="s">
        <v>4536</v>
      </c>
      <c r="B2336" s="181" t="s">
        <v>4537</v>
      </c>
      <c r="C2336" s="182" t="s">
        <v>9</v>
      </c>
      <c r="D2336" s="284">
        <v>13.08</v>
      </c>
      <c r="E2336" s="283">
        <v>13.75</v>
      </c>
    </row>
    <row r="2337" spans="1:5">
      <c r="A2337" s="180" t="s">
        <v>4538</v>
      </c>
      <c r="B2337" s="181" t="s">
        <v>4539</v>
      </c>
      <c r="C2337" s="182" t="s">
        <v>9</v>
      </c>
      <c r="D2337" s="284">
        <v>9.42</v>
      </c>
      <c r="E2337" s="283">
        <v>9.98</v>
      </c>
    </row>
    <row r="2338" spans="1:5">
      <c r="A2338" s="180" t="s">
        <v>4540</v>
      </c>
      <c r="B2338" s="181" t="s">
        <v>4541</v>
      </c>
      <c r="C2338" s="182" t="s">
        <v>9</v>
      </c>
      <c r="D2338" s="284">
        <v>21.22</v>
      </c>
      <c r="E2338" s="283">
        <v>21.95</v>
      </c>
    </row>
    <row r="2339" spans="1:5">
      <c r="A2339" s="180" t="s">
        <v>4542</v>
      </c>
      <c r="B2339" s="181" t="s">
        <v>4543</v>
      </c>
      <c r="C2339" s="182" t="s">
        <v>9</v>
      </c>
      <c r="D2339" s="284">
        <v>42.31</v>
      </c>
      <c r="E2339" s="283">
        <v>43.2</v>
      </c>
    </row>
    <row r="2340" spans="1:5">
      <c r="A2340" s="180" t="s">
        <v>4544</v>
      </c>
      <c r="B2340" s="181" t="s">
        <v>4545</v>
      </c>
      <c r="C2340" s="182" t="s">
        <v>9</v>
      </c>
      <c r="D2340" s="284">
        <v>74.08</v>
      </c>
      <c r="E2340" s="283">
        <v>75.260000000000005</v>
      </c>
    </row>
    <row r="2341" spans="1:5">
      <c r="A2341" s="180" t="s">
        <v>4546</v>
      </c>
      <c r="B2341" s="181" t="s">
        <v>4547</v>
      </c>
      <c r="C2341" s="182" t="s">
        <v>9</v>
      </c>
      <c r="D2341" s="284">
        <v>17.86</v>
      </c>
      <c r="E2341" s="283">
        <v>18.53</v>
      </c>
    </row>
    <row r="2342" spans="1:5">
      <c r="A2342" s="180" t="s">
        <v>4548</v>
      </c>
      <c r="B2342" s="181" t="s">
        <v>4549</v>
      </c>
      <c r="C2342" s="182" t="s">
        <v>9</v>
      </c>
      <c r="D2342" s="284">
        <v>24.44</v>
      </c>
      <c r="E2342" s="283">
        <v>25.17</v>
      </c>
    </row>
    <row r="2343" spans="1:5">
      <c r="A2343" s="180" t="s">
        <v>4550</v>
      </c>
      <c r="B2343" s="181" t="s">
        <v>4551</v>
      </c>
      <c r="C2343" s="182" t="s">
        <v>9</v>
      </c>
      <c r="D2343" s="284">
        <v>45.13</v>
      </c>
      <c r="E2343" s="283">
        <v>46.02</v>
      </c>
    </row>
    <row r="2344" spans="1:5">
      <c r="A2344" s="180" t="s">
        <v>4552</v>
      </c>
      <c r="B2344" s="181" t="s">
        <v>4553</v>
      </c>
      <c r="C2344" s="182" t="s">
        <v>9</v>
      </c>
      <c r="D2344" s="284">
        <v>19.11</v>
      </c>
      <c r="E2344" s="283">
        <v>19.78</v>
      </c>
    </row>
    <row r="2345" spans="1:5">
      <c r="A2345" s="180" t="s">
        <v>4554</v>
      </c>
      <c r="B2345" s="181" t="s">
        <v>4555</v>
      </c>
      <c r="C2345" s="182" t="s">
        <v>9</v>
      </c>
      <c r="D2345" s="284">
        <v>25.34</v>
      </c>
      <c r="E2345" s="283">
        <v>26.07</v>
      </c>
    </row>
    <row r="2346" spans="1:5">
      <c r="A2346" s="180" t="s">
        <v>4556</v>
      </c>
      <c r="B2346" s="181" t="s">
        <v>4557</v>
      </c>
      <c r="C2346" s="182" t="s">
        <v>9</v>
      </c>
      <c r="D2346" s="284">
        <v>52.6</v>
      </c>
      <c r="E2346" s="283">
        <v>53.49</v>
      </c>
    </row>
    <row r="2347" spans="1:5">
      <c r="A2347" s="180" t="s">
        <v>4558</v>
      </c>
      <c r="B2347" s="181" t="s">
        <v>4559</v>
      </c>
      <c r="C2347" s="182"/>
      <c r="D2347" s="284"/>
      <c r="E2347" s="283"/>
    </row>
    <row r="2348" spans="1:5">
      <c r="A2348" s="180" t="s">
        <v>4560</v>
      </c>
      <c r="B2348" s="181" t="s">
        <v>4561</v>
      </c>
      <c r="C2348" s="182" t="s">
        <v>9</v>
      </c>
      <c r="D2348" s="284">
        <v>10.220000000000001</v>
      </c>
      <c r="E2348" s="283">
        <v>10.78</v>
      </c>
    </row>
    <row r="2349" spans="1:5">
      <c r="A2349" s="180" t="s">
        <v>4562</v>
      </c>
      <c r="B2349" s="181" t="s">
        <v>4563</v>
      </c>
      <c r="C2349" s="182" t="s">
        <v>9</v>
      </c>
      <c r="D2349" s="284">
        <v>12.4</v>
      </c>
      <c r="E2349" s="283">
        <v>12.96</v>
      </c>
    </row>
    <row r="2350" spans="1:5">
      <c r="A2350" s="180" t="s">
        <v>4564</v>
      </c>
      <c r="B2350" s="181" t="s">
        <v>4565</v>
      </c>
      <c r="C2350" s="182" t="s">
        <v>9</v>
      </c>
      <c r="D2350" s="284">
        <v>12.63</v>
      </c>
      <c r="E2350" s="283">
        <v>13.19</v>
      </c>
    </row>
    <row r="2351" spans="1:5">
      <c r="A2351" s="180" t="s">
        <v>4566</v>
      </c>
      <c r="B2351" s="181" t="s">
        <v>4567</v>
      </c>
      <c r="C2351" s="182"/>
      <c r="D2351" s="284"/>
      <c r="E2351" s="283"/>
    </row>
    <row r="2352" spans="1:5">
      <c r="A2352" s="180" t="s">
        <v>4568</v>
      </c>
      <c r="B2352" s="181" t="s">
        <v>4569</v>
      </c>
      <c r="C2352" s="182" t="s">
        <v>9</v>
      </c>
      <c r="D2352" s="284">
        <v>14.22</v>
      </c>
      <c r="E2352" s="283">
        <v>15.02</v>
      </c>
    </row>
    <row r="2353" spans="1:5">
      <c r="A2353" s="180" t="s">
        <v>4570</v>
      </c>
      <c r="B2353" s="181" t="s">
        <v>4571</v>
      </c>
      <c r="C2353" s="182" t="s">
        <v>9</v>
      </c>
      <c r="D2353" s="284">
        <v>9.9499999999999993</v>
      </c>
      <c r="E2353" s="283">
        <v>10.75</v>
      </c>
    </row>
    <row r="2354" spans="1:5">
      <c r="A2354" s="180" t="s">
        <v>4572</v>
      </c>
      <c r="B2354" s="181" t="s">
        <v>4573</v>
      </c>
      <c r="C2354" s="182"/>
      <c r="D2354" s="284"/>
      <c r="E2354" s="283"/>
    </row>
    <row r="2355" spans="1:5">
      <c r="A2355" s="180" t="s">
        <v>4574</v>
      </c>
      <c r="B2355" s="181" t="s">
        <v>4575</v>
      </c>
      <c r="C2355" s="182" t="s">
        <v>9</v>
      </c>
      <c r="D2355" s="284">
        <v>11.12</v>
      </c>
      <c r="E2355" s="283">
        <v>11.92</v>
      </c>
    </row>
    <row r="2356" spans="1:5">
      <c r="A2356" s="180" t="s">
        <v>4576</v>
      </c>
      <c r="B2356" s="181" t="s">
        <v>4577</v>
      </c>
      <c r="C2356" s="182" t="s">
        <v>9</v>
      </c>
      <c r="D2356" s="284">
        <v>15.11</v>
      </c>
      <c r="E2356" s="283">
        <v>15.91</v>
      </c>
    </row>
    <row r="2357" spans="1:5">
      <c r="A2357" s="180" t="s">
        <v>4578</v>
      </c>
      <c r="B2357" s="181" t="s">
        <v>4579</v>
      </c>
      <c r="C2357" s="182"/>
      <c r="D2357" s="284"/>
      <c r="E2357" s="283"/>
    </row>
    <row r="2358" spans="1:5">
      <c r="A2358" s="180" t="s">
        <v>4580</v>
      </c>
      <c r="B2358" s="181" t="s">
        <v>4581</v>
      </c>
      <c r="C2358" s="182" t="s">
        <v>9</v>
      </c>
      <c r="D2358" s="284">
        <v>7.32</v>
      </c>
      <c r="E2358" s="283">
        <v>7.93</v>
      </c>
    </row>
    <row r="2359" spans="1:5">
      <c r="A2359" s="180" t="s">
        <v>4582</v>
      </c>
      <c r="B2359" s="181" t="s">
        <v>4583</v>
      </c>
      <c r="C2359" s="182" t="s">
        <v>9</v>
      </c>
      <c r="D2359" s="284">
        <v>24.06</v>
      </c>
      <c r="E2359" s="283">
        <v>24.67</v>
      </c>
    </row>
    <row r="2360" spans="1:5">
      <c r="A2360" s="180" t="s">
        <v>4584</v>
      </c>
      <c r="B2360" s="181" t="s">
        <v>4585</v>
      </c>
      <c r="C2360" s="182" t="s">
        <v>9</v>
      </c>
      <c r="D2360" s="284">
        <v>12.95</v>
      </c>
      <c r="E2360" s="283">
        <v>13.43</v>
      </c>
    </row>
    <row r="2361" spans="1:5">
      <c r="A2361" s="180" t="s">
        <v>4586</v>
      </c>
      <c r="B2361" s="181" t="s">
        <v>34784</v>
      </c>
      <c r="C2361" s="182" t="s">
        <v>9</v>
      </c>
      <c r="D2361" s="284">
        <v>9.0299999999999994</v>
      </c>
      <c r="E2361" s="283">
        <v>9.64</v>
      </c>
    </row>
    <row r="2362" spans="1:5">
      <c r="A2362" s="180" t="s">
        <v>4587</v>
      </c>
      <c r="B2362" s="181" t="s">
        <v>4588</v>
      </c>
      <c r="C2362" s="182" t="s">
        <v>9</v>
      </c>
      <c r="D2362" s="284">
        <v>8.84</v>
      </c>
      <c r="E2362" s="283">
        <v>9.32</v>
      </c>
    </row>
    <row r="2363" spans="1:5">
      <c r="A2363" s="180" t="s">
        <v>4589</v>
      </c>
      <c r="B2363" s="181" t="s">
        <v>4590</v>
      </c>
      <c r="C2363" s="182" t="s">
        <v>9</v>
      </c>
      <c r="D2363" s="284">
        <v>26.87</v>
      </c>
      <c r="E2363" s="283">
        <v>27.72</v>
      </c>
    </row>
    <row r="2364" spans="1:5">
      <c r="A2364" s="180" t="s">
        <v>4591</v>
      </c>
      <c r="B2364" s="181" t="s">
        <v>4592</v>
      </c>
      <c r="C2364" s="182" t="s">
        <v>9</v>
      </c>
      <c r="D2364" s="284">
        <v>12.33</v>
      </c>
      <c r="E2364" s="283">
        <v>13.18</v>
      </c>
    </row>
    <row r="2365" spans="1:5">
      <c r="A2365" s="180" t="s">
        <v>4593</v>
      </c>
      <c r="B2365" s="181" t="s">
        <v>4594</v>
      </c>
      <c r="C2365" s="182"/>
      <c r="D2365" s="284"/>
      <c r="E2365" s="283"/>
    </row>
    <row r="2366" spans="1:5">
      <c r="A2366" s="180" t="s">
        <v>4595</v>
      </c>
      <c r="B2366" s="181" t="s">
        <v>4596</v>
      </c>
      <c r="C2366" s="182" t="s">
        <v>6</v>
      </c>
      <c r="D2366" s="284">
        <v>19.04</v>
      </c>
      <c r="E2366" s="283">
        <v>19.97</v>
      </c>
    </row>
    <row r="2367" spans="1:5">
      <c r="A2367" s="180" t="s">
        <v>4597</v>
      </c>
      <c r="B2367" s="181" t="s">
        <v>4598</v>
      </c>
      <c r="C2367" s="182" t="s">
        <v>9</v>
      </c>
      <c r="D2367" s="284">
        <v>7.16</v>
      </c>
      <c r="E2367" s="283">
        <v>7.96</v>
      </c>
    </row>
    <row r="2368" spans="1:5">
      <c r="A2368" s="180" t="s">
        <v>4599</v>
      </c>
      <c r="B2368" s="181" t="s">
        <v>4600</v>
      </c>
      <c r="C2368" s="182" t="s">
        <v>9</v>
      </c>
      <c r="D2368" s="284">
        <v>14.33</v>
      </c>
      <c r="E2368" s="283">
        <v>15.92</v>
      </c>
    </row>
    <row r="2369" spans="1:5">
      <c r="A2369" s="180" t="s">
        <v>4601</v>
      </c>
      <c r="B2369" s="181" t="s">
        <v>4602</v>
      </c>
      <c r="C2369" s="182"/>
      <c r="D2369" s="284"/>
      <c r="E2369" s="283"/>
    </row>
    <row r="2370" spans="1:5">
      <c r="A2370" s="180" t="s">
        <v>4603</v>
      </c>
      <c r="B2370" s="181" t="s">
        <v>4604</v>
      </c>
      <c r="C2370" s="182" t="s">
        <v>9</v>
      </c>
      <c r="D2370" s="284">
        <v>2.74</v>
      </c>
      <c r="E2370" s="283">
        <v>2.84</v>
      </c>
    </row>
    <row r="2371" spans="1:5">
      <c r="A2371" s="180" t="s">
        <v>170</v>
      </c>
      <c r="B2371" s="181" t="s">
        <v>171</v>
      </c>
      <c r="C2371" s="182" t="s">
        <v>9</v>
      </c>
      <c r="D2371" s="284">
        <v>3.5</v>
      </c>
      <c r="E2371" s="283">
        <v>3.6</v>
      </c>
    </row>
    <row r="2372" spans="1:5">
      <c r="A2372" s="180" t="s">
        <v>172</v>
      </c>
      <c r="B2372" s="181" t="s">
        <v>173</v>
      </c>
      <c r="C2372" s="182" t="s">
        <v>9</v>
      </c>
      <c r="D2372" s="284">
        <v>4.75</v>
      </c>
      <c r="E2372" s="283">
        <v>4.8499999999999996</v>
      </c>
    </row>
    <row r="2373" spans="1:5">
      <c r="A2373" s="180" t="s">
        <v>174</v>
      </c>
      <c r="B2373" s="181" t="s">
        <v>175</v>
      </c>
      <c r="C2373" s="182" t="s">
        <v>9</v>
      </c>
      <c r="D2373" s="284">
        <v>6.62</v>
      </c>
      <c r="E2373" s="283">
        <v>6.72</v>
      </c>
    </row>
    <row r="2374" spans="1:5">
      <c r="A2374" s="180" t="s">
        <v>4605</v>
      </c>
      <c r="B2374" s="181" t="s">
        <v>4606</v>
      </c>
      <c r="C2374" s="182" t="s">
        <v>9</v>
      </c>
      <c r="D2374" s="284">
        <v>12.68</v>
      </c>
      <c r="E2374" s="283">
        <v>13.13</v>
      </c>
    </row>
    <row r="2375" spans="1:5">
      <c r="A2375" s="180" t="s">
        <v>4607</v>
      </c>
      <c r="B2375" s="181" t="s">
        <v>4608</v>
      </c>
      <c r="C2375" s="182" t="s">
        <v>9</v>
      </c>
      <c r="D2375" s="284">
        <v>17.850000000000001</v>
      </c>
      <c r="E2375" s="283">
        <v>18.350000000000001</v>
      </c>
    </row>
    <row r="2376" spans="1:5">
      <c r="A2376" s="180" t="s">
        <v>4609</v>
      </c>
      <c r="B2376" s="181" t="s">
        <v>4610</v>
      </c>
      <c r="C2376" s="182" t="s">
        <v>9</v>
      </c>
      <c r="D2376" s="284">
        <v>25.3</v>
      </c>
      <c r="E2376" s="283">
        <v>25.86</v>
      </c>
    </row>
    <row r="2377" spans="1:5">
      <c r="A2377" s="180" t="s">
        <v>4611</v>
      </c>
      <c r="B2377" s="181" t="s">
        <v>4612</v>
      </c>
      <c r="C2377" s="182" t="s">
        <v>9</v>
      </c>
      <c r="D2377" s="284">
        <v>35.71</v>
      </c>
      <c r="E2377" s="283">
        <v>36.549999999999997</v>
      </c>
    </row>
    <row r="2378" spans="1:5">
      <c r="A2378" s="180" t="s">
        <v>4613</v>
      </c>
      <c r="B2378" s="181" t="s">
        <v>4614</v>
      </c>
      <c r="C2378" s="182" t="s">
        <v>9</v>
      </c>
      <c r="D2378" s="284">
        <v>50.74</v>
      </c>
      <c r="E2378" s="283">
        <v>51.85</v>
      </c>
    </row>
    <row r="2379" spans="1:5">
      <c r="A2379" s="180" t="s">
        <v>4615</v>
      </c>
      <c r="B2379" s="181" t="s">
        <v>4616</v>
      </c>
      <c r="C2379" s="182" t="s">
        <v>9</v>
      </c>
      <c r="D2379" s="284">
        <v>68.69</v>
      </c>
      <c r="E2379" s="283">
        <v>70.09</v>
      </c>
    </row>
    <row r="2380" spans="1:5">
      <c r="A2380" s="180" t="s">
        <v>4617</v>
      </c>
      <c r="B2380" s="181" t="s">
        <v>4618</v>
      </c>
      <c r="C2380" s="182" t="s">
        <v>9</v>
      </c>
      <c r="D2380" s="284">
        <v>90.93</v>
      </c>
      <c r="E2380" s="283">
        <v>92.61</v>
      </c>
    </row>
    <row r="2381" spans="1:5">
      <c r="A2381" s="180" t="s">
        <v>4619</v>
      </c>
      <c r="B2381" s="181" t="s">
        <v>4620</v>
      </c>
      <c r="C2381" s="182" t="s">
        <v>9</v>
      </c>
      <c r="D2381" s="284">
        <v>111.8</v>
      </c>
      <c r="E2381" s="283">
        <v>113.76</v>
      </c>
    </row>
    <row r="2382" spans="1:5">
      <c r="A2382" s="180" t="s">
        <v>4621</v>
      </c>
      <c r="B2382" s="181" t="s">
        <v>4622</v>
      </c>
      <c r="C2382" s="182" t="s">
        <v>9</v>
      </c>
      <c r="D2382" s="284">
        <v>133.18</v>
      </c>
      <c r="E2382" s="283">
        <v>135.13999999999999</v>
      </c>
    </row>
    <row r="2383" spans="1:5">
      <c r="A2383" s="180" t="s">
        <v>4623</v>
      </c>
      <c r="B2383" s="181" t="s">
        <v>4624</v>
      </c>
      <c r="C2383" s="182" t="s">
        <v>9</v>
      </c>
      <c r="D2383" s="284">
        <v>161.44</v>
      </c>
      <c r="E2383" s="283">
        <v>163.66999999999999</v>
      </c>
    </row>
    <row r="2384" spans="1:5">
      <c r="A2384" s="180" t="s">
        <v>4625</v>
      </c>
      <c r="B2384" s="181" t="s">
        <v>4626</v>
      </c>
      <c r="C2384" s="182" t="s">
        <v>9</v>
      </c>
      <c r="D2384" s="284">
        <v>212.6</v>
      </c>
      <c r="E2384" s="283">
        <v>215.11</v>
      </c>
    </row>
    <row r="2385" spans="1:5">
      <c r="A2385" s="180" t="s">
        <v>4627</v>
      </c>
      <c r="B2385" s="181" t="s">
        <v>4628</v>
      </c>
      <c r="C2385" s="182" t="s">
        <v>9</v>
      </c>
      <c r="D2385" s="284">
        <v>7.34</v>
      </c>
      <c r="E2385" s="283">
        <v>7.56</v>
      </c>
    </row>
    <row r="2386" spans="1:5">
      <c r="A2386" s="180" t="s">
        <v>4629</v>
      </c>
      <c r="B2386" s="181" t="s">
        <v>4630</v>
      </c>
      <c r="C2386" s="182" t="s">
        <v>9</v>
      </c>
      <c r="D2386" s="284">
        <v>6.37</v>
      </c>
      <c r="E2386" s="283">
        <v>6.47</v>
      </c>
    </row>
    <row r="2387" spans="1:5">
      <c r="A2387" s="180" t="s">
        <v>4631</v>
      </c>
      <c r="B2387" s="181" t="s">
        <v>4632</v>
      </c>
      <c r="C2387" s="182" t="s">
        <v>9</v>
      </c>
      <c r="D2387" s="284">
        <v>10.57</v>
      </c>
      <c r="E2387" s="283">
        <v>10.86</v>
      </c>
    </row>
    <row r="2388" spans="1:5">
      <c r="A2388" s="180" t="s">
        <v>4633</v>
      </c>
      <c r="B2388" s="181" t="s">
        <v>4634</v>
      </c>
      <c r="C2388" s="182" t="s">
        <v>9</v>
      </c>
      <c r="D2388" s="284">
        <v>34.06</v>
      </c>
      <c r="E2388" s="283">
        <v>34.619999999999997</v>
      </c>
    </row>
    <row r="2389" spans="1:5">
      <c r="A2389" s="180" t="s">
        <v>4635</v>
      </c>
      <c r="B2389" s="181" t="s">
        <v>4636</v>
      </c>
      <c r="C2389" s="182" t="s">
        <v>9</v>
      </c>
      <c r="D2389" s="284">
        <v>88.77</v>
      </c>
      <c r="E2389" s="283">
        <v>90.45</v>
      </c>
    </row>
    <row r="2390" spans="1:5">
      <c r="A2390" s="180" t="s">
        <v>4637</v>
      </c>
      <c r="B2390" s="181" t="s">
        <v>4638</v>
      </c>
      <c r="C2390" s="182" t="s">
        <v>9</v>
      </c>
      <c r="D2390" s="284">
        <v>123.22</v>
      </c>
      <c r="E2390" s="283">
        <v>125.45</v>
      </c>
    </row>
    <row r="2391" spans="1:5">
      <c r="A2391" s="180" t="s">
        <v>4639</v>
      </c>
      <c r="B2391" s="181" t="s">
        <v>4640</v>
      </c>
      <c r="C2391" s="182" t="s">
        <v>9</v>
      </c>
      <c r="D2391" s="284">
        <v>45.43</v>
      </c>
      <c r="E2391" s="283">
        <v>46.16</v>
      </c>
    </row>
    <row r="2392" spans="1:5">
      <c r="A2392" s="180" t="s">
        <v>4641</v>
      </c>
      <c r="B2392" s="181" t="s">
        <v>4642</v>
      </c>
      <c r="C2392" s="182"/>
      <c r="D2392" s="284"/>
      <c r="E2392" s="283"/>
    </row>
    <row r="2393" spans="1:5">
      <c r="A2393" s="180" t="s">
        <v>4643</v>
      </c>
      <c r="B2393" s="181" t="s">
        <v>4644</v>
      </c>
      <c r="C2393" s="182" t="s">
        <v>9</v>
      </c>
      <c r="D2393" s="284">
        <v>11.55</v>
      </c>
      <c r="E2393" s="283">
        <v>12.22</v>
      </c>
    </row>
    <row r="2394" spans="1:5">
      <c r="A2394" s="180" t="s">
        <v>4645</v>
      </c>
      <c r="B2394" s="181" t="s">
        <v>4646</v>
      </c>
      <c r="C2394" s="182" t="s">
        <v>9</v>
      </c>
      <c r="D2394" s="284">
        <v>16.45</v>
      </c>
      <c r="E2394" s="283">
        <v>17.29</v>
      </c>
    </row>
    <row r="2395" spans="1:5">
      <c r="A2395" s="180" t="s">
        <v>4647</v>
      </c>
      <c r="B2395" s="181" t="s">
        <v>4648</v>
      </c>
      <c r="C2395" s="182" t="s">
        <v>9</v>
      </c>
      <c r="D2395" s="284">
        <v>23.16</v>
      </c>
      <c r="E2395" s="283">
        <v>24.17</v>
      </c>
    </row>
    <row r="2396" spans="1:5">
      <c r="A2396" s="180" t="s">
        <v>4649</v>
      </c>
      <c r="B2396" s="181" t="s">
        <v>4650</v>
      </c>
      <c r="C2396" s="182" t="s">
        <v>9</v>
      </c>
      <c r="D2396" s="284">
        <v>31.34</v>
      </c>
      <c r="E2396" s="283">
        <v>32.520000000000003</v>
      </c>
    </row>
    <row r="2397" spans="1:5">
      <c r="A2397" s="180" t="s">
        <v>4651</v>
      </c>
      <c r="B2397" s="181" t="s">
        <v>4652</v>
      </c>
      <c r="C2397" s="182" t="s">
        <v>9</v>
      </c>
      <c r="D2397" s="284">
        <v>24.2</v>
      </c>
      <c r="E2397" s="283">
        <v>24.87</v>
      </c>
    </row>
    <row r="2398" spans="1:5">
      <c r="A2398" s="180" t="s">
        <v>4653</v>
      </c>
      <c r="B2398" s="181" t="s">
        <v>4654</v>
      </c>
      <c r="C2398" s="182" t="s">
        <v>9</v>
      </c>
      <c r="D2398" s="284">
        <v>42.75</v>
      </c>
      <c r="E2398" s="283">
        <v>44.32</v>
      </c>
    </row>
    <row r="2399" spans="1:5">
      <c r="A2399" s="180" t="s">
        <v>4655</v>
      </c>
      <c r="B2399" s="181" t="s">
        <v>4656</v>
      </c>
      <c r="C2399" s="182"/>
      <c r="D2399" s="284"/>
      <c r="E2399" s="283"/>
    </row>
    <row r="2400" spans="1:5">
      <c r="A2400" s="180" t="s">
        <v>4657</v>
      </c>
      <c r="B2400" s="181" t="s">
        <v>4658</v>
      </c>
      <c r="C2400" s="182" t="s">
        <v>9</v>
      </c>
      <c r="D2400" s="284">
        <v>96.53</v>
      </c>
      <c r="E2400" s="283">
        <v>96.7</v>
      </c>
    </row>
    <row r="2401" spans="1:5">
      <c r="A2401" s="180" t="s">
        <v>4659</v>
      </c>
      <c r="B2401" s="181" t="s">
        <v>4660</v>
      </c>
      <c r="C2401" s="182" t="s">
        <v>9</v>
      </c>
      <c r="D2401" s="284">
        <v>109.88</v>
      </c>
      <c r="E2401" s="283">
        <v>110.05</v>
      </c>
    </row>
    <row r="2402" spans="1:5">
      <c r="A2402" s="180" t="s">
        <v>4661</v>
      </c>
      <c r="B2402" s="181" t="s">
        <v>4662</v>
      </c>
      <c r="C2402" s="182"/>
      <c r="D2402" s="284"/>
      <c r="E2402" s="283"/>
    </row>
    <row r="2403" spans="1:5">
      <c r="A2403" s="180" t="s">
        <v>4663</v>
      </c>
      <c r="B2403" s="181" t="s">
        <v>4664</v>
      </c>
      <c r="C2403" s="182" t="s">
        <v>9</v>
      </c>
      <c r="D2403" s="284">
        <v>4.05</v>
      </c>
      <c r="E2403" s="283">
        <v>4.2699999999999996</v>
      </c>
    </row>
    <row r="2404" spans="1:5">
      <c r="A2404" s="180" t="s">
        <v>77</v>
      </c>
      <c r="B2404" s="181" t="s">
        <v>4665</v>
      </c>
      <c r="C2404" s="182" t="s">
        <v>9</v>
      </c>
      <c r="D2404" s="284">
        <v>5.67</v>
      </c>
      <c r="E2404" s="283">
        <v>5.96</v>
      </c>
    </row>
    <row r="2405" spans="1:5">
      <c r="A2405" s="180" t="s">
        <v>4666</v>
      </c>
      <c r="B2405" s="181" t="s">
        <v>4667</v>
      </c>
      <c r="C2405" s="182" t="s">
        <v>9</v>
      </c>
      <c r="D2405" s="284">
        <v>7.6</v>
      </c>
      <c r="E2405" s="283">
        <v>7.93</v>
      </c>
    </row>
    <row r="2406" spans="1:5">
      <c r="A2406" s="180" t="s">
        <v>4668</v>
      </c>
      <c r="B2406" s="181" t="s">
        <v>4669</v>
      </c>
      <c r="C2406" s="182" t="s">
        <v>9</v>
      </c>
      <c r="D2406" s="284">
        <v>10.050000000000001</v>
      </c>
      <c r="E2406" s="283">
        <v>10.44</v>
      </c>
    </row>
    <row r="2407" spans="1:5">
      <c r="A2407" s="180" t="s">
        <v>4670</v>
      </c>
      <c r="B2407" s="181" t="s">
        <v>4671</v>
      </c>
      <c r="C2407" s="182" t="s">
        <v>9</v>
      </c>
      <c r="D2407" s="284">
        <v>14.35</v>
      </c>
      <c r="E2407" s="283">
        <v>14.8</v>
      </c>
    </row>
    <row r="2408" spans="1:5">
      <c r="A2408" s="180" t="s">
        <v>4672</v>
      </c>
      <c r="B2408" s="181" t="s">
        <v>4673</v>
      </c>
      <c r="C2408" s="182" t="s">
        <v>9</v>
      </c>
      <c r="D2408" s="284">
        <v>20.34</v>
      </c>
      <c r="E2408" s="283">
        <v>20.84</v>
      </c>
    </row>
    <row r="2409" spans="1:5">
      <c r="A2409" s="180" t="s">
        <v>4674</v>
      </c>
      <c r="B2409" s="181" t="s">
        <v>4675</v>
      </c>
      <c r="C2409" s="182" t="s">
        <v>9</v>
      </c>
      <c r="D2409" s="284">
        <v>29.31</v>
      </c>
      <c r="E2409" s="283">
        <v>29.87</v>
      </c>
    </row>
    <row r="2410" spans="1:5">
      <c r="A2410" s="180" t="s">
        <v>4676</v>
      </c>
      <c r="B2410" s="181" t="s">
        <v>4677</v>
      </c>
      <c r="C2410" s="182" t="s">
        <v>9</v>
      </c>
      <c r="D2410" s="284">
        <v>40.85</v>
      </c>
      <c r="E2410" s="283">
        <v>41.69</v>
      </c>
    </row>
    <row r="2411" spans="1:5">
      <c r="A2411" s="180" t="s">
        <v>4678</v>
      </c>
      <c r="B2411" s="181" t="s">
        <v>4679</v>
      </c>
      <c r="C2411" s="182" t="s">
        <v>9</v>
      </c>
      <c r="D2411" s="284">
        <v>57.24</v>
      </c>
      <c r="E2411" s="283">
        <v>58.35</v>
      </c>
    </row>
    <row r="2412" spans="1:5">
      <c r="A2412" s="180" t="s">
        <v>4680</v>
      </c>
      <c r="B2412" s="181" t="s">
        <v>4681</v>
      </c>
      <c r="C2412" s="182" t="s">
        <v>9</v>
      </c>
      <c r="D2412" s="284">
        <v>78.38</v>
      </c>
      <c r="E2412" s="283">
        <v>79.78</v>
      </c>
    </row>
    <row r="2413" spans="1:5">
      <c r="A2413" s="180" t="s">
        <v>4682</v>
      </c>
      <c r="B2413" s="181" t="s">
        <v>4683</v>
      </c>
      <c r="C2413" s="182" t="s">
        <v>9</v>
      </c>
      <c r="D2413" s="284">
        <v>103.79</v>
      </c>
      <c r="E2413" s="283">
        <v>105.47</v>
      </c>
    </row>
    <row r="2414" spans="1:5">
      <c r="A2414" s="180" t="s">
        <v>4684</v>
      </c>
      <c r="B2414" s="181" t="s">
        <v>4685</v>
      </c>
      <c r="C2414" s="182" t="s">
        <v>9</v>
      </c>
      <c r="D2414" s="284">
        <v>130.24</v>
      </c>
      <c r="E2414" s="283">
        <v>132.19999999999999</v>
      </c>
    </row>
    <row r="2415" spans="1:5">
      <c r="A2415" s="180" t="s">
        <v>4686</v>
      </c>
      <c r="B2415" s="181" t="s">
        <v>4687</v>
      </c>
      <c r="C2415" s="182" t="s">
        <v>9</v>
      </c>
      <c r="D2415" s="284">
        <v>159.52000000000001</v>
      </c>
      <c r="E2415" s="283">
        <v>161.75</v>
      </c>
    </row>
    <row r="2416" spans="1:5">
      <c r="A2416" s="180" t="s">
        <v>4688</v>
      </c>
      <c r="B2416" s="181" t="s">
        <v>4689</v>
      </c>
      <c r="C2416" s="182" t="s">
        <v>9</v>
      </c>
      <c r="D2416" s="284">
        <v>191.28</v>
      </c>
      <c r="E2416" s="283">
        <v>193.79</v>
      </c>
    </row>
    <row r="2417" spans="1:5">
      <c r="A2417" s="180" t="s">
        <v>4690</v>
      </c>
      <c r="B2417" s="181" t="s">
        <v>4691</v>
      </c>
      <c r="C2417" s="182" t="s">
        <v>9</v>
      </c>
      <c r="D2417" s="284">
        <v>247.08</v>
      </c>
      <c r="E2417" s="283">
        <v>249.88</v>
      </c>
    </row>
    <row r="2418" spans="1:5">
      <c r="A2418" s="180" t="s">
        <v>4692</v>
      </c>
      <c r="B2418" s="181" t="s">
        <v>4693</v>
      </c>
      <c r="C2418" s="182"/>
      <c r="D2418" s="284"/>
      <c r="E2418" s="283"/>
    </row>
    <row r="2419" spans="1:5">
      <c r="A2419" s="180" t="s">
        <v>4694</v>
      </c>
      <c r="B2419" s="181" t="s">
        <v>4695</v>
      </c>
      <c r="C2419" s="182" t="s">
        <v>9</v>
      </c>
      <c r="D2419" s="284">
        <v>11.92</v>
      </c>
      <c r="E2419" s="283">
        <v>12.21</v>
      </c>
    </row>
    <row r="2420" spans="1:5">
      <c r="A2420" s="180" t="s">
        <v>4696</v>
      </c>
      <c r="B2420" s="181" t="s">
        <v>4697</v>
      </c>
      <c r="C2420" s="182" t="s">
        <v>9</v>
      </c>
      <c r="D2420" s="284">
        <v>18.54</v>
      </c>
      <c r="E2420" s="283">
        <v>19.100000000000001</v>
      </c>
    </row>
    <row r="2421" spans="1:5">
      <c r="A2421" s="180" t="s">
        <v>4698</v>
      </c>
      <c r="B2421" s="181" t="s">
        <v>4699</v>
      </c>
      <c r="C2421" s="182" t="s">
        <v>9</v>
      </c>
      <c r="D2421" s="284">
        <v>22.4</v>
      </c>
      <c r="E2421" s="283">
        <v>22.96</v>
      </c>
    </row>
    <row r="2422" spans="1:5">
      <c r="A2422" s="180" t="s">
        <v>4700</v>
      </c>
      <c r="B2422" s="181" t="s">
        <v>4701</v>
      </c>
      <c r="C2422" s="182"/>
      <c r="D2422" s="284"/>
      <c r="E2422" s="283"/>
    </row>
    <row r="2423" spans="1:5">
      <c r="A2423" s="180" t="s">
        <v>4702</v>
      </c>
      <c r="B2423" s="181" t="s">
        <v>4703</v>
      </c>
      <c r="C2423" s="182" t="s">
        <v>9</v>
      </c>
      <c r="D2423" s="284">
        <v>17.38</v>
      </c>
      <c r="E2423" s="283">
        <v>18.78</v>
      </c>
    </row>
    <row r="2424" spans="1:5">
      <c r="A2424" s="180" t="s">
        <v>36491</v>
      </c>
      <c r="B2424" s="181" t="s">
        <v>4704</v>
      </c>
      <c r="C2424" s="182"/>
      <c r="D2424" s="284"/>
      <c r="E2424" s="283"/>
    </row>
    <row r="2425" spans="1:5">
      <c r="A2425" s="180" t="s">
        <v>4705</v>
      </c>
      <c r="B2425" s="181" t="s">
        <v>4706</v>
      </c>
      <c r="C2425" s="182"/>
      <c r="D2425" s="284"/>
      <c r="E2425" s="283"/>
    </row>
    <row r="2426" spans="1:5">
      <c r="A2426" s="180" t="s">
        <v>4707</v>
      </c>
      <c r="B2426" s="181" t="s">
        <v>4708</v>
      </c>
      <c r="C2426" s="182" t="s">
        <v>6</v>
      </c>
      <c r="D2426" s="284">
        <v>14.51</v>
      </c>
      <c r="E2426" s="283">
        <v>15.91</v>
      </c>
    </row>
    <row r="2427" spans="1:5">
      <c r="A2427" s="180" t="s">
        <v>4709</v>
      </c>
      <c r="B2427" s="181" t="s">
        <v>4710</v>
      </c>
      <c r="C2427" s="182" t="s">
        <v>6</v>
      </c>
      <c r="D2427" s="284">
        <v>15.85</v>
      </c>
      <c r="E2427" s="283">
        <v>17.25</v>
      </c>
    </row>
    <row r="2428" spans="1:5">
      <c r="A2428" s="180" t="s">
        <v>4711</v>
      </c>
      <c r="B2428" s="181" t="s">
        <v>36618</v>
      </c>
      <c r="C2428" s="182" t="s">
        <v>6</v>
      </c>
      <c r="D2428" s="284">
        <v>17.89</v>
      </c>
      <c r="E2428" s="283">
        <v>19.57</v>
      </c>
    </row>
    <row r="2429" spans="1:5">
      <c r="A2429" s="180" t="s">
        <v>4712</v>
      </c>
      <c r="B2429" s="181" t="s">
        <v>4713</v>
      </c>
      <c r="C2429" s="182" t="s">
        <v>6</v>
      </c>
      <c r="D2429" s="284">
        <v>14.54</v>
      </c>
      <c r="E2429" s="283">
        <v>15.94</v>
      </c>
    </row>
    <row r="2430" spans="1:5">
      <c r="A2430" s="180" t="s">
        <v>4714</v>
      </c>
      <c r="B2430" s="181" t="s">
        <v>4715</v>
      </c>
      <c r="C2430" s="182"/>
      <c r="D2430" s="284"/>
      <c r="E2430" s="283"/>
    </row>
    <row r="2431" spans="1:5">
      <c r="A2431" s="180" t="s">
        <v>4716</v>
      </c>
      <c r="B2431" s="181" t="s">
        <v>4717</v>
      </c>
      <c r="C2431" s="182" t="s">
        <v>6</v>
      </c>
      <c r="D2431" s="284">
        <v>78.19</v>
      </c>
      <c r="E2431" s="283">
        <v>82.67</v>
      </c>
    </row>
    <row r="2432" spans="1:5">
      <c r="A2432" s="180" t="s">
        <v>4718</v>
      </c>
      <c r="B2432" s="181" t="s">
        <v>4719</v>
      </c>
      <c r="C2432" s="182" t="s">
        <v>6</v>
      </c>
      <c r="D2432" s="284">
        <v>30.75</v>
      </c>
      <c r="E2432" s="283">
        <v>32.43</v>
      </c>
    </row>
    <row r="2433" spans="1:5">
      <c r="A2433" s="180" t="s">
        <v>4720</v>
      </c>
      <c r="B2433" s="181" t="s">
        <v>4721</v>
      </c>
      <c r="C2433" s="182" t="s">
        <v>6</v>
      </c>
      <c r="D2433" s="284">
        <v>32.86</v>
      </c>
      <c r="E2433" s="283">
        <v>34.54</v>
      </c>
    </row>
    <row r="2434" spans="1:5">
      <c r="A2434" s="180" t="s">
        <v>4722</v>
      </c>
      <c r="B2434" s="181" t="s">
        <v>4723</v>
      </c>
      <c r="C2434" s="182" t="s">
        <v>6</v>
      </c>
      <c r="D2434" s="284">
        <v>44.55</v>
      </c>
      <c r="E2434" s="283">
        <v>46.23</v>
      </c>
    </row>
    <row r="2435" spans="1:5">
      <c r="A2435" s="180" t="s">
        <v>4724</v>
      </c>
      <c r="B2435" s="181" t="s">
        <v>4725</v>
      </c>
      <c r="C2435" s="182" t="s">
        <v>6</v>
      </c>
      <c r="D2435" s="284">
        <v>76.2</v>
      </c>
      <c r="E2435" s="283">
        <v>78.430000000000007</v>
      </c>
    </row>
    <row r="2436" spans="1:5">
      <c r="A2436" s="180" t="s">
        <v>4726</v>
      </c>
      <c r="B2436" s="181" t="s">
        <v>4727</v>
      </c>
      <c r="C2436" s="182" t="s">
        <v>6</v>
      </c>
      <c r="D2436" s="284">
        <v>155.68</v>
      </c>
      <c r="E2436" s="283">
        <v>157.91</v>
      </c>
    </row>
    <row r="2437" spans="1:5">
      <c r="A2437" s="180" t="s">
        <v>4728</v>
      </c>
      <c r="B2437" s="181" t="s">
        <v>4729</v>
      </c>
      <c r="C2437" s="182" t="s">
        <v>6</v>
      </c>
      <c r="D2437" s="284">
        <v>197.67</v>
      </c>
      <c r="E2437" s="283">
        <v>200.47</v>
      </c>
    </row>
    <row r="2438" spans="1:5">
      <c r="A2438" s="180" t="s">
        <v>4730</v>
      </c>
      <c r="B2438" s="181" t="s">
        <v>4731</v>
      </c>
      <c r="C2438" s="182" t="s">
        <v>6</v>
      </c>
      <c r="D2438" s="284">
        <v>182.03</v>
      </c>
      <c r="E2438" s="283">
        <v>183.71</v>
      </c>
    </row>
    <row r="2439" spans="1:5">
      <c r="A2439" s="180" t="s">
        <v>4732</v>
      </c>
      <c r="B2439" s="181" t="s">
        <v>4733</v>
      </c>
      <c r="C2439" s="182" t="s">
        <v>6</v>
      </c>
      <c r="D2439" s="284">
        <v>607.86</v>
      </c>
      <c r="E2439" s="283">
        <v>609.54</v>
      </c>
    </row>
    <row r="2440" spans="1:5">
      <c r="A2440" s="180" t="s">
        <v>4734</v>
      </c>
      <c r="B2440" s="181" t="s">
        <v>4735</v>
      </c>
      <c r="C2440" s="182" t="s">
        <v>6</v>
      </c>
      <c r="D2440" s="284">
        <v>848.87</v>
      </c>
      <c r="E2440" s="283">
        <v>850.55</v>
      </c>
    </row>
    <row r="2441" spans="1:5">
      <c r="A2441" s="180" t="s">
        <v>4736</v>
      </c>
      <c r="B2441" s="181" t="s">
        <v>4737</v>
      </c>
      <c r="C2441" s="182" t="s">
        <v>6</v>
      </c>
      <c r="D2441" s="284">
        <v>1711.88</v>
      </c>
      <c r="E2441" s="283">
        <v>1714.11</v>
      </c>
    </row>
    <row r="2442" spans="1:5">
      <c r="A2442" s="180" t="s">
        <v>4738</v>
      </c>
      <c r="B2442" s="181" t="s">
        <v>4739</v>
      </c>
      <c r="C2442" s="182" t="s">
        <v>6</v>
      </c>
      <c r="D2442" s="284">
        <v>38.85</v>
      </c>
      <c r="E2442" s="283">
        <v>40.53</v>
      </c>
    </row>
    <row r="2443" spans="1:5">
      <c r="A2443" s="180" t="s">
        <v>4740</v>
      </c>
      <c r="B2443" s="181" t="s">
        <v>4741</v>
      </c>
      <c r="C2443" s="182" t="s">
        <v>6</v>
      </c>
      <c r="D2443" s="284">
        <v>91.94</v>
      </c>
      <c r="E2443" s="283">
        <v>93.62</v>
      </c>
    </row>
    <row r="2444" spans="1:5">
      <c r="A2444" s="180" t="s">
        <v>4742</v>
      </c>
      <c r="B2444" s="181" t="s">
        <v>4743</v>
      </c>
      <c r="C2444" s="182" t="s">
        <v>6</v>
      </c>
      <c r="D2444" s="284">
        <v>217.63</v>
      </c>
      <c r="E2444" s="283">
        <v>219.86</v>
      </c>
    </row>
    <row r="2445" spans="1:5">
      <c r="A2445" s="180" t="s">
        <v>4744</v>
      </c>
      <c r="B2445" s="181" t="s">
        <v>4745</v>
      </c>
      <c r="C2445" s="182"/>
      <c r="D2445" s="284"/>
      <c r="E2445" s="283"/>
    </row>
    <row r="2446" spans="1:5">
      <c r="A2446" s="180" t="s">
        <v>4746</v>
      </c>
      <c r="B2446" s="181" t="s">
        <v>4747</v>
      </c>
      <c r="C2446" s="182" t="s">
        <v>518</v>
      </c>
      <c r="D2446" s="284">
        <v>40.75</v>
      </c>
      <c r="E2446" s="283">
        <v>42.43</v>
      </c>
    </row>
    <row r="2447" spans="1:5">
      <c r="A2447" s="180" t="s">
        <v>4748</v>
      </c>
      <c r="B2447" s="181" t="s">
        <v>4749</v>
      </c>
      <c r="C2447" s="182" t="s">
        <v>6</v>
      </c>
      <c r="D2447" s="284">
        <v>43.08</v>
      </c>
      <c r="E2447" s="283">
        <v>44.76</v>
      </c>
    </row>
    <row r="2448" spans="1:5">
      <c r="A2448" s="180" t="s">
        <v>4750</v>
      </c>
      <c r="B2448" s="181" t="s">
        <v>4751</v>
      </c>
      <c r="C2448" s="182" t="s">
        <v>6</v>
      </c>
      <c r="D2448" s="284">
        <v>82.35</v>
      </c>
      <c r="E2448" s="283">
        <v>84.03</v>
      </c>
    </row>
    <row r="2449" spans="1:5">
      <c r="A2449" s="180" t="s">
        <v>4752</v>
      </c>
      <c r="B2449" s="181" t="s">
        <v>4753</v>
      </c>
      <c r="C2449" s="182" t="s">
        <v>518</v>
      </c>
      <c r="D2449" s="284">
        <v>283.7</v>
      </c>
      <c r="E2449" s="283">
        <v>285.38</v>
      </c>
    </row>
    <row r="2450" spans="1:5">
      <c r="A2450" s="180" t="s">
        <v>4754</v>
      </c>
      <c r="B2450" s="181" t="s">
        <v>4755</v>
      </c>
      <c r="C2450" s="182" t="s">
        <v>518</v>
      </c>
      <c r="D2450" s="284">
        <v>290.98</v>
      </c>
      <c r="E2450" s="283">
        <v>292.66000000000003</v>
      </c>
    </row>
    <row r="2451" spans="1:5">
      <c r="A2451" s="180" t="s">
        <v>4756</v>
      </c>
      <c r="B2451" s="181" t="s">
        <v>4757</v>
      </c>
      <c r="C2451" s="182" t="s">
        <v>518</v>
      </c>
      <c r="D2451" s="284">
        <v>34.869999999999997</v>
      </c>
      <c r="E2451" s="283">
        <v>36.549999999999997</v>
      </c>
    </row>
    <row r="2452" spans="1:5">
      <c r="A2452" s="180" t="s">
        <v>4758</v>
      </c>
      <c r="B2452" s="181" t="s">
        <v>4759</v>
      </c>
      <c r="C2452" s="182" t="s">
        <v>518</v>
      </c>
      <c r="D2452" s="284">
        <v>344.29</v>
      </c>
      <c r="E2452" s="283">
        <v>345.97</v>
      </c>
    </row>
    <row r="2453" spans="1:5">
      <c r="A2453" s="180" t="s">
        <v>4760</v>
      </c>
      <c r="B2453" s="181" t="s">
        <v>4761</v>
      </c>
      <c r="C2453" s="182" t="s">
        <v>6</v>
      </c>
      <c r="D2453" s="284">
        <v>38.01</v>
      </c>
      <c r="E2453" s="283">
        <v>39.69</v>
      </c>
    </row>
    <row r="2454" spans="1:5">
      <c r="A2454" s="180" t="s">
        <v>176</v>
      </c>
      <c r="B2454" s="181" t="s">
        <v>177</v>
      </c>
      <c r="C2454" s="182" t="s">
        <v>518</v>
      </c>
      <c r="D2454" s="284">
        <v>27.44</v>
      </c>
      <c r="E2454" s="283">
        <v>29.12</v>
      </c>
    </row>
    <row r="2455" spans="1:5">
      <c r="A2455" s="180" t="s">
        <v>4762</v>
      </c>
      <c r="B2455" s="181" t="s">
        <v>4763</v>
      </c>
      <c r="C2455" s="182" t="s">
        <v>518</v>
      </c>
      <c r="D2455" s="284">
        <v>29.97</v>
      </c>
      <c r="E2455" s="283">
        <v>31.65</v>
      </c>
    </row>
    <row r="2456" spans="1:5">
      <c r="A2456" s="180" t="s">
        <v>4764</v>
      </c>
      <c r="B2456" s="181" t="s">
        <v>4765</v>
      </c>
      <c r="C2456" s="182" t="s">
        <v>518</v>
      </c>
      <c r="D2456" s="284">
        <v>47.88</v>
      </c>
      <c r="E2456" s="283">
        <v>49.56</v>
      </c>
    </row>
    <row r="2457" spans="1:5">
      <c r="A2457" s="180" t="s">
        <v>4766</v>
      </c>
      <c r="B2457" s="181" t="s">
        <v>4767</v>
      </c>
      <c r="C2457" s="182" t="s">
        <v>518</v>
      </c>
      <c r="D2457" s="284">
        <v>41.71</v>
      </c>
      <c r="E2457" s="283">
        <v>43.39</v>
      </c>
    </row>
    <row r="2458" spans="1:5">
      <c r="A2458" s="180" t="s">
        <v>4768</v>
      </c>
      <c r="B2458" s="181" t="s">
        <v>4769</v>
      </c>
      <c r="C2458" s="182" t="s">
        <v>518</v>
      </c>
      <c r="D2458" s="284">
        <v>40.76</v>
      </c>
      <c r="E2458" s="283">
        <v>42.44</v>
      </c>
    </row>
    <row r="2459" spans="1:5">
      <c r="A2459" s="180" t="s">
        <v>34785</v>
      </c>
      <c r="B2459" s="181" t="s">
        <v>34786</v>
      </c>
      <c r="C2459" s="182" t="s">
        <v>518</v>
      </c>
      <c r="D2459" s="284">
        <v>55.17</v>
      </c>
      <c r="E2459" s="283">
        <v>57.23</v>
      </c>
    </row>
    <row r="2460" spans="1:5">
      <c r="A2460" s="180" t="s">
        <v>4770</v>
      </c>
      <c r="B2460" s="181" t="s">
        <v>4771</v>
      </c>
      <c r="C2460" s="182"/>
      <c r="D2460" s="284"/>
      <c r="E2460" s="283"/>
    </row>
    <row r="2461" spans="1:5">
      <c r="A2461" s="180" t="s">
        <v>4772</v>
      </c>
      <c r="B2461" s="181" t="s">
        <v>4773</v>
      </c>
      <c r="C2461" s="182" t="s">
        <v>518</v>
      </c>
      <c r="D2461" s="284">
        <v>30.86</v>
      </c>
      <c r="E2461" s="283">
        <v>32.76</v>
      </c>
    </row>
    <row r="2462" spans="1:5">
      <c r="A2462" s="180" t="s">
        <v>4774</v>
      </c>
      <c r="B2462" s="181" t="s">
        <v>4775</v>
      </c>
      <c r="C2462" s="182" t="s">
        <v>518</v>
      </c>
      <c r="D2462" s="284">
        <v>41.26</v>
      </c>
      <c r="E2462" s="283">
        <v>43.22</v>
      </c>
    </row>
    <row r="2463" spans="1:5">
      <c r="A2463" s="180" t="s">
        <v>4776</v>
      </c>
      <c r="B2463" s="181" t="s">
        <v>4777</v>
      </c>
      <c r="C2463" s="182" t="s">
        <v>518</v>
      </c>
      <c r="D2463" s="284">
        <v>51.39</v>
      </c>
      <c r="E2463" s="283">
        <v>54.19</v>
      </c>
    </row>
    <row r="2464" spans="1:5">
      <c r="A2464" s="180" t="s">
        <v>4778</v>
      </c>
      <c r="B2464" s="181" t="s">
        <v>4779</v>
      </c>
      <c r="C2464" s="182" t="s">
        <v>518</v>
      </c>
      <c r="D2464" s="284">
        <v>31.77</v>
      </c>
      <c r="E2464" s="283">
        <v>33.270000000000003</v>
      </c>
    </row>
    <row r="2465" spans="1:5">
      <c r="A2465" s="180" t="s">
        <v>4780</v>
      </c>
      <c r="B2465" s="181" t="s">
        <v>4781</v>
      </c>
      <c r="C2465" s="182" t="s">
        <v>518</v>
      </c>
      <c r="D2465" s="284">
        <v>35.450000000000003</v>
      </c>
      <c r="E2465" s="283">
        <v>37.96</v>
      </c>
    </row>
    <row r="2466" spans="1:5">
      <c r="A2466" s="180" t="s">
        <v>4782</v>
      </c>
      <c r="B2466" s="181" t="s">
        <v>4783</v>
      </c>
      <c r="C2466" s="182" t="s">
        <v>518</v>
      </c>
      <c r="D2466" s="284">
        <v>36.090000000000003</v>
      </c>
      <c r="E2466" s="283">
        <v>38.22</v>
      </c>
    </row>
    <row r="2467" spans="1:5">
      <c r="A2467" s="180" t="s">
        <v>4784</v>
      </c>
      <c r="B2467" s="181" t="s">
        <v>4785</v>
      </c>
      <c r="C2467" s="182" t="s">
        <v>518</v>
      </c>
      <c r="D2467" s="284">
        <v>35.090000000000003</v>
      </c>
      <c r="E2467" s="283">
        <v>37.6</v>
      </c>
    </row>
    <row r="2468" spans="1:5">
      <c r="A2468" s="180" t="s">
        <v>4786</v>
      </c>
      <c r="B2468" s="181" t="s">
        <v>4787</v>
      </c>
      <c r="C2468" s="182" t="s">
        <v>518</v>
      </c>
      <c r="D2468" s="284">
        <v>44.56</v>
      </c>
      <c r="E2468" s="283">
        <v>47.36</v>
      </c>
    </row>
    <row r="2469" spans="1:5">
      <c r="A2469" s="180" t="s">
        <v>4788</v>
      </c>
      <c r="B2469" s="181" t="s">
        <v>4789</v>
      </c>
      <c r="C2469" s="182" t="s">
        <v>518</v>
      </c>
      <c r="D2469" s="284">
        <v>67.66</v>
      </c>
      <c r="E2469" s="283">
        <v>69.62</v>
      </c>
    </row>
    <row r="2470" spans="1:5">
      <c r="A2470" s="180" t="s">
        <v>4790</v>
      </c>
      <c r="B2470" s="181" t="s">
        <v>4791</v>
      </c>
      <c r="C2470" s="182" t="s">
        <v>518</v>
      </c>
      <c r="D2470" s="284">
        <v>64.88</v>
      </c>
      <c r="E2470" s="283">
        <v>66.84</v>
      </c>
    </row>
    <row r="2471" spans="1:5">
      <c r="A2471" s="180" t="s">
        <v>4792</v>
      </c>
      <c r="B2471" s="181" t="s">
        <v>4793</v>
      </c>
      <c r="C2471" s="182" t="s">
        <v>518</v>
      </c>
      <c r="D2471" s="284">
        <v>31.01</v>
      </c>
      <c r="E2471" s="283">
        <v>32.409999999999997</v>
      </c>
    </row>
    <row r="2472" spans="1:5">
      <c r="A2472" s="180" t="s">
        <v>4794</v>
      </c>
      <c r="B2472" s="181" t="s">
        <v>53063</v>
      </c>
      <c r="C2472" s="182" t="s">
        <v>518</v>
      </c>
      <c r="D2472" s="284">
        <v>73.510000000000005</v>
      </c>
      <c r="E2472" s="283">
        <v>75.64</v>
      </c>
    </row>
    <row r="2473" spans="1:5">
      <c r="A2473" s="180" t="s">
        <v>4795</v>
      </c>
      <c r="B2473" s="181" t="s">
        <v>4796</v>
      </c>
      <c r="C2473" s="182" t="s">
        <v>6</v>
      </c>
      <c r="D2473" s="284">
        <v>50.58</v>
      </c>
      <c r="E2473" s="283">
        <v>52.26</v>
      </c>
    </row>
    <row r="2474" spans="1:5">
      <c r="A2474" s="180" t="s">
        <v>4797</v>
      </c>
      <c r="B2474" s="181" t="s">
        <v>4798</v>
      </c>
      <c r="C2474" s="182" t="s">
        <v>6</v>
      </c>
      <c r="D2474" s="284">
        <v>124.1</v>
      </c>
      <c r="E2474" s="283">
        <v>126.9</v>
      </c>
    </row>
    <row r="2475" spans="1:5">
      <c r="A2475" s="180" t="s">
        <v>4799</v>
      </c>
      <c r="B2475" s="181" t="s">
        <v>4800</v>
      </c>
      <c r="C2475" s="182"/>
      <c r="D2475" s="284"/>
      <c r="E2475" s="283"/>
    </row>
    <row r="2476" spans="1:5">
      <c r="A2476" s="180" t="s">
        <v>178</v>
      </c>
      <c r="B2476" s="181" t="s">
        <v>179</v>
      </c>
      <c r="C2476" s="182" t="s">
        <v>518</v>
      </c>
      <c r="D2476" s="284">
        <v>40.07</v>
      </c>
      <c r="E2476" s="283">
        <v>42.87</v>
      </c>
    </row>
    <row r="2477" spans="1:5">
      <c r="A2477" s="180" t="s">
        <v>4801</v>
      </c>
      <c r="B2477" s="181" t="s">
        <v>4802</v>
      </c>
      <c r="C2477" s="182" t="s">
        <v>518</v>
      </c>
      <c r="D2477" s="284">
        <v>49.11</v>
      </c>
      <c r="E2477" s="283">
        <v>51.91</v>
      </c>
    </row>
    <row r="2478" spans="1:5">
      <c r="A2478" s="180" t="s">
        <v>4803</v>
      </c>
      <c r="B2478" s="181" t="s">
        <v>4804</v>
      </c>
      <c r="C2478" s="182" t="s">
        <v>518</v>
      </c>
      <c r="D2478" s="284">
        <v>69.86</v>
      </c>
      <c r="E2478" s="283">
        <v>72.66</v>
      </c>
    </row>
    <row r="2479" spans="1:5">
      <c r="A2479" s="180" t="s">
        <v>4805</v>
      </c>
      <c r="B2479" s="181" t="s">
        <v>4806</v>
      </c>
      <c r="C2479" s="182" t="s">
        <v>518</v>
      </c>
      <c r="D2479" s="284">
        <v>81.430000000000007</v>
      </c>
      <c r="E2479" s="283">
        <v>84.23</v>
      </c>
    </row>
    <row r="2480" spans="1:5">
      <c r="A2480" s="180" t="s">
        <v>4807</v>
      </c>
      <c r="B2480" s="181" t="s">
        <v>4808</v>
      </c>
      <c r="C2480" s="182" t="s">
        <v>518</v>
      </c>
      <c r="D2480" s="284">
        <v>102.61</v>
      </c>
      <c r="E2480" s="283">
        <v>105.41</v>
      </c>
    </row>
    <row r="2481" spans="1:5">
      <c r="A2481" s="180" t="s">
        <v>4809</v>
      </c>
      <c r="B2481" s="181" t="s">
        <v>4810</v>
      </c>
      <c r="C2481" s="182" t="s">
        <v>518</v>
      </c>
      <c r="D2481" s="284">
        <v>235.37</v>
      </c>
      <c r="E2481" s="283">
        <v>238.17</v>
      </c>
    </row>
    <row r="2482" spans="1:5">
      <c r="A2482" s="180" t="s">
        <v>4811</v>
      </c>
      <c r="B2482" s="181" t="s">
        <v>4812</v>
      </c>
      <c r="C2482" s="182" t="s">
        <v>518</v>
      </c>
      <c r="D2482" s="284">
        <v>306.77999999999997</v>
      </c>
      <c r="E2482" s="283">
        <v>309.58</v>
      </c>
    </row>
    <row r="2483" spans="1:5">
      <c r="A2483" s="180" t="s">
        <v>4813</v>
      </c>
      <c r="B2483" s="181" t="s">
        <v>4814</v>
      </c>
      <c r="C2483" s="182" t="s">
        <v>518</v>
      </c>
      <c r="D2483" s="284">
        <v>433.18</v>
      </c>
      <c r="E2483" s="283">
        <v>435.98</v>
      </c>
    </row>
    <row r="2484" spans="1:5">
      <c r="A2484" s="180" t="s">
        <v>4815</v>
      </c>
      <c r="B2484" s="181" t="s">
        <v>4816</v>
      </c>
      <c r="C2484" s="182" t="s">
        <v>518</v>
      </c>
      <c r="D2484" s="284">
        <v>43.99</v>
      </c>
      <c r="E2484" s="283">
        <v>46.79</v>
      </c>
    </row>
    <row r="2485" spans="1:5">
      <c r="A2485" s="180" t="s">
        <v>4817</v>
      </c>
      <c r="B2485" s="181" t="s">
        <v>4818</v>
      </c>
      <c r="C2485" s="182"/>
      <c r="D2485" s="284"/>
      <c r="E2485" s="283"/>
    </row>
    <row r="2486" spans="1:5">
      <c r="A2486" s="180" t="s">
        <v>78</v>
      </c>
      <c r="B2486" s="181" t="s">
        <v>4819</v>
      </c>
      <c r="C2486" s="182" t="s">
        <v>6</v>
      </c>
      <c r="D2486" s="284">
        <v>16.100000000000001</v>
      </c>
      <c r="E2486" s="283">
        <v>17.5</v>
      </c>
    </row>
    <row r="2487" spans="1:5">
      <c r="A2487" s="180" t="s">
        <v>4820</v>
      </c>
      <c r="B2487" s="181" t="s">
        <v>4821</v>
      </c>
      <c r="C2487" s="182" t="s">
        <v>6</v>
      </c>
      <c r="D2487" s="284">
        <v>19.5</v>
      </c>
      <c r="E2487" s="283">
        <v>20.9</v>
      </c>
    </row>
    <row r="2488" spans="1:5">
      <c r="A2488" s="180" t="s">
        <v>4822</v>
      </c>
      <c r="B2488" s="181" t="s">
        <v>4823</v>
      </c>
      <c r="C2488" s="182" t="s">
        <v>6</v>
      </c>
      <c r="D2488" s="284">
        <v>19.89</v>
      </c>
      <c r="E2488" s="283">
        <v>21.29</v>
      </c>
    </row>
    <row r="2489" spans="1:5">
      <c r="A2489" s="180" t="s">
        <v>4824</v>
      </c>
      <c r="B2489" s="181" t="s">
        <v>4825</v>
      </c>
      <c r="C2489" s="182"/>
      <c r="D2489" s="284"/>
      <c r="E2489" s="283"/>
    </row>
    <row r="2490" spans="1:5">
      <c r="A2490" s="180" t="s">
        <v>4826</v>
      </c>
      <c r="B2490" s="181" t="s">
        <v>4827</v>
      </c>
      <c r="C2490" s="182" t="s">
        <v>6</v>
      </c>
      <c r="D2490" s="284">
        <v>309.89999999999998</v>
      </c>
      <c r="E2490" s="283">
        <v>312.7</v>
      </c>
    </row>
    <row r="2491" spans="1:5">
      <c r="A2491" s="180" t="s">
        <v>4828</v>
      </c>
      <c r="B2491" s="181" t="s">
        <v>4829</v>
      </c>
      <c r="C2491" s="182" t="s">
        <v>6</v>
      </c>
      <c r="D2491" s="284">
        <v>314.16000000000003</v>
      </c>
      <c r="E2491" s="283">
        <v>316.95999999999998</v>
      </c>
    </row>
    <row r="2492" spans="1:5">
      <c r="A2492" s="180" t="s">
        <v>4830</v>
      </c>
      <c r="B2492" s="181" t="s">
        <v>4831</v>
      </c>
      <c r="C2492" s="182" t="s">
        <v>6</v>
      </c>
      <c r="D2492" s="284">
        <v>361.51</v>
      </c>
      <c r="E2492" s="283">
        <v>364.31</v>
      </c>
    </row>
    <row r="2493" spans="1:5">
      <c r="A2493" s="180" t="s">
        <v>4832</v>
      </c>
      <c r="B2493" s="181" t="s">
        <v>4833</v>
      </c>
      <c r="C2493" s="182" t="s">
        <v>6</v>
      </c>
      <c r="D2493" s="284">
        <v>221.94</v>
      </c>
      <c r="E2493" s="283">
        <v>224.74</v>
      </c>
    </row>
    <row r="2494" spans="1:5">
      <c r="A2494" s="180" t="s">
        <v>4834</v>
      </c>
      <c r="B2494" s="181" t="s">
        <v>4835</v>
      </c>
      <c r="C2494" s="182" t="s">
        <v>6</v>
      </c>
      <c r="D2494" s="284">
        <v>428.25</v>
      </c>
      <c r="E2494" s="283">
        <v>431.05</v>
      </c>
    </row>
    <row r="2495" spans="1:5">
      <c r="A2495" s="180" t="s">
        <v>4836</v>
      </c>
      <c r="B2495" s="181" t="s">
        <v>4837</v>
      </c>
      <c r="C2495" s="182" t="s">
        <v>6</v>
      </c>
      <c r="D2495" s="284">
        <v>600.46</v>
      </c>
      <c r="E2495" s="283">
        <v>603.26</v>
      </c>
    </row>
    <row r="2496" spans="1:5">
      <c r="A2496" s="180" t="s">
        <v>4838</v>
      </c>
      <c r="B2496" s="181" t="s">
        <v>4839</v>
      </c>
      <c r="C2496" s="182" t="s">
        <v>6</v>
      </c>
      <c r="D2496" s="284">
        <v>740.69</v>
      </c>
      <c r="E2496" s="283">
        <v>743.49</v>
      </c>
    </row>
    <row r="2497" spans="1:5">
      <c r="A2497" s="180" t="s">
        <v>4840</v>
      </c>
      <c r="B2497" s="181" t="s">
        <v>4841</v>
      </c>
      <c r="C2497" s="182" t="s">
        <v>6</v>
      </c>
      <c r="D2497" s="284">
        <v>1127.7</v>
      </c>
      <c r="E2497" s="283">
        <v>1130.5</v>
      </c>
    </row>
    <row r="2498" spans="1:5">
      <c r="A2498" s="180" t="s">
        <v>4842</v>
      </c>
      <c r="B2498" s="181" t="s">
        <v>4843</v>
      </c>
      <c r="C2498" s="182" t="s">
        <v>6</v>
      </c>
      <c r="D2498" s="284">
        <v>1651.97</v>
      </c>
      <c r="E2498" s="283">
        <v>1654.77</v>
      </c>
    </row>
    <row r="2499" spans="1:5">
      <c r="A2499" s="180" t="s">
        <v>4844</v>
      </c>
      <c r="B2499" s="181" t="s">
        <v>4845</v>
      </c>
      <c r="C2499" s="182" t="s">
        <v>6</v>
      </c>
      <c r="D2499" s="284">
        <v>3565.79</v>
      </c>
      <c r="E2499" s="283">
        <v>3568.59</v>
      </c>
    </row>
    <row r="2500" spans="1:5">
      <c r="A2500" s="180" t="s">
        <v>4846</v>
      </c>
      <c r="B2500" s="181" t="s">
        <v>4847</v>
      </c>
      <c r="C2500" s="182" t="s">
        <v>6</v>
      </c>
      <c r="D2500" s="284">
        <v>2190.62</v>
      </c>
      <c r="E2500" s="283">
        <v>2193.42</v>
      </c>
    </row>
    <row r="2501" spans="1:5">
      <c r="A2501" s="180" t="s">
        <v>4848</v>
      </c>
      <c r="B2501" s="181" t="s">
        <v>4849</v>
      </c>
      <c r="C2501" s="182" t="s">
        <v>6</v>
      </c>
      <c r="D2501" s="284">
        <v>5976.17</v>
      </c>
      <c r="E2501" s="283">
        <v>5978.97</v>
      </c>
    </row>
    <row r="2502" spans="1:5">
      <c r="A2502" s="180" t="s">
        <v>4850</v>
      </c>
      <c r="B2502" s="181" t="s">
        <v>4851</v>
      </c>
      <c r="C2502" s="182" t="s">
        <v>6</v>
      </c>
      <c r="D2502" s="284">
        <v>97.93</v>
      </c>
      <c r="E2502" s="283">
        <v>100.73</v>
      </c>
    </row>
    <row r="2503" spans="1:5">
      <c r="A2503" s="180" t="s">
        <v>4852</v>
      </c>
      <c r="B2503" s="181" t="s">
        <v>4853</v>
      </c>
      <c r="C2503" s="182" t="s">
        <v>6</v>
      </c>
      <c r="D2503" s="284">
        <v>139.05000000000001</v>
      </c>
      <c r="E2503" s="283">
        <v>141.85</v>
      </c>
    </row>
    <row r="2504" spans="1:5">
      <c r="A2504" s="180" t="s">
        <v>4854</v>
      </c>
      <c r="B2504" s="181" t="s">
        <v>4855</v>
      </c>
      <c r="C2504" s="182" t="s">
        <v>6</v>
      </c>
      <c r="D2504" s="284">
        <v>170.2</v>
      </c>
      <c r="E2504" s="283">
        <v>173</v>
      </c>
    </row>
    <row r="2505" spans="1:5">
      <c r="A2505" s="180" t="s">
        <v>4856</v>
      </c>
      <c r="B2505" s="181" t="s">
        <v>4857</v>
      </c>
      <c r="C2505" s="182"/>
      <c r="D2505" s="284"/>
      <c r="E2505" s="283"/>
    </row>
    <row r="2506" spans="1:5">
      <c r="A2506" s="180" t="s">
        <v>4858</v>
      </c>
      <c r="B2506" s="181" t="s">
        <v>4859</v>
      </c>
      <c r="C2506" s="182" t="s">
        <v>6</v>
      </c>
      <c r="D2506" s="284">
        <v>104.91</v>
      </c>
      <c r="E2506" s="283">
        <v>107.42</v>
      </c>
    </row>
    <row r="2507" spans="1:5">
      <c r="A2507" s="180" t="s">
        <v>4860</v>
      </c>
      <c r="B2507" s="181" t="s">
        <v>4861</v>
      </c>
      <c r="C2507" s="182" t="s">
        <v>6</v>
      </c>
      <c r="D2507" s="284">
        <v>288.93</v>
      </c>
      <c r="E2507" s="283">
        <v>291.73</v>
      </c>
    </row>
    <row r="2508" spans="1:5">
      <c r="A2508" s="180" t="s">
        <v>4862</v>
      </c>
      <c r="B2508" s="181" t="s">
        <v>4863</v>
      </c>
      <c r="C2508" s="182" t="s">
        <v>6</v>
      </c>
      <c r="D2508" s="284">
        <v>488.66</v>
      </c>
      <c r="E2508" s="283">
        <v>491.46</v>
      </c>
    </row>
    <row r="2509" spans="1:5">
      <c r="A2509" s="180" t="s">
        <v>4864</v>
      </c>
      <c r="B2509" s="181" t="s">
        <v>4865</v>
      </c>
      <c r="C2509" s="182" t="s">
        <v>6</v>
      </c>
      <c r="D2509" s="284">
        <v>376.96</v>
      </c>
      <c r="E2509" s="283">
        <v>379.76</v>
      </c>
    </row>
    <row r="2510" spans="1:5">
      <c r="A2510" s="180" t="s">
        <v>4866</v>
      </c>
      <c r="B2510" s="181" t="s">
        <v>4867</v>
      </c>
      <c r="C2510" s="182" t="s">
        <v>6</v>
      </c>
      <c r="D2510" s="284">
        <v>146.68</v>
      </c>
      <c r="E2510" s="283">
        <v>152.27000000000001</v>
      </c>
    </row>
    <row r="2511" spans="1:5">
      <c r="A2511" s="180" t="s">
        <v>4868</v>
      </c>
      <c r="B2511" s="181" t="s">
        <v>4869</v>
      </c>
      <c r="C2511" s="182" t="s">
        <v>6</v>
      </c>
      <c r="D2511" s="284">
        <v>4263.67</v>
      </c>
      <c r="E2511" s="283">
        <v>4269.26</v>
      </c>
    </row>
    <row r="2512" spans="1:5">
      <c r="A2512" s="180" t="s">
        <v>4870</v>
      </c>
      <c r="B2512" s="181" t="s">
        <v>34787</v>
      </c>
      <c r="C2512" s="182" t="s">
        <v>6</v>
      </c>
      <c r="D2512" s="284">
        <v>152.61000000000001</v>
      </c>
      <c r="E2512" s="283">
        <v>158.19999999999999</v>
      </c>
    </row>
    <row r="2513" spans="1:5">
      <c r="A2513" s="180" t="s">
        <v>4871</v>
      </c>
      <c r="B2513" s="181" t="s">
        <v>4872</v>
      </c>
      <c r="C2513" s="182" t="s">
        <v>6</v>
      </c>
      <c r="D2513" s="284">
        <v>2889.21</v>
      </c>
      <c r="E2513" s="283">
        <v>2892.01</v>
      </c>
    </row>
    <row r="2514" spans="1:5">
      <c r="A2514" s="180" t="s">
        <v>4873</v>
      </c>
      <c r="B2514" s="181" t="s">
        <v>4874</v>
      </c>
      <c r="C2514" s="182" t="s">
        <v>6</v>
      </c>
      <c r="D2514" s="284">
        <v>171.72</v>
      </c>
      <c r="E2514" s="283">
        <v>177.31</v>
      </c>
    </row>
    <row r="2515" spans="1:5">
      <c r="A2515" s="180" t="s">
        <v>4875</v>
      </c>
      <c r="B2515" s="181" t="s">
        <v>4876</v>
      </c>
      <c r="C2515" s="182" t="s">
        <v>6</v>
      </c>
      <c r="D2515" s="284">
        <v>305.79000000000002</v>
      </c>
      <c r="E2515" s="283">
        <v>309.14999999999998</v>
      </c>
    </row>
    <row r="2516" spans="1:5">
      <c r="A2516" s="180" t="s">
        <v>4877</v>
      </c>
      <c r="B2516" s="181" t="s">
        <v>4878</v>
      </c>
      <c r="C2516" s="182"/>
      <c r="D2516" s="284"/>
      <c r="E2516" s="283"/>
    </row>
    <row r="2517" spans="1:5">
      <c r="A2517" s="180" t="s">
        <v>4879</v>
      </c>
      <c r="B2517" s="181" t="s">
        <v>4880</v>
      </c>
      <c r="C2517" s="182" t="s">
        <v>6</v>
      </c>
      <c r="D2517" s="284">
        <v>666.43</v>
      </c>
      <c r="E2517" s="283">
        <v>668.66</v>
      </c>
    </row>
    <row r="2518" spans="1:5">
      <c r="A2518" s="180" t="s">
        <v>4881</v>
      </c>
      <c r="B2518" s="181" t="s">
        <v>4882</v>
      </c>
      <c r="C2518" s="182" t="s">
        <v>6</v>
      </c>
      <c r="D2518" s="284">
        <v>344.19</v>
      </c>
      <c r="E2518" s="283">
        <v>346.42</v>
      </c>
    </row>
    <row r="2519" spans="1:5">
      <c r="A2519" s="180" t="s">
        <v>4883</v>
      </c>
      <c r="B2519" s="181" t="s">
        <v>4884</v>
      </c>
      <c r="C2519" s="182" t="s">
        <v>6</v>
      </c>
      <c r="D2519" s="284">
        <v>195.86</v>
      </c>
      <c r="E2519" s="283">
        <v>198.09</v>
      </c>
    </row>
    <row r="2520" spans="1:5">
      <c r="A2520" s="180" t="s">
        <v>4885</v>
      </c>
      <c r="B2520" s="181" t="s">
        <v>4886</v>
      </c>
      <c r="C2520" s="182" t="s">
        <v>6</v>
      </c>
      <c r="D2520" s="284">
        <v>475.46</v>
      </c>
      <c r="E2520" s="283">
        <v>477.69</v>
      </c>
    </row>
    <row r="2521" spans="1:5">
      <c r="A2521" s="180" t="s">
        <v>4887</v>
      </c>
      <c r="B2521" s="181" t="s">
        <v>4888</v>
      </c>
      <c r="C2521" s="182"/>
      <c r="D2521" s="284"/>
      <c r="E2521" s="283"/>
    </row>
    <row r="2522" spans="1:5">
      <c r="A2522" s="180" t="s">
        <v>4889</v>
      </c>
      <c r="B2522" s="181" t="s">
        <v>4890</v>
      </c>
      <c r="C2522" s="182" t="s">
        <v>6</v>
      </c>
      <c r="D2522" s="284">
        <v>186.9</v>
      </c>
      <c r="E2522" s="283">
        <v>189.13</v>
      </c>
    </row>
    <row r="2523" spans="1:5">
      <c r="A2523" s="180" t="s">
        <v>4891</v>
      </c>
      <c r="B2523" s="181" t="s">
        <v>4892</v>
      </c>
      <c r="C2523" s="182" t="s">
        <v>6</v>
      </c>
      <c r="D2523" s="284">
        <v>415.67</v>
      </c>
      <c r="E2523" s="283">
        <v>417.07</v>
      </c>
    </row>
    <row r="2524" spans="1:5">
      <c r="A2524" s="180" t="s">
        <v>4893</v>
      </c>
      <c r="B2524" s="181" t="s">
        <v>4894</v>
      </c>
      <c r="C2524" s="182"/>
      <c r="D2524" s="284"/>
      <c r="E2524" s="283"/>
    </row>
    <row r="2525" spans="1:5">
      <c r="A2525" s="180" t="s">
        <v>4895</v>
      </c>
      <c r="B2525" s="181" t="s">
        <v>4896</v>
      </c>
      <c r="C2525" s="182" t="s">
        <v>6</v>
      </c>
      <c r="D2525" s="284">
        <v>155.19</v>
      </c>
      <c r="E2525" s="283">
        <v>157.41999999999999</v>
      </c>
    </row>
    <row r="2526" spans="1:5">
      <c r="A2526" s="180" t="s">
        <v>4897</v>
      </c>
      <c r="B2526" s="181" t="s">
        <v>4898</v>
      </c>
      <c r="C2526" s="182" t="s">
        <v>6</v>
      </c>
      <c r="D2526" s="284">
        <v>161.37</v>
      </c>
      <c r="E2526" s="283">
        <v>164.17</v>
      </c>
    </row>
    <row r="2527" spans="1:5">
      <c r="A2527" s="180" t="s">
        <v>4899</v>
      </c>
      <c r="B2527" s="181" t="s">
        <v>4900</v>
      </c>
      <c r="C2527" s="182"/>
      <c r="D2527" s="284"/>
      <c r="E2527" s="283"/>
    </row>
    <row r="2528" spans="1:5">
      <c r="A2528" s="180" t="s">
        <v>4901</v>
      </c>
      <c r="B2528" s="181" t="s">
        <v>4902</v>
      </c>
      <c r="C2528" s="182" t="s">
        <v>6</v>
      </c>
      <c r="D2528" s="284">
        <v>105.22</v>
      </c>
      <c r="E2528" s="283">
        <v>109.7</v>
      </c>
    </row>
    <row r="2529" spans="1:5">
      <c r="A2529" s="180" t="s">
        <v>4903</v>
      </c>
      <c r="B2529" s="181" t="s">
        <v>4904</v>
      </c>
      <c r="C2529" s="182" t="s">
        <v>6</v>
      </c>
      <c r="D2529" s="284">
        <v>92.64</v>
      </c>
      <c r="E2529" s="283">
        <v>97.12</v>
      </c>
    </row>
    <row r="2530" spans="1:5">
      <c r="A2530" s="180" t="s">
        <v>4905</v>
      </c>
      <c r="B2530" s="181" t="s">
        <v>4906</v>
      </c>
      <c r="C2530" s="182" t="s">
        <v>6</v>
      </c>
      <c r="D2530" s="284">
        <v>51.61</v>
      </c>
      <c r="E2530" s="283">
        <v>53.29</v>
      </c>
    </row>
    <row r="2531" spans="1:5">
      <c r="A2531" s="180" t="s">
        <v>4907</v>
      </c>
      <c r="B2531" s="181" t="s">
        <v>4908</v>
      </c>
      <c r="C2531" s="182" t="s">
        <v>6</v>
      </c>
      <c r="D2531" s="284">
        <v>133.53</v>
      </c>
      <c r="E2531" s="283">
        <v>135.21</v>
      </c>
    </row>
    <row r="2532" spans="1:5">
      <c r="A2532" s="180" t="s">
        <v>4909</v>
      </c>
      <c r="B2532" s="181" t="s">
        <v>4910</v>
      </c>
      <c r="C2532" s="182" t="s">
        <v>6</v>
      </c>
      <c r="D2532" s="284">
        <v>472.17</v>
      </c>
      <c r="E2532" s="283">
        <v>473.85</v>
      </c>
    </row>
    <row r="2533" spans="1:5">
      <c r="A2533" s="180" t="s">
        <v>4911</v>
      </c>
      <c r="B2533" s="181" t="s">
        <v>4912</v>
      </c>
      <c r="C2533" s="182" t="s">
        <v>6</v>
      </c>
      <c r="D2533" s="284">
        <v>5.9</v>
      </c>
      <c r="E2533" s="283">
        <v>6.08</v>
      </c>
    </row>
    <row r="2534" spans="1:5">
      <c r="A2534" s="180" t="s">
        <v>4913</v>
      </c>
      <c r="B2534" s="181" t="s">
        <v>4914</v>
      </c>
      <c r="C2534" s="182" t="s">
        <v>6</v>
      </c>
      <c r="D2534" s="284">
        <v>11.38</v>
      </c>
      <c r="E2534" s="283">
        <v>11.56</v>
      </c>
    </row>
    <row r="2535" spans="1:5">
      <c r="A2535" s="180" t="s">
        <v>4915</v>
      </c>
      <c r="B2535" s="181" t="s">
        <v>4916</v>
      </c>
      <c r="C2535" s="182" t="s">
        <v>6</v>
      </c>
      <c r="D2535" s="284">
        <v>66.02</v>
      </c>
      <c r="E2535" s="283">
        <v>68.25</v>
      </c>
    </row>
    <row r="2536" spans="1:5">
      <c r="A2536" s="180" t="s">
        <v>4917</v>
      </c>
      <c r="B2536" s="181" t="s">
        <v>4918</v>
      </c>
      <c r="C2536" s="182" t="s">
        <v>6</v>
      </c>
      <c r="D2536" s="284">
        <v>19.22</v>
      </c>
      <c r="E2536" s="283">
        <v>20.329999999999998</v>
      </c>
    </row>
    <row r="2537" spans="1:5">
      <c r="A2537" s="180" t="s">
        <v>4919</v>
      </c>
      <c r="B2537" s="181" t="s">
        <v>4920</v>
      </c>
      <c r="C2537" s="182" t="s">
        <v>6</v>
      </c>
      <c r="D2537" s="284">
        <v>19.62</v>
      </c>
      <c r="E2537" s="283">
        <v>20.73</v>
      </c>
    </row>
    <row r="2538" spans="1:5">
      <c r="A2538" s="180" t="s">
        <v>4921</v>
      </c>
      <c r="B2538" s="181" t="s">
        <v>4922</v>
      </c>
      <c r="C2538" s="182" t="s">
        <v>6</v>
      </c>
      <c r="D2538" s="284">
        <v>519.25</v>
      </c>
      <c r="E2538" s="283">
        <v>524.84</v>
      </c>
    </row>
    <row r="2539" spans="1:5">
      <c r="A2539" s="180" t="s">
        <v>34788</v>
      </c>
      <c r="B2539" s="181" t="s">
        <v>34789</v>
      </c>
      <c r="C2539" s="182" t="s">
        <v>6</v>
      </c>
      <c r="D2539" s="284">
        <v>114.11</v>
      </c>
      <c r="E2539" s="283">
        <v>115.79</v>
      </c>
    </row>
    <row r="2540" spans="1:5">
      <c r="A2540" s="180" t="s">
        <v>4923</v>
      </c>
      <c r="B2540" s="181" t="s">
        <v>4924</v>
      </c>
      <c r="C2540" s="182" t="s">
        <v>6</v>
      </c>
      <c r="D2540" s="284">
        <v>76.31</v>
      </c>
      <c r="E2540" s="283">
        <v>78.849999999999994</v>
      </c>
    </row>
    <row r="2541" spans="1:5">
      <c r="A2541" s="180" t="s">
        <v>4925</v>
      </c>
      <c r="B2541" s="181" t="s">
        <v>4926</v>
      </c>
      <c r="C2541" s="182" t="s">
        <v>6</v>
      </c>
      <c r="D2541" s="284">
        <v>69.040000000000006</v>
      </c>
      <c r="E2541" s="283">
        <v>71.58</v>
      </c>
    </row>
    <row r="2542" spans="1:5">
      <c r="A2542" s="180" t="s">
        <v>36492</v>
      </c>
      <c r="B2542" s="181" t="s">
        <v>4927</v>
      </c>
      <c r="C2542" s="182"/>
      <c r="D2542" s="284"/>
      <c r="E2542" s="283"/>
    </row>
    <row r="2543" spans="1:5">
      <c r="A2543" s="180" t="s">
        <v>4928</v>
      </c>
      <c r="B2543" s="181" t="s">
        <v>4929</v>
      </c>
      <c r="C2543" s="182"/>
      <c r="D2543" s="284"/>
      <c r="E2543" s="283"/>
    </row>
    <row r="2544" spans="1:5">
      <c r="A2544" s="180" t="s">
        <v>4930</v>
      </c>
      <c r="B2544" s="181" t="s">
        <v>34661</v>
      </c>
      <c r="C2544" s="182" t="s">
        <v>6</v>
      </c>
      <c r="D2544" s="284">
        <v>20.76</v>
      </c>
      <c r="E2544" s="283">
        <v>21.21</v>
      </c>
    </row>
    <row r="2545" spans="1:5">
      <c r="A2545" s="180" t="s">
        <v>4931</v>
      </c>
      <c r="B2545" s="181" t="s">
        <v>34662</v>
      </c>
      <c r="C2545" s="182" t="s">
        <v>6</v>
      </c>
      <c r="D2545" s="284">
        <v>24.28</v>
      </c>
      <c r="E2545" s="283">
        <v>24.73</v>
      </c>
    </row>
    <row r="2546" spans="1:5">
      <c r="A2546" s="180" t="s">
        <v>4932</v>
      </c>
      <c r="B2546" s="181" t="s">
        <v>34663</v>
      </c>
      <c r="C2546" s="182" t="s">
        <v>6</v>
      </c>
      <c r="D2546" s="284">
        <v>61.94</v>
      </c>
      <c r="E2546" s="283">
        <v>62.39</v>
      </c>
    </row>
    <row r="2547" spans="1:5">
      <c r="A2547" s="180" t="s">
        <v>4933</v>
      </c>
      <c r="B2547" s="181" t="s">
        <v>34790</v>
      </c>
      <c r="C2547" s="182" t="s">
        <v>6</v>
      </c>
      <c r="D2547" s="284">
        <v>19.46</v>
      </c>
      <c r="E2547" s="283">
        <v>19.91</v>
      </c>
    </row>
    <row r="2548" spans="1:5">
      <c r="A2548" s="180" t="s">
        <v>4934</v>
      </c>
      <c r="B2548" s="181" t="s">
        <v>4935</v>
      </c>
      <c r="C2548" s="182"/>
      <c r="D2548" s="284"/>
      <c r="E2548" s="283"/>
    </row>
    <row r="2549" spans="1:5">
      <c r="A2549" s="180" t="s">
        <v>4936</v>
      </c>
      <c r="B2549" s="181" t="s">
        <v>4937</v>
      </c>
      <c r="C2549" s="182" t="s">
        <v>6</v>
      </c>
      <c r="D2549" s="284">
        <v>11.59</v>
      </c>
      <c r="E2549" s="283">
        <v>12.04</v>
      </c>
    </row>
    <row r="2550" spans="1:5">
      <c r="A2550" s="180" t="s">
        <v>4938</v>
      </c>
      <c r="B2550" s="181" t="s">
        <v>4939</v>
      </c>
      <c r="C2550" s="182" t="s">
        <v>9</v>
      </c>
      <c r="D2550" s="284">
        <v>105.67</v>
      </c>
      <c r="E2550" s="283">
        <v>107.9</v>
      </c>
    </row>
    <row r="2551" spans="1:5">
      <c r="A2551" s="180" t="s">
        <v>4940</v>
      </c>
      <c r="B2551" s="181" t="s">
        <v>4941</v>
      </c>
      <c r="C2551" s="182"/>
      <c r="D2551" s="284"/>
      <c r="E2551" s="283"/>
    </row>
    <row r="2552" spans="1:5">
      <c r="A2552" s="180" t="s">
        <v>4942</v>
      </c>
      <c r="B2552" s="181" t="s">
        <v>4943</v>
      </c>
      <c r="C2552" s="182" t="s">
        <v>6</v>
      </c>
      <c r="D2552" s="284">
        <v>25.7</v>
      </c>
      <c r="E2552" s="283">
        <v>26.15</v>
      </c>
    </row>
    <row r="2553" spans="1:5">
      <c r="A2553" s="180" t="s">
        <v>4944</v>
      </c>
      <c r="B2553" s="181" t="s">
        <v>4945</v>
      </c>
      <c r="C2553" s="182" t="s">
        <v>6</v>
      </c>
      <c r="D2553" s="284">
        <v>12.31</v>
      </c>
      <c r="E2553" s="283">
        <v>12.76</v>
      </c>
    </row>
    <row r="2554" spans="1:5">
      <c r="A2554" s="180" t="s">
        <v>4946</v>
      </c>
      <c r="B2554" s="181" t="s">
        <v>4947</v>
      </c>
      <c r="C2554" s="182" t="s">
        <v>6</v>
      </c>
      <c r="D2554" s="284">
        <v>14.86</v>
      </c>
      <c r="E2554" s="283">
        <v>15.31</v>
      </c>
    </row>
    <row r="2555" spans="1:5">
      <c r="A2555" s="180" t="s">
        <v>4948</v>
      </c>
      <c r="B2555" s="181" t="s">
        <v>4949</v>
      </c>
      <c r="C2555" s="182"/>
      <c r="D2555" s="284"/>
      <c r="E2555" s="283"/>
    </row>
    <row r="2556" spans="1:5">
      <c r="A2556" s="180" t="s">
        <v>4950</v>
      </c>
      <c r="B2556" s="181" t="s">
        <v>4951</v>
      </c>
      <c r="C2556" s="182" t="s">
        <v>6</v>
      </c>
      <c r="D2556" s="284">
        <v>22.16</v>
      </c>
      <c r="E2556" s="283">
        <v>22.61</v>
      </c>
    </row>
    <row r="2557" spans="1:5">
      <c r="A2557" s="180" t="s">
        <v>4952</v>
      </c>
      <c r="B2557" s="181" t="s">
        <v>4953</v>
      </c>
      <c r="C2557" s="182" t="s">
        <v>6</v>
      </c>
      <c r="D2557" s="284">
        <v>15.22</v>
      </c>
      <c r="E2557" s="283">
        <v>15.67</v>
      </c>
    </row>
    <row r="2558" spans="1:5">
      <c r="A2558" s="180" t="s">
        <v>4954</v>
      </c>
      <c r="B2558" s="181" t="s">
        <v>4955</v>
      </c>
      <c r="C2558" s="182" t="s">
        <v>6</v>
      </c>
      <c r="D2558" s="284">
        <v>21.99</v>
      </c>
      <c r="E2558" s="283">
        <v>22.44</v>
      </c>
    </row>
    <row r="2559" spans="1:5">
      <c r="A2559" s="180" t="s">
        <v>4956</v>
      </c>
      <c r="B2559" s="181" t="s">
        <v>4957</v>
      </c>
      <c r="C2559" s="182" t="s">
        <v>6</v>
      </c>
      <c r="D2559" s="284">
        <v>20.18</v>
      </c>
      <c r="E2559" s="283">
        <v>20.63</v>
      </c>
    </row>
    <row r="2560" spans="1:5">
      <c r="A2560" s="180" t="s">
        <v>4958</v>
      </c>
      <c r="B2560" s="181" t="s">
        <v>4959</v>
      </c>
      <c r="C2560" s="182" t="s">
        <v>6</v>
      </c>
      <c r="D2560" s="284">
        <v>25.79</v>
      </c>
      <c r="E2560" s="283">
        <v>26.24</v>
      </c>
    </row>
    <row r="2561" spans="1:5">
      <c r="A2561" s="180" t="s">
        <v>4960</v>
      </c>
      <c r="B2561" s="181" t="s">
        <v>4961</v>
      </c>
      <c r="C2561" s="182" t="s">
        <v>6</v>
      </c>
      <c r="D2561" s="284">
        <v>18.809999999999999</v>
      </c>
      <c r="E2561" s="283">
        <v>19.260000000000002</v>
      </c>
    </row>
    <row r="2562" spans="1:5">
      <c r="A2562" s="180" t="s">
        <v>4962</v>
      </c>
      <c r="B2562" s="181" t="s">
        <v>4963</v>
      </c>
      <c r="C2562" s="182" t="s">
        <v>6</v>
      </c>
      <c r="D2562" s="284">
        <v>20.059999999999999</v>
      </c>
      <c r="E2562" s="283">
        <v>20.51</v>
      </c>
    </row>
    <row r="2563" spans="1:5">
      <c r="A2563" s="180" t="s">
        <v>4964</v>
      </c>
      <c r="B2563" s="181" t="s">
        <v>4965</v>
      </c>
      <c r="C2563" s="182" t="s">
        <v>6</v>
      </c>
      <c r="D2563" s="284">
        <v>22.79</v>
      </c>
      <c r="E2563" s="283">
        <v>23.24</v>
      </c>
    </row>
    <row r="2564" spans="1:5">
      <c r="A2564" s="180" t="s">
        <v>4966</v>
      </c>
      <c r="B2564" s="181" t="s">
        <v>4967</v>
      </c>
      <c r="C2564" s="182" t="s">
        <v>6</v>
      </c>
      <c r="D2564" s="284">
        <v>19.579999999999998</v>
      </c>
      <c r="E2564" s="283">
        <v>20.03</v>
      </c>
    </row>
    <row r="2565" spans="1:5">
      <c r="A2565" s="180" t="s">
        <v>4968</v>
      </c>
      <c r="B2565" s="181" t="s">
        <v>4969</v>
      </c>
      <c r="C2565" s="182" t="s">
        <v>6</v>
      </c>
      <c r="D2565" s="284">
        <v>20.12</v>
      </c>
      <c r="E2565" s="283">
        <v>20.57</v>
      </c>
    </row>
    <row r="2566" spans="1:5">
      <c r="A2566" s="180" t="s">
        <v>4970</v>
      </c>
      <c r="B2566" s="181" t="s">
        <v>36493</v>
      </c>
      <c r="C2566" s="182" t="s">
        <v>6</v>
      </c>
      <c r="D2566" s="284">
        <v>18.61</v>
      </c>
      <c r="E2566" s="283">
        <v>19.059999999999999</v>
      </c>
    </row>
    <row r="2567" spans="1:5">
      <c r="A2567" s="180" t="s">
        <v>4971</v>
      </c>
      <c r="B2567" s="181" t="s">
        <v>4972</v>
      </c>
      <c r="C2567" s="182"/>
      <c r="D2567" s="284"/>
      <c r="E2567" s="283"/>
    </row>
    <row r="2568" spans="1:5">
      <c r="A2568" s="180" t="s">
        <v>4973</v>
      </c>
      <c r="B2568" s="181" t="s">
        <v>4974</v>
      </c>
      <c r="C2568" s="182" t="s">
        <v>6</v>
      </c>
      <c r="D2568" s="284">
        <v>44.51</v>
      </c>
      <c r="E2568" s="283">
        <v>45.62</v>
      </c>
    </row>
    <row r="2569" spans="1:5">
      <c r="A2569" s="180" t="s">
        <v>4975</v>
      </c>
      <c r="B2569" s="181" t="s">
        <v>4976</v>
      </c>
      <c r="C2569" s="182"/>
      <c r="D2569" s="284"/>
      <c r="E2569" s="283"/>
    </row>
    <row r="2570" spans="1:5" ht="30">
      <c r="A2570" s="180" t="s">
        <v>4977</v>
      </c>
      <c r="B2570" s="181" t="s">
        <v>34791</v>
      </c>
      <c r="C2570" s="182" t="s">
        <v>6</v>
      </c>
      <c r="D2570" s="284">
        <v>76.91</v>
      </c>
      <c r="E2570" s="283">
        <v>79.14</v>
      </c>
    </row>
    <row r="2571" spans="1:5" ht="30">
      <c r="A2571" s="180" t="s">
        <v>4978</v>
      </c>
      <c r="B2571" s="181" t="s">
        <v>34792</v>
      </c>
      <c r="C2571" s="182" t="s">
        <v>6</v>
      </c>
      <c r="D2571" s="284">
        <v>112.31</v>
      </c>
      <c r="E2571" s="283">
        <v>113.42</v>
      </c>
    </row>
    <row r="2572" spans="1:5" ht="30">
      <c r="A2572" s="180" t="s">
        <v>4979</v>
      </c>
      <c r="B2572" s="181" t="s">
        <v>34793</v>
      </c>
      <c r="C2572" s="182" t="s">
        <v>6</v>
      </c>
      <c r="D2572" s="284">
        <v>66.36</v>
      </c>
      <c r="E2572" s="283">
        <v>68.59</v>
      </c>
    </row>
    <row r="2573" spans="1:5" ht="30">
      <c r="A2573" s="180" t="s">
        <v>4980</v>
      </c>
      <c r="B2573" s="181" t="s">
        <v>34794</v>
      </c>
      <c r="C2573" s="182" t="s">
        <v>6</v>
      </c>
      <c r="D2573" s="284">
        <v>106.55</v>
      </c>
      <c r="E2573" s="283">
        <v>108.78</v>
      </c>
    </row>
    <row r="2574" spans="1:5" ht="30">
      <c r="A2574" s="180" t="s">
        <v>4981</v>
      </c>
      <c r="B2574" s="181" t="s">
        <v>4982</v>
      </c>
      <c r="C2574" s="182" t="s">
        <v>6</v>
      </c>
      <c r="D2574" s="284">
        <v>65.8</v>
      </c>
      <c r="E2574" s="283">
        <v>66.91</v>
      </c>
    </row>
    <row r="2575" spans="1:5" ht="30">
      <c r="A2575" s="180" t="s">
        <v>4983</v>
      </c>
      <c r="B2575" s="181" t="s">
        <v>34795</v>
      </c>
      <c r="C2575" s="182" t="s">
        <v>6</v>
      </c>
      <c r="D2575" s="284">
        <v>82.87</v>
      </c>
      <c r="E2575" s="283">
        <v>85.1</v>
      </c>
    </row>
    <row r="2576" spans="1:5">
      <c r="A2576" s="180" t="s">
        <v>4984</v>
      </c>
      <c r="B2576" s="181" t="s">
        <v>4985</v>
      </c>
      <c r="C2576" s="182"/>
      <c r="D2576" s="284"/>
      <c r="E2576" s="283"/>
    </row>
    <row r="2577" spans="1:5">
      <c r="A2577" s="180" t="s">
        <v>4986</v>
      </c>
      <c r="B2577" s="181" t="s">
        <v>34664</v>
      </c>
      <c r="C2577" s="182" t="s">
        <v>6</v>
      </c>
      <c r="D2577" s="284">
        <v>119.01</v>
      </c>
      <c r="E2577" s="283">
        <v>126.87</v>
      </c>
    </row>
    <row r="2578" spans="1:5">
      <c r="A2578" s="180" t="s">
        <v>4987</v>
      </c>
      <c r="B2578" s="181" t="s">
        <v>4988</v>
      </c>
      <c r="C2578" s="182" t="s">
        <v>6</v>
      </c>
      <c r="D2578" s="284">
        <v>783.98</v>
      </c>
      <c r="E2578" s="283">
        <v>791.84</v>
      </c>
    </row>
    <row r="2579" spans="1:5">
      <c r="A2579" s="180" t="s">
        <v>4989</v>
      </c>
      <c r="B2579" s="181" t="s">
        <v>4990</v>
      </c>
      <c r="C2579" s="182" t="s">
        <v>6</v>
      </c>
      <c r="D2579" s="284">
        <v>574.42999999999995</v>
      </c>
      <c r="E2579" s="283">
        <v>582.29</v>
      </c>
    </row>
    <row r="2580" spans="1:5">
      <c r="A2580" s="180" t="s">
        <v>4991</v>
      </c>
      <c r="B2580" s="181" t="s">
        <v>4992</v>
      </c>
      <c r="C2580" s="182" t="s">
        <v>6</v>
      </c>
      <c r="D2580" s="284">
        <v>2412.73</v>
      </c>
      <c r="E2580" s="283">
        <v>2446.85</v>
      </c>
    </row>
    <row r="2581" spans="1:5">
      <c r="A2581" s="180" t="s">
        <v>4993</v>
      </c>
      <c r="B2581" s="181" t="s">
        <v>4994</v>
      </c>
      <c r="C2581" s="182" t="s">
        <v>6</v>
      </c>
      <c r="D2581" s="284">
        <v>2600</v>
      </c>
      <c r="E2581" s="283">
        <v>2612.62</v>
      </c>
    </row>
    <row r="2582" spans="1:5">
      <c r="A2582" s="180" t="s">
        <v>4995</v>
      </c>
      <c r="B2582" s="181" t="s">
        <v>4996</v>
      </c>
      <c r="C2582" s="182" t="s">
        <v>6</v>
      </c>
      <c r="D2582" s="284">
        <v>2241.4299999999998</v>
      </c>
      <c r="E2582" s="283">
        <v>2254.0500000000002</v>
      </c>
    </row>
    <row r="2583" spans="1:5">
      <c r="A2583" s="180" t="s">
        <v>4997</v>
      </c>
      <c r="B2583" s="181" t="s">
        <v>4998</v>
      </c>
      <c r="C2583" s="182" t="s">
        <v>6</v>
      </c>
      <c r="D2583" s="284">
        <v>713.89</v>
      </c>
      <c r="E2583" s="283">
        <v>722.03</v>
      </c>
    </row>
    <row r="2584" spans="1:5">
      <c r="A2584" s="180" t="s">
        <v>4999</v>
      </c>
      <c r="B2584" s="181" t="s">
        <v>5000</v>
      </c>
      <c r="C2584" s="182" t="s">
        <v>6</v>
      </c>
      <c r="D2584" s="284">
        <v>762.78</v>
      </c>
      <c r="E2584" s="283">
        <v>770.92</v>
      </c>
    </row>
    <row r="2585" spans="1:5">
      <c r="A2585" s="180" t="s">
        <v>5001</v>
      </c>
      <c r="B2585" s="181" t="s">
        <v>5002</v>
      </c>
      <c r="C2585" s="182" t="s">
        <v>6</v>
      </c>
      <c r="D2585" s="284">
        <v>1659.1</v>
      </c>
      <c r="E2585" s="283">
        <v>1671.72</v>
      </c>
    </row>
    <row r="2586" spans="1:5">
      <c r="A2586" s="180" t="s">
        <v>5003</v>
      </c>
      <c r="B2586" s="181" t="s">
        <v>5004</v>
      </c>
      <c r="C2586" s="182" t="s">
        <v>6</v>
      </c>
      <c r="D2586" s="284">
        <v>1978.87</v>
      </c>
      <c r="E2586" s="283">
        <v>2035.36</v>
      </c>
    </row>
    <row r="2587" spans="1:5">
      <c r="A2587" s="180" t="s">
        <v>5005</v>
      </c>
      <c r="B2587" s="181" t="s">
        <v>5006</v>
      </c>
      <c r="C2587" s="182" t="s">
        <v>6</v>
      </c>
      <c r="D2587" s="284">
        <v>1166.6199999999999</v>
      </c>
      <c r="E2587" s="283">
        <v>1179.24</v>
      </c>
    </row>
    <row r="2588" spans="1:5">
      <c r="A2588" s="180" t="s">
        <v>5007</v>
      </c>
      <c r="B2588" s="181" t="s">
        <v>5008</v>
      </c>
      <c r="C2588" s="182"/>
      <c r="D2588" s="284"/>
      <c r="E2588" s="283"/>
    </row>
    <row r="2589" spans="1:5">
      <c r="A2589" s="180" t="s">
        <v>5009</v>
      </c>
      <c r="B2589" s="181" t="s">
        <v>5010</v>
      </c>
      <c r="C2589" s="182" t="s">
        <v>6</v>
      </c>
      <c r="D2589" s="284">
        <v>534.46</v>
      </c>
      <c r="E2589" s="283">
        <v>538.39</v>
      </c>
    </row>
    <row r="2590" spans="1:5">
      <c r="A2590" s="180" t="s">
        <v>34796</v>
      </c>
      <c r="B2590" s="181" t="s">
        <v>34797</v>
      </c>
      <c r="C2590" s="182" t="s">
        <v>6</v>
      </c>
      <c r="D2590" s="284">
        <v>127.59</v>
      </c>
      <c r="E2590" s="283">
        <v>129.27000000000001</v>
      </c>
    </row>
    <row r="2591" spans="1:5">
      <c r="A2591" s="180" t="s">
        <v>5011</v>
      </c>
      <c r="B2591" s="181" t="s">
        <v>34665</v>
      </c>
      <c r="C2591" s="182" t="s">
        <v>6</v>
      </c>
      <c r="D2591" s="284">
        <v>68.02</v>
      </c>
      <c r="E2591" s="283">
        <v>69.7</v>
      </c>
    </row>
    <row r="2592" spans="1:5">
      <c r="A2592" s="180" t="s">
        <v>5012</v>
      </c>
      <c r="B2592" s="181" t="s">
        <v>5013</v>
      </c>
      <c r="C2592" s="182" t="s">
        <v>6</v>
      </c>
      <c r="D2592" s="284">
        <v>429.18</v>
      </c>
      <c r="E2592" s="283">
        <v>433.11</v>
      </c>
    </row>
    <row r="2593" spans="1:5">
      <c r="A2593" s="180" t="s">
        <v>79</v>
      </c>
      <c r="B2593" s="181" t="s">
        <v>80</v>
      </c>
      <c r="C2593" s="182" t="s">
        <v>6</v>
      </c>
      <c r="D2593" s="284">
        <v>402.4</v>
      </c>
      <c r="E2593" s="283">
        <v>406.33</v>
      </c>
    </row>
    <row r="2594" spans="1:5">
      <c r="A2594" s="180" t="s">
        <v>34666</v>
      </c>
      <c r="B2594" s="181" t="s">
        <v>34667</v>
      </c>
      <c r="C2594" s="182" t="s">
        <v>6</v>
      </c>
      <c r="D2594" s="284">
        <v>139.47</v>
      </c>
      <c r="E2594" s="283">
        <v>142.27000000000001</v>
      </c>
    </row>
    <row r="2595" spans="1:5">
      <c r="A2595" s="180" t="s">
        <v>35148</v>
      </c>
      <c r="B2595" s="181" t="s">
        <v>35149</v>
      </c>
      <c r="C2595" s="182" t="s">
        <v>6</v>
      </c>
      <c r="D2595" s="284">
        <v>279.97000000000003</v>
      </c>
      <c r="E2595" s="283">
        <v>283.89999999999998</v>
      </c>
    </row>
    <row r="2596" spans="1:5">
      <c r="A2596" s="180" t="s">
        <v>5014</v>
      </c>
      <c r="B2596" s="181" t="s">
        <v>5015</v>
      </c>
      <c r="C2596" s="182" t="s">
        <v>6</v>
      </c>
      <c r="D2596" s="284">
        <v>81.98</v>
      </c>
      <c r="E2596" s="283">
        <v>83.66</v>
      </c>
    </row>
    <row r="2597" spans="1:5">
      <c r="A2597" s="180" t="s">
        <v>5016</v>
      </c>
      <c r="B2597" s="181" t="s">
        <v>5017</v>
      </c>
      <c r="C2597" s="182" t="s">
        <v>6</v>
      </c>
      <c r="D2597" s="284">
        <v>107.72</v>
      </c>
      <c r="E2597" s="283">
        <v>109.4</v>
      </c>
    </row>
    <row r="2598" spans="1:5">
      <c r="A2598" s="180" t="s">
        <v>5018</v>
      </c>
      <c r="B2598" s="181" t="s">
        <v>34668</v>
      </c>
      <c r="C2598" s="182" t="s">
        <v>6</v>
      </c>
      <c r="D2598" s="284">
        <v>8089.56</v>
      </c>
      <c r="E2598" s="283">
        <v>8093.49</v>
      </c>
    </row>
    <row r="2599" spans="1:5" ht="30">
      <c r="A2599" s="180" t="s">
        <v>5019</v>
      </c>
      <c r="B2599" s="181" t="s">
        <v>37289</v>
      </c>
      <c r="C2599" s="182" t="s">
        <v>6</v>
      </c>
      <c r="D2599" s="284">
        <v>711.84</v>
      </c>
      <c r="E2599" s="283">
        <v>715.77</v>
      </c>
    </row>
    <row r="2600" spans="1:5">
      <c r="A2600" s="180" t="s">
        <v>34669</v>
      </c>
      <c r="B2600" s="181" t="s">
        <v>53064</v>
      </c>
      <c r="C2600" s="182" t="s">
        <v>6</v>
      </c>
      <c r="D2600" s="284">
        <v>654.47</v>
      </c>
      <c r="E2600" s="283">
        <v>658.4</v>
      </c>
    </row>
    <row r="2601" spans="1:5">
      <c r="A2601" s="180" t="s">
        <v>34670</v>
      </c>
      <c r="B2601" s="181" t="s">
        <v>53065</v>
      </c>
      <c r="C2601" s="182" t="s">
        <v>6</v>
      </c>
      <c r="D2601" s="284">
        <v>1023.82</v>
      </c>
      <c r="E2601" s="283">
        <v>1027.75</v>
      </c>
    </row>
    <row r="2602" spans="1:5" ht="30">
      <c r="A2602" s="180" t="s">
        <v>5020</v>
      </c>
      <c r="B2602" s="181" t="s">
        <v>34671</v>
      </c>
      <c r="C2602" s="182" t="s">
        <v>6</v>
      </c>
      <c r="D2602" s="284">
        <v>356.75</v>
      </c>
      <c r="E2602" s="283">
        <v>360.68</v>
      </c>
    </row>
    <row r="2603" spans="1:5">
      <c r="A2603" s="180" t="s">
        <v>5021</v>
      </c>
      <c r="B2603" s="181" t="s">
        <v>34798</v>
      </c>
      <c r="C2603" s="182" t="s">
        <v>6</v>
      </c>
      <c r="D2603" s="284">
        <v>96.88</v>
      </c>
      <c r="E2603" s="283">
        <v>100.81</v>
      </c>
    </row>
    <row r="2604" spans="1:5" ht="30">
      <c r="A2604" s="180" t="s">
        <v>5022</v>
      </c>
      <c r="B2604" s="181" t="s">
        <v>37290</v>
      </c>
      <c r="C2604" s="182" t="s">
        <v>6</v>
      </c>
      <c r="D2604" s="284">
        <v>457.53</v>
      </c>
      <c r="E2604" s="283">
        <v>461.46</v>
      </c>
    </row>
    <row r="2605" spans="1:5">
      <c r="A2605" s="180" t="s">
        <v>5023</v>
      </c>
      <c r="B2605" s="181" t="s">
        <v>5024</v>
      </c>
      <c r="C2605" s="182"/>
      <c r="D2605" s="284"/>
      <c r="E2605" s="283"/>
    </row>
    <row r="2606" spans="1:5">
      <c r="A2606" s="180" t="s">
        <v>180</v>
      </c>
      <c r="B2606" s="181" t="s">
        <v>34672</v>
      </c>
      <c r="C2606" s="182" t="s">
        <v>6</v>
      </c>
      <c r="D2606" s="284">
        <v>984.65</v>
      </c>
      <c r="E2606" s="283">
        <v>987.45</v>
      </c>
    </row>
    <row r="2607" spans="1:5">
      <c r="A2607" s="180" t="s">
        <v>5025</v>
      </c>
      <c r="B2607" s="181" t="s">
        <v>5026</v>
      </c>
      <c r="C2607" s="182"/>
      <c r="D2607" s="284"/>
      <c r="E2607" s="283"/>
    </row>
    <row r="2608" spans="1:5">
      <c r="A2608" s="180" t="s">
        <v>5027</v>
      </c>
      <c r="B2608" s="181" t="s">
        <v>5028</v>
      </c>
      <c r="C2608" s="182" t="s">
        <v>6</v>
      </c>
      <c r="D2608" s="284">
        <v>250.69</v>
      </c>
      <c r="E2608" s="283">
        <v>252.92</v>
      </c>
    </row>
    <row r="2609" spans="1:5">
      <c r="A2609" s="180" t="s">
        <v>5029</v>
      </c>
      <c r="B2609" s="181" t="s">
        <v>5030</v>
      </c>
      <c r="C2609" s="182" t="s">
        <v>6</v>
      </c>
      <c r="D2609" s="284">
        <v>290.2</v>
      </c>
      <c r="E2609" s="283">
        <v>292.43</v>
      </c>
    </row>
    <row r="2610" spans="1:5">
      <c r="A2610" s="180" t="s">
        <v>5031</v>
      </c>
      <c r="B2610" s="181" t="s">
        <v>5032</v>
      </c>
      <c r="C2610" s="182" t="s">
        <v>6</v>
      </c>
      <c r="D2610" s="284">
        <v>156.85</v>
      </c>
      <c r="E2610" s="283">
        <v>159.08000000000001</v>
      </c>
    </row>
    <row r="2611" spans="1:5">
      <c r="A2611" s="180" t="s">
        <v>5033</v>
      </c>
      <c r="B2611" s="181" t="s">
        <v>5034</v>
      </c>
      <c r="C2611" s="182"/>
      <c r="D2611" s="284"/>
      <c r="E2611" s="283"/>
    </row>
    <row r="2612" spans="1:5" ht="30">
      <c r="A2612" s="180" t="s">
        <v>5035</v>
      </c>
      <c r="B2612" s="181" t="s">
        <v>5036</v>
      </c>
      <c r="C2612" s="182" t="s">
        <v>6</v>
      </c>
      <c r="D2612" s="284">
        <v>172.15</v>
      </c>
      <c r="E2612" s="283">
        <v>174.38</v>
      </c>
    </row>
    <row r="2613" spans="1:5">
      <c r="A2613" s="180" t="s">
        <v>5037</v>
      </c>
      <c r="B2613" s="181" t="s">
        <v>5038</v>
      </c>
      <c r="C2613" s="182" t="s">
        <v>6</v>
      </c>
      <c r="D2613" s="284">
        <v>68.67</v>
      </c>
      <c r="E2613" s="283">
        <v>70.900000000000006</v>
      </c>
    </row>
    <row r="2614" spans="1:5" ht="30">
      <c r="A2614" s="180" t="s">
        <v>5039</v>
      </c>
      <c r="B2614" s="181" t="s">
        <v>5040</v>
      </c>
      <c r="C2614" s="182" t="s">
        <v>6</v>
      </c>
      <c r="D2614" s="284">
        <v>153.94999999999999</v>
      </c>
      <c r="E2614" s="283">
        <v>156.18</v>
      </c>
    </row>
    <row r="2615" spans="1:5">
      <c r="A2615" s="180" t="s">
        <v>5041</v>
      </c>
      <c r="B2615" s="181" t="s">
        <v>5042</v>
      </c>
      <c r="C2615" s="182" t="s">
        <v>6</v>
      </c>
      <c r="D2615" s="284">
        <v>113.58</v>
      </c>
      <c r="E2615" s="283">
        <v>116.38</v>
      </c>
    </row>
    <row r="2616" spans="1:5" ht="30">
      <c r="A2616" s="180" t="s">
        <v>5043</v>
      </c>
      <c r="B2616" s="181" t="s">
        <v>38444</v>
      </c>
      <c r="C2616" s="182" t="s">
        <v>6</v>
      </c>
      <c r="D2616" s="284">
        <v>143.58000000000001</v>
      </c>
      <c r="E2616" s="283">
        <v>145.81</v>
      </c>
    </row>
    <row r="2617" spans="1:5" ht="30">
      <c r="A2617" s="180" t="s">
        <v>5044</v>
      </c>
      <c r="B2617" s="181" t="s">
        <v>5045</v>
      </c>
      <c r="C2617" s="182" t="s">
        <v>6</v>
      </c>
      <c r="D2617" s="284">
        <v>192.59</v>
      </c>
      <c r="E2617" s="283">
        <v>194.82</v>
      </c>
    </row>
    <row r="2618" spans="1:5" ht="30">
      <c r="A2618" s="180" t="s">
        <v>5046</v>
      </c>
      <c r="B2618" s="181" t="s">
        <v>34673</v>
      </c>
      <c r="C2618" s="182" t="s">
        <v>6</v>
      </c>
      <c r="D2618" s="284">
        <v>133.94</v>
      </c>
      <c r="E2618" s="283">
        <v>135.62</v>
      </c>
    </row>
    <row r="2619" spans="1:5" ht="30">
      <c r="A2619" s="180" t="s">
        <v>5047</v>
      </c>
      <c r="B2619" s="181" t="s">
        <v>34674</v>
      </c>
      <c r="C2619" s="182" t="s">
        <v>6</v>
      </c>
      <c r="D2619" s="284">
        <v>168.17</v>
      </c>
      <c r="E2619" s="283">
        <v>170.4</v>
      </c>
    </row>
    <row r="2620" spans="1:5">
      <c r="A2620" s="180" t="s">
        <v>5048</v>
      </c>
      <c r="B2620" s="181" t="s">
        <v>34675</v>
      </c>
      <c r="C2620" s="182" t="s">
        <v>6</v>
      </c>
      <c r="D2620" s="284">
        <v>110.37</v>
      </c>
      <c r="E2620" s="283">
        <v>113.17</v>
      </c>
    </row>
    <row r="2621" spans="1:5">
      <c r="A2621" s="180" t="s">
        <v>5049</v>
      </c>
      <c r="B2621" s="181" t="s">
        <v>38445</v>
      </c>
      <c r="C2621" s="182" t="s">
        <v>6</v>
      </c>
      <c r="D2621" s="284">
        <v>142.86000000000001</v>
      </c>
      <c r="E2621" s="283">
        <v>145.66</v>
      </c>
    </row>
    <row r="2622" spans="1:5" ht="30">
      <c r="A2622" s="180" t="s">
        <v>5050</v>
      </c>
      <c r="B2622" s="181" t="s">
        <v>34676</v>
      </c>
      <c r="C2622" s="182" t="s">
        <v>6</v>
      </c>
      <c r="D2622" s="284">
        <v>238.8</v>
      </c>
      <c r="E2622" s="283">
        <v>241.6</v>
      </c>
    </row>
    <row r="2623" spans="1:5" ht="30">
      <c r="A2623" s="180" t="s">
        <v>5051</v>
      </c>
      <c r="B2623" s="181" t="s">
        <v>38446</v>
      </c>
      <c r="C2623" s="182" t="s">
        <v>6</v>
      </c>
      <c r="D2623" s="284">
        <v>168.12</v>
      </c>
      <c r="E2623" s="283">
        <v>170.92</v>
      </c>
    </row>
    <row r="2624" spans="1:5">
      <c r="A2624" s="180" t="s">
        <v>5052</v>
      </c>
      <c r="B2624" s="181" t="s">
        <v>34677</v>
      </c>
      <c r="C2624" s="182" t="s">
        <v>6</v>
      </c>
      <c r="D2624" s="284">
        <v>85.6</v>
      </c>
      <c r="E2624" s="283">
        <v>88.4</v>
      </c>
    </row>
    <row r="2625" spans="1:5" ht="30">
      <c r="A2625" s="180" t="s">
        <v>5053</v>
      </c>
      <c r="B2625" s="181" t="s">
        <v>34678</v>
      </c>
      <c r="C2625" s="182" t="s">
        <v>6</v>
      </c>
      <c r="D2625" s="284">
        <v>79.55</v>
      </c>
      <c r="E2625" s="283">
        <v>81.78</v>
      </c>
    </row>
    <row r="2626" spans="1:5">
      <c r="A2626" s="180" t="s">
        <v>5054</v>
      </c>
      <c r="B2626" s="181" t="s">
        <v>34679</v>
      </c>
      <c r="C2626" s="182" t="s">
        <v>6</v>
      </c>
      <c r="D2626" s="284">
        <v>122.08</v>
      </c>
      <c r="E2626" s="283">
        <v>124.31</v>
      </c>
    </row>
    <row r="2627" spans="1:5" ht="30">
      <c r="A2627" s="180" t="s">
        <v>5055</v>
      </c>
      <c r="B2627" s="181" t="s">
        <v>37291</v>
      </c>
      <c r="C2627" s="182" t="s">
        <v>6</v>
      </c>
      <c r="D2627" s="284">
        <v>177.88</v>
      </c>
      <c r="E2627" s="283">
        <v>180.11</v>
      </c>
    </row>
    <row r="2628" spans="1:5">
      <c r="A2628" s="180" t="s">
        <v>34799</v>
      </c>
      <c r="B2628" s="181" t="s">
        <v>35150</v>
      </c>
      <c r="C2628" s="182" t="s">
        <v>6</v>
      </c>
      <c r="D2628" s="284">
        <v>146.47</v>
      </c>
      <c r="E2628" s="283">
        <v>148.69999999999999</v>
      </c>
    </row>
    <row r="2629" spans="1:5">
      <c r="A2629" s="180" t="s">
        <v>5056</v>
      </c>
      <c r="B2629" s="181" t="s">
        <v>5057</v>
      </c>
      <c r="C2629" s="182"/>
      <c r="D2629" s="284"/>
      <c r="E2629" s="283"/>
    </row>
    <row r="2630" spans="1:5">
      <c r="A2630" s="180" t="s">
        <v>5058</v>
      </c>
      <c r="B2630" s="181" t="s">
        <v>5059</v>
      </c>
      <c r="C2630" s="182" t="s">
        <v>6</v>
      </c>
      <c r="D2630" s="284">
        <v>53.32</v>
      </c>
      <c r="E2630" s="283">
        <v>55</v>
      </c>
    </row>
    <row r="2631" spans="1:5">
      <c r="A2631" s="180" t="s">
        <v>5060</v>
      </c>
      <c r="B2631" s="181" t="s">
        <v>5061</v>
      </c>
      <c r="C2631" s="182"/>
      <c r="D2631" s="284"/>
      <c r="E2631" s="283"/>
    </row>
    <row r="2632" spans="1:5">
      <c r="A2632" s="180" t="s">
        <v>5062</v>
      </c>
      <c r="B2632" s="181" t="s">
        <v>5063</v>
      </c>
      <c r="C2632" s="182" t="s">
        <v>6</v>
      </c>
      <c r="D2632" s="284">
        <v>20.57</v>
      </c>
      <c r="E2632" s="283">
        <v>22.8</v>
      </c>
    </row>
    <row r="2633" spans="1:5">
      <c r="A2633" s="180" t="s">
        <v>5064</v>
      </c>
      <c r="B2633" s="181" t="s">
        <v>5065</v>
      </c>
      <c r="C2633" s="182" t="s">
        <v>6</v>
      </c>
      <c r="D2633" s="284">
        <v>11.48</v>
      </c>
      <c r="E2633" s="283">
        <v>11.93</v>
      </c>
    </row>
    <row r="2634" spans="1:5">
      <c r="A2634" s="180" t="s">
        <v>5066</v>
      </c>
      <c r="B2634" s="181" t="s">
        <v>5067</v>
      </c>
      <c r="C2634" s="182" t="s">
        <v>6</v>
      </c>
      <c r="D2634" s="284">
        <v>20.100000000000001</v>
      </c>
      <c r="E2634" s="283">
        <v>22.33</v>
      </c>
    </row>
    <row r="2635" spans="1:5">
      <c r="A2635" s="180" t="s">
        <v>5068</v>
      </c>
      <c r="B2635" s="181" t="s">
        <v>5069</v>
      </c>
      <c r="C2635" s="182" t="s">
        <v>6</v>
      </c>
      <c r="D2635" s="284">
        <v>4.09</v>
      </c>
      <c r="E2635" s="283">
        <v>4.54</v>
      </c>
    </row>
    <row r="2636" spans="1:5">
      <c r="A2636" s="180" t="s">
        <v>5070</v>
      </c>
      <c r="B2636" s="181" t="s">
        <v>34680</v>
      </c>
      <c r="C2636" s="182"/>
      <c r="D2636" s="284"/>
      <c r="E2636" s="283"/>
    </row>
    <row r="2637" spans="1:5" ht="30">
      <c r="A2637" s="180" t="s">
        <v>5071</v>
      </c>
      <c r="B2637" s="181" t="s">
        <v>36494</v>
      </c>
      <c r="C2637" s="182" t="s">
        <v>6</v>
      </c>
      <c r="D2637" s="284">
        <v>355.83</v>
      </c>
      <c r="E2637" s="283">
        <v>358.06</v>
      </c>
    </row>
    <row r="2638" spans="1:5" ht="30">
      <c r="A2638" s="180" t="s">
        <v>5072</v>
      </c>
      <c r="B2638" s="181" t="s">
        <v>34681</v>
      </c>
      <c r="C2638" s="182" t="s">
        <v>6</v>
      </c>
      <c r="D2638" s="284">
        <v>242.74</v>
      </c>
      <c r="E2638" s="283">
        <v>244.42</v>
      </c>
    </row>
    <row r="2639" spans="1:5">
      <c r="A2639" s="180" t="s">
        <v>5073</v>
      </c>
      <c r="B2639" s="181" t="s">
        <v>34682</v>
      </c>
      <c r="C2639" s="182" t="s">
        <v>6</v>
      </c>
      <c r="D2639" s="284">
        <v>172.7</v>
      </c>
      <c r="E2639" s="283">
        <v>174.93</v>
      </c>
    </row>
    <row r="2640" spans="1:5" ht="30">
      <c r="A2640" s="180" t="s">
        <v>5074</v>
      </c>
      <c r="B2640" s="181" t="s">
        <v>38447</v>
      </c>
      <c r="C2640" s="182" t="s">
        <v>6</v>
      </c>
      <c r="D2640" s="284">
        <v>276.31</v>
      </c>
      <c r="E2640" s="283">
        <v>277.99</v>
      </c>
    </row>
    <row r="2641" spans="1:5">
      <c r="A2641" s="180" t="s">
        <v>34683</v>
      </c>
      <c r="B2641" s="181" t="s">
        <v>34684</v>
      </c>
      <c r="C2641" s="182" t="s">
        <v>6</v>
      </c>
      <c r="D2641" s="284">
        <v>98.13</v>
      </c>
      <c r="E2641" s="283">
        <v>100.93</v>
      </c>
    </row>
    <row r="2642" spans="1:5">
      <c r="A2642" s="180" t="s">
        <v>36495</v>
      </c>
      <c r="B2642" s="181" t="s">
        <v>5075</v>
      </c>
      <c r="C2642" s="182"/>
      <c r="D2642" s="284"/>
      <c r="E2642" s="283"/>
    </row>
    <row r="2643" spans="1:5">
      <c r="A2643" s="180" t="s">
        <v>5076</v>
      </c>
      <c r="B2643" s="181" t="s">
        <v>5077</v>
      </c>
      <c r="C2643" s="182"/>
      <c r="D2643" s="284"/>
      <c r="E2643" s="283"/>
    </row>
    <row r="2644" spans="1:5">
      <c r="A2644" s="180" t="s">
        <v>5078</v>
      </c>
      <c r="B2644" s="181" t="s">
        <v>5079</v>
      </c>
      <c r="C2644" s="182" t="s">
        <v>6</v>
      </c>
      <c r="D2644" s="284">
        <v>98.44</v>
      </c>
      <c r="E2644" s="283">
        <v>99.84</v>
      </c>
    </row>
    <row r="2645" spans="1:5">
      <c r="A2645" s="180" t="s">
        <v>187</v>
      </c>
      <c r="B2645" s="181" t="s">
        <v>188</v>
      </c>
      <c r="C2645" s="182" t="s">
        <v>6</v>
      </c>
      <c r="D2645" s="284">
        <v>104.36</v>
      </c>
      <c r="E2645" s="283">
        <v>105.76</v>
      </c>
    </row>
    <row r="2646" spans="1:5">
      <c r="A2646" s="180" t="s">
        <v>5080</v>
      </c>
      <c r="B2646" s="181" t="s">
        <v>5081</v>
      </c>
      <c r="C2646" s="182" t="s">
        <v>6</v>
      </c>
      <c r="D2646" s="284">
        <v>84.77</v>
      </c>
      <c r="E2646" s="283">
        <v>86.17</v>
      </c>
    </row>
    <row r="2647" spans="1:5">
      <c r="A2647" s="180" t="s">
        <v>5082</v>
      </c>
      <c r="B2647" s="181" t="s">
        <v>5083</v>
      </c>
      <c r="C2647" s="182" t="s">
        <v>6</v>
      </c>
      <c r="D2647" s="284">
        <v>61.82</v>
      </c>
      <c r="E2647" s="283">
        <v>63.22</v>
      </c>
    </row>
    <row r="2648" spans="1:5">
      <c r="A2648" s="180" t="s">
        <v>5084</v>
      </c>
      <c r="B2648" s="181" t="s">
        <v>5085</v>
      </c>
      <c r="C2648" s="182" t="s">
        <v>6</v>
      </c>
      <c r="D2648" s="284">
        <v>16.63</v>
      </c>
      <c r="E2648" s="283">
        <v>18.03</v>
      </c>
    </row>
    <row r="2649" spans="1:5">
      <c r="A2649" s="180" t="s">
        <v>5086</v>
      </c>
      <c r="B2649" s="181" t="s">
        <v>5087</v>
      </c>
      <c r="C2649" s="182" t="s">
        <v>6</v>
      </c>
      <c r="D2649" s="284">
        <v>41.09</v>
      </c>
      <c r="E2649" s="283">
        <v>42.49</v>
      </c>
    </row>
    <row r="2650" spans="1:5">
      <c r="A2650" s="180" t="s">
        <v>5088</v>
      </c>
      <c r="B2650" s="181" t="s">
        <v>5089</v>
      </c>
      <c r="C2650" s="182" t="s">
        <v>6</v>
      </c>
      <c r="D2650" s="284">
        <v>23.48</v>
      </c>
      <c r="E2650" s="283">
        <v>24.88</v>
      </c>
    </row>
    <row r="2651" spans="1:5">
      <c r="A2651" s="180" t="s">
        <v>5090</v>
      </c>
      <c r="B2651" s="181" t="s">
        <v>5091</v>
      </c>
      <c r="C2651" s="182" t="s">
        <v>6</v>
      </c>
      <c r="D2651" s="284">
        <v>26.99</v>
      </c>
      <c r="E2651" s="283">
        <v>28.39</v>
      </c>
    </row>
    <row r="2652" spans="1:5">
      <c r="A2652" s="180" t="s">
        <v>5092</v>
      </c>
      <c r="B2652" s="181" t="s">
        <v>5093</v>
      </c>
      <c r="C2652" s="182"/>
      <c r="D2652" s="284"/>
      <c r="E2652" s="283"/>
    </row>
    <row r="2653" spans="1:5">
      <c r="A2653" s="180" t="s">
        <v>5094</v>
      </c>
      <c r="B2653" s="181" t="s">
        <v>5095</v>
      </c>
      <c r="C2653" s="182" t="s">
        <v>6</v>
      </c>
      <c r="D2653" s="284">
        <v>18.670000000000002</v>
      </c>
      <c r="E2653" s="283">
        <v>20.07</v>
      </c>
    </row>
    <row r="2654" spans="1:5">
      <c r="A2654" s="180" t="s">
        <v>189</v>
      </c>
      <c r="B2654" s="181" t="s">
        <v>190</v>
      </c>
      <c r="C2654" s="182" t="s">
        <v>6</v>
      </c>
      <c r="D2654" s="284">
        <v>30.1</v>
      </c>
      <c r="E2654" s="283">
        <v>31.5</v>
      </c>
    </row>
    <row r="2655" spans="1:5">
      <c r="A2655" s="180" t="s">
        <v>5096</v>
      </c>
      <c r="B2655" s="181" t="s">
        <v>5097</v>
      </c>
      <c r="C2655" s="182" t="s">
        <v>6</v>
      </c>
      <c r="D2655" s="284">
        <v>18.510000000000002</v>
      </c>
      <c r="E2655" s="283">
        <v>19.91</v>
      </c>
    </row>
    <row r="2656" spans="1:5">
      <c r="A2656" s="180" t="s">
        <v>5098</v>
      </c>
      <c r="B2656" s="181" t="s">
        <v>5099</v>
      </c>
      <c r="C2656" s="182" t="s">
        <v>6</v>
      </c>
      <c r="D2656" s="284">
        <v>21.44</v>
      </c>
      <c r="E2656" s="283">
        <v>22.84</v>
      </c>
    </row>
    <row r="2657" spans="1:5">
      <c r="A2657" s="180" t="s">
        <v>5100</v>
      </c>
      <c r="B2657" s="181" t="s">
        <v>5101</v>
      </c>
      <c r="C2657" s="182" t="s">
        <v>6</v>
      </c>
      <c r="D2657" s="284">
        <v>27.31</v>
      </c>
      <c r="E2657" s="283">
        <v>28.71</v>
      </c>
    </row>
    <row r="2658" spans="1:5">
      <c r="A2658" s="180" t="s">
        <v>5102</v>
      </c>
      <c r="B2658" s="181" t="s">
        <v>5103</v>
      </c>
      <c r="C2658" s="182" t="s">
        <v>6</v>
      </c>
      <c r="D2658" s="284">
        <v>31.35</v>
      </c>
      <c r="E2658" s="283">
        <v>32.75</v>
      </c>
    </row>
    <row r="2659" spans="1:5">
      <c r="A2659" s="180" t="s">
        <v>5104</v>
      </c>
      <c r="B2659" s="181" t="s">
        <v>5105</v>
      </c>
      <c r="C2659" s="182"/>
      <c r="D2659" s="284"/>
      <c r="E2659" s="283"/>
    </row>
    <row r="2660" spans="1:5">
      <c r="A2660" s="180" t="s">
        <v>5106</v>
      </c>
      <c r="B2660" s="181" t="s">
        <v>5107</v>
      </c>
      <c r="C2660" s="182" t="s">
        <v>6</v>
      </c>
      <c r="D2660" s="284">
        <v>23.71</v>
      </c>
      <c r="E2660" s="283">
        <v>25.11</v>
      </c>
    </row>
    <row r="2661" spans="1:5">
      <c r="A2661" s="180" t="s">
        <v>191</v>
      </c>
      <c r="B2661" s="181" t="s">
        <v>192</v>
      </c>
      <c r="C2661" s="182" t="s">
        <v>6</v>
      </c>
      <c r="D2661" s="284">
        <v>29.5</v>
      </c>
      <c r="E2661" s="283">
        <v>30.9</v>
      </c>
    </row>
    <row r="2662" spans="1:5">
      <c r="A2662" s="180" t="s">
        <v>5108</v>
      </c>
      <c r="B2662" s="181" t="s">
        <v>5109</v>
      </c>
      <c r="C2662" s="182" t="s">
        <v>6</v>
      </c>
      <c r="D2662" s="284">
        <v>27.95</v>
      </c>
      <c r="E2662" s="283">
        <v>29.35</v>
      </c>
    </row>
    <row r="2663" spans="1:5">
      <c r="A2663" s="180" t="s">
        <v>5110</v>
      </c>
      <c r="B2663" s="181" t="s">
        <v>5111</v>
      </c>
      <c r="C2663" s="182" t="s">
        <v>6</v>
      </c>
      <c r="D2663" s="284">
        <v>31.9</v>
      </c>
      <c r="E2663" s="283">
        <v>33.299999999999997</v>
      </c>
    </row>
    <row r="2664" spans="1:5">
      <c r="A2664" s="180" t="s">
        <v>5112</v>
      </c>
      <c r="B2664" s="181" t="s">
        <v>5113</v>
      </c>
      <c r="C2664" s="182"/>
      <c r="D2664" s="284"/>
      <c r="E2664" s="283"/>
    </row>
    <row r="2665" spans="1:5">
      <c r="A2665" s="180" t="s">
        <v>5114</v>
      </c>
      <c r="B2665" s="181" t="s">
        <v>5115</v>
      </c>
      <c r="C2665" s="182" t="s">
        <v>6</v>
      </c>
      <c r="D2665" s="284">
        <v>25.42</v>
      </c>
      <c r="E2665" s="283">
        <v>26.82</v>
      </c>
    </row>
    <row r="2666" spans="1:5">
      <c r="A2666" s="180" t="s">
        <v>5116</v>
      </c>
      <c r="B2666" s="181" t="s">
        <v>5117</v>
      </c>
      <c r="C2666" s="182" t="s">
        <v>6</v>
      </c>
      <c r="D2666" s="284">
        <v>24.23</v>
      </c>
      <c r="E2666" s="283">
        <v>25.63</v>
      </c>
    </row>
    <row r="2667" spans="1:5">
      <c r="A2667" s="180" t="s">
        <v>193</v>
      </c>
      <c r="B2667" s="181" t="s">
        <v>194</v>
      </c>
      <c r="C2667" s="182" t="s">
        <v>6</v>
      </c>
      <c r="D2667" s="284">
        <v>69.23</v>
      </c>
      <c r="E2667" s="283">
        <v>70.63</v>
      </c>
    </row>
    <row r="2668" spans="1:5">
      <c r="A2668" s="180" t="s">
        <v>195</v>
      </c>
      <c r="B2668" s="181" t="s">
        <v>196</v>
      </c>
      <c r="C2668" s="182" t="s">
        <v>6</v>
      </c>
      <c r="D2668" s="284">
        <v>161.38</v>
      </c>
      <c r="E2668" s="283">
        <v>163.06</v>
      </c>
    </row>
    <row r="2669" spans="1:5">
      <c r="A2669" s="180" t="s">
        <v>183</v>
      </c>
      <c r="B2669" s="181" t="s">
        <v>184</v>
      </c>
      <c r="C2669" s="182" t="s">
        <v>9</v>
      </c>
      <c r="D2669" s="284">
        <v>99.92</v>
      </c>
      <c r="E2669" s="283">
        <v>101.6</v>
      </c>
    </row>
    <row r="2670" spans="1:5">
      <c r="A2670" s="180" t="s">
        <v>5118</v>
      </c>
      <c r="B2670" s="181" t="s">
        <v>5119</v>
      </c>
      <c r="C2670" s="182" t="s">
        <v>6</v>
      </c>
      <c r="D2670" s="284">
        <v>28.51</v>
      </c>
      <c r="E2670" s="283">
        <v>29.91</v>
      </c>
    </row>
    <row r="2671" spans="1:5">
      <c r="A2671" s="180" t="s">
        <v>5120</v>
      </c>
      <c r="B2671" s="181" t="s">
        <v>5121</v>
      </c>
      <c r="C2671" s="182" t="s">
        <v>6</v>
      </c>
      <c r="D2671" s="284">
        <v>43.61</v>
      </c>
      <c r="E2671" s="283">
        <v>45.01</v>
      </c>
    </row>
    <row r="2672" spans="1:5">
      <c r="A2672" s="180" t="s">
        <v>5122</v>
      </c>
      <c r="B2672" s="181" t="s">
        <v>5123</v>
      </c>
      <c r="C2672" s="182"/>
      <c r="D2672" s="284"/>
      <c r="E2672" s="283"/>
    </row>
    <row r="2673" spans="1:5">
      <c r="A2673" s="180" t="s">
        <v>5124</v>
      </c>
      <c r="B2673" s="181" t="s">
        <v>5125</v>
      </c>
      <c r="C2673" s="182" t="s">
        <v>6</v>
      </c>
      <c r="D2673" s="284">
        <v>49.38</v>
      </c>
      <c r="E2673" s="283">
        <v>50.78</v>
      </c>
    </row>
    <row r="2674" spans="1:5">
      <c r="A2674" s="180" t="s">
        <v>5126</v>
      </c>
      <c r="B2674" s="181" t="s">
        <v>5127</v>
      </c>
      <c r="C2674" s="182" t="s">
        <v>6</v>
      </c>
      <c r="D2674" s="284">
        <v>27.69</v>
      </c>
      <c r="E2674" s="283">
        <v>29.09</v>
      </c>
    </row>
    <row r="2675" spans="1:5">
      <c r="A2675" s="180" t="s">
        <v>5128</v>
      </c>
      <c r="B2675" s="181" t="s">
        <v>5129</v>
      </c>
      <c r="C2675" s="182" t="s">
        <v>6</v>
      </c>
      <c r="D2675" s="284">
        <v>98.75</v>
      </c>
      <c r="E2675" s="283">
        <v>100.15</v>
      </c>
    </row>
    <row r="2676" spans="1:5">
      <c r="A2676" s="180" t="s">
        <v>5130</v>
      </c>
      <c r="B2676" s="181" t="s">
        <v>5131</v>
      </c>
      <c r="C2676" s="182" t="s">
        <v>6</v>
      </c>
      <c r="D2676" s="284">
        <v>74.66</v>
      </c>
      <c r="E2676" s="283">
        <v>76.06</v>
      </c>
    </row>
    <row r="2677" spans="1:5">
      <c r="A2677" s="180" t="s">
        <v>5132</v>
      </c>
      <c r="B2677" s="181" t="s">
        <v>5133</v>
      </c>
      <c r="C2677" s="182" t="s">
        <v>6</v>
      </c>
      <c r="D2677" s="284">
        <v>158.65</v>
      </c>
      <c r="E2677" s="283">
        <v>160.05000000000001</v>
      </c>
    </row>
    <row r="2678" spans="1:5">
      <c r="A2678" s="180" t="s">
        <v>5134</v>
      </c>
      <c r="B2678" s="181" t="s">
        <v>5135</v>
      </c>
      <c r="C2678" s="182" t="s">
        <v>6</v>
      </c>
      <c r="D2678" s="284">
        <v>69.900000000000006</v>
      </c>
      <c r="E2678" s="283">
        <v>75.489999999999995</v>
      </c>
    </row>
    <row r="2679" spans="1:5">
      <c r="A2679" s="180" t="s">
        <v>197</v>
      </c>
      <c r="B2679" s="181" t="s">
        <v>198</v>
      </c>
      <c r="C2679" s="182" t="s">
        <v>6</v>
      </c>
      <c r="D2679" s="284">
        <v>25.1</v>
      </c>
      <c r="E2679" s="283">
        <v>25.66</v>
      </c>
    </row>
    <row r="2680" spans="1:5">
      <c r="A2680" s="180" t="s">
        <v>5136</v>
      </c>
      <c r="B2680" s="181" t="s">
        <v>5137</v>
      </c>
      <c r="C2680" s="182" t="s">
        <v>6</v>
      </c>
      <c r="D2680" s="284">
        <v>29.76</v>
      </c>
      <c r="E2680" s="283">
        <v>30.32</v>
      </c>
    </row>
    <row r="2681" spans="1:5">
      <c r="A2681" s="180" t="s">
        <v>5138</v>
      </c>
      <c r="B2681" s="181" t="s">
        <v>5139</v>
      </c>
      <c r="C2681" s="182" t="s">
        <v>6</v>
      </c>
      <c r="D2681" s="284">
        <v>22.84</v>
      </c>
      <c r="E2681" s="283">
        <v>23.4</v>
      </c>
    </row>
    <row r="2682" spans="1:5">
      <c r="A2682" s="180" t="s">
        <v>5140</v>
      </c>
      <c r="B2682" s="181" t="s">
        <v>5141</v>
      </c>
      <c r="C2682" s="182" t="s">
        <v>6</v>
      </c>
      <c r="D2682" s="284">
        <v>8.74</v>
      </c>
      <c r="E2682" s="283">
        <v>9.3000000000000007</v>
      </c>
    </row>
    <row r="2683" spans="1:5">
      <c r="A2683" s="180" t="s">
        <v>5142</v>
      </c>
      <c r="B2683" s="181" t="s">
        <v>5143</v>
      </c>
      <c r="C2683" s="182" t="s">
        <v>9</v>
      </c>
      <c r="D2683" s="284">
        <v>33.32</v>
      </c>
      <c r="E2683" s="283">
        <v>35.549999999999997</v>
      </c>
    </row>
    <row r="2684" spans="1:5">
      <c r="A2684" s="180" t="s">
        <v>5144</v>
      </c>
      <c r="B2684" s="181" t="s">
        <v>5145</v>
      </c>
      <c r="C2684" s="182" t="s">
        <v>6</v>
      </c>
      <c r="D2684" s="284">
        <v>32.869999999999997</v>
      </c>
      <c r="E2684" s="283">
        <v>34.270000000000003</v>
      </c>
    </row>
    <row r="2685" spans="1:5">
      <c r="A2685" s="180" t="s">
        <v>199</v>
      </c>
      <c r="B2685" s="181" t="s">
        <v>34800</v>
      </c>
      <c r="C2685" s="182" t="s">
        <v>6</v>
      </c>
      <c r="D2685" s="284">
        <v>292.44</v>
      </c>
      <c r="E2685" s="283">
        <v>295.24</v>
      </c>
    </row>
    <row r="2686" spans="1:5">
      <c r="A2686" s="180" t="s">
        <v>5146</v>
      </c>
      <c r="B2686" s="181" t="s">
        <v>36496</v>
      </c>
      <c r="C2686" s="182" t="s">
        <v>6</v>
      </c>
      <c r="D2686" s="284">
        <v>202.95</v>
      </c>
      <c r="E2686" s="283">
        <v>205.75</v>
      </c>
    </row>
    <row r="2687" spans="1:5">
      <c r="A2687" s="180" t="s">
        <v>5147</v>
      </c>
      <c r="B2687" s="181" t="s">
        <v>34801</v>
      </c>
      <c r="C2687" s="182" t="s">
        <v>6</v>
      </c>
      <c r="D2687" s="284">
        <v>194.94</v>
      </c>
      <c r="E2687" s="283">
        <v>197.74</v>
      </c>
    </row>
    <row r="2688" spans="1:5">
      <c r="A2688" s="180" t="s">
        <v>5148</v>
      </c>
      <c r="B2688" s="181" t="s">
        <v>34802</v>
      </c>
      <c r="C2688" s="182" t="s">
        <v>6</v>
      </c>
      <c r="D2688" s="284">
        <v>63.03</v>
      </c>
      <c r="E2688" s="283">
        <v>64.430000000000007</v>
      </c>
    </row>
    <row r="2689" spans="1:5">
      <c r="A2689" s="180" t="s">
        <v>5149</v>
      </c>
      <c r="B2689" s="181" t="s">
        <v>5150</v>
      </c>
      <c r="C2689" s="182" t="s">
        <v>6</v>
      </c>
      <c r="D2689" s="284">
        <v>12.9</v>
      </c>
      <c r="E2689" s="283">
        <v>14.01</v>
      </c>
    </row>
    <row r="2690" spans="1:5">
      <c r="A2690" s="180" t="s">
        <v>200</v>
      </c>
      <c r="B2690" s="181" t="s">
        <v>201</v>
      </c>
      <c r="C2690" s="182" t="s">
        <v>6</v>
      </c>
      <c r="D2690" s="284">
        <v>23.53</v>
      </c>
      <c r="E2690" s="283">
        <v>24.93</v>
      </c>
    </row>
    <row r="2691" spans="1:5">
      <c r="A2691" s="180" t="s">
        <v>5151</v>
      </c>
      <c r="B2691" s="181" t="s">
        <v>5152</v>
      </c>
      <c r="C2691" s="182" t="s">
        <v>9</v>
      </c>
      <c r="D2691" s="284">
        <v>40.89</v>
      </c>
      <c r="E2691" s="283">
        <v>43.69</v>
      </c>
    </row>
    <row r="2692" spans="1:5">
      <c r="A2692" s="180" t="s">
        <v>5153</v>
      </c>
      <c r="B2692" s="181" t="s">
        <v>5154</v>
      </c>
      <c r="C2692" s="182" t="s">
        <v>6</v>
      </c>
      <c r="D2692" s="284">
        <v>22.9</v>
      </c>
      <c r="E2692" s="283">
        <v>24.3</v>
      </c>
    </row>
    <row r="2693" spans="1:5">
      <c r="A2693" s="180" t="s">
        <v>5155</v>
      </c>
      <c r="B2693" s="181" t="s">
        <v>34803</v>
      </c>
      <c r="C2693" s="182" t="s">
        <v>6</v>
      </c>
      <c r="D2693" s="284">
        <v>60.74</v>
      </c>
      <c r="E2693" s="283">
        <v>61.85</v>
      </c>
    </row>
    <row r="2694" spans="1:5">
      <c r="A2694" s="180" t="s">
        <v>5156</v>
      </c>
      <c r="B2694" s="181" t="s">
        <v>5157</v>
      </c>
      <c r="C2694" s="182" t="s">
        <v>6</v>
      </c>
      <c r="D2694" s="284">
        <v>17.88</v>
      </c>
      <c r="E2694" s="283">
        <v>19.28</v>
      </c>
    </row>
    <row r="2695" spans="1:5">
      <c r="A2695" s="180" t="s">
        <v>202</v>
      </c>
      <c r="B2695" s="181" t="s">
        <v>203</v>
      </c>
      <c r="C2695" s="182" t="s">
        <v>6</v>
      </c>
      <c r="D2695" s="284">
        <v>51.39</v>
      </c>
      <c r="E2695" s="283">
        <v>51.68</v>
      </c>
    </row>
    <row r="2696" spans="1:5">
      <c r="A2696" s="180" t="s">
        <v>204</v>
      </c>
      <c r="B2696" s="181" t="s">
        <v>205</v>
      </c>
      <c r="C2696" s="182" t="s">
        <v>6</v>
      </c>
      <c r="D2696" s="284">
        <v>30.25</v>
      </c>
      <c r="E2696" s="283">
        <v>31.65</v>
      </c>
    </row>
    <row r="2697" spans="1:5">
      <c r="A2697" s="180" t="s">
        <v>5158</v>
      </c>
      <c r="B2697" s="181" t="s">
        <v>5159</v>
      </c>
      <c r="C2697" s="182" t="s">
        <v>6</v>
      </c>
      <c r="D2697" s="284">
        <v>43.42</v>
      </c>
      <c r="E2697" s="283">
        <v>44.82</v>
      </c>
    </row>
    <row r="2698" spans="1:5">
      <c r="A2698" s="180" t="s">
        <v>5160</v>
      </c>
      <c r="B2698" s="181" t="s">
        <v>5161</v>
      </c>
      <c r="C2698" s="182" t="s">
        <v>6</v>
      </c>
      <c r="D2698" s="284">
        <v>65.400000000000006</v>
      </c>
      <c r="E2698" s="283">
        <v>66.8</v>
      </c>
    </row>
    <row r="2699" spans="1:5">
      <c r="A2699" s="180" t="s">
        <v>5162</v>
      </c>
      <c r="B2699" s="181" t="s">
        <v>5163</v>
      </c>
      <c r="C2699" s="182" t="s">
        <v>9</v>
      </c>
      <c r="D2699" s="284">
        <v>226.15</v>
      </c>
      <c r="E2699" s="283">
        <v>228.95</v>
      </c>
    </row>
    <row r="2700" spans="1:5">
      <c r="A2700" s="180" t="s">
        <v>5164</v>
      </c>
      <c r="B2700" s="181" t="s">
        <v>5165</v>
      </c>
      <c r="C2700" s="182" t="s">
        <v>6</v>
      </c>
      <c r="D2700" s="284">
        <v>480.36</v>
      </c>
      <c r="E2700" s="283">
        <v>485.95</v>
      </c>
    </row>
    <row r="2701" spans="1:5">
      <c r="A2701" s="180" t="s">
        <v>5166</v>
      </c>
      <c r="B2701" s="181" t="s">
        <v>5167</v>
      </c>
      <c r="C2701" s="182" t="s">
        <v>6</v>
      </c>
      <c r="D2701" s="284">
        <v>338.38</v>
      </c>
      <c r="E2701" s="283">
        <v>343.97</v>
      </c>
    </row>
    <row r="2702" spans="1:5">
      <c r="A2702" s="180" t="s">
        <v>5168</v>
      </c>
      <c r="B2702" s="181" t="s">
        <v>5169</v>
      </c>
      <c r="C2702" s="182" t="s">
        <v>6</v>
      </c>
      <c r="D2702" s="284">
        <v>3.12</v>
      </c>
      <c r="E2702" s="283">
        <v>3.35</v>
      </c>
    </row>
    <row r="2703" spans="1:5">
      <c r="A2703" s="180" t="s">
        <v>5170</v>
      </c>
      <c r="B2703" s="181" t="s">
        <v>5171</v>
      </c>
      <c r="C2703" s="182" t="s">
        <v>6</v>
      </c>
      <c r="D2703" s="284">
        <v>20.3</v>
      </c>
      <c r="E2703" s="283">
        <v>21.7</v>
      </c>
    </row>
    <row r="2704" spans="1:5">
      <c r="A2704" s="180" t="s">
        <v>5172</v>
      </c>
      <c r="B2704" s="181" t="s">
        <v>5173</v>
      </c>
      <c r="C2704" s="182" t="s">
        <v>9</v>
      </c>
      <c r="D2704" s="284">
        <v>32.36</v>
      </c>
      <c r="E2704" s="283">
        <v>35.159999999999997</v>
      </c>
    </row>
    <row r="2705" spans="1:5">
      <c r="A2705" s="180" t="s">
        <v>5174</v>
      </c>
      <c r="B2705" s="181" t="s">
        <v>5175</v>
      </c>
      <c r="C2705" s="182" t="s">
        <v>6</v>
      </c>
      <c r="D2705" s="284">
        <v>20.89</v>
      </c>
      <c r="E2705" s="283">
        <v>21.45</v>
      </c>
    </row>
    <row r="2706" spans="1:5">
      <c r="A2706" s="180" t="s">
        <v>5176</v>
      </c>
      <c r="B2706" s="181" t="s">
        <v>34804</v>
      </c>
      <c r="C2706" s="182" t="s">
        <v>6</v>
      </c>
      <c r="D2706" s="284">
        <v>20.82</v>
      </c>
      <c r="E2706" s="283">
        <v>22.22</v>
      </c>
    </row>
    <row r="2707" spans="1:5">
      <c r="A2707" s="180" t="s">
        <v>5177</v>
      </c>
      <c r="B2707" s="181" t="s">
        <v>34805</v>
      </c>
      <c r="C2707" s="182" t="s">
        <v>6</v>
      </c>
      <c r="D2707" s="284">
        <v>19.82</v>
      </c>
      <c r="E2707" s="283">
        <v>21.22</v>
      </c>
    </row>
    <row r="2708" spans="1:5">
      <c r="A2708" s="180" t="s">
        <v>5178</v>
      </c>
      <c r="B2708" s="181" t="s">
        <v>54465</v>
      </c>
      <c r="C2708" s="182" t="s">
        <v>9</v>
      </c>
      <c r="D2708" s="284">
        <v>73.98</v>
      </c>
      <c r="E2708" s="283">
        <v>75.38</v>
      </c>
    </row>
    <row r="2709" spans="1:5">
      <c r="A2709" s="180" t="s">
        <v>5179</v>
      </c>
      <c r="B2709" s="181" t="s">
        <v>5180</v>
      </c>
      <c r="C2709" s="182" t="s">
        <v>6</v>
      </c>
      <c r="D2709" s="284">
        <v>61.94</v>
      </c>
      <c r="E2709" s="283">
        <v>63.34</v>
      </c>
    </row>
    <row r="2710" spans="1:5">
      <c r="A2710" s="180" t="s">
        <v>5181</v>
      </c>
      <c r="B2710" s="181" t="s">
        <v>5182</v>
      </c>
      <c r="C2710" s="182" t="s">
        <v>6</v>
      </c>
      <c r="D2710" s="284">
        <v>70.900000000000006</v>
      </c>
      <c r="E2710" s="283">
        <v>72.3</v>
      </c>
    </row>
    <row r="2711" spans="1:5">
      <c r="A2711" s="180" t="s">
        <v>5183</v>
      </c>
      <c r="B2711" s="181" t="s">
        <v>5184</v>
      </c>
      <c r="C2711" s="182" t="s">
        <v>6</v>
      </c>
      <c r="D2711" s="284">
        <v>17.27</v>
      </c>
      <c r="E2711" s="283">
        <v>18.670000000000002</v>
      </c>
    </row>
    <row r="2712" spans="1:5">
      <c r="A2712" s="180" t="s">
        <v>5185</v>
      </c>
      <c r="B2712" s="181" t="s">
        <v>5186</v>
      </c>
      <c r="C2712" s="182" t="s">
        <v>6</v>
      </c>
      <c r="D2712" s="284">
        <v>19.55</v>
      </c>
      <c r="E2712" s="283">
        <v>20.95</v>
      </c>
    </row>
    <row r="2713" spans="1:5">
      <c r="A2713" s="180" t="s">
        <v>5187</v>
      </c>
      <c r="B2713" s="181" t="s">
        <v>5188</v>
      </c>
      <c r="C2713" s="182" t="s">
        <v>6</v>
      </c>
      <c r="D2713" s="284">
        <v>22.26</v>
      </c>
      <c r="E2713" s="283">
        <v>23.66</v>
      </c>
    </row>
    <row r="2714" spans="1:5">
      <c r="A2714" s="180" t="s">
        <v>5189</v>
      </c>
      <c r="B2714" s="181" t="s">
        <v>5190</v>
      </c>
      <c r="C2714" s="182" t="s">
        <v>6</v>
      </c>
      <c r="D2714" s="284">
        <v>22.76</v>
      </c>
      <c r="E2714" s="283">
        <v>24.16</v>
      </c>
    </row>
    <row r="2715" spans="1:5">
      <c r="A2715" s="180" t="s">
        <v>5191</v>
      </c>
      <c r="B2715" s="181" t="s">
        <v>5192</v>
      </c>
      <c r="C2715" s="182" t="s">
        <v>6</v>
      </c>
      <c r="D2715" s="284">
        <v>125.92</v>
      </c>
      <c r="E2715" s="283">
        <v>127.32</v>
      </c>
    </row>
    <row r="2716" spans="1:5">
      <c r="A2716" s="180" t="s">
        <v>5193</v>
      </c>
      <c r="B2716" s="181" t="s">
        <v>5194</v>
      </c>
      <c r="C2716" s="182" t="s">
        <v>0</v>
      </c>
      <c r="D2716" s="284">
        <v>213.36</v>
      </c>
      <c r="E2716" s="283">
        <v>213.93</v>
      </c>
    </row>
    <row r="2717" spans="1:5">
      <c r="A2717" s="180" t="s">
        <v>5195</v>
      </c>
      <c r="B2717" s="181" t="s">
        <v>5196</v>
      </c>
      <c r="C2717" s="182"/>
      <c r="D2717" s="284"/>
      <c r="E2717" s="283"/>
    </row>
    <row r="2718" spans="1:5">
      <c r="A2718" s="180" t="s">
        <v>5197</v>
      </c>
      <c r="B2718" s="181" t="s">
        <v>5198</v>
      </c>
      <c r="C2718" s="182" t="s">
        <v>6</v>
      </c>
      <c r="D2718" s="284">
        <v>35.82</v>
      </c>
      <c r="E2718" s="283">
        <v>38.619999999999997</v>
      </c>
    </row>
    <row r="2719" spans="1:5">
      <c r="A2719" s="180" t="s">
        <v>5199</v>
      </c>
      <c r="B2719" s="181" t="s">
        <v>5200</v>
      </c>
      <c r="C2719" s="182" t="s">
        <v>6</v>
      </c>
      <c r="D2719" s="284">
        <v>45.4</v>
      </c>
      <c r="E2719" s="283">
        <v>48.2</v>
      </c>
    </row>
    <row r="2720" spans="1:5">
      <c r="A2720" s="180" t="s">
        <v>5201</v>
      </c>
      <c r="B2720" s="181" t="s">
        <v>5202</v>
      </c>
      <c r="C2720" s="182" t="s">
        <v>6</v>
      </c>
      <c r="D2720" s="284">
        <v>45.64</v>
      </c>
      <c r="E2720" s="283">
        <v>48.44</v>
      </c>
    </row>
    <row r="2721" spans="1:5">
      <c r="A2721" s="180" t="s">
        <v>5203</v>
      </c>
      <c r="B2721" s="181" t="s">
        <v>5204</v>
      </c>
      <c r="C2721" s="182" t="s">
        <v>6</v>
      </c>
      <c r="D2721" s="284">
        <v>65.599999999999994</v>
      </c>
      <c r="E2721" s="283">
        <v>68.400000000000006</v>
      </c>
    </row>
    <row r="2722" spans="1:5">
      <c r="A2722" s="180" t="s">
        <v>5205</v>
      </c>
      <c r="B2722" s="181" t="s">
        <v>5206</v>
      </c>
      <c r="C2722" s="182" t="s">
        <v>6</v>
      </c>
      <c r="D2722" s="284">
        <v>35.72</v>
      </c>
      <c r="E2722" s="283">
        <v>38.520000000000003</v>
      </c>
    </row>
    <row r="2723" spans="1:5">
      <c r="A2723" s="180" t="s">
        <v>5207</v>
      </c>
      <c r="B2723" s="181" t="s">
        <v>5208</v>
      </c>
      <c r="C2723" s="182" t="s">
        <v>6</v>
      </c>
      <c r="D2723" s="284">
        <v>44.89</v>
      </c>
      <c r="E2723" s="283">
        <v>47.69</v>
      </c>
    </row>
    <row r="2724" spans="1:5">
      <c r="A2724" s="180" t="s">
        <v>5209</v>
      </c>
      <c r="B2724" s="181" t="s">
        <v>5210</v>
      </c>
      <c r="C2724" s="182" t="s">
        <v>6</v>
      </c>
      <c r="D2724" s="284">
        <v>35.82</v>
      </c>
      <c r="E2724" s="283">
        <v>38.619999999999997</v>
      </c>
    </row>
    <row r="2725" spans="1:5">
      <c r="A2725" s="180" t="s">
        <v>5211</v>
      </c>
      <c r="B2725" s="181" t="s">
        <v>5212</v>
      </c>
      <c r="C2725" s="182" t="s">
        <v>6</v>
      </c>
      <c r="D2725" s="284">
        <v>65.95</v>
      </c>
      <c r="E2725" s="283">
        <v>68.75</v>
      </c>
    </row>
    <row r="2726" spans="1:5">
      <c r="A2726" s="180" t="s">
        <v>5213</v>
      </c>
      <c r="B2726" s="181" t="s">
        <v>5214</v>
      </c>
      <c r="C2726" s="182" t="s">
        <v>6</v>
      </c>
      <c r="D2726" s="284">
        <v>45.99</v>
      </c>
      <c r="E2726" s="283">
        <v>48.79</v>
      </c>
    </row>
    <row r="2727" spans="1:5">
      <c r="A2727" s="180" t="s">
        <v>5215</v>
      </c>
      <c r="B2727" s="181" t="s">
        <v>5216</v>
      </c>
      <c r="C2727" s="182" t="s">
        <v>6</v>
      </c>
      <c r="D2727" s="284">
        <v>65.97</v>
      </c>
      <c r="E2727" s="283">
        <v>68.77</v>
      </c>
    </row>
    <row r="2728" spans="1:5">
      <c r="A2728" s="180" t="s">
        <v>5217</v>
      </c>
      <c r="B2728" s="181" t="s">
        <v>5218</v>
      </c>
      <c r="C2728" s="182" t="s">
        <v>6</v>
      </c>
      <c r="D2728" s="284">
        <v>46.11</v>
      </c>
      <c r="E2728" s="283">
        <v>48.91</v>
      </c>
    </row>
    <row r="2729" spans="1:5">
      <c r="A2729" s="180" t="s">
        <v>5219</v>
      </c>
      <c r="B2729" s="181" t="s">
        <v>5220</v>
      </c>
      <c r="C2729" s="182" t="s">
        <v>6</v>
      </c>
      <c r="D2729" s="284">
        <v>45.22</v>
      </c>
      <c r="E2729" s="283">
        <v>48.02</v>
      </c>
    </row>
    <row r="2730" spans="1:5">
      <c r="A2730" s="180" t="s">
        <v>5221</v>
      </c>
      <c r="B2730" s="181" t="s">
        <v>5222</v>
      </c>
      <c r="C2730" s="182" t="s">
        <v>6</v>
      </c>
      <c r="D2730" s="284">
        <v>45.12</v>
      </c>
      <c r="E2730" s="283">
        <v>47.92</v>
      </c>
    </row>
    <row r="2731" spans="1:5">
      <c r="A2731" s="180" t="s">
        <v>5223</v>
      </c>
      <c r="B2731" s="181" t="s">
        <v>5224</v>
      </c>
      <c r="C2731" s="182" t="s">
        <v>6</v>
      </c>
      <c r="D2731" s="284">
        <v>35.5</v>
      </c>
      <c r="E2731" s="283">
        <v>38.299999999999997</v>
      </c>
    </row>
    <row r="2732" spans="1:5" ht="30">
      <c r="A2732" s="180" t="s">
        <v>5225</v>
      </c>
      <c r="B2732" s="181" t="s">
        <v>5226</v>
      </c>
      <c r="C2732" s="182" t="s">
        <v>6</v>
      </c>
      <c r="D2732" s="284">
        <v>47.36</v>
      </c>
      <c r="E2732" s="283">
        <v>50.16</v>
      </c>
    </row>
    <row r="2733" spans="1:5" ht="30">
      <c r="A2733" s="180" t="s">
        <v>5227</v>
      </c>
      <c r="B2733" s="181" t="s">
        <v>5228</v>
      </c>
      <c r="C2733" s="182" t="s">
        <v>6</v>
      </c>
      <c r="D2733" s="284">
        <v>45.49</v>
      </c>
      <c r="E2733" s="283">
        <v>48.29</v>
      </c>
    </row>
    <row r="2734" spans="1:5" ht="30">
      <c r="A2734" s="180" t="s">
        <v>5229</v>
      </c>
      <c r="B2734" s="181" t="s">
        <v>5230</v>
      </c>
      <c r="C2734" s="182" t="s">
        <v>6</v>
      </c>
      <c r="D2734" s="284">
        <v>45.46</v>
      </c>
      <c r="E2734" s="283">
        <v>48.26</v>
      </c>
    </row>
    <row r="2735" spans="1:5">
      <c r="A2735" s="180" t="s">
        <v>5231</v>
      </c>
      <c r="B2735" s="181" t="s">
        <v>5232</v>
      </c>
      <c r="C2735" s="182" t="s">
        <v>6</v>
      </c>
      <c r="D2735" s="284">
        <v>35.79</v>
      </c>
      <c r="E2735" s="283">
        <v>38.590000000000003</v>
      </c>
    </row>
    <row r="2736" spans="1:5">
      <c r="A2736" s="180" t="s">
        <v>5233</v>
      </c>
      <c r="B2736" s="181" t="s">
        <v>5234</v>
      </c>
      <c r="C2736" s="182" t="s">
        <v>6</v>
      </c>
      <c r="D2736" s="284">
        <v>35.369999999999997</v>
      </c>
      <c r="E2736" s="283">
        <v>38.17</v>
      </c>
    </row>
    <row r="2737" spans="1:5">
      <c r="A2737" s="180" t="s">
        <v>5235</v>
      </c>
      <c r="B2737" s="181" t="s">
        <v>5236</v>
      </c>
      <c r="C2737" s="182" t="s">
        <v>6</v>
      </c>
      <c r="D2737" s="284">
        <v>45.14</v>
      </c>
      <c r="E2737" s="283">
        <v>47.94</v>
      </c>
    </row>
    <row r="2738" spans="1:5">
      <c r="A2738" s="180" t="s">
        <v>36497</v>
      </c>
      <c r="B2738" s="181" t="s">
        <v>5237</v>
      </c>
      <c r="C2738" s="182"/>
      <c r="D2738" s="284"/>
      <c r="E2738" s="283"/>
    </row>
    <row r="2739" spans="1:5">
      <c r="A2739" s="180" t="s">
        <v>5238</v>
      </c>
      <c r="B2739" s="181" t="s">
        <v>5239</v>
      </c>
      <c r="C2739" s="182"/>
      <c r="D2739" s="284"/>
      <c r="E2739" s="283"/>
    </row>
    <row r="2740" spans="1:5" ht="30">
      <c r="A2740" s="180" t="s">
        <v>5240</v>
      </c>
      <c r="B2740" s="181" t="s">
        <v>5241</v>
      </c>
      <c r="C2740" s="182" t="s">
        <v>6</v>
      </c>
      <c r="D2740" s="284">
        <v>1405.63</v>
      </c>
      <c r="E2740" s="283">
        <v>1413.49</v>
      </c>
    </row>
    <row r="2741" spans="1:5" ht="30">
      <c r="A2741" s="180" t="s">
        <v>5242</v>
      </c>
      <c r="B2741" s="181" t="s">
        <v>5243</v>
      </c>
      <c r="C2741" s="182" t="s">
        <v>6</v>
      </c>
      <c r="D2741" s="284">
        <v>1767.72</v>
      </c>
      <c r="E2741" s="283">
        <v>1775.58</v>
      </c>
    </row>
    <row r="2742" spans="1:5">
      <c r="A2742" s="180" t="s">
        <v>5244</v>
      </c>
      <c r="B2742" s="181" t="s">
        <v>5245</v>
      </c>
      <c r="C2742" s="182"/>
      <c r="D2742" s="284"/>
      <c r="E2742" s="283"/>
    </row>
    <row r="2743" spans="1:5">
      <c r="A2743" s="180" t="s">
        <v>5246</v>
      </c>
      <c r="B2743" s="181" t="s">
        <v>5247</v>
      </c>
      <c r="C2743" s="182" t="s">
        <v>6</v>
      </c>
      <c r="D2743" s="284">
        <v>51.05</v>
      </c>
      <c r="E2743" s="283">
        <v>53.85</v>
      </c>
    </row>
    <row r="2744" spans="1:5">
      <c r="A2744" s="180" t="s">
        <v>5248</v>
      </c>
      <c r="B2744" s="181" t="s">
        <v>5249</v>
      </c>
      <c r="C2744" s="182" t="s">
        <v>6</v>
      </c>
      <c r="D2744" s="284">
        <v>1431.27</v>
      </c>
      <c r="E2744" s="283">
        <v>1436.57</v>
      </c>
    </row>
    <row r="2745" spans="1:5">
      <c r="A2745" s="180" t="s">
        <v>5250</v>
      </c>
      <c r="B2745" s="181" t="s">
        <v>5251</v>
      </c>
      <c r="C2745" s="182" t="s">
        <v>6</v>
      </c>
      <c r="D2745" s="284">
        <v>417.59</v>
      </c>
      <c r="E2745" s="283">
        <v>422.05</v>
      </c>
    </row>
    <row r="2746" spans="1:5">
      <c r="A2746" s="180" t="s">
        <v>5252</v>
      </c>
      <c r="B2746" s="181" t="s">
        <v>5253</v>
      </c>
      <c r="C2746" s="182" t="s">
        <v>6</v>
      </c>
      <c r="D2746" s="284">
        <v>187.89</v>
      </c>
      <c r="E2746" s="283">
        <v>190.69</v>
      </c>
    </row>
    <row r="2747" spans="1:5">
      <c r="A2747" s="180" t="s">
        <v>5254</v>
      </c>
      <c r="B2747" s="181" t="s">
        <v>5255</v>
      </c>
      <c r="C2747" s="182" t="s">
        <v>6</v>
      </c>
      <c r="D2747" s="284">
        <v>44.91</v>
      </c>
      <c r="E2747" s="283">
        <v>48.27</v>
      </c>
    </row>
    <row r="2748" spans="1:5">
      <c r="A2748" s="180" t="s">
        <v>5256</v>
      </c>
      <c r="B2748" s="181" t="s">
        <v>5257</v>
      </c>
      <c r="C2748" s="182" t="s">
        <v>6</v>
      </c>
      <c r="D2748" s="284">
        <v>134.87</v>
      </c>
      <c r="E2748" s="283">
        <v>139.33000000000001</v>
      </c>
    </row>
    <row r="2749" spans="1:5">
      <c r="A2749" s="180" t="s">
        <v>5258</v>
      </c>
      <c r="B2749" s="181" t="s">
        <v>5259</v>
      </c>
      <c r="C2749" s="182" t="s">
        <v>6</v>
      </c>
      <c r="D2749" s="284">
        <v>2205.65</v>
      </c>
      <c r="E2749" s="283">
        <v>2216.83</v>
      </c>
    </row>
    <row r="2750" spans="1:5">
      <c r="A2750" s="180" t="s">
        <v>5260</v>
      </c>
      <c r="B2750" s="181" t="s">
        <v>5261</v>
      </c>
      <c r="C2750" s="182" t="s">
        <v>6</v>
      </c>
      <c r="D2750" s="284">
        <v>196.41</v>
      </c>
      <c r="E2750" s="283">
        <v>200.87</v>
      </c>
    </row>
    <row r="2751" spans="1:5">
      <c r="A2751" s="180" t="s">
        <v>5262</v>
      </c>
      <c r="B2751" s="181" t="s">
        <v>5263</v>
      </c>
      <c r="C2751" s="182"/>
      <c r="D2751" s="284"/>
      <c r="E2751" s="283"/>
    </row>
    <row r="2752" spans="1:5">
      <c r="A2752" s="180" t="s">
        <v>5264</v>
      </c>
      <c r="B2752" s="181" t="s">
        <v>5265</v>
      </c>
      <c r="C2752" s="182" t="s">
        <v>6</v>
      </c>
      <c r="D2752" s="284">
        <v>39614.71</v>
      </c>
      <c r="E2752" s="283">
        <v>39637.07</v>
      </c>
    </row>
    <row r="2753" spans="1:5">
      <c r="A2753" s="180" t="s">
        <v>5266</v>
      </c>
      <c r="B2753" s="181" t="s">
        <v>5267</v>
      </c>
      <c r="C2753" s="182" t="s">
        <v>6</v>
      </c>
      <c r="D2753" s="284">
        <v>42946.48</v>
      </c>
      <c r="E2753" s="283">
        <v>42971.64</v>
      </c>
    </row>
    <row r="2754" spans="1:5">
      <c r="A2754" s="180" t="s">
        <v>5268</v>
      </c>
      <c r="B2754" s="181" t="s">
        <v>5269</v>
      </c>
      <c r="C2754" s="182" t="s">
        <v>6</v>
      </c>
      <c r="D2754" s="284">
        <v>836.44</v>
      </c>
      <c r="E2754" s="283">
        <v>864.39</v>
      </c>
    </row>
    <row r="2755" spans="1:5">
      <c r="A2755" s="180" t="s">
        <v>5270</v>
      </c>
      <c r="B2755" s="181" t="s">
        <v>5271</v>
      </c>
      <c r="C2755" s="182" t="s">
        <v>518</v>
      </c>
      <c r="D2755" s="284">
        <v>20877.580000000002</v>
      </c>
      <c r="E2755" s="283">
        <v>20877.580000000002</v>
      </c>
    </row>
    <row r="2756" spans="1:5">
      <c r="A2756" s="180" t="s">
        <v>54466</v>
      </c>
      <c r="B2756" s="181" t="s">
        <v>54467</v>
      </c>
      <c r="C2756" s="182" t="s">
        <v>518</v>
      </c>
      <c r="D2756" s="284">
        <v>16122.48</v>
      </c>
      <c r="E2756" s="283">
        <v>16122.48</v>
      </c>
    </row>
    <row r="2757" spans="1:5">
      <c r="A2757" s="180" t="s">
        <v>5272</v>
      </c>
      <c r="B2757" s="181" t="s">
        <v>5273</v>
      </c>
      <c r="C2757" s="182" t="s">
        <v>6</v>
      </c>
      <c r="D2757" s="284">
        <v>1357.92</v>
      </c>
      <c r="E2757" s="283">
        <v>1363.73</v>
      </c>
    </row>
    <row r="2758" spans="1:5">
      <c r="A2758" s="180" t="s">
        <v>5274</v>
      </c>
      <c r="B2758" s="181" t="s">
        <v>5275</v>
      </c>
      <c r="C2758" s="182" t="s">
        <v>6</v>
      </c>
      <c r="D2758" s="284">
        <v>1937.11</v>
      </c>
      <c r="E2758" s="283">
        <v>1944.36</v>
      </c>
    </row>
    <row r="2759" spans="1:5">
      <c r="A2759" s="180" t="s">
        <v>5276</v>
      </c>
      <c r="B2759" s="181" t="s">
        <v>5277</v>
      </c>
      <c r="C2759" s="182" t="s">
        <v>6</v>
      </c>
      <c r="D2759" s="284">
        <v>3651.01</v>
      </c>
      <c r="E2759" s="283">
        <v>3658.87</v>
      </c>
    </row>
    <row r="2760" spans="1:5">
      <c r="A2760" s="180" t="s">
        <v>5278</v>
      </c>
      <c r="B2760" s="181" t="s">
        <v>5279</v>
      </c>
      <c r="C2760" s="182"/>
      <c r="D2760" s="284"/>
      <c r="E2760" s="283"/>
    </row>
    <row r="2761" spans="1:5">
      <c r="A2761" s="180" t="s">
        <v>5280</v>
      </c>
      <c r="B2761" s="181" t="s">
        <v>5281</v>
      </c>
      <c r="C2761" s="182" t="s">
        <v>6</v>
      </c>
      <c r="D2761" s="284">
        <v>263.36</v>
      </c>
      <c r="E2761" s="283">
        <v>267.82</v>
      </c>
    </row>
    <row r="2762" spans="1:5">
      <c r="A2762" s="180" t="s">
        <v>5282</v>
      </c>
      <c r="B2762" s="181" t="s">
        <v>5283</v>
      </c>
      <c r="C2762" s="182"/>
      <c r="D2762" s="284"/>
      <c r="E2762" s="283"/>
    </row>
    <row r="2763" spans="1:5">
      <c r="A2763" s="180" t="s">
        <v>5284</v>
      </c>
      <c r="B2763" s="181" t="s">
        <v>5285</v>
      </c>
      <c r="C2763" s="182" t="s">
        <v>6</v>
      </c>
      <c r="D2763" s="284">
        <v>481.55</v>
      </c>
      <c r="E2763" s="283">
        <v>487.14</v>
      </c>
    </row>
    <row r="2764" spans="1:5">
      <c r="A2764" s="180" t="s">
        <v>5286</v>
      </c>
      <c r="B2764" s="181" t="s">
        <v>5287</v>
      </c>
      <c r="C2764" s="182" t="s">
        <v>6</v>
      </c>
      <c r="D2764" s="284">
        <v>380.5</v>
      </c>
      <c r="E2764" s="283">
        <v>386.09</v>
      </c>
    </row>
    <row r="2765" spans="1:5">
      <c r="A2765" s="180" t="s">
        <v>5288</v>
      </c>
      <c r="B2765" s="181" t="s">
        <v>5289</v>
      </c>
      <c r="C2765" s="182"/>
      <c r="D2765" s="284"/>
      <c r="E2765" s="283"/>
    </row>
    <row r="2766" spans="1:5">
      <c r="A2766" s="180" t="s">
        <v>5290</v>
      </c>
      <c r="B2766" s="181" t="s">
        <v>5291</v>
      </c>
      <c r="C2766" s="182" t="s">
        <v>6</v>
      </c>
      <c r="D2766" s="284">
        <v>64.099999999999994</v>
      </c>
      <c r="E2766" s="283">
        <v>66.900000000000006</v>
      </c>
    </row>
    <row r="2767" spans="1:5">
      <c r="A2767" s="180" t="s">
        <v>5292</v>
      </c>
      <c r="B2767" s="181" t="s">
        <v>5293</v>
      </c>
      <c r="C2767" s="182"/>
      <c r="D2767" s="284"/>
      <c r="E2767" s="283"/>
    </row>
    <row r="2768" spans="1:5">
      <c r="A2768" s="180" t="s">
        <v>5294</v>
      </c>
      <c r="B2768" s="181" t="s">
        <v>5295</v>
      </c>
      <c r="C2768" s="182" t="s">
        <v>518</v>
      </c>
      <c r="D2768" s="284">
        <v>15345.77</v>
      </c>
      <c r="E2768" s="283">
        <v>15391.12</v>
      </c>
    </row>
    <row r="2769" spans="1:5">
      <c r="A2769" s="180" t="s">
        <v>5296</v>
      </c>
      <c r="B2769" s="181" t="s">
        <v>5297</v>
      </c>
      <c r="C2769" s="182" t="s">
        <v>518</v>
      </c>
      <c r="D2769" s="284">
        <v>9613.74</v>
      </c>
      <c r="E2769" s="283">
        <v>9657.65</v>
      </c>
    </row>
    <row r="2770" spans="1:5">
      <c r="A2770" s="180" t="s">
        <v>5298</v>
      </c>
      <c r="B2770" s="181" t="s">
        <v>5299</v>
      </c>
      <c r="C2770" s="182" t="s">
        <v>518</v>
      </c>
      <c r="D2770" s="284">
        <v>10966.2</v>
      </c>
      <c r="E2770" s="283">
        <v>11011.55</v>
      </c>
    </row>
    <row r="2771" spans="1:5">
      <c r="A2771" s="180" t="s">
        <v>5300</v>
      </c>
      <c r="B2771" s="181" t="s">
        <v>5301</v>
      </c>
      <c r="C2771" s="182" t="s">
        <v>518</v>
      </c>
      <c r="D2771" s="284">
        <v>14973.95</v>
      </c>
      <c r="E2771" s="283">
        <v>15019.3</v>
      </c>
    </row>
    <row r="2772" spans="1:5">
      <c r="A2772" s="180" t="s">
        <v>5302</v>
      </c>
      <c r="B2772" s="181" t="s">
        <v>5303</v>
      </c>
      <c r="C2772" s="182" t="s">
        <v>518</v>
      </c>
      <c r="D2772" s="284">
        <v>4176.83</v>
      </c>
      <c r="E2772" s="283">
        <v>4220.74</v>
      </c>
    </row>
    <row r="2773" spans="1:5">
      <c r="A2773" s="180" t="s">
        <v>5304</v>
      </c>
      <c r="B2773" s="181" t="s">
        <v>5305</v>
      </c>
      <c r="C2773" s="182" t="s">
        <v>518</v>
      </c>
      <c r="D2773" s="284">
        <v>5459.03</v>
      </c>
      <c r="E2773" s="283">
        <v>5502.94</v>
      </c>
    </row>
    <row r="2774" spans="1:5">
      <c r="A2774" s="180" t="s">
        <v>5306</v>
      </c>
      <c r="B2774" s="181" t="s">
        <v>5307</v>
      </c>
      <c r="C2774" s="182" t="s">
        <v>518</v>
      </c>
      <c r="D2774" s="284">
        <v>8632.4500000000007</v>
      </c>
      <c r="E2774" s="283">
        <v>8677.7999999999993</v>
      </c>
    </row>
    <row r="2775" spans="1:5">
      <c r="A2775" s="180" t="s">
        <v>5308</v>
      </c>
      <c r="B2775" s="181" t="s">
        <v>5309</v>
      </c>
      <c r="C2775" s="182" t="s">
        <v>518</v>
      </c>
      <c r="D2775" s="284">
        <v>9460.91</v>
      </c>
      <c r="E2775" s="283">
        <v>9506.26</v>
      </c>
    </row>
    <row r="2776" spans="1:5">
      <c r="A2776" s="180" t="s">
        <v>5310</v>
      </c>
      <c r="B2776" s="181" t="s">
        <v>5311</v>
      </c>
      <c r="C2776" s="182" t="s">
        <v>518</v>
      </c>
      <c r="D2776" s="284">
        <v>8163.45</v>
      </c>
      <c r="E2776" s="283">
        <v>8208.7999999999993</v>
      </c>
    </row>
    <row r="2777" spans="1:5">
      <c r="A2777" s="180" t="s">
        <v>5312</v>
      </c>
      <c r="B2777" s="181" t="s">
        <v>5313</v>
      </c>
      <c r="C2777" s="182" t="s">
        <v>518</v>
      </c>
      <c r="D2777" s="284">
        <v>12193.68</v>
      </c>
      <c r="E2777" s="283">
        <v>12239.03</v>
      </c>
    </row>
    <row r="2778" spans="1:5">
      <c r="A2778" s="180" t="s">
        <v>5314</v>
      </c>
      <c r="B2778" s="181" t="s">
        <v>5315</v>
      </c>
      <c r="C2778" s="182"/>
      <c r="D2778" s="284"/>
      <c r="E2778" s="283"/>
    </row>
    <row r="2779" spans="1:5">
      <c r="A2779" s="180" t="s">
        <v>5316</v>
      </c>
      <c r="B2779" s="181" t="s">
        <v>5317</v>
      </c>
      <c r="C2779" s="182" t="s">
        <v>6</v>
      </c>
      <c r="D2779" s="284">
        <v>46330.52</v>
      </c>
      <c r="E2779" s="283">
        <v>46433.08</v>
      </c>
    </row>
    <row r="2780" spans="1:5">
      <c r="A2780" s="180" t="s">
        <v>5318</v>
      </c>
      <c r="B2780" s="181" t="s">
        <v>5319</v>
      </c>
      <c r="C2780" s="182" t="s">
        <v>6</v>
      </c>
      <c r="D2780" s="284">
        <v>53412.21</v>
      </c>
      <c r="E2780" s="283">
        <v>53514.77</v>
      </c>
    </row>
    <row r="2781" spans="1:5">
      <c r="A2781" s="180" t="s">
        <v>5320</v>
      </c>
      <c r="B2781" s="181" t="s">
        <v>5321</v>
      </c>
      <c r="C2781" s="182" t="s">
        <v>6</v>
      </c>
      <c r="D2781" s="284">
        <v>61570.55</v>
      </c>
      <c r="E2781" s="283">
        <v>61673.11</v>
      </c>
    </row>
    <row r="2782" spans="1:5">
      <c r="A2782" s="180" t="s">
        <v>5322</v>
      </c>
      <c r="B2782" s="181" t="s">
        <v>5323</v>
      </c>
      <c r="C2782" s="182" t="s">
        <v>6</v>
      </c>
      <c r="D2782" s="284">
        <v>68507.929999999993</v>
      </c>
      <c r="E2782" s="283">
        <v>68610.490000000005</v>
      </c>
    </row>
    <row r="2783" spans="1:5">
      <c r="A2783" s="180" t="s">
        <v>5324</v>
      </c>
      <c r="B2783" s="181" t="s">
        <v>5325</v>
      </c>
      <c r="C2783" s="182" t="s">
        <v>6</v>
      </c>
      <c r="D2783" s="284">
        <v>5172.92</v>
      </c>
      <c r="E2783" s="283">
        <v>5262.66</v>
      </c>
    </row>
    <row r="2784" spans="1:5">
      <c r="A2784" s="180" t="s">
        <v>5326</v>
      </c>
      <c r="B2784" s="181" t="s">
        <v>5327</v>
      </c>
      <c r="C2784" s="182" t="s">
        <v>6</v>
      </c>
      <c r="D2784" s="284">
        <v>6451.41</v>
      </c>
      <c r="E2784" s="283">
        <v>6541.15</v>
      </c>
    </row>
    <row r="2785" spans="1:5">
      <c r="A2785" s="180" t="s">
        <v>5328</v>
      </c>
      <c r="B2785" s="181" t="s">
        <v>5329</v>
      </c>
      <c r="C2785" s="182" t="s">
        <v>6</v>
      </c>
      <c r="D2785" s="284">
        <v>8396.5300000000007</v>
      </c>
      <c r="E2785" s="283">
        <v>8486.27</v>
      </c>
    </row>
    <row r="2786" spans="1:5">
      <c r="A2786" s="180" t="s">
        <v>5330</v>
      </c>
      <c r="B2786" s="181" t="s">
        <v>5331</v>
      </c>
      <c r="C2786" s="182" t="s">
        <v>6</v>
      </c>
      <c r="D2786" s="284">
        <v>5667.29</v>
      </c>
      <c r="E2786" s="283">
        <v>5757.03</v>
      </c>
    </row>
    <row r="2787" spans="1:5">
      <c r="A2787" s="180" t="s">
        <v>5332</v>
      </c>
      <c r="B2787" s="181" t="s">
        <v>5333</v>
      </c>
      <c r="C2787" s="182" t="s">
        <v>6</v>
      </c>
      <c r="D2787" s="284">
        <v>6403.46</v>
      </c>
      <c r="E2787" s="283">
        <v>6493.2</v>
      </c>
    </row>
    <row r="2788" spans="1:5">
      <c r="A2788" s="180" t="s">
        <v>5334</v>
      </c>
      <c r="B2788" s="181" t="s">
        <v>5335</v>
      </c>
      <c r="C2788" s="182" t="s">
        <v>6</v>
      </c>
      <c r="D2788" s="284">
        <v>7451.41</v>
      </c>
      <c r="E2788" s="283">
        <v>7541.15</v>
      </c>
    </row>
    <row r="2789" spans="1:5">
      <c r="A2789" s="180" t="s">
        <v>5336</v>
      </c>
      <c r="B2789" s="181" t="s">
        <v>5337</v>
      </c>
      <c r="C2789" s="182" t="s">
        <v>6</v>
      </c>
      <c r="D2789" s="284">
        <v>8502.7199999999993</v>
      </c>
      <c r="E2789" s="283">
        <v>8592.4599999999991</v>
      </c>
    </row>
    <row r="2790" spans="1:5">
      <c r="A2790" s="180" t="s">
        <v>5338</v>
      </c>
      <c r="B2790" s="181" t="s">
        <v>5339</v>
      </c>
      <c r="C2790" s="182" t="s">
        <v>6</v>
      </c>
      <c r="D2790" s="284">
        <v>5292.59</v>
      </c>
      <c r="E2790" s="283">
        <v>5382.33</v>
      </c>
    </row>
    <row r="2791" spans="1:5">
      <c r="A2791" s="180" t="s">
        <v>5340</v>
      </c>
      <c r="B2791" s="181" t="s">
        <v>5341</v>
      </c>
      <c r="C2791" s="182" t="s">
        <v>6</v>
      </c>
      <c r="D2791" s="284">
        <v>5903.23</v>
      </c>
      <c r="E2791" s="283">
        <v>5992.97</v>
      </c>
    </row>
    <row r="2792" spans="1:5">
      <c r="A2792" s="180" t="s">
        <v>5342</v>
      </c>
      <c r="B2792" s="181" t="s">
        <v>5343</v>
      </c>
      <c r="C2792" s="182" t="s">
        <v>6</v>
      </c>
      <c r="D2792" s="284">
        <v>6338.41</v>
      </c>
      <c r="E2792" s="283">
        <v>6428.15</v>
      </c>
    </row>
    <row r="2793" spans="1:5">
      <c r="A2793" s="180" t="s">
        <v>5344</v>
      </c>
      <c r="B2793" s="181" t="s">
        <v>5345</v>
      </c>
      <c r="C2793" s="182" t="s">
        <v>6</v>
      </c>
      <c r="D2793" s="284">
        <v>6519.84</v>
      </c>
      <c r="E2793" s="283">
        <v>6609.58</v>
      </c>
    </row>
    <row r="2794" spans="1:5">
      <c r="A2794" s="180" t="s">
        <v>5346</v>
      </c>
      <c r="B2794" s="181" t="s">
        <v>5347</v>
      </c>
      <c r="C2794" s="182"/>
      <c r="D2794" s="284"/>
      <c r="E2794" s="283"/>
    </row>
    <row r="2795" spans="1:5">
      <c r="A2795" s="180" t="s">
        <v>5348</v>
      </c>
      <c r="B2795" s="181" t="s">
        <v>5349</v>
      </c>
      <c r="C2795" s="182" t="s">
        <v>6</v>
      </c>
      <c r="D2795" s="284">
        <v>11343.16</v>
      </c>
      <c r="E2795" s="283">
        <v>11374.6</v>
      </c>
    </row>
    <row r="2796" spans="1:5">
      <c r="A2796" s="180" t="s">
        <v>5350</v>
      </c>
      <c r="B2796" s="181" t="s">
        <v>5351</v>
      </c>
      <c r="C2796" s="182" t="s">
        <v>6</v>
      </c>
      <c r="D2796" s="284">
        <v>20015.650000000001</v>
      </c>
      <c r="E2796" s="283">
        <v>20047.09</v>
      </c>
    </row>
    <row r="2797" spans="1:5">
      <c r="A2797" s="180" t="s">
        <v>5352</v>
      </c>
      <c r="B2797" s="181" t="s">
        <v>5353</v>
      </c>
      <c r="C2797" s="182" t="s">
        <v>6</v>
      </c>
      <c r="D2797" s="284">
        <v>5897.16</v>
      </c>
      <c r="E2797" s="283">
        <v>5928.6</v>
      </c>
    </row>
    <row r="2798" spans="1:5">
      <c r="A2798" s="180" t="s">
        <v>5354</v>
      </c>
      <c r="B2798" s="181" t="s">
        <v>5355</v>
      </c>
      <c r="C2798" s="182" t="s">
        <v>6</v>
      </c>
      <c r="D2798" s="284">
        <v>2789.16</v>
      </c>
      <c r="E2798" s="283">
        <v>2820.6</v>
      </c>
    </row>
    <row r="2799" spans="1:5">
      <c r="A2799" s="180" t="s">
        <v>5356</v>
      </c>
      <c r="B2799" s="181" t="s">
        <v>5357</v>
      </c>
      <c r="C2799" s="182" t="s">
        <v>6</v>
      </c>
      <c r="D2799" s="284">
        <v>49641.08</v>
      </c>
      <c r="E2799" s="283">
        <v>49672.52</v>
      </c>
    </row>
    <row r="2800" spans="1:5">
      <c r="A2800" s="180" t="s">
        <v>5358</v>
      </c>
      <c r="B2800" s="181" t="s">
        <v>5359</v>
      </c>
      <c r="C2800" s="182" t="s">
        <v>6</v>
      </c>
      <c r="D2800" s="284">
        <v>4110.0200000000004</v>
      </c>
      <c r="E2800" s="283">
        <v>4141.46</v>
      </c>
    </row>
    <row r="2801" spans="1:5">
      <c r="A2801" s="180" t="s">
        <v>5360</v>
      </c>
      <c r="B2801" s="181" t="s">
        <v>5361</v>
      </c>
      <c r="C2801" s="182" t="s">
        <v>6</v>
      </c>
      <c r="D2801" s="284">
        <v>12189.16</v>
      </c>
      <c r="E2801" s="283">
        <v>12220.6</v>
      </c>
    </row>
    <row r="2802" spans="1:5">
      <c r="A2802" s="180" t="s">
        <v>5362</v>
      </c>
      <c r="B2802" s="181" t="s">
        <v>5363</v>
      </c>
      <c r="C2802" s="182" t="s">
        <v>6</v>
      </c>
      <c r="D2802" s="284">
        <v>5572.81</v>
      </c>
      <c r="E2802" s="283">
        <v>5604.25</v>
      </c>
    </row>
    <row r="2803" spans="1:5">
      <c r="A2803" s="180" t="s">
        <v>5364</v>
      </c>
      <c r="B2803" s="181" t="s">
        <v>5365</v>
      </c>
      <c r="C2803" s="182" t="s">
        <v>6</v>
      </c>
      <c r="D2803" s="284">
        <v>18806.060000000001</v>
      </c>
      <c r="E2803" s="283">
        <v>18837.5</v>
      </c>
    </row>
    <row r="2804" spans="1:5">
      <c r="A2804" s="180" t="s">
        <v>5366</v>
      </c>
      <c r="B2804" s="181" t="s">
        <v>5367</v>
      </c>
      <c r="C2804" s="182" t="s">
        <v>6</v>
      </c>
      <c r="D2804" s="284">
        <v>4017.33</v>
      </c>
      <c r="E2804" s="283">
        <v>4048.77</v>
      </c>
    </row>
    <row r="2805" spans="1:5">
      <c r="A2805" s="180" t="s">
        <v>5368</v>
      </c>
      <c r="B2805" s="181" t="s">
        <v>5369</v>
      </c>
      <c r="C2805" s="182" t="s">
        <v>6</v>
      </c>
      <c r="D2805" s="284">
        <v>6166.92</v>
      </c>
      <c r="E2805" s="283">
        <v>6198.36</v>
      </c>
    </row>
    <row r="2806" spans="1:5">
      <c r="A2806" s="180" t="s">
        <v>5370</v>
      </c>
      <c r="B2806" s="181" t="s">
        <v>5371</v>
      </c>
      <c r="C2806" s="182" t="s">
        <v>6</v>
      </c>
      <c r="D2806" s="284">
        <v>6280.06</v>
      </c>
      <c r="E2806" s="283">
        <v>6311.5</v>
      </c>
    </row>
    <row r="2807" spans="1:5">
      <c r="A2807" s="180" t="s">
        <v>5372</v>
      </c>
      <c r="B2807" s="181" t="s">
        <v>5373</v>
      </c>
      <c r="C2807" s="182" t="s">
        <v>6</v>
      </c>
      <c r="D2807" s="284">
        <v>9631.11</v>
      </c>
      <c r="E2807" s="283">
        <v>9662.5499999999993</v>
      </c>
    </row>
    <row r="2808" spans="1:5">
      <c r="A2808" s="180" t="s">
        <v>5374</v>
      </c>
      <c r="B2808" s="181" t="s">
        <v>5375</v>
      </c>
      <c r="C2808" s="182" t="s">
        <v>6</v>
      </c>
      <c r="D2808" s="284">
        <v>6651.24</v>
      </c>
      <c r="E2808" s="283">
        <v>6682.68</v>
      </c>
    </row>
    <row r="2809" spans="1:5">
      <c r="A2809" s="180" t="s">
        <v>5376</v>
      </c>
      <c r="B2809" s="181" t="s">
        <v>5377</v>
      </c>
      <c r="C2809" s="182" t="s">
        <v>6</v>
      </c>
      <c r="D2809" s="284">
        <v>2428.56</v>
      </c>
      <c r="E2809" s="283">
        <v>2460</v>
      </c>
    </row>
    <row r="2810" spans="1:5">
      <c r="A2810" s="180" t="s">
        <v>5378</v>
      </c>
      <c r="B2810" s="181" t="s">
        <v>5379</v>
      </c>
      <c r="C2810" s="182" t="s">
        <v>6</v>
      </c>
      <c r="D2810" s="284">
        <v>1712.62</v>
      </c>
      <c r="E2810" s="283">
        <v>1744.06</v>
      </c>
    </row>
    <row r="2811" spans="1:5">
      <c r="A2811" s="180" t="s">
        <v>5380</v>
      </c>
      <c r="B2811" s="181" t="s">
        <v>5381</v>
      </c>
      <c r="C2811" s="182" t="s">
        <v>6</v>
      </c>
      <c r="D2811" s="284">
        <v>22736.34</v>
      </c>
      <c r="E2811" s="283">
        <v>22767.78</v>
      </c>
    </row>
    <row r="2812" spans="1:5">
      <c r="A2812" s="180" t="s">
        <v>5382</v>
      </c>
      <c r="B2812" s="181" t="s">
        <v>5383</v>
      </c>
      <c r="C2812" s="182" t="s">
        <v>6</v>
      </c>
      <c r="D2812" s="284">
        <v>16340.34</v>
      </c>
      <c r="E2812" s="283">
        <v>16371.78</v>
      </c>
    </row>
    <row r="2813" spans="1:5">
      <c r="A2813" s="180" t="s">
        <v>5384</v>
      </c>
      <c r="B2813" s="181" t="s">
        <v>5385</v>
      </c>
      <c r="C2813" s="182" t="s">
        <v>6</v>
      </c>
      <c r="D2813" s="284">
        <v>2941.85</v>
      </c>
      <c r="E2813" s="283">
        <v>2973.29</v>
      </c>
    </row>
    <row r="2814" spans="1:5">
      <c r="A2814" s="180" t="s">
        <v>5386</v>
      </c>
      <c r="B2814" s="181" t="s">
        <v>5387</v>
      </c>
      <c r="C2814" s="182" t="s">
        <v>6</v>
      </c>
      <c r="D2814" s="284">
        <v>26940.91</v>
      </c>
      <c r="E2814" s="283">
        <v>26972.35</v>
      </c>
    </row>
    <row r="2815" spans="1:5">
      <c r="A2815" s="180" t="s">
        <v>5388</v>
      </c>
      <c r="B2815" s="181" t="s">
        <v>5389</v>
      </c>
      <c r="C2815" s="182" t="s">
        <v>6</v>
      </c>
      <c r="D2815" s="284">
        <v>30240.02</v>
      </c>
      <c r="E2815" s="283">
        <v>30271.46</v>
      </c>
    </row>
    <row r="2816" spans="1:5">
      <c r="A2816" s="180" t="s">
        <v>5390</v>
      </c>
      <c r="B2816" s="181" t="s">
        <v>5391</v>
      </c>
      <c r="C2816" s="182" t="s">
        <v>6</v>
      </c>
      <c r="D2816" s="284">
        <v>2465.3200000000002</v>
      </c>
      <c r="E2816" s="283">
        <v>2496.7600000000002</v>
      </c>
    </row>
    <row r="2817" spans="1:5">
      <c r="A2817" s="180" t="s">
        <v>5392</v>
      </c>
      <c r="B2817" s="181" t="s">
        <v>5393</v>
      </c>
      <c r="C2817" s="182" t="s">
        <v>6</v>
      </c>
      <c r="D2817" s="284">
        <v>4892.03</v>
      </c>
      <c r="E2817" s="283">
        <v>4923.47</v>
      </c>
    </row>
    <row r="2818" spans="1:5">
      <c r="A2818" s="180" t="s">
        <v>5394</v>
      </c>
      <c r="B2818" s="181" t="s">
        <v>5395</v>
      </c>
      <c r="C2818" s="182"/>
      <c r="D2818" s="284"/>
      <c r="E2818" s="283"/>
    </row>
    <row r="2819" spans="1:5">
      <c r="A2819" s="180" t="s">
        <v>5396</v>
      </c>
      <c r="B2819" s="181" t="s">
        <v>5397</v>
      </c>
      <c r="C2819" s="182" t="s">
        <v>6</v>
      </c>
      <c r="D2819" s="284">
        <v>11395.43</v>
      </c>
      <c r="E2819" s="283">
        <v>11462.51</v>
      </c>
    </row>
    <row r="2820" spans="1:5">
      <c r="A2820" s="180" t="s">
        <v>5398</v>
      </c>
      <c r="B2820" s="181" t="s">
        <v>5399</v>
      </c>
      <c r="C2820" s="182" t="s">
        <v>6</v>
      </c>
      <c r="D2820" s="284">
        <v>10788.87</v>
      </c>
      <c r="E2820" s="283">
        <v>10855.95</v>
      </c>
    </row>
    <row r="2821" spans="1:5">
      <c r="A2821" s="180" t="s">
        <v>5400</v>
      </c>
      <c r="B2821" s="181" t="s">
        <v>5401</v>
      </c>
      <c r="C2821" s="182" t="s">
        <v>6</v>
      </c>
      <c r="D2821" s="284">
        <v>19432.52</v>
      </c>
      <c r="E2821" s="283">
        <v>19499.599999999999</v>
      </c>
    </row>
    <row r="2822" spans="1:5">
      <c r="A2822" s="180" t="s">
        <v>5402</v>
      </c>
      <c r="B2822" s="181" t="s">
        <v>5403</v>
      </c>
      <c r="C2822" s="182" t="s">
        <v>6</v>
      </c>
      <c r="D2822" s="284">
        <v>11542.84</v>
      </c>
      <c r="E2822" s="283">
        <v>11609.92</v>
      </c>
    </row>
    <row r="2823" spans="1:5">
      <c r="A2823" s="180" t="s">
        <v>5404</v>
      </c>
      <c r="B2823" s="181" t="s">
        <v>5405</v>
      </c>
      <c r="C2823" s="182" t="s">
        <v>6</v>
      </c>
      <c r="D2823" s="284">
        <v>13130</v>
      </c>
      <c r="E2823" s="283">
        <v>13197.08</v>
      </c>
    </row>
    <row r="2824" spans="1:5">
      <c r="A2824" s="180" t="s">
        <v>5406</v>
      </c>
      <c r="B2824" s="181" t="s">
        <v>5407</v>
      </c>
      <c r="C2824" s="182" t="s">
        <v>6</v>
      </c>
      <c r="D2824" s="284">
        <v>17650.48</v>
      </c>
      <c r="E2824" s="283">
        <v>17717.560000000001</v>
      </c>
    </row>
    <row r="2825" spans="1:5" ht="30">
      <c r="A2825" s="180" t="s">
        <v>5408</v>
      </c>
      <c r="B2825" s="181" t="s">
        <v>5409</v>
      </c>
      <c r="C2825" s="182" t="s">
        <v>6</v>
      </c>
      <c r="D2825" s="284">
        <v>8340.06</v>
      </c>
      <c r="E2825" s="283">
        <v>8384.7800000000007</v>
      </c>
    </row>
    <row r="2826" spans="1:5" ht="30">
      <c r="A2826" s="180" t="s">
        <v>5410</v>
      </c>
      <c r="B2826" s="181" t="s">
        <v>5411</v>
      </c>
      <c r="C2826" s="182" t="s">
        <v>6</v>
      </c>
      <c r="D2826" s="284">
        <v>11615.86</v>
      </c>
      <c r="E2826" s="283">
        <v>11660.58</v>
      </c>
    </row>
    <row r="2827" spans="1:5">
      <c r="A2827" s="180" t="s">
        <v>5412</v>
      </c>
      <c r="B2827" s="181" t="s">
        <v>5413</v>
      </c>
      <c r="C2827" s="182" t="s">
        <v>6</v>
      </c>
      <c r="D2827" s="284">
        <v>3187.43</v>
      </c>
      <c r="E2827" s="283">
        <v>3232.15</v>
      </c>
    </row>
    <row r="2828" spans="1:5">
      <c r="A2828" s="180" t="s">
        <v>5414</v>
      </c>
      <c r="B2828" s="181" t="s">
        <v>5415</v>
      </c>
      <c r="C2828" s="182" t="s">
        <v>6</v>
      </c>
      <c r="D2828" s="284">
        <v>3985.11</v>
      </c>
      <c r="E2828" s="283">
        <v>4029.83</v>
      </c>
    </row>
    <row r="2829" spans="1:5">
      <c r="A2829" s="180" t="s">
        <v>5416</v>
      </c>
      <c r="B2829" s="181" t="s">
        <v>5417</v>
      </c>
      <c r="C2829" s="182" t="s">
        <v>6</v>
      </c>
      <c r="D2829" s="284">
        <v>7345.36</v>
      </c>
      <c r="E2829" s="283">
        <v>7390.08</v>
      </c>
    </row>
    <row r="2830" spans="1:5">
      <c r="A2830" s="180" t="s">
        <v>5418</v>
      </c>
      <c r="B2830" s="181" t="s">
        <v>5419</v>
      </c>
      <c r="C2830" s="182" t="s">
        <v>6</v>
      </c>
      <c r="D2830" s="284">
        <v>4587.17</v>
      </c>
      <c r="E2830" s="283">
        <v>4631.8900000000003</v>
      </c>
    </row>
    <row r="2831" spans="1:5">
      <c r="A2831" s="180" t="s">
        <v>5420</v>
      </c>
      <c r="B2831" s="181" t="s">
        <v>5421</v>
      </c>
      <c r="C2831" s="182" t="s">
        <v>6</v>
      </c>
      <c r="D2831" s="284">
        <v>14356.1</v>
      </c>
      <c r="E2831" s="283">
        <v>14400.82</v>
      </c>
    </row>
    <row r="2832" spans="1:5">
      <c r="A2832" s="180" t="s">
        <v>5422</v>
      </c>
      <c r="B2832" s="181" t="s">
        <v>5423</v>
      </c>
      <c r="C2832" s="182" t="s">
        <v>6</v>
      </c>
      <c r="D2832" s="284">
        <v>29488.89</v>
      </c>
      <c r="E2832" s="283">
        <v>29533.61</v>
      </c>
    </row>
    <row r="2833" spans="1:5" ht="30">
      <c r="A2833" s="180" t="s">
        <v>5424</v>
      </c>
      <c r="B2833" s="181" t="s">
        <v>5425</v>
      </c>
      <c r="C2833" s="182" t="s">
        <v>6</v>
      </c>
      <c r="D2833" s="284">
        <v>8534.9699999999993</v>
      </c>
      <c r="E2833" s="283">
        <v>8579.69</v>
      </c>
    </row>
    <row r="2834" spans="1:5">
      <c r="A2834" s="180" t="s">
        <v>5426</v>
      </c>
      <c r="B2834" s="181" t="s">
        <v>5427</v>
      </c>
      <c r="C2834" s="182" t="s">
        <v>6</v>
      </c>
      <c r="D2834" s="284">
        <v>31685.29</v>
      </c>
      <c r="E2834" s="283">
        <v>31730.01</v>
      </c>
    </row>
    <row r="2835" spans="1:5">
      <c r="A2835" s="180" t="s">
        <v>5428</v>
      </c>
      <c r="B2835" s="181" t="s">
        <v>5429</v>
      </c>
      <c r="C2835" s="182"/>
      <c r="D2835" s="284"/>
      <c r="E2835" s="283"/>
    </row>
    <row r="2836" spans="1:5">
      <c r="A2836" s="180" t="s">
        <v>5430</v>
      </c>
      <c r="B2836" s="181" t="s">
        <v>5431</v>
      </c>
      <c r="C2836" s="182" t="s">
        <v>6</v>
      </c>
      <c r="D2836" s="284">
        <v>3947.25</v>
      </c>
      <c r="E2836" s="283">
        <v>3962.97</v>
      </c>
    </row>
    <row r="2837" spans="1:5">
      <c r="A2837" s="180" t="s">
        <v>5432</v>
      </c>
      <c r="B2837" s="181" t="s">
        <v>5433</v>
      </c>
      <c r="C2837" s="182"/>
      <c r="D2837" s="284"/>
      <c r="E2837" s="283"/>
    </row>
    <row r="2838" spans="1:5">
      <c r="A2838" s="180" t="s">
        <v>5434</v>
      </c>
      <c r="B2838" s="181" t="s">
        <v>5435</v>
      </c>
      <c r="C2838" s="182" t="s">
        <v>6</v>
      </c>
      <c r="D2838" s="284">
        <v>43.26</v>
      </c>
      <c r="E2838" s="283">
        <v>44.77</v>
      </c>
    </row>
    <row r="2839" spans="1:5">
      <c r="A2839" s="180" t="s">
        <v>5436</v>
      </c>
      <c r="B2839" s="181" t="s">
        <v>5437</v>
      </c>
      <c r="C2839" s="182" t="s">
        <v>6</v>
      </c>
      <c r="D2839" s="284">
        <v>650.95000000000005</v>
      </c>
      <c r="E2839" s="283">
        <v>656.54</v>
      </c>
    </row>
    <row r="2840" spans="1:5">
      <c r="A2840" s="180" t="s">
        <v>5438</v>
      </c>
      <c r="B2840" s="181" t="s">
        <v>36498</v>
      </c>
      <c r="C2840" s="182" t="s">
        <v>6</v>
      </c>
      <c r="D2840" s="284">
        <v>234.68</v>
      </c>
      <c r="E2840" s="283">
        <v>237.48</v>
      </c>
    </row>
    <row r="2841" spans="1:5">
      <c r="A2841" s="180" t="s">
        <v>5439</v>
      </c>
      <c r="B2841" s="181" t="s">
        <v>5440</v>
      </c>
      <c r="C2841" s="182" t="s">
        <v>6</v>
      </c>
      <c r="D2841" s="284">
        <v>639.73</v>
      </c>
      <c r="E2841" s="283">
        <v>642.53</v>
      </c>
    </row>
    <row r="2842" spans="1:5">
      <c r="A2842" s="180" t="s">
        <v>5441</v>
      </c>
      <c r="B2842" s="181" t="s">
        <v>5442</v>
      </c>
      <c r="C2842" s="182" t="s">
        <v>6</v>
      </c>
      <c r="D2842" s="284">
        <v>94.18</v>
      </c>
      <c r="E2842" s="283">
        <v>95.29</v>
      </c>
    </row>
    <row r="2843" spans="1:5">
      <c r="A2843" s="180" t="s">
        <v>5443</v>
      </c>
      <c r="B2843" s="181" t="s">
        <v>5444</v>
      </c>
      <c r="C2843" s="182" t="s">
        <v>6</v>
      </c>
      <c r="D2843" s="284">
        <v>454.75</v>
      </c>
      <c r="E2843" s="283">
        <v>457.55</v>
      </c>
    </row>
    <row r="2844" spans="1:5">
      <c r="A2844" s="180" t="s">
        <v>36499</v>
      </c>
      <c r="B2844" s="181" t="s">
        <v>5445</v>
      </c>
      <c r="C2844" s="182"/>
      <c r="D2844" s="284"/>
      <c r="E2844" s="283"/>
    </row>
    <row r="2845" spans="1:5">
      <c r="A2845" s="180" t="s">
        <v>5446</v>
      </c>
      <c r="B2845" s="181" t="s">
        <v>5447</v>
      </c>
      <c r="C2845" s="182"/>
      <c r="D2845" s="284"/>
      <c r="E2845" s="283"/>
    </row>
    <row r="2846" spans="1:5">
      <c r="A2846" s="180" t="s">
        <v>5448</v>
      </c>
      <c r="B2846" s="181" t="s">
        <v>5449</v>
      </c>
      <c r="C2846" s="182" t="s">
        <v>6</v>
      </c>
      <c r="D2846" s="284">
        <v>890.59</v>
      </c>
      <c r="E2846" s="283">
        <v>897.32</v>
      </c>
    </row>
    <row r="2847" spans="1:5">
      <c r="A2847" s="180" t="s">
        <v>5450</v>
      </c>
      <c r="B2847" s="181" t="s">
        <v>5451</v>
      </c>
      <c r="C2847" s="182" t="s">
        <v>6</v>
      </c>
      <c r="D2847" s="284">
        <v>1096.52</v>
      </c>
      <c r="E2847" s="283">
        <v>1104.3800000000001</v>
      </c>
    </row>
    <row r="2848" spans="1:5">
      <c r="A2848" s="180" t="s">
        <v>5452</v>
      </c>
      <c r="B2848" s="181" t="s">
        <v>5453</v>
      </c>
      <c r="C2848" s="182" t="s">
        <v>6</v>
      </c>
      <c r="D2848" s="284">
        <v>316.7</v>
      </c>
      <c r="E2848" s="283">
        <v>323.43</v>
      </c>
    </row>
    <row r="2849" spans="1:5">
      <c r="A2849" s="180" t="s">
        <v>45772</v>
      </c>
      <c r="B2849" s="181" t="s">
        <v>45773</v>
      </c>
      <c r="C2849" s="182" t="s">
        <v>6</v>
      </c>
      <c r="D2849" s="284">
        <v>356.13</v>
      </c>
      <c r="E2849" s="283">
        <v>363.19</v>
      </c>
    </row>
    <row r="2850" spans="1:5">
      <c r="A2850" s="180" t="s">
        <v>5454</v>
      </c>
      <c r="B2850" s="181" t="s">
        <v>45774</v>
      </c>
      <c r="C2850" s="182" t="s">
        <v>6</v>
      </c>
      <c r="D2850" s="284">
        <v>508.01</v>
      </c>
      <c r="E2850" s="283">
        <v>514.74</v>
      </c>
    </row>
    <row r="2851" spans="1:5">
      <c r="A2851" s="180" t="s">
        <v>45775</v>
      </c>
      <c r="B2851" s="181" t="s">
        <v>45776</v>
      </c>
      <c r="C2851" s="182" t="s">
        <v>6</v>
      </c>
      <c r="D2851" s="284">
        <v>547.44000000000005</v>
      </c>
      <c r="E2851" s="283">
        <v>554.5</v>
      </c>
    </row>
    <row r="2852" spans="1:5">
      <c r="A2852" s="180" t="s">
        <v>5455</v>
      </c>
      <c r="B2852" s="181" t="s">
        <v>5456</v>
      </c>
      <c r="C2852" s="182" t="s">
        <v>6</v>
      </c>
      <c r="D2852" s="284">
        <v>183.01</v>
      </c>
      <c r="E2852" s="283">
        <v>190.87</v>
      </c>
    </row>
    <row r="2853" spans="1:5">
      <c r="A2853" s="180" t="s">
        <v>5457</v>
      </c>
      <c r="B2853" s="181" t="s">
        <v>5458</v>
      </c>
      <c r="C2853" s="182" t="s">
        <v>6</v>
      </c>
      <c r="D2853" s="284">
        <v>535.37</v>
      </c>
      <c r="E2853" s="283">
        <v>543.23</v>
      </c>
    </row>
    <row r="2854" spans="1:5">
      <c r="A2854" s="180" t="s">
        <v>5459</v>
      </c>
      <c r="B2854" s="181" t="s">
        <v>5460</v>
      </c>
      <c r="C2854" s="182" t="s">
        <v>6</v>
      </c>
      <c r="D2854" s="284">
        <v>1037.8</v>
      </c>
      <c r="E2854" s="283">
        <v>1045.6600000000001</v>
      </c>
    </row>
    <row r="2855" spans="1:5">
      <c r="A2855" s="180" t="s">
        <v>5461</v>
      </c>
      <c r="B2855" s="181" t="s">
        <v>5462</v>
      </c>
      <c r="C2855" s="182" t="s">
        <v>6</v>
      </c>
      <c r="D2855" s="284">
        <v>72.599999999999994</v>
      </c>
      <c r="E2855" s="283">
        <v>75.400000000000006</v>
      </c>
    </row>
    <row r="2856" spans="1:5">
      <c r="A2856" s="180" t="s">
        <v>5463</v>
      </c>
      <c r="B2856" s="181" t="s">
        <v>5464</v>
      </c>
      <c r="C2856" s="182" t="s">
        <v>6</v>
      </c>
      <c r="D2856" s="284">
        <v>485.08</v>
      </c>
      <c r="E2856" s="283">
        <v>492.94</v>
      </c>
    </row>
    <row r="2857" spans="1:5">
      <c r="A2857" s="180" t="s">
        <v>5465</v>
      </c>
      <c r="B2857" s="181" t="s">
        <v>5466</v>
      </c>
      <c r="C2857" s="182" t="s">
        <v>6</v>
      </c>
      <c r="D2857" s="284">
        <v>635.02</v>
      </c>
      <c r="E2857" s="283">
        <v>642.88</v>
      </c>
    </row>
    <row r="2858" spans="1:5">
      <c r="A2858" s="180" t="s">
        <v>5467</v>
      </c>
      <c r="B2858" s="181" t="s">
        <v>5468</v>
      </c>
      <c r="C2858" s="182" t="s">
        <v>6</v>
      </c>
      <c r="D2858" s="284">
        <v>140.84</v>
      </c>
      <c r="E2858" s="283">
        <v>143.63999999999999</v>
      </c>
    </row>
    <row r="2859" spans="1:5">
      <c r="A2859" s="180" t="s">
        <v>5469</v>
      </c>
      <c r="B2859" s="181" t="s">
        <v>5470</v>
      </c>
      <c r="C2859" s="182" t="s">
        <v>6</v>
      </c>
      <c r="D2859" s="284">
        <v>1067.44</v>
      </c>
      <c r="E2859" s="283">
        <v>1084.21</v>
      </c>
    </row>
    <row r="2860" spans="1:5">
      <c r="A2860" s="180" t="s">
        <v>5471</v>
      </c>
      <c r="B2860" s="181" t="s">
        <v>5472</v>
      </c>
      <c r="C2860" s="182" t="s">
        <v>6</v>
      </c>
      <c r="D2860" s="284">
        <v>751.45</v>
      </c>
      <c r="E2860" s="283">
        <v>768.22</v>
      </c>
    </row>
    <row r="2861" spans="1:5">
      <c r="A2861" s="180" t="s">
        <v>5473</v>
      </c>
      <c r="B2861" s="181" t="s">
        <v>5474</v>
      </c>
      <c r="C2861" s="182" t="s">
        <v>6</v>
      </c>
      <c r="D2861" s="284">
        <v>254.67</v>
      </c>
      <c r="E2861" s="283">
        <v>260.26</v>
      </c>
    </row>
    <row r="2862" spans="1:5">
      <c r="A2862" s="180" t="s">
        <v>5475</v>
      </c>
      <c r="B2862" s="181" t="s">
        <v>5476</v>
      </c>
      <c r="C2862" s="182" t="s">
        <v>6</v>
      </c>
      <c r="D2862" s="284">
        <v>266.27999999999997</v>
      </c>
      <c r="E2862" s="283">
        <v>269.08</v>
      </c>
    </row>
    <row r="2863" spans="1:5">
      <c r="A2863" s="180" t="s">
        <v>5477</v>
      </c>
      <c r="B2863" s="181" t="s">
        <v>5478</v>
      </c>
      <c r="C2863" s="182" t="s">
        <v>6</v>
      </c>
      <c r="D2863" s="284">
        <v>99.4</v>
      </c>
      <c r="E2863" s="283">
        <v>101.24</v>
      </c>
    </row>
    <row r="2864" spans="1:5">
      <c r="A2864" s="180" t="s">
        <v>5479</v>
      </c>
      <c r="B2864" s="181" t="s">
        <v>5480</v>
      </c>
      <c r="C2864" s="182" t="s">
        <v>6</v>
      </c>
      <c r="D2864" s="284">
        <v>912.13</v>
      </c>
      <c r="E2864" s="283">
        <v>928.9</v>
      </c>
    </row>
    <row r="2865" spans="1:5">
      <c r="A2865" s="180" t="s">
        <v>5481</v>
      </c>
      <c r="B2865" s="181" t="s">
        <v>5482</v>
      </c>
      <c r="C2865" s="182" t="s">
        <v>6</v>
      </c>
      <c r="D2865" s="284">
        <v>1124.26</v>
      </c>
      <c r="E2865" s="283">
        <v>1130.99</v>
      </c>
    </row>
    <row r="2866" spans="1:5">
      <c r="A2866" s="180" t="s">
        <v>45777</v>
      </c>
      <c r="B2866" s="181" t="s">
        <v>45778</v>
      </c>
      <c r="C2866" s="182" t="s">
        <v>6</v>
      </c>
      <c r="D2866" s="284">
        <v>1163.69</v>
      </c>
      <c r="E2866" s="283">
        <v>1170.75</v>
      </c>
    </row>
    <row r="2867" spans="1:5">
      <c r="A2867" s="180" t="s">
        <v>5483</v>
      </c>
      <c r="B2867" s="181" t="s">
        <v>5484</v>
      </c>
      <c r="C2867" s="182" t="s">
        <v>6</v>
      </c>
      <c r="D2867" s="284">
        <v>126.35</v>
      </c>
      <c r="E2867" s="283">
        <v>129.15</v>
      </c>
    </row>
    <row r="2868" spans="1:5">
      <c r="A2868" s="180" t="s">
        <v>5485</v>
      </c>
      <c r="B2868" s="181" t="s">
        <v>5486</v>
      </c>
      <c r="C2868" s="182"/>
      <c r="D2868" s="284"/>
      <c r="E2868" s="283"/>
    </row>
    <row r="2869" spans="1:5">
      <c r="A2869" s="180" t="s">
        <v>5487</v>
      </c>
      <c r="B2869" s="181" t="s">
        <v>5488</v>
      </c>
      <c r="C2869" s="182" t="s">
        <v>0</v>
      </c>
      <c r="D2869" s="284">
        <v>1027.3900000000001</v>
      </c>
      <c r="E2869" s="283">
        <v>1036.6300000000001</v>
      </c>
    </row>
    <row r="2870" spans="1:5">
      <c r="A2870" s="180" t="s">
        <v>5489</v>
      </c>
      <c r="B2870" s="181" t="s">
        <v>5490</v>
      </c>
      <c r="C2870" s="182" t="s">
        <v>0</v>
      </c>
      <c r="D2870" s="284">
        <v>1800.78</v>
      </c>
      <c r="E2870" s="283">
        <v>1800.78</v>
      </c>
    </row>
    <row r="2871" spans="1:5">
      <c r="A2871" s="180" t="s">
        <v>5491</v>
      </c>
      <c r="B2871" s="181" t="s">
        <v>5492</v>
      </c>
      <c r="C2871" s="182" t="s">
        <v>0</v>
      </c>
      <c r="D2871" s="284">
        <v>1561.06</v>
      </c>
      <c r="E2871" s="283">
        <v>1581.47</v>
      </c>
    </row>
    <row r="2872" spans="1:5">
      <c r="A2872" s="180" t="s">
        <v>5493</v>
      </c>
      <c r="B2872" s="181" t="s">
        <v>5494</v>
      </c>
      <c r="C2872" s="182" t="s">
        <v>0</v>
      </c>
      <c r="D2872" s="284">
        <v>2870.09</v>
      </c>
      <c r="E2872" s="283">
        <v>2870.09</v>
      </c>
    </row>
    <row r="2873" spans="1:5">
      <c r="A2873" s="180" t="s">
        <v>5495</v>
      </c>
      <c r="B2873" s="181" t="s">
        <v>5496</v>
      </c>
      <c r="C2873" s="182"/>
      <c r="D2873" s="284"/>
      <c r="E2873" s="283"/>
    </row>
    <row r="2874" spans="1:5">
      <c r="A2874" s="180" t="s">
        <v>5497</v>
      </c>
      <c r="B2874" s="181" t="s">
        <v>5498</v>
      </c>
      <c r="C2874" s="182" t="s">
        <v>6</v>
      </c>
      <c r="D2874" s="284">
        <v>253.08</v>
      </c>
      <c r="E2874" s="283">
        <v>253.77</v>
      </c>
    </row>
    <row r="2875" spans="1:5">
      <c r="A2875" s="180" t="s">
        <v>5499</v>
      </c>
      <c r="B2875" s="181" t="s">
        <v>5500</v>
      </c>
      <c r="C2875" s="182" t="s">
        <v>6</v>
      </c>
      <c r="D2875" s="284">
        <v>53.3</v>
      </c>
      <c r="E2875" s="283">
        <v>54.95</v>
      </c>
    </row>
    <row r="2876" spans="1:5">
      <c r="A2876" s="180" t="s">
        <v>5501</v>
      </c>
      <c r="B2876" s="181" t="s">
        <v>5502</v>
      </c>
      <c r="C2876" s="182" t="s">
        <v>6</v>
      </c>
      <c r="D2876" s="284">
        <v>99.65</v>
      </c>
      <c r="E2876" s="283">
        <v>100.34</v>
      </c>
    </row>
    <row r="2877" spans="1:5">
      <c r="A2877" s="180" t="s">
        <v>5503</v>
      </c>
      <c r="B2877" s="181" t="s">
        <v>5504</v>
      </c>
      <c r="C2877" s="182" t="s">
        <v>6</v>
      </c>
      <c r="D2877" s="284">
        <v>61.1</v>
      </c>
      <c r="E2877" s="283">
        <v>62.75</v>
      </c>
    </row>
    <row r="2878" spans="1:5">
      <c r="A2878" s="180" t="s">
        <v>5505</v>
      </c>
      <c r="B2878" s="181" t="s">
        <v>5506</v>
      </c>
      <c r="C2878" s="182" t="s">
        <v>6</v>
      </c>
      <c r="D2878" s="284">
        <v>75.53</v>
      </c>
      <c r="E2878" s="283">
        <v>76.22</v>
      </c>
    </row>
    <row r="2879" spans="1:5">
      <c r="A2879" s="180" t="s">
        <v>5507</v>
      </c>
      <c r="B2879" s="181" t="s">
        <v>5508</v>
      </c>
      <c r="C2879" s="182" t="s">
        <v>6</v>
      </c>
      <c r="D2879" s="284">
        <v>83.4</v>
      </c>
      <c r="E2879" s="283">
        <v>85.05</v>
      </c>
    </row>
    <row r="2880" spans="1:5">
      <c r="A2880" s="180" t="s">
        <v>5509</v>
      </c>
      <c r="B2880" s="181" t="s">
        <v>5510</v>
      </c>
      <c r="C2880" s="182" t="s">
        <v>6</v>
      </c>
      <c r="D2880" s="284">
        <v>31.56</v>
      </c>
      <c r="E2880" s="283">
        <v>32.25</v>
      </c>
    </row>
    <row r="2881" spans="1:5">
      <c r="A2881" s="180" t="s">
        <v>5511</v>
      </c>
      <c r="B2881" s="181" t="s">
        <v>5512</v>
      </c>
      <c r="C2881" s="182" t="s">
        <v>6</v>
      </c>
      <c r="D2881" s="284">
        <v>67.42</v>
      </c>
      <c r="E2881" s="283">
        <v>68.11</v>
      </c>
    </row>
    <row r="2882" spans="1:5">
      <c r="A2882" s="180" t="s">
        <v>5513</v>
      </c>
      <c r="B2882" s="181" t="s">
        <v>5514</v>
      </c>
      <c r="C2882" s="182" t="s">
        <v>6</v>
      </c>
      <c r="D2882" s="284">
        <v>67.36</v>
      </c>
      <c r="E2882" s="283">
        <v>68.05</v>
      </c>
    </row>
    <row r="2883" spans="1:5">
      <c r="A2883" s="180" t="s">
        <v>5515</v>
      </c>
      <c r="B2883" s="181" t="s">
        <v>5516</v>
      </c>
      <c r="C2883" s="182" t="s">
        <v>6</v>
      </c>
      <c r="D2883" s="284">
        <v>91.57</v>
      </c>
      <c r="E2883" s="283">
        <v>94.37</v>
      </c>
    </row>
    <row r="2884" spans="1:5">
      <c r="A2884" s="180" t="s">
        <v>5517</v>
      </c>
      <c r="B2884" s="181" t="s">
        <v>5518</v>
      </c>
      <c r="C2884" s="182" t="s">
        <v>6</v>
      </c>
      <c r="D2884" s="284">
        <v>148.02000000000001</v>
      </c>
      <c r="E2884" s="283">
        <v>153.06</v>
      </c>
    </row>
    <row r="2885" spans="1:5">
      <c r="A2885" s="180" t="s">
        <v>5519</v>
      </c>
      <c r="B2885" s="181" t="s">
        <v>35151</v>
      </c>
      <c r="C2885" s="182" t="s">
        <v>6</v>
      </c>
      <c r="D2885" s="284">
        <v>377.26</v>
      </c>
      <c r="E2885" s="283">
        <v>379.4</v>
      </c>
    </row>
    <row r="2886" spans="1:5">
      <c r="A2886" s="180" t="s">
        <v>5520</v>
      </c>
      <c r="B2886" s="181" t="s">
        <v>5521</v>
      </c>
      <c r="C2886" s="182" t="s">
        <v>6</v>
      </c>
      <c r="D2886" s="284">
        <v>101.43</v>
      </c>
      <c r="E2886" s="283">
        <v>103.57</v>
      </c>
    </row>
    <row r="2887" spans="1:5">
      <c r="A2887" s="180" t="s">
        <v>5522</v>
      </c>
      <c r="B2887" s="181" t="s">
        <v>5523</v>
      </c>
      <c r="C2887" s="182" t="s">
        <v>6</v>
      </c>
      <c r="D2887" s="284">
        <v>369.99</v>
      </c>
      <c r="E2887" s="283">
        <v>377.81</v>
      </c>
    </row>
    <row r="2888" spans="1:5">
      <c r="A2888" s="180" t="s">
        <v>5524</v>
      </c>
      <c r="B2888" s="181" t="s">
        <v>5525</v>
      </c>
      <c r="C2888" s="182" t="s">
        <v>6</v>
      </c>
      <c r="D2888" s="284">
        <v>569.57000000000005</v>
      </c>
      <c r="E2888" s="283">
        <v>572.37</v>
      </c>
    </row>
    <row r="2889" spans="1:5">
      <c r="A2889" s="180" t="s">
        <v>5526</v>
      </c>
      <c r="B2889" s="181" t="s">
        <v>5527</v>
      </c>
      <c r="C2889" s="182" t="s">
        <v>6</v>
      </c>
      <c r="D2889" s="284">
        <v>55.8</v>
      </c>
      <c r="E2889" s="283">
        <v>57.77</v>
      </c>
    </row>
    <row r="2890" spans="1:5">
      <c r="A2890" s="180" t="s">
        <v>5528</v>
      </c>
      <c r="B2890" s="181" t="s">
        <v>5529</v>
      </c>
      <c r="C2890" s="182" t="s">
        <v>6</v>
      </c>
      <c r="D2890" s="284">
        <v>63.69</v>
      </c>
      <c r="E2890" s="283">
        <v>65.66</v>
      </c>
    </row>
    <row r="2891" spans="1:5">
      <c r="A2891" s="180" t="s">
        <v>5530</v>
      </c>
      <c r="B2891" s="181" t="s">
        <v>5531</v>
      </c>
      <c r="C2891" s="182" t="s">
        <v>6</v>
      </c>
      <c r="D2891" s="284">
        <v>57.17</v>
      </c>
      <c r="E2891" s="283">
        <v>59.14</v>
      </c>
    </row>
    <row r="2892" spans="1:5">
      <c r="A2892" s="180" t="s">
        <v>5532</v>
      </c>
      <c r="B2892" s="181" t="s">
        <v>5533</v>
      </c>
      <c r="C2892" s="182" t="s">
        <v>6</v>
      </c>
      <c r="D2892" s="284">
        <v>50.11</v>
      </c>
      <c r="E2892" s="283">
        <v>52.08</v>
      </c>
    </row>
    <row r="2893" spans="1:5">
      <c r="A2893" s="180" t="s">
        <v>5534</v>
      </c>
      <c r="B2893" s="181" t="s">
        <v>36500</v>
      </c>
      <c r="C2893" s="182" t="s">
        <v>6</v>
      </c>
      <c r="D2893" s="284">
        <v>50.38</v>
      </c>
      <c r="E2893" s="283">
        <v>52.35</v>
      </c>
    </row>
    <row r="2894" spans="1:5">
      <c r="A2894" s="180" t="s">
        <v>5535</v>
      </c>
      <c r="B2894" s="181" t="s">
        <v>36501</v>
      </c>
      <c r="C2894" s="182" t="s">
        <v>6</v>
      </c>
      <c r="D2894" s="284">
        <v>52.22</v>
      </c>
      <c r="E2894" s="283">
        <v>54.19</v>
      </c>
    </row>
    <row r="2895" spans="1:5">
      <c r="A2895" s="180" t="s">
        <v>5536</v>
      </c>
      <c r="B2895" s="181" t="s">
        <v>5537</v>
      </c>
      <c r="C2895" s="182" t="s">
        <v>6</v>
      </c>
      <c r="D2895" s="284">
        <v>68.63</v>
      </c>
      <c r="E2895" s="283">
        <v>70.599999999999994</v>
      </c>
    </row>
    <row r="2896" spans="1:5">
      <c r="A2896" s="180" t="s">
        <v>5538</v>
      </c>
      <c r="B2896" s="181" t="s">
        <v>5539</v>
      </c>
      <c r="C2896" s="182" t="s">
        <v>6</v>
      </c>
      <c r="D2896" s="284">
        <v>82.07</v>
      </c>
      <c r="E2896" s="283">
        <v>84.04</v>
      </c>
    </row>
    <row r="2897" spans="1:5">
      <c r="A2897" s="180" t="s">
        <v>5540</v>
      </c>
      <c r="B2897" s="181" t="s">
        <v>5541</v>
      </c>
      <c r="C2897" s="182" t="s">
        <v>6</v>
      </c>
      <c r="D2897" s="284">
        <v>508.08</v>
      </c>
      <c r="E2897" s="283">
        <v>515.9</v>
      </c>
    </row>
    <row r="2898" spans="1:5">
      <c r="A2898" s="180" t="s">
        <v>5542</v>
      </c>
      <c r="B2898" s="181" t="s">
        <v>5543</v>
      </c>
      <c r="C2898" s="182" t="s">
        <v>6</v>
      </c>
      <c r="D2898" s="284">
        <v>667.89</v>
      </c>
      <c r="E2898" s="283">
        <v>672.36</v>
      </c>
    </row>
    <row r="2899" spans="1:5">
      <c r="A2899" s="180" t="s">
        <v>5544</v>
      </c>
      <c r="B2899" s="181" t="s">
        <v>5545</v>
      </c>
      <c r="C2899" s="182" t="s">
        <v>6</v>
      </c>
      <c r="D2899" s="284">
        <v>187.69</v>
      </c>
      <c r="E2899" s="283">
        <v>189.83</v>
      </c>
    </row>
    <row r="2900" spans="1:5">
      <c r="A2900" s="180" t="s">
        <v>5546</v>
      </c>
      <c r="B2900" s="181" t="s">
        <v>5547</v>
      </c>
      <c r="C2900" s="182" t="s">
        <v>6</v>
      </c>
      <c r="D2900" s="284">
        <v>103.92</v>
      </c>
      <c r="E2900" s="283">
        <v>105.89</v>
      </c>
    </row>
    <row r="2901" spans="1:5">
      <c r="A2901" s="180" t="s">
        <v>5548</v>
      </c>
      <c r="B2901" s="181" t="s">
        <v>5549</v>
      </c>
      <c r="C2901" s="182" t="s">
        <v>6</v>
      </c>
      <c r="D2901" s="284">
        <v>610.4</v>
      </c>
      <c r="E2901" s="283">
        <v>612.37</v>
      </c>
    </row>
    <row r="2902" spans="1:5">
      <c r="A2902" s="180" t="s">
        <v>34685</v>
      </c>
      <c r="B2902" s="181" t="s">
        <v>35141</v>
      </c>
      <c r="C2902" s="182" t="s">
        <v>6</v>
      </c>
      <c r="D2902" s="284">
        <v>151.68</v>
      </c>
      <c r="E2902" s="283">
        <v>153.82</v>
      </c>
    </row>
    <row r="2903" spans="1:5">
      <c r="A2903" s="180" t="s">
        <v>5550</v>
      </c>
      <c r="B2903" s="181" t="s">
        <v>5551</v>
      </c>
      <c r="C2903" s="182" t="s">
        <v>518</v>
      </c>
      <c r="D2903" s="284">
        <v>2186.09</v>
      </c>
      <c r="E2903" s="283">
        <v>2193.9299999999998</v>
      </c>
    </row>
    <row r="2904" spans="1:5">
      <c r="A2904" s="180" t="s">
        <v>5552</v>
      </c>
      <c r="B2904" s="181" t="s">
        <v>5553</v>
      </c>
      <c r="C2904" s="182" t="s">
        <v>6</v>
      </c>
      <c r="D2904" s="284">
        <v>20.09</v>
      </c>
      <c r="E2904" s="283">
        <v>22.06</v>
      </c>
    </row>
    <row r="2905" spans="1:5">
      <c r="A2905" s="180" t="s">
        <v>5554</v>
      </c>
      <c r="B2905" s="181" t="s">
        <v>5555</v>
      </c>
      <c r="C2905" s="182" t="s">
        <v>6</v>
      </c>
      <c r="D2905" s="284">
        <v>21.67</v>
      </c>
      <c r="E2905" s="283">
        <v>23.64</v>
      </c>
    </row>
    <row r="2906" spans="1:5" ht="30">
      <c r="A2906" s="180" t="s">
        <v>5556</v>
      </c>
      <c r="B2906" s="181" t="s">
        <v>5557</v>
      </c>
      <c r="C2906" s="182" t="s">
        <v>6</v>
      </c>
      <c r="D2906" s="284">
        <v>773.05</v>
      </c>
      <c r="E2906" s="283">
        <v>775.19</v>
      </c>
    </row>
    <row r="2907" spans="1:5">
      <c r="A2907" s="180" t="s">
        <v>5558</v>
      </c>
      <c r="B2907" s="181" t="s">
        <v>5559</v>
      </c>
      <c r="C2907" s="182" t="s">
        <v>6</v>
      </c>
      <c r="D2907" s="284">
        <v>1057.31</v>
      </c>
      <c r="E2907" s="283">
        <v>1065.1300000000001</v>
      </c>
    </row>
    <row r="2908" spans="1:5">
      <c r="A2908" s="180" t="s">
        <v>5560</v>
      </c>
      <c r="B2908" s="181" t="s">
        <v>5561</v>
      </c>
      <c r="C2908" s="182" t="s">
        <v>6</v>
      </c>
      <c r="D2908" s="284">
        <v>3382.27</v>
      </c>
      <c r="E2908" s="283">
        <v>3390.09</v>
      </c>
    </row>
    <row r="2909" spans="1:5">
      <c r="A2909" s="180" t="s">
        <v>5562</v>
      </c>
      <c r="B2909" s="181" t="s">
        <v>5563</v>
      </c>
      <c r="C2909" s="182" t="s">
        <v>6</v>
      </c>
      <c r="D2909" s="284">
        <v>1252.5899999999999</v>
      </c>
      <c r="E2909" s="283">
        <v>1253.28</v>
      </c>
    </row>
    <row r="2910" spans="1:5">
      <c r="A2910" s="180" t="s">
        <v>5564</v>
      </c>
      <c r="B2910" s="181" t="s">
        <v>5565</v>
      </c>
      <c r="C2910" s="182" t="s">
        <v>6</v>
      </c>
      <c r="D2910" s="284">
        <v>248.02</v>
      </c>
      <c r="E2910" s="283">
        <v>250.82</v>
      </c>
    </row>
    <row r="2911" spans="1:5">
      <c r="A2911" s="180" t="s">
        <v>5566</v>
      </c>
      <c r="B2911" s="181" t="s">
        <v>5567</v>
      </c>
      <c r="C2911" s="182" t="s">
        <v>6</v>
      </c>
      <c r="D2911" s="284">
        <v>76.52</v>
      </c>
      <c r="E2911" s="283">
        <v>79.84</v>
      </c>
    </row>
    <row r="2912" spans="1:5">
      <c r="A2912" s="180" t="s">
        <v>5568</v>
      </c>
      <c r="B2912" s="181" t="s">
        <v>5569</v>
      </c>
      <c r="C2912" s="182" t="s">
        <v>6</v>
      </c>
      <c r="D2912" s="284">
        <v>331.89</v>
      </c>
      <c r="E2912" s="283">
        <v>334.69</v>
      </c>
    </row>
    <row r="2913" spans="1:5">
      <c r="A2913" s="180" t="s">
        <v>5570</v>
      </c>
      <c r="B2913" s="181" t="s">
        <v>5571</v>
      </c>
      <c r="C2913" s="182" t="s">
        <v>6</v>
      </c>
      <c r="D2913" s="284">
        <v>516.09</v>
      </c>
      <c r="E2913" s="283">
        <v>518.89</v>
      </c>
    </row>
    <row r="2914" spans="1:5">
      <c r="A2914" s="180" t="s">
        <v>5572</v>
      </c>
      <c r="B2914" s="181" t="s">
        <v>5573</v>
      </c>
      <c r="C2914" s="182"/>
      <c r="D2914" s="284"/>
      <c r="E2914" s="283"/>
    </row>
    <row r="2915" spans="1:5">
      <c r="A2915" s="180" t="s">
        <v>5574</v>
      </c>
      <c r="B2915" s="181" t="s">
        <v>5575</v>
      </c>
      <c r="C2915" s="182" t="s">
        <v>0</v>
      </c>
      <c r="D2915" s="284">
        <v>613.65</v>
      </c>
      <c r="E2915" s="283">
        <v>616.91999999999996</v>
      </c>
    </row>
    <row r="2916" spans="1:5">
      <c r="A2916" s="180" t="s">
        <v>5576</v>
      </c>
      <c r="B2916" s="181" t="s">
        <v>5577</v>
      </c>
      <c r="C2916" s="182" t="s">
        <v>0</v>
      </c>
      <c r="D2916" s="284">
        <v>380.99</v>
      </c>
      <c r="E2916" s="283">
        <v>391.07</v>
      </c>
    </row>
    <row r="2917" spans="1:5">
      <c r="A2917" s="180" t="s">
        <v>5578</v>
      </c>
      <c r="B2917" s="181" t="s">
        <v>5579</v>
      </c>
      <c r="C2917" s="182" t="s">
        <v>0</v>
      </c>
      <c r="D2917" s="284">
        <v>947.93</v>
      </c>
      <c r="E2917" s="283">
        <v>951.2</v>
      </c>
    </row>
    <row r="2918" spans="1:5">
      <c r="A2918" s="180" t="s">
        <v>5580</v>
      </c>
      <c r="B2918" s="181" t="s">
        <v>5581</v>
      </c>
      <c r="C2918" s="182"/>
      <c r="D2918" s="284"/>
      <c r="E2918" s="283"/>
    </row>
    <row r="2919" spans="1:5">
      <c r="A2919" s="180" t="s">
        <v>5582</v>
      </c>
      <c r="B2919" s="181" t="s">
        <v>5583</v>
      </c>
      <c r="C2919" s="182" t="s">
        <v>9</v>
      </c>
      <c r="D2919" s="284">
        <v>2130.96</v>
      </c>
      <c r="E2919" s="283">
        <v>2138.8200000000002</v>
      </c>
    </row>
    <row r="2920" spans="1:5">
      <c r="A2920" s="180" t="s">
        <v>5584</v>
      </c>
      <c r="B2920" s="181" t="s">
        <v>5585</v>
      </c>
      <c r="C2920" s="182" t="s">
        <v>9</v>
      </c>
      <c r="D2920" s="284">
        <v>812.97</v>
      </c>
      <c r="E2920" s="283">
        <v>820.83</v>
      </c>
    </row>
    <row r="2921" spans="1:5">
      <c r="A2921" s="180" t="s">
        <v>5586</v>
      </c>
      <c r="B2921" s="181" t="s">
        <v>5587</v>
      </c>
      <c r="C2921" s="182" t="s">
        <v>6</v>
      </c>
      <c r="D2921" s="284">
        <v>1358.62</v>
      </c>
      <c r="E2921" s="283">
        <v>1375.39</v>
      </c>
    </row>
    <row r="2922" spans="1:5">
      <c r="A2922" s="180" t="s">
        <v>5588</v>
      </c>
      <c r="B2922" s="181" t="s">
        <v>5589</v>
      </c>
      <c r="C2922" s="182" t="s">
        <v>6</v>
      </c>
      <c r="D2922" s="284">
        <v>253.01</v>
      </c>
      <c r="E2922" s="283">
        <v>255.81</v>
      </c>
    </row>
    <row r="2923" spans="1:5">
      <c r="A2923" s="180" t="s">
        <v>5590</v>
      </c>
      <c r="B2923" s="181" t="s">
        <v>5591</v>
      </c>
      <c r="C2923" s="182" t="s">
        <v>6</v>
      </c>
      <c r="D2923" s="284">
        <v>290.33999999999997</v>
      </c>
      <c r="E2923" s="283">
        <v>293.14</v>
      </c>
    </row>
    <row r="2924" spans="1:5">
      <c r="A2924" s="180" t="s">
        <v>5592</v>
      </c>
      <c r="B2924" s="181" t="s">
        <v>5593</v>
      </c>
      <c r="C2924" s="182" t="s">
        <v>6</v>
      </c>
      <c r="D2924" s="284">
        <v>296.42</v>
      </c>
      <c r="E2924" s="283">
        <v>299.22000000000003</v>
      </c>
    </row>
    <row r="2925" spans="1:5">
      <c r="A2925" s="180" t="s">
        <v>5594</v>
      </c>
      <c r="B2925" s="181" t="s">
        <v>5595</v>
      </c>
      <c r="C2925" s="182" t="s">
        <v>6</v>
      </c>
      <c r="D2925" s="284">
        <v>427.55</v>
      </c>
      <c r="E2925" s="283">
        <v>430.35</v>
      </c>
    </row>
    <row r="2926" spans="1:5">
      <c r="A2926" s="180" t="s">
        <v>5596</v>
      </c>
      <c r="B2926" s="181" t="s">
        <v>5597</v>
      </c>
      <c r="C2926" s="182" t="s">
        <v>6</v>
      </c>
      <c r="D2926" s="284">
        <v>979.55</v>
      </c>
      <c r="E2926" s="283">
        <v>982.35</v>
      </c>
    </row>
    <row r="2927" spans="1:5">
      <c r="A2927" s="180" t="s">
        <v>5598</v>
      </c>
      <c r="B2927" s="181" t="s">
        <v>5599</v>
      </c>
      <c r="C2927" s="182" t="s">
        <v>6</v>
      </c>
      <c r="D2927" s="284">
        <v>418.09</v>
      </c>
      <c r="E2927" s="283">
        <v>420.89</v>
      </c>
    </row>
    <row r="2928" spans="1:5">
      <c r="A2928" s="180" t="s">
        <v>5600</v>
      </c>
      <c r="B2928" s="181" t="s">
        <v>5601</v>
      </c>
      <c r="C2928" s="182" t="s">
        <v>6</v>
      </c>
      <c r="D2928" s="284">
        <v>463.23</v>
      </c>
      <c r="E2928" s="283">
        <v>466.03</v>
      </c>
    </row>
    <row r="2929" spans="1:5">
      <c r="A2929" s="180" t="s">
        <v>5602</v>
      </c>
      <c r="B2929" s="181" t="s">
        <v>5603</v>
      </c>
      <c r="C2929" s="182" t="s">
        <v>6</v>
      </c>
      <c r="D2929" s="284">
        <v>624.46</v>
      </c>
      <c r="E2929" s="283">
        <v>627.26</v>
      </c>
    </row>
    <row r="2930" spans="1:5">
      <c r="A2930" s="180" t="s">
        <v>5604</v>
      </c>
      <c r="B2930" s="181" t="s">
        <v>5605</v>
      </c>
      <c r="C2930" s="182" t="s">
        <v>6</v>
      </c>
      <c r="D2930" s="284">
        <v>830.91</v>
      </c>
      <c r="E2930" s="283">
        <v>833.71</v>
      </c>
    </row>
    <row r="2931" spans="1:5">
      <c r="A2931" s="180" t="s">
        <v>5606</v>
      </c>
      <c r="B2931" s="181" t="s">
        <v>5607</v>
      </c>
      <c r="C2931" s="182" t="s">
        <v>6</v>
      </c>
      <c r="D2931" s="284">
        <v>1349.25</v>
      </c>
      <c r="E2931" s="283">
        <v>1352.05</v>
      </c>
    </row>
    <row r="2932" spans="1:5">
      <c r="A2932" s="180" t="s">
        <v>5608</v>
      </c>
      <c r="B2932" s="181" t="s">
        <v>5609</v>
      </c>
      <c r="C2932" s="182" t="s">
        <v>6</v>
      </c>
      <c r="D2932" s="284">
        <v>1509.8</v>
      </c>
      <c r="E2932" s="283">
        <v>1512.6</v>
      </c>
    </row>
    <row r="2933" spans="1:5">
      <c r="A2933" s="180" t="s">
        <v>5610</v>
      </c>
      <c r="B2933" s="181" t="s">
        <v>5611</v>
      </c>
      <c r="C2933" s="182" t="s">
        <v>6</v>
      </c>
      <c r="D2933" s="284">
        <v>1607.41</v>
      </c>
      <c r="E2933" s="283">
        <v>1610.21</v>
      </c>
    </row>
    <row r="2934" spans="1:5">
      <c r="A2934" s="180" t="s">
        <v>5612</v>
      </c>
      <c r="B2934" s="181" t="s">
        <v>5613</v>
      </c>
      <c r="C2934" s="182" t="s">
        <v>6</v>
      </c>
      <c r="D2934" s="284">
        <v>5082</v>
      </c>
      <c r="E2934" s="283">
        <v>5084.8</v>
      </c>
    </row>
    <row r="2935" spans="1:5">
      <c r="A2935" s="180" t="s">
        <v>5614</v>
      </c>
      <c r="B2935" s="181" t="s">
        <v>5615</v>
      </c>
      <c r="C2935" s="182" t="s">
        <v>6</v>
      </c>
      <c r="D2935" s="284">
        <v>2161.1999999999998</v>
      </c>
      <c r="E2935" s="283">
        <v>2164</v>
      </c>
    </row>
    <row r="2936" spans="1:5">
      <c r="A2936" s="180" t="s">
        <v>5616</v>
      </c>
      <c r="B2936" s="181" t="s">
        <v>5617</v>
      </c>
      <c r="C2936" s="182" t="s">
        <v>6</v>
      </c>
      <c r="D2936" s="284">
        <v>776.63</v>
      </c>
      <c r="E2936" s="283">
        <v>779.43</v>
      </c>
    </row>
    <row r="2937" spans="1:5">
      <c r="A2937" s="180" t="s">
        <v>5618</v>
      </c>
      <c r="B2937" s="181" t="s">
        <v>5619</v>
      </c>
      <c r="C2937" s="182" t="s">
        <v>6</v>
      </c>
      <c r="D2937" s="284">
        <v>771.23</v>
      </c>
      <c r="E2937" s="283">
        <v>774.03</v>
      </c>
    </row>
    <row r="2938" spans="1:5">
      <c r="A2938" s="180" t="s">
        <v>5620</v>
      </c>
      <c r="B2938" s="181" t="s">
        <v>5621</v>
      </c>
      <c r="C2938" s="182" t="s">
        <v>6</v>
      </c>
      <c r="D2938" s="284">
        <v>970.14</v>
      </c>
      <c r="E2938" s="283">
        <v>972.94</v>
      </c>
    </row>
    <row r="2939" spans="1:5">
      <c r="A2939" s="180" t="s">
        <v>5622</v>
      </c>
      <c r="B2939" s="181" t="s">
        <v>5623</v>
      </c>
      <c r="C2939" s="182"/>
      <c r="D2939" s="284"/>
      <c r="E2939" s="283"/>
    </row>
    <row r="2940" spans="1:5">
      <c r="A2940" s="180" t="s">
        <v>5624</v>
      </c>
      <c r="B2940" s="181" t="s">
        <v>5625</v>
      </c>
      <c r="C2940" s="182" t="s">
        <v>6</v>
      </c>
      <c r="D2940" s="284">
        <v>29.92</v>
      </c>
      <c r="E2940" s="283">
        <v>32.15</v>
      </c>
    </row>
    <row r="2941" spans="1:5">
      <c r="A2941" s="180" t="s">
        <v>5626</v>
      </c>
      <c r="B2941" s="181" t="s">
        <v>5627</v>
      </c>
      <c r="C2941" s="182" t="s">
        <v>6</v>
      </c>
      <c r="D2941" s="284">
        <v>25.17</v>
      </c>
      <c r="E2941" s="283">
        <v>27.97</v>
      </c>
    </row>
    <row r="2942" spans="1:5">
      <c r="A2942" s="180" t="s">
        <v>5628</v>
      </c>
      <c r="B2942" s="181" t="s">
        <v>5629</v>
      </c>
      <c r="C2942" s="182" t="s">
        <v>6</v>
      </c>
      <c r="D2942" s="284">
        <v>25.17</v>
      </c>
      <c r="E2942" s="283">
        <v>27.97</v>
      </c>
    </row>
    <row r="2943" spans="1:5">
      <c r="A2943" s="180" t="s">
        <v>5630</v>
      </c>
      <c r="B2943" s="181" t="s">
        <v>5631</v>
      </c>
      <c r="C2943" s="182" t="s">
        <v>6</v>
      </c>
      <c r="D2943" s="284">
        <v>72.400000000000006</v>
      </c>
      <c r="E2943" s="283">
        <v>80.260000000000005</v>
      </c>
    </row>
    <row r="2944" spans="1:5">
      <c r="A2944" s="180" t="s">
        <v>5632</v>
      </c>
      <c r="B2944" s="181" t="s">
        <v>5633</v>
      </c>
      <c r="C2944" s="182" t="s">
        <v>6</v>
      </c>
      <c r="D2944" s="284">
        <v>125.6</v>
      </c>
      <c r="E2944" s="283">
        <v>139.58000000000001</v>
      </c>
    </row>
    <row r="2945" spans="1:5">
      <c r="A2945" s="180" t="s">
        <v>5634</v>
      </c>
      <c r="B2945" s="181" t="s">
        <v>5635</v>
      </c>
      <c r="C2945" s="182" t="s">
        <v>6</v>
      </c>
      <c r="D2945" s="284">
        <v>30.44</v>
      </c>
      <c r="E2945" s="283">
        <v>31.12</v>
      </c>
    </row>
    <row r="2946" spans="1:5">
      <c r="A2946" s="180" t="s">
        <v>5636</v>
      </c>
      <c r="B2946" s="181" t="s">
        <v>5637</v>
      </c>
      <c r="C2946" s="182" t="s">
        <v>6</v>
      </c>
      <c r="D2946" s="284">
        <v>13.16</v>
      </c>
      <c r="E2946" s="283">
        <v>13.84</v>
      </c>
    </row>
    <row r="2947" spans="1:5">
      <c r="A2947" s="180" t="s">
        <v>5638</v>
      </c>
      <c r="B2947" s="181" t="s">
        <v>5639</v>
      </c>
      <c r="C2947" s="182" t="s">
        <v>6</v>
      </c>
      <c r="D2947" s="284">
        <v>132.28</v>
      </c>
      <c r="E2947" s="283">
        <v>132.66999999999999</v>
      </c>
    </row>
    <row r="2948" spans="1:5">
      <c r="A2948" s="180" t="s">
        <v>5640</v>
      </c>
      <c r="B2948" s="181" t="s">
        <v>5641</v>
      </c>
      <c r="C2948" s="182" t="s">
        <v>6</v>
      </c>
      <c r="D2948" s="284">
        <v>49.82</v>
      </c>
      <c r="E2948" s="283">
        <v>50.05</v>
      </c>
    </row>
    <row r="2949" spans="1:5">
      <c r="A2949" s="180" t="s">
        <v>5642</v>
      </c>
      <c r="B2949" s="181" t="s">
        <v>5643</v>
      </c>
      <c r="C2949" s="182" t="s">
        <v>6</v>
      </c>
      <c r="D2949" s="284">
        <v>73.900000000000006</v>
      </c>
      <c r="E2949" s="283">
        <v>74.58</v>
      </c>
    </row>
    <row r="2950" spans="1:5">
      <c r="A2950" s="180" t="s">
        <v>5644</v>
      </c>
      <c r="B2950" s="181" t="s">
        <v>5645</v>
      </c>
      <c r="C2950" s="182" t="s">
        <v>6</v>
      </c>
      <c r="D2950" s="284">
        <v>64.47</v>
      </c>
      <c r="E2950" s="283">
        <v>64.86</v>
      </c>
    </row>
    <row r="2951" spans="1:5">
      <c r="A2951" s="180" t="s">
        <v>5646</v>
      </c>
      <c r="B2951" s="181" t="s">
        <v>5647</v>
      </c>
      <c r="C2951" s="182" t="s">
        <v>6</v>
      </c>
      <c r="D2951" s="284">
        <v>50.64</v>
      </c>
      <c r="E2951" s="283">
        <v>51.03</v>
      </c>
    </row>
    <row r="2952" spans="1:5">
      <c r="A2952" s="180" t="s">
        <v>5648</v>
      </c>
      <c r="B2952" s="181" t="s">
        <v>5649</v>
      </c>
      <c r="C2952" s="182" t="s">
        <v>6</v>
      </c>
      <c r="D2952" s="284">
        <v>118.47</v>
      </c>
      <c r="E2952" s="283">
        <v>123.5</v>
      </c>
    </row>
    <row r="2953" spans="1:5">
      <c r="A2953" s="180" t="s">
        <v>5650</v>
      </c>
      <c r="B2953" s="181" t="s">
        <v>5651</v>
      </c>
      <c r="C2953" s="182" t="s">
        <v>6</v>
      </c>
      <c r="D2953" s="284">
        <v>176.15</v>
      </c>
      <c r="E2953" s="283">
        <v>178.95</v>
      </c>
    </row>
    <row r="2954" spans="1:5">
      <c r="A2954" s="180" t="s">
        <v>5652</v>
      </c>
      <c r="B2954" s="181" t="s">
        <v>5653</v>
      </c>
      <c r="C2954" s="182" t="s">
        <v>6</v>
      </c>
      <c r="D2954" s="284">
        <v>195.09</v>
      </c>
      <c r="E2954" s="283">
        <v>197.89</v>
      </c>
    </row>
    <row r="2955" spans="1:5">
      <c r="A2955" s="180" t="s">
        <v>5654</v>
      </c>
      <c r="B2955" s="181" t="s">
        <v>5655</v>
      </c>
      <c r="C2955" s="182" t="s">
        <v>6</v>
      </c>
      <c r="D2955" s="284">
        <v>41.55</v>
      </c>
      <c r="E2955" s="283">
        <v>42.23</v>
      </c>
    </row>
    <row r="2956" spans="1:5">
      <c r="A2956" s="180" t="s">
        <v>5656</v>
      </c>
      <c r="B2956" s="181" t="s">
        <v>5657</v>
      </c>
      <c r="C2956" s="182" t="s">
        <v>6</v>
      </c>
      <c r="D2956" s="284">
        <v>28.4</v>
      </c>
      <c r="E2956" s="283">
        <v>30.63</v>
      </c>
    </row>
    <row r="2957" spans="1:5">
      <c r="A2957" s="180" t="s">
        <v>5658</v>
      </c>
      <c r="B2957" s="181" t="s">
        <v>5659</v>
      </c>
      <c r="C2957" s="182" t="s">
        <v>6</v>
      </c>
      <c r="D2957" s="284">
        <v>34.549999999999997</v>
      </c>
      <c r="E2957" s="283">
        <v>36.78</v>
      </c>
    </row>
    <row r="2958" spans="1:5">
      <c r="A2958" s="180" t="s">
        <v>5660</v>
      </c>
      <c r="B2958" s="181" t="s">
        <v>5661</v>
      </c>
      <c r="C2958" s="182" t="s">
        <v>6</v>
      </c>
      <c r="D2958" s="284">
        <v>39.43</v>
      </c>
      <c r="E2958" s="283">
        <v>39.770000000000003</v>
      </c>
    </row>
    <row r="2959" spans="1:5">
      <c r="A2959" s="180" t="s">
        <v>5662</v>
      </c>
      <c r="B2959" s="181" t="s">
        <v>5663</v>
      </c>
      <c r="C2959" s="182" t="s">
        <v>6</v>
      </c>
      <c r="D2959" s="284">
        <v>17.690000000000001</v>
      </c>
      <c r="E2959" s="283">
        <v>18.64</v>
      </c>
    </row>
    <row r="2960" spans="1:5">
      <c r="A2960" s="180" t="s">
        <v>5664</v>
      </c>
      <c r="B2960" s="181" t="s">
        <v>5665</v>
      </c>
      <c r="C2960" s="182" t="s">
        <v>6</v>
      </c>
      <c r="D2960" s="284">
        <v>434.69</v>
      </c>
      <c r="E2960" s="283">
        <v>438.62</v>
      </c>
    </row>
    <row r="2961" spans="1:5">
      <c r="A2961" s="180" t="s">
        <v>5666</v>
      </c>
      <c r="B2961" s="181" t="s">
        <v>5667</v>
      </c>
      <c r="C2961" s="182" t="s">
        <v>6</v>
      </c>
      <c r="D2961" s="284">
        <v>9.1300000000000008</v>
      </c>
      <c r="E2961" s="283">
        <v>9.36</v>
      </c>
    </row>
    <row r="2962" spans="1:5">
      <c r="A2962" s="180" t="s">
        <v>5668</v>
      </c>
      <c r="B2962" s="181" t="s">
        <v>5669</v>
      </c>
      <c r="C2962" s="182" t="s">
        <v>6</v>
      </c>
      <c r="D2962" s="284">
        <v>65.06</v>
      </c>
      <c r="E2962" s="283">
        <v>65.290000000000006</v>
      </c>
    </row>
    <row r="2963" spans="1:5">
      <c r="A2963" s="180" t="s">
        <v>5670</v>
      </c>
      <c r="B2963" s="181" t="s">
        <v>5671</v>
      </c>
      <c r="C2963" s="182" t="s">
        <v>6</v>
      </c>
      <c r="D2963" s="284">
        <v>88.17</v>
      </c>
      <c r="E2963" s="283">
        <v>89.28</v>
      </c>
    </row>
    <row r="2964" spans="1:5">
      <c r="A2964" s="180" t="s">
        <v>5672</v>
      </c>
      <c r="B2964" s="181" t="s">
        <v>5673</v>
      </c>
      <c r="C2964" s="182" t="s">
        <v>6</v>
      </c>
      <c r="D2964" s="284">
        <v>41.07</v>
      </c>
      <c r="E2964" s="283">
        <v>42.18</v>
      </c>
    </row>
    <row r="2965" spans="1:5">
      <c r="A2965" s="180" t="s">
        <v>36502</v>
      </c>
      <c r="B2965" s="181" t="s">
        <v>5674</v>
      </c>
      <c r="C2965" s="182"/>
      <c r="D2965" s="284"/>
      <c r="E2965" s="283"/>
    </row>
    <row r="2966" spans="1:5">
      <c r="A2966" s="180" t="s">
        <v>5675</v>
      </c>
      <c r="B2966" s="181" t="s">
        <v>5676</v>
      </c>
      <c r="C2966" s="182"/>
      <c r="D2966" s="284"/>
      <c r="E2966" s="283"/>
    </row>
    <row r="2967" spans="1:5">
      <c r="A2967" s="180" t="s">
        <v>5677</v>
      </c>
      <c r="B2967" s="181" t="s">
        <v>5678</v>
      </c>
      <c r="C2967" s="182" t="s">
        <v>6</v>
      </c>
      <c r="D2967" s="284">
        <v>1470.94</v>
      </c>
      <c r="E2967" s="283">
        <v>1539.71</v>
      </c>
    </row>
    <row r="2968" spans="1:5">
      <c r="A2968" s="180" t="s">
        <v>5679</v>
      </c>
      <c r="B2968" s="181" t="s">
        <v>5680</v>
      </c>
      <c r="C2968" s="182" t="s">
        <v>6</v>
      </c>
      <c r="D2968" s="284">
        <v>1501.44</v>
      </c>
      <c r="E2968" s="283">
        <v>1570.21</v>
      </c>
    </row>
    <row r="2969" spans="1:5">
      <c r="A2969" s="180" t="s">
        <v>5681</v>
      </c>
      <c r="B2969" s="181" t="s">
        <v>5682</v>
      </c>
      <c r="C2969" s="182" t="s">
        <v>6</v>
      </c>
      <c r="D2969" s="284">
        <v>3623.82</v>
      </c>
      <c r="E2969" s="283">
        <v>3745.08</v>
      </c>
    </row>
    <row r="2970" spans="1:5">
      <c r="A2970" s="180" t="s">
        <v>5683</v>
      </c>
      <c r="B2970" s="181" t="s">
        <v>5684</v>
      </c>
      <c r="C2970" s="182" t="s">
        <v>6</v>
      </c>
      <c r="D2970" s="284">
        <v>3758.57</v>
      </c>
      <c r="E2970" s="283">
        <v>3879.83</v>
      </c>
    </row>
    <row r="2971" spans="1:5">
      <c r="A2971" s="180" t="s">
        <v>5685</v>
      </c>
      <c r="B2971" s="181" t="s">
        <v>5686</v>
      </c>
      <c r="C2971" s="182" t="s">
        <v>6</v>
      </c>
      <c r="D2971" s="284">
        <v>4056.17</v>
      </c>
      <c r="E2971" s="283">
        <v>4177.43</v>
      </c>
    </row>
    <row r="2972" spans="1:5">
      <c r="A2972" s="180" t="s">
        <v>5687</v>
      </c>
      <c r="B2972" s="181" t="s">
        <v>5688</v>
      </c>
      <c r="C2972" s="182" t="s">
        <v>6</v>
      </c>
      <c r="D2972" s="284">
        <v>4409.37</v>
      </c>
      <c r="E2972" s="283">
        <v>4530.63</v>
      </c>
    </row>
    <row r="2973" spans="1:5">
      <c r="A2973" s="180" t="s">
        <v>5689</v>
      </c>
      <c r="B2973" s="181" t="s">
        <v>5690</v>
      </c>
      <c r="C2973" s="182"/>
      <c r="D2973" s="284"/>
      <c r="E2973" s="283"/>
    </row>
    <row r="2974" spans="1:5">
      <c r="A2974" s="180" t="s">
        <v>5691</v>
      </c>
      <c r="B2974" s="181" t="s">
        <v>45779</v>
      </c>
      <c r="C2974" s="182" t="s">
        <v>6</v>
      </c>
      <c r="D2974" s="284">
        <v>3240.12</v>
      </c>
      <c r="E2974" s="283">
        <v>3327.77</v>
      </c>
    </row>
    <row r="2975" spans="1:5">
      <c r="A2975" s="180" t="s">
        <v>5692</v>
      </c>
      <c r="B2975" s="181" t="s">
        <v>5693</v>
      </c>
      <c r="C2975" s="182" t="s">
        <v>6</v>
      </c>
      <c r="D2975" s="284">
        <v>7480.69</v>
      </c>
      <c r="E2975" s="283">
        <v>7667.95</v>
      </c>
    </row>
    <row r="2976" spans="1:5">
      <c r="A2976" s="180" t="s">
        <v>5694</v>
      </c>
      <c r="B2976" s="181" t="s">
        <v>5695</v>
      </c>
      <c r="C2976" s="182" t="s">
        <v>6</v>
      </c>
      <c r="D2976" s="284">
        <v>11836.73</v>
      </c>
      <c r="E2976" s="283">
        <v>12083.56</v>
      </c>
    </row>
    <row r="2977" spans="1:5">
      <c r="A2977" s="180" t="s">
        <v>5696</v>
      </c>
      <c r="B2977" s="181" t="s">
        <v>5697</v>
      </c>
      <c r="C2977" s="182" t="s">
        <v>6</v>
      </c>
      <c r="D2977" s="284">
        <v>16110.34</v>
      </c>
      <c r="E2977" s="283">
        <v>16409.55</v>
      </c>
    </row>
    <row r="2978" spans="1:5">
      <c r="A2978" s="180" t="s">
        <v>5698</v>
      </c>
      <c r="B2978" s="181" t="s">
        <v>5699</v>
      </c>
      <c r="C2978" s="182" t="s">
        <v>6</v>
      </c>
      <c r="D2978" s="284">
        <v>1125.31</v>
      </c>
      <c r="E2978" s="283">
        <v>1184.8900000000001</v>
      </c>
    </row>
    <row r="2979" spans="1:5">
      <c r="A2979" s="180" t="s">
        <v>5700</v>
      </c>
      <c r="B2979" s="181" t="s">
        <v>5701</v>
      </c>
      <c r="C2979" s="182"/>
      <c r="D2979" s="284"/>
      <c r="E2979" s="283"/>
    </row>
    <row r="2980" spans="1:5">
      <c r="A2980" s="180" t="s">
        <v>5702</v>
      </c>
      <c r="B2980" s="181" t="s">
        <v>5703</v>
      </c>
      <c r="C2980" s="182" t="s">
        <v>6</v>
      </c>
      <c r="D2980" s="284">
        <v>1938.9</v>
      </c>
      <c r="E2980" s="283">
        <v>1943.09</v>
      </c>
    </row>
    <row r="2981" spans="1:5">
      <c r="A2981" s="180" t="s">
        <v>5704</v>
      </c>
      <c r="B2981" s="181" t="s">
        <v>5705</v>
      </c>
      <c r="C2981" s="182" t="s">
        <v>6</v>
      </c>
      <c r="D2981" s="284">
        <v>3362.53</v>
      </c>
      <c r="E2981" s="283">
        <v>3366.72</v>
      </c>
    </row>
    <row r="2982" spans="1:5">
      <c r="A2982" s="180" t="s">
        <v>5706</v>
      </c>
      <c r="B2982" s="181" t="s">
        <v>5707</v>
      </c>
      <c r="C2982" s="182" t="s">
        <v>6</v>
      </c>
      <c r="D2982" s="284">
        <v>678.88</v>
      </c>
      <c r="E2982" s="283">
        <v>685.58</v>
      </c>
    </row>
    <row r="2983" spans="1:5">
      <c r="A2983" s="180" t="s">
        <v>5708</v>
      </c>
      <c r="B2983" s="181" t="s">
        <v>5709</v>
      </c>
      <c r="C2983" s="182" t="s">
        <v>6</v>
      </c>
      <c r="D2983" s="284">
        <v>1088.75</v>
      </c>
      <c r="E2983" s="283">
        <v>1095.45</v>
      </c>
    </row>
    <row r="2984" spans="1:5">
      <c r="A2984" s="180" t="s">
        <v>5710</v>
      </c>
      <c r="B2984" s="181" t="s">
        <v>5711</v>
      </c>
      <c r="C2984" s="182" t="s">
        <v>6</v>
      </c>
      <c r="D2984" s="284">
        <v>2515.87</v>
      </c>
      <c r="E2984" s="283">
        <v>2520.06</v>
      </c>
    </row>
    <row r="2985" spans="1:5">
      <c r="A2985" s="180" t="s">
        <v>5712</v>
      </c>
      <c r="B2985" s="181" t="s">
        <v>5713</v>
      </c>
      <c r="C2985" s="182"/>
      <c r="D2985" s="284"/>
      <c r="E2985" s="283"/>
    </row>
    <row r="2986" spans="1:5">
      <c r="A2986" s="180" t="s">
        <v>5714</v>
      </c>
      <c r="B2986" s="181" t="s">
        <v>5715</v>
      </c>
      <c r="C2986" s="182" t="s">
        <v>6</v>
      </c>
      <c r="D2986" s="284">
        <v>1066.6300000000001</v>
      </c>
      <c r="E2986" s="283">
        <v>1066.6300000000001</v>
      </c>
    </row>
    <row r="2987" spans="1:5">
      <c r="A2987" s="180" t="s">
        <v>36503</v>
      </c>
      <c r="B2987" s="181" t="s">
        <v>5716</v>
      </c>
      <c r="C2987" s="182"/>
      <c r="D2987" s="284"/>
      <c r="E2987" s="283"/>
    </row>
    <row r="2988" spans="1:5">
      <c r="A2988" s="180" t="s">
        <v>5717</v>
      </c>
      <c r="B2988" s="181" t="s">
        <v>5718</v>
      </c>
      <c r="C2988" s="182"/>
      <c r="D2988" s="284"/>
      <c r="E2988" s="283"/>
    </row>
    <row r="2989" spans="1:5">
      <c r="A2989" s="180" t="s">
        <v>5719</v>
      </c>
      <c r="B2989" s="181" t="s">
        <v>5720</v>
      </c>
      <c r="C2989" s="182" t="s">
        <v>9</v>
      </c>
      <c r="D2989" s="284">
        <v>31</v>
      </c>
      <c r="E2989" s="283">
        <v>33.799999999999997</v>
      </c>
    </row>
    <row r="2990" spans="1:5">
      <c r="A2990" s="180" t="s">
        <v>5721</v>
      </c>
      <c r="B2990" s="181" t="s">
        <v>5722</v>
      </c>
      <c r="C2990" s="182" t="s">
        <v>9</v>
      </c>
      <c r="D2990" s="284">
        <v>31.23</v>
      </c>
      <c r="E2990" s="283">
        <v>34.03</v>
      </c>
    </row>
    <row r="2991" spans="1:5">
      <c r="A2991" s="180" t="s">
        <v>5723</v>
      </c>
      <c r="B2991" s="181" t="s">
        <v>5724</v>
      </c>
      <c r="C2991" s="182" t="s">
        <v>9</v>
      </c>
      <c r="D2991" s="284">
        <v>37.94</v>
      </c>
      <c r="E2991" s="283">
        <v>40.74</v>
      </c>
    </row>
    <row r="2992" spans="1:5">
      <c r="A2992" s="180" t="s">
        <v>5725</v>
      </c>
      <c r="B2992" s="181" t="s">
        <v>5726</v>
      </c>
      <c r="C2992" s="182" t="s">
        <v>9</v>
      </c>
      <c r="D2992" s="284">
        <v>47.98</v>
      </c>
      <c r="E2992" s="283">
        <v>50.78</v>
      </c>
    </row>
    <row r="2993" spans="1:5">
      <c r="A2993" s="180" t="s">
        <v>5727</v>
      </c>
      <c r="B2993" s="181" t="s">
        <v>5728</v>
      </c>
      <c r="C2993" s="182" t="s">
        <v>9</v>
      </c>
      <c r="D2993" s="284">
        <v>50.31</v>
      </c>
      <c r="E2993" s="283">
        <v>53.67</v>
      </c>
    </row>
    <row r="2994" spans="1:5">
      <c r="A2994" s="180" t="s">
        <v>5729</v>
      </c>
      <c r="B2994" s="181" t="s">
        <v>5730</v>
      </c>
      <c r="C2994" s="182" t="s">
        <v>9</v>
      </c>
      <c r="D2994" s="284">
        <v>76.83</v>
      </c>
      <c r="E2994" s="283">
        <v>80.739999999999995</v>
      </c>
    </row>
    <row r="2995" spans="1:5">
      <c r="A2995" s="180" t="s">
        <v>5731</v>
      </c>
      <c r="B2995" s="181" t="s">
        <v>5732</v>
      </c>
      <c r="C2995" s="182" t="s">
        <v>9</v>
      </c>
      <c r="D2995" s="284">
        <v>106.88</v>
      </c>
      <c r="E2995" s="283">
        <v>111.91</v>
      </c>
    </row>
    <row r="2996" spans="1:5">
      <c r="A2996" s="180" t="s">
        <v>5733</v>
      </c>
      <c r="B2996" s="181" t="s">
        <v>5734</v>
      </c>
      <c r="C2996" s="182" t="s">
        <v>9</v>
      </c>
      <c r="D2996" s="284">
        <v>124.92</v>
      </c>
      <c r="E2996" s="283">
        <v>130.51</v>
      </c>
    </row>
    <row r="2997" spans="1:5">
      <c r="A2997" s="180" t="s">
        <v>5735</v>
      </c>
      <c r="B2997" s="181" t="s">
        <v>5736</v>
      </c>
      <c r="C2997" s="182" t="s">
        <v>9</v>
      </c>
      <c r="D2997" s="284">
        <v>197.92</v>
      </c>
      <c r="E2997" s="283">
        <v>204.07</v>
      </c>
    </row>
    <row r="2998" spans="1:5">
      <c r="A2998" s="180" t="s">
        <v>5737</v>
      </c>
      <c r="B2998" s="181" t="s">
        <v>5738</v>
      </c>
      <c r="C2998" s="182"/>
      <c r="D2998" s="284"/>
      <c r="E2998" s="283"/>
    </row>
    <row r="2999" spans="1:5">
      <c r="A2999" s="180" t="s">
        <v>157</v>
      </c>
      <c r="B2999" s="181" t="s">
        <v>5739</v>
      </c>
      <c r="C2999" s="182" t="s">
        <v>9</v>
      </c>
      <c r="D2999" s="284">
        <v>37.090000000000003</v>
      </c>
      <c r="E2999" s="283">
        <v>39.89</v>
      </c>
    </row>
    <row r="3000" spans="1:5">
      <c r="A3000" s="180" t="s">
        <v>5740</v>
      </c>
      <c r="B3000" s="181" t="s">
        <v>5741</v>
      </c>
      <c r="C3000" s="182" t="s">
        <v>9</v>
      </c>
      <c r="D3000" s="284">
        <v>45.25</v>
      </c>
      <c r="E3000" s="283">
        <v>48.61</v>
      </c>
    </row>
    <row r="3001" spans="1:5">
      <c r="A3001" s="180" t="s">
        <v>5742</v>
      </c>
      <c r="B3001" s="181" t="s">
        <v>5743</v>
      </c>
      <c r="C3001" s="182" t="s">
        <v>9</v>
      </c>
      <c r="D3001" s="284">
        <v>71.959999999999994</v>
      </c>
      <c r="E3001" s="283">
        <v>76.989999999999995</v>
      </c>
    </row>
    <row r="3002" spans="1:5">
      <c r="A3002" s="180" t="s">
        <v>5744</v>
      </c>
      <c r="B3002" s="181" t="s">
        <v>5745</v>
      </c>
      <c r="C3002" s="182" t="s">
        <v>9</v>
      </c>
      <c r="D3002" s="284">
        <v>78</v>
      </c>
      <c r="E3002" s="283">
        <v>84.15</v>
      </c>
    </row>
    <row r="3003" spans="1:5">
      <c r="A3003" s="180" t="s">
        <v>5746</v>
      </c>
      <c r="B3003" s="181" t="s">
        <v>5747</v>
      </c>
      <c r="C3003" s="182"/>
      <c r="D3003" s="284"/>
      <c r="E3003" s="283"/>
    </row>
    <row r="3004" spans="1:5">
      <c r="A3004" s="180" t="s">
        <v>5748</v>
      </c>
      <c r="B3004" s="181" t="s">
        <v>5749</v>
      </c>
      <c r="C3004" s="182" t="s">
        <v>9</v>
      </c>
      <c r="D3004" s="284">
        <v>52.89</v>
      </c>
      <c r="E3004" s="283">
        <v>56.25</v>
      </c>
    </row>
    <row r="3005" spans="1:5">
      <c r="A3005" s="180" t="s">
        <v>5750</v>
      </c>
      <c r="B3005" s="181" t="s">
        <v>5751</v>
      </c>
      <c r="C3005" s="182" t="s">
        <v>9</v>
      </c>
      <c r="D3005" s="284">
        <v>87.18</v>
      </c>
      <c r="E3005" s="283">
        <v>92.21</v>
      </c>
    </row>
    <row r="3006" spans="1:5">
      <c r="A3006" s="180" t="s">
        <v>5752</v>
      </c>
      <c r="B3006" s="181" t="s">
        <v>5753</v>
      </c>
      <c r="C3006" s="182" t="s">
        <v>9</v>
      </c>
      <c r="D3006" s="284">
        <v>109.98</v>
      </c>
      <c r="E3006" s="283">
        <v>116.13</v>
      </c>
    </row>
    <row r="3007" spans="1:5">
      <c r="A3007" s="180" t="s">
        <v>5754</v>
      </c>
      <c r="B3007" s="181" t="s">
        <v>5755</v>
      </c>
      <c r="C3007" s="182" t="s">
        <v>9</v>
      </c>
      <c r="D3007" s="284">
        <v>157.66</v>
      </c>
      <c r="E3007" s="283">
        <v>163.81</v>
      </c>
    </row>
    <row r="3008" spans="1:5">
      <c r="A3008" s="180" t="s">
        <v>5756</v>
      </c>
      <c r="B3008" s="181" t="s">
        <v>5757</v>
      </c>
      <c r="C3008" s="182" t="s">
        <v>9</v>
      </c>
      <c r="D3008" s="284">
        <v>45</v>
      </c>
      <c r="E3008" s="283">
        <v>47.8</v>
      </c>
    </row>
    <row r="3009" spans="1:5">
      <c r="A3009" s="180" t="s">
        <v>5758</v>
      </c>
      <c r="B3009" s="181" t="s">
        <v>5759</v>
      </c>
      <c r="C3009" s="182"/>
      <c r="D3009" s="284"/>
      <c r="E3009" s="283"/>
    </row>
    <row r="3010" spans="1:5">
      <c r="A3010" s="180" t="s">
        <v>5760</v>
      </c>
      <c r="B3010" s="181" t="s">
        <v>5761</v>
      </c>
      <c r="C3010" s="182" t="s">
        <v>9</v>
      </c>
      <c r="D3010" s="284">
        <v>43.73</v>
      </c>
      <c r="E3010" s="283">
        <v>45.7</v>
      </c>
    </row>
    <row r="3011" spans="1:5">
      <c r="A3011" s="180" t="s">
        <v>5762</v>
      </c>
      <c r="B3011" s="181" t="s">
        <v>5763</v>
      </c>
      <c r="C3011" s="182" t="s">
        <v>9</v>
      </c>
      <c r="D3011" s="284">
        <v>66.2</v>
      </c>
      <c r="E3011" s="283">
        <v>68.17</v>
      </c>
    </row>
    <row r="3012" spans="1:5">
      <c r="A3012" s="180" t="s">
        <v>5764</v>
      </c>
      <c r="B3012" s="181" t="s">
        <v>5765</v>
      </c>
      <c r="C3012" s="182" t="s">
        <v>9</v>
      </c>
      <c r="D3012" s="284">
        <v>111.1</v>
      </c>
      <c r="E3012" s="283">
        <v>113.07</v>
      </c>
    </row>
    <row r="3013" spans="1:5">
      <c r="A3013" s="180" t="s">
        <v>5766</v>
      </c>
      <c r="B3013" s="181" t="s">
        <v>5767</v>
      </c>
      <c r="C3013" s="182" t="s">
        <v>9</v>
      </c>
      <c r="D3013" s="284">
        <v>93.94</v>
      </c>
      <c r="E3013" s="283">
        <v>95.91</v>
      </c>
    </row>
    <row r="3014" spans="1:5">
      <c r="A3014" s="180" t="s">
        <v>5768</v>
      </c>
      <c r="B3014" s="181" t="s">
        <v>5769</v>
      </c>
      <c r="C3014" s="182" t="s">
        <v>9</v>
      </c>
      <c r="D3014" s="284">
        <v>157.78</v>
      </c>
      <c r="E3014" s="283">
        <v>159.75</v>
      </c>
    </row>
    <row r="3015" spans="1:5">
      <c r="A3015" s="180" t="s">
        <v>5770</v>
      </c>
      <c r="B3015" s="181" t="s">
        <v>5771</v>
      </c>
      <c r="C3015" s="182" t="s">
        <v>9</v>
      </c>
      <c r="D3015" s="284">
        <v>240.01</v>
      </c>
      <c r="E3015" s="283">
        <v>243.94</v>
      </c>
    </row>
    <row r="3016" spans="1:5">
      <c r="A3016" s="180" t="s">
        <v>5772</v>
      </c>
      <c r="B3016" s="181" t="s">
        <v>5773</v>
      </c>
      <c r="C3016" s="182" t="s">
        <v>9</v>
      </c>
      <c r="D3016" s="284">
        <v>404.39</v>
      </c>
      <c r="E3016" s="283">
        <v>408.32</v>
      </c>
    </row>
    <row r="3017" spans="1:5">
      <c r="A3017" s="180" t="s">
        <v>5774</v>
      </c>
      <c r="B3017" s="181" t="s">
        <v>5775</v>
      </c>
      <c r="C3017" s="182" t="s">
        <v>9</v>
      </c>
      <c r="D3017" s="284">
        <v>534.32000000000005</v>
      </c>
      <c r="E3017" s="283">
        <v>538.25</v>
      </c>
    </row>
    <row r="3018" spans="1:5">
      <c r="A3018" s="180" t="s">
        <v>5776</v>
      </c>
      <c r="B3018" s="181" t="s">
        <v>5777</v>
      </c>
      <c r="C3018" s="182"/>
      <c r="D3018" s="284"/>
      <c r="E3018" s="283"/>
    </row>
    <row r="3019" spans="1:5">
      <c r="A3019" s="180" t="s">
        <v>81</v>
      </c>
      <c r="B3019" s="181" t="s">
        <v>93</v>
      </c>
      <c r="C3019" s="182" t="s">
        <v>9</v>
      </c>
      <c r="D3019" s="284">
        <v>43.77</v>
      </c>
      <c r="E3019" s="283">
        <v>45.74</v>
      </c>
    </row>
    <row r="3020" spans="1:5">
      <c r="A3020" s="180" t="s">
        <v>5778</v>
      </c>
      <c r="B3020" s="181" t="s">
        <v>5779</v>
      </c>
      <c r="C3020" s="182" t="s">
        <v>9</v>
      </c>
      <c r="D3020" s="284">
        <v>68.3</v>
      </c>
      <c r="E3020" s="283">
        <v>70.27</v>
      </c>
    </row>
    <row r="3021" spans="1:5">
      <c r="A3021" s="180" t="s">
        <v>5780</v>
      </c>
      <c r="B3021" s="181" t="s">
        <v>5781</v>
      </c>
      <c r="C3021" s="182" t="s">
        <v>9</v>
      </c>
      <c r="D3021" s="284">
        <v>118.77</v>
      </c>
      <c r="E3021" s="283">
        <v>122.7</v>
      </c>
    </row>
    <row r="3022" spans="1:5">
      <c r="A3022" s="180" t="s">
        <v>5782</v>
      </c>
      <c r="B3022" s="181" t="s">
        <v>5783</v>
      </c>
      <c r="C3022" s="182" t="s">
        <v>9</v>
      </c>
      <c r="D3022" s="284">
        <v>169.5</v>
      </c>
      <c r="E3022" s="283">
        <v>173.43</v>
      </c>
    </row>
    <row r="3023" spans="1:5">
      <c r="A3023" s="180" t="s">
        <v>5784</v>
      </c>
      <c r="B3023" s="181" t="s">
        <v>5785</v>
      </c>
      <c r="C3023" s="182" t="s">
        <v>9</v>
      </c>
      <c r="D3023" s="284">
        <v>255.77</v>
      </c>
      <c r="E3023" s="283">
        <v>259.7</v>
      </c>
    </row>
    <row r="3024" spans="1:5">
      <c r="A3024" s="180" t="s">
        <v>5786</v>
      </c>
      <c r="B3024" s="181" t="s">
        <v>5787</v>
      </c>
      <c r="C3024" s="182" t="s">
        <v>9</v>
      </c>
      <c r="D3024" s="284">
        <v>425.16</v>
      </c>
      <c r="E3024" s="283">
        <v>429.09</v>
      </c>
    </row>
    <row r="3025" spans="1:5">
      <c r="A3025" s="180" t="s">
        <v>5788</v>
      </c>
      <c r="B3025" s="181" t="s">
        <v>5789</v>
      </c>
      <c r="C3025" s="182"/>
      <c r="D3025" s="284"/>
      <c r="E3025" s="283"/>
    </row>
    <row r="3026" spans="1:5">
      <c r="A3026" s="180" t="s">
        <v>5790</v>
      </c>
      <c r="B3026" s="181" t="s">
        <v>5791</v>
      </c>
      <c r="C3026" s="182" t="s">
        <v>9</v>
      </c>
      <c r="D3026" s="284">
        <v>85.56</v>
      </c>
      <c r="E3026" s="283">
        <v>91.15</v>
      </c>
    </row>
    <row r="3027" spans="1:5">
      <c r="A3027" s="180" t="s">
        <v>5792</v>
      </c>
      <c r="B3027" s="181" t="s">
        <v>5793</v>
      </c>
      <c r="C3027" s="182" t="s">
        <v>9</v>
      </c>
      <c r="D3027" s="284">
        <v>96.15</v>
      </c>
      <c r="E3027" s="283">
        <v>102.3</v>
      </c>
    </row>
    <row r="3028" spans="1:5">
      <c r="A3028" s="180" t="s">
        <v>5794</v>
      </c>
      <c r="B3028" s="181" t="s">
        <v>5795</v>
      </c>
      <c r="C3028" s="182" t="s">
        <v>9</v>
      </c>
      <c r="D3028" s="284">
        <v>118.31</v>
      </c>
      <c r="E3028" s="283">
        <v>125.58</v>
      </c>
    </row>
    <row r="3029" spans="1:5">
      <c r="A3029" s="180" t="s">
        <v>5796</v>
      </c>
      <c r="B3029" s="181" t="s">
        <v>5797</v>
      </c>
      <c r="C3029" s="182" t="s">
        <v>9</v>
      </c>
      <c r="D3029" s="284">
        <v>141.28</v>
      </c>
      <c r="E3029" s="283">
        <v>149.1</v>
      </c>
    </row>
    <row r="3030" spans="1:5">
      <c r="A3030" s="180" t="s">
        <v>5798</v>
      </c>
      <c r="B3030" s="181" t="s">
        <v>5799</v>
      </c>
      <c r="C3030" s="182" t="s">
        <v>9</v>
      </c>
      <c r="D3030" s="284">
        <v>161.27000000000001</v>
      </c>
      <c r="E3030" s="283">
        <v>170.22</v>
      </c>
    </row>
    <row r="3031" spans="1:5">
      <c r="A3031" s="180" t="s">
        <v>5800</v>
      </c>
      <c r="B3031" s="181" t="s">
        <v>5801</v>
      </c>
      <c r="C3031" s="182" t="s">
        <v>9</v>
      </c>
      <c r="D3031" s="284">
        <v>197.06</v>
      </c>
      <c r="E3031" s="283">
        <v>207.13</v>
      </c>
    </row>
    <row r="3032" spans="1:5">
      <c r="A3032" s="180" t="s">
        <v>5802</v>
      </c>
      <c r="B3032" s="181" t="s">
        <v>5803</v>
      </c>
      <c r="C3032" s="182" t="s">
        <v>9</v>
      </c>
      <c r="D3032" s="284">
        <v>236.74</v>
      </c>
      <c r="E3032" s="283">
        <v>247.92</v>
      </c>
    </row>
    <row r="3033" spans="1:5">
      <c r="A3033" s="180" t="s">
        <v>5804</v>
      </c>
      <c r="B3033" s="181" t="s">
        <v>5805</v>
      </c>
      <c r="C3033" s="182" t="s">
        <v>9</v>
      </c>
      <c r="D3033" s="284">
        <v>270.48</v>
      </c>
      <c r="E3033" s="283">
        <v>283.06</v>
      </c>
    </row>
    <row r="3034" spans="1:5">
      <c r="A3034" s="180" t="s">
        <v>5806</v>
      </c>
      <c r="B3034" s="181" t="s">
        <v>5807</v>
      </c>
      <c r="C3034" s="182" t="s">
        <v>9</v>
      </c>
      <c r="D3034" s="284">
        <v>349.29</v>
      </c>
      <c r="E3034" s="283">
        <v>363.27</v>
      </c>
    </row>
    <row r="3035" spans="1:5">
      <c r="A3035" s="180" t="s">
        <v>5808</v>
      </c>
      <c r="B3035" s="181" t="s">
        <v>5809</v>
      </c>
      <c r="C3035" s="182" t="s">
        <v>9</v>
      </c>
      <c r="D3035" s="284">
        <v>515.14</v>
      </c>
      <c r="E3035" s="283">
        <v>530.51</v>
      </c>
    </row>
    <row r="3036" spans="1:5">
      <c r="A3036" s="180" t="s">
        <v>5810</v>
      </c>
      <c r="B3036" s="181" t="s">
        <v>5811</v>
      </c>
      <c r="C3036" s="182"/>
      <c r="D3036" s="284"/>
      <c r="E3036" s="283"/>
    </row>
    <row r="3037" spans="1:5">
      <c r="A3037" s="180" t="s">
        <v>5812</v>
      </c>
      <c r="B3037" s="181" t="s">
        <v>5813</v>
      </c>
      <c r="C3037" s="182" t="s">
        <v>9</v>
      </c>
      <c r="D3037" s="284">
        <v>115.29</v>
      </c>
      <c r="E3037" s="283">
        <v>120.88</v>
      </c>
    </row>
    <row r="3038" spans="1:5">
      <c r="A3038" s="180" t="s">
        <v>5814</v>
      </c>
      <c r="B3038" s="181" t="s">
        <v>5815</v>
      </c>
      <c r="C3038" s="182" t="s">
        <v>9</v>
      </c>
      <c r="D3038" s="284">
        <v>144.49</v>
      </c>
      <c r="E3038" s="283">
        <v>150.63999999999999</v>
      </c>
    </row>
    <row r="3039" spans="1:5">
      <c r="A3039" s="180" t="s">
        <v>5816</v>
      </c>
      <c r="B3039" s="181" t="s">
        <v>5817</v>
      </c>
      <c r="C3039" s="182" t="s">
        <v>9</v>
      </c>
      <c r="D3039" s="284">
        <v>158.44999999999999</v>
      </c>
      <c r="E3039" s="283">
        <v>165.72</v>
      </c>
    </row>
    <row r="3040" spans="1:5">
      <c r="A3040" s="180" t="s">
        <v>5818</v>
      </c>
      <c r="B3040" s="181" t="s">
        <v>5819</v>
      </c>
      <c r="C3040" s="182" t="s">
        <v>9</v>
      </c>
      <c r="D3040" s="284">
        <v>199.18</v>
      </c>
      <c r="E3040" s="283">
        <v>207</v>
      </c>
    </row>
    <row r="3041" spans="1:5">
      <c r="A3041" s="180" t="s">
        <v>5820</v>
      </c>
      <c r="B3041" s="181" t="s">
        <v>5821</v>
      </c>
      <c r="C3041" s="182" t="s">
        <v>9</v>
      </c>
      <c r="D3041" s="284">
        <v>209.16</v>
      </c>
      <c r="E3041" s="283">
        <v>218.11</v>
      </c>
    </row>
    <row r="3042" spans="1:5">
      <c r="A3042" s="180" t="s">
        <v>5822</v>
      </c>
      <c r="B3042" s="181" t="s">
        <v>5823</v>
      </c>
      <c r="C3042" s="182" t="s">
        <v>9</v>
      </c>
      <c r="D3042" s="284">
        <v>245.87</v>
      </c>
      <c r="E3042" s="283">
        <v>255.94</v>
      </c>
    </row>
    <row r="3043" spans="1:5">
      <c r="A3043" s="180" t="s">
        <v>5824</v>
      </c>
      <c r="B3043" s="181" t="s">
        <v>5825</v>
      </c>
      <c r="C3043" s="182" t="s">
        <v>9</v>
      </c>
      <c r="D3043" s="284">
        <v>344.47</v>
      </c>
      <c r="E3043" s="283">
        <v>355.65</v>
      </c>
    </row>
    <row r="3044" spans="1:5">
      <c r="A3044" s="180" t="s">
        <v>5826</v>
      </c>
      <c r="B3044" s="181" t="s">
        <v>5827</v>
      </c>
      <c r="C3044" s="182" t="s">
        <v>9</v>
      </c>
      <c r="D3044" s="284">
        <v>396.99</v>
      </c>
      <c r="E3044" s="283">
        <v>409.57</v>
      </c>
    </row>
    <row r="3045" spans="1:5">
      <c r="A3045" s="180" t="s">
        <v>5828</v>
      </c>
      <c r="B3045" s="181" t="s">
        <v>5829</v>
      </c>
      <c r="C3045" s="182" t="s">
        <v>9</v>
      </c>
      <c r="D3045" s="284">
        <v>527.87</v>
      </c>
      <c r="E3045" s="283">
        <v>541.85</v>
      </c>
    </row>
    <row r="3046" spans="1:5">
      <c r="A3046" s="180" t="s">
        <v>5830</v>
      </c>
      <c r="B3046" s="181" t="s">
        <v>5831</v>
      </c>
      <c r="C3046" s="182" t="s">
        <v>9</v>
      </c>
      <c r="D3046" s="284">
        <v>818.36</v>
      </c>
      <c r="E3046" s="283">
        <v>833.73</v>
      </c>
    </row>
    <row r="3047" spans="1:5">
      <c r="A3047" s="180" t="s">
        <v>5832</v>
      </c>
      <c r="B3047" s="181" t="s">
        <v>5833</v>
      </c>
      <c r="C3047" s="182"/>
      <c r="D3047" s="284"/>
      <c r="E3047" s="283"/>
    </row>
    <row r="3048" spans="1:5">
      <c r="A3048" s="180" t="s">
        <v>5834</v>
      </c>
      <c r="B3048" s="181" t="s">
        <v>5835</v>
      </c>
      <c r="C3048" s="182" t="s">
        <v>6</v>
      </c>
      <c r="D3048" s="284">
        <v>104.22</v>
      </c>
      <c r="E3048" s="283">
        <v>105.9</v>
      </c>
    </row>
    <row r="3049" spans="1:5">
      <c r="A3049" s="180" t="s">
        <v>5836</v>
      </c>
      <c r="B3049" s="181" t="s">
        <v>5837</v>
      </c>
      <c r="C3049" s="182" t="s">
        <v>6</v>
      </c>
      <c r="D3049" s="284">
        <v>142.9</v>
      </c>
      <c r="E3049" s="283">
        <v>144.58000000000001</v>
      </c>
    </row>
    <row r="3050" spans="1:5">
      <c r="A3050" s="180" t="s">
        <v>5838</v>
      </c>
      <c r="B3050" s="181" t="s">
        <v>5839</v>
      </c>
      <c r="C3050" s="182" t="s">
        <v>6</v>
      </c>
      <c r="D3050" s="284">
        <v>156.79</v>
      </c>
      <c r="E3050" s="283">
        <v>159.02000000000001</v>
      </c>
    </row>
    <row r="3051" spans="1:5">
      <c r="A3051" s="180" t="s">
        <v>5840</v>
      </c>
      <c r="B3051" s="181" t="s">
        <v>5841</v>
      </c>
      <c r="C3051" s="182" t="s">
        <v>6</v>
      </c>
      <c r="D3051" s="284">
        <v>270.45</v>
      </c>
      <c r="E3051" s="283">
        <v>272.68</v>
      </c>
    </row>
    <row r="3052" spans="1:5">
      <c r="A3052" s="180" t="s">
        <v>5842</v>
      </c>
      <c r="B3052" s="181" t="s">
        <v>5843</v>
      </c>
      <c r="C3052" s="182" t="s">
        <v>6</v>
      </c>
      <c r="D3052" s="284">
        <v>137.15</v>
      </c>
      <c r="E3052" s="283">
        <v>138.83000000000001</v>
      </c>
    </row>
    <row r="3053" spans="1:5">
      <c r="A3053" s="180" t="s">
        <v>5844</v>
      </c>
      <c r="B3053" s="181" t="s">
        <v>5845</v>
      </c>
      <c r="C3053" s="182" t="s">
        <v>6</v>
      </c>
      <c r="D3053" s="284">
        <v>185.06</v>
      </c>
      <c r="E3053" s="283">
        <v>186.74</v>
      </c>
    </row>
    <row r="3054" spans="1:5">
      <c r="A3054" s="180" t="s">
        <v>5846</v>
      </c>
      <c r="B3054" s="181" t="s">
        <v>5847</v>
      </c>
      <c r="C3054" s="182" t="s">
        <v>6</v>
      </c>
      <c r="D3054" s="284">
        <v>243.84</v>
      </c>
      <c r="E3054" s="283">
        <v>246.07</v>
      </c>
    </row>
    <row r="3055" spans="1:5">
      <c r="A3055" s="180" t="s">
        <v>5848</v>
      </c>
      <c r="B3055" s="181" t="s">
        <v>5849</v>
      </c>
      <c r="C3055" s="182" t="s">
        <v>6</v>
      </c>
      <c r="D3055" s="284">
        <v>401.53</v>
      </c>
      <c r="E3055" s="283">
        <v>403.76</v>
      </c>
    </row>
    <row r="3056" spans="1:5">
      <c r="A3056" s="180" t="s">
        <v>5850</v>
      </c>
      <c r="B3056" s="181" t="s">
        <v>5851</v>
      </c>
      <c r="C3056" s="182" t="s">
        <v>6</v>
      </c>
      <c r="D3056" s="284">
        <v>95.58</v>
      </c>
      <c r="E3056" s="283">
        <v>97.26</v>
      </c>
    </row>
    <row r="3057" spans="1:5">
      <c r="A3057" s="180" t="s">
        <v>5852</v>
      </c>
      <c r="B3057" s="181" t="s">
        <v>5853</v>
      </c>
      <c r="C3057" s="182" t="s">
        <v>6</v>
      </c>
      <c r="D3057" s="284">
        <v>103.67</v>
      </c>
      <c r="E3057" s="283">
        <v>105.35</v>
      </c>
    </row>
    <row r="3058" spans="1:5">
      <c r="A3058" s="180" t="s">
        <v>5854</v>
      </c>
      <c r="B3058" s="181" t="s">
        <v>5855</v>
      </c>
      <c r="C3058" s="182" t="s">
        <v>6</v>
      </c>
      <c r="D3058" s="284">
        <v>136.72999999999999</v>
      </c>
      <c r="E3058" s="283">
        <v>138.96</v>
      </c>
    </row>
    <row r="3059" spans="1:5">
      <c r="A3059" s="180" t="s">
        <v>5856</v>
      </c>
      <c r="B3059" s="181" t="s">
        <v>5857</v>
      </c>
      <c r="C3059" s="182" t="s">
        <v>6</v>
      </c>
      <c r="D3059" s="284">
        <v>184.24</v>
      </c>
      <c r="E3059" s="283">
        <v>186.47</v>
      </c>
    </row>
    <row r="3060" spans="1:5">
      <c r="A3060" s="180" t="s">
        <v>5858</v>
      </c>
      <c r="B3060" s="181" t="s">
        <v>5859</v>
      </c>
      <c r="C3060" s="182" t="s">
        <v>6</v>
      </c>
      <c r="D3060" s="284">
        <v>77.41</v>
      </c>
      <c r="E3060" s="283">
        <v>79.09</v>
      </c>
    </row>
    <row r="3061" spans="1:5">
      <c r="A3061" s="180" t="s">
        <v>5860</v>
      </c>
      <c r="B3061" s="181" t="s">
        <v>5861</v>
      </c>
      <c r="C3061" s="182" t="s">
        <v>6</v>
      </c>
      <c r="D3061" s="284">
        <v>103.6</v>
      </c>
      <c r="E3061" s="283">
        <v>105.83</v>
      </c>
    </row>
    <row r="3062" spans="1:5">
      <c r="A3062" s="180" t="s">
        <v>5862</v>
      </c>
      <c r="B3062" s="181" t="s">
        <v>5863</v>
      </c>
      <c r="C3062" s="182" t="s">
        <v>6</v>
      </c>
      <c r="D3062" s="284">
        <v>164.91</v>
      </c>
      <c r="E3062" s="283">
        <v>166.59</v>
      </c>
    </row>
    <row r="3063" spans="1:5">
      <c r="A3063" s="180" t="s">
        <v>5864</v>
      </c>
      <c r="B3063" s="181" t="s">
        <v>5865</v>
      </c>
      <c r="C3063" s="182" t="s">
        <v>6</v>
      </c>
      <c r="D3063" s="284">
        <v>207.09</v>
      </c>
      <c r="E3063" s="283">
        <v>209.32</v>
      </c>
    </row>
    <row r="3064" spans="1:5">
      <c r="A3064" s="180" t="s">
        <v>5866</v>
      </c>
      <c r="B3064" s="181" t="s">
        <v>5867</v>
      </c>
      <c r="C3064" s="182" t="s">
        <v>6</v>
      </c>
      <c r="D3064" s="284">
        <v>223.4</v>
      </c>
      <c r="E3064" s="283">
        <v>225.63</v>
      </c>
    </row>
    <row r="3065" spans="1:5">
      <c r="A3065" s="180" t="s">
        <v>5868</v>
      </c>
      <c r="B3065" s="181" t="s">
        <v>5869</v>
      </c>
      <c r="C3065" s="182" t="s">
        <v>6</v>
      </c>
      <c r="D3065" s="284">
        <v>241.2</v>
      </c>
      <c r="E3065" s="283">
        <v>243.43</v>
      </c>
    </row>
    <row r="3066" spans="1:5">
      <c r="A3066" s="180" t="s">
        <v>5870</v>
      </c>
      <c r="B3066" s="181" t="s">
        <v>5871</v>
      </c>
      <c r="C3066" s="182" t="s">
        <v>6</v>
      </c>
      <c r="D3066" s="284">
        <v>273.25</v>
      </c>
      <c r="E3066" s="283">
        <v>275.48</v>
      </c>
    </row>
    <row r="3067" spans="1:5">
      <c r="A3067" s="180" t="s">
        <v>5872</v>
      </c>
      <c r="B3067" s="181" t="s">
        <v>5873</v>
      </c>
      <c r="C3067" s="182" t="s">
        <v>6</v>
      </c>
      <c r="D3067" s="284">
        <v>285.49</v>
      </c>
      <c r="E3067" s="283">
        <v>287.72000000000003</v>
      </c>
    </row>
    <row r="3068" spans="1:5">
      <c r="A3068" s="180" t="s">
        <v>5874</v>
      </c>
      <c r="B3068" s="181" t="s">
        <v>5875</v>
      </c>
      <c r="C3068" s="182" t="s">
        <v>6</v>
      </c>
      <c r="D3068" s="284">
        <v>388.14</v>
      </c>
      <c r="E3068" s="283">
        <v>390.94</v>
      </c>
    </row>
    <row r="3069" spans="1:5">
      <c r="A3069" s="180" t="s">
        <v>5876</v>
      </c>
      <c r="B3069" s="181" t="s">
        <v>5877</v>
      </c>
      <c r="C3069" s="182" t="s">
        <v>6</v>
      </c>
      <c r="D3069" s="284">
        <v>320.67</v>
      </c>
      <c r="E3069" s="283">
        <v>322.89999999999998</v>
      </c>
    </row>
    <row r="3070" spans="1:5">
      <c r="A3070" s="180" t="s">
        <v>5878</v>
      </c>
      <c r="B3070" s="181" t="s">
        <v>5879</v>
      </c>
      <c r="C3070" s="182" t="s">
        <v>6</v>
      </c>
      <c r="D3070" s="284">
        <v>158.5</v>
      </c>
      <c r="E3070" s="283">
        <v>160.18</v>
      </c>
    </row>
    <row r="3071" spans="1:5">
      <c r="A3071" s="180" t="s">
        <v>5880</v>
      </c>
      <c r="B3071" s="181" t="s">
        <v>5881</v>
      </c>
      <c r="C3071" s="182" t="s">
        <v>6</v>
      </c>
      <c r="D3071" s="284">
        <v>197.58</v>
      </c>
      <c r="E3071" s="283">
        <v>199.81</v>
      </c>
    </row>
    <row r="3072" spans="1:5">
      <c r="A3072" s="180" t="s">
        <v>5882</v>
      </c>
      <c r="B3072" s="181" t="s">
        <v>5883</v>
      </c>
      <c r="C3072" s="182" t="s">
        <v>6</v>
      </c>
      <c r="D3072" s="284">
        <v>231.53</v>
      </c>
      <c r="E3072" s="283">
        <v>233.76</v>
      </c>
    </row>
    <row r="3073" spans="1:5">
      <c r="A3073" s="180" t="s">
        <v>5884</v>
      </c>
      <c r="B3073" s="181" t="s">
        <v>5885</v>
      </c>
      <c r="C3073" s="182" t="s">
        <v>6</v>
      </c>
      <c r="D3073" s="284">
        <v>238.61</v>
      </c>
      <c r="E3073" s="283">
        <v>240.84</v>
      </c>
    </row>
    <row r="3074" spans="1:5">
      <c r="A3074" s="180" t="s">
        <v>5886</v>
      </c>
      <c r="B3074" s="181" t="s">
        <v>5887</v>
      </c>
      <c r="C3074" s="182" t="s">
        <v>6</v>
      </c>
      <c r="D3074" s="284">
        <v>246.06</v>
      </c>
      <c r="E3074" s="283">
        <v>248.29</v>
      </c>
    </row>
    <row r="3075" spans="1:5">
      <c r="A3075" s="180" t="s">
        <v>5888</v>
      </c>
      <c r="B3075" s="181" t="s">
        <v>5889</v>
      </c>
      <c r="C3075" s="182" t="s">
        <v>6</v>
      </c>
      <c r="D3075" s="284">
        <v>302.07</v>
      </c>
      <c r="E3075" s="283">
        <v>304.3</v>
      </c>
    </row>
    <row r="3076" spans="1:5">
      <c r="A3076" s="180" t="s">
        <v>5890</v>
      </c>
      <c r="B3076" s="181" t="s">
        <v>5891</v>
      </c>
      <c r="C3076" s="182" t="s">
        <v>6</v>
      </c>
      <c r="D3076" s="284">
        <v>75.569999999999993</v>
      </c>
      <c r="E3076" s="283">
        <v>77.8</v>
      </c>
    </row>
    <row r="3077" spans="1:5">
      <c r="A3077" s="180" t="s">
        <v>5892</v>
      </c>
      <c r="B3077" s="181" t="s">
        <v>5893</v>
      </c>
      <c r="C3077" s="182" t="s">
        <v>6</v>
      </c>
      <c r="D3077" s="284">
        <v>84.03</v>
      </c>
      <c r="E3077" s="283">
        <v>86.26</v>
      </c>
    </row>
    <row r="3078" spans="1:5">
      <c r="A3078" s="180" t="s">
        <v>5894</v>
      </c>
      <c r="B3078" s="181" t="s">
        <v>5895</v>
      </c>
      <c r="C3078" s="182" t="s">
        <v>6</v>
      </c>
      <c r="D3078" s="284">
        <v>182.27</v>
      </c>
      <c r="E3078" s="283">
        <v>185.07</v>
      </c>
    </row>
    <row r="3079" spans="1:5">
      <c r="A3079" s="180" t="s">
        <v>5896</v>
      </c>
      <c r="B3079" s="181" t="s">
        <v>5897</v>
      </c>
      <c r="C3079" s="182"/>
      <c r="D3079" s="284"/>
      <c r="E3079" s="283"/>
    </row>
    <row r="3080" spans="1:5">
      <c r="A3080" s="180" t="s">
        <v>5898</v>
      </c>
      <c r="B3080" s="181" t="s">
        <v>5899</v>
      </c>
      <c r="C3080" s="182" t="s">
        <v>9</v>
      </c>
      <c r="D3080" s="284">
        <v>93.54</v>
      </c>
      <c r="E3080" s="283">
        <v>95.38</v>
      </c>
    </row>
    <row r="3081" spans="1:5">
      <c r="A3081" s="180" t="s">
        <v>5900</v>
      </c>
      <c r="B3081" s="181" t="s">
        <v>5901</v>
      </c>
      <c r="C3081" s="182" t="s">
        <v>9</v>
      </c>
      <c r="D3081" s="284">
        <v>133.96</v>
      </c>
      <c r="E3081" s="283">
        <v>135.97</v>
      </c>
    </row>
    <row r="3082" spans="1:5">
      <c r="A3082" s="180" t="s">
        <v>5902</v>
      </c>
      <c r="B3082" s="181" t="s">
        <v>5903</v>
      </c>
      <c r="C3082" s="182" t="s">
        <v>9</v>
      </c>
      <c r="D3082" s="284">
        <v>163.56</v>
      </c>
      <c r="E3082" s="283">
        <v>166.07</v>
      </c>
    </row>
    <row r="3083" spans="1:5">
      <c r="A3083" s="180" t="s">
        <v>5904</v>
      </c>
      <c r="B3083" s="181" t="s">
        <v>5905</v>
      </c>
      <c r="C3083" s="182" t="s">
        <v>9</v>
      </c>
      <c r="D3083" s="284">
        <v>263.62</v>
      </c>
      <c r="E3083" s="283">
        <v>266.47000000000003</v>
      </c>
    </row>
    <row r="3084" spans="1:5">
      <c r="A3084" s="180" t="s">
        <v>5906</v>
      </c>
      <c r="B3084" s="181" t="s">
        <v>5907</v>
      </c>
      <c r="C3084" s="182" t="s">
        <v>9</v>
      </c>
      <c r="D3084" s="284">
        <v>294.18</v>
      </c>
      <c r="E3084" s="283">
        <v>297.02999999999997</v>
      </c>
    </row>
    <row r="3085" spans="1:5">
      <c r="A3085" s="180" t="s">
        <v>5908</v>
      </c>
      <c r="B3085" s="181" t="s">
        <v>5909</v>
      </c>
      <c r="C3085" s="182" t="s">
        <v>9</v>
      </c>
      <c r="D3085" s="284">
        <v>400.87</v>
      </c>
      <c r="E3085" s="283">
        <v>404.73</v>
      </c>
    </row>
    <row r="3086" spans="1:5">
      <c r="A3086" s="180" t="s">
        <v>5910</v>
      </c>
      <c r="B3086" s="181" t="s">
        <v>5911</v>
      </c>
      <c r="C3086" s="182" t="s">
        <v>9</v>
      </c>
      <c r="D3086" s="284">
        <v>522.75</v>
      </c>
      <c r="E3086" s="283">
        <v>527.28</v>
      </c>
    </row>
    <row r="3087" spans="1:5">
      <c r="A3087" s="180" t="s">
        <v>5912</v>
      </c>
      <c r="B3087" s="181" t="s">
        <v>5913</v>
      </c>
      <c r="C3087" s="182" t="s">
        <v>9</v>
      </c>
      <c r="D3087" s="284">
        <v>687.71</v>
      </c>
      <c r="E3087" s="283">
        <v>692.57</v>
      </c>
    </row>
    <row r="3088" spans="1:5">
      <c r="A3088" s="180" t="s">
        <v>5914</v>
      </c>
      <c r="B3088" s="181" t="s">
        <v>5915</v>
      </c>
      <c r="C3088" s="182" t="s">
        <v>9</v>
      </c>
      <c r="D3088" s="284">
        <v>870.68</v>
      </c>
      <c r="E3088" s="283">
        <v>876.21</v>
      </c>
    </row>
    <row r="3089" spans="1:5">
      <c r="A3089" s="180" t="s">
        <v>5916</v>
      </c>
      <c r="B3089" s="181" t="s">
        <v>5917</v>
      </c>
      <c r="C3089" s="182" t="s">
        <v>9</v>
      </c>
      <c r="D3089" s="284">
        <v>98.14</v>
      </c>
      <c r="E3089" s="283">
        <v>100.15</v>
      </c>
    </row>
    <row r="3090" spans="1:5">
      <c r="A3090" s="180" t="s">
        <v>5918</v>
      </c>
      <c r="B3090" s="181" t="s">
        <v>5919</v>
      </c>
      <c r="C3090" s="182" t="s">
        <v>9</v>
      </c>
      <c r="D3090" s="284">
        <v>120.41</v>
      </c>
      <c r="E3090" s="283">
        <v>122.92</v>
      </c>
    </row>
    <row r="3091" spans="1:5">
      <c r="A3091" s="180" t="s">
        <v>5920</v>
      </c>
      <c r="B3091" s="181" t="s">
        <v>5921</v>
      </c>
      <c r="C3091" s="182" t="s">
        <v>9</v>
      </c>
      <c r="D3091" s="284">
        <v>209.17</v>
      </c>
      <c r="E3091" s="283">
        <v>212.02</v>
      </c>
    </row>
    <row r="3092" spans="1:5">
      <c r="A3092" s="180" t="s">
        <v>5922</v>
      </c>
      <c r="B3092" s="181" t="s">
        <v>5923</v>
      </c>
      <c r="C3092" s="182" t="s">
        <v>9</v>
      </c>
      <c r="D3092" s="284">
        <v>274.47000000000003</v>
      </c>
      <c r="E3092" s="283">
        <v>277.32</v>
      </c>
    </row>
    <row r="3093" spans="1:5">
      <c r="A3093" s="180" t="s">
        <v>5924</v>
      </c>
      <c r="B3093" s="181" t="s">
        <v>5925</v>
      </c>
      <c r="C3093" s="182" t="s">
        <v>9</v>
      </c>
      <c r="D3093" s="284">
        <v>292.88</v>
      </c>
      <c r="E3093" s="283">
        <v>296.74</v>
      </c>
    </row>
    <row r="3094" spans="1:5">
      <c r="A3094" s="180" t="s">
        <v>5926</v>
      </c>
      <c r="B3094" s="181" t="s">
        <v>5927</v>
      </c>
      <c r="C3094" s="182" t="s">
        <v>9</v>
      </c>
      <c r="D3094" s="284">
        <v>435.76</v>
      </c>
      <c r="E3094" s="283">
        <v>440.29</v>
      </c>
    </row>
    <row r="3095" spans="1:5">
      <c r="A3095" s="180" t="s">
        <v>5928</v>
      </c>
      <c r="B3095" s="181" t="s">
        <v>5929</v>
      </c>
      <c r="C3095" s="182"/>
      <c r="D3095" s="284"/>
      <c r="E3095" s="283"/>
    </row>
    <row r="3096" spans="1:5">
      <c r="A3096" s="180" t="s">
        <v>5930</v>
      </c>
      <c r="B3096" s="181" t="s">
        <v>5931</v>
      </c>
      <c r="C3096" s="182" t="s">
        <v>9</v>
      </c>
      <c r="D3096" s="284">
        <v>105.6</v>
      </c>
      <c r="E3096" s="283">
        <v>109.29</v>
      </c>
    </row>
    <row r="3097" spans="1:5">
      <c r="A3097" s="180" t="s">
        <v>5932</v>
      </c>
      <c r="B3097" s="181" t="s">
        <v>5933</v>
      </c>
      <c r="C3097" s="182" t="s">
        <v>9</v>
      </c>
      <c r="D3097" s="284">
        <v>129.15</v>
      </c>
      <c r="E3097" s="283">
        <v>133.43</v>
      </c>
    </row>
    <row r="3098" spans="1:5">
      <c r="A3098" s="180" t="s">
        <v>5934</v>
      </c>
      <c r="B3098" s="181" t="s">
        <v>5935</v>
      </c>
      <c r="C3098" s="182" t="s">
        <v>9</v>
      </c>
      <c r="D3098" s="284">
        <v>109.62</v>
      </c>
      <c r="E3098" s="283">
        <v>113.31</v>
      </c>
    </row>
    <row r="3099" spans="1:5">
      <c r="A3099" s="180" t="s">
        <v>5936</v>
      </c>
      <c r="B3099" s="181" t="s">
        <v>5937</v>
      </c>
      <c r="C3099" s="182" t="s">
        <v>9</v>
      </c>
      <c r="D3099" s="284">
        <v>132.72</v>
      </c>
      <c r="E3099" s="283">
        <v>137</v>
      </c>
    </row>
    <row r="3100" spans="1:5">
      <c r="A3100" s="180" t="s">
        <v>5938</v>
      </c>
      <c r="B3100" s="181" t="s">
        <v>5939</v>
      </c>
      <c r="C3100" s="182" t="s">
        <v>9</v>
      </c>
      <c r="D3100" s="284">
        <v>178.6</v>
      </c>
      <c r="E3100" s="283">
        <v>183.9</v>
      </c>
    </row>
    <row r="3101" spans="1:5">
      <c r="A3101" s="180" t="s">
        <v>5940</v>
      </c>
      <c r="B3101" s="181" t="s">
        <v>5941</v>
      </c>
      <c r="C3101" s="182" t="s">
        <v>9</v>
      </c>
      <c r="D3101" s="284">
        <v>316.61</v>
      </c>
      <c r="E3101" s="283">
        <v>322.64</v>
      </c>
    </row>
    <row r="3102" spans="1:5">
      <c r="A3102" s="180" t="s">
        <v>5942</v>
      </c>
      <c r="B3102" s="181" t="s">
        <v>5943</v>
      </c>
      <c r="C3102" s="182" t="s">
        <v>9</v>
      </c>
      <c r="D3102" s="284">
        <v>474.08</v>
      </c>
      <c r="E3102" s="283">
        <v>481.84</v>
      </c>
    </row>
    <row r="3103" spans="1:5">
      <c r="A3103" s="180" t="s">
        <v>5944</v>
      </c>
      <c r="B3103" s="181" t="s">
        <v>5945</v>
      </c>
      <c r="C3103" s="182" t="s">
        <v>9</v>
      </c>
      <c r="D3103" s="284">
        <v>626.65</v>
      </c>
      <c r="E3103" s="283">
        <v>636.44000000000005</v>
      </c>
    </row>
    <row r="3104" spans="1:5">
      <c r="A3104" s="180" t="s">
        <v>5946</v>
      </c>
      <c r="B3104" s="181" t="s">
        <v>5947</v>
      </c>
      <c r="C3104" s="182" t="s">
        <v>9</v>
      </c>
      <c r="D3104" s="284">
        <v>939.6</v>
      </c>
      <c r="E3104" s="283">
        <v>954.22</v>
      </c>
    </row>
    <row r="3105" spans="1:5">
      <c r="A3105" s="180" t="s">
        <v>5948</v>
      </c>
      <c r="B3105" s="181" t="s">
        <v>5949</v>
      </c>
      <c r="C3105" s="182" t="s">
        <v>9</v>
      </c>
      <c r="D3105" s="284">
        <v>248.11</v>
      </c>
      <c r="E3105" s="283">
        <v>254.14</v>
      </c>
    </row>
    <row r="3106" spans="1:5">
      <c r="A3106" s="180" t="s">
        <v>5950</v>
      </c>
      <c r="B3106" s="181" t="s">
        <v>5951</v>
      </c>
      <c r="C3106" s="182" t="s">
        <v>9</v>
      </c>
      <c r="D3106" s="284">
        <v>470.09</v>
      </c>
      <c r="E3106" s="283">
        <v>477.85</v>
      </c>
    </row>
    <row r="3107" spans="1:5">
      <c r="A3107" s="180" t="s">
        <v>5952</v>
      </c>
      <c r="B3107" s="181" t="s">
        <v>5953</v>
      </c>
      <c r="C3107" s="182" t="s">
        <v>9</v>
      </c>
      <c r="D3107" s="284">
        <v>647.11</v>
      </c>
      <c r="E3107" s="283">
        <v>656.9</v>
      </c>
    </row>
    <row r="3108" spans="1:5">
      <c r="A3108" s="180" t="s">
        <v>5954</v>
      </c>
      <c r="B3108" s="181" t="s">
        <v>5955</v>
      </c>
      <c r="C3108" s="182" t="s">
        <v>9</v>
      </c>
      <c r="D3108" s="284">
        <v>360.77</v>
      </c>
      <c r="E3108" s="283">
        <v>366.8</v>
      </c>
    </row>
    <row r="3109" spans="1:5">
      <c r="A3109" s="180" t="s">
        <v>5956</v>
      </c>
      <c r="B3109" s="181" t="s">
        <v>5957</v>
      </c>
      <c r="C3109" s="182" t="s">
        <v>9</v>
      </c>
      <c r="D3109" s="284">
        <v>560.1</v>
      </c>
      <c r="E3109" s="283">
        <v>567.86</v>
      </c>
    </row>
    <row r="3110" spans="1:5">
      <c r="A3110" s="180" t="s">
        <v>5958</v>
      </c>
      <c r="B3110" s="181" t="s">
        <v>5959</v>
      </c>
      <c r="C3110" s="182" t="s">
        <v>9</v>
      </c>
      <c r="D3110" s="284">
        <v>804.8</v>
      </c>
      <c r="E3110" s="283">
        <v>814.59</v>
      </c>
    </row>
    <row r="3111" spans="1:5">
      <c r="A3111" s="180" t="s">
        <v>5960</v>
      </c>
      <c r="B3111" s="181" t="s">
        <v>5961</v>
      </c>
      <c r="C3111" s="182" t="s">
        <v>9</v>
      </c>
      <c r="D3111" s="284">
        <v>68.430000000000007</v>
      </c>
      <c r="E3111" s="283">
        <v>72.010000000000005</v>
      </c>
    </row>
    <row r="3112" spans="1:5">
      <c r="A3112" s="180" t="s">
        <v>5962</v>
      </c>
      <c r="B3112" s="181" t="s">
        <v>5963</v>
      </c>
      <c r="C3112" s="182" t="s">
        <v>9</v>
      </c>
      <c r="D3112" s="284">
        <v>88.22</v>
      </c>
      <c r="E3112" s="283">
        <v>92.78</v>
      </c>
    </row>
    <row r="3113" spans="1:5">
      <c r="A3113" s="180" t="s">
        <v>5964</v>
      </c>
      <c r="B3113" s="181" t="s">
        <v>5965</v>
      </c>
      <c r="C3113" s="182" t="s">
        <v>9</v>
      </c>
      <c r="D3113" s="284">
        <v>153.57</v>
      </c>
      <c r="E3113" s="283">
        <v>161.27000000000001</v>
      </c>
    </row>
    <row r="3114" spans="1:5">
      <c r="A3114" s="180" t="s">
        <v>5966</v>
      </c>
      <c r="B3114" s="181" t="s">
        <v>5967</v>
      </c>
      <c r="C3114" s="182" t="s">
        <v>9</v>
      </c>
      <c r="D3114" s="284">
        <v>1391.36</v>
      </c>
      <c r="E3114" s="283">
        <v>1413.29</v>
      </c>
    </row>
    <row r="3115" spans="1:5">
      <c r="A3115" s="180" t="s">
        <v>5968</v>
      </c>
      <c r="B3115" s="181" t="s">
        <v>5969</v>
      </c>
      <c r="C3115" s="182" t="s">
        <v>9</v>
      </c>
      <c r="D3115" s="284">
        <v>181.08</v>
      </c>
      <c r="E3115" s="283">
        <v>185.36</v>
      </c>
    </row>
    <row r="3116" spans="1:5">
      <c r="A3116" s="180" t="s">
        <v>5970</v>
      </c>
      <c r="B3116" s="181" t="s">
        <v>5971</v>
      </c>
      <c r="C3116" s="182" t="s">
        <v>9</v>
      </c>
      <c r="D3116" s="284">
        <v>149.19</v>
      </c>
      <c r="E3116" s="283">
        <v>153.47</v>
      </c>
    </row>
    <row r="3117" spans="1:5">
      <c r="A3117" s="180" t="s">
        <v>5972</v>
      </c>
      <c r="B3117" s="181" t="s">
        <v>5973</v>
      </c>
      <c r="C3117" s="182" t="s">
        <v>9</v>
      </c>
      <c r="D3117" s="284">
        <v>193.34</v>
      </c>
      <c r="E3117" s="283">
        <v>197.62</v>
      </c>
    </row>
    <row r="3118" spans="1:5">
      <c r="A3118" s="180" t="s">
        <v>5974</v>
      </c>
      <c r="B3118" s="181" t="s">
        <v>5975</v>
      </c>
      <c r="C3118" s="182" t="s">
        <v>9</v>
      </c>
      <c r="D3118" s="284">
        <v>325.81</v>
      </c>
      <c r="E3118" s="283">
        <v>332.56</v>
      </c>
    </row>
    <row r="3119" spans="1:5">
      <c r="A3119" s="180" t="s">
        <v>5976</v>
      </c>
      <c r="B3119" s="181" t="s">
        <v>5977</v>
      </c>
      <c r="C3119" s="182" t="s">
        <v>9</v>
      </c>
      <c r="D3119" s="284">
        <v>198.91</v>
      </c>
      <c r="E3119" s="283">
        <v>204.21</v>
      </c>
    </row>
    <row r="3120" spans="1:5">
      <c r="A3120" s="180" t="s">
        <v>5978</v>
      </c>
      <c r="B3120" s="181" t="s">
        <v>5979</v>
      </c>
      <c r="C3120" s="182" t="s">
        <v>9</v>
      </c>
      <c r="D3120" s="284">
        <v>555.29999999999995</v>
      </c>
      <c r="E3120" s="283">
        <v>564.07000000000005</v>
      </c>
    </row>
    <row r="3121" spans="1:5">
      <c r="A3121" s="180" t="s">
        <v>5980</v>
      </c>
      <c r="B3121" s="181" t="s">
        <v>5981</v>
      </c>
      <c r="C3121" s="182" t="s">
        <v>9</v>
      </c>
      <c r="D3121" s="284">
        <v>149.29</v>
      </c>
      <c r="E3121" s="283">
        <v>152.97999999999999</v>
      </c>
    </row>
    <row r="3122" spans="1:5">
      <c r="A3122" s="180" t="s">
        <v>5982</v>
      </c>
      <c r="B3122" s="181" t="s">
        <v>5983</v>
      </c>
      <c r="C3122" s="182" t="s">
        <v>9</v>
      </c>
      <c r="D3122" s="284">
        <v>138.15</v>
      </c>
      <c r="E3122" s="283">
        <v>141.84</v>
      </c>
    </row>
    <row r="3123" spans="1:5">
      <c r="A3123" s="180" t="s">
        <v>5984</v>
      </c>
      <c r="B3123" s="181" t="s">
        <v>5985</v>
      </c>
      <c r="C3123" s="182" t="s">
        <v>9</v>
      </c>
      <c r="D3123" s="284">
        <v>37.020000000000003</v>
      </c>
      <c r="E3123" s="283">
        <v>38.32</v>
      </c>
    </row>
    <row r="3124" spans="1:5">
      <c r="A3124" s="180" t="s">
        <v>5986</v>
      </c>
      <c r="B3124" s="181" t="s">
        <v>5987</v>
      </c>
      <c r="C3124" s="182"/>
      <c r="D3124" s="284"/>
      <c r="E3124" s="283"/>
    </row>
    <row r="3125" spans="1:5">
      <c r="A3125" s="180" t="s">
        <v>5988</v>
      </c>
      <c r="B3125" s="181" t="s">
        <v>5989</v>
      </c>
      <c r="C3125" s="182" t="s">
        <v>9</v>
      </c>
      <c r="D3125" s="284">
        <v>9.3000000000000007</v>
      </c>
      <c r="E3125" s="283">
        <v>9.49</v>
      </c>
    </row>
    <row r="3126" spans="1:5">
      <c r="A3126" s="180" t="s">
        <v>5990</v>
      </c>
      <c r="B3126" s="181" t="s">
        <v>5991</v>
      </c>
      <c r="C3126" s="182" t="s">
        <v>9</v>
      </c>
      <c r="D3126" s="284">
        <v>10.1</v>
      </c>
      <c r="E3126" s="283">
        <v>10.29</v>
      </c>
    </row>
    <row r="3127" spans="1:5">
      <c r="A3127" s="180" t="s">
        <v>5992</v>
      </c>
      <c r="B3127" s="181" t="s">
        <v>5993</v>
      </c>
      <c r="C3127" s="182" t="s">
        <v>9</v>
      </c>
      <c r="D3127" s="284">
        <v>13.05</v>
      </c>
      <c r="E3127" s="283">
        <v>13.24</v>
      </c>
    </row>
    <row r="3128" spans="1:5">
      <c r="A3128" s="180" t="s">
        <v>5994</v>
      </c>
      <c r="B3128" s="181" t="s">
        <v>5995</v>
      </c>
      <c r="C3128" s="182" t="s">
        <v>9</v>
      </c>
      <c r="D3128" s="284">
        <v>24.37</v>
      </c>
      <c r="E3128" s="283">
        <v>24.56</v>
      </c>
    </row>
    <row r="3129" spans="1:5">
      <c r="A3129" s="180" t="s">
        <v>5996</v>
      </c>
      <c r="B3129" s="181" t="s">
        <v>5997</v>
      </c>
      <c r="C3129" s="182" t="s">
        <v>9</v>
      </c>
      <c r="D3129" s="284">
        <v>35.17</v>
      </c>
      <c r="E3129" s="283">
        <v>35.36</v>
      </c>
    </row>
    <row r="3130" spans="1:5">
      <c r="A3130" s="180" t="s">
        <v>5998</v>
      </c>
      <c r="B3130" s="181" t="s">
        <v>5999</v>
      </c>
      <c r="C3130" s="182" t="s">
        <v>9</v>
      </c>
      <c r="D3130" s="284">
        <v>82.39</v>
      </c>
      <c r="E3130" s="283">
        <v>82.68</v>
      </c>
    </row>
    <row r="3131" spans="1:5">
      <c r="A3131" s="180" t="s">
        <v>6000</v>
      </c>
      <c r="B3131" s="181" t="s">
        <v>6001</v>
      </c>
      <c r="C3131" s="182" t="s">
        <v>9</v>
      </c>
      <c r="D3131" s="284">
        <v>108.83</v>
      </c>
      <c r="E3131" s="283">
        <v>109.12</v>
      </c>
    </row>
    <row r="3132" spans="1:5">
      <c r="A3132" s="180" t="s">
        <v>6002</v>
      </c>
      <c r="B3132" s="181" t="s">
        <v>6003</v>
      </c>
      <c r="C3132" s="182" t="s">
        <v>9</v>
      </c>
      <c r="D3132" s="284">
        <v>161.06</v>
      </c>
      <c r="E3132" s="283">
        <v>161.35</v>
      </c>
    </row>
    <row r="3133" spans="1:5">
      <c r="A3133" s="180" t="s">
        <v>6004</v>
      </c>
      <c r="B3133" s="181" t="s">
        <v>6005</v>
      </c>
      <c r="C3133" s="182" t="s">
        <v>9</v>
      </c>
      <c r="D3133" s="284">
        <v>315.88</v>
      </c>
      <c r="E3133" s="283">
        <v>316.17</v>
      </c>
    </row>
    <row r="3134" spans="1:5">
      <c r="A3134" s="180" t="s">
        <v>6006</v>
      </c>
      <c r="B3134" s="181" t="s">
        <v>6007</v>
      </c>
      <c r="C3134" s="182" t="s">
        <v>9</v>
      </c>
      <c r="D3134" s="284">
        <v>403.9</v>
      </c>
      <c r="E3134" s="283">
        <v>404.19</v>
      </c>
    </row>
    <row r="3135" spans="1:5">
      <c r="A3135" s="180" t="s">
        <v>6008</v>
      </c>
      <c r="B3135" s="181" t="s">
        <v>6009</v>
      </c>
      <c r="C3135" s="182" t="s">
        <v>9</v>
      </c>
      <c r="D3135" s="284">
        <v>554.69000000000005</v>
      </c>
      <c r="E3135" s="283">
        <v>554.98</v>
      </c>
    </row>
    <row r="3136" spans="1:5">
      <c r="A3136" s="180" t="s">
        <v>6010</v>
      </c>
      <c r="B3136" s="181" t="s">
        <v>6011</v>
      </c>
      <c r="C3136" s="182" t="s">
        <v>9</v>
      </c>
      <c r="D3136" s="284">
        <v>930.19</v>
      </c>
      <c r="E3136" s="283">
        <v>930.48</v>
      </c>
    </row>
    <row r="3137" spans="1:5">
      <c r="A3137" s="180" t="s">
        <v>6012</v>
      </c>
      <c r="B3137" s="181" t="s">
        <v>6013</v>
      </c>
      <c r="C3137" s="182" t="s">
        <v>9</v>
      </c>
      <c r="D3137" s="284">
        <v>1285.6099999999999</v>
      </c>
      <c r="E3137" s="283">
        <v>1285.9000000000001</v>
      </c>
    </row>
    <row r="3138" spans="1:5">
      <c r="A3138" s="180" t="s">
        <v>6014</v>
      </c>
      <c r="B3138" s="181" t="s">
        <v>6015</v>
      </c>
      <c r="C3138" s="182"/>
      <c r="D3138" s="284"/>
      <c r="E3138" s="283"/>
    </row>
    <row r="3139" spans="1:5">
      <c r="A3139" s="180" t="s">
        <v>6016</v>
      </c>
      <c r="B3139" s="181" t="s">
        <v>6017</v>
      </c>
      <c r="C3139" s="182" t="s">
        <v>9</v>
      </c>
      <c r="D3139" s="284">
        <v>637.45000000000005</v>
      </c>
      <c r="E3139" s="283">
        <v>641.38</v>
      </c>
    </row>
    <row r="3140" spans="1:5">
      <c r="A3140" s="180" t="s">
        <v>6018</v>
      </c>
      <c r="B3140" s="181" t="s">
        <v>6019</v>
      </c>
      <c r="C3140" s="182" t="s">
        <v>9</v>
      </c>
      <c r="D3140" s="284">
        <v>729.71</v>
      </c>
      <c r="E3140" s="283">
        <v>733.64</v>
      </c>
    </row>
    <row r="3141" spans="1:5">
      <c r="A3141" s="180" t="s">
        <v>6020</v>
      </c>
      <c r="B3141" s="181" t="s">
        <v>6021</v>
      </c>
      <c r="C3141" s="182" t="s">
        <v>9</v>
      </c>
      <c r="D3141" s="284">
        <v>915.93</v>
      </c>
      <c r="E3141" s="283">
        <v>919.86</v>
      </c>
    </row>
    <row r="3142" spans="1:5">
      <c r="A3142" s="180" t="s">
        <v>6022</v>
      </c>
      <c r="B3142" s="181" t="s">
        <v>6023</v>
      </c>
      <c r="C3142" s="182" t="s">
        <v>9</v>
      </c>
      <c r="D3142" s="284">
        <v>1361.69</v>
      </c>
      <c r="E3142" s="283">
        <v>1365.62</v>
      </c>
    </row>
    <row r="3143" spans="1:5">
      <c r="A3143" s="180" t="s">
        <v>6024</v>
      </c>
      <c r="B3143" s="181" t="s">
        <v>6025</v>
      </c>
      <c r="C3143" s="182" t="s">
        <v>9</v>
      </c>
      <c r="D3143" s="284">
        <v>1096.83</v>
      </c>
      <c r="E3143" s="283">
        <v>1100.76</v>
      </c>
    </row>
    <row r="3144" spans="1:5">
      <c r="A3144" s="180" t="s">
        <v>6026</v>
      </c>
      <c r="B3144" s="181" t="s">
        <v>6027</v>
      </c>
      <c r="C3144" s="182" t="s">
        <v>9</v>
      </c>
      <c r="D3144" s="284">
        <v>576.54999999999995</v>
      </c>
      <c r="E3144" s="283">
        <v>580.48</v>
      </c>
    </row>
    <row r="3145" spans="1:5">
      <c r="A3145" s="180" t="s">
        <v>6028</v>
      </c>
      <c r="B3145" s="181" t="s">
        <v>6029</v>
      </c>
      <c r="C3145" s="182" t="s">
        <v>9</v>
      </c>
      <c r="D3145" s="284">
        <v>591.73</v>
      </c>
      <c r="E3145" s="283">
        <v>595.66</v>
      </c>
    </row>
    <row r="3146" spans="1:5">
      <c r="A3146" s="180" t="s">
        <v>6030</v>
      </c>
      <c r="B3146" s="181" t="s">
        <v>6031</v>
      </c>
      <c r="C3146" s="182" t="s">
        <v>9</v>
      </c>
      <c r="D3146" s="284">
        <v>680.22</v>
      </c>
      <c r="E3146" s="283">
        <v>684.15</v>
      </c>
    </row>
    <row r="3147" spans="1:5">
      <c r="A3147" s="180" t="s">
        <v>6032</v>
      </c>
      <c r="B3147" s="181" t="s">
        <v>6033</v>
      </c>
      <c r="C3147" s="182" t="s">
        <v>9</v>
      </c>
      <c r="D3147" s="284">
        <v>808.32</v>
      </c>
      <c r="E3147" s="283">
        <v>812.25</v>
      </c>
    </row>
    <row r="3148" spans="1:5">
      <c r="A3148" s="180" t="s">
        <v>6034</v>
      </c>
      <c r="B3148" s="181" t="s">
        <v>6035</v>
      </c>
      <c r="C3148" s="182" t="s">
        <v>9</v>
      </c>
      <c r="D3148" s="284">
        <v>1005.13</v>
      </c>
      <c r="E3148" s="283">
        <v>1009.06</v>
      </c>
    </row>
    <row r="3149" spans="1:5">
      <c r="A3149" s="180" t="s">
        <v>6036</v>
      </c>
      <c r="B3149" s="181" t="s">
        <v>6037</v>
      </c>
      <c r="C3149" s="182" t="s">
        <v>9</v>
      </c>
      <c r="D3149" s="284">
        <v>1200.54</v>
      </c>
      <c r="E3149" s="283">
        <v>1204.47</v>
      </c>
    </row>
    <row r="3150" spans="1:5">
      <c r="A3150" s="180" t="s">
        <v>6038</v>
      </c>
      <c r="B3150" s="181" t="s">
        <v>6039</v>
      </c>
      <c r="C3150" s="182" t="s">
        <v>9</v>
      </c>
      <c r="D3150" s="284">
        <v>1521.39</v>
      </c>
      <c r="E3150" s="283">
        <v>1525.32</v>
      </c>
    </row>
    <row r="3151" spans="1:5">
      <c r="A3151" s="180" t="s">
        <v>6040</v>
      </c>
      <c r="B3151" s="181" t="s">
        <v>6041</v>
      </c>
      <c r="C3151" s="182"/>
      <c r="D3151" s="284"/>
      <c r="E3151" s="283"/>
    </row>
    <row r="3152" spans="1:5">
      <c r="A3152" s="180" t="s">
        <v>6042</v>
      </c>
      <c r="B3152" s="181" t="s">
        <v>6043</v>
      </c>
      <c r="C3152" s="182" t="s">
        <v>9</v>
      </c>
      <c r="D3152" s="284">
        <v>140.85</v>
      </c>
      <c r="E3152" s="283">
        <v>143.22</v>
      </c>
    </row>
    <row r="3153" spans="1:5">
      <c r="A3153" s="180" t="s">
        <v>6044</v>
      </c>
      <c r="B3153" s="181" t="s">
        <v>6045</v>
      </c>
      <c r="C3153" s="182" t="s">
        <v>9</v>
      </c>
      <c r="D3153" s="284">
        <v>212.94</v>
      </c>
      <c r="E3153" s="283">
        <v>216.09</v>
      </c>
    </row>
    <row r="3154" spans="1:5">
      <c r="A3154" s="180" t="s">
        <v>6046</v>
      </c>
      <c r="B3154" s="181" t="s">
        <v>6047</v>
      </c>
      <c r="C3154" s="182" t="s">
        <v>9</v>
      </c>
      <c r="D3154" s="284">
        <v>253.37</v>
      </c>
      <c r="E3154" s="283">
        <v>256.52</v>
      </c>
    </row>
    <row r="3155" spans="1:5">
      <c r="A3155" s="180" t="s">
        <v>6048</v>
      </c>
      <c r="B3155" s="181" t="s">
        <v>6049</v>
      </c>
      <c r="C3155" s="182"/>
      <c r="D3155" s="284"/>
      <c r="E3155" s="283"/>
    </row>
    <row r="3156" spans="1:5">
      <c r="A3156" s="180" t="s">
        <v>6050</v>
      </c>
      <c r="B3156" s="181" t="s">
        <v>6051</v>
      </c>
      <c r="C3156" s="182" t="s">
        <v>9</v>
      </c>
      <c r="D3156" s="284">
        <v>755.77</v>
      </c>
      <c r="E3156" s="283">
        <v>760.26</v>
      </c>
    </row>
    <row r="3157" spans="1:5">
      <c r="A3157" s="180" t="s">
        <v>6052</v>
      </c>
      <c r="B3157" s="181" t="s">
        <v>6053</v>
      </c>
      <c r="C3157" s="182" t="s">
        <v>9</v>
      </c>
      <c r="D3157" s="284">
        <v>749.32</v>
      </c>
      <c r="E3157" s="283">
        <v>753.81</v>
      </c>
    </row>
    <row r="3158" spans="1:5">
      <c r="A3158" s="180" t="s">
        <v>6054</v>
      </c>
      <c r="B3158" s="181" t="s">
        <v>6055</v>
      </c>
      <c r="C3158" s="182" t="s">
        <v>9</v>
      </c>
      <c r="D3158" s="284">
        <v>733.36</v>
      </c>
      <c r="E3158" s="283">
        <v>737.85</v>
      </c>
    </row>
    <row r="3159" spans="1:5">
      <c r="A3159" s="180" t="s">
        <v>6056</v>
      </c>
      <c r="B3159" s="181" t="s">
        <v>6057</v>
      </c>
      <c r="C3159" s="182" t="s">
        <v>9</v>
      </c>
      <c r="D3159" s="284">
        <v>865.38</v>
      </c>
      <c r="E3159" s="283">
        <v>869.87</v>
      </c>
    </row>
    <row r="3160" spans="1:5">
      <c r="A3160" s="180" t="s">
        <v>6058</v>
      </c>
      <c r="B3160" s="181" t="s">
        <v>6059</v>
      </c>
      <c r="C3160" s="182" t="s">
        <v>9</v>
      </c>
      <c r="D3160" s="284">
        <v>1146.76</v>
      </c>
      <c r="E3160" s="283">
        <v>1151.58</v>
      </c>
    </row>
    <row r="3161" spans="1:5">
      <c r="A3161" s="180" t="s">
        <v>6060</v>
      </c>
      <c r="B3161" s="181" t="s">
        <v>6061</v>
      </c>
      <c r="C3161" s="182" t="s">
        <v>9</v>
      </c>
      <c r="D3161" s="284">
        <v>1287.55</v>
      </c>
      <c r="E3161" s="283">
        <v>1292.3699999999999</v>
      </c>
    </row>
    <row r="3162" spans="1:5">
      <c r="A3162" s="180" t="s">
        <v>6062</v>
      </c>
      <c r="B3162" s="181" t="s">
        <v>6063</v>
      </c>
      <c r="C3162" s="182" t="s">
        <v>6</v>
      </c>
      <c r="D3162" s="284">
        <v>159.78</v>
      </c>
      <c r="E3162" s="283">
        <v>162.24</v>
      </c>
    </row>
    <row r="3163" spans="1:5">
      <c r="A3163" s="180" t="s">
        <v>6064</v>
      </c>
      <c r="B3163" s="181" t="s">
        <v>6065</v>
      </c>
      <c r="C3163" s="182" t="s">
        <v>6</v>
      </c>
      <c r="D3163" s="284">
        <v>192.66</v>
      </c>
      <c r="E3163" s="283">
        <v>195.12</v>
      </c>
    </row>
    <row r="3164" spans="1:5">
      <c r="A3164" s="180" t="s">
        <v>6066</v>
      </c>
      <c r="B3164" s="181" t="s">
        <v>6067</v>
      </c>
      <c r="C3164" s="182" t="s">
        <v>6</v>
      </c>
      <c r="D3164" s="284">
        <v>240.88</v>
      </c>
      <c r="E3164" s="283">
        <v>243.57</v>
      </c>
    </row>
    <row r="3165" spans="1:5">
      <c r="A3165" s="180" t="s">
        <v>6068</v>
      </c>
      <c r="B3165" s="181" t="s">
        <v>6069</v>
      </c>
      <c r="C3165" s="182" t="s">
        <v>6</v>
      </c>
      <c r="D3165" s="284">
        <v>353.86</v>
      </c>
      <c r="E3165" s="283">
        <v>356.76</v>
      </c>
    </row>
    <row r="3166" spans="1:5">
      <c r="A3166" s="180" t="s">
        <v>6070</v>
      </c>
      <c r="B3166" s="181" t="s">
        <v>6071</v>
      </c>
      <c r="C3166" s="182" t="s">
        <v>6</v>
      </c>
      <c r="D3166" s="284">
        <v>437.42</v>
      </c>
      <c r="E3166" s="283">
        <v>440.55</v>
      </c>
    </row>
    <row r="3167" spans="1:5">
      <c r="A3167" s="180" t="s">
        <v>6072</v>
      </c>
      <c r="B3167" s="181" t="s">
        <v>6073</v>
      </c>
      <c r="C3167" s="182" t="s">
        <v>6</v>
      </c>
      <c r="D3167" s="284">
        <v>617.77</v>
      </c>
      <c r="E3167" s="283">
        <v>621.13</v>
      </c>
    </row>
    <row r="3168" spans="1:5">
      <c r="A3168" s="180" t="s">
        <v>6074</v>
      </c>
      <c r="B3168" s="181" t="s">
        <v>6075</v>
      </c>
      <c r="C3168" s="182" t="s">
        <v>6</v>
      </c>
      <c r="D3168" s="284">
        <v>788.58</v>
      </c>
      <c r="E3168" s="283">
        <v>792.16</v>
      </c>
    </row>
    <row r="3169" spans="1:5">
      <c r="A3169" s="180" t="s">
        <v>6076</v>
      </c>
      <c r="B3169" s="181" t="s">
        <v>6077</v>
      </c>
      <c r="C3169" s="182" t="s">
        <v>6</v>
      </c>
      <c r="D3169" s="284">
        <v>320.92</v>
      </c>
      <c r="E3169" s="283">
        <v>324.05</v>
      </c>
    </row>
    <row r="3170" spans="1:5">
      <c r="A3170" s="180" t="s">
        <v>6078</v>
      </c>
      <c r="B3170" s="181" t="s">
        <v>6079</v>
      </c>
      <c r="C3170" s="182" t="s">
        <v>6</v>
      </c>
      <c r="D3170" s="284">
        <v>330.09</v>
      </c>
      <c r="E3170" s="283">
        <v>332.55</v>
      </c>
    </row>
    <row r="3171" spans="1:5">
      <c r="A3171" s="180" t="s">
        <v>6080</v>
      </c>
      <c r="B3171" s="181" t="s">
        <v>6081</v>
      </c>
      <c r="C3171" s="182" t="s">
        <v>6</v>
      </c>
      <c r="D3171" s="284">
        <v>447.45</v>
      </c>
      <c r="E3171" s="283">
        <v>450.58</v>
      </c>
    </row>
    <row r="3172" spans="1:5">
      <c r="A3172" s="180" t="s">
        <v>6082</v>
      </c>
      <c r="B3172" s="181" t="s">
        <v>6083</v>
      </c>
      <c r="C3172" s="182" t="s">
        <v>6</v>
      </c>
      <c r="D3172" s="284">
        <v>771.15</v>
      </c>
      <c r="E3172" s="283">
        <v>774.73</v>
      </c>
    </row>
    <row r="3173" spans="1:5">
      <c r="A3173" s="180" t="s">
        <v>6084</v>
      </c>
      <c r="B3173" s="181" t="s">
        <v>6085</v>
      </c>
      <c r="C3173" s="182" t="s">
        <v>6</v>
      </c>
      <c r="D3173" s="284">
        <v>576</v>
      </c>
      <c r="E3173" s="283">
        <v>578.69000000000005</v>
      </c>
    </row>
    <row r="3174" spans="1:5">
      <c r="A3174" s="180" t="s">
        <v>6086</v>
      </c>
      <c r="B3174" s="181" t="s">
        <v>6087</v>
      </c>
      <c r="C3174" s="182" t="s">
        <v>6</v>
      </c>
      <c r="D3174" s="284">
        <v>683.84</v>
      </c>
      <c r="E3174" s="283">
        <v>686.97</v>
      </c>
    </row>
    <row r="3175" spans="1:5">
      <c r="A3175" s="180" t="s">
        <v>6088</v>
      </c>
      <c r="B3175" s="181" t="s">
        <v>6089</v>
      </c>
      <c r="C3175" s="182" t="s">
        <v>6</v>
      </c>
      <c r="D3175" s="284">
        <v>1153.68</v>
      </c>
      <c r="E3175" s="283">
        <v>1157.26</v>
      </c>
    </row>
    <row r="3176" spans="1:5">
      <c r="A3176" s="180" t="s">
        <v>6090</v>
      </c>
      <c r="B3176" s="181" t="s">
        <v>6091</v>
      </c>
      <c r="C3176" s="182" t="s">
        <v>6</v>
      </c>
      <c r="D3176" s="284">
        <v>516.32000000000005</v>
      </c>
      <c r="E3176" s="283">
        <v>518.78</v>
      </c>
    </row>
    <row r="3177" spans="1:5">
      <c r="A3177" s="180" t="s">
        <v>6092</v>
      </c>
      <c r="B3177" s="181" t="s">
        <v>6093</v>
      </c>
      <c r="C3177" s="182" t="s">
        <v>6</v>
      </c>
      <c r="D3177" s="284">
        <v>532.58000000000004</v>
      </c>
      <c r="E3177" s="283">
        <v>535.27</v>
      </c>
    </row>
    <row r="3178" spans="1:5">
      <c r="A3178" s="180" t="s">
        <v>6094</v>
      </c>
      <c r="B3178" s="181" t="s">
        <v>6095</v>
      </c>
      <c r="C3178" s="182"/>
      <c r="D3178" s="284"/>
      <c r="E3178" s="283"/>
    </row>
    <row r="3179" spans="1:5">
      <c r="A3179" s="180" t="s">
        <v>6096</v>
      </c>
      <c r="B3179" s="181" t="s">
        <v>6097</v>
      </c>
      <c r="C3179" s="182" t="s">
        <v>6</v>
      </c>
      <c r="D3179" s="284">
        <v>462.01</v>
      </c>
      <c r="E3179" s="283">
        <v>465.14</v>
      </c>
    </row>
    <row r="3180" spans="1:5">
      <c r="A3180" s="180" t="s">
        <v>6098</v>
      </c>
      <c r="B3180" s="181" t="s">
        <v>6099</v>
      </c>
      <c r="C3180" s="182" t="s">
        <v>6</v>
      </c>
      <c r="D3180" s="284">
        <v>686.7</v>
      </c>
      <c r="E3180" s="283">
        <v>690.28</v>
      </c>
    </row>
    <row r="3181" spans="1:5">
      <c r="A3181" s="180" t="s">
        <v>6100</v>
      </c>
      <c r="B3181" s="181" t="s">
        <v>6101</v>
      </c>
      <c r="C3181" s="182" t="s">
        <v>6</v>
      </c>
      <c r="D3181" s="284">
        <v>997.62</v>
      </c>
      <c r="E3181" s="283">
        <v>1001.64</v>
      </c>
    </row>
    <row r="3182" spans="1:5">
      <c r="A3182" s="180" t="s">
        <v>6102</v>
      </c>
      <c r="B3182" s="181" t="s">
        <v>6103</v>
      </c>
      <c r="C3182" s="182" t="s">
        <v>6</v>
      </c>
      <c r="D3182" s="284">
        <v>1637.85</v>
      </c>
      <c r="E3182" s="283">
        <v>1642.33</v>
      </c>
    </row>
    <row r="3183" spans="1:5">
      <c r="A3183" s="180" t="s">
        <v>6104</v>
      </c>
      <c r="B3183" s="181" t="s">
        <v>6105</v>
      </c>
      <c r="C3183" s="182" t="s">
        <v>6</v>
      </c>
      <c r="D3183" s="284">
        <v>365.82</v>
      </c>
      <c r="E3183" s="283">
        <v>368.95</v>
      </c>
    </row>
    <row r="3184" spans="1:5">
      <c r="A3184" s="180" t="s">
        <v>6106</v>
      </c>
      <c r="B3184" s="181" t="s">
        <v>6107</v>
      </c>
      <c r="C3184" s="182" t="s">
        <v>6</v>
      </c>
      <c r="D3184" s="284">
        <v>429.7</v>
      </c>
      <c r="E3184" s="283">
        <v>432.83</v>
      </c>
    </row>
    <row r="3185" spans="1:5">
      <c r="A3185" s="180" t="s">
        <v>6108</v>
      </c>
      <c r="B3185" s="181" t="s">
        <v>6109</v>
      </c>
      <c r="C3185" s="182" t="s">
        <v>6</v>
      </c>
      <c r="D3185" s="284">
        <v>789.92</v>
      </c>
      <c r="E3185" s="283">
        <v>793.5</v>
      </c>
    </row>
    <row r="3186" spans="1:5">
      <c r="A3186" s="180" t="s">
        <v>6110</v>
      </c>
      <c r="B3186" s="181" t="s">
        <v>6111</v>
      </c>
      <c r="C3186" s="182" t="s">
        <v>6</v>
      </c>
      <c r="D3186" s="284">
        <v>914.14</v>
      </c>
      <c r="E3186" s="283">
        <v>918.16</v>
      </c>
    </row>
    <row r="3187" spans="1:5">
      <c r="A3187" s="180" t="s">
        <v>6112</v>
      </c>
      <c r="B3187" s="181" t="s">
        <v>6113</v>
      </c>
      <c r="C3187" s="182" t="s">
        <v>6</v>
      </c>
      <c r="D3187" s="284">
        <v>1419.82</v>
      </c>
      <c r="E3187" s="283">
        <v>1424.3</v>
      </c>
    </row>
    <row r="3188" spans="1:5">
      <c r="A3188" s="180" t="s">
        <v>6114</v>
      </c>
      <c r="B3188" s="181" t="s">
        <v>6115</v>
      </c>
      <c r="C3188" s="182"/>
      <c r="D3188" s="284"/>
      <c r="E3188" s="283"/>
    </row>
    <row r="3189" spans="1:5">
      <c r="A3189" s="180" t="s">
        <v>6116</v>
      </c>
      <c r="B3189" s="181" t="s">
        <v>6117</v>
      </c>
      <c r="C3189" s="182" t="s">
        <v>9</v>
      </c>
      <c r="D3189" s="284">
        <v>71.17</v>
      </c>
      <c r="E3189" s="283">
        <v>78.87</v>
      </c>
    </row>
    <row r="3190" spans="1:5">
      <c r="A3190" s="180" t="s">
        <v>6118</v>
      </c>
      <c r="B3190" s="181" t="s">
        <v>6119</v>
      </c>
      <c r="C3190" s="182" t="s">
        <v>9</v>
      </c>
      <c r="D3190" s="284">
        <v>111.01</v>
      </c>
      <c r="E3190" s="283">
        <v>115.49</v>
      </c>
    </row>
    <row r="3191" spans="1:5">
      <c r="A3191" s="180" t="s">
        <v>6120</v>
      </c>
      <c r="B3191" s="181" t="s">
        <v>6121</v>
      </c>
      <c r="C3191" s="182"/>
      <c r="D3191" s="284"/>
      <c r="E3191" s="283"/>
    </row>
    <row r="3192" spans="1:5">
      <c r="A3192" s="180" t="s">
        <v>6122</v>
      </c>
      <c r="B3192" s="181" t="s">
        <v>6123</v>
      </c>
      <c r="C3192" s="182" t="s">
        <v>9</v>
      </c>
      <c r="D3192" s="284">
        <v>149.62</v>
      </c>
      <c r="E3192" s="283">
        <v>157.44</v>
      </c>
    </row>
    <row r="3193" spans="1:5">
      <c r="A3193" s="180" t="s">
        <v>6124</v>
      </c>
      <c r="B3193" s="181" t="s">
        <v>6125</v>
      </c>
      <c r="C3193" s="182" t="s">
        <v>9</v>
      </c>
      <c r="D3193" s="284">
        <v>181.35</v>
      </c>
      <c r="E3193" s="283">
        <v>190.3</v>
      </c>
    </row>
    <row r="3194" spans="1:5">
      <c r="A3194" s="180" t="s">
        <v>6126</v>
      </c>
      <c r="B3194" s="181" t="s">
        <v>6127</v>
      </c>
      <c r="C3194" s="182" t="s">
        <v>9</v>
      </c>
      <c r="D3194" s="284">
        <v>182.04</v>
      </c>
      <c r="E3194" s="283">
        <v>190.99</v>
      </c>
    </row>
    <row r="3195" spans="1:5">
      <c r="A3195" s="180" t="s">
        <v>6128</v>
      </c>
      <c r="B3195" s="181" t="s">
        <v>6129</v>
      </c>
      <c r="C3195" s="182" t="s">
        <v>9</v>
      </c>
      <c r="D3195" s="284">
        <v>219.65</v>
      </c>
      <c r="E3195" s="283">
        <v>229.72</v>
      </c>
    </row>
    <row r="3196" spans="1:5">
      <c r="A3196" s="180" t="s">
        <v>6130</v>
      </c>
      <c r="B3196" s="181" t="s">
        <v>6131</v>
      </c>
      <c r="C3196" s="182" t="s">
        <v>9</v>
      </c>
      <c r="D3196" s="284">
        <v>303.14999999999998</v>
      </c>
      <c r="E3196" s="283">
        <v>314.33</v>
      </c>
    </row>
    <row r="3197" spans="1:5">
      <c r="A3197" s="180" t="s">
        <v>6132</v>
      </c>
      <c r="B3197" s="181" t="s">
        <v>6133</v>
      </c>
      <c r="C3197" s="182" t="s">
        <v>9</v>
      </c>
      <c r="D3197" s="284">
        <v>340.91</v>
      </c>
      <c r="E3197" s="283">
        <v>353.49</v>
      </c>
    </row>
    <row r="3198" spans="1:5">
      <c r="A3198" s="180" t="s">
        <v>6134</v>
      </c>
      <c r="B3198" s="181" t="s">
        <v>6135</v>
      </c>
      <c r="C3198" s="182" t="s">
        <v>9</v>
      </c>
      <c r="D3198" s="284">
        <v>405.55</v>
      </c>
      <c r="E3198" s="283">
        <v>418.96</v>
      </c>
    </row>
    <row r="3199" spans="1:5">
      <c r="A3199" s="180" t="s">
        <v>6136</v>
      </c>
      <c r="B3199" s="181" t="s">
        <v>6137</v>
      </c>
      <c r="C3199" s="182" t="s">
        <v>9</v>
      </c>
      <c r="D3199" s="284">
        <v>441.58</v>
      </c>
      <c r="E3199" s="283">
        <v>455.56</v>
      </c>
    </row>
    <row r="3200" spans="1:5">
      <c r="A3200" s="180" t="s">
        <v>6138</v>
      </c>
      <c r="B3200" s="181" t="s">
        <v>6139</v>
      </c>
      <c r="C3200" s="182" t="s">
        <v>9</v>
      </c>
      <c r="D3200" s="284">
        <v>563.55999999999995</v>
      </c>
      <c r="E3200" s="283">
        <v>578.37</v>
      </c>
    </row>
    <row r="3201" spans="1:5">
      <c r="A3201" s="180" t="s">
        <v>6140</v>
      </c>
      <c r="B3201" s="181" t="s">
        <v>6141</v>
      </c>
      <c r="C3201" s="182" t="s">
        <v>9</v>
      </c>
      <c r="D3201" s="284">
        <v>709.04</v>
      </c>
      <c r="E3201" s="283">
        <v>724.41</v>
      </c>
    </row>
    <row r="3202" spans="1:5">
      <c r="A3202" s="180" t="s">
        <v>6142</v>
      </c>
      <c r="B3202" s="181" t="s">
        <v>6143</v>
      </c>
      <c r="C3202" s="182" t="s">
        <v>9</v>
      </c>
      <c r="D3202" s="284">
        <v>981.95</v>
      </c>
      <c r="E3202" s="283">
        <v>998.72</v>
      </c>
    </row>
    <row r="3203" spans="1:5">
      <c r="A3203" s="180" t="s">
        <v>6144</v>
      </c>
      <c r="B3203" s="181" t="s">
        <v>6145</v>
      </c>
      <c r="C3203" s="182" t="s">
        <v>9</v>
      </c>
      <c r="D3203" s="284">
        <v>889.79</v>
      </c>
      <c r="E3203" s="283">
        <v>908.24</v>
      </c>
    </row>
    <row r="3204" spans="1:5">
      <c r="A3204" s="180" t="s">
        <v>6146</v>
      </c>
      <c r="B3204" s="181" t="s">
        <v>6147</v>
      </c>
      <c r="C3204" s="182" t="s">
        <v>9</v>
      </c>
      <c r="D3204" s="284">
        <v>1112.46</v>
      </c>
      <c r="E3204" s="283">
        <v>1132.03</v>
      </c>
    </row>
    <row r="3205" spans="1:5">
      <c r="A3205" s="180" t="s">
        <v>6148</v>
      </c>
      <c r="B3205" s="181" t="s">
        <v>6149</v>
      </c>
      <c r="C3205" s="182"/>
      <c r="D3205" s="284"/>
      <c r="E3205" s="283"/>
    </row>
    <row r="3206" spans="1:5">
      <c r="A3206" s="180" t="s">
        <v>6150</v>
      </c>
      <c r="B3206" s="181" t="s">
        <v>6151</v>
      </c>
      <c r="C3206" s="182" t="s">
        <v>9</v>
      </c>
      <c r="D3206" s="284">
        <v>162.37</v>
      </c>
      <c r="E3206" s="283">
        <v>164.19</v>
      </c>
    </row>
    <row r="3207" spans="1:5">
      <c r="A3207" s="180" t="s">
        <v>6152</v>
      </c>
      <c r="B3207" s="181" t="s">
        <v>6153</v>
      </c>
      <c r="C3207" s="182" t="s">
        <v>9</v>
      </c>
      <c r="D3207" s="284">
        <v>293.93</v>
      </c>
      <c r="E3207" s="283">
        <v>296.64999999999998</v>
      </c>
    </row>
    <row r="3208" spans="1:5">
      <c r="A3208" s="180" t="s">
        <v>6154</v>
      </c>
      <c r="B3208" s="181" t="s">
        <v>6155</v>
      </c>
      <c r="C3208" s="182" t="s">
        <v>9</v>
      </c>
      <c r="D3208" s="284">
        <v>347.25</v>
      </c>
      <c r="E3208" s="283">
        <v>350.42</v>
      </c>
    </row>
    <row r="3209" spans="1:5">
      <c r="A3209" s="180" t="s">
        <v>6156</v>
      </c>
      <c r="B3209" s="181" t="s">
        <v>6157</v>
      </c>
      <c r="C3209" s="182" t="s">
        <v>9</v>
      </c>
      <c r="D3209" s="284">
        <v>470.88</v>
      </c>
      <c r="E3209" s="283">
        <v>474.52</v>
      </c>
    </row>
    <row r="3210" spans="1:5">
      <c r="A3210" s="180" t="s">
        <v>6158</v>
      </c>
      <c r="B3210" s="181" t="s">
        <v>6159</v>
      </c>
      <c r="C3210" s="182" t="s">
        <v>9</v>
      </c>
      <c r="D3210" s="284">
        <v>577.97</v>
      </c>
      <c r="E3210" s="283">
        <v>582.51</v>
      </c>
    </row>
    <row r="3211" spans="1:5">
      <c r="A3211" s="180" t="s">
        <v>6160</v>
      </c>
      <c r="B3211" s="181" t="s">
        <v>6161</v>
      </c>
      <c r="C3211" s="182" t="s">
        <v>9</v>
      </c>
      <c r="D3211" s="284">
        <v>890.08</v>
      </c>
      <c r="E3211" s="283">
        <v>895.52</v>
      </c>
    </row>
    <row r="3212" spans="1:5">
      <c r="A3212" s="180" t="s">
        <v>6162</v>
      </c>
      <c r="B3212" s="181" t="s">
        <v>6163</v>
      </c>
      <c r="C3212" s="182" t="s">
        <v>9</v>
      </c>
      <c r="D3212" s="284">
        <v>860.42</v>
      </c>
      <c r="E3212" s="283">
        <v>867.23</v>
      </c>
    </row>
    <row r="3213" spans="1:5">
      <c r="A3213" s="180" t="s">
        <v>6164</v>
      </c>
      <c r="B3213" s="181" t="s">
        <v>6165</v>
      </c>
      <c r="C3213" s="182" t="s">
        <v>9</v>
      </c>
      <c r="D3213" s="284">
        <v>1289.4100000000001</v>
      </c>
      <c r="E3213" s="283">
        <v>1303.03</v>
      </c>
    </row>
    <row r="3214" spans="1:5">
      <c r="A3214" s="180" t="s">
        <v>34686</v>
      </c>
      <c r="B3214" s="181" t="s">
        <v>34687</v>
      </c>
      <c r="C3214" s="182"/>
      <c r="D3214" s="284"/>
      <c r="E3214" s="283"/>
    </row>
    <row r="3215" spans="1:5">
      <c r="A3215" s="180" t="s">
        <v>34688</v>
      </c>
      <c r="B3215" s="181" t="s">
        <v>34689</v>
      </c>
      <c r="C3215" s="182" t="s">
        <v>9</v>
      </c>
      <c r="D3215" s="284">
        <v>108.79</v>
      </c>
      <c r="E3215" s="283">
        <v>113.43</v>
      </c>
    </row>
    <row r="3216" spans="1:5">
      <c r="A3216" s="180" t="s">
        <v>6166</v>
      </c>
      <c r="B3216" s="181" t="s">
        <v>6167</v>
      </c>
      <c r="C3216" s="182"/>
      <c r="D3216" s="284"/>
      <c r="E3216" s="283"/>
    </row>
    <row r="3217" spans="1:5">
      <c r="A3217" s="180" t="s">
        <v>6168</v>
      </c>
      <c r="B3217" s="181" t="s">
        <v>6169</v>
      </c>
      <c r="C3217" s="182" t="s">
        <v>9</v>
      </c>
      <c r="D3217" s="284">
        <v>193.4</v>
      </c>
      <c r="E3217" s="283">
        <v>196.2</v>
      </c>
    </row>
    <row r="3218" spans="1:5">
      <c r="A3218" s="180" t="s">
        <v>6170</v>
      </c>
      <c r="B3218" s="181" t="s">
        <v>6171</v>
      </c>
      <c r="C3218" s="182" t="s">
        <v>9</v>
      </c>
      <c r="D3218" s="284">
        <v>279.07</v>
      </c>
      <c r="E3218" s="283">
        <v>281.87</v>
      </c>
    </row>
    <row r="3219" spans="1:5">
      <c r="A3219" s="180" t="s">
        <v>6172</v>
      </c>
      <c r="B3219" s="181" t="s">
        <v>6173</v>
      </c>
      <c r="C3219" s="182" t="s">
        <v>9</v>
      </c>
      <c r="D3219" s="284">
        <v>303.54000000000002</v>
      </c>
      <c r="E3219" s="283">
        <v>307.47000000000003</v>
      </c>
    </row>
    <row r="3220" spans="1:5">
      <c r="A3220" s="180" t="s">
        <v>6174</v>
      </c>
      <c r="B3220" s="181" t="s">
        <v>6175</v>
      </c>
      <c r="C3220" s="182" t="s">
        <v>9</v>
      </c>
      <c r="D3220" s="284">
        <v>403.01</v>
      </c>
      <c r="E3220" s="283">
        <v>406.94</v>
      </c>
    </row>
    <row r="3221" spans="1:5">
      <c r="A3221" s="180" t="s">
        <v>6176</v>
      </c>
      <c r="B3221" s="181" t="s">
        <v>6177</v>
      </c>
      <c r="C3221" s="182" t="s">
        <v>9</v>
      </c>
      <c r="D3221" s="284">
        <v>670.7</v>
      </c>
      <c r="E3221" s="283">
        <v>674.63</v>
      </c>
    </row>
    <row r="3222" spans="1:5">
      <c r="A3222" s="180" t="s">
        <v>6178</v>
      </c>
      <c r="B3222" s="181" t="s">
        <v>6179</v>
      </c>
      <c r="C3222" s="182" t="s">
        <v>6</v>
      </c>
      <c r="D3222" s="284">
        <v>84.7</v>
      </c>
      <c r="E3222" s="283">
        <v>86.93</v>
      </c>
    </row>
    <row r="3223" spans="1:5">
      <c r="A3223" s="180" t="s">
        <v>6180</v>
      </c>
      <c r="B3223" s="181" t="s">
        <v>6181</v>
      </c>
      <c r="C3223" s="182" t="s">
        <v>6</v>
      </c>
      <c r="D3223" s="284">
        <v>94.38</v>
      </c>
      <c r="E3223" s="283">
        <v>96.61</v>
      </c>
    </row>
    <row r="3224" spans="1:5">
      <c r="A3224" s="180" t="s">
        <v>6182</v>
      </c>
      <c r="B3224" s="181" t="s">
        <v>6183</v>
      </c>
      <c r="C3224" s="182" t="s">
        <v>6</v>
      </c>
      <c r="D3224" s="284">
        <v>120</v>
      </c>
      <c r="E3224" s="283">
        <v>122.8</v>
      </c>
    </row>
    <row r="3225" spans="1:5">
      <c r="A3225" s="180" t="s">
        <v>6184</v>
      </c>
      <c r="B3225" s="181" t="s">
        <v>6185</v>
      </c>
      <c r="C3225" s="182" t="s">
        <v>6</v>
      </c>
      <c r="D3225" s="284">
        <v>175.65</v>
      </c>
      <c r="E3225" s="283">
        <v>178.45</v>
      </c>
    </row>
    <row r="3226" spans="1:5">
      <c r="A3226" s="180" t="s">
        <v>6186</v>
      </c>
      <c r="B3226" s="181" t="s">
        <v>6187</v>
      </c>
      <c r="C3226" s="182" t="s">
        <v>6</v>
      </c>
      <c r="D3226" s="284">
        <v>238.45</v>
      </c>
      <c r="E3226" s="283">
        <v>241.25</v>
      </c>
    </row>
    <row r="3227" spans="1:5">
      <c r="A3227" s="180" t="s">
        <v>6188</v>
      </c>
      <c r="B3227" s="181" t="s">
        <v>6189</v>
      </c>
      <c r="C3227" s="182" t="s">
        <v>518</v>
      </c>
      <c r="D3227" s="284">
        <v>1006.06</v>
      </c>
      <c r="E3227" s="283">
        <v>1008.29</v>
      </c>
    </row>
    <row r="3228" spans="1:5">
      <c r="A3228" s="180" t="s">
        <v>6190</v>
      </c>
      <c r="B3228" s="181" t="s">
        <v>6191</v>
      </c>
      <c r="C3228" s="182" t="s">
        <v>518</v>
      </c>
      <c r="D3228" s="284">
        <v>1056.01</v>
      </c>
      <c r="E3228" s="283">
        <v>1058.24</v>
      </c>
    </row>
    <row r="3229" spans="1:5">
      <c r="A3229" s="180" t="s">
        <v>6192</v>
      </c>
      <c r="B3229" s="181" t="s">
        <v>6193</v>
      </c>
      <c r="C3229" s="182" t="s">
        <v>518</v>
      </c>
      <c r="D3229" s="284">
        <v>1018.53</v>
      </c>
      <c r="E3229" s="283">
        <v>1021.33</v>
      </c>
    </row>
    <row r="3230" spans="1:5">
      <c r="A3230" s="180" t="s">
        <v>6194</v>
      </c>
      <c r="B3230" s="181" t="s">
        <v>6195</v>
      </c>
      <c r="C3230" s="182" t="s">
        <v>518</v>
      </c>
      <c r="D3230" s="284">
        <v>1058.78</v>
      </c>
      <c r="E3230" s="283">
        <v>1061.58</v>
      </c>
    </row>
    <row r="3231" spans="1:5">
      <c r="A3231" s="180" t="s">
        <v>6196</v>
      </c>
      <c r="B3231" s="181" t="s">
        <v>6197</v>
      </c>
      <c r="C3231" s="182" t="s">
        <v>518</v>
      </c>
      <c r="D3231" s="284">
        <v>1258.3699999999999</v>
      </c>
      <c r="E3231" s="283">
        <v>1261.17</v>
      </c>
    </row>
    <row r="3232" spans="1:5">
      <c r="A3232" s="180" t="s">
        <v>6198</v>
      </c>
      <c r="B3232" s="181" t="s">
        <v>6199</v>
      </c>
      <c r="C3232" s="182" t="s">
        <v>518</v>
      </c>
      <c r="D3232" s="284">
        <v>1945.64</v>
      </c>
      <c r="E3232" s="283">
        <v>1948.44</v>
      </c>
    </row>
    <row r="3233" spans="1:5">
      <c r="A3233" s="180" t="s">
        <v>6200</v>
      </c>
      <c r="B3233" s="181" t="s">
        <v>6201</v>
      </c>
      <c r="C3233" s="182" t="s">
        <v>9</v>
      </c>
      <c r="D3233" s="284">
        <v>396.43</v>
      </c>
      <c r="E3233" s="283">
        <v>400.36</v>
      </c>
    </row>
    <row r="3234" spans="1:5">
      <c r="A3234" s="180" t="s">
        <v>6202</v>
      </c>
      <c r="B3234" s="181" t="s">
        <v>6203</v>
      </c>
      <c r="C3234" s="182" t="s">
        <v>9</v>
      </c>
      <c r="D3234" s="284">
        <v>1041.0899999999999</v>
      </c>
      <c r="E3234" s="283">
        <v>1045.02</v>
      </c>
    </row>
    <row r="3235" spans="1:5">
      <c r="A3235" s="180" t="s">
        <v>6204</v>
      </c>
      <c r="B3235" s="181" t="s">
        <v>6205</v>
      </c>
      <c r="C3235" s="182" t="s">
        <v>6</v>
      </c>
      <c r="D3235" s="284">
        <v>131.43</v>
      </c>
      <c r="E3235" s="283">
        <v>133.66</v>
      </c>
    </row>
    <row r="3236" spans="1:5">
      <c r="A3236" s="180" t="s">
        <v>6206</v>
      </c>
      <c r="B3236" s="181" t="s">
        <v>6207</v>
      </c>
      <c r="C3236" s="182" t="s">
        <v>6</v>
      </c>
      <c r="D3236" s="284">
        <v>173.78</v>
      </c>
      <c r="E3236" s="283">
        <v>176.01</v>
      </c>
    </row>
    <row r="3237" spans="1:5">
      <c r="A3237" s="180" t="s">
        <v>6208</v>
      </c>
      <c r="B3237" s="181" t="s">
        <v>6209</v>
      </c>
      <c r="C3237" s="182" t="s">
        <v>6</v>
      </c>
      <c r="D3237" s="284">
        <v>189.79</v>
      </c>
      <c r="E3237" s="283">
        <v>192.59</v>
      </c>
    </row>
    <row r="3238" spans="1:5">
      <c r="A3238" s="180" t="s">
        <v>6210</v>
      </c>
      <c r="B3238" s="181" t="s">
        <v>6211</v>
      </c>
      <c r="C3238" s="182" t="s">
        <v>6</v>
      </c>
      <c r="D3238" s="284">
        <v>300.52999999999997</v>
      </c>
      <c r="E3238" s="283">
        <v>303.33</v>
      </c>
    </row>
    <row r="3239" spans="1:5">
      <c r="A3239" s="180" t="s">
        <v>6212</v>
      </c>
      <c r="B3239" s="181" t="s">
        <v>6213</v>
      </c>
      <c r="C3239" s="182" t="s">
        <v>6</v>
      </c>
      <c r="D3239" s="284">
        <v>317.92</v>
      </c>
      <c r="E3239" s="283">
        <v>320.72000000000003</v>
      </c>
    </row>
    <row r="3240" spans="1:5">
      <c r="A3240" s="180" t="s">
        <v>6214</v>
      </c>
      <c r="B3240" s="181" t="s">
        <v>6215</v>
      </c>
      <c r="C3240" s="182" t="s">
        <v>6</v>
      </c>
      <c r="D3240" s="284">
        <v>653.82000000000005</v>
      </c>
      <c r="E3240" s="283">
        <v>656.62</v>
      </c>
    </row>
    <row r="3241" spans="1:5">
      <c r="A3241" s="180" t="s">
        <v>6216</v>
      </c>
      <c r="B3241" s="181" t="s">
        <v>6217</v>
      </c>
      <c r="C3241" s="182" t="s">
        <v>6</v>
      </c>
      <c r="D3241" s="284">
        <v>200.62</v>
      </c>
      <c r="E3241" s="283">
        <v>202.85</v>
      </c>
    </row>
    <row r="3242" spans="1:5">
      <c r="A3242" s="180" t="s">
        <v>6218</v>
      </c>
      <c r="B3242" s="181" t="s">
        <v>6219</v>
      </c>
      <c r="C3242" s="182" t="s">
        <v>6</v>
      </c>
      <c r="D3242" s="284">
        <v>202.66</v>
      </c>
      <c r="E3242" s="283">
        <v>204.89</v>
      </c>
    </row>
    <row r="3243" spans="1:5">
      <c r="A3243" s="180" t="s">
        <v>6220</v>
      </c>
      <c r="B3243" s="181" t="s">
        <v>6221</v>
      </c>
      <c r="C3243" s="182" t="s">
        <v>6</v>
      </c>
      <c r="D3243" s="284">
        <v>212.92</v>
      </c>
      <c r="E3243" s="283">
        <v>215.72</v>
      </c>
    </row>
    <row r="3244" spans="1:5">
      <c r="A3244" s="180" t="s">
        <v>6222</v>
      </c>
      <c r="B3244" s="181" t="s">
        <v>6223</v>
      </c>
      <c r="C3244" s="182" t="s">
        <v>6</v>
      </c>
      <c r="D3244" s="284">
        <v>267.8</v>
      </c>
      <c r="E3244" s="283">
        <v>270.60000000000002</v>
      </c>
    </row>
    <row r="3245" spans="1:5">
      <c r="A3245" s="180" t="s">
        <v>6224</v>
      </c>
      <c r="B3245" s="181" t="s">
        <v>6225</v>
      </c>
      <c r="C3245" s="182" t="s">
        <v>6</v>
      </c>
      <c r="D3245" s="284">
        <v>398.98</v>
      </c>
      <c r="E3245" s="283">
        <v>401.78</v>
      </c>
    </row>
    <row r="3246" spans="1:5">
      <c r="A3246" s="180" t="s">
        <v>6226</v>
      </c>
      <c r="B3246" s="181" t="s">
        <v>6227</v>
      </c>
      <c r="C3246" s="182" t="s">
        <v>6</v>
      </c>
      <c r="D3246" s="284">
        <v>155.88999999999999</v>
      </c>
      <c r="E3246" s="283">
        <v>158.12</v>
      </c>
    </row>
    <row r="3247" spans="1:5">
      <c r="A3247" s="180" t="s">
        <v>6228</v>
      </c>
      <c r="B3247" s="181" t="s">
        <v>6229</v>
      </c>
      <c r="C3247" s="182" t="s">
        <v>6</v>
      </c>
      <c r="D3247" s="284">
        <v>228.15</v>
      </c>
      <c r="E3247" s="283">
        <v>230.38</v>
      </c>
    </row>
    <row r="3248" spans="1:5">
      <c r="A3248" s="180" t="s">
        <v>6230</v>
      </c>
      <c r="B3248" s="181" t="s">
        <v>6231</v>
      </c>
      <c r="C3248" s="182" t="s">
        <v>6</v>
      </c>
      <c r="D3248" s="284">
        <v>268.70999999999998</v>
      </c>
      <c r="E3248" s="283">
        <v>270.94</v>
      </c>
    </row>
    <row r="3249" spans="1:5">
      <c r="A3249" s="180" t="s">
        <v>6232</v>
      </c>
      <c r="B3249" s="181" t="s">
        <v>6233</v>
      </c>
      <c r="C3249" s="182" t="s">
        <v>6</v>
      </c>
      <c r="D3249" s="284">
        <v>323.36</v>
      </c>
      <c r="E3249" s="283">
        <v>326.16000000000003</v>
      </c>
    </row>
    <row r="3250" spans="1:5">
      <c r="A3250" s="180" t="s">
        <v>6234</v>
      </c>
      <c r="B3250" s="181" t="s">
        <v>6235</v>
      </c>
      <c r="C3250" s="182" t="s">
        <v>6</v>
      </c>
      <c r="D3250" s="284">
        <v>372.56</v>
      </c>
      <c r="E3250" s="283">
        <v>375.36</v>
      </c>
    </row>
    <row r="3251" spans="1:5">
      <c r="A3251" s="180" t="s">
        <v>6236</v>
      </c>
      <c r="B3251" s="181" t="s">
        <v>6237</v>
      </c>
      <c r="C3251" s="182" t="s">
        <v>6</v>
      </c>
      <c r="D3251" s="284">
        <v>981.06</v>
      </c>
      <c r="E3251" s="283">
        <v>983.86</v>
      </c>
    </row>
    <row r="3252" spans="1:5">
      <c r="A3252" s="180" t="s">
        <v>6238</v>
      </c>
      <c r="B3252" s="181" t="s">
        <v>6239</v>
      </c>
      <c r="C3252" s="182" t="s">
        <v>6</v>
      </c>
      <c r="D3252" s="284">
        <v>147.22999999999999</v>
      </c>
      <c r="E3252" s="283">
        <v>150.03</v>
      </c>
    </row>
    <row r="3253" spans="1:5">
      <c r="A3253" s="180" t="s">
        <v>6240</v>
      </c>
      <c r="B3253" s="181" t="s">
        <v>6241</v>
      </c>
      <c r="C3253" s="182" t="s">
        <v>6</v>
      </c>
      <c r="D3253" s="284">
        <v>692.03</v>
      </c>
      <c r="E3253" s="283">
        <v>694.83</v>
      </c>
    </row>
    <row r="3254" spans="1:5">
      <c r="A3254" s="180" t="s">
        <v>6242</v>
      </c>
      <c r="B3254" s="181" t="s">
        <v>6243</v>
      </c>
      <c r="C3254" s="182" t="s">
        <v>6</v>
      </c>
      <c r="D3254" s="284">
        <v>160.16999999999999</v>
      </c>
      <c r="E3254" s="283">
        <v>162.4</v>
      </c>
    </row>
    <row r="3255" spans="1:5">
      <c r="A3255" s="180" t="s">
        <v>6244</v>
      </c>
      <c r="B3255" s="181" t="s">
        <v>6245</v>
      </c>
      <c r="C3255" s="182" t="s">
        <v>6</v>
      </c>
      <c r="D3255" s="284">
        <v>236.48</v>
      </c>
      <c r="E3255" s="283">
        <v>239.28</v>
      </c>
    </row>
    <row r="3256" spans="1:5">
      <c r="A3256" s="180" t="s">
        <v>6246</v>
      </c>
      <c r="B3256" s="181" t="s">
        <v>6247</v>
      </c>
      <c r="C3256" s="182" t="s">
        <v>6</v>
      </c>
      <c r="D3256" s="284">
        <v>265.23</v>
      </c>
      <c r="E3256" s="283">
        <v>268.02999999999997</v>
      </c>
    </row>
    <row r="3257" spans="1:5">
      <c r="A3257" s="180" t="s">
        <v>6248</v>
      </c>
      <c r="B3257" s="181" t="s">
        <v>6249</v>
      </c>
      <c r="C3257" s="182" t="s">
        <v>6</v>
      </c>
      <c r="D3257" s="284">
        <v>267.75</v>
      </c>
      <c r="E3257" s="283">
        <v>270.55</v>
      </c>
    </row>
    <row r="3258" spans="1:5">
      <c r="A3258" s="180" t="s">
        <v>6250</v>
      </c>
      <c r="B3258" s="181" t="s">
        <v>6251</v>
      </c>
      <c r="C3258" s="182" t="s">
        <v>6</v>
      </c>
      <c r="D3258" s="284">
        <v>542.11</v>
      </c>
      <c r="E3258" s="283">
        <v>544.91</v>
      </c>
    </row>
    <row r="3259" spans="1:5">
      <c r="A3259" s="180" t="s">
        <v>6252</v>
      </c>
      <c r="B3259" s="181" t="s">
        <v>6253</v>
      </c>
      <c r="C3259" s="182" t="s">
        <v>6</v>
      </c>
      <c r="D3259" s="284">
        <v>548.98</v>
      </c>
      <c r="E3259" s="283">
        <v>551.78</v>
      </c>
    </row>
    <row r="3260" spans="1:5">
      <c r="A3260" s="180" t="s">
        <v>34690</v>
      </c>
      <c r="B3260" s="181" t="s">
        <v>34691</v>
      </c>
      <c r="C3260" s="182" t="s">
        <v>6</v>
      </c>
      <c r="D3260" s="284">
        <v>570.48</v>
      </c>
      <c r="E3260" s="283">
        <v>573.28</v>
      </c>
    </row>
    <row r="3261" spans="1:5">
      <c r="A3261" s="180" t="s">
        <v>6254</v>
      </c>
      <c r="B3261" s="181" t="s">
        <v>6255</v>
      </c>
      <c r="C3261" s="182" t="s">
        <v>6</v>
      </c>
      <c r="D3261" s="284">
        <v>598.89</v>
      </c>
      <c r="E3261" s="283">
        <v>601.69000000000005</v>
      </c>
    </row>
    <row r="3262" spans="1:5">
      <c r="A3262" s="180" t="s">
        <v>6256</v>
      </c>
      <c r="B3262" s="181" t="s">
        <v>6257</v>
      </c>
      <c r="C3262" s="182" t="s">
        <v>6</v>
      </c>
      <c r="D3262" s="284">
        <v>652.4</v>
      </c>
      <c r="E3262" s="283">
        <v>655.20000000000005</v>
      </c>
    </row>
    <row r="3263" spans="1:5">
      <c r="A3263" s="180" t="s">
        <v>6258</v>
      </c>
      <c r="B3263" s="181" t="s">
        <v>6259</v>
      </c>
      <c r="C3263" s="182" t="s">
        <v>6</v>
      </c>
      <c r="D3263" s="284">
        <v>1460.35</v>
      </c>
      <c r="E3263" s="283">
        <v>1463.15</v>
      </c>
    </row>
    <row r="3264" spans="1:5">
      <c r="A3264" s="180" t="s">
        <v>6260</v>
      </c>
      <c r="B3264" s="181" t="s">
        <v>6261</v>
      </c>
      <c r="C3264" s="182" t="s">
        <v>6</v>
      </c>
      <c r="D3264" s="284">
        <v>514.89</v>
      </c>
      <c r="E3264" s="283">
        <v>517.12</v>
      </c>
    </row>
    <row r="3265" spans="1:5">
      <c r="A3265" s="180" t="s">
        <v>6262</v>
      </c>
      <c r="B3265" s="181" t="s">
        <v>6263</v>
      </c>
      <c r="C3265" s="182" t="s">
        <v>6</v>
      </c>
      <c r="D3265" s="284">
        <v>943.36</v>
      </c>
      <c r="E3265" s="283">
        <v>946.16</v>
      </c>
    </row>
    <row r="3266" spans="1:5">
      <c r="A3266" s="180" t="s">
        <v>6264</v>
      </c>
      <c r="B3266" s="181" t="s">
        <v>6265</v>
      </c>
      <c r="C3266" s="182" t="s">
        <v>6</v>
      </c>
      <c r="D3266" s="284">
        <v>1216.1600000000001</v>
      </c>
      <c r="E3266" s="283">
        <v>1218.96</v>
      </c>
    </row>
    <row r="3267" spans="1:5">
      <c r="A3267" s="180" t="s">
        <v>6266</v>
      </c>
      <c r="B3267" s="181" t="s">
        <v>6267</v>
      </c>
      <c r="C3267" s="182" t="s">
        <v>6</v>
      </c>
      <c r="D3267" s="284">
        <v>1537.9</v>
      </c>
      <c r="E3267" s="283">
        <v>1540.7</v>
      </c>
    </row>
    <row r="3268" spans="1:5">
      <c r="A3268" s="180" t="s">
        <v>6268</v>
      </c>
      <c r="B3268" s="181" t="s">
        <v>6269</v>
      </c>
      <c r="C3268" s="182" t="s">
        <v>6</v>
      </c>
      <c r="D3268" s="284">
        <v>3116.32</v>
      </c>
      <c r="E3268" s="283">
        <v>3119.12</v>
      </c>
    </row>
    <row r="3269" spans="1:5" ht="30">
      <c r="A3269" s="180" t="s">
        <v>6270</v>
      </c>
      <c r="B3269" s="181" t="s">
        <v>6271</v>
      </c>
      <c r="C3269" s="182" t="s">
        <v>6</v>
      </c>
      <c r="D3269" s="284">
        <v>233.98</v>
      </c>
      <c r="E3269" s="283">
        <v>236.21</v>
      </c>
    </row>
    <row r="3270" spans="1:5" ht="30">
      <c r="A3270" s="180" t="s">
        <v>6272</v>
      </c>
      <c r="B3270" s="181" t="s">
        <v>6273</v>
      </c>
      <c r="C3270" s="182" t="s">
        <v>6</v>
      </c>
      <c r="D3270" s="284">
        <v>267.20999999999998</v>
      </c>
      <c r="E3270" s="283">
        <v>269.44</v>
      </c>
    </row>
    <row r="3271" spans="1:5" ht="30">
      <c r="A3271" s="180" t="s">
        <v>6274</v>
      </c>
      <c r="B3271" s="181" t="s">
        <v>6275</v>
      </c>
      <c r="C3271" s="182" t="s">
        <v>6</v>
      </c>
      <c r="D3271" s="284">
        <v>581.89</v>
      </c>
      <c r="E3271" s="283">
        <v>584.69000000000005</v>
      </c>
    </row>
    <row r="3272" spans="1:5" ht="30">
      <c r="A3272" s="180" t="s">
        <v>34692</v>
      </c>
      <c r="B3272" s="181" t="s">
        <v>34693</v>
      </c>
      <c r="C3272" s="182" t="s">
        <v>6</v>
      </c>
      <c r="D3272" s="284">
        <v>620.52</v>
      </c>
      <c r="E3272" s="283">
        <v>623.32000000000005</v>
      </c>
    </row>
    <row r="3273" spans="1:5" ht="30">
      <c r="A3273" s="180" t="s">
        <v>6276</v>
      </c>
      <c r="B3273" s="181" t="s">
        <v>6277</v>
      </c>
      <c r="C3273" s="182" t="s">
        <v>6</v>
      </c>
      <c r="D3273" s="284">
        <v>839.45</v>
      </c>
      <c r="E3273" s="283">
        <v>842.25</v>
      </c>
    </row>
    <row r="3274" spans="1:5">
      <c r="A3274" s="180" t="s">
        <v>6278</v>
      </c>
      <c r="B3274" s="181" t="s">
        <v>6279</v>
      </c>
      <c r="C3274" s="182" t="s">
        <v>6</v>
      </c>
      <c r="D3274" s="284">
        <v>284.68</v>
      </c>
      <c r="E3274" s="283">
        <v>287.48</v>
      </c>
    </row>
    <row r="3275" spans="1:5">
      <c r="A3275" s="180" t="s">
        <v>6280</v>
      </c>
      <c r="B3275" s="181" t="s">
        <v>6281</v>
      </c>
      <c r="C3275" s="182" t="s">
        <v>6</v>
      </c>
      <c r="D3275" s="284">
        <v>566.66</v>
      </c>
      <c r="E3275" s="283">
        <v>569.46</v>
      </c>
    </row>
    <row r="3276" spans="1:5">
      <c r="A3276" s="180" t="s">
        <v>6282</v>
      </c>
      <c r="B3276" s="181" t="s">
        <v>6283</v>
      </c>
      <c r="C3276" s="182" t="s">
        <v>6</v>
      </c>
      <c r="D3276" s="284">
        <v>591.85</v>
      </c>
      <c r="E3276" s="283">
        <v>594.65</v>
      </c>
    </row>
    <row r="3277" spans="1:5">
      <c r="A3277" s="180" t="s">
        <v>6284</v>
      </c>
      <c r="B3277" s="181" t="s">
        <v>6285</v>
      </c>
      <c r="C3277" s="182" t="s">
        <v>6</v>
      </c>
      <c r="D3277" s="284">
        <v>821.43</v>
      </c>
      <c r="E3277" s="283">
        <v>824.23</v>
      </c>
    </row>
    <row r="3278" spans="1:5">
      <c r="A3278" s="180" t="s">
        <v>6286</v>
      </c>
      <c r="B3278" s="181" t="s">
        <v>6287</v>
      </c>
      <c r="C3278" s="182" t="s">
        <v>6</v>
      </c>
      <c r="D3278" s="284">
        <v>1149.6099999999999</v>
      </c>
      <c r="E3278" s="283">
        <v>1152.4100000000001</v>
      </c>
    </row>
    <row r="3279" spans="1:5">
      <c r="A3279" s="180" t="s">
        <v>6288</v>
      </c>
      <c r="B3279" s="181" t="s">
        <v>6289</v>
      </c>
      <c r="C3279" s="182" t="s">
        <v>6</v>
      </c>
      <c r="D3279" s="284">
        <v>3416.05</v>
      </c>
      <c r="E3279" s="283">
        <v>3418.85</v>
      </c>
    </row>
    <row r="3280" spans="1:5">
      <c r="A3280" s="180" t="s">
        <v>6290</v>
      </c>
      <c r="B3280" s="181" t="s">
        <v>6291</v>
      </c>
      <c r="C3280" s="182"/>
      <c r="D3280" s="284"/>
      <c r="E3280" s="283"/>
    </row>
    <row r="3281" spans="1:5">
      <c r="A3281" s="180" t="s">
        <v>6292</v>
      </c>
      <c r="B3281" s="181" t="s">
        <v>6293</v>
      </c>
      <c r="C3281" s="182" t="s">
        <v>9</v>
      </c>
      <c r="D3281" s="284">
        <v>17.32</v>
      </c>
      <c r="E3281" s="283">
        <v>18.239999999999998</v>
      </c>
    </row>
    <row r="3282" spans="1:5">
      <c r="A3282" s="180" t="s">
        <v>6294</v>
      </c>
      <c r="B3282" s="181" t="s">
        <v>6295</v>
      </c>
      <c r="C3282" s="182" t="s">
        <v>9</v>
      </c>
      <c r="D3282" s="284">
        <v>21.44</v>
      </c>
      <c r="E3282" s="283">
        <v>22.36</v>
      </c>
    </row>
    <row r="3283" spans="1:5">
      <c r="A3283" s="180" t="s">
        <v>6296</v>
      </c>
      <c r="B3283" s="181" t="s">
        <v>6297</v>
      </c>
      <c r="C3283" s="182" t="s">
        <v>9</v>
      </c>
      <c r="D3283" s="284">
        <v>24.97</v>
      </c>
      <c r="E3283" s="283">
        <v>25.89</v>
      </c>
    </row>
    <row r="3284" spans="1:5">
      <c r="A3284" s="180" t="s">
        <v>6298</v>
      </c>
      <c r="B3284" s="181" t="s">
        <v>6299</v>
      </c>
      <c r="C3284" s="182" t="s">
        <v>9</v>
      </c>
      <c r="D3284" s="284">
        <v>33.33</v>
      </c>
      <c r="E3284" s="283">
        <v>34.729999999999997</v>
      </c>
    </row>
    <row r="3285" spans="1:5">
      <c r="A3285" s="180" t="s">
        <v>6300</v>
      </c>
      <c r="B3285" s="181" t="s">
        <v>6301</v>
      </c>
      <c r="C3285" s="182" t="s">
        <v>9</v>
      </c>
      <c r="D3285" s="284">
        <v>40.15</v>
      </c>
      <c r="E3285" s="283">
        <v>41.55</v>
      </c>
    </row>
    <row r="3286" spans="1:5">
      <c r="A3286" s="180" t="s">
        <v>6302</v>
      </c>
      <c r="B3286" s="181" t="s">
        <v>6303</v>
      </c>
      <c r="C3286" s="182" t="s">
        <v>9</v>
      </c>
      <c r="D3286" s="284">
        <v>48.76</v>
      </c>
      <c r="E3286" s="283">
        <v>50.16</v>
      </c>
    </row>
    <row r="3287" spans="1:5">
      <c r="A3287" s="180" t="s">
        <v>6304</v>
      </c>
      <c r="B3287" s="181" t="s">
        <v>6305</v>
      </c>
      <c r="C3287" s="182" t="s">
        <v>9</v>
      </c>
      <c r="D3287" s="284">
        <v>55.74</v>
      </c>
      <c r="E3287" s="283">
        <v>57.14</v>
      </c>
    </row>
    <row r="3288" spans="1:5">
      <c r="A3288" s="180" t="s">
        <v>6306</v>
      </c>
      <c r="B3288" s="181" t="s">
        <v>6307</v>
      </c>
      <c r="C3288" s="182"/>
      <c r="D3288" s="284"/>
      <c r="E3288" s="283"/>
    </row>
    <row r="3289" spans="1:5">
      <c r="A3289" s="180" t="s">
        <v>6308</v>
      </c>
      <c r="B3289" s="181" t="s">
        <v>6309</v>
      </c>
      <c r="C3289" s="182" t="s">
        <v>9</v>
      </c>
      <c r="D3289" s="284">
        <v>68.89</v>
      </c>
      <c r="E3289" s="283">
        <v>70.900000000000006</v>
      </c>
    </row>
    <row r="3290" spans="1:5">
      <c r="A3290" s="180" t="s">
        <v>6310</v>
      </c>
      <c r="B3290" s="181" t="s">
        <v>6311</v>
      </c>
      <c r="C3290" s="182" t="s">
        <v>9</v>
      </c>
      <c r="D3290" s="284">
        <v>91.06</v>
      </c>
      <c r="E3290" s="283">
        <v>93.07</v>
      </c>
    </row>
    <row r="3291" spans="1:5">
      <c r="A3291" s="180" t="s">
        <v>6312</v>
      </c>
      <c r="B3291" s="181" t="s">
        <v>6313</v>
      </c>
      <c r="C3291" s="182" t="s">
        <v>9</v>
      </c>
      <c r="D3291" s="284">
        <v>108.1</v>
      </c>
      <c r="E3291" s="283">
        <v>110.11</v>
      </c>
    </row>
    <row r="3292" spans="1:5">
      <c r="A3292" s="180" t="s">
        <v>6314</v>
      </c>
      <c r="B3292" s="181" t="s">
        <v>6315</v>
      </c>
      <c r="C3292" s="182" t="s">
        <v>9</v>
      </c>
      <c r="D3292" s="284">
        <v>126.51</v>
      </c>
      <c r="E3292" s="283">
        <v>128.52000000000001</v>
      </c>
    </row>
    <row r="3293" spans="1:5">
      <c r="A3293" s="180" t="s">
        <v>6316</v>
      </c>
      <c r="B3293" s="181" t="s">
        <v>6317</v>
      </c>
      <c r="C3293" s="182" t="s">
        <v>9</v>
      </c>
      <c r="D3293" s="284">
        <v>151.22999999999999</v>
      </c>
      <c r="E3293" s="283">
        <v>153.24</v>
      </c>
    </row>
    <row r="3294" spans="1:5">
      <c r="A3294" s="180" t="s">
        <v>6318</v>
      </c>
      <c r="B3294" s="181" t="s">
        <v>6319</v>
      </c>
      <c r="C3294" s="182" t="s">
        <v>9</v>
      </c>
      <c r="D3294" s="284">
        <v>167.63</v>
      </c>
      <c r="E3294" s="283">
        <v>169.64</v>
      </c>
    </row>
    <row r="3295" spans="1:5">
      <c r="A3295" s="180" t="s">
        <v>6320</v>
      </c>
      <c r="B3295" s="181" t="s">
        <v>6321</v>
      </c>
      <c r="C3295" s="182" t="s">
        <v>9</v>
      </c>
      <c r="D3295" s="284">
        <v>192.03</v>
      </c>
      <c r="E3295" s="283">
        <v>194.04</v>
      </c>
    </row>
    <row r="3296" spans="1:5">
      <c r="A3296" s="180" t="s">
        <v>6322</v>
      </c>
      <c r="B3296" s="181" t="s">
        <v>6323</v>
      </c>
      <c r="C3296" s="182" t="s">
        <v>9</v>
      </c>
      <c r="D3296" s="284">
        <v>213.45</v>
      </c>
      <c r="E3296" s="283">
        <v>215.46</v>
      </c>
    </row>
    <row r="3297" spans="1:5">
      <c r="A3297" s="180" t="s">
        <v>6324</v>
      </c>
      <c r="B3297" s="181" t="s">
        <v>6325</v>
      </c>
      <c r="C3297" s="182" t="s">
        <v>9</v>
      </c>
      <c r="D3297" s="284">
        <v>228.56</v>
      </c>
      <c r="E3297" s="283">
        <v>230.57</v>
      </c>
    </row>
    <row r="3298" spans="1:5">
      <c r="A3298" s="180" t="s">
        <v>6326</v>
      </c>
      <c r="B3298" s="181" t="s">
        <v>6327</v>
      </c>
      <c r="C3298" s="182" t="s">
        <v>9</v>
      </c>
      <c r="D3298" s="284">
        <v>261.02</v>
      </c>
      <c r="E3298" s="283">
        <v>263.02999999999997</v>
      </c>
    </row>
    <row r="3299" spans="1:5">
      <c r="A3299" s="180" t="s">
        <v>6328</v>
      </c>
      <c r="B3299" s="181" t="s">
        <v>6329</v>
      </c>
      <c r="C3299" s="182" t="s">
        <v>9</v>
      </c>
      <c r="D3299" s="284">
        <v>287.79000000000002</v>
      </c>
      <c r="E3299" s="283">
        <v>289.8</v>
      </c>
    </row>
    <row r="3300" spans="1:5">
      <c r="A3300" s="180" t="s">
        <v>6330</v>
      </c>
      <c r="B3300" s="181" t="s">
        <v>6331</v>
      </c>
      <c r="C3300" s="182"/>
      <c r="D3300" s="284"/>
      <c r="E3300" s="283"/>
    </row>
    <row r="3301" spans="1:5" ht="30">
      <c r="A3301" s="180" t="s">
        <v>6332</v>
      </c>
      <c r="B3301" s="181" t="s">
        <v>6333</v>
      </c>
      <c r="C3301" s="182" t="s">
        <v>9</v>
      </c>
      <c r="D3301" s="284">
        <v>53.3</v>
      </c>
      <c r="E3301" s="283">
        <v>55.27</v>
      </c>
    </row>
    <row r="3302" spans="1:5" ht="30">
      <c r="A3302" s="180" t="s">
        <v>6334</v>
      </c>
      <c r="B3302" s="181" t="s">
        <v>6335</v>
      </c>
      <c r="C3302" s="182" t="s">
        <v>9</v>
      </c>
      <c r="D3302" s="284">
        <v>60.81</v>
      </c>
      <c r="E3302" s="283">
        <v>62.78</v>
      </c>
    </row>
    <row r="3303" spans="1:5" ht="30">
      <c r="A3303" s="180" t="s">
        <v>6336</v>
      </c>
      <c r="B3303" s="181" t="s">
        <v>6337</v>
      </c>
      <c r="C3303" s="182" t="s">
        <v>9</v>
      </c>
      <c r="D3303" s="284">
        <v>66.67</v>
      </c>
      <c r="E3303" s="283">
        <v>68.64</v>
      </c>
    </row>
    <row r="3304" spans="1:5" ht="30">
      <c r="A3304" s="180" t="s">
        <v>6338</v>
      </c>
      <c r="B3304" s="181" t="s">
        <v>6339</v>
      </c>
      <c r="C3304" s="182" t="s">
        <v>9</v>
      </c>
      <c r="D3304" s="284">
        <v>142.71</v>
      </c>
      <c r="E3304" s="283">
        <v>145.65</v>
      </c>
    </row>
    <row r="3305" spans="1:5">
      <c r="A3305" s="180" t="s">
        <v>6340</v>
      </c>
      <c r="B3305" s="181" t="s">
        <v>6341</v>
      </c>
      <c r="C3305" s="182" t="s">
        <v>6</v>
      </c>
      <c r="D3305" s="284">
        <v>24.14</v>
      </c>
      <c r="E3305" s="283">
        <v>25.43</v>
      </c>
    </row>
    <row r="3306" spans="1:5">
      <c r="A3306" s="180" t="s">
        <v>6342</v>
      </c>
      <c r="B3306" s="181" t="s">
        <v>6343</v>
      </c>
      <c r="C3306" s="182" t="s">
        <v>6</v>
      </c>
      <c r="D3306" s="284">
        <v>30.55</v>
      </c>
      <c r="E3306" s="283">
        <v>31.84</v>
      </c>
    </row>
    <row r="3307" spans="1:5">
      <c r="A3307" s="180" t="s">
        <v>6344</v>
      </c>
      <c r="B3307" s="181" t="s">
        <v>6345</v>
      </c>
      <c r="C3307" s="182" t="s">
        <v>6</v>
      </c>
      <c r="D3307" s="284">
        <v>37.76</v>
      </c>
      <c r="E3307" s="283">
        <v>39.72</v>
      </c>
    </row>
    <row r="3308" spans="1:5">
      <c r="A3308" s="180" t="s">
        <v>6346</v>
      </c>
      <c r="B3308" s="181" t="s">
        <v>6347</v>
      </c>
      <c r="C3308" s="182" t="s">
        <v>6</v>
      </c>
      <c r="D3308" s="284">
        <v>49.5</v>
      </c>
      <c r="E3308" s="283">
        <v>51.73</v>
      </c>
    </row>
    <row r="3309" spans="1:5">
      <c r="A3309" s="180" t="s">
        <v>6348</v>
      </c>
      <c r="B3309" s="181" t="s">
        <v>6349</v>
      </c>
      <c r="C3309" s="182" t="s">
        <v>6</v>
      </c>
      <c r="D3309" s="284">
        <v>24.11</v>
      </c>
      <c r="E3309" s="283">
        <v>25.4</v>
      </c>
    </row>
    <row r="3310" spans="1:5">
      <c r="A3310" s="180" t="s">
        <v>6350</v>
      </c>
      <c r="B3310" s="181" t="s">
        <v>6351</v>
      </c>
      <c r="C3310" s="182" t="s">
        <v>6</v>
      </c>
      <c r="D3310" s="284">
        <v>29.55</v>
      </c>
      <c r="E3310" s="283">
        <v>30.84</v>
      </c>
    </row>
    <row r="3311" spans="1:5">
      <c r="A3311" s="180" t="s">
        <v>6352</v>
      </c>
      <c r="B3311" s="181" t="s">
        <v>6353</v>
      </c>
      <c r="C3311" s="182" t="s">
        <v>6</v>
      </c>
      <c r="D3311" s="284">
        <v>41.74</v>
      </c>
      <c r="E3311" s="283">
        <v>43.7</v>
      </c>
    </row>
    <row r="3312" spans="1:5">
      <c r="A3312" s="180" t="s">
        <v>6354</v>
      </c>
      <c r="B3312" s="181" t="s">
        <v>6355</v>
      </c>
      <c r="C3312" s="182" t="s">
        <v>6</v>
      </c>
      <c r="D3312" s="284">
        <v>62.13</v>
      </c>
      <c r="E3312" s="283">
        <v>64.36</v>
      </c>
    </row>
    <row r="3313" spans="1:5">
      <c r="A3313" s="180" t="s">
        <v>6356</v>
      </c>
      <c r="B3313" s="181" t="s">
        <v>6357</v>
      </c>
      <c r="C3313" s="182" t="s">
        <v>6</v>
      </c>
      <c r="D3313" s="284">
        <v>27.84</v>
      </c>
      <c r="E3313" s="283">
        <v>29.13</v>
      </c>
    </row>
    <row r="3314" spans="1:5">
      <c r="A3314" s="180" t="s">
        <v>6358</v>
      </c>
      <c r="B3314" s="181" t="s">
        <v>6359</v>
      </c>
      <c r="C3314" s="182" t="s">
        <v>6</v>
      </c>
      <c r="D3314" s="284">
        <v>32.35</v>
      </c>
      <c r="E3314" s="283">
        <v>33.64</v>
      </c>
    </row>
    <row r="3315" spans="1:5">
      <c r="A3315" s="180" t="s">
        <v>6360</v>
      </c>
      <c r="B3315" s="181" t="s">
        <v>6361</v>
      </c>
      <c r="C3315" s="182" t="s">
        <v>6</v>
      </c>
      <c r="D3315" s="284">
        <v>41.4</v>
      </c>
      <c r="E3315" s="283">
        <v>43.36</v>
      </c>
    </row>
    <row r="3316" spans="1:5">
      <c r="A3316" s="180" t="s">
        <v>6362</v>
      </c>
      <c r="B3316" s="181" t="s">
        <v>6363</v>
      </c>
      <c r="C3316" s="182" t="s">
        <v>6</v>
      </c>
      <c r="D3316" s="284">
        <v>57.72</v>
      </c>
      <c r="E3316" s="283">
        <v>59.95</v>
      </c>
    </row>
    <row r="3317" spans="1:5">
      <c r="A3317" s="180" t="s">
        <v>6364</v>
      </c>
      <c r="B3317" s="181" t="s">
        <v>6365</v>
      </c>
      <c r="C3317" s="182" t="s">
        <v>6</v>
      </c>
      <c r="D3317" s="284">
        <v>23.86</v>
      </c>
      <c r="E3317" s="283">
        <v>25.15</v>
      </c>
    </row>
    <row r="3318" spans="1:5">
      <c r="A3318" s="180" t="s">
        <v>6366</v>
      </c>
      <c r="B3318" s="181" t="s">
        <v>6367</v>
      </c>
      <c r="C3318" s="182" t="s">
        <v>6</v>
      </c>
      <c r="D3318" s="284">
        <v>36.14</v>
      </c>
      <c r="E3318" s="283">
        <v>38.1</v>
      </c>
    </row>
    <row r="3319" spans="1:5">
      <c r="A3319" s="180" t="s">
        <v>6368</v>
      </c>
      <c r="B3319" s="181" t="s">
        <v>6369</v>
      </c>
      <c r="C3319" s="182" t="s">
        <v>6</v>
      </c>
      <c r="D3319" s="284">
        <v>51.26</v>
      </c>
      <c r="E3319" s="283">
        <v>53.49</v>
      </c>
    </row>
    <row r="3320" spans="1:5">
      <c r="A3320" s="180" t="s">
        <v>6370</v>
      </c>
      <c r="B3320" s="181" t="s">
        <v>6371</v>
      </c>
      <c r="C3320" s="182" t="s">
        <v>6</v>
      </c>
      <c r="D3320" s="284">
        <v>51.24</v>
      </c>
      <c r="E3320" s="283">
        <v>52.53</v>
      </c>
    </row>
    <row r="3321" spans="1:5">
      <c r="A3321" s="180" t="s">
        <v>6372</v>
      </c>
      <c r="B3321" s="181" t="s">
        <v>6373</v>
      </c>
      <c r="C3321" s="182" t="s">
        <v>6</v>
      </c>
      <c r="D3321" s="284">
        <v>65.5</v>
      </c>
      <c r="E3321" s="283">
        <v>67.459999999999994</v>
      </c>
    </row>
    <row r="3322" spans="1:5">
      <c r="A3322" s="180" t="s">
        <v>6374</v>
      </c>
      <c r="B3322" s="181" t="s">
        <v>6375</v>
      </c>
      <c r="C3322" s="182" t="s">
        <v>6</v>
      </c>
      <c r="D3322" s="284">
        <v>105.05</v>
      </c>
      <c r="E3322" s="283">
        <v>107.28</v>
      </c>
    </row>
    <row r="3323" spans="1:5">
      <c r="A3323" s="180" t="s">
        <v>6376</v>
      </c>
      <c r="B3323" s="181" t="s">
        <v>6377</v>
      </c>
      <c r="C3323" s="182" t="s">
        <v>6</v>
      </c>
      <c r="D3323" s="284">
        <v>93.59</v>
      </c>
      <c r="E3323" s="283">
        <v>95.82</v>
      </c>
    </row>
    <row r="3324" spans="1:5">
      <c r="A3324" s="180" t="s">
        <v>6378</v>
      </c>
      <c r="B3324" s="181" t="s">
        <v>6379</v>
      </c>
      <c r="C3324" s="182" t="s">
        <v>6</v>
      </c>
      <c r="D3324" s="284">
        <v>217.99</v>
      </c>
      <c r="E3324" s="283">
        <v>219.95</v>
      </c>
    </row>
    <row r="3325" spans="1:5">
      <c r="A3325" s="180" t="s">
        <v>6380</v>
      </c>
      <c r="B3325" s="181" t="s">
        <v>6381</v>
      </c>
      <c r="C3325" s="182" t="s">
        <v>6</v>
      </c>
      <c r="D3325" s="284">
        <v>46.82</v>
      </c>
      <c r="E3325" s="283">
        <v>48.11</v>
      </c>
    </row>
    <row r="3326" spans="1:5">
      <c r="A3326" s="180" t="s">
        <v>6382</v>
      </c>
      <c r="B3326" s="181" t="s">
        <v>6383</v>
      </c>
      <c r="C3326" s="182" t="s">
        <v>6</v>
      </c>
      <c r="D3326" s="284">
        <v>59.14</v>
      </c>
      <c r="E3326" s="283">
        <v>61.1</v>
      </c>
    </row>
    <row r="3327" spans="1:5">
      <c r="A3327" s="180" t="s">
        <v>6384</v>
      </c>
      <c r="B3327" s="181" t="s">
        <v>6385</v>
      </c>
      <c r="C3327" s="182" t="s">
        <v>6</v>
      </c>
      <c r="D3327" s="284">
        <v>97.78</v>
      </c>
      <c r="E3327" s="283">
        <v>100.01</v>
      </c>
    </row>
    <row r="3328" spans="1:5">
      <c r="A3328" s="180" t="s">
        <v>6386</v>
      </c>
      <c r="B3328" s="181" t="s">
        <v>6387</v>
      </c>
      <c r="C3328" s="182" t="s">
        <v>6</v>
      </c>
      <c r="D3328" s="284">
        <v>53.82</v>
      </c>
      <c r="E3328" s="283">
        <v>55.78</v>
      </c>
    </row>
    <row r="3329" spans="1:5">
      <c r="A3329" s="180" t="s">
        <v>6388</v>
      </c>
      <c r="B3329" s="181" t="s">
        <v>6389</v>
      </c>
      <c r="C3329" s="182" t="s">
        <v>6</v>
      </c>
      <c r="D3329" s="284">
        <v>84.9</v>
      </c>
      <c r="E3329" s="283">
        <v>87.13</v>
      </c>
    </row>
    <row r="3330" spans="1:5">
      <c r="A3330" s="180" t="s">
        <v>6390</v>
      </c>
      <c r="B3330" s="181" t="s">
        <v>6391</v>
      </c>
      <c r="C3330" s="182" t="s">
        <v>6</v>
      </c>
      <c r="D3330" s="284">
        <v>72</v>
      </c>
      <c r="E3330" s="283">
        <v>74.23</v>
      </c>
    </row>
    <row r="3331" spans="1:5">
      <c r="A3331" s="180" t="s">
        <v>6392</v>
      </c>
      <c r="B3331" s="181" t="s">
        <v>6393</v>
      </c>
      <c r="C3331" s="182" t="s">
        <v>6</v>
      </c>
      <c r="D3331" s="284">
        <v>74.239999999999995</v>
      </c>
      <c r="E3331" s="283">
        <v>76.47</v>
      </c>
    </row>
    <row r="3332" spans="1:5">
      <c r="A3332" s="180" t="s">
        <v>6394</v>
      </c>
      <c r="B3332" s="181" t="s">
        <v>6395</v>
      </c>
      <c r="C3332" s="182" t="s">
        <v>6</v>
      </c>
      <c r="D3332" s="284">
        <v>128.59</v>
      </c>
      <c r="E3332" s="283">
        <v>130.55000000000001</v>
      </c>
    </row>
    <row r="3333" spans="1:5">
      <c r="A3333" s="180" t="s">
        <v>6396</v>
      </c>
      <c r="B3333" s="181" t="s">
        <v>6397</v>
      </c>
      <c r="C3333" s="182" t="s">
        <v>6</v>
      </c>
      <c r="D3333" s="284">
        <v>96.41</v>
      </c>
      <c r="E3333" s="283">
        <v>98.64</v>
      </c>
    </row>
    <row r="3334" spans="1:5">
      <c r="A3334" s="180" t="s">
        <v>6398</v>
      </c>
      <c r="B3334" s="181" t="s">
        <v>6399</v>
      </c>
      <c r="C3334" s="182" t="s">
        <v>6</v>
      </c>
      <c r="D3334" s="284">
        <v>86.35</v>
      </c>
      <c r="E3334" s="283">
        <v>87.64</v>
      </c>
    </row>
    <row r="3335" spans="1:5">
      <c r="A3335" s="180" t="s">
        <v>6400</v>
      </c>
      <c r="B3335" s="181" t="s">
        <v>6401</v>
      </c>
      <c r="C3335" s="182" t="s">
        <v>6</v>
      </c>
      <c r="D3335" s="284">
        <v>23.66</v>
      </c>
      <c r="E3335" s="283">
        <v>24.95</v>
      </c>
    </row>
    <row r="3336" spans="1:5">
      <c r="A3336" s="180" t="s">
        <v>6402</v>
      </c>
      <c r="B3336" s="181" t="s">
        <v>6403</v>
      </c>
      <c r="C3336" s="182" t="s">
        <v>6</v>
      </c>
      <c r="D3336" s="284">
        <v>42.31</v>
      </c>
      <c r="E3336" s="283">
        <v>43.6</v>
      </c>
    </row>
    <row r="3337" spans="1:5">
      <c r="A3337" s="180" t="s">
        <v>6404</v>
      </c>
      <c r="B3337" s="181" t="s">
        <v>6405</v>
      </c>
      <c r="C3337" s="182" t="s">
        <v>6</v>
      </c>
      <c r="D3337" s="284">
        <v>65.58</v>
      </c>
      <c r="E3337" s="283">
        <v>67.540000000000006</v>
      </c>
    </row>
    <row r="3338" spans="1:5">
      <c r="A3338" s="180" t="s">
        <v>6406</v>
      </c>
      <c r="B3338" s="181" t="s">
        <v>6407</v>
      </c>
      <c r="C3338" s="182" t="s">
        <v>518</v>
      </c>
      <c r="D3338" s="284">
        <v>81.23</v>
      </c>
      <c r="E3338" s="283">
        <v>81.790000000000006</v>
      </c>
    </row>
    <row r="3339" spans="1:5">
      <c r="A3339" s="180" t="s">
        <v>36504</v>
      </c>
      <c r="B3339" s="181" t="s">
        <v>6408</v>
      </c>
      <c r="C3339" s="182"/>
      <c r="D3339" s="284"/>
      <c r="E3339" s="283"/>
    </row>
    <row r="3340" spans="1:5">
      <c r="A3340" s="180" t="s">
        <v>6409</v>
      </c>
      <c r="B3340" s="181" t="s">
        <v>6410</v>
      </c>
      <c r="C3340" s="182"/>
      <c r="D3340" s="284"/>
      <c r="E3340" s="283"/>
    </row>
    <row r="3341" spans="1:5">
      <c r="A3341" s="180" t="s">
        <v>6411</v>
      </c>
      <c r="B3341" s="181" t="s">
        <v>6412</v>
      </c>
      <c r="C3341" s="182" t="s">
        <v>6</v>
      </c>
      <c r="D3341" s="284">
        <v>65.67</v>
      </c>
      <c r="E3341" s="283">
        <v>68.180000000000007</v>
      </c>
    </row>
    <row r="3342" spans="1:5">
      <c r="A3342" s="180" t="s">
        <v>6413</v>
      </c>
      <c r="B3342" s="181" t="s">
        <v>6414</v>
      </c>
      <c r="C3342" s="182" t="s">
        <v>6</v>
      </c>
      <c r="D3342" s="284">
        <v>87.22</v>
      </c>
      <c r="E3342" s="283">
        <v>90.58</v>
      </c>
    </row>
    <row r="3343" spans="1:5">
      <c r="A3343" s="180" t="s">
        <v>6415</v>
      </c>
      <c r="B3343" s="181" t="s">
        <v>6416</v>
      </c>
      <c r="C3343" s="182" t="s">
        <v>6</v>
      </c>
      <c r="D3343" s="284">
        <v>103.38</v>
      </c>
      <c r="E3343" s="283">
        <v>107.57</v>
      </c>
    </row>
    <row r="3344" spans="1:5">
      <c r="A3344" s="180" t="s">
        <v>6417</v>
      </c>
      <c r="B3344" s="181" t="s">
        <v>6418</v>
      </c>
      <c r="C3344" s="182" t="s">
        <v>6</v>
      </c>
      <c r="D3344" s="284">
        <v>137.15</v>
      </c>
      <c r="E3344" s="283">
        <v>142.18</v>
      </c>
    </row>
    <row r="3345" spans="1:5">
      <c r="A3345" s="180" t="s">
        <v>6419</v>
      </c>
      <c r="B3345" s="181" t="s">
        <v>6420</v>
      </c>
      <c r="C3345" s="182" t="s">
        <v>6</v>
      </c>
      <c r="D3345" s="284">
        <v>161.29</v>
      </c>
      <c r="E3345" s="283">
        <v>166.88</v>
      </c>
    </row>
    <row r="3346" spans="1:5">
      <c r="A3346" s="180" t="s">
        <v>6421</v>
      </c>
      <c r="B3346" s="181" t="s">
        <v>6422</v>
      </c>
      <c r="C3346" s="182" t="s">
        <v>6</v>
      </c>
      <c r="D3346" s="284">
        <v>235.28</v>
      </c>
      <c r="E3346" s="283">
        <v>242.27</v>
      </c>
    </row>
    <row r="3347" spans="1:5">
      <c r="A3347" s="180" t="s">
        <v>6423</v>
      </c>
      <c r="B3347" s="181" t="s">
        <v>6424</v>
      </c>
      <c r="C3347" s="182" t="s">
        <v>6</v>
      </c>
      <c r="D3347" s="284">
        <v>461.05</v>
      </c>
      <c r="E3347" s="283">
        <v>469.44</v>
      </c>
    </row>
    <row r="3348" spans="1:5">
      <c r="A3348" s="180" t="s">
        <v>6425</v>
      </c>
      <c r="B3348" s="181" t="s">
        <v>6426</v>
      </c>
      <c r="C3348" s="182" t="s">
        <v>6</v>
      </c>
      <c r="D3348" s="284">
        <v>744.57</v>
      </c>
      <c r="E3348" s="283">
        <v>755.75</v>
      </c>
    </row>
    <row r="3349" spans="1:5">
      <c r="A3349" s="180" t="s">
        <v>6427</v>
      </c>
      <c r="B3349" s="181" t="s">
        <v>6428</v>
      </c>
      <c r="C3349" s="182" t="s">
        <v>6</v>
      </c>
      <c r="D3349" s="284">
        <v>1273.47</v>
      </c>
      <c r="E3349" s="283">
        <v>1290.24</v>
      </c>
    </row>
    <row r="3350" spans="1:5">
      <c r="A3350" s="180" t="s">
        <v>6429</v>
      </c>
      <c r="B3350" s="181" t="s">
        <v>6430</v>
      </c>
      <c r="C3350" s="182" t="s">
        <v>6</v>
      </c>
      <c r="D3350" s="284">
        <v>98.02</v>
      </c>
      <c r="E3350" s="283">
        <v>101.38</v>
      </c>
    </row>
    <row r="3351" spans="1:5">
      <c r="A3351" s="180" t="s">
        <v>6431</v>
      </c>
      <c r="B3351" s="181" t="s">
        <v>6432</v>
      </c>
      <c r="C3351" s="182" t="s">
        <v>6</v>
      </c>
      <c r="D3351" s="284">
        <v>54.99</v>
      </c>
      <c r="E3351" s="283">
        <v>57.5</v>
      </c>
    </row>
    <row r="3352" spans="1:5">
      <c r="A3352" s="180" t="s">
        <v>6433</v>
      </c>
      <c r="B3352" s="181" t="s">
        <v>6434</v>
      </c>
      <c r="C3352" s="182" t="s">
        <v>6</v>
      </c>
      <c r="D3352" s="284">
        <v>94.56</v>
      </c>
      <c r="E3352" s="283">
        <v>97.07</v>
      </c>
    </row>
    <row r="3353" spans="1:5">
      <c r="A3353" s="180" t="s">
        <v>6435</v>
      </c>
      <c r="B3353" s="181" t="s">
        <v>6436</v>
      </c>
      <c r="C3353" s="182" t="s">
        <v>6</v>
      </c>
      <c r="D3353" s="284">
        <v>94.04</v>
      </c>
      <c r="E3353" s="283">
        <v>96.55</v>
      </c>
    </row>
    <row r="3354" spans="1:5">
      <c r="A3354" s="180" t="s">
        <v>6437</v>
      </c>
      <c r="B3354" s="181" t="s">
        <v>6438</v>
      </c>
      <c r="C3354" s="182" t="s">
        <v>6</v>
      </c>
      <c r="D3354" s="284">
        <v>126.44</v>
      </c>
      <c r="E3354" s="283">
        <v>129.24</v>
      </c>
    </row>
    <row r="3355" spans="1:5">
      <c r="A3355" s="180" t="s">
        <v>6439</v>
      </c>
      <c r="B3355" s="181" t="s">
        <v>6440</v>
      </c>
      <c r="C3355" s="182" t="s">
        <v>6</v>
      </c>
      <c r="D3355" s="284">
        <v>276.5</v>
      </c>
      <c r="E3355" s="283">
        <v>279.01</v>
      </c>
    </row>
    <row r="3356" spans="1:5">
      <c r="A3356" s="180" t="s">
        <v>6441</v>
      </c>
      <c r="B3356" s="181" t="s">
        <v>6442</v>
      </c>
      <c r="C3356" s="182" t="s">
        <v>6</v>
      </c>
      <c r="D3356" s="284">
        <v>1337.61</v>
      </c>
      <c r="E3356" s="283">
        <v>1343.2</v>
      </c>
    </row>
    <row r="3357" spans="1:5">
      <c r="A3357" s="180" t="s">
        <v>6443</v>
      </c>
      <c r="B3357" s="181" t="s">
        <v>6444</v>
      </c>
      <c r="C3357" s="182"/>
      <c r="D3357" s="284"/>
      <c r="E3357" s="283"/>
    </row>
    <row r="3358" spans="1:5">
      <c r="A3358" s="180" t="s">
        <v>6445</v>
      </c>
      <c r="B3358" s="181" t="s">
        <v>6446</v>
      </c>
      <c r="C3358" s="182" t="s">
        <v>6</v>
      </c>
      <c r="D3358" s="284">
        <v>82.09</v>
      </c>
      <c r="E3358" s="283">
        <v>84.6</v>
      </c>
    </row>
    <row r="3359" spans="1:5">
      <c r="A3359" s="180" t="s">
        <v>6447</v>
      </c>
      <c r="B3359" s="181" t="s">
        <v>6448</v>
      </c>
      <c r="C3359" s="182" t="s">
        <v>6</v>
      </c>
      <c r="D3359" s="284">
        <v>84.98</v>
      </c>
      <c r="E3359" s="283">
        <v>87.49</v>
      </c>
    </row>
    <row r="3360" spans="1:5">
      <c r="A3360" s="180" t="s">
        <v>6449</v>
      </c>
      <c r="B3360" s="181" t="s">
        <v>6450</v>
      </c>
      <c r="C3360" s="182" t="s">
        <v>6</v>
      </c>
      <c r="D3360" s="284">
        <v>110.5</v>
      </c>
      <c r="E3360" s="283">
        <v>113.01</v>
      </c>
    </row>
    <row r="3361" spans="1:5">
      <c r="A3361" s="180" t="s">
        <v>6451</v>
      </c>
      <c r="B3361" s="181" t="s">
        <v>6452</v>
      </c>
      <c r="C3361" s="182" t="s">
        <v>6</v>
      </c>
      <c r="D3361" s="284">
        <v>159.38999999999999</v>
      </c>
      <c r="E3361" s="283">
        <v>161.9</v>
      </c>
    </row>
    <row r="3362" spans="1:5">
      <c r="A3362" s="180" t="s">
        <v>6453</v>
      </c>
      <c r="B3362" s="181" t="s">
        <v>6454</v>
      </c>
      <c r="C3362" s="182" t="s">
        <v>6</v>
      </c>
      <c r="D3362" s="284">
        <v>194.19</v>
      </c>
      <c r="E3362" s="283">
        <v>196.7</v>
      </c>
    </row>
    <row r="3363" spans="1:5">
      <c r="A3363" s="180" t="s">
        <v>6455</v>
      </c>
      <c r="B3363" s="181" t="s">
        <v>6456</v>
      </c>
      <c r="C3363" s="182" t="s">
        <v>6</v>
      </c>
      <c r="D3363" s="284">
        <v>87.01</v>
      </c>
      <c r="E3363" s="283">
        <v>89.52</v>
      </c>
    </row>
    <row r="3364" spans="1:5">
      <c r="A3364" s="180" t="s">
        <v>6457</v>
      </c>
      <c r="B3364" s="181" t="s">
        <v>6458</v>
      </c>
      <c r="C3364" s="182" t="s">
        <v>6</v>
      </c>
      <c r="D3364" s="284">
        <v>70.650000000000006</v>
      </c>
      <c r="E3364" s="283">
        <v>73.16</v>
      </c>
    </row>
    <row r="3365" spans="1:5">
      <c r="A3365" s="180" t="s">
        <v>6459</v>
      </c>
      <c r="B3365" s="181" t="s">
        <v>6460</v>
      </c>
      <c r="C3365" s="182" t="s">
        <v>6</v>
      </c>
      <c r="D3365" s="284">
        <v>111.26</v>
      </c>
      <c r="E3365" s="283">
        <v>113.77</v>
      </c>
    </row>
    <row r="3366" spans="1:5">
      <c r="A3366" s="180" t="s">
        <v>6461</v>
      </c>
      <c r="B3366" s="181" t="s">
        <v>6462</v>
      </c>
      <c r="C3366" s="182" t="s">
        <v>6</v>
      </c>
      <c r="D3366" s="284">
        <v>117.6</v>
      </c>
      <c r="E3366" s="283">
        <v>120.11</v>
      </c>
    </row>
    <row r="3367" spans="1:5">
      <c r="A3367" s="180" t="s">
        <v>6463</v>
      </c>
      <c r="B3367" s="181" t="s">
        <v>6464</v>
      </c>
      <c r="C3367" s="182"/>
      <c r="D3367" s="284"/>
      <c r="E3367" s="283"/>
    </row>
    <row r="3368" spans="1:5">
      <c r="A3368" s="180" t="s">
        <v>6465</v>
      </c>
      <c r="B3368" s="181" t="s">
        <v>6466</v>
      </c>
      <c r="C3368" s="182" t="s">
        <v>6</v>
      </c>
      <c r="D3368" s="284">
        <v>434.52</v>
      </c>
      <c r="E3368" s="283">
        <v>442.91</v>
      </c>
    </row>
    <row r="3369" spans="1:5">
      <c r="A3369" s="180" t="s">
        <v>6467</v>
      </c>
      <c r="B3369" s="181" t="s">
        <v>6468</v>
      </c>
      <c r="C3369" s="182" t="s">
        <v>6</v>
      </c>
      <c r="D3369" s="284">
        <v>321.69</v>
      </c>
      <c r="E3369" s="283">
        <v>330.08</v>
      </c>
    </row>
    <row r="3370" spans="1:5">
      <c r="A3370" s="180" t="s">
        <v>6469</v>
      </c>
      <c r="B3370" s="181" t="s">
        <v>6470</v>
      </c>
      <c r="C3370" s="182" t="s">
        <v>6</v>
      </c>
      <c r="D3370" s="284">
        <v>369.36</v>
      </c>
      <c r="E3370" s="283">
        <v>377.75</v>
      </c>
    </row>
    <row r="3371" spans="1:5">
      <c r="A3371" s="180" t="s">
        <v>6471</v>
      </c>
      <c r="B3371" s="181" t="s">
        <v>6472</v>
      </c>
      <c r="C3371" s="182" t="s">
        <v>6</v>
      </c>
      <c r="D3371" s="284">
        <v>531.73</v>
      </c>
      <c r="E3371" s="283">
        <v>540.12</v>
      </c>
    </row>
    <row r="3372" spans="1:5">
      <c r="A3372" s="180" t="s">
        <v>6473</v>
      </c>
      <c r="B3372" s="181" t="s">
        <v>6474</v>
      </c>
      <c r="C3372" s="182" t="s">
        <v>6</v>
      </c>
      <c r="D3372" s="284">
        <v>1753.96</v>
      </c>
      <c r="E3372" s="283">
        <v>1762.35</v>
      </c>
    </row>
    <row r="3373" spans="1:5">
      <c r="A3373" s="180" t="s">
        <v>6475</v>
      </c>
      <c r="B3373" s="181" t="s">
        <v>6476</v>
      </c>
      <c r="C3373" s="182" t="s">
        <v>6</v>
      </c>
      <c r="D3373" s="284">
        <v>600.65</v>
      </c>
      <c r="E3373" s="283">
        <v>604.01</v>
      </c>
    </row>
    <row r="3374" spans="1:5">
      <c r="A3374" s="180" t="s">
        <v>6477</v>
      </c>
      <c r="B3374" s="181" t="s">
        <v>6478</v>
      </c>
      <c r="C3374" s="182" t="s">
        <v>6</v>
      </c>
      <c r="D3374" s="284">
        <v>501</v>
      </c>
      <c r="E3374" s="283">
        <v>504.36</v>
      </c>
    </row>
    <row r="3375" spans="1:5">
      <c r="A3375" s="180" t="s">
        <v>6479</v>
      </c>
      <c r="B3375" s="181" t="s">
        <v>6480</v>
      </c>
      <c r="C3375" s="182" t="s">
        <v>6</v>
      </c>
      <c r="D3375" s="284">
        <v>1149.22</v>
      </c>
      <c r="E3375" s="283">
        <v>1157.6099999999999</v>
      </c>
    </row>
    <row r="3376" spans="1:5">
      <c r="A3376" s="180" t="s">
        <v>6481</v>
      </c>
      <c r="B3376" s="181" t="s">
        <v>6482</v>
      </c>
      <c r="C3376" s="182" t="s">
        <v>6</v>
      </c>
      <c r="D3376" s="284">
        <v>673.62</v>
      </c>
      <c r="E3376" s="283">
        <v>676.13</v>
      </c>
    </row>
    <row r="3377" spans="1:5">
      <c r="A3377" s="180" t="s">
        <v>6483</v>
      </c>
      <c r="B3377" s="181" t="s">
        <v>6484</v>
      </c>
      <c r="C3377" s="182" t="s">
        <v>6</v>
      </c>
      <c r="D3377" s="284">
        <v>466.31</v>
      </c>
      <c r="E3377" s="283">
        <v>474.7</v>
      </c>
    </row>
    <row r="3378" spans="1:5">
      <c r="A3378" s="180" t="s">
        <v>6485</v>
      </c>
      <c r="B3378" s="181" t="s">
        <v>6486</v>
      </c>
      <c r="C3378" s="182"/>
      <c r="D3378" s="284"/>
      <c r="E3378" s="283"/>
    </row>
    <row r="3379" spans="1:5">
      <c r="A3379" s="180" t="s">
        <v>6487</v>
      </c>
      <c r="B3379" s="181" t="s">
        <v>6488</v>
      </c>
      <c r="C3379" s="182" t="s">
        <v>6</v>
      </c>
      <c r="D3379" s="284">
        <v>138.82</v>
      </c>
      <c r="E3379" s="283">
        <v>141.33000000000001</v>
      </c>
    </row>
    <row r="3380" spans="1:5">
      <c r="A3380" s="180" t="s">
        <v>6489</v>
      </c>
      <c r="B3380" s="181" t="s">
        <v>6490</v>
      </c>
      <c r="C3380" s="182" t="s">
        <v>6</v>
      </c>
      <c r="D3380" s="284">
        <v>167.51</v>
      </c>
      <c r="E3380" s="283">
        <v>170.02</v>
      </c>
    </row>
    <row r="3381" spans="1:5">
      <c r="A3381" s="180" t="s">
        <v>6491</v>
      </c>
      <c r="B3381" s="181" t="s">
        <v>6492</v>
      </c>
      <c r="C3381" s="182" t="s">
        <v>6</v>
      </c>
      <c r="D3381" s="284">
        <v>224.8</v>
      </c>
      <c r="E3381" s="283">
        <v>227.31</v>
      </c>
    </row>
    <row r="3382" spans="1:5">
      <c r="A3382" s="180" t="s">
        <v>6493</v>
      </c>
      <c r="B3382" s="181" t="s">
        <v>6494</v>
      </c>
      <c r="C3382" s="182" t="s">
        <v>6</v>
      </c>
      <c r="D3382" s="284">
        <v>259</v>
      </c>
      <c r="E3382" s="283">
        <v>261.51</v>
      </c>
    </row>
    <row r="3383" spans="1:5">
      <c r="A3383" s="180" t="s">
        <v>6495</v>
      </c>
      <c r="B3383" s="181" t="s">
        <v>6496</v>
      </c>
      <c r="C3383" s="182" t="s">
        <v>6</v>
      </c>
      <c r="D3383" s="284">
        <v>376.46</v>
      </c>
      <c r="E3383" s="283">
        <v>378.97</v>
      </c>
    </row>
    <row r="3384" spans="1:5">
      <c r="A3384" s="180" t="s">
        <v>6497</v>
      </c>
      <c r="B3384" s="181" t="s">
        <v>6498</v>
      </c>
      <c r="C3384" s="182" t="s">
        <v>6</v>
      </c>
      <c r="D3384" s="284">
        <v>644.91999999999996</v>
      </c>
      <c r="E3384" s="283">
        <v>647.42999999999995</v>
      </c>
    </row>
    <row r="3385" spans="1:5">
      <c r="A3385" s="180" t="s">
        <v>6499</v>
      </c>
      <c r="B3385" s="181" t="s">
        <v>6500</v>
      </c>
      <c r="C3385" s="182" t="s">
        <v>6</v>
      </c>
      <c r="D3385" s="284">
        <v>768.77</v>
      </c>
      <c r="E3385" s="283">
        <v>771.28</v>
      </c>
    </row>
    <row r="3386" spans="1:5">
      <c r="A3386" s="180" t="s">
        <v>6501</v>
      </c>
      <c r="B3386" s="181" t="s">
        <v>6502</v>
      </c>
      <c r="C3386" s="182" t="s">
        <v>6</v>
      </c>
      <c r="D3386" s="284">
        <v>126.98</v>
      </c>
      <c r="E3386" s="283">
        <v>129.49</v>
      </c>
    </row>
    <row r="3387" spans="1:5">
      <c r="A3387" s="180" t="s">
        <v>6503</v>
      </c>
      <c r="B3387" s="181" t="s">
        <v>6504</v>
      </c>
      <c r="C3387" s="182" t="s">
        <v>6</v>
      </c>
      <c r="D3387" s="284">
        <v>165.22</v>
      </c>
      <c r="E3387" s="283">
        <v>167.73</v>
      </c>
    </row>
    <row r="3388" spans="1:5">
      <c r="A3388" s="180" t="s">
        <v>6505</v>
      </c>
      <c r="B3388" s="181" t="s">
        <v>6506</v>
      </c>
      <c r="C3388" s="182" t="s">
        <v>6</v>
      </c>
      <c r="D3388" s="284">
        <v>197.62</v>
      </c>
      <c r="E3388" s="283">
        <v>200.13</v>
      </c>
    </row>
    <row r="3389" spans="1:5">
      <c r="A3389" s="180" t="s">
        <v>6507</v>
      </c>
      <c r="B3389" s="181" t="s">
        <v>6508</v>
      </c>
      <c r="C3389" s="182" t="s">
        <v>6</v>
      </c>
      <c r="D3389" s="284">
        <v>270.7</v>
      </c>
      <c r="E3389" s="283">
        <v>273.20999999999998</v>
      </c>
    </row>
    <row r="3390" spans="1:5">
      <c r="A3390" s="180" t="s">
        <v>6509</v>
      </c>
      <c r="B3390" s="181" t="s">
        <v>6510</v>
      </c>
      <c r="C3390" s="182" t="s">
        <v>6</v>
      </c>
      <c r="D3390" s="284">
        <v>427.28</v>
      </c>
      <c r="E3390" s="283">
        <v>429.79</v>
      </c>
    </row>
    <row r="3391" spans="1:5">
      <c r="A3391" s="180" t="s">
        <v>6511</v>
      </c>
      <c r="B3391" s="181" t="s">
        <v>6512</v>
      </c>
      <c r="C3391" s="182" t="s">
        <v>6</v>
      </c>
      <c r="D3391" s="284">
        <v>614.71</v>
      </c>
      <c r="E3391" s="283">
        <v>617.22</v>
      </c>
    </row>
    <row r="3392" spans="1:5">
      <c r="A3392" s="180" t="s">
        <v>6513</v>
      </c>
      <c r="B3392" s="181" t="s">
        <v>6514</v>
      </c>
      <c r="C3392" s="182" t="s">
        <v>6</v>
      </c>
      <c r="D3392" s="284">
        <v>1034.83</v>
      </c>
      <c r="E3392" s="283">
        <v>1038.19</v>
      </c>
    </row>
    <row r="3393" spans="1:5">
      <c r="A3393" s="180" t="s">
        <v>6515</v>
      </c>
      <c r="B3393" s="181" t="s">
        <v>6516</v>
      </c>
      <c r="C3393" s="182" t="s">
        <v>6</v>
      </c>
      <c r="D3393" s="284">
        <v>121.48</v>
      </c>
      <c r="E3393" s="283">
        <v>123.99</v>
      </c>
    </row>
    <row r="3394" spans="1:5">
      <c r="A3394" s="180" t="s">
        <v>6517</v>
      </c>
      <c r="B3394" s="181" t="s">
        <v>6518</v>
      </c>
      <c r="C3394" s="182" t="s">
        <v>6</v>
      </c>
      <c r="D3394" s="284">
        <v>157.96</v>
      </c>
      <c r="E3394" s="283">
        <v>160.47</v>
      </c>
    </row>
    <row r="3395" spans="1:5">
      <c r="A3395" s="180" t="s">
        <v>6519</v>
      </c>
      <c r="B3395" s="181" t="s">
        <v>6520</v>
      </c>
      <c r="C3395" s="182" t="s">
        <v>6</v>
      </c>
      <c r="D3395" s="284">
        <v>183.5</v>
      </c>
      <c r="E3395" s="283">
        <v>186.01</v>
      </c>
    </row>
    <row r="3396" spans="1:5">
      <c r="A3396" s="180" t="s">
        <v>6521</v>
      </c>
      <c r="B3396" s="181" t="s">
        <v>6522</v>
      </c>
      <c r="C3396" s="182" t="s">
        <v>6</v>
      </c>
      <c r="D3396" s="284">
        <v>244.61</v>
      </c>
      <c r="E3396" s="283">
        <v>247.12</v>
      </c>
    </row>
    <row r="3397" spans="1:5">
      <c r="A3397" s="180" t="s">
        <v>6523</v>
      </c>
      <c r="B3397" s="181" t="s">
        <v>6524</v>
      </c>
      <c r="C3397" s="182" t="s">
        <v>6</v>
      </c>
      <c r="D3397" s="284">
        <v>386.3</v>
      </c>
      <c r="E3397" s="283">
        <v>388.81</v>
      </c>
    </row>
    <row r="3398" spans="1:5" ht="30">
      <c r="A3398" s="180" t="s">
        <v>6525</v>
      </c>
      <c r="B3398" s="181" t="s">
        <v>6526</v>
      </c>
      <c r="C3398" s="182" t="s">
        <v>6</v>
      </c>
      <c r="D3398" s="284">
        <v>8335.4</v>
      </c>
      <c r="E3398" s="283">
        <v>8339.59</v>
      </c>
    </row>
    <row r="3399" spans="1:5" ht="30">
      <c r="A3399" s="180" t="s">
        <v>6527</v>
      </c>
      <c r="B3399" s="181" t="s">
        <v>6528</v>
      </c>
      <c r="C3399" s="182" t="s">
        <v>6</v>
      </c>
      <c r="D3399" s="284">
        <v>223.22</v>
      </c>
      <c r="E3399" s="283">
        <v>225.73</v>
      </c>
    </row>
    <row r="3400" spans="1:5">
      <c r="A3400" s="180" t="s">
        <v>6529</v>
      </c>
      <c r="B3400" s="181" t="s">
        <v>6530</v>
      </c>
      <c r="C3400" s="182" t="s">
        <v>6</v>
      </c>
      <c r="D3400" s="284">
        <v>615.38</v>
      </c>
      <c r="E3400" s="283">
        <v>617.89</v>
      </c>
    </row>
    <row r="3401" spans="1:5">
      <c r="A3401" s="180" t="s">
        <v>6531</v>
      </c>
      <c r="B3401" s="181" t="s">
        <v>6532</v>
      </c>
      <c r="C3401" s="182" t="s">
        <v>6</v>
      </c>
      <c r="D3401" s="284">
        <v>553.89</v>
      </c>
      <c r="E3401" s="283">
        <v>556.4</v>
      </c>
    </row>
    <row r="3402" spans="1:5">
      <c r="A3402" s="180" t="s">
        <v>6533</v>
      </c>
      <c r="B3402" s="181" t="s">
        <v>6534</v>
      </c>
      <c r="C3402" s="182" t="s">
        <v>6</v>
      </c>
      <c r="D3402" s="284">
        <v>1072.23</v>
      </c>
      <c r="E3402" s="283">
        <v>1075.5899999999999</v>
      </c>
    </row>
    <row r="3403" spans="1:5">
      <c r="A3403" s="180" t="s">
        <v>6535</v>
      </c>
      <c r="B3403" s="181" t="s">
        <v>6536</v>
      </c>
      <c r="C3403" s="182" t="s">
        <v>6</v>
      </c>
      <c r="D3403" s="284">
        <v>450.67</v>
      </c>
      <c r="E3403" s="283">
        <v>453.18</v>
      </c>
    </row>
    <row r="3404" spans="1:5" ht="30">
      <c r="A3404" s="180" t="s">
        <v>6537</v>
      </c>
      <c r="B3404" s="181" t="s">
        <v>6538</v>
      </c>
      <c r="C3404" s="182" t="s">
        <v>6</v>
      </c>
      <c r="D3404" s="284">
        <v>178.19</v>
      </c>
      <c r="E3404" s="283">
        <v>179.59</v>
      </c>
    </row>
    <row r="3405" spans="1:5" ht="30">
      <c r="A3405" s="180" t="s">
        <v>6539</v>
      </c>
      <c r="B3405" s="181" t="s">
        <v>6540</v>
      </c>
      <c r="C3405" s="182" t="s">
        <v>6</v>
      </c>
      <c r="D3405" s="284">
        <v>6302.17</v>
      </c>
      <c r="E3405" s="283">
        <v>6305.53</v>
      </c>
    </row>
    <row r="3406" spans="1:5" ht="30">
      <c r="A3406" s="180" t="s">
        <v>6541</v>
      </c>
      <c r="B3406" s="181" t="s">
        <v>6542</v>
      </c>
      <c r="C3406" s="182" t="s">
        <v>6</v>
      </c>
      <c r="D3406" s="284">
        <v>1804.18</v>
      </c>
      <c r="E3406" s="283">
        <v>1807.54</v>
      </c>
    </row>
    <row r="3407" spans="1:5" ht="30">
      <c r="A3407" s="180" t="s">
        <v>6543</v>
      </c>
      <c r="B3407" s="181" t="s">
        <v>6544</v>
      </c>
      <c r="C3407" s="182" t="s">
        <v>6</v>
      </c>
      <c r="D3407" s="284">
        <v>463.87</v>
      </c>
      <c r="E3407" s="283">
        <v>466.38</v>
      </c>
    </row>
    <row r="3408" spans="1:5">
      <c r="A3408" s="180" t="s">
        <v>6545</v>
      </c>
      <c r="B3408" s="181" t="s">
        <v>6546</v>
      </c>
      <c r="C3408" s="182" t="s">
        <v>6</v>
      </c>
      <c r="D3408" s="284">
        <v>238.1</v>
      </c>
      <c r="E3408" s="283">
        <v>240.61</v>
      </c>
    </row>
    <row r="3409" spans="1:5">
      <c r="A3409" s="180" t="s">
        <v>6547</v>
      </c>
      <c r="B3409" s="181" t="s">
        <v>6548</v>
      </c>
      <c r="C3409" s="182" t="s">
        <v>6</v>
      </c>
      <c r="D3409" s="284">
        <v>326.83999999999997</v>
      </c>
      <c r="E3409" s="283">
        <v>329.35</v>
      </c>
    </row>
    <row r="3410" spans="1:5">
      <c r="A3410" s="180" t="s">
        <v>6549</v>
      </c>
      <c r="B3410" s="181" t="s">
        <v>6550</v>
      </c>
      <c r="C3410" s="182" t="s">
        <v>6</v>
      </c>
      <c r="D3410" s="284">
        <v>623.01</v>
      </c>
      <c r="E3410" s="283">
        <v>625.52</v>
      </c>
    </row>
    <row r="3411" spans="1:5">
      <c r="A3411" s="180" t="s">
        <v>6551</v>
      </c>
      <c r="B3411" s="181" t="s">
        <v>6552</v>
      </c>
      <c r="C3411" s="182" t="s">
        <v>6</v>
      </c>
      <c r="D3411" s="284">
        <v>834.37</v>
      </c>
      <c r="E3411" s="283">
        <v>836.88</v>
      </c>
    </row>
    <row r="3412" spans="1:5">
      <c r="A3412" s="180" t="s">
        <v>6553</v>
      </c>
      <c r="B3412" s="181" t="s">
        <v>6554</v>
      </c>
      <c r="C3412" s="182" t="s">
        <v>6</v>
      </c>
      <c r="D3412" s="284">
        <v>1340.03</v>
      </c>
      <c r="E3412" s="283">
        <v>1342.54</v>
      </c>
    </row>
    <row r="3413" spans="1:5">
      <c r="A3413" s="180" t="s">
        <v>6555</v>
      </c>
      <c r="B3413" s="181" t="s">
        <v>6556</v>
      </c>
      <c r="C3413" s="182" t="s">
        <v>6</v>
      </c>
      <c r="D3413" s="284">
        <v>2374.86</v>
      </c>
      <c r="E3413" s="283">
        <v>2378.2199999999998</v>
      </c>
    </row>
    <row r="3414" spans="1:5">
      <c r="A3414" s="180" t="s">
        <v>6557</v>
      </c>
      <c r="B3414" s="181" t="s">
        <v>6558</v>
      </c>
      <c r="C3414" s="182" t="s">
        <v>6</v>
      </c>
      <c r="D3414" s="284">
        <v>6954.7</v>
      </c>
      <c r="E3414" s="283">
        <v>6958.06</v>
      </c>
    </row>
    <row r="3415" spans="1:5" ht="30">
      <c r="A3415" s="180" t="s">
        <v>6559</v>
      </c>
      <c r="B3415" s="181" t="s">
        <v>6560</v>
      </c>
      <c r="C3415" s="182" t="s">
        <v>6</v>
      </c>
      <c r="D3415" s="284">
        <v>93.52</v>
      </c>
      <c r="E3415" s="283">
        <v>95.2</v>
      </c>
    </row>
    <row r="3416" spans="1:5" ht="30">
      <c r="A3416" s="180" t="s">
        <v>6561</v>
      </c>
      <c r="B3416" s="181" t="s">
        <v>6562</v>
      </c>
      <c r="C3416" s="182" t="s">
        <v>6</v>
      </c>
      <c r="D3416" s="284">
        <v>116.23</v>
      </c>
      <c r="E3416" s="283">
        <v>118.74</v>
      </c>
    </row>
    <row r="3417" spans="1:5" ht="30">
      <c r="A3417" s="180" t="s">
        <v>6563</v>
      </c>
      <c r="B3417" s="181" t="s">
        <v>6564</v>
      </c>
      <c r="C3417" s="182" t="s">
        <v>6</v>
      </c>
      <c r="D3417" s="284">
        <v>140.76</v>
      </c>
      <c r="E3417" s="283">
        <v>142.99</v>
      </c>
    </row>
    <row r="3418" spans="1:5" ht="30">
      <c r="A3418" s="180" t="s">
        <v>6565</v>
      </c>
      <c r="B3418" s="181" t="s">
        <v>6566</v>
      </c>
      <c r="C3418" s="182" t="s">
        <v>6</v>
      </c>
      <c r="D3418" s="284">
        <v>149.46</v>
      </c>
      <c r="E3418" s="283">
        <v>151.97</v>
      </c>
    </row>
    <row r="3419" spans="1:5" ht="30">
      <c r="A3419" s="180" t="s">
        <v>6567</v>
      </c>
      <c r="B3419" s="181" t="s">
        <v>6568</v>
      </c>
      <c r="C3419" s="182" t="s">
        <v>6</v>
      </c>
      <c r="D3419" s="284">
        <v>516.24</v>
      </c>
      <c r="E3419" s="283">
        <v>518.75</v>
      </c>
    </row>
    <row r="3420" spans="1:5" ht="30">
      <c r="A3420" s="180" t="s">
        <v>6569</v>
      </c>
      <c r="B3420" s="181" t="s">
        <v>6570</v>
      </c>
      <c r="C3420" s="182" t="s">
        <v>6</v>
      </c>
      <c r="D3420" s="284">
        <v>733.19</v>
      </c>
      <c r="E3420" s="283">
        <v>735.7</v>
      </c>
    </row>
    <row r="3421" spans="1:5" ht="30">
      <c r="A3421" s="180" t="s">
        <v>6571</v>
      </c>
      <c r="B3421" s="181" t="s">
        <v>6572</v>
      </c>
      <c r="C3421" s="182" t="s">
        <v>6</v>
      </c>
      <c r="D3421" s="284">
        <v>6302.91</v>
      </c>
      <c r="E3421" s="283">
        <v>6314.09</v>
      </c>
    </row>
    <row r="3422" spans="1:5" ht="30">
      <c r="A3422" s="180" t="s">
        <v>6573</v>
      </c>
      <c r="B3422" s="181" t="s">
        <v>6574</v>
      </c>
      <c r="C3422" s="182" t="s">
        <v>6</v>
      </c>
      <c r="D3422" s="284">
        <v>7489.15</v>
      </c>
      <c r="E3422" s="283">
        <v>7500.33</v>
      </c>
    </row>
    <row r="3423" spans="1:5">
      <c r="A3423" s="180" t="s">
        <v>6575</v>
      </c>
      <c r="B3423" s="181" t="s">
        <v>6576</v>
      </c>
      <c r="C3423" s="182" t="s">
        <v>6</v>
      </c>
      <c r="D3423" s="284">
        <v>595.16</v>
      </c>
      <c r="E3423" s="283">
        <v>600.75</v>
      </c>
    </row>
    <row r="3424" spans="1:5">
      <c r="A3424" s="180" t="s">
        <v>6577</v>
      </c>
      <c r="B3424" s="181" t="s">
        <v>6578</v>
      </c>
      <c r="C3424" s="182"/>
      <c r="D3424" s="284"/>
      <c r="E3424" s="283"/>
    </row>
    <row r="3425" spans="1:5">
      <c r="A3425" s="180" t="s">
        <v>6579</v>
      </c>
      <c r="B3425" s="181" t="s">
        <v>6580</v>
      </c>
      <c r="C3425" s="182" t="s">
        <v>6</v>
      </c>
      <c r="D3425" s="284">
        <v>1467.98</v>
      </c>
      <c r="E3425" s="283">
        <v>1474.97</v>
      </c>
    </row>
    <row r="3426" spans="1:5">
      <c r="A3426" s="180" t="s">
        <v>6581</v>
      </c>
      <c r="B3426" s="181" t="s">
        <v>6582</v>
      </c>
      <c r="C3426" s="182" t="s">
        <v>6</v>
      </c>
      <c r="D3426" s="284">
        <v>2473.6999999999998</v>
      </c>
      <c r="E3426" s="283">
        <v>2493.27</v>
      </c>
    </row>
    <row r="3427" spans="1:5">
      <c r="A3427" s="180" t="s">
        <v>6583</v>
      </c>
      <c r="B3427" s="181" t="s">
        <v>6584</v>
      </c>
      <c r="C3427" s="182" t="s">
        <v>6</v>
      </c>
      <c r="D3427" s="284">
        <v>1589.52</v>
      </c>
      <c r="E3427" s="283">
        <v>1609.09</v>
      </c>
    </row>
    <row r="3428" spans="1:5">
      <c r="A3428" s="180" t="s">
        <v>6585</v>
      </c>
      <c r="B3428" s="181" t="s">
        <v>6586</v>
      </c>
      <c r="C3428" s="182" t="s">
        <v>6</v>
      </c>
      <c r="D3428" s="284">
        <v>3770.65</v>
      </c>
      <c r="E3428" s="283">
        <v>3790.22</v>
      </c>
    </row>
    <row r="3429" spans="1:5">
      <c r="A3429" s="180" t="s">
        <v>6587</v>
      </c>
      <c r="B3429" s="181" t="s">
        <v>6588</v>
      </c>
      <c r="C3429" s="182" t="s">
        <v>6</v>
      </c>
      <c r="D3429" s="284">
        <v>1827.89</v>
      </c>
      <c r="E3429" s="283">
        <v>1839.07</v>
      </c>
    </row>
    <row r="3430" spans="1:5">
      <c r="A3430" s="180" t="s">
        <v>6589</v>
      </c>
      <c r="B3430" s="181" t="s">
        <v>6590</v>
      </c>
      <c r="C3430" s="182" t="s">
        <v>6</v>
      </c>
      <c r="D3430" s="284">
        <v>3084.63</v>
      </c>
      <c r="E3430" s="283">
        <v>3095.81</v>
      </c>
    </row>
    <row r="3431" spans="1:5">
      <c r="A3431" s="180" t="s">
        <v>6591</v>
      </c>
      <c r="B3431" s="181" t="s">
        <v>6592</v>
      </c>
      <c r="C3431" s="182" t="s">
        <v>6</v>
      </c>
      <c r="D3431" s="284">
        <v>1099.47</v>
      </c>
      <c r="E3431" s="283">
        <v>1110.6500000000001</v>
      </c>
    </row>
    <row r="3432" spans="1:5">
      <c r="A3432" s="180" t="s">
        <v>6593</v>
      </c>
      <c r="B3432" s="181" t="s">
        <v>6594</v>
      </c>
      <c r="C3432" s="182" t="s">
        <v>6</v>
      </c>
      <c r="D3432" s="284">
        <v>957.64</v>
      </c>
      <c r="E3432" s="283">
        <v>968.82</v>
      </c>
    </row>
    <row r="3433" spans="1:5">
      <c r="A3433" s="180" t="s">
        <v>6595</v>
      </c>
      <c r="B3433" s="181" t="s">
        <v>6596</v>
      </c>
      <c r="C3433" s="182" t="s">
        <v>6</v>
      </c>
      <c r="D3433" s="284">
        <v>6738.33</v>
      </c>
      <c r="E3433" s="283">
        <v>6745.32</v>
      </c>
    </row>
    <row r="3434" spans="1:5">
      <c r="A3434" s="180" t="s">
        <v>6597</v>
      </c>
      <c r="B3434" s="181" t="s">
        <v>6598</v>
      </c>
      <c r="C3434" s="182" t="s">
        <v>6</v>
      </c>
      <c r="D3434" s="284">
        <v>3337.83</v>
      </c>
      <c r="E3434" s="283">
        <v>3341.19</v>
      </c>
    </row>
    <row r="3435" spans="1:5">
      <c r="A3435" s="180" t="s">
        <v>6599</v>
      </c>
      <c r="B3435" s="181" t="s">
        <v>6600</v>
      </c>
      <c r="C3435" s="182" t="s">
        <v>6</v>
      </c>
      <c r="D3435" s="284">
        <v>1142.8</v>
      </c>
      <c r="E3435" s="283">
        <v>1153.98</v>
      </c>
    </row>
    <row r="3436" spans="1:5">
      <c r="A3436" s="180" t="s">
        <v>6601</v>
      </c>
      <c r="B3436" s="181" t="s">
        <v>6602</v>
      </c>
      <c r="C3436" s="182" t="s">
        <v>6</v>
      </c>
      <c r="D3436" s="284">
        <v>959.17</v>
      </c>
      <c r="E3436" s="283">
        <v>963.36</v>
      </c>
    </row>
    <row r="3437" spans="1:5">
      <c r="A3437" s="180" t="s">
        <v>6603</v>
      </c>
      <c r="B3437" s="181" t="s">
        <v>6604</v>
      </c>
      <c r="C3437" s="182" t="s">
        <v>6</v>
      </c>
      <c r="D3437" s="284">
        <v>6612.31</v>
      </c>
      <c r="E3437" s="283">
        <v>6629.08</v>
      </c>
    </row>
    <row r="3438" spans="1:5">
      <c r="A3438" s="180" t="s">
        <v>6605</v>
      </c>
      <c r="B3438" s="181" t="s">
        <v>6606</v>
      </c>
      <c r="C3438" s="182" t="s">
        <v>6</v>
      </c>
      <c r="D3438" s="284">
        <v>2312.31</v>
      </c>
      <c r="E3438" s="283">
        <v>2323.4899999999998</v>
      </c>
    </row>
    <row r="3439" spans="1:5">
      <c r="A3439" s="180" t="s">
        <v>6607</v>
      </c>
      <c r="B3439" s="181" t="s">
        <v>6608</v>
      </c>
      <c r="C3439" s="182" t="s">
        <v>6</v>
      </c>
      <c r="D3439" s="284">
        <v>3585.81</v>
      </c>
      <c r="E3439" s="283">
        <v>3596.99</v>
      </c>
    </row>
    <row r="3440" spans="1:5">
      <c r="A3440" s="180" t="s">
        <v>6609</v>
      </c>
      <c r="B3440" s="181" t="s">
        <v>6610</v>
      </c>
      <c r="C3440" s="182" t="s">
        <v>6</v>
      </c>
      <c r="D3440" s="284">
        <v>2370.88</v>
      </c>
      <c r="E3440" s="283">
        <v>2382.06</v>
      </c>
    </row>
    <row r="3441" spans="1:5">
      <c r="A3441" s="180" t="s">
        <v>6611</v>
      </c>
      <c r="B3441" s="181" t="s">
        <v>6612</v>
      </c>
      <c r="C3441" s="182"/>
      <c r="D3441" s="284"/>
      <c r="E3441" s="283"/>
    </row>
    <row r="3442" spans="1:5" ht="30">
      <c r="A3442" s="180" t="s">
        <v>6613</v>
      </c>
      <c r="B3442" s="181" t="s">
        <v>36505</v>
      </c>
      <c r="C3442" s="182" t="s">
        <v>6</v>
      </c>
      <c r="D3442" s="284">
        <v>116.63</v>
      </c>
      <c r="E3442" s="283">
        <v>119.14</v>
      </c>
    </row>
    <row r="3443" spans="1:5" ht="30">
      <c r="A3443" s="180" t="s">
        <v>6614</v>
      </c>
      <c r="B3443" s="181" t="s">
        <v>36506</v>
      </c>
      <c r="C3443" s="182" t="s">
        <v>6</v>
      </c>
      <c r="D3443" s="284">
        <v>157.62</v>
      </c>
      <c r="E3443" s="283">
        <v>160.97999999999999</v>
      </c>
    </row>
    <row r="3444" spans="1:5" ht="30">
      <c r="A3444" s="180" t="s">
        <v>6615</v>
      </c>
      <c r="B3444" s="181" t="s">
        <v>36507</v>
      </c>
      <c r="C3444" s="182" t="s">
        <v>6</v>
      </c>
      <c r="D3444" s="284">
        <v>222.57</v>
      </c>
      <c r="E3444" s="283">
        <v>226.76</v>
      </c>
    </row>
    <row r="3445" spans="1:5" ht="30">
      <c r="A3445" s="180" t="s">
        <v>6616</v>
      </c>
      <c r="B3445" s="181" t="s">
        <v>36508</v>
      </c>
      <c r="C3445" s="182" t="s">
        <v>6</v>
      </c>
      <c r="D3445" s="284">
        <v>289.79000000000002</v>
      </c>
      <c r="E3445" s="283">
        <v>294.27</v>
      </c>
    </row>
    <row r="3446" spans="1:5" ht="30">
      <c r="A3446" s="180" t="s">
        <v>6617</v>
      </c>
      <c r="B3446" s="181" t="s">
        <v>36509</v>
      </c>
      <c r="C3446" s="182" t="s">
        <v>6</v>
      </c>
      <c r="D3446" s="284">
        <v>616.62</v>
      </c>
      <c r="E3446" s="283">
        <v>623.61</v>
      </c>
    </row>
    <row r="3447" spans="1:5">
      <c r="A3447" s="180" t="s">
        <v>6618</v>
      </c>
      <c r="B3447" s="181" t="s">
        <v>6619</v>
      </c>
      <c r="C3447" s="182"/>
      <c r="D3447" s="284"/>
      <c r="E3447" s="283"/>
    </row>
    <row r="3448" spans="1:5">
      <c r="A3448" s="180" t="s">
        <v>6620</v>
      </c>
      <c r="B3448" s="181" t="s">
        <v>6621</v>
      </c>
      <c r="C3448" s="182" t="s">
        <v>6</v>
      </c>
      <c r="D3448" s="284">
        <v>430.89</v>
      </c>
      <c r="E3448" s="283">
        <v>434.25</v>
      </c>
    </row>
    <row r="3449" spans="1:5">
      <c r="A3449" s="180" t="s">
        <v>6622</v>
      </c>
      <c r="B3449" s="181" t="s">
        <v>6623</v>
      </c>
      <c r="C3449" s="182" t="s">
        <v>6</v>
      </c>
      <c r="D3449" s="284">
        <v>558.04</v>
      </c>
      <c r="E3449" s="283">
        <v>562.23</v>
      </c>
    </row>
    <row r="3450" spans="1:5">
      <c r="A3450" s="180" t="s">
        <v>6624</v>
      </c>
      <c r="B3450" s="181" t="s">
        <v>6625</v>
      </c>
      <c r="C3450" s="182" t="s">
        <v>6</v>
      </c>
      <c r="D3450" s="284">
        <v>1049.53</v>
      </c>
      <c r="E3450" s="283">
        <v>1055.1199999999999</v>
      </c>
    </row>
    <row r="3451" spans="1:5">
      <c r="A3451" s="180" t="s">
        <v>6626</v>
      </c>
      <c r="B3451" s="181" t="s">
        <v>6627</v>
      </c>
      <c r="C3451" s="182" t="s">
        <v>6</v>
      </c>
      <c r="D3451" s="284">
        <v>1373.9</v>
      </c>
      <c r="E3451" s="283">
        <v>1380.89</v>
      </c>
    </row>
    <row r="3452" spans="1:5">
      <c r="A3452" s="180" t="s">
        <v>6628</v>
      </c>
      <c r="B3452" s="181" t="s">
        <v>6629</v>
      </c>
      <c r="C3452" s="182"/>
      <c r="D3452" s="284"/>
      <c r="E3452" s="283"/>
    </row>
    <row r="3453" spans="1:5" ht="30">
      <c r="A3453" s="180" t="s">
        <v>6630</v>
      </c>
      <c r="B3453" s="181" t="s">
        <v>6631</v>
      </c>
      <c r="C3453" s="182" t="s">
        <v>6</v>
      </c>
      <c r="D3453" s="284">
        <v>617.33000000000004</v>
      </c>
      <c r="E3453" s="283">
        <v>619.84</v>
      </c>
    </row>
    <row r="3454" spans="1:5">
      <c r="A3454" s="180" t="s">
        <v>6632</v>
      </c>
      <c r="B3454" s="181" t="s">
        <v>6633</v>
      </c>
      <c r="C3454" s="182"/>
      <c r="D3454" s="284"/>
      <c r="E3454" s="283"/>
    </row>
    <row r="3455" spans="1:5" ht="30">
      <c r="A3455" s="180" t="s">
        <v>6634</v>
      </c>
      <c r="B3455" s="181" t="s">
        <v>6635</v>
      </c>
      <c r="C3455" s="182" t="s">
        <v>6</v>
      </c>
      <c r="D3455" s="284">
        <v>611.05999999999995</v>
      </c>
      <c r="E3455" s="283">
        <v>622.77</v>
      </c>
    </row>
    <row r="3456" spans="1:5">
      <c r="A3456" s="180" t="s">
        <v>6636</v>
      </c>
      <c r="B3456" s="181" t="s">
        <v>6637</v>
      </c>
      <c r="C3456" s="182" t="s">
        <v>6</v>
      </c>
      <c r="D3456" s="284">
        <v>213.51</v>
      </c>
      <c r="E3456" s="283">
        <v>214.62</v>
      </c>
    </row>
    <row r="3457" spans="1:5">
      <c r="A3457" s="180" t="s">
        <v>6638</v>
      </c>
      <c r="B3457" s="181" t="s">
        <v>6639</v>
      </c>
      <c r="C3457" s="182" t="s">
        <v>6</v>
      </c>
      <c r="D3457" s="284">
        <v>267.42</v>
      </c>
      <c r="E3457" s="283">
        <v>270.22000000000003</v>
      </c>
    </row>
    <row r="3458" spans="1:5" ht="30">
      <c r="A3458" s="180" t="s">
        <v>6640</v>
      </c>
      <c r="B3458" s="181" t="s">
        <v>6641</v>
      </c>
      <c r="C3458" s="182" t="s">
        <v>6</v>
      </c>
      <c r="D3458" s="284">
        <v>12988.67</v>
      </c>
      <c r="E3458" s="283">
        <v>13000.38</v>
      </c>
    </row>
    <row r="3459" spans="1:5">
      <c r="A3459" s="180" t="s">
        <v>6642</v>
      </c>
      <c r="B3459" s="181" t="s">
        <v>6643</v>
      </c>
      <c r="C3459" s="182"/>
      <c r="D3459" s="284"/>
      <c r="E3459" s="283"/>
    </row>
    <row r="3460" spans="1:5">
      <c r="A3460" s="180" t="s">
        <v>6644</v>
      </c>
      <c r="B3460" s="181" t="s">
        <v>6645</v>
      </c>
      <c r="C3460" s="182" t="s">
        <v>6</v>
      </c>
      <c r="D3460" s="284">
        <v>3317.97</v>
      </c>
      <c r="E3460" s="283">
        <v>3337.32</v>
      </c>
    </row>
    <row r="3461" spans="1:5">
      <c r="A3461" s="180" t="s">
        <v>6646</v>
      </c>
      <c r="B3461" s="181" t="s">
        <v>6647</v>
      </c>
      <c r="C3461" s="182" t="s">
        <v>6</v>
      </c>
      <c r="D3461" s="284">
        <v>1255.1099999999999</v>
      </c>
      <c r="E3461" s="283">
        <v>1274.46</v>
      </c>
    </row>
    <row r="3462" spans="1:5">
      <c r="A3462" s="180" t="s">
        <v>6648</v>
      </c>
      <c r="B3462" s="181" t="s">
        <v>6649</v>
      </c>
      <c r="C3462" s="182" t="s">
        <v>6</v>
      </c>
      <c r="D3462" s="284">
        <v>1271.79</v>
      </c>
      <c r="E3462" s="283">
        <v>1278.78</v>
      </c>
    </row>
    <row r="3463" spans="1:5">
      <c r="A3463" s="180" t="s">
        <v>6650</v>
      </c>
      <c r="B3463" s="181" t="s">
        <v>6651</v>
      </c>
      <c r="C3463" s="182" t="s">
        <v>6</v>
      </c>
      <c r="D3463" s="284">
        <v>1715.42</v>
      </c>
      <c r="E3463" s="283">
        <v>1728</v>
      </c>
    </row>
    <row r="3464" spans="1:5">
      <c r="A3464" s="180" t="s">
        <v>6652</v>
      </c>
      <c r="B3464" s="181" t="s">
        <v>6653</v>
      </c>
      <c r="C3464" s="182" t="s">
        <v>6</v>
      </c>
      <c r="D3464" s="284">
        <v>2478.44</v>
      </c>
      <c r="E3464" s="283">
        <v>2491.02</v>
      </c>
    </row>
    <row r="3465" spans="1:5">
      <c r="A3465" s="180" t="s">
        <v>6654</v>
      </c>
      <c r="B3465" s="181" t="s">
        <v>6655</v>
      </c>
      <c r="C3465" s="182" t="s">
        <v>6</v>
      </c>
      <c r="D3465" s="284">
        <v>7283.34</v>
      </c>
      <c r="E3465" s="283">
        <v>7302.69</v>
      </c>
    </row>
    <row r="3466" spans="1:5">
      <c r="A3466" s="180" t="s">
        <v>6656</v>
      </c>
      <c r="B3466" s="181" t="s">
        <v>6657</v>
      </c>
      <c r="C3466" s="182" t="s">
        <v>6</v>
      </c>
      <c r="D3466" s="284">
        <v>1485.93</v>
      </c>
      <c r="E3466" s="283">
        <v>1505.28</v>
      </c>
    </row>
    <row r="3467" spans="1:5">
      <c r="A3467" s="180" t="s">
        <v>6658</v>
      </c>
      <c r="B3467" s="181" t="s">
        <v>6659</v>
      </c>
      <c r="C3467" s="182" t="s">
        <v>6</v>
      </c>
      <c r="D3467" s="284">
        <v>2116.27</v>
      </c>
      <c r="E3467" s="283">
        <v>2135.62</v>
      </c>
    </row>
    <row r="3468" spans="1:5">
      <c r="A3468" s="180" t="s">
        <v>6660</v>
      </c>
      <c r="B3468" s="181" t="s">
        <v>6661</v>
      </c>
      <c r="C3468" s="182" t="s">
        <v>6</v>
      </c>
      <c r="D3468" s="284">
        <v>1162.6600000000001</v>
      </c>
      <c r="E3468" s="283">
        <v>1164.3399999999999</v>
      </c>
    </row>
    <row r="3469" spans="1:5">
      <c r="A3469" s="180" t="s">
        <v>6662</v>
      </c>
      <c r="B3469" s="181" t="s">
        <v>6663</v>
      </c>
      <c r="C3469" s="182" t="s">
        <v>6</v>
      </c>
      <c r="D3469" s="284">
        <v>3007.56</v>
      </c>
      <c r="E3469" s="283">
        <v>3010.02</v>
      </c>
    </row>
    <row r="3470" spans="1:5">
      <c r="A3470" s="180" t="s">
        <v>6664</v>
      </c>
      <c r="B3470" s="181" t="s">
        <v>6665</v>
      </c>
      <c r="C3470" s="182"/>
      <c r="D3470" s="284"/>
      <c r="E3470" s="283"/>
    </row>
    <row r="3471" spans="1:5">
      <c r="A3471" s="180" t="s">
        <v>6666</v>
      </c>
      <c r="B3471" s="181" t="s">
        <v>6667</v>
      </c>
      <c r="C3471" s="182" t="s">
        <v>6</v>
      </c>
      <c r="D3471" s="284">
        <v>35.090000000000003</v>
      </c>
      <c r="E3471" s="283">
        <v>37.6</v>
      </c>
    </row>
    <row r="3472" spans="1:5">
      <c r="A3472" s="180" t="s">
        <v>6668</v>
      </c>
      <c r="B3472" s="181" t="s">
        <v>6669</v>
      </c>
      <c r="C3472" s="182" t="s">
        <v>6</v>
      </c>
      <c r="D3472" s="284">
        <v>76.37</v>
      </c>
      <c r="E3472" s="283">
        <v>78.88</v>
      </c>
    </row>
    <row r="3473" spans="1:5">
      <c r="A3473" s="180" t="s">
        <v>6670</v>
      </c>
      <c r="B3473" s="181" t="s">
        <v>6671</v>
      </c>
      <c r="C3473" s="182"/>
      <c r="D3473" s="284"/>
      <c r="E3473" s="283"/>
    </row>
    <row r="3474" spans="1:5">
      <c r="A3474" s="180" t="s">
        <v>6672</v>
      </c>
      <c r="B3474" s="181" t="s">
        <v>6673</v>
      </c>
      <c r="C3474" s="182" t="s">
        <v>6</v>
      </c>
      <c r="D3474" s="284">
        <v>139.36000000000001</v>
      </c>
      <c r="E3474" s="283">
        <v>140.19999999999999</v>
      </c>
    </row>
    <row r="3475" spans="1:5">
      <c r="A3475" s="180" t="s">
        <v>6674</v>
      </c>
      <c r="B3475" s="181" t="s">
        <v>6675</v>
      </c>
      <c r="C3475" s="182" t="s">
        <v>6</v>
      </c>
      <c r="D3475" s="284">
        <v>595.36</v>
      </c>
      <c r="E3475" s="283">
        <v>602.35</v>
      </c>
    </row>
    <row r="3476" spans="1:5">
      <c r="A3476" s="180" t="s">
        <v>6676</v>
      </c>
      <c r="B3476" s="181" t="s">
        <v>6677</v>
      </c>
      <c r="C3476" s="182" t="s">
        <v>6</v>
      </c>
      <c r="D3476" s="284">
        <v>552.12</v>
      </c>
      <c r="E3476" s="283">
        <v>559.11</v>
      </c>
    </row>
    <row r="3477" spans="1:5">
      <c r="A3477" s="180" t="s">
        <v>6678</v>
      </c>
      <c r="B3477" s="181" t="s">
        <v>6679</v>
      </c>
      <c r="C3477" s="182" t="s">
        <v>6</v>
      </c>
      <c r="D3477" s="284">
        <v>35.33</v>
      </c>
      <c r="E3477" s="283">
        <v>36.51</v>
      </c>
    </row>
    <row r="3478" spans="1:5">
      <c r="A3478" s="180" t="s">
        <v>6680</v>
      </c>
      <c r="B3478" s="181" t="s">
        <v>6681</v>
      </c>
      <c r="C3478" s="182" t="s">
        <v>6</v>
      </c>
      <c r="D3478" s="284">
        <v>688.18</v>
      </c>
      <c r="E3478" s="283">
        <v>692.11</v>
      </c>
    </row>
    <row r="3479" spans="1:5">
      <c r="A3479" s="180" t="s">
        <v>6682</v>
      </c>
      <c r="B3479" s="181" t="s">
        <v>6683</v>
      </c>
      <c r="C3479" s="182" t="s">
        <v>6</v>
      </c>
      <c r="D3479" s="284">
        <v>358.73</v>
      </c>
      <c r="E3479" s="283">
        <v>362.66</v>
      </c>
    </row>
    <row r="3480" spans="1:5">
      <c r="A3480" s="180" t="s">
        <v>6684</v>
      </c>
      <c r="B3480" s="181" t="s">
        <v>6685</v>
      </c>
      <c r="C3480" s="182" t="s">
        <v>6</v>
      </c>
      <c r="D3480" s="284">
        <v>124.47</v>
      </c>
      <c r="E3480" s="283">
        <v>127.27</v>
      </c>
    </row>
    <row r="3481" spans="1:5">
      <c r="A3481" s="180" t="s">
        <v>6686</v>
      </c>
      <c r="B3481" s="181" t="s">
        <v>34806</v>
      </c>
      <c r="C3481" s="182" t="s">
        <v>6</v>
      </c>
      <c r="D3481" s="284">
        <v>4374.2700000000004</v>
      </c>
      <c r="E3481" s="283">
        <v>4391.04</v>
      </c>
    </row>
    <row r="3482" spans="1:5">
      <c r="A3482" s="180" t="s">
        <v>6687</v>
      </c>
      <c r="B3482" s="181" t="s">
        <v>6688</v>
      </c>
      <c r="C3482" s="182" t="s">
        <v>6</v>
      </c>
      <c r="D3482" s="284">
        <v>147.13999999999999</v>
      </c>
      <c r="E3482" s="283">
        <v>149.37</v>
      </c>
    </row>
    <row r="3483" spans="1:5">
      <c r="A3483" s="180" t="s">
        <v>6689</v>
      </c>
      <c r="B3483" s="181" t="s">
        <v>34807</v>
      </c>
      <c r="C3483" s="182" t="s">
        <v>6</v>
      </c>
      <c r="D3483" s="284">
        <v>521.49</v>
      </c>
      <c r="E3483" s="283">
        <v>528.13</v>
      </c>
    </row>
    <row r="3484" spans="1:5">
      <c r="A3484" s="180" t="s">
        <v>6690</v>
      </c>
      <c r="B3484" s="181" t="s">
        <v>6691</v>
      </c>
      <c r="C3484" s="182" t="s">
        <v>6</v>
      </c>
      <c r="D3484" s="284">
        <v>387.95</v>
      </c>
      <c r="E3484" s="283">
        <v>394.94</v>
      </c>
    </row>
    <row r="3485" spans="1:5">
      <c r="A3485" s="180" t="s">
        <v>6692</v>
      </c>
      <c r="B3485" s="181" t="s">
        <v>6693</v>
      </c>
      <c r="C3485" s="182" t="s">
        <v>6</v>
      </c>
      <c r="D3485" s="284">
        <v>485.28</v>
      </c>
      <c r="E3485" s="283">
        <v>492.27</v>
      </c>
    </row>
    <row r="3486" spans="1:5">
      <c r="A3486" s="180" t="s">
        <v>36510</v>
      </c>
      <c r="B3486" s="181" t="s">
        <v>6694</v>
      </c>
      <c r="C3486" s="182"/>
      <c r="D3486" s="284"/>
      <c r="E3486" s="283"/>
    </row>
    <row r="3487" spans="1:5">
      <c r="A3487" s="180" t="s">
        <v>6695</v>
      </c>
      <c r="B3487" s="181" t="s">
        <v>6696</v>
      </c>
      <c r="C3487" s="182"/>
      <c r="D3487" s="284"/>
      <c r="E3487" s="283"/>
    </row>
    <row r="3488" spans="1:5">
      <c r="A3488" s="180" t="s">
        <v>6697</v>
      </c>
      <c r="B3488" s="181" t="s">
        <v>6698</v>
      </c>
      <c r="C3488" s="182" t="s">
        <v>6</v>
      </c>
      <c r="D3488" s="284">
        <v>8600.0499999999993</v>
      </c>
      <c r="E3488" s="283">
        <v>8612.4500000000007</v>
      </c>
    </row>
    <row r="3489" spans="1:5">
      <c r="A3489" s="180" t="s">
        <v>6699</v>
      </c>
      <c r="B3489" s="181" t="s">
        <v>6700</v>
      </c>
      <c r="C3489" s="182" t="s">
        <v>6</v>
      </c>
      <c r="D3489" s="284">
        <v>11597.56</v>
      </c>
      <c r="E3489" s="283">
        <v>11614.5</v>
      </c>
    </row>
    <row r="3490" spans="1:5">
      <c r="A3490" s="180" t="s">
        <v>6701</v>
      </c>
      <c r="B3490" s="181" t="s">
        <v>6702</v>
      </c>
      <c r="C3490" s="182" t="s">
        <v>6</v>
      </c>
      <c r="D3490" s="284">
        <v>1130.3</v>
      </c>
      <c r="E3490" s="283">
        <v>1137.03</v>
      </c>
    </row>
    <row r="3491" spans="1:5">
      <c r="A3491" s="180" t="s">
        <v>6703</v>
      </c>
      <c r="B3491" s="181" t="s">
        <v>6704</v>
      </c>
      <c r="C3491" s="182" t="s">
        <v>6</v>
      </c>
      <c r="D3491" s="284">
        <v>2024.31</v>
      </c>
      <c r="E3491" s="283">
        <v>2031.04</v>
      </c>
    </row>
    <row r="3492" spans="1:5">
      <c r="A3492" s="180" t="s">
        <v>6705</v>
      </c>
      <c r="B3492" s="181" t="s">
        <v>6706</v>
      </c>
      <c r="C3492" s="182" t="s">
        <v>6</v>
      </c>
      <c r="D3492" s="284">
        <v>3137.19</v>
      </c>
      <c r="E3492" s="283">
        <v>3145.05</v>
      </c>
    </row>
    <row r="3493" spans="1:5">
      <c r="A3493" s="180" t="s">
        <v>6707</v>
      </c>
      <c r="B3493" s="181" t="s">
        <v>6708</v>
      </c>
      <c r="C3493" s="182" t="s">
        <v>6</v>
      </c>
      <c r="D3493" s="284">
        <v>5660.82</v>
      </c>
      <c r="E3493" s="283">
        <v>5670.95</v>
      </c>
    </row>
    <row r="3494" spans="1:5" ht="30">
      <c r="A3494" s="180" t="s">
        <v>6709</v>
      </c>
      <c r="B3494" s="181" t="s">
        <v>6710</v>
      </c>
      <c r="C3494" s="182" t="s">
        <v>6</v>
      </c>
      <c r="D3494" s="284">
        <v>7014.36</v>
      </c>
      <c r="E3494" s="283">
        <v>7023.36</v>
      </c>
    </row>
    <row r="3495" spans="1:5" ht="30">
      <c r="A3495" s="180" t="s">
        <v>6711</v>
      </c>
      <c r="B3495" s="181" t="s">
        <v>6712</v>
      </c>
      <c r="C3495" s="182" t="s">
        <v>6</v>
      </c>
      <c r="D3495" s="284">
        <v>14761.18</v>
      </c>
      <c r="E3495" s="283">
        <v>14773.58</v>
      </c>
    </row>
    <row r="3496" spans="1:5">
      <c r="A3496" s="180" t="s">
        <v>6713</v>
      </c>
      <c r="B3496" s="181" t="s">
        <v>6714</v>
      </c>
      <c r="C3496" s="182" t="s">
        <v>6</v>
      </c>
      <c r="D3496" s="284">
        <v>978.08</v>
      </c>
      <c r="E3496" s="283">
        <v>985.94</v>
      </c>
    </row>
    <row r="3497" spans="1:5">
      <c r="A3497" s="180" t="s">
        <v>6715</v>
      </c>
      <c r="B3497" s="181" t="s">
        <v>6716</v>
      </c>
      <c r="C3497" s="182" t="s">
        <v>6</v>
      </c>
      <c r="D3497" s="284">
        <v>622.46</v>
      </c>
      <c r="E3497" s="283">
        <v>630.32000000000005</v>
      </c>
    </row>
    <row r="3498" spans="1:5">
      <c r="A3498" s="180" t="s">
        <v>6717</v>
      </c>
      <c r="B3498" s="181" t="s">
        <v>6718</v>
      </c>
      <c r="C3498" s="182"/>
      <c r="D3498" s="284"/>
      <c r="E3498" s="283"/>
    </row>
    <row r="3499" spans="1:5">
      <c r="A3499" s="180" t="s">
        <v>6719</v>
      </c>
      <c r="B3499" s="181" t="s">
        <v>6720</v>
      </c>
      <c r="C3499" s="182" t="s">
        <v>518</v>
      </c>
      <c r="D3499" s="284">
        <v>5213.33</v>
      </c>
      <c r="E3499" s="283">
        <v>5221.1899999999996</v>
      </c>
    </row>
    <row r="3500" spans="1:5">
      <c r="A3500" s="180" t="s">
        <v>6721</v>
      </c>
      <c r="B3500" s="181" t="s">
        <v>6722</v>
      </c>
      <c r="C3500" s="182" t="s">
        <v>518</v>
      </c>
      <c r="D3500" s="284">
        <v>7275.03</v>
      </c>
      <c r="E3500" s="283">
        <v>7282.89</v>
      </c>
    </row>
    <row r="3501" spans="1:5">
      <c r="A3501" s="180" t="s">
        <v>6723</v>
      </c>
      <c r="B3501" s="181" t="s">
        <v>6724</v>
      </c>
      <c r="C3501" s="182" t="s">
        <v>518</v>
      </c>
      <c r="D3501" s="284">
        <v>13249.07</v>
      </c>
      <c r="E3501" s="283">
        <v>13256.93</v>
      </c>
    </row>
    <row r="3502" spans="1:5">
      <c r="A3502" s="180" t="s">
        <v>6725</v>
      </c>
      <c r="B3502" s="181" t="s">
        <v>6726</v>
      </c>
      <c r="C3502" s="182"/>
      <c r="D3502" s="284"/>
      <c r="E3502" s="283"/>
    </row>
    <row r="3503" spans="1:5" ht="30">
      <c r="A3503" s="180" t="s">
        <v>6727</v>
      </c>
      <c r="B3503" s="181" t="s">
        <v>6728</v>
      </c>
      <c r="C3503" s="182" t="s">
        <v>9</v>
      </c>
      <c r="D3503" s="284">
        <v>21698.73</v>
      </c>
      <c r="E3503" s="283">
        <v>22117.81</v>
      </c>
    </row>
    <row r="3504" spans="1:5" ht="30">
      <c r="A3504" s="180" t="s">
        <v>6729</v>
      </c>
      <c r="B3504" s="181" t="s">
        <v>6730</v>
      </c>
      <c r="C3504" s="182" t="s">
        <v>9</v>
      </c>
      <c r="D3504" s="284">
        <v>42166.39</v>
      </c>
      <c r="E3504" s="283">
        <v>43063.99</v>
      </c>
    </row>
    <row r="3505" spans="1:5">
      <c r="A3505" s="180" t="s">
        <v>6731</v>
      </c>
      <c r="B3505" s="181" t="s">
        <v>6732</v>
      </c>
      <c r="C3505" s="182"/>
      <c r="D3505" s="284"/>
      <c r="E3505" s="283"/>
    </row>
    <row r="3506" spans="1:5">
      <c r="A3506" s="180" t="s">
        <v>6733</v>
      </c>
      <c r="B3506" s="181" t="s">
        <v>6734</v>
      </c>
      <c r="C3506" s="182" t="s">
        <v>6</v>
      </c>
      <c r="D3506" s="284">
        <v>113.33</v>
      </c>
      <c r="E3506" s="283">
        <v>115.01</v>
      </c>
    </row>
    <row r="3507" spans="1:5">
      <c r="A3507" s="180" t="s">
        <v>6735</v>
      </c>
      <c r="B3507" s="181" t="s">
        <v>6736</v>
      </c>
      <c r="C3507" s="182" t="s">
        <v>6</v>
      </c>
      <c r="D3507" s="284">
        <v>145.32</v>
      </c>
      <c r="E3507" s="283">
        <v>147.55000000000001</v>
      </c>
    </row>
    <row r="3508" spans="1:5">
      <c r="A3508" s="180" t="s">
        <v>6737</v>
      </c>
      <c r="B3508" s="181" t="s">
        <v>6738</v>
      </c>
      <c r="C3508" s="182" t="s">
        <v>6</v>
      </c>
      <c r="D3508" s="284">
        <v>264.33999999999997</v>
      </c>
      <c r="E3508" s="283">
        <v>266.85000000000002</v>
      </c>
    </row>
    <row r="3509" spans="1:5">
      <c r="A3509" s="180" t="s">
        <v>6739</v>
      </c>
      <c r="B3509" s="181" t="s">
        <v>6740</v>
      </c>
      <c r="C3509" s="182" t="s">
        <v>6</v>
      </c>
      <c r="D3509" s="284">
        <v>276.89</v>
      </c>
      <c r="E3509" s="283">
        <v>279.39999999999998</v>
      </c>
    </row>
    <row r="3510" spans="1:5">
      <c r="A3510" s="180" t="s">
        <v>6741</v>
      </c>
      <c r="B3510" s="181" t="s">
        <v>6742</v>
      </c>
      <c r="C3510" s="182" t="s">
        <v>6</v>
      </c>
      <c r="D3510" s="284">
        <v>368.96</v>
      </c>
      <c r="E3510" s="283">
        <v>372.32</v>
      </c>
    </row>
    <row r="3511" spans="1:5">
      <c r="A3511" s="180" t="s">
        <v>6743</v>
      </c>
      <c r="B3511" s="181" t="s">
        <v>6744</v>
      </c>
      <c r="C3511" s="182" t="s">
        <v>6</v>
      </c>
      <c r="D3511" s="284">
        <v>1501.37</v>
      </c>
      <c r="E3511" s="283">
        <v>1503.88</v>
      </c>
    </row>
    <row r="3512" spans="1:5">
      <c r="A3512" s="180" t="s">
        <v>6745</v>
      </c>
      <c r="B3512" s="181" t="s">
        <v>6746</v>
      </c>
      <c r="C3512" s="182" t="s">
        <v>6</v>
      </c>
      <c r="D3512" s="284">
        <v>2325.59</v>
      </c>
      <c r="E3512" s="283">
        <v>2336.77</v>
      </c>
    </row>
    <row r="3513" spans="1:5">
      <c r="A3513" s="180" t="s">
        <v>6747</v>
      </c>
      <c r="B3513" s="181" t="s">
        <v>6748</v>
      </c>
      <c r="C3513" s="182"/>
      <c r="D3513" s="284"/>
      <c r="E3513" s="283"/>
    </row>
    <row r="3514" spans="1:5">
      <c r="A3514" s="180" t="s">
        <v>6749</v>
      </c>
      <c r="B3514" s="181" t="s">
        <v>6750</v>
      </c>
      <c r="C3514" s="182" t="s">
        <v>6</v>
      </c>
      <c r="D3514" s="284">
        <v>61.32</v>
      </c>
      <c r="E3514" s="283">
        <v>68.13</v>
      </c>
    </row>
    <row r="3515" spans="1:5">
      <c r="A3515" s="180" t="s">
        <v>6751</v>
      </c>
      <c r="B3515" s="181" t="s">
        <v>6752</v>
      </c>
      <c r="C3515" s="182" t="s">
        <v>6</v>
      </c>
      <c r="D3515" s="284">
        <v>163.52000000000001</v>
      </c>
      <c r="E3515" s="283">
        <v>181.68</v>
      </c>
    </row>
    <row r="3516" spans="1:5">
      <c r="A3516" s="180" t="s">
        <v>6753</v>
      </c>
      <c r="B3516" s="181" t="s">
        <v>6754</v>
      </c>
      <c r="C3516" s="182" t="s">
        <v>6</v>
      </c>
      <c r="D3516" s="284">
        <v>367.92</v>
      </c>
      <c r="E3516" s="283">
        <v>408.78</v>
      </c>
    </row>
    <row r="3517" spans="1:5">
      <c r="A3517" s="180" t="s">
        <v>36511</v>
      </c>
      <c r="B3517" s="181" t="s">
        <v>6755</v>
      </c>
      <c r="C3517" s="182"/>
      <c r="D3517" s="284"/>
      <c r="E3517" s="283"/>
    </row>
    <row r="3518" spans="1:5">
      <c r="A3518" s="180" t="s">
        <v>6756</v>
      </c>
      <c r="B3518" s="181" t="s">
        <v>6757</v>
      </c>
      <c r="C3518" s="182"/>
      <c r="D3518" s="284"/>
      <c r="E3518" s="283"/>
    </row>
    <row r="3519" spans="1:5">
      <c r="A3519" s="180" t="s">
        <v>6758</v>
      </c>
      <c r="B3519" s="181" t="s">
        <v>6759</v>
      </c>
      <c r="C3519" s="182" t="s">
        <v>6</v>
      </c>
      <c r="D3519" s="284">
        <v>86.63</v>
      </c>
      <c r="E3519" s="283">
        <v>92.22</v>
      </c>
    </row>
    <row r="3520" spans="1:5">
      <c r="A3520" s="180" t="s">
        <v>6760</v>
      </c>
      <c r="B3520" s="181" t="s">
        <v>6761</v>
      </c>
      <c r="C3520" s="182" t="s">
        <v>6</v>
      </c>
      <c r="D3520" s="284">
        <v>100.75</v>
      </c>
      <c r="E3520" s="283">
        <v>106.34</v>
      </c>
    </row>
    <row r="3521" spans="1:5">
      <c r="A3521" s="180" t="s">
        <v>6762</v>
      </c>
      <c r="B3521" s="181" t="s">
        <v>6763</v>
      </c>
      <c r="C3521" s="182" t="s">
        <v>6</v>
      </c>
      <c r="D3521" s="284">
        <v>114.36</v>
      </c>
      <c r="E3521" s="283">
        <v>119.95</v>
      </c>
    </row>
    <row r="3522" spans="1:5">
      <c r="A3522" s="180" t="s">
        <v>6764</v>
      </c>
      <c r="B3522" s="181" t="s">
        <v>6765</v>
      </c>
      <c r="C3522" s="182" t="s">
        <v>6</v>
      </c>
      <c r="D3522" s="284">
        <v>121.67</v>
      </c>
      <c r="E3522" s="283">
        <v>127.26</v>
      </c>
    </row>
    <row r="3523" spans="1:5">
      <c r="A3523" s="180" t="s">
        <v>6766</v>
      </c>
      <c r="B3523" s="181" t="s">
        <v>6767</v>
      </c>
      <c r="C3523" s="182" t="s">
        <v>6</v>
      </c>
      <c r="D3523" s="284">
        <v>128.31</v>
      </c>
      <c r="E3523" s="283">
        <v>133.9</v>
      </c>
    </row>
    <row r="3524" spans="1:5">
      <c r="A3524" s="180" t="s">
        <v>6768</v>
      </c>
      <c r="B3524" s="181" t="s">
        <v>6769</v>
      </c>
      <c r="C3524" s="182" t="s">
        <v>6</v>
      </c>
      <c r="D3524" s="284">
        <v>158.86000000000001</v>
      </c>
      <c r="E3524" s="283">
        <v>164.45</v>
      </c>
    </row>
    <row r="3525" spans="1:5">
      <c r="A3525" s="180" t="s">
        <v>6770</v>
      </c>
      <c r="B3525" s="181" t="s">
        <v>6771</v>
      </c>
      <c r="C3525" s="182"/>
      <c r="D3525" s="284"/>
      <c r="E3525" s="283"/>
    </row>
    <row r="3526" spans="1:5">
      <c r="A3526" s="180" t="s">
        <v>6772</v>
      </c>
      <c r="B3526" s="181" t="s">
        <v>6773</v>
      </c>
      <c r="C3526" s="182" t="s">
        <v>6</v>
      </c>
      <c r="D3526" s="284">
        <v>348.39</v>
      </c>
      <c r="E3526" s="283">
        <v>373.66</v>
      </c>
    </row>
    <row r="3527" spans="1:5">
      <c r="A3527" s="180" t="s">
        <v>6774</v>
      </c>
      <c r="B3527" s="181" t="s">
        <v>34694</v>
      </c>
      <c r="C3527" s="182" t="s">
        <v>6</v>
      </c>
      <c r="D3527" s="284">
        <v>129.63999999999999</v>
      </c>
      <c r="E3527" s="283">
        <v>135.79</v>
      </c>
    </row>
    <row r="3528" spans="1:5">
      <c r="A3528" s="180" t="s">
        <v>6775</v>
      </c>
      <c r="B3528" s="181" t="s">
        <v>6776</v>
      </c>
      <c r="C3528" s="182" t="s">
        <v>6</v>
      </c>
      <c r="D3528" s="284">
        <v>408.13</v>
      </c>
      <c r="E3528" s="283">
        <v>413.72</v>
      </c>
    </row>
    <row r="3529" spans="1:5">
      <c r="A3529" s="180" t="s">
        <v>6777</v>
      </c>
      <c r="B3529" s="181" t="s">
        <v>6778</v>
      </c>
      <c r="C3529" s="182"/>
      <c r="D3529" s="284"/>
      <c r="E3529" s="283"/>
    </row>
    <row r="3530" spans="1:5">
      <c r="A3530" s="180" t="s">
        <v>6779</v>
      </c>
      <c r="B3530" s="181" t="s">
        <v>34808</v>
      </c>
      <c r="C3530" s="182" t="s">
        <v>6</v>
      </c>
      <c r="D3530" s="284">
        <v>83.25</v>
      </c>
      <c r="E3530" s="283">
        <v>88.84</v>
      </c>
    </row>
    <row r="3531" spans="1:5">
      <c r="A3531" s="180" t="s">
        <v>6780</v>
      </c>
      <c r="B3531" s="181" t="s">
        <v>6781</v>
      </c>
      <c r="C3531" s="182"/>
      <c r="D3531" s="284"/>
      <c r="E3531" s="283"/>
    </row>
    <row r="3532" spans="1:5">
      <c r="A3532" s="180" t="s">
        <v>6782</v>
      </c>
      <c r="B3532" s="181" t="s">
        <v>6783</v>
      </c>
      <c r="C3532" s="182" t="s">
        <v>6</v>
      </c>
      <c r="D3532" s="284">
        <v>208.59</v>
      </c>
      <c r="E3532" s="283">
        <v>215.29</v>
      </c>
    </row>
    <row r="3533" spans="1:5">
      <c r="A3533" s="180" t="s">
        <v>6784</v>
      </c>
      <c r="B3533" s="181" t="s">
        <v>6785</v>
      </c>
      <c r="C3533" s="182" t="s">
        <v>6</v>
      </c>
      <c r="D3533" s="284">
        <v>624.42999999999995</v>
      </c>
      <c r="E3533" s="283">
        <v>632.82000000000005</v>
      </c>
    </row>
    <row r="3534" spans="1:5">
      <c r="A3534" s="180" t="s">
        <v>6786</v>
      </c>
      <c r="B3534" s="181" t="s">
        <v>6787</v>
      </c>
      <c r="C3534" s="182"/>
      <c r="D3534" s="284"/>
      <c r="E3534" s="283"/>
    </row>
    <row r="3535" spans="1:5">
      <c r="A3535" s="180" t="s">
        <v>6788</v>
      </c>
      <c r="B3535" s="181" t="s">
        <v>34809</v>
      </c>
      <c r="C3535" s="182" t="s">
        <v>6</v>
      </c>
      <c r="D3535" s="284">
        <v>17.73</v>
      </c>
      <c r="E3535" s="283">
        <v>18.059999999999999</v>
      </c>
    </row>
    <row r="3536" spans="1:5">
      <c r="A3536" s="180" t="s">
        <v>6789</v>
      </c>
      <c r="B3536" s="181" t="s">
        <v>6790</v>
      </c>
      <c r="C3536" s="182" t="s">
        <v>0</v>
      </c>
      <c r="D3536" s="284">
        <v>1196.76</v>
      </c>
      <c r="E3536" s="283">
        <v>1200.4100000000001</v>
      </c>
    </row>
    <row r="3537" spans="1:5">
      <c r="A3537" s="180" t="s">
        <v>6791</v>
      </c>
      <c r="B3537" s="181" t="s">
        <v>34810</v>
      </c>
      <c r="C3537" s="182" t="s">
        <v>6</v>
      </c>
      <c r="D3537" s="284">
        <v>14.02</v>
      </c>
      <c r="E3537" s="283">
        <v>14.35</v>
      </c>
    </row>
    <row r="3538" spans="1:5">
      <c r="A3538" s="180" t="s">
        <v>6792</v>
      </c>
      <c r="B3538" s="181" t="s">
        <v>6793</v>
      </c>
      <c r="C3538" s="182" t="s">
        <v>6</v>
      </c>
      <c r="D3538" s="284">
        <v>359.29</v>
      </c>
      <c r="E3538" s="283">
        <v>362.22</v>
      </c>
    </row>
    <row r="3539" spans="1:5">
      <c r="A3539" s="180" t="s">
        <v>6794</v>
      </c>
      <c r="B3539" s="181" t="s">
        <v>34811</v>
      </c>
      <c r="C3539" s="182" t="s">
        <v>6</v>
      </c>
      <c r="D3539" s="284">
        <v>35.21</v>
      </c>
      <c r="E3539" s="283">
        <v>35.54</v>
      </c>
    </row>
    <row r="3540" spans="1:5">
      <c r="A3540" s="180" t="s">
        <v>6795</v>
      </c>
      <c r="B3540" s="181" t="s">
        <v>34812</v>
      </c>
      <c r="C3540" s="182" t="s">
        <v>6</v>
      </c>
      <c r="D3540" s="284">
        <v>10.119999999999999</v>
      </c>
      <c r="E3540" s="283">
        <v>10.45</v>
      </c>
    </row>
    <row r="3541" spans="1:5">
      <c r="A3541" s="180" t="s">
        <v>6796</v>
      </c>
      <c r="B3541" s="181" t="s">
        <v>6797</v>
      </c>
      <c r="C3541" s="182" t="s">
        <v>0</v>
      </c>
      <c r="D3541" s="284">
        <v>1231</v>
      </c>
      <c r="E3541" s="283">
        <v>1234.6500000000001</v>
      </c>
    </row>
    <row r="3542" spans="1:5">
      <c r="A3542" s="180" t="s">
        <v>6798</v>
      </c>
      <c r="B3542" s="181" t="s">
        <v>6799</v>
      </c>
      <c r="C3542" s="182" t="s">
        <v>0</v>
      </c>
      <c r="D3542" s="284">
        <v>1434.69</v>
      </c>
      <c r="E3542" s="283">
        <v>1438.34</v>
      </c>
    </row>
    <row r="3543" spans="1:5">
      <c r="A3543" s="180" t="s">
        <v>6800</v>
      </c>
      <c r="B3543" s="181" t="s">
        <v>6801</v>
      </c>
      <c r="C3543" s="182" t="s">
        <v>6</v>
      </c>
      <c r="D3543" s="284">
        <v>100.1</v>
      </c>
      <c r="E3543" s="283">
        <v>101.93</v>
      </c>
    </row>
    <row r="3544" spans="1:5">
      <c r="A3544" s="180" t="s">
        <v>38404</v>
      </c>
      <c r="B3544" s="181" t="s">
        <v>38405</v>
      </c>
      <c r="C3544" s="182" t="s">
        <v>6</v>
      </c>
      <c r="D3544" s="284">
        <v>13.38</v>
      </c>
      <c r="E3544" s="283">
        <v>13.71</v>
      </c>
    </row>
    <row r="3545" spans="1:5">
      <c r="A3545" s="180" t="s">
        <v>38406</v>
      </c>
      <c r="B3545" s="181" t="s">
        <v>38407</v>
      </c>
      <c r="C3545" s="182" t="s">
        <v>6</v>
      </c>
      <c r="D3545" s="284">
        <v>25.49</v>
      </c>
      <c r="E3545" s="283">
        <v>25.82</v>
      </c>
    </row>
    <row r="3546" spans="1:5">
      <c r="A3546" s="180" t="s">
        <v>6802</v>
      </c>
      <c r="B3546" s="181" t="s">
        <v>6803</v>
      </c>
      <c r="C3546" s="182" t="s">
        <v>6</v>
      </c>
      <c r="D3546" s="284">
        <v>4132.91</v>
      </c>
      <c r="E3546" s="283">
        <v>4139.6099999999997</v>
      </c>
    </row>
    <row r="3547" spans="1:5">
      <c r="A3547" s="180" t="s">
        <v>6804</v>
      </c>
      <c r="B3547" s="181" t="s">
        <v>6805</v>
      </c>
      <c r="C3547" s="182" t="s">
        <v>6</v>
      </c>
      <c r="D3547" s="284">
        <v>5144.05</v>
      </c>
      <c r="E3547" s="283">
        <v>5150.75</v>
      </c>
    </row>
    <row r="3548" spans="1:5">
      <c r="A3548" s="180" t="s">
        <v>6806</v>
      </c>
      <c r="B3548" s="181" t="s">
        <v>6807</v>
      </c>
      <c r="C3548" s="182" t="s">
        <v>6</v>
      </c>
      <c r="D3548" s="284">
        <v>475.96</v>
      </c>
      <c r="E3548" s="283">
        <v>483.52</v>
      </c>
    </row>
    <row r="3549" spans="1:5">
      <c r="A3549" s="180" t="s">
        <v>6808</v>
      </c>
      <c r="B3549" s="181" t="s">
        <v>35152</v>
      </c>
      <c r="C3549" s="182" t="s">
        <v>6</v>
      </c>
      <c r="D3549" s="284">
        <v>529.76</v>
      </c>
      <c r="E3549" s="283">
        <v>537.32000000000005</v>
      </c>
    </row>
    <row r="3550" spans="1:5">
      <c r="A3550" s="180" t="s">
        <v>6809</v>
      </c>
      <c r="B3550" s="181" t="s">
        <v>6810</v>
      </c>
      <c r="C3550" s="182" t="s">
        <v>6</v>
      </c>
      <c r="D3550" s="284">
        <v>639.36</v>
      </c>
      <c r="E3550" s="283">
        <v>646.91999999999996</v>
      </c>
    </row>
    <row r="3551" spans="1:5">
      <c r="A3551" s="180" t="s">
        <v>6811</v>
      </c>
      <c r="B3551" s="181" t="s">
        <v>6812</v>
      </c>
      <c r="C3551" s="182" t="s">
        <v>6</v>
      </c>
      <c r="D3551" s="284">
        <v>212.5</v>
      </c>
      <c r="E3551" s="283">
        <v>220.06</v>
      </c>
    </row>
    <row r="3552" spans="1:5">
      <c r="A3552" s="180" t="s">
        <v>6813</v>
      </c>
      <c r="B3552" s="181" t="s">
        <v>6814</v>
      </c>
      <c r="C3552" s="182" t="s">
        <v>6</v>
      </c>
      <c r="D3552" s="284">
        <v>274.22000000000003</v>
      </c>
      <c r="E3552" s="283">
        <v>281.77999999999997</v>
      </c>
    </row>
    <row r="3553" spans="1:5">
      <c r="A3553" s="180" t="s">
        <v>6815</v>
      </c>
      <c r="B3553" s="181" t="s">
        <v>6816</v>
      </c>
      <c r="C3553" s="182" t="s">
        <v>6</v>
      </c>
      <c r="D3553" s="284">
        <v>402.52</v>
      </c>
      <c r="E3553" s="283">
        <v>410.08</v>
      </c>
    </row>
    <row r="3554" spans="1:5">
      <c r="A3554" s="180" t="s">
        <v>6817</v>
      </c>
      <c r="B3554" s="181" t="s">
        <v>6818</v>
      </c>
      <c r="C3554" s="182" t="s">
        <v>6</v>
      </c>
      <c r="D3554" s="284">
        <v>480.41</v>
      </c>
      <c r="E3554" s="283">
        <v>487.97</v>
      </c>
    </row>
    <row r="3555" spans="1:5">
      <c r="A3555" s="180" t="s">
        <v>6819</v>
      </c>
      <c r="B3555" s="181" t="s">
        <v>6820</v>
      </c>
      <c r="C3555" s="182" t="s">
        <v>6</v>
      </c>
      <c r="D3555" s="284">
        <v>427.06</v>
      </c>
      <c r="E3555" s="283">
        <v>434.62</v>
      </c>
    </row>
    <row r="3556" spans="1:5">
      <c r="A3556" s="180" t="s">
        <v>6821</v>
      </c>
      <c r="B3556" s="181" t="s">
        <v>6822</v>
      </c>
      <c r="C3556" s="182" t="s">
        <v>6</v>
      </c>
      <c r="D3556" s="284">
        <v>1750.68</v>
      </c>
      <c r="E3556" s="283">
        <v>1758.24</v>
      </c>
    </row>
    <row r="3557" spans="1:5">
      <c r="A3557" s="180" t="s">
        <v>6823</v>
      </c>
      <c r="B3557" s="181" t="s">
        <v>6824</v>
      </c>
      <c r="C3557" s="182" t="s">
        <v>9</v>
      </c>
      <c r="D3557" s="284">
        <v>1052.1300000000001</v>
      </c>
      <c r="E3557" s="283">
        <v>1054.49</v>
      </c>
    </row>
    <row r="3558" spans="1:5">
      <c r="A3558" s="180" t="s">
        <v>6825</v>
      </c>
      <c r="B3558" s="181" t="s">
        <v>6826</v>
      </c>
      <c r="C3558" s="182" t="s">
        <v>9</v>
      </c>
      <c r="D3558" s="284">
        <v>1115.17</v>
      </c>
      <c r="E3558" s="283">
        <v>1118.3</v>
      </c>
    </row>
    <row r="3559" spans="1:5">
      <c r="A3559" s="180" t="s">
        <v>6827</v>
      </c>
      <c r="B3559" s="181" t="s">
        <v>6828</v>
      </c>
      <c r="C3559" s="182"/>
      <c r="D3559" s="284"/>
      <c r="E3559" s="283"/>
    </row>
    <row r="3560" spans="1:5">
      <c r="A3560" s="180" t="s">
        <v>6829</v>
      </c>
      <c r="B3560" s="181" t="s">
        <v>6830</v>
      </c>
      <c r="C3560" s="182" t="s">
        <v>6</v>
      </c>
      <c r="D3560" s="284">
        <v>490.08</v>
      </c>
      <c r="E3560" s="283">
        <v>495.67</v>
      </c>
    </row>
    <row r="3561" spans="1:5">
      <c r="A3561" s="180" t="s">
        <v>6831</v>
      </c>
      <c r="B3561" s="181" t="s">
        <v>6832</v>
      </c>
      <c r="C3561" s="182"/>
      <c r="D3561" s="284"/>
      <c r="E3561" s="283"/>
    </row>
    <row r="3562" spans="1:5">
      <c r="A3562" s="180" t="s">
        <v>6833</v>
      </c>
      <c r="B3562" s="181" t="s">
        <v>6834</v>
      </c>
      <c r="C3562" s="182" t="s">
        <v>9</v>
      </c>
      <c r="D3562" s="284">
        <v>457.52</v>
      </c>
      <c r="E3562" s="283">
        <v>458.78</v>
      </c>
    </row>
    <row r="3563" spans="1:5">
      <c r="A3563" s="180" t="s">
        <v>6835</v>
      </c>
      <c r="B3563" s="181" t="s">
        <v>6836</v>
      </c>
      <c r="C3563" s="182" t="s">
        <v>9</v>
      </c>
      <c r="D3563" s="284">
        <v>259.22000000000003</v>
      </c>
      <c r="E3563" s="283">
        <v>260.48</v>
      </c>
    </row>
    <row r="3564" spans="1:5">
      <c r="A3564" s="180" t="s">
        <v>6837</v>
      </c>
      <c r="B3564" s="181" t="s">
        <v>6838</v>
      </c>
      <c r="C3564" s="182" t="s">
        <v>9</v>
      </c>
      <c r="D3564" s="284">
        <v>365.88</v>
      </c>
      <c r="E3564" s="283">
        <v>367.14</v>
      </c>
    </row>
    <row r="3565" spans="1:5">
      <c r="A3565" s="180" t="s">
        <v>6839</v>
      </c>
      <c r="B3565" s="181" t="s">
        <v>6840</v>
      </c>
      <c r="C3565" s="182"/>
      <c r="D3565" s="284"/>
      <c r="E3565" s="283"/>
    </row>
    <row r="3566" spans="1:5">
      <c r="A3566" s="180" t="s">
        <v>6841</v>
      </c>
      <c r="B3566" s="181" t="s">
        <v>6842</v>
      </c>
      <c r="C3566" s="182" t="s">
        <v>6</v>
      </c>
      <c r="D3566" s="284">
        <v>3543.7</v>
      </c>
      <c r="E3566" s="283">
        <v>3724.02</v>
      </c>
    </row>
    <row r="3567" spans="1:5">
      <c r="A3567" s="180" t="s">
        <v>6843</v>
      </c>
      <c r="B3567" s="181" t="s">
        <v>6844</v>
      </c>
      <c r="C3567" s="182" t="s">
        <v>6</v>
      </c>
      <c r="D3567" s="284">
        <v>5775.07</v>
      </c>
      <c r="E3567" s="283">
        <v>6055.33</v>
      </c>
    </row>
    <row r="3568" spans="1:5">
      <c r="A3568" s="180" t="s">
        <v>6845</v>
      </c>
      <c r="B3568" s="181" t="s">
        <v>6846</v>
      </c>
      <c r="C3568" s="182" t="s">
        <v>6</v>
      </c>
      <c r="D3568" s="284">
        <v>7942.14</v>
      </c>
      <c r="E3568" s="283">
        <v>8321.6200000000008</v>
      </c>
    </row>
    <row r="3569" spans="1:5">
      <c r="A3569" s="180" t="s">
        <v>6847</v>
      </c>
      <c r="B3569" s="181" t="s">
        <v>6848</v>
      </c>
      <c r="C3569" s="182" t="s">
        <v>6</v>
      </c>
      <c r="D3569" s="284">
        <v>2912.89</v>
      </c>
      <c r="E3569" s="283">
        <v>3090.91</v>
      </c>
    </row>
    <row r="3570" spans="1:5">
      <c r="A3570" s="180" t="s">
        <v>6849</v>
      </c>
      <c r="B3570" s="181" t="s">
        <v>6850</v>
      </c>
      <c r="C3570" s="182" t="s">
        <v>6</v>
      </c>
      <c r="D3570" s="284">
        <v>6607.59</v>
      </c>
      <c r="E3570" s="283">
        <v>6912.89</v>
      </c>
    </row>
    <row r="3571" spans="1:5">
      <c r="A3571" s="180" t="s">
        <v>6851</v>
      </c>
      <c r="B3571" s="181" t="s">
        <v>6852</v>
      </c>
      <c r="C3571" s="182" t="s">
        <v>9</v>
      </c>
      <c r="D3571" s="284">
        <v>727.2</v>
      </c>
      <c r="E3571" s="283">
        <v>771.55</v>
      </c>
    </row>
    <row r="3572" spans="1:5">
      <c r="A3572" s="180" t="s">
        <v>6853</v>
      </c>
      <c r="B3572" s="181" t="s">
        <v>6854</v>
      </c>
      <c r="C3572" s="182" t="s">
        <v>6</v>
      </c>
      <c r="D3572" s="284">
        <v>4989.74</v>
      </c>
      <c r="E3572" s="283">
        <v>5272.39</v>
      </c>
    </row>
    <row r="3573" spans="1:5">
      <c r="A3573" s="180" t="s">
        <v>6855</v>
      </c>
      <c r="B3573" s="181" t="s">
        <v>6856</v>
      </c>
      <c r="C3573" s="182"/>
      <c r="D3573" s="284"/>
      <c r="E3573" s="283"/>
    </row>
    <row r="3574" spans="1:5">
      <c r="A3574" s="180" t="s">
        <v>6857</v>
      </c>
      <c r="B3574" s="181" t="s">
        <v>6858</v>
      </c>
      <c r="C3574" s="182" t="s">
        <v>6</v>
      </c>
      <c r="D3574" s="284">
        <v>6824.63</v>
      </c>
      <c r="E3574" s="283">
        <v>7179.59</v>
      </c>
    </row>
    <row r="3575" spans="1:5">
      <c r="A3575" s="180" t="s">
        <v>6859</v>
      </c>
      <c r="B3575" s="181" t="s">
        <v>6860</v>
      </c>
      <c r="C3575" s="182" t="s">
        <v>6</v>
      </c>
      <c r="D3575" s="284">
        <v>11665.39</v>
      </c>
      <c r="E3575" s="283">
        <v>12242.31</v>
      </c>
    </row>
    <row r="3576" spans="1:5">
      <c r="A3576" s="180" t="s">
        <v>6861</v>
      </c>
      <c r="B3576" s="181" t="s">
        <v>6862</v>
      </c>
      <c r="C3576" s="182" t="s">
        <v>6</v>
      </c>
      <c r="D3576" s="284">
        <v>15190.43</v>
      </c>
      <c r="E3576" s="283">
        <v>15952.31</v>
      </c>
    </row>
    <row r="3577" spans="1:5">
      <c r="A3577" s="180" t="s">
        <v>6863</v>
      </c>
      <c r="B3577" s="181" t="s">
        <v>6864</v>
      </c>
      <c r="C3577" s="182" t="s">
        <v>6</v>
      </c>
      <c r="D3577" s="284">
        <v>21123.33</v>
      </c>
      <c r="E3577" s="283">
        <v>22072.98</v>
      </c>
    </row>
    <row r="3578" spans="1:5">
      <c r="A3578" s="180" t="s">
        <v>6865</v>
      </c>
      <c r="B3578" s="181" t="s">
        <v>6866</v>
      </c>
      <c r="C3578" s="182"/>
      <c r="D3578" s="284"/>
      <c r="E3578" s="283"/>
    </row>
    <row r="3579" spans="1:5">
      <c r="A3579" s="180" t="s">
        <v>6867</v>
      </c>
      <c r="B3579" s="181" t="s">
        <v>6868</v>
      </c>
      <c r="C3579" s="182" t="s">
        <v>6</v>
      </c>
      <c r="D3579" s="284">
        <v>4005.65</v>
      </c>
      <c r="E3579" s="283">
        <v>4183.25</v>
      </c>
    </row>
    <row r="3580" spans="1:5">
      <c r="A3580" s="180" t="s">
        <v>6869</v>
      </c>
      <c r="B3580" s="181" t="s">
        <v>6870</v>
      </c>
      <c r="C3580" s="182" t="s">
        <v>6</v>
      </c>
      <c r="D3580" s="284">
        <v>8987.16</v>
      </c>
      <c r="E3580" s="283">
        <v>9252.44</v>
      </c>
    </row>
    <row r="3581" spans="1:5">
      <c r="A3581" s="180" t="s">
        <v>6871</v>
      </c>
      <c r="B3581" s="181" t="s">
        <v>6872</v>
      </c>
      <c r="C3581" s="182" t="s">
        <v>6</v>
      </c>
      <c r="D3581" s="284">
        <v>14524.23</v>
      </c>
      <c r="E3581" s="283">
        <v>15054.75</v>
      </c>
    </row>
    <row r="3582" spans="1:5">
      <c r="A3582" s="180" t="s">
        <v>6873</v>
      </c>
      <c r="B3582" s="181" t="s">
        <v>6874</v>
      </c>
      <c r="C3582" s="182" t="s">
        <v>9</v>
      </c>
      <c r="D3582" s="284">
        <v>2374.9</v>
      </c>
      <c r="E3582" s="283">
        <v>2463.2399999999998</v>
      </c>
    </row>
    <row r="3583" spans="1:5">
      <c r="A3583" s="180" t="s">
        <v>6875</v>
      </c>
      <c r="B3583" s="181" t="s">
        <v>6876</v>
      </c>
      <c r="C3583" s="182" t="s">
        <v>6</v>
      </c>
      <c r="D3583" s="284">
        <v>907.22</v>
      </c>
      <c r="E3583" s="283">
        <v>912.26</v>
      </c>
    </row>
    <row r="3584" spans="1:5">
      <c r="A3584" s="180" t="s">
        <v>6877</v>
      </c>
      <c r="B3584" s="181" t="s">
        <v>6878</v>
      </c>
      <c r="C3584" s="182"/>
      <c r="D3584" s="284"/>
      <c r="E3584" s="283"/>
    </row>
    <row r="3585" spans="1:5">
      <c r="A3585" s="180" t="s">
        <v>6879</v>
      </c>
      <c r="B3585" s="181" t="s">
        <v>6880</v>
      </c>
      <c r="C3585" s="182" t="s">
        <v>9</v>
      </c>
      <c r="D3585" s="284">
        <v>408.77</v>
      </c>
      <c r="E3585" s="283">
        <v>412.42</v>
      </c>
    </row>
    <row r="3586" spans="1:5">
      <c r="A3586" s="180" t="s">
        <v>6881</v>
      </c>
      <c r="B3586" s="181" t="s">
        <v>6882</v>
      </c>
      <c r="C3586" s="182" t="s">
        <v>9</v>
      </c>
      <c r="D3586" s="284">
        <v>671.89</v>
      </c>
      <c r="E3586" s="283">
        <v>677.38</v>
      </c>
    </row>
    <row r="3587" spans="1:5">
      <c r="A3587" s="180" t="s">
        <v>6883</v>
      </c>
      <c r="B3587" s="181" t="s">
        <v>6884</v>
      </c>
      <c r="C3587" s="182" t="s">
        <v>9</v>
      </c>
      <c r="D3587" s="284">
        <v>686.83</v>
      </c>
      <c r="E3587" s="283">
        <v>694.14</v>
      </c>
    </row>
    <row r="3588" spans="1:5">
      <c r="A3588" s="180" t="s">
        <v>6885</v>
      </c>
      <c r="B3588" s="181" t="s">
        <v>6886</v>
      </c>
      <c r="C3588" s="182" t="s">
        <v>9</v>
      </c>
      <c r="D3588" s="284">
        <v>941.18</v>
      </c>
      <c r="E3588" s="283">
        <v>950.32</v>
      </c>
    </row>
    <row r="3589" spans="1:5">
      <c r="A3589" s="180" t="s">
        <v>6887</v>
      </c>
      <c r="B3589" s="181" t="s">
        <v>6888</v>
      </c>
      <c r="C3589" s="182" t="s">
        <v>9</v>
      </c>
      <c r="D3589" s="284">
        <v>1147.48</v>
      </c>
      <c r="E3589" s="283">
        <v>1158.44</v>
      </c>
    </row>
    <row r="3590" spans="1:5">
      <c r="A3590" s="180" t="s">
        <v>6889</v>
      </c>
      <c r="B3590" s="181" t="s">
        <v>6890</v>
      </c>
      <c r="C3590" s="182" t="s">
        <v>9</v>
      </c>
      <c r="D3590" s="284">
        <v>2580.13</v>
      </c>
      <c r="E3590" s="283">
        <v>2598.4</v>
      </c>
    </row>
    <row r="3591" spans="1:5">
      <c r="A3591" s="180" t="s">
        <v>6891</v>
      </c>
      <c r="B3591" s="181" t="s">
        <v>6892</v>
      </c>
      <c r="C3591" s="182"/>
      <c r="D3591" s="284"/>
      <c r="E3591" s="283"/>
    </row>
    <row r="3592" spans="1:5">
      <c r="A3592" s="180" t="s">
        <v>6893</v>
      </c>
      <c r="B3592" s="181" t="s">
        <v>34813</v>
      </c>
      <c r="C3592" s="182" t="s">
        <v>6</v>
      </c>
      <c r="D3592" s="284">
        <v>475.12</v>
      </c>
      <c r="E3592" s="283">
        <v>477.35</v>
      </c>
    </row>
    <row r="3593" spans="1:5">
      <c r="A3593" s="180" t="s">
        <v>6894</v>
      </c>
      <c r="B3593" s="181" t="s">
        <v>6895</v>
      </c>
      <c r="C3593" s="182" t="s">
        <v>6</v>
      </c>
      <c r="D3593" s="284">
        <v>251.96</v>
      </c>
      <c r="E3593" s="283">
        <v>254.76</v>
      </c>
    </row>
    <row r="3594" spans="1:5">
      <c r="A3594" s="180" t="s">
        <v>36512</v>
      </c>
      <c r="B3594" s="181" t="s">
        <v>6896</v>
      </c>
      <c r="C3594" s="182"/>
      <c r="D3594" s="284"/>
      <c r="E3594" s="283"/>
    </row>
    <row r="3595" spans="1:5">
      <c r="A3595" s="180" t="s">
        <v>6897</v>
      </c>
      <c r="B3595" s="181" t="s">
        <v>6898</v>
      </c>
      <c r="C3595" s="182"/>
      <c r="D3595" s="284"/>
      <c r="E3595" s="283"/>
    </row>
    <row r="3596" spans="1:5">
      <c r="A3596" s="180" t="s">
        <v>6899</v>
      </c>
      <c r="B3596" s="181" t="s">
        <v>6900</v>
      </c>
      <c r="C3596" s="182" t="s">
        <v>6</v>
      </c>
      <c r="D3596" s="284">
        <v>1141.25</v>
      </c>
      <c r="E3596" s="283">
        <v>1160.82</v>
      </c>
    </row>
    <row r="3597" spans="1:5">
      <c r="A3597" s="180" t="s">
        <v>6901</v>
      </c>
      <c r="B3597" s="181" t="s">
        <v>6902</v>
      </c>
      <c r="C3597" s="182" t="s">
        <v>6</v>
      </c>
      <c r="D3597" s="284">
        <v>523.01</v>
      </c>
      <c r="E3597" s="283">
        <v>542.58000000000004</v>
      </c>
    </row>
    <row r="3598" spans="1:5">
      <c r="A3598" s="180" t="s">
        <v>53066</v>
      </c>
      <c r="B3598" s="181" t="s">
        <v>53067</v>
      </c>
      <c r="C3598" s="182" t="s">
        <v>6</v>
      </c>
      <c r="D3598" s="284">
        <v>267.89</v>
      </c>
      <c r="E3598" s="283">
        <v>287.45999999999998</v>
      </c>
    </row>
    <row r="3599" spans="1:5">
      <c r="A3599" s="180" t="s">
        <v>6903</v>
      </c>
      <c r="B3599" s="181" t="s">
        <v>6904</v>
      </c>
      <c r="C3599" s="182" t="s">
        <v>9</v>
      </c>
      <c r="D3599" s="284">
        <v>25.03</v>
      </c>
      <c r="E3599" s="283">
        <v>25.59</v>
      </c>
    </row>
    <row r="3600" spans="1:5">
      <c r="A3600" s="180" t="s">
        <v>6905</v>
      </c>
      <c r="B3600" s="181" t="s">
        <v>6906</v>
      </c>
      <c r="C3600" s="182" t="s">
        <v>6</v>
      </c>
      <c r="D3600" s="284">
        <v>82.7</v>
      </c>
      <c r="E3600" s="283">
        <v>84.38</v>
      </c>
    </row>
    <row r="3601" spans="1:5">
      <c r="A3601" s="180" t="s">
        <v>6907</v>
      </c>
      <c r="B3601" s="181" t="s">
        <v>6908</v>
      </c>
      <c r="C3601" s="182" t="s">
        <v>9</v>
      </c>
      <c r="D3601" s="284">
        <v>34.119999999999997</v>
      </c>
      <c r="E3601" s="283">
        <v>34.68</v>
      </c>
    </row>
    <row r="3602" spans="1:5">
      <c r="A3602" s="180" t="s">
        <v>6909</v>
      </c>
      <c r="B3602" s="181" t="s">
        <v>6910</v>
      </c>
      <c r="C3602" s="182" t="s">
        <v>6</v>
      </c>
      <c r="D3602" s="284">
        <v>236.96</v>
      </c>
      <c r="E3602" s="283">
        <v>237.52</v>
      </c>
    </row>
    <row r="3603" spans="1:5" ht="30">
      <c r="A3603" s="180" t="s">
        <v>6911</v>
      </c>
      <c r="B3603" s="181" t="s">
        <v>6912</v>
      </c>
      <c r="C3603" s="182" t="s">
        <v>6</v>
      </c>
      <c r="D3603" s="284">
        <v>4100.7299999999996</v>
      </c>
      <c r="E3603" s="283">
        <v>4131.47</v>
      </c>
    </row>
    <row r="3604" spans="1:5">
      <c r="A3604" s="180" t="s">
        <v>6913</v>
      </c>
      <c r="B3604" s="181" t="s">
        <v>6914</v>
      </c>
      <c r="C3604" s="182" t="s">
        <v>6</v>
      </c>
      <c r="D3604" s="284">
        <v>71.790000000000006</v>
      </c>
      <c r="E3604" s="283">
        <v>72.349999999999994</v>
      </c>
    </row>
    <row r="3605" spans="1:5">
      <c r="A3605" s="180" t="s">
        <v>6915</v>
      </c>
      <c r="B3605" s="181" t="s">
        <v>6916</v>
      </c>
      <c r="C3605" s="182" t="s">
        <v>6</v>
      </c>
      <c r="D3605" s="284">
        <v>96.58</v>
      </c>
      <c r="E3605" s="283">
        <v>97.14</v>
      </c>
    </row>
    <row r="3606" spans="1:5">
      <c r="A3606" s="180" t="s">
        <v>6917</v>
      </c>
      <c r="B3606" s="181" t="s">
        <v>6918</v>
      </c>
      <c r="C3606" s="182" t="s">
        <v>6</v>
      </c>
      <c r="D3606" s="284">
        <v>2213.19</v>
      </c>
      <c r="E3606" s="283">
        <v>2220.36</v>
      </c>
    </row>
    <row r="3607" spans="1:5">
      <c r="A3607" s="180" t="s">
        <v>6919</v>
      </c>
      <c r="B3607" s="181" t="s">
        <v>6920</v>
      </c>
      <c r="C3607" s="182" t="s">
        <v>6</v>
      </c>
      <c r="D3607" s="284">
        <v>121.23</v>
      </c>
      <c r="E3607" s="283">
        <v>121.79</v>
      </c>
    </row>
    <row r="3608" spans="1:5">
      <c r="A3608" s="180" t="s">
        <v>6921</v>
      </c>
      <c r="B3608" s="181" t="s">
        <v>6922</v>
      </c>
      <c r="C3608" s="182" t="s">
        <v>6</v>
      </c>
      <c r="D3608" s="284">
        <v>90.68</v>
      </c>
      <c r="E3608" s="283">
        <v>91.24</v>
      </c>
    </row>
    <row r="3609" spans="1:5">
      <c r="A3609" s="180" t="s">
        <v>6923</v>
      </c>
      <c r="B3609" s="181" t="s">
        <v>6924</v>
      </c>
      <c r="C3609" s="182" t="s">
        <v>6</v>
      </c>
      <c r="D3609" s="284">
        <v>18.66</v>
      </c>
      <c r="E3609" s="283">
        <v>18.739999999999998</v>
      </c>
    </row>
    <row r="3610" spans="1:5">
      <c r="A3610" s="180" t="s">
        <v>6925</v>
      </c>
      <c r="B3610" s="181" t="s">
        <v>6926</v>
      </c>
      <c r="C3610" s="182" t="s">
        <v>6</v>
      </c>
      <c r="D3610" s="284">
        <v>170.51</v>
      </c>
      <c r="E3610" s="283">
        <v>171.07</v>
      </c>
    </row>
    <row r="3611" spans="1:5">
      <c r="A3611" s="180" t="s">
        <v>6927</v>
      </c>
      <c r="B3611" s="181" t="s">
        <v>6928</v>
      </c>
      <c r="C3611" s="182" t="s">
        <v>6</v>
      </c>
      <c r="D3611" s="284">
        <v>2161.11</v>
      </c>
      <c r="E3611" s="283">
        <v>2190.17</v>
      </c>
    </row>
    <row r="3612" spans="1:5">
      <c r="A3612" s="180" t="s">
        <v>6929</v>
      </c>
      <c r="B3612" s="181" t="s">
        <v>6930</v>
      </c>
      <c r="C3612" s="182" t="s">
        <v>6</v>
      </c>
      <c r="D3612" s="284">
        <v>2767.19</v>
      </c>
      <c r="E3612" s="283">
        <v>2796.25</v>
      </c>
    </row>
    <row r="3613" spans="1:5">
      <c r="A3613" s="180" t="s">
        <v>6931</v>
      </c>
      <c r="B3613" s="181" t="s">
        <v>6932</v>
      </c>
      <c r="C3613" s="182" t="s">
        <v>6</v>
      </c>
      <c r="D3613" s="284">
        <v>3667.68</v>
      </c>
      <c r="E3613" s="283">
        <v>3758.68</v>
      </c>
    </row>
    <row r="3614" spans="1:5">
      <c r="A3614" s="180" t="s">
        <v>6933</v>
      </c>
      <c r="B3614" s="181" t="s">
        <v>6934</v>
      </c>
      <c r="C3614" s="182"/>
      <c r="D3614" s="284"/>
      <c r="E3614" s="283"/>
    </row>
    <row r="3615" spans="1:5">
      <c r="A3615" s="180" t="s">
        <v>6935</v>
      </c>
      <c r="B3615" s="181" t="s">
        <v>53068</v>
      </c>
      <c r="C3615" s="182" t="s">
        <v>6</v>
      </c>
      <c r="D3615" s="284">
        <v>46.83</v>
      </c>
      <c r="E3615" s="283">
        <v>48.8</v>
      </c>
    </row>
    <row r="3616" spans="1:5">
      <c r="A3616" s="180" t="s">
        <v>6936</v>
      </c>
      <c r="B3616" s="181" t="s">
        <v>6937</v>
      </c>
      <c r="C3616" s="182" t="s">
        <v>6</v>
      </c>
      <c r="D3616" s="284">
        <v>793.75</v>
      </c>
      <c r="E3616" s="283">
        <v>796.55</v>
      </c>
    </row>
    <row r="3617" spans="1:5">
      <c r="A3617" s="180" t="s">
        <v>6938</v>
      </c>
      <c r="B3617" s="181" t="s">
        <v>53069</v>
      </c>
      <c r="C3617" s="182" t="s">
        <v>6</v>
      </c>
      <c r="D3617" s="284">
        <v>47.18</v>
      </c>
      <c r="E3617" s="283">
        <v>49.15</v>
      </c>
    </row>
    <row r="3618" spans="1:5">
      <c r="A3618" s="180" t="s">
        <v>6939</v>
      </c>
      <c r="B3618" s="181" t="s">
        <v>6940</v>
      </c>
      <c r="C3618" s="182" t="s">
        <v>6</v>
      </c>
      <c r="D3618" s="284">
        <v>8015.66</v>
      </c>
      <c r="E3618" s="283">
        <v>8032.43</v>
      </c>
    </row>
    <row r="3619" spans="1:5">
      <c r="A3619" s="180" t="s">
        <v>6941</v>
      </c>
      <c r="B3619" s="181" t="s">
        <v>6942</v>
      </c>
      <c r="C3619" s="182"/>
      <c r="D3619" s="284"/>
      <c r="E3619" s="283"/>
    </row>
    <row r="3620" spans="1:5">
      <c r="A3620" s="180" t="s">
        <v>6943</v>
      </c>
      <c r="B3620" s="181" t="s">
        <v>6944</v>
      </c>
      <c r="C3620" s="182" t="s">
        <v>6</v>
      </c>
      <c r="D3620" s="284">
        <v>277.81</v>
      </c>
      <c r="E3620" s="283">
        <v>282.29000000000002</v>
      </c>
    </row>
    <row r="3621" spans="1:5">
      <c r="A3621" s="180" t="s">
        <v>6945</v>
      </c>
      <c r="B3621" s="181" t="s">
        <v>6946</v>
      </c>
      <c r="C3621" s="182" t="s">
        <v>6</v>
      </c>
      <c r="D3621" s="284">
        <v>22995.8</v>
      </c>
      <c r="E3621" s="283">
        <v>22997.58</v>
      </c>
    </row>
    <row r="3622" spans="1:5">
      <c r="A3622" s="180" t="s">
        <v>35153</v>
      </c>
      <c r="B3622" s="181" t="s">
        <v>35154</v>
      </c>
      <c r="C3622" s="182" t="s">
        <v>6</v>
      </c>
      <c r="D3622" s="284">
        <v>101.57</v>
      </c>
      <c r="E3622" s="283">
        <v>104.37</v>
      </c>
    </row>
    <row r="3623" spans="1:5">
      <c r="A3623" s="180" t="s">
        <v>6947</v>
      </c>
      <c r="B3623" s="181" t="s">
        <v>6948</v>
      </c>
      <c r="C3623" s="182" t="s">
        <v>6</v>
      </c>
      <c r="D3623" s="284">
        <v>497.1</v>
      </c>
      <c r="E3623" s="283">
        <v>498.78</v>
      </c>
    </row>
    <row r="3624" spans="1:5">
      <c r="A3624" s="180" t="s">
        <v>6949</v>
      </c>
      <c r="B3624" s="181" t="s">
        <v>6950</v>
      </c>
      <c r="C3624" s="182" t="s">
        <v>6</v>
      </c>
      <c r="D3624" s="284">
        <v>94.34</v>
      </c>
      <c r="E3624" s="283">
        <v>96.02</v>
      </c>
    </row>
    <row r="3625" spans="1:5">
      <c r="A3625" s="180" t="s">
        <v>6951</v>
      </c>
      <c r="B3625" s="181" t="s">
        <v>6952</v>
      </c>
      <c r="C3625" s="182" t="s">
        <v>6</v>
      </c>
      <c r="D3625" s="284">
        <v>200.79</v>
      </c>
      <c r="E3625" s="283">
        <v>202.47</v>
      </c>
    </row>
    <row r="3626" spans="1:5">
      <c r="A3626" s="180" t="s">
        <v>6953</v>
      </c>
      <c r="B3626" s="181" t="s">
        <v>6954</v>
      </c>
      <c r="C3626" s="182" t="s">
        <v>6</v>
      </c>
      <c r="D3626" s="284">
        <v>329.76</v>
      </c>
      <c r="E3626" s="283">
        <v>331.44</v>
      </c>
    </row>
    <row r="3627" spans="1:5">
      <c r="A3627" s="180" t="s">
        <v>6955</v>
      </c>
      <c r="B3627" s="181" t="s">
        <v>6956</v>
      </c>
      <c r="C3627" s="182" t="s">
        <v>6</v>
      </c>
      <c r="D3627" s="284">
        <v>330</v>
      </c>
      <c r="E3627" s="283">
        <v>331.68</v>
      </c>
    </row>
    <row r="3628" spans="1:5">
      <c r="A3628" s="180" t="s">
        <v>6957</v>
      </c>
      <c r="B3628" s="181" t="s">
        <v>6958</v>
      </c>
      <c r="C3628" s="182" t="s">
        <v>6</v>
      </c>
      <c r="D3628" s="284">
        <v>883.51</v>
      </c>
      <c r="E3628" s="283">
        <v>885.29</v>
      </c>
    </row>
    <row r="3629" spans="1:5">
      <c r="A3629" s="180" t="s">
        <v>6959</v>
      </c>
      <c r="B3629" s="181" t="s">
        <v>6960</v>
      </c>
      <c r="C3629" s="182" t="s">
        <v>6</v>
      </c>
      <c r="D3629" s="284">
        <v>818.55</v>
      </c>
      <c r="E3629" s="283">
        <v>820.33</v>
      </c>
    </row>
    <row r="3630" spans="1:5">
      <c r="A3630" s="180" t="s">
        <v>6961</v>
      </c>
      <c r="B3630" s="181" t="s">
        <v>6962</v>
      </c>
      <c r="C3630" s="182" t="s">
        <v>6</v>
      </c>
      <c r="D3630" s="284">
        <v>104.02</v>
      </c>
      <c r="E3630" s="283">
        <v>105.7</v>
      </c>
    </row>
    <row r="3631" spans="1:5" ht="30">
      <c r="A3631" s="180" t="s">
        <v>6963</v>
      </c>
      <c r="B3631" s="181" t="s">
        <v>6964</v>
      </c>
      <c r="C3631" s="182" t="s">
        <v>6</v>
      </c>
      <c r="D3631" s="284">
        <v>226.75</v>
      </c>
      <c r="E3631" s="283">
        <v>228.53</v>
      </c>
    </row>
    <row r="3632" spans="1:5">
      <c r="A3632" s="180" t="s">
        <v>6965</v>
      </c>
      <c r="B3632" s="181" t="s">
        <v>6966</v>
      </c>
      <c r="C3632" s="182" t="s">
        <v>6</v>
      </c>
      <c r="D3632" s="284">
        <v>134.03</v>
      </c>
      <c r="E3632" s="283">
        <v>140.18</v>
      </c>
    </row>
    <row r="3633" spans="1:5">
      <c r="A3633" s="180" t="s">
        <v>6967</v>
      </c>
      <c r="B3633" s="181" t="s">
        <v>6968</v>
      </c>
      <c r="C3633" s="182" t="s">
        <v>6</v>
      </c>
      <c r="D3633" s="284">
        <v>238.12</v>
      </c>
      <c r="E3633" s="283">
        <v>243.71</v>
      </c>
    </row>
    <row r="3634" spans="1:5">
      <c r="A3634" s="180" t="s">
        <v>6969</v>
      </c>
      <c r="B3634" s="181" t="s">
        <v>6970</v>
      </c>
      <c r="C3634" s="182" t="s">
        <v>6</v>
      </c>
      <c r="D3634" s="284">
        <v>1230.56</v>
      </c>
      <c r="E3634" s="283">
        <v>1232.24</v>
      </c>
    </row>
    <row r="3635" spans="1:5">
      <c r="A3635" s="180" t="s">
        <v>6971</v>
      </c>
      <c r="B3635" s="181" t="s">
        <v>6972</v>
      </c>
      <c r="C3635" s="182" t="s">
        <v>6</v>
      </c>
      <c r="D3635" s="284">
        <v>193.06</v>
      </c>
      <c r="E3635" s="283">
        <v>194.74</v>
      </c>
    </row>
    <row r="3636" spans="1:5">
      <c r="A3636" s="180" t="s">
        <v>6973</v>
      </c>
      <c r="B3636" s="181" t="s">
        <v>6974</v>
      </c>
      <c r="C3636" s="182" t="s">
        <v>6</v>
      </c>
      <c r="D3636" s="284">
        <v>168.55</v>
      </c>
      <c r="E3636" s="283">
        <v>171.35</v>
      </c>
    </row>
    <row r="3637" spans="1:5">
      <c r="A3637" s="180" t="s">
        <v>6975</v>
      </c>
      <c r="B3637" s="181" t="s">
        <v>6976</v>
      </c>
      <c r="C3637" s="182" t="s">
        <v>6</v>
      </c>
      <c r="D3637" s="284">
        <v>387.61</v>
      </c>
      <c r="E3637" s="283">
        <v>389.29</v>
      </c>
    </row>
    <row r="3638" spans="1:5">
      <c r="A3638" s="180" t="s">
        <v>6977</v>
      </c>
      <c r="B3638" s="181" t="s">
        <v>6978</v>
      </c>
      <c r="C3638" s="182" t="s">
        <v>6</v>
      </c>
      <c r="D3638" s="284">
        <v>283.12</v>
      </c>
      <c r="E3638" s="283">
        <v>284.52</v>
      </c>
    </row>
    <row r="3639" spans="1:5">
      <c r="A3639" s="180" t="s">
        <v>6979</v>
      </c>
      <c r="B3639" s="181" t="s">
        <v>6980</v>
      </c>
      <c r="C3639" s="182" t="s">
        <v>6</v>
      </c>
      <c r="D3639" s="284">
        <v>296.98</v>
      </c>
      <c r="E3639" s="283">
        <v>298.38</v>
      </c>
    </row>
    <row r="3640" spans="1:5">
      <c r="A3640" s="180" t="s">
        <v>6981</v>
      </c>
      <c r="B3640" s="181" t="s">
        <v>6982</v>
      </c>
      <c r="C3640" s="182"/>
      <c r="D3640" s="284"/>
      <c r="E3640" s="283"/>
    </row>
    <row r="3641" spans="1:5">
      <c r="A3641" s="180" t="s">
        <v>6983</v>
      </c>
      <c r="B3641" s="181" t="s">
        <v>6984</v>
      </c>
      <c r="C3641" s="182" t="s">
        <v>6</v>
      </c>
      <c r="D3641" s="284">
        <v>1580.92</v>
      </c>
      <c r="E3641" s="283">
        <v>1583.24</v>
      </c>
    </row>
    <row r="3642" spans="1:5">
      <c r="A3642" s="180" t="s">
        <v>6985</v>
      </c>
      <c r="B3642" s="181" t="s">
        <v>6986</v>
      </c>
      <c r="C3642" s="182" t="s">
        <v>6</v>
      </c>
      <c r="D3642" s="284">
        <v>6702.57</v>
      </c>
      <c r="E3642" s="283">
        <v>6704.89</v>
      </c>
    </row>
    <row r="3643" spans="1:5">
      <c r="A3643" s="180" t="s">
        <v>6987</v>
      </c>
      <c r="B3643" s="181" t="s">
        <v>6988</v>
      </c>
      <c r="C3643" s="182" t="s">
        <v>6</v>
      </c>
      <c r="D3643" s="284">
        <v>199.52</v>
      </c>
      <c r="E3643" s="283">
        <v>201.84</v>
      </c>
    </row>
    <row r="3644" spans="1:5">
      <c r="A3644" s="180" t="s">
        <v>6989</v>
      </c>
      <c r="B3644" s="181" t="s">
        <v>6990</v>
      </c>
      <c r="C3644" s="182" t="s">
        <v>6</v>
      </c>
      <c r="D3644" s="284">
        <v>283.32</v>
      </c>
      <c r="E3644" s="283">
        <v>285.64</v>
      </c>
    </row>
    <row r="3645" spans="1:5">
      <c r="A3645" s="180" t="s">
        <v>6991</v>
      </c>
      <c r="B3645" s="181" t="s">
        <v>6992</v>
      </c>
      <c r="C3645" s="182" t="s">
        <v>6</v>
      </c>
      <c r="D3645" s="284">
        <v>308.97000000000003</v>
      </c>
      <c r="E3645" s="283">
        <v>311.29000000000002</v>
      </c>
    </row>
    <row r="3646" spans="1:5">
      <c r="A3646" s="180" t="s">
        <v>6993</v>
      </c>
      <c r="B3646" s="181" t="s">
        <v>6994</v>
      </c>
      <c r="C3646" s="182" t="s">
        <v>6</v>
      </c>
      <c r="D3646" s="284">
        <v>1795.08</v>
      </c>
      <c r="E3646" s="283">
        <v>1795.08</v>
      </c>
    </row>
    <row r="3647" spans="1:5">
      <c r="A3647" s="180" t="s">
        <v>6995</v>
      </c>
      <c r="B3647" s="181" t="s">
        <v>6996</v>
      </c>
      <c r="C3647" s="182" t="s">
        <v>6</v>
      </c>
      <c r="D3647" s="284">
        <v>218.72</v>
      </c>
      <c r="E3647" s="283">
        <v>221.04</v>
      </c>
    </row>
    <row r="3648" spans="1:5">
      <c r="A3648" s="180" t="s">
        <v>6997</v>
      </c>
      <c r="B3648" s="181" t="s">
        <v>6998</v>
      </c>
      <c r="C3648" s="182" t="s">
        <v>6</v>
      </c>
      <c r="D3648" s="284">
        <v>215.01</v>
      </c>
      <c r="E3648" s="283">
        <v>217.33</v>
      </c>
    </row>
    <row r="3649" spans="1:5">
      <c r="A3649" s="180" t="s">
        <v>6999</v>
      </c>
      <c r="B3649" s="181" t="s">
        <v>7000</v>
      </c>
      <c r="C3649" s="182" t="s">
        <v>6</v>
      </c>
      <c r="D3649" s="284">
        <v>266.75</v>
      </c>
      <c r="E3649" s="283">
        <v>269.07</v>
      </c>
    </row>
    <row r="3650" spans="1:5">
      <c r="A3650" s="180" t="s">
        <v>7001</v>
      </c>
      <c r="B3650" s="181" t="s">
        <v>7002</v>
      </c>
      <c r="C3650" s="182" t="s">
        <v>6</v>
      </c>
      <c r="D3650" s="284">
        <v>645.73</v>
      </c>
      <c r="E3650" s="283">
        <v>648.04999999999995</v>
      </c>
    </row>
    <row r="3651" spans="1:5">
      <c r="A3651" s="180" t="s">
        <v>7003</v>
      </c>
      <c r="B3651" s="181" t="s">
        <v>7004</v>
      </c>
      <c r="C3651" s="182" t="s">
        <v>6</v>
      </c>
      <c r="D3651" s="284">
        <v>222.7</v>
      </c>
      <c r="E3651" s="283">
        <v>222.93</v>
      </c>
    </row>
    <row r="3652" spans="1:5">
      <c r="A3652" s="180" t="s">
        <v>7005</v>
      </c>
      <c r="B3652" s="181" t="s">
        <v>7006</v>
      </c>
      <c r="C3652" s="182" t="s">
        <v>6</v>
      </c>
      <c r="D3652" s="284">
        <v>295.26</v>
      </c>
      <c r="E3652" s="283">
        <v>295.49</v>
      </c>
    </row>
    <row r="3653" spans="1:5">
      <c r="A3653" s="180" t="s">
        <v>7007</v>
      </c>
      <c r="B3653" s="181" t="s">
        <v>7008</v>
      </c>
      <c r="C3653" s="182"/>
      <c r="D3653" s="284"/>
      <c r="E3653" s="283"/>
    </row>
    <row r="3654" spans="1:5">
      <c r="A3654" s="180" t="s">
        <v>7009</v>
      </c>
      <c r="B3654" s="181" t="s">
        <v>7010</v>
      </c>
      <c r="C3654" s="182" t="s">
        <v>143</v>
      </c>
      <c r="D3654" s="284">
        <v>2.76</v>
      </c>
      <c r="E3654" s="283">
        <v>2.76</v>
      </c>
    </row>
    <row r="3655" spans="1:5">
      <c r="A3655" s="180" t="s">
        <v>7011</v>
      </c>
      <c r="B3655" s="181" t="s">
        <v>7012</v>
      </c>
      <c r="C3655" s="182" t="s">
        <v>2</v>
      </c>
      <c r="D3655" s="284">
        <v>14.54</v>
      </c>
      <c r="E3655" s="283">
        <v>14.54</v>
      </c>
    </row>
    <row r="3656" spans="1:5">
      <c r="A3656" s="180" t="s">
        <v>7013</v>
      </c>
      <c r="B3656" s="181" t="s">
        <v>7014</v>
      </c>
      <c r="C3656" s="182" t="s">
        <v>2</v>
      </c>
      <c r="D3656" s="284">
        <v>8.9600000000000009</v>
      </c>
      <c r="E3656" s="283">
        <v>8.9600000000000009</v>
      </c>
    </row>
    <row r="3657" spans="1:5">
      <c r="A3657" s="180" t="s">
        <v>7015</v>
      </c>
      <c r="B3657" s="181" t="s">
        <v>7016</v>
      </c>
      <c r="C3657" s="182" t="s">
        <v>6</v>
      </c>
      <c r="D3657" s="284">
        <v>36.32</v>
      </c>
      <c r="E3657" s="283">
        <v>36.32</v>
      </c>
    </row>
    <row r="3658" spans="1:5">
      <c r="A3658" s="180" t="s">
        <v>7017</v>
      </c>
      <c r="B3658" s="181" t="s">
        <v>7018</v>
      </c>
      <c r="C3658" s="182" t="s">
        <v>6</v>
      </c>
      <c r="D3658" s="284">
        <v>25.38</v>
      </c>
      <c r="E3658" s="283">
        <v>25.38</v>
      </c>
    </row>
    <row r="3659" spans="1:5">
      <c r="A3659" s="180" t="s">
        <v>7019</v>
      </c>
      <c r="B3659" s="181" t="s">
        <v>7020</v>
      </c>
      <c r="C3659" s="182" t="s">
        <v>6</v>
      </c>
      <c r="D3659" s="284">
        <v>17.72</v>
      </c>
      <c r="E3659" s="283">
        <v>19.690000000000001</v>
      </c>
    </row>
    <row r="3660" spans="1:5">
      <c r="A3660" s="180" t="s">
        <v>36513</v>
      </c>
      <c r="B3660" s="181" t="s">
        <v>7021</v>
      </c>
      <c r="C3660" s="182"/>
      <c r="D3660" s="284"/>
      <c r="E3660" s="283"/>
    </row>
    <row r="3661" spans="1:5">
      <c r="A3661" s="180" t="s">
        <v>7022</v>
      </c>
      <c r="B3661" s="181" t="s">
        <v>7023</v>
      </c>
      <c r="C3661" s="182"/>
      <c r="D3661" s="284"/>
      <c r="E3661" s="283"/>
    </row>
    <row r="3662" spans="1:5">
      <c r="A3662" s="180" t="s">
        <v>7024</v>
      </c>
      <c r="B3662" s="181" t="s">
        <v>7025</v>
      </c>
      <c r="C3662" s="182" t="s">
        <v>0</v>
      </c>
      <c r="D3662" s="284">
        <v>3.74</v>
      </c>
      <c r="E3662" s="283">
        <v>3.76</v>
      </c>
    </row>
    <row r="3663" spans="1:5">
      <c r="A3663" s="180" t="s">
        <v>7026</v>
      </c>
      <c r="B3663" s="181" t="s">
        <v>7027</v>
      </c>
      <c r="C3663" s="182" t="s">
        <v>0</v>
      </c>
      <c r="D3663" s="284">
        <v>31.58</v>
      </c>
      <c r="E3663" s="283">
        <v>31.61</v>
      </c>
    </row>
    <row r="3664" spans="1:5">
      <c r="A3664" s="180" t="s">
        <v>7028</v>
      </c>
      <c r="B3664" s="181" t="s">
        <v>7029</v>
      </c>
      <c r="C3664" s="182" t="s">
        <v>1</v>
      </c>
      <c r="D3664" s="284">
        <v>22.27</v>
      </c>
      <c r="E3664" s="283">
        <v>22.35</v>
      </c>
    </row>
    <row r="3665" spans="1:5">
      <c r="A3665" s="180" t="s">
        <v>7030</v>
      </c>
      <c r="B3665" s="181" t="s">
        <v>7031</v>
      </c>
      <c r="C3665" s="182" t="s">
        <v>1</v>
      </c>
      <c r="D3665" s="284">
        <v>369.81</v>
      </c>
      <c r="E3665" s="283">
        <v>373.22</v>
      </c>
    </row>
    <row r="3666" spans="1:5">
      <c r="A3666" s="180" t="s">
        <v>7032</v>
      </c>
      <c r="B3666" s="181" t="s">
        <v>7033</v>
      </c>
      <c r="C3666" s="182" t="s">
        <v>1</v>
      </c>
      <c r="D3666" s="284">
        <v>281.83999999999997</v>
      </c>
      <c r="E3666" s="283">
        <v>282.19</v>
      </c>
    </row>
    <row r="3667" spans="1:5">
      <c r="A3667" s="180" t="s">
        <v>7034</v>
      </c>
      <c r="B3667" s="181" t="s">
        <v>7035</v>
      </c>
      <c r="C3667" s="182" t="s">
        <v>1</v>
      </c>
      <c r="D3667" s="284">
        <v>235.01</v>
      </c>
      <c r="E3667" s="283">
        <v>235.36</v>
      </c>
    </row>
    <row r="3668" spans="1:5">
      <c r="A3668" s="180" t="s">
        <v>7036</v>
      </c>
      <c r="B3668" s="181" t="s">
        <v>7037</v>
      </c>
      <c r="C3668" s="182" t="s">
        <v>1</v>
      </c>
      <c r="D3668" s="284">
        <v>1074.31</v>
      </c>
      <c r="E3668" s="283">
        <v>1076.01</v>
      </c>
    </row>
    <row r="3669" spans="1:5">
      <c r="A3669" s="180" t="s">
        <v>7038</v>
      </c>
      <c r="B3669" s="181" t="s">
        <v>7039</v>
      </c>
      <c r="C3669" s="182" t="s">
        <v>0</v>
      </c>
      <c r="D3669" s="284">
        <v>26.39</v>
      </c>
      <c r="E3669" s="283">
        <v>26.44</v>
      </c>
    </row>
    <row r="3670" spans="1:5">
      <c r="A3670" s="180" t="s">
        <v>7040</v>
      </c>
      <c r="B3670" s="181" t="s">
        <v>7041</v>
      </c>
      <c r="C3670" s="182" t="s">
        <v>0</v>
      </c>
      <c r="D3670" s="284">
        <v>0.82</v>
      </c>
      <c r="E3670" s="283">
        <v>0.91</v>
      </c>
    </row>
    <row r="3671" spans="1:5">
      <c r="A3671" s="180" t="s">
        <v>7042</v>
      </c>
      <c r="B3671" s="181" t="s">
        <v>7043</v>
      </c>
      <c r="C3671" s="182"/>
      <c r="D3671" s="284"/>
      <c r="E3671" s="283"/>
    </row>
    <row r="3672" spans="1:5">
      <c r="A3672" s="180" t="s">
        <v>7044</v>
      </c>
      <c r="B3672" s="181" t="s">
        <v>7045</v>
      </c>
      <c r="C3672" s="182" t="s">
        <v>1</v>
      </c>
      <c r="D3672" s="284">
        <v>140.76</v>
      </c>
      <c r="E3672" s="283">
        <v>142.21</v>
      </c>
    </row>
    <row r="3673" spans="1:5">
      <c r="A3673" s="180" t="s">
        <v>34814</v>
      </c>
      <c r="B3673" s="181" t="s">
        <v>34815</v>
      </c>
      <c r="C3673" s="182" t="s">
        <v>1</v>
      </c>
      <c r="D3673" s="284">
        <v>302.12</v>
      </c>
      <c r="E3673" s="283">
        <v>312.83999999999997</v>
      </c>
    </row>
    <row r="3674" spans="1:5">
      <c r="A3674" s="180" t="s">
        <v>7046</v>
      </c>
      <c r="B3674" s="181" t="s">
        <v>7047</v>
      </c>
      <c r="C3674" s="182"/>
      <c r="D3674" s="284"/>
      <c r="E3674" s="283"/>
    </row>
    <row r="3675" spans="1:5">
      <c r="A3675" s="180" t="s">
        <v>7048</v>
      </c>
      <c r="B3675" s="181" t="s">
        <v>7049</v>
      </c>
      <c r="C3675" s="182" t="s">
        <v>1</v>
      </c>
      <c r="D3675" s="284">
        <v>1209.92</v>
      </c>
      <c r="E3675" s="283">
        <v>1211.81</v>
      </c>
    </row>
    <row r="3676" spans="1:5">
      <c r="A3676" s="180" t="s">
        <v>7050</v>
      </c>
      <c r="B3676" s="181" t="s">
        <v>7051</v>
      </c>
      <c r="C3676" s="182" t="s">
        <v>1</v>
      </c>
      <c r="D3676" s="284">
        <v>1535.89</v>
      </c>
      <c r="E3676" s="283">
        <v>1537.78</v>
      </c>
    </row>
    <row r="3677" spans="1:5">
      <c r="A3677" s="180" t="s">
        <v>7052</v>
      </c>
      <c r="B3677" s="181" t="s">
        <v>7053</v>
      </c>
      <c r="C3677" s="182" t="s">
        <v>1</v>
      </c>
      <c r="D3677" s="284">
        <v>1535.89</v>
      </c>
      <c r="E3677" s="283">
        <v>1537.78</v>
      </c>
    </row>
    <row r="3678" spans="1:5">
      <c r="A3678" s="180" t="s">
        <v>7054</v>
      </c>
      <c r="B3678" s="181" t="s">
        <v>7055</v>
      </c>
      <c r="C3678" s="182" t="s">
        <v>0</v>
      </c>
      <c r="D3678" s="284">
        <v>6.64</v>
      </c>
      <c r="E3678" s="283">
        <v>6.65</v>
      </c>
    </row>
    <row r="3679" spans="1:5">
      <c r="A3679" s="180" t="s">
        <v>7056</v>
      </c>
      <c r="B3679" s="181" t="s">
        <v>7057</v>
      </c>
      <c r="C3679" s="182" t="s">
        <v>0</v>
      </c>
      <c r="D3679" s="284">
        <v>13.27</v>
      </c>
      <c r="E3679" s="283">
        <v>13.29</v>
      </c>
    </row>
    <row r="3680" spans="1:5">
      <c r="A3680" s="180" t="s">
        <v>7058</v>
      </c>
      <c r="B3680" s="181" t="s">
        <v>7059</v>
      </c>
      <c r="C3680" s="182" t="s">
        <v>1</v>
      </c>
      <c r="D3680" s="284">
        <v>1590.02</v>
      </c>
      <c r="E3680" s="283">
        <v>1591.91</v>
      </c>
    </row>
    <row r="3681" spans="1:5">
      <c r="A3681" s="180" t="s">
        <v>7060</v>
      </c>
      <c r="B3681" s="181" t="s">
        <v>7061</v>
      </c>
      <c r="C3681" s="182" t="s">
        <v>1</v>
      </c>
      <c r="D3681" s="284">
        <v>1499.19</v>
      </c>
      <c r="E3681" s="283">
        <v>1503.73</v>
      </c>
    </row>
    <row r="3682" spans="1:5">
      <c r="A3682" s="180" t="s">
        <v>7062</v>
      </c>
      <c r="B3682" s="181" t="s">
        <v>7063</v>
      </c>
      <c r="C3682" s="182"/>
      <c r="D3682" s="284"/>
      <c r="E3682" s="283"/>
    </row>
    <row r="3683" spans="1:5">
      <c r="A3683" s="180" t="s">
        <v>7064</v>
      </c>
      <c r="B3683" s="181" t="s">
        <v>7065</v>
      </c>
      <c r="C3683" s="182" t="s">
        <v>0</v>
      </c>
      <c r="D3683" s="284">
        <v>336.34</v>
      </c>
      <c r="E3683" s="283">
        <v>339.25</v>
      </c>
    </row>
    <row r="3684" spans="1:5">
      <c r="A3684" s="180" t="s">
        <v>7066</v>
      </c>
      <c r="B3684" s="181" t="s">
        <v>7067</v>
      </c>
      <c r="C3684" s="182" t="s">
        <v>0</v>
      </c>
      <c r="D3684" s="284">
        <v>17.55</v>
      </c>
      <c r="E3684" s="283">
        <v>17.78</v>
      </c>
    </row>
    <row r="3685" spans="1:5">
      <c r="A3685" s="180" t="s">
        <v>7068</v>
      </c>
      <c r="B3685" s="181" t="s">
        <v>7069</v>
      </c>
      <c r="C3685" s="182" t="s">
        <v>0</v>
      </c>
      <c r="D3685" s="284">
        <v>17.02</v>
      </c>
      <c r="E3685" s="283">
        <v>17.72</v>
      </c>
    </row>
    <row r="3686" spans="1:5">
      <c r="A3686" s="180" t="s">
        <v>7070</v>
      </c>
      <c r="B3686" s="181" t="s">
        <v>7071</v>
      </c>
      <c r="C3686" s="182" t="s">
        <v>0</v>
      </c>
      <c r="D3686" s="284">
        <v>56.98</v>
      </c>
      <c r="E3686" s="283">
        <v>57.55</v>
      </c>
    </row>
    <row r="3687" spans="1:5" ht="30">
      <c r="A3687" s="180" t="s">
        <v>7072</v>
      </c>
      <c r="B3687" s="181" t="s">
        <v>7073</v>
      </c>
      <c r="C3687" s="182" t="s">
        <v>0</v>
      </c>
      <c r="D3687" s="284">
        <v>111.24</v>
      </c>
      <c r="E3687" s="283">
        <v>113.44</v>
      </c>
    </row>
    <row r="3688" spans="1:5" ht="30">
      <c r="A3688" s="180" t="s">
        <v>7074</v>
      </c>
      <c r="B3688" s="181" t="s">
        <v>7075</v>
      </c>
      <c r="C3688" s="182" t="s">
        <v>0</v>
      </c>
      <c r="D3688" s="284">
        <v>122.34</v>
      </c>
      <c r="E3688" s="283">
        <v>124.54</v>
      </c>
    </row>
    <row r="3689" spans="1:5" ht="30">
      <c r="A3689" s="180" t="s">
        <v>7076</v>
      </c>
      <c r="B3689" s="181" t="s">
        <v>7077</v>
      </c>
      <c r="C3689" s="182" t="s">
        <v>0</v>
      </c>
      <c r="D3689" s="284">
        <v>121.75</v>
      </c>
      <c r="E3689" s="283">
        <v>124.68</v>
      </c>
    </row>
    <row r="3690" spans="1:5">
      <c r="A3690" s="180" t="s">
        <v>7078</v>
      </c>
      <c r="B3690" s="181" t="s">
        <v>37059</v>
      </c>
      <c r="C3690" s="182" t="s">
        <v>0</v>
      </c>
      <c r="D3690" s="284">
        <v>182.42</v>
      </c>
      <c r="E3690" s="283">
        <v>183.5</v>
      </c>
    </row>
    <row r="3691" spans="1:5">
      <c r="A3691" s="180" t="s">
        <v>7079</v>
      </c>
      <c r="B3691" s="181" t="s">
        <v>34816</v>
      </c>
      <c r="C3691" s="182" t="s">
        <v>0</v>
      </c>
      <c r="D3691" s="284">
        <v>142.08000000000001</v>
      </c>
      <c r="E3691" s="283">
        <v>144.36000000000001</v>
      </c>
    </row>
    <row r="3692" spans="1:5">
      <c r="A3692" s="180" t="s">
        <v>7080</v>
      </c>
      <c r="B3692" s="181" t="s">
        <v>34817</v>
      </c>
      <c r="C3692" s="182" t="s">
        <v>0</v>
      </c>
      <c r="D3692" s="284">
        <v>150.66999999999999</v>
      </c>
      <c r="E3692" s="283">
        <v>152.94999999999999</v>
      </c>
    </row>
    <row r="3693" spans="1:5">
      <c r="A3693" s="180" t="s">
        <v>7081</v>
      </c>
      <c r="B3693" s="181" t="s">
        <v>7082</v>
      </c>
      <c r="C3693" s="182"/>
      <c r="D3693" s="284"/>
      <c r="E3693" s="283"/>
    </row>
    <row r="3694" spans="1:5">
      <c r="A3694" s="180" t="s">
        <v>7083</v>
      </c>
      <c r="B3694" s="181" t="s">
        <v>7084</v>
      </c>
      <c r="C3694" s="182" t="s">
        <v>9</v>
      </c>
      <c r="D3694" s="284">
        <v>62.99</v>
      </c>
      <c r="E3694" s="283">
        <v>64.37</v>
      </c>
    </row>
    <row r="3695" spans="1:5">
      <c r="A3695" s="180" t="s">
        <v>7085</v>
      </c>
      <c r="B3695" s="181" t="s">
        <v>7086</v>
      </c>
      <c r="C3695" s="182" t="s">
        <v>9</v>
      </c>
      <c r="D3695" s="284">
        <v>59.77</v>
      </c>
      <c r="E3695" s="283">
        <v>61.15</v>
      </c>
    </row>
    <row r="3696" spans="1:5">
      <c r="A3696" s="180" t="s">
        <v>7087</v>
      </c>
      <c r="B3696" s="181" t="s">
        <v>7088</v>
      </c>
      <c r="C3696" s="182" t="s">
        <v>1</v>
      </c>
      <c r="D3696" s="284">
        <v>599.04999999999995</v>
      </c>
      <c r="E3696" s="283">
        <v>603.98</v>
      </c>
    </row>
    <row r="3697" spans="1:5">
      <c r="A3697" s="180" t="s">
        <v>7089</v>
      </c>
      <c r="B3697" s="181" t="s">
        <v>7090</v>
      </c>
      <c r="C3697" s="182" t="s">
        <v>1</v>
      </c>
      <c r="D3697" s="284">
        <v>622.26</v>
      </c>
      <c r="E3697" s="283">
        <v>627.19000000000005</v>
      </c>
    </row>
    <row r="3698" spans="1:5">
      <c r="A3698" s="180" t="s">
        <v>34818</v>
      </c>
      <c r="B3698" s="181" t="s">
        <v>34819</v>
      </c>
      <c r="C3698" s="182" t="s">
        <v>1</v>
      </c>
      <c r="D3698" s="284">
        <v>411.51</v>
      </c>
      <c r="E3698" s="283">
        <v>447.09</v>
      </c>
    </row>
    <row r="3699" spans="1:5">
      <c r="A3699" s="180" t="s">
        <v>7091</v>
      </c>
      <c r="B3699" s="181" t="s">
        <v>7092</v>
      </c>
      <c r="C3699" s="182" t="s">
        <v>1</v>
      </c>
      <c r="D3699" s="284">
        <v>868.3</v>
      </c>
      <c r="E3699" s="283">
        <v>878.38</v>
      </c>
    </row>
    <row r="3700" spans="1:5">
      <c r="A3700" s="180" t="s">
        <v>7093</v>
      </c>
      <c r="B3700" s="181" t="s">
        <v>7094</v>
      </c>
      <c r="C3700" s="182" t="s">
        <v>1</v>
      </c>
      <c r="D3700" s="284">
        <v>891.51</v>
      </c>
      <c r="E3700" s="283">
        <v>901.59</v>
      </c>
    </row>
    <row r="3701" spans="1:5">
      <c r="A3701" s="180" t="s">
        <v>7095</v>
      </c>
      <c r="B3701" s="181" t="s">
        <v>7096</v>
      </c>
      <c r="C3701" s="182"/>
      <c r="D3701" s="284"/>
      <c r="E3701" s="283"/>
    </row>
    <row r="3702" spans="1:5">
      <c r="A3702" s="180" t="s">
        <v>7097</v>
      </c>
      <c r="B3702" s="181" t="s">
        <v>7098</v>
      </c>
      <c r="C3702" s="182" t="s">
        <v>0</v>
      </c>
      <c r="D3702" s="284">
        <v>389.42</v>
      </c>
      <c r="E3702" s="283">
        <v>389.42</v>
      </c>
    </row>
    <row r="3703" spans="1:5">
      <c r="A3703" s="180" t="s">
        <v>7099</v>
      </c>
      <c r="B3703" s="181" t="s">
        <v>36619</v>
      </c>
      <c r="C3703" s="182" t="s">
        <v>0</v>
      </c>
      <c r="D3703" s="284">
        <v>121.59</v>
      </c>
      <c r="E3703" s="283">
        <v>122.87</v>
      </c>
    </row>
    <row r="3704" spans="1:5">
      <c r="A3704" s="180" t="s">
        <v>7100</v>
      </c>
      <c r="B3704" s="181" t="s">
        <v>7101</v>
      </c>
      <c r="C3704" s="182" t="s">
        <v>0</v>
      </c>
      <c r="D3704" s="284">
        <v>104.31</v>
      </c>
      <c r="E3704" s="283">
        <v>105.59</v>
      </c>
    </row>
    <row r="3705" spans="1:5">
      <c r="A3705" s="180" t="s">
        <v>7102</v>
      </c>
      <c r="B3705" s="181" t="s">
        <v>7103</v>
      </c>
      <c r="C3705" s="182" t="s">
        <v>0</v>
      </c>
      <c r="D3705" s="284">
        <v>15.47</v>
      </c>
      <c r="E3705" s="283">
        <v>16.61</v>
      </c>
    </row>
    <row r="3706" spans="1:5">
      <c r="A3706" s="180" t="s">
        <v>7104</v>
      </c>
      <c r="B3706" s="181" t="s">
        <v>7105</v>
      </c>
      <c r="C3706" s="182" t="s">
        <v>0</v>
      </c>
      <c r="D3706" s="284">
        <v>12.33</v>
      </c>
      <c r="E3706" s="283">
        <v>13.47</v>
      </c>
    </row>
    <row r="3707" spans="1:5">
      <c r="A3707" s="180" t="s">
        <v>7106</v>
      </c>
      <c r="B3707" s="181" t="s">
        <v>7107</v>
      </c>
      <c r="C3707" s="182" t="s">
        <v>0</v>
      </c>
      <c r="D3707" s="284">
        <v>157.65</v>
      </c>
      <c r="E3707" s="283">
        <v>160.9</v>
      </c>
    </row>
    <row r="3708" spans="1:5">
      <c r="A3708" s="180" t="s">
        <v>36514</v>
      </c>
      <c r="B3708" s="181" t="s">
        <v>36515</v>
      </c>
      <c r="C3708" s="182"/>
      <c r="D3708" s="284"/>
      <c r="E3708" s="283"/>
    </row>
    <row r="3709" spans="1:5">
      <c r="A3709" s="180" t="s">
        <v>36516</v>
      </c>
      <c r="B3709" s="181" t="s">
        <v>36517</v>
      </c>
      <c r="C3709" s="182" t="s">
        <v>0</v>
      </c>
      <c r="D3709" s="284">
        <v>0.52</v>
      </c>
      <c r="E3709" s="283">
        <v>0.55000000000000004</v>
      </c>
    </row>
    <row r="3710" spans="1:5">
      <c r="A3710" s="180" t="s">
        <v>36518</v>
      </c>
      <c r="B3710" s="181" t="s">
        <v>36519</v>
      </c>
      <c r="C3710" s="182" t="s">
        <v>0</v>
      </c>
      <c r="D3710" s="284">
        <v>1.27</v>
      </c>
      <c r="E3710" s="283">
        <v>1.3</v>
      </c>
    </row>
    <row r="3711" spans="1:5">
      <c r="A3711" s="180" t="s">
        <v>45780</v>
      </c>
      <c r="B3711" s="181" t="s">
        <v>45781</v>
      </c>
      <c r="C3711" s="182" t="s">
        <v>9</v>
      </c>
      <c r="D3711" s="284">
        <v>3.73</v>
      </c>
      <c r="E3711" s="283">
        <v>3.75</v>
      </c>
    </row>
    <row r="3712" spans="1:5">
      <c r="A3712" s="180" t="s">
        <v>36520</v>
      </c>
      <c r="B3712" s="181" t="s">
        <v>36521</v>
      </c>
      <c r="C3712" s="182" t="s">
        <v>2</v>
      </c>
      <c r="D3712" s="284">
        <v>34.94</v>
      </c>
      <c r="E3712" s="283">
        <v>34.950000000000003</v>
      </c>
    </row>
    <row r="3713" spans="1:5">
      <c r="A3713" s="180" t="s">
        <v>36522</v>
      </c>
      <c r="B3713" s="181" t="s">
        <v>36523</v>
      </c>
      <c r="C3713" s="182" t="s">
        <v>2</v>
      </c>
      <c r="D3713" s="284">
        <v>27.84</v>
      </c>
      <c r="E3713" s="283">
        <v>27.85</v>
      </c>
    </row>
    <row r="3714" spans="1:5">
      <c r="A3714" s="180" t="s">
        <v>54468</v>
      </c>
      <c r="B3714" s="181" t="s">
        <v>54469</v>
      </c>
      <c r="C3714" s="182"/>
      <c r="D3714" s="284"/>
      <c r="E3714" s="283"/>
    </row>
    <row r="3715" spans="1:5">
      <c r="A3715" s="180" t="s">
        <v>54470</v>
      </c>
      <c r="B3715" s="181" t="s">
        <v>54471</v>
      </c>
      <c r="C3715" s="182" t="s">
        <v>1</v>
      </c>
      <c r="D3715" s="284">
        <v>1772.72</v>
      </c>
      <c r="E3715" s="283">
        <v>1774.61</v>
      </c>
    </row>
    <row r="3716" spans="1:5">
      <c r="A3716" s="180" t="s">
        <v>7108</v>
      </c>
      <c r="B3716" s="181" t="s">
        <v>7109</v>
      </c>
      <c r="C3716" s="182"/>
      <c r="D3716" s="284"/>
      <c r="E3716" s="283"/>
    </row>
    <row r="3717" spans="1:5">
      <c r="A3717" s="180" t="s">
        <v>7110</v>
      </c>
      <c r="B3717" s="181" t="s">
        <v>7111</v>
      </c>
      <c r="C3717" s="182" t="s">
        <v>9</v>
      </c>
      <c r="D3717" s="284">
        <v>87.27</v>
      </c>
      <c r="E3717" s="283">
        <v>88.84</v>
      </c>
    </row>
    <row r="3718" spans="1:5">
      <c r="A3718" s="180" t="s">
        <v>35155</v>
      </c>
      <c r="B3718" s="181" t="s">
        <v>35156</v>
      </c>
      <c r="C3718" s="182" t="s">
        <v>6</v>
      </c>
      <c r="D3718" s="284">
        <v>130.41999999999999</v>
      </c>
      <c r="E3718" s="283">
        <v>132.62</v>
      </c>
    </row>
    <row r="3719" spans="1:5">
      <c r="A3719" s="180" t="s">
        <v>7112</v>
      </c>
      <c r="B3719" s="181" t="s">
        <v>7113</v>
      </c>
      <c r="C3719" s="182" t="s">
        <v>9</v>
      </c>
      <c r="D3719" s="284">
        <v>23.02</v>
      </c>
      <c r="E3719" s="283">
        <v>24.4</v>
      </c>
    </row>
    <row r="3720" spans="1:5">
      <c r="A3720" s="180" t="s">
        <v>7114</v>
      </c>
      <c r="B3720" s="181" t="s">
        <v>7115</v>
      </c>
      <c r="C3720" s="182" t="s">
        <v>0</v>
      </c>
      <c r="D3720" s="284">
        <v>43.63</v>
      </c>
      <c r="E3720" s="283">
        <v>46.54</v>
      </c>
    </row>
    <row r="3721" spans="1:5">
      <c r="A3721" s="180" t="s">
        <v>104</v>
      </c>
      <c r="B3721" s="181" t="s">
        <v>105</v>
      </c>
      <c r="C3721" s="182" t="s">
        <v>0</v>
      </c>
      <c r="D3721" s="284">
        <v>27.17</v>
      </c>
      <c r="E3721" s="283">
        <v>28.96</v>
      </c>
    </row>
    <row r="3722" spans="1:5">
      <c r="A3722" s="180" t="s">
        <v>7116</v>
      </c>
      <c r="B3722" s="181" t="s">
        <v>7117</v>
      </c>
      <c r="C3722" s="182" t="s">
        <v>0</v>
      </c>
      <c r="D3722" s="284">
        <v>29.85</v>
      </c>
      <c r="E3722" s="283">
        <v>31.93</v>
      </c>
    </row>
    <row r="3723" spans="1:5">
      <c r="A3723" s="180" t="s">
        <v>7118</v>
      </c>
      <c r="B3723" s="181" t="s">
        <v>7119</v>
      </c>
      <c r="C3723" s="182" t="s">
        <v>0</v>
      </c>
      <c r="D3723" s="284">
        <v>33.81</v>
      </c>
      <c r="E3723" s="283">
        <v>36.31</v>
      </c>
    </row>
    <row r="3724" spans="1:5" ht="30">
      <c r="A3724" s="180" t="s">
        <v>38448</v>
      </c>
      <c r="B3724" s="181" t="s">
        <v>38449</v>
      </c>
      <c r="C3724" s="182" t="s">
        <v>9</v>
      </c>
      <c r="D3724" s="284">
        <v>0.49</v>
      </c>
      <c r="E3724" s="283">
        <v>0.54</v>
      </c>
    </row>
    <row r="3725" spans="1:5">
      <c r="A3725" s="180" t="s">
        <v>36524</v>
      </c>
      <c r="B3725" s="181" t="s">
        <v>7120</v>
      </c>
      <c r="C3725" s="182"/>
      <c r="D3725" s="284"/>
      <c r="E3725" s="283"/>
    </row>
    <row r="3726" spans="1:5">
      <c r="A3726" s="180" t="s">
        <v>7121</v>
      </c>
      <c r="B3726" s="181" t="s">
        <v>7122</v>
      </c>
      <c r="C3726" s="182"/>
      <c r="D3726" s="284"/>
      <c r="E3726" s="283"/>
    </row>
    <row r="3727" spans="1:5">
      <c r="A3727" s="180" t="s">
        <v>7123</v>
      </c>
      <c r="B3727" s="181" t="s">
        <v>7124</v>
      </c>
      <c r="C3727" s="182" t="s">
        <v>0</v>
      </c>
      <c r="D3727" s="284">
        <v>14.31</v>
      </c>
      <c r="E3727" s="283">
        <v>15.9</v>
      </c>
    </row>
    <row r="3728" spans="1:5">
      <c r="A3728" s="180" t="s">
        <v>7125</v>
      </c>
      <c r="B3728" s="181" t="s">
        <v>7126</v>
      </c>
      <c r="C3728" s="182" t="s">
        <v>0</v>
      </c>
      <c r="D3728" s="284">
        <v>8.7899999999999991</v>
      </c>
      <c r="E3728" s="283">
        <v>9.4499999999999993</v>
      </c>
    </row>
    <row r="3729" spans="1:5">
      <c r="A3729" s="180" t="s">
        <v>7127</v>
      </c>
      <c r="B3729" s="181" t="s">
        <v>7128</v>
      </c>
      <c r="C3729" s="182" t="s">
        <v>0</v>
      </c>
      <c r="D3729" s="284">
        <v>6.24</v>
      </c>
      <c r="E3729" s="283">
        <v>6.69</v>
      </c>
    </row>
    <row r="3730" spans="1:5">
      <c r="A3730" s="180" t="s">
        <v>7129</v>
      </c>
      <c r="B3730" s="181" t="s">
        <v>7130</v>
      </c>
      <c r="C3730" s="182" t="s">
        <v>6</v>
      </c>
      <c r="D3730" s="284">
        <v>16.350000000000001</v>
      </c>
      <c r="E3730" s="283">
        <v>18.170000000000002</v>
      </c>
    </row>
    <row r="3731" spans="1:5">
      <c r="A3731" s="180" t="s">
        <v>7131</v>
      </c>
      <c r="B3731" s="181" t="s">
        <v>7132</v>
      </c>
      <c r="C3731" s="182" t="s">
        <v>0</v>
      </c>
      <c r="D3731" s="284">
        <v>15.33</v>
      </c>
      <c r="E3731" s="283">
        <v>17.03</v>
      </c>
    </row>
    <row r="3732" spans="1:5">
      <c r="A3732" s="180" t="s">
        <v>7133</v>
      </c>
      <c r="B3732" s="181" t="s">
        <v>7134</v>
      </c>
      <c r="C3732" s="182" t="s">
        <v>0</v>
      </c>
      <c r="D3732" s="284">
        <v>15.57</v>
      </c>
      <c r="E3732" s="283">
        <v>16.23</v>
      </c>
    </row>
    <row r="3733" spans="1:5">
      <c r="A3733" s="180" t="s">
        <v>7135</v>
      </c>
      <c r="B3733" s="181" t="s">
        <v>7136</v>
      </c>
      <c r="C3733" s="182" t="s">
        <v>0</v>
      </c>
      <c r="D3733" s="284">
        <v>7.88</v>
      </c>
      <c r="E3733" s="283">
        <v>7.88</v>
      </c>
    </row>
    <row r="3734" spans="1:5">
      <c r="A3734" s="180" t="s">
        <v>7137</v>
      </c>
      <c r="B3734" s="181" t="s">
        <v>7138</v>
      </c>
      <c r="C3734" s="182"/>
      <c r="D3734" s="284"/>
      <c r="E3734" s="283"/>
    </row>
    <row r="3735" spans="1:5">
      <c r="A3735" s="180" t="s">
        <v>7139</v>
      </c>
      <c r="B3735" s="181" t="s">
        <v>7140</v>
      </c>
      <c r="C3735" s="182" t="s">
        <v>6</v>
      </c>
      <c r="D3735" s="284">
        <v>6.13</v>
      </c>
      <c r="E3735" s="283">
        <v>6.81</v>
      </c>
    </row>
    <row r="3736" spans="1:5">
      <c r="A3736" s="180" t="s">
        <v>7141</v>
      </c>
      <c r="B3736" s="181" t="s">
        <v>7142</v>
      </c>
      <c r="C3736" s="182" t="s">
        <v>6</v>
      </c>
      <c r="D3736" s="284">
        <v>48.08</v>
      </c>
      <c r="E3736" s="283">
        <v>50.35</v>
      </c>
    </row>
    <row r="3737" spans="1:5">
      <c r="A3737" s="180" t="s">
        <v>7143</v>
      </c>
      <c r="B3737" s="181" t="s">
        <v>7144</v>
      </c>
      <c r="C3737" s="182" t="s">
        <v>1</v>
      </c>
      <c r="D3737" s="284">
        <v>199</v>
      </c>
      <c r="E3737" s="283">
        <v>199</v>
      </c>
    </row>
    <row r="3738" spans="1:5">
      <c r="A3738" s="180" t="s">
        <v>7145</v>
      </c>
      <c r="B3738" s="181" t="s">
        <v>7146</v>
      </c>
      <c r="C3738" s="182" t="s">
        <v>6</v>
      </c>
      <c r="D3738" s="284">
        <v>22.66</v>
      </c>
      <c r="E3738" s="283">
        <v>25.18</v>
      </c>
    </row>
    <row r="3739" spans="1:5">
      <c r="A3739" s="180" t="s">
        <v>7147</v>
      </c>
      <c r="B3739" s="181" t="s">
        <v>7148</v>
      </c>
      <c r="C3739" s="182" t="s">
        <v>9</v>
      </c>
      <c r="D3739" s="284">
        <v>11.33</v>
      </c>
      <c r="E3739" s="283">
        <v>12.59</v>
      </c>
    </row>
    <row r="3740" spans="1:5">
      <c r="A3740" s="180" t="s">
        <v>7149</v>
      </c>
      <c r="B3740" s="181" t="s">
        <v>7150</v>
      </c>
      <c r="C3740" s="182" t="s">
        <v>9</v>
      </c>
      <c r="D3740" s="284">
        <v>12.09</v>
      </c>
      <c r="E3740" s="283">
        <v>13.43</v>
      </c>
    </row>
    <row r="3741" spans="1:5">
      <c r="A3741" s="180" t="s">
        <v>7151</v>
      </c>
      <c r="B3741" s="181" t="s">
        <v>7152</v>
      </c>
      <c r="C3741" s="182"/>
      <c r="D3741" s="284"/>
      <c r="E3741" s="283"/>
    </row>
    <row r="3742" spans="1:5">
      <c r="A3742" s="180" t="s">
        <v>7153</v>
      </c>
      <c r="B3742" s="181" t="s">
        <v>7154</v>
      </c>
      <c r="C3742" s="182" t="s">
        <v>118</v>
      </c>
      <c r="D3742" s="284">
        <v>96.9</v>
      </c>
      <c r="E3742" s="283">
        <v>96.9</v>
      </c>
    </row>
    <row r="3743" spans="1:5">
      <c r="A3743" s="180" t="s">
        <v>36525</v>
      </c>
      <c r="B3743" s="181" t="s">
        <v>7155</v>
      </c>
      <c r="C3743" s="182"/>
      <c r="D3743" s="284"/>
      <c r="E3743" s="283"/>
    </row>
    <row r="3744" spans="1:5">
      <c r="A3744" s="180" t="s">
        <v>7156</v>
      </c>
      <c r="B3744" s="181" t="s">
        <v>7157</v>
      </c>
      <c r="C3744" s="182"/>
      <c r="D3744" s="284"/>
      <c r="E3744" s="283"/>
    </row>
    <row r="3745" spans="1:5">
      <c r="A3745" s="180" t="s">
        <v>7158</v>
      </c>
      <c r="B3745" s="181" t="s">
        <v>7159</v>
      </c>
      <c r="C3745" s="182" t="s">
        <v>518</v>
      </c>
      <c r="D3745" s="284">
        <v>202287.31</v>
      </c>
      <c r="E3745" s="283">
        <v>202287.31</v>
      </c>
    </row>
    <row r="3746" spans="1:5">
      <c r="A3746" s="180" t="s">
        <v>7160</v>
      </c>
      <c r="B3746" s="181" t="s">
        <v>7161</v>
      </c>
      <c r="C3746" s="182" t="s">
        <v>518</v>
      </c>
      <c r="D3746" s="284">
        <v>209700</v>
      </c>
      <c r="E3746" s="283">
        <v>209700</v>
      </c>
    </row>
    <row r="3747" spans="1:5">
      <c r="A3747" s="180" t="s">
        <v>7162</v>
      </c>
      <c r="B3747" s="181" t="s">
        <v>7163</v>
      </c>
      <c r="C3747" s="182" t="s">
        <v>518</v>
      </c>
      <c r="D3747" s="284">
        <v>234464</v>
      </c>
      <c r="E3747" s="283">
        <v>234464</v>
      </c>
    </row>
    <row r="3748" spans="1:5">
      <c r="A3748" s="180" t="s">
        <v>7164</v>
      </c>
      <c r="B3748" s="181" t="s">
        <v>7165</v>
      </c>
      <c r="C3748" s="182" t="s">
        <v>518</v>
      </c>
      <c r="D3748" s="284">
        <v>239736.05</v>
      </c>
      <c r="E3748" s="283">
        <v>239736.05</v>
      </c>
    </row>
    <row r="3749" spans="1:5">
      <c r="A3749" s="180" t="s">
        <v>7166</v>
      </c>
      <c r="B3749" s="181" t="s">
        <v>7167</v>
      </c>
      <c r="C3749" s="182" t="s">
        <v>518</v>
      </c>
      <c r="D3749" s="284">
        <v>219950</v>
      </c>
      <c r="E3749" s="283">
        <v>219950</v>
      </c>
    </row>
    <row r="3750" spans="1:5">
      <c r="A3750" s="180" t="s">
        <v>7168</v>
      </c>
      <c r="B3750" s="181" t="s">
        <v>7169</v>
      </c>
      <c r="C3750" s="182" t="s">
        <v>0</v>
      </c>
      <c r="D3750" s="284">
        <v>1664.15</v>
      </c>
      <c r="E3750" s="283">
        <v>1664.15</v>
      </c>
    </row>
    <row r="3751" spans="1:5">
      <c r="A3751" s="180" t="s">
        <v>7170</v>
      </c>
      <c r="B3751" s="181" t="s">
        <v>7171</v>
      </c>
      <c r="C3751" s="182"/>
      <c r="D3751" s="284"/>
      <c r="E3751" s="283"/>
    </row>
    <row r="3752" spans="1:5">
      <c r="A3752" s="180" t="s">
        <v>7172</v>
      </c>
      <c r="B3752" s="181" t="s">
        <v>7173</v>
      </c>
      <c r="C3752" s="182" t="s">
        <v>6</v>
      </c>
      <c r="D3752" s="284">
        <v>510172.65</v>
      </c>
      <c r="E3752" s="283">
        <v>513634.3</v>
      </c>
    </row>
    <row r="3753" spans="1:5">
      <c r="A3753" s="180" t="s">
        <v>7174</v>
      </c>
      <c r="B3753" s="181" t="s">
        <v>7175</v>
      </c>
      <c r="C3753" s="182" t="s">
        <v>6</v>
      </c>
      <c r="D3753" s="284">
        <v>512297.05</v>
      </c>
      <c r="E3753" s="283">
        <v>515984.55</v>
      </c>
    </row>
    <row r="3754" spans="1:5">
      <c r="A3754" s="180" t="s">
        <v>7176</v>
      </c>
      <c r="B3754" s="181" t="s">
        <v>7177</v>
      </c>
      <c r="C3754" s="182" t="s">
        <v>6</v>
      </c>
      <c r="D3754" s="284">
        <v>706932.45</v>
      </c>
      <c r="E3754" s="283">
        <v>710285</v>
      </c>
    </row>
    <row r="3755" spans="1:5">
      <c r="A3755" s="180" t="s">
        <v>7178</v>
      </c>
      <c r="B3755" s="181" t="s">
        <v>7179</v>
      </c>
      <c r="C3755" s="182" t="s">
        <v>6</v>
      </c>
      <c r="D3755" s="284">
        <v>300891.77</v>
      </c>
      <c r="E3755" s="283">
        <v>303661.09000000003</v>
      </c>
    </row>
    <row r="3756" spans="1:5">
      <c r="A3756" s="180" t="s">
        <v>7180</v>
      </c>
      <c r="B3756" s="181" t="s">
        <v>7181</v>
      </c>
      <c r="C3756" s="182" t="s">
        <v>6</v>
      </c>
      <c r="D3756" s="284">
        <v>102455.45</v>
      </c>
      <c r="E3756" s="283">
        <v>104186.28</v>
      </c>
    </row>
    <row r="3757" spans="1:5">
      <c r="A3757" s="180" t="s">
        <v>7182</v>
      </c>
      <c r="B3757" s="181" t="s">
        <v>7183</v>
      </c>
      <c r="C3757" s="182" t="s">
        <v>6</v>
      </c>
      <c r="D3757" s="284">
        <v>27290.02</v>
      </c>
      <c r="E3757" s="283">
        <v>27699.82</v>
      </c>
    </row>
    <row r="3758" spans="1:5">
      <c r="A3758" s="180" t="s">
        <v>7184</v>
      </c>
      <c r="B3758" s="181" t="s">
        <v>35142</v>
      </c>
      <c r="C3758" s="182" t="s">
        <v>6</v>
      </c>
      <c r="D3758" s="284">
        <v>23569.59</v>
      </c>
      <c r="E3758" s="283">
        <v>23979.39</v>
      </c>
    </row>
    <row r="3759" spans="1:5">
      <c r="A3759" s="180" t="s">
        <v>7185</v>
      </c>
      <c r="B3759" s="181" t="s">
        <v>7186</v>
      </c>
      <c r="C3759" s="182" t="s">
        <v>6</v>
      </c>
      <c r="D3759" s="284">
        <v>72977.61</v>
      </c>
      <c r="E3759" s="283">
        <v>73872.77</v>
      </c>
    </row>
    <row r="3760" spans="1:5">
      <c r="A3760" s="180" t="s">
        <v>7187</v>
      </c>
      <c r="B3760" s="181" t="s">
        <v>7188</v>
      </c>
      <c r="C3760" s="182" t="s">
        <v>6</v>
      </c>
      <c r="D3760" s="284">
        <v>69029.58</v>
      </c>
      <c r="E3760" s="283">
        <v>70121.929999999993</v>
      </c>
    </row>
    <row r="3761" spans="1:5" ht="30">
      <c r="A3761" s="180" t="s">
        <v>7189</v>
      </c>
      <c r="B3761" s="181" t="s">
        <v>7190</v>
      </c>
      <c r="C3761" s="182" t="s">
        <v>6</v>
      </c>
      <c r="D3761" s="284">
        <v>6650.85</v>
      </c>
      <c r="E3761" s="283">
        <v>6719.97</v>
      </c>
    </row>
    <row r="3762" spans="1:5" ht="30">
      <c r="A3762" s="180" t="s">
        <v>7191</v>
      </c>
      <c r="B3762" s="181" t="s">
        <v>7192</v>
      </c>
      <c r="C3762" s="182" t="s">
        <v>6</v>
      </c>
      <c r="D3762" s="284">
        <v>7088.33</v>
      </c>
      <c r="E3762" s="283">
        <v>7174.73</v>
      </c>
    </row>
    <row r="3763" spans="1:5" ht="30">
      <c r="A3763" s="180" t="s">
        <v>7193</v>
      </c>
      <c r="B3763" s="181" t="s">
        <v>7194</v>
      </c>
      <c r="C3763" s="182" t="s">
        <v>6</v>
      </c>
      <c r="D3763" s="284">
        <v>7460.77</v>
      </c>
      <c r="E3763" s="283">
        <v>7564.45</v>
      </c>
    </row>
    <row r="3764" spans="1:5" ht="30">
      <c r="A3764" s="180" t="s">
        <v>7195</v>
      </c>
      <c r="B3764" s="181" t="s">
        <v>7196</v>
      </c>
      <c r="C3764" s="182" t="s">
        <v>6</v>
      </c>
      <c r="D3764" s="284">
        <v>7675.75</v>
      </c>
      <c r="E3764" s="283">
        <v>7788.07</v>
      </c>
    </row>
    <row r="3765" spans="1:5">
      <c r="A3765" s="180" t="s">
        <v>7197</v>
      </c>
      <c r="B3765" s="181" t="s">
        <v>7198</v>
      </c>
      <c r="C3765" s="182" t="s">
        <v>6</v>
      </c>
      <c r="D3765" s="284">
        <v>5562.96</v>
      </c>
      <c r="E3765" s="283">
        <v>5617.07</v>
      </c>
    </row>
    <row r="3766" spans="1:5">
      <c r="A3766" s="180" t="s">
        <v>7199</v>
      </c>
      <c r="B3766" s="181" t="s">
        <v>7200</v>
      </c>
      <c r="C3766" s="182" t="s">
        <v>6</v>
      </c>
      <c r="D3766" s="284">
        <v>5769.03</v>
      </c>
      <c r="E3766" s="283">
        <v>5823.14</v>
      </c>
    </row>
    <row r="3767" spans="1:5">
      <c r="A3767" s="180" t="s">
        <v>7201</v>
      </c>
      <c r="B3767" s="181" t="s">
        <v>7202</v>
      </c>
      <c r="C3767" s="182" t="s">
        <v>6</v>
      </c>
      <c r="D3767" s="284">
        <v>6006.13</v>
      </c>
      <c r="E3767" s="283">
        <v>6060.24</v>
      </c>
    </row>
    <row r="3768" spans="1:5">
      <c r="A3768" s="180" t="s">
        <v>7203</v>
      </c>
      <c r="B3768" s="181" t="s">
        <v>34820</v>
      </c>
      <c r="C3768" s="182" t="s">
        <v>9</v>
      </c>
      <c r="D3768" s="284">
        <v>24.33</v>
      </c>
      <c r="E3768" s="283">
        <v>25.83</v>
      </c>
    </row>
    <row r="3769" spans="1:5">
      <c r="A3769" s="180" t="s">
        <v>7204</v>
      </c>
      <c r="B3769" s="181" t="s">
        <v>34821</v>
      </c>
      <c r="C3769" s="182" t="s">
        <v>9</v>
      </c>
      <c r="D3769" s="284">
        <v>31.89</v>
      </c>
      <c r="E3769" s="283">
        <v>33.39</v>
      </c>
    </row>
    <row r="3770" spans="1:5">
      <c r="A3770" s="180" t="s">
        <v>7205</v>
      </c>
      <c r="B3770" s="181" t="s">
        <v>34822</v>
      </c>
      <c r="C3770" s="182" t="s">
        <v>9</v>
      </c>
      <c r="D3770" s="284">
        <v>30.38</v>
      </c>
      <c r="E3770" s="283">
        <v>31.88</v>
      </c>
    </row>
    <row r="3771" spans="1:5">
      <c r="A3771" s="180" t="s">
        <v>7206</v>
      </c>
      <c r="B3771" s="181" t="s">
        <v>7207</v>
      </c>
      <c r="C3771" s="182" t="s">
        <v>0</v>
      </c>
      <c r="D3771" s="284">
        <v>196.75</v>
      </c>
      <c r="E3771" s="283">
        <v>207.55</v>
      </c>
    </row>
    <row r="3772" spans="1:5">
      <c r="A3772" s="180" t="s">
        <v>7208</v>
      </c>
      <c r="B3772" s="181" t="s">
        <v>7209</v>
      </c>
      <c r="C3772" s="182" t="s">
        <v>0</v>
      </c>
      <c r="D3772" s="284">
        <v>6531.79</v>
      </c>
      <c r="E3772" s="283">
        <v>6531.79</v>
      </c>
    </row>
    <row r="3773" spans="1:5">
      <c r="A3773" s="180" t="s">
        <v>7210</v>
      </c>
      <c r="B3773" s="181" t="s">
        <v>7211</v>
      </c>
      <c r="C3773" s="182" t="s">
        <v>0</v>
      </c>
      <c r="D3773" s="284">
        <v>2168.15</v>
      </c>
      <c r="E3773" s="283">
        <v>2182.16</v>
      </c>
    </row>
    <row r="3774" spans="1:5">
      <c r="A3774" s="180" t="s">
        <v>7212</v>
      </c>
      <c r="B3774" s="181" t="s">
        <v>7213</v>
      </c>
      <c r="C3774" s="182" t="s">
        <v>0</v>
      </c>
      <c r="D3774" s="284">
        <v>1820.19</v>
      </c>
      <c r="E3774" s="283">
        <v>1831.02</v>
      </c>
    </row>
    <row r="3775" spans="1:5">
      <c r="A3775" s="180" t="s">
        <v>7214</v>
      </c>
      <c r="B3775" s="181" t="s">
        <v>7215</v>
      </c>
      <c r="C3775" s="182" t="s">
        <v>0</v>
      </c>
      <c r="D3775" s="284">
        <v>1423.16</v>
      </c>
      <c r="E3775" s="283">
        <v>1432.72</v>
      </c>
    </row>
    <row r="3776" spans="1:5">
      <c r="A3776" s="180" t="s">
        <v>7216</v>
      </c>
      <c r="B3776" s="181" t="s">
        <v>7217</v>
      </c>
      <c r="C3776" s="182" t="s">
        <v>6</v>
      </c>
      <c r="D3776" s="284">
        <v>366.2</v>
      </c>
      <c r="E3776" s="283">
        <v>406.88</v>
      </c>
    </row>
    <row r="3777" spans="1:5">
      <c r="A3777" s="180" t="s">
        <v>7218</v>
      </c>
      <c r="B3777" s="181" t="s">
        <v>7219</v>
      </c>
      <c r="C3777" s="182" t="s">
        <v>6</v>
      </c>
      <c r="D3777" s="284">
        <v>11087.98</v>
      </c>
      <c r="E3777" s="283">
        <v>11260.78</v>
      </c>
    </row>
    <row r="3778" spans="1:5">
      <c r="A3778" s="180" t="s">
        <v>7220</v>
      </c>
      <c r="B3778" s="181" t="s">
        <v>7221</v>
      </c>
      <c r="C3778" s="182" t="s">
        <v>6</v>
      </c>
      <c r="D3778" s="284">
        <v>232.1</v>
      </c>
      <c r="E3778" s="283">
        <v>237.2</v>
      </c>
    </row>
    <row r="3779" spans="1:5">
      <c r="A3779" s="180" t="s">
        <v>7222</v>
      </c>
      <c r="B3779" s="181" t="s">
        <v>7223</v>
      </c>
      <c r="C3779" s="182" t="s">
        <v>6</v>
      </c>
      <c r="D3779" s="284">
        <v>1548.54</v>
      </c>
      <c r="E3779" s="283">
        <v>1563.19</v>
      </c>
    </row>
    <row r="3780" spans="1:5">
      <c r="A3780" s="180" t="s">
        <v>7224</v>
      </c>
      <c r="B3780" s="181" t="s">
        <v>7225</v>
      </c>
      <c r="C3780" s="182" t="s">
        <v>0</v>
      </c>
      <c r="D3780" s="284">
        <v>4617.82</v>
      </c>
      <c r="E3780" s="283">
        <v>4640.12</v>
      </c>
    </row>
    <row r="3781" spans="1:5">
      <c r="A3781" s="180" t="s">
        <v>7226</v>
      </c>
      <c r="B3781" s="181" t="s">
        <v>7227</v>
      </c>
      <c r="C3781" s="182" t="s">
        <v>9</v>
      </c>
      <c r="D3781" s="284">
        <v>4650.5600000000004</v>
      </c>
      <c r="E3781" s="283">
        <v>4656.1499999999996</v>
      </c>
    </row>
    <row r="3782" spans="1:5">
      <c r="A3782" s="180" t="s">
        <v>7228</v>
      </c>
      <c r="B3782" s="181" t="s">
        <v>7229</v>
      </c>
      <c r="C3782" s="182" t="s">
        <v>6</v>
      </c>
      <c r="D3782" s="284">
        <v>155.25</v>
      </c>
      <c r="E3782" s="283">
        <v>160.35</v>
      </c>
    </row>
    <row r="3783" spans="1:5">
      <c r="A3783" s="180" t="s">
        <v>7230</v>
      </c>
      <c r="B3783" s="181" t="s">
        <v>7231</v>
      </c>
      <c r="C3783" s="182" t="s">
        <v>6</v>
      </c>
      <c r="D3783" s="284">
        <v>175.75</v>
      </c>
      <c r="E3783" s="283">
        <v>180.85</v>
      </c>
    </row>
    <row r="3784" spans="1:5">
      <c r="A3784" s="180" t="s">
        <v>7232</v>
      </c>
      <c r="B3784" s="181" t="s">
        <v>7233</v>
      </c>
      <c r="C3784" s="182" t="s">
        <v>6</v>
      </c>
      <c r="D3784" s="284">
        <v>420.78</v>
      </c>
      <c r="E3784" s="283">
        <v>425.88</v>
      </c>
    </row>
    <row r="3785" spans="1:5">
      <c r="A3785" s="180" t="s">
        <v>7234</v>
      </c>
      <c r="B3785" s="181" t="s">
        <v>7235</v>
      </c>
      <c r="C3785" s="182" t="s">
        <v>6</v>
      </c>
      <c r="D3785" s="284">
        <v>339.49</v>
      </c>
      <c r="E3785" s="283">
        <v>344.59</v>
      </c>
    </row>
    <row r="3786" spans="1:5">
      <c r="A3786" s="180" t="s">
        <v>7236</v>
      </c>
      <c r="B3786" s="181" t="s">
        <v>7237</v>
      </c>
      <c r="C3786" s="182" t="s">
        <v>0</v>
      </c>
      <c r="D3786" s="284">
        <v>3745.62</v>
      </c>
      <c r="E3786" s="283">
        <v>3776.83</v>
      </c>
    </row>
    <row r="3787" spans="1:5">
      <c r="A3787" s="180" t="s">
        <v>7238</v>
      </c>
      <c r="B3787" s="181" t="s">
        <v>7239</v>
      </c>
      <c r="C3787" s="182" t="s">
        <v>0</v>
      </c>
      <c r="D3787" s="284">
        <v>2390.98</v>
      </c>
      <c r="E3787" s="283">
        <v>2403.7199999999998</v>
      </c>
    </row>
    <row r="3788" spans="1:5">
      <c r="A3788" s="180" t="s">
        <v>7240</v>
      </c>
      <c r="B3788" s="181" t="s">
        <v>7241</v>
      </c>
      <c r="C3788" s="182" t="s">
        <v>0</v>
      </c>
      <c r="D3788" s="284">
        <v>1862.84</v>
      </c>
      <c r="E3788" s="283">
        <v>1869.21</v>
      </c>
    </row>
    <row r="3789" spans="1:5">
      <c r="A3789" s="180" t="s">
        <v>7242</v>
      </c>
      <c r="B3789" s="181" t="s">
        <v>7243</v>
      </c>
      <c r="C3789" s="182" t="s">
        <v>0</v>
      </c>
      <c r="D3789" s="284">
        <v>1840.66</v>
      </c>
      <c r="E3789" s="283">
        <v>1854.67</v>
      </c>
    </row>
    <row r="3790" spans="1:5">
      <c r="A3790" s="180" t="s">
        <v>7244</v>
      </c>
      <c r="B3790" s="181" t="s">
        <v>7245</v>
      </c>
      <c r="C3790" s="182" t="s">
        <v>0</v>
      </c>
      <c r="D3790" s="284">
        <v>2387.7199999999998</v>
      </c>
      <c r="E3790" s="283">
        <v>2406.19</v>
      </c>
    </row>
    <row r="3791" spans="1:5">
      <c r="A3791" s="180" t="s">
        <v>7246</v>
      </c>
      <c r="B3791" s="181" t="s">
        <v>7247</v>
      </c>
      <c r="C3791" s="182" t="s">
        <v>0</v>
      </c>
      <c r="D3791" s="284">
        <v>4149.54</v>
      </c>
      <c r="E3791" s="283">
        <v>4180.12</v>
      </c>
    </row>
    <row r="3792" spans="1:5">
      <c r="A3792" s="180" t="s">
        <v>7248</v>
      </c>
      <c r="B3792" s="181" t="s">
        <v>7249</v>
      </c>
      <c r="C3792" s="182" t="s">
        <v>0</v>
      </c>
      <c r="D3792" s="284">
        <v>2807.71</v>
      </c>
      <c r="E3792" s="283">
        <v>2830.65</v>
      </c>
    </row>
    <row r="3793" spans="1:5">
      <c r="A3793" s="180" t="s">
        <v>7250</v>
      </c>
      <c r="B3793" s="181" t="s">
        <v>7251</v>
      </c>
      <c r="C3793" s="182" t="s">
        <v>0</v>
      </c>
      <c r="D3793" s="284">
        <v>2042.15</v>
      </c>
      <c r="E3793" s="283">
        <v>2058.08</v>
      </c>
    </row>
    <row r="3794" spans="1:5">
      <c r="A3794" s="180" t="s">
        <v>7252</v>
      </c>
      <c r="B3794" s="181" t="s">
        <v>7253</v>
      </c>
      <c r="C3794" s="182" t="s">
        <v>0</v>
      </c>
      <c r="D3794" s="284">
        <v>1631.28</v>
      </c>
      <c r="E3794" s="283">
        <v>1644.02</v>
      </c>
    </row>
    <row r="3795" spans="1:5">
      <c r="A3795" s="180" t="s">
        <v>7254</v>
      </c>
      <c r="B3795" s="181" t="s">
        <v>7255</v>
      </c>
      <c r="C3795" s="182" t="s">
        <v>0</v>
      </c>
      <c r="D3795" s="284">
        <v>1449.77</v>
      </c>
      <c r="E3795" s="283">
        <v>1460.6</v>
      </c>
    </row>
    <row r="3796" spans="1:5">
      <c r="A3796" s="180" t="s">
        <v>7256</v>
      </c>
      <c r="B3796" s="181" t="s">
        <v>7257</v>
      </c>
      <c r="C3796" s="182" t="s">
        <v>0</v>
      </c>
      <c r="D3796" s="284">
        <v>1297.78</v>
      </c>
      <c r="E3796" s="283">
        <v>1307.3399999999999</v>
      </c>
    </row>
    <row r="3797" spans="1:5">
      <c r="A3797" s="180" t="s">
        <v>7258</v>
      </c>
      <c r="B3797" s="181" t="s">
        <v>7259</v>
      </c>
      <c r="C3797" s="182" t="s">
        <v>0</v>
      </c>
      <c r="D3797" s="284">
        <v>1535.67</v>
      </c>
      <c r="E3797" s="283">
        <v>1548.41</v>
      </c>
    </row>
    <row r="3798" spans="1:5">
      <c r="A3798" s="180" t="s">
        <v>7260</v>
      </c>
      <c r="B3798" s="181" t="s">
        <v>7261</v>
      </c>
      <c r="C3798" s="182" t="s">
        <v>0</v>
      </c>
      <c r="D3798" s="284">
        <v>1550.04</v>
      </c>
      <c r="E3798" s="283">
        <v>1557.68</v>
      </c>
    </row>
    <row r="3799" spans="1:5">
      <c r="A3799" s="180" t="s">
        <v>7262</v>
      </c>
      <c r="B3799" s="181" t="s">
        <v>7263</v>
      </c>
      <c r="C3799" s="182" t="s">
        <v>6</v>
      </c>
      <c r="D3799" s="284">
        <v>257.77</v>
      </c>
      <c r="E3799" s="283">
        <v>263.5</v>
      </c>
    </row>
    <row r="3800" spans="1:5">
      <c r="A3800" s="180" t="s">
        <v>7264</v>
      </c>
      <c r="B3800" s="181" t="s">
        <v>7265</v>
      </c>
      <c r="C3800" s="182" t="s">
        <v>6</v>
      </c>
      <c r="D3800" s="284">
        <v>388.14</v>
      </c>
      <c r="E3800" s="283">
        <v>395.78</v>
      </c>
    </row>
    <row r="3801" spans="1:5">
      <c r="A3801" s="180" t="s">
        <v>7266</v>
      </c>
      <c r="B3801" s="181" t="s">
        <v>7267</v>
      </c>
      <c r="C3801" s="182"/>
      <c r="D3801" s="284"/>
      <c r="E3801" s="283"/>
    </row>
    <row r="3802" spans="1:5">
      <c r="A3802" s="180" t="s">
        <v>7268</v>
      </c>
      <c r="B3802" s="181" t="s">
        <v>7269</v>
      </c>
      <c r="C3802" s="182" t="s">
        <v>6</v>
      </c>
      <c r="D3802" s="284">
        <v>5440.32</v>
      </c>
      <c r="E3802" s="283">
        <v>5478.54</v>
      </c>
    </row>
    <row r="3803" spans="1:5">
      <c r="A3803" s="180" t="s">
        <v>7270</v>
      </c>
      <c r="B3803" s="181" t="s">
        <v>7271</v>
      </c>
      <c r="C3803" s="182" t="s">
        <v>6</v>
      </c>
      <c r="D3803" s="284">
        <v>19554.82</v>
      </c>
      <c r="E3803" s="283">
        <v>19593.04</v>
      </c>
    </row>
    <row r="3804" spans="1:5">
      <c r="A3804" s="180" t="s">
        <v>7272</v>
      </c>
      <c r="B3804" s="181" t="s">
        <v>7273</v>
      </c>
      <c r="C3804" s="182" t="s">
        <v>6</v>
      </c>
      <c r="D3804" s="284">
        <v>10591.48</v>
      </c>
      <c r="E3804" s="283">
        <v>10625.02</v>
      </c>
    </row>
    <row r="3805" spans="1:5">
      <c r="A3805" s="180" t="s">
        <v>7274</v>
      </c>
      <c r="B3805" s="181" t="s">
        <v>7275</v>
      </c>
      <c r="C3805" s="182" t="s">
        <v>6</v>
      </c>
      <c r="D3805" s="284">
        <v>7162.11</v>
      </c>
      <c r="E3805" s="283">
        <v>7195.65</v>
      </c>
    </row>
    <row r="3806" spans="1:5">
      <c r="A3806" s="180" t="s">
        <v>7276</v>
      </c>
      <c r="B3806" s="181" t="s">
        <v>7277</v>
      </c>
      <c r="C3806" s="182" t="s">
        <v>6</v>
      </c>
      <c r="D3806" s="284">
        <v>3855.43</v>
      </c>
      <c r="E3806" s="283">
        <v>3888.97</v>
      </c>
    </row>
    <row r="3807" spans="1:5">
      <c r="A3807" s="180" t="s">
        <v>7278</v>
      </c>
      <c r="B3807" s="181" t="s">
        <v>34823</v>
      </c>
      <c r="C3807" s="182" t="s">
        <v>6</v>
      </c>
      <c r="D3807" s="284">
        <v>4309.05</v>
      </c>
      <c r="E3807" s="283">
        <v>4342.59</v>
      </c>
    </row>
    <row r="3808" spans="1:5">
      <c r="A3808" s="180" t="s">
        <v>7279</v>
      </c>
      <c r="B3808" s="181" t="s">
        <v>7280</v>
      </c>
      <c r="C3808" s="182" t="s">
        <v>6</v>
      </c>
      <c r="D3808" s="284">
        <v>15519.44</v>
      </c>
      <c r="E3808" s="283">
        <v>15598.04</v>
      </c>
    </row>
    <row r="3809" spans="1:5">
      <c r="A3809" s="180" t="s">
        <v>7281</v>
      </c>
      <c r="B3809" s="181" t="s">
        <v>7282</v>
      </c>
      <c r="C3809" s="182"/>
      <c r="D3809" s="284"/>
      <c r="E3809" s="283"/>
    </row>
    <row r="3810" spans="1:5">
      <c r="A3810" s="180" t="s">
        <v>7283</v>
      </c>
      <c r="B3810" s="181" t="s">
        <v>7284</v>
      </c>
      <c r="C3810" s="182" t="s">
        <v>6</v>
      </c>
      <c r="D3810" s="284">
        <v>159.22</v>
      </c>
      <c r="E3810" s="283">
        <v>159.51</v>
      </c>
    </row>
    <row r="3811" spans="1:5">
      <c r="A3811" s="180" t="s">
        <v>82</v>
      </c>
      <c r="B3811" s="181" t="s">
        <v>7285</v>
      </c>
      <c r="C3811" s="182" t="s">
        <v>6</v>
      </c>
      <c r="D3811" s="284">
        <v>25.01</v>
      </c>
      <c r="E3811" s="283">
        <v>26.69</v>
      </c>
    </row>
    <row r="3812" spans="1:5">
      <c r="A3812" s="180" t="s">
        <v>7286</v>
      </c>
      <c r="B3812" s="181" t="s">
        <v>7287</v>
      </c>
      <c r="C3812" s="182" t="s">
        <v>6</v>
      </c>
      <c r="D3812" s="284">
        <v>218.73</v>
      </c>
      <c r="E3812" s="283">
        <v>219.02</v>
      </c>
    </row>
    <row r="3813" spans="1:5">
      <c r="A3813" s="180" t="s">
        <v>7288</v>
      </c>
      <c r="B3813" s="181" t="s">
        <v>7289</v>
      </c>
      <c r="C3813" s="182" t="s">
        <v>6</v>
      </c>
      <c r="D3813" s="284">
        <v>2564.37</v>
      </c>
      <c r="E3813" s="283">
        <v>2566.0700000000002</v>
      </c>
    </row>
    <row r="3814" spans="1:5">
      <c r="A3814" s="180" t="s">
        <v>7290</v>
      </c>
      <c r="B3814" s="181" t="s">
        <v>34824</v>
      </c>
      <c r="C3814" s="182" t="s">
        <v>6</v>
      </c>
      <c r="D3814" s="284">
        <v>2559.14</v>
      </c>
      <c r="E3814" s="283">
        <v>2561.6799999999998</v>
      </c>
    </row>
    <row r="3815" spans="1:5">
      <c r="A3815" s="180" t="s">
        <v>7291</v>
      </c>
      <c r="B3815" s="181" t="s">
        <v>34825</v>
      </c>
      <c r="C3815" s="182" t="s">
        <v>6</v>
      </c>
      <c r="D3815" s="284">
        <v>1064.51</v>
      </c>
      <c r="E3815" s="283">
        <v>1066.48</v>
      </c>
    </row>
    <row r="3816" spans="1:5">
      <c r="A3816" s="180" t="s">
        <v>7292</v>
      </c>
      <c r="B3816" s="181" t="s">
        <v>34826</v>
      </c>
      <c r="C3816" s="182" t="s">
        <v>6</v>
      </c>
      <c r="D3816" s="284">
        <v>3034.09</v>
      </c>
      <c r="E3816" s="283">
        <v>3036.63</v>
      </c>
    </row>
    <row r="3817" spans="1:5">
      <c r="A3817" s="180" t="s">
        <v>7293</v>
      </c>
      <c r="B3817" s="181" t="s">
        <v>34827</v>
      </c>
      <c r="C3817" s="182" t="s">
        <v>6</v>
      </c>
      <c r="D3817" s="284">
        <v>406.22</v>
      </c>
      <c r="E3817" s="283">
        <v>408.76</v>
      </c>
    </row>
    <row r="3818" spans="1:5">
      <c r="A3818" s="180" t="s">
        <v>7294</v>
      </c>
      <c r="B3818" s="181" t="s">
        <v>34828</v>
      </c>
      <c r="C3818" s="182" t="s">
        <v>6</v>
      </c>
      <c r="D3818" s="284">
        <v>2524.29</v>
      </c>
      <c r="E3818" s="283">
        <v>2526.83</v>
      </c>
    </row>
    <row r="3819" spans="1:5">
      <c r="A3819" s="180" t="s">
        <v>7295</v>
      </c>
      <c r="B3819" s="181" t="s">
        <v>7296</v>
      </c>
      <c r="C3819" s="182" t="s">
        <v>6</v>
      </c>
      <c r="D3819" s="284">
        <v>1159.73</v>
      </c>
      <c r="E3819" s="283">
        <v>1161.43</v>
      </c>
    </row>
    <row r="3820" spans="1:5">
      <c r="A3820" s="180" t="s">
        <v>7297</v>
      </c>
      <c r="B3820" s="181" t="s">
        <v>34829</v>
      </c>
      <c r="C3820" s="182" t="s">
        <v>6</v>
      </c>
      <c r="D3820" s="284">
        <v>2563.9699999999998</v>
      </c>
      <c r="E3820" s="283">
        <v>2565.94</v>
      </c>
    </row>
    <row r="3821" spans="1:5">
      <c r="A3821" s="180" t="s">
        <v>7298</v>
      </c>
      <c r="B3821" s="181" t="s">
        <v>7299</v>
      </c>
      <c r="C3821" s="182" t="s">
        <v>6</v>
      </c>
      <c r="D3821" s="284">
        <v>127.52</v>
      </c>
      <c r="E3821" s="283">
        <v>128.36000000000001</v>
      </c>
    </row>
    <row r="3822" spans="1:5">
      <c r="A3822" s="180" t="s">
        <v>7300</v>
      </c>
      <c r="B3822" s="181" t="s">
        <v>7301</v>
      </c>
      <c r="C3822" s="182" t="s">
        <v>6</v>
      </c>
      <c r="D3822" s="284">
        <v>335.3</v>
      </c>
      <c r="E3822" s="283">
        <v>343.72</v>
      </c>
    </row>
    <row r="3823" spans="1:5">
      <c r="A3823" s="180" t="s">
        <v>7302</v>
      </c>
      <c r="B3823" s="181" t="s">
        <v>7303</v>
      </c>
      <c r="C3823" s="182" t="s">
        <v>6</v>
      </c>
      <c r="D3823" s="284">
        <v>1723.96</v>
      </c>
      <c r="E3823" s="283">
        <v>1729.72</v>
      </c>
    </row>
    <row r="3824" spans="1:5">
      <c r="A3824" s="180" t="s">
        <v>7304</v>
      </c>
      <c r="B3824" s="181" t="s">
        <v>7305</v>
      </c>
      <c r="C3824" s="182" t="s">
        <v>6</v>
      </c>
      <c r="D3824" s="284">
        <v>369.82</v>
      </c>
      <c r="E3824" s="283">
        <v>374.01</v>
      </c>
    </row>
    <row r="3825" spans="1:5">
      <c r="A3825" s="180" t="s">
        <v>7306</v>
      </c>
      <c r="B3825" s="181" t="s">
        <v>45782</v>
      </c>
      <c r="C3825" s="182" t="s">
        <v>6</v>
      </c>
      <c r="D3825" s="284">
        <v>430</v>
      </c>
      <c r="E3825" s="283">
        <v>438.42</v>
      </c>
    </row>
    <row r="3826" spans="1:5">
      <c r="A3826" s="180" t="s">
        <v>7307</v>
      </c>
      <c r="B3826" s="181" t="s">
        <v>7308</v>
      </c>
      <c r="C3826" s="182" t="s">
        <v>6</v>
      </c>
      <c r="D3826" s="284">
        <v>153.57</v>
      </c>
      <c r="E3826" s="283">
        <v>162.77000000000001</v>
      </c>
    </row>
    <row r="3827" spans="1:5">
      <c r="A3827" s="180" t="s">
        <v>7309</v>
      </c>
      <c r="B3827" s="181" t="s">
        <v>7310</v>
      </c>
      <c r="C3827" s="182" t="s">
        <v>6</v>
      </c>
      <c r="D3827" s="284">
        <v>1535.2</v>
      </c>
      <c r="E3827" s="283">
        <v>1543.62</v>
      </c>
    </row>
    <row r="3828" spans="1:5">
      <c r="A3828" s="180" t="s">
        <v>7311</v>
      </c>
      <c r="B3828" s="181" t="s">
        <v>7312</v>
      </c>
      <c r="C3828" s="182" t="s">
        <v>6</v>
      </c>
      <c r="D3828" s="284">
        <v>1102.6500000000001</v>
      </c>
      <c r="E3828" s="283">
        <v>1111.07</v>
      </c>
    </row>
    <row r="3829" spans="1:5">
      <c r="A3829" s="180" t="s">
        <v>7313</v>
      </c>
      <c r="B3829" s="181" t="s">
        <v>7314</v>
      </c>
      <c r="C3829" s="182" t="s">
        <v>6</v>
      </c>
      <c r="D3829" s="284">
        <v>1900.23</v>
      </c>
      <c r="E3829" s="283">
        <v>1908.65</v>
      </c>
    </row>
    <row r="3830" spans="1:5">
      <c r="A3830" s="180" t="s">
        <v>7315</v>
      </c>
      <c r="B3830" s="181" t="s">
        <v>7316</v>
      </c>
      <c r="C3830" s="182" t="s">
        <v>6</v>
      </c>
      <c r="D3830" s="284">
        <v>5718.13</v>
      </c>
      <c r="E3830" s="283">
        <v>5756.34</v>
      </c>
    </row>
    <row r="3831" spans="1:5">
      <c r="A3831" s="180" t="s">
        <v>7317</v>
      </c>
      <c r="B3831" s="181" t="s">
        <v>7318</v>
      </c>
      <c r="C3831" s="182" t="s">
        <v>6</v>
      </c>
      <c r="D3831" s="284">
        <v>3688.32</v>
      </c>
      <c r="E3831" s="283">
        <v>3710.74</v>
      </c>
    </row>
    <row r="3832" spans="1:5">
      <c r="A3832" s="180" t="s">
        <v>7319</v>
      </c>
      <c r="B3832" s="181" t="s">
        <v>7320</v>
      </c>
      <c r="C3832" s="182" t="s">
        <v>6</v>
      </c>
      <c r="D3832" s="284">
        <v>3953.49</v>
      </c>
      <c r="E3832" s="283">
        <v>3975.91</v>
      </c>
    </row>
    <row r="3833" spans="1:5">
      <c r="A3833" s="180" t="s">
        <v>7321</v>
      </c>
      <c r="B3833" s="181" t="s">
        <v>7322</v>
      </c>
      <c r="C3833" s="182" t="s">
        <v>6</v>
      </c>
      <c r="D3833" s="284">
        <v>1050.32</v>
      </c>
      <c r="E3833" s="283">
        <v>1076.05</v>
      </c>
    </row>
    <row r="3834" spans="1:5">
      <c r="A3834" s="180" t="s">
        <v>7323</v>
      </c>
      <c r="B3834" s="181" t="s">
        <v>7324</v>
      </c>
      <c r="C3834" s="182"/>
      <c r="D3834" s="284"/>
      <c r="E3834" s="283"/>
    </row>
    <row r="3835" spans="1:5">
      <c r="A3835" s="180" t="s">
        <v>7325</v>
      </c>
      <c r="B3835" s="181" t="s">
        <v>7326</v>
      </c>
      <c r="C3835" s="182" t="s">
        <v>518</v>
      </c>
      <c r="D3835" s="284">
        <v>1038.21</v>
      </c>
      <c r="E3835" s="283">
        <v>1039.68</v>
      </c>
    </row>
    <row r="3836" spans="1:5">
      <c r="A3836" s="180" t="s">
        <v>7327</v>
      </c>
      <c r="B3836" s="181" t="s">
        <v>7328</v>
      </c>
      <c r="C3836" s="182" t="s">
        <v>518</v>
      </c>
      <c r="D3836" s="284">
        <v>1242.1099999999999</v>
      </c>
      <c r="E3836" s="283">
        <v>1243.58</v>
      </c>
    </row>
    <row r="3837" spans="1:5">
      <c r="A3837" s="180" t="s">
        <v>7329</v>
      </c>
      <c r="B3837" s="181" t="s">
        <v>7330</v>
      </c>
      <c r="C3837" s="182" t="s">
        <v>518</v>
      </c>
      <c r="D3837" s="284">
        <v>1945.68</v>
      </c>
      <c r="E3837" s="283">
        <v>2005.03</v>
      </c>
    </row>
    <row r="3838" spans="1:5">
      <c r="A3838" s="180" t="s">
        <v>7331</v>
      </c>
      <c r="B3838" s="181" t="s">
        <v>7332</v>
      </c>
      <c r="C3838" s="182" t="s">
        <v>518</v>
      </c>
      <c r="D3838" s="284">
        <v>2249.12</v>
      </c>
      <c r="E3838" s="283">
        <v>2312.4</v>
      </c>
    </row>
    <row r="3839" spans="1:5">
      <c r="A3839" s="180" t="s">
        <v>7333</v>
      </c>
      <c r="B3839" s="181" t="s">
        <v>7334</v>
      </c>
      <c r="C3839" s="182" t="s">
        <v>518</v>
      </c>
      <c r="D3839" s="284">
        <v>2583.86</v>
      </c>
      <c r="E3839" s="283">
        <v>2655</v>
      </c>
    </row>
    <row r="3840" spans="1:5">
      <c r="A3840" s="180" t="s">
        <v>7335</v>
      </c>
      <c r="B3840" s="181" t="s">
        <v>7336</v>
      </c>
      <c r="C3840" s="182" t="s">
        <v>518</v>
      </c>
      <c r="D3840" s="284">
        <v>3498.88</v>
      </c>
      <c r="E3840" s="283">
        <v>3573.95</v>
      </c>
    </row>
    <row r="3841" spans="1:5">
      <c r="A3841" s="180" t="s">
        <v>7337</v>
      </c>
      <c r="B3841" s="181" t="s">
        <v>7338</v>
      </c>
      <c r="C3841" s="182" t="s">
        <v>2</v>
      </c>
      <c r="D3841" s="284">
        <v>48.92</v>
      </c>
      <c r="E3841" s="283">
        <v>52.15</v>
      </c>
    </row>
    <row r="3842" spans="1:5">
      <c r="A3842" s="180" t="s">
        <v>34830</v>
      </c>
      <c r="B3842" s="181" t="s">
        <v>34831</v>
      </c>
      <c r="C3842" s="182" t="s">
        <v>6</v>
      </c>
      <c r="D3842" s="284">
        <v>197.99</v>
      </c>
      <c r="E3842" s="283">
        <v>199.79</v>
      </c>
    </row>
    <row r="3843" spans="1:5">
      <c r="A3843" s="180" t="s">
        <v>36526</v>
      </c>
      <c r="B3843" s="181" t="s">
        <v>7339</v>
      </c>
      <c r="C3843" s="182"/>
      <c r="D3843" s="284"/>
      <c r="E3843" s="283"/>
    </row>
    <row r="3844" spans="1:5">
      <c r="A3844" s="180" t="s">
        <v>7340</v>
      </c>
      <c r="B3844" s="181" t="s">
        <v>7341</v>
      </c>
      <c r="C3844" s="182"/>
      <c r="D3844" s="284"/>
      <c r="E3844" s="283"/>
    </row>
    <row r="3845" spans="1:5">
      <c r="A3845" s="180" t="s">
        <v>7342</v>
      </c>
      <c r="B3845" s="181" t="s">
        <v>7343</v>
      </c>
      <c r="C3845" s="182" t="s">
        <v>6</v>
      </c>
      <c r="D3845" s="284">
        <v>6016.96</v>
      </c>
      <c r="E3845" s="283">
        <v>6019.76</v>
      </c>
    </row>
    <row r="3846" spans="1:5">
      <c r="A3846" s="180" t="s">
        <v>7344</v>
      </c>
      <c r="B3846" s="181" t="s">
        <v>7345</v>
      </c>
      <c r="C3846" s="182" t="s">
        <v>9</v>
      </c>
      <c r="D3846" s="284">
        <v>2561.9</v>
      </c>
      <c r="E3846" s="283">
        <v>2561.9</v>
      </c>
    </row>
    <row r="3847" spans="1:5">
      <c r="A3847" s="180" t="s">
        <v>7346</v>
      </c>
      <c r="B3847" s="181" t="s">
        <v>7347</v>
      </c>
      <c r="C3847" s="182" t="s">
        <v>9</v>
      </c>
      <c r="D3847" s="284">
        <v>2729.79</v>
      </c>
      <c r="E3847" s="283">
        <v>2729.79</v>
      </c>
    </row>
    <row r="3848" spans="1:5">
      <c r="A3848" s="180" t="s">
        <v>7348</v>
      </c>
      <c r="B3848" s="181" t="s">
        <v>7349</v>
      </c>
      <c r="C3848" s="182"/>
      <c r="D3848" s="284"/>
      <c r="E3848" s="283"/>
    </row>
    <row r="3849" spans="1:5">
      <c r="A3849" s="180" t="s">
        <v>7350</v>
      </c>
      <c r="B3849" s="181" t="s">
        <v>7351</v>
      </c>
      <c r="C3849" s="182" t="s">
        <v>0</v>
      </c>
      <c r="D3849" s="284">
        <v>10615.42</v>
      </c>
      <c r="E3849" s="283">
        <v>10615.42</v>
      </c>
    </row>
    <row r="3850" spans="1:5">
      <c r="A3850" s="180" t="s">
        <v>7352</v>
      </c>
      <c r="B3850" s="181" t="s">
        <v>7353</v>
      </c>
      <c r="C3850" s="182" t="s">
        <v>0</v>
      </c>
      <c r="D3850" s="284">
        <v>8859.23</v>
      </c>
      <c r="E3850" s="283">
        <v>8859.23</v>
      </c>
    </row>
    <row r="3851" spans="1:5">
      <c r="A3851" s="180" t="s">
        <v>7354</v>
      </c>
      <c r="B3851" s="181" t="s">
        <v>7355</v>
      </c>
      <c r="C3851" s="182" t="s">
        <v>0</v>
      </c>
      <c r="D3851" s="284">
        <v>4549.53</v>
      </c>
      <c r="E3851" s="283">
        <v>4549.53</v>
      </c>
    </row>
    <row r="3852" spans="1:5">
      <c r="A3852" s="180" t="s">
        <v>36527</v>
      </c>
      <c r="B3852" s="181" t="s">
        <v>7356</v>
      </c>
      <c r="C3852" s="182"/>
      <c r="D3852" s="284"/>
      <c r="E3852" s="283"/>
    </row>
    <row r="3853" spans="1:5">
      <c r="A3853" s="180" t="s">
        <v>7357</v>
      </c>
      <c r="B3853" s="181" t="s">
        <v>7358</v>
      </c>
      <c r="C3853" s="182"/>
      <c r="D3853" s="284"/>
      <c r="E3853" s="283"/>
    </row>
    <row r="3854" spans="1:5">
      <c r="A3854" s="180" t="s">
        <v>7359</v>
      </c>
      <c r="B3854" s="181" t="s">
        <v>7360</v>
      </c>
      <c r="C3854" s="182" t="s">
        <v>0</v>
      </c>
      <c r="D3854" s="284">
        <v>2143.16</v>
      </c>
      <c r="E3854" s="283">
        <v>2143.16</v>
      </c>
    </row>
    <row r="3855" spans="1:5">
      <c r="A3855" s="180" t="s">
        <v>7361</v>
      </c>
      <c r="B3855" s="181" t="s">
        <v>7362</v>
      </c>
      <c r="C3855" s="182"/>
      <c r="D3855" s="284"/>
      <c r="E3855" s="283"/>
    </row>
    <row r="3856" spans="1:5">
      <c r="A3856" s="180" t="s">
        <v>7363</v>
      </c>
      <c r="B3856" s="181" t="s">
        <v>7364</v>
      </c>
      <c r="C3856" s="182" t="s">
        <v>0</v>
      </c>
      <c r="D3856" s="284">
        <v>2583.02</v>
      </c>
      <c r="E3856" s="283">
        <v>2583.02</v>
      </c>
    </row>
    <row r="3857" spans="1:5">
      <c r="A3857" s="180" t="s">
        <v>36528</v>
      </c>
      <c r="B3857" s="181" t="s">
        <v>7365</v>
      </c>
      <c r="C3857" s="182"/>
      <c r="D3857" s="284"/>
      <c r="E3857" s="283"/>
    </row>
    <row r="3858" spans="1:5">
      <c r="A3858" s="180" t="s">
        <v>7366</v>
      </c>
      <c r="B3858" s="181" t="s">
        <v>7367</v>
      </c>
      <c r="C3858" s="182"/>
      <c r="D3858" s="284"/>
      <c r="E3858" s="283"/>
    </row>
    <row r="3859" spans="1:5">
      <c r="A3859" s="180" t="s">
        <v>7368</v>
      </c>
      <c r="B3859" s="181" t="s">
        <v>7369</v>
      </c>
      <c r="C3859" s="182" t="s">
        <v>6</v>
      </c>
      <c r="D3859" s="284">
        <v>863.14</v>
      </c>
      <c r="E3859" s="283">
        <v>864.82</v>
      </c>
    </row>
    <row r="3860" spans="1:5">
      <c r="A3860" s="180" t="s">
        <v>7370</v>
      </c>
      <c r="B3860" s="181" t="s">
        <v>7371</v>
      </c>
      <c r="C3860" s="182" t="s">
        <v>6</v>
      </c>
      <c r="D3860" s="284">
        <v>14793.71</v>
      </c>
      <c r="E3860" s="283">
        <v>14793.71</v>
      </c>
    </row>
    <row r="3861" spans="1:5">
      <c r="A3861" s="180" t="s">
        <v>7372</v>
      </c>
      <c r="B3861" s="181" t="s">
        <v>7373</v>
      </c>
      <c r="C3861" s="182" t="s">
        <v>518</v>
      </c>
      <c r="D3861" s="284">
        <v>255.12</v>
      </c>
      <c r="E3861" s="283">
        <v>260.70999999999998</v>
      </c>
    </row>
    <row r="3862" spans="1:5">
      <c r="A3862" s="180" t="s">
        <v>7374</v>
      </c>
      <c r="B3862" s="181" t="s">
        <v>7375</v>
      </c>
      <c r="C3862" s="182" t="s">
        <v>518</v>
      </c>
      <c r="D3862" s="284">
        <v>2067.5100000000002</v>
      </c>
      <c r="E3862" s="283">
        <v>2067.5100000000002</v>
      </c>
    </row>
    <row r="3863" spans="1:5">
      <c r="A3863" s="180" t="s">
        <v>7376</v>
      </c>
      <c r="B3863" s="181" t="s">
        <v>7377</v>
      </c>
      <c r="C3863" s="182" t="s">
        <v>518</v>
      </c>
      <c r="D3863" s="284">
        <v>6150.46</v>
      </c>
      <c r="E3863" s="283">
        <v>6150.46</v>
      </c>
    </row>
    <row r="3864" spans="1:5">
      <c r="A3864" s="180" t="s">
        <v>7378</v>
      </c>
      <c r="B3864" s="181" t="s">
        <v>7379</v>
      </c>
      <c r="C3864" s="182" t="s">
        <v>518</v>
      </c>
      <c r="D3864" s="284">
        <v>1770.04</v>
      </c>
      <c r="E3864" s="283">
        <v>1784.02</v>
      </c>
    </row>
    <row r="3865" spans="1:5">
      <c r="A3865" s="180" t="s">
        <v>7380</v>
      </c>
      <c r="B3865" s="181" t="s">
        <v>7381</v>
      </c>
      <c r="C3865" s="182" t="s">
        <v>6</v>
      </c>
      <c r="D3865" s="284">
        <v>2681.59</v>
      </c>
      <c r="E3865" s="283">
        <v>2683.27</v>
      </c>
    </row>
    <row r="3866" spans="1:5">
      <c r="A3866" s="180" t="s">
        <v>7382</v>
      </c>
      <c r="B3866" s="181" t="s">
        <v>7383</v>
      </c>
      <c r="C3866" s="182" t="s">
        <v>518</v>
      </c>
      <c r="D3866" s="284">
        <v>3912.36</v>
      </c>
      <c r="E3866" s="283">
        <v>3988.44</v>
      </c>
    </row>
    <row r="3867" spans="1:5">
      <c r="A3867" s="180" t="s">
        <v>7384</v>
      </c>
      <c r="B3867" s="181" t="s">
        <v>7385</v>
      </c>
      <c r="C3867" s="182"/>
      <c r="D3867" s="284"/>
      <c r="E3867" s="283"/>
    </row>
    <row r="3868" spans="1:5">
      <c r="A3868" s="180" t="s">
        <v>7386</v>
      </c>
      <c r="B3868" s="181" t="s">
        <v>7387</v>
      </c>
      <c r="C3868" s="182" t="s">
        <v>6</v>
      </c>
      <c r="D3868" s="284">
        <v>4905.1099999999997</v>
      </c>
      <c r="E3868" s="283">
        <v>5028.55</v>
      </c>
    </row>
    <row r="3869" spans="1:5">
      <c r="A3869" s="180" t="s">
        <v>7388</v>
      </c>
      <c r="B3869" s="181" t="s">
        <v>7389</v>
      </c>
      <c r="C3869" s="182" t="s">
        <v>6</v>
      </c>
      <c r="D3869" s="284">
        <v>1303.79</v>
      </c>
      <c r="E3869" s="283">
        <v>1342.36</v>
      </c>
    </row>
    <row r="3870" spans="1:5">
      <c r="A3870" s="180" t="s">
        <v>7390</v>
      </c>
      <c r="B3870" s="181" t="s">
        <v>7391</v>
      </c>
      <c r="C3870" s="182" t="s">
        <v>6</v>
      </c>
      <c r="D3870" s="284">
        <v>1854.53</v>
      </c>
      <c r="E3870" s="283">
        <v>1893.1</v>
      </c>
    </row>
    <row r="3871" spans="1:5">
      <c r="A3871" s="180" t="s">
        <v>7392</v>
      </c>
      <c r="B3871" s="181" t="s">
        <v>7393</v>
      </c>
      <c r="C3871" s="182" t="s">
        <v>6</v>
      </c>
      <c r="D3871" s="284">
        <v>2212.25</v>
      </c>
      <c r="E3871" s="283">
        <v>2250.8200000000002</v>
      </c>
    </row>
    <row r="3872" spans="1:5">
      <c r="A3872" s="180" t="s">
        <v>7394</v>
      </c>
      <c r="B3872" s="181" t="s">
        <v>7395</v>
      </c>
      <c r="C3872" s="182" t="s">
        <v>6</v>
      </c>
      <c r="D3872" s="284">
        <v>4176.3599999999997</v>
      </c>
      <c r="E3872" s="283">
        <v>4253.51</v>
      </c>
    </row>
    <row r="3873" spans="1:5">
      <c r="A3873" s="180" t="s">
        <v>7396</v>
      </c>
      <c r="B3873" s="181" t="s">
        <v>34832</v>
      </c>
      <c r="C3873" s="182" t="s">
        <v>6</v>
      </c>
      <c r="D3873" s="284">
        <v>661.85</v>
      </c>
      <c r="E3873" s="283">
        <v>663.08</v>
      </c>
    </row>
    <row r="3874" spans="1:5">
      <c r="A3874" s="180" t="s">
        <v>7397</v>
      </c>
      <c r="B3874" s="181" t="s">
        <v>7398</v>
      </c>
      <c r="C3874" s="182" t="s">
        <v>6</v>
      </c>
      <c r="D3874" s="284">
        <v>1223.51</v>
      </c>
      <c r="E3874" s="283">
        <v>1245.8699999999999</v>
      </c>
    </row>
    <row r="3875" spans="1:5">
      <c r="A3875" s="180" t="s">
        <v>7399</v>
      </c>
      <c r="B3875" s="181" t="s">
        <v>7400</v>
      </c>
      <c r="C3875" s="182" t="s">
        <v>6</v>
      </c>
      <c r="D3875" s="284">
        <v>279.08999999999997</v>
      </c>
      <c r="E3875" s="283">
        <v>284.68</v>
      </c>
    </row>
    <row r="3876" spans="1:5">
      <c r="A3876" s="180" t="s">
        <v>7401</v>
      </c>
      <c r="B3876" s="181" t="s">
        <v>7402</v>
      </c>
      <c r="C3876" s="182" t="s">
        <v>6</v>
      </c>
      <c r="D3876" s="284">
        <v>494.65</v>
      </c>
      <c r="E3876" s="283">
        <v>496.33</v>
      </c>
    </row>
    <row r="3877" spans="1:5">
      <c r="A3877" s="180" t="s">
        <v>7403</v>
      </c>
      <c r="B3877" s="181" t="s">
        <v>7404</v>
      </c>
      <c r="C3877" s="182" t="s">
        <v>6</v>
      </c>
      <c r="D3877" s="284">
        <v>1331.43</v>
      </c>
      <c r="E3877" s="283">
        <v>1354.09</v>
      </c>
    </row>
    <row r="3878" spans="1:5">
      <c r="A3878" s="180" t="s">
        <v>7405</v>
      </c>
      <c r="B3878" s="181" t="s">
        <v>7406</v>
      </c>
      <c r="C3878" s="182" t="s">
        <v>6</v>
      </c>
      <c r="D3878" s="284">
        <v>4464.22</v>
      </c>
      <c r="E3878" s="283">
        <v>4486.88</v>
      </c>
    </row>
    <row r="3879" spans="1:5">
      <c r="A3879" s="180" t="s">
        <v>7407</v>
      </c>
      <c r="B3879" s="181" t="s">
        <v>7408</v>
      </c>
      <c r="C3879" s="182" t="s">
        <v>6</v>
      </c>
      <c r="D3879" s="284">
        <v>12390.05</v>
      </c>
      <c r="E3879" s="283">
        <v>12412.71</v>
      </c>
    </row>
    <row r="3880" spans="1:5">
      <c r="A3880" s="180" t="s">
        <v>7409</v>
      </c>
      <c r="B3880" s="181" t="s">
        <v>7410</v>
      </c>
      <c r="C3880" s="182" t="s">
        <v>6</v>
      </c>
      <c r="D3880" s="284">
        <v>1143.3399999999999</v>
      </c>
      <c r="E3880" s="283">
        <v>1143.75</v>
      </c>
    </row>
    <row r="3881" spans="1:5">
      <c r="A3881" s="180" t="s">
        <v>7411</v>
      </c>
      <c r="B3881" s="181" t="s">
        <v>7412</v>
      </c>
      <c r="C3881" s="182" t="s">
        <v>518</v>
      </c>
      <c r="D3881" s="284">
        <v>12738.53</v>
      </c>
      <c r="E3881" s="283">
        <v>12767.82</v>
      </c>
    </row>
    <row r="3882" spans="1:5">
      <c r="A3882" s="180" t="s">
        <v>7413</v>
      </c>
      <c r="B3882" s="181" t="s">
        <v>7414</v>
      </c>
      <c r="C3882" s="182" t="s">
        <v>518</v>
      </c>
      <c r="D3882" s="284">
        <v>19121.080000000002</v>
      </c>
      <c r="E3882" s="283">
        <v>19150.37</v>
      </c>
    </row>
    <row r="3883" spans="1:5" ht="30">
      <c r="A3883" s="180" t="s">
        <v>7415</v>
      </c>
      <c r="B3883" s="181" t="s">
        <v>7416</v>
      </c>
      <c r="C3883" s="182" t="s">
        <v>6</v>
      </c>
      <c r="D3883" s="284">
        <v>1947.34</v>
      </c>
      <c r="E3883" s="283">
        <v>1966.87</v>
      </c>
    </row>
    <row r="3884" spans="1:5" ht="30">
      <c r="A3884" s="180" t="s">
        <v>7417</v>
      </c>
      <c r="B3884" s="181" t="s">
        <v>7418</v>
      </c>
      <c r="C3884" s="182" t="s">
        <v>6</v>
      </c>
      <c r="D3884" s="284">
        <v>2466.77</v>
      </c>
      <c r="E3884" s="283">
        <v>2496.06</v>
      </c>
    </row>
    <row r="3885" spans="1:5" ht="30">
      <c r="A3885" s="180" t="s">
        <v>7419</v>
      </c>
      <c r="B3885" s="181" t="s">
        <v>7420</v>
      </c>
      <c r="C3885" s="182" t="s">
        <v>6</v>
      </c>
      <c r="D3885" s="284">
        <v>5919.52</v>
      </c>
      <c r="E3885" s="283">
        <v>5958.09</v>
      </c>
    </row>
    <row r="3886" spans="1:5">
      <c r="A3886" s="180" t="s">
        <v>7421</v>
      </c>
      <c r="B3886" s="181" t="s">
        <v>7422</v>
      </c>
      <c r="C3886" s="182"/>
      <c r="D3886" s="284"/>
      <c r="E3886" s="283"/>
    </row>
    <row r="3887" spans="1:5">
      <c r="A3887" s="180" t="s">
        <v>7423</v>
      </c>
      <c r="B3887" s="181" t="s">
        <v>7424</v>
      </c>
      <c r="C3887" s="182" t="s">
        <v>6</v>
      </c>
      <c r="D3887" s="284">
        <v>38.770000000000003</v>
      </c>
      <c r="E3887" s="283">
        <v>40.32</v>
      </c>
    </row>
    <row r="3888" spans="1:5">
      <c r="A3888" s="180" t="s">
        <v>7425</v>
      </c>
      <c r="B3888" s="181" t="s">
        <v>7426</v>
      </c>
      <c r="C3888" s="182" t="s">
        <v>6</v>
      </c>
      <c r="D3888" s="284">
        <v>56.97</v>
      </c>
      <c r="E3888" s="283">
        <v>58.52</v>
      </c>
    </row>
    <row r="3889" spans="1:5">
      <c r="A3889" s="180" t="s">
        <v>7427</v>
      </c>
      <c r="B3889" s="181" t="s">
        <v>7428</v>
      </c>
      <c r="C3889" s="182" t="s">
        <v>6</v>
      </c>
      <c r="D3889" s="284">
        <v>203.88</v>
      </c>
      <c r="E3889" s="283">
        <v>226.54</v>
      </c>
    </row>
    <row r="3890" spans="1:5">
      <c r="A3890" s="180" t="s">
        <v>7429</v>
      </c>
      <c r="B3890" s="181" t="s">
        <v>7430</v>
      </c>
      <c r="C3890" s="182" t="s">
        <v>6</v>
      </c>
      <c r="D3890" s="284">
        <v>203.88</v>
      </c>
      <c r="E3890" s="283">
        <v>226.54</v>
      </c>
    </row>
    <row r="3891" spans="1:5">
      <c r="A3891" s="180" t="s">
        <v>7431</v>
      </c>
      <c r="B3891" s="181" t="s">
        <v>45783</v>
      </c>
      <c r="C3891" s="182" t="s">
        <v>6</v>
      </c>
      <c r="D3891" s="284">
        <v>15535.24</v>
      </c>
      <c r="E3891" s="283">
        <v>15537.29</v>
      </c>
    </row>
    <row r="3892" spans="1:5">
      <c r="A3892" s="180" t="s">
        <v>7432</v>
      </c>
      <c r="B3892" s="181" t="s">
        <v>7433</v>
      </c>
      <c r="C3892" s="182" t="s">
        <v>6</v>
      </c>
      <c r="D3892" s="284">
        <v>2211.4899999999998</v>
      </c>
      <c r="E3892" s="283">
        <v>2213.54</v>
      </c>
    </row>
    <row r="3893" spans="1:5">
      <c r="A3893" s="180" t="s">
        <v>36529</v>
      </c>
      <c r="B3893" s="181" t="s">
        <v>7434</v>
      </c>
      <c r="C3893" s="182"/>
      <c r="D3893" s="284"/>
      <c r="E3893" s="283"/>
    </row>
    <row r="3894" spans="1:5">
      <c r="A3894" s="180" t="s">
        <v>7435</v>
      </c>
      <c r="B3894" s="181" t="s">
        <v>7436</v>
      </c>
      <c r="C3894" s="182"/>
      <c r="D3894" s="284"/>
      <c r="E3894" s="283"/>
    </row>
    <row r="3895" spans="1:5">
      <c r="A3895" s="180" t="s">
        <v>7437</v>
      </c>
      <c r="B3895" s="181" t="s">
        <v>7438</v>
      </c>
      <c r="C3895" s="182" t="s">
        <v>6</v>
      </c>
      <c r="D3895" s="284">
        <v>2879.05</v>
      </c>
      <c r="E3895" s="283">
        <v>2889.13</v>
      </c>
    </row>
    <row r="3896" spans="1:5">
      <c r="A3896" s="180" t="s">
        <v>7439</v>
      </c>
      <c r="B3896" s="181" t="s">
        <v>7440</v>
      </c>
      <c r="C3896" s="182" t="s">
        <v>0</v>
      </c>
      <c r="D3896" s="284">
        <v>1108.3399999999999</v>
      </c>
      <c r="E3896" s="283">
        <v>1109.48</v>
      </c>
    </row>
    <row r="3897" spans="1:5">
      <c r="A3897" s="180" t="s">
        <v>7441</v>
      </c>
      <c r="B3897" s="181" t="s">
        <v>7442</v>
      </c>
      <c r="C3897" s="182" t="s">
        <v>0</v>
      </c>
      <c r="D3897" s="284">
        <v>3374.11</v>
      </c>
      <c r="E3897" s="283">
        <v>3375.25</v>
      </c>
    </row>
    <row r="3898" spans="1:5">
      <c r="A3898" s="180" t="s">
        <v>7443</v>
      </c>
      <c r="B3898" s="181" t="s">
        <v>7444</v>
      </c>
      <c r="C3898" s="182" t="s">
        <v>6</v>
      </c>
      <c r="D3898" s="284">
        <v>1003.4</v>
      </c>
      <c r="E3898" s="283">
        <v>1003.97</v>
      </c>
    </row>
    <row r="3899" spans="1:5" ht="30">
      <c r="A3899" s="180" t="s">
        <v>7445</v>
      </c>
      <c r="B3899" s="181" t="s">
        <v>7446</v>
      </c>
      <c r="C3899" s="182" t="s">
        <v>6</v>
      </c>
      <c r="D3899" s="284">
        <v>23729.73</v>
      </c>
      <c r="E3899" s="283">
        <v>23749.94</v>
      </c>
    </row>
    <row r="3900" spans="1:5">
      <c r="A3900" s="180" t="s">
        <v>7447</v>
      </c>
      <c r="B3900" s="181" t="s">
        <v>7448</v>
      </c>
      <c r="C3900" s="182" t="s">
        <v>0</v>
      </c>
      <c r="D3900" s="284">
        <v>5685.56</v>
      </c>
      <c r="E3900" s="283">
        <v>5689.21</v>
      </c>
    </row>
    <row r="3901" spans="1:5" ht="30">
      <c r="A3901" s="180" t="s">
        <v>7449</v>
      </c>
      <c r="B3901" s="181" t="s">
        <v>7450</v>
      </c>
      <c r="C3901" s="182" t="s">
        <v>6</v>
      </c>
      <c r="D3901" s="284">
        <v>112063.33</v>
      </c>
      <c r="E3901" s="283">
        <v>112063.33</v>
      </c>
    </row>
    <row r="3902" spans="1:5">
      <c r="A3902" s="180" t="s">
        <v>7451</v>
      </c>
      <c r="B3902" s="181" t="s">
        <v>7452</v>
      </c>
      <c r="C3902" s="182" t="s">
        <v>6</v>
      </c>
      <c r="D3902" s="284">
        <v>59206.32</v>
      </c>
      <c r="E3902" s="283">
        <v>59238.98</v>
      </c>
    </row>
    <row r="3903" spans="1:5" ht="30">
      <c r="A3903" s="180" t="s">
        <v>7453</v>
      </c>
      <c r="B3903" s="181" t="s">
        <v>7454</v>
      </c>
      <c r="C3903" s="182" t="s">
        <v>518</v>
      </c>
      <c r="D3903" s="284">
        <v>505329.77</v>
      </c>
      <c r="E3903" s="283">
        <v>505329.77</v>
      </c>
    </row>
    <row r="3904" spans="1:5" ht="30">
      <c r="A3904" s="180" t="s">
        <v>7455</v>
      </c>
      <c r="B3904" s="181" t="s">
        <v>7456</v>
      </c>
      <c r="C3904" s="182" t="s">
        <v>518</v>
      </c>
      <c r="D3904" s="284">
        <v>69765.710000000006</v>
      </c>
      <c r="E3904" s="283">
        <v>76809.070000000007</v>
      </c>
    </row>
    <row r="3905" spans="1:5" ht="30">
      <c r="A3905" s="180" t="s">
        <v>7457</v>
      </c>
      <c r="B3905" s="181" t="s">
        <v>7458</v>
      </c>
      <c r="C3905" s="182" t="s">
        <v>518</v>
      </c>
      <c r="D3905" s="284">
        <v>85347.98</v>
      </c>
      <c r="E3905" s="283">
        <v>93849.79</v>
      </c>
    </row>
    <row r="3906" spans="1:5">
      <c r="A3906" s="180" t="s">
        <v>36530</v>
      </c>
      <c r="B3906" s="181" t="s">
        <v>7459</v>
      </c>
      <c r="C3906" s="182"/>
      <c r="D3906" s="284"/>
      <c r="E3906" s="283"/>
    </row>
    <row r="3907" spans="1:5">
      <c r="A3907" s="180" t="s">
        <v>7460</v>
      </c>
      <c r="B3907" s="181" t="s">
        <v>7461</v>
      </c>
      <c r="C3907" s="182"/>
      <c r="D3907" s="284"/>
      <c r="E3907" s="283"/>
    </row>
    <row r="3908" spans="1:5">
      <c r="A3908" s="180" t="s">
        <v>162</v>
      </c>
      <c r="B3908" s="181" t="s">
        <v>163</v>
      </c>
      <c r="C3908" s="182" t="s">
        <v>6</v>
      </c>
      <c r="D3908" s="284">
        <v>1689.56</v>
      </c>
      <c r="E3908" s="283">
        <v>1723.68</v>
      </c>
    </row>
    <row r="3909" spans="1:5">
      <c r="A3909" s="180" t="s">
        <v>7462</v>
      </c>
      <c r="B3909" s="181" t="s">
        <v>7463</v>
      </c>
      <c r="C3909" s="182" t="s">
        <v>6</v>
      </c>
      <c r="D3909" s="284">
        <v>1930.74</v>
      </c>
      <c r="E3909" s="283">
        <v>1964.86</v>
      </c>
    </row>
    <row r="3910" spans="1:5">
      <c r="A3910" s="180" t="s">
        <v>7464</v>
      </c>
      <c r="B3910" s="181" t="s">
        <v>7465</v>
      </c>
      <c r="C3910" s="182" t="s">
        <v>6</v>
      </c>
      <c r="D3910" s="284">
        <v>2280.85</v>
      </c>
      <c r="E3910" s="283">
        <v>2314.9699999999998</v>
      </c>
    </row>
    <row r="3911" spans="1:5">
      <c r="A3911" s="180" t="s">
        <v>7466</v>
      </c>
      <c r="B3911" s="181" t="s">
        <v>7467</v>
      </c>
      <c r="C3911" s="182" t="s">
        <v>6</v>
      </c>
      <c r="D3911" s="284">
        <v>2383.79</v>
      </c>
      <c r="E3911" s="283">
        <v>2417.91</v>
      </c>
    </row>
    <row r="3912" spans="1:5">
      <c r="A3912" s="180" t="s">
        <v>7468</v>
      </c>
      <c r="B3912" s="181" t="s">
        <v>7469</v>
      </c>
      <c r="C3912" s="182" t="s">
        <v>6</v>
      </c>
      <c r="D3912" s="284">
        <v>2654.28</v>
      </c>
      <c r="E3912" s="283">
        <v>2688.4</v>
      </c>
    </row>
    <row r="3913" spans="1:5">
      <c r="A3913" s="180" t="s">
        <v>7470</v>
      </c>
      <c r="B3913" s="181" t="s">
        <v>7471</v>
      </c>
      <c r="C3913" s="182" t="s">
        <v>6</v>
      </c>
      <c r="D3913" s="284">
        <v>1834.18</v>
      </c>
      <c r="E3913" s="283">
        <v>1868.3</v>
      </c>
    </row>
    <row r="3914" spans="1:5">
      <c r="A3914" s="180" t="s">
        <v>7472</v>
      </c>
      <c r="B3914" s="181" t="s">
        <v>7473</v>
      </c>
      <c r="C3914" s="182" t="s">
        <v>6</v>
      </c>
      <c r="D3914" s="284">
        <v>2012.58</v>
      </c>
      <c r="E3914" s="283">
        <v>2046.7</v>
      </c>
    </row>
    <row r="3915" spans="1:5">
      <c r="A3915" s="180" t="s">
        <v>7474</v>
      </c>
      <c r="B3915" s="181" t="s">
        <v>7475</v>
      </c>
      <c r="C3915" s="182" t="s">
        <v>6</v>
      </c>
      <c r="D3915" s="284">
        <v>2807.92</v>
      </c>
      <c r="E3915" s="283">
        <v>2842.04</v>
      </c>
    </row>
    <row r="3916" spans="1:5">
      <c r="A3916" s="180" t="s">
        <v>7476</v>
      </c>
      <c r="B3916" s="181" t="s">
        <v>7477</v>
      </c>
      <c r="C3916" s="182" t="s">
        <v>6</v>
      </c>
      <c r="D3916" s="284">
        <v>2869.27</v>
      </c>
      <c r="E3916" s="283">
        <v>2903.39</v>
      </c>
    </row>
    <row r="3917" spans="1:5">
      <c r="A3917" s="180" t="s">
        <v>7478</v>
      </c>
      <c r="B3917" s="181" t="s">
        <v>7479</v>
      </c>
      <c r="C3917" s="182" t="s">
        <v>6</v>
      </c>
      <c r="D3917" s="284">
        <v>3154.34</v>
      </c>
      <c r="E3917" s="283">
        <v>3188.46</v>
      </c>
    </row>
    <row r="3918" spans="1:5">
      <c r="A3918" s="180" t="s">
        <v>7480</v>
      </c>
      <c r="B3918" s="181" t="s">
        <v>7481</v>
      </c>
      <c r="C3918" s="182" t="s">
        <v>6</v>
      </c>
      <c r="D3918" s="284">
        <v>3316.81</v>
      </c>
      <c r="E3918" s="283">
        <v>3350.93</v>
      </c>
    </row>
    <row r="3919" spans="1:5">
      <c r="A3919" s="180" t="s">
        <v>7482</v>
      </c>
      <c r="B3919" s="181" t="s">
        <v>7483</v>
      </c>
      <c r="C3919" s="182" t="s">
        <v>6</v>
      </c>
      <c r="D3919" s="284">
        <v>3627.11</v>
      </c>
      <c r="E3919" s="283">
        <v>3661.23</v>
      </c>
    </row>
    <row r="3920" spans="1:5">
      <c r="A3920" s="180" t="s">
        <v>7484</v>
      </c>
      <c r="B3920" s="181" t="s">
        <v>7485</v>
      </c>
      <c r="C3920" s="182" t="s">
        <v>6</v>
      </c>
      <c r="D3920" s="284">
        <v>5479.93</v>
      </c>
      <c r="E3920" s="283">
        <v>5514.05</v>
      </c>
    </row>
    <row r="3921" spans="1:5">
      <c r="A3921" s="180" t="s">
        <v>7486</v>
      </c>
      <c r="B3921" s="181" t="s">
        <v>7487</v>
      </c>
      <c r="C3921" s="182"/>
      <c r="D3921" s="284"/>
      <c r="E3921" s="283"/>
    </row>
    <row r="3922" spans="1:5">
      <c r="A3922" s="180" t="s">
        <v>7488</v>
      </c>
      <c r="B3922" s="181" t="s">
        <v>7489</v>
      </c>
      <c r="C3922" s="182" t="s">
        <v>6</v>
      </c>
      <c r="D3922" s="284">
        <v>841.27</v>
      </c>
      <c r="E3922" s="283">
        <v>863.46</v>
      </c>
    </row>
    <row r="3923" spans="1:5">
      <c r="A3923" s="180" t="s">
        <v>7490</v>
      </c>
      <c r="B3923" s="181" t="s">
        <v>7491</v>
      </c>
      <c r="C3923" s="182" t="s">
        <v>6</v>
      </c>
      <c r="D3923" s="284">
        <v>843.79</v>
      </c>
      <c r="E3923" s="283">
        <v>867.7</v>
      </c>
    </row>
    <row r="3924" spans="1:5">
      <c r="A3924" s="180" t="s">
        <v>7492</v>
      </c>
      <c r="B3924" s="181" t="s">
        <v>7493</v>
      </c>
      <c r="C3924" s="182" t="s">
        <v>6</v>
      </c>
      <c r="D3924" s="284">
        <v>1546.62</v>
      </c>
      <c r="E3924" s="283">
        <v>1570.53</v>
      </c>
    </row>
    <row r="3925" spans="1:5">
      <c r="A3925" s="180" t="s">
        <v>7494</v>
      </c>
      <c r="B3925" s="181" t="s">
        <v>7495</v>
      </c>
      <c r="C3925" s="182" t="s">
        <v>6</v>
      </c>
      <c r="D3925" s="284">
        <v>1859.15</v>
      </c>
      <c r="E3925" s="283">
        <v>1895.02</v>
      </c>
    </row>
    <row r="3926" spans="1:5">
      <c r="A3926" s="180" t="s">
        <v>7496</v>
      </c>
      <c r="B3926" s="181" t="s">
        <v>7497</v>
      </c>
      <c r="C3926" s="182" t="s">
        <v>6</v>
      </c>
      <c r="D3926" s="284">
        <v>2230.42</v>
      </c>
      <c r="E3926" s="283">
        <v>2278.2399999999998</v>
      </c>
    </row>
    <row r="3927" spans="1:5">
      <c r="A3927" s="180" t="s">
        <v>7498</v>
      </c>
      <c r="B3927" s="181" t="s">
        <v>7499</v>
      </c>
      <c r="C3927" s="182" t="s">
        <v>6</v>
      </c>
      <c r="D3927" s="284">
        <v>3066.71</v>
      </c>
      <c r="E3927" s="283">
        <v>3102.58</v>
      </c>
    </row>
    <row r="3928" spans="1:5">
      <c r="A3928" s="180" t="s">
        <v>7500</v>
      </c>
      <c r="B3928" s="181" t="s">
        <v>7501</v>
      </c>
      <c r="C3928" s="182" t="s">
        <v>6</v>
      </c>
      <c r="D3928" s="284">
        <v>1834.19</v>
      </c>
      <c r="E3928" s="283">
        <v>1870.06</v>
      </c>
    </row>
    <row r="3929" spans="1:5">
      <c r="A3929" s="180" t="s">
        <v>7502</v>
      </c>
      <c r="B3929" s="181" t="s">
        <v>7503</v>
      </c>
      <c r="C3929" s="182" t="s">
        <v>6</v>
      </c>
      <c r="D3929" s="284">
        <v>3161.9</v>
      </c>
      <c r="E3929" s="283">
        <v>3209.72</v>
      </c>
    </row>
    <row r="3930" spans="1:5">
      <c r="A3930" s="180" t="s">
        <v>7504</v>
      </c>
      <c r="B3930" s="181" t="s">
        <v>7505</v>
      </c>
      <c r="C3930" s="182" t="s">
        <v>6</v>
      </c>
      <c r="D3930" s="284">
        <v>293.2</v>
      </c>
      <c r="E3930" s="283">
        <v>309.14</v>
      </c>
    </row>
    <row r="3931" spans="1:5">
      <c r="A3931" s="180" t="s">
        <v>7506</v>
      </c>
      <c r="B3931" s="181" t="s">
        <v>7507</v>
      </c>
      <c r="C3931" s="182" t="s">
        <v>6</v>
      </c>
      <c r="D3931" s="284">
        <v>303.31</v>
      </c>
      <c r="E3931" s="283">
        <v>319.25</v>
      </c>
    </row>
    <row r="3932" spans="1:5">
      <c r="A3932" s="180" t="s">
        <v>7508</v>
      </c>
      <c r="B3932" s="181" t="s">
        <v>7509</v>
      </c>
      <c r="C3932" s="182" t="s">
        <v>6</v>
      </c>
      <c r="D3932" s="284">
        <v>452.02</v>
      </c>
      <c r="E3932" s="283">
        <v>471.95</v>
      </c>
    </row>
    <row r="3933" spans="1:5">
      <c r="A3933" s="180" t="s">
        <v>7510</v>
      </c>
      <c r="B3933" s="181" t="s">
        <v>7511</v>
      </c>
      <c r="C3933" s="182" t="s">
        <v>6</v>
      </c>
      <c r="D3933" s="284">
        <v>760.76</v>
      </c>
      <c r="E3933" s="283">
        <v>784.67</v>
      </c>
    </row>
    <row r="3934" spans="1:5">
      <c r="A3934" s="180" t="s">
        <v>7512</v>
      </c>
      <c r="B3934" s="181" t="s">
        <v>7513</v>
      </c>
      <c r="C3934" s="182"/>
      <c r="D3934" s="284"/>
      <c r="E3934" s="283"/>
    </row>
    <row r="3935" spans="1:5">
      <c r="A3935" s="180" t="s">
        <v>7514</v>
      </c>
      <c r="B3935" s="181" t="s">
        <v>7515</v>
      </c>
      <c r="C3935" s="182" t="s">
        <v>6</v>
      </c>
      <c r="D3935" s="284">
        <v>500.36</v>
      </c>
      <c r="E3935" s="283">
        <v>527.28</v>
      </c>
    </row>
    <row r="3936" spans="1:5">
      <c r="A3936" s="180" t="s">
        <v>7516</v>
      </c>
      <c r="B3936" s="181" t="s">
        <v>7517</v>
      </c>
      <c r="C3936" s="182" t="s">
        <v>6</v>
      </c>
      <c r="D3936" s="284">
        <v>95.78</v>
      </c>
      <c r="E3936" s="283">
        <v>97.75</v>
      </c>
    </row>
    <row r="3937" spans="1:5">
      <c r="A3937" s="180" t="s">
        <v>7518</v>
      </c>
      <c r="B3937" s="181" t="s">
        <v>7519</v>
      </c>
      <c r="C3937" s="182" t="s">
        <v>6</v>
      </c>
      <c r="D3937" s="284">
        <v>911.98</v>
      </c>
      <c r="E3937" s="283">
        <v>915.91</v>
      </c>
    </row>
    <row r="3938" spans="1:5">
      <c r="A3938" s="180" t="s">
        <v>166</v>
      </c>
      <c r="B3938" s="181" t="s">
        <v>167</v>
      </c>
      <c r="C3938" s="182" t="s">
        <v>6</v>
      </c>
      <c r="D3938" s="284">
        <v>71.75</v>
      </c>
      <c r="E3938" s="283">
        <v>75.66</v>
      </c>
    </row>
    <row r="3939" spans="1:5">
      <c r="A3939" s="180" t="s">
        <v>36531</v>
      </c>
      <c r="B3939" s="181" t="s">
        <v>7520</v>
      </c>
      <c r="C3939" s="182"/>
      <c r="D3939" s="284"/>
      <c r="E3939" s="283"/>
    </row>
    <row r="3940" spans="1:5">
      <c r="A3940" s="180" t="s">
        <v>7521</v>
      </c>
      <c r="B3940" s="181" t="s">
        <v>7522</v>
      </c>
      <c r="C3940" s="182"/>
      <c r="D3940" s="284"/>
      <c r="E3940" s="283"/>
    </row>
    <row r="3941" spans="1:5">
      <c r="A3941" s="180" t="s">
        <v>7523</v>
      </c>
      <c r="B3941" s="181" t="s">
        <v>7524</v>
      </c>
      <c r="C3941" s="182" t="s">
        <v>6</v>
      </c>
      <c r="D3941" s="284">
        <v>80.22</v>
      </c>
      <c r="E3941" s="283">
        <v>80.22</v>
      </c>
    </row>
    <row r="3942" spans="1:5">
      <c r="A3942" s="180" t="s">
        <v>7525</v>
      </c>
      <c r="B3942" s="181" t="s">
        <v>38450</v>
      </c>
      <c r="C3942" s="182" t="s">
        <v>6</v>
      </c>
      <c r="D3942" s="284">
        <v>610.5</v>
      </c>
      <c r="E3942" s="283">
        <v>626.73</v>
      </c>
    </row>
    <row r="3943" spans="1:5">
      <c r="A3943" s="180" t="s">
        <v>7526</v>
      </c>
      <c r="B3943" s="181" t="s">
        <v>38451</v>
      </c>
      <c r="C3943" s="182" t="s">
        <v>6</v>
      </c>
      <c r="D3943" s="284">
        <v>1457.63</v>
      </c>
      <c r="E3943" s="283">
        <v>1498.72</v>
      </c>
    </row>
    <row r="3944" spans="1:5">
      <c r="A3944" s="180" t="s">
        <v>34695</v>
      </c>
      <c r="B3944" s="181" t="s">
        <v>34696</v>
      </c>
      <c r="C3944" s="182" t="s">
        <v>6</v>
      </c>
      <c r="D3944" s="284">
        <v>1852.33</v>
      </c>
      <c r="E3944" s="283">
        <v>1853.11</v>
      </c>
    </row>
    <row r="3945" spans="1:5" ht="30">
      <c r="A3945" s="180" t="s">
        <v>7527</v>
      </c>
      <c r="B3945" s="181" t="s">
        <v>7528</v>
      </c>
      <c r="C3945" s="182" t="s">
        <v>6</v>
      </c>
      <c r="D3945" s="284">
        <v>183.13</v>
      </c>
      <c r="E3945" s="283">
        <v>185.36</v>
      </c>
    </row>
    <row r="3946" spans="1:5">
      <c r="A3946" s="180" t="s">
        <v>7529</v>
      </c>
      <c r="B3946" s="181" t="s">
        <v>7530</v>
      </c>
      <c r="C3946" s="182" t="s">
        <v>6</v>
      </c>
      <c r="D3946" s="284">
        <v>44.76</v>
      </c>
      <c r="E3946" s="283">
        <v>45.6</v>
      </c>
    </row>
    <row r="3947" spans="1:5">
      <c r="A3947" s="180" t="s">
        <v>7531</v>
      </c>
      <c r="B3947" s="181" t="s">
        <v>7532</v>
      </c>
      <c r="C3947" s="182" t="s">
        <v>6</v>
      </c>
      <c r="D3947" s="284">
        <v>146.75</v>
      </c>
      <c r="E3947" s="283">
        <v>147.59</v>
      </c>
    </row>
    <row r="3948" spans="1:5">
      <c r="A3948" s="180" t="s">
        <v>7533</v>
      </c>
      <c r="B3948" s="181" t="s">
        <v>7534</v>
      </c>
      <c r="C3948" s="182" t="s">
        <v>518</v>
      </c>
      <c r="D3948" s="284">
        <v>7527.05</v>
      </c>
      <c r="E3948" s="283">
        <v>7527.05</v>
      </c>
    </row>
    <row r="3949" spans="1:5">
      <c r="A3949" s="180" t="s">
        <v>7535</v>
      </c>
      <c r="B3949" s="181" t="s">
        <v>7536</v>
      </c>
      <c r="C3949" s="182" t="s">
        <v>518</v>
      </c>
      <c r="D3949" s="284">
        <v>35984.5</v>
      </c>
      <c r="E3949" s="283">
        <v>35984.5</v>
      </c>
    </row>
    <row r="3950" spans="1:5">
      <c r="A3950" s="180" t="s">
        <v>7537</v>
      </c>
      <c r="B3950" s="181" t="s">
        <v>7538</v>
      </c>
      <c r="C3950" s="182"/>
      <c r="D3950" s="284"/>
      <c r="E3950" s="283"/>
    </row>
    <row r="3951" spans="1:5">
      <c r="A3951" s="180" t="s">
        <v>7539</v>
      </c>
      <c r="B3951" s="181" t="s">
        <v>7540</v>
      </c>
      <c r="C3951" s="182" t="s">
        <v>6</v>
      </c>
      <c r="D3951" s="284">
        <v>10176.290000000001</v>
      </c>
      <c r="E3951" s="283">
        <v>10184.68</v>
      </c>
    </row>
    <row r="3952" spans="1:5">
      <c r="A3952" s="180" t="s">
        <v>7541</v>
      </c>
      <c r="B3952" s="181" t="s">
        <v>7542</v>
      </c>
      <c r="C3952" s="182" t="s">
        <v>6</v>
      </c>
      <c r="D3952" s="284">
        <v>14569.31</v>
      </c>
      <c r="E3952" s="283">
        <v>14577.7</v>
      </c>
    </row>
    <row r="3953" spans="1:5">
      <c r="A3953" s="180" t="s">
        <v>7543</v>
      </c>
      <c r="B3953" s="181" t="s">
        <v>7544</v>
      </c>
      <c r="C3953" s="182" t="s">
        <v>6</v>
      </c>
      <c r="D3953" s="284">
        <v>46425.16</v>
      </c>
      <c r="E3953" s="283">
        <v>46433.55</v>
      </c>
    </row>
    <row r="3954" spans="1:5">
      <c r="A3954" s="180" t="s">
        <v>7545</v>
      </c>
      <c r="B3954" s="181" t="s">
        <v>7546</v>
      </c>
      <c r="C3954" s="182"/>
      <c r="D3954" s="284"/>
      <c r="E3954" s="283"/>
    </row>
    <row r="3955" spans="1:5">
      <c r="A3955" s="180" t="s">
        <v>7547</v>
      </c>
      <c r="B3955" s="181" t="s">
        <v>7548</v>
      </c>
      <c r="C3955" s="182" t="s">
        <v>6</v>
      </c>
      <c r="D3955" s="284">
        <v>38666.47</v>
      </c>
      <c r="E3955" s="283">
        <v>38682.19</v>
      </c>
    </row>
    <row r="3956" spans="1:5">
      <c r="A3956" s="180" t="s">
        <v>7549</v>
      </c>
      <c r="B3956" s="181" t="s">
        <v>7550</v>
      </c>
      <c r="C3956" s="182" t="s">
        <v>6</v>
      </c>
      <c r="D3956" s="284">
        <v>47161.31</v>
      </c>
      <c r="E3956" s="283">
        <v>47177.03</v>
      </c>
    </row>
    <row r="3957" spans="1:5">
      <c r="A3957" s="180" t="s">
        <v>7551</v>
      </c>
      <c r="B3957" s="181" t="s">
        <v>7552</v>
      </c>
      <c r="C3957" s="182" t="s">
        <v>6</v>
      </c>
      <c r="D3957" s="284">
        <v>46529.4</v>
      </c>
      <c r="E3957" s="283">
        <v>46545.120000000003</v>
      </c>
    </row>
    <row r="3958" spans="1:5">
      <c r="A3958" s="180" t="s">
        <v>7553</v>
      </c>
      <c r="B3958" s="181" t="s">
        <v>7554</v>
      </c>
      <c r="C3958" s="182" t="s">
        <v>6</v>
      </c>
      <c r="D3958" s="284">
        <v>5967.25</v>
      </c>
      <c r="E3958" s="283">
        <v>5978.43</v>
      </c>
    </row>
    <row r="3959" spans="1:5">
      <c r="A3959" s="180" t="s">
        <v>7555</v>
      </c>
      <c r="B3959" s="181" t="s">
        <v>7556</v>
      </c>
      <c r="C3959" s="182" t="s">
        <v>6</v>
      </c>
      <c r="D3959" s="284">
        <v>15588.74</v>
      </c>
      <c r="E3959" s="283">
        <v>15604.46</v>
      </c>
    </row>
    <row r="3960" spans="1:5">
      <c r="A3960" s="180" t="s">
        <v>7557</v>
      </c>
      <c r="B3960" s="181" t="s">
        <v>7558</v>
      </c>
      <c r="C3960" s="182" t="s">
        <v>6</v>
      </c>
      <c r="D3960" s="284">
        <v>22502.38</v>
      </c>
      <c r="E3960" s="283">
        <v>22513.56</v>
      </c>
    </row>
    <row r="3961" spans="1:5">
      <c r="A3961" s="180" t="s">
        <v>7559</v>
      </c>
      <c r="B3961" s="181" t="s">
        <v>7560</v>
      </c>
      <c r="C3961" s="182" t="s">
        <v>6</v>
      </c>
      <c r="D3961" s="284">
        <v>1058.24</v>
      </c>
      <c r="E3961" s="283">
        <v>1063.83</v>
      </c>
    </row>
    <row r="3962" spans="1:5">
      <c r="A3962" s="180" t="s">
        <v>7561</v>
      </c>
      <c r="B3962" s="181" t="s">
        <v>7562</v>
      </c>
      <c r="C3962" s="182" t="s">
        <v>6</v>
      </c>
      <c r="D3962" s="284">
        <v>40842.28</v>
      </c>
      <c r="E3962" s="283">
        <v>40858</v>
      </c>
    </row>
    <row r="3963" spans="1:5">
      <c r="A3963" s="180" t="s">
        <v>7563</v>
      </c>
      <c r="B3963" s="181" t="s">
        <v>7564</v>
      </c>
      <c r="C3963" s="182" t="s">
        <v>6</v>
      </c>
      <c r="D3963" s="284">
        <v>56584.36</v>
      </c>
      <c r="E3963" s="283">
        <v>56600.08</v>
      </c>
    </row>
    <row r="3964" spans="1:5">
      <c r="A3964" s="180" t="s">
        <v>7565</v>
      </c>
      <c r="B3964" s="181" t="s">
        <v>7566</v>
      </c>
      <c r="C3964" s="182" t="s">
        <v>6</v>
      </c>
      <c r="D3964" s="284">
        <v>122496.66</v>
      </c>
      <c r="E3964" s="283">
        <v>122512.38</v>
      </c>
    </row>
    <row r="3965" spans="1:5">
      <c r="A3965" s="180" t="s">
        <v>7567</v>
      </c>
      <c r="B3965" s="181" t="s">
        <v>7568</v>
      </c>
      <c r="C3965" s="182" t="s">
        <v>6</v>
      </c>
      <c r="D3965" s="284">
        <v>142233.57999999999</v>
      </c>
      <c r="E3965" s="283">
        <v>142249.29999999999</v>
      </c>
    </row>
    <row r="3966" spans="1:5">
      <c r="A3966" s="180" t="s">
        <v>7569</v>
      </c>
      <c r="B3966" s="181" t="s">
        <v>7570</v>
      </c>
      <c r="C3966" s="182" t="s">
        <v>6</v>
      </c>
      <c r="D3966" s="284">
        <v>50844.74</v>
      </c>
      <c r="E3966" s="283">
        <v>50860.46</v>
      </c>
    </row>
    <row r="3967" spans="1:5">
      <c r="A3967" s="180" t="s">
        <v>7571</v>
      </c>
      <c r="B3967" s="181" t="s">
        <v>7572</v>
      </c>
      <c r="C3967" s="182" t="s">
        <v>6</v>
      </c>
      <c r="D3967" s="284">
        <v>29940.41</v>
      </c>
      <c r="E3967" s="283">
        <v>29956.13</v>
      </c>
    </row>
    <row r="3968" spans="1:5">
      <c r="A3968" s="180" t="s">
        <v>7573</v>
      </c>
      <c r="B3968" s="181" t="s">
        <v>7574</v>
      </c>
      <c r="C3968" s="182" t="s">
        <v>6</v>
      </c>
      <c r="D3968" s="284">
        <v>36593.519999999997</v>
      </c>
      <c r="E3968" s="283">
        <v>36609.24</v>
      </c>
    </row>
    <row r="3969" spans="1:5">
      <c r="A3969" s="180" t="s">
        <v>7575</v>
      </c>
      <c r="B3969" s="181" t="s">
        <v>7576</v>
      </c>
      <c r="C3969" s="182" t="s">
        <v>6</v>
      </c>
      <c r="D3969" s="284">
        <v>64813.36</v>
      </c>
      <c r="E3969" s="283">
        <v>64829.08</v>
      </c>
    </row>
    <row r="3970" spans="1:5">
      <c r="A3970" s="180" t="s">
        <v>7577</v>
      </c>
      <c r="B3970" s="181" t="s">
        <v>7578</v>
      </c>
      <c r="C3970" s="182" t="s">
        <v>6</v>
      </c>
      <c r="D3970" s="284">
        <v>43172.06</v>
      </c>
      <c r="E3970" s="283">
        <v>43187.78</v>
      </c>
    </row>
    <row r="3971" spans="1:5">
      <c r="A3971" s="180" t="s">
        <v>7579</v>
      </c>
      <c r="B3971" s="181" t="s">
        <v>7580</v>
      </c>
      <c r="C3971" s="182" t="s">
        <v>6</v>
      </c>
      <c r="D3971" s="284">
        <v>96976.58</v>
      </c>
      <c r="E3971" s="283">
        <v>96992.3</v>
      </c>
    </row>
    <row r="3972" spans="1:5">
      <c r="A3972" s="180" t="s">
        <v>7581</v>
      </c>
      <c r="B3972" s="181" t="s">
        <v>7582</v>
      </c>
      <c r="C3972" s="182"/>
      <c r="D3972" s="284"/>
      <c r="E3972" s="283"/>
    </row>
    <row r="3973" spans="1:5">
      <c r="A3973" s="180" t="s">
        <v>45784</v>
      </c>
      <c r="B3973" s="181" t="s">
        <v>45785</v>
      </c>
      <c r="C3973" s="182" t="s">
        <v>6</v>
      </c>
      <c r="D3973" s="284">
        <v>721.14</v>
      </c>
      <c r="E3973" s="283">
        <v>727.51</v>
      </c>
    </row>
    <row r="3974" spans="1:5">
      <c r="A3974" s="180" t="s">
        <v>7583</v>
      </c>
      <c r="B3974" s="181" t="s">
        <v>7584</v>
      </c>
      <c r="C3974" s="182"/>
      <c r="D3974" s="284"/>
      <c r="E3974" s="283"/>
    </row>
    <row r="3975" spans="1:5">
      <c r="A3975" s="180" t="s">
        <v>7585</v>
      </c>
      <c r="B3975" s="181" t="s">
        <v>7586</v>
      </c>
      <c r="C3975" s="182" t="s">
        <v>6</v>
      </c>
      <c r="D3975" s="284">
        <v>53.62</v>
      </c>
      <c r="E3975" s="283">
        <v>54.73</v>
      </c>
    </row>
    <row r="3976" spans="1:5">
      <c r="A3976" s="180" t="s">
        <v>7587</v>
      </c>
      <c r="B3976" s="181" t="s">
        <v>7588</v>
      </c>
      <c r="C3976" s="182" t="s">
        <v>6</v>
      </c>
      <c r="D3976" s="284">
        <v>809.91</v>
      </c>
      <c r="E3976" s="283">
        <v>814.39</v>
      </c>
    </row>
    <row r="3977" spans="1:5">
      <c r="A3977" s="180" t="s">
        <v>7589</v>
      </c>
      <c r="B3977" s="181" t="s">
        <v>7590</v>
      </c>
      <c r="C3977" s="182" t="s">
        <v>6</v>
      </c>
      <c r="D3977" s="284">
        <v>672.45</v>
      </c>
      <c r="E3977" s="283">
        <v>676.93</v>
      </c>
    </row>
    <row r="3978" spans="1:5">
      <c r="A3978" s="180" t="s">
        <v>7591</v>
      </c>
      <c r="B3978" s="181" t="s">
        <v>7592</v>
      </c>
      <c r="C3978" s="182" t="s">
        <v>6</v>
      </c>
      <c r="D3978" s="284">
        <v>115.1</v>
      </c>
      <c r="E3978" s="283">
        <v>116.21</v>
      </c>
    </row>
    <row r="3979" spans="1:5">
      <c r="A3979" s="180" t="s">
        <v>7593</v>
      </c>
      <c r="B3979" s="181" t="s">
        <v>7594</v>
      </c>
      <c r="C3979" s="182" t="s">
        <v>6</v>
      </c>
      <c r="D3979" s="284">
        <v>935.01</v>
      </c>
      <c r="E3979" s="283">
        <v>935.42</v>
      </c>
    </row>
    <row r="3980" spans="1:5">
      <c r="A3980" s="180" t="s">
        <v>7595</v>
      </c>
      <c r="B3980" s="181" t="s">
        <v>7596</v>
      </c>
      <c r="C3980" s="182"/>
      <c r="D3980" s="284"/>
      <c r="E3980" s="283"/>
    </row>
    <row r="3981" spans="1:5">
      <c r="A3981" s="180" t="s">
        <v>7597</v>
      </c>
      <c r="B3981" s="181" t="s">
        <v>36532</v>
      </c>
      <c r="C3981" s="182" t="s">
        <v>6</v>
      </c>
      <c r="D3981" s="284">
        <v>517.47</v>
      </c>
      <c r="E3981" s="283">
        <v>520.01</v>
      </c>
    </row>
    <row r="3982" spans="1:5">
      <c r="A3982" s="180" t="s">
        <v>35157</v>
      </c>
      <c r="B3982" s="181" t="s">
        <v>36533</v>
      </c>
      <c r="C3982" s="182" t="s">
        <v>6</v>
      </c>
      <c r="D3982" s="284">
        <v>784.75</v>
      </c>
      <c r="E3982" s="283">
        <v>788.02</v>
      </c>
    </row>
    <row r="3983" spans="1:5">
      <c r="A3983" s="180" t="s">
        <v>7598</v>
      </c>
      <c r="B3983" s="181" t="s">
        <v>7599</v>
      </c>
      <c r="C3983" s="182"/>
      <c r="D3983" s="284"/>
      <c r="E3983" s="283"/>
    </row>
    <row r="3984" spans="1:5">
      <c r="A3984" s="180" t="s">
        <v>7600</v>
      </c>
      <c r="B3984" s="181" t="s">
        <v>7601</v>
      </c>
      <c r="C3984" s="182" t="s">
        <v>9</v>
      </c>
      <c r="D3984" s="284">
        <v>5.38</v>
      </c>
      <c r="E3984" s="283">
        <v>5.94</v>
      </c>
    </row>
    <row r="3985" spans="1:5">
      <c r="A3985" s="180" t="s">
        <v>7602</v>
      </c>
      <c r="B3985" s="181" t="s">
        <v>7603</v>
      </c>
      <c r="C3985" s="182" t="s">
        <v>6</v>
      </c>
      <c r="D3985" s="284">
        <v>16.14</v>
      </c>
      <c r="E3985" s="283">
        <v>17.25</v>
      </c>
    </row>
    <row r="3986" spans="1:5">
      <c r="A3986" s="180" t="s">
        <v>7604</v>
      </c>
      <c r="B3986" s="181" t="s">
        <v>7605</v>
      </c>
      <c r="C3986" s="182" t="s">
        <v>6</v>
      </c>
      <c r="D3986" s="284">
        <v>12.01</v>
      </c>
      <c r="E3986" s="283">
        <v>13.12</v>
      </c>
    </row>
    <row r="3987" spans="1:5">
      <c r="A3987" s="180" t="s">
        <v>7606</v>
      </c>
      <c r="B3987" s="181" t="s">
        <v>7607</v>
      </c>
      <c r="C3987" s="182" t="s">
        <v>6</v>
      </c>
      <c r="D3987" s="284">
        <v>12.6</v>
      </c>
      <c r="E3987" s="283">
        <v>13.71</v>
      </c>
    </row>
    <row r="3988" spans="1:5">
      <c r="A3988" s="180" t="s">
        <v>7608</v>
      </c>
      <c r="B3988" s="181" t="s">
        <v>7609</v>
      </c>
      <c r="C3988" s="182" t="s">
        <v>6</v>
      </c>
      <c r="D3988" s="284">
        <v>308.24</v>
      </c>
      <c r="E3988" s="283">
        <v>309.47000000000003</v>
      </c>
    </row>
    <row r="3989" spans="1:5">
      <c r="A3989" s="180" t="s">
        <v>7610</v>
      </c>
      <c r="B3989" s="181" t="s">
        <v>7611</v>
      </c>
      <c r="C3989" s="182" t="s">
        <v>6</v>
      </c>
      <c r="D3989" s="284">
        <v>677.08</v>
      </c>
      <c r="E3989" s="283">
        <v>678.31</v>
      </c>
    </row>
    <row r="3990" spans="1:5">
      <c r="A3990" s="180" t="s">
        <v>7612</v>
      </c>
      <c r="B3990" s="181" t="s">
        <v>7613</v>
      </c>
      <c r="C3990" s="182" t="s">
        <v>6</v>
      </c>
      <c r="D3990" s="284">
        <v>24.05</v>
      </c>
      <c r="E3990" s="283">
        <v>26.02</v>
      </c>
    </row>
    <row r="3991" spans="1:5">
      <c r="A3991" s="180" t="s">
        <v>7614</v>
      </c>
      <c r="B3991" s="181" t="s">
        <v>7615</v>
      </c>
      <c r="C3991" s="182" t="s">
        <v>6</v>
      </c>
      <c r="D3991" s="284">
        <v>36.9</v>
      </c>
      <c r="E3991" s="283">
        <v>38.869999999999997</v>
      </c>
    </row>
    <row r="3992" spans="1:5">
      <c r="A3992" s="180" t="s">
        <v>7616</v>
      </c>
      <c r="B3992" s="181" t="s">
        <v>7617</v>
      </c>
      <c r="C3992" s="182" t="s">
        <v>6</v>
      </c>
      <c r="D3992" s="284">
        <v>80.349999999999994</v>
      </c>
      <c r="E3992" s="283">
        <v>80.58</v>
      </c>
    </row>
    <row r="3993" spans="1:5">
      <c r="A3993" s="180" t="s">
        <v>7618</v>
      </c>
      <c r="B3993" s="181" t="s">
        <v>7619</v>
      </c>
      <c r="C3993" s="182" t="s">
        <v>6</v>
      </c>
      <c r="D3993" s="284">
        <v>326.14</v>
      </c>
      <c r="E3993" s="283">
        <v>327.41000000000003</v>
      </c>
    </row>
    <row r="3994" spans="1:5">
      <c r="A3994" s="180" t="s">
        <v>7620</v>
      </c>
      <c r="B3994" s="181" t="s">
        <v>34833</v>
      </c>
      <c r="C3994" s="182" t="s">
        <v>6</v>
      </c>
      <c r="D3994" s="284">
        <v>100.84</v>
      </c>
      <c r="E3994" s="283">
        <v>101.66</v>
      </c>
    </row>
    <row r="3995" spans="1:5">
      <c r="A3995" s="180" t="s">
        <v>7621</v>
      </c>
      <c r="B3995" s="181" t="s">
        <v>34834</v>
      </c>
      <c r="C3995" s="182" t="s">
        <v>6</v>
      </c>
      <c r="D3995" s="284">
        <v>128.44</v>
      </c>
      <c r="E3995" s="283">
        <v>129.26</v>
      </c>
    </row>
    <row r="3996" spans="1:5">
      <c r="A3996" s="180" t="s">
        <v>7622</v>
      </c>
      <c r="B3996" s="181" t="s">
        <v>34835</v>
      </c>
      <c r="C3996" s="182" t="s">
        <v>6</v>
      </c>
      <c r="D3996" s="284">
        <v>189.19</v>
      </c>
      <c r="E3996" s="283">
        <v>190.01</v>
      </c>
    </row>
    <row r="3997" spans="1:5">
      <c r="A3997" s="180" t="s">
        <v>7623</v>
      </c>
      <c r="B3997" s="181" t="s">
        <v>7624</v>
      </c>
      <c r="C3997" s="182" t="s">
        <v>6</v>
      </c>
      <c r="D3997" s="284">
        <v>99.85</v>
      </c>
      <c r="E3997" s="283">
        <v>100.08</v>
      </c>
    </row>
    <row r="3998" spans="1:5">
      <c r="A3998" s="180" t="s">
        <v>7625</v>
      </c>
      <c r="B3998" s="181" t="s">
        <v>7626</v>
      </c>
      <c r="C3998" s="182" t="s">
        <v>6</v>
      </c>
      <c r="D3998" s="284">
        <v>108.36</v>
      </c>
      <c r="E3998" s="283">
        <v>108.59</v>
      </c>
    </row>
    <row r="3999" spans="1:5">
      <c r="A3999" s="180" t="s">
        <v>7627</v>
      </c>
      <c r="B3999" s="181" t="s">
        <v>34836</v>
      </c>
      <c r="C3999" s="182" t="s">
        <v>6</v>
      </c>
      <c r="D3999" s="284">
        <v>13.48</v>
      </c>
      <c r="E3999" s="283">
        <v>13.93</v>
      </c>
    </row>
    <row r="4000" spans="1:5">
      <c r="A4000" s="180" t="s">
        <v>7628</v>
      </c>
      <c r="B4000" s="181" t="s">
        <v>34837</v>
      </c>
      <c r="C4000" s="182" t="s">
        <v>6</v>
      </c>
      <c r="D4000" s="284">
        <v>18.329999999999998</v>
      </c>
      <c r="E4000" s="283">
        <v>18.78</v>
      </c>
    </row>
    <row r="4001" spans="1:5">
      <c r="A4001" s="180" t="s">
        <v>7629</v>
      </c>
      <c r="B4001" s="181" t="s">
        <v>7630</v>
      </c>
      <c r="C4001" s="182" t="s">
        <v>6</v>
      </c>
      <c r="D4001" s="284">
        <v>37.94</v>
      </c>
      <c r="E4001" s="283">
        <v>40.03</v>
      </c>
    </row>
    <row r="4002" spans="1:5">
      <c r="A4002" s="180" t="s">
        <v>7631</v>
      </c>
      <c r="B4002" s="181" t="s">
        <v>7632</v>
      </c>
      <c r="C4002" s="182" t="s">
        <v>6</v>
      </c>
      <c r="D4002" s="284">
        <v>21.63</v>
      </c>
      <c r="E4002" s="283">
        <v>22.9</v>
      </c>
    </row>
    <row r="4003" spans="1:5">
      <c r="A4003" s="180" t="s">
        <v>7633</v>
      </c>
      <c r="B4003" s="181" t="s">
        <v>7634</v>
      </c>
      <c r="C4003" s="182" t="s">
        <v>6</v>
      </c>
      <c r="D4003" s="284">
        <v>23.1</v>
      </c>
      <c r="E4003" s="283">
        <v>24.37</v>
      </c>
    </row>
    <row r="4004" spans="1:5">
      <c r="A4004" s="180" t="s">
        <v>7635</v>
      </c>
      <c r="B4004" s="181" t="s">
        <v>7636</v>
      </c>
      <c r="C4004" s="182" t="s">
        <v>6</v>
      </c>
      <c r="D4004" s="284">
        <v>26.29</v>
      </c>
      <c r="E4004" s="283">
        <v>27.56</v>
      </c>
    </row>
    <row r="4005" spans="1:5">
      <c r="A4005" s="180" t="s">
        <v>7637</v>
      </c>
      <c r="B4005" s="181" t="s">
        <v>53070</v>
      </c>
      <c r="C4005" s="182" t="s">
        <v>6</v>
      </c>
      <c r="D4005" s="284">
        <v>33.200000000000003</v>
      </c>
      <c r="E4005" s="283">
        <v>35.36</v>
      </c>
    </row>
    <row r="4006" spans="1:5">
      <c r="A4006" s="180" t="s">
        <v>7638</v>
      </c>
      <c r="B4006" s="181" t="s">
        <v>7639</v>
      </c>
      <c r="C4006" s="182" t="s">
        <v>6</v>
      </c>
      <c r="D4006" s="284">
        <v>23.04</v>
      </c>
      <c r="E4006" s="283">
        <v>24.15</v>
      </c>
    </row>
    <row r="4007" spans="1:5">
      <c r="A4007" s="180" t="s">
        <v>7640</v>
      </c>
      <c r="B4007" s="181" t="s">
        <v>7641</v>
      </c>
      <c r="C4007" s="182" t="s">
        <v>6</v>
      </c>
      <c r="D4007" s="284">
        <v>120.76</v>
      </c>
      <c r="E4007" s="283">
        <v>124.69</v>
      </c>
    </row>
    <row r="4008" spans="1:5">
      <c r="A4008" s="180" t="s">
        <v>36534</v>
      </c>
      <c r="B4008" s="181" t="s">
        <v>7642</v>
      </c>
      <c r="C4008" s="182"/>
      <c r="D4008" s="284"/>
      <c r="E4008" s="283"/>
    </row>
    <row r="4009" spans="1:5">
      <c r="A4009" s="180" t="s">
        <v>7643</v>
      </c>
      <c r="B4009" s="181" t="s">
        <v>7644</v>
      </c>
      <c r="C4009" s="182"/>
      <c r="D4009" s="284"/>
      <c r="E4009" s="283"/>
    </row>
    <row r="4010" spans="1:5">
      <c r="A4010" s="180" t="s">
        <v>35143</v>
      </c>
      <c r="B4010" s="181" t="s">
        <v>35158</v>
      </c>
      <c r="C4010" s="182" t="s">
        <v>0</v>
      </c>
      <c r="D4010" s="284">
        <v>268.3</v>
      </c>
      <c r="E4010" s="283">
        <v>268.69</v>
      </c>
    </row>
    <row r="4011" spans="1:5">
      <c r="A4011" s="180" t="s">
        <v>35144</v>
      </c>
      <c r="B4011" s="181" t="s">
        <v>35159</v>
      </c>
      <c r="C4011" s="182" t="s">
        <v>0</v>
      </c>
      <c r="D4011" s="284">
        <v>218.82</v>
      </c>
      <c r="E4011" s="283">
        <v>219.14</v>
      </c>
    </row>
    <row r="4012" spans="1:5">
      <c r="A4012" s="180" t="s">
        <v>35145</v>
      </c>
      <c r="B4012" s="181" t="s">
        <v>35160</v>
      </c>
      <c r="C4012" s="182" t="s">
        <v>0</v>
      </c>
      <c r="D4012" s="284">
        <v>219.58</v>
      </c>
      <c r="E4012" s="283">
        <v>219.9</v>
      </c>
    </row>
    <row r="4013" spans="1:5">
      <c r="A4013" s="180" t="s">
        <v>7645</v>
      </c>
      <c r="B4013" s="181" t="s">
        <v>7646</v>
      </c>
      <c r="C4013" s="182" t="s">
        <v>9</v>
      </c>
      <c r="D4013" s="284">
        <v>395.4</v>
      </c>
      <c r="E4013" s="283">
        <v>396.99</v>
      </c>
    </row>
    <row r="4014" spans="1:5">
      <c r="A4014" s="180" t="s">
        <v>7647</v>
      </c>
      <c r="B4014" s="181" t="s">
        <v>7648</v>
      </c>
      <c r="C4014" s="182"/>
      <c r="D4014" s="284"/>
      <c r="E4014" s="283"/>
    </row>
    <row r="4015" spans="1:5">
      <c r="A4015" s="180" t="s">
        <v>7649</v>
      </c>
      <c r="B4015" s="181" t="s">
        <v>7650</v>
      </c>
      <c r="C4015" s="182" t="s">
        <v>0</v>
      </c>
      <c r="D4015" s="284">
        <v>80.59</v>
      </c>
      <c r="E4015" s="283">
        <v>80.59</v>
      </c>
    </row>
    <row r="4016" spans="1:5">
      <c r="A4016" s="180" t="s">
        <v>7651</v>
      </c>
      <c r="B4016" s="181" t="s">
        <v>7652</v>
      </c>
      <c r="C4016" s="182" t="s">
        <v>0</v>
      </c>
      <c r="D4016" s="284">
        <v>35.47</v>
      </c>
      <c r="E4016" s="283">
        <v>35.47</v>
      </c>
    </row>
    <row r="4017" spans="1:5">
      <c r="A4017" s="180" t="s">
        <v>7653</v>
      </c>
      <c r="B4017" s="181" t="s">
        <v>7654</v>
      </c>
      <c r="C4017" s="182" t="s">
        <v>0</v>
      </c>
      <c r="D4017" s="284">
        <v>196.42</v>
      </c>
      <c r="E4017" s="283">
        <v>196.42</v>
      </c>
    </row>
    <row r="4018" spans="1:5">
      <c r="A4018" s="180" t="s">
        <v>7655</v>
      </c>
      <c r="B4018" s="181" t="s">
        <v>7656</v>
      </c>
      <c r="C4018" s="182" t="s">
        <v>0</v>
      </c>
      <c r="D4018" s="284">
        <v>245.52</v>
      </c>
      <c r="E4018" s="283">
        <v>245.52</v>
      </c>
    </row>
    <row r="4019" spans="1:5">
      <c r="A4019" s="180" t="s">
        <v>7657</v>
      </c>
      <c r="B4019" s="181" t="s">
        <v>7658</v>
      </c>
      <c r="C4019" s="182" t="s">
        <v>0</v>
      </c>
      <c r="D4019" s="284">
        <v>88.81</v>
      </c>
      <c r="E4019" s="283">
        <v>88.81</v>
      </c>
    </row>
    <row r="4020" spans="1:5">
      <c r="A4020" s="180" t="s">
        <v>7659</v>
      </c>
      <c r="B4020" s="181" t="s">
        <v>7660</v>
      </c>
      <c r="C4020" s="182" t="s">
        <v>0</v>
      </c>
      <c r="D4020" s="284">
        <v>130.25</v>
      </c>
      <c r="E4020" s="283">
        <v>130.25</v>
      </c>
    </row>
    <row r="4021" spans="1:5">
      <c r="A4021" s="180" t="s">
        <v>7661</v>
      </c>
      <c r="B4021" s="181" t="s">
        <v>7662</v>
      </c>
      <c r="C4021" s="182" t="s">
        <v>0</v>
      </c>
      <c r="D4021" s="284">
        <v>137.32</v>
      </c>
      <c r="E4021" s="283">
        <v>137.32</v>
      </c>
    </row>
    <row r="4022" spans="1:5">
      <c r="A4022" s="180" t="s">
        <v>7663</v>
      </c>
      <c r="B4022" s="181" t="s">
        <v>7664</v>
      </c>
      <c r="C4022" s="182" t="s">
        <v>0</v>
      </c>
      <c r="D4022" s="284">
        <v>250.15</v>
      </c>
      <c r="E4022" s="283">
        <v>250.15</v>
      </c>
    </row>
    <row r="4023" spans="1:5">
      <c r="A4023" s="180" t="s">
        <v>7665</v>
      </c>
      <c r="B4023" s="181" t="s">
        <v>7666</v>
      </c>
      <c r="C4023" s="182" t="s">
        <v>0</v>
      </c>
      <c r="D4023" s="284">
        <v>285.41000000000003</v>
      </c>
      <c r="E4023" s="283">
        <v>285.41000000000003</v>
      </c>
    </row>
    <row r="4024" spans="1:5">
      <c r="A4024" s="180" t="s">
        <v>7667</v>
      </c>
      <c r="B4024" s="181" t="s">
        <v>7668</v>
      </c>
      <c r="C4024" s="182" t="s">
        <v>0</v>
      </c>
      <c r="D4024" s="284">
        <v>46.42</v>
      </c>
      <c r="E4024" s="283">
        <v>46.42</v>
      </c>
    </row>
    <row r="4025" spans="1:5">
      <c r="A4025" s="180" t="s">
        <v>7669</v>
      </c>
      <c r="B4025" s="181" t="s">
        <v>7670</v>
      </c>
      <c r="C4025" s="182"/>
      <c r="D4025" s="284"/>
      <c r="E4025" s="283"/>
    </row>
    <row r="4026" spans="1:5">
      <c r="A4026" s="180" t="s">
        <v>7671</v>
      </c>
      <c r="B4026" s="181" t="s">
        <v>7672</v>
      </c>
      <c r="C4026" s="182" t="s">
        <v>0</v>
      </c>
      <c r="D4026" s="284">
        <v>1634.5</v>
      </c>
      <c r="E4026" s="283">
        <v>1637.39</v>
      </c>
    </row>
    <row r="4027" spans="1:5">
      <c r="A4027" s="180" t="s">
        <v>7673</v>
      </c>
      <c r="B4027" s="181" t="s">
        <v>7674</v>
      </c>
      <c r="C4027" s="182" t="s">
        <v>0</v>
      </c>
      <c r="D4027" s="284">
        <v>1702.08</v>
      </c>
      <c r="E4027" s="283">
        <v>1704.96</v>
      </c>
    </row>
    <row r="4028" spans="1:5">
      <c r="A4028" s="180" t="s">
        <v>7675</v>
      </c>
      <c r="B4028" s="181" t="s">
        <v>7676</v>
      </c>
      <c r="C4028" s="182" t="s">
        <v>0</v>
      </c>
      <c r="D4028" s="284">
        <v>1834.07</v>
      </c>
      <c r="E4028" s="283">
        <v>1836.95</v>
      </c>
    </row>
    <row r="4029" spans="1:5">
      <c r="A4029" s="180" t="s">
        <v>7677</v>
      </c>
      <c r="B4029" s="181" t="s">
        <v>7678</v>
      </c>
      <c r="C4029" s="182" t="s">
        <v>0</v>
      </c>
      <c r="D4029" s="284">
        <v>1892.14</v>
      </c>
      <c r="E4029" s="283">
        <v>1895.02</v>
      </c>
    </row>
    <row r="4030" spans="1:5">
      <c r="A4030" s="180" t="s">
        <v>7679</v>
      </c>
      <c r="B4030" s="181" t="s">
        <v>7680</v>
      </c>
      <c r="C4030" s="182" t="s">
        <v>0</v>
      </c>
      <c r="D4030" s="284">
        <v>2296.5300000000002</v>
      </c>
      <c r="E4030" s="283">
        <v>2299.41</v>
      </c>
    </row>
    <row r="4031" spans="1:5">
      <c r="A4031" s="180" t="s">
        <v>7681</v>
      </c>
      <c r="B4031" s="181" t="s">
        <v>7682</v>
      </c>
      <c r="C4031" s="182" t="s">
        <v>0</v>
      </c>
      <c r="D4031" s="284">
        <v>1866.38</v>
      </c>
      <c r="E4031" s="283">
        <v>1870.7</v>
      </c>
    </row>
    <row r="4032" spans="1:5">
      <c r="A4032" s="180" t="s">
        <v>7683</v>
      </c>
      <c r="B4032" s="181" t="s">
        <v>7684</v>
      </c>
      <c r="C4032" s="182" t="s">
        <v>0</v>
      </c>
      <c r="D4032" s="284">
        <v>1787.34</v>
      </c>
      <c r="E4032" s="283">
        <v>1791.66</v>
      </c>
    </row>
    <row r="4033" spans="1:5">
      <c r="A4033" s="180" t="s">
        <v>7685</v>
      </c>
      <c r="B4033" s="181" t="s">
        <v>7686</v>
      </c>
      <c r="C4033" s="182" t="s">
        <v>0</v>
      </c>
      <c r="D4033" s="284">
        <v>2104.41</v>
      </c>
      <c r="E4033" s="283">
        <v>2108.73</v>
      </c>
    </row>
    <row r="4034" spans="1:5">
      <c r="A4034" s="180" t="s">
        <v>7687</v>
      </c>
      <c r="B4034" s="181" t="s">
        <v>7688</v>
      </c>
      <c r="C4034" s="182"/>
      <c r="D4034" s="284"/>
      <c r="E4034" s="283"/>
    </row>
    <row r="4035" spans="1:5">
      <c r="A4035" s="180" t="s">
        <v>7689</v>
      </c>
      <c r="B4035" s="181" t="s">
        <v>34838</v>
      </c>
      <c r="C4035" s="182" t="s">
        <v>6</v>
      </c>
      <c r="D4035" s="284">
        <v>1339.56</v>
      </c>
      <c r="E4035" s="283">
        <v>1352.18</v>
      </c>
    </row>
    <row r="4036" spans="1:5">
      <c r="A4036" s="180" t="s">
        <v>7690</v>
      </c>
      <c r="B4036" s="181" t="s">
        <v>7691</v>
      </c>
      <c r="C4036" s="182" t="s">
        <v>6</v>
      </c>
      <c r="D4036" s="284">
        <v>3658.47</v>
      </c>
      <c r="E4036" s="283">
        <v>3671.09</v>
      </c>
    </row>
    <row r="4037" spans="1:5">
      <c r="A4037" s="180" t="s">
        <v>7692</v>
      </c>
      <c r="B4037" s="181" t="s">
        <v>7693</v>
      </c>
      <c r="C4037" s="182" t="s">
        <v>6</v>
      </c>
      <c r="D4037" s="284">
        <v>6204</v>
      </c>
      <c r="E4037" s="283">
        <v>6225.59</v>
      </c>
    </row>
    <row r="4038" spans="1:5">
      <c r="A4038" s="180" t="s">
        <v>7694</v>
      </c>
      <c r="B4038" s="181" t="s">
        <v>7695</v>
      </c>
      <c r="C4038" s="182" t="s">
        <v>6</v>
      </c>
      <c r="D4038" s="284">
        <v>6147.31</v>
      </c>
      <c r="E4038" s="283">
        <v>6159.93</v>
      </c>
    </row>
    <row r="4039" spans="1:5">
      <c r="A4039" s="180" t="s">
        <v>7696</v>
      </c>
      <c r="B4039" s="181" t="s">
        <v>7697</v>
      </c>
      <c r="C4039" s="182" t="s">
        <v>6</v>
      </c>
      <c r="D4039" s="284">
        <v>3045.81</v>
      </c>
      <c r="E4039" s="283">
        <v>3053.67</v>
      </c>
    </row>
    <row r="4040" spans="1:5">
      <c r="A4040" s="180" t="s">
        <v>7698</v>
      </c>
      <c r="B4040" s="181" t="s">
        <v>34839</v>
      </c>
      <c r="C4040" s="182" t="s">
        <v>6</v>
      </c>
      <c r="D4040" s="284">
        <v>2122.7600000000002</v>
      </c>
      <c r="E4040" s="283">
        <v>2135.38</v>
      </c>
    </row>
    <row r="4041" spans="1:5">
      <c r="A4041" s="180" t="s">
        <v>7699</v>
      </c>
      <c r="B4041" s="181" t="s">
        <v>7700</v>
      </c>
      <c r="C4041" s="182" t="s">
        <v>6</v>
      </c>
      <c r="D4041" s="284">
        <v>2969.23</v>
      </c>
      <c r="E4041" s="283">
        <v>2981.85</v>
      </c>
    </row>
    <row r="4042" spans="1:5">
      <c r="A4042" s="180" t="s">
        <v>7701</v>
      </c>
      <c r="B4042" s="181" t="s">
        <v>7702</v>
      </c>
      <c r="C4042" s="182"/>
      <c r="D4042" s="284"/>
      <c r="E4042" s="283"/>
    </row>
    <row r="4043" spans="1:5">
      <c r="A4043" s="180" t="s">
        <v>7703</v>
      </c>
      <c r="B4043" s="181" t="s">
        <v>7704</v>
      </c>
      <c r="C4043" s="182" t="s">
        <v>6</v>
      </c>
      <c r="D4043" s="284">
        <v>480.24</v>
      </c>
      <c r="E4043" s="283">
        <v>482.89</v>
      </c>
    </row>
    <row r="4044" spans="1:5">
      <c r="A4044" s="180" t="s">
        <v>7705</v>
      </c>
      <c r="B4044" s="181" t="s">
        <v>7706</v>
      </c>
      <c r="C4044" s="182" t="s">
        <v>6</v>
      </c>
      <c r="D4044" s="284">
        <v>3248.23</v>
      </c>
      <c r="E4044" s="283">
        <v>3254.11</v>
      </c>
    </row>
    <row r="4045" spans="1:5">
      <c r="A4045" s="180" t="s">
        <v>7707</v>
      </c>
      <c r="B4045" s="181" t="s">
        <v>7708</v>
      </c>
      <c r="C4045" s="182" t="s">
        <v>6</v>
      </c>
      <c r="D4045" s="284">
        <v>1600.23</v>
      </c>
      <c r="E4045" s="283">
        <v>1604.16</v>
      </c>
    </row>
    <row r="4046" spans="1:5">
      <c r="A4046" s="180" t="s">
        <v>7709</v>
      </c>
      <c r="B4046" s="181" t="s">
        <v>7710</v>
      </c>
      <c r="C4046" s="182" t="s">
        <v>6</v>
      </c>
      <c r="D4046" s="284">
        <v>3847.01</v>
      </c>
      <c r="E4046" s="283">
        <v>3914.26</v>
      </c>
    </row>
    <row r="4047" spans="1:5">
      <c r="A4047" s="180" t="s">
        <v>7711</v>
      </c>
      <c r="B4047" s="181" t="s">
        <v>7712</v>
      </c>
      <c r="C4047" s="182" t="s">
        <v>6</v>
      </c>
      <c r="D4047" s="284">
        <v>9528.31</v>
      </c>
      <c r="E4047" s="283">
        <v>9606.74</v>
      </c>
    </row>
    <row r="4048" spans="1:5">
      <c r="A4048" s="180" t="s">
        <v>7713</v>
      </c>
      <c r="B4048" s="181" t="s">
        <v>7714</v>
      </c>
      <c r="C4048" s="182"/>
      <c r="D4048" s="284"/>
      <c r="E4048" s="283"/>
    </row>
    <row r="4049" spans="1:5">
      <c r="A4049" s="180" t="s">
        <v>7715</v>
      </c>
      <c r="B4049" s="181" t="s">
        <v>35161</v>
      </c>
      <c r="C4049" s="182" t="s">
        <v>6</v>
      </c>
      <c r="D4049" s="284">
        <v>112.9</v>
      </c>
      <c r="E4049" s="283">
        <v>114.17</v>
      </c>
    </row>
    <row r="4050" spans="1:5">
      <c r="A4050" s="180" t="s">
        <v>7716</v>
      </c>
      <c r="B4050" s="181" t="s">
        <v>7717</v>
      </c>
      <c r="C4050" s="182" t="s">
        <v>6</v>
      </c>
      <c r="D4050" s="284">
        <v>31.79</v>
      </c>
      <c r="E4050" s="283">
        <v>32.75</v>
      </c>
    </row>
    <row r="4051" spans="1:5">
      <c r="A4051" s="180" t="s">
        <v>7718</v>
      </c>
      <c r="B4051" s="181" t="s">
        <v>7719</v>
      </c>
      <c r="C4051" s="182" t="s">
        <v>6</v>
      </c>
      <c r="D4051" s="284">
        <v>27.84</v>
      </c>
      <c r="E4051" s="283">
        <v>28.8</v>
      </c>
    </row>
    <row r="4052" spans="1:5">
      <c r="A4052" s="180" t="s">
        <v>7720</v>
      </c>
      <c r="B4052" s="181" t="s">
        <v>7721</v>
      </c>
      <c r="C4052" s="182" t="s">
        <v>6</v>
      </c>
      <c r="D4052" s="284">
        <v>36.950000000000003</v>
      </c>
      <c r="E4052" s="283">
        <v>37.909999999999997</v>
      </c>
    </row>
    <row r="4053" spans="1:5">
      <c r="A4053" s="180" t="s">
        <v>7722</v>
      </c>
      <c r="B4053" s="181" t="s">
        <v>7723</v>
      </c>
      <c r="C4053" s="182" t="s">
        <v>6</v>
      </c>
      <c r="D4053" s="284">
        <v>31.97</v>
      </c>
      <c r="E4053" s="283">
        <v>32.93</v>
      </c>
    </row>
    <row r="4054" spans="1:5">
      <c r="A4054" s="180" t="s">
        <v>7724</v>
      </c>
      <c r="B4054" s="181" t="s">
        <v>7725</v>
      </c>
      <c r="C4054" s="182" t="s">
        <v>6</v>
      </c>
      <c r="D4054" s="284">
        <v>75.209999999999994</v>
      </c>
      <c r="E4054" s="283">
        <v>76.28</v>
      </c>
    </row>
    <row r="4055" spans="1:5">
      <c r="A4055" s="180" t="s">
        <v>7726</v>
      </c>
      <c r="B4055" s="181" t="s">
        <v>7727</v>
      </c>
      <c r="C4055" s="182" t="s">
        <v>6</v>
      </c>
      <c r="D4055" s="284">
        <v>73.010000000000005</v>
      </c>
      <c r="E4055" s="283">
        <v>74.08</v>
      </c>
    </row>
    <row r="4056" spans="1:5">
      <c r="A4056" s="180" t="s">
        <v>35162</v>
      </c>
      <c r="B4056" s="181" t="s">
        <v>35163</v>
      </c>
      <c r="C4056" s="182" t="s">
        <v>6</v>
      </c>
      <c r="D4056" s="284">
        <v>62.9</v>
      </c>
      <c r="E4056" s="283">
        <v>63.86</v>
      </c>
    </row>
    <row r="4057" spans="1:5">
      <c r="A4057" s="180" t="s">
        <v>35164</v>
      </c>
      <c r="B4057" s="181" t="s">
        <v>35165</v>
      </c>
      <c r="C4057" s="182" t="s">
        <v>6</v>
      </c>
      <c r="D4057" s="284">
        <v>38.770000000000003</v>
      </c>
      <c r="E4057" s="283">
        <v>39.729999999999997</v>
      </c>
    </row>
    <row r="4058" spans="1:5">
      <c r="A4058" s="180" t="s">
        <v>35166</v>
      </c>
      <c r="B4058" s="181" t="s">
        <v>35167</v>
      </c>
      <c r="C4058" s="182" t="s">
        <v>6</v>
      </c>
      <c r="D4058" s="284">
        <v>48.75</v>
      </c>
      <c r="E4058" s="283">
        <v>49.71</v>
      </c>
    </row>
    <row r="4059" spans="1:5">
      <c r="A4059" s="180" t="s">
        <v>35168</v>
      </c>
      <c r="B4059" s="181" t="s">
        <v>35169</v>
      </c>
      <c r="C4059" s="182" t="s">
        <v>6</v>
      </c>
      <c r="D4059" s="284">
        <v>45.21</v>
      </c>
      <c r="E4059" s="283">
        <v>46.17</v>
      </c>
    </row>
    <row r="4060" spans="1:5">
      <c r="A4060" s="180" t="s">
        <v>35170</v>
      </c>
      <c r="B4060" s="181" t="s">
        <v>35171</v>
      </c>
      <c r="C4060" s="182" t="s">
        <v>6</v>
      </c>
      <c r="D4060" s="284">
        <v>66.06</v>
      </c>
      <c r="E4060" s="283">
        <v>67.13</v>
      </c>
    </row>
    <row r="4061" spans="1:5">
      <c r="A4061" s="180" t="s">
        <v>35172</v>
      </c>
      <c r="B4061" s="181" t="s">
        <v>35173</v>
      </c>
      <c r="C4061" s="182" t="s">
        <v>6</v>
      </c>
      <c r="D4061" s="284">
        <v>64.099999999999994</v>
      </c>
      <c r="E4061" s="283">
        <v>65.17</v>
      </c>
    </row>
    <row r="4062" spans="1:5">
      <c r="A4062" s="180" t="s">
        <v>35174</v>
      </c>
      <c r="B4062" s="181" t="s">
        <v>35175</v>
      </c>
      <c r="C4062" s="182"/>
      <c r="D4062" s="284"/>
      <c r="E4062" s="283"/>
    </row>
    <row r="4063" spans="1:5" ht="30">
      <c r="A4063" s="180" t="s">
        <v>35176</v>
      </c>
      <c r="B4063" s="181" t="s">
        <v>35177</v>
      </c>
      <c r="C4063" s="182" t="s">
        <v>0</v>
      </c>
      <c r="D4063" s="284">
        <v>355.76</v>
      </c>
      <c r="E4063" s="283">
        <v>357.29</v>
      </c>
    </row>
    <row r="4064" spans="1:5">
      <c r="A4064" s="180" t="s">
        <v>35178</v>
      </c>
      <c r="B4064" s="181" t="s">
        <v>35179</v>
      </c>
      <c r="C4064" s="182" t="s">
        <v>0</v>
      </c>
      <c r="D4064" s="284">
        <v>262.48</v>
      </c>
      <c r="E4064" s="283">
        <v>263.89999999999998</v>
      </c>
    </row>
    <row r="4065" spans="1:5">
      <c r="A4065" s="180" t="s">
        <v>35180</v>
      </c>
      <c r="B4065" s="181" t="s">
        <v>35181</v>
      </c>
      <c r="C4065" s="182" t="s">
        <v>0</v>
      </c>
      <c r="D4065" s="284">
        <v>264.20999999999998</v>
      </c>
      <c r="E4065" s="283">
        <v>265.63</v>
      </c>
    </row>
    <row r="4066" spans="1:5">
      <c r="A4066" s="180" t="s">
        <v>35182</v>
      </c>
      <c r="B4066" s="181" t="s">
        <v>35183</v>
      </c>
      <c r="C4066" s="182" t="s">
        <v>317</v>
      </c>
      <c r="D4066" s="284">
        <v>11.22</v>
      </c>
      <c r="E4066" s="283">
        <v>11.47</v>
      </c>
    </row>
    <row r="4067" spans="1:5">
      <c r="A4067" s="180" t="s">
        <v>35184</v>
      </c>
      <c r="B4067" s="181" t="s">
        <v>35185</v>
      </c>
      <c r="C4067" s="182" t="s">
        <v>45786</v>
      </c>
      <c r="D4067" s="284">
        <v>1942.07</v>
      </c>
      <c r="E4067" s="283">
        <v>2093.4299999999998</v>
      </c>
    </row>
    <row r="4068" spans="1:5">
      <c r="A4068" s="180" t="s">
        <v>36535</v>
      </c>
      <c r="B4068" s="181" t="s">
        <v>7728</v>
      </c>
      <c r="C4068" s="182"/>
      <c r="D4068" s="284"/>
      <c r="E4068" s="283"/>
    </row>
    <row r="4069" spans="1:5">
      <c r="A4069" s="180" t="s">
        <v>7729</v>
      </c>
      <c r="B4069" s="181" t="s">
        <v>7730</v>
      </c>
      <c r="C4069" s="182"/>
      <c r="D4069" s="284"/>
      <c r="E4069" s="283"/>
    </row>
    <row r="4070" spans="1:5">
      <c r="A4070" s="180" t="s">
        <v>7731</v>
      </c>
      <c r="B4070" s="181" t="s">
        <v>7732</v>
      </c>
      <c r="C4070" s="182" t="s">
        <v>0</v>
      </c>
      <c r="D4070" s="284">
        <v>8854.5400000000009</v>
      </c>
      <c r="E4070" s="283">
        <v>8864.6200000000008</v>
      </c>
    </row>
    <row r="4071" spans="1:5">
      <c r="A4071" s="180" t="s">
        <v>7733</v>
      </c>
      <c r="B4071" s="181" t="s">
        <v>7734</v>
      </c>
      <c r="C4071" s="182" t="s">
        <v>0</v>
      </c>
      <c r="D4071" s="284">
        <v>336.36</v>
      </c>
      <c r="E4071" s="283">
        <v>346.44</v>
      </c>
    </row>
    <row r="4072" spans="1:5">
      <c r="A4072" s="180" t="s">
        <v>7735</v>
      </c>
      <c r="B4072" s="181" t="s">
        <v>7736</v>
      </c>
      <c r="C4072" s="182" t="s">
        <v>0</v>
      </c>
      <c r="D4072" s="284">
        <v>1684.72</v>
      </c>
      <c r="E4072" s="283">
        <v>1694.8</v>
      </c>
    </row>
    <row r="4073" spans="1:5" ht="30">
      <c r="A4073" s="180" t="s">
        <v>7737</v>
      </c>
      <c r="B4073" s="181" t="s">
        <v>7738</v>
      </c>
      <c r="C4073" s="182" t="s">
        <v>6</v>
      </c>
      <c r="D4073" s="284">
        <v>19.78</v>
      </c>
      <c r="E4073" s="283">
        <v>20.5</v>
      </c>
    </row>
    <row r="4074" spans="1:5" ht="30">
      <c r="A4074" s="180" t="s">
        <v>7739</v>
      </c>
      <c r="B4074" s="181" t="s">
        <v>7740</v>
      </c>
      <c r="C4074" s="182" t="s">
        <v>6</v>
      </c>
      <c r="D4074" s="284">
        <v>15.99</v>
      </c>
      <c r="E4074" s="283">
        <v>16.71</v>
      </c>
    </row>
    <row r="4075" spans="1:5">
      <c r="A4075" s="180" t="s">
        <v>7741</v>
      </c>
      <c r="B4075" s="181" t="s">
        <v>7742</v>
      </c>
      <c r="C4075" s="182" t="s">
        <v>6</v>
      </c>
      <c r="D4075" s="284">
        <v>25.67</v>
      </c>
      <c r="E4075" s="283">
        <v>26.39</v>
      </c>
    </row>
    <row r="4076" spans="1:5">
      <c r="A4076" s="180" t="s">
        <v>7743</v>
      </c>
      <c r="B4076" s="181" t="s">
        <v>7744</v>
      </c>
      <c r="C4076" s="182" t="s">
        <v>6</v>
      </c>
      <c r="D4076" s="284">
        <v>18.3</v>
      </c>
      <c r="E4076" s="283">
        <v>19.02</v>
      </c>
    </row>
    <row r="4077" spans="1:5">
      <c r="A4077" s="180" t="s">
        <v>7745</v>
      </c>
      <c r="B4077" s="181" t="s">
        <v>7746</v>
      </c>
      <c r="C4077" s="182" t="s">
        <v>6</v>
      </c>
      <c r="D4077" s="284">
        <v>30.25</v>
      </c>
      <c r="E4077" s="283">
        <v>30.97</v>
      </c>
    </row>
    <row r="4078" spans="1:5">
      <c r="A4078" s="180" t="s">
        <v>7747</v>
      </c>
      <c r="B4078" s="181" t="s">
        <v>7748</v>
      </c>
      <c r="C4078" s="182" t="s">
        <v>6</v>
      </c>
      <c r="D4078" s="284">
        <v>15.08</v>
      </c>
      <c r="E4078" s="283">
        <v>15.8</v>
      </c>
    </row>
    <row r="4079" spans="1:5">
      <c r="A4079" s="180" t="s">
        <v>7749</v>
      </c>
      <c r="B4079" s="181" t="s">
        <v>7750</v>
      </c>
      <c r="C4079" s="182" t="s">
        <v>6</v>
      </c>
      <c r="D4079" s="284">
        <v>213.53</v>
      </c>
      <c r="E4079" s="283">
        <v>213.95</v>
      </c>
    </row>
    <row r="4080" spans="1:5">
      <c r="A4080" s="180" t="s">
        <v>7751</v>
      </c>
      <c r="B4080" s="181" t="s">
        <v>7752</v>
      </c>
      <c r="C4080" s="182"/>
      <c r="D4080" s="284"/>
      <c r="E4080" s="283"/>
    </row>
    <row r="4081" spans="1:5">
      <c r="A4081" s="180" t="s">
        <v>7753</v>
      </c>
      <c r="B4081" s="181" t="s">
        <v>7754</v>
      </c>
      <c r="C4081" s="182" t="s">
        <v>6</v>
      </c>
      <c r="D4081" s="284">
        <v>69.430000000000007</v>
      </c>
      <c r="E4081" s="283">
        <v>75.8</v>
      </c>
    </row>
    <row r="4082" spans="1:5">
      <c r="A4082" s="180" t="s">
        <v>7755</v>
      </c>
      <c r="B4082" s="181" t="s">
        <v>7756</v>
      </c>
      <c r="C4082" s="182"/>
      <c r="D4082" s="284"/>
      <c r="E4082" s="283"/>
    </row>
    <row r="4083" spans="1:5" ht="30">
      <c r="A4083" s="180" t="s">
        <v>7757</v>
      </c>
      <c r="B4083" s="181" t="s">
        <v>7758</v>
      </c>
      <c r="C4083" s="182" t="s">
        <v>6</v>
      </c>
      <c r="D4083" s="284">
        <v>97.32</v>
      </c>
      <c r="E4083" s="283">
        <v>98.18</v>
      </c>
    </row>
    <row r="4084" spans="1:5" ht="30">
      <c r="A4084" s="180" t="s">
        <v>7759</v>
      </c>
      <c r="B4084" s="181" t="s">
        <v>7760</v>
      </c>
      <c r="C4084" s="182" t="s">
        <v>6</v>
      </c>
      <c r="D4084" s="284">
        <v>34.03</v>
      </c>
      <c r="E4084" s="283">
        <v>34.200000000000003</v>
      </c>
    </row>
    <row r="4085" spans="1:5">
      <c r="A4085" s="180" t="s">
        <v>7761</v>
      </c>
      <c r="B4085" s="181" t="s">
        <v>7762</v>
      </c>
      <c r="C4085" s="182" t="s">
        <v>0</v>
      </c>
      <c r="D4085" s="284">
        <v>73.48</v>
      </c>
      <c r="E4085" s="283">
        <v>73.48</v>
      </c>
    </row>
    <row r="4086" spans="1:5">
      <c r="A4086" s="180" t="s">
        <v>7763</v>
      </c>
      <c r="B4086" s="181" t="s">
        <v>7764</v>
      </c>
      <c r="C4086" s="182" t="s">
        <v>2</v>
      </c>
      <c r="D4086" s="284">
        <v>30.83</v>
      </c>
      <c r="E4086" s="283">
        <v>30.83</v>
      </c>
    </row>
    <row r="4087" spans="1:5">
      <c r="A4087" s="180" t="s">
        <v>36536</v>
      </c>
      <c r="B4087" s="181" t="s">
        <v>7765</v>
      </c>
      <c r="C4087" s="182"/>
      <c r="D4087" s="284"/>
      <c r="E4087" s="283"/>
    </row>
    <row r="4088" spans="1:5">
      <c r="A4088" s="180" t="s">
        <v>7766</v>
      </c>
      <c r="B4088" s="181" t="s">
        <v>7767</v>
      </c>
      <c r="C4088" s="182"/>
      <c r="D4088" s="284"/>
      <c r="E4088" s="283"/>
    </row>
    <row r="4089" spans="1:5">
      <c r="A4089" s="180" t="s">
        <v>7768</v>
      </c>
      <c r="B4089" s="181" t="s">
        <v>7769</v>
      </c>
      <c r="C4089" s="182" t="s">
        <v>6</v>
      </c>
      <c r="D4089" s="284">
        <v>826.6</v>
      </c>
      <c r="E4089" s="283">
        <v>826.6</v>
      </c>
    </row>
    <row r="4090" spans="1:5">
      <c r="D4090" s="285"/>
      <c r="E4090" s="285"/>
    </row>
    <row r="4091" spans="1:5">
      <c r="D4091" s="285"/>
      <c r="E4091" s="285"/>
    </row>
    <row r="4092" spans="1:5">
      <c r="D4092" s="285"/>
      <c r="E4092" s="285"/>
    </row>
    <row r="4093" spans="1:5">
      <c r="D4093" s="285"/>
      <c r="E4093" s="285"/>
    </row>
    <row r="4094" spans="1:5">
      <c r="D4094" s="285"/>
      <c r="E4094" s="285"/>
    </row>
    <row r="4095" spans="1:5">
      <c r="D4095" s="285"/>
      <c r="E4095" s="285"/>
    </row>
    <row r="4096" spans="1:5">
      <c r="D4096" s="285"/>
      <c r="E4096" s="285"/>
    </row>
    <row r="4097" spans="4:5">
      <c r="D4097" s="285"/>
      <c r="E4097" s="285"/>
    </row>
    <row r="4098" spans="4:5">
      <c r="D4098" s="285"/>
      <c r="E4098" s="285"/>
    </row>
    <row r="4099" spans="4:5">
      <c r="D4099" s="285"/>
      <c r="E4099" s="285"/>
    </row>
    <row r="4100" spans="4:5">
      <c r="D4100" s="285"/>
      <c r="E4100" s="285"/>
    </row>
    <row r="4101" spans="4:5">
      <c r="D4101" s="285"/>
      <c r="E4101" s="285"/>
    </row>
    <row r="4102" spans="4:5">
      <c r="D4102" s="285"/>
      <c r="E4102" s="285"/>
    </row>
    <row r="4103" spans="4:5">
      <c r="D4103" s="285"/>
      <c r="E4103" s="285"/>
    </row>
    <row r="4104" spans="4:5">
      <c r="D4104" s="285"/>
      <c r="E4104" s="285"/>
    </row>
    <row r="4105" spans="4:5">
      <c r="D4105" s="285"/>
      <c r="E4105" s="285"/>
    </row>
    <row r="4106" spans="4:5">
      <c r="D4106" s="285"/>
      <c r="E4106" s="285"/>
    </row>
    <row r="4107" spans="4:5">
      <c r="D4107" s="285"/>
      <c r="E4107" s="285"/>
    </row>
    <row r="4108" spans="4:5">
      <c r="D4108" s="285"/>
      <c r="E4108" s="285"/>
    </row>
    <row r="4109" spans="4:5">
      <c r="D4109" s="285"/>
      <c r="E4109" s="285"/>
    </row>
    <row r="4110" spans="4:5">
      <c r="D4110" s="285"/>
      <c r="E4110" s="285"/>
    </row>
    <row r="4111" spans="4:5">
      <c r="D4111" s="285"/>
      <c r="E4111" s="285"/>
    </row>
    <row r="4112" spans="4:5">
      <c r="D4112" s="285"/>
      <c r="E4112" s="285"/>
    </row>
    <row r="4113" spans="4:5">
      <c r="D4113" s="285"/>
      <c r="E4113" s="285"/>
    </row>
    <row r="4114" spans="4:5">
      <c r="D4114" s="285"/>
      <c r="E4114" s="285"/>
    </row>
    <row r="4115" spans="4:5">
      <c r="D4115" s="285"/>
      <c r="E4115" s="285"/>
    </row>
    <row r="4116" spans="4:5">
      <c r="D4116" s="285"/>
      <c r="E4116" s="285"/>
    </row>
    <row r="4117" spans="4:5">
      <c r="D4117" s="285"/>
      <c r="E4117" s="285"/>
    </row>
    <row r="4118" spans="4:5">
      <c r="D4118" s="285"/>
      <c r="E4118" s="285"/>
    </row>
    <row r="4119" spans="4:5">
      <c r="D4119" s="285"/>
      <c r="E4119" s="285"/>
    </row>
    <row r="4120" spans="4:5">
      <c r="D4120" s="285"/>
      <c r="E4120" s="285"/>
    </row>
    <row r="4121" spans="4:5">
      <c r="D4121" s="285"/>
      <c r="E4121" s="285"/>
    </row>
    <row r="4122" spans="4:5">
      <c r="D4122" s="285"/>
      <c r="E4122" s="285"/>
    </row>
    <row r="4123" spans="4:5">
      <c r="D4123" s="285"/>
      <c r="E4123" s="285"/>
    </row>
    <row r="4124" spans="4:5">
      <c r="D4124" s="285"/>
      <c r="E4124" s="285"/>
    </row>
    <row r="4125" spans="4:5">
      <c r="D4125" s="285"/>
      <c r="E4125" s="285"/>
    </row>
    <row r="4126" spans="4:5">
      <c r="D4126" s="285"/>
      <c r="E4126" s="285"/>
    </row>
    <row r="4127" spans="4:5">
      <c r="D4127" s="285"/>
      <c r="E4127" s="285"/>
    </row>
    <row r="4128" spans="4:5">
      <c r="D4128" s="285"/>
      <c r="E4128" s="285"/>
    </row>
    <row r="4129" spans="4:5">
      <c r="D4129" s="285"/>
      <c r="E4129" s="285"/>
    </row>
    <row r="4130" spans="4:5">
      <c r="D4130" s="285"/>
      <c r="E4130" s="285"/>
    </row>
    <row r="4131" spans="4:5">
      <c r="D4131" s="285"/>
      <c r="E4131" s="285"/>
    </row>
    <row r="4132" spans="4:5">
      <c r="D4132" s="285"/>
      <c r="E4132" s="285"/>
    </row>
    <row r="4133" spans="4:5">
      <c r="D4133" s="285"/>
      <c r="E4133" s="285"/>
    </row>
    <row r="4134" spans="4:5">
      <c r="D4134" s="285"/>
      <c r="E4134" s="285"/>
    </row>
    <row r="4135" spans="4:5">
      <c r="D4135" s="285"/>
      <c r="E4135" s="285"/>
    </row>
    <row r="4136" spans="4:5">
      <c r="D4136" s="285"/>
      <c r="E4136" s="285"/>
    </row>
    <row r="4137" spans="4:5">
      <c r="D4137" s="285"/>
      <c r="E4137" s="285"/>
    </row>
    <row r="4138" spans="4:5">
      <c r="D4138" s="285"/>
      <c r="E4138" s="285"/>
    </row>
    <row r="4139" spans="4:5">
      <c r="D4139" s="285"/>
      <c r="E4139" s="285"/>
    </row>
    <row r="4140" spans="4:5">
      <c r="D4140" s="285"/>
      <c r="E4140" s="285"/>
    </row>
    <row r="4141" spans="4:5">
      <c r="D4141" s="285"/>
      <c r="E4141" s="285"/>
    </row>
    <row r="4142" spans="4:5">
      <c r="D4142" s="285"/>
      <c r="E4142" s="285"/>
    </row>
    <row r="4143" spans="4:5">
      <c r="D4143" s="285"/>
      <c r="E4143" s="285"/>
    </row>
    <row r="4144" spans="4:5">
      <c r="D4144" s="285"/>
      <c r="E4144" s="285"/>
    </row>
    <row r="4145" spans="4:5">
      <c r="D4145" s="285"/>
      <c r="E4145" s="285"/>
    </row>
    <row r="4146" spans="4:5">
      <c r="D4146" s="285"/>
      <c r="E4146" s="285"/>
    </row>
    <row r="4147" spans="4:5">
      <c r="D4147" s="285"/>
      <c r="E4147" s="285"/>
    </row>
    <row r="4148" spans="4:5">
      <c r="D4148" s="285"/>
      <c r="E4148" s="285"/>
    </row>
    <row r="4149" spans="4:5">
      <c r="D4149" s="285"/>
      <c r="E4149" s="285"/>
    </row>
    <row r="4150" spans="4:5">
      <c r="D4150" s="285"/>
      <c r="E4150" s="285"/>
    </row>
    <row r="4151" spans="4:5">
      <c r="D4151" s="285"/>
      <c r="E4151" s="285"/>
    </row>
    <row r="4152" spans="4:5">
      <c r="D4152" s="285"/>
      <c r="E4152" s="285"/>
    </row>
    <row r="4153" spans="4:5">
      <c r="D4153" s="285"/>
      <c r="E4153" s="285"/>
    </row>
    <row r="4154" spans="4:5">
      <c r="D4154" s="285"/>
      <c r="E4154" s="285"/>
    </row>
    <row r="4155" spans="4:5">
      <c r="D4155" s="285"/>
      <c r="E4155" s="285"/>
    </row>
    <row r="4156" spans="4:5">
      <c r="D4156" s="285"/>
      <c r="E4156" s="285"/>
    </row>
    <row r="4157" spans="4:5">
      <c r="D4157" s="285"/>
      <c r="E4157" s="285"/>
    </row>
    <row r="4158" spans="4:5">
      <c r="D4158" s="285"/>
      <c r="E4158" s="285"/>
    </row>
    <row r="4159" spans="4:5">
      <c r="D4159" s="285"/>
      <c r="E4159" s="285"/>
    </row>
    <row r="4160" spans="4:5">
      <c r="D4160" s="285"/>
      <c r="E4160" s="285"/>
    </row>
    <row r="4161" spans="4:5">
      <c r="D4161" s="285"/>
      <c r="E4161" s="285"/>
    </row>
    <row r="4162" spans="4:5">
      <c r="D4162" s="285"/>
      <c r="E4162" s="285"/>
    </row>
    <row r="4163" spans="4:5">
      <c r="D4163" s="285"/>
      <c r="E4163" s="285"/>
    </row>
    <row r="4164" spans="4:5">
      <c r="D4164" s="285"/>
      <c r="E4164" s="285"/>
    </row>
    <row r="4165" spans="4:5">
      <c r="D4165" s="285"/>
      <c r="E4165" s="285"/>
    </row>
    <row r="4166" spans="4:5">
      <c r="D4166" s="285"/>
      <c r="E4166" s="285"/>
    </row>
    <row r="4167" spans="4:5">
      <c r="D4167" s="285"/>
      <c r="E4167" s="285"/>
    </row>
    <row r="4168" spans="4:5">
      <c r="D4168" s="285"/>
      <c r="E4168" s="285"/>
    </row>
    <row r="4169" spans="4:5">
      <c r="D4169" s="285"/>
      <c r="E4169" s="285"/>
    </row>
    <row r="4170" spans="4:5">
      <c r="D4170" s="285"/>
      <c r="E4170" s="285"/>
    </row>
    <row r="4171" spans="4:5">
      <c r="D4171" s="285"/>
      <c r="E4171" s="285"/>
    </row>
    <row r="4172" spans="4:5">
      <c r="D4172" s="285"/>
      <c r="E4172" s="285"/>
    </row>
    <row r="4173" spans="4:5">
      <c r="D4173" s="285"/>
      <c r="E4173" s="285"/>
    </row>
    <row r="4174" spans="4:5">
      <c r="D4174" s="285"/>
      <c r="E4174" s="285"/>
    </row>
    <row r="4175" spans="4:5">
      <c r="D4175" s="285"/>
      <c r="E4175" s="285"/>
    </row>
    <row r="4176" spans="4:5">
      <c r="D4176" s="285"/>
      <c r="E4176" s="285"/>
    </row>
    <row r="4177" spans="4:5">
      <c r="D4177" s="285"/>
      <c r="E4177" s="285"/>
    </row>
    <row r="4178" spans="4:5">
      <c r="D4178" s="285"/>
      <c r="E4178" s="285"/>
    </row>
    <row r="4179" spans="4:5">
      <c r="D4179" s="285"/>
      <c r="E4179" s="285"/>
    </row>
    <row r="4180" spans="4:5">
      <c r="D4180" s="285"/>
      <c r="E4180" s="285"/>
    </row>
    <row r="4181" spans="4:5">
      <c r="D4181" s="285"/>
      <c r="E4181" s="285"/>
    </row>
    <row r="4182" spans="4:5">
      <c r="D4182" s="285"/>
      <c r="E4182" s="285"/>
    </row>
    <row r="4183" spans="4:5">
      <c r="D4183" s="285"/>
      <c r="E4183" s="285"/>
    </row>
    <row r="4184" spans="4:5">
      <c r="D4184" s="285"/>
      <c r="E4184" s="285"/>
    </row>
    <row r="4185" spans="4:5">
      <c r="D4185" s="285"/>
      <c r="E4185" s="285"/>
    </row>
    <row r="4186" spans="4:5">
      <c r="D4186" s="285"/>
      <c r="E4186" s="285"/>
    </row>
    <row r="4187" spans="4:5">
      <c r="D4187" s="285"/>
      <c r="E4187" s="285"/>
    </row>
    <row r="4188" spans="4:5">
      <c r="D4188" s="285"/>
      <c r="E4188" s="285"/>
    </row>
    <row r="4189" spans="4:5">
      <c r="D4189" s="285"/>
      <c r="E4189" s="285"/>
    </row>
    <row r="4190" spans="4:5">
      <c r="D4190" s="285"/>
      <c r="E4190" s="285"/>
    </row>
    <row r="4191" spans="4:5">
      <c r="D4191" s="285"/>
      <c r="E4191" s="285"/>
    </row>
    <row r="4192" spans="4:5">
      <c r="D4192" s="285"/>
      <c r="E4192" s="285"/>
    </row>
    <row r="4193" spans="4:5">
      <c r="D4193" s="285"/>
      <c r="E4193" s="285"/>
    </row>
    <row r="4194" spans="4:5">
      <c r="D4194" s="285"/>
      <c r="E4194" s="285"/>
    </row>
    <row r="4195" spans="4:5">
      <c r="D4195" s="285"/>
      <c r="E4195" s="285"/>
    </row>
    <row r="4196" spans="4:5">
      <c r="D4196" s="285"/>
      <c r="E4196" s="285"/>
    </row>
    <row r="4197" spans="4:5">
      <c r="D4197" s="285"/>
      <c r="E4197" s="285"/>
    </row>
    <row r="4198" spans="4:5">
      <c r="D4198" s="285"/>
      <c r="E4198" s="285"/>
    </row>
    <row r="4199" spans="4:5">
      <c r="D4199" s="285"/>
      <c r="E4199" s="285"/>
    </row>
    <row r="4200" spans="4:5">
      <c r="D4200" s="285"/>
      <c r="E4200" s="285"/>
    </row>
    <row r="4201" spans="4:5">
      <c r="D4201" s="285"/>
      <c r="E4201" s="285"/>
    </row>
    <row r="4202" spans="4:5">
      <c r="D4202" s="285"/>
      <c r="E4202" s="285"/>
    </row>
    <row r="4203" spans="4:5">
      <c r="D4203" s="285"/>
      <c r="E4203" s="285"/>
    </row>
    <row r="4204" spans="4:5">
      <c r="E4204" s="285"/>
    </row>
    <row r="4205" spans="4:5">
      <c r="E4205" s="285"/>
    </row>
  </sheetData>
  <mergeCells count="1">
    <mergeCell ref="A1:E1"/>
  </mergeCells>
  <conditionalFormatting sqref="A4:D4089">
    <cfRule type="expression" dxfId="1251" priority="1" stopIfTrue="1">
      <formula>#REF!&lt;6</formula>
    </cfRule>
  </conditionalFormatting>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pageSetUpPr fitToPage="1"/>
  </sheetPr>
  <dimension ref="B1:P516"/>
  <sheetViews>
    <sheetView showGridLines="0" tabSelected="1" view="pageBreakPreview" topLeftCell="B1" zoomScale="70" zoomScaleNormal="85" zoomScaleSheetLayoutView="70" workbookViewId="0">
      <selection activeCell="N413" sqref="N413"/>
    </sheetView>
  </sheetViews>
  <sheetFormatPr defaultRowHeight="24.95" customHeight="1"/>
  <cols>
    <col min="1" max="1" width="4.7109375" style="26" customWidth="1"/>
    <col min="2" max="2" width="9" style="42" customWidth="1"/>
    <col min="3" max="3" width="12.42578125" style="87" bestFit="1" customWidth="1"/>
    <col min="4" max="4" width="11.140625" style="42" customWidth="1"/>
    <col min="5" max="5" width="92.5703125" style="143" customWidth="1"/>
    <col min="6" max="6" width="9.42578125" style="42" customWidth="1"/>
    <col min="7" max="7" width="10" style="43" customWidth="1"/>
    <col min="8" max="8" width="16" style="88" hidden="1" customWidth="1"/>
    <col min="9" max="9" width="26" style="25" hidden="1" customWidth="1"/>
    <col min="10" max="10" width="23.7109375" style="25" hidden="1" customWidth="1"/>
    <col min="11" max="11" width="11.7109375" style="288" hidden="1" customWidth="1"/>
    <col min="12" max="12" width="16" style="42" customWidth="1"/>
    <col min="13" max="13" width="20.85546875" style="96" customWidth="1"/>
    <col min="14" max="14" width="22.5703125" style="96" customWidth="1"/>
    <col min="15" max="15" width="12.7109375" style="292" customWidth="1"/>
    <col min="16" max="16" width="9.140625" style="22" customWidth="1"/>
    <col min="17" max="240" width="9.140625" style="26"/>
    <col min="241" max="241" width="11.140625" style="26" bestFit="1" customWidth="1"/>
    <col min="242" max="242" width="5.7109375" style="26" bestFit="1" customWidth="1"/>
    <col min="243" max="243" width="14.7109375" style="26" bestFit="1" customWidth="1"/>
    <col min="244" max="244" width="6.42578125" style="26" bestFit="1" customWidth="1"/>
    <col min="245" max="245" width="87.85546875" style="26" customWidth="1"/>
    <col min="246" max="246" width="4.42578125" style="26" bestFit="1" customWidth="1"/>
    <col min="247" max="247" width="10.42578125" style="26" bestFit="1" customWidth="1"/>
    <col min="248" max="248" width="14.7109375" style="26" bestFit="1" customWidth="1"/>
    <col min="249" max="249" width="12.85546875" style="26" bestFit="1" customWidth="1"/>
    <col min="250" max="250" width="10.28515625" style="26" bestFit="1" customWidth="1"/>
    <col min="251" max="496" width="9.140625" style="26"/>
    <col min="497" max="497" width="11.140625" style="26" bestFit="1" customWidth="1"/>
    <col min="498" max="498" width="5.7109375" style="26" bestFit="1" customWidth="1"/>
    <col min="499" max="499" width="14.7109375" style="26" bestFit="1" customWidth="1"/>
    <col min="500" max="500" width="6.42578125" style="26" bestFit="1" customWidth="1"/>
    <col min="501" max="501" width="87.85546875" style="26" customWidth="1"/>
    <col min="502" max="502" width="4.42578125" style="26" bestFit="1" customWidth="1"/>
    <col min="503" max="503" width="10.42578125" style="26" bestFit="1" customWidth="1"/>
    <col min="504" max="504" width="14.7109375" style="26" bestFit="1" customWidth="1"/>
    <col min="505" max="505" width="12.85546875" style="26" bestFit="1" customWidth="1"/>
    <col min="506" max="506" width="10.28515625" style="26" bestFit="1" customWidth="1"/>
    <col min="507" max="752" width="9.140625" style="26"/>
    <col min="753" max="753" width="11.140625" style="26" bestFit="1" customWidth="1"/>
    <col min="754" max="754" width="5.7109375" style="26" bestFit="1" customWidth="1"/>
    <col min="755" max="755" width="14.7109375" style="26" bestFit="1" customWidth="1"/>
    <col min="756" max="756" width="6.42578125" style="26" bestFit="1" customWidth="1"/>
    <col min="757" max="757" width="87.85546875" style="26" customWidth="1"/>
    <col min="758" max="758" width="4.42578125" style="26" bestFit="1" customWidth="1"/>
    <col min="759" max="759" width="10.42578125" style="26" bestFit="1" customWidth="1"/>
    <col min="760" max="760" width="14.7109375" style="26" bestFit="1" customWidth="1"/>
    <col min="761" max="761" width="12.85546875" style="26" bestFit="1" customWidth="1"/>
    <col min="762" max="762" width="10.28515625" style="26" bestFit="1" customWidth="1"/>
    <col min="763" max="1008" width="9.140625" style="26"/>
    <col min="1009" max="1009" width="11.140625" style="26" bestFit="1" customWidth="1"/>
    <col min="1010" max="1010" width="5.7109375" style="26" bestFit="1" customWidth="1"/>
    <col min="1011" max="1011" width="14.7109375" style="26" bestFit="1" customWidth="1"/>
    <col min="1012" max="1012" width="6.42578125" style="26" bestFit="1" customWidth="1"/>
    <col min="1013" max="1013" width="87.85546875" style="26" customWidth="1"/>
    <col min="1014" max="1014" width="4.42578125" style="26" bestFit="1" customWidth="1"/>
    <col min="1015" max="1015" width="10.42578125" style="26" bestFit="1" customWidth="1"/>
    <col min="1016" max="1016" width="14.7109375" style="26" bestFit="1" customWidth="1"/>
    <col min="1017" max="1017" width="12.85546875" style="26" bestFit="1" customWidth="1"/>
    <col min="1018" max="1018" width="10.28515625" style="26" bestFit="1" customWidth="1"/>
    <col min="1019" max="1264" width="9.140625" style="26"/>
    <col min="1265" max="1265" width="11.140625" style="26" bestFit="1" customWidth="1"/>
    <col min="1266" max="1266" width="5.7109375" style="26" bestFit="1" customWidth="1"/>
    <col min="1267" max="1267" width="14.7109375" style="26" bestFit="1" customWidth="1"/>
    <col min="1268" max="1268" width="6.42578125" style="26" bestFit="1" customWidth="1"/>
    <col min="1269" max="1269" width="87.85546875" style="26" customWidth="1"/>
    <col min="1270" max="1270" width="4.42578125" style="26" bestFit="1" customWidth="1"/>
    <col min="1271" max="1271" width="10.42578125" style="26" bestFit="1" customWidth="1"/>
    <col min="1272" max="1272" width="14.7109375" style="26" bestFit="1" customWidth="1"/>
    <col min="1273" max="1273" width="12.85546875" style="26" bestFit="1" customWidth="1"/>
    <col min="1274" max="1274" width="10.28515625" style="26" bestFit="1" customWidth="1"/>
    <col min="1275" max="1520" width="9.140625" style="26"/>
    <col min="1521" max="1521" width="11.140625" style="26" bestFit="1" customWidth="1"/>
    <col min="1522" max="1522" width="5.7109375" style="26" bestFit="1" customWidth="1"/>
    <col min="1523" max="1523" width="14.7109375" style="26" bestFit="1" customWidth="1"/>
    <col min="1524" max="1524" width="6.42578125" style="26" bestFit="1" customWidth="1"/>
    <col min="1525" max="1525" width="87.85546875" style="26" customWidth="1"/>
    <col min="1526" max="1526" width="4.42578125" style="26" bestFit="1" customWidth="1"/>
    <col min="1527" max="1527" width="10.42578125" style="26" bestFit="1" customWidth="1"/>
    <col min="1528" max="1528" width="14.7109375" style="26" bestFit="1" customWidth="1"/>
    <col min="1529" max="1529" width="12.85546875" style="26" bestFit="1" customWidth="1"/>
    <col min="1530" max="1530" width="10.28515625" style="26" bestFit="1" customWidth="1"/>
    <col min="1531" max="1776" width="9.140625" style="26"/>
    <col min="1777" max="1777" width="11.140625" style="26" bestFit="1" customWidth="1"/>
    <col min="1778" max="1778" width="5.7109375" style="26" bestFit="1" customWidth="1"/>
    <col min="1779" max="1779" width="14.7109375" style="26" bestFit="1" customWidth="1"/>
    <col min="1780" max="1780" width="6.42578125" style="26" bestFit="1" customWidth="1"/>
    <col min="1781" max="1781" width="87.85546875" style="26" customWidth="1"/>
    <col min="1782" max="1782" width="4.42578125" style="26" bestFit="1" customWidth="1"/>
    <col min="1783" max="1783" width="10.42578125" style="26" bestFit="1" customWidth="1"/>
    <col min="1784" max="1784" width="14.7109375" style="26" bestFit="1" customWidth="1"/>
    <col min="1785" max="1785" width="12.85546875" style="26" bestFit="1" customWidth="1"/>
    <col min="1786" max="1786" width="10.28515625" style="26" bestFit="1" customWidth="1"/>
    <col min="1787" max="2032" width="9.140625" style="26"/>
    <col min="2033" max="2033" width="11.140625" style="26" bestFit="1" customWidth="1"/>
    <col min="2034" max="2034" width="5.7109375" style="26" bestFit="1" customWidth="1"/>
    <col min="2035" max="2035" width="14.7109375" style="26" bestFit="1" customWidth="1"/>
    <col min="2036" max="2036" width="6.42578125" style="26" bestFit="1" customWidth="1"/>
    <col min="2037" max="2037" width="87.85546875" style="26" customWidth="1"/>
    <col min="2038" max="2038" width="4.42578125" style="26" bestFit="1" customWidth="1"/>
    <col min="2039" max="2039" width="10.42578125" style="26" bestFit="1" customWidth="1"/>
    <col min="2040" max="2040" width="14.7109375" style="26" bestFit="1" customWidth="1"/>
    <col min="2041" max="2041" width="12.85546875" style="26" bestFit="1" customWidth="1"/>
    <col min="2042" max="2042" width="10.28515625" style="26" bestFit="1" customWidth="1"/>
    <col min="2043" max="2288" width="9.140625" style="26"/>
    <col min="2289" max="2289" width="11.140625" style="26" bestFit="1" customWidth="1"/>
    <col min="2290" max="2290" width="5.7109375" style="26" bestFit="1" customWidth="1"/>
    <col min="2291" max="2291" width="14.7109375" style="26" bestFit="1" customWidth="1"/>
    <col min="2292" max="2292" width="6.42578125" style="26" bestFit="1" customWidth="1"/>
    <col min="2293" max="2293" width="87.85546875" style="26" customWidth="1"/>
    <col min="2294" max="2294" width="4.42578125" style="26" bestFit="1" customWidth="1"/>
    <col min="2295" max="2295" width="10.42578125" style="26" bestFit="1" customWidth="1"/>
    <col min="2296" max="2296" width="14.7109375" style="26" bestFit="1" customWidth="1"/>
    <col min="2297" max="2297" width="12.85546875" style="26" bestFit="1" customWidth="1"/>
    <col min="2298" max="2298" width="10.28515625" style="26" bestFit="1" customWidth="1"/>
    <col min="2299" max="2544" width="9.140625" style="26"/>
    <col min="2545" max="2545" width="11.140625" style="26" bestFit="1" customWidth="1"/>
    <col min="2546" max="2546" width="5.7109375" style="26" bestFit="1" customWidth="1"/>
    <col min="2547" max="2547" width="14.7109375" style="26" bestFit="1" customWidth="1"/>
    <col min="2548" max="2548" width="6.42578125" style="26" bestFit="1" customWidth="1"/>
    <col min="2549" max="2549" width="87.85546875" style="26" customWidth="1"/>
    <col min="2550" max="2550" width="4.42578125" style="26" bestFit="1" customWidth="1"/>
    <col min="2551" max="2551" width="10.42578125" style="26" bestFit="1" customWidth="1"/>
    <col min="2552" max="2552" width="14.7109375" style="26" bestFit="1" customWidth="1"/>
    <col min="2553" max="2553" width="12.85546875" style="26" bestFit="1" customWidth="1"/>
    <col min="2554" max="2554" width="10.28515625" style="26" bestFit="1" customWidth="1"/>
    <col min="2555" max="2800" width="9.140625" style="26"/>
    <col min="2801" max="2801" width="11.140625" style="26" bestFit="1" customWidth="1"/>
    <col min="2802" max="2802" width="5.7109375" style="26" bestFit="1" customWidth="1"/>
    <col min="2803" max="2803" width="14.7109375" style="26" bestFit="1" customWidth="1"/>
    <col min="2804" max="2804" width="6.42578125" style="26" bestFit="1" customWidth="1"/>
    <col min="2805" max="2805" width="87.85546875" style="26" customWidth="1"/>
    <col min="2806" max="2806" width="4.42578125" style="26" bestFit="1" customWidth="1"/>
    <col min="2807" max="2807" width="10.42578125" style="26" bestFit="1" customWidth="1"/>
    <col min="2808" max="2808" width="14.7109375" style="26" bestFit="1" customWidth="1"/>
    <col min="2809" max="2809" width="12.85546875" style="26" bestFit="1" customWidth="1"/>
    <col min="2810" max="2810" width="10.28515625" style="26" bestFit="1" customWidth="1"/>
    <col min="2811" max="3056" width="9.140625" style="26"/>
    <col min="3057" max="3057" width="11.140625" style="26" bestFit="1" customWidth="1"/>
    <col min="3058" max="3058" width="5.7109375" style="26" bestFit="1" customWidth="1"/>
    <col min="3059" max="3059" width="14.7109375" style="26" bestFit="1" customWidth="1"/>
    <col min="3060" max="3060" width="6.42578125" style="26" bestFit="1" customWidth="1"/>
    <col min="3061" max="3061" width="87.85546875" style="26" customWidth="1"/>
    <col min="3062" max="3062" width="4.42578125" style="26" bestFit="1" customWidth="1"/>
    <col min="3063" max="3063" width="10.42578125" style="26" bestFit="1" customWidth="1"/>
    <col min="3064" max="3064" width="14.7109375" style="26" bestFit="1" customWidth="1"/>
    <col min="3065" max="3065" width="12.85546875" style="26" bestFit="1" customWidth="1"/>
    <col min="3066" max="3066" width="10.28515625" style="26" bestFit="1" customWidth="1"/>
    <col min="3067" max="3312" width="9.140625" style="26"/>
    <col min="3313" max="3313" width="11.140625" style="26" bestFit="1" customWidth="1"/>
    <col min="3314" max="3314" width="5.7109375" style="26" bestFit="1" customWidth="1"/>
    <col min="3315" max="3315" width="14.7109375" style="26" bestFit="1" customWidth="1"/>
    <col min="3316" max="3316" width="6.42578125" style="26" bestFit="1" customWidth="1"/>
    <col min="3317" max="3317" width="87.85546875" style="26" customWidth="1"/>
    <col min="3318" max="3318" width="4.42578125" style="26" bestFit="1" customWidth="1"/>
    <col min="3319" max="3319" width="10.42578125" style="26" bestFit="1" customWidth="1"/>
    <col min="3320" max="3320" width="14.7109375" style="26" bestFit="1" customWidth="1"/>
    <col min="3321" max="3321" width="12.85546875" style="26" bestFit="1" customWidth="1"/>
    <col min="3322" max="3322" width="10.28515625" style="26" bestFit="1" customWidth="1"/>
    <col min="3323" max="3568" width="9.140625" style="26"/>
    <col min="3569" max="3569" width="11.140625" style="26" bestFit="1" customWidth="1"/>
    <col min="3570" max="3570" width="5.7109375" style="26" bestFit="1" customWidth="1"/>
    <col min="3571" max="3571" width="14.7109375" style="26" bestFit="1" customWidth="1"/>
    <col min="3572" max="3572" width="6.42578125" style="26" bestFit="1" customWidth="1"/>
    <col min="3573" max="3573" width="87.85546875" style="26" customWidth="1"/>
    <col min="3574" max="3574" width="4.42578125" style="26" bestFit="1" customWidth="1"/>
    <col min="3575" max="3575" width="10.42578125" style="26" bestFit="1" customWidth="1"/>
    <col min="3576" max="3576" width="14.7109375" style="26" bestFit="1" customWidth="1"/>
    <col min="3577" max="3577" width="12.85546875" style="26" bestFit="1" customWidth="1"/>
    <col min="3578" max="3578" width="10.28515625" style="26" bestFit="1" customWidth="1"/>
    <col min="3579" max="3824" width="9.140625" style="26"/>
    <col min="3825" max="3825" width="11.140625" style="26" bestFit="1" customWidth="1"/>
    <col min="3826" max="3826" width="5.7109375" style="26" bestFit="1" customWidth="1"/>
    <col min="3827" max="3827" width="14.7109375" style="26" bestFit="1" customWidth="1"/>
    <col min="3828" max="3828" width="6.42578125" style="26" bestFit="1" customWidth="1"/>
    <col min="3829" max="3829" width="87.85546875" style="26" customWidth="1"/>
    <col min="3830" max="3830" width="4.42578125" style="26" bestFit="1" customWidth="1"/>
    <col min="3831" max="3831" width="10.42578125" style="26" bestFit="1" customWidth="1"/>
    <col min="3832" max="3832" width="14.7109375" style="26" bestFit="1" customWidth="1"/>
    <col min="3833" max="3833" width="12.85546875" style="26" bestFit="1" customWidth="1"/>
    <col min="3834" max="3834" width="10.28515625" style="26" bestFit="1" customWidth="1"/>
    <col min="3835" max="4080" width="9.140625" style="26"/>
    <col min="4081" max="4081" width="11.140625" style="26" bestFit="1" customWidth="1"/>
    <col min="4082" max="4082" width="5.7109375" style="26" bestFit="1" customWidth="1"/>
    <col min="4083" max="4083" width="14.7109375" style="26" bestFit="1" customWidth="1"/>
    <col min="4084" max="4084" width="6.42578125" style="26" bestFit="1" customWidth="1"/>
    <col min="4085" max="4085" width="87.85546875" style="26" customWidth="1"/>
    <col min="4086" max="4086" width="4.42578125" style="26" bestFit="1" customWidth="1"/>
    <col min="4087" max="4087" width="10.42578125" style="26" bestFit="1" customWidth="1"/>
    <col min="4088" max="4088" width="14.7109375" style="26" bestFit="1" customWidth="1"/>
    <col min="4089" max="4089" width="12.85546875" style="26" bestFit="1" customWidth="1"/>
    <col min="4090" max="4090" width="10.28515625" style="26" bestFit="1" customWidth="1"/>
    <col min="4091" max="4336" width="9.140625" style="26"/>
    <col min="4337" max="4337" width="11.140625" style="26" bestFit="1" customWidth="1"/>
    <col min="4338" max="4338" width="5.7109375" style="26" bestFit="1" customWidth="1"/>
    <col min="4339" max="4339" width="14.7109375" style="26" bestFit="1" customWidth="1"/>
    <col min="4340" max="4340" width="6.42578125" style="26" bestFit="1" customWidth="1"/>
    <col min="4341" max="4341" width="87.85546875" style="26" customWidth="1"/>
    <col min="4342" max="4342" width="4.42578125" style="26" bestFit="1" customWidth="1"/>
    <col min="4343" max="4343" width="10.42578125" style="26" bestFit="1" customWidth="1"/>
    <col min="4344" max="4344" width="14.7109375" style="26" bestFit="1" customWidth="1"/>
    <col min="4345" max="4345" width="12.85546875" style="26" bestFit="1" customWidth="1"/>
    <col min="4346" max="4346" width="10.28515625" style="26" bestFit="1" customWidth="1"/>
    <col min="4347" max="4592" width="9.140625" style="26"/>
    <col min="4593" max="4593" width="11.140625" style="26" bestFit="1" customWidth="1"/>
    <col min="4594" max="4594" width="5.7109375" style="26" bestFit="1" customWidth="1"/>
    <col min="4595" max="4595" width="14.7109375" style="26" bestFit="1" customWidth="1"/>
    <col min="4596" max="4596" width="6.42578125" style="26" bestFit="1" customWidth="1"/>
    <col min="4597" max="4597" width="87.85546875" style="26" customWidth="1"/>
    <col min="4598" max="4598" width="4.42578125" style="26" bestFit="1" customWidth="1"/>
    <col min="4599" max="4599" width="10.42578125" style="26" bestFit="1" customWidth="1"/>
    <col min="4600" max="4600" width="14.7109375" style="26" bestFit="1" customWidth="1"/>
    <col min="4601" max="4601" width="12.85546875" style="26" bestFit="1" customWidth="1"/>
    <col min="4602" max="4602" width="10.28515625" style="26" bestFit="1" customWidth="1"/>
    <col min="4603" max="4848" width="9.140625" style="26"/>
    <col min="4849" max="4849" width="11.140625" style="26" bestFit="1" customWidth="1"/>
    <col min="4850" max="4850" width="5.7109375" style="26" bestFit="1" customWidth="1"/>
    <col min="4851" max="4851" width="14.7109375" style="26" bestFit="1" customWidth="1"/>
    <col min="4852" max="4852" width="6.42578125" style="26" bestFit="1" customWidth="1"/>
    <col min="4853" max="4853" width="87.85546875" style="26" customWidth="1"/>
    <col min="4854" max="4854" width="4.42578125" style="26" bestFit="1" customWidth="1"/>
    <col min="4855" max="4855" width="10.42578125" style="26" bestFit="1" customWidth="1"/>
    <col min="4856" max="4856" width="14.7109375" style="26" bestFit="1" customWidth="1"/>
    <col min="4857" max="4857" width="12.85546875" style="26" bestFit="1" customWidth="1"/>
    <col min="4858" max="4858" width="10.28515625" style="26" bestFit="1" customWidth="1"/>
    <col min="4859" max="5104" width="9.140625" style="26"/>
    <col min="5105" max="5105" width="11.140625" style="26" bestFit="1" customWidth="1"/>
    <col min="5106" max="5106" width="5.7109375" style="26" bestFit="1" customWidth="1"/>
    <col min="5107" max="5107" width="14.7109375" style="26" bestFit="1" customWidth="1"/>
    <col min="5108" max="5108" width="6.42578125" style="26" bestFit="1" customWidth="1"/>
    <col min="5109" max="5109" width="87.85546875" style="26" customWidth="1"/>
    <col min="5110" max="5110" width="4.42578125" style="26" bestFit="1" customWidth="1"/>
    <col min="5111" max="5111" width="10.42578125" style="26" bestFit="1" customWidth="1"/>
    <col min="5112" max="5112" width="14.7109375" style="26" bestFit="1" customWidth="1"/>
    <col min="5113" max="5113" width="12.85546875" style="26" bestFit="1" customWidth="1"/>
    <col min="5114" max="5114" width="10.28515625" style="26" bestFit="1" customWidth="1"/>
    <col min="5115" max="5360" width="9.140625" style="26"/>
    <col min="5361" max="5361" width="11.140625" style="26" bestFit="1" customWidth="1"/>
    <col min="5362" max="5362" width="5.7109375" style="26" bestFit="1" customWidth="1"/>
    <col min="5363" max="5363" width="14.7109375" style="26" bestFit="1" customWidth="1"/>
    <col min="5364" max="5364" width="6.42578125" style="26" bestFit="1" customWidth="1"/>
    <col min="5365" max="5365" width="87.85546875" style="26" customWidth="1"/>
    <col min="5366" max="5366" width="4.42578125" style="26" bestFit="1" customWidth="1"/>
    <col min="5367" max="5367" width="10.42578125" style="26" bestFit="1" customWidth="1"/>
    <col min="5368" max="5368" width="14.7109375" style="26" bestFit="1" customWidth="1"/>
    <col min="5369" max="5369" width="12.85546875" style="26" bestFit="1" customWidth="1"/>
    <col min="5370" max="5370" width="10.28515625" style="26" bestFit="1" customWidth="1"/>
    <col min="5371" max="5616" width="9.140625" style="26"/>
    <col min="5617" max="5617" width="11.140625" style="26" bestFit="1" customWidth="1"/>
    <col min="5618" max="5618" width="5.7109375" style="26" bestFit="1" customWidth="1"/>
    <col min="5619" max="5619" width="14.7109375" style="26" bestFit="1" customWidth="1"/>
    <col min="5620" max="5620" width="6.42578125" style="26" bestFit="1" customWidth="1"/>
    <col min="5621" max="5621" width="87.85546875" style="26" customWidth="1"/>
    <col min="5622" max="5622" width="4.42578125" style="26" bestFit="1" customWidth="1"/>
    <col min="5623" max="5623" width="10.42578125" style="26" bestFit="1" customWidth="1"/>
    <col min="5624" max="5624" width="14.7109375" style="26" bestFit="1" customWidth="1"/>
    <col min="5625" max="5625" width="12.85546875" style="26" bestFit="1" customWidth="1"/>
    <col min="5626" max="5626" width="10.28515625" style="26" bestFit="1" customWidth="1"/>
    <col min="5627" max="5872" width="9.140625" style="26"/>
    <col min="5873" max="5873" width="11.140625" style="26" bestFit="1" customWidth="1"/>
    <col min="5874" max="5874" width="5.7109375" style="26" bestFit="1" customWidth="1"/>
    <col min="5875" max="5875" width="14.7109375" style="26" bestFit="1" customWidth="1"/>
    <col min="5876" max="5876" width="6.42578125" style="26" bestFit="1" customWidth="1"/>
    <col min="5877" max="5877" width="87.85546875" style="26" customWidth="1"/>
    <col min="5878" max="5878" width="4.42578125" style="26" bestFit="1" customWidth="1"/>
    <col min="5879" max="5879" width="10.42578125" style="26" bestFit="1" customWidth="1"/>
    <col min="5880" max="5880" width="14.7109375" style="26" bestFit="1" customWidth="1"/>
    <col min="5881" max="5881" width="12.85546875" style="26" bestFit="1" customWidth="1"/>
    <col min="5882" max="5882" width="10.28515625" style="26" bestFit="1" customWidth="1"/>
    <col min="5883" max="6128" width="9.140625" style="26"/>
    <col min="6129" max="6129" width="11.140625" style="26" bestFit="1" customWidth="1"/>
    <col min="6130" max="6130" width="5.7109375" style="26" bestFit="1" customWidth="1"/>
    <col min="6131" max="6131" width="14.7109375" style="26" bestFit="1" customWidth="1"/>
    <col min="6132" max="6132" width="6.42578125" style="26" bestFit="1" customWidth="1"/>
    <col min="6133" max="6133" width="87.85546875" style="26" customWidth="1"/>
    <col min="6134" max="6134" width="4.42578125" style="26" bestFit="1" customWidth="1"/>
    <col min="6135" max="6135" width="10.42578125" style="26" bestFit="1" customWidth="1"/>
    <col min="6136" max="6136" width="14.7109375" style="26" bestFit="1" customWidth="1"/>
    <col min="6137" max="6137" width="12.85546875" style="26" bestFit="1" customWidth="1"/>
    <col min="6138" max="6138" width="10.28515625" style="26" bestFit="1" customWidth="1"/>
    <col min="6139" max="6384" width="9.140625" style="26"/>
    <col min="6385" max="6385" width="11.140625" style="26" bestFit="1" customWidth="1"/>
    <col min="6386" max="6386" width="5.7109375" style="26" bestFit="1" customWidth="1"/>
    <col min="6387" max="6387" width="14.7109375" style="26" bestFit="1" customWidth="1"/>
    <col min="6388" max="6388" width="6.42578125" style="26" bestFit="1" customWidth="1"/>
    <col min="6389" max="6389" width="87.85546875" style="26" customWidth="1"/>
    <col min="6390" max="6390" width="4.42578125" style="26" bestFit="1" customWidth="1"/>
    <col min="6391" max="6391" width="10.42578125" style="26" bestFit="1" customWidth="1"/>
    <col min="6392" max="6392" width="14.7109375" style="26" bestFit="1" customWidth="1"/>
    <col min="6393" max="6393" width="12.85546875" style="26" bestFit="1" customWidth="1"/>
    <col min="6394" max="6394" width="10.28515625" style="26" bestFit="1" customWidth="1"/>
    <col min="6395" max="6640" width="9.140625" style="26"/>
    <col min="6641" max="6641" width="11.140625" style="26" bestFit="1" customWidth="1"/>
    <col min="6642" max="6642" width="5.7109375" style="26" bestFit="1" customWidth="1"/>
    <col min="6643" max="6643" width="14.7109375" style="26" bestFit="1" customWidth="1"/>
    <col min="6644" max="6644" width="6.42578125" style="26" bestFit="1" customWidth="1"/>
    <col min="6645" max="6645" width="87.85546875" style="26" customWidth="1"/>
    <col min="6646" max="6646" width="4.42578125" style="26" bestFit="1" customWidth="1"/>
    <col min="6647" max="6647" width="10.42578125" style="26" bestFit="1" customWidth="1"/>
    <col min="6648" max="6648" width="14.7109375" style="26" bestFit="1" customWidth="1"/>
    <col min="6649" max="6649" width="12.85546875" style="26" bestFit="1" customWidth="1"/>
    <col min="6650" max="6650" width="10.28515625" style="26" bestFit="1" customWidth="1"/>
    <col min="6651" max="6896" width="9.140625" style="26"/>
    <col min="6897" max="6897" width="11.140625" style="26" bestFit="1" customWidth="1"/>
    <col min="6898" max="6898" width="5.7109375" style="26" bestFit="1" customWidth="1"/>
    <col min="6899" max="6899" width="14.7109375" style="26" bestFit="1" customWidth="1"/>
    <col min="6900" max="6900" width="6.42578125" style="26" bestFit="1" customWidth="1"/>
    <col min="6901" max="6901" width="87.85546875" style="26" customWidth="1"/>
    <col min="6902" max="6902" width="4.42578125" style="26" bestFit="1" customWidth="1"/>
    <col min="6903" max="6903" width="10.42578125" style="26" bestFit="1" customWidth="1"/>
    <col min="6904" max="6904" width="14.7109375" style="26" bestFit="1" customWidth="1"/>
    <col min="6905" max="6905" width="12.85546875" style="26" bestFit="1" customWidth="1"/>
    <col min="6906" max="6906" width="10.28515625" style="26" bestFit="1" customWidth="1"/>
    <col min="6907" max="7152" width="9.140625" style="26"/>
    <col min="7153" max="7153" width="11.140625" style="26" bestFit="1" customWidth="1"/>
    <col min="7154" max="7154" width="5.7109375" style="26" bestFit="1" customWidth="1"/>
    <col min="7155" max="7155" width="14.7109375" style="26" bestFit="1" customWidth="1"/>
    <col min="7156" max="7156" width="6.42578125" style="26" bestFit="1" customWidth="1"/>
    <col min="7157" max="7157" width="87.85546875" style="26" customWidth="1"/>
    <col min="7158" max="7158" width="4.42578125" style="26" bestFit="1" customWidth="1"/>
    <col min="7159" max="7159" width="10.42578125" style="26" bestFit="1" customWidth="1"/>
    <col min="7160" max="7160" width="14.7109375" style="26" bestFit="1" customWidth="1"/>
    <col min="7161" max="7161" width="12.85546875" style="26" bestFit="1" customWidth="1"/>
    <col min="7162" max="7162" width="10.28515625" style="26" bestFit="1" customWidth="1"/>
    <col min="7163" max="7408" width="9.140625" style="26"/>
    <col min="7409" max="7409" width="11.140625" style="26" bestFit="1" customWidth="1"/>
    <col min="7410" max="7410" width="5.7109375" style="26" bestFit="1" customWidth="1"/>
    <col min="7411" max="7411" width="14.7109375" style="26" bestFit="1" customWidth="1"/>
    <col min="7412" max="7412" width="6.42578125" style="26" bestFit="1" customWidth="1"/>
    <col min="7413" max="7413" width="87.85546875" style="26" customWidth="1"/>
    <col min="7414" max="7414" width="4.42578125" style="26" bestFit="1" customWidth="1"/>
    <col min="7415" max="7415" width="10.42578125" style="26" bestFit="1" customWidth="1"/>
    <col min="7416" max="7416" width="14.7109375" style="26" bestFit="1" customWidth="1"/>
    <col min="7417" max="7417" width="12.85546875" style="26" bestFit="1" customWidth="1"/>
    <col min="7418" max="7418" width="10.28515625" style="26" bestFit="1" customWidth="1"/>
    <col min="7419" max="7664" width="9.140625" style="26"/>
    <col min="7665" max="7665" width="11.140625" style="26" bestFit="1" customWidth="1"/>
    <col min="7666" max="7666" width="5.7109375" style="26" bestFit="1" customWidth="1"/>
    <col min="7667" max="7667" width="14.7109375" style="26" bestFit="1" customWidth="1"/>
    <col min="7668" max="7668" width="6.42578125" style="26" bestFit="1" customWidth="1"/>
    <col min="7669" max="7669" width="87.85546875" style="26" customWidth="1"/>
    <col min="7670" max="7670" width="4.42578125" style="26" bestFit="1" customWidth="1"/>
    <col min="7671" max="7671" width="10.42578125" style="26" bestFit="1" customWidth="1"/>
    <col min="7672" max="7672" width="14.7109375" style="26" bestFit="1" customWidth="1"/>
    <col min="7673" max="7673" width="12.85546875" style="26" bestFit="1" customWidth="1"/>
    <col min="7674" max="7674" width="10.28515625" style="26" bestFit="1" customWidth="1"/>
    <col min="7675" max="7920" width="9.140625" style="26"/>
    <col min="7921" max="7921" width="11.140625" style="26" bestFit="1" customWidth="1"/>
    <col min="7922" max="7922" width="5.7109375" style="26" bestFit="1" customWidth="1"/>
    <col min="7923" max="7923" width="14.7109375" style="26" bestFit="1" customWidth="1"/>
    <col min="7924" max="7924" width="6.42578125" style="26" bestFit="1" customWidth="1"/>
    <col min="7925" max="7925" width="87.85546875" style="26" customWidth="1"/>
    <col min="7926" max="7926" width="4.42578125" style="26" bestFit="1" customWidth="1"/>
    <col min="7927" max="7927" width="10.42578125" style="26" bestFit="1" customWidth="1"/>
    <col min="7928" max="7928" width="14.7109375" style="26" bestFit="1" customWidth="1"/>
    <col min="7929" max="7929" width="12.85546875" style="26" bestFit="1" customWidth="1"/>
    <col min="7930" max="7930" width="10.28515625" style="26" bestFit="1" customWidth="1"/>
    <col min="7931" max="8176" width="9.140625" style="26"/>
    <col min="8177" max="8177" width="11.140625" style="26" bestFit="1" customWidth="1"/>
    <col min="8178" max="8178" width="5.7109375" style="26" bestFit="1" customWidth="1"/>
    <col min="8179" max="8179" width="14.7109375" style="26" bestFit="1" customWidth="1"/>
    <col min="8180" max="8180" width="6.42578125" style="26" bestFit="1" customWidth="1"/>
    <col min="8181" max="8181" width="87.85546875" style="26" customWidth="1"/>
    <col min="8182" max="8182" width="4.42578125" style="26" bestFit="1" customWidth="1"/>
    <col min="8183" max="8183" width="10.42578125" style="26" bestFit="1" customWidth="1"/>
    <col min="8184" max="8184" width="14.7109375" style="26" bestFit="1" customWidth="1"/>
    <col min="8185" max="8185" width="12.85546875" style="26" bestFit="1" customWidth="1"/>
    <col min="8186" max="8186" width="10.28515625" style="26" bestFit="1" customWidth="1"/>
    <col min="8187" max="8432" width="9.140625" style="26"/>
    <col min="8433" max="8433" width="11.140625" style="26" bestFit="1" customWidth="1"/>
    <col min="8434" max="8434" width="5.7109375" style="26" bestFit="1" customWidth="1"/>
    <col min="8435" max="8435" width="14.7109375" style="26" bestFit="1" customWidth="1"/>
    <col min="8436" max="8436" width="6.42578125" style="26" bestFit="1" customWidth="1"/>
    <col min="8437" max="8437" width="87.85546875" style="26" customWidth="1"/>
    <col min="8438" max="8438" width="4.42578125" style="26" bestFit="1" customWidth="1"/>
    <col min="8439" max="8439" width="10.42578125" style="26" bestFit="1" customWidth="1"/>
    <col min="8440" max="8440" width="14.7109375" style="26" bestFit="1" customWidth="1"/>
    <col min="8441" max="8441" width="12.85546875" style="26" bestFit="1" customWidth="1"/>
    <col min="8442" max="8442" width="10.28515625" style="26" bestFit="1" customWidth="1"/>
    <col min="8443" max="8688" width="9.140625" style="26"/>
    <col min="8689" max="8689" width="11.140625" style="26" bestFit="1" customWidth="1"/>
    <col min="8690" max="8690" width="5.7109375" style="26" bestFit="1" customWidth="1"/>
    <col min="8691" max="8691" width="14.7109375" style="26" bestFit="1" customWidth="1"/>
    <col min="8692" max="8692" width="6.42578125" style="26" bestFit="1" customWidth="1"/>
    <col min="8693" max="8693" width="87.85546875" style="26" customWidth="1"/>
    <col min="8694" max="8694" width="4.42578125" style="26" bestFit="1" customWidth="1"/>
    <col min="8695" max="8695" width="10.42578125" style="26" bestFit="1" customWidth="1"/>
    <col min="8696" max="8696" width="14.7109375" style="26" bestFit="1" customWidth="1"/>
    <col min="8697" max="8697" width="12.85546875" style="26" bestFit="1" customWidth="1"/>
    <col min="8698" max="8698" width="10.28515625" style="26" bestFit="1" customWidth="1"/>
    <col min="8699" max="8944" width="9.140625" style="26"/>
    <col min="8945" max="8945" width="11.140625" style="26" bestFit="1" customWidth="1"/>
    <col min="8946" max="8946" width="5.7109375" style="26" bestFit="1" customWidth="1"/>
    <col min="8947" max="8947" width="14.7109375" style="26" bestFit="1" customWidth="1"/>
    <col min="8948" max="8948" width="6.42578125" style="26" bestFit="1" customWidth="1"/>
    <col min="8949" max="8949" width="87.85546875" style="26" customWidth="1"/>
    <col min="8950" max="8950" width="4.42578125" style="26" bestFit="1" customWidth="1"/>
    <col min="8951" max="8951" width="10.42578125" style="26" bestFit="1" customWidth="1"/>
    <col min="8952" max="8952" width="14.7109375" style="26" bestFit="1" customWidth="1"/>
    <col min="8953" max="8953" width="12.85546875" style="26" bestFit="1" customWidth="1"/>
    <col min="8954" max="8954" width="10.28515625" style="26" bestFit="1" customWidth="1"/>
    <col min="8955" max="9200" width="9.140625" style="26"/>
    <col min="9201" max="9201" width="11.140625" style="26" bestFit="1" customWidth="1"/>
    <col min="9202" max="9202" width="5.7109375" style="26" bestFit="1" customWidth="1"/>
    <col min="9203" max="9203" width="14.7109375" style="26" bestFit="1" customWidth="1"/>
    <col min="9204" max="9204" width="6.42578125" style="26" bestFit="1" customWidth="1"/>
    <col min="9205" max="9205" width="87.85546875" style="26" customWidth="1"/>
    <col min="9206" max="9206" width="4.42578125" style="26" bestFit="1" customWidth="1"/>
    <col min="9207" max="9207" width="10.42578125" style="26" bestFit="1" customWidth="1"/>
    <col min="9208" max="9208" width="14.7109375" style="26" bestFit="1" customWidth="1"/>
    <col min="9209" max="9209" width="12.85546875" style="26" bestFit="1" customWidth="1"/>
    <col min="9210" max="9210" width="10.28515625" style="26" bestFit="1" customWidth="1"/>
    <col min="9211" max="9456" width="9.140625" style="26"/>
    <col min="9457" max="9457" width="11.140625" style="26" bestFit="1" customWidth="1"/>
    <col min="9458" max="9458" width="5.7109375" style="26" bestFit="1" customWidth="1"/>
    <col min="9459" max="9459" width="14.7109375" style="26" bestFit="1" customWidth="1"/>
    <col min="9460" max="9460" width="6.42578125" style="26" bestFit="1" customWidth="1"/>
    <col min="9461" max="9461" width="87.85546875" style="26" customWidth="1"/>
    <col min="9462" max="9462" width="4.42578125" style="26" bestFit="1" customWidth="1"/>
    <col min="9463" max="9463" width="10.42578125" style="26" bestFit="1" customWidth="1"/>
    <col min="9464" max="9464" width="14.7109375" style="26" bestFit="1" customWidth="1"/>
    <col min="9465" max="9465" width="12.85546875" style="26" bestFit="1" customWidth="1"/>
    <col min="9466" max="9466" width="10.28515625" style="26" bestFit="1" customWidth="1"/>
    <col min="9467" max="9712" width="9.140625" style="26"/>
    <col min="9713" max="9713" width="11.140625" style="26" bestFit="1" customWidth="1"/>
    <col min="9714" max="9714" width="5.7109375" style="26" bestFit="1" customWidth="1"/>
    <col min="9715" max="9715" width="14.7109375" style="26" bestFit="1" customWidth="1"/>
    <col min="9716" max="9716" width="6.42578125" style="26" bestFit="1" customWidth="1"/>
    <col min="9717" max="9717" width="87.85546875" style="26" customWidth="1"/>
    <col min="9718" max="9718" width="4.42578125" style="26" bestFit="1" customWidth="1"/>
    <col min="9719" max="9719" width="10.42578125" style="26" bestFit="1" customWidth="1"/>
    <col min="9720" max="9720" width="14.7109375" style="26" bestFit="1" customWidth="1"/>
    <col min="9721" max="9721" width="12.85546875" style="26" bestFit="1" customWidth="1"/>
    <col min="9722" max="9722" width="10.28515625" style="26" bestFit="1" customWidth="1"/>
    <col min="9723" max="9968" width="9.140625" style="26"/>
    <col min="9969" max="9969" width="11.140625" style="26" bestFit="1" customWidth="1"/>
    <col min="9970" max="9970" width="5.7109375" style="26" bestFit="1" customWidth="1"/>
    <col min="9971" max="9971" width="14.7109375" style="26" bestFit="1" customWidth="1"/>
    <col min="9972" max="9972" width="6.42578125" style="26" bestFit="1" customWidth="1"/>
    <col min="9973" max="9973" width="87.85546875" style="26" customWidth="1"/>
    <col min="9974" max="9974" width="4.42578125" style="26" bestFit="1" customWidth="1"/>
    <col min="9975" max="9975" width="10.42578125" style="26" bestFit="1" customWidth="1"/>
    <col min="9976" max="9976" width="14.7109375" style="26" bestFit="1" customWidth="1"/>
    <col min="9977" max="9977" width="12.85546875" style="26" bestFit="1" customWidth="1"/>
    <col min="9978" max="9978" width="10.28515625" style="26" bestFit="1" customWidth="1"/>
    <col min="9979" max="10224" width="9.140625" style="26"/>
    <col min="10225" max="10225" width="11.140625" style="26" bestFit="1" customWidth="1"/>
    <col min="10226" max="10226" width="5.7109375" style="26" bestFit="1" customWidth="1"/>
    <col min="10227" max="10227" width="14.7109375" style="26" bestFit="1" customWidth="1"/>
    <col min="10228" max="10228" width="6.42578125" style="26" bestFit="1" customWidth="1"/>
    <col min="10229" max="10229" width="87.85546875" style="26" customWidth="1"/>
    <col min="10230" max="10230" width="4.42578125" style="26" bestFit="1" customWidth="1"/>
    <col min="10231" max="10231" width="10.42578125" style="26" bestFit="1" customWidth="1"/>
    <col min="10232" max="10232" width="14.7109375" style="26" bestFit="1" customWidth="1"/>
    <col min="10233" max="10233" width="12.85546875" style="26" bestFit="1" customWidth="1"/>
    <col min="10234" max="10234" width="10.28515625" style="26" bestFit="1" customWidth="1"/>
    <col min="10235" max="10480" width="9.140625" style="26"/>
    <col min="10481" max="10481" width="11.140625" style="26" bestFit="1" customWidth="1"/>
    <col min="10482" max="10482" width="5.7109375" style="26" bestFit="1" customWidth="1"/>
    <col min="10483" max="10483" width="14.7109375" style="26" bestFit="1" customWidth="1"/>
    <col min="10484" max="10484" width="6.42578125" style="26" bestFit="1" customWidth="1"/>
    <col min="10485" max="10485" width="87.85546875" style="26" customWidth="1"/>
    <col min="10486" max="10486" width="4.42578125" style="26" bestFit="1" customWidth="1"/>
    <col min="10487" max="10487" width="10.42578125" style="26" bestFit="1" customWidth="1"/>
    <col min="10488" max="10488" width="14.7109375" style="26" bestFit="1" customWidth="1"/>
    <col min="10489" max="10489" width="12.85546875" style="26" bestFit="1" customWidth="1"/>
    <col min="10490" max="10490" width="10.28515625" style="26" bestFit="1" customWidth="1"/>
    <col min="10491" max="10736" width="9.140625" style="26"/>
    <col min="10737" max="10737" width="11.140625" style="26" bestFit="1" customWidth="1"/>
    <col min="10738" max="10738" width="5.7109375" style="26" bestFit="1" customWidth="1"/>
    <col min="10739" max="10739" width="14.7109375" style="26" bestFit="1" customWidth="1"/>
    <col min="10740" max="10740" width="6.42578125" style="26" bestFit="1" customWidth="1"/>
    <col min="10741" max="10741" width="87.85546875" style="26" customWidth="1"/>
    <col min="10742" max="10742" width="4.42578125" style="26" bestFit="1" customWidth="1"/>
    <col min="10743" max="10743" width="10.42578125" style="26" bestFit="1" customWidth="1"/>
    <col min="10744" max="10744" width="14.7109375" style="26" bestFit="1" customWidth="1"/>
    <col min="10745" max="10745" width="12.85546875" style="26" bestFit="1" customWidth="1"/>
    <col min="10746" max="10746" width="10.28515625" style="26" bestFit="1" customWidth="1"/>
    <col min="10747" max="10992" width="9.140625" style="26"/>
    <col min="10993" max="10993" width="11.140625" style="26" bestFit="1" customWidth="1"/>
    <col min="10994" max="10994" width="5.7109375" style="26" bestFit="1" customWidth="1"/>
    <col min="10995" max="10995" width="14.7109375" style="26" bestFit="1" customWidth="1"/>
    <col min="10996" max="10996" width="6.42578125" style="26" bestFit="1" customWidth="1"/>
    <col min="10997" max="10997" width="87.85546875" style="26" customWidth="1"/>
    <col min="10998" max="10998" width="4.42578125" style="26" bestFit="1" customWidth="1"/>
    <col min="10999" max="10999" width="10.42578125" style="26" bestFit="1" customWidth="1"/>
    <col min="11000" max="11000" width="14.7109375" style="26" bestFit="1" customWidth="1"/>
    <col min="11001" max="11001" width="12.85546875" style="26" bestFit="1" customWidth="1"/>
    <col min="11002" max="11002" width="10.28515625" style="26" bestFit="1" customWidth="1"/>
    <col min="11003" max="11248" width="9.140625" style="26"/>
    <col min="11249" max="11249" width="11.140625" style="26" bestFit="1" customWidth="1"/>
    <col min="11250" max="11250" width="5.7109375" style="26" bestFit="1" customWidth="1"/>
    <col min="11251" max="11251" width="14.7109375" style="26" bestFit="1" customWidth="1"/>
    <col min="11252" max="11252" width="6.42578125" style="26" bestFit="1" customWidth="1"/>
    <col min="11253" max="11253" width="87.85546875" style="26" customWidth="1"/>
    <col min="11254" max="11254" width="4.42578125" style="26" bestFit="1" customWidth="1"/>
    <col min="11255" max="11255" width="10.42578125" style="26" bestFit="1" customWidth="1"/>
    <col min="11256" max="11256" width="14.7109375" style="26" bestFit="1" customWidth="1"/>
    <col min="11257" max="11257" width="12.85546875" style="26" bestFit="1" customWidth="1"/>
    <col min="11258" max="11258" width="10.28515625" style="26" bestFit="1" customWidth="1"/>
    <col min="11259" max="11504" width="9.140625" style="26"/>
    <col min="11505" max="11505" width="11.140625" style="26" bestFit="1" customWidth="1"/>
    <col min="11506" max="11506" width="5.7109375" style="26" bestFit="1" customWidth="1"/>
    <col min="11507" max="11507" width="14.7109375" style="26" bestFit="1" customWidth="1"/>
    <col min="11508" max="11508" width="6.42578125" style="26" bestFit="1" customWidth="1"/>
    <col min="11509" max="11509" width="87.85546875" style="26" customWidth="1"/>
    <col min="11510" max="11510" width="4.42578125" style="26" bestFit="1" customWidth="1"/>
    <col min="11511" max="11511" width="10.42578125" style="26" bestFit="1" customWidth="1"/>
    <col min="11512" max="11512" width="14.7109375" style="26" bestFit="1" customWidth="1"/>
    <col min="11513" max="11513" width="12.85546875" style="26" bestFit="1" customWidth="1"/>
    <col min="11514" max="11514" width="10.28515625" style="26" bestFit="1" customWidth="1"/>
    <col min="11515" max="11760" width="9.140625" style="26"/>
    <col min="11761" max="11761" width="11.140625" style="26" bestFit="1" customWidth="1"/>
    <col min="11762" max="11762" width="5.7109375" style="26" bestFit="1" customWidth="1"/>
    <col min="11763" max="11763" width="14.7109375" style="26" bestFit="1" customWidth="1"/>
    <col min="11764" max="11764" width="6.42578125" style="26" bestFit="1" customWidth="1"/>
    <col min="11765" max="11765" width="87.85546875" style="26" customWidth="1"/>
    <col min="11766" max="11766" width="4.42578125" style="26" bestFit="1" customWidth="1"/>
    <col min="11767" max="11767" width="10.42578125" style="26" bestFit="1" customWidth="1"/>
    <col min="11768" max="11768" width="14.7109375" style="26" bestFit="1" customWidth="1"/>
    <col min="11769" max="11769" width="12.85546875" style="26" bestFit="1" customWidth="1"/>
    <col min="11770" max="11770" width="10.28515625" style="26" bestFit="1" customWidth="1"/>
    <col min="11771" max="12016" width="9.140625" style="26"/>
    <col min="12017" max="12017" width="11.140625" style="26" bestFit="1" customWidth="1"/>
    <col min="12018" max="12018" width="5.7109375" style="26" bestFit="1" customWidth="1"/>
    <col min="12019" max="12019" width="14.7109375" style="26" bestFit="1" customWidth="1"/>
    <col min="12020" max="12020" width="6.42578125" style="26" bestFit="1" customWidth="1"/>
    <col min="12021" max="12021" width="87.85546875" style="26" customWidth="1"/>
    <col min="12022" max="12022" width="4.42578125" style="26" bestFit="1" customWidth="1"/>
    <col min="12023" max="12023" width="10.42578125" style="26" bestFit="1" customWidth="1"/>
    <col min="12024" max="12024" width="14.7109375" style="26" bestFit="1" customWidth="1"/>
    <col min="12025" max="12025" width="12.85546875" style="26" bestFit="1" customWidth="1"/>
    <col min="12026" max="12026" width="10.28515625" style="26" bestFit="1" customWidth="1"/>
    <col min="12027" max="12272" width="9.140625" style="26"/>
    <col min="12273" max="12273" width="11.140625" style="26" bestFit="1" customWidth="1"/>
    <col min="12274" max="12274" width="5.7109375" style="26" bestFit="1" customWidth="1"/>
    <col min="12275" max="12275" width="14.7109375" style="26" bestFit="1" customWidth="1"/>
    <col min="12276" max="12276" width="6.42578125" style="26" bestFit="1" customWidth="1"/>
    <col min="12277" max="12277" width="87.85546875" style="26" customWidth="1"/>
    <col min="12278" max="12278" width="4.42578125" style="26" bestFit="1" customWidth="1"/>
    <col min="12279" max="12279" width="10.42578125" style="26" bestFit="1" customWidth="1"/>
    <col min="12280" max="12280" width="14.7109375" style="26" bestFit="1" customWidth="1"/>
    <col min="12281" max="12281" width="12.85546875" style="26" bestFit="1" customWidth="1"/>
    <col min="12282" max="12282" width="10.28515625" style="26" bestFit="1" customWidth="1"/>
    <col min="12283" max="12528" width="9.140625" style="26"/>
    <col min="12529" max="12529" width="11.140625" style="26" bestFit="1" customWidth="1"/>
    <col min="12530" max="12530" width="5.7109375" style="26" bestFit="1" customWidth="1"/>
    <col min="12531" max="12531" width="14.7109375" style="26" bestFit="1" customWidth="1"/>
    <col min="12532" max="12532" width="6.42578125" style="26" bestFit="1" customWidth="1"/>
    <col min="12533" max="12533" width="87.85546875" style="26" customWidth="1"/>
    <col min="12534" max="12534" width="4.42578125" style="26" bestFit="1" customWidth="1"/>
    <col min="12535" max="12535" width="10.42578125" style="26" bestFit="1" customWidth="1"/>
    <col min="12536" max="12536" width="14.7109375" style="26" bestFit="1" customWidth="1"/>
    <col min="12537" max="12537" width="12.85546875" style="26" bestFit="1" customWidth="1"/>
    <col min="12538" max="12538" width="10.28515625" style="26" bestFit="1" customWidth="1"/>
    <col min="12539" max="12784" width="9.140625" style="26"/>
    <col min="12785" max="12785" width="11.140625" style="26" bestFit="1" customWidth="1"/>
    <col min="12786" max="12786" width="5.7109375" style="26" bestFit="1" customWidth="1"/>
    <col min="12787" max="12787" width="14.7109375" style="26" bestFit="1" customWidth="1"/>
    <col min="12788" max="12788" width="6.42578125" style="26" bestFit="1" customWidth="1"/>
    <col min="12789" max="12789" width="87.85546875" style="26" customWidth="1"/>
    <col min="12790" max="12790" width="4.42578125" style="26" bestFit="1" customWidth="1"/>
    <col min="12791" max="12791" width="10.42578125" style="26" bestFit="1" customWidth="1"/>
    <col min="12792" max="12792" width="14.7109375" style="26" bestFit="1" customWidth="1"/>
    <col min="12793" max="12793" width="12.85546875" style="26" bestFit="1" customWidth="1"/>
    <col min="12794" max="12794" width="10.28515625" style="26" bestFit="1" customWidth="1"/>
    <col min="12795" max="13040" width="9.140625" style="26"/>
    <col min="13041" max="13041" width="11.140625" style="26" bestFit="1" customWidth="1"/>
    <col min="13042" max="13042" width="5.7109375" style="26" bestFit="1" customWidth="1"/>
    <col min="13043" max="13043" width="14.7109375" style="26" bestFit="1" customWidth="1"/>
    <col min="13044" max="13044" width="6.42578125" style="26" bestFit="1" customWidth="1"/>
    <col min="13045" max="13045" width="87.85546875" style="26" customWidth="1"/>
    <col min="13046" max="13046" width="4.42578125" style="26" bestFit="1" customWidth="1"/>
    <col min="13047" max="13047" width="10.42578125" style="26" bestFit="1" customWidth="1"/>
    <col min="13048" max="13048" width="14.7109375" style="26" bestFit="1" customWidth="1"/>
    <col min="13049" max="13049" width="12.85546875" style="26" bestFit="1" customWidth="1"/>
    <col min="13050" max="13050" width="10.28515625" style="26" bestFit="1" customWidth="1"/>
    <col min="13051" max="13296" width="9.140625" style="26"/>
    <col min="13297" max="13297" width="11.140625" style="26" bestFit="1" customWidth="1"/>
    <col min="13298" max="13298" width="5.7109375" style="26" bestFit="1" customWidth="1"/>
    <col min="13299" max="13299" width="14.7109375" style="26" bestFit="1" customWidth="1"/>
    <col min="13300" max="13300" width="6.42578125" style="26" bestFit="1" customWidth="1"/>
    <col min="13301" max="13301" width="87.85546875" style="26" customWidth="1"/>
    <col min="13302" max="13302" width="4.42578125" style="26" bestFit="1" customWidth="1"/>
    <col min="13303" max="13303" width="10.42578125" style="26" bestFit="1" customWidth="1"/>
    <col min="13304" max="13304" width="14.7109375" style="26" bestFit="1" customWidth="1"/>
    <col min="13305" max="13305" width="12.85546875" style="26" bestFit="1" customWidth="1"/>
    <col min="13306" max="13306" width="10.28515625" style="26" bestFit="1" customWidth="1"/>
    <col min="13307" max="13552" width="9.140625" style="26"/>
    <col min="13553" max="13553" width="11.140625" style="26" bestFit="1" customWidth="1"/>
    <col min="13554" max="13554" width="5.7109375" style="26" bestFit="1" customWidth="1"/>
    <col min="13555" max="13555" width="14.7109375" style="26" bestFit="1" customWidth="1"/>
    <col min="13556" max="13556" width="6.42578125" style="26" bestFit="1" customWidth="1"/>
    <col min="13557" max="13557" width="87.85546875" style="26" customWidth="1"/>
    <col min="13558" max="13558" width="4.42578125" style="26" bestFit="1" customWidth="1"/>
    <col min="13559" max="13559" width="10.42578125" style="26" bestFit="1" customWidth="1"/>
    <col min="13560" max="13560" width="14.7109375" style="26" bestFit="1" customWidth="1"/>
    <col min="13561" max="13561" width="12.85546875" style="26" bestFit="1" customWidth="1"/>
    <col min="13562" max="13562" width="10.28515625" style="26" bestFit="1" customWidth="1"/>
    <col min="13563" max="13808" width="9.140625" style="26"/>
    <col min="13809" max="13809" width="11.140625" style="26" bestFit="1" customWidth="1"/>
    <col min="13810" max="13810" width="5.7109375" style="26" bestFit="1" customWidth="1"/>
    <col min="13811" max="13811" width="14.7109375" style="26" bestFit="1" customWidth="1"/>
    <col min="13812" max="13812" width="6.42578125" style="26" bestFit="1" customWidth="1"/>
    <col min="13813" max="13813" width="87.85546875" style="26" customWidth="1"/>
    <col min="13814" max="13814" width="4.42578125" style="26" bestFit="1" customWidth="1"/>
    <col min="13815" max="13815" width="10.42578125" style="26" bestFit="1" customWidth="1"/>
    <col min="13816" max="13816" width="14.7109375" style="26" bestFit="1" customWidth="1"/>
    <col min="13817" max="13817" width="12.85546875" style="26" bestFit="1" customWidth="1"/>
    <col min="13818" max="13818" width="10.28515625" style="26" bestFit="1" customWidth="1"/>
    <col min="13819" max="14064" width="9.140625" style="26"/>
    <col min="14065" max="14065" width="11.140625" style="26" bestFit="1" customWidth="1"/>
    <col min="14066" max="14066" width="5.7109375" style="26" bestFit="1" customWidth="1"/>
    <col min="14067" max="14067" width="14.7109375" style="26" bestFit="1" customWidth="1"/>
    <col min="14068" max="14068" width="6.42578125" style="26" bestFit="1" customWidth="1"/>
    <col min="14069" max="14069" width="87.85546875" style="26" customWidth="1"/>
    <col min="14070" max="14070" width="4.42578125" style="26" bestFit="1" customWidth="1"/>
    <col min="14071" max="14071" width="10.42578125" style="26" bestFit="1" customWidth="1"/>
    <col min="14072" max="14072" width="14.7109375" style="26" bestFit="1" customWidth="1"/>
    <col min="14073" max="14073" width="12.85546875" style="26" bestFit="1" customWidth="1"/>
    <col min="14074" max="14074" width="10.28515625" style="26" bestFit="1" customWidth="1"/>
    <col min="14075" max="14320" width="9.140625" style="26"/>
    <col min="14321" max="14321" width="11.140625" style="26" bestFit="1" customWidth="1"/>
    <col min="14322" max="14322" width="5.7109375" style="26" bestFit="1" customWidth="1"/>
    <col min="14323" max="14323" width="14.7109375" style="26" bestFit="1" customWidth="1"/>
    <col min="14324" max="14324" width="6.42578125" style="26" bestFit="1" customWidth="1"/>
    <col min="14325" max="14325" width="87.85546875" style="26" customWidth="1"/>
    <col min="14326" max="14326" width="4.42578125" style="26" bestFit="1" customWidth="1"/>
    <col min="14327" max="14327" width="10.42578125" style="26" bestFit="1" customWidth="1"/>
    <col min="14328" max="14328" width="14.7109375" style="26" bestFit="1" customWidth="1"/>
    <col min="14329" max="14329" width="12.85546875" style="26" bestFit="1" customWidth="1"/>
    <col min="14330" max="14330" width="10.28515625" style="26" bestFit="1" customWidth="1"/>
    <col min="14331" max="14576" width="9.140625" style="26"/>
    <col min="14577" max="14577" width="11.140625" style="26" bestFit="1" customWidth="1"/>
    <col min="14578" max="14578" width="5.7109375" style="26" bestFit="1" customWidth="1"/>
    <col min="14579" max="14579" width="14.7109375" style="26" bestFit="1" customWidth="1"/>
    <col min="14580" max="14580" width="6.42578125" style="26" bestFit="1" customWidth="1"/>
    <col min="14581" max="14581" width="87.85546875" style="26" customWidth="1"/>
    <col min="14582" max="14582" width="4.42578125" style="26" bestFit="1" customWidth="1"/>
    <col min="14583" max="14583" width="10.42578125" style="26" bestFit="1" customWidth="1"/>
    <col min="14584" max="14584" width="14.7109375" style="26" bestFit="1" customWidth="1"/>
    <col min="14585" max="14585" width="12.85546875" style="26" bestFit="1" customWidth="1"/>
    <col min="14586" max="14586" width="10.28515625" style="26" bestFit="1" customWidth="1"/>
    <col min="14587" max="14832" width="9.140625" style="26"/>
    <col min="14833" max="14833" width="11.140625" style="26" bestFit="1" customWidth="1"/>
    <col min="14834" max="14834" width="5.7109375" style="26" bestFit="1" customWidth="1"/>
    <col min="14835" max="14835" width="14.7109375" style="26" bestFit="1" customWidth="1"/>
    <col min="14836" max="14836" width="6.42578125" style="26" bestFit="1" customWidth="1"/>
    <col min="14837" max="14837" width="87.85546875" style="26" customWidth="1"/>
    <col min="14838" max="14838" width="4.42578125" style="26" bestFit="1" customWidth="1"/>
    <col min="14839" max="14839" width="10.42578125" style="26" bestFit="1" customWidth="1"/>
    <col min="14840" max="14840" width="14.7109375" style="26" bestFit="1" customWidth="1"/>
    <col min="14841" max="14841" width="12.85546875" style="26" bestFit="1" customWidth="1"/>
    <col min="14842" max="14842" width="10.28515625" style="26" bestFit="1" customWidth="1"/>
    <col min="14843" max="15088" width="9.140625" style="26"/>
    <col min="15089" max="15089" width="11.140625" style="26" bestFit="1" customWidth="1"/>
    <col min="15090" max="15090" width="5.7109375" style="26" bestFit="1" customWidth="1"/>
    <col min="15091" max="15091" width="14.7109375" style="26" bestFit="1" customWidth="1"/>
    <col min="15092" max="15092" width="6.42578125" style="26" bestFit="1" customWidth="1"/>
    <col min="15093" max="15093" width="87.85546875" style="26" customWidth="1"/>
    <col min="15094" max="15094" width="4.42578125" style="26" bestFit="1" customWidth="1"/>
    <col min="15095" max="15095" width="10.42578125" style="26" bestFit="1" customWidth="1"/>
    <col min="15096" max="15096" width="14.7109375" style="26" bestFit="1" customWidth="1"/>
    <col min="15097" max="15097" width="12.85546875" style="26" bestFit="1" customWidth="1"/>
    <col min="15098" max="15098" width="10.28515625" style="26" bestFit="1" customWidth="1"/>
    <col min="15099" max="15344" width="9.140625" style="26"/>
    <col min="15345" max="15345" width="11.140625" style="26" bestFit="1" customWidth="1"/>
    <col min="15346" max="15346" width="5.7109375" style="26" bestFit="1" customWidth="1"/>
    <col min="15347" max="15347" width="14.7109375" style="26" bestFit="1" customWidth="1"/>
    <col min="15348" max="15348" width="6.42578125" style="26" bestFit="1" customWidth="1"/>
    <col min="15349" max="15349" width="87.85546875" style="26" customWidth="1"/>
    <col min="15350" max="15350" width="4.42578125" style="26" bestFit="1" customWidth="1"/>
    <col min="15351" max="15351" width="10.42578125" style="26" bestFit="1" customWidth="1"/>
    <col min="15352" max="15352" width="14.7109375" style="26" bestFit="1" customWidth="1"/>
    <col min="15353" max="15353" width="12.85546875" style="26" bestFit="1" customWidth="1"/>
    <col min="15354" max="15354" width="10.28515625" style="26" bestFit="1" customWidth="1"/>
    <col min="15355" max="15600" width="9.140625" style="26"/>
    <col min="15601" max="15601" width="11.140625" style="26" bestFit="1" customWidth="1"/>
    <col min="15602" max="15602" width="5.7109375" style="26" bestFit="1" customWidth="1"/>
    <col min="15603" max="15603" width="14.7109375" style="26" bestFit="1" customWidth="1"/>
    <col min="15604" max="15604" width="6.42578125" style="26" bestFit="1" customWidth="1"/>
    <col min="15605" max="15605" width="87.85546875" style="26" customWidth="1"/>
    <col min="15606" max="15606" width="4.42578125" style="26" bestFit="1" customWidth="1"/>
    <col min="15607" max="15607" width="10.42578125" style="26" bestFit="1" customWidth="1"/>
    <col min="15608" max="15608" width="14.7109375" style="26" bestFit="1" customWidth="1"/>
    <col min="15609" max="15609" width="12.85546875" style="26" bestFit="1" customWidth="1"/>
    <col min="15610" max="15610" width="10.28515625" style="26" bestFit="1" customWidth="1"/>
    <col min="15611" max="15856" width="9.140625" style="26"/>
    <col min="15857" max="15857" width="11.140625" style="26" bestFit="1" customWidth="1"/>
    <col min="15858" max="15858" width="5.7109375" style="26" bestFit="1" customWidth="1"/>
    <col min="15859" max="15859" width="14.7109375" style="26" bestFit="1" customWidth="1"/>
    <col min="15860" max="15860" width="6.42578125" style="26" bestFit="1" customWidth="1"/>
    <col min="15861" max="15861" width="87.85546875" style="26" customWidth="1"/>
    <col min="15862" max="15862" width="4.42578125" style="26" bestFit="1" customWidth="1"/>
    <col min="15863" max="15863" width="10.42578125" style="26" bestFit="1" customWidth="1"/>
    <col min="15864" max="15864" width="14.7109375" style="26" bestFit="1" customWidth="1"/>
    <col min="15865" max="15865" width="12.85546875" style="26" bestFit="1" customWidth="1"/>
    <col min="15866" max="15866" width="10.28515625" style="26" bestFit="1" customWidth="1"/>
    <col min="15867" max="16112" width="9.140625" style="26"/>
    <col min="16113" max="16113" width="11.140625" style="26" bestFit="1" customWidth="1"/>
    <col min="16114" max="16114" width="5.7109375" style="26" bestFit="1" customWidth="1"/>
    <col min="16115" max="16115" width="14.7109375" style="26" bestFit="1" customWidth="1"/>
    <col min="16116" max="16116" width="6.42578125" style="26" bestFit="1" customWidth="1"/>
    <col min="16117" max="16117" width="87.85546875" style="26" customWidth="1"/>
    <col min="16118" max="16118" width="4.42578125" style="26" bestFit="1" customWidth="1"/>
    <col min="16119" max="16119" width="10.42578125" style="26" bestFit="1" customWidth="1"/>
    <col min="16120" max="16120" width="14.7109375" style="26" bestFit="1" customWidth="1"/>
    <col min="16121" max="16121" width="12.85546875" style="26" bestFit="1" customWidth="1"/>
    <col min="16122" max="16122" width="10.28515625" style="26" bestFit="1" customWidth="1"/>
    <col min="16123" max="16384" width="9.140625" style="26"/>
  </cols>
  <sheetData>
    <row r="1" spans="2:15" ht="24.95" customHeight="1">
      <c r="E1" s="309"/>
    </row>
    <row r="2" spans="2:15" ht="24.95" customHeight="1">
      <c r="B2" s="310"/>
      <c r="C2" s="311"/>
      <c r="D2" s="312"/>
      <c r="E2" s="313"/>
      <c r="F2" s="312"/>
      <c r="G2" s="314"/>
      <c r="H2" s="315"/>
      <c r="I2" s="316"/>
      <c r="J2" s="316"/>
      <c r="K2" s="317"/>
      <c r="L2" s="312"/>
      <c r="M2" s="318"/>
      <c r="N2" s="318"/>
      <c r="O2" s="319"/>
    </row>
    <row r="3" spans="2:15" ht="24.95" customHeight="1">
      <c r="B3" s="400"/>
      <c r="C3" s="401"/>
      <c r="D3" s="402"/>
      <c r="E3" s="420"/>
      <c r="F3" s="402"/>
      <c r="G3" s="404"/>
      <c r="H3" s="326"/>
      <c r="I3" s="327"/>
      <c r="J3" s="327"/>
      <c r="K3" s="415"/>
      <c r="L3" s="402"/>
      <c r="M3" s="405"/>
      <c r="N3" s="405"/>
      <c r="O3" s="330"/>
    </row>
    <row r="4" spans="2:15" ht="24.95" customHeight="1">
      <c r="B4" s="320"/>
      <c r="C4" s="321"/>
      <c r="D4" s="322"/>
      <c r="E4" s="323"/>
      <c r="F4" s="324"/>
      <c r="G4" s="325"/>
      <c r="H4" s="326"/>
      <c r="I4" s="327"/>
      <c r="J4" s="327"/>
      <c r="K4" s="328"/>
      <c r="L4" s="324"/>
      <c r="M4" s="329"/>
      <c r="N4" s="329"/>
      <c r="O4" s="330"/>
    </row>
    <row r="5" spans="2:15" ht="24.95" customHeight="1">
      <c r="B5" s="320"/>
      <c r="C5" s="321"/>
      <c r="D5" s="322"/>
      <c r="E5" s="323"/>
      <c r="F5" s="324"/>
      <c r="G5" s="325"/>
      <c r="H5" s="326"/>
      <c r="I5" s="327"/>
      <c r="J5" s="327"/>
      <c r="K5" s="328"/>
      <c r="L5" s="324"/>
      <c r="M5" s="329"/>
      <c r="N5" s="329"/>
      <c r="O5" s="330"/>
    </row>
    <row r="6" spans="2:15" ht="30" customHeight="1">
      <c r="B6" s="465"/>
      <c r="C6" s="466"/>
      <c r="D6" s="466"/>
      <c r="E6" s="466"/>
      <c r="F6" s="466"/>
      <c r="G6" s="466"/>
      <c r="H6" s="466"/>
      <c r="I6" s="466"/>
      <c r="J6" s="466"/>
      <c r="K6" s="466"/>
      <c r="L6" s="466"/>
      <c r="M6" s="466"/>
      <c r="N6" s="466"/>
      <c r="O6" s="467"/>
    </row>
    <row r="7" spans="2:15" ht="40.5" customHeight="1">
      <c r="B7" s="331" t="s">
        <v>54462</v>
      </c>
      <c r="C7" s="332"/>
      <c r="D7" s="333"/>
      <c r="E7" s="334"/>
      <c r="F7" s="333"/>
      <c r="G7" s="333"/>
      <c r="H7" s="335"/>
      <c r="I7" s="333"/>
      <c r="J7" s="333"/>
      <c r="K7" s="336"/>
      <c r="L7" s="333"/>
      <c r="M7" s="337"/>
      <c r="N7" s="337"/>
      <c r="O7" s="330"/>
    </row>
    <row r="8" spans="2:15" ht="27" customHeight="1">
      <c r="B8" s="462" t="s">
        <v>53035</v>
      </c>
      <c r="C8" s="463"/>
      <c r="D8" s="463"/>
      <c r="E8" s="463"/>
      <c r="F8" s="463"/>
      <c r="G8" s="463"/>
      <c r="H8" s="463"/>
      <c r="I8" s="463"/>
      <c r="J8" s="463"/>
      <c r="K8" s="463"/>
      <c r="L8" s="463"/>
      <c r="M8" s="463"/>
      <c r="N8" s="463"/>
      <c r="O8" s="464"/>
    </row>
    <row r="9" spans="2:15" ht="30" customHeight="1">
      <c r="B9" s="409" t="s">
        <v>54518</v>
      </c>
      <c r="C9" s="339"/>
      <c r="D9" s="339"/>
      <c r="E9" s="410"/>
      <c r="F9" s="411"/>
      <c r="G9" s="411"/>
      <c r="H9" s="411"/>
      <c r="I9" s="412">
        <v>0.3125</v>
      </c>
      <c r="J9" s="412">
        <v>0.24779999999999999</v>
      </c>
      <c r="K9" s="413"/>
      <c r="L9" s="411"/>
      <c r="M9" s="414"/>
      <c r="N9" s="414"/>
      <c r="O9" s="340"/>
    </row>
    <row r="10" spans="2:15" ht="27.75" customHeight="1">
      <c r="B10" s="469" t="s">
        <v>83</v>
      </c>
      <c r="C10" s="470"/>
      <c r="D10" s="470"/>
      <c r="E10" s="470"/>
      <c r="F10" s="470"/>
      <c r="G10" s="470"/>
      <c r="H10" s="470"/>
      <c r="I10" s="470"/>
      <c r="J10" s="470"/>
      <c r="K10" s="470"/>
      <c r="L10" s="470"/>
      <c r="M10" s="470"/>
      <c r="N10" s="470"/>
      <c r="O10" s="471"/>
    </row>
    <row r="11" spans="2:15" ht="33" customHeight="1">
      <c r="B11" s="27"/>
      <c r="C11" s="64"/>
      <c r="D11" s="28" t="s">
        <v>94</v>
      </c>
      <c r="E11" s="93"/>
      <c r="F11" s="27"/>
      <c r="G11" s="29"/>
      <c r="H11" s="459" t="s">
        <v>32440</v>
      </c>
      <c r="I11" s="460"/>
      <c r="J11" s="460"/>
      <c r="K11" s="461"/>
      <c r="L11" s="468" t="s">
        <v>38428</v>
      </c>
      <c r="M11" s="468"/>
      <c r="N11" s="468"/>
      <c r="O11" s="468"/>
    </row>
    <row r="12" spans="2:15" ht="33" customHeight="1">
      <c r="B12" s="30" t="s">
        <v>84</v>
      </c>
      <c r="C12" s="31" t="s">
        <v>4</v>
      </c>
      <c r="D12" s="30" t="s">
        <v>36044</v>
      </c>
      <c r="E12" s="78" t="s">
        <v>5</v>
      </c>
      <c r="F12" s="30" t="s">
        <v>6</v>
      </c>
      <c r="G12" s="32" t="s">
        <v>85</v>
      </c>
      <c r="H12" s="89" t="s">
        <v>38430</v>
      </c>
      <c r="I12" s="89" t="s">
        <v>38429</v>
      </c>
      <c r="J12" s="33" t="s">
        <v>38431</v>
      </c>
      <c r="K12" s="34" t="s">
        <v>86</v>
      </c>
      <c r="L12" s="89" t="s">
        <v>38430</v>
      </c>
      <c r="M12" s="89" t="s">
        <v>38429</v>
      </c>
      <c r="N12" s="33" t="s">
        <v>38431</v>
      </c>
      <c r="O12" s="34" t="s">
        <v>86</v>
      </c>
    </row>
    <row r="13" spans="2:15" ht="30" customHeight="1">
      <c r="B13" s="31"/>
      <c r="C13" s="37"/>
      <c r="D13" s="62" t="s">
        <v>35136</v>
      </c>
      <c r="E13" s="94" t="s">
        <v>52536</v>
      </c>
      <c r="F13" s="30"/>
      <c r="G13" s="40"/>
      <c r="H13" s="90"/>
      <c r="I13" s="35"/>
      <c r="J13" s="35"/>
      <c r="K13" s="36"/>
      <c r="L13" s="90"/>
      <c r="M13" s="35"/>
      <c r="N13" s="35"/>
      <c r="O13" s="36"/>
    </row>
    <row r="14" spans="2:15" ht="30" customHeight="1">
      <c r="B14" s="31"/>
      <c r="C14" s="37"/>
      <c r="D14" s="228" t="s">
        <v>35137</v>
      </c>
      <c r="E14" s="229" t="s">
        <v>52534</v>
      </c>
      <c r="F14" s="30"/>
      <c r="G14" s="40"/>
      <c r="H14" s="90"/>
      <c r="I14" s="35"/>
      <c r="J14" s="35"/>
      <c r="K14" s="36"/>
      <c r="L14" s="90"/>
      <c r="M14" s="35"/>
      <c r="N14" s="35"/>
      <c r="O14" s="36"/>
    </row>
    <row r="15" spans="2:15" ht="30" customHeight="1">
      <c r="B15" s="31" t="s">
        <v>34697</v>
      </c>
      <c r="C15" s="84" t="s">
        <v>3459</v>
      </c>
      <c r="D15" s="30" t="s">
        <v>36567</v>
      </c>
      <c r="E15" s="78" t="str">
        <f>IF(B15="-","-",IF(B15="CDHU",VLOOKUP(C15,CDHU!$A$1:$E$4087,2,FALSE),IF(B15="TCPO",VLOOKUP(C15,TCPO!$A$1:$I$11335,2,FALSE),IF(B15="SINAPI",VLOOKUP(C15,SINAPI!$A$1:$E$150003,2,FALSE),IF(B15="PMSP",VLOOKUP(C15,PMSP!$A$1:$E$2663,2,FALSE)," ")))))</f>
        <v>Tinta acrílica em massa, inclusive preparo</v>
      </c>
      <c r="F15" s="30" t="str">
        <f>IF(B15="-","-",IF(B15="CDHU",VLOOKUP(C15,CDHU!$A$1:$E$4087,3,FALSE),IF(B15="TCPO",VLOOKUP(C15,TCPO!$A$1:$I$11335,4,FALSE),IF(B15="SINAPI",VLOOKUP(C15,SINAPI!$A$1:$E$15000,3,FALSE),IF(B15="PMSP",VLOOKUP(C15,PMSP!$A$1:$E$2663,3,FALSE)," ")))))</f>
        <v>M2</v>
      </c>
      <c r="G15" s="32">
        <f>MC!K19</f>
        <v>326.60000000000002</v>
      </c>
      <c r="H15" s="89">
        <f>IF(B15="-","-",IF(B15="CDHU",VLOOKUP(C15,CDHU!$A$1:$E$4087,4,FALSE),IF(B15="TCPO",VLOOKUP(C15,TCPO!$A$1:$I$11335,8,FALSE),IF(B15="SINAPI",VLOOKUP(C15,SINAPI!$A$1:$E$15000,4,FALSE),IF(B15="PMSP",VLOOKUP(C15,PMSP!$A$1:$E$2663,4,FALSE)," ")))))</f>
        <v>33.47</v>
      </c>
      <c r="I15" s="35">
        <f t="shared" ref="I15:I16" si="0">TRUNC(H15*(1+$I$9),2)</f>
        <v>43.92</v>
      </c>
      <c r="J15" s="35">
        <f t="shared" ref="J15:J16" si="1">TRUNC(I15*G15,2)</f>
        <v>14344.27</v>
      </c>
      <c r="K15" s="36">
        <f>J15/$J$421</f>
        <v>1.44E-2</v>
      </c>
      <c r="L15" s="89">
        <f>IF(B15="-","-",IF(B15="CDHU",VLOOKUP(C15,CDHU!$A$1:$E$4087,5,FALSE),IF(B15="TCPO",VLOOKUP(C15,TCPO!$A$1:$I$11335,9,FALSE),IF(B15="SINAPI",VLOOKUP(C15,SINAPI!$A$1:$E$15000,5,FALSE),IF(B15="PMSP",VLOOKUP(C15,PMSP!$A$1:$E$2663,5,FALSE)," ")))))</f>
        <v>35.86</v>
      </c>
      <c r="M15" s="35">
        <f t="shared" ref="M15:M16" si="2">TRUNC(L15*(1+$J$9),2)</f>
        <v>44.74</v>
      </c>
      <c r="N15" s="35">
        <f t="shared" ref="N15:N16" si="3">TRUNC(M15*G15,2)</f>
        <v>14612.08</v>
      </c>
      <c r="O15" s="36">
        <f>N15/$N$421</f>
        <v>1.5299999999999999E-2</v>
      </c>
    </row>
    <row r="16" spans="2:15" ht="30" customHeight="1">
      <c r="B16" s="31" t="s">
        <v>34697</v>
      </c>
      <c r="C16" s="84" t="s">
        <v>125</v>
      </c>
      <c r="D16" s="30" t="s">
        <v>36568</v>
      </c>
      <c r="E16" s="78" t="str">
        <f>IF(B16="-","-",IF(B16="CDHU",VLOOKUP(C16,CDHU!$A$1:$E$4087,2,FALSE),IF(B16="TCPO",VLOOKUP(C16,TCPO!$A$1:$I$11335,2,FALSE),IF(B16="SINAPI",VLOOKUP(C16,SINAPI!$A$1:$E$150003,2,FALSE),IF(B16="PMSP",VLOOKUP(C16,PMSP!$A$1:$E$2663,2,FALSE)," ")))))</f>
        <v>Tinta acrílica para faixas demarcatórias</v>
      </c>
      <c r="F16" s="30" t="str">
        <f>IF(B16="-","-",IF(B16="CDHU",VLOOKUP(C16,CDHU!$A$1:$E$4087,3,FALSE),IF(B16="TCPO",VLOOKUP(C16,TCPO!$A$1:$I$11335,4,FALSE),IF(B16="SINAPI",VLOOKUP(C16,SINAPI!$A$1:$E$15000,3,FALSE),IF(B16="PMSP",VLOOKUP(C16,PMSP!$A$1:$E$2663,3,FALSE)," ")))))</f>
        <v>M</v>
      </c>
      <c r="G16" s="32">
        <f>MC!K30</f>
        <v>349.29</v>
      </c>
      <c r="H16" s="89">
        <f>IF(B16="-","-",IF(B16="CDHU",VLOOKUP(C16,CDHU!$A$1:$E$4087,4,FALSE),IF(B16="TCPO",VLOOKUP(C16,TCPO!$A$1:$I$11335,8,FALSE),IF(B16="SINAPI",VLOOKUP(C16,SINAPI!$A$1:$E$15000,4,FALSE),IF(B16="PMSP",VLOOKUP(C16,PMSP!$A$1:$E$2663,4,FALSE)," ")))))</f>
        <v>4.33</v>
      </c>
      <c r="I16" s="35">
        <f t="shared" si="0"/>
        <v>5.68</v>
      </c>
      <c r="J16" s="35">
        <f t="shared" si="1"/>
        <v>1983.96</v>
      </c>
      <c r="K16" s="36">
        <f>J16/$J$421</f>
        <v>2E-3</v>
      </c>
      <c r="L16" s="89">
        <f>IF(B16="-","-",IF(B16="CDHU",VLOOKUP(C16,CDHU!$A$1:$E$4087,5,FALSE),IF(B16="TCPO",VLOOKUP(C16,TCPO!$A$1:$I$11335,9,FALSE),IF(B16="SINAPI",VLOOKUP(C16,SINAPI!$A$1:$E$15000,5,FALSE),IF(B16="PMSP",VLOOKUP(C16,PMSP!$A$1:$E$2663,5,FALSE)," ")))))</f>
        <v>4.6900000000000004</v>
      </c>
      <c r="M16" s="35">
        <f t="shared" si="2"/>
        <v>5.85</v>
      </c>
      <c r="N16" s="35">
        <f t="shared" si="3"/>
        <v>2043.34</v>
      </c>
      <c r="O16" s="36">
        <f>N16/$N$421</f>
        <v>2.0999999999999999E-3</v>
      </c>
    </row>
    <row r="17" spans="2:15" ht="33" customHeight="1">
      <c r="B17" s="31"/>
      <c r="C17" s="86"/>
      <c r="D17" s="37"/>
      <c r="E17" s="66"/>
      <c r="F17" s="227"/>
      <c r="G17" s="38"/>
      <c r="I17" s="85" t="s">
        <v>52543</v>
      </c>
      <c r="J17" s="39">
        <f>SUM(J15:J16)</f>
        <v>16328.23</v>
      </c>
      <c r="K17" s="67">
        <f>SUM(K15:K16)</f>
        <v>1.6400000000000001E-2</v>
      </c>
      <c r="L17" s="88"/>
      <c r="M17" s="85" t="s">
        <v>52543</v>
      </c>
      <c r="N17" s="39">
        <f>SUM(N15:N16)</f>
        <v>16655.419999999998</v>
      </c>
      <c r="O17" s="67">
        <f>SUM(O15:O16)</f>
        <v>1.7399999999999999E-2</v>
      </c>
    </row>
    <row r="18" spans="2:15" ht="30" customHeight="1">
      <c r="B18" s="31"/>
      <c r="C18" s="37"/>
      <c r="D18" s="228" t="s">
        <v>36141</v>
      </c>
      <c r="E18" s="229" t="s">
        <v>52540</v>
      </c>
      <c r="F18" s="30"/>
      <c r="G18" s="40"/>
      <c r="H18" s="90"/>
      <c r="I18" s="35"/>
      <c r="J18" s="35"/>
      <c r="K18" s="36"/>
      <c r="L18" s="90"/>
      <c r="M18" s="35"/>
      <c r="N18" s="35"/>
      <c r="O18" s="36"/>
    </row>
    <row r="19" spans="2:15" ht="33" customHeight="1">
      <c r="B19" s="31" t="s">
        <v>34697</v>
      </c>
      <c r="C19" s="86" t="s">
        <v>4281</v>
      </c>
      <c r="D19" s="30" t="s">
        <v>36573</v>
      </c>
      <c r="E19" s="78" t="str">
        <f>IF(B19="-","-",IF(B19="CDHU",VLOOKUP(C19,CDHU!$A$1:$E$4087,2,FALSE),IF(B19="TCPO",VLOOKUP(C19,TCPO!$A$1:$I$11335,2,FALSE),IF(B19="SINAPI",VLOOKUP(C19,SINAPI!$A$1:$E$150003,2,FALSE),IF(B19="PMSP",VLOOKUP(C19,PMSP!$A$1:$E$2663,2,FALSE)," ")))))</f>
        <v>Eletroduto corrugado em polietileno de alta densidade, DN= 40 mm, com acessórios</v>
      </c>
      <c r="F19" s="30" t="str">
        <f>IF(B19="-","-",IF(B19="CDHU",VLOOKUP(C19,CDHU!$A$1:$E$4087,3,FALSE),IF(B19="TCPO",VLOOKUP(C19,TCPO!$A$1:$I$11335,4,FALSE),IF(B19="SINAPI",VLOOKUP(C19,SINAPI!$A$1:$E$15000,3,FALSE),IF(B19="PMSP",VLOOKUP(C19,PMSP!$A$1:$E$2663,3,FALSE)," ")))))</f>
        <v>M</v>
      </c>
      <c r="G19" s="32">
        <f>MC!K34</f>
        <v>121.61</v>
      </c>
      <c r="H19" s="89">
        <f>IF(B19="-","-",IF(B19="CDHU",VLOOKUP(C19,CDHU!$A$1:$E$4087,4,FALSE),IF(B19="TCPO",VLOOKUP(C19,TCPO!$A$1:$I$11335,8,FALSE),IF(B19="SINAPI",VLOOKUP(C19,SINAPI!$A$1:$E$15000,4,FALSE),IF(B19="PMSP",VLOOKUP(C19,PMSP!$A$1:$E$2663,4,FALSE)," ")))))</f>
        <v>7.98</v>
      </c>
      <c r="I19" s="35">
        <f t="shared" ref="I19" si="4">TRUNC(H19*(1+$I$9),2)</f>
        <v>10.47</v>
      </c>
      <c r="J19" s="35">
        <f t="shared" ref="J19" si="5">TRUNC(I19*G19,2)</f>
        <v>1273.25</v>
      </c>
      <c r="K19" s="36">
        <f t="shared" ref="K19:K24" si="6">J19/$J$421</f>
        <v>1.2999999999999999E-3</v>
      </c>
      <c r="L19" s="89">
        <f>IF(B19="-","-",IF(B19="CDHU",VLOOKUP(C19,CDHU!$A$1:$E$4087,5,FALSE),IF(B19="TCPO",VLOOKUP(C19,TCPO!$A$1:$I$11335,9,FALSE),IF(B19="SINAPI",VLOOKUP(C19,SINAPI!$A$1:$E$15000,5,FALSE),IF(B19="PMSP",VLOOKUP(C19,PMSP!$A$1:$E$2663,5,FALSE)," ")))))</f>
        <v>8.1999999999999993</v>
      </c>
      <c r="M19" s="35">
        <f t="shared" ref="M19" si="7">TRUNC(L19*(1+$J$9),2)</f>
        <v>10.23</v>
      </c>
      <c r="N19" s="35">
        <f t="shared" ref="N19" si="8">TRUNC(M19*G19,2)</f>
        <v>1244.07</v>
      </c>
      <c r="O19" s="36">
        <f t="shared" ref="O19:O24" si="9">N19/$N$421</f>
        <v>1.2999999999999999E-3</v>
      </c>
    </row>
    <row r="20" spans="2:15" ht="33" customHeight="1">
      <c r="B20" s="31" t="s">
        <v>34697</v>
      </c>
      <c r="C20" s="84" t="s">
        <v>4605</v>
      </c>
      <c r="D20" s="30" t="s">
        <v>36574</v>
      </c>
      <c r="E20" s="78" t="str">
        <f>IF(B20="-","-",IF(B20="CDHU",VLOOKUP(C20,CDHU!$A$1:$E$4087,2,FALSE),IF(B20="TCPO",VLOOKUP(C20,TCPO!$A$1:$I$11335,2,FALSE),IF(B20="SINAPI",VLOOKUP(C20,SINAPI!$A$1:$E$150003,2,FALSE),IF(B20="PMSP",VLOOKUP(C20,PMSP!$A$1:$E$2663,2,FALSE)," ")))))</f>
        <v>Cabo de cobre flexível de 10 mm², isolamento 0,6/1kV - isolação HEPR 90°C</v>
      </c>
      <c r="F20" s="30" t="str">
        <f>IF(B20="-","-",IF(B20="CDHU",VLOOKUP(C20,CDHU!$A$1:$E$4087,3,FALSE),IF(B20="TCPO",VLOOKUP(C20,TCPO!$A$1:$I$11335,4,FALSE),IF(B20="SINAPI",VLOOKUP(C20,SINAPI!$A$1:$E$15000,3,FALSE),IF(B20="PMSP",VLOOKUP(C20,PMSP!$A$1:$E$2663,3,FALSE)," ")))))</f>
        <v>M</v>
      </c>
      <c r="G20" s="32">
        <f>MC!K37</f>
        <v>364.83</v>
      </c>
      <c r="H20" s="89">
        <f>IF(B20="-","-",IF(B20="CDHU",VLOOKUP(C20,CDHU!$A$1:$E$4087,4,FALSE),IF(B20="TCPO",VLOOKUP(C20,TCPO!$A$1:$I$11335,8,FALSE),IF(B20="SINAPI",VLOOKUP(C20,SINAPI!$A$1:$E$15000,4,FALSE),IF(B20="PMSP",VLOOKUP(C20,PMSP!$A$1:$E$2663,4,FALSE)," ")))))</f>
        <v>12.68</v>
      </c>
      <c r="I20" s="35">
        <f t="shared" ref="I20:I21" si="10">TRUNC(H20*(1+$I$9),2)</f>
        <v>16.64</v>
      </c>
      <c r="J20" s="35">
        <f t="shared" ref="J20:J21" si="11">TRUNC(I20*G20,2)</f>
        <v>6070.77</v>
      </c>
      <c r="K20" s="36">
        <f t="shared" si="6"/>
        <v>6.1000000000000004E-3</v>
      </c>
      <c r="L20" s="89">
        <f>IF(B20="-","-",IF(B20="CDHU",VLOOKUP(C20,CDHU!$A$1:$E$4087,5,FALSE),IF(B20="TCPO",VLOOKUP(C20,TCPO!$A$1:$I$11335,9,FALSE),IF(B20="SINAPI",VLOOKUP(C20,SINAPI!$A$1:$E$15000,5,FALSE),IF(B20="PMSP",VLOOKUP(C20,PMSP!$A$1:$E$2663,5,FALSE)," ")))))</f>
        <v>13.13</v>
      </c>
      <c r="M20" s="35">
        <f t="shared" ref="M20:M21" si="12">TRUNC(L20*(1+$J$9),2)</f>
        <v>16.38</v>
      </c>
      <c r="N20" s="35">
        <f t="shared" ref="N20:N21" si="13">TRUNC(M20*G20,2)</f>
        <v>5975.91</v>
      </c>
      <c r="O20" s="36">
        <f t="shared" si="9"/>
        <v>6.3E-3</v>
      </c>
    </row>
    <row r="21" spans="2:15" ht="39.75" customHeight="1">
      <c r="B21" s="31" t="s">
        <v>36538</v>
      </c>
      <c r="C21" s="86">
        <v>39261</v>
      </c>
      <c r="D21" s="30" t="s">
        <v>36875</v>
      </c>
      <c r="E21" s="159" t="str">
        <f>IF(B21="-","-",IF(B21="CDHU",VLOOKUP(C21,CDHU!$A$1:$E$4087,2,FALSE),IF(B21="TCPO",VLOOKUP(C21,TCPO!$A$1:$I$11335,2,FALSE),IF(B21="SINAPI",VLOOKUP(C21,SINAPI!$A$1:$E$150003,2,FALSE),IF(B21="PMSP",VLOOKUP(C21,PMSP!$A$1:$E$2663,2,FALSE)," ")))))</f>
        <v>CABO MULTIPOLAR DE COBRE, FLEXIVEL, CLASSE 4 OU 5, ISOLACAO EM HEPR, COBERTURA EM PVC-ST2, ANTICHAMA BWF-B, 0,6/1 KV, 3 CONDUTORES DE 10 MM2</v>
      </c>
      <c r="F21" s="30" t="str">
        <f>IF(B21="-","-",IF(B21="CDHU",VLOOKUP(C21,CDHU!$A$1:$E$4087,3,FALSE),IF(B21="TCPO",VLOOKUP(C21,TCPO!$A$1:$I$11335,4,FALSE),IF(B21="SINAPI",VLOOKUP(C21,SINAPI!$A$1:$E$15000,3,FALSE),IF(B21="PMSP",VLOOKUP(C21,PMSP!$A$1:$E$2663,3,FALSE)," ")))))</f>
        <v>M</v>
      </c>
      <c r="G21" s="32">
        <f>MC!K40</f>
        <v>42</v>
      </c>
      <c r="H21" s="89">
        <f>IF(B21="-","-",IF(B21="CDHU",VLOOKUP(C21,CDHU!$A$1:$E$4087,4,FALSE),IF(B21="TCPO",VLOOKUP(C21,TCPO!$A$1:$I$11335,8,FALSE),IF(B21="SINAPI",VLOOKUP(C21,SINAPI!$A$1:$E$15000,4,FALSE),IF(B21="PMSP",VLOOKUP(C21,PMSP!$A$1:$E$2663,4,FALSE)," ")))))</f>
        <v>32.78</v>
      </c>
      <c r="I21" s="35">
        <f t="shared" si="10"/>
        <v>43.02</v>
      </c>
      <c r="J21" s="35">
        <f t="shared" si="11"/>
        <v>1806.84</v>
      </c>
      <c r="K21" s="36">
        <f t="shared" si="6"/>
        <v>1.8E-3</v>
      </c>
      <c r="L21" s="89">
        <f>IF(B21="-","-",IF(B21="CDHU",VLOOKUP(C21,CDHU!$A$1:$E$4087,5,FALSE),IF(B21="TCPO",VLOOKUP(C21,TCPO!$A$1:$I$11335,9,FALSE),IF(B21="SINAPI",VLOOKUP(C21,SINAPI!$A$1:$E$15000,5,FALSE),IF(B21="PMSP",VLOOKUP(C21,PMSP!$A$1:$E$2663,5,FALSE)," ")))))</f>
        <v>32.78</v>
      </c>
      <c r="M21" s="35">
        <f t="shared" si="12"/>
        <v>40.9</v>
      </c>
      <c r="N21" s="35">
        <f t="shared" si="13"/>
        <v>1717.8</v>
      </c>
      <c r="O21" s="36">
        <f t="shared" si="9"/>
        <v>1.8E-3</v>
      </c>
    </row>
    <row r="22" spans="2:15" ht="47.25">
      <c r="B22" s="86" t="s">
        <v>36863</v>
      </c>
      <c r="C22" s="84" t="s">
        <v>54130</v>
      </c>
      <c r="D22" s="30" t="s">
        <v>36876</v>
      </c>
      <c r="E22" s="78" t="str">
        <f>'COMPOSIÇÕES '!$D$19</f>
        <v>POSTE DE AÇO CÔNICO CONTÍNUO CURVO DUPLO, ENGASTAMENTO SIMPLES COM 0,5 M DE SOLO, H=5M, DIÂMTRO DA BASE 88,90 mm E TOPO 60,30 mm - FORNECIMENTO E INSTALAÇÃO. AF_04/2025</v>
      </c>
      <c r="F22" s="30" t="str">
        <f>'COMPOSIÇÕES '!$E$19</f>
        <v>UN</v>
      </c>
      <c r="G22" s="32">
        <f>MC!K43</f>
        <v>7</v>
      </c>
      <c r="H22" s="89">
        <f>'COMPOSIÇÕES '!H25</f>
        <v>1001.22</v>
      </c>
      <c r="I22" s="35">
        <f t="shared" ref="I22" si="14">TRUNC(H22*(1+$I$9),2)</f>
        <v>1314.1</v>
      </c>
      <c r="J22" s="35">
        <f t="shared" ref="J22" si="15">TRUNC(I22*G22,2)</f>
        <v>9198.7000000000007</v>
      </c>
      <c r="K22" s="36">
        <f t="shared" si="6"/>
        <v>9.1999999999999998E-3</v>
      </c>
      <c r="L22" s="89">
        <f>'COMPOSIÇÕES '!J25</f>
        <v>987.54</v>
      </c>
      <c r="M22" s="35">
        <f t="shared" ref="M22" si="16">TRUNC(L22*(1+$J$9),2)</f>
        <v>1232.25</v>
      </c>
      <c r="N22" s="35">
        <f t="shared" ref="N22" si="17">TRUNC(M22*G22,2)</f>
        <v>8625.75</v>
      </c>
      <c r="O22" s="36">
        <f t="shared" si="9"/>
        <v>8.9999999999999993E-3</v>
      </c>
    </row>
    <row r="23" spans="2:15" ht="33" customHeight="1">
      <c r="B23" s="31" t="s">
        <v>34697</v>
      </c>
      <c r="C23" s="84" t="s">
        <v>5016</v>
      </c>
      <c r="D23" s="30" t="s">
        <v>36877</v>
      </c>
      <c r="E23" s="78" t="str">
        <f>IF(B23="-","-",IF(B23="CDHU",VLOOKUP(C23,CDHU!$A$1:$E$4087,2,FALSE),IF(B23="TCPO",VLOOKUP(C23,TCPO!$A$1:$I$11335,2,FALSE),IF(B23="SINAPI",VLOOKUP(C23,SINAPI!$A$1:$E$150003,2,FALSE),IF(B23="PMSP",VLOOKUP(C23,PMSP!$A$1:$E$2663,2,FALSE)," ")))))</f>
        <v>Suporte tubular de fixação em poste para 2 luminárias tipo pétala</v>
      </c>
      <c r="F23" s="30" t="str">
        <f>IF(B23="-","-",IF(B23="CDHU",VLOOKUP(C23,CDHU!$A$1:$E$4087,3,FALSE),IF(B23="TCPO",VLOOKUP(C23,TCPO!$A$1:$I$11335,4,FALSE),IF(B23="SINAPI",VLOOKUP(C23,SINAPI!$A$1:$E$15000,3,FALSE),IF(B23="PMSP",VLOOKUP(C23,PMSP!$A$1:$E$2663,3,FALSE)," ")))))</f>
        <v>UN</v>
      </c>
      <c r="G23" s="32">
        <f>MC!K46</f>
        <v>7</v>
      </c>
      <c r="H23" s="89">
        <f>IF(B23="-","-",IF(B23="CDHU",VLOOKUP(C23,CDHU!$A$1:$E$4087,4,FALSE),IF(B23="TCPO",VLOOKUP(C23,TCPO!$A$1:$I$11335,8,FALSE),IF(B23="SINAPI",VLOOKUP(C23,SINAPI!$A$1:$E$15000,4,FALSE),IF(B23="PMSP",VLOOKUP(C23,PMSP!$A$1:$E$2663,4,FALSE)," ")))))</f>
        <v>107.72</v>
      </c>
      <c r="I23" s="35">
        <f t="shared" ref="I23" si="18">TRUNC(H23*(1+$I$9),2)</f>
        <v>141.38</v>
      </c>
      <c r="J23" s="35">
        <f t="shared" ref="J23" si="19">TRUNC(I23*G23,2)</f>
        <v>989.66</v>
      </c>
      <c r="K23" s="36">
        <f t="shared" si="6"/>
        <v>1E-3</v>
      </c>
      <c r="L23" s="89">
        <f>IF(B23="-","-",IF(B23="CDHU",VLOOKUP(C23,CDHU!$A$1:$E$4087,5,FALSE),IF(B23="TCPO",VLOOKUP(C23,TCPO!$A$1:$I$11335,9,FALSE),IF(B23="SINAPI",VLOOKUP(C23,SINAPI!$A$1:$E$15000,5,FALSE),IF(B23="PMSP",VLOOKUP(C23,PMSP!$A$1:$E$2663,5,FALSE)," ")))))</f>
        <v>109.4</v>
      </c>
      <c r="M23" s="35">
        <f t="shared" ref="M23" si="20">TRUNC(L23*(1+$J$9),2)</f>
        <v>136.5</v>
      </c>
      <c r="N23" s="35">
        <f t="shared" ref="N23" si="21">TRUNC(M23*G23,2)</f>
        <v>955.5</v>
      </c>
      <c r="O23" s="36">
        <f t="shared" si="9"/>
        <v>1E-3</v>
      </c>
    </row>
    <row r="24" spans="2:15" ht="33" customHeight="1">
      <c r="B24" s="31" t="s">
        <v>34697</v>
      </c>
      <c r="C24" s="84" t="s">
        <v>5022</v>
      </c>
      <c r="D24" s="30" t="s">
        <v>36878</v>
      </c>
      <c r="E24" s="78" t="str">
        <f>IF(B24="-","-",IF(B24="CDHU",VLOOKUP(C24,CDHU!$A$1:$E$4087,2,FALSE),IF(B24="TCPO",VLOOKUP(C24,TCPO!$A$1:$I$11335,2,FALSE),IF(B24="SINAPI",VLOOKUP(C24,SINAPI!$A$1:$E$150003,2,FALSE),IF(B24="PMSP",VLOOKUP(C24,PMSP!$A$1:$E$2663,2,FALSE)," ")))))</f>
        <v>Luminária pública LED retangular para poste, fluxo luminoso de 6250 a 6674 lm, eficiência mínima 113 lm/W - potência 40 W/59 W</v>
      </c>
      <c r="F24" s="30" t="str">
        <f>IF(B24="-","-",IF(B24="CDHU",VLOOKUP(C24,CDHU!$A$1:$E$4087,3,FALSE),IF(B24="TCPO",VLOOKUP(C24,TCPO!$A$1:$I$11335,4,FALSE),IF(B24="SINAPI",VLOOKUP(C24,SINAPI!$A$1:$E$15000,3,FALSE),IF(B24="PMSP",VLOOKUP(C24,PMSP!$A$1:$E$2663,3,FALSE)," ")))))</f>
        <v>UN</v>
      </c>
      <c r="G24" s="32">
        <f>MC!K49</f>
        <v>14</v>
      </c>
      <c r="H24" s="89">
        <f>IF(B24="-","-",IF(B24="CDHU",VLOOKUP(C24,CDHU!$A$1:$E$4087,4,FALSE),IF(B24="TCPO",VLOOKUP(C24,TCPO!$A$1:$I$11335,8,FALSE),IF(B24="SINAPI",VLOOKUP(C24,SINAPI!$A$1:$E$15000,4,FALSE),IF(B24="PMSP",VLOOKUP(C24,PMSP!$A$1:$E$2663,4,FALSE)," ")))))</f>
        <v>457.53</v>
      </c>
      <c r="I24" s="35">
        <f t="shared" ref="I24" si="22">TRUNC(H24*(1+$I$9),2)</f>
        <v>600.5</v>
      </c>
      <c r="J24" s="35">
        <f t="shared" ref="J24" si="23">TRUNC(I24*G24,2)</f>
        <v>8407</v>
      </c>
      <c r="K24" s="36">
        <f t="shared" si="6"/>
        <v>8.3999999999999995E-3</v>
      </c>
      <c r="L24" s="89">
        <f>IF(B24="-","-",IF(B24="CDHU",VLOOKUP(C24,CDHU!$A$1:$E$4087,5,FALSE),IF(B24="TCPO",VLOOKUP(C24,TCPO!$A$1:$I$11335,9,FALSE),IF(B24="SINAPI",VLOOKUP(C24,SINAPI!$A$1:$E$15000,5,FALSE),IF(B24="PMSP",VLOOKUP(C24,PMSP!$A$1:$E$2663,5,FALSE)," ")))))</f>
        <v>461.46</v>
      </c>
      <c r="M24" s="35">
        <f t="shared" ref="M24" si="24">TRUNC(L24*(1+$J$9),2)</f>
        <v>575.79999999999995</v>
      </c>
      <c r="N24" s="35">
        <f t="shared" ref="N24" si="25">TRUNC(M24*G24,2)</f>
        <v>8061.2</v>
      </c>
      <c r="O24" s="36">
        <f t="shared" si="9"/>
        <v>8.3999999999999995E-3</v>
      </c>
    </row>
    <row r="25" spans="2:15" ht="33" customHeight="1">
      <c r="B25" s="31"/>
      <c r="C25" s="86"/>
      <c r="D25" s="37"/>
      <c r="E25" s="66"/>
      <c r="F25" s="227"/>
      <c r="G25" s="38"/>
      <c r="I25" s="85" t="s">
        <v>52544</v>
      </c>
      <c r="J25" s="39">
        <f>SUM(J19:J24)</f>
        <v>27746.22</v>
      </c>
      <c r="K25" s="67">
        <f>SUM(K19:K24)</f>
        <v>2.7799999999999998E-2</v>
      </c>
      <c r="L25" s="88"/>
      <c r="M25" s="85" t="s">
        <v>52544</v>
      </c>
      <c r="N25" s="39">
        <f>SUM(N19:N24)</f>
        <v>26580.23</v>
      </c>
      <c r="O25" s="67">
        <f>SUM(O19:O24)</f>
        <v>2.7799999999999998E-2</v>
      </c>
    </row>
    <row r="26" spans="2:15" ht="30" customHeight="1">
      <c r="B26" s="31"/>
      <c r="C26" s="37"/>
      <c r="D26" s="228" t="s">
        <v>52519</v>
      </c>
      <c r="E26" s="229" t="s">
        <v>52541</v>
      </c>
      <c r="F26" s="30"/>
      <c r="G26" s="40"/>
      <c r="H26" s="90"/>
      <c r="I26" s="35"/>
      <c r="J26" s="35"/>
      <c r="K26" s="36"/>
      <c r="L26" s="90"/>
      <c r="M26" s="35"/>
      <c r="N26" s="35"/>
      <c r="O26" s="36"/>
    </row>
    <row r="27" spans="2:15" ht="71.25" customHeight="1">
      <c r="B27" s="31" t="s">
        <v>36538</v>
      </c>
      <c r="C27" s="84">
        <v>94279</v>
      </c>
      <c r="D27" s="30" t="s">
        <v>52648</v>
      </c>
      <c r="E27" s="159" t="str">
        <f>IF(B27="-","-",IF(B27="CDHU",VLOOKUP(C27,CDHU!$A$1:$E$4087,2,FALSE),IF(B27="TCPO",VLOOKUP(C27,TCPO!$A$1:$I$11335,2,FALSE),IF(B27="SINAPI",VLOOKUP(C27,SINAPI!$A$1:$E$150003,2,FALSE),IF(B27="PMSP",VLOOKUP(C27,PMSP!$A$1:$E$2663,2,FALSE)," ")))))</f>
        <v>ASSENTAMENTO DE GUIA (MEIO-FIO) EM TRECHO RETO, CONFECCIONADA EM CONCRETO PRÉ-FABRICADO, DIMENSÕES 39X6,5X6,5X19 CM (COMPRIMENTO X BASE INFERIOR X BASE SUPERIOR X ALTURA), PARA DELIMITAÇÃO DE JARDINS, PRAÇAS OU PASSEIOS. AF_01/2024</v>
      </c>
      <c r="F27" s="30" t="str">
        <f>IF(B27="-","-",IF(B27="CDHU",VLOOKUP(C27,CDHU!$A$1:$E$4087,3,FALSE),IF(B27="TCPO",VLOOKUP(C27,TCPO!$A$1:$I$11335,4,FALSE),IF(B27="SINAPI",VLOOKUP(C27,SINAPI!$A$1:$E$15000,3,FALSE),IF(B27="PMSP",VLOOKUP(C27,PMSP!$A$1:$E$2663,3,FALSE)," ")))))</f>
        <v>M</v>
      </c>
      <c r="G27" s="32">
        <f>MC!K53</f>
        <v>25.67</v>
      </c>
      <c r="H27" s="89">
        <f>IF(B27="-","-",IF(B27="CDHU",VLOOKUP(C27,CDHU!$A$1:$E$4087,4,FALSE),IF(B27="TCPO",VLOOKUP(C27,TCPO!$A$1:$I$11335,8,FALSE),IF(B27="SINAPI",VLOOKUP(C27,SINAPI!$A$1:$E$15000,4,FALSE),IF(B27="PMSP",VLOOKUP(C27,PMSP!$A$1:$E$2663,4,FALSE)," ")))))</f>
        <v>43.83</v>
      </c>
      <c r="I27" s="35">
        <f t="shared" ref="I27" si="26">TRUNC(H27*(1+$I$9),2)</f>
        <v>57.52</v>
      </c>
      <c r="J27" s="35">
        <f t="shared" ref="J27" si="27">TRUNC(I27*G27,2)</f>
        <v>1476.53</v>
      </c>
      <c r="K27" s="36">
        <f>J27/$J$421</f>
        <v>1.5E-3</v>
      </c>
      <c r="L27" s="89">
        <f>IF(B27="-","-",IF(B27="CDHU",VLOOKUP(C27,CDHU!$A$1:$E$4087,5,FALSE),IF(B27="TCPO",VLOOKUP(C27,TCPO!$A$1:$I$11335,9,FALSE),IF(B27="SINAPI",VLOOKUP(C27,SINAPI!$A$1:$E$15000,5,FALSE),IF(B27="PMSP",VLOOKUP(C27,PMSP!$A$1:$E$2663,5,FALSE)," ")))))</f>
        <v>42.81</v>
      </c>
      <c r="M27" s="35">
        <f t="shared" ref="M27" si="28">TRUNC(L27*(1+$J$9),2)</f>
        <v>53.41</v>
      </c>
      <c r="N27" s="35">
        <f t="shared" ref="N27" si="29">TRUNC(M27*G27,2)</f>
        <v>1371.03</v>
      </c>
      <c r="O27" s="36">
        <f>N27/$N$421</f>
        <v>1.4E-3</v>
      </c>
    </row>
    <row r="28" spans="2:15" ht="33" customHeight="1">
      <c r="B28" s="31" t="s">
        <v>34697</v>
      </c>
      <c r="C28" s="84" t="s">
        <v>6841</v>
      </c>
      <c r="D28" s="30" t="s">
        <v>52649</v>
      </c>
      <c r="E28" s="78" t="str">
        <f>IF(B28="-","-",IF(B28="CDHU",VLOOKUP(C28,CDHU!$A$1:$E$4087,2,FALSE),IF(B28="TCPO",VLOOKUP(C28,TCPO!$A$1:$I$11335,2,FALSE),IF(B28="SINAPI",VLOOKUP(C28,SINAPI!$A$1:$E$150003,2,FALSE),IF(B28="PMSP",VLOOKUP(C28,PMSP!$A$1:$E$2663,2,FALSE)," ")))))</f>
        <v>Boca de lobo simples tipo PMSP com tampa de concreto</v>
      </c>
      <c r="F28" s="30" t="str">
        <f>IF(B28="-","-",IF(B28="CDHU",VLOOKUP(C28,CDHU!$A$1:$E$4087,3,FALSE),IF(B28="TCPO",VLOOKUP(C28,TCPO!$A$1:$I$11335,4,FALSE),IF(B28="SINAPI",VLOOKUP(C28,SINAPI!$A$1:$E$15000,3,FALSE),IF(B28="PMSP",VLOOKUP(C28,PMSP!$A$1:$E$2663,3,FALSE)," ")))))</f>
        <v>UN</v>
      </c>
      <c r="G28" s="32">
        <f>MC!K56</f>
        <v>1</v>
      </c>
      <c r="H28" s="89">
        <f>IF(B28="-","-",IF(B28="CDHU",VLOOKUP(C28,CDHU!$A$1:$E$4087,4,FALSE),IF(B28="TCPO",VLOOKUP(C28,TCPO!$A$1:$I$11335,8,FALSE),IF(B28="SINAPI",VLOOKUP(C28,SINAPI!$A$1:$E$15000,4,FALSE),IF(B28="PMSP",VLOOKUP(C28,PMSP!$A$1:$E$2663,4,FALSE)," ")))))</f>
        <v>3543.7</v>
      </c>
      <c r="I28" s="35">
        <f t="shared" ref="I28" si="30">TRUNC(H28*(1+$I$9),2)</f>
        <v>4651.1000000000004</v>
      </c>
      <c r="J28" s="35">
        <f t="shared" ref="J28" si="31">TRUNC(I28*G28,2)</f>
        <v>4651.1000000000004</v>
      </c>
      <c r="K28" s="36">
        <f>J28/$J$421</f>
        <v>4.7000000000000002E-3</v>
      </c>
      <c r="L28" s="89">
        <f>IF(B28="-","-",IF(B28="CDHU",VLOOKUP(C28,CDHU!$A$1:$E$4087,5,FALSE),IF(B28="TCPO",VLOOKUP(C28,TCPO!$A$1:$I$11335,9,FALSE),IF(B28="SINAPI",VLOOKUP(C28,SINAPI!$A$1:$E$15000,5,FALSE),IF(B28="PMSP",VLOOKUP(C28,PMSP!$A$1:$E$2663,5,FALSE)," ")))))</f>
        <v>3724.02</v>
      </c>
      <c r="M28" s="35">
        <f t="shared" ref="M28" si="32">TRUNC(L28*(1+$J$9),2)</f>
        <v>4646.83</v>
      </c>
      <c r="N28" s="35">
        <f t="shared" ref="N28" si="33">TRUNC(M28*G28,2)</f>
        <v>4646.83</v>
      </c>
      <c r="O28" s="36">
        <f>N28/$N$421</f>
        <v>4.8999999999999998E-3</v>
      </c>
    </row>
    <row r="29" spans="2:15" ht="33" customHeight="1">
      <c r="B29" s="31"/>
      <c r="C29" s="86"/>
      <c r="D29" s="37"/>
      <c r="E29" s="66"/>
      <c r="F29" s="227"/>
      <c r="G29" s="38"/>
      <c r="H29" s="91"/>
      <c r="I29" s="85" t="s">
        <v>52545</v>
      </c>
      <c r="J29" s="39">
        <f>SUM(J27:J28)</f>
        <v>6127.63</v>
      </c>
      <c r="K29" s="67">
        <f>SUM(K27:K28)</f>
        <v>6.1999999999999998E-3</v>
      </c>
      <c r="L29" s="91"/>
      <c r="M29" s="85" t="s">
        <v>52545</v>
      </c>
      <c r="N29" s="39">
        <f>SUM(N27:N28)</f>
        <v>6017.86</v>
      </c>
      <c r="O29" s="67">
        <f>SUM(O27:O28)</f>
        <v>6.3E-3</v>
      </c>
    </row>
    <row r="30" spans="2:15" ht="33" customHeight="1">
      <c r="B30" s="31"/>
      <c r="C30" s="86"/>
      <c r="D30" s="37"/>
      <c r="E30" s="66"/>
      <c r="F30" s="227"/>
      <c r="G30" s="38"/>
      <c r="H30" s="91"/>
      <c r="I30" s="85" t="s">
        <v>52542</v>
      </c>
      <c r="J30" s="39">
        <f>+J17+J25+J29</f>
        <v>50202.080000000002</v>
      </c>
      <c r="K30" s="67">
        <f>+K17+K25+K29</f>
        <v>5.04E-2</v>
      </c>
      <c r="L30" s="91"/>
      <c r="M30" s="85" t="s">
        <v>52542</v>
      </c>
      <c r="N30" s="39">
        <f>+N17+N25+N29</f>
        <v>49253.51</v>
      </c>
      <c r="O30" s="293">
        <f>+O17+O25+O29</f>
        <v>5.1499999999999997E-2</v>
      </c>
    </row>
    <row r="31" spans="2:15" ht="30" customHeight="1">
      <c r="B31" s="31"/>
      <c r="C31" s="37"/>
      <c r="D31" s="62" t="s">
        <v>36559</v>
      </c>
      <c r="E31" s="94" t="s">
        <v>52537</v>
      </c>
      <c r="F31" s="30"/>
      <c r="G31" s="40"/>
      <c r="H31" s="90"/>
      <c r="I31" s="35"/>
      <c r="J31" s="35"/>
      <c r="K31" s="36"/>
      <c r="L31" s="90"/>
      <c r="M31" s="35"/>
      <c r="N31" s="35"/>
      <c r="O31" s="36"/>
    </row>
    <row r="32" spans="2:15" ht="30" customHeight="1">
      <c r="B32" s="31"/>
      <c r="C32" s="37"/>
      <c r="D32" s="228" t="s">
        <v>52546</v>
      </c>
      <c r="E32" s="229" t="s">
        <v>52534</v>
      </c>
      <c r="F32" s="30"/>
      <c r="G32" s="40"/>
      <c r="H32" s="90"/>
      <c r="I32" s="35"/>
      <c r="J32" s="35"/>
      <c r="K32" s="36"/>
      <c r="L32" s="90"/>
      <c r="M32" s="35"/>
      <c r="N32" s="35"/>
      <c r="O32" s="36"/>
    </row>
    <row r="33" spans="2:15" ht="33" customHeight="1">
      <c r="B33" s="31" t="s">
        <v>34697</v>
      </c>
      <c r="C33" s="84" t="s">
        <v>3459</v>
      </c>
      <c r="D33" s="30" t="s">
        <v>36560</v>
      </c>
      <c r="E33" s="78" t="str">
        <f>IF(B33="-","-",IF(B33="CDHU",VLOOKUP(C33,CDHU!$A$1:$E$4087,2,FALSE),IF(B33="TCPO",VLOOKUP(C33,TCPO!$A$1:$I$11335,2,FALSE),IF(B33="SINAPI",VLOOKUP(C33,SINAPI!$A$1:$E$150003,2,FALSE),IF(B33="PMSP",VLOOKUP(C33,PMSP!$A$1:$E$2663,2,FALSE)," ")))))</f>
        <v>Tinta acrílica em massa, inclusive preparo</v>
      </c>
      <c r="F33" s="30" t="str">
        <f>IF(B33="-","-",IF(B33="CDHU",VLOOKUP(C33,CDHU!$A$1:$E$4087,3,FALSE),IF(B33="TCPO",VLOOKUP(C33,TCPO!$A$1:$I$11335,4,FALSE),IF(B33="SINAPI",VLOOKUP(C33,SINAPI!$A$1:$E$15000,3,FALSE),IF(B33="PMSP",VLOOKUP(C33,PMSP!$A$1:$E$2663,3,FALSE)," ")))))</f>
        <v>M2</v>
      </c>
      <c r="G33" s="32">
        <f>MC!K61</f>
        <v>320</v>
      </c>
      <c r="H33" s="89">
        <f>IF(B33="-","-",IF(B33="CDHU",VLOOKUP(C33,CDHU!$A$1:$E$4087,4,FALSE),IF(B33="TCPO",VLOOKUP(C33,TCPO!$A$1:$I$11335,8,FALSE),IF(B33="SINAPI",VLOOKUP(C33,SINAPI!$A$1:$E$15000,4,FALSE),IF(B33="PMSP",VLOOKUP(C33,PMSP!$A$1:$E$2663,4,FALSE)," ")))))</f>
        <v>33.47</v>
      </c>
      <c r="I33" s="35">
        <f t="shared" ref="I33:I34" si="34">TRUNC(H33*(1+$I$9),2)</f>
        <v>43.92</v>
      </c>
      <c r="J33" s="35">
        <f t="shared" ref="J33:J34" si="35">TRUNC(I33*G33,2)</f>
        <v>14054.4</v>
      </c>
      <c r="K33" s="36">
        <f>J33/$J$421</f>
        <v>1.41E-2</v>
      </c>
      <c r="L33" s="89">
        <f>IF(B33="-","-",IF(B33="CDHU",VLOOKUP(C33,CDHU!$A$1:$E$4087,5,FALSE),IF(B33="TCPO",VLOOKUP(C33,TCPO!$A$1:$I$11335,9,FALSE),IF(B33="SINAPI",VLOOKUP(C33,SINAPI!$A$1:$E$15000,5,FALSE),IF(B33="PMSP",VLOOKUP(C33,PMSP!$A$1:$E$2663,5,FALSE)," ")))))</f>
        <v>35.86</v>
      </c>
      <c r="M33" s="35">
        <f t="shared" ref="M33:M34" si="36">TRUNC(L33*(1+$J$9),2)</f>
        <v>44.74</v>
      </c>
      <c r="N33" s="35">
        <f t="shared" ref="N33:N34" si="37">TRUNC(M33*G33,2)</f>
        <v>14316.8</v>
      </c>
      <c r="O33" s="36">
        <f>N33/$N$421</f>
        <v>1.4999999999999999E-2</v>
      </c>
    </row>
    <row r="34" spans="2:15" ht="33" customHeight="1">
      <c r="B34" s="31" t="s">
        <v>34697</v>
      </c>
      <c r="C34" s="84" t="s">
        <v>125</v>
      </c>
      <c r="D34" s="30" t="s">
        <v>36561</v>
      </c>
      <c r="E34" s="78" t="str">
        <f>IF(B34="-","-",IF(B34="CDHU",VLOOKUP(C34,CDHU!$A$1:$E$4087,2,FALSE),IF(B34="TCPO",VLOOKUP(C34,TCPO!$A$1:$I$11335,2,FALSE),IF(B34="SINAPI",VLOOKUP(C34,SINAPI!$A$1:$E$150003,2,FALSE),IF(B34="PMSP",VLOOKUP(C34,PMSP!$A$1:$E$2663,2,FALSE)," ")))))</f>
        <v>Tinta acrílica para faixas demarcatórias</v>
      </c>
      <c r="F34" s="30" t="str">
        <f>IF(B34="-","-",IF(B34="CDHU",VLOOKUP(C34,CDHU!$A$1:$E$4087,3,FALSE),IF(B34="TCPO",VLOOKUP(C34,TCPO!$A$1:$I$11335,4,FALSE),IF(B34="SINAPI",VLOOKUP(C34,SINAPI!$A$1:$E$15000,3,FALSE),IF(B34="PMSP",VLOOKUP(C34,PMSP!$A$1:$E$2663,3,FALSE)," ")))))</f>
        <v>M</v>
      </c>
      <c r="G34" s="32">
        <f>MC!K65</f>
        <v>480</v>
      </c>
      <c r="H34" s="89">
        <f>IF(B34="-","-",IF(B34="CDHU",VLOOKUP(C34,CDHU!$A$1:$E$4087,4,FALSE),IF(B34="TCPO",VLOOKUP(C34,TCPO!$A$1:$I$11335,8,FALSE),IF(B34="SINAPI",VLOOKUP(C34,SINAPI!$A$1:$E$15000,4,FALSE),IF(B34="PMSP",VLOOKUP(C34,PMSP!$A$1:$E$2663,4,FALSE)," ")))))</f>
        <v>4.33</v>
      </c>
      <c r="I34" s="35">
        <f t="shared" si="34"/>
        <v>5.68</v>
      </c>
      <c r="J34" s="35">
        <f t="shared" si="35"/>
        <v>2726.4</v>
      </c>
      <c r="K34" s="36">
        <f>J34/$J$421</f>
        <v>2.7000000000000001E-3</v>
      </c>
      <c r="L34" s="89">
        <f>IF(B34="-","-",IF(B34="CDHU",VLOOKUP(C34,CDHU!$A$1:$E$4087,5,FALSE),IF(B34="TCPO",VLOOKUP(C34,TCPO!$A$1:$I$11335,9,FALSE),IF(B34="SINAPI",VLOOKUP(C34,SINAPI!$A$1:$E$15000,5,FALSE),IF(B34="PMSP",VLOOKUP(C34,PMSP!$A$1:$E$2663,5,FALSE)," ")))))</f>
        <v>4.6900000000000004</v>
      </c>
      <c r="M34" s="35">
        <f t="shared" si="36"/>
        <v>5.85</v>
      </c>
      <c r="N34" s="35">
        <f t="shared" si="37"/>
        <v>2808</v>
      </c>
      <c r="O34" s="36">
        <f>N34/$N$421</f>
        <v>2.8999999999999998E-3</v>
      </c>
    </row>
    <row r="35" spans="2:15" ht="33" customHeight="1">
      <c r="B35" s="31"/>
      <c r="C35" s="86"/>
      <c r="D35" s="37"/>
      <c r="E35" s="66"/>
      <c r="F35" s="227"/>
      <c r="G35" s="38"/>
      <c r="I35" s="85" t="s">
        <v>52887</v>
      </c>
      <c r="J35" s="39">
        <f>SUM(J33:J34)</f>
        <v>16780.8</v>
      </c>
      <c r="K35" s="67">
        <f>SUM(K33:K34)</f>
        <v>1.6799999999999999E-2</v>
      </c>
      <c r="L35" s="88"/>
      <c r="M35" s="85" t="s">
        <v>52887</v>
      </c>
      <c r="N35" s="39">
        <f>SUM(N33:N34)</f>
        <v>17124.8</v>
      </c>
      <c r="O35" s="67">
        <f>SUM(O33:O34)</f>
        <v>1.7899999999999999E-2</v>
      </c>
    </row>
    <row r="36" spans="2:15" ht="30" customHeight="1">
      <c r="B36" s="31"/>
      <c r="C36" s="37"/>
      <c r="D36" s="228" t="s">
        <v>52547</v>
      </c>
      <c r="E36" s="229" t="s">
        <v>52540</v>
      </c>
      <c r="F36" s="30"/>
      <c r="G36" s="40"/>
      <c r="H36" s="90"/>
      <c r="I36" s="35"/>
      <c r="J36" s="35"/>
      <c r="K36" s="36"/>
      <c r="L36" s="90"/>
      <c r="M36" s="35"/>
      <c r="N36" s="35"/>
      <c r="O36" s="36"/>
    </row>
    <row r="37" spans="2:15" ht="33" customHeight="1">
      <c r="B37" s="31" t="s">
        <v>34697</v>
      </c>
      <c r="C37" s="86" t="s">
        <v>7462</v>
      </c>
      <c r="D37" s="30" t="s">
        <v>36562</v>
      </c>
      <c r="E37" s="159" t="str">
        <f>IF(B37="-","-",IF(B37="CDHU",VLOOKUP(C37,CDHU!$A$1:$E$4087,2,FALSE),IF(B37="TCPO",VLOOKUP(C37,TCPO!$A$1:$I$11335,2,FALSE),IF(B37="SINAPI",VLOOKUP(C37,SINAPI!$A$1:$E$150003,2,FALSE),IF(B37="PMSP",VLOOKUP(C37,PMSP!$A$1:$E$2663,2,FALSE)," ")))))</f>
        <v>Poste de concreto circular, 200 kg, H = 9,00 m</v>
      </c>
      <c r="F37" s="30" t="str">
        <f>IF(B37="-","-",IF(B37="CDHU",VLOOKUP(C37,CDHU!$A$1:$E$4087,3,FALSE),IF(B37="TCPO",VLOOKUP(C37,TCPO!$A$1:$I$11335,4,FALSE),IF(B37="SINAPI",VLOOKUP(C37,SINAPI!$A$1:$E$15000,3,FALSE),IF(B37="PMSP",VLOOKUP(C37,PMSP!$A$1:$E$2663,3,FALSE)," ")))))</f>
        <v>UN</v>
      </c>
      <c r="G37" s="32">
        <f>MC!K69</f>
        <v>1</v>
      </c>
      <c r="H37" s="89">
        <f>IF(B37="-","-",IF(B37="CDHU",VLOOKUP(C37,CDHU!$A$1:$E$4087,4,FALSE),IF(B37="TCPO",VLOOKUP(C37,TCPO!$A$1:$I$11335,8,FALSE),IF(B37="SINAPI",VLOOKUP(C37,SINAPI!$A$1:$E$15000,4,FALSE),IF(B37="PMSP",VLOOKUP(C37,PMSP!$A$1:$E$2663,4,FALSE)," ")))))</f>
        <v>1930.74</v>
      </c>
      <c r="I37" s="35">
        <f t="shared" ref="I37:I45" si="38">TRUNC(H37*(1+$I$9),2)</f>
        <v>2534.09</v>
      </c>
      <c r="J37" s="35">
        <f t="shared" ref="J37:J45" si="39">TRUNC(I37*G37,2)</f>
        <v>2534.09</v>
      </c>
      <c r="K37" s="36">
        <f t="shared" ref="K37:K51" si="40">J37/$J$421</f>
        <v>2.5000000000000001E-3</v>
      </c>
      <c r="L37" s="89">
        <f>IF(B37="-","-",IF(B37="CDHU",VLOOKUP(C37,CDHU!$A$1:$E$4087,5,FALSE),IF(B37="TCPO",VLOOKUP(C37,TCPO!$A$1:$I$11335,9,FALSE),IF(B37="SINAPI",VLOOKUP(C37,SINAPI!$A$1:$E$15000,5,FALSE),IF(B37="PMSP",VLOOKUP(C37,PMSP!$A$1:$E$2663,5,FALSE)," ")))))</f>
        <v>1964.86</v>
      </c>
      <c r="M37" s="35">
        <f t="shared" ref="M37:M45" si="41">TRUNC(L37*(1+$J$9),2)</f>
        <v>2451.75</v>
      </c>
      <c r="N37" s="35">
        <f t="shared" ref="N37:N45" si="42">TRUNC(M37*G37,2)</f>
        <v>2451.75</v>
      </c>
      <c r="O37" s="36">
        <f t="shared" ref="O37:O51" si="43">N37/$N$421</f>
        <v>2.5999999999999999E-3</v>
      </c>
    </row>
    <row r="38" spans="2:15" ht="33" customHeight="1">
      <c r="B38" s="31" t="s">
        <v>34697</v>
      </c>
      <c r="C38" s="37" t="s">
        <v>166</v>
      </c>
      <c r="D38" s="30" t="s">
        <v>36563</v>
      </c>
      <c r="E38" s="159" t="str">
        <f>IF(B38="-","-",IF(B38="CDHU",VLOOKUP(C38,CDHU!$A$1:$E$4087,2,FALSE),IF(B38="TCPO",VLOOKUP(C38,TCPO!$A$1:$I$11335,2,FALSE),IF(B38="SINAPI",VLOOKUP(C38,SINAPI!$A$1:$E$150003,2,FALSE),IF(B38="PMSP",VLOOKUP(C38,PMSP!$A$1:$E$2663,2,FALSE)," ")))))</f>
        <v>Bengala em PVC para ramal de entrada, diâmetro de 32 mm</v>
      </c>
      <c r="F38" s="30" t="str">
        <f>IF(B38="-","-",IF(B38="CDHU",VLOOKUP(C38,CDHU!$A$1:$E$4087,3,FALSE),IF(B38="TCPO",VLOOKUP(C38,TCPO!$A$1:$I$11335,4,FALSE),IF(B38="SINAPI",VLOOKUP(C38,SINAPI!$A$1:$E$15000,3,FALSE),IF(B38="PMSP",VLOOKUP(C38,PMSP!$A$1:$E$2663,3,FALSE)," ")))))</f>
        <v>UN</v>
      </c>
      <c r="G38" s="32">
        <f>MC!K72</f>
        <v>1</v>
      </c>
      <c r="H38" s="89">
        <f>IF(B38="-","-",IF(B38="CDHU",VLOOKUP(C38,CDHU!$A$1:$E$4087,4,FALSE),IF(B38="TCPO",VLOOKUP(C38,TCPO!$A$1:$I$11335,8,FALSE),IF(B38="SINAPI",VLOOKUP(C38,SINAPI!$A$1:$E$15000,4,FALSE),IF(B38="PMSP",VLOOKUP(C38,PMSP!$A$1:$E$2663,4,FALSE)," ")))))</f>
        <v>71.75</v>
      </c>
      <c r="I38" s="35">
        <f t="shared" si="38"/>
        <v>94.17</v>
      </c>
      <c r="J38" s="35">
        <f t="shared" si="39"/>
        <v>94.17</v>
      </c>
      <c r="K38" s="36">
        <f t="shared" si="40"/>
        <v>1E-4</v>
      </c>
      <c r="L38" s="89">
        <f>IF(B38="-","-",IF(B38="CDHU",VLOOKUP(C38,CDHU!$A$1:$E$4087,5,FALSE),IF(B38="TCPO",VLOOKUP(C38,TCPO!$A$1:$I$11335,9,FALSE),IF(B38="SINAPI",VLOOKUP(C38,SINAPI!$A$1:$E$15000,5,FALSE),IF(B38="PMSP",VLOOKUP(C38,PMSP!$A$1:$E$2663,5,FALSE)," ")))))</f>
        <v>75.66</v>
      </c>
      <c r="M38" s="35">
        <f t="shared" si="41"/>
        <v>94.4</v>
      </c>
      <c r="N38" s="35">
        <f t="shared" si="42"/>
        <v>94.4</v>
      </c>
      <c r="O38" s="36">
        <f t="shared" si="43"/>
        <v>1E-4</v>
      </c>
    </row>
    <row r="39" spans="2:15" ht="33" customHeight="1">
      <c r="B39" s="31" t="s">
        <v>34697</v>
      </c>
      <c r="C39" s="86" t="s">
        <v>181</v>
      </c>
      <c r="D39" s="30" t="s">
        <v>52548</v>
      </c>
      <c r="E39" s="159" t="str">
        <f>IF(B39="-","-",IF(B39="CDHU",VLOOKUP(C39,CDHU!$A$1:$E$4087,2,FALSE),IF(B39="TCPO",VLOOKUP(C39,TCPO!$A$1:$I$11335,2,FALSE),IF(B39="SINAPI",VLOOKUP(C39,SINAPI!$A$1:$E$150003,2,FALSE),IF(B39="PMSP",VLOOKUP(C39,PMSP!$A$1:$E$2663,2,FALSE)," ")))))</f>
        <v>Caixa de medição tipo II (300 x 560 x 200) mm, padrão concessionárias</v>
      </c>
      <c r="F39" s="30" t="str">
        <f>IF(B39="-","-",IF(B39="CDHU",VLOOKUP(C39,CDHU!$A$1:$E$4087,3,FALSE),IF(B39="TCPO",VLOOKUP(C39,TCPO!$A$1:$I$11335,4,FALSE),IF(B39="SINAPI",VLOOKUP(C39,SINAPI!$A$1:$E$15000,3,FALSE),IF(B39="PMSP",VLOOKUP(C39,PMSP!$A$1:$E$2663,3,FALSE)," ")))))</f>
        <v>UN</v>
      </c>
      <c r="G39" s="32">
        <f>MC!K75</f>
        <v>1</v>
      </c>
      <c r="H39" s="89">
        <f>IF(B39="-","-",IF(B39="CDHU",VLOOKUP(C39,CDHU!$A$1:$E$4087,4,FALSE),IF(B39="TCPO",VLOOKUP(C39,TCPO!$A$1:$I$11335,8,FALSE),IF(B39="SINAPI",VLOOKUP(C39,SINAPI!$A$1:$E$15000,4,FALSE),IF(B39="PMSP",VLOOKUP(C39,PMSP!$A$1:$E$2663,4,FALSE)," ")))))</f>
        <v>303.89999999999998</v>
      </c>
      <c r="I39" s="35">
        <f t="shared" si="38"/>
        <v>398.86</v>
      </c>
      <c r="J39" s="35">
        <f t="shared" si="39"/>
        <v>398.86</v>
      </c>
      <c r="K39" s="36">
        <f t="shared" si="40"/>
        <v>4.0000000000000002E-4</v>
      </c>
      <c r="L39" s="89">
        <f>IF(B39="-","-",IF(B39="CDHU",VLOOKUP(C39,CDHU!$A$1:$E$4087,5,FALSE),IF(B39="TCPO",VLOOKUP(C39,TCPO!$A$1:$I$11335,9,FALSE),IF(B39="SINAPI",VLOOKUP(C39,SINAPI!$A$1:$E$15000,5,FALSE),IF(B39="PMSP",VLOOKUP(C39,PMSP!$A$1:$E$2663,5,FALSE)," ")))))</f>
        <v>323.23</v>
      </c>
      <c r="M39" s="35">
        <f t="shared" si="41"/>
        <v>403.32</v>
      </c>
      <c r="N39" s="35">
        <f t="shared" si="42"/>
        <v>403.32</v>
      </c>
      <c r="O39" s="36">
        <f t="shared" si="43"/>
        <v>4.0000000000000002E-4</v>
      </c>
    </row>
    <row r="40" spans="2:15" ht="33" customHeight="1">
      <c r="B40" s="31" t="s">
        <v>34697</v>
      </c>
      <c r="C40" s="86" t="s">
        <v>3941</v>
      </c>
      <c r="D40" s="30" t="s">
        <v>52549</v>
      </c>
      <c r="E40" s="159" t="str">
        <f>IF(B40="-","-",IF(B40="CDHU",VLOOKUP(C40,CDHU!$A$1:$E$4087,2,FALSE),IF(B40="TCPO",VLOOKUP(C40,TCPO!$A$1:$I$11335,2,FALSE),IF(B40="SINAPI",VLOOKUP(C40,SINAPI!$A$1:$E$150003,2,FALSE),IF(B40="PMSP",VLOOKUP(C40,PMSP!$A$1:$E$2663,2,FALSE)," ")))))</f>
        <v>Disjuntor termomagnético, bipolar 220/380 V, corrente de 60 A até 100 A</v>
      </c>
      <c r="F40" s="30" t="str">
        <f>IF(B40="-","-",IF(B40="CDHU",VLOOKUP(C40,CDHU!$A$1:$E$4087,3,FALSE),IF(B40="TCPO",VLOOKUP(C40,TCPO!$A$1:$I$11335,4,FALSE),IF(B40="SINAPI",VLOOKUP(C40,SINAPI!$A$1:$E$15000,3,FALSE),IF(B40="PMSP",VLOOKUP(C40,PMSP!$A$1:$E$2663,3,FALSE)," ")))))</f>
        <v>UN</v>
      </c>
      <c r="G40" s="32">
        <f>MC!K78</f>
        <v>1</v>
      </c>
      <c r="H40" s="89">
        <f>IF(B40="-","-",IF(B40="CDHU",VLOOKUP(C40,CDHU!$A$1:$E$4087,4,FALSE),IF(B40="TCPO",VLOOKUP(C40,TCPO!$A$1:$I$11335,8,FALSE),IF(B40="SINAPI",VLOOKUP(C40,SINAPI!$A$1:$E$15000,4,FALSE),IF(B40="PMSP",VLOOKUP(C40,PMSP!$A$1:$E$2663,4,FALSE)," ")))))</f>
        <v>209.21</v>
      </c>
      <c r="I40" s="35">
        <f t="shared" si="38"/>
        <v>274.58</v>
      </c>
      <c r="J40" s="35">
        <f t="shared" si="39"/>
        <v>274.58</v>
      </c>
      <c r="K40" s="36">
        <f t="shared" si="40"/>
        <v>2.9999999999999997E-4</v>
      </c>
      <c r="L40" s="89">
        <f>IF(B40="-","-",IF(B40="CDHU",VLOOKUP(C40,CDHU!$A$1:$E$4087,5,FALSE),IF(B40="TCPO",VLOOKUP(C40,TCPO!$A$1:$I$11335,9,FALSE),IF(B40="SINAPI",VLOOKUP(C40,SINAPI!$A$1:$E$15000,5,FALSE),IF(B40="PMSP",VLOOKUP(C40,PMSP!$A$1:$E$2663,5,FALSE)," ")))))</f>
        <v>212.57</v>
      </c>
      <c r="M40" s="35">
        <f t="shared" si="41"/>
        <v>265.24</v>
      </c>
      <c r="N40" s="35">
        <f t="shared" si="42"/>
        <v>265.24</v>
      </c>
      <c r="O40" s="36">
        <f t="shared" si="43"/>
        <v>2.9999999999999997E-4</v>
      </c>
    </row>
    <row r="41" spans="2:15" ht="33" customHeight="1">
      <c r="B41" s="31" t="s">
        <v>34697</v>
      </c>
      <c r="C41" s="86" t="s">
        <v>35134</v>
      </c>
      <c r="D41" s="30" t="s">
        <v>52550</v>
      </c>
      <c r="E41" s="159" t="str">
        <f>IF(B41="-","-",IF(B41="CDHU",VLOOKUP(C41,CDHU!$A$1:$E$4087,2,FALSE),IF(B41="TCPO",VLOOKUP(C41,TCPO!$A$1:$I$11335,2,FALSE),IF(B41="SINAPI",VLOOKUP(C41,SINAPI!$A$1:$E$150003,2,FALSE),IF(B41="PMSP",VLOOKUP(C41,PMSP!$A$1:$E$2663,2,FALSE)," ")))))</f>
        <v>Eletroduto corrugado em polietileno de alta densidade, DN= 30 mm, com acessórios</v>
      </c>
      <c r="F41" s="30" t="str">
        <f>IF(B41="-","-",IF(B41="CDHU",VLOOKUP(C41,CDHU!$A$1:$E$4087,3,FALSE),IF(B41="TCPO",VLOOKUP(C41,TCPO!$A$1:$I$11335,4,FALSE),IF(B41="SINAPI",VLOOKUP(C41,SINAPI!$A$1:$E$15000,3,FALSE),IF(B41="PMSP",VLOOKUP(C41,PMSP!$A$1:$E$2663,3,FALSE)," ")))))</f>
        <v>M</v>
      </c>
      <c r="G41" s="32">
        <f>MC!K81</f>
        <v>8.5</v>
      </c>
      <c r="H41" s="89">
        <f>IF(B41="-","-",IF(B41="CDHU",VLOOKUP(C41,CDHU!$A$1:$E$4087,4,FALSE),IF(B41="TCPO",VLOOKUP(C41,TCPO!$A$1:$I$11335,8,FALSE),IF(B41="SINAPI",VLOOKUP(C41,SINAPI!$A$1:$E$15000,4,FALSE),IF(B41="PMSP",VLOOKUP(C41,PMSP!$A$1:$E$2663,4,FALSE)," ")))))</f>
        <v>6.97</v>
      </c>
      <c r="I41" s="35">
        <f t="shared" si="38"/>
        <v>9.14</v>
      </c>
      <c r="J41" s="35">
        <f t="shared" si="39"/>
        <v>77.69</v>
      </c>
      <c r="K41" s="36">
        <f t="shared" si="40"/>
        <v>1E-4</v>
      </c>
      <c r="L41" s="89">
        <f>IF(B41="-","-",IF(B41="CDHU",VLOOKUP(C41,CDHU!$A$1:$E$4087,5,FALSE),IF(B41="TCPO",VLOOKUP(C41,TCPO!$A$1:$I$11335,9,FALSE),IF(B41="SINAPI",VLOOKUP(C41,SINAPI!$A$1:$E$15000,5,FALSE),IF(B41="PMSP",VLOOKUP(C41,PMSP!$A$1:$E$2663,5,FALSE)," ")))))</f>
        <v>7.19</v>
      </c>
      <c r="M41" s="35">
        <f t="shared" si="41"/>
        <v>8.9700000000000006</v>
      </c>
      <c r="N41" s="35">
        <f t="shared" si="42"/>
        <v>76.239999999999995</v>
      </c>
      <c r="O41" s="36">
        <f t="shared" si="43"/>
        <v>1E-4</v>
      </c>
    </row>
    <row r="42" spans="2:15" ht="33" customHeight="1">
      <c r="B42" s="31" t="s">
        <v>34697</v>
      </c>
      <c r="C42" s="86" t="s">
        <v>4605</v>
      </c>
      <c r="D42" s="30" t="s">
        <v>52968</v>
      </c>
      <c r="E42" s="159" t="str">
        <f>IF(B42="-","-",IF(B42="CDHU",VLOOKUP(C42,CDHU!$A$1:$E$4087,2,FALSE),IF(B42="TCPO",VLOOKUP(C42,TCPO!$A$1:$I$11335,2,FALSE),IF(B42="SINAPI",VLOOKUP(C42,SINAPI!$A$1:$E$150003,2,FALSE),IF(B42="PMSP",VLOOKUP(C42,PMSP!$A$1:$E$2663,2,FALSE)," ")))))</f>
        <v>Cabo de cobre flexível de 10 mm², isolamento 0,6/1kV - isolação HEPR 90°C</v>
      </c>
      <c r="F42" s="30" t="str">
        <f>IF(B42="-","-",IF(B42="CDHU",VLOOKUP(C42,CDHU!$A$1:$E$4087,3,FALSE),IF(B42="TCPO",VLOOKUP(C42,TCPO!$A$1:$I$11335,4,FALSE),IF(B42="SINAPI",VLOOKUP(C42,SINAPI!$A$1:$E$15000,3,FALSE),IF(B42="PMSP",VLOOKUP(C42,PMSP!$A$1:$E$2663,3,FALSE)," ")))))</f>
        <v>M</v>
      </c>
      <c r="G42" s="32">
        <f>MC!K84</f>
        <v>1.5</v>
      </c>
      <c r="H42" s="89">
        <f>IF(B42="-","-",IF(B42="CDHU",VLOOKUP(C42,CDHU!$A$1:$E$4087,4,FALSE),IF(B42="TCPO",VLOOKUP(C42,TCPO!$A$1:$I$11335,8,FALSE),IF(B42="SINAPI",VLOOKUP(C42,SINAPI!$A$1:$E$15000,4,FALSE),IF(B42="PMSP",VLOOKUP(C42,PMSP!$A$1:$E$2663,4,FALSE)," ")))))</f>
        <v>12.68</v>
      </c>
      <c r="I42" s="35">
        <f t="shared" si="38"/>
        <v>16.64</v>
      </c>
      <c r="J42" s="35">
        <f t="shared" si="39"/>
        <v>24.96</v>
      </c>
      <c r="K42" s="36">
        <f t="shared" si="40"/>
        <v>0</v>
      </c>
      <c r="L42" s="89">
        <f>IF(B42="-","-",IF(B42="CDHU",VLOOKUP(C42,CDHU!$A$1:$E$4087,5,FALSE),IF(B42="TCPO",VLOOKUP(C42,TCPO!$A$1:$I$11335,9,FALSE),IF(B42="SINAPI",VLOOKUP(C42,SINAPI!$A$1:$E$15000,5,FALSE),IF(B42="PMSP",VLOOKUP(C42,PMSP!$A$1:$E$2663,5,FALSE)," ")))))</f>
        <v>13.13</v>
      </c>
      <c r="M42" s="35">
        <f t="shared" si="41"/>
        <v>16.38</v>
      </c>
      <c r="N42" s="35">
        <f t="shared" si="42"/>
        <v>24.57</v>
      </c>
      <c r="O42" s="36">
        <f t="shared" si="43"/>
        <v>0</v>
      </c>
    </row>
    <row r="43" spans="2:15" ht="33" customHeight="1">
      <c r="B43" s="31" t="s">
        <v>34697</v>
      </c>
      <c r="C43" s="86" t="s">
        <v>199</v>
      </c>
      <c r="D43" s="30" t="s">
        <v>36564</v>
      </c>
      <c r="E43" s="159" t="str">
        <f>IF(B43="-","-",IF(B43="CDHU",VLOOKUP(C43,CDHU!$A$1:$E$4087,2,FALSE),IF(B43="TCPO",VLOOKUP(C43,TCPO!$A$1:$I$11335,2,FALSE),IF(B43="SINAPI",VLOOKUP(C43,SINAPI!$A$1:$E$150003,2,FALSE),IF(B43="PMSP",VLOOKUP(C43,PMSP!$A$1:$E$2663,2,FALSE)," ")))))</f>
        <v>Haste de aterramento de 3/4´ x 3 m</v>
      </c>
      <c r="F43" s="30" t="str">
        <f>IF(B43="-","-",IF(B43="CDHU",VLOOKUP(C43,CDHU!$A$1:$E$4087,3,FALSE),IF(B43="TCPO",VLOOKUP(C43,TCPO!$A$1:$I$11335,4,FALSE),IF(B43="SINAPI",VLOOKUP(C43,SINAPI!$A$1:$E$15000,3,FALSE),IF(B43="PMSP",VLOOKUP(C43,PMSP!$A$1:$E$2663,3,FALSE)," ")))))</f>
        <v>UN</v>
      </c>
      <c r="G43" s="32">
        <f>MC!K87</f>
        <v>1</v>
      </c>
      <c r="H43" s="89">
        <f>IF(B43="-","-",IF(B43="CDHU",VLOOKUP(C43,CDHU!$A$1:$E$4087,4,FALSE),IF(B43="TCPO",VLOOKUP(C43,TCPO!$A$1:$I$11335,8,FALSE),IF(B43="SINAPI",VLOOKUP(C43,SINAPI!$A$1:$E$15000,4,FALSE),IF(B43="PMSP",VLOOKUP(C43,PMSP!$A$1:$E$2663,4,FALSE)," ")))))</f>
        <v>292.44</v>
      </c>
      <c r="I43" s="35">
        <f t="shared" si="38"/>
        <v>383.82</v>
      </c>
      <c r="J43" s="35">
        <f t="shared" si="39"/>
        <v>383.82</v>
      </c>
      <c r="K43" s="36">
        <f t="shared" si="40"/>
        <v>4.0000000000000002E-4</v>
      </c>
      <c r="L43" s="89">
        <f>IF(B43="-","-",IF(B43="CDHU",VLOOKUP(C43,CDHU!$A$1:$E$4087,5,FALSE),IF(B43="TCPO",VLOOKUP(C43,TCPO!$A$1:$I$11335,9,FALSE),IF(B43="SINAPI",VLOOKUP(C43,SINAPI!$A$1:$E$15000,5,FALSE),IF(B43="PMSP",VLOOKUP(C43,PMSP!$A$1:$E$2663,5,FALSE)," ")))))</f>
        <v>295.24</v>
      </c>
      <c r="M43" s="35">
        <f t="shared" si="41"/>
        <v>368.4</v>
      </c>
      <c r="N43" s="35">
        <f t="shared" si="42"/>
        <v>368.4</v>
      </c>
      <c r="O43" s="36">
        <f t="shared" si="43"/>
        <v>4.0000000000000002E-4</v>
      </c>
    </row>
    <row r="44" spans="2:15" ht="33" customHeight="1">
      <c r="B44" s="31" t="s">
        <v>34697</v>
      </c>
      <c r="C44" s="86" t="s">
        <v>5138</v>
      </c>
      <c r="D44" s="30" t="s">
        <v>36901</v>
      </c>
      <c r="E44" s="159" t="str">
        <f>IF(B44="-","-",IF(B44="CDHU",VLOOKUP(C44,CDHU!$A$1:$E$4087,2,FALSE),IF(B44="TCPO",VLOOKUP(C44,TCPO!$A$1:$I$11335,2,FALSE),IF(B44="SINAPI",VLOOKUP(C44,SINAPI!$A$1:$E$150003,2,FALSE),IF(B44="PMSP",VLOOKUP(C44,PMSP!$A$1:$E$2663,2,FALSE)," ")))))</f>
        <v>Conector olhal cabo/haste de 3/4´</v>
      </c>
      <c r="F44" s="30" t="str">
        <f>IF(B44="-","-",IF(B44="CDHU",VLOOKUP(C44,CDHU!$A$1:$E$4087,3,FALSE),IF(B44="TCPO",VLOOKUP(C44,TCPO!$A$1:$I$11335,4,FALSE),IF(B44="SINAPI",VLOOKUP(C44,SINAPI!$A$1:$E$15000,3,FALSE),IF(B44="PMSP",VLOOKUP(C44,PMSP!$A$1:$E$2663,3,FALSE)," ")))))</f>
        <v>UN</v>
      </c>
      <c r="G44" s="32">
        <f>MC!K90</f>
        <v>1</v>
      </c>
      <c r="H44" s="89">
        <f>IF(B44="-","-",IF(B44="CDHU",VLOOKUP(C44,CDHU!$A$1:$E$4087,4,FALSE),IF(B44="TCPO",VLOOKUP(C44,TCPO!$A$1:$I$11335,8,FALSE),IF(B44="SINAPI",VLOOKUP(C44,SINAPI!$A$1:$E$15000,4,FALSE),IF(B44="PMSP",VLOOKUP(C44,PMSP!$A$1:$E$2663,4,FALSE)," ")))))</f>
        <v>22.84</v>
      </c>
      <c r="I44" s="35">
        <f t="shared" si="38"/>
        <v>29.97</v>
      </c>
      <c r="J44" s="35">
        <f t="shared" si="39"/>
        <v>29.97</v>
      </c>
      <c r="K44" s="36">
        <f t="shared" si="40"/>
        <v>0</v>
      </c>
      <c r="L44" s="89">
        <f>IF(B44="-","-",IF(B44="CDHU",VLOOKUP(C44,CDHU!$A$1:$E$4087,5,FALSE),IF(B44="TCPO",VLOOKUP(C44,TCPO!$A$1:$I$11335,9,FALSE),IF(B44="SINAPI",VLOOKUP(C44,SINAPI!$A$1:$E$15000,5,FALSE),IF(B44="PMSP",VLOOKUP(C44,PMSP!$A$1:$E$2663,5,FALSE)," ")))))</f>
        <v>23.4</v>
      </c>
      <c r="M44" s="35">
        <f t="shared" si="41"/>
        <v>29.19</v>
      </c>
      <c r="N44" s="35">
        <f t="shared" si="42"/>
        <v>29.19</v>
      </c>
      <c r="O44" s="36">
        <f t="shared" si="43"/>
        <v>0</v>
      </c>
    </row>
    <row r="45" spans="2:15" ht="39.75" customHeight="1">
      <c r="B45" s="31" t="s">
        <v>36538</v>
      </c>
      <c r="C45" s="86">
        <v>97881</v>
      </c>
      <c r="D45" s="30" t="s">
        <v>36902</v>
      </c>
      <c r="E45" s="159" t="str">
        <f>IF(B45="-","-",IF(B45="CDHU",VLOOKUP(C45,CDHU!$A$1:$E$4087,2,FALSE),IF(B45="TCPO",VLOOKUP(C45,TCPO!$A$1:$I$11335,2,FALSE),IF(B45="SINAPI",VLOOKUP(C45,SINAPI!$A$1:$E$150003,2,FALSE),IF(B45="PMSP",VLOOKUP(C45,PMSP!$A$1:$E$2663,2,FALSE)," ")))))</f>
        <v>CAIXA ENTERRADA ELÉTRICA RETANGULAR, EM CONCRETO PRÉ-MOLDADO, FUNDO COM BRITA, DIMENSÕES INTERNAS: 0,3X0,3X0,3 M. AF_12/2020</v>
      </c>
      <c r="F45" s="30" t="str">
        <f>IF(B45="-","-",IF(B45="CDHU",VLOOKUP(C45,CDHU!$A$1:$E$4087,3,FALSE),IF(B45="TCPO",VLOOKUP(C45,TCPO!$A$1:$I$11335,4,FALSE),IF(B45="SINAPI",VLOOKUP(C45,SINAPI!$A$1:$E$15000,3,FALSE),IF(B45="PMSP",VLOOKUP(C45,PMSP!$A$1:$E$2663,3,FALSE)," ")))))</f>
        <v>UN</v>
      </c>
      <c r="G45" s="32">
        <f>MC!K93</f>
        <v>1</v>
      </c>
      <c r="H45" s="89">
        <f>IF(B45="-","-",IF(B45="CDHU",VLOOKUP(C45,CDHU!$A$1:$E$4087,4,FALSE),IF(B45="TCPO",VLOOKUP(C45,TCPO!$A$1:$I$11335,8,FALSE),IF(B45="SINAPI",VLOOKUP(C45,SINAPI!$A$1:$E$15000,4,FALSE),IF(B45="PMSP",VLOOKUP(C45,PMSP!$A$1:$E$2663,4,FALSE)," ")))))</f>
        <v>170.61</v>
      </c>
      <c r="I45" s="35">
        <f t="shared" si="38"/>
        <v>223.92</v>
      </c>
      <c r="J45" s="35">
        <f t="shared" si="39"/>
        <v>223.92</v>
      </c>
      <c r="K45" s="36">
        <f t="shared" si="40"/>
        <v>2.0000000000000001E-4</v>
      </c>
      <c r="L45" s="89">
        <f>IF(B45="-","-",IF(B45="CDHU",VLOOKUP(C45,CDHU!$A$1:$E$4087,5,FALSE),IF(B45="TCPO",VLOOKUP(C45,TCPO!$A$1:$I$11335,9,FALSE),IF(B45="SINAPI",VLOOKUP(C45,SINAPI!$A$1:$E$15000,5,FALSE),IF(B45="PMSP",VLOOKUP(C45,PMSP!$A$1:$E$2663,5,FALSE)," ")))))</f>
        <v>167.74</v>
      </c>
      <c r="M45" s="35">
        <f t="shared" si="41"/>
        <v>209.3</v>
      </c>
      <c r="N45" s="35">
        <f t="shared" si="42"/>
        <v>209.3</v>
      </c>
      <c r="O45" s="36">
        <f t="shared" si="43"/>
        <v>2.0000000000000001E-4</v>
      </c>
    </row>
    <row r="46" spans="2:15" ht="33" customHeight="1">
      <c r="B46" s="31" t="s">
        <v>34697</v>
      </c>
      <c r="C46" s="86" t="s">
        <v>4281</v>
      </c>
      <c r="D46" s="30" t="s">
        <v>36903</v>
      </c>
      <c r="E46" s="78" t="str">
        <f>IF(B46="-","-",IF(B46="CDHU",VLOOKUP(C46,CDHU!$A$1:$E$4087,2,FALSE),IF(B46="TCPO",VLOOKUP(C46,TCPO!$A$1:$I$11335,2,FALSE),IF(B46="SINAPI",VLOOKUP(C46,SINAPI!$A$1:$E$150003,2,FALSE),IF(B46="PMSP",VLOOKUP(C46,PMSP!$A$1:$E$2663,2,FALSE)," ")))))</f>
        <v>Eletroduto corrugado em polietileno de alta densidade, DN= 40 mm, com acessórios</v>
      </c>
      <c r="F46" s="30" t="str">
        <f>IF(B46="-","-",IF(B46="CDHU",VLOOKUP(C46,CDHU!$A$1:$E$4087,3,FALSE),IF(B46="TCPO",VLOOKUP(C46,TCPO!$A$1:$I$11335,4,FALSE),IF(B46="SINAPI",VLOOKUP(C46,SINAPI!$A$1:$E$15000,3,FALSE),IF(B46="PMSP",VLOOKUP(C46,PMSP!$A$1:$E$2663,3,FALSE)," ")))))</f>
        <v>M</v>
      </c>
      <c r="G46" s="32">
        <f>MC!K96</f>
        <v>152.34</v>
      </c>
      <c r="H46" s="89">
        <f>IF(B46="-","-",IF(B46="CDHU",VLOOKUP(C46,CDHU!$A$1:$E$4087,4,FALSE),IF(B46="TCPO",VLOOKUP(C46,TCPO!$A$1:$I$11335,8,FALSE),IF(B46="SINAPI",VLOOKUP(C46,SINAPI!$A$1:$E$15000,4,FALSE),IF(B46="PMSP",VLOOKUP(C46,PMSP!$A$1:$E$2663,4,FALSE)," ")))))</f>
        <v>7.98</v>
      </c>
      <c r="I46" s="35">
        <f t="shared" ref="I46:I51" si="44">TRUNC(H46*(1+$I$9),2)</f>
        <v>10.47</v>
      </c>
      <c r="J46" s="35">
        <f t="shared" ref="J46:J51" si="45">TRUNC(I46*G46,2)</f>
        <v>1594.99</v>
      </c>
      <c r="K46" s="36">
        <f t="shared" si="40"/>
        <v>1.6000000000000001E-3</v>
      </c>
      <c r="L46" s="89">
        <f>IF(B46="-","-",IF(B46="CDHU",VLOOKUP(C46,CDHU!$A$1:$E$4087,5,FALSE),IF(B46="TCPO",VLOOKUP(C46,TCPO!$A$1:$I$11335,9,FALSE),IF(B46="SINAPI",VLOOKUP(C46,SINAPI!$A$1:$E$15000,5,FALSE),IF(B46="PMSP",VLOOKUP(C46,PMSP!$A$1:$E$2663,5,FALSE)," ")))))</f>
        <v>8.1999999999999993</v>
      </c>
      <c r="M46" s="35">
        <f t="shared" ref="M46:M51" si="46">TRUNC(L46*(1+$J$9),2)</f>
        <v>10.23</v>
      </c>
      <c r="N46" s="35">
        <f t="shared" ref="N46:N51" si="47">TRUNC(M46*G46,2)</f>
        <v>1558.43</v>
      </c>
      <c r="O46" s="36">
        <f t="shared" si="43"/>
        <v>1.6000000000000001E-3</v>
      </c>
    </row>
    <row r="47" spans="2:15" ht="33" customHeight="1">
      <c r="B47" s="31" t="s">
        <v>34697</v>
      </c>
      <c r="C47" s="84" t="s">
        <v>4605</v>
      </c>
      <c r="D47" s="30" t="s">
        <v>36904</v>
      </c>
      <c r="E47" s="78" t="str">
        <f>IF(B47="-","-",IF(B47="CDHU",VLOOKUP(C47,CDHU!$A$1:$E$4087,2,FALSE),IF(B47="TCPO",VLOOKUP(C47,TCPO!$A$1:$I$11335,2,FALSE),IF(B47="SINAPI",VLOOKUP(C47,SINAPI!$A$1:$E$150003,2,FALSE),IF(B47="PMSP",VLOOKUP(C47,PMSP!$A$1:$E$2663,2,FALSE)," ")))))</f>
        <v>Cabo de cobre flexível de 10 mm², isolamento 0,6/1kV - isolação HEPR 90°C</v>
      </c>
      <c r="F47" s="30" t="str">
        <f>IF(B47="-","-",IF(B47="CDHU",VLOOKUP(C47,CDHU!$A$1:$E$4087,3,FALSE),IF(B47="TCPO",VLOOKUP(C47,TCPO!$A$1:$I$11335,4,FALSE),IF(B47="SINAPI",VLOOKUP(C47,SINAPI!$A$1:$E$15000,3,FALSE),IF(B47="PMSP",VLOOKUP(C47,PMSP!$A$1:$E$2663,3,FALSE)," ")))))</f>
        <v>M</v>
      </c>
      <c r="G47" s="32">
        <f>MC!K99</f>
        <v>304.68</v>
      </c>
      <c r="H47" s="89">
        <f>IF(B47="-","-",IF(B47="CDHU",VLOOKUP(C47,CDHU!$A$1:$E$4087,4,FALSE),IF(B47="TCPO",VLOOKUP(C47,TCPO!$A$1:$I$11335,8,FALSE),IF(B47="SINAPI",VLOOKUP(C47,SINAPI!$A$1:$E$15000,4,FALSE),IF(B47="PMSP",VLOOKUP(C47,PMSP!$A$1:$E$2663,4,FALSE)," ")))))</f>
        <v>12.68</v>
      </c>
      <c r="I47" s="35">
        <f t="shared" si="44"/>
        <v>16.64</v>
      </c>
      <c r="J47" s="35">
        <f t="shared" si="45"/>
        <v>5069.87</v>
      </c>
      <c r="K47" s="36">
        <f t="shared" si="40"/>
        <v>5.1000000000000004E-3</v>
      </c>
      <c r="L47" s="89">
        <f>IF(B47="-","-",IF(B47="CDHU",VLOOKUP(C47,CDHU!$A$1:$E$4087,5,FALSE),IF(B47="TCPO",VLOOKUP(C47,TCPO!$A$1:$I$11335,9,FALSE),IF(B47="SINAPI",VLOOKUP(C47,SINAPI!$A$1:$E$15000,5,FALSE),IF(B47="PMSP",VLOOKUP(C47,PMSP!$A$1:$E$2663,5,FALSE)," ")))))</f>
        <v>13.13</v>
      </c>
      <c r="M47" s="35">
        <f t="shared" si="46"/>
        <v>16.38</v>
      </c>
      <c r="N47" s="35">
        <f t="shared" si="47"/>
        <v>4990.6499999999996</v>
      </c>
      <c r="O47" s="36">
        <f t="shared" si="43"/>
        <v>5.1999999999999998E-3</v>
      </c>
    </row>
    <row r="48" spans="2:15" ht="39.75" customHeight="1">
      <c r="B48" s="31" t="s">
        <v>36538</v>
      </c>
      <c r="C48" s="86">
        <v>39261</v>
      </c>
      <c r="D48" s="30" t="s">
        <v>52969</v>
      </c>
      <c r="E48" s="159" t="str">
        <f>IF(B48="-","-",IF(B48="CDHU",VLOOKUP(C48,CDHU!$A$1:$E$4087,2,FALSE),IF(B48="TCPO",VLOOKUP(C48,TCPO!$A$1:$I$11335,2,FALSE),IF(B48="SINAPI",VLOOKUP(C48,SINAPI!$A$1:$E$150003,2,FALSE),IF(B48="PMSP",VLOOKUP(C48,PMSP!$A$1:$E$2663,2,FALSE)," ")))))</f>
        <v>CABO MULTIPOLAR DE COBRE, FLEXIVEL, CLASSE 4 OU 5, ISOLACAO EM HEPR, COBERTURA EM PVC-ST2, ANTICHAMA BWF-B, 0,6/1 KV, 3 CONDUTORES DE 10 MM2</v>
      </c>
      <c r="F48" s="30" t="str">
        <f>IF(B48="-","-",IF(B48="CDHU",VLOOKUP(C48,CDHU!$A$1:$E$4087,3,FALSE),IF(B48="TCPO",VLOOKUP(C48,TCPO!$A$1:$I$11335,4,FALSE),IF(B48="SINAPI",VLOOKUP(C48,SINAPI!$A$1:$E$15000,3,FALSE),IF(B48="PMSP",VLOOKUP(C48,PMSP!$A$1:$E$2663,3,FALSE)," ")))))</f>
        <v>M</v>
      </c>
      <c r="G48" s="32">
        <f>MC!K102</f>
        <v>36</v>
      </c>
      <c r="H48" s="89">
        <f>IF(B48="-","-",IF(B48="CDHU",VLOOKUP(C48,CDHU!$A$1:$E$4087,4,FALSE),IF(B48="TCPO",VLOOKUP(C48,TCPO!$A$1:$I$11335,8,FALSE),IF(B48="SINAPI",VLOOKUP(C48,SINAPI!$A$1:$E$15000,4,FALSE),IF(B48="PMSP",VLOOKUP(C48,PMSP!$A$1:$E$2663,4,FALSE)," ")))))</f>
        <v>32.78</v>
      </c>
      <c r="I48" s="35">
        <f t="shared" si="44"/>
        <v>43.02</v>
      </c>
      <c r="J48" s="35">
        <f t="shared" si="45"/>
        <v>1548.72</v>
      </c>
      <c r="K48" s="36">
        <f t="shared" si="40"/>
        <v>1.6000000000000001E-3</v>
      </c>
      <c r="L48" s="89">
        <f>IF(B48="-","-",IF(B48="CDHU",VLOOKUP(C48,CDHU!$A$1:$E$4087,5,FALSE),IF(B48="TCPO",VLOOKUP(C48,TCPO!$A$1:$I$11335,9,FALSE),IF(B48="SINAPI",VLOOKUP(C48,SINAPI!$A$1:$E$15000,5,FALSE),IF(B48="PMSP",VLOOKUP(C48,PMSP!$A$1:$E$2663,5,FALSE)," ")))))</f>
        <v>32.78</v>
      </c>
      <c r="M48" s="35">
        <f t="shared" si="46"/>
        <v>40.9</v>
      </c>
      <c r="N48" s="35">
        <f t="shared" si="47"/>
        <v>1472.4</v>
      </c>
      <c r="O48" s="36">
        <f t="shared" si="43"/>
        <v>1.5E-3</v>
      </c>
    </row>
    <row r="49" spans="2:15" ht="47.25">
      <c r="B49" s="86" t="s">
        <v>36863</v>
      </c>
      <c r="C49" s="84" t="s">
        <v>54130</v>
      </c>
      <c r="D49" s="30" t="s">
        <v>36905</v>
      </c>
      <c r="E49" s="159" t="str">
        <f>'COMPOSIÇÕES '!$D$19</f>
        <v>POSTE DE AÇO CÔNICO CONTÍNUO CURVO DUPLO, ENGASTAMENTO SIMPLES COM 0,5 M DE SOLO, H=5M, DIÂMTRO DA BASE 88,90 mm E TOPO 60,30 mm - FORNECIMENTO E INSTALAÇÃO. AF_04/2025</v>
      </c>
      <c r="F49" s="30" t="str">
        <f>'COMPOSIÇÕES '!$E$19</f>
        <v>UN</v>
      </c>
      <c r="G49" s="32">
        <f>MC!K105</f>
        <v>6</v>
      </c>
      <c r="H49" s="89">
        <f>'COMPOSIÇÕES '!H25</f>
        <v>1001.22</v>
      </c>
      <c r="I49" s="35">
        <f t="shared" si="44"/>
        <v>1314.1</v>
      </c>
      <c r="J49" s="35">
        <f t="shared" si="45"/>
        <v>7884.6</v>
      </c>
      <c r="K49" s="36">
        <f t="shared" si="40"/>
        <v>7.9000000000000008E-3</v>
      </c>
      <c r="L49" s="89">
        <f>'COMPOSIÇÕES '!J25</f>
        <v>987.54</v>
      </c>
      <c r="M49" s="35">
        <f t="shared" si="46"/>
        <v>1232.25</v>
      </c>
      <c r="N49" s="35">
        <f t="shared" si="47"/>
        <v>7393.5</v>
      </c>
      <c r="O49" s="36">
        <f t="shared" si="43"/>
        <v>7.7000000000000002E-3</v>
      </c>
    </row>
    <row r="50" spans="2:15" ht="33" customHeight="1">
      <c r="B50" s="31" t="s">
        <v>34697</v>
      </c>
      <c r="C50" s="84" t="s">
        <v>5016</v>
      </c>
      <c r="D50" s="30" t="s">
        <v>52970</v>
      </c>
      <c r="E50" s="78" t="str">
        <f>IF(B50="-","-",IF(B50="CDHU",VLOOKUP(C50,CDHU!$A$1:$E$4087,2,FALSE),IF(B50="TCPO",VLOOKUP(C50,TCPO!$A$1:$I$11335,2,FALSE),IF(B50="SINAPI",VLOOKUP(C50,SINAPI!$A$1:$E$150003,2,FALSE),IF(B50="PMSP",VLOOKUP(C50,PMSP!$A$1:$E$2663,2,FALSE)," ")))))</f>
        <v>Suporte tubular de fixação em poste para 2 luminárias tipo pétala</v>
      </c>
      <c r="F50" s="30" t="str">
        <f>IF(B50="-","-",IF(B50="CDHU",VLOOKUP(C50,CDHU!$A$1:$E$4087,3,FALSE),IF(B50="TCPO",VLOOKUP(C50,TCPO!$A$1:$I$11335,4,FALSE),IF(B50="SINAPI",VLOOKUP(C50,SINAPI!$A$1:$E$15000,3,FALSE),IF(B50="PMSP",VLOOKUP(C50,PMSP!$A$1:$E$2663,3,FALSE)," ")))))</f>
        <v>UN</v>
      </c>
      <c r="G50" s="32">
        <f>MC!K108</f>
        <v>6</v>
      </c>
      <c r="H50" s="89">
        <f>IF(B50="-","-",IF(B50="CDHU",VLOOKUP(C50,CDHU!$A$1:$E$4087,4,FALSE),IF(B50="TCPO",VLOOKUP(C50,TCPO!$A$1:$I$11335,8,FALSE),IF(B50="SINAPI",VLOOKUP(C50,SINAPI!$A$1:$E$15000,4,FALSE),IF(B50="PMSP",VLOOKUP(C50,PMSP!$A$1:$E$2663,4,FALSE)," ")))))</f>
        <v>107.72</v>
      </c>
      <c r="I50" s="35">
        <f t="shared" si="44"/>
        <v>141.38</v>
      </c>
      <c r="J50" s="35">
        <f t="shared" si="45"/>
        <v>848.28</v>
      </c>
      <c r="K50" s="36">
        <f t="shared" si="40"/>
        <v>8.0000000000000004E-4</v>
      </c>
      <c r="L50" s="89">
        <f>IF(B50="-","-",IF(B50="CDHU",VLOOKUP(C50,CDHU!$A$1:$E$4087,5,FALSE),IF(B50="TCPO",VLOOKUP(C50,TCPO!$A$1:$I$11335,9,FALSE),IF(B50="SINAPI",VLOOKUP(C50,SINAPI!$A$1:$E$15000,5,FALSE),IF(B50="PMSP",VLOOKUP(C50,PMSP!$A$1:$E$2663,5,FALSE)," ")))))</f>
        <v>109.4</v>
      </c>
      <c r="M50" s="35">
        <f t="shared" si="46"/>
        <v>136.5</v>
      </c>
      <c r="N50" s="35">
        <f t="shared" si="47"/>
        <v>819</v>
      </c>
      <c r="O50" s="36">
        <f t="shared" si="43"/>
        <v>8.9999999999999998E-4</v>
      </c>
    </row>
    <row r="51" spans="2:15" ht="33" customHeight="1">
      <c r="B51" s="31" t="s">
        <v>34697</v>
      </c>
      <c r="C51" s="84" t="s">
        <v>5022</v>
      </c>
      <c r="D51" s="30" t="s">
        <v>36906</v>
      </c>
      <c r="E51" s="78" t="str">
        <f>IF(B51="-","-",IF(B51="CDHU",VLOOKUP(C51,CDHU!$A$1:$E$4087,2,FALSE),IF(B51="TCPO",VLOOKUP(C51,TCPO!$A$1:$I$11335,2,FALSE),IF(B51="SINAPI",VLOOKUP(C51,SINAPI!$A$1:$E$150003,2,FALSE),IF(B51="PMSP",VLOOKUP(C51,PMSP!$A$1:$E$2663,2,FALSE)," ")))))</f>
        <v>Luminária pública LED retangular para poste, fluxo luminoso de 6250 a 6674 lm, eficiência mínima 113 lm/W - potência 40 W/59 W</v>
      </c>
      <c r="F51" s="30" t="str">
        <f>IF(B51="-","-",IF(B51="CDHU",VLOOKUP(C51,CDHU!$A$1:$E$4087,3,FALSE),IF(B51="TCPO",VLOOKUP(C51,TCPO!$A$1:$I$11335,4,FALSE),IF(B51="SINAPI",VLOOKUP(C51,SINAPI!$A$1:$E$15000,3,FALSE),IF(B51="PMSP",VLOOKUP(C51,PMSP!$A$1:$E$2663,3,FALSE)," ")))))</f>
        <v>UN</v>
      </c>
      <c r="G51" s="32">
        <f>MC!K111</f>
        <v>12</v>
      </c>
      <c r="H51" s="89">
        <f>IF(B51="-","-",IF(B51="CDHU",VLOOKUP(C51,CDHU!$A$1:$E$4087,4,FALSE),IF(B51="TCPO",VLOOKUP(C51,TCPO!$A$1:$I$11335,8,FALSE),IF(B51="SINAPI",VLOOKUP(C51,SINAPI!$A$1:$E$15000,4,FALSE),IF(B51="PMSP",VLOOKUP(C51,PMSP!$A$1:$E$2663,4,FALSE)," ")))))</f>
        <v>457.53</v>
      </c>
      <c r="I51" s="35">
        <f t="shared" si="44"/>
        <v>600.5</v>
      </c>
      <c r="J51" s="35">
        <f t="shared" si="45"/>
        <v>7206</v>
      </c>
      <c r="K51" s="36">
        <f t="shared" si="40"/>
        <v>7.1999999999999998E-3</v>
      </c>
      <c r="L51" s="89">
        <f>IF(B51="-","-",IF(B51="CDHU",VLOOKUP(C51,CDHU!$A$1:$E$4087,5,FALSE),IF(B51="TCPO",VLOOKUP(C51,TCPO!$A$1:$I$11335,9,FALSE),IF(B51="SINAPI",VLOOKUP(C51,SINAPI!$A$1:$E$15000,5,FALSE),IF(B51="PMSP",VLOOKUP(C51,PMSP!$A$1:$E$2663,5,FALSE)," ")))))</f>
        <v>461.46</v>
      </c>
      <c r="M51" s="35">
        <f t="shared" si="46"/>
        <v>575.79999999999995</v>
      </c>
      <c r="N51" s="35">
        <f t="shared" si="47"/>
        <v>6909.6</v>
      </c>
      <c r="O51" s="36">
        <f t="shared" si="43"/>
        <v>7.1999999999999998E-3</v>
      </c>
    </row>
    <row r="52" spans="2:15" ht="33" customHeight="1">
      <c r="B52" s="31"/>
      <c r="C52" s="86"/>
      <c r="D52" s="37"/>
      <c r="E52" s="66"/>
      <c r="F52" s="227"/>
      <c r="G52" s="38"/>
      <c r="I52" s="85" t="s">
        <v>52888</v>
      </c>
      <c r="J52" s="39">
        <f>SUM(J37:J51)</f>
        <v>28194.52</v>
      </c>
      <c r="K52" s="67">
        <f>SUM(K37:K51)</f>
        <v>2.8199999999999999E-2</v>
      </c>
      <c r="L52" s="88"/>
      <c r="M52" s="85" t="s">
        <v>52888</v>
      </c>
      <c r="N52" s="39">
        <f>SUM(N37:N51)</f>
        <v>27065.99</v>
      </c>
      <c r="O52" s="293">
        <f>SUM(O37:O51)</f>
        <v>2.8199999999999999E-2</v>
      </c>
    </row>
    <row r="53" spans="2:15" ht="30" customHeight="1">
      <c r="B53" s="31"/>
      <c r="C53" s="37"/>
      <c r="D53" s="228" t="s">
        <v>52551</v>
      </c>
      <c r="E53" s="229" t="s">
        <v>52541</v>
      </c>
      <c r="F53" s="30"/>
      <c r="G53" s="40"/>
      <c r="H53" s="90"/>
      <c r="I53" s="35"/>
      <c r="J53" s="35"/>
      <c r="K53" s="36"/>
      <c r="L53" s="90"/>
      <c r="M53" s="35"/>
      <c r="N53" s="35"/>
      <c r="O53" s="36"/>
    </row>
    <row r="54" spans="2:15" ht="33" customHeight="1">
      <c r="B54" s="31" t="s">
        <v>34697</v>
      </c>
      <c r="C54" s="84" t="s">
        <v>3523</v>
      </c>
      <c r="D54" s="30" t="s">
        <v>52552</v>
      </c>
      <c r="E54" s="78" t="str">
        <f>IF(B54="-","-",IF(B54="CDHU",VLOOKUP(C54,CDHU!$A$1:$E$4087,2,FALSE),IF(B54="TCPO",VLOOKUP(C54,TCPO!$A$1:$I$11335,2,FALSE),IF(B54="SINAPI",VLOOKUP(C54,SINAPI!$A$1:$E$150003,2,FALSE),IF(B54="PMSP",VLOOKUP(C54,PMSP!$A$1:$E$2663,2,FALSE)," ")))))</f>
        <v>Árvore ornamental tipo Aroeira salsa - h= 2,00 m</v>
      </c>
      <c r="F54" s="30" t="str">
        <f>IF(B54="-","-",IF(B54="CDHU",VLOOKUP(C54,CDHU!$A$1:$E$4087,3,FALSE),IF(B54="TCPO",VLOOKUP(C54,TCPO!$A$1:$I$11335,4,FALSE),IF(B54="SINAPI",VLOOKUP(C54,SINAPI!$A$1:$E$15000,3,FALSE),IF(B54="PMSP",VLOOKUP(C54,PMSP!$A$1:$E$2663,3,FALSE)," ")))))</f>
        <v>UN</v>
      </c>
      <c r="G54" s="32">
        <f>MC!K115</f>
        <v>5</v>
      </c>
      <c r="H54" s="89">
        <f>IF(B54="-","-",IF(B54="CDHU",VLOOKUP(C54,CDHU!$A$1:$E$4087,4,FALSE),IF(B54="TCPO",VLOOKUP(C54,TCPO!$A$1:$I$11335,8,FALSE),IF(B54="SINAPI",VLOOKUP(C54,SINAPI!$A$1:$E$15000,4,FALSE),IF(B54="PMSP",VLOOKUP(C54,PMSP!$A$1:$E$2663,4,FALSE)," ")))))</f>
        <v>178.8</v>
      </c>
      <c r="I54" s="35">
        <f t="shared" ref="I54" si="48">TRUNC(H54*(1+$I$9),2)</f>
        <v>234.67</v>
      </c>
      <c r="J54" s="35">
        <f t="shared" ref="J54" si="49">TRUNC(I54*G54,2)</f>
        <v>1173.3499999999999</v>
      </c>
      <c r="K54" s="36">
        <f>J54/$J$421</f>
        <v>1.1999999999999999E-3</v>
      </c>
      <c r="L54" s="89">
        <f>IF(B54="-","-",IF(B54="CDHU",VLOOKUP(C54,CDHU!$A$1:$E$4087,5,FALSE),IF(B54="TCPO",VLOOKUP(C54,TCPO!$A$1:$I$11335,9,FALSE),IF(B54="SINAPI",VLOOKUP(C54,SINAPI!$A$1:$E$15000,5,FALSE),IF(B54="PMSP",VLOOKUP(C54,PMSP!$A$1:$E$2663,5,FALSE)," ")))))</f>
        <v>182.45</v>
      </c>
      <c r="M54" s="35">
        <f t="shared" ref="M54" si="50">TRUNC(L54*(1+$J$9),2)</f>
        <v>227.66</v>
      </c>
      <c r="N54" s="35">
        <f t="shared" ref="N54" si="51">TRUNC(M54*G54,2)</f>
        <v>1138.3</v>
      </c>
      <c r="O54" s="36">
        <f>N54/$N$421</f>
        <v>1.1999999999999999E-3</v>
      </c>
    </row>
    <row r="55" spans="2:15" ht="33" customHeight="1">
      <c r="B55" s="31"/>
      <c r="C55" s="86"/>
      <c r="D55" s="37"/>
      <c r="E55" s="66"/>
      <c r="F55" s="227"/>
      <c r="G55" s="38"/>
      <c r="H55" s="91"/>
      <c r="I55" s="85" t="s">
        <v>52889</v>
      </c>
      <c r="J55" s="39">
        <f>SUM(J54)</f>
        <v>1173.3499999999999</v>
      </c>
      <c r="K55" s="67">
        <f>SUM(K54)</f>
        <v>1.1999999999999999E-3</v>
      </c>
      <c r="L55" s="91"/>
      <c r="M55" s="85" t="s">
        <v>52889</v>
      </c>
      <c r="N55" s="39">
        <f>SUM(N54)</f>
        <v>1138.3</v>
      </c>
      <c r="O55" s="293">
        <f>SUM(O54)</f>
        <v>1.1999999999999999E-3</v>
      </c>
    </row>
    <row r="56" spans="2:15" ht="33" customHeight="1">
      <c r="B56" s="31"/>
      <c r="C56" s="86"/>
      <c r="D56" s="37"/>
      <c r="E56" s="66"/>
      <c r="F56" s="227"/>
      <c r="G56" s="38"/>
      <c r="H56" s="91"/>
      <c r="I56" s="85" t="s">
        <v>52890</v>
      </c>
      <c r="J56" s="39">
        <f>J35+J52+J55</f>
        <v>46148.67</v>
      </c>
      <c r="K56" s="67">
        <f>K35+K52+K55</f>
        <v>4.6199999999999998E-2</v>
      </c>
      <c r="L56" s="91"/>
      <c r="M56" s="85" t="s">
        <v>52890</v>
      </c>
      <c r="N56" s="39">
        <f>N35+N52+N55</f>
        <v>45329.09</v>
      </c>
      <c r="O56" s="293">
        <f>O35+O52+O55</f>
        <v>4.7300000000000002E-2</v>
      </c>
    </row>
    <row r="57" spans="2:15" ht="30" customHeight="1">
      <c r="B57" s="31"/>
      <c r="C57" s="37"/>
      <c r="D57" s="62" t="s">
        <v>36578</v>
      </c>
      <c r="E57" s="94" t="s">
        <v>52538</v>
      </c>
      <c r="F57" s="30"/>
      <c r="G57" s="40"/>
      <c r="H57" s="90"/>
      <c r="I57" s="35"/>
      <c r="J57" s="35"/>
      <c r="K57" s="36"/>
      <c r="L57" s="90"/>
      <c r="M57" s="35"/>
      <c r="N57" s="35"/>
      <c r="O57" s="36"/>
    </row>
    <row r="58" spans="2:15" ht="30" customHeight="1">
      <c r="B58" s="31"/>
      <c r="C58" s="37"/>
      <c r="D58" s="228" t="s">
        <v>52520</v>
      </c>
      <c r="E58" s="229" t="s">
        <v>52650</v>
      </c>
      <c r="F58" s="30"/>
      <c r="G58" s="40"/>
      <c r="H58" s="90"/>
      <c r="I58" s="35"/>
      <c r="J58" s="35"/>
      <c r="K58" s="36"/>
      <c r="L58" s="90"/>
      <c r="M58" s="35"/>
      <c r="N58" s="35"/>
      <c r="O58" s="36"/>
    </row>
    <row r="59" spans="2:15" ht="33" customHeight="1">
      <c r="B59" s="31" t="s">
        <v>34697</v>
      </c>
      <c r="C59" s="84" t="s">
        <v>108</v>
      </c>
      <c r="D59" s="30" t="s">
        <v>36580</v>
      </c>
      <c r="E59" s="78" t="str">
        <f>IF(B59="-","-",IF(B59="CDHU",VLOOKUP(C59,CDHU!$A$1:$E$4087,2,FALSE),IF(B59="TCPO",VLOOKUP(C59,TCPO!$A$1:$I$11335,2,FALSE),IF(B59="SINAPI",VLOOKUP(C59,SINAPI!$A$1:$E$150003,2,FALSE),IF(B59="PMSP",VLOOKUP(C59,PMSP!$A$1:$E$2663,2,FALSE)," ")))))</f>
        <v>Demolição manual de concreto simples</v>
      </c>
      <c r="F59" s="30" t="str">
        <f>IF(B59="-","-",IF(B59="CDHU",VLOOKUP(C59,CDHU!$A$1:$E$4087,3,FALSE),IF(B59="TCPO",VLOOKUP(C59,TCPO!$A$1:$I$11335,4,FALSE),IF(B59="SINAPI",VLOOKUP(C59,SINAPI!$A$1:$E$15000,3,FALSE),IF(B59="PMSP",VLOOKUP(C59,PMSP!$A$1:$E$2663,3,FALSE)," ")))))</f>
        <v>M3</v>
      </c>
      <c r="G59" s="32">
        <f>MC!K120</f>
        <v>6</v>
      </c>
      <c r="H59" s="89">
        <f>IF(B59="-","-",IF(B59="CDHU",VLOOKUP(C59,CDHU!$A$1:$E$4087,4,FALSE),IF(B59="TCPO",VLOOKUP(C59,TCPO!$A$1:$I$11335,8,FALSE),IF(B59="SINAPI",VLOOKUP(C59,SINAPI!$A$1:$E$15000,4,FALSE),IF(B59="PMSP",VLOOKUP(C59,PMSP!$A$1:$E$2663,4,FALSE)," ")))))</f>
        <v>224.84</v>
      </c>
      <c r="I59" s="35">
        <f t="shared" ref="I59:I65" si="52">TRUNC(H59*(1+$I$9),2)</f>
        <v>295.10000000000002</v>
      </c>
      <c r="J59" s="35">
        <f t="shared" ref="J59:J65" si="53">TRUNC(I59*G59,2)</f>
        <v>1770.6</v>
      </c>
      <c r="K59" s="36">
        <f t="shared" ref="K59:K65" si="54">J59/$J$421</f>
        <v>1.8E-3</v>
      </c>
      <c r="L59" s="89">
        <f>IF(B59="-","-",IF(B59="CDHU",VLOOKUP(C59,CDHU!$A$1:$E$4087,5,FALSE),IF(B59="TCPO",VLOOKUP(C59,TCPO!$A$1:$I$11335,9,FALSE),IF(B59="SINAPI",VLOOKUP(C59,SINAPI!$A$1:$E$15000,5,FALSE),IF(B59="PMSP",VLOOKUP(C59,PMSP!$A$1:$E$2663,5,FALSE)," ")))))</f>
        <v>249.81</v>
      </c>
      <c r="M59" s="35">
        <f t="shared" ref="M59:M65" si="55">TRUNC(L59*(1+$J$9),2)</f>
        <v>311.70999999999998</v>
      </c>
      <c r="N59" s="35">
        <f t="shared" ref="N59:N65" si="56">TRUNC(M59*G59,2)</f>
        <v>1870.26</v>
      </c>
      <c r="O59" s="36">
        <f t="shared" ref="O59:O65" si="57">N59/$N$421</f>
        <v>2E-3</v>
      </c>
    </row>
    <row r="60" spans="2:15" ht="33" customHeight="1">
      <c r="B60" s="31" t="s">
        <v>34697</v>
      </c>
      <c r="C60" s="84" t="s">
        <v>1016</v>
      </c>
      <c r="D60" s="30" t="s">
        <v>52553</v>
      </c>
      <c r="E60" s="78" t="str">
        <f>IF(B60="-","-",IF(B60="CDHU",VLOOKUP(C60,CDHU!$A$1:$E$4087,2,FALSE),IF(B60="TCPO",VLOOKUP(C60,TCPO!$A$1:$I$11335,2,FALSE),IF(B60="SINAPI",VLOOKUP(C60,SINAPI!$A$1:$E$150003,2,FALSE),IF(B60="PMSP",VLOOKUP(C60,PMSP!$A$1:$E$2663,2,FALSE)," ")))))</f>
        <v>Remoção de poste de madeira</v>
      </c>
      <c r="F60" s="30" t="str">
        <f>IF(B60="-","-",IF(B60="CDHU",VLOOKUP(C60,CDHU!$A$1:$E$4087,3,FALSE),IF(B60="TCPO",VLOOKUP(C60,TCPO!$A$1:$I$11335,4,FALSE),IF(B60="SINAPI",VLOOKUP(C60,SINAPI!$A$1:$E$15000,3,FALSE),IF(B60="PMSP",VLOOKUP(C60,PMSP!$A$1:$E$2663,3,FALSE)," ")))))</f>
        <v>UN</v>
      </c>
      <c r="G60" s="32">
        <f>MC!K123</f>
        <v>1</v>
      </c>
      <c r="H60" s="89">
        <f>IF(B60="-","-",IF(B60="CDHU",VLOOKUP(C60,CDHU!$A$1:$E$4087,4,FALSE),IF(B60="TCPO",VLOOKUP(C60,TCPO!$A$1:$I$11335,8,FALSE),IF(B60="SINAPI",VLOOKUP(C60,SINAPI!$A$1:$E$15000,4,FALSE),IF(B60="PMSP",VLOOKUP(C60,PMSP!$A$1:$E$2663,4,FALSE)," ")))))</f>
        <v>158.30000000000001</v>
      </c>
      <c r="I60" s="35">
        <f t="shared" si="52"/>
        <v>207.76</v>
      </c>
      <c r="J60" s="35">
        <f t="shared" si="53"/>
        <v>207.76</v>
      </c>
      <c r="K60" s="36">
        <f t="shared" si="54"/>
        <v>2.0000000000000001E-4</v>
      </c>
      <c r="L60" s="89">
        <f>IF(B60="-","-",IF(B60="CDHU",VLOOKUP(C60,CDHU!$A$1:$E$4087,5,FALSE),IF(B60="TCPO",VLOOKUP(C60,TCPO!$A$1:$I$11335,9,FALSE),IF(B60="SINAPI",VLOOKUP(C60,SINAPI!$A$1:$E$15000,5,FALSE),IF(B60="PMSP",VLOOKUP(C60,PMSP!$A$1:$E$2663,5,FALSE)," ")))))</f>
        <v>175.91</v>
      </c>
      <c r="M60" s="35">
        <f t="shared" si="55"/>
        <v>219.5</v>
      </c>
      <c r="N60" s="35">
        <f t="shared" si="56"/>
        <v>219.5</v>
      </c>
      <c r="O60" s="36">
        <f t="shared" si="57"/>
        <v>2.0000000000000001E-4</v>
      </c>
    </row>
    <row r="61" spans="2:15" ht="33" customHeight="1">
      <c r="B61" s="31" t="s">
        <v>34697</v>
      </c>
      <c r="C61" s="84" t="s">
        <v>1109</v>
      </c>
      <c r="D61" s="30" t="s">
        <v>36592</v>
      </c>
      <c r="E61" s="78" t="str">
        <f>IF(B61="-","-",IF(B61="CDHU",VLOOKUP(C61,CDHU!$A$1:$E$4087,2,FALSE),IF(B61="TCPO",VLOOKUP(C61,TCPO!$A$1:$I$11335,2,FALSE),IF(B61="SINAPI",VLOOKUP(C61,SINAPI!$A$1:$E$150003,2,FALSE),IF(B61="PMSP",VLOOKUP(C61,PMSP!$A$1:$E$2663,2,FALSE)," ")))))</f>
        <v>Carregamento mecanizado de entulho fragmentado, com caminhão à disposição dentro da obra, até o raio de 1 km</v>
      </c>
      <c r="F61" s="30" t="str">
        <f>IF(B61="-","-",IF(B61="CDHU",VLOOKUP(C61,CDHU!$A$1:$E$4087,3,FALSE),IF(B61="TCPO",VLOOKUP(C61,TCPO!$A$1:$I$11335,4,FALSE),IF(B61="SINAPI",VLOOKUP(C61,SINAPI!$A$1:$E$15000,3,FALSE),IF(B61="PMSP",VLOOKUP(C61,PMSP!$A$1:$E$2663,3,FALSE)," ")))))</f>
        <v>M3</v>
      </c>
      <c r="G61" s="32">
        <f>MC!K127</f>
        <v>10.199999999999999</v>
      </c>
      <c r="H61" s="89">
        <f>IF(B61="-","-",IF(B61="CDHU",VLOOKUP(C61,CDHU!$A$1:$E$4087,4,FALSE),IF(B61="TCPO",VLOOKUP(C61,TCPO!$A$1:$I$11335,8,FALSE),IF(B61="SINAPI",VLOOKUP(C61,SINAPI!$A$1:$E$15000,4,FALSE),IF(B61="PMSP",VLOOKUP(C61,PMSP!$A$1:$E$2663,4,FALSE)," ")))))</f>
        <v>18.899999999999999</v>
      </c>
      <c r="I61" s="35">
        <f t="shared" si="52"/>
        <v>24.8</v>
      </c>
      <c r="J61" s="35">
        <f t="shared" si="53"/>
        <v>252.96</v>
      </c>
      <c r="K61" s="36">
        <f t="shared" si="54"/>
        <v>2.9999999999999997E-4</v>
      </c>
      <c r="L61" s="89">
        <f>IF(B61="-","-",IF(B61="CDHU",VLOOKUP(C61,CDHU!$A$1:$E$4087,5,FALSE),IF(B61="TCPO",VLOOKUP(C61,TCPO!$A$1:$I$11335,9,FALSE),IF(B61="SINAPI",VLOOKUP(C61,SINAPI!$A$1:$E$15000,5,FALSE),IF(B61="PMSP",VLOOKUP(C61,PMSP!$A$1:$E$2663,5,FALSE)," ")))))</f>
        <v>18.899999999999999</v>
      </c>
      <c r="M61" s="35">
        <f t="shared" si="55"/>
        <v>23.58</v>
      </c>
      <c r="N61" s="35">
        <f t="shared" si="56"/>
        <v>240.51</v>
      </c>
      <c r="O61" s="36">
        <f t="shared" si="57"/>
        <v>2.9999999999999997E-4</v>
      </c>
    </row>
    <row r="62" spans="2:15" ht="33" customHeight="1">
      <c r="B62" s="31" t="s">
        <v>36898</v>
      </c>
      <c r="C62" s="84">
        <v>1001010</v>
      </c>
      <c r="D62" s="30" t="s">
        <v>36908</v>
      </c>
      <c r="E62" s="78" t="str">
        <f>IF(B62="-","-",IF(B62="CDHU",VLOOKUP(C62,CDHU!$A$1:$E$4087,2,FALSE),IF(B62="TCPO",VLOOKUP(C62,TCPO!$A$1:$I$11335,2,FALSE),IF(B62="SINAPI",VLOOKUP(C62,SINAPI!$A$1:$E$150003,2,FALSE),IF(B62="PMSP",VLOOKUP(C62,PMSP!$A$1:$E$2663,2,FALSE)," ")))))</f>
        <v>TRANSPORTE DE ENTULHO POR CAMINHÃO BASCULANTE, A PARTIR DE 1KM</v>
      </c>
      <c r="F62" s="30" t="str">
        <f>IF(B62="-","-",IF(B62="CDHU",VLOOKUP(C62,CDHU!$A$1:$E$4087,3,FALSE),IF(B62="TCPO",VLOOKUP(C62,TCPO!$A$1:$I$11335,4,FALSE),IF(B62="SINAPI",VLOOKUP(C62,SINAPI!$A$1:$E$15000,3,FALSE),IF(B62="PMSP",VLOOKUP(C62,PMSP!$A$1:$E$2663,3,FALSE)," ")))))</f>
        <v>M3XKM</v>
      </c>
      <c r="G62" s="32">
        <f>MC!K130</f>
        <v>423.3</v>
      </c>
      <c r="H62" s="89">
        <f>IF(B62="-","-",IF(B62="CDHU",VLOOKUP(C62,CDHU!$A$1:$E$4087,4,FALSE),IF(B62="TCPO",VLOOKUP(C62,TCPO!$A$1:$I$11335,8,FALSE),IF(B62="SINAPI",VLOOKUP(C62,SINAPI!$A$1:$E$15000,4,FALSE),IF(B62="PMSP",VLOOKUP(C62,PMSP!$A$1:$E$2663,4,FALSE)," ")))))</f>
        <v>1.7</v>
      </c>
      <c r="I62" s="35">
        <f t="shared" si="52"/>
        <v>2.23</v>
      </c>
      <c r="J62" s="35">
        <f t="shared" si="53"/>
        <v>943.95</v>
      </c>
      <c r="K62" s="36">
        <f t="shared" si="54"/>
        <v>8.9999999999999998E-4</v>
      </c>
      <c r="L62" s="89">
        <f>IF(B62="-","-",IF(B62="CDHU",VLOOKUP(C62,CDHU!$A$1:$E$4087,5,FALSE),IF(B62="TCPO",VLOOKUP(C62,TCPO!$A$1:$I$11335,9,FALSE),IF(B62="SINAPI",VLOOKUP(C62,SINAPI!$A$1:$E$15000,5,FALSE),IF(B62="PMSP",VLOOKUP(C62,PMSP!$A$1:$E$2663,5,FALSE)," ")))))</f>
        <v>1.68</v>
      </c>
      <c r="M62" s="35">
        <f t="shared" si="55"/>
        <v>2.09</v>
      </c>
      <c r="N62" s="35">
        <f t="shared" si="56"/>
        <v>884.69</v>
      </c>
      <c r="O62" s="36">
        <f t="shared" si="57"/>
        <v>8.9999999999999998E-4</v>
      </c>
    </row>
    <row r="63" spans="2:15" ht="33" customHeight="1">
      <c r="B63" s="31" t="s">
        <v>36898</v>
      </c>
      <c r="C63" s="84">
        <v>1002011</v>
      </c>
      <c r="D63" s="30" t="s">
        <v>52554</v>
      </c>
      <c r="E63" s="78" t="str">
        <f>IF(B63="-","-",IF(B63="CDHU",VLOOKUP(C63,CDHU!$A$1:$E$4087,2,FALSE),IF(B63="TCPO",VLOOKUP(C63,TCPO!$A$1:$I$11335,2,FALSE),IF(B63="SINAPI",VLOOKUP(C63,SINAPI!$A$1:$E$150003,2,FALSE),IF(B63="PMSP",VLOOKUP(C63,PMSP!$A$1:$E$2663,2,FALSE)," ")))))</f>
        <v>CARGA MANUAL E REMOÇÃO DE TERRA, INCLUSIVE TRANSPORTE ATÉ 1 KM</v>
      </c>
      <c r="F63" s="30" t="str">
        <f>IF(B63="-","-",IF(B63="CDHU",VLOOKUP(C63,CDHU!$A$1:$E$4087,3,FALSE),IF(B63="TCPO",VLOOKUP(C63,TCPO!$A$1:$I$11335,4,FALSE),IF(B63="SINAPI",VLOOKUP(C63,SINAPI!$A$1:$E$15000,3,FALSE),IF(B63="PMSP",VLOOKUP(C63,PMSP!$A$1:$E$2663,3,FALSE)," ")))))</f>
        <v>M3</v>
      </c>
      <c r="G63" s="32">
        <f>MC!K133</f>
        <v>108.72</v>
      </c>
      <c r="H63" s="89">
        <f>IF(B63="-","-",IF(B63="CDHU",VLOOKUP(C63,CDHU!$A$1:$E$4087,4,FALSE),IF(B63="TCPO",VLOOKUP(C63,TCPO!$A$1:$I$11335,8,FALSE),IF(B63="SINAPI",VLOOKUP(C63,SINAPI!$A$1:$E$15000,4,FALSE),IF(B63="PMSP",VLOOKUP(C63,PMSP!$A$1:$E$2663,4,FALSE)," ")))))</f>
        <v>42.85</v>
      </c>
      <c r="I63" s="35">
        <f t="shared" ref="I63:I64" si="58">TRUNC(H63*(1+$I$9),2)</f>
        <v>56.24</v>
      </c>
      <c r="J63" s="35">
        <f t="shared" ref="J63:J64" si="59">TRUNC(I63*G63,2)</f>
        <v>6114.41</v>
      </c>
      <c r="K63" s="36">
        <f t="shared" si="54"/>
        <v>6.1000000000000004E-3</v>
      </c>
      <c r="L63" s="89">
        <f>IF(B63="-","-",IF(B63="CDHU",VLOOKUP(C63,CDHU!$A$1:$E$4087,5,FALSE),IF(B63="TCPO",VLOOKUP(C63,TCPO!$A$1:$I$11335,9,FALSE),IF(B63="SINAPI",VLOOKUP(C63,SINAPI!$A$1:$E$15000,5,FALSE),IF(B63="PMSP",VLOOKUP(C63,PMSP!$A$1:$E$2663,5,FALSE)," ")))))</f>
        <v>40.24</v>
      </c>
      <c r="M63" s="35">
        <f t="shared" ref="M63:M64" si="60">TRUNC(L63*(1+$J$9),2)</f>
        <v>50.21</v>
      </c>
      <c r="N63" s="35">
        <f t="shared" ref="N63:N64" si="61">TRUNC(M63*G63,2)</f>
        <v>5458.83</v>
      </c>
      <c r="O63" s="36">
        <f t="shared" si="57"/>
        <v>5.7000000000000002E-3</v>
      </c>
    </row>
    <row r="64" spans="2:15" ht="33" customHeight="1">
      <c r="B64" s="31" t="s">
        <v>36898</v>
      </c>
      <c r="C64" s="84">
        <v>1003010</v>
      </c>
      <c r="D64" s="30" t="s">
        <v>53000</v>
      </c>
      <c r="E64" s="78" t="str">
        <f>IF(B64="-","-",IF(B64="CDHU",VLOOKUP(C64,CDHU!$A$1:$E$4087,2,FALSE),IF(B64="TCPO",VLOOKUP(C64,TCPO!$A$1:$I$11335,2,FALSE),IF(B64="SINAPI",VLOOKUP(C64,SINAPI!$A$1:$E$150003,2,FALSE),IF(B64="PMSP",VLOOKUP(C64,PMSP!$A$1:$E$2663,2,FALSE)," ")))))</f>
        <v>TRANSPORTE DE TERRA POR CAMINHÃO BASCULANTE, A PARTIR DE 1KM</v>
      </c>
      <c r="F64" s="30" t="str">
        <f>IF(B64="-","-",IF(B64="CDHU",VLOOKUP(C64,CDHU!$A$1:$E$4087,3,FALSE),IF(B64="TCPO",VLOOKUP(C64,TCPO!$A$1:$I$11335,4,FALSE),IF(B64="SINAPI",VLOOKUP(C64,SINAPI!$A$1:$E$15000,3,FALSE),IF(B64="PMSP",VLOOKUP(C64,PMSP!$A$1:$E$2663,3,FALSE)," ")))))</f>
        <v>M3XKM</v>
      </c>
      <c r="G64" s="32">
        <f>MC!K136</f>
        <v>4511.88</v>
      </c>
      <c r="H64" s="89">
        <f>IF(B64="-","-",IF(B64="CDHU",VLOOKUP(C64,CDHU!$A$1:$E$4087,4,FALSE),IF(B64="TCPO",VLOOKUP(C64,TCPO!$A$1:$I$11335,8,FALSE),IF(B64="SINAPI",VLOOKUP(C64,SINAPI!$A$1:$E$15000,4,FALSE),IF(B64="PMSP",VLOOKUP(C64,PMSP!$A$1:$E$2663,4,FALSE)," ")))))</f>
        <v>3.03</v>
      </c>
      <c r="I64" s="35">
        <f t="shared" si="58"/>
        <v>3.97</v>
      </c>
      <c r="J64" s="35">
        <f t="shared" si="59"/>
        <v>17912.16</v>
      </c>
      <c r="K64" s="36">
        <f t="shared" si="54"/>
        <v>1.7899999999999999E-2</v>
      </c>
      <c r="L64" s="89">
        <f>IF(B64="-","-",IF(B64="CDHU",VLOOKUP(C64,CDHU!$A$1:$E$4087,5,FALSE),IF(B64="TCPO",VLOOKUP(C64,TCPO!$A$1:$I$11335,9,FALSE),IF(B64="SINAPI",VLOOKUP(C64,SINAPI!$A$1:$E$15000,5,FALSE),IF(B64="PMSP",VLOOKUP(C64,PMSP!$A$1:$E$2663,5,FALSE)," ")))))</f>
        <v>3</v>
      </c>
      <c r="M64" s="35">
        <f t="shared" si="60"/>
        <v>3.74</v>
      </c>
      <c r="N64" s="35">
        <f t="shared" si="61"/>
        <v>16874.43</v>
      </c>
      <c r="O64" s="36">
        <f t="shared" si="57"/>
        <v>1.77E-2</v>
      </c>
    </row>
    <row r="65" spans="2:15" ht="33" customHeight="1">
      <c r="B65" s="31" t="s">
        <v>34697</v>
      </c>
      <c r="C65" s="84" t="s">
        <v>621</v>
      </c>
      <c r="D65" s="30" t="s">
        <v>53001</v>
      </c>
      <c r="E65" s="78" t="str">
        <f>IF(B65="-","-",IF(B65="CDHU",VLOOKUP(C65,CDHU!$A$1:$E$4087,2,FALSE),IF(B65="TCPO",VLOOKUP(C65,TCPO!$A$1:$I$11335,2,FALSE),IF(B65="SINAPI",VLOOKUP(C65,SINAPI!$A$1:$E$150003,2,FALSE),IF(B65="PMSP",VLOOKUP(C65,PMSP!$A$1:$E$2663,2,FALSE)," ")))))</f>
        <v>Locação de vias, calçadas, tanques e lagoas</v>
      </c>
      <c r="F65" s="30" t="str">
        <f>IF(B65="-","-",IF(B65="CDHU",VLOOKUP(C65,CDHU!$A$1:$E$4087,3,FALSE),IF(B65="TCPO",VLOOKUP(C65,TCPO!$A$1:$I$11335,4,FALSE),IF(B65="SINAPI",VLOOKUP(C65,SINAPI!$A$1:$E$15000,3,FALSE),IF(B65="PMSP",VLOOKUP(C65,PMSP!$A$1:$E$2663,3,FALSE)," ")))))</f>
        <v>M2</v>
      </c>
      <c r="G65" s="32">
        <f>MC!K139</f>
        <v>549.29999999999995</v>
      </c>
      <c r="H65" s="89">
        <f>IF(B65="-","-",IF(B65="CDHU",VLOOKUP(C65,CDHU!$A$1:$E$4087,4,FALSE),IF(B65="TCPO",VLOOKUP(C65,TCPO!$A$1:$I$11335,8,FALSE),IF(B65="SINAPI",VLOOKUP(C65,SINAPI!$A$1:$E$15000,4,FALSE),IF(B65="PMSP",VLOOKUP(C65,PMSP!$A$1:$E$2663,4,FALSE)," ")))))</f>
        <v>1.79</v>
      </c>
      <c r="I65" s="35">
        <f t="shared" si="52"/>
        <v>2.34</v>
      </c>
      <c r="J65" s="35">
        <f t="shared" si="53"/>
        <v>1285.3599999999999</v>
      </c>
      <c r="K65" s="36">
        <f t="shared" si="54"/>
        <v>1.2999999999999999E-3</v>
      </c>
      <c r="L65" s="89">
        <f>IF(B65="-","-",IF(B65="CDHU",VLOOKUP(C65,CDHU!$A$1:$E$4087,5,FALSE),IF(B65="TCPO",VLOOKUP(C65,TCPO!$A$1:$I$11335,9,FALSE),IF(B65="SINAPI",VLOOKUP(C65,SINAPI!$A$1:$E$15000,5,FALSE),IF(B65="PMSP",VLOOKUP(C65,PMSP!$A$1:$E$2663,5,FALSE)," ")))))</f>
        <v>1.89</v>
      </c>
      <c r="M65" s="35">
        <f t="shared" si="55"/>
        <v>2.35</v>
      </c>
      <c r="N65" s="35">
        <f t="shared" si="56"/>
        <v>1290.8499999999999</v>
      </c>
      <c r="O65" s="36">
        <f t="shared" si="57"/>
        <v>1.4E-3</v>
      </c>
    </row>
    <row r="66" spans="2:15" ht="33" customHeight="1">
      <c r="B66" s="31"/>
      <c r="C66" s="86"/>
      <c r="D66" s="37"/>
      <c r="E66" s="66"/>
      <c r="F66" s="227"/>
      <c r="G66" s="38"/>
      <c r="I66" s="85" t="s">
        <v>52830</v>
      </c>
      <c r="J66" s="39">
        <f>SUM(J59:J65)</f>
        <v>28487.200000000001</v>
      </c>
      <c r="K66" s="67">
        <f>SUM(K59:K65)</f>
        <v>2.8500000000000001E-2</v>
      </c>
      <c r="L66" s="88"/>
      <c r="M66" s="85" t="s">
        <v>52830</v>
      </c>
      <c r="N66" s="39">
        <f>SUM(N59:N65)</f>
        <v>26839.07</v>
      </c>
      <c r="O66" s="293">
        <f>SUM(O59:O65)</f>
        <v>2.8199999999999999E-2</v>
      </c>
    </row>
    <row r="67" spans="2:15" ht="30" customHeight="1">
      <c r="B67" s="31"/>
      <c r="C67" s="37"/>
      <c r="D67" s="228" t="s">
        <v>52521</v>
      </c>
      <c r="E67" s="229" t="s">
        <v>52651</v>
      </c>
      <c r="F67" s="30"/>
      <c r="G67" s="40"/>
      <c r="H67" s="90"/>
      <c r="I67" s="35"/>
      <c r="J67" s="35"/>
      <c r="K67" s="36"/>
      <c r="L67" s="90"/>
      <c r="M67" s="35"/>
      <c r="N67" s="35"/>
      <c r="O67" s="36"/>
    </row>
    <row r="68" spans="2:15" ht="32.25" customHeight="1">
      <c r="B68" s="31" t="s">
        <v>34697</v>
      </c>
      <c r="C68" s="84" t="s">
        <v>1154</v>
      </c>
      <c r="D68" s="30" t="s">
        <v>36581</v>
      </c>
      <c r="E68" s="78" t="str">
        <f>IF(B68="-","-",IF(B68="CDHU",VLOOKUP(C68,CDHU!$A$1:$E$4087,2,FALSE),IF(B68="TCPO",VLOOKUP(C68,TCPO!$A$1:$I$11335,2,FALSE),IF(B68="SINAPI",VLOOKUP(C68,SINAPI!$A$1:$E$150003,2,FALSE),IF(B68="PMSP",VLOOKUP(C68,PMSP!$A$1:$E$2663,2,FALSE)," ")))))</f>
        <v>Escavação manual em solo de 1ª e 2ª categoria em campo aberto</v>
      </c>
      <c r="F68" s="30" t="str">
        <f>IF(B68="-","-",IF(B68="CDHU",VLOOKUP(C68,CDHU!$A$1:$E$4087,3,FALSE),IF(B68="TCPO",VLOOKUP(C68,TCPO!$A$1:$I$11335,4,FALSE),IF(B68="SINAPI",VLOOKUP(C68,SINAPI!$A$1:$E$15000,3,FALSE),IF(B68="PMSP",VLOOKUP(C68,PMSP!$A$1:$E$2663,3,FALSE)," ")))))</f>
        <v>M3</v>
      </c>
      <c r="G68" s="32">
        <f>MC!K143</f>
        <v>12.6</v>
      </c>
      <c r="H68" s="89">
        <f>IF(B68="-","-",IF(B68="CDHU",VLOOKUP(C68,CDHU!$A$1:$E$4087,4,FALSE),IF(B68="TCPO",VLOOKUP(C68,TCPO!$A$1:$I$11335,8,FALSE),IF(B68="SINAPI",VLOOKUP(C68,SINAPI!$A$1:$E$15000,4,FALSE),IF(B68="PMSP",VLOOKUP(C68,PMSP!$A$1:$E$2663,4,FALSE)," ")))))</f>
        <v>51.1</v>
      </c>
      <c r="I68" s="35">
        <f t="shared" ref="I68:I73" si="62">TRUNC(H68*(1+$I$9),2)</f>
        <v>67.06</v>
      </c>
      <c r="J68" s="35">
        <f t="shared" ref="J68:J73" si="63">TRUNC(I68*G68,2)</f>
        <v>844.95</v>
      </c>
      <c r="K68" s="36">
        <f t="shared" ref="K68:K73" si="64">J68/$J$421</f>
        <v>8.0000000000000004E-4</v>
      </c>
      <c r="L68" s="89">
        <f>IF(B68="-","-",IF(B68="CDHU",VLOOKUP(C68,CDHU!$A$1:$E$4087,5,FALSE),IF(B68="TCPO",VLOOKUP(C68,TCPO!$A$1:$I$11335,9,FALSE),IF(B68="SINAPI",VLOOKUP(C68,SINAPI!$A$1:$E$15000,5,FALSE),IF(B68="PMSP",VLOOKUP(C68,PMSP!$A$1:$E$2663,5,FALSE)," ")))))</f>
        <v>56.78</v>
      </c>
      <c r="M68" s="35">
        <f t="shared" ref="M68:M73" si="65">TRUNC(L68*(1+$J$9),2)</f>
        <v>70.849999999999994</v>
      </c>
      <c r="N68" s="35">
        <f t="shared" ref="N68:N73" si="66">TRUNC(M68*G68,2)</f>
        <v>892.71</v>
      </c>
      <c r="O68" s="36">
        <f t="shared" ref="O68:O73" si="67">N68/$N$421</f>
        <v>8.9999999999999998E-4</v>
      </c>
    </row>
    <row r="69" spans="2:15" ht="51.75" customHeight="1">
      <c r="B69" s="31" t="s">
        <v>36538</v>
      </c>
      <c r="C69" s="84">
        <v>97083</v>
      </c>
      <c r="D69" s="30" t="s">
        <v>36582</v>
      </c>
      <c r="E69" s="78" t="str">
        <f>IF(B69="-","-",IF(B69="CDHU",VLOOKUP(C69,CDHU!$A$1:$E$4087,2,FALSE),IF(B69="TCPO",VLOOKUP(C69,TCPO!$A$1:$I$11335,2,FALSE),IF(B69="SINAPI",VLOOKUP(C69,SINAPI!$A$1:$E$150003,2,FALSE),IF(B69="PMSP",VLOOKUP(C69,PMSP!$A$1:$E$2663,2,FALSE)," ")))))</f>
        <v>COMPACTAÇÃO MECÂNICA DE SOLO PARA EXECUÇÃO DE RADIER, PISO DE CONCRETO OU LAJE SOBRE SOLO, COM COMPACTADOR DE SOLOS A PERCUSSÃO. AF_09/2021</v>
      </c>
      <c r="F69" s="30" t="str">
        <f>IF(B69="-","-",IF(B69="CDHU",VLOOKUP(C69,CDHU!$A$1:$E$4087,3,FALSE),IF(B69="TCPO",VLOOKUP(C69,TCPO!$A$1:$I$11335,4,FALSE),IF(B69="SINAPI",VLOOKUP(C69,SINAPI!$A$1:$E$15000,3,FALSE),IF(B69="PMSP",VLOOKUP(C69,PMSP!$A$1:$E$2663,3,FALSE)," ")))))</f>
        <v>M2</v>
      </c>
      <c r="G69" s="32">
        <f>MC!K146</f>
        <v>60</v>
      </c>
      <c r="H69" s="89">
        <f>IF(B69="-","-",IF(B69="CDHU",VLOOKUP(C69,CDHU!$A$1:$E$4087,4,FALSE),IF(B69="TCPO",VLOOKUP(C69,TCPO!$A$1:$I$11335,8,FALSE),IF(B69="SINAPI",VLOOKUP(C69,SINAPI!$A$1:$E$15000,4,FALSE),IF(B69="PMSP",VLOOKUP(C69,PMSP!$A$1:$E$2663,4,FALSE)," ")))))</f>
        <v>4.53</v>
      </c>
      <c r="I69" s="35">
        <f t="shared" si="62"/>
        <v>5.94</v>
      </c>
      <c r="J69" s="35">
        <f t="shared" si="63"/>
        <v>356.4</v>
      </c>
      <c r="K69" s="36">
        <f t="shared" si="64"/>
        <v>4.0000000000000002E-4</v>
      </c>
      <c r="L69" s="89">
        <f>IF(B69="-","-",IF(B69="CDHU",VLOOKUP(C69,CDHU!$A$1:$E$4087,5,FALSE),IF(B69="TCPO",VLOOKUP(C69,TCPO!$A$1:$I$11335,9,FALSE),IF(B69="SINAPI",VLOOKUP(C69,SINAPI!$A$1:$E$15000,5,FALSE),IF(B69="PMSP",VLOOKUP(C69,PMSP!$A$1:$E$2663,5,FALSE)," ")))))</f>
        <v>4.1900000000000004</v>
      </c>
      <c r="M69" s="35">
        <f t="shared" si="65"/>
        <v>5.22</v>
      </c>
      <c r="N69" s="35">
        <f t="shared" si="66"/>
        <v>313.2</v>
      </c>
      <c r="O69" s="36">
        <f t="shared" si="67"/>
        <v>2.9999999999999997E-4</v>
      </c>
    </row>
    <row r="70" spans="2:15" ht="33" customHeight="1">
      <c r="B70" s="31" t="s">
        <v>34697</v>
      </c>
      <c r="C70" s="84" t="s">
        <v>7034</v>
      </c>
      <c r="D70" s="30" t="s">
        <v>52555</v>
      </c>
      <c r="E70" s="78" t="str">
        <f>IF(B70="-","-",IF(B70="CDHU",VLOOKUP(C70,CDHU!$A$1:$E$4087,2,FALSE),IF(B70="TCPO",VLOOKUP(C70,TCPO!$A$1:$I$11335,2,FALSE),IF(B70="SINAPI",VLOOKUP(C70,SINAPI!$A$1:$E$150003,2,FALSE),IF(B70="PMSP",VLOOKUP(C70,PMSP!$A$1:$E$2663,2,FALSE)," ")))))</f>
        <v>Base de bica corrida</v>
      </c>
      <c r="F70" s="30" t="str">
        <f>IF(B70="-","-",IF(B70="CDHU",VLOOKUP(C70,CDHU!$A$1:$E$4087,3,FALSE),IF(B70="TCPO",VLOOKUP(C70,TCPO!$A$1:$I$11335,4,FALSE),IF(B70="SINAPI",VLOOKUP(C70,SINAPI!$A$1:$E$15000,3,FALSE),IF(B70="PMSP",VLOOKUP(C70,PMSP!$A$1:$E$2663,3,FALSE)," ")))))</f>
        <v>M3</v>
      </c>
      <c r="G70" s="32">
        <f>MC!K149</f>
        <v>6</v>
      </c>
      <c r="H70" s="89">
        <f>IF(B70="-","-",IF(B70="CDHU",VLOOKUP(C70,CDHU!$A$1:$E$4087,4,FALSE),IF(B70="TCPO",VLOOKUP(C70,TCPO!$A$1:$I$11335,8,FALSE),IF(B70="SINAPI",VLOOKUP(C70,SINAPI!$A$1:$E$15000,4,FALSE),IF(B70="PMSP",VLOOKUP(C70,PMSP!$A$1:$E$2663,4,FALSE)," ")))))</f>
        <v>235.01</v>
      </c>
      <c r="I70" s="35">
        <f t="shared" si="62"/>
        <v>308.45</v>
      </c>
      <c r="J70" s="35">
        <f t="shared" si="63"/>
        <v>1850.7</v>
      </c>
      <c r="K70" s="36">
        <f t="shared" si="64"/>
        <v>1.9E-3</v>
      </c>
      <c r="L70" s="89">
        <f>IF(B70="-","-",IF(B70="CDHU",VLOOKUP(C70,CDHU!$A$1:$E$4087,5,FALSE),IF(B70="TCPO",VLOOKUP(C70,TCPO!$A$1:$I$11335,9,FALSE),IF(B70="SINAPI",VLOOKUP(C70,SINAPI!$A$1:$E$15000,5,FALSE),IF(B70="PMSP",VLOOKUP(C70,PMSP!$A$1:$E$2663,5,FALSE)," ")))))</f>
        <v>235.36</v>
      </c>
      <c r="M70" s="35">
        <f t="shared" si="65"/>
        <v>293.68</v>
      </c>
      <c r="N70" s="35">
        <f t="shared" si="66"/>
        <v>1762.08</v>
      </c>
      <c r="O70" s="36">
        <f t="shared" si="67"/>
        <v>1.8E-3</v>
      </c>
    </row>
    <row r="71" spans="2:15" ht="39" customHeight="1">
      <c r="B71" s="31" t="s">
        <v>34697</v>
      </c>
      <c r="C71" s="84" t="s">
        <v>7076</v>
      </c>
      <c r="D71" s="30" t="s">
        <v>36583</v>
      </c>
      <c r="E71" s="78" t="str">
        <f>IF(B71="-","-",IF(B71="CDHU",VLOOKUP(C71,CDHU!$A$1:$E$4087,2,FALSE),IF(B71="TCPO",VLOOKUP(C71,TCPO!$A$1:$I$11335,2,FALSE),IF(B71="SINAPI",VLOOKUP(C71,SINAPI!$A$1:$E$150003,2,FALSE),IF(B71="PMSP",VLOOKUP(C71,PMSP!$A$1:$E$2663,2,FALSE)," ")))))</f>
        <v>Pavimentação em lajota de concreto 35 MPa, espessura 8 cm, tipos: raquete, retangular, sextavado e 16 faces, com rejunte em areia</v>
      </c>
      <c r="F71" s="30" t="str">
        <f>IF(B71="-","-",IF(B71="CDHU",VLOOKUP(C71,CDHU!$A$1:$E$4087,3,FALSE),IF(B71="TCPO",VLOOKUP(C71,TCPO!$A$1:$I$11335,4,FALSE),IF(B71="SINAPI",VLOOKUP(C71,SINAPI!$A$1:$E$15000,3,FALSE),IF(B71="PMSP",VLOOKUP(C71,PMSP!$A$1:$E$2663,3,FALSE)," ")))))</f>
        <v>M2</v>
      </c>
      <c r="G71" s="32">
        <f>MC!K152</f>
        <v>60</v>
      </c>
      <c r="H71" s="89">
        <f>IF(B71="-","-",IF(B71="CDHU",VLOOKUP(C71,CDHU!$A$1:$E$4087,4,FALSE),IF(B71="TCPO",VLOOKUP(C71,TCPO!$A$1:$I$11335,8,FALSE),IF(B71="SINAPI",VLOOKUP(C71,SINAPI!$A$1:$E$15000,4,FALSE),IF(B71="PMSP",VLOOKUP(C71,PMSP!$A$1:$E$2663,4,FALSE)," ")))))</f>
        <v>121.75</v>
      </c>
      <c r="I71" s="35">
        <f t="shared" si="62"/>
        <v>159.79</v>
      </c>
      <c r="J71" s="35">
        <f t="shared" si="63"/>
        <v>9587.4</v>
      </c>
      <c r="K71" s="36">
        <f t="shared" si="64"/>
        <v>9.5999999999999992E-3</v>
      </c>
      <c r="L71" s="89">
        <f>IF(B71="-","-",IF(B71="CDHU",VLOOKUP(C71,CDHU!$A$1:$E$4087,5,FALSE),IF(B71="TCPO",VLOOKUP(C71,TCPO!$A$1:$I$11335,9,FALSE),IF(B71="SINAPI",VLOOKUP(C71,SINAPI!$A$1:$E$15000,5,FALSE),IF(B71="PMSP",VLOOKUP(C71,PMSP!$A$1:$E$2663,5,FALSE)," ")))))</f>
        <v>124.68</v>
      </c>
      <c r="M71" s="35">
        <f t="shared" si="65"/>
        <v>155.57</v>
      </c>
      <c r="N71" s="35">
        <f t="shared" si="66"/>
        <v>9334.2000000000007</v>
      </c>
      <c r="O71" s="36">
        <f t="shared" si="67"/>
        <v>9.7999999999999997E-3</v>
      </c>
    </row>
    <row r="72" spans="2:15" ht="39" customHeight="1">
      <c r="B72" s="31" t="s">
        <v>34697</v>
      </c>
      <c r="C72" s="84" t="s">
        <v>7085</v>
      </c>
      <c r="D72" s="30" t="s">
        <v>53024</v>
      </c>
      <c r="E72" s="78" t="str">
        <f>IF(B72="-","-",IF(B72="CDHU",VLOOKUP(C72,CDHU!$A$1:$E$4087,2,FALSE),IF(B72="TCPO",VLOOKUP(C72,TCPO!$A$1:$I$11335,2,FALSE),IF(B72="SINAPI",VLOOKUP(C72,SINAPI!$A$1:$E$150003,2,FALSE),IF(B72="PMSP",VLOOKUP(C72,PMSP!$A$1:$E$2663,2,FALSE)," ")))))</f>
        <v>Guia pré-moldada reta tipo PMSP 100 - fck 25 MPa</v>
      </c>
      <c r="F72" s="30" t="str">
        <f>IF(B72="-","-",IF(B72="CDHU",VLOOKUP(C72,CDHU!$A$1:$E$4087,3,FALSE),IF(B72="TCPO",VLOOKUP(C72,TCPO!$A$1:$I$11335,4,FALSE),IF(B72="SINAPI",VLOOKUP(C72,SINAPI!$A$1:$E$15000,3,FALSE),IF(B72="PMSP",VLOOKUP(C72,PMSP!$A$1:$E$2663,3,FALSE)," ")))))</f>
        <v>M</v>
      </c>
      <c r="G72" s="32">
        <f>MC!K155</f>
        <v>19.899999999999999</v>
      </c>
      <c r="H72" s="89">
        <f>IF(B72="-","-",IF(B72="CDHU",VLOOKUP(C72,CDHU!$A$1:$E$4087,4,FALSE),IF(B72="TCPO",VLOOKUP(C72,TCPO!$A$1:$I$11335,8,FALSE),IF(B72="SINAPI",VLOOKUP(C72,SINAPI!$A$1:$E$15000,4,FALSE),IF(B72="PMSP",VLOOKUP(C72,PMSP!$A$1:$E$2663,4,FALSE)," ")))))</f>
        <v>59.77</v>
      </c>
      <c r="I72" s="35">
        <f t="shared" si="62"/>
        <v>78.44</v>
      </c>
      <c r="J72" s="35">
        <f t="shared" si="63"/>
        <v>1560.95</v>
      </c>
      <c r="K72" s="36">
        <f t="shared" si="64"/>
        <v>1.6000000000000001E-3</v>
      </c>
      <c r="L72" s="89">
        <f>IF(B72="-","-",IF(B72="CDHU",VLOOKUP(C72,CDHU!$A$1:$E$4087,5,FALSE),IF(B72="TCPO",VLOOKUP(C72,TCPO!$A$1:$I$11335,9,FALSE),IF(B72="SINAPI",VLOOKUP(C72,SINAPI!$A$1:$E$15000,5,FALSE),IF(B72="PMSP",VLOOKUP(C72,PMSP!$A$1:$E$2663,5,FALSE)," ")))))</f>
        <v>61.15</v>
      </c>
      <c r="M72" s="35">
        <f t="shared" si="65"/>
        <v>76.3</v>
      </c>
      <c r="N72" s="35">
        <f t="shared" si="66"/>
        <v>1518.37</v>
      </c>
      <c r="O72" s="36">
        <f t="shared" si="67"/>
        <v>1.6000000000000001E-3</v>
      </c>
    </row>
    <row r="73" spans="2:15" ht="39" customHeight="1">
      <c r="B73" s="31" t="s">
        <v>34697</v>
      </c>
      <c r="C73" s="86" t="s">
        <v>125</v>
      </c>
      <c r="D73" s="30" t="s">
        <v>52556</v>
      </c>
      <c r="E73" s="78" t="str">
        <f>IF(B73="-","-",IF(B73="CDHU",VLOOKUP(C73,CDHU!$A$1:$E$4087,2,FALSE),IF(B73="TCPO",VLOOKUP(C73,TCPO!$A$1:$I$11335,2,FALSE),IF(B73="SINAPI",VLOOKUP(C73,SINAPI!$A$1:$E$150003,2,FALSE),IF(B73="PMSP",VLOOKUP(C73,PMSP!$A$1:$E$2663,2,FALSE)," ")))))</f>
        <v>Tinta acrílica para faixas demarcatórias</v>
      </c>
      <c r="F73" s="30" t="str">
        <f>IF(B73="-","-",IF(B73="CDHU",VLOOKUP(C73,CDHU!$A$1:$E$4087,3,FALSE),IF(B73="TCPO",VLOOKUP(C73,TCPO!$A$1:$I$11335,4,FALSE),IF(B73="SINAPI",VLOOKUP(C73,SINAPI!$A$1:$E$15000,3,FALSE),IF(B73="PMSP",VLOOKUP(C73,PMSP!$A$1:$E$2663,3,FALSE)," ")))))</f>
        <v>M</v>
      </c>
      <c r="G73" s="32">
        <f>MC!K158</f>
        <v>69.84</v>
      </c>
      <c r="H73" s="89">
        <f>IF(B73="-","-",IF(B73="CDHU",VLOOKUP(C73,CDHU!$A$1:$E$4087,4,FALSE),IF(B73="TCPO",VLOOKUP(C73,TCPO!$A$1:$I$11335,8,FALSE),IF(B73="SINAPI",VLOOKUP(C73,SINAPI!$A$1:$E$15000,4,FALSE),IF(B73="PMSP",VLOOKUP(C73,PMSP!$A$1:$E$2663,4,FALSE)," ")))))</f>
        <v>4.33</v>
      </c>
      <c r="I73" s="35">
        <f t="shared" si="62"/>
        <v>5.68</v>
      </c>
      <c r="J73" s="35">
        <f t="shared" si="63"/>
        <v>396.69</v>
      </c>
      <c r="K73" s="36">
        <f t="shared" si="64"/>
        <v>4.0000000000000002E-4</v>
      </c>
      <c r="L73" s="89">
        <f>IF(B73="-","-",IF(B73="CDHU",VLOOKUP(C73,CDHU!$A$1:$E$4087,5,FALSE),IF(B73="TCPO",VLOOKUP(C73,TCPO!$A$1:$I$11335,9,FALSE),IF(B73="SINAPI",VLOOKUP(C73,SINAPI!$A$1:$E$15000,5,FALSE),IF(B73="PMSP",VLOOKUP(C73,PMSP!$A$1:$E$2663,5,FALSE)," ")))))</f>
        <v>4.6900000000000004</v>
      </c>
      <c r="M73" s="35">
        <f t="shared" si="65"/>
        <v>5.85</v>
      </c>
      <c r="N73" s="35">
        <f t="shared" si="66"/>
        <v>408.56</v>
      </c>
      <c r="O73" s="36">
        <f t="shared" si="67"/>
        <v>4.0000000000000002E-4</v>
      </c>
    </row>
    <row r="74" spans="2:15" ht="33" customHeight="1">
      <c r="B74" s="31"/>
      <c r="C74" s="86"/>
      <c r="D74" s="37"/>
      <c r="E74" s="66"/>
      <c r="F74" s="227"/>
      <c r="G74" s="38"/>
      <c r="I74" s="85" t="s">
        <v>52831</v>
      </c>
      <c r="J74" s="39">
        <f>SUM(J68:J73)</f>
        <v>14597.09</v>
      </c>
      <c r="K74" s="67">
        <f>SUM(K68:K73)</f>
        <v>1.47E-2</v>
      </c>
      <c r="L74" s="88"/>
      <c r="M74" s="85" t="s">
        <v>52831</v>
      </c>
      <c r="N74" s="39">
        <f>SUM(N68:N73)</f>
        <v>14229.12</v>
      </c>
      <c r="O74" s="293">
        <f>SUM(O68:O73)</f>
        <v>1.4800000000000001E-2</v>
      </c>
    </row>
    <row r="75" spans="2:15" ht="30" customHeight="1">
      <c r="B75" s="31"/>
      <c r="C75" s="37"/>
      <c r="D75" s="228" t="s">
        <v>52522</v>
      </c>
      <c r="E75" s="229" t="s">
        <v>52535</v>
      </c>
      <c r="F75" s="30"/>
      <c r="G75" s="40"/>
      <c r="H75" s="90"/>
      <c r="I75" s="35"/>
      <c r="J75" s="35"/>
      <c r="K75" s="36"/>
      <c r="L75" s="90"/>
      <c r="M75" s="35"/>
      <c r="N75" s="35"/>
      <c r="O75" s="36"/>
    </row>
    <row r="76" spans="2:15" ht="33" customHeight="1">
      <c r="B76" s="31" t="s">
        <v>34697</v>
      </c>
      <c r="C76" s="84" t="s">
        <v>1154</v>
      </c>
      <c r="D76" s="30" t="s">
        <v>52557</v>
      </c>
      <c r="E76" s="78" t="str">
        <f>IF(B76="-","-",IF(B76="CDHU",VLOOKUP(C76,CDHU!$A$1:$E$4087,2,FALSE),IF(B76="TCPO",VLOOKUP(C76,TCPO!$A$1:$I$11335,2,FALSE),IF(B76="SINAPI",VLOOKUP(C76,SINAPI!$A$1:$E$150003,2,FALSE),IF(B76="PMSP",VLOOKUP(C76,PMSP!$A$1:$E$2663,2,FALSE)," ")))))</f>
        <v>Escavação manual em solo de 1ª e 2ª categoria em campo aberto</v>
      </c>
      <c r="F76" s="30" t="str">
        <f>IF(B76="-","-",IF(B76="CDHU",VLOOKUP(C76,CDHU!$A$1:$E$4087,3,FALSE),IF(B76="TCPO",VLOOKUP(C76,TCPO!$A$1:$I$11335,4,FALSE),IF(B76="SINAPI",VLOOKUP(C76,SINAPI!$A$1:$E$15000,3,FALSE),IF(B76="PMSP",VLOOKUP(C76,PMSP!$A$1:$E$2663,3,FALSE)," ")))))</f>
        <v>M3</v>
      </c>
      <c r="G76" s="32">
        <f>MC!K163</f>
        <v>10.84</v>
      </c>
      <c r="H76" s="89">
        <f>IF(B76="-","-",IF(B76="CDHU",VLOOKUP(C76,CDHU!$A$1:$E$4087,4,FALSE),IF(B76="TCPO",VLOOKUP(C76,TCPO!$A$1:$I$11335,8,FALSE),IF(B76="SINAPI",VLOOKUP(C76,SINAPI!$A$1:$E$15000,4,FALSE),IF(B76="PMSP",VLOOKUP(C76,PMSP!$A$1:$E$2663,4,FALSE)," ")))))</f>
        <v>51.1</v>
      </c>
      <c r="I76" s="35">
        <f t="shared" ref="I76:I83" si="68">TRUNC(H76*(1+$I$9),2)</f>
        <v>67.06</v>
      </c>
      <c r="J76" s="35">
        <f t="shared" ref="J76:J83" si="69">TRUNC(I76*G76,2)</f>
        <v>726.93</v>
      </c>
      <c r="K76" s="36">
        <f t="shared" ref="K76:K83" si="70">J76/$J$421</f>
        <v>6.9999999999999999E-4</v>
      </c>
      <c r="L76" s="89">
        <f>IF(B76="-","-",IF(B76="CDHU",VLOOKUP(C76,CDHU!$A$1:$E$4087,5,FALSE),IF(B76="TCPO",VLOOKUP(C76,TCPO!$A$1:$I$11335,9,FALSE),IF(B76="SINAPI",VLOOKUP(C76,SINAPI!$A$1:$E$15000,5,FALSE),IF(B76="PMSP",VLOOKUP(C76,PMSP!$A$1:$E$2663,5,FALSE)," ")))))</f>
        <v>56.78</v>
      </c>
      <c r="M76" s="35">
        <f t="shared" ref="M76:M83" si="71">TRUNC(L76*(1+$J$9),2)</f>
        <v>70.849999999999994</v>
      </c>
      <c r="N76" s="35">
        <f t="shared" ref="N76:N83" si="72">TRUNC(M76*G76,2)</f>
        <v>768.01</v>
      </c>
      <c r="O76" s="36">
        <f t="shared" ref="O76:O83" si="73">N76/$N$421</f>
        <v>8.0000000000000004E-4</v>
      </c>
    </row>
    <row r="77" spans="2:15" ht="47.25">
      <c r="B77" s="31" t="s">
        <v>36538</v>
      </c>
      <c r="C77" s="84">
        <v>97083</v>
      </c>
      <c r="D77" s="30" t="s">
        <v>52558</v>
      </c>
      <c r="E77" s="78" t="str">
        <f>IF(B77="-","-",IF(B77="CDHU",VLOOKUP(C77,CDHU!$A$1:$E$4087,2,FALSE),IF(B77="TCPO",VLOOKUP(C77,TCPO!$A$1:$I$11335,2,FALSE),IF(B77="SINAPI",VLOOKUP(C77,SINAPI!$A$1:$E$150003,2,FALSE),IF(B77="PMSP",VLOOKUP(C77,PMSP!$A$1:$E$2663,2,FALSE)," ")))))</f>
        <v>COMPACTAÇÃO MECÂNICA DE SOLO PARA EXECUÇÃO DE RADIER, PISO DE CONCRETO OU LAJE SOBRE SOLO, COM COMPACTADOR DE SOLOS A PERCUSSÃO. AF_09/2021</v>
      </c>
      <c r="F77" s="30" t="str">
        <f>IF(B77="-","-",IF(B77="CDHU",VLOOKUP(C77,CDHU!$A$1:$E$4087,3,FALSE),IF(B77="TCPO",VLOOKUP(C77,TCPO!$A$1:$I$11335,4,FALSE),IF(B77="SINAPI",VLOOKUP(C77,SINAPI!$A$1:$E$15000,3,FALSE),IF(B77="PMSP",VLOOKUP(C77,PMSP!$A$1:$E$2663,3,FALSE)," ")))))</f>
        <v>M2</v>
      </c>
      <c r="G77" s="32">
        <f>MC!K167</f>
        <v>120.38</v>
      </c>
      <c r="H77" s="89">
        <f>IF(B77="-","-",IF(B77="CDHU",VLOOKUP(C77,CDHU!$A$1:$E$4087,4,FALSE),IF(B77="TCPO",VLOOKUP(C77,TCPO!$A$1:$I$11335,8,FALSE),IF(B77="SINAPI",VLOOKUP(C77,SINAPI!$A$1:$E$15000,4,FALSE),IF(B77="PMSP",VLOOKUP(C77,PMSP!$A$1:$E$2663,4,FALSE)," ")))))</f>
        <v>4.53</v>
      </c>
      <c r="I77" s="35">
        <f t="shared" si="68"/>
        <v>5.94</v>
      </c>
      <c r="J77" s="35">
        <f t="shared" si="69"/>
        <v>715.05</v>
      </c>
      <c r="K77" s="36">
        <f t="shared" si="70"/>
        <v>6.9999999999999999E-4</v>
      </c>
      <c r="L77" s="89">
        <f>IF(B77="-","-",IF(B77="CDHU",VLOOKUP(C77,CDHU!$A$1:$E$4087,5,FALSE),IF(B77="TCPO",VLOOKUP(C77,TCPO!$A$1:$I$11335,9,FALSE),IF(B77="SINAPI",VLOOKUP(C77,SINAPI!$A$1:$E$15000,5,FALSE),IF(B77="PMSP",VLOOKUP(C77,PMSP!$A$1:$E$2663,5,FALSE)," ")))))</f>
        <v>4.1900000000000004</v>
      </c>
      <c r="M77" s="35">
        <f t="shared" si="71"/>
        <v>5.22</v>
      </c>
      <c r="N77" s="35">
        <f t="shared" si="72"/>
        <v>628.38</v>
      </c>
      <c r="O77" s="36">
        <f t="shared" si="73"/>
        <v>6.9999999999999999E-4</v>
      </c>
    </row>
    <row r="78" spans="2:15" ht="33" customHeight="1">
      <c r="B78" s="31" t="s">
        <v>34697</v>
      </c>
      <c r="C78" s="84" t="s">
        <v>38440</v>
      </c>
      <c r="D78" s="30" t="s">
        <v>52559</v>
      </c>
      <c r="E78" s="78" t="str">
        <f>IF(B78="-","-",IF(B78="CDHU",VLOOKUP(C78,CDHU!$A$1:$E$4087,2,FALSE),IF(B78="TCPO",VLOOKUP(C78,TCPO!$A$1:$I$11335,2,FALSE),IF(B78="SINAPI",VLOOKUP(C78,SINAPI!$A$1:$E$150003,2,FALSE),IF(B78="PMSP",VLOOKUP(C78,PMSP!$A$1:$E$2663,2,FALSE)," ")))))</f>
        <v>Lona plástica em polietileno, 150 micras, para camada separadora de piso/pavimento</v>
      </c>
      <c r="F78" s="30" t="str">
        <f>IF(B78="-","-",IF(B78="CDHU",VLOOKUP(C78,CDHU!$A$1:$E$4087,3,FALSE),IF(B78="TCPO",VLOOKUP(C78,TCPO!$A$1:$I$11335,4,FALSE),IF(B78="SINAPI",VLOOKUP(C78,SINAPI!$A$1:$E$15000,3,FALSE),IF(B78="PMSP",VLOOKUP(C78,PMSP!$A$1:$E$2663,3,FALSE)," ")))))</f>
        <v>M2</v>
      </c>
      <c r="G78" s="32">
        <f>MC!K171</f>
        <v>120.38</v>
      </c>
      <c r="H78" s="89">
        <f>IF(B78="-","-",IF(B78="CDHU",VLOOKUP(C78,CDHU!$A$1:$E$4087,4,FALSE),IF(B78="TCPO",VLOOKUP(C78,TCPO!$A$1:$I$11335,8,FALSE),IF(B78="SINAPI",VLOOKUP(C78,SINAPI!$A$1:$E$15000,4,FALSE),IF(B78="PMSP",VLOOKUP(C78,PMSP!$A$1:$E$2663,4,FALSE)," ")))))</f>
        <v>1.74</v>
      </c>
      <c r="I78" s="35">
        <f t="shared" si="68"/>
        <v>2.2799999999999998</v>
      </c>
      <c r="J78" s="35">
        <f t="shared" si="69"/>
        <v>274.45999999999998</v>
      </c>
      <c r="K78" s="36">
        <f t="shared" si="70"/>
        <v>2.9999999999999997E-4</v>
      </c>
      <c r="L78" s="89">
        <f>IF(B78="-","-",IF(B78="CDHU",VLOOKUP(C78,CDHU!$A$1:$E$4087,5,FALSE),IF(B78="TCPO",VLOOKUP(C78,TCPO!$A$1:$I$11335,9,FALSE),IF(B78="SINAPI",VLOOKUP(C78,SINAPI!$A$1:$E$15000,5,FALSE),IF(B78="PMSP",VLOOKUP(C78,PMSP!$A$1:$E$2663,5,FALSE)," ")))))</f>
        <v>1.78</v>
      </c>
      <c r="M78" s="35">
        <f t="shared" si="71"/>
        <v>2.2200000000000002</v>
      </c>
      <c r="N78" s="35">
        <f t="shared" si="72"/>
        <v>267.24</v>
      </c>
      <c r="O78" s="36">
        <f t="shared" si="73"/>
        <v>2.9999999999999997E-4</v>
      </c>
    </row>
    <row r="79" spans="2:15" ht="33" customHeight="1">
      <c r="B79" s="31" t="s">
        <v>34697</v>
      </c>
      <c r="C79" s="84" t="s">
        <v>1427</v>
      </c>
      <c r="D79" s="30" t="s">
        <v>52560</v>
      </c>
      <c r="E79" s="78" t="str">
        <f>IF(B79="-","-",IF(B79="CDHU",VLOOKUP(C79,CDHU!$A$1:$E$4087,2,FALSE),IF(B79="TCPO",VLOOKUP(C79,TCPO!$A$1:$I$11335,2,FALSE),IF(B79="SINAPI",VLOOKUP(C79,SINAPI!$A$1:$E$150003,2,FALSE),IF(B79="PMSP",VLOOKUP(C79,PMSP!$A$1:$E$2663,2,FALSE)," ")))))</f>
        <v>Lastro de pedra britada</v>
      </c>
      <c r="F79" s="30" t="str">
        <f>IF(B79="-","-",IF(B79="CDHU",VLOOKUP(C79,CDHU!$A$1:$E$4087,3,FALSE),IF(B79="TCPO",VLOOKUP(C79,TCPO!$A$1:$I$11335,4,FALSE),IF(B79="SINAPI",VLOOKUP(C79,SINAPI!$A$1:$E$15000,3,FALSE),IF(B79="PMSP",VLOOKUP(C79,PMSP!$A$1:$E$2663,3,FALSE)," ")))))</f>
        <v>M3</v>
      </c>
      <c r="G79" s="32">
        <f>MC!K175</f>
        <v>3.61</v>
      </c>
      <c r="H79" s="89">
        <f>IF(B79="-","-",IF(B79="CDHU",VLOOKUP(C79,CDHU!$A$1:$E$4087,4,FALSE),IF(B79="TCPO",VLOOKUP(C79,TCPO!$A$1:$I$11335,8,FALSE),IF(B79="SINAPI",VLOOKUP(C79,SINAPI!$A$1:$E$15000,4,FALSE),IF(B79="PMSP",VLOOKUP(C79,PMSP!$A$1:$E$2663,4,FALSE)," ")))))</f>
        <v>218.14</v>
      </c>
      <c r="I79" s="35">
        <f t="shared" si="68"/>
        <v>286.3</v>
      </c>
      <c r="J79" s="35">
        <f t="shared" si="69"/>
        <v>1033.54</v>
      </c>
      <c r="K79" s="36">
        <f t="shared" si="70"/>
        <v>1E-3</v>
      </c>
      <c r="L79" s="89">
        <f>IF(B79="-","-",IF(B79="CDHU",VLOOKUP(C79,CDHU!$A$1:$E$4087,5,FALSE),IF(B79="TCPO",VLOOKUP(C79,TCPO!$A$1:$I$11335,9,FALSE),IF(B79="SINAPI",VLOOKUP(C79,SINAPI!$A$1:$E$15000,5,FALSE),IF(B79="PMSP",VLOOKUP(C79,PMSP!$A$1:$E$2663,5,FALSE)," ")))))</f>
        <v>221.55</v>
      </c>
      <c r="M79" s="35">
        <f t="shared" si="71"/>
        <v>276.45</v>
      </c>
      <c r="N79" s="35">
        <f t="shared" si="72"/>
        <v>997.98</v>
      </c>
      <c r="O79" s="36">
        <f t="shared" si="73"/>
        <v>1E-3</v>
      </c>
    </row>
    <row r="80" spans="2:15" ht="56.25" customHeight="1">
      <c r="B80" s="31" t="s">
        <v>36538</v>
      </c>
      <c r="C80" s="84">
        <v>94992</v>
      </c>
      <c r="D80" s="30" t="s">
        <v>52728</v>
      </c>
      <c r="E80" s="78" t="str">
        <f>IF(B80="-","-",IF(B80="CDHU",VLOOKUP(C80,CDHU!$A$1:$E$4087,2,FALSE),IF(B80="TCPO",VLOOKUP(C80,TCPO!$A$1:$I$11335,2,FALSE),IF(B80="SINAPI",VLOOKUP(C80,SINAPI!$A$1:$E$150003,2,FALSE),IF(B80="PMSP",VLOOKUP(C80,PMSP!$A$1:$E$2663,2,FALSE)," ")))))</f>
        <v>EXECUÇÃO DE PASSEIO (CALÇADA) OU PISO DE CONCRETO COM CONCRETO MOLDADO IN LOCO, FEITO EM OBRA, ACABAMENTO CONVENCIONAL, ESPESSURA 6 CM, ARMADO. AF_08/2022</v>
      </c>
      <c r="F80" s="30" t="str">
        <f>IF(B80="-","-",IF(B80="CDHU",VLOOKUP(C80,CDHU!$A$1:$E$4087,3,FALSE),IF(B80="TCPO",VLOOKUP(C80,TCPO!$A$1:$I$11335,4,FALSE),IF(B80="SINAPI",VLOOKUP(C80,SINAPI!$A$1:$E$15000,3,FALSE),IF(B80="PMSP",VLOOKUP(C80,PMSP!$A$1:$E$2663,3,FALSE)," ")))))</f>
        <v>M2</v>
      </c>
      <c r="G80" s="32">
        <f>MC!K179</f>
        <v>120.38</v>
      </c>
      <c r="H80" s="89">
        <f>IF(B80="-","-",IF(B80="CDHU",VLOOKUP(C80,CDHU!$A$1:$E$4087,4,FALSE),IF(B80="TCPO",VLOOKUP(C80,TCPO!$A$1:$I$11335,8,FALSE),IF(B80="SINAPI",VLOOKUP(C80,SINAPI!$A$1:$E$15000,4,FALSE),IF(B80="PMSP",VLOOKUP(C80,PMSP!$A$1:$E$2663,4,FALSE)," ")))))</f>
        <v>75.12</v>
      </c>
      <c r="I80" s="35">
        <f t="shared" si="68"/>
        <v>98.59</v>
      </c>
      <c r="J80" s="35">
        <f t="shared" si="69"/>
        <v>11868.26</v>
      </c>
      <c r="K80" s="36">
        <f t="shared" si="70"/>
        <v>1.1900000000000001E-2</v>
      </c>
      <c r="L80" s="89">
        <f>IF(B80="-","-",IF(B80="CDHU",VLOOKUP(C80,CDHU!$A$1:$E$4087,5,FALSE),IF(B80="TCPO",VLOOKUP(C80,TCPO!$A$1:$I$11335,9,FALSE),IF(B80="SINAPI",VLOOKUP(C80,SINAPI!$A$1:$E$15000,5,FALSE),IF(B80="PMSP",VLOOKUP(C80,PMSP!$A$1:$E$2663,5,FALSE)," ")))))</f>
        <v>73.099999999999994</v>
      </c>
      <c r="M80" s="35">
        <f t="shared" si="71"/>
        <v>91.21</v>
      </c>
      <c r="N80" s="35">
        <f t="shared" si="72"/>
        <v>10979.85</v>
      </c>
      <c r="O80" s="36">
        <f t="shared" si="73"/>
        <v>1.15E-2</v>
      </c>
    </row>
    <row r="81" spans="2:15" ht="33" customHeight="1">
      <c r="B81" s="31" t="s">
        <v>34697</v>
      </c>
      <c r="C81" s="84" t="s">
        <v>1417</v>
      </c>
      <c r="D81" s="30" t="s">
        <v>52729</v>
      </c>
      <c r="E81" s="78" t="str">
        <f>IF(B81="-","-",IF(B81="CDHU",VLOOKUP(C81,CDHU!$A$1:$E$4087,2,FALSE),IF(B81="TCPO",VLOOKUP(C81,TCPO!$A$1:$I$11335,2,FALSE),IF(B81="SINAPI",VLOOKUP(C81,SINAPI!$A$1:$E$150003,2,FALSE),IF(B81="PMSP",VLOOKUP(C81,PMSP!$A$1:$E$2663,2,FALSE)," ")))))</f>
        <v>Lançamento, espalhamento e adensamento de concreto ou massa em lastro e/ou enchimento</v>
      </c>
      <c r="F81" s="30" t="str">
        <f>IF(B81="-","-",IF(B81="CDHU",VLOOKUP(C81,CDHU!$A$1:$E$4087,3,FALSE),IF(B81="TCPO",VLOOKUP(C81,TCPO!$A$1:$I$11335,4,FALSE),IF(B81="SINAPI",VLOOKUP(C81,SINAPI!$A$1:$E$15000,3,FALSE),IF(B81="PMSP",VLOOKUP(C81,PMSP!$A$1:$E$2663,3,FALSE)," ")))))</f>
        <v>M3</v>
      </c>
      <c r="G81" s="32">
        <f>MC!K183</f>
        <v>7.22</v>
      </c>
      <c r="H81" s="89">
        <f>IF(B81="-","-",IF(B81="CDHU",VLOOKUP(C81,CDHU!$A$1:$E$4087,4,FALSE),IF(B81="TCPO",VLOOKUP(C81,TCPO!$A$1:$I$11335,8,FALSE),IF(B81="SINAPI",VLOOKUP(C81,SINAPI!$A$1:$E$15000,4,FALSE),IF(B81="PMSP",VLOOKUP(C81,PMSP!$A$1:$E$2663,4,FALSE)," ")))))</f>
        <v>86.19</v>
      </c>
      <c r="I81" s="35">
        <f t="shared" si="68"/>
        <v>113.12</v>
      </c>
      <c r="J81" s="35">
        <f t="shared" si="69"/>
        <v>816.72</v>
      </c>
      <c r="K81" s="36">
        <f t="shared" si="70"/>
        <v>8.0000000000000004E-4</v>
      </c>
      <c r="L81" s="89">
        <f>IF(B81="-","-",IF(B81="CDHU",VLOOKUP(C81,CDHU!$A$1:$E$4087,5,FALSE),IF(B81="TCPO",VLOOKUP(C81,TCPO!$A$1:$I$11335,9,FALSE),IF(B81="SINAPI",VLOOKUP(C81,SINAPI!$A$1:$E$15000,5,FALSE),IF(B81="PMSP",VLOOKUP(C81,PMSP!$A$1:$E$2663,5,FALSE)," ")))))</f>
        <v>95.77</v>
      </c>
      <c r="M81" s="35">
        <f t="shared" si="71"/>
        <v>119.5</v>
      </c>
      <c r="N81" s="35">
        <f t="shared" si="72"/>
        <v>862.79</v>
      </c>
      <c r="O81" s="36">
        <f t="shared" si="73"/>
        <v>8.9999999999999998E-4</v>
      </c>
    </row>
    <row r="82" spans="2:15" ht="32.25" customHeight="1">
      <c r="B82" s="31" t="s">
        <v>34697</v>
      </c>
      <c r="C82" s="84" t="s">
        <v>1421</v>
      </c>
      <c r="D82" s="30" t="s">
        <v>36919</v>
      </c>
      <c r="E82" s="78" t="str">
        <f>IF(B82="-","-",IF(B82="CDHU",VLOOKUP(C82,CDHU!$A$1:$E$4087,2,FALSE),IF(B82="TCPO",VLOOKUP(C82,TCPO!$A$1:$I$11335,2,FALSE),IF(B82="SINAPI",VLOOKUP(C82,SINAPI!$A$1:$E$150003,2,FALSE),IF(B82="PMSP",VLOOKUP(C82,PMSP!$A$1:$E$2663,2,FALSE)," ")))))</f>
        <v>Nivelamento de piso em concreto com acabadora de superfície</v>
      </c>
      <c r="F82" s="30" t="str">
        <f>IF(B82="-","-",IF(B82="CDHU",VLOOKUP(C82,CDHU!$A$1:$E$4087,3,FALSE),IF(B82="TCPO",VLOOKUP(C82,TCPO!$A$1:$I$11335,4,FALSE),IF(B82="SINAPI",VLOOKUP(C82,SINAPI!$A$1:$E$15000,3,FALSE),IF(B82="PMSP",VLOOKUP(C82,PMSP!$A$1:$E$2663,3,FALSE)," ")))))</f>
        <v>M2</v>
      </c>
      <c r="G82" s="32">
        <f>MC!K187</f>
        <v>120.38</v>
      </c>
      <c r="H82" s="89">
        <f>IF(B82="-","-",IF(B82="CDHU",VLOOKUP(C82,CDHU!$A$1:$E$4087,4,FALSE),IF(B82="TCPO",VLOOKUP(C82,TCPO!$A$1:$I$11335,8,FALSE),IF(B82="SINAPI",VLOOKUP(C82,SINAPI!$A$1:$E$15000,4,FALSE),IF(B82="PMSP",VLOOKUP(C82,PMSP!$A$1:$E$2663,4,FALSE)," ")))))</f>
        <v>15.98</v>
      </c>
      <c r="I82" s="35">
        <f t="shared" si="68"/>
        <v>20.97</v>
      </c>
      <c r="J82" s="35">
        <f t="shared" si="69"/>
        <v>2524.36</v>
      </c>
      <c r="K82" s="36">
        <f t="shared" si="70"/>
        <v>2.5000000000000001E-3</v>
      </c>
      <c r="L82" s="89">
        <f>IF(B82="-","-",IF(B82="CDHU",VLOOKUP(C82,CDHU!$A$1:$E$4087,5,FALSE),IF(B82="TCPO",VLOOKUP(C82,TCPO!$A$1:$I$11335,9,FALSE),IF(B82="SINAPI",VLOOKUP(C82,SINAPI!$A$1:$E$15000,5,FALSE),IF(B82="PMSP",VLOOKUP(C82,PMSP!$A$1:$E$2663,5,FALSE)," ")))))</f>
        <v>15.98</v>
      </c>
      <c r="M82" s="35">
        <f t="shared" si="71"/>
        <v>19.93</v>
      </c>
      <c r="N82" s="35">
        <f t="shared" si="72"/>
        <v>2399.17</v>
      </c>
      <c r="O82" s="36">
        <f t="shared" si="73"/>
        <v>2.5000000000000001E-3</v>
      </c>
    </row>
    <row r="83" spans="2:15" ht="33" customHeight="1">
      <c r="B83" s="31" t="s">
        <v>34697</v>
      </c>
      <c r="C83" s="84" t="s">
        <v>106</v>
      </c>
      <c r="D83" s="30" t="s">
        <v>52730</v>
      </c>
      <c r="E83" s="78" t="str">
        <f>IF(B83="-","-",IF(B83="CDHU",VLOOKUP(C83,CDHU!$A$1:$E$4087,2,FALSE),IF(B83="TCPO",VLOOKUP(C83,TCPO!$A$1:$I$11335,2,FALSE),IF(B83="SINAPI",VLOOKUP(C83,SINAPI!$A$1:$E$150003,2,FALSE),IF(B83="PMSP",VLOOKUP(C83,PMSP!$A$1:$E$2663,2,FALSE)," ")))))</f>
        <v>Corte de junta de dilatação, com serra de disco diamantado para pisos</v>
      </c>
      <c r="F83" s="30" t="str">
        <f>IF(B83="-","-",IF(B83="CDHU",VLOOKUP(C83,CDHU!$A$1:$E$4087,3,FALSE),IF(B83="TCPO",VLOOKUP(C83,TCPO!$A$1:$I$11335,4,FALSE),IF(B83="SINAPI",VLOOKUP(C83,SINAPI!$A$1:$E$15000,3,FALSE),IF(B83="PMSP",VLOOKUP(C83,PMSP!$A$1:$E$2663,3,FALSE)," ")))))</f>
        <v>M</v>
      </c>
      <c r="G83" s="32">
        <f>MC!K191</f>
        <v>45.12</v>
      </c>
      <c r="H83" s="89">
        <f>IF(B83="-","-",IF(B83="CDHU",VLOOKUP(C83,CDHU!$A$1:$E$4087,4,FALSE),IF(B83="TCPO",VLOOKUP(C83,TCPO!$A$1:$I$11335,8,FALSE),IF(B83="SINAPI",VLOOKUP(C83,SINAPI!$A$1:$E$15000,4,FALSE),IF(B83="PMSP",VLOOKUP(C83,PMSP!$A$1:$E$2663,4,FALSE)," ")))))</f>
        <v>11.72</v>
      </c>
      <c r="I83" s="35">
        <f t="shared" si="68"/>
        <v>15.38</v>
      </c>
      <c r="J83" s="35">
        <f t="shared" si="69"/>
        <v>693.94</v>
      </c>
      <c r="K83" s="36">
        <f t="shared" si="70"/>
        <v>6.9999999999999999E-4</v>
      </c>
      <c r="L83" s="89">
        <f>IF(B83="-","-",IF(B83="CDHU",VLOOKUP(C83,CDHU!$A$1:$E$4087,5,FALSE),IF(B83="TCPO",VLOOKUP(C83,TCPO!$A$1:$I$11335,9,FALSE),IF(B83="SINAPI",VLOOKUP(C83,SINAPI!$A$1:$E$15000,5,FALSE),IF(B83="PMSP",VLOOKUP(C83,PMSP!$A$1:$E$2663,5,FALSE)," ")))))</f>
        <v>11.72</v>
      </c>
      <c r="M83" s="35">
        <f t="shared" si="71"/>
        <v>14.62</v>
      </c>
      <c r="N83" s="35">
        <f t="shared" si="72"/>
        <v>659.65</v>
      </c>
      <c r="O83" s="36">
        <f t="shared" si="73"/>
        <v>6.9999999999999999E-4</v>
      </c>
    </row>
    <row r="84" spans="2:15" ht="33" customHeight="1">
      <c r="B84" s="31"/>
      <c r="C84" s="86"/>
      <c r="D84" s="37"/>
      <c r="E84" s="66"/>
      <c r="F84" s="227"/>
      <c r="G84" s="38"/>
      <c r="I84" s="85" t="s">
        <v>52832</v>
      </c>
      <c r="J84" s="39">
        <f>SUM(J76:J83)</f>
        <v>18653.259999999998</v>
      </c>
      <c r="K84" s="67">
        <f>SUM(K76:K83)</f>
        <v>1.8599999999999998E-2</v>
      </c>
      <c r="L84" s="88"/>
      <c r="M84" s="85" t="s">
        <v>52832</v>
      </c>
      <c r="N84" s="39">
        <f>SUM(N76:N83)</f>
        <v>17563.07</v>
      </c>
      <c r="O84" s="293">
        <f>SUM(O76:O83)</f>
        <v>1.84E-2</v>
      </c>
    </row>
    <row r="85" spans="2:15" ht="30" customHeight="1">
      <c r="B85" s="31"/>
      <c r="C85" s="37"/>
      <c r="D85" s="228" t="s">
        <v>52523</v>
      </c>
      <c r="E85" s="229" t="s">
        <v>52534</v>
      </c>
      <c r="F85" s="30"/>
      <c r="G85" s="40"/>
      <c r="H85" s="90"/>
      <c r="I85" s="35"/>
      <c r="J85" s="35"/>
      <c r="K85" s="36"/>
      <c r="L85" s="90"/>
      <c r="M85" s="35"/>
      <c r="N85" s="35"/>
      <c r="O85" s="36"/>
    </row>
    <row r="86" spans="2:15" ht="33" customHeight="1">
      <c r="B86" s="31" t="s">
        <v>34697</v>
      </c>
      <c r="C86" s="84" t="s">
        <v>1154</v>
      </c>
      <c r="D86" s="30" t="s">
        <v>36913</v>
      </c>
      <c r="E86" s="78" t="str">
        <f>IF(B86="-","-",IF(B86="CDHU",VLOOKUP(C86,CDHU!$A$1:$E$4087,2,FALSE),IF(B86="TCPO",VLOOKUP(C86,TCPO!$A$1:$I$11335,2,FALSE),IF(B86="SINAPI",VLOOKUP(C86,SINAPI!$A$1:$E$150003,2,FALSE),IF(B86="PMSP",VLOOKUP(C86,PMSP!$A$1:$E$2663,2,FALSE)," ")))))</f>
        <v>Escavação manual em solo de 1ª e 2ª categoria em campo aberto</v>
      </c>
      <c r="F86" s="30" t="str">
        <f>IF(B86="-","-",IF(B86="CDHU",VLOOKUP(C86,CDHU!$A$1:$E$4087,3,FALSE),IF(B86="TCPO",VLOOKUP(C86,TCPO!$A$1:$I$11335,4,FALSE),IF(B86="SINAPI",VLOOKUP(C86,SINAPI!$A$1:$E$15000,3,FALSE),IF(B86="PMSP",VLOOKUP(C86,PMSP!$A$1:$E$2663,3,FALSE)," ")))))</f>
        <v>M3</v>
      </c>
      <c r="G86" s="32">
        <f>MC!K196</f>
        <v>34.770000000000003</v>
      </c>
      <c r="H86" s="89">
        <f>IF(B86="-","-",IF(B86="CDHU",VLOOKUP(C86,CDHU!$A$1:$E$4087,4,FALSE),IF(B86="TCPO",VLOOKUP(C86,TCPO!$A$1:$I$11335,8,FALSE),IF(B86="SINAPI",VLOOKUP(C86,SINAPI!$A$1:$E$15000,4,FALSE),IF(B86="PMSP",VLOOKUP(C86,PMSP!$A$1:$E$2663,4,FALSE)," ")))))</f>
        <v>51.1</v>
      </c>
      <c r="I86" s="35">
        <f t="shared" ref="I86:I90" si="74">TRUNC(H86*(1+$I$9),2)</f>
        <v>67.06</v>
      </c>
      <c r="J86" s="35">
        <f t="shared" ref="J86:J90" si="75">TRUNC(I86*G86,2)</f>
        <v>2331.67</v>
      </c>
      <c r="K86" s="36">
        <f>J86/$J$421</f>
        <v>2.3E-3</v>
      </c>
      <c r="L86" s="89">
        <f>IF(B86="-","-",IF(B86="CDHU",VLOOKUP(C86,CDHU!$A$1:$E$4087,5,FALSE),IF(B86="TCPO",VLOOKUP(C86,TCPO!$A$1:$I$11335,9,FALSE),IF(B86="SINAPI",VLOOKUP(C86,SINAPI!$A$1:$E$15000,5,FALSE),IF(B86="PMSP",VLOOKUP(C86,PMSP!$A$1:$E$2663,5,FALSE)," ")))))</f>
        <v>56.78</v>
      </c>
      <c r="M86" s="35">
        <f t="shared" ref="M86:M90" si="76">TRUNC(L86*(1+$J$9),2)</f>
        <v>70.849999999999994</v>
      </c>
      <c r="N86" s="35">
        <f t="shared" ref="N86:N90" si="77">TRUNC(M86*G86,2)</f>
        <v>2463.4499999999998</v>
      </c>
      <c r="O86" s="36">
        <f>N86/$N$421</f>
        <v>2.5999999999999999E-3</v>
      </c>
    </row>
    <row r="87" spans="2:15" ht="47.25">
      <c r="B87" s="31" t="s">
        <v>36538</v>
      </c>
      <c r="C87" s="84">
        <v>97083</v>
      </c>
      <c r="D87" s="30" t="s">
        <v>36914</v>
      </c>
      <c r="E87" s="78" t="str">
        <f>IF(B87="-","-",IF(B87="CDHU",VLOOKUP(C87,CDHU!$A$1:$E$4087,2,FALSE),IF(B87="TCPO",VLOOKUP(C87,TCPO!$A$1:$I$11335,2,FALSE),IF(B87="SINAPI",VLOOKUP(C87,SINAPI!$A$1:$E$150003,2,FALSE),IF(B87="PMSP",VLOOKUP(C87,PMSP!$A$1:$E$2663,2,FALSE)," ")))))</f>
        <v>COMPACTAÇÃO MECÂNICA DE SOLO PARA EXECUÇÃO DE RADIER, PISO DE CONCRETO OU LAJE SOBRE SOLO, COM COMPACTADOR DE SOLOS A PERCUSSÃO. AF_09/2021</v>
      </c>
      <c r="F87" s="30" t="str">
        <f>IF(B87="-","-",IF(B87="CDHU",VLOOKUP(C87,CDHU!$A$1:$E$4087,3,FALSE),IF(B87="TCPO",VLOOKUP(C87,TCPO!$A$1:$I$11335,4,FALSE),IF(B87="SINAPI",VLOOKUP(C87,SINAPI!$A$1:$E$15000,3,FALSE),IF(B87="PMSP",VLOOKUP(C87,PMSP!$A$1:$E$2663,3,FALSE)," ")))))</f>
        <v>M2</v>
      </c>
      <c r="G87" s="32">
        <f>MC!K200</f>
        <v>165.59</v>
      </c>
      <c r="H87" s="89">
        <f>IF(B87="-","-",IF(B87="CDHU",VLOOKUP(C87,CDHU!$A$1:$E$4087,4,FALSE),IF(B87="TCPO",VLOOKUP(C87,TCPO!$A$1:$I$11335,8,FALSE),IF(B87="SINAPI",VLOOKUP(C87,SINAPI!$A$1:$E$15000,4,FALSE),IF(B87="PMSP",VLOOKUP(C87,PMSP!$A$1:$E$2663,4,FALSE)," ")))))</f>
        <v>4.53</v>
      </c>
      <c r="I87" s="35">
        <f t="shared" si="74"/>
        <v>5.94</v>
      </c>
      <c r="J87" s="35">
        <f t="shared" si="75"/>
        <v>983.6</v>
      </c>
      <c r="K87" s="36">
        <f>J87/$J$421</f>
        <v>1E-3</v>
      </c>
      <c r="L87" s="89">
        <f>IF(B87="-","-",IF(B87="CDHU",VLOOKUP(C87,CDHU!$A$1:$E$4087,5,FALSE),IF(B87="TCPO",VLOOKUP(C87,TCPO!$A$1:$I$11335,9,FALSE),IF(B87="SINAPI",VLOOKUP(C87,SINAPI!$A$1:$E$15000,5,FALSE),IF(B87="PMSP",VLOOKUP(C87,PMSP!$A$1:$E$2663,5,FALSE)," ")))))</f>
        <v>4.1900000000000004</v>
      </c>
      <c r="M87" s="35">
        <f t="shared" si="76"/>
        <v>5.22</v>
      </c>
      <c r="N87" s="35">
        <f t="shared" si="77"/>
        <v>864.37</v>
      </c>
      <c r="O87" s="36">
        <f>N87/$N$421</f>
        <v>8.9999999999999998E-4</v>
      </c>
    </row>
    <row r="88" spans="2:15" ht="33" customHeight="1">
      <c r="B88" s="31" t="s">
        <v>34697</v>
      </c>
      <c r="C88" s="84" t="s">
        <v>7034</v>
      </c>
      <c r="D88" s="30" t="s">
        <v>36915</v>
      </c>
      <c r="E88" s="78" t="str">
        <f>IF(B88="-","-",IF(B88="CDHU",VLOOKUP(C88,CDHU!$A$1:$E$4087,2,FALSE),IF(B88="TCPO",VLOOKUP(C88,TCPO!$A$1:$I$11335,2,FALSE),IF(B88="SINAPI",VLOOKUP(C88,SINAPI!$A$1:$E$150003,2,FALSE),IF(B88="PMSP",VLOOKUP(C88,PMSP!$A$1:$E$2663,2,FALSE)," ")))))</f>
        <v>Base de bica corrida</v>
      </c>
      <c r="F88" s="30" t="str">
        <f>IF(B88="-","-",IF(B88="CDHU",VLOOKUP(C88,CDHU!$A$1:$E$4087,3,FALSE),IF(B88="TCPO",VLOOKUP(C88,TCPO!$A$1:$I$11335,4,FALSE),IF(B88="SINAPI",VLOOKUP(C88,SINAPI!$A$1:$E$15000,3,FALSE),IF(B88="PMSP",VLOOKUP(C88,PMSP!$A$1:$E$2663,3,FALSE)," ")))))</f>
        <v>M3</v>
      </c>
      <c r="G88" s="32">
        <f>MC!K204</f>
        <v>16.559999999999999</v>
      </c>
      <c r="H88" s="89">
        <f>IF(B88="-","-",IF(B88="CDHU",VLOOKUP(C88,CDHU!$A$1:$E$4087,4,FALSE),IF(B88="TCPO",VLOOKUP(C88,TCPO!$A$1:$I$11335,8,FALSE),IF(B88="SINAPI",VLOOKUP(C88,SINAPI!$A$1:$E$15000,4,FALSE),IF(B88="PMSP",VLOOKUP(C88,PMSP!$A$1:$E$2663,4,FALSE)," ")))))</f>
        <v>235.01</v>
      </c>
      <c r="I88" s="35">
        <f t="shared" si="74"/>
        <v>308.45</v>
      </c>
      <c r="J88" s="35">
        <f t="shared" si="75"/>
        <v>5107.93</v>
      </c>
      <c r="K88" s="36">
        <f>J88/$J$421</f>
        <v>5.1000000000000004E-3</v>
      </c>
      <c r="L88" s="89">
        <f>IF(B88="-","-",IF(B88="CDHU",VLOOKUP(C88,CDHU!$A$1:$E$4087,5,FALSE),IF(B88="TCPO",VLOOKUP(C88,TCPO!$A$1:$I$11335,9,FALSE),IF(B88="SINAPI",VLOOKUP(C88,SINAPI!$A$1:$E$15000,5,FALSE),IF(B88="PMSP",VLOOKUP(C88,PMSP!$A$1:$E$2663,5,FALSE)," ")))))</f>
        <v>235.36</v>
      </c>
      <c r="M88" s="35">
        <f t="shared" si="76"/>
        <v>293.68</v>
      </c>
      <c r="N88" s="35">
        <f t="shared" si="77"/>
        <v>4863.34</v>
      </c>
      <c r="O88" s="36">
        <f>N88/$N$421</f>
        <v>5.1000000000000004E-3</v>
      </c>
    </row>
    <row r="89" spans="2:15" ht="33" customHeight="1">
      <c r="B89" s="31" t="s">
        <v>34697</v>
      </c>
      <c r="C89" s="84" t="s">
        <v>7074</v>
      </c>
      <c r="D89" s="30" t="s">
        <v>52561</v>
      </c>
      <c r="E89" s="78" t="str">
        <f>IF(B89="-","-",IF(B89="CDHU",VLOOKUP(C89,CDHU!$A$1:$E$4087,2,FALSE),IF(B89="TCPO",VLOOKUP(C89,TCPO!$A$1:$I$11335,2,FALSE),IF(B89="SINAPI",VLOOKUP(C89,SINAPI!$A$1:$E$150003,2,FALSE),IF(B89="PMSP",VLOOKUP(C89,PMSP!$A$1:$E$2663,2,FALSE)," ")))))</f>
        <v>Pavimentação em lajota de concreto 35 MPa, espessura 6 cm, colorido, tipos: raquete, retangular, sextavado e 16 faces, com rejunte em areia</v>
      </c>
      <c r="F89" s="30" t="str">
        <f>IF(B89="-","-",IF(B89="CDHU",VLOOKUP(C89,CDHU!$A$1:$E$4087,3,FALSE),IF(B89="TCPO",VLOOKUP(C89,TCPO!$A$1:$I$11335,4,FALSE),IF(B89="SINAPI",VLOOKUP(C89,SINAPI!$A$1:$E$15000,3,FALSE),IF(B89="PMSP",VLOOKUP(C89,PMSP!$A$1:$E$2663,3,FALSE)," ")))))</f>
        <v>M2</v>
      </c>
      <c r="G89" s="32">
        <f>MC!K208</f>
        <v>165.59</v>
      </c>
      <c r="H89" s="89">
        <f>IF(B89="-","-",IF(B89="CDHU",VLOOKUP(C89,CDHU!$A$1:$E$4087,4,FALSE),IF(B89="TCPO",VLOOKUP(C89,TCPO!$A$1:$I$11335,8,FALSE),IF(B89="SINAPI",VLOOKUP(C89,SINAPI!$A$1:$E$15000,4,FALSE),IF(B89="PMSP",VLOOKUP(C89,PMSP!$A$1:$E$2663,4,FALSE)," ")))))</f>
        <v>122.34</v>
      </c>
      <c r="I89" s="35">
        <f t="shared" si="74"/>
        <v>160.57</v>
      </c>
      <c r="J89" s="35">
        <f t="shared" si="75"/>
        <v>26588.78</v>
      </c>
      <c r="K89" s="36">
        <f>J89/$J$421</f>
        <v>2.6599999999999999E-2</v>
      </c>
      <c r="L89" s="89">
        <f>IF(B89="-","-",IF(B89="CDHU",VLOOKUP(C89,CDHU!$A$1:$E$4087,5,FALSE),IF(B89="TCPO",VLOOKUP(C89,TCPO!$A$1:$I$11335,9,FALSE),IF(B89="SINAPI",VLOOKUP(C89,SINAPI!$A$1:$E$15000,5,FALSE),IF(B89="PMSP",VLOOKUP(C89,PMSP!$A$1:$E$2663,5,FALSE)," ")))))</f>
        <v>124.54</v>
      </c>
      <c r="M89" s="35">
        <f t="shared" si="76"/>
        <v>155.4</v>
      </c>
      <c r="N89" s="35">
        <f t="shared" si="77"/>
        <v>25732.68</v>
      </c>
      <c r="O89" s="36">
        <f>N89/$N$421</f>
        <v>2.69E-2</v>
      </c>
    </row>
    <row r="90" spans="2:15" ht="39" customHeight="1">
      <c r="B90" s="31" t="s">
        <v>34697</v>
      </c>
      <c r="C90" s="84" t="s">
        <v>125</v>
      </c>
      <c r="D90" s="30" t="s">
        <v>53016</v>
      </c>
      <c r="E90" s="78" t="str">
        <f>IF(B90="-","-",IF(B90="CDHU",VLOOKUP(C90,CDHU!$A$1:$E$4087,2,FALSE),IF(B90="TCPO",VLOOKUP(C90,TCPO!$A$1:$I$11335,2,FALSE),IF(B90="SINAPI",VLOOKUP(C90,SINAPI!$A$1:$E$150003,2,FALSE),IF(B90="PMSP",VLOOKUP(C90,PMSP!$A$1:$E$2663,2,FALSE)," ")))))</f>
        <v>Tinta acrílica para faixas demarcatórias</v>
      </c>
      <c r="F90" s="30" t="str">
        <f>IF(B90="-","-",IF(B90="CDHU",VLOOKUP(C90,CDHU!$A$1:$E$4087,3,FALSE),IF(B90="TCPO",VLOOKUP(C90,TCPO!$A$1:$I$11335,4,FALSE),IF(B90="SINAPI",VLOOKUP(C90,SINAPI!$A$1:$E$15000,3,FALSE),IF(B90="PMSP",VLOOKUP(C90,PMSP!$A$1:$E$2663,3,FALSE)," ")))))</f>
        <v>M</v>
      </c>
      <c r="G90" s="32">
        <f>MC!K212</f>
        <v>188.88</v>
      </c>
      <c r="H90" s="89">
        <f>IF(B90="-","-",IF(B90="CDHU",VLOOKUP(C90,CDHU!$A$1:$E$4087,4,FALSE),IF(B90="TCPO",VLOOKUP(C90,TCPO!$A$1:$I$11335,8,FALSE),IF(B90="SINAPI",VLOOKUP(C90,SINAPI!$A$1:$E$15000,4,FALSE),IF(B90="PMSP",VLOOKUP(C90,PMSP!$A$1:$E$2663,4,FALSE)," ")))))</f>
        <v>4.33</v>
      </c>
      <c r="I90" s="35">
        <f t="shared" si="74"/>
        <v>5.68</v>
      </c>
      <c r="J90" s="35">
        <f t="shared" si="75"/>
        <v>1072.83</v>
      </c>
      <c r="K90" s="36">
        <f>J90/$J$421</f>
        <v>1.1000000000000001E-3</v>
      </c>
      <c r="L90" s="89">
        <f>IF(B90="-","-",IF(B90="CDHU",VLOOKUP(C90,CDHU!$A$1:$E$4087,5,FALSE),IF(B90="TCPO",VLOOKUP(C90,TCPO!$A$1:$I$11335,9,FALSE),IF(B90="SINAPI",VLOOKUP(C90,SINAPI!$A$1:$E$15000,5,FALSE),IF(B90="PMSP",VLOOKUP(C90,PMSP!$A$1:$E$2663,5,FALSE)," ")))))</f>
        <v>4.6900000000000004</v>
      </c>
      <c r="M90" s="35">
        <f t="shared" si="76"/>
        <v>5.85</v>
      </c>
      <c r="N90" s="35">
        <f t="shared" si="77"/>
        <v>1104.94</v>
      </c>
      <c r="O90" s="36">
        <f>N90/$N$421</f>
        <v>1.1999999999999999E-3</v>
      </c>
    </row>
    <row r="91" spans="2:15" ht="33" customHeight="1">
      <c r="B91" s="31"/>
      <c r="C91" s="86"/>
      <c r="D91" s="37"/>
      <c r="E91" s="66"/>
      <c r="F91" s="227"/>
      <c r="G91" s="38"/>
      <c r="I91" s="85" t="s">
        <v>52833</v>
      </c>
      <c r="J91" s="39">
        <f>SUM(J86:J90)</f>
        <v>36084.81</v>
      </c>
      <c r="K91" s="67">
        <f>SUM(K86:K90)</f>
        <v>3.61E-2</v>
      </c>
      <c r="L91" s="88"/>
      <c r="M91" s="85" t="s">
        <v>52833</v>
      </c>
      <c r="N91" s="39">
        <f>SUM(N86:N90)</f>
        <v>35028.78</v>
      </c>
      <c r="O91" s="293">
        <f>SUM(O86:O90)</f>
        <v>3.6700000000000003E-2</v>
      </c>
    </row>
    <row r="92" spans="2:15" ht="30" customHeight="1">
      <c r="B92" s="31"/>
      <c r="C92" s="37"/>
      <c r="D92" s="228" t="s">
        <v>52524</v>
      </c>
      <c r="E92" s="229" t="s">
        <v>52662</v>
      </c>
      <c r="F92" s="30"/>
      <c r="G92" s="40"/>
      <c r="H92" s="90"/>
      <c r="I92" s="35"/>
      <c r="J92" s="35"/>
      <c r="K92" s="36"/>
      <c r="L92" s="90"/>
      <c r="M92" s="35"/>
      <c r="N92" s="35"/>
      <c r="O92" s="36"/>
    </row>
    <row r="93" spans="2:15" ht="39" customHeight="1">
      <c r="B93" s="31" t="s">
        <v>34697</v>
      </c>
      <c r="C93" s="84" t="s">
        <v>636</v>
      </c>
      <c r="D93" s="30" t="s">
        <v>52562</v>
      </c>
      <c r="E93" s="78" t="str">
        <f>IF(B93="-","-",IF(B93="CDHU",VLOOKUP(C93,CDHU!$A$1:$E$4087,2,FALSE),IF(B93="TCPO",VLOOKUP(C93,TCPO!$A$1:$I$11335,2,FALSE),IF(B93="SINAPI",VLOOKUP(C93,SINAPI!$A$1:$E$150003,2,FALSE),IF(B93="PMSP",VLOOKUP(C93,PMSP!$A$1:$E$2663,2,FALSE)," ")))))</f>
        <v>Demolição mecanizada de pavimento ou piso em concreto, inclusive fragmentação, carregamento, transporte até 1 quilômetro e descarregamento</v>
      </c>
      <c r="F93" s="30" t="str">
        <f>IF(B93="-","-",IF(B93="CDHU",VLOOKUP(C93,CDHU!$A$1:$E$4087,3,FALSE),IF(B93="TCPO",VLOOKUP(C93,TCPO!$A$1:$I$11335,4,FALSE),IF(B93="SINAPI",VLOOKUP(C93,SINAPI!$A$1:$E$15000,3,FALSE),IF(B93="PMSP",VLOOKUP(C93,PMSP!$A$1:$E$2663,3,FALSE)," ")))))</f>
        <v>M2</v>
      </c>
      <c r="G93" s="32">
        <f>MC!K216</f>
        <v>8</v>
      </c>
      <c r="H93" s="89">
        <f>IF(B93="-","-",IF(B93="CDHU",VLOOKUP(C93,CDHU!$A$1:$E$4087,4,FALSE),IF(B93="TCPO",VLOOKUP(C93,TCPO!$A$1:$I$11335,8,FALSE),IF(B93="SINAPI",VLOOKUP(C93,SINAPI!$A$1:$E$15000,4,FALSE),IF(B93="PMSP",VLOOKUP(C93,PMSP!$A$1:$E$2663,4,FALSE)," ")))))</f>
        <v>32.54</v>
      </c>
      <c r="I93" s="35">
        <f t="shared" ref="I93" si="78">TRUNC(H93*(1+$I$9),2)</f>
        <v>42.7</v>
      </c>
      <c r="J93" s="35">
        <f t="shared" ref="J93" si="79">TRUNC(I93*G93,2)</f>
        <v>341.6</v>
      </c>
      <c r="K93" s="36">
        <f t="shared" ref="K93:K108" si="80">J93/$J$421</f>
        <v>2.9999999999999997E-4</v>
      </c>
      <c r="L93" s="89">
        <f>IF(B93="-","-",IF(B93="CDHU",VLOOKUP(C93,CDHU!$A$1:$E$4087,5,FALSE),IF(B93="TCPO",VLOOKUP(C93,TCPO!$A$1:$I$11335,9,FALSE),IF(B93="SINAPI",VLOOKUP(C93,SINAPI!$A$1:$E$15000,5,FALSE),IF(B93="PMSP",VLOOKUP(C93,PMSP!$A$1:$E$2663,5,FALSE)," ")))))</f>
        <v>33.44</v>
      </c>
      <c r="M93" s="35">
        <f t="shared" ref="M93" si="81">TRUNC(L93*(1+$J$9),2)</f>
        <v>41.72</v>
      </c>
      <c r="N93" s="35">
        <f t="shared" ref="N93" si="82">TRUNC(M93*G93,2)</f>
        <v>333.76</v>
      </c>
      <c r="O93" s="36">
        <f t="shared" ref="O93:O108" si="83">N93/$N$421</f>
        <v>2.9999999999999997E-4</v>
      </c>
    </row>
    <row r="94" spans="2:15" ht="39" customHeight="1">
      <c r="B94" s="31" t="s">
        <v>34697</v>
      </c>
      <c r="C94" s="84" t="s">
        <v>1154</v>
      </c>
      <c r="D94" s="30" t="s">
        <v>52563</v>
      </c>
      <c r="E94" s="78" t="str">
        <f>IF(B94="-","-",IF(B94="CDHU",VLOOKUP(C94,CDHU!$A$1:$E$4087,2,FALSE),IF(B94="TCPO",VLOOKUP(C94,TCPO!$A$1:$I$11335,2,FALSE),IF(B94="SINAPI",VLOOKUP(C94,SINAPI!$A$1:$E$150003,2,FALSE),IF(B94="PMSP",VLOOKUP(C94,PMSP!$A$1:$E$2663,2,FALSE)," ")))))</f>
        <v>Escavação manual em solo de 1ª e 2ª categoria em campo aberto</v>
      </c>
      <c r="F94" s="30" t="str">
        <f>IF(B94="-","-",IF(B94="CDHU",VLOOKUP(C94,CDHU!$A$1:$E$4087,3,FALSE),IF(B94="TCPO",VLOOKUP(C94,TCPO!$A$1:$I$11335,4,FALSE),IF(B94="SINAPI",VLOOKUP(C94,SINAPI!$A$1:$E$15000,3,FALSE),IF(B94="PMSP",VLOOKUP(C94,PMSP!$A$1:$E$2663,3,FALSE)," ")))))</f>
        <v>M3</v>
      </c>
      <c r="G94" s="32">
        <f>MC!K220</f>
        <v>9.49</v>
      </c>
      <c r="H94" s="89">
        <f>IF(B94="-","-",IF(B94="CDHU",VLOOKUP(C94,CDHU!$A$1:$E$4087,4,FALSE),IF(B94="TCPO",VLOOKUP(C94,TCPO!$A$1:$I$11335,8,FALSE),IF(B94="SINAPI",VLOOKUP(C94,SINAPI!$A$1:$E$15000,4,FALSE),IF(B94="PMSP",VLOOKUP(C94,PMSP!$A$1:$E$2663,4,FALSE)," ")))))</f>
        <v>51.1</v>
      </c>
      <c r="I94" s="35">
        <f t="shared" ref="I94:I107" si="84">TRUNC(H94*(1+$I$9),2)</f>
        <v>67.06</v>
      </c>
      <c r="J94" s="35">
        <f t="shared" ref="J94:J107" si="85">TRUNC(I94*G94,2)</f>
        <v>636.39</v>
      </c>
      <c r="K94" s="36">
        <f t="shared" si="80"/>
        <v>5.9999999999999995E-4</v>
      </c>
      <c r="L94" s="89">
        <f>IF(B94="-","-",IF(B94="CDHU",VLOOKUP(C94,CDHU!$A$1:$E$4087,5,FALSE),IF(B94="TCPO",VLOOKUP(C94,TCPO!$A$1:$I$11335,9,FALSE),IF(B94="SINAPI",VLOOKUP(C94,SINAPI!$A$1:$E$15000,5,FALSE),IF(B94="PMSP",VLOOKUP(C94,PMSP!$A$1:$E$2663,5,FALSE)," ")))))</f>
        <v>56.78</v>
      </c>
      <c r="M94" s="35">
        <f t="shared" ref="M94:M107" si="86">TRUNC(L94*(1+$J$9),2)</f>
        <v>70.849999999999994</v>
      </c>
      <c r="N94" s="35">
        <f t="shared" ref="N94:N107" si="87">TRUNC(M94*G94,2)</f>
        <v>672.36</v>
      </c>
      <c r="O94" s="36">
        <f t="shared" si="83"/>
        <v>6.9999999999999999E-4</v>
      </c>
    </row>
    <row r="95" spans="2:15" ht="47.25">
      <c r="B95" s="31" t="s">
        <v>36538</v>
      </c>
      <c r="C95" s="84">
        <v>97083</v>
      </c>
      <c r="D95" s="30" t="s">
        <v>52564</v>
      </c>
      <c r="E95" s="78" t="str">
        <f>IF(B95="-","-",IF(B95="CDHU",VLOOKUP(C95,CDHU!$A$1:$E$4087,2,FALSE),IF(B95="TCPO",VLOOKUP(C95,TCPO!$A$1:$I$11335,2,FALSE),IF(B95="SINAPI",VLOOKUP(C95,SINAPI!$A$1:$E$150003,2,FALSE),IF(B95="PMSP",VLOOKUP(C95,PMSP!$A$1:$E$2663,2,FALSE)," ")))))</f>
        <v>COMPACTAÇÃO MECÂNICA DE SOLO PARA EXECUÇÃO DE RADIER, PISO DE CONCRETO OU LAJE SOBRE SOLO, COM COMPACTADOR DE SOLOS A PERCUSSÃO. AF_09/2021</v>
      </c>
      <c r="F95" s="30" t="str">
        <f>IF(B95="-","-",IF(B95="CDHU",VLOOKUP(C95,CDHU!$A$1:$E$4087,3,FALSE),IF(B95="TCPO",VLOOKUP(C95,TCPO!$A$1:$I$11335,4,FALSE),IF(B95="SINAPI",VLOOKUP(C95,SINAPI!$A$1:$E$15000,3,FALSE),IF(B95="PMSP",VLOOKUP(C95,PMSP!$A$1:$E$2663,3,FALSE)," ")))))</f>
        <v>M2</v>
      </c>
      <c r="G95" s="32">
        <f>MC!K224</f>
        <v>73</v>
      </c>
      <c r="H95" s="89">
        <f>IF(B95="-","-",IF(B95="CDHU",VLOOKUP(C95,CDHU!$A$1:$E$4087,4,FALSE),IF(B95="TCPO",VLOOKUP(C95,TCPO!$A$1:$I$11335,8,FALSE),IF(B95="SINAPI",VLOOKUP(C95,SINAPI!$A$1:$E$15000,4,FALSE),IF(B95="PMSP",VLOOKUP(C95,PMSP!$A$1:$E$2663,4,FALSE)," ")))))</f>
        <v>4.53</v>
      </c>
      <c r="I95" s="35">
        <f t="shared" si="84"/>
        <v>5.94</v>
      </c>
      <c r="J95" s="35">
        <f t="shared" si="85"/>
        <v>433.62</v>
      </c>
      <c r="K95" s="36">
        <f t="shared" si="80"/>
        <v>4.0000000000000002E-4</v>
      </c>
      <c r="L95" s="89">
        <f>IF(B95="-","-",IF(B95="CDHU",VLOOKUP(C95,CDHU!$A$1:$E$4087,5,FALSE),IF(B95="TCPO",VLOOKUP(C95,TCPO!$A$1:$I$11335,9,FALSE),IF(B95="SINAPI",VLOOKUP(C95,SINAPI!$A$1:$E$15000,5,FALSE),IF(B95="PMSP",VLOOKUP(C95,PMSP!$A$1:$E$2663,5,FALSE)," ")))))</f>
        <v>4.1900000000000004</v>
      </c>
      <c r="M95" s="35">
        <f t="shared" si="86"/>
        <v>5.22</v>
      </c>
      <c r="N95" s="35">
        <f t="shared" si="87"/>
        <v>381.06</v>
      </c>
      <c r="O95" s="36">
        <f t="shared" si="83"/>
        <v>4.0000000000000002E-4</v>
      </c>
    </row>
    <row r="96" spans="2:15" ht="39" customHeight="1">
      <c r="B96" s="31" t="s">
        <v>34697</v>
      </c>
      <c r="C96" s="84" t="s">
        <v>38440</v>
      </c>
      <c r="D96" s="30" t="s">
        <v>52565</v>
      </c>
      <c r="E96" s="78" t="str">
        <f>IF(B96="-","-",IF(B96="CDHU",VLOOKUP(C96,CDHU!$A$1:$E$4087,2,FALSE),IF(B96="TCPO",VLOOKUP(C96,TCPO!$A$1:$I$11335,2,FALSE),IF(B96="SINAPI",VLOOKUP(C96,SINAPI!$A$1:$E$150003,2,FALSE),IF(B96="PMSP",VLOOKUP(C96,PMSP!$A$1:$E$2663,2,FALSE)," ")))))</f>
        <v>Lona plástica em polietileno, 150 micras, para camada separadora de piso/pavimento</v>
      </c>
      <c r="F96" s="30" t="str">
        <f>IF(B96="-","-",IF(B96="CDHU",VLOOKUP(C96,CDHU!$A$1:$E$4087,3,FALSE),IF(B96="TCPO",VLOOKUP(C96,TCPO!$A$1:$I$11335,4,FALSE),IF(B96="SINAPI",VLOOKUP(C96,SINAPI!$A$1:$E$15000,3,FALSE),IF(B96="PMSP",VLOOKUP(C96,PMSP!$A$1:$E$2663,3,FALSE)," ")))))</f>
        <v>M2</v>
      </c>
      <c r="G96" s="32">
        <f>MC!K228</f>
        <v>73</v>
      </c>
      <c r="H96" s="89">
        <f>IF(B96="-","-",IF(B96="CDHU",VLOOKUP(C96,CDHU!$A$1:$E$4087,4,FALSE),IF(B96="TCPO",VLOOKUP(C96,TCPO!$A$1:$I$11335,8,FALSE),IF(B96="SINAPI",VLOOKUP(C96,SINAPI!$A$1:$E$15000,4,FALSE),IF(B96="PMSP",VLOOKUP(C96,PMSP!$A$1:$E$2663,4,FALSE)," ")))))</f>
        <v>1.74</v>
      </c>
      <c r="I96" s="35">
        <f t="shared" si="84"/>
        <v>2.2799999999999998</v>
      </c>
      <c r="J96" s="35">
        <f t="shared" si="85"/>
        <v>166.44</v>
      </c>
      <c r="K96" s="36">
        <f t="shared" si="80"/>
        <v>2.0000000000000001E-4</v>
      </c>
      <c r="L96" s="89">
        <f>IF(B96="-","-",IF(B96="CDHU",VLOOKUP(C96,CDHU!$A$1:$E$4087,5,FALSE),IF(B96="TCPO",VLOOKUP(C96,TCPO!$A$1:$I$11335,9,FALSE),IF(B96="SINAPI",VLOOKUP(C96,SINAPI!$A$1:$E$15000,5,FALSE),IF(B96="PMSP",VLOOKUP(C96,PMSP!$A$1:$E$2663,5,FALSE)," ")))))</f>
        <v>1.78</v>
      </c>
      <c r="M96" s="35">
        <f t="shared" si="86"/>
        <v>2.2200000000000002</v>
      </c>
      <c r="N96" s="35">
        <f t="shared" si="87"/>
        <v>162.06</v>
      </c>
      <c r="O96" s="36">
        <f t="shared" si="83"/>
        <v>2.0000000000000001E-4</v>
      </c>
    </row>
    <row r="97" spans="2:15" ht="39" customHeight="1">
      <c r="B97" s="31" t="s">
        <v>34697</v>
      </c>
      <c r="C97" s="84" t="s">
        <v>1427</v>
      </c>
      <c r="D97" s="30" t="s">
        <v>52566</v>
      </c>
      <c r="E97" s="78" t="str">
        <f>IF(B97="-","-",IF(B97="CDHU",VLOOKUP(C97,CDHU!$A$1:$E$4087,2,FALSE),IF(B97="TCPO",VLOOKUP(C97,TCPO!$A$1:$I$11335,2,FALSE),IF(B97="SINAPI",VLOOKUP(C97,SINAPI!$A$1:$E$150003,2,FALSE),IF(B97="PMSP",VLOOKUP(C97,PMSP!$A$1:$E$2663,2,FALSE)," ")))))</f>
        <v>Lastro de pedra britada</v>
      </c>
      <c r="F97" s="30" t="str">
        <f>IF(B97="-","-",IF(B97="CDHU",VLOOKUP(C97,CDHU!$A$1:$E$4087,3,FALSE),IF(B97="TCPO",VLOOKUP(C97,TCPO!$A$1:$I$11335,4,FALSE),IF(B97="SINAPI",VLOOKUP(C97,SINAPI!$A$1:$E$15000,3,FALSE),IF(B97="PMSP",VLOOKUP(C97,PMSP!$A$1:$E$2663,3,FALSE)," ")))))</f>
        <v>M3</v>
      </c>
      <c r="G97" s="32">
        <f>MC!K232</f>
        <v>3.65</v>
      </c>
      <c r="H97" s="89">
        <f>IF(B97="-","-",IF(B97="CDHU",VLOOKUP(C97,CDHU!$A$1:$E$4087,4,FALSE),IF(B97="TCPO",VLOOKUP(C97,TCPO!$A$1:$I$11335,8,FALSE),IF(B97="SINAPI",VLOOKUP(C97,SINAPI!$A$1:$E$15000,4,FALSE),IF(B97="PMSP",VLOOKUP(C97,PMSP!$A$1:$E$2663,4,FALSE)," ")))))</f>
        <v>218.14</v>
      </c>
      <c r="I97" s="35">
        <f t="shared" si="84"/>
        <v>286.3</v>
      </c>
      <c r="J97" s="35">
        <f t="shared" si="85"/>
        <v>1044.99</v>
      </c>
      <c r="K97" s="36">
        <f t="shared" si="80"/>
        <v>1E-3</v>
      </c>
      <c r="L97" s="89">
        <f>IF(B97="-","-",IF(B97="CDHU",VLOOKUP(C97,CDHU!$A$1:$E$4087,5,FALSE),IF(B97="TCPO",VLOOKUP(C97,TCPO!$A$1:$I$11335,9,FALSE),IF(B97="SINAPI",VLOOKUP(C97,SINAPI!$A$1:$E$15000,5,FALSE),IF(B97="PMSP",VLOOKUP(C97,PMSP!$A$1:$E$2663,5,FALSE)," ")))))</f>
        <v>221.55</v>
      </c>
      <c r="M97" s="35">
        <f t="shared" si="86"/>
        <v>276.45</v>
      </c>
      <c r="N97" s="35">
        <f t="shared" si="87"/>
        <v>1009.04</v>
      </c>
      <c r="O97" s="36">
        <f t="shared" si="83"/>
        <v>1.1000000000000001E-3</v>
      </c>
    </row>
    <row r="98" spans="2:15" ht="47.25">
      <c r="B98" s="31" t="s">
        <v>36538</v>
      </c>
      <c r="C98" s="84">
        <v>94994</v>
      </c>
      <c r="D98" s="30" t="s">
        <v>52567</v>
      </c>
      <c r="E98" s="78" t="str">
        <f>IF(B98="-","-",IF(B98="CDHU",VLOOKUP(C98,CDHU!$A$1:$E$4087,2,FALSE),IF(B98="TCPO",VLOOKUP(C98,TCPO!$A$1:$I$11335,2,FALSE),IF(B98="SINAPI",VLOOKUP(C98,SINAPI!$A$1:$E$150003,2,FALSE),IF(B98="PMSP",VLOOKUP(C98,PMSP!$A$1:$E$2663,2,FALSE)," ")))))</f>
        <v>EXECUÇÃO DE PASSEIO (CALÇADA) OU PISO DE CONCRETO COM CONCRETO MOLDADO IN LOCO, FEITO EM OBRA, ACABAMENTO CONVENCIONAL, ESPESSURA 8 CM, ARMADO. AF_08/2022</v>
      </c>
      <c r="F98" s="30" t="str">
        <f>IF(B98="-","-",IF(B98="CDHU",VLOOKUP(C98,CDHU!$A$1:$E$4087,3,FALSE),IF(B98="TCPO",VLOOKUP(C98,TCPO!$A$1:$I$11335,4,FALSE),IF(B98="SINAPI",VLOOKUP(C98,SINAPI!$A$1:$E$15000,3,FALSE),IF(B98="PMSP",VLOOKUP(C98,PMSP!$A$1:$E$2663,3,FALSE)," ")))))</f>
        <v>M2</v>
      </c>
      <c r="G98" s="32">
        <f>MC!K236</f>
        <v>73</v>
      </c>
      <c r="H98" s="89">
        <f>IF(B98="-","-",IF(B98="CDHU",VLOOKUP(C98,CDHU!$A$1:$E$4087,4,FALSE),IF(B98="TCPO",VLOOKUP(C98,TCPO!$A$1:$I$11335,8,FALSE),IF(B98="SINAPI",VLOOKUP(C98,SINAPI!$A$1:$E$15000,4,FALSE),IF(B98="PMSP",VLOOKUP(C98,PMSP!$A$1:$E$2663,4,FALSE)," ")))))</f>
        <v>91.34</v>
      </c>
      <c r="I98" s="35">
        <f t="shared" si="84"/>
        <v>119.88</v>
      </c>
      <c r="J98" s="35">
        <f t="shared" si="85"/>
        <v>8751.24</v>
      </c>
      <c r="K98" s="36">
        <f t="shared" si="80"/>
        <v>8.8000000000000005E-3</v>
      </c>
      <c r="L98" s="89">
        <f>IF(B98="-","-",IF(B98="CDHU",VLOOKUP(C98,CDHU!$A$1:$E$4087,5,FALSE),IF(B98="TCPO",VLOOKUP(C98,TCPO!$A$1:$I$11335,9,FALSE),IF(B98="SINAPI",VLOOKUP(C98,SINAPI!$A$1:$E$15000,5,FALSE),IF(B98="PMSP",VLOOKUP(C98,PMSP!$A$1:$E$2663,5,FALSE)," ")))))</f>
        <v>88.69</v>
      </c>
      <c r="M98" s="35">
        <f t="shared" si="86"/>
        <v>110.66</v>
      </c>
      <c r="N98" s="35">
        <f t="shared" si="87"/>
        <v>8078.18</v>
      </c>
      <c r="O98" s="36">
        <f t="shared" si="83"/>
        <v>8.5000000000000006E-3</v>
      </c>
    </row>
    <row r="99" spans="2:15" ht="39" customHeight="1">
      <c r="B99" s="31" t="s">
        <v>34697</v>
      </c>
      <c r="C99" s="84" t="s">
        <v>1417</v>
      </c>
      <c r="D99" s="30" t="s">
        <v>52652</v>
      </c>
      <c r="E99" s="78" t="str">
        <f>IF(B99="-","-",IF(B99="CDHU",VLOOKUP(C99,CDHU!$A$1:$E$4087,2,FALSE),IF(B99="TCPO",VLOOKUP(C99,TCPO!$A$1:$I$11335,2,FALSE),IF(B99="SINAPI",VLOOKUP(C99,SINAPI!$A$1:$E$150003,2,FALSE),IF(B99="PMSP",VLOOKUP(C99,PMSP!$A$1:$E$2663,2,FALSE)," ")))))</f>
        <v>Lançamento, espalhamento e adensamento de concreto ou massa em lastro e/ou enchimento</v>
      </c>
      <c r="F99" s="30" t="str">
        <f>IF(B99="-","-",IF(B99="CDHU",VLOOKUP(C99,CDHU!$A$1:$E$4087,3,FALSE),IF(B99="TCPO",VLOOKUP(C99,TCPO!$A$1:$I$11335,4,FALSE),IF(B99="SINAPI",VLOOKUP(C99,SINAPI!$A$1:$E$15000,3,FALSE),IF(B99="PMSP",VLOOKUP(C99,PMSP!$A$1:$E$2663,3,FALSE)," ")))))</f>
        <v>M3</v>
      </c>
      <c r="G99" s="32">
        <f>MC!K240</f>
        <v>5.84</v>
      </c>
      <c r="H99" s="89">
        <f>IF(B99="-","-",IF(B99="CDHU",VLOOKUP(C99,CDHU!$A$1:$E$4087,4,FALSE),IF(B99="TCPO",VLOOKUP(C99,TCPO!$A$1:$I$11335,8,FALSE),IF(B99="SINAPI",VLOOKUP(C99,SINAPI!$A$1:$E$15000,4,FALSE),IF(B99="PMSP",VLOOKUP(C99,PMSP!$A$1:$E$2663,4,FALSE)," ")))))</f>
        <v>86.19</v>
      </c>
      <c r="I99" s="35">
        <f t="shared" si="84"/>
        <v>113.12</v>
      </c>
      <c r="J99" s="35">
        <f t="shared" si="85"/>
        <v>660.62</v>
      </c>
      <c r="K99" s="36">
        <f t="shared" si="80"/>
        <v>6.9999999999999999E-4</v>
      </c>
      <c r="L99" s="89">
        <f>IF(B99="-","-",IF(B99="CDHU",VLOOKUP(C99,CDHU!$A$1:$E$4087,5,FALSE),IF(B99="TCPO",VLOOKUP(C99,TCPO!$A$1:$I$11335,9,FALSE),IF(B99="SINAPI",VLOOKUP(C99,SINAPI!$A$1:$E$15000,5,FALSE),IF(B99="PMSP",VLOOKUP(C99,PMSP!$A$1:$E$2663,5,FALSE)," ")))))</f>
        <v>95.77</v>
      </c>
      <c r="M99" s="35">
        <f t="shared" si="86"/>
        <v>119.5</v>
      </c>
      <c r="N99" s="35">
        <f t="shared" si="87"/>
        <v>697.88</v>
      </c>
      <c r="O99" s="36">
        <f t="shared" si="83"/>
        <v>6.9999999999999999E-4</v>
      </c>
    </row>
    <row r="100" spans="2:15" ht="39" customHeight="1">
      <c r="B100" s="31" t="s">
        <v>34697</v>
      </c>
      <c r="C100" s="84" t="s">
        <v>1421</v>
      </c>
      <c r="D100" s="30" t="s">
        <v>52653</v>
      </c>
      <c r="E100" s="78" t="str">
        <f>IF(B100="-","-",IF(B100="CDHU",VLOOKUP(C100,CDHU!$A$1:$E$4087,2,FALSE),IF(B100="TCPO",VLOOKUP(C100,TCPO!$A$1:$I$11335,2,FALSE),IF(B100="SINAPI",VLOOKUP(C100,SINAPI!$A$1:$E$150003,2,FALSE),IF(B100="PMSP",VLOOKUP(C100,PMSP!$A$1:$E$2663,2,FALSE)," ")))))</f>
        <v>Nivelamento de piso em concreto com acabadora de superfície</v>
      </c>
      <c r="F100" s="30" t="str">
        <f>IF(B100="-","-",IF(B100="CDHU",VLOOKUP(C100,CDHU!$A$1:$E$4087,3,FALSE),IF(B100="TCPO",VLOOKUP(C100,TCPO!$A$1:$I$11335,4,FALSE),IF(B100="SINAPI",VLOOKUP(C100,SINAPI!$A$1:$E$15000,3,FALSE),IF(B100="PMSP",VLOOKUP(C100,PMSP!$A$1:$E$2663,3,FALSE)," ")))))</f>
        <v>M2</v>
      </c>
      <c r="G100" s="32">
        <f>MC!K244</f>
        <v>73</v>
      </c>
      <c r="H100" s="89">
        <f>IF(B100="-","-",IF(B100="CDHU",VLOOKUP(C100,CDHU!$A$1:$E$4087,4,FALSE),IF(B100="TCPO",VLOOKUP(C100,TCPO!$A$1:$I$11335,8,FALSE),IF(B100="SINAPI",VLOOKUP(C100,SINAPI!$A$1:$E$15000,4,FALSE),IF(B100="PMSP",VLOOKUP(C100,PMSP!$A$1:$E$2663,4,FALSE)," ")))))</f>
        <v>15.98</v>
      </c>
      <c r="I100" s="35">
        <f t="shared" si="84"/>
        <v>20.97</v>
      </c>
      <c r="J100" s="35">
        <f t="shared" si="85"/>
        <v>1530.81</v>
      </c>
      <c r="K100" s="36">
        <f t="shared" si="80"/>
        <v>1.5E-3</v>
      </c>
      <c r="L100" s="89">
        <f>IF(B100="-","-",IF(B100="CDHU",VLOOKUP(C100,CDHU!$A$1:$E$4087,5,FALSE),IF(B100="TCPO",VLOOKUP(C100,TCPO!$A$1:$I$11335,9,FALSE),IF(B100="SINAPI",VLOOKUP(C100,SINAPI!$A$1:$E$15000,5,FALSE),IF(B100="PMSP",VLOOKUP(C100,PMSP!$A$1:$E$2663,5,FALSE)," ")))))</f>
        <v>15.98</v>
      </c>
      <c r="M100" s="35">
        <f t="shared" si="86"/>
        <v>19.93</v>
      </c>
      <c r="N100" s="35">
        <f t="shared" si="87"/>
        <v>1454.89</v>
      </c>
      <c r="O100" s="36">
        <f t="shared" si="83"/>
        <v>1.5E-3</v>
      </c>
    </row>
    <row r="101" spans="2:15" ht="39" customHeight="1">
      <c r="B101" s="31" t="s">
        <v>34697</v>
      </c>
      <c r="C101" s="84" t="s">
        <v>106</v>
      </c>
      <c r="D101" s="30" t="s">
        <v>52654</v>
      </c>
      <c r="E101" s="78" t="str">
        <f>IF(B101="-","-",IF(B101="CDHU",VLOOKUP(C101,CDHU!$A$1:$E$4087,2,FALSE),IF(B101="TCPO",VLOOKUP(C101,TCPO!$A$1:$I$11335,2,FALSE),IF(B101="SINAPI",VLOOKUP(C101,SINAPI!$A$1:$E$150003,2,FALSE),IF(B101="PMSP",VLOOKUP(C101,PMSP!$A$1:$E$2663,2,FALSE)," ")))))</f>
        <v>Corte de junta de dilatação, com serra de disco diamantado para pisos</v>
      </c>
      <c r="F101" s="30" t="str">
        <f>IF(B101="-","-",IF(B101="CDHU",VLOOKUP(C101,CDHU!$A$1:$E$4087,3,FALSE),IF(B101="TCPO",VLOOKUP(C101,TCPO!$A$1:$I$11335,4,FALSE),IF(B101="SINAPI",VLOOKUP(C101,SINAPI!$A$1:$E$15000,3,FALSE),IF(B101="PMSP",VLOOKUP(C101,PMSP!$A$1:$E$2663,3,FALSE)," ")))))</f>
        <v>M</v>
      </c>
      <c r="G101" s="32">
        <f>MC!K248</f>
        <v>29.66</v>
      </c>
      <c r="H101" s="89">
        <f>IF(B101="-","-",IF(B101="CDHU",VLOOKUP(C101,CDHU!$A$1:$E$4087,4,FALSE),IF(B101="TCPO",VLOOKUP(C101,TCPO!$A$1:$I$11335,8,FALSE),IF(B101="SINAPI",VLOOKUP(C101,SINAPI!$A$1:$E$15000,4,FALSE),IF(B101="PMSP",VLOOKUP(C101,PMSP!$A$1:$E$2663,4,FALSE)," ")))))</f>
        <v>11.72</v>
      </c>
      <c r="I101" s="35">
        <f t="shared" si="84"/>
        <v>15.38</v>
      </c>
      <c r="J101" s="35">
        <f t="shared" si="85"/>
        <v>456.17</v>
      </c>
      <c r="K101" s="36">
        <f t="shared" si="80"/>
        <v>5.0000000000000001E-4</v>
      </c>
      <c r="L101" s="89">
        <f>IF(B101="-","-",IF(B101="CDHU",VLOOKUP(C101,CDHU!$A$1:$E$4087,5,FALSE),IF(B101="TCPO",VLOOKUP(C101,TCPO!$A$1:$I$11335,9,FALSE),IF(B101="SINAPI",VLOOKUP(C101,SINAPI!$A$1:$E$15000,5,FALSE),IF(B101="PMSP",VLOOKUP(C101,PMSP!$A$1:$E$2663,5,FALSE)," ")))))</f>
        <v>11.72</v>
      </c>
      <c r="M101" s="35">
        <f t="shared" si="86"/>
        <v>14.62</v>
      </c>
      <c r="N101" s="35">
        <f t="shared" si="87"/>
        <v>433.62</v>
      </c>
      <c r="O101" s="36">
        <f t="shared" si="83"/>
        <v>5.0000000000000001E-4</v>
      </c>
    </row>
    <row r="102" spans="2:15" ht="39" customHeight="1">
      <c r="B102" s="31" t="s">
        <v>34697</v>
      </c>
      <c r="C102" s="84" t="s">
        <v>1154</v>
      </c>
      <c r="D102" s="30" t="s">
        <v>52655</v>
      </c>
      <c r="E102" s="78" t="str">
        <f>IF(B102="-","-",IF(B102="CDHU",VLOOKUP(C102,CDHU!$A$1:$E$4087,2,FALSE),IF(B102="TCPO",VLOOKUP(C102,TCPO!$A$1:$I$11335,2,FALSE),IF(B102="SINAPI",VLOOKUP(C102,SINAPI!$A$1:$E$150003,2,FALSE),IF(B102="PMSP",VLOOKUP(C102,PMSP!$A$1:$E$2663,2,FALSE)," ")))))</f>
        <v>Escavação manual em solo de 1ª e 2ª categoria em campo aberto</v>
      </c>
      <c r="F102" s="30" t="str">
        <f>IF(B102="-","-",IF(B102="CDHU",VLOOKUP(C102,CDHU!$A$1:$E$4087,3,FALSE),IF(B102="TCPO",VLOOKUP(C102,TCPO!$A$1:$I$11335,4,FALSE),IF(B102="SINAPI",VLOOKUP(C102,SINAPI!$A$1:$E$15000,3,FALSE),IF(B102="PMSP",VLOOKUP(C102,PMSP!$A$1:$E$2663,3,FALSE)," ")))))</f>
        <v>M3</v>
      </c>
      <c r="G102" s="32">
        <f>MC!K252</f>
        <v>15.93</v>
      </c>
      <c r="H102" s="89">
        <f>IF(B102="-","-",IF(B102="CDHU",VLOOKUP(C102,CDHU!$A$1:$E$4087,4,FALSE),IF(B102="TCPO",VLOOKUP(C102,TCPO!$A$1:$I$11335,8,FALSE),IF(B102="SINAPI",VLOOKUP(C102,SINAPI!$A$1:$E$15000,4,FALSE),IF(B102="PMSP",VLOOKUP(C102,PMSP!$A$1:$E$2663,4,FALSE)," ")))))</f>
        <v>51.1</v>
      </c>
      <c r="I102" s="35">
        <f t="shared" si="84"/>
        <v>67.06</v>
      </c>
      <c r="J102" s="35">
        <f t="shared" si="85"/>
        <v>1068.26</v>
      </c>
      <c r="K102" s="36">
        <f t="shared" si="80"/>
        <v>1.1000000000000001E-3</v>
      </c>
      <c r="L102" s="89">
        <f>IF(B102="-","-",IF(B102="CDHU",VLOOKUP(C102,CDHU!$A$1:$E$4087,5,FALSE),IF(B102="TCPO",VLOOKUP(C102,TCPO!$A$1:$I$11335,9,FALSE),IF(B102="SINAPI",VLOOKUP(C102,SINAPI!$A$1:$E$15000,5,FALSE),IF(B102="PMSP",VLOOKUP(C102,PMSP!$A$1:$E$2663,5,FALSE)," ")))))</f>
        <v>56.78</v>
      </c>
      <c r="M102" s="35">
        <f t="shared" si="86"/>
        <v>70.849999999999994</v>
      </c>
      <c r="N102" s="35">
        <f t="shared" si="87"/>
        <v>1128.6400000000001</v>
      </c>
      <c r="O102" s="36">
        <f t="shared" si="83"/>
        <v>1.1999999999999999E-3</v>
      </c>
    </row>
    <row r="103" spans="2:15" ht="47.25">
      <c r="B103" s="31" t="s">
        <v>36538</v>
      </c>
      <c r="C103" s="84">
        <v>97083</v>
      </c>
      <c r="D103" s="30" t="s">
        <v>52656</v>
      </c>
      <c r="E103" s="78" t="str">
        <f>IF(B103="-","-",IF(B103="CDHU",VLOOKUP(C103,CDHU!$A$1:$E$4087,2,FALSE),IF(B103="TCPO",VLOOKUP(C103,TCPO!$A$1:$I$11335,2,FALSE),IF(B103="SINAPI",VLOOKUP(C103,SINAPI!$A$1:$E$150003,2,FALSE),IF(B103="PMSP",VLOOKUP(C103,PMSP!$A$1:$E$2663,2,FALSE)," ")))))</f>
        <v>COMPACTAÇÃO MECÂNICA DE SOLO PARA EXECUÇÃO DE RADIER, PISO DE CONCRETO OU LAJE SOBRE SOLO, COM COMPACTADOR DE SOLOS A PERCUSSÃO. AF_09/2021</v>
      </c>
      <c r="F103" s="30" t="str">
        <f>IF(B103="-","-",IF(B103="CDHU",VLOOKUP(C103,CDHU!$A$1:$E$4087,3,FALSE),IF(B103="TCPO",VLOOKUP(C103,TCPO!$A$1:$I$11335,4,FALSE),IF(B103="SINAPI",VLOOKUP(C103,SINAPI!$A$1:$E$15000,3,FALSE),IF(B103="PMSP",VLOOKUP(C103,PMSP!$A$1:$E$2663,3,FALSE)," ")))))</f>
        <v>M2</v>
      </c>
      <c r="G103" s="32">
        <f>MC!K256</f>
        <v>15.93</v>
      </c>
      <c r="H103" s="89">
        <f>IF(B103="-","-",IF(B103="CDHU",VLOOKUP(C103,CDHU!$A$1:$E$4087,4,FALSE),IF(B103="TCPO",VLOOKUP(C103,TCPO!$A$1:$I$11335,8,FALSE),IF(B103="SINAPI",VLOOKUP(C103,SINAPI!$A$1:$E$15000,4,FALSE),IF(B103="PMSP",VLOOKUP(C103,PMSP!$A$1:$E$2663,4,FALSE)," ")))))</f>
        <v>4.53</v>
      </c>
      <c r="I103" s="35">
        <f t="shared" si="84"/>
        <v>5.94</v>
      </c>
      <c r="J103" s="35">
        <f t="shared" si="85"/>
        <v>94.62</v>
      </c>
      <c r="K103" s="36">
        <f t="shared" si="80"/>
        <v>1E-4</v>
      </c>
      <c r="L103" s="89">
        <f>IF(B103="-","-",IF(B103="CDHU",VLOOKUP(C103,CDHU!$A$1:$E$4087,5,FALSE),IF(B103="TCPO",VLOOKUP(C103,TCPO!$A$1:$I$11335,9,FALSE),IF(B103="SINAPI",VLOOKUP(C103,SINAPI!$A$1:$E$15000,5,FALSE),IF(B103="PMSP",VLOOKUP(C103,PMSP!$A$1:$E$2663,5,FALSE)," ")))))</f>
        <v>4.1900000000000004</v>
      </c>
      <c r="M103" s="35">
        <f t="shared" si="86"/>
        <v>5.22</v>
      </c>
      <c r="N103" s="35">
        <f t="shared" si="87"/>
        <v>83.15</v>
      </c>
      <c r="O103" s="36">
        <f t="shared" si="83"/>
        <v>1E-4</v>
      </c>
    </row>
    <row r="104" spans="2:15" ht="39" customHeight="1">
      <c r="B104" s="31" t="s">
        <v>34697</v>
      </c>
      <c r="C104" s="84" t="s">
        <v>7034</v>
      </c>
      <c r="D104" s="30" t="s">
        <v>52657</v>
      </c>
      <c r="E104" s="78" t="str">
        <f>IF(B104="-","-",IF(B104="CDHU",VLOOKUP(C104,CDHU!$A$1:$E$4087,2,FALSE),IF(B104="TCPO",VLOOKUP(C104,TCPO!$A$1:$I$11335,2,FALSE),IF(B104="SINAPI",VLOOKUP(C104,SINAPI!$A$1:$E$150003,2,FALSE),IF(B104="PMSP",VLOOKUP(C104,PMSP!$A$1:$E$2663,2,FALSE)," ")))))</f>
        <v>Base de bica corrida</v>
      </c>
      <c r="F104" s="30" t="str">
        <f>IF(B104="-","-",IF(B104="CDHU",VLOOKUP(C104,CDHU!$A$1:$E$4087,3,FALSE),IF(B104="TCPO",VLOOKUP(C104,TCPO!$A$1:$I$11335,4,FALSE),IF(B104="SINAPI",VLOOKUP(C104,SINAPI!$A$1:$E$15000,3,FALSE),IF(B104="PMSP",VLOOKUP(C104,PMSP!$A$1:$E$2663,3,FALSE)," ")))))</f>
        <v>M3</v>
      </c>
      <c r="G104" s="32">
        <f>MC!K260</f>
        <v>6.93</v>
      </c>
      <c r="H104" s="89">
        <f>IF(B104="-","-",IF(B104="CDHU",VLOOKUP(C104,CDHU!$A$1:$E$4087,4,FALSE),IF(B104="TCPO",VLOOKUP(C104,TCPO!$A$1:$I$11335,8,FALSE),IF(B104="SINAPI",VLOOKUP(C104,SINAPI!$A$1:$E$15000,4,FALSE),IF(B104="PMSP",VLOOKUP(C104,PMSP!$A$1:$E$2663,4,FALSE)," ")))))</f>
        <v>235.01</v>
      </c>
      <c r="I104" s="35">
        <f t="shared" si="84"/>
        <v>308.45</v>
      </c>
      <c r="J104" s="35">
        <f t="shared" si="85"/>
        <v>2137.5500000000002</v>
      </c>
      <c r="K104" s="36">
        <f t="shared" si="80"/>
        <v>2.0999999999999999E-3</v>
      </c>
      <c r="L104" s="89">
        <f>IF(B104="-","-",IF(B104="CDHU",VLOOKUP(C104,CDHU!$A$1:$E$4087,5,FALSE),IF(B104="TCPO",VLOOKUP(C104,TCPO!$A$1:$I$11335,9,FALSE),IF(B104="SINAPI",VLOOKUP(C104,SINAPI!$A$1:$E$15000,5,FALSE),IF(B104="PMSP",VLOOKUP(C104,PMSP!$A$1:$E$2663,5,FALSE)," ")))))</f>
        <v>235.36</v>
      </c>
      <c r="M104" s="35">
        <f t="shared" si="86"/>
        <v>293.68</v>
      </c>
      <c r="N104" s="35">
        <f t="shared" si="87"/>
        <v>2035.2</v>
      </c>
      <c r="O104" s="36">
        <f t="shared" si="83"/>
        <v>2.0999999999999999E-3</v>
      </c>
    </row>
    <row r="105" spans="2:15" ht="39" customHeight="1">
      <c r="B105" s="31" t="s">
        <v>34697</v>
      </c>
      <c r="C105" s="84" t="s">
        <v>7076</v>
      </c>
      <c r="D105" s="30" t="s">
        <v>52658</v>
      </c>
      <c r="E105" s="78" t="str">
        <f>IF(B105="-","-",IF(B105="CDHU",VLOOKUP(C105,CDHU!$A$1:$E$4087,2,FALSE),IF(B105="TCPO",VLOOKUP(C105,TCPO!$A$1:$I$11335,2,FALSE),IF(B105="SINAPI",VLOOKUP(C105,SINAPI!$A$1:$E$150003,2,FALSE),IF(B105="PMSP",VLOOKUP(C105,PMSP!$A$1:$E$2663,2,FALSE)," ")))))</f>
        <v>Pavimentação em lajota de concreto 35 MPa, espessura 8 cm, tipos: raquete, retangular, sextavado e 16 faces, com rejunte em areia</v>
      </c>
      <c r="F105" s="30" t="str">
        <f>IF(B105="-","-",IF(B105="CDHU",VLOOKUP(C105,CDHU!$A$1:$E$4087,3,FALSE),IF(B105="TCPO",VLOOKUP(C105,TCPO!$A$1:$I$11335,4,FALSE),IF(B105="SINAPI",VLOOKUP(C105,SINAPI!$A$1:$E$15000,3,FALSE),IF(B105="PMSP",VLOOKUP(C105,PMSP!$A$1:$E$2663,3,FALSE)," ")))))</f>
        <v>M2</v>
      </c>
      <c r="G105" s="32">
        <f>MC!K264</f>
        <v>69.290000000000006</v>
      </c>
      <c r="H105" s="89">
        <f>IF(B105="-","-",IF(B105="CDHU",VLOOKUP(C105,CDHU!$A$1:$E$4087,4,FALSE),IF(B105="TCPO",VLOOKUP(C105,TCPO!$A$1:$I$11335,8,FALSE),IF(B105="SINAPI",VLOOKUP(C105,SINAPI!$A$1:$E$15000,4,FALSE),IF(B105="PMSP",VLOOKUP(C105,PMSP!$A$1:$E$2663,4,FALSE)," ")))))</f>
        <v>121.75</v>
      </c>
      <c r="I105" s="35">
        <f t="shared" si="84"/>
        <v>159.79</v>
      </c>
      <c r="J105" s="35">
        <f t="shared" si="85"/>
        <v>11071.84</v>
      </c>
      <c r="K105" s="36">
        <f t="shared" si="80"/>
        <v>1.11E-2</v>
      </c>
      <c r="L105" s="89">
        <f>IF(B105="-","-",IF(B105="CDHU",VLOOKUP(C105,CDHU!$A$1:$E$4087,5,FALSE),IF(B105="TCPO",VLOOKUP(C105,TCPO!$A$1:$I$11335,9,FALSE),IF(B105="SINAPI",VLOOKUP(C105,SINAPI!$A$1:$E$15000,5,FALSE),IF(B105="PMSP",VLOOKUP(C105,PMSP!$A$1:$E$2663,5,FALSE)," ")))))</f>
        <v>124.68</v>
      </c>
      <c r="M105" s="35">
        <f t="shared" si="86"/>
        <v>155.57</v>
      </c>
      <c r="N105" s="35">
        <f t="shared" si="87"/>
        <v>10779.44</v>
      </c>
      <c r="O105" s="36">
        <f t="shared" si="83"/>
        <v>1.1299999999999999E-2</v>
      </c>
    </row>
    <row r="106" spans="2:15" ht="63">
      <c r="B106" s="31" t="s">
        <v>36538</v>
      </c>
      <c r="C106" s="84">
        <v>94279</v>
      </c>
      <c r="D106" s="30" t="s">
        <v>52659</v>
      </c>
      <c r="E106" s="78" t="str">
        <f>IF(B106="-","-",IF(B106="CDHU",VLOOKUP(C106,CDHU!$A$1:$E$4087,2,FALSE),IF(B106="TCPO",VLOOKUP(C106,TCPO!$A$1:$I$11335,2,FALSE),IF(B106="SINAPI",VLOOKUP(C106,SINAPI!$A$1:$E$150003,2,FALSE),IF(B106="PMSP",VLOOKUP(C106,PMSP!$A$1:$E$2663,2,FALSE)," ")))))</f>
        <v>ASSENTAMENTO DE GUIA (MEIO-FIO) EM TRECHO RETO, CONFECCIONADA EM CONCRETO PRÉ-FABRICADO, DIMENSÕES 39X6,5X6,5X19 CM (COMPRIMENTO X BASE INFERIOR X BASE SUPERIOR X ALTURA), PARA DELIMITAÇÃO DE JARDINS, PRAÇAS OU PASSEIOS. AF_01/2024</v>
      </c>
      <c r="F106" s="30" t="str">
        <f>IF(B106="-","-",IF(B106="CDHU",VLOOKUP(C106,CDHU!$A$1:$E$4087,3,FALSE),IF(B106="TCPO",VLOOKUP(C106,TCPO!$A$1:$I$11335,4,FALSE),IF(B106="SINAPI",VLOOKUP(C106,SINAPI!$A$1:$E$15000,3,FALSE),IF(B106="PMSP",VLOOKUP(C106,PMSP!$A$1:$E$2663,3,FALSE)," ")))))</f>
        <v>M</v>
      </c>
      <c r="G106" s="32">
        <f>MC!K267</f>
        <v>4</v>
      </c>
      <c r="H106" s="89">
        <f>IF(B106="-","-",IF(B106="CDHU",VLOOKUP(C106,CDHU!$A$1:$E$4087,4,FALSE),IF(B106="TCPO",VLOOKUP(C106,TCPO!$A$1:$I$11335,8,FALSE),IF(B106="SINAPI",VLOOKUP(C106,SINAPI!$A$1:$E$15000,4,FALSE),IF(B106="PMSP",VLOOKUP(C106,PMSP!$A$1:$E$2663,4,FALSE)," ")))))</f>
        <v>43.83</v>
      </c>
      <c r="I106" s="35">
        <f t="shared" ref="I106" si="88">TRUNC(H106*(1+$I$9),2)</f>
        <v>57.52</v>
      </c>
      <c r="J106" s="35">
        <f t="shared" ref="J106" si="89">TRUNC(I106*G106,2)</f>
        <v>230.08</v>
      </c>
      <c r="K106" s="36">
        <f t="shared" si="80"/>
        <v>2.0000000000000001E-4</v>
      </c>
      <c r="L106" s="89">
        <f>IF(B106="-","-",IF(B106="CDHU",VLOOKUP(C106,CDHU!$A$1:$E$4087,5,FALSE),IF(B106="TCPO",VLOOKUP(C106,TCPO!$A$1:$I$11335,9,FALSE),IF(B106="SINAPI",VLOOKUP(C106,SINAPI!$A$1:$E$15000,5,FALSE),IF(B106="PMSP",VLOOKUP(C106,PMSP!$A$1:$E$2663,5,FALSE)," ")))))</f>
        <v>42.81</v>
      </c>
      <c r="M106" s="35">
        <f t="shared" ref="M106" si="90">TRUNC(L106*(1+$J$9),2)</f>
        <v>53.41</v>
      </c>
      <c r="N106" s="35">
        <f t="shared" ref="N106" si="91">TRUNC(M106*G106,2)</f>
        <v>213.64</v>
      </c>
      <c r="O106" s="36">
        <f t="shared" si="83"/>
        <v>2.0000000000000001E-4</v>
      </c>
    </row>
    <row r="107" spans="2:15" ht="39" customHeight="1">
      <c r="B107" s="31" t="s">
        <v>34697</v>
      </c>
      <c r="C107" s="84" t="s">
        <v>125</v>
      </c>
      <c r="D107" s="30" t="s">
        <v>52660</v>
      </c>
      <c r="E107" s="78" t="str">
        <f>IF(B107="-","-",IF(B107="CDHU",VLOOKUP(C107,CDHU!$A$1:$E$4087,2,FALSE),IF(B107="TCPO",VLOOKUP(C107,TCPO!$A$1:$I$11335,2,FALSE),IF(B107="SINAPI",VLOOKUP(C107,SINAPI!$A$1:$E$150003,2,FALSE),IF(B107="PMSP",VLOOKUP(C107,PMSP!$A$1:$E$2663,2,FALSE)," ")))))</f>
        <v>Tinta acrílica para faixas demarcatórias</v>
      </c>
      <c r="F107" s="30" t="str">
        <f>IF(B107="-","-",IF(B107="CDHU",VLOOKUP(C107,CDHU!$A$1:$E$4087,3,FALSE),IF(B107="TCPO",VLOOKUP(C107,TCPO!$A$1:$I$11335,4,FALSE),IF(B107="SINAPI",VLOOKUP(C107,SINAPI!$A$1:$E$15000,3,FALSE),IF(B107="PMSP",VLOOKUP(C107,PMSP!$A$1:$E$2663,3,FALSE)," ")))))</f>
        <v>M</v>
      </c>
      <c r="G107" s="32">
        <f>MC!K271</f>
        <v>67.5</v>
      </c>
      <c r="H107" s="89">
        <f>IF(B107="-","-",IF(B107="CDHU",VLOOKUP(C107,CDHU!$A$1:$E$4087,4,FALSE),IF(B107="TCPO",VLOOKUP(C107,TCPO!$A$1:$I$11335,8,FALSE),IF(B107="SINAPI",VLOOKUP(C107,SINAPI!$A$1:$E$15000,4,FALSE),IF(B107="PMSP",VLOOKUP(C107,PMSP!$A$1:$E$2663,4,FALSE)," ")))))</f>
        <v>4.33</v>
      </c>
      <c r="I107" s="35">
        <f t="shared" si="84"/>
        <v>5.68</v>
      </c>
      <c r="J107" s="35">
        <f t="shared" si="85"/>
        <v>383.4</v>
      </c>
      <c r="K107" s="36">
        <f t="shared" si="80"/>
        <v>4.0000000000000002E-4</v>
      </c>
      <c r="L107" s="89">
        <f>IF(B107="-","-",IF(B107="CDHU",VLOOKUP(C107,CDHU!$A$1:$E$4087,5,FALSE),IF(B107="TCPO",VLOOKUP(C107,TCPO!$A$1:$I$11335,9,FALSE),IF(B107="SINAPI",VLOOKUP(C107,SINAPI!$A$1:$E$15000,5,FALSE),IF(B107="PMSP",VLOOKUP(C107,PMSP!$A$1:$E$2663,5,FALSE)," ")))))</f>
        <v>4.6900000000000004</v>
      </c>
      <c r="M107" s="35">
        <f t="shared" si="86"/>
        <v>5.85</v>
      </c>
      <c r="N107" s="35">
        <f t="shared" si="87"/>
        <v>394.87</v>
      </c>
      <c r="O107" s="36">
        <f t="shared" si="83"/>
        <v>4.0000000000000002E-4</v>
      </c>
    </row>
    <row r="108" spans="2:15" ht="39" customHeight="1">
      <c r="B108" s="31" t="s">
        <v>34697</v>
      </c>
      <c r="C108" s="84" t="s">
        <v>7085</v>
      </c>
      <c r="D108" s="30" t="s">
        <v>52661</v>
      </c>
      <c r="E108" s="78" t="str">
        <f>IF(B108="-","-",IF(B108="CDHU",VLOOKUP(C108,CDHU!$A$1:$E$4087,2,FALSE),IF(B108="TCPO",VLOOKUP(C108,TCPO!$A$1:$I$11335,2,FALSE),IF(B108="SINAPI",VLOOKUP(C108,SINAPI!$A$1:$E$150003,2,FALSE),IF(B108="PMSP",VLOOKUP(C108,PMSP!$A$1:$E$2663,2,FALSE)," ")))))</f>
        <v>Guia pré-moldada reta tipo PMSP 100 - fck 25 MPa</v>
      </c>
      <c r="F108" s="30" t="str">
        <f>IF(B108="-","-",IF(B108="CDHU",VLOOKUP(C108,CDHU!$A$1:$E$4087,3,FALSE),IF(B108="TCPO",VLOOKUP(C108,TCPO!$A$1:$I$11335,4,FALSE),IF(B108="SINAPI",VLOOKUP(C108,SINAPI!$A$1:$E$15000,3,FALSE),IF(B108="PMSP",VLOOKUP(C108,PMSP!$A$1:$E$2663,3,FALSE)," ")))))</f>
        <v>M</v>
      </c>
      <c r="G108" s="32">
        <f>MC!K274</f>
        <v>21.82</v>
      </c>
      <c r="H108" s="89">
        <f>IF(B108="-","-",IF(B108="CDHU",VLOOKUP(C108,CDHU!$A$1:$E$4087,4,FALSE),IF(B108="TCPO",VLOOKUP(C108,TCPO!$A$1:$I$11335,8,FALSE),IF(B108="SINAPI",VLOOKUP(C108,SINAPI!$A$1:$E$15000,4,FALSE),IF(B108="PMSP",VLOOKUP(C108,PMSP!$A$1:$E$2663,4,FALSE)," ")))))</f>
        <v>59.77</v>
      </c>
      <c r="I108" s="35">
        <f t="shared" ref="I108" si="92">TRUNC(H108*(1+$I$9),2)</f>
        <v>78.44</v>
      </c>
      <c r="J108" s="35">
        <f t="shared" ref="J108" si="93">TRUNC(I108*G108,2)</f>
        <v>1711.56</v>
      </c>
      <c r="K108" s="36">
        <f t="shared" si="80"/>
        <v>1.6999999999999999E-3</v>
      </c>
      <c r="L108" s="89">
        <f>IF(B108="-","-",IF(B108="CDHU",VLOOKUP(C108,CDHU!$A$1:$E$4087,5,FALSE),IF(B108="TCPO",VLOOKUP(C108,TCPO!$A$1:$I$11335,9,FALSE),IF(B108="SINAPI",VLOOKUP(C108,SINAPI!$A$1:$E$15000,5,FALSE),IF(B108="PMSP",VLOOKUP(C108,PMSP!$A$1:$E$2663,5,FALSE)," ")))))</f>
        <v>61.15</v>
      </c>
      <c r="M108" s="35">
        <f t="shared" ref="M108" si="94">TRUNC(L108*(1+$J$9),2)</f>
        <v>76.3</v>
      </c>
      <c r="N108" s="35">
        <f t="shared" ref="N108" si="95">TRUNC(M108*G108,2)</f>
        <v>1664.86</v>
      </c>
      <c r="O108" s="36">
        <f t="shared" si="83"/>
        <v>1.6999999999999999E-3</v>
      </c>
    </row>
    <row r="109" spans="2:15" ht="33" customHeight="1">
      <c r="B109" s="31"/>
      <c r="C109" s="86"/>
      <c r="D109" s="37"/>
      <c r="E109" s="66"/>
      <c r="F109" s="227"/>
      <c r="G109" s="38"/>
      <c r="I109" s="85" t="s">
        <v>52834</v>
      </c>
      <c r="J109" s="39">
        <f>SUM(J93:J108)</f>
        <v>30719.19</v>
      </c>
      <c r="K109" s="67">
        <f>SUM(K93:K108)</f>
        <v>3.0700000000000002E-2</v>
      </c>
      <c r="L109" s="88"/>
      <c r="M109" s="85" t="s">
        <v>52834</v>
      </c>
      <c r="N109" s="39">
        <f>SUM(N93:N108)</f>
        <v>29522.65</v>
      </c>
      <c r="O109" s="293">
        <f>SUM(O93:O108)</f>
        <v>3.09E-2</v>
      </c>
    </row>
    <row r="110" spans="2:15" ht="30" customHeight="1">
      <c r="B110" s="31"/>
      <c r="C110" s="37"/>
      <c r="D110" s="228" t="s">
        <v>52525</v>
      </c>
      <c r="E110" s="229" t="s">
        <v>52540</v>
      </c>
      <c r="F110" s="30"/>
      <c r="G110" s="40"/>
      <c r="H110" s="90"/>
      <c r="I110" s="35"/>
      <c r="J110" s="35"/>
      <c r="K110" s="36"/>
      <c r="L110" s="90"/>
      <c r="M110" s="35"/>
      <c r="N110" s="35"/>
      <c r="O110" s="36"/>
    </row>
    <row r="111" spans="2:15" ht="33" customHeight="1">
      <c r="B111" s="31" t="s">
        <v>34697</v>
      </c>
      <c r="C111" s="86" t="s">
        <v>7462</v>
      </c>
      <c r="D111" s="30" t="s">
        <v>52731</v>
      </c>
      <c r="E111" s="159" t="str">
        <f>IF(B111="-","-",IF(B111="CDHU",VLOOKUP(C111,CDHU!$A$1:$E$4087,2,FALSE),IF(B111="TCPO",VLOOKUP(C111,TCPO!$A$1:$I$11335,2,FALSE),IF(B111="SINAPI",VLOOKUP(C111,SINAPI!$A$1:$E$150003,2,FALSE),IF(B111="PMSP",VLOOKUP(C111,PMSP!$A$1:$E$2663,2,FALSE)," ")))))</f>
        <v>Poste de concreto circular, 200 kg, H = 9,00 m</v>
      </c>
      <c r="F111" s="30" t="str">
        <f>IF(B111="-","-",IF(B111="CDHU",VLOOKUP(C111,CDHU!$A$1:$E$4087,3,FALSE),IF(B111="TCPO",VLOOKUP(C111,TCPO!$A$1:$I$11335,4,FALSE),IF(B111="SINAPI",VLOOKUP(C111,SINAPI!$A$1:$E$15000,3,FALSE),IF(B111="PMSP",VLOOKUP(C111,PMSP!$A$1:$E$2663,3,FALSE)," ")))))</f>
        <v>UN</v>
      </c>
      <c r="G111" s="32">
        <f>MC!K278</f>
        <v>1</v>
      </c>
      <c r="H111" s="89">
        <f>IF(B111="-","-",IF(B111="CDHU",VLOOKUP(C111,CDHU!$A$1:$E$4087,4,FALSE),IF(B111="TCPO",VLOOKUP(C111,TCPO!$A$1:$I$11335,8,FALSE),IF(B111="SINAPI",VLOOKUP(C111,SINAPI!$A$1:$E$15000,4,FALSE),IF(B111="PMSP",VLOOKUP(C111,PMSP!$A$1:$E$2663,4,FALSE)," ")))))</f>
        <v>1930.74</v>
      </c>
      <c r="I111" s="35">
        <f t="shared" ref="I111" si="96">TRUNC(H111*(1+$I$9),2)</f>
        <v>2534.09</v>
      </c>
      <c r="J111" s="35">
        <f t="shared" ref="J111" si="97">TRUNC(I111*G111,2)</f>
        <v>2534.09</v>
      </c>
      <c r="K111" s="36">
        <f t="shared" ref="K111:K127" si="98">J111/$J$421</f>
        <v>2.5000000000000001E-3</v>
      </c>
      <c r="L111" s="89">
        <f>IF(B111="-","-",IF(B111="CDHU",VLOOKUP(C111,CDHU!$A$1:$E$4087,5,FALSE),IF(B111="TCPO",VLOOKUP(C111,TCPO!$A$1:$I$11335,9,FALSE),IF(B111="SINAPI",VLOOKUP(C111,SINAPI!$A$1:$E$15000,5,FALSE),IF(B111="PMSP",VLOOKUP(C111,PMSP!$A$1:$E$2663,5,FALSE)," ")))))</f>
        <v>1964.86</v>
      </c>
      <c r="M111" s="35">
        <f t="shared" ref="M111" si="99">TRUNC(L111*(1+$J$9),2)</f>
        <v>2451.75</v>
      </c>
      <c r="N111" s="35">
        <f t="shared" ref="N111" si="100">TRUNC(M111*G111,2)</f>
        <v>2451.75</v>
      </c>
      <c r="O111" s="36">
        <f t="shared" ref="O111:O127" si="101">N111/$N$421</f>
        <v>2.5999999999999999E-3</v>
      </c>
    </row>
    <row r="112" spans="2:15" ht="33" customHeight="1">
      <c r="B112" s="31" t="s">
        <v>34697</v>
      </c>
      <c r="C112" s="37" t="s">
        <v>166</v>
      </c>
      <c r="D112" s="30" t="s">
        <v>52732</v>
      </c>
      <c r="E112" s="159" t="str">
        <f>IF(B112="-","-",IF(B112="CDHU",VLOOKUP(C112,CDHU!$A$1:$E$4087,2,FALSE),IF(B112="TCPO",VLOOKUP(C112,TCPO!$A$1:$I$11335,2,FALSE),IF(B112="SINAPI",VLOOKUP(C112,SINAPI!$A$1:$E$150003,2,FALSE),IF(B112="PMSP",VLOOKUP(C112,PMSP!$A$1:$E$2663,2,FALSE)," ")))))</f>
        <v>Bengala em PVC para ramal de entrada, diâmetro de 32 mm</v>
      </c>
      <c r="F112" s="30" t="str">
        <f>IF(B112="-","-",IF(B112="CDHU",VLOOKUP(C112,CDHU!$A$1:$E$4087,3,FALSE),IF(B112="TCPO",VLOOKUP(C112,TCPO!$A$1:$I$11335,4,FALSE),IF(B112="SINAPI",VLOOKUP(C112,SINAPI!$A$1:$E$15000,3,FALSE),IF(B112="PMSP",VLOOKUP(C112,PMSP!$A$1:$E$2663,3,FALSE)," ")))))</f>
        <v>UN</v>
      </c>
      <c r="G112" s="32">
        <f>MC!K281</f>
        <v>1</v>
      </c>
      <c r="H112" s="89">
        <f>IF(B112="-","-",IF(B112="CDHU",VLOOKUP(C112,CDHU!$A$1:$E$4087,4,FALSE),IF(B112="TCPO",VLOOKUP(C112,TCPO!$A$1:$I$11335,8,FALSE),IF(B112="SINAPI",VLOOKUP(C112,SINAPI!$A$1:$E$15000,4,FALSE),IF(B112="PMSP",VLOOKUP(C112,PMSP!$A$1:$E$2663,4,FALSE)," ")))))</f>
        <v>71.75</v>
      </c>
      <c r="I112" s="35">
        <f t="shared" ref="I112" si="102">TRUNC(H112*(1+$I$9),2)</f>
        <v>94.17</v>
      </c>
      <c r="J112" s="35">
        <f t="shared" ref="J112" si="103">TRUNC(I112*G112,2)</f>
        <v>94.17</v>
      </c>
      <c r="K112" s="36">
        <f t="shared" si="98"/>
        <v>1E-4</v>
      </c>
      <c r="L112" s="89">
        <f>IF(B112="-","-",IF(B112="CDHU",VLOOKUP(C112,CDHU!$A$1:$E$4087,5,FALSE),IF(B112="TCPO",VLOOKUP(C112,TCPO!$A$1:$I$11335,9,FALSE),IF(B112="SINAPI",VLOOKUP(C112,SINAPI!$A$1:$E$15000,5,FALSE),IF(B112="PMSP",VLOOKUP(C112,PMSP!$A$1:$E$2663,5,FALSE)," ")))))</f>
        <v>75.66</v>
      </c>
      <c r="M112" s="35">
        <f t="shared" ref="M112" si="104">TRUNC(L112*(1+$J$9),2)</f>
        <v>94.4</v>
      </c>
      <c r="N112" s="35">
        <f t="shared" ref="N112" si="105">TRUNC(M112*G112,2)</f>
        <v>94.4</v>
      </c>
      <c r="O112" s="36">
        <f t="shared" si="101"/>
        <v>1E-4</v>
      </c>
    </row>
    <row r="113" spans="2:15" ht="33" customHeight="1">
      <c r="B113" s="31" t="s">
        <v>34697</v>
      </c>
      <c r="C113" s="86" t="s">
        <v>181</v>
      </c>
      <c r="D113" s="30" t="s">
        <v>52733</v>
      </c>
      <c r="E113" s="159" t="str">
        <f>IF(B113="-","-",IF(B113="CDHU",VLOOKUP(C113,CDHU!$A$1:$E$4087,2,FALSE),IF(B113="TCPO",VLOOKUP(C113,TCPO!$A$1:$I$11335,2,FALSE),IF(B113="SINAPI",VLOOKUP(C113,SINAPI!$A$1:$E$150003,2,FALSE),IF(B113="PMSP",VLOOKUP(C113,PMSP!$A$1:$E$2663,2,FALSE)," ")))))</f>
        <v>Caixa de medição tipo II (300 x 560 x 200) mm, padrão concessionárias</v>
      </c>
      <c r="F113" s="30" t="str">
        <f>IF(B113="-","-",IF(B113="CDHU",VLOOKUP(C113,CDHU!$A$1:$E$4087,3,FALSE),IF(B113="TCPO",VLOOKUP(C113,TCPO!$A$1:$I$11335,4,FALSE),IF(B113="SINAPI",VLOOKUP(C113,SINAPI!$A$1:$E$15000,3,FALSE),IF(B113="PMSP",VLOOKUP(C113,PMSP!$A$1:$E$2663,3,FALSE)," ")))))</f>
        <v>UN</v>
      </c>
      <c r="G113" s="32">
        <f>MC!K284</f>
        <v>1</v>
      </c>
      <c r="H113" s="89">
        <f>IF(B113="-","-",IF(B113="CDHU",VLOOKUP(C113,CDHU!$A$1:$E$4087,4,FALSE),IF(B113="TCPO",VLOOKUP(C113,TCPO!$A$1:$I$11335,8,FALSE),IF(B113="SINAPI",VLOOKUP(C113,SINAPI!$A$1:$E$15000,4,FALSE),IF(B113="PMSP",VLOOKUP(C113,PMSP!$A$1:$E$2663,4,FALSE)," ")))))</f>
        <v>303.89999999999998</v>
      </c>
      <c r="I113" s="35">
        <f t="shared" ref="I113:I114" si="106">TRUNC(H113*(1+$I$9),2)</f>
        <v>398.86</v>
      </c>
      <c r="J113" s="35">
        <f t="shared" ref="J113:J114" si="107">TRUNC(I113*G113,2)</f>
        <v>398.86</v>
      </c>
      <c r="K113" s="36">
        <f t="shared" si="98"/>
        <v>4.0000000000000002E-4</v>
      </c>
      <c r="L113" s="89">
        <f>IF(B113="-","-",IF(B113="CDHU",VLOOKUP(C113,CDHU!$A$1:$E$4087,5,FALSE),IF(B113="TCPO",VLOOKUP(C113,TCPO!$A$1:$I$11335,9,FALSE),IF(B113="SINAPI",VLOOKUP(C113,SINAPI!$A$1:$E$15000,5,FALSE),IF(B113="PMSP",VLOOKUP(C113,PMSP!$A$1:$E$2663,5,FALSE)," ")))))</f>
        <v>323.23</v>
      </c>
      <c r="M113" s="35">
        <f t="shared" ref="M113:M114" si="108">TRUNC(L113*(1+$J$9),2)</f>
        <v>403.32</v>
      </c>
      <c r="N113" s="35">
        <f t="shared" ref="N113:N114" si="109">TRUNC(M113*G113,2)</f>
        <v>403.32</v>
      </c>
      <c r="O113" s="36">
        <f t="shared" si="101"/>
        <v>4.0000000000000002E-4</v>
      </c>
    </row>
    <row r="114" spans="2:15" ht="33" customHeight="1">
      <c r="B114" s="31" t="s">
        <v>34697</v>
      </c>
      <c r="C114" s="86" t="s">
        <v>3941</v>
      </c>
      <c r="D114" s="30" t="s">
        <v>52734</v>
      </c>
      <c r="E114" s="159" t="str">
        <f>IF(B114="-","-",IF(B114="CDHU",VLOOKUP(C114,CDHU!$A$1:$E$4087,2,FALSE),IF(B114="TCPO",VLOOKUP(C114,TCPO!$A$1:$I$11335,2,FALSE),IF(B114="SINAPI",VLOOKUP(C114,SINAPI!$A$1:$E$150003,2,FALSE),IF(B114="PMSP",VLOOKUP(C114,PMSP!$A$1:$E$2663,2,FALSE)," ")))))</f>
        <v>Disjuntor termomagnético, bipolar 220/380 V, corrente de 60 A até 100 A</v>
      </c>
      <c r="F114" s="30" t="str">
        <f>IF(B114="-","-",IF(B114="CDHU",VLOOKUP(C114,CDHU!$A$1:$E$4087,3,FALSE),IF(B114="TCPO",VLOOKUP(C114,TCPO!$A$1:$I$11335,4,FALSE),IF(B114="SINAPI",VLOOKUP(C114,SINAPI!$A$1:$E$15000,3,FALSE),IF(B114="PMSP",VLOOKUP(C114,PMSP!$A$1:$E$2663,3,FALSE)," ")))))</f>
        <v>UN</v>
      </c>
      <c r="G114" s="32">
        <f>MC!K287</f>
        <v>1</v>
      </c>
      <c r="H114" s="89">
        <f>IF(B114="-","-",IF(B114="CDHU",VLOOKUP(C114,CDHU!$A$1:$E$4087,4,FALSE),IF(B114="TCPO",VLOOKUP(C114,TCPO!$A$1:$I$11335,8,FALSE),IF(B114="SINAPI",VLOOKUP(C114,SINAPI!$A$1:$E$15000,4,FALSE),IF(B114="PMSP",VLOOKUP(C114,PMSP!$A$1:$E$2663,4,FALSE)," ")))))</f>
        <v>209.21</v>
      </c>
      <c r="I114" s="35">
        <f t="shared" si="106"/>
        <v>274.58</v>
      </c>
      <c r="J114" s="35">
        <f t="shared" si="107"/>
        <v>274.58</v>
      </c>
      <c r="K114" s="36">
        <f t="shared" si="98"/>
        <v>2.9999999999999997E-4</v>
      </c>
      <c r="L114" s="89">
        <f>IF(B114="-","-",IF(B114="CDHU",VLOOKUP(C114,CDHU!$A$1:$E$4087,5,FALSE),IF(B114="TCPO",VLOOKUP(C114,TCPO!$A$1:$I$11335,9,FALSE),IF(B114="SINAPI",VLOOKUP(C114,SINAPI!$A$1:$E$15000,5,FALSE),IF(B114="PMSP",VLOOKUP(C114,PMSP!$A$1:$E$2663,5,FALSE)," ")))))</f>
        <v>212.57</v>
      </c>
      <c r="M114" s="35">
        <f t="shared" si="108"/>
        <v>265.24</v>
      </c>
      <c r="N114" s="35">
        <f t="shared" si="109"/>
        <v>265.24</v>
      </c>
      <c r="O114" s="36">
        <f t="shared" si="101"/>
        <v>2.9999999999999997E-4</v>
      </c>
    </row>
    <row r="115" spans="2:15" ht="33" customHeight="1">
      <c r="B115" s="31" t="s">
        <v>34697</v>
      </c>
      <c r="C115" s="86" t="s">
        <v>35134</v>
      </c>
      <c r="D115" s="30" t="s">
        <v>52735</v>
      </c>
      <c r="E115" s="159" t="str">
        <f>IF(B115="-","-",IF(B115="CDHU",VLOOKUP(C115,CDHU!$A$1:$E$4087,2,FALSE),IF(B115="TCPO",VLOOKUP(C115,TCPO!$A$1:$I$11335,2,FALSE),IF(B115="SINAPI",VLOOKUP(C115,SINAPI!$A$1:$E$150003,2,FALSE),IF(B115="PMSP",VLOOKUP(C115,PMSP!$A$1:$E$2663,2,FALSE)," ")))))</f>
        <v>Eletroduto corrugado em polietileno de alta densidade, DN= 30 mm, com acessórios</v>
      </c>
      <c r="F115" s="30" t="str">
        <f>IF(B115="-","-",IF(B115="CDHU",VLOOKUP(C115,CDHU!$A$1:$E$4087,3,FALSE),IF(B115="TCPO",VLOOKUP(C115,TCPO!$A$1:$I$11335,4,FALSE),IF(B115="SINAPI",VLOOKUP(C115,SINAPI!$A$1:$E$15000,3,FALSE),IF(B115="PMSP",VLOOKUP(C115,PMSP!$A$1:$E$2663,3,FALSE)," ")))))</f>
        <v>M</v>
      </c>
      <c r="G115" s="32">
        <f>MC!K290</f>
        <v>1.5</v>
      </c>
      <c r="H115" s="89">
        <f>IF(B115="-","-",IF(B115="CDHU",VLOOKUP(C115,CDHU!$A$1:$E$4087,4,FALSE),IF(B115="TCPO",VLOOKUP(C115,TCPO!$A$1:$I$11335,8,FALSE),IF(B115="SINAPI",VLOOKUP(C115,SINAPI!$A$1:$E$15000,4,FALSE),IF(B115="PMSP",VLOOKUP(C115,PMSP!$A$1:$E$2663,4,FALSE)," ")))))</f>
        <v>6.97</v>
      </c>
      <c r="I115" s="35">
        <f t="shared" ref="I115:I116" si="110">TRUNC(H115*(1+$I$9),2)</f>
        <v>9.14</v>
      </c>
      <c r="J115" s="35">
        <f t="shared" ref="J115:J116" si="111">TRUNC(I115*G115,2)</f>
        <v>13.71</v>
      </c>
      <c r="K115" s="36">
        <f t="shared" si="98"/>
        <v>0</v>
      </c>
      <c r="L115" s="89">
        <f>IF(B115="-","-",IF(B115="CDHU",VLOOKUP(C115,CDHU!$A$1:$E$4087,5,FALSE),IF(B115="TCPO",VLOOKUP(C115,TCPO!$A$1:$I$11335,9,FALSE),IF(B115="SINAPI",VLOOKUP(C115,SINAPI!$A$1:$E$15000,5,FALSE),IF(B115="PMSP",VLOOKUP(C115,PMSP!$A$1:$E$2663,5,FALSE)," ")))))</f>
        <v>7.19</v>
      </c>
      <c r="M115" s="35">
        <f t="shared" ref="M115:M116" si="112">TRUNC(L115*(1+$J$9),2)</f>
        <v>8.9700000000000006</v>
      </c>
      <c r="N115" s="35">
        <f t="shared" ref="N115:N116" si="113">TRUNC(M115*G115,2)</f>
        <v>13.45</v>
      </c>
      <c r="O115" s="36">
        <f t="shared" si="101"/>
        <v>0</v>
      </c>
    </row>
    <row r="116" spans="2:15" ht="33" customHeight="1">
      <c r="B116" s="31" t="s">
        <v>34697</v>
      </c>
      <c r="C116" s="86" t="s">
        <v>4605</v>
      </c>
      <c r="D116" s="30" t="s">
        <v>52959</v>
      </c>
      <c r="E116" s="159" t="str">
        <f>IF(B116="-","-",IF(B116="CDHU",VLOOKUP(C116,CDHU!$A$1:$E$4087,2,FALSE),IF(B116="TCPO",VLOOKUP(C116,TCPO!$A$1:$I$11335,2,FALSE),IF(B116="SINAPI",VLOOKUP(C116,SINAPI!$A$1:$E$150003,2,FALSE),IF(B116="PMSP",VLOOKUP(C116,PMSP!$A$1:$E$2663,2,FALSE)," ")))))</f>
        <v>Cabo de cobre flexível de 10 mm², isolamento 0,6/1kV - isolação HEPR 90°C</v>
      </c>
      <c r="F116" s="30" t="str">
        <f>IF(B116="-","-",IF(B116="CDHU",VLOOKUP(C116,CDHU!$A$1:$E$4087,3,FALSE),IF(B116="TCPO",VLOOKUP(C116,TCPO!$A$1:$I$11335,4,FALSE),IF(B116="SINAPI",VLOOKUP(C116,SINAPI!$A$1:$E$15000,3,FALSE),IF(B116="PMSP",VLOOKUP(C116,PMSP!$A$1:$E$2663,3,FALSE)," ")))))</f>
        <v>M</v>
      </c>
      <c r="G116" s="32">
        <f>MC!K293</f>
        <v>3</v>
      </c>
      <c r="H116" s="89">
        <f>IF(B116="-","-",IF(B116="CDHU",VLOOKUP(C116,CDHU!$A$1:$E$4087,4,FALSE),IF(B116="TCPO",VLOOKUP(C116,TCPO!$A$1:$I$11335,8,FALSE),IF(B116="SINAPI",VLOOKUP(C116,SINAPI!$A$1:$E$15000,4,FALSE),IF(B116="PMSP",VLOOKUP(C116,PMSP!$A$1:$E$2663,4,FALSE)," ")))))</f>
        <v>12.68</v>
      </c>
      <c r="I116" s="35">
        <f t="shared" si="110"/>
        <v>16.64</v>
      </c>
      <c r="J116" s="35">
        <f t="shared" si="111"/>
        <v>49.92</v>
      </c>
      <c r="K116" s="36">
        <f t="shared" si="98"/>
        <v>0</v>
      </c>
      <c r="L116" s="89">
        <f>IF(B116="-","-",IF(B116="CDHU",VLOOKUP(C116,CDHU!$A$1:$E$4087,5,FALSE),IF(B116="TCPO",VLOOKUP(C116,TCPO!$A$1:$I$11335,9,FALSE),IF(B116="SINAPI",VLOOKUP(C116,SINAPI!$A$1:$E$15000,5,FALSE),IF(B116="PMSP",VLOOKUP(C116,PMSP!$A$1:$E$2663,5,FALSE)," ")))))</f>
        <v>13.13</v>
      </c>
      <c r="M116" s="35">
        <f t="shared" si="112"/>
        <v>16.38</v>
      </c>
      <c r="N116" s="35">
        <f t="shared" si="113"/>
        <v>49.14</v>
      </c>
      <c r="O116" s="36">
        <f t="shared" si="101"/>
        <v>1E-4</v>
      </c>
    </row>
    <row r="117" spans="2:15" ht="33" customHeight="1">
      <c r="B117" s="31" t="s">
        <v>34697</v>
      </c>
      <c r="C117" s="86" t="s">
        <v>199</v>
      </c>
      <c r="D117" s="30" t="s">
        <v>52960</v>
      </c>
      <c r="E117" s="159" t="str">
        <f>IF(B117="-","-",IF(B117="CDHU",VLOOKUP(C117,CDHU!$A$1:$E$4087,2,FALSE),IF(B117="TCPO",VLOOKUP(C117,TCPO!$A$1:$I$11335,2,FALSE),IF(B117="SINAPI",VLOOKUP(C117,SINAPI!$A$1:$E$150003,2,FALSE),IF(B117="PMSP",VLOOKUP(C117,PMSP!$A$1:$E$2663,2,FALSE)," ")))))</f>
        <v>Haste de aterramento de 3/4´ x 3 m</v>
      </c>
      <c r="F117" s="30" t="str">
        <f>IF(B117="-","-",IF(B117="CDHU",VLOOKUP(C117,CDHU!$A$1:$E$4087,3,FALSE),IF(B117="TCPO",VLOOKUP(C117,TCPO!$A$1:$I$11335,4,FALSE),IF(B117="SINAPI",VLOOKUP(C117,SINAPI!$A$1:$E$15000,3,FALSE),IF(B117="PMSP",VLOOKUP(C117,PMSP!$A$1:$E$2663,3,FALSE)," ")))))</f>
        <v>UN</v>
      </c>
      <c r="G117" s="32">
        <f>MC!K296</f>
        <v>1</v>
      </c>
      <c r="H117" s="89">
        <f>IF(B117="-","-",IF(B117="CDHU",VLOOKUP(C117,CDHU!$A$1:$E$4087,4,FALSE),IF(B117="TCPO",VLOOKUP(C117,TCPO!$A$1:$I$11335,8,FALSE),IF(B117="SINAPI",VLOOKUP(C117,SINAPI!$A$1:$E$15000,4,FALSE),IF(B117="PMSP",VLOOKUP(C117,PMSP!$A$1:$E$2663,4,FALSE)," ")))))</f>
        <v>292.44</v>
      </c>
      <c r="I117" s="35">
        <f t="shared" ref="I117" si="114">TRUNC(H117*(1+$I$9),2)</f>
        <v>383.82</v>
      </c>
      <c r="J117" s="35">
        <f t="shared" ref="J117" si="115">TRUNC(I117*G117,2)</f>
        <v>383.82</v>
      </c>
      <c r="K117" s="36">
        <f t="shared" si="98"/>
        <v>4.0000000000000002E-4</v>
      </c>
      <c r="L117" s="89">
        <f>IF(B117="-","-",IF(B117="CDHU",VLOOKUP(C117,CDHU!$A$1:$E$4087,5,FALSE),IF(B117="TCPO",VLOOKUP(C117,TCPO!$A$1:$I$11335,9,FALSE),IF(B117="SINAPI",VLOOKUP(C117,SINAPI!$A$1:$E$15000,5,FALSE),IF(B117="PMSP",VLOOKUP(C117,PMSP!$A$1:$E$2663,5,FALSE)," ")))))</f>
        <v>295.24</v>
      </c>
      <c r="M117" s="35">
        <f t="shared" ref="M117" si="116">TRUNC(L117*(1+$J$9),2)</f>
        <v>368.4</v>
      </c>
      <c r="N117" s="35">
        <f t="shared" ref="N117" si="117">TRUNC(M117*G117,2)</f>
        <v>368.4</v>
      </c>
      <c r="O117" s="36">
        <f t="shared" si="101"/>
        <v>4.0000000000000002E-4</v>
      </c>
    </row>
    <row r="118" spans="2:15" ht="33" customHeight="1">
      <c r="B118" s="31" t="s">
        <v>34697</v>
      </c>
      <c r="C118" s="86" t="s">
        <v>5138</v>
      </c>
      <c r="D118" s="30" t="s">
        <v>52961</v>
      </c>
      <c r="E118" s="159" t="str">
        <f>IF(B118="-","-",IF(B118="CDHU",VLOOKUP(C118,CDHU!$A$1:$E$4087,2,FALSE),IF(B118="TCPO",VLOOKUP(C118,TCPO!$A$1:$I$11335,2,FALSE),IF(B118="SINAPI",VLOOKUP(C118,SINAPI!$A$1:$E$150003,2,FALSE),IF(B118="PMSP",VLOOKUP(C118,PMSP!$A$1:$E$2663,2,FALSE)," ")))))</f>
        <v>Conector olhal cabo/haste de 3/4´</v>
      </c>
      <c r="F118" s="30" t="str">
        <f>IF(B118="-","-",IF(B118="CDHU",VLOOKUP(C118,CDHU!$A$1:$E$4087,3,FALSE),IF(B118="TCPO",VLOOKUP(C118,TCPO!$A$1:$I$11335,4,FALSE),IF(B118="SINAPI",VLOOKUP(C118,SINAPI!$A$1:$E$15000,3,FALSE),IF(B118="PMSP",VLOOKUP(C118,PMSP!$A$1:$E$2663,3,FALSE)," ")))))</f>
        <v>UN</v>
      </c>
      <c r="G118" s="32">
        <f>MC!K299</f>
        <v>1</v>
      </c>
      <c r="H118" s="89">
        <f>IF(B118="-","-",IF(B118="CDHU",VLOOKUP(C118,CDHU!$A$1:$E$4087,4,FALSE),IF(B118="TCPO",VLOOKUP(C118,TCPO!$A$1:$I$11335,8,FALSE),IF(B118="SINAPI",VLOOKUP(C118,SINAPI!$A$1:$E$15000,4,FALSE),IF(B118="PMSP",VLOOKUP(C118,PMSP!$A$1:$E$2663,4,FALSE)," ")))))</f>
        <v>22.84</v>
      </c>
      <c r="I118" s="35">
        <f t="shared" ref="I118" si="118">TRUNC(H118*(1+$I$9),2)</f>
        <v>29.97</v>
      </c>
      <c r="J118" s="35">
        <f t="shared" ref="J118" si="119">TRUNC(I118*G118,2)</f>
        <v>29.97</v>
      </c>
      <c r="K118" s="36">
        <f t="shared" si="98"/>
        <v>0</v>
      </c>
      <c r="L118" s="89">
        <f>IF(B118="-","-",IF(B118="CDHU",VLOOKUP(C118,CDHU!$A$1:$E$4087,5,FALSE),IF(B118="TCPO",VLOOKUP(C118,TCPO!$A$1:$I$11335,9,FALSE),IF(B118="SINAPI",VLOOKUP(C118,SINAPI!$A$1:$E$15000,5,FALSE),IF(B118="PMSP",VLOOKUP(C118,PMSP!$A$1:$E$2663,5,FALSE)," ")))))</f>
        <v>23.4</v>
      </c>
      <c r="M118" s="35">
        <f t="shared" ref="M118" si="120">TRUNC(L118*(1+$J$9),2)</f>
        <v>29.19</v>
      </c>
      <c r="N118" s="35">
        <f t="shared" ref="N118" si="121">TRUNC(M118*G118,2)</f>
        <v>29.19</v>
      </c>
      <c r="O118" s="36">
        <f t="shared" si="101"/>
        <v>0</v>
      </c>
    </row>
    <row r="119" spans="2:15" ht="39.75" customHeight="1">
      <c r="B119" s="31" t="s">
        <v>36538</v>
      </c>
      <c r="C119" s="86">
        <v>97881</v>
      </c>
      <c r="D119" s="30" t="s">
        <v>52962</v>
      </c>
      <c r="E119" s="159" t="str">
        <f>IF(B119="-","-",IF(B119="CDHU",VLOOKUP(C119,CDHU!$A$1:$E$4087,2,FALSE),IF(B119="TCPO",VLOOKUP(C119,TCPO!$A$1:$I$11335,2,FALSE),IF(B119="SINAPI",VLOOKUP(C119,SINAPI!$A$1:$E$150003,2,FALSE),IF(B119="PMSP",VLOOKUP(C119,PMSP!$A$1:$E$2663,2,FALSE)," ")))))</f>
        <v>CAIXA ENTERRADA ELÉTRICA RETANGULAR, EM CONCRETO PRÉ-MOLDADO, FUNDO COM BRITA, DIMENSÕES INTERNAS: 0,3X0,3X0,3 M. AF_12/2020</v>
      </c>
      <c r="F119" s="30" t="str">
        <f>IF(B119="-","-",IF(B119="CDHU",VLOOKUP(C119,CDHU!$A$1:$E$4087,3,FALSE),IF(B119="TCPO",VLOOKUP(C119,TCPO!$A$1:$I$11335,4,FALSE),IF(B119="SINAPI",VLOOKUP(C119,SINAPI!$A$1:$E$15000,3,FALSE),IF(B119="PMSP",VLOOKUP(C119,PMSP!$A$1:$E$2663,3,FALSE)," ")))))</f>
        <v>UN</v>
      </c>
      <c r="G119" s="32">
        <f>MC!K302</f>
        <v>1</v>
      </c>
      <c r="H119" s="89">
        <f>IF(B119="-","-",IF(B119="CDHU",VLOOKUP(C119,CDHU!$A$1:$E$4087,4,FALSE),IF(B119="TCPO",VLOOKUP(C119,TCPO!$A$1:$I$11335,8,FALSE),IF(B119="SINAPI",VLOOKUP(C119,SINAPI!$A$1:$E$15000,4,FALSE),IF(B119="PMSP",VLOOKUP(C119,PMSP!$A$1:$E$2663,4,FALSE)," ")))))</f>
        <v>170.61</v>
      </c>
      <c r="I119" s="35">
        <f t="shared" ref="I119" si="122">TRUNC(H119*(1+$I$9),2)</f>
        <v>223.92</v>
      </c>
      <c r="J119" s="35">
        <f t="shared" ref="J119" si="123">TRUNC(I119*G119,2)</f>
        <v>223.92</v>
      </c>
      <c r="K119" s="36">
        <f t="shared" si="98"/>
        <v>2.0000000000000001E-4</v>
      </c>
      <c r="L119" s="89">
        <f>IF(B119="-","-",IF(B119="CDHU",VLOOKUP(C119,CDHU!$A$1:$E$4087,5,FALSE),IF(B119="TCPO",VLOOKUP(C119,TCPO!$A$1:$I$11335,9,FALSE),IF(B119="SINAPI",VLOOKUP(C119,SINAPI!$A$1:$E$15000,5,FALSE),IF(B119="PMSP",VLOOKUP(C119,PMSP!$A$1:$E$2663,5,FALSE)," ")))))</f>
        <v>167.74</v>
      </c>
      <c r="M119" s="35">
        <f t="shared" ref="M119" si="124">TRUNC(L119*(1+$J$9),2)</f>
        <v>209.3</v>
      </c>
      <c r="N119" s="35">
        <f t="shared" ref="N119" si="125">TRUNC(M119*G119,2)</f>
        <v>209.3</v>
      </c>
      <c r="O119" s="36">
        <f t="shared" si="101"/>
        <v>2.0000000000000001E-4</v>
      </c>
    </row>
    <row r="120" spans="2:15" ht="33" customHeight="1">
      <c r="B120" s="31" t="s">
        <v>34697</v>
      </c>
      <c r="C120" s="86" t="s">
        <v>4281</v>
      </c>
      <c r="D120" s="30" t="s">
        <v>52963</v>
      </c>
      <c r="E120" s="159" t="str">
        <f>IF(B120="-","-",IF(B120="CDHU",VLOOKUP(C120,CDHU!$A$1:$E$4087,2,FALSE),IF(B120="TCPO",VLOOKUP(C120,TCPO!$A$1:$I$11335,2,FALSE),IF(B120="SINAPI",VLOOKUP(C120,SINAPI!$A$1:$E$150003,2,FALSE),IF(B120="PMSP",VLOOKUP(C120,PMSP!$A$1:$E$2663,2,FALSE)," ")))))</f>
        <v>Eletroduto corrugado em polietileno de alta densidade, DN= 40 mm, com acessórios</v>
      </c>
      <c r="F120" s="30" t="str">
        <f>IF(B120="-","-",IF(B120="CDHU",VLOOKUP(C120,CDHU!$A$1:$E$4087,3,FALSE),IF(B120="TCPO",VLOOKUP(C120,TCPO!$A$1:$I$11335,4,FALSE),IF(B120="SINAPI",VLOOKUP(C120,SINAPI!$A$1:$E$15000,3,FALSE),IF(B120="PMSP",VLOOKUP(C120,PMSP!$A$1:$E$2663,3,FALSE)," ")))))</f>
        <v>M</v>
      </c>
      <c r="G120" s="32">
        <f>MC!K305</f>
        <v>117</v>
      </c>
      <c r="H120" s="89">
        <f>IF(B120="-","-",IF(B120="CDHU",VLOOKUP(C120,CDHU!$A$1:$E$4087,4,FALSE),IF(B120="TCPO",VLOOKUP(C120,TCPO!$A$1:$I$11335,8,FALSE),IF(B120="SINAPI",VLOOKUP(C120,SINAPI!$A$1:$E$15000,4,FALSE),IF(B120="PMSP",VLOOKUP(C120,PMSP!$A$1:$E$2663,4,FALSE)," ")))))</f>
        <v>7.98</v>
      </c>
      <c r="I120" s="35">
        <f t="shared" ref="I120:I125" si="126">TRUNC(H120*(1+$I$9),2)</f>
        <v>10.47</v>
      </c>
      <c r="J120" s="35">
        <f t="shared" ref="J120:J125" si="127">TRUNC(I120*G120,2)</f>
        <v>1224.99</v>
      </c>
      <c r="K120" s="36">
        <f t="shared" si="98"/>
        <v>1.1999999999999999E-3</v>
      </c>
      <c r="L120" s="89">
        <f>IF(B120="-","-",IF(B120="CDHU",VLOOKUP(C120,CDHU!$A$1:$E$4087,5,FALSE),IF(B120="TCPO",VLOOKUP(C120,TCPO!$A$1:$I$11335,9,FALSE),IF(B120="SINAPI",VLOOKUP(C120,SINAPI!$A$1:$E$15000,5,FALSE),IF(B120="PMSP",VLOOKUP(C120,PMSP!$A$1:$E$2663,5,FALSE)," ")))))</f>
        <v>8.1999999999999993</v>
      </c>
      <c r="M120" s="35">
        <f t="shared" ref="M120:M125" si="128">TRUNC(L120*(1+$J$9),2)</f>
        <v>10.23</v>
      </c>
      <c r="N120" s="35">
        <f t="shared" ref="N120:N125" si="129">TRUNC(M120*G120,2)</f>
        <v>1196.9100000000001</v>
      </c>
      <c r="O120" s="36">
        <f t="shared" si="101"/>
        <v>1.2999999999999999E-3</v>
      </c>
    </row>
    <row r="121" spans="2:15" ht="33" customHeight="1">
      <c r="B121" s="31" t="s">
        <v>34697</v>
      </c>
      <c r="C121" s="84" t="s">
        <v>4605</v>
      </c>
      <c r="D121" s="30" t="s">
        <v>52964</v>
      </c>
      <c r="E121" s="159" t="str">
        <f>IF(B121="-","-",IF(B121="CDHU",VLOOKUP(C121,CDHU!$A$1:$E$4087,2,FALSE),IF(B121="TCPO",VLOOKUP(C121,TCPO!$A$1:$I$11335,2,FALSE),IF(B121="SINAPI",VLOOKUP(C121,SINAPI!$A$1:$E$150003,2,FALSE),IF(B121="PMSP",VLOOKUP(C121,PMSP!$A$1:$E$2663,2,FALSE)," ")))))</f>
        <v>Cabo de cobre flexível de 10 mm², isolamento 0,6/1kV - isolação HEPR 90°C</v>
      </c>
      <c r="F121" s="30" t="str">
        <f>IF(B121="-","-",IF(B121="CDHU",VLOOKUP(C121,CDHU!$A$1:$E$4087,3,FALSE),IF(B121="TCPO",VLOOKUP(C121,TCPO!$A$1:$I$11335,4,FALSE),IF(B121="SINAPI",VLOOKUP(C121,SINAPI!$A$1:$E$15000,3,FALSE),IF(B121="PMSP",VLOOKUP(C121,PMSP!$A$1:$E$2663,3,FALSE)," ")))))</f>
        <v>M</v>
      </c>
      <c r="G121" s="32">
        <f>MC!K308</f>
        <v>351</v>
      </c>
      <c r="H121" s="89">
        <f>IF(B121="-","-",IF(B121="CDHU",VLOOKUP(C121,CDHU!$A$1:$E$4087,4,FALSE),IF(B121="TCPO",VLOOKUP(C121,TCPO!$A$1:$I$11335,8,FALSE),IF(B121="SINAPI",VLOOKUP(C121,SINAPI!$A$1:$E$15000,4,FALSE),IF(B121="PMSP",VLOOKUP(C121,PMSP!$A$1:$E$2663,4,FALSE)," ")))))</f>
        <v>12.68</v>
      </c>
      <c r="I121" s="35">
        <f t="shared" si="126"/>
        <v>16.64</v>
      </c>
      <c r="J121" s="35">
        <f t="shared" si="127"/>
        <v>5840.64</v>
      </c>
      <c r="K121" s="36">
        <f t="shared" si="98"/>
        <v>5.7999999999999996E-3</v>
      </c>
      <c r="L121" s="89">
        <f>IF(B121="-","-",IF(B121="CDHU",VLOOKUP(C121,CDHU!$A$1:$E$4087,5,FALSE),IF(B121="TCPO",VLOOKUP(C121,TCPO!$A$1:$I$11335,9,FALSE),IF(B121="SINAPI",VLOOKUP(C121,SINAPI!$A$1:$E$15000,5,FALSE),IF(B121="PMSP",VLOOKUP(C121,PMSP!$A$1:$E$2663,5,FALSE)," ")))))</f>
        <v>13.13</v>
      </c>
      <c r="M121" s="35">
        <f t="shared" si="128"/>
        <v>16.38</v>
      </c>
      <c r="N121" s="35">
        <f t="shared" si="129"/>
        <v>5749.38</v>
      </c>
      <c r="O121" s="36">
        <f t="shared" si="101"/>
        <v>6.0000000000000001E-3</v>
      </c>
    </row>
    <row r="122" spans="2:15" ht="39.75" customHeight="1">
      <c r="B122" s="31" t="s">
        <v>36538</v>
      </c>
      <c r="C122" s="86">
        <v>39261</v>
      </c>
      <c r="D122" s="30" t="s">
        <v>52965</v>
      </c>
      <c r="E122" s="159" t="str">
        <f>IF(B122="-","-",IF(B122="CDHU",VLOOKUP(C122,CDHU!$A$1:$E$4087,2,FALSE),IF(B122="TCPO",VLOOKUP(C122,TCPO!$A$1:$I$11335,2,FALSE),IF(B122="SINAPI",VLOOKUP(C122,SINAPI!$A$1:$E$150003,2,FALSE),IF(B122="PMSP",VLOOKUP(C122,PMSP!$A$1:$E$2663,2,FALSE)," ")))))</f>
        <v>CABO MULTIPOLAR DE COBRE, FLEXIVEL, CLASSE 4 OU 5, ISOLACAO EM HEPR, COBERTURA EM PVC-ST2, ANTICHAMA BWF-B, 0,6/1 KV, 3 CONDUTORES DE 10 MM2</v>
      </c>
      <c r="F122" s="30" t="str">
        <f>IF(B122="-","-",IF(B122="CDHU",VLOOKUP(C122,CDHU!$A$1:$E$4087,3,FALSE),IF(B122="TCPO",VLOOKUP(C122,TCPO!$A$1:$I$11335,4,FALSE),IF(B122="SINAPI",VLOOKUP(C122,SINAPI!$A$1:$E$15000,3,FALSE),IF(B122="PMSP",VLOOKUP(C122,PMSP!$A$1:$E$2663,3,FALSE)," ")))))</f>
        <v>M</v>
      </c>
      <c r="G122" s="32">
        <f>MC!K311</f>
        <v>18</v>
      </c>
      <c r="H122" s="89">
        <f>IF(B122="-","-",IF(B122="CDHU",VLOOKUP(C122,CDHU!$A$1:$E$4087,4,FALSE),IF(B122="TCPO",VLOOKUP(C122,TCPO!$A$1:$I$11335,8,FALSE),IF(B122="SINAPI",VLOOKUP(C122,SINAPI!$A$1:$E$15000,4,FALSE),IF(B122="PMSP",VLOOKUP(C122,PMSP!$A$1:$E$2663,4,FALSE)," ")))))</f>
        <v>32.78</v>
      </c>
      <c r="I122" s="35">
        <f t="shared" si="126"/>
        <v>43.02</v>
      </c>
      <c r="J122" s="35">
        <f t="shared" si="127"/>
        <v>774.36</v>
      </c>
      <c r="K122" s="36">
        <f t="shared" si="98"/>
        <v>8.0000000000000004E-4</v>
      </c>
      <c r="L122" s="89">
        <f>IF(B122="-","-",IF(B122="CDHU",VLOOKUP(C122,CDHU!$A$1:$E$4087,5,FALSE),IF(B122="TCPO",VLOOKUP(C122,TCPO!$A$1:$I$11335,9,FALSE),IF(B122="SINAPI",VLOOKUP(C122,SINAPI!$A$1:$E$15000,5,FALSE),IF(B122="PMSP",VLOOKUP(C122,PMSP!$A$1:$E$2663,5,FALSE)," ")))))</f>
        <v>32.78</v>
      </c>
      <c r="M122" s="35">
        <f t="shared" si="128"/>
        <v>40.9</v>
      </c>
      <c r="N122" s="35">
        <f t="shared" si="129"/>
        <v>736.2</v>
      </c>
      <c r="O122" s="36">
        <f t="shared" si="101"/>
        <v>8.0000000000000004E-4</v>
      </c>
    </row>
    <row r="123" spans="2:15" ht="47.25">
      <c r="B123" s="86" t="s">
        <v>36863</v>
      </c>
      <c r="C123" s="84" t="s">
        <v>54130</v>
      </c>
      <c r="D123" s="30" t="s">
        <v>52966</v>
      </c>
      <c r="E123" s="159" t="str">
        <f>'COMPOSIÇÕES '!$D$19</f>
        <v>POSTE DE AÇO CÔNICO CONTÍNUO CURVO DUPLO, ENGASTAMENTO SIMPLES COM 0,5 M DE SOLO, H=5M, DIÂMTRO DA BASE 88,90 mm E TOPO 60,30 mm - FORNECIMENTO E INSTALAÇÃO. AF_04/2025</v>
      </c>
      <c r="F123" s="30" t="str">
        <f>'COMPOSIÇÕES '!$E$19</f>
        <v>UN</v>
      </c>
      <c r="G123" s="32">
        <f>MC!K314</f>
        <v>3</v>
      </c>
      <c r="H123" s="89">
        <f>'COMPOSIÇÕES '!H25</f>
        <v>1001.22</v>
      </c>
      <c r="I123" s="35">
        <f t="shared" si="126"/>
        <v>1314.1</v>
      </c>
      <c r="J123" s="35">
        <f t="shared" si="127"/>
        <v>3942.3</v>
      </c>
      <c r="K123" s="36">
        <f t="shared" si="98"/>
        <v>3.8999999999999998E-3</v>
      </c>
      <c r="L123" s="89">
        <f>'COMPOSIÇÕES '!J25</f>
        <v>987.54</v>
      </c>
      <c r="M123" s="35">
        <f t="shared" si="128"/>
        <v>1232.25</v>
      </c>
      <c r="N123" s="35">
        <f t="shared" si="129"/>
        <v>3696.75</v>
      </c>
      <c r="O123" s="36">
        <f t="shared" si="101"/>
        <v>3.8999999999999998E-3</v>
      </c>
    </row>
    <row r="124" spans="2:15" ht="33" customHeight="1">
      <c r="B124" s="31" t="s">
        <v>34697</v>
      </c>
      <c r="C124" s="84" t="s">
        <v>5016</v>
      </c>
      <c r="D124" s="30" t="s">
        <v>52967</v>
      </c>
      <c r="E124" s="159" t="str">
        <f>IF(B124="-","-",IF(B124="CDHU",VLOOKUP(C124,CDHU!$A$1:$E$4087,2,FALSE),IF(B124="TCPO",VLOOKUP(C124,TCPO!$A$1:$I$11335,2,FALSE),IF(B124="SINAPI",VLOOKUP(C124,SINAPI!$A$1:$E$150003,2,FALSE),IF(B124="PMSP",VLOOKUP(C124,PMSP!$A$1:$E$2663,2,FALSE)," ")))))</f>
        <v>Suporte tubular de fixação em poste para 2 luminárias tipo pétala</v>
      </c>
      <c r="F124" s="30" t="str">
        <f>IF(B124="-","-",IF(B124="CDHU",VLOOKUP(C124,CDHU!$A$1:$E$4087,3,FALSE),IF(B124="TCPO",VLOOKUP(C124,TCPO!$A$1:$I$11335,4,FALSE),IF(B124="SINAPI",VLOOKUP(C124,SINAPI!$A$1:$E$15000,3,FALSE),IF(B124="PMSP",VLOOKUP(C124,PMSP!$A$1:$E$2663,3,FALSE)," ")))))</f>
        <v>UN</v>
      </c>
      <c r="G124" s="32">
        <f>MC!K317</f>
        <v>6</v>
      </c>
      <c r="H124" s="89">
        <f>IF(B124="-","-",IF(B124="CDHU",VLOOKUP(C124,CDHU!$A$1:$E$4087,4,FALSE),IF(B124="TCPO",VLOOKUP(C124,TCPO!$A$1:$I$11335,8,FALSE),IF(B124="SINAPI",VLOOKUP(C124,SINAPI!$A$1:$E$15000,4,FALSE),IF(B124="PMSP",VLOOKUP(C124,PMSP!$A$1:$E$2663,4,FALSE)," ")))))</f>
        <v>107.72</v>
      </c>
      <c r="I124" s="35">
        <f t="shared" si="126"/>
        <v>141.38</v>
      </c>
      <c r="J124" s="35">
        <f t="shared" si="127"/>
        <v>848.28</v>
      </c>
      <c r="K124" s="36">
        <f t="shared" si="98"/>
        <v>8.0000000000000004E-4</v>
      </c>
      <c r="L124" s="89">
        <f>IF(B124="-","-",IF(B124="CDHU",VLOOKUP(C124,CDHU!$A$1:$E$4087,5,FALSE),IF(B124="TCPO",VLOOKUP(C124,TCPO!$A$1:$I$11335,9,FALSE),IF(B124="SINAPI",VLOOKUP(C124,SINAPI!$A$1:$E$15000,5,FALSE),IF(B124="PMSP",VLOOKUP(C124,PMSP!$A$1:$E$2663,5,FALSE)," ")))))</f>
        <v>109.4</v>
      </c>
      <c r="M124" s="35">
        <f t="shared" si="128"/>
        <v>136.5</v>
      </c>
      <c r="N124" s="35">
        <f t="shared" si="129"/>
        <v>819</v>
      </c>
      <c r="O124" s="36">
        <f t="shared" si="101"/>
        <v>8.9999999999999998E-4</v>
      </c>
    </row>
    <row r="125" spans="2:15" ht="33" customHeight="1">
      <c r="B125" s="31" t="s">
        <v>34697</v>
      </c>
      <c r="C125" s="84" t="s">
        <v>5022</v>
      </c>
      <c r="D125" s="30" t="s">
        <v>52984</v>
      </c>
      <c r="E125" s="159" t="str">
        <f>IF(B125="-","-",IF(B125="CDHU",VLOOKUP(C125,CDHU!$A$1:$E$4087,2,FALSE),IF(B125="TCPO",VLOOKUP(C125,TCPO!$A$1:$I$11335,2,FALSE),IF(B125="SINAPI",VLOOKUP(C125,SINAPI!$A$1:$E$150003,2,FALSE),IF(B125="PMSP",VLOOKUP(C125,PMSP!$A$1:$E$2663,2,FALSE)," ")))))</f>
        <v>Luminária pública LED retangular para poste, fluxo luminoso de 6250 a 6674 lm, eficiência mínima 113 lm/W - potência 40 W/59 W</v>
      </c>
      <c r="F125" s="30" t="str">
        <f>IF(B125="-","-",IF(B125="CDHU",VLOOKUP(C125,CDHU!$A$1:$E$4087,3,FALSE),IF(B125="TCPO",VLOOKUP(C125,TCPO!$A$1:$I$11335,4,FALSE),IF(B125="SINAPI",VLOOKUP(C125,SINAPI!$A$1:$E$15000,3,FALSE),IF(B125="PMSP",VLOOKUP(C125,PMSP!$A$1:$E$2663,3,FALSE)," ")))))</f>
        <v>UN</v>
      </c>
      <c r="G125" s="32">
        <f>MC!K320</f>
        <v>6</v>
      </c>
      <c r="H125" s="89">
        <f>IF(B125="-","-",IF(B125="CDHU",VLOOKUP(C125,CDHU!$A$1:$E$4087,4,FALSE),IF(B125="TCPO",VLOOKUP(C125,TCPO!$A$1:$I$11335,8,FALSE),IF(B125="SINAPI",VLOOKUP(C125,SINAPI!$A$1:$E$15000,4,FALSE),IF(B125="PMSP",VLOOKUP(C125,PMSP!$A$1:$E$2663,4,FALSE)," ")))))</f>
        <v>457.53</v>
      </c>
      <c r="I125" s="35">
        <f t="shared" si="126"/>
        <v>600.5</v>
      </c>
      <c r="J125" s="35">
        <f t="shared" si="127"/>
        <v>3603</v>
      </c>
      <c r="K125" s="36">
        <f t="shared" si="98"/>
        <v>3.5999999999999999E-3</v>
      </c>
      <c r="L125" s="89">
        <f>IF(B125="-","-",IF(B125="CDHU",VLOOKUP(C125,CDHU!$A$1:$E$4087,5,FALSE),IF(B125="TCPO",VLOOKUP(C125,TCPO!$A$1:$I$11335,9,FALSE),IF(B125="SINAPI",VLOOKUP(C125,SINAPI!$A$1:$E$15000,5,FALSE),IF(B125="PMSP",VLOOKUP(C125,PMSP!$A$1:$E$2663,5,FALSE)," ")))))</f>
        <v>461.46</v>
      </c>
      <c r="M125" s="35">
        <f t="shared" si="128"/>
        <v>575.79999999999995</v>
      </c>
      <c r="N125" s="35">
        <f t="shared" si="129"/>
        <v>3454.8</v>
      </c>
      <c r="O125" s="36">
        <f t="shared" si="101"/>
        <v>3.5999999999999999E-3</v>
      </c>
    </row>
    <row r="126" spans="2:15" ht="33" customHeight="1">
      <c r="B126" s="31"/>
      <c r="C126" s="86"/>
      <c r="D126" s="37"/>
      <c r="E126" s="66"/>
      <c r="F126" s="227"/>
      <c r="G126" s="38"/>
      <c r="H126" s="90"/>
      <c r="I126" s="85" t="s">
        <v>52835</v>
      </c>
      <c r="J126" s="39">
        <f>SUM(J111:J125)</f>
        <v>20236.61</v>
      </c>
      <c r="K126" s="67">
        <f t="shared" si="98"/>
        <v>2.0299999999999999E-2</v>
      </c>
      <c r="L126" s="90"/>
      <c r="M126" s="85" t="s">
        <v>52835</v>
      </c>
      <c r="N126" s="39">
        <f>SUM(N111:N125)</f>
        <v>19537.23</v>
      </c>
      <c r="O126" s="67">
        <f t="shared" si="101"/>
        <v>2.0500000000000001E-2</v>
      </c>
    </row>
    <row r="127" spans="2:15" ht="33" customHeight="1">
      <c r="B127" s="31"/>
      <c r="C127" s="86"/>
      <c r="D127" s="37"/>
      <c r="E127" s="66"/>
      <c r="F127" s="227"/>
      <c r="G127" s="38"/>
      <c r="H127" s="90"/>
      <c r="I127" s="85" t="s">
        <v>52836</v>
      </c>
      <c r="J127" s="39">
        <f>J66+J74+J84+J91+J109+J126</f>
        <v>148778.16</v>
      </c>
      <c r="K127" s="67">
        <f t="shared" si="98"/>
        <v>0.14899999999999999</v>
      </c>
      <c r="L127" s="90"/>
      <c r="M127" s="85" t="s">
        <v>52836</v>
      </c>
      <c r="N127" s="39">
        <f>N66+N74+N84+N91+N109+N126</f>
        <v>142719.92000000001</v>
      </c>
      <c r="O127" s="67">
        <f t="shared" si="101"/>
        <v>0.14940000000000001</v>
      </c>
    </row>
    <row r="128" spans="2:15" ht="33" customHeight="1">
      <c r="B128" s="31"/>
      <c r="C128" s="37"/>
      <c r="D128" s="62">
        <v>4</v>
      </c>
      <c r="E128" s="94" t="s">
        <v>52539</v>
      </c>
      <c r="F128" s="30"/>
      <c r="G128" s="40"/>
      <c r="H128" s="90"/>
      <c r="I128" s="35"/>
      <c r="J128" s="35"/>
      <c r="K128" s="36"/>
      <c r="L128" s="90"/>
      <c r="M128" s="35"/>
      <c r="N128" s="35"/>
      <c r="O128" s="36"/>
    </row>
    <row r="129" spans="2:15" ht="30" customHeight="1">
      <c r="B129" s="31"/>
      <c r="C129" s="37"/>
      <c r="D129" s="228" t="s">
        <v>52526</v>
      </c>
      <c r="E129" s="229" t="s">
        <v>52650</v>
      </c>
      <c r="F129" s="30"/>
      <c r="G129" s="40"/>
      <c r="H129" s="90"/>
      <c r="I129" s="35"/>
      <c r="J129" s="35"/>
      <c r="K129" s="36"/>
      <c r="L129" s="90"/>
      <c r="M129" s="35"/>
      <c r="N129" s="35"/>
      <c r="O129" s="36"/>
    </row>
    <row r="130" spans="2:15" ht="33" customHeight="1">
      <c r="B130" s="31" t="s">
        <v>34697</v>
      </c>
      <c r="C130" s="84" t="s">
        <v>3569</v>
      </c>
      <c r="D130" s="30" t="s">
        <v>52761</v>
      </c>
      <c r="E130" s="78" t="str">
        <f>IF(B130="-","-",IF(B130="CDHU",VLOOKUP(C130,CDHU!$A$1:$E$4087,2,FALSE),IF(B130="TCPO",VLOOKUP(C130,TCPO!$A$1:$I$11335,2,FALSE),IF(B130="SINAPI",VLOOKUP(C130,SINAPI!$A$1:$E$150003,2,FALSE),IF(B130="PMSP",VLOOKUP(C130,PMSP!$A$1:$E$2663,2,FALSE)," ")))))</f>
        <v>Corte, recorte e remoção de árvore  inclusive as raízes - diâmetro (DAP)&gt;5cm&lt;15cm</v>
      </c>
      <c r="F130" s="30" t="str">
        <f>IF(B130="-","-",IF(B130="CDHU",VLOOKUP(C130,CDHU!$A$1:$E$4087,3,FALSE),IF(B130="TCPO",VLOOKUP(C130,TCPO!$A$1:$I$11335,4,FALSE),IF(B130="SINAPI",VLOOKUP(C130,SINAPI!$A$1:$E$15000,3,FALSE),IF(B130="PMSP",VLOOKUP(C130,PMSP!$A$1:$E$2663,3,FALSE)," ")))))</f>
        <v>UN</v>
      </c>
      <c r="G130" s="32">
        <f>MC!K325</f>
        <v>3</v>
      </c>
      <c r="H130" s="89">
        <f>IF(B130="-","-",IF(B130="CDHU",VLOOKUP(C130,CDHU!$A$1:$E$4087,4,FALSE),IF(B130="TCPO",VLOOKUP(C130,TCPO!$A$1:$I$11335,8,FALSE),IF(B130="SINAPI",VLOOKUP(C130,SINAPI!$A$1:$E$15000,4,FALSE),IF(B130="PMSP",VLOOKUP(C130,PMSP!$A$1:$E$2663,4,FALSE)," ")))))</f>
        <v>259.39999999999998</v>
      </c>
      <c r="I130" s="35">
        <f t="shared" ref="I130:I135" si="130">TRUNC(H130*(1+$I$9),2)</f>
        <v>340.46</v>
      </c>
      <c r="J130" s="35">
        <f t="shared" ref="J130:J135" si="131">TRUNC(I130*G130,2)</f>
        <v>1021.38</v>
      </c>
      <c r="K130" s="36">
        <f t="shared" ref="K130:K136" si="132">J130/$J$421</f>
        <v>1E-3</v>
      </c>
      <c r="L130" s="89">
        <f>IF(B130="-","-",IF(B130="CDHU",VLOOKUP(C130,CDHU!$A$1:$E$4087,5,FALSE),IF(B130="TCPO",VLOOKUP(C130,TCPO!$A$1:$I$11335,9,FALSE),IF(B130="SINAPI",VLOOKUP(C130,SINAPI!$A$1:$E$15000,5,FALSE),IF(B130="PMSP",VLOOKUP(C130,PMSP!$A$1:$E$2663,5,FALSE)," ")))))</f>
        <v>277.08</v>
      </c>
      <c r="M130" s="35">
        <f t="shared" ref="M130:M135" si="133">TRUNC(L130*(1+$J$9),2)</f>
        <v>345.74</v>
      </c>
      <c r="N130" s="35">
        <f t="shared" ref="N130:N135" si="134">TRUNC(M130*G130,2)</f>
        <v>1037.22</v>
      </c>
      <c r="O130" s="36">
        <f t="shared" ref="O130:O136" si="135">N130/$N$421</f>
        <v>1.1000000000000001E-3</v>
      </c>
    </row>
    <row r="131" spans="2:15" ht="33" customHeight="1">
      <c r="B131" s="31" t="s">
        <v>34697</v>
      </c>
      <c r="C131" s="84" t="s">
        <v>1109</v>
      </c>
      <c r="D131" s="30" t="s">
        <v>52568</v>
      </c>
      <c r="E131" s="78" t="str">
        <f>IF(B131="-","-",IF(B131="CDHU",VLOOKUP(C131,CDHU!$A$1:$E$4087,2,FALSE),IF(B131="TCPO",VLOOKUP(C131,TCPO!$A$1:$I$11335,2,FALSE),IF(B131="SINAPI",VLOOKUP(C131,SINAPI!$A$1:$E$150003,2,FALSE),IF(B131="PMSP",VLOOKUP(C131,PMSP!$A$1:$E$2663,2,FALSE)," ")))))</f>
        <v>Carregamento mecanizado de entulho fragmentado, com caminhão à disposição dentro da obra, até o raio de 1 km</v>
      </c>
      <c r="F131" s="30" t="str">
        <f>IF(B131="-","-",IF(B131="CDHU",VLOOKUP(C131,CDHU!$A$1:$E$4087,3,FALSE),IF(B131="TCPO",VLOOKUP(C131,TCPO!$A$1:$I$11335,4,FALSE),IF(B131="SINAPI",VLOOKUP(C131,SINAPI!$A$1:$E$15000,3,FALSE),IF(B131="PMSP",VLOOKUP(C131,PMSP!$A$1:$E$2663,3,FALSE)," ")))))</f>
        <v>M3</v>
      </c>
      <c r="G131" s="32">
        <f>MC!K328</f>
        <v>4</v>
      </c>
      <c r="H131" s="89">
        <f>IF(B131="-","-",IF(B131="CDHU",VLOOKUP(C131,CDHU!$A$1:$E$4087,4,FALSE),IF(B131="TCPO",VLOOKUP(C131,TCPO!$A$1:$I$11335,8,FALSE),IF(B131="SINAPI",VLOOKUP(C131,SINAPI!$A$1:$E$15000,4,FALSE),IF(B131="PMSP",VLOOKUP(C131,PMSP!$A$1:$E$2663,4,FALSE)," ")))))</f>
        <v>18.899999999999999</v>
      </c>
      <c r="I131" s="35">
        <f t="shared" ref="I131" si="136">TRUNC(H131*(1+$I$9),2)</f>
        <v>24.8</v>
      </c>
      <c r="J131" s="35">
        <f t="shared" ref="J131" si="137">TRUNC(I131*G131,2)</f>
        <v>99.2</v>
      </c>
      <c r="K131" s="36">
        <f t="shared" si="132"/>
        <v>1E-4</v>
      </c>
      <c r="L131" s="89">
        <f>IF(B131="-","-",IF(B131="CDHU",VLOOKUP(C131,CDHU!$A$1:$E$4087,5,FALSE),IF(B131="TCPO",VLOOKUP(C131,TCPO!$A$1:$I$11335,9,FALSE),IF(B131="SINAPI",VLOOKUP(C131,SINAPI!$A$1:$E$15000,5,FALSE),IF(B131="PMSP",VLOOKUP(C131,PMSP!$A$1:$E$2663,5,FALSE)," ")))))</f>
        <v>18.899999999999999</v>
      </c>
      <c r="M131" s="35">
        <f t="shared" ref="M131" si="138">TRUNC(L131*(1+$J$9),2)</f>
        <v>23.58</v>
      </c>
      <c r="N131" s="35">
        <f t="shared" ref="N131" si="139">TRUNC(M131*G131,2)</f>
        <v>94.32</v>
      </c>
      <c r="O131" s="36">
        <f t="shared" si="135"/>
        <v>1E-4</v>
      </c>
    </row>
    <row r="132" spans="2:15" ht="33" customHeight="1">
      <c r="B132" s="31" t="s">
        <v>36898</v>
      </c>
      <c r="C132" s="84">
        <v>1001010</v>
      </c>
      <c r="D132" s="30" t="s">
        <v>52841</v>
      </c>
      <c r="E132" s="78" t="str">
        <f>IF(B132="-","-",IF(B132="CDHU",VLOOKUP(C132,CDHU!$A$1:$E$4087,2,FALSE),IF(B132="TCPO",VLOOKUP(C132,TCPO!$A$1:$I$11335,2,FALSE),IF(B132="SINAPI",VLOOKUP(C132,SINAPI!$A$1:$E$150003,2,FALSE),IF(B132="PMSP",VLOOKUP(C132,PMSP!$A$1:$E$2663,2,FALSE)," ")))))</f>
        <v>TRANSPORTE DE ENTULHO POR CAMINHÃO BASCULANTE, A PARTIR DE 1KM</v>
      </c>
      <c r="F132" s="30" t="str">
        <f>IF(B132="-","-",IF(B132="CDHU",VLOOKUP(C132,CDHU!$A$1:$E$4087,3,FALSE),IF(B132="TCPO",VLOOKUP(C132,TCPO!$A$1:$I$11335,4,FALSE),IF(B132="SINAPI",VLOOKUP(C132,SINAPI!$A$1:$E$15000,3,FALSE),IF(B132="PMSP",VLOOKUP(C132,PMSP!$A$1:$E$2663,3,FALSE)," ")))))</f>
        <v>M3XKM</v>
      </c>
      <c r="G132" s="32">
        <f>MC!K331</f>
        <v>166</v>
      </c>
      <c r="H132" s="89">
        <f>IF(B132="-","-",IF(B132="CDHU",VLOOKUP(C132,CDHU!$A$1:$E$4087,4,FALSE),IF(B132="TCPO",VLOOKUP(C132,TCPO!$A$1:$I$11335,8,FALSE),IF(B132="SINAPI",VLOOKUP(C132,SINAPI!$A$1:$E$15000,4,FALSE),IF(B132="PMSP",VLOOKUP(C132,PMSP!$A$1:$E$2663,4,FALSE)," ")))))</f>
        <v>1.7</v>
      </c>
      <c r="I132" s="35">
        <f t="shared" si="130"/>
        <v>2.23</v>
      </c>
      <c r="J132" s="35">
        <f t="shared" si="131"/>
        <v>370.18</v>
      </c>
      <c r="K132" s="36">
        <f t="shared" si="132"/>
        <v>4.0000000000000002E-4</v>
      </c>
      <c r="L132" s="89">
        <f>IF(B132="-","-",IF(B132="CDHU",VLOOKUP(C132,CDHU!$A$1:$E$4087,5,FALSE),IF(B132="TCPO",VLOOKUP(C132,TCPO!$A$1:$I$11335,9,FALSE),IF(B132="SINAPI",VLOOKUP(C132,SINAPI!$A$1:$E$15000,5,FALSE),IF(B132="PMSP",VLOOKUP(C132,PMSP!$A$1:$E$2663,5,FALSE)," ")))))</f>
        <v>1.68</v>
      </c>
      <c r="M132" s="35">
        <f t="shared" si="133"/>
        <v>2.09</v>
      </c>
      <c r="N132" s="35">
        <f t="shared" si="134"/>
        <v>346.94</v>
      </c>
      <c r="O132" s="36">
        <f t="shared" si="135"/>
        <v>4.0000000000000002E-4</v>
      </c>
    </row>
    <row r="133" spans="2:15" ht="33" customHeight="1">
      <c r="B133" s="31" t="s">
        <v>36898</v>
      </c>
      <c r="C133" s="84">
        <v>1002011</v>
      </c>
      <c r="D133" s="30" t="s">
        <v>53002</v>
      </c>
      <c r="E133" s="78" t="str">
        <f>IF(B133="-","-",IF(B133="CDHU",VLOOKUP(C133,CDHU!$A$1:$E$4087,2,FALSE),IF(B133="TCPO",VLOOKUP(C133,TCPO!$A$1:$I$11335,2,FALSE),IF(B133="SINAPI",VLOOKUP(C133,SINAPI!$A$1:$E$150003,2,FALSE),IF(B133="PMSP",VLOOKUP(C133,PMSP!$A$1:$E$2663,2,FALSE)," ")))))</f>
        <v>CARGA MANUAL E REMOÇÃO DE TERRA, INCLUSIVE TRANSPORTE ATÉ 1 KM</v>
      </c>
      <c r="F133" s="30" t="str">
        <f>IF(B133="-","-",IF(B133="CDHU",VLOOKUP(C133,CDHU!$A$1:$E$4087,3,FALSE),IF(B133="TCPO",VLOOKUP(C133,TCPO!$A$1:$I$11335,4,FALSE),IF(B133="SINAPI",VLOOKUP(C133,SINAPI!$A$1:$E$15000,3,FALSE),IF(B133="PMSP",VLOOKUP(C133,PMSP!$A$1:$E$2663,3,FALSE)," ")))))</f>
        <v>M3</v>
      </c>
      <c r="G133" s="32">
        <f>MC!K334</f>
        <v>125.91</v>
      </c>
      <c r="H133" s="89">
        <f>IF(B133="-","-",IF(B133="CDHU",VLOOKUP(C133,CDHU!$A$1:$E$4087,4,FALSE),IF(B133="TCPO",VLOOKUP(C133,TCPO!$A$1:$I$11335,8,FALSE),IF(B133="SINAPI",VLOOKUP(C133,SINAPI!$A$1:$E$15000,4,FALSE),IF(B133="PMSP",VLOOKUP(C133,PMSP!$A$1:$E$2663,4,FALSE)," ")))))</f>
        <v>42.85</v>
      </c>
      <c r="I133" s="35">
        <f t="shared" si="130"/>
        <v>56.24</v>
      </c>
      <c r="J133" s="35">
        <f t="shared" si="131"/>
        <v>7081.17</v>
      </c>
      <c r="K133" s="36">
        <f t="shared" si="132"/>
        <v>7.1000000000000004E-3</v>
      </c>
      <c r="L133" s="89">
        <f>IF(B133="-","-",IF(B133="CDHU",VLOOKUP(C133,CDHU!$A$1:$E$4087,5,FALSE),IF(B133="TCPO",VLOOKUP(C133,TCPO!$A$1:$I$11335,9,FALSE),IF(B133="SINAPI",VLOOKUP(C133,SINAPI!$A$1:$E$15000,5,FALSE),IF(B133="PMSP",VLOOKUP(C133,PMSP!$A$1:$E$2663,5,FALSE)," ")))))</f>
        <v>40.24</v>
      </c>
      <c r="M133" s="35">
        <f t="shared" si="133"/>
        <v>50.21</v>
      </c>
      <c r="N133" s="35">
        <f t="shared" si="134"/>
        <v>6321.94</v>
      </c>
      <c r="O133" s="36">
        <f t="shared" si="135"/>
        <v>6.6E-3</v>
      </c>
    </row>
    <row r="134" spans="2:15" ht="33" customHeight="1">
      <c r="B134" s="31" t="s">
        <v>36898</v>
      </c>
      <c r="C134" s="84">
        <v>1003010</v>
      </c>
      <c r="D134" s="30" t="s">
        <v>53003</v>
      </c>
      <c r="E134" s="78" t="str">
        <f>IF(B134="-","-",IF(B134="CDHU",VLOOKUP(C134,CDHU!$A$1:$E$4087,2,FALSE),IF(B134="TCPO",VLOOKUP(C134,TCPO!$A$1:$I$11335,2,FALSE),IF(B134="SINAPI",VLOOKUP(C134,SINAPI!$A$1:$E$150003,2,FALSE),IF(B134="PMSP",VLOOKUP(C134,PMSP!$A$1:$E$2663,2,FALSE)," ")))))</f>
        <v>TRANSPORTE DE TERRA POR CAMINHÃO BASCULANTE, A PARTIR DE 1KM</v>
      </c>
      <c r="F134" s="30" t="str">
        <f>IF(B134="-","-",IF(B134="CDHU",VLOOKUP(C134,CDHU!$A$1:$E$4087,3,FALSE),IF(B134="TCPO",VLOOKUP(C134,TCPO!$A$1:$I$11335,4,FALSE),IF(B134="SINAPI",VLOOKUP(C134,SINAPI!$A$1:$E$15000,3,FALSE),IF(B134="PMSP",VLOOKUP(C134,PMSP!$A$1:$E$2663,3,FALSE)," ")))))</f>
        <v>M3XKM</v>
      </c>
      <c r="G134" s="32">
        <f>MC!K337</f>
        <v>5225.0600000000004</v>
      </c>
      <c r="H134" s="89">
        <f>IF(B134="-","-",IF(B134="CDHU",VLOOKUP(C134,CDHU!$A$1:$E$4087,4,FALSE),IF(B134="TCPO",VLOOKUP(C134,TCPO!$A$1:$I$11335,8,FALSE),IF(B134="SINAPI",VLOOKUP(C134,SINAPI!$A$1:$E$15000,4,FALSE),IF(B134="PMSP",VLOOKUP(C134,PMSP!$A$1:$E$2663,4,FALSE)," ")))))</f>
        <v>3.03</v>
      </c>
      <c r="I134" s="35">
        <f t="shared" si="130"/>
        <v>3.97</v>
      </c>
      <c r="J134" s="35">
        <f t="shared" si="131"/>
        <v>20743.48</v>
      </c>
      <c r="K134" s="36">
        <f t="shared" si="132"/>
        <v>2.0799999999999999E-2</v>
      </c>
      <c r="L134" s="89">
        <f>IF(B134="-","-",IF(B134="CDHU",VLOOKUP(C134,CDHU!$A$1:$E$4087,5,FALSE),IF(B134="TCPO",VLOOKUP(C134,TCPO!$A$1:$I$11335,9,FALSE),IF(B134="SINAPI",VLOOKUP(C134,SINAPI!$A$1:$E$15000,5,FALSE),IF(B134="PMSP",VLOOKUP(C134,PMSP!$A$1:$E$2663,5,FALSE)," ")))))</f>
        <v>3</v>
      </c>
      <c r="M134" s="35">
        <f t="shared" si="133"/>
        <v>3.74</v>
      </c>
      <c r="N134" s="35">
        <f t="shared" si="134"/>
        <v>19541.72</v>
      </c>
      <c r="O134" s="36">
        <f t="shared" si="135"/>
        <v>2.0500000000000001E-2</v>
      </c>
    </row>
    <row r="135" spans="2:15" ht="33" customHeight="1">
      <c r="B135" s="31" t="s">
        <v>34697</v>
      </c>
      <c r="C135" s="84" t="s">
        <v>621</v>
      </c>
      <c r="D135" s="30" t="s">
        <v>53004</v>
      </c>
      <c r="E135" s="78" t="str">
        <f>IF(B135="-","-",IF(B135="CDHU",VLOOKUP(C135,CDHU!$A$1:$E$4087,2,FALSE),IF(B135="TCPO",VLOOKUP(C135,TCPO!$A$1:$I$11335,2,FALSE),IF(B135="SINAPI",VLOOKUP(C135,SINAPI!$A$1:$E$150003,2,FALSE),IF(B135="PMSP",VLOOKUP(C135,PMSP!$A$1:$E$2663,2,FALSE)," ")))))</f>
        <v>Locação de vias, calçadas, tanques e lagoas</v>
      </c>
      <c r="F135" s="30" t="str">
        <f>IF(B135="-","-",IF(B135="CDHU",VLOOKUP(C135,CDHU!$A$1:$E$4087,3,FALSE),IF(B135="TCPO",VLOOKUP(C135,TCPO!$A$1:$I$11335,4,FALSE),IF(B135="SINAPI",VLOOKUP(C135,SINAPI!$A$1:$E$15000,3,FALSE),IF(B135="PMSP",VLOOKUP(C135,PMSP!$A$1:$E$2663,3,FALSE)," ")))))</f>
        <v>M2</v>
      </c>
      <c r="G135" s="32">
        <f>MC!K340</f>
        <v>642.35</v>
      </c>
      <c r="H135" s="89">
        <f>IF(B135="-","-",IF(B135="CDHU",VLOOKUP(C135,CDHU!$A$1:$E$4087,4,FALSE),IF(B135="TCPO",VLOOKUP(C135,TCPO!$A$1:$I$11335,8,FALSE),IF(B135="SINAPI",VLOOKUP(C135,SINAPI!$A$1:$E$15000,4,FALSE),IF(B135="PMSP",VLOOKUP(C135,PMSP!$A$1:$E$2663,4,FALSE)," ")))))</f>
        <v>1.79</v>
      </c>
      <c r="I135" s="35">
        <f t="shared" si="130"/>
        <v>2.34</v>
      </c>
      <c r="J135" s="35">
        <f t="shared" si="131"/>
        <v>1503.09</v>
      </c>
      <c r="K135" s="36">
        <f t="shared" si="132"/>
        <v>1.5E-3</v>
      </c>
      <c r="L135" s="89">
        <f>IF(B135="-","-",IF(B135="CDHU",VLOOKUP(C135,CDHU!$A$1:$E$4087,5,FALSE),IF(B135="TCPO",VLOOKUP(C135,TCPO!$A$1:$I$11335,9,FALSE),IF(B135="SINAPI",VLOOKUP(C135,SINAPI!$A$1:$E$15000,5,FALSE),IF(B135="PMSP",VLOOKUP(C135,PMSP!$A$1:$E$2663,5,FALSE)," ")))))</f>
        <v>1.89</v>
      </c>
      <c r="M135" s="35">
        <f t="shared" si="133"/>
        <v>2.35</v>
      </c>
      <c r="N135" s="35">
        <f t="shared" si="134"/>
        <v>1509.52</v>
      </c>
      <c r="O135" s="36">
        <f t="shared" si="135"/>
        <v>1.6000000000000001E-3</v>
      </c>
    </row>
    <row r="136" spans="2:15" ht="33" customHeight="1">
      <c r="B136" s="31"/>
      <c r="C136" s="86"/>
      <c r="D136" s="37"/>
      <c r="E136" s="66"/>
      <c r="F136" s="227"/>
      <c r="G136" s="38"/>
      <c r="I136" s="85" t="s">
        <v>52891</v>
      </c>
      <c r="J136" s="39">
        <f>SUM(J130:J135)</f>
        <v>30818.5</v>
      </c>
      <c r="K136" s="67">
        <f t="shared" si="132"/>
        <v>3.09E-2</v>
      </c>
      <c r="L136" s="88"/>
      <c r="M136" s="85" t="s">
        <v>52891</v>
      </c>
      <c r="N136" s="39">
        <f>SUM(N130:N135)</f>
        <v>28851.66</v>
      </c>
      <c r="O136" s="67">
        <f t="shared" si="135"/>
        <v>3.0200000000000001E-2</v>
      </c>
    </row>
    <row r="137" spans="2:15" ht="30" customHeight="1">
      <c r="B137" s="31"/>
      <c r="C137" s="37"/>
      <c r="D137" s="228" t="s">
        <v>52527</v>
      </c>
      <c r="E137" s="229" t="s">
        <v>52535</v>
      </c>
      <c r="F137" s="30"/>
      <c r="G137" s="40"/>
      <c r="H137" s="90"/>
      <c r="I137" s="35"/>
      <c r="J137" s="35"/>
      <c r="K137" s="36"/>
      <c r="L137" s="90"/>
      <c r="M137" s="35"/>
      <c r="N137" s="35"/>
      <c r="O137" s="36"/>
    </row>
    <row r="138" spans="2:15" ht="33" customHeight="1">
      <c r="B138" s="31" t="s">
        <v>34697</v>
      </c>
      <c r="C138" s="84" t="s">
        <v>1154</v>
      </c>
      <c r="D138" s="30" t="s">
        <v>52569</v>
      </c>
      <c r="E138" s="78" t="str">
        <f>IF(B138="-","-",IF(B138="CDHU",VLOOKUP(C138,CDHU!$A$1:$E$4087,2,FALSE),IF(B138="TCPO",VLOOKUP(C138,TCPO!$A$1:$I$11335,2,FALSE),IF(B138="SINAPI",VLOOKUP(C138,SINAPI!$A$1:$E$150003,2,FALSE),IF(B138="PMSP",VLOOKUP(C138,PMSP!$A$1:$E$2663,2,FALSE)," ")))))</f>
        <v>Escavação manual em solo de 1ª e 2ª categoria em campo aberto</v>
      </c>
      <c r="F138" s="30" t="str">
        <f>IF(B138="-","-",IF(B138="CDHU",VLOOKUP(C138,CDHU!$A$1:$E$4087,3,FALSE),IF(B138="TCPO",VLOOKUP(C138,TCPO!$A$1:$I$11335,4,FALSE),IF(B138="SINAPI",VLOOKUP(C138,SINAPI!$A$1:$E$15000,3,FALSE),IF(B138="PMSP",VLOOKUP(C138,PMSP!$A$1:$E$2663,3,FALSE)," ")))))</f>
        <v>M3</v>
      </c>
      <c r="G138" s="32">
        <f>MC!K344</f>
        <v>24.59</v>
      </c>
      <c r="H138" s="89">
        <f>IF(B138="-","-",IF(B138="CDHU",VLOOKUP(C138,CDHU!$A$1:$E$4087,4,FALSE),IF(B138="TCPO",VLOOKUP(C138,TCPO!$A$1:$I$11335,8,FALSE),IF(B138="SINAPI",VLOOKUP(C138,SINAPI!$A$1:$E$15000,4,FALSE),IF(B138="PMSP",VLOOKUP(C138,PMSP!$A$1:$E$2663,4,FALSE)," ")))))</f>
        <v>51.1</v>
      </c>
      <c r="I138" s="35">
        <f t="shared" ref="I138:I145" si="140">TRUNC(H138*(1+$I$9),2)</f>
        <v>67.06</v>
      </c>
      <c r="J138" s="35">
        <f t="shared" ref="J138:J145" si="141">TRUNC(I138*G138,2)</f>
        <v>1649</v>
      </c>
      <c r="K138" s="36">
        <f t="shared" ref="K138:K145" si="142">J138/$J$421</f>
        <v>1.6999999999999999E-3</v>
      </c>
      <c r="L138" s="89">
        <f>IF(B138="-","-",IF(B138="CDHU",VLOOKUP(C138,CDHU!$A$1:$E$4087,5,FALSE),IF(B138="TCPO",VLOOKUP(C138,TCPO!$A$1:$I$11335,9,FALSE),IF(B138="SINAPI",VLOOKUP(C138,SINAPI!$A$1:$E$15000,5,FALSE),IF(B138="PMSP",VLOOKUP(C138,PMSP!$A$1:$E$2663,5,FALSE)," ")))))</f>
        <v>56.78</v>
      </c>
      <c r="M138" s="35">
        <f t="shared" ref="M138:M145" si="143">TRUNC(L138*(1+$J$9),2)</f>
        <v>70.849999999999994</v>
      </c>
      <c r="N138" s="35">
        <f t="shared" ref="N138:N145" si="144">TRUNC(M138*G138,2)</f>
        <v>1742.2</v>
      </c>
      <c r="O138" s="36">
        <f t="shared" ref="O138:O145" si="145">N138/$N$421</f>
        <v>1.8E-3</v>
      </c>
    </row>
    <row r="139" spans="2:15" ht="47.25">
      <c r="B139" s="31" t="s">
        <v>36538</v>
      </c>
      <c r="C139" s="84">
        <v>97083</v>
      </c>
      <c r="D139" s="30" t="s">
        <v>52570</v>
      </c>
      <c r="E139" s="78" t="str">
        <f>IF(B139="-","-",IF(B139="CDHU",VLOOKUP(C139,CDHU!$A$1:$E$4087,2,FALSE),IF(B139="TCPO",VLOOKUP(C139,TCPO!$A$1:$I$11335,2,FALSE),IF(B139="SINAPI",VLOOKUP(C139,SINAPI!$A$1:$E$150003,2,FALSE),IF(B139="PMSP",VLOOKUP(C139,PMSP!$A$1:$E$2663,2,FALSE)," ")))))</f>
        <v>COMPACTAÇÃO MECÂNICA DE SOLO PARA EXECUÇÃO DE RADIER, PISO DE CONCRETO OU LAJE SOBRE SOLO, COM COMPACTADOR DE SOLOS A PERCUSSÃO. AF_09/2021</v>
      </c>
      <c r="F139" s="30" t="str">
        <f>IF(B139="-","-",IF(B139="CDHU",VLOOKUP(C139,CDHU!$A$1:$E$4087,3,FALSE),IF(B139="TCPO",VLOOKUP(C139,TCPO!$A$1:$I$11335,4,FALSE),IF(B139="SINAPI",VLOOKUP(C139,SINAPI!$A$1:$E$15000,3,FALSE),IF(B139="PMSP",VLOOKUP(C139,PMSP!$A$1:$E$2663,3,FALSE)," ")))))</f>
        <v>M2</v>
      </c>
      <c r="G139" s="32">
        <f>MC!K347</f>
        <v>273.2</v>
      </c>
      <c r="H139" s="89">
        <f>IF(B139="-","-",IF(B139="CDHU",VLOOKUP(C139,CDHU!$A$1:$E$4087,4,FALSE),IF(B139="TCPO",VLOOKUP(C139,TCPO!$A$1:$I$11335,8,FALSE),IF(B139="SINAPI",VLOOKUP(C139,SINAPI!$A$1:$E$15000,4,FALSE),IF(B139="PMSP",VLOOKUP(C139,PMSP!$A$1:$E$2663,4,FALSE)," ")))))</f>
        <v>4.53</v>
      </c>
      <c r="I139" s="35">
        <f t="shared" si="140"/>
        <v>5.94</v>
      </c>
      <c r="J139" s="35">
        <f t="shared" si="141"/>
        <v>1622.8</v>
      </c>
      <c r="K139" s="36">
        <f t="shared" si="142"/>
        <v>1.6000000000000001E-3</v>
      </c>
      <c r="L139" s="89">
        <f>IF(B139="-","-",IF(B139="CDHU",VLOOKUP(C139,CDHU!$A$1:$E$4087,5,FALSE),IF(B139="TCPO",VLOOKUP(C139,TCPO!$A$1:$I$11335,9,FALSE),IF(B139="SINAPI",VLOOKUP(C139,SINAPI!$A$1:$E$15000,5,FALSE),IF(B139="PMSP",VLOOKUP(C139,PMSP!$A$1:$E$2663,5,FALSE)," ")))))</f>
        <v>4.1900000000000004</v>
      </c>
      <c r="M139" s="35">
        <f t="shared" si="143"/>
        <v>5.22</v>
      </c>
      <c r="N139" s="35">
        <f t="shared" si="144"/>
        <v>1426.1</v>
      </c>
      <c r="O139" s="36">
        <f t="shared" si="145"/>
        <v>1.5E-3</v>
      </c>
    </row>
    <row r="140" spans="2:15" ht="33" customHeight="1">
      <c r="B140" s="31" t="s">
        <v>34697</v>
      </c>
      <c r="C140" s="84" t="s">
        <v>38440</v>
      </c>
      <c r="D140" s="30" t="s">
        <v>52571</v>
      </c>
      <c r="E140" s="78" t="str">
        <f>IF(B140="-","-",IF(B140="CDHU",VLOOKUP(C140,CDHU!$A$1:$E$4087,2,FALSE),IF(B140="TCPO",VLOOKUP(C140,TCPO!$A$1:$I$11335,2,FALSE),IF(B140="SINAPI",VLOOKUP(C140,SINAPI!$A$1:$E$150003,2,FALSE),IF(B140="PMSP",VLOOKUP(C140,PMSP!$A$1:$E$2663,2,FALSE)," ")))))</f>
        <v>Lona plástica em polietileno, 150 micras, para camada separadora de piso/pavimento</v>
      </c>
      <c r="F140" s="30" t="str">
        <f>IF(B140="-","-",IF(B140="CDHU",VLOOKUP(C140,CDHU!$A$1:$E$4087,3,FALSE),IF(B140="TCPO",VLOOKUP(C140,TCPO!$A$1:$I$11335,4,FALSE),IF(B140="SINAPI",VLOOKUP(C140,SINAPI!$A$1:$E$15000,3,FALSE),IF(B140="PMSP",VLOOKUP(C140,PMSP!$A$1:$E$2663,3,FALSE)," ")))))</f>
        <v>M2</v>
      </c>
      <c r="G140" s="32">
        <f>MC!K350</f>
        <v>273.2</v>
      </c>
      <c r="H140" s="89">
        <f>IF(B140="-","-",IF(B140="CDHU",VLOOKUP(C140,CDHU!$A$1:$E$4087,4,FALSE),IF(B140="TCPO",VLOOKUP(C140,TCPO!$A$1:$I$11335,8,FALSE),IF(B140="SINAPI",VLOOKUP(C140,SINAPI!$A$1:$E$15000,4,FALSE),IF(B140="PMSP",VLOOKUP(C140,PMSP!$A$1:$E$2663,4,FALSE)," ")))))</f>
        <v>1.74</v>
      </c>
      <c r="I140" s="35">
        <f t="shared" si="140"/>
        <v>2.2799999999999998</v>
      </c>
      <c r="J140" s="35">
        <f t="shared" si="141"/>
        <v>622.89</v>
      </c>
      <c r="K140" s="36">
        <f t="shared" si="142"/>
        <v>5.9999999999999995E-4</v>
      </c>
      <c r="L140" s="89">
        <f>IF(B140="-","-",IF(B140="CDHU",VLOOKUP(C140,CDHU!$A$1:$E$4087,5,FALSE),IF(B140="TCPO",VLOOKUP(C140,TCPO!$A$1:$I$11335,9,FALSE),IF(B140="SINAPI",VLOOKUP(C140,SINAPI!$A$1:$E$15000,5,FALSE),IF(B140="PMSP",VLOOKUP(C140,PMSP!$A$1:$E$2663,5,FALSE)," ")))))</f>
        <v>1.78</v>
      </c>
      <c r="M140" s="35">
        <f t="shared" si="143"/>
        <v>2.2200000000000002</v>
      </c>
      <c r="N140" s="35">
        <f t="shared" si="144"/>
        <v>606.5</v>
      </c>
      <c r="O140" s="36">
        <f t="shared" si="145"/>
        <v>5.9999999999999995E-4</v>
      </c>
    </row>
    <row r="141" spans="2:15" ht="33" customHeight="1">
      <c r="B141" s="31" t="s">
        <v>34697</v>
      </c>
      <c r="C141" s="84" t="s">
        <v>1427</v>
      </c>
      <c r="D141" s="30" t="s">
        <v>52572</v>
      </c>
      <c r="E141" s="78" t="str">
        <f>IF(B141="-","-",IF(B141="CDHU",VLOOKUP(C141,CDHU!$A$1:$E$4087,2,FALSE),IF(B141="TCPO",VLOOKUP(C141,TCPO!$A$1:$I$11335,2,FALSE),IF(B141="SINAPI",VLOOKUP(C141,SINAPI!$A$1:$E$150003,2,FALSE),IF(B141="PMSP",VLOOKUP(C141,PMSP!$A$1:$E$2663,2,FALSE)," ")))))</f>
        <v>Lastro de pedra britada</v>
      </c>
      <c r="F141" s="30" t="str">
        <f>IF(B141="-","-",IF(B141="CDHU",VLOOKUP(C141,CDHU!$A$1:$E$4087,3,FALSE),IF(B141="TCPO",VLOOKUP(C141,TCPO!$A$1:$I$11335,4,FALSE),IF(B141="SINAPI",VLOOKUP(C141,SINAPI!$A$1:$E$15000,3,FALSE),IF(B141="PMSP",VLOOKUP(C141,PMSP!$A$1:$E$2663,3,FALSE)," ")))))</f>
        <v>M3</v>
      </c>
      <c r="G141" s="32">
        <f>MC!K353</f>
        <v>8.1999999999999993</v>
      </c>
      <c r="H141" s="89">
        <f>IF(B141="-","-",IF(B141="CDHU",VLOOKUP(C141,CDHU!$A$1:$E$4087,4,FALSE),IF(B141="TCPO",VLOOKUP(C141,TCPO!$A$1:$I$11335,8,FALSE),IF(B141="SINAPI",VLOOKUP(C141,SINAPI!$A$1:$E$15000,4,FALSE),IF(B141="PMSP",VLOOKUP(C141,PMSP!$A$1:$E$2663,4,FALSE)," ")))))</f>
        <v>218.14</v>
      </c>
      <c r="I141" s="35">
        <f t="shared" si="140"/>
        <v>286.3</v>
      </c>
      <c r="J141" s="35">
        <f t="shared" si="141"/>
        <v>2347.66</v>
      </c>
      <c r="K141" s="36">
        <f t="shared" si="142"/>
        <v>2.3999999999999998E-3</v>
      </c>
      <c r="L141" s="89">
        <f>IF(B141="-","-",IF(B141="CDHU",VLOOKUP(C141,CDHU!$A$1:$E$4087,5,FALSE),IF(B141="TCPO",VLOOKUP(C141,TCPO!$A$1:$I$11335,9,FALSE),IF(B141="SINAPI",VLOOKUP(C141,SINAPI!$A$1:$E$15000,5,FALSE),IF(B141="PMSP",VLOOKUP(C141,PMSP!$A$1:$E$2663,5,FALSE)," ")))))</f>
        <v>221.55</v>
      </c>
      <c r="M141" s="35">
        <f t="shared" si="143"/>
        <v>276.45</v>
      </c>
      <c r="N141" s="35">
        <f t="shared" si="144"/>
        <v>2266.89</v>
      </c>
      <c r="O141" s="36">
        <f t="shared" si="145"/>
        <v>2.3999999999999998E-3</v>
      </c>
    </row>
    <row r="142" spans="2:15" ht="56.25" customHeight="1">
      <c r="B142" s="31" t="s">
        <v>36538</v>
      </c>
      <c r="C142" s="84">
        <v>94992</v>
      </c>
      <c r="D142" s="30" t="s">
        <v>52573</v>
      </c>
      <c r="E142" s="78" t="str">
        <f>IF(B142="-","-",IF(B142="CDHU",VLOOKUP(C142,CDHU!$A$1:$E$4087,2,FALSE),IF(B142="TCPO",VLOOKUP(C142,TCPO!$A$1:$I$11335,2,FALSE),IF(B142="SINAPI",VLOOKUP(C142,SINAPI!$A$1:$E$150003,2,FALSE),IF(B142="PMSP",VLOOKUP(C142,PMSP!$A$1:$E$2663,2,FALSE)," ")))))</f>
        <v>EXECUÇÃO DE PASSEIO (CALÇADA) OU PISO DE CONCRETO COM CONCRETO MOLDADO IN LOCO, FEITO EM OBRA, ACABAMENTO CONVENCIONAL, ESPESSURA 6 CM, ARMADO. AF_08/2022</v>
      </c>
      <c r="F142" s="30" t="str">
        <f>IF(B142="-","-",IF(B142="CDHU",VLOOKUP(C142,CDHU!$A$1:$E$4087,3,FALSE),IF(B142="TCPO",VLOOKUP(C142,TCPO!$A$1:$I$11335,4,FALSE),IF(B142="SINAPI",VLOOKUP(C142,SINAPI!$A$1:$E$15000,3,FALSE),IF(B142="PMSP",VLOOKUP(C142,PMSP!$A$1:$E$2663,3,FALSE)," ")))))</f>
        <v>M2</v>
      </c>
      <c r="G142" s="32">
        <f>MC!K356</f>
        <v>273.2</v>
      </c>
      <c r="H142" s="89">
        <f>IF(B142="-","-",IF(B142="CDHU",VLOOKUP(C142,CDHU!$A$1:$E$4087,4,FALSE),IF(B142="TCPO",VLOOKUP(C142,TCPO!$A$1:$I$11335,8,FALSE),IF(B142="SINAPI",VLOOKUP(C142,SINAPI!$A$1:$E$15000,4,FALSE),IF(B142="PMSP",VLOOKUP(C142,PMSP!$A$1:$E$2663,4,FALSE)," ")))))</f>
        <v>75.12</v>
      </c>
      <c r="I142" s="35">
        <f t="shared" si="140"/>
        <v>98.59</v>
      </c>
      <c r="J142" s="35">
        <f t="shared" si="141"/>
        <v>26934.78</v>
      </c>
      <c r="K142" s="36">
        <f t="shared" si="142"/>
        <v>2.7E-2</v>
      </c>
      <c r="L142" s="89">
        <f>IF(B142="-","-",IF(B142="CDHU",VLOOKUP(C142,CDHU!$A$1:$E$4087,5,FALSE),IF(B142="TCPO",VLOOKUP(C142,TCPO!$A$1:$I$11335,9,FALSE),IF(B142="SINAPI",VLOOKUP(C142,SINAPI!$A$1:$E$15000,5,FALSE),IF(B142="PMSP",VLOOKUP(C142,PMSP!$A$1:$E$2663,5,FALSE)," ")))))</f>
        <v>73.099999999999994</v>
      </c>
      <c r="M142" s="35">
        <f t="shared" si="143"/>
        <v>91.21</v>
      </c>
      <c r="N142" s="35">
        <f t="shared" si="144"/>
        <v>24918.57</v>
      </c>
      <c r="O142" s="36">
        <f t="shared" si="145"/>
        <v>2.6100000000000002E-2</v>
      </c>
    </row>
    <row r="143" spans="2:15" ht="33" customHeight="1">
      <c r="B143" s="31" t="s">
        <v>34697</v>
      </c>
      <c r="C143" s="84" t="s">
        <v>1417</v>
      </c>
      <c r="D143" s="30" t="s">
        <v>52574</v>
      </c>
      <c r="E143" s="78" t="str">
        <f>IF(B143="-","-",IF(B143="CDHU",VLOOKUP(C143,CDHU!$A$1:$E$4087,2,FALSE),IF(B143="TCPO",VLOOKUP(C143,TCPO!$A$1:$I$11335,2,FALSE),IF(B143="SINAPI",VLOOKUP(C143,SINAPI!$A$1:$E$150003,2,FALSE),IF(B143="PMSP",VLOOKUP(C143,PMSP!$A$1:$E$2663,2,FALSE)," ")))))</f>
        <v>Lançamento, espalhamento e adensamento de concreto ou massa em lastro e/ou enchimento</v>
      </c>
      <c r="F143" s="30" t="str">
        <f>IF(B143="-","-",IF(B143="CDHU",VLOOKUP(C143,CDHU!$A$1:$E$4087,3,FALSE),IF(B143="TCPO",VLOOKUP(C143,TCPO!$A$1:$I$11335,4,FALSE),IF(B143="SINAPI",VLOOKUP(C143,SINAPI!$A$1:$E$15000,3,FALSE),IF(B143="PMSP",VLOOKUP(C143,PMSP!$A$1:$E$2663,3,FALSE)," ")))))</f>
        <v>M3</v>
      </c>
      <c r="G143" s="32">
        <f>MC!K359</f>
        <v>16.39</v>
      </c>
      <c r="H143" s="89">
        <f>IF(B143="-","-",IF(B143="CDHU",VLOOKUP(C143,CDHU!$A$1:$E$4087,4,FALSE),IF(B143="TCPO",VLOOKUP(C143,TCPO!$A$1:$I$11335,8,FALSE),IF(B143="SINAPI",VLOOKUP(C143,SINAPI!$A$1:$E$15000,4,FALSE),IF(B143="PMSP",VLOOKUP(C143,PMSP!$A$1:$E$2663,4,FALSE)," ")))))</f>
        <v>86.19</v>
      </c>
      <c r="I143" s="35">
        <f t="shared" si="140"/>
        <v>113.12</v>
      </c>
      <c r="J143" s="35">
        <f t="shared" si="141"/>
        <v>1854.03</v>
      </c>
      <c r="K143" s="36">
        <f t="shared" si="142"/>
        <v>1.9E-3</v>
      </c>
      <c r="L143" s="89">
        <f>IF(B143="-","-",IF(B143="CDHU",VLOOKUP(C143,CDHU!$A$1:$E$4087,5,FALSE),IF(B143="TCPO",VLOOKUP(C143,TCPO!$A$1:$I$11335,9,FALSE),IF(B143="SINAPI",VLOOKUP(C143,SINAPI!$A$1:$E$15000,5,FALSE),IF(B143="PMSP",VLOOKUP(C143,PMSP!$A$1:$E$2663,5,FALSE)," ")))))</f>
        <v>95.77</v>
      </c>
      <c r="M143" s="35">
        <f t="shared" si="143"/>
        <v>119.5</v>
      </c>
      <c r="N143" s="35">
        <f t="shared" si="144"/>
        <v>1958.6</v>
      </c>
      <c r="O143" s="36">
        <f t="shared" si="145"/>
        <v>2.0999999999999999E-3</v>
      </c>
    </row>
    <row r="144" spans="2:15" ht="32.25" customHeight="1">
      <c r="B144" s="31" t="s">
        <v>34697</v>
      </c>
      <c r="C144" s="84" t="s">
        <v>1421</v>
      </c>
      <c r="D144" s="30" t="s">
        <v>52575</v>
      </c>
      <c r="E144" s="78" t="str">
        <f>IF(B144="-","-",IF(B144="CDHU",VLOOKUP(C144,CDHU!$A$1:$E$4087,2,FALSE),IF(B144="TCPO",VLOOKUP(C144,TCPO!$A$1:$I$11335,2,FALSE),IF(B144="SINAPI",VLOOKUP(C144,SINAPI!$A$1:$E$150003,2,FALSE),IF(B144="PMSP",VLOOKUP(C144,PMSP!$A$1:$E$2663,2,FALSE)," ")))))</f>
        <v>Nivelamento de piso em concreto com acabadora de superfície</v>
      </c>
      <c r="F144" s="30" t="str">
        <f>IF(B144="-","-",IF(B144="CDHU",VLOOKUP(C144,CDHU!$A$1:$E$4087,3,FALSE),IF(B144="TCPO",VLOOKUP(C144,TCPO!$A$1:$I$11335,4,FALSE),IF(B144="SINAPI",VLOOKUP(C144,SINAPI!$A$1:$E$15000,3,FALSE),IF(B144="PMSP",VLOOKUP(C144,PMSP!$A$1:$E$2663,3,FALSE)," ")))))</f>
        <v>M2</v>
      </c>
      <c r="G144" s="32">
        <f>MC!K362</f>
        <v>273.2</v>
      </c>
      <c r="H144" s="89">
        <f>IF(B144="-","-",IF(B144="CDHU",VLOOKUP(C144,CDHU!$A$1:$E$4087,4,FALSE),IF(B144="TCPO",VLOOKUP(C144,TCPO!$A$1:$I$11335,8,FALSE),IF(B144="SINAPI",VLOOKUP(C144,SINAPI!$A$1:$E$15000,4,FALSE),IF(B144="PMSP",VLOOKUP(C144,PMSP!$A$1:$E$2663,4,FALSE)," ")))))</f>
        <v>15.98</v>
      </c>
      <c r="I144" s="35">
        <f t="shared" si="140"/>
        <v>20.97</v>
      </c>
      <c r="J144" s="35">
        <f t="shared" si="141"/>
        <v>5729</v>
      </c>
      <c r="K144" s="36">
        <f t="shared" si="142"/>
        <v>5.7000000000000002E-3</v>
      </c>
      <c r="L144" s="89">
        <f>IF(B144="-","-",IF(B144="CDHU",VLOOKUP(C144,CDHU!$A$1:$E$4087,5,FALSE),IF(B144="TCPO",VLOOKUP(C144,TCPO!$A$1:$I$11335,9,FALSE),IF(B144="SINAPI",VLOOKUP(C144,SINAPI!$A$1:$E$15000,5,FALSE),IF(B144="PMSP",VLOOKUP(C144,PMSP!$A$1:$E$2663,5,FALSE)," ")))))</f>
        <v>15.98</v>
      </c>
      <c r="M144" s="35">
        <f t="shared" si="143"/>
        <v>19.93</v>
      </c>
      <c r="N144" s="35">
        <f t="shared" si="144"/>
        <v>5444.87</v>
      </c>
      <c r="O144" s="36">
        <f t="shared" si="145"/>
        <v>5.7000000000000002E-3</v>
      </c>
    </row>
    <row r="145" spans="2:15" ht="33" customHeight="1">
      <c r="B145" s="31" t="s">
        <v>34697</v>
      </c>
      <c r="C145" s="84" t="s">
        <v>106</v>
      </c>
      <c r="D145" s="30" t="s">
        <v>52576</v>
      </c>
      <c r="E145" s="78" t="str">
        <f>IF(B145="-","-",IF(B145="CDHU",VLOOKUP(C145,CDHU!$A$1:$E$4087,2,FALSE),IF(B145="TCPO",VLOOKUP(C145,TCPO!$A$1:$I$11335,2,FALSE),IF(B145="SINAPI",VLOOKUP(C145,SINAPI!$A$1:$E$150003,2,FALSE),IF(B145="PMSP",VLOOKUP(C145,PMSP!$A$1:$E$2663,2,FALSE)," ")))))</f>
        <v>Corte de junta de dilatação, com serra de disco diamantado para pisos</v>
      </c>
      <c r="F145" s="30" t="str">
        <f>IF(B145="-","-",IF(B145="CDHU",VLOOKUP(C145,CDHU!$A$1:$E$4087,3,FALSE),IF(B145="TCPO",VLOOKUP(C145,TCPO!$A$1:$I$11335,4,FALSE),IF(B145="SINAPI",VLOOKUP(C145,SINAPI!$A$1:$E$15000,3,FALSE),IF(B145="PMSP",VLOOKUP(C145,PMSP!$A$1:$E$2663,3,FALSE)," ")))))</f>
        <v>M</v>
      </c>
      <c r="G145" s="32">
        <f>MC!K365</f>
        <v>106.57</v>
      </c>
      <c r="H145" s="89">
        <f>IF(B145="-","-",IF(B145="CDHU",VLOOKUP(C145,CDHU!$A$1:$E$4087,4,FALSE),IF(B145="TCPO",VLOOKUP(C145,TCPO!$A$1:$I$11335,8,FALSE),IF(B145="SINAPI",VLOOKUP(C145,SINAPI!$A$1:$E$15000,4,FALSE),IF(B145="PMSP",VLOOKUP(C145,PMSP!$A$1:$E$2663,4,FALSE)," ")))))</f>
        <v>11.72</v>
      </c>
      <c r="I145" s="35">
        <f t="shared" si="140"/>
        <v>15.38</v>
      </c>
      <c r="J145" s="35">
        <f t="shared" si="141"/>
        <v>1639.04</v>
      </c>
      <c r="K145" s="36">
        <f t="shared" si="142"/>
        <v>1.6000000000000001E-3</v>
      </c>
      <c r="L145" s="89">
        <f>IF(B145="-","-",IF(B145="CDHU",VLOOKUP(C145,CDHU!$A$1:$E$4087,5,FALSE),IF(B145="TCPO",VLOOKUP(C145,TCPO!$A$1:$I$11335,9,FALSE),IF(B145="SINAPI",VLOOKUP(C145,SINAPI!$A$1:$E$15000,5,FALSE),IF(B145="PMSP",VLOOKUP(C145,PMSP!$A$1:$E$2663,5,FALSE)," ")))))</f>
        <v>11.72</v>
      </c>
      <c r="M145" s="35">
        <f t="shared" si="143"/>
        <v>14.62</v>
      </c>
      <c r="N145" s="35">
        <f t="shared" si="144"/>
        <v>1558.05</v>
      </c>
      <c r="O145" s="36">
        <f t="shared" si="145"/>
        <v>1.6000000000000001E-3</v>
      </c>
    </row>
    <row r="146" spans="2:15" ht="33" customHeight="1">
      <c r="B146" s="31"/>
      <c r="C146" s="86"/>
      <c r="D146" s="37"/>
      <c r="E146" s="66"/>
      <c r="F146" s="227"/>
      <c r="G146" s="38"/>
      <c r="I146" s="85" t="s">
        <v>52892</v>
      </c>
      <c r="J146" s="39">
        <f>SUM(J138:J145)</f>
        <v>42399.199999999997</v>
      </c>
      <c r="K146" s="67">
        <f>SUM(K138:K145)</f>
        <v>4.2500000000000003E-2</v>
      </c>
      <c r="L146" s="88"/>
      <c r="M146" s="85" t="s">
        <v>52892</v>
      </c>
      <c r="N146" s="39">
        <f>SUM(N138:N145)</f>
        <v>39921.78</v>
      </c>
      <c r="O146" s="67">
        <f>SUM(O138:O145)</f>
        <v>4.1799999999999997E-2</v>
      </c>
    </row>
    <row r="147" spans="2:15" ht="30" customHeight="1">
      <c r="B147" s="31"/>
      <c r="C147" s="37"/>
      <c r="D147" s="228" t="s">
        <v>52528</v>
      </c>
      <c r="E147" s="229" t="s">
        <v>52534</v>
      </c>
      <c r="F147" s="30"/>
      <c r="G147" s="40"/>
      <c r="H147" s="90"/>
      <c r="I147" s="35"/>
      <c r="J147" s="35"/>
      <c r="K147" s="36"/>
      <c r="L147" s="90"/>
      <c r="M147" s="35"/>
      <c r="N147" s="35"/>
      <c r="O147" s="36"/>
    </row>
    <row r="148" spans="2:15" ht="33" customHeight="1">
      <c r="B148" s="31" t="s">
        <v>34697</v>
      </c>
      <c r="C148" s="84" t="s">
        <v>1154</v>
      </c>
      <c r="D148" s="30" t="s">
        <v>52577</v>
      </c>
      <c r="E148" s="78" t="str">
        <f>IF(B148="-","-",IF(B148="CDHU",VLOOKUP(C148,CDHU!$A$1:$E$4087,2,FALSE),IF(B148="TCPO",VLOOKUP(C148,TCPO!$A$1:$I$11335,2,FALSE),IF(B148="SINAPI",VLOOKUP(C148,SINAPI!$A$1:$E$150003,2,FALSE),IF(B148="PMSP",VLOOKUP(C148,PMSP!$A$1:$E$2663,2,FALSE)," ")))))</f>
        <v>Escavação manual em solo de 1ª e 2ª categoria em campo aberto</v>
      </c>
      <c r="F148" s="30" t="str">
        <f>IF(B148="-","-",IF(B148="CDHU",VLOOKUP(C148,CDHU!$A$1:$E$4087,3,FALSE),IF(B148="TCPO",VLOOKUP(C148,TCPO!$A$1:$I$11335,4,FALSE),IF(B148="SINAPI",VLOOKUP(C148,SINAPI!$A$1:$E$15000,3,FALSE),IF(B148="PMSP",VLOOKUP(C148,PMSP!$A$1:$E$2663,3,FALSE)," ")))))</f>
        <v>M3</v>
      </c>
      <c r="G148" s="32">
        <f>MC!K369</f>
        <v>72.260000000000005</v>
      </c>
      <c r="H148" s="89">
        <f>IF(B148="-","-",IF(B148="CDHU",VLOOKUP(C148,CDHU!$A$1:$E$4087,4,FALSE),IF(B148="TCPO",VLOOKUP(C148,TCPO!$A$1:$I$11335,8,FALSE),IF(B148="SINAPI",VLOOKUP(C148,SINAPI!$A$1:$E$15000,4,FALSE),IF(B148="PMSP",VLOOKUP(C148,PMSP!$A$1:$E$2663,4,FALSE)," ")))))</f>
        <v>51.1</v>
      </c>
      <c r="I148" s="35">
        <f t="shared" ref="I148:I152" si="146">TRUNC(H148*(1+$I$9),2)</f>
        <v>67.06</v>
      </c>
      <c r="J148" s="35">
        <f t="shared" ref="J148:J152" si="147">TRUNC(I148*G148,2)</f>
        <v>4845.75</v>
      </c>
      <c r="K148" s="36">
        <f>J148/$J$421</f>
        <v>4.8999999999999998E-3</v>
      </c>
      <c r="L148" s="89">
        <f>IF(B148="-","-",IF(B148="CDHU",VLOOKUP(C148,CDHU!$A$1:$E$4087,5,FALSE),IF(B148="TCPO",VLOOKUP(C148,TCPO!$A$1:$I$11335,9,FALSE),IF(B148="SINAPI",VLOOKUP(C148,SINAPI!$A$1:$E$15000,5,FALSE),IF(B148="PMSP",VLOOKUP(C148,PMSP!$A$1:$E$2663,5,FALSE)," ")))))</f>
        <v>56.78</v>
      </c>
      <c r="M148" s="35">
        <f t="shared" ref="M148:M152" si="148">TRUNC(L148*(1+$J$9),2)</f>
        <v>70.849999999999994</v>
      </c>
      <c r="N148" s="35">
        <f t="shared" ref="N148:N152" si="149">TRUNC(M148*G148,2)</f>
        <v>5119.62</v>
      </c>
      <c r="O148" s="36">
        <f>N148/$N$421</f>
        <v>5.4000000000000003E-3</v>
      </c>
    </row>
    <row r="149" spans="2:15" ht="47.25">
      <c r="B149" s="31" t="s">
        <v>36538</v>
      </c>
      <c r="C149" s="84">
        <v>97083</v>
      </c>
      <c r="D149" s="30" t="s">
        <v>52578</v>
      </c>
      <c r="E149" s="78" t="str">
        <f>IF(B149="-","-",IF(B149="CDHU",VLOOKUP(C149,CDHU!$A$1:$E$4087,2,FALSE),IF(B149="TCPO",VLOOKUP(C149,TCPO!$A$1:$I$11335,2,FALSE),IF(B149="SINAPI",VLOOKUP(C149,SINAPI!$A$1:$E$150003,2,FALSE),IF(B149="PMSP",VLOOKUP(C149,PMSP!$A$1:$E$2663,2,FALSE)," ")))))</f>
        <v>COMPACTAÇÃO MECÂNICA DE SOLO PARA EXECUÇÃO DE RADIER, PISO DE CONCRETO OU LAJE SOBRE SOLO, COM COMPACTADOR DE SOLOS A PERCUSSÃO. AF_09/2021</v>
      </c>
      <c r="F149" s="30" t="str">
        <f>IF(B149="-","-",IF(B149="CDHU",VLOOKUP(C149,CDHU!$A$1:$E$4087,3,FALSE),IF(B149="TCPO",VLOOKUP(C149,TCPO!$A$1:$I$11335,4,FALSE),IF(B149="SINAPI",VLOOKUP(C149,SINAPI!$A$1:$E$15000,3,FALSE),IF(B149="PMSP",VLOOKUP(C149,PMSP!$A$1:$E$2663,3,FALSE)," ")))))</f>
        <v>M2</v>
      </c>
      <c r="G149" s="32">
        <f>MC!K372</f>
        <v>344.1</v>
      </c>
      <c r="H149" s="89">
        <f>IF(B149="-","-",IF(B149="CDHU",VLOOKUP(C149,CDHU!$A$1:$E$4087,4,FALSE),IF(B149="TCPO",VLOOKUP(C149,TCPO!$A$1:$I$11335,8,FALSE),IF(B149="SINAPI",VLOOKUP(C149,SINAPI!$A$1:$E$15000,4,FALSE),IF(B149="PMSP",VLOOKUP(C149,PMSP!$A$1:$E$2663,4,FALSE)," ")))))</f>
        <v>4.53</v>
      </c>
      <c r="I149" s="35">
        <f t="shared" si="146"/>
        <v>5.94</v>
      </c>
      <c r="J149" s="35">
        <f t="shared" si="147"/>
        <v>2043.95</v>
      </c>
      <c r="K149" s="36">
        <f>J149/$J$421</f>
        <v>2E-3</v>
      </c>
      <c r="L149" s="89">
        <f>IF(B149="-","-",IF(B149="CDHU",VLOOKUP(C149,CDHU!$A$1:$E$4087,5,FALSE),IF(B149="TCPO",VLOOKUP(C149,TCPO!$A$1:$I$11335,9,FALSE),IF(B149="SINAPI",VLOOKUP(C149,SINAPI!$A$1:$E$15000,5,FALSE),IF(B149="PMSP",VLOOKUP(C149,PMSP!$A$1:$E$2663,5,FALSE)," ")))))</f>
        <v>4.1900000000000004</v>
      </c>
      <c r="M149" s="35">
        <f t="shared" si="148"/>
        <v>5.22</v>
      </c>
      <c r="N149" s="35">
        <f t="shared" si="149"/>
        <v>1796.2</v>
      </c>
      <c r="O149" s="36">
        <f>N149/$N$421</f>
        <v>1.9E-3</v>
      </c>
    </row>
    <row r="150" spans="2:15" ht="33" customHeight="1">
      <c r="B150" s="31" t="s">
        <v>34697</v>
      </c>
      <c r="C150" s="84" t="s">
        <v>7034</v>
      </c>
      <c r="D150" s="30" t="s">
        <v>52579</v>
      </c>
      <c r="E150" s="78" t="str">
        <f>IF(B150="-","-",IF(B150="CDHU",VLOOKUP(C150,CDHU!$A$1:$E$4087,2,FALSE),IF(B150="TCPO",VLOOKUP(C150,TCPO!$A$1:$I$11335,2,FALSE),IF(B150="SINAPI",VLOOKUP(C150,SINAPI!$A$1:$E$150003,2,FALSE),IF(B150="PMSP",VLOOKUP(C150,PMSP!$A$1:$E$2663,2,FALSE)," ")))))</f>
        <v>Base de bica corrida</v>
      </c>
      <c r="F150" s="30" t="str">
        <f>IF(B150="-","-",IF(B150="CDHU",VLOOKUP(C150,CDHU!$A$1:$E$4087,3,FALSE),IF(B150="TCPO",VLOOKUP(C150,TCPO!$A$1:$I$11335,4,FALSE),IF(B150="SINAPI",VLOOKUP(C150,SINAPI!$A$1:$E$15000,3,FALSE),IF(B150="PMSP",VLOOKUP(C150,PMSP!$A$1:$E$2663,3,FALSE)," ")))))</f>
        <v>M3</v>
      </c>
      <c r="G150" s="32">
        <f>MC!K375</f>
        <v>34.409999999999997</v>
      </c>
      <c r="H150" s="89">
        <f>IF(B150="-","-",IF(B150="CDHU",VLOOKUP(C150,CDHU!$A$1:$E$4087,4,FALSE),IF(B150="TCPO",VLOOKUP(C150,TCPO!$A$1:$I$11335,8,FALSE),IF(B150="SINAPI",VLOOKUP(C150,SINAPI!$A$1:$E$15000,4,FALSE),IF(B150="PMSP",VLOOKUP(C150,PMSP!$A$1:$E$2663,4,FALSE)," ")))))</f>
        <v>235.01</v>
      </c>
      <c r="I150" s="35">
        <f t="shared" si="146"/>
        <v>308.45</v>
      </c>
      <c r="J150" s="35">
        <f t="shared" si="147"/>
        <v>10613.76</v>
      </c>
      <c r="K150" s="36">
        <f>J150/$J$421</f>
        <v>1.06E-2</v>
      </c>
      <c r="L150" s="89">
        <f>IF(B150="-","-",IF(B150="CDHU",VLOOKUP(C150,CDHU!$A$1:$E$4087,5,FALSE),IF(B150="TCPO",VLOOKUP(C150,TCPO!$A$1:$I$11335,9,FALSE),IF(B150="SINAPI",VLOOKUP(C150,SINAPI!$A$1:$E$15000,5,FALSE),IF(B150="PMSP",VLOOKUP(C150,PMSP!$A$1:$E$2663,5,FALSE)," ")))))</f>
        <v>235.36</v>
      </c>
      <c r="M150" s="35">
        <f t="shared" si="148"/>
        <v>293.68</v>
      </c>
      <c r="N150" s="35">
        <f t="shared" si="149"/>
        <v>10105.52</v>
      </c>
      <c r="O150" s="36">
        <f>N150/$N$421</f>
        <v>1.06E-2</v>
      </c>
    </row>
    <row r="151" spans="2:15" ht="33" customHeight="1">
      <c r="B151" s="31" t="s">
        <v>34697</v>
      </c>
      <c r="C151" s="84" t="s">
        <v>7074</v>
      </c>
      <c r="D151" s="30" t="s">
        <v>52580</v>
      </c>
      <c r="E151" s="78" t="str">
        <f>IF(B151="-","-",IF(B151="CDHU",VLOOKUP(C151,CDHU!$A$1:$E$4087,2,FALSE),IF(B151="TCPO",VLOOKUP(C151,TCPO!$A$1:$I$11335,2,FALSE),IF(B151="SINAPI",VLOOKUP(C151,SINAPI!$A$1:$E$150003,2,FALSE),IF(B151="PMSP",VLOOKUP(C151,PMSP!$A$1:$E$2663,2,FALSE)," ")))))</f>
        <v>Pavimentação em lajota de concreto 35 MPa, espessura 6 cm, colorido, tipos: raquete, retangular, sextavado e 16 faces, com rejunte em areia</v>
      </c>
      <c r="F151" s="30" t="str">
        <f>IF(B151="-","-",IF(B151="CDHU",VLOOKUP(C151,CDHU!$A$1:$E$4087,3,FALSE),IF(B151="TCPO",VLOOKUP(C151,TCPO!$A$1:$I$11335,4,FALSE),IF(B151="SINAPI",VLOOKUP(C151,SINAPI!$A$1:$E$15000,3,FALSE),IF(B151="PMSP",VLOOKUP(C151,PMSP!$A$1:$E$2663,3,FALSE)," ")))))</f>
        <v>M2</v>
      </c>
      <c r="G151" s="32">
        <f>MC!K378</f>
        <v>344.1</v>
      </c>
      <c r="H151" s="89">
        <f>IF(B151="-","-",IF(B151="CDHU",VLOOKUP(C151,CDHU!$A$1:$E$4087,4,FALSE),IF(B151="TCPO",VLOOKUP(C151,TCPO!$A$1:$I$11335,8,FALSE),IF(B151="SINAPI",VLOOKUP(C151,SINAPI!$A$1:$E$15000,4,FALSE),IF(B151="PMSP",VLOOKUP(C151,PMSP!$A$1:$E$2663,4,FALSE)," ")))))</f>
        <v>122.34</v>
      </c>
      <c r="I151" s="35">
        <f t="shared" si="146"/>
        <v>160.57</v>
      </c>
      <c r="J151" s="35">
        <f t="shared" si="147"/>
        <v>55252.13</v>
      </c>
      <c r="K151" s="36">
        <f>J151/$J$421</f>
        <v>5.5300000000000002E-2</v>
      </c>
      <c r="L151" s="89">
        <f>IF(B151="-","-",IF(B151="CDHU",VLOOKUP(C151,CDHU!$A$1:$E$4087,5,FALSE),IF(B151="TCPO",VLOOKUP(C151,TCPO!$A$1:$I$11335,9,FALSE),IF(B151="SINAPI",VLOOKUP(C151,SINAPI!$A$1:$E$15000,5,FALSE),IF(B151="PMSP",VLOOKUP(C151,PMSP!$A$1:$E$2663,5,FALSE)," ")))))</f>
        <v>124.54</v>
      </c>
      <c r="M151" s="35">
        <f t="shared" si="148"/>
        <v>155.4</v>
      </c>
      <c r="N151" s="35">
        <f t="shared" si="149"/>
        <v>53473.14</v>
      </c>
      <c r="O151" s="36">
        <f>N151/$N$421</f>
        <v>5.6000000000000001E-2</v>
      </c>
    </row>
    <row r="152" spans="2:15" ht="39" customHeight="1">
      <c r="B152" s="31" t="s">
        <v>34697</v>
      </c>
      <c r="C152" s="84" t="s">
        <v>125</v>
      </c>
      <c r="D152" s="30" t="s">
        <v>53018</v>
      </c>
      <c r="E152" s="78" t="str">
        <f>IF(B152="-","-",IF(B152="CDHU",VLOOKUP(C152,CDHU!$A$1:$E$4087,2,FALSE),IF(B152="TCPO",VLOOKUP(C152,TCPO!$A$1:$I$11335,2,FALSE),IF(B152="SINAPI",VLOOKUP(C152,SINAPI!$A$1:$E$150003,2,FALSE),IF(B152="PMSP",VLOOKUP(C152,PMSP!$A$1:$E$2663,2,FALSE)," ")))))</f>
        <v>Tinta acrílica para faixas demarcatórias</v>
      </c>
      <c r="F152" s="30" t="str">
        <f>IF(B152="-","-",IF(B152="CDHU",VLOOKUP(C152,CDHU!$A$1:$E$4087,3,FALSE),IF(B152="TCPO",VLOOKUP(C152,TCPO!$A$1:$I$11335,4,FALSE),IF(B152="SINAPI",VLOOKUP(C152,SINAPI!$A$1:$E$15000,3,FALSE),IF(B152="PMSP",VLOOKUP(C152,PMSP!$A$1:$E$2663,3,FALSE)," ")))))</f>
        <v>M</v>
      </c>
      <c r="G152" s="32">
        <f>MC!K382</f>
        <v>377.2</v>
      </c>
      <c r="H152" s="89">
        <f>IF(B152="-","-",IF(B152="CDHU",VLOOKUP(C152,CDHU!$A$1:$E$4087,4,FALSE),IF(B152="TCPO",VLOOKUP(C152,TCPO!$A$1:$I$11335,8,FALSE),IF(B152="SINAPI",VLOOKUP(C152,SINAPI!$A$1:$E$15000,4,FALSE),IF(B152="PMSP",VLOOKUP(C152,PMSP!$A$1:$E$2663,4,FALSE)," ")))))</f>
        <v>4.33</v>
      </c>
      <c r="I152" s="35">
        <f t="shared" si="146"/>
        <v>5.68</v>
      </c>
      <c r="J152" s="35">
        <f t="shared" si="147"/>
        <v>2142.4899999999998</v>
      </c>
      <c r="K152" s="36">
        <f>J152/$J$421</f>
        <v>2.0999999999999999E-3</v>
      </c>
      <c r="L152" s="89">
        <f>IF(B152="-","-",IF(B152="CDHU",VLOOKUP(C152,CDHU!$A$1:$E$4087,5,FALSE),IF(B152="TCPO",VLOOKUP(C152,TCPO!$A$1:$I$11335,9,FALSE),IF(B152="SINAPI",VLOOKUP(C152,SINAPI!$A$1:$E$15000,5,FALSE),IF(B152="PMSP",VLOOKUP(C152,PMSP!$A$1:$E$2663,5,FALSE)," ")))))</f>
        <v>4.6900000000000004</v>
      </c>
      <c r="M152" s="35">
        <f t="shared" si="148"/>
        <v>5.85</v>
      </c>
      <c r="N152" s="35">
        <f t="shared" si="149"/>
        <v>2206.62</v>
      </c>
      <c r="O152" s="36">
        <f>N152/$N$421</f>
        <v>2.3E-3</v>
      </c>
    </row>
    <row r="153" spans="2:15" ht="33" customHeight="1">
      <c r="B153" s="31"/>
      <c r="C153" s="86"/>
      <c r="D153" s="37"/>
      <c r="E153" s="66"/>
      <c r="F153" s="227"/>
      <c r="G153" s="38"/>
      <c r="I153" s="85" t="s">
        <v>52893</v>
      </c>
      <c r="J153" s="39">
        <f>SUM(J148:J151)</f>
        <v>72755.59</v>
      </c>
      <c r="K153" s="67">
        <f>SUM(K148:K152)</f>
        <v>7.4899999999999994E-2</v>
      </c>
      <c r="L153" s="88"/>
      <c r="M153" s="85" t="s">
        <v>52893</v>
      </c>
      <c r="N153" s="39">
        <f>SUM(N148:N152)</f>
        <v>72701.100000000006</v>
      </c>
      <c r="O153" s="67">
        <f>SUM(O148:O152)</f>
        <v>7.6200000000000004E-2</v>
      </c>
    </row>
    <row r="154" spans="2:15" ht="30" customHeight="1">
      <c r="B154" s="31"/>
      <c r="C154" s="37"/>
      <c r="D154" s="228" t="s">
        <v>52529</v>
      </c>
      <c r="E154" s="229" t="s">
        <v>52540</v>
      </c>
      <c r="F154" s="30"/>
      <c r="G154" s="40"/>
      <c r="H154" s="90"/>
      <c r="I154" s="35"/>
      <c r="J154" s="35"/>
      <c r="K154" s="36"/>
      <c r="L154" s="90"/>
      <c r="M154" s="35"/>
      <c r="N154" s="35"/>
      <c r="O154" s="36"/>
    </row>
    <row r="155" spans="2:15" ht="33" customHeight="1">
      <c r="B155" s="31" t="s">
        <v>34697</v>
      </c>
      <c r="C155" s="86" t="s">
        <v>4281</v>
      </c>
      <c r="D155" s="30" t="s">
        <v>52581</v>
      </c>
      <c r="E155" s="159" t="str">
        <f>IF(B155="-","-",IF(B155="CDHU",VLOOKUP(C155,CDHU!$A$1:$E$4087,2,FALSE),IF(B155="TCPO",VLOOKUP(C155,TCPO!$A$1:$I$11335,2,FALSE),IF(B155="SINAPI",VLOOKUP(C155,SINAPI!$A$1:$E$150003,2,FALSE),IF(B155="PMSP",VLOOKUP(C155,PMSP!$A$1:$E$2663,2,FALSE)," ")))))</f>
        <v>Eletroduto corrugado em polietileno de alta densidade, DN= 40 mm, com acessórios</v>
      </c>
      <c r="F155" s="30" t="str">
        <f>IF(B155="-","-",IF(B155="CDHU",VLOOKUP(C155,CDHU!$A$1:$E$4087,3,FALSE),IF(B155="TCPO",VLOOKUP(C155,TCPO!$A$1:$I$11335,4,FALSE),IF(B155="SINAPI",VLOOKUP(C155,SINAPI!$A$1:$E$15000,3,FALSE),IF(B155="PMSP",VLOOKUP(C155,PMSP!$A$1:$E$2663,3,FALSE)," ")))))</f>
        <v>M</v>
      </c>
      <c r="G155" s="32">
        <f>MC!K386</f>
        <v>150.88</v>
      </c>
      <c r="H155" s="89">
        <f>IF(B155="-","-",IF(B155="CDHU",VLOOKUP(C155,CDHU!$A$1:$E$4087,4,FALSE),IF(B155="TCPO",VLOOKUP(C155,TCPO!$A$1:$I$11335,8,FALSE),IF(B155="SINAPI",VLOOKUP(C155,SINAPI!$A$1:$E$15000,4,FALSE),IF(B155="PMSP",VLOOKUP(C155,PMSP!$A$1:$E$2663,4,FALSE)," ")))))</f>
        <v>7.98</v>
      </c>
      <c r="I155" s="35">
        <f t="shared" ref="I155:I160" si="150">TRUNC(H155*(1+$I$9),2)</f>
        <v>10.47</v>
      </c>
      <c r="J155" s="35">
        <f t="shared" ref="J155:J160" si="151">TRUNC(I155*G155,2)</f>
        <v>1579.71</v>
      </c>
      <c r="K155" s="36">
        <f t="shared" ref="K155:K160" si="152">J155/$J$421</f>
        <v>1.6000000000000001E-3</v>
      </c>
      <c r="L155" s="89">
        <f>IF(B155="-","-",IF(B155="CDHU",VLOOKUP(C155,CDHU!$A$1:$E$4087,5,FALSE),IF(B155="TCPO",VLOOKUP(C155,TCPO!$A$1:$I$11335,9,FALSE),IF(B155="SINAPI",VLOOKUP(C155,SINAPI!$A$1:$E$15000,5,FALSE),IF(B155="PMSP",VLOOKUP(C155,PMSP!$A$1:$E$2663,5,FALSE)," ")))))</f>
        <v>8.1999999999999993</v>
      </c>
      <c r="M155" s="35">
        <f t="shared" ref="M155:M160" si="153">TRUNC(L155*(1+$J$9),2)</f>
        <v>10.23</v>
      </c>
      <c r="N155" s="35">
        <f t="shared" ref="N155:N160" si="154">TRUNC(M155*G155,2)</f>
        <v>1543.5</v>
      </c>
      <c r="O155" s="36">
        <f t="shared" ref="O155:O160" si="155">N155/$N$421</f>
        <v>1.6000000000000001E-3</v>
      </c>
    </row>
    <row r="156" spans="2:15" ht="33" customHeight="1">
      <c r="B156" s="31" t="s">
        <v>34697</v>
      </c>
      <c r="C156" s="84" t="s">
        <v>4605</v>
      </c>
      <c r="D156" s="30" t="s">
        <v>52582</v>
      </c>
      <c r="E156" s="159" t="str">
        <f>IF(B156="-","-",IF(B156="CDHU",VLOOKUP(C156,CDHU!$A$1:$E$4087,2,FALSE),IF(B156="TCPO",VLOOKUP(C156,TCPO!$A$1:$I$11335,2,FALSE),IF(B156="SINAPI",VLOOKUP(C156,SINAPI!$A$1:$E$150003,2,FALSE),IF(B156="PMSP",VLOOKUP(C156,PMSP!$A$1:$E$2663,2,FALSE)," ")))))</f>
        <v>Cabo de cobre flexível de 10 mm², isolamento 0,6/1kV - isolação HEPR 90°C</v>
      </c>
      <c r="F156" s="30" t="str">
        <f>IF(B156="-","-",IF(B156="CDHU",VLOOKUP(C156,CDHU!$A$1:$E$4087,3,FALSE),IF(B156="TCPO",VLOOKUP(C156,TCPO!$A$1:$I$11335,4,FALSE),IF(B156="SINAPI",VLOOKUP(C156,SINAPI!$A$1:$E$15000,3,FALSE),IF(B156="PMSP",VLOOKUP(C156,PMSP!$A$1:$E$2663,3,FALSE)," ")))))</f>
        <v>M</v>
      </c>
      <c r="G156" s="32">
        <f>MC!K389</f>
        <v>452.64</v>
      </c>
      <c r="H156" s="89">
        <f>IF(B156="-","-",IF(B156="CDHU",VLOOKUP(C156,CDHU!$A$1:$E$4087,4,FALSE),IF(B156="TCPO",VLOOKUP(C156,TCPO!$A$1:$I$11335,8,FALSE),IF(B156="SINAPI",VLOOKUP(C156,SINAPI!$A$1:$E$15000,4,FALSE),IF(B156="PMSP",VLOOKUP(C156,PMSP!$A$1:$E$2663,4,FALSE)," ")))))</f>
        <v>12.68</v>
      </c>
      <c r="I156" s="35">
        <f t="shared" si="150"/>
        <v>16.64</v>
      </c>
      <c r="J156" s="35">
        <f t="shared" si="151"/>
        <v>7531.92</v>
      </c>
      <c r="K156" s="36">
        <f t="shared" si="152"/>
        <v>7.4999999999999997E-3</v>
      </c>
      <c r="L156" s="89">
        <f>IF(B156="-","-",IF(B156="CDHU",VLOOKUP(C156,CDHU!$A$1:$E$4087,5,FALSE),IF(B156="TCPO",VLOOKUP(C156,TCPO!$A$1:$I$11335,9,FALSE),IF(B156="SINAPI",VLOOKUP(C156,SINAPI!$A$1:$E$15000,5,FALSE),IF(B156="PMSP",VLOOKUP(C156,PMSP!$A$1:$E$2663,5,FALSE)," ")))))</f>
        <v>13.13</v>
      </c>
      <c r="M156" s="35">
        <f t="shared" si="153"/>
        <v>16.38</v>
      </c>
      <c r="N156" s="35">
        <f t="shared" si="154"/>
        <v>7414.24</v>
      </c>
      <c r="O156" s="36">
        <f t="shared" si="155"/>
        <v>7.7999999999999996E-3</v>
      </c>
    </row>
    <row r="157" spans="2:15" ht="39.75" customHeight="1">
      <c r="B157" s="31" t="s">
        <v>36538</v>
      </c>
      <c r="C157" s="86">
        <v>39261</v>
      </c>
      <c r="D157" s="30" t="s">
        <v>52583</v>
      </c>
      <c r="E157" s="159" t="str">
        <f>IF(B157="-","-",IF(B157="CDHU",VLOOKUP(C157,CDHU!$A$1:$E$4087,2,FALSE),IF(B157="TCPO",VLOOKUP(C157,TCPO!$A$1:$I$11335,2,FALSE),IF(B157="SINAPI",VLOOKUP(C157,SINAPI!$A$1:$E$150003,2,FALSE),IF(B157="PMSP",VLOOKUP(C157,PMSP!$A$1:$E$2663,2,FALSE)," ")))))</f>
        <v>CABO MULTIPOLAR DE COBRE, FLEXIVEL, CLASSE 4 OU 5, ISOLACAO EM HEPR, COBERTURA EM PVC-ST2, ANTICHAMA BWF-B, 0,6/1 KV, 3 CONDUTORES DE 10 MM2</v>
      </c>
      <c r="F157" s="30" t="str">
        <f>IF(B157="-","-",IF(B157="CDHU",VLOOKUP(C157,CDHU!$A$1:$E$4087,3,FALSE),IF(B157="TCPO",VLOOKUP(C157,TCPO!$A$1:$I$11335,4,FALSE),IF(B157="SINAPI",VLOOKUP(C157,SINAPI!$A$1:$E$15000,3,FALSE),IF(B157="PMSP",VLOOKUP(C157,PMSP!$A$1:$E$2663,3,FALSE)," ")))))</f>
        <v>M</v>
      </c>
      <c r="G157" s="32">
        <f>MC!K392</f>
        <v>42</v>
      </c>
      <c r="H157" s="89">
        <f>IF(B157="-","-",IF(B157="CDHU",VLOOKUP(C157,CDHU!$A$1:$E$4087,4,FALSE),IF(B157="TCPO",VLOOKUP(C157,TCPO!$A$1:$I$11335,8,FALSE),IF(B157="SINAPI",VLOOKUP(C157,SINAPI!$A$1:$E$15000,4,FALSE),IF(B157="PMSP",VLOOKUP(C157,PMSP!$A$1:$E$2663,4,FALSE)," ")))))</f>
        <v>32.78</v>
      </c>
      <c r="I157" s="35">
        <f t="shared" si="150"/>
        <v>43.02</v>
      </c>
      <c r="J157" s="35">
        <f t="shared" si="151"/>
        <v>1806.84</v>
      </c>
      <c r="K157" s="36">
        <f t="shared" si="152"/>
        <v>1.8E-3</v>
      </c>
      <c r="L157" s="89">
        <f>IF(B157="-","-",IF(B157="CDHU",VLOOKUP(C157,CDHU!$A$1:$E$4087,5,FALSE),IF(B157="TCPO",VLOOKUP(C157,TCPO!$A$1:$I$11335,9,FALSE),IF(B157="SINAPI",VLOOKUP(C157,SINAPI!$A$1:$E$15000,5,FALSE),IF(B157="PMSP",VLOOKUP(C157,PMSP!$A$1:$E$2663,5,FALSE)," ")))))</f>
        <v>32.78</v>
      </c>
      <c r="M157" s="35">
        <f t="shared" si="153"/>
        <v>40.9</v>
      </c>
      <c r="N157" s="35">
        <f t="shared" si="154"/>
        <v>1717.8</v>
      </c>
      <c r="O157" s="36">
        <f t="shared" si="155"/>
        <v>1.8E-3</v>
      </c>
    </row>
    <row r="158" spans="2:15" ht="47.25">
      <c r="B158" s="86" t="s">
        <v>36863</v>
      </c>
      <c r="C158" s="84" t="s">
        <v>54130</v>
      </c>
      <c r="D158" s="30" t="s">
        <v>52584</v>
      </c>
      <c r="E158" s="159" t="str">
        <f>'COMPOSIÇÕES '!$D$19</f>
        <v>POSTE DE AÇO CÔNICO CONTÍNUO CURVO DUPLO, ENGASTAMENTO SIMPLES COM 0,5 M DE SOLO, H=5M, DIÂMTRO DA BASE 88,90 mm E TOPO 60,30 mm - FORNECIMENTO E INSTALAÇÃO. AF_04/2025</v>
      </c>
      <c r="F158" s="30" t="str">
        <f>'COMPOSIÇÕES '!$E$19</f>
        <v>UN</v>
      </c>
      <c r="G158" s="32">
        <f>MC!K395</f>
        <v>8</v>
      </c>
      <c r="H158" s="89">
        <f>'COMPOSIÇÕES '!H25</f>
        <v>1001.22</v>
      </c>
      <c r="I158" s="35">
        <f t="shared" si="150"/>
        <v>1314.1</v>
      </c>
      <c r="J158" s="35">
        <f t="shared" si="151"/>
        <v>10512.8</v>
      </c>
      <c r="K158" s="36">
        <f t="shared" si="152"/>
        <v>1.0500000000000001E-2</v>
      </c>
      <c r="L158" s="89">
        <f>'COMPOSIÇÕES '!J25</f>
        <v>987.54</v>
      </c>
      <c r="M158" s="35">
        <f t="shared" si="153"/>
        <v>1232.25</v>
      </c>
      <c r="N158" s="35">
        <f t="shared" si="154"/>
        <v>9858</v>
      </c>
      <c r="O158" s="36">
        <f t="shared" si="155"/>
        <v>1.03E-2</v>
      </c>
    </row>
    <row r="159" spans="2:15" ht="33" customHeight="1">
      <c r="B159" s="31" t="s">
        <v>34697</v>
      </c>
      <c r="C159" s="84" t="s">
        <v>5016</v>
      </c>
      <c r="D159" s="30" t="s">
        <v>52585</v>
      </c>
      <c r="E159" s="159" t="str">
        <f>IF(B159="-","-",IF(B159="CDHU",VLOOKUP(C159,CDHU!$A$1:$E$4087,2,FALSE),IF(B159="TCPO",VLOOKUP(C159,TCPO!$A$1:$I$11335,2,FALSE),IF(B159="SINAPI",VLOOKUP(C159,SINAPI!$A$1:$E$150003,2,FALSE),IF(B159="PMSP",VLOOKUP(C159,PMSP!$A$1:$E$2663,2,FALSE)," ")))))</f>
        <v>Suporte tubular de fixação em poste para 2 luminárias tipo pétala</v>
      </c>
      <c r="F159" s="30" t="str">
        <f>IF(B159="-","-",IF(B159="CDHU",VLOOKUP(C159,CDHU!$A$1:$E$4087,3,FALSE),IF(B159="TCPO",VLOOKUP(C159,TCPO!$A$1:$I$11335,4,FALSE),IF(B159="SINAPI",VLOOKUP(C159,SINAPI!$A$1:$E$15000,3,FALSE),IF(B159="PMSP",VLOOKUP(C159,PMSP!$A$1:$E$2663,3,FALSE)," ")))))</f>
        <v>UN</v>
      </c>
      <c r="G159" s="32">
        <f>MC!K398</f>
        <v>16</v>
      </c>
      <c r="H159" s="89">
        <f>IF(B159="-","-",IF(B159="CDHU",VLOOKUP(C159,CDHU!$A$1:$E$4087,4,FALSE),IF(B159="TCPO",VLOOKUP(C159,TCPO!$A$1:$I$11335,8,FALSE),IF(B159="SINAPI",VLOOKUP(C159,SINAPI!$A$1:$E$15000,4,FALSE),IF(B159="PMSP",VLOOKUP(C159,PMSP!$A$1:$E$2663,4,FALSE)," ")))))</f>
        <v>107.72</v>
      </c>
      <c r="I159" s="35">
        <f t="shared" si="150"/>
        <v>141.38</v>
      </c>
      <c r="J159" s="35">
        <f t="shared" si="151"/>
        <v>2262.08</v>
      </c>
      <c r="K159" s="36">
        <f t="shared" si="152"/>
        <v>2.3E-3</v>
      </c>
      <c r="L159" s="89">
        <f>IF(B159="-","-",IF(B159="CDHU",VLOOKUP(C159,CDHU!$A$1:$E$4087,5,FALSE),IF(B159="TCPO",VLOOKUP(C159,TCPO!$A$1:$I$11335,9,FALSE),IF(B159="SINAPI",VLOOKUP(C159,SINAPI!$A$1:$E$15000,5,FALSE),IF(B159="PMSP",VLOOKUP(C159,PMSP!$A$1:$E$2663,5,FALSE)," ")))))</f>
        <v>109.4</v>
      </c>
      <c r="M159" s="35">
        <f t="shared" si="153"/>
        <v>136.5</v>
      </c>
      <c r="N159" s="35">
        <f t="shared" si="154"/>
        <v>2184</v>
      </c>
      <c r="O159" s="36">
        <f t="shared" si="155"/>
        <v>2.3E-3</v>
      </c>
    </row>
    <row r="160" spans="2:15" ht="33" customHeight="1">
      <c r="B160" s="31" t="s">
        <v>34697</v>
      </c>
      <c r="C160" s="84" t="s">
        <v>5022</v>
      </c>
      <c r="D160" s="30" t="s">
        <v>52987</v>
      </c>
      <c r="E160" s="159" t="str">
        <f>IF(B160="-","-",IF(B160="CDHU",VLOOKUP(C160,CDHU!$A$1:$E$4087,2,FALSE),IF(B160="TCPO",VLOOKUP(C160,TCPO!$A$1:$I$11335,2,FALSE),IF(B160="SINAPI",VLOOKUP(C160,SINAPI!$A$1:$E$150003,2,FALSE),IF(B160="PMSP",VLOOKUP(C160,PMSP!$A$1:$E$2663,2,FALSE)," ")))))</f>
        <v>Luminária pública LED retangular para poste, fluxo luminoso de 6250 a 6674 lm, eficiência mínima 113 lm/W - potência 40 W/59 W</v>
      </c>
      <c r="F160" s="30" t="str">
        <f>IF(B160="-","-",IF(B160="CDHU",VLOOKUP(C160,CDHU!$A$1:$E$4087,3,FALSE),IF(B160="TCPO",VLOOKUP(C160,TCPO!$A$1:$I$11335,4,FALSE),IF(B160="SINAPI",VLOOKUP(C160,SINAPI!$A$1:$E$15000,3,FALSE),IF(B160="PMSP",VLOOKUP(C160,PMSP!$A$1:$E$2663,3,FALSE)," ")))))</f>
        <v>UN</v>
      </c>
      <c r="G160" s="32">
        <f>MC!K401</f>
        <v>16</v>
      </c>
      <c r="H160" s="89">
        <f>IF(B160="-","-",IF(B160="CDHU",VLOOKUP(C160,CDHU!$A$1:$E$4087,4,FALSE),IF(B160="TCPO",VLOOKUP(C160,TCPO!$A$1:$I$11335,8,FALSE),IF(B160="SINAPI",VLOOKUP(C160,SINAPI!$A$1:$E$15000,4,FALSE),IF(B160="PMSP",VLOOKUP(C160,PMSP!$A$1:$E$2663,4,FALSE)," ")))))</f>
        <v>457.53</v>
      </c>
      <c r="I160" s="35">
        <f t="shared" si="150"/>
        <v>600.5</v>
      </c>
      <c r="J160" s="35">
        <f t="shared" si="151"/>
        <v>9608</v>
      </c>
      <c r="K160" s="36">
        <f t="shared" si="152"/>
        <v>9.5999999999999992E-3</v>
      </c>
      <c r="L160" s="89">
        <f>IF(B160="-","-",IF(B160="CDHU",VLOOKUP(C160,CDHU!$A$1:$E$4087,5,FALSE),IF(B160="TCPO",VLOOKUP(C160,TCPO!$A$1:$I$11335,9,FALSE),IF(B160="SINAPI",VLOOKUP(C160,SINAPI!$A$1:$E$15000,5,FALSE),IF(B160="PMSP",VLOOKUP(C160,PMSP!$A$1:$E$2663,5,FALSE)," ")))))</f>
        <v>461.46</v>
      </c>
      <c r="M160" s="35">
        <f t="shared" si="153"/>
        <v>575.79999999999995</v>
      </c>
      <c r="N160" s="35">
        <f t="shared" si="154"/>
        <v>9212.7999999999993</v>
      </c>
      <c r="O160" s="36">
        <f t="shared" si="155"/>
        <v>9.5999999999999992E-3</v>
      </c>
    </row>
    <row r="161" spans="2:15" ht="33" customHeight="1">
      <c r="B161" s="31"/>
      <c r="C161" s="86"/>
      <c r="D161" s="37"/>
      <c r="E161" s="66"/>
      <c r="F161" s="227"/>
      <c r="G161" s="38"/>
      <c r="I161" s="85" t="s">
        <v>52894</v>
      </c>
      <c r="J161" s="39">
        <f>SUM(J155:J160)</f>
        <v>33301.35</v>
      </c>
      <c r="K161" s="67">
        <f>SUM(K155:K160)</f>
        <v>3.3300000000000003E-2</v>
      </c>
      <c r="L161" s="88"/>
      <c r="M161" s="85" t="s">
        <v>52894</v>
      </c>
      <c r="N161" s="39">
        <f>SUM(N155:N160)</f>
        <v>31930.34</v>
      </c>
      <c r="O161" s="293">
        <f>SUM(O155:O160)</f>
        <v>3.3399999999999999E-2</v>
      </c>
    </row>
    <row r="162" spans="2:15" ht="30" customHeight="1">
      <c r="B162" s="31"/>
      <c r="C162" s="37"/>
      <c r="D162" s="228" t="s">
        <v>52530</v>
      </c>
      <c r="E162" s="229" t="s">
        <v>52541</v>
      </c>
      <c r="F162" s="30"/>
      <c r="G162" s="40"/>
      <c r="H162" s="90"/>
      <c r="I162" s="35"/>
      <c r="J162" s="35"/>
      <c r="K162" s="36"/>
      <c r="L162" s="90"/>
      <c r="M162" s="35"/>
      <c r="N162" s="35"/>
      <c r="O162" s="36"/>
    </row>
    <row r="163" spans="2:15" ht="68.25" customHeight="1">
      <c r="B163" s="31" t="s">
        <v>36538</v>
      </c>
      <c r="C163" s="84">
        <v>94279</v>
      </c>
      <c r="D163" s="30" t="s">
        <v>52586</v>
      </c>
      <c r="E163" s="78" t="str">
        <f>IF(B163="-","-",IF(B163="CDHU",VLOOKUP(C163,CDHU!$A$1:$E$4087,2,FALSE),IF(B163="TCPO",VLOOKUP(C163,TCPO!$A$1:$I$11335,2,FALSE),IF(B163="SINAPI",VLOOKUP(C163,SINAPI!$A$1:$E$150003,2,FALSE),IF(B163="PMSP",VLOOKUP(C163,PMSP!$A$1:$E$2663,2,FALSE)," ")))))</f>
        <v>ASSENTAMENTO DE GUIA (MEIO-FIO) EM TRECHO RETO, CONFECCIONADA EM CONCRETO PRÉ-FABRICADO, DIMENSÕES 39X6,5X6,5X19 CM (COMPRIMENTO X BASE INFERIOR X BASE SUPERIOR X ALTURA), PARA DELIMITAÇÃO DE JARDINS, PRAÇAS OU PASSEIOS. AF_01/2024</v>
      </c>
      <c r="F163" s="30" t="str">
        <f>IF(B163="-","-",IF(B163="CDHU",VLOOKUP(C163,CDHU!$A$1:$E$4087,3,FALSE),IF(B163="TCPO",VLOOKUP(C163,TCPO!$A$1:$I$11335,4,FALSE),IF(B163="SINAPI",VLOOKUP(C163,SINAPI!$A$1:$E$15000,3,FALSE),IF(B163="PMSP",VLOOKUP(C163,PMSP!$A$1:$E$2663,3,FALSE)," ")))))</f>
        <v>M</v>
      </c>
      <c r="G163" s="32">
        <f>MC!K405</f>
        <v>28.31</v>
      </c>
      <c r="H163" s="89">
        <f>IF(B163="-","-",IF(B163="CDHU",VLOOKUP(C163,CDHU!$A$1:$E$4087,4,FALSE),IF(B163="TCPO",VLOOKUP(C163,TCPO!$A$1:$I$11335,8,FALSE),IF(B163="SINAPI",VLOOKUP(C163,SINAPI!$A$1:$E$15000,4,FALSE),IF(B163="PMSP",VLOOKUP(C163,PMSP!$A$1:$E$2663,4,FALSE)," ")))))</f>
        <v>43.83</v>
      </c>
      <c r="I163" s="35">
        <f t="shared" ref="I163:I164" si="156">TRUNC(H163*(1+$I$9),2)</f>
        <v>57.52</v>
      </c>
      <c r="J163" s="35">
        <f t="shared" ref="J163:J164" si="157">TRUNC(I163*G163,2)</f>
        <v>1628.39</v>
      </c>
      <c r="K163" s="36">
        <f>J163/$J$421</f>
        <v>1.6000000000000001E-3</v>
      </c>
      <c r="L163" s="89">
        <f>IF(B163="-","-",IF(B163="CDHU",VLOOKUP(C163,CDHU!$A$1:$E$4087,5,FALSE),IF(B163="TCPO",VLOOKUP(C163,TCPO!$A$1:$I$11335,9,FALSE),IF(B163="SINAPI",VLOOKUP(C163,SINAPI!$A$1:$E$15000,5,FALSE),IF(B163="PMSP",VLOOKUP(C163,PMSP!$A$1:$E$2663,5,FALSE)," ")))))</f>
        <v>42.81</v>
      </c>
      <c r="M163" s="35">
        <f t="shared" ref="M163:M164" si="158">TRUNC(L163*(1+$J$9),2)</f>
        <v>53.41</v>
      </c>
      <c r="N163" s="35">
        <f t="shared" ref="N163:N164" si="159">TRUNC(M163*G163,2)</f>
        <v>1512.03</v>
      </c>
      <c r="O163" s="36">
        <f>N163/$N$421</f>
        <v>1.6000000000000001E-3</v>
      </c>
    </row>
    <row r="164" spans="2:15" ht="33" customHeight="1">
      <c r="B164" s="31" t="s">
        <v>36898</v>
      </c>
      <c r="C164" s="84">
        <v>9073060</v>
      </c>
      <c r="D164" s="30" t="s">
        <v>52587</v>
      </c>
      <c r="E164" s="78" t="str">
        <f>IF(B164="-","-",IF(B164="CDHU",VLOOKUP(C164,CDHU!$A$1:$E$4087,2,FALSE),IF(B164="TCPO",VLOOKUP(C164,TCPO!$A$1:$I$11335,2,FALSE),IF(B164="SINAPI",VLOOKUP(C164,SINAPI!$A$1:$E$150003,2,FALSE),IF(B164="PMSP",VLOOKUP(C164,PMSP!$A$1:$E$2663,2,FALSE)," ")))))</f>
        <v>RECOLOCAÇÃO DE POSTE DE FERRO, INCLUSIVE BASE DE FIXAÇÃO</v>
      </c>
      <c r="F164" s="30" t="str">
        <f>IF(B164="-","-",IF(B164="CDHU",VLOOKUP(C164,CDHU!$A$1:$E$4087,3,FALSE),IF(B164="TCPO",VLOOKUP(C164,TCPO!$A$1:$I$11335,4,FALSE),IF(B164="SINAPI",VLOOKUP(C164,SINAPI!$A$1:$E$15000,3,FALSE),IF(B164="PMSP",VLOOKUP(C164,PMSP!$A$1:$E$2663,3,FALSE)," ")))))</f>
        <v>UN</v>
      </c>
      <c r="G164" s="32">
        <f>MC!K408</f>
        <v>2</v>
      </c>
      <c r="H164" s="89">
        <f>IF(B164="-","-",IF(B164="CDHU",VLOOKUP(C164,CDHU!$A$1:$E$4087,4,FALSE),IF(B164="TCPO",VLOOKUP(C164,TCPO!$A$1:$I$11335,8,FALSE),IF(B164="SINAPI",VLOOKUP(C164,SINAPI!$A$1:$E$15000,4,FALSE),IF(B164="PMSP",VLOOKUP(C164,PMSP!$A$1:$E$2663,4,FALSE)," ")))))</f>
        <v>454.53</v>
      </c>
      <c r="I164" s="35">
        <f t="shared" si="156"/>
        <v>596.57000000000005</v>
      </c>
      <c r="J164" s="35">
        <f t="shared" si="157"/>
        <v>1193.1400000000001</v>
      </c>
      <c r="K164" s="36">
        <f>J164/$J$421</f>
        <v>1.1999999999999999E-3</v>
      </c>
      <c r="L164" s="89">
        <f>IF(B164="-","-",IF(B164="CDHU",VLOOKUP(C164,CDHU!$A$1:$E$4087,5,FALSE),IF(B164="TCPO",VLOOKUP(C164,TCPO!$A$1:$I$11335,9,FALSE),IF(B164="SINAPI",VLOOKUP(C164,SINAPI!$A$1:$E$15000,5,FALSE),IF(B164="PMSP",VLOOKUP(C164,PMSP!$A$1:$E$2663,5,FALSE)," ")))))</f>
        <v>427.05</v>
      </c>
      <c r="M164" s="35">
        <f t="shared" si="158"/>
        <v>532.87</v>
      </c>
      <c r="N164" s="35">
        <f t="shared" si="159"/>
        <v>1065.74</v>
      </c>
      <c r="O164" s="36">
        <f>N164/$N$421</f>
        <v>1.1000000000000001E-3</v>
      </c>
    </row>
    <row r="165" spans="2:15" ht="30" customHeight="1">
      <c r="B165" s="31"/>
      <c r="C165" s="86"/>
      <c r="D165" s="37"/>
      <c r="E165" s="66"/>
      <c r="F165" s="227"/>
      <c r="G165" s="38"/>
      <c r="H165" s="91"/>
      <c r="I165" s="85" t="s">
        <v>52895</v>
      </c>
      <c r="J165" s="39">
        <f>SUM(J163:J164)</f>
        <v>2821.53</v>
      </c>
      <c r="K165" s="67">
        <f>SUM(K163:K164)</f>
        <v>2.8E-3</v>
      </c>
      <c r="L165" s="91"/>
      <c r="M165" s="85" t="s">
        <v>52895</v>
      </c>
      <c r="N165" s="39">
        <f>SUM(N163:N164)</f>
        <v>2577.77</v>
      </c>
      <c r="O165" s="67">
        <f>SUM(O163:O164)</f>
        <v>2.7000000000000001E-3</v>
      </c>
    </row>
    <row r="166" spans="2:15" ht="33" customHeight="1">
      <c r="B166" s="31"/>
      <c r="C166" s="86"/>
      <c r="D166" s="37"/>
      <c r="E166" s="66"/>
      <c r="F166" s="227"/>
      <c r="G166" s="38"/>
      <c r="H166" s="91"/>
      <c r="I166" s="85" t="s">
        <v>52896</v>
      </c>
      <c r="J166" s="39">
        <f>J136+J146+J153+J161+J165</f>
        <v>182096.17</v>
      </c>
      <c r="K166" s="67">
        <f>K136+K146+K153+K161+K165</f>
        <v>0.18440000000000001</v>
      </c>
      <c r="L166" s="91"/>
      <c r="M166" s="85" t="s">
        <v>52896</v>
      </c>
      <c r="N166" s="39">
        <f>N136+N146+N153+N161+N165</f>
        <v>175982.65</v>
      </c>
      <c r="O166" s="293">
        <f>O136+O146+O153+O161+O165</f>
        <v>0.18429999999999999</v>
      </c>
    </row>
    <row r="167" spans="2:15" ht="33" customHeight="1">
      <c r="B167" s="31"/>
      <c r="C167" s="37"/>
      <c r="D167" s="62" t="s">
        <v>36142</v>
      </c>
      <c r="E167" s="94" t="s">
        <v>52645</v>
      </c>
      <c r="F167" s="30"/>
      <c r="G167" s="40"/>
      <c r="H167" s="90"/>
      <c r="I167" s="35"/>
      <c r="J167" s="35"/>
      <c r="K167" s="36"/>
      <c r="L167" s="90"/>
      <c r="M167" s="35"/>
      <c r="N167" s="35"/>
      <c r="O167" s="36"/>
    </row>
    <row r="168" spans="2:15" ht="30" customHeight="1">
      <c r="B168" s="31"/>
      <c r="C168" s="37"/>
      <c r="D168" s="228" t="s">
        <v>52588</v>
      </c>
      <c r="E168" s="229" t="s">
        <v>52650</v>
      </c>
      <c r="F168" s="30"/>
      <c r="G168" s="40"/>
      <c r="H168" s="90"/>
      <c r="I168" s="35"/>
      <c r="J168" s="35"/>
      <c r="K168" s="36"/>
      <c r="L168" s="90"/>
      <c r="M168" s="35"/>
      <c r="N168" s="35"/>
      <c r="O168" s="36"/>
    </row>
    <row r="169" spans="2:15" ht="33" customHeight="1">
      <c r="B169" s="31" t="s">
        <v>34697</v>
      </c>
      <c r="C169" s="84" t="s">
        <v>621</v>
      </c>
      <c r="D169" s="30" t="s">
        <v>36584</v>
      </c>
      <c r="E169" s="78" t="str">
        <f>IF(B169="-","-",IF(B169="CDHU",VLOOKUP(C169,CDHU!$A$1:$E$4087,2,FALSE),IF(B169="TCPO",VLOOKUP(C169,TCPO!$A$1:$I$11335,2,FALSE),IF(B169="SINAPI",VLOOKUP(C169,SINAPI!$A$1:$E$150003,2,FALSE),IF(B169="PMSP",VLOOKUP(C169,PMSP!$A$1:$E$2663,2,FALSE)," ")))))</f>
        <v>Locação de vias, calçadas, tanques e lagoas</v>
      </c>
      <c r="F169" s="30" t="str">
        <f>IF(B169="-","-",IF(B169="CDHU",VLOOKUP(C169,CDHU!$A$1:$E$4087,3,FALSE),IF(B169="TCPO",VLOOKUP(C169,TCPO!$A$1:$I$11335,4,FALSE),IF(B169="SINAPI",VLOOKUP(C169,SINAPI!$A$1:$E$15000,3,FALSE),IF(B169="PMSP",VLOOKUP(C169,PMSP!$A$1:$E$2663,3,FALSE)," ")))))</f>
        <v>M2</v>
      </c>
      <c r="G169" s="32">
        <f>MC!K413</f>
        <v>617</v>
      </c>
      <c r="H169" s="89">
        <f>IF(B169="-","-",IF(B169="CDHU",VLOOKUP(C169,CDHU!$A$1:$E$4087,4,FALSE),IF(B169="TCPO",VLOOKUP(C169,TCPO!$A$1:$I$11335,8,FALSE),IF(B169="SINAPI",VLOOKUP(C169,SINAPI!$A$1:$E$15000,4,FALSE),IF(B169="PMSP",VLOOKUP(C169,PMSP!$A$1:$E$2663,4,FALSE)," ")))))</f>
        <v>1.79</v>
      </c>
      <c r="I169" s="35">
        <f t="shared" ref="I169:I174" si="160">TRUNC(H169*(1+$I$9),2)</f>
        <v>2.34</v>
      </c>
      <c r="J169" s="35">
        <f t="shared" ref="J169:J174" si="161">TRUNC(I169*G169,2)</f>
        <v>1443.78</v>
      </c>
      <c r="K169" s="36">
        <f t="shared" ref="K169:K174" si="162">J169/$J$421</f>
        <v>1.4E-3</v>
      </c>
      <c r="L169" s="89">
        <f>IF(B169="-","-",IF(B169="CDHU",VLOOKUP(C169,CDHU!$A$1:$E$4087,5,FALSE),IF(B169="TCPO",VLOOKUP(C169,TCPO!$A$1:$I$11335,9,FALSE),IF(B169="SINAPI",VLOOKUP(C169,SINAPI!$A$1:$E$15000,5,FALSE),IF(B169="PMSP",VLOOKUP(C169,PMSP!$A$1:$E$2663,5,FALSE)," ")))))</f>
        <v>1.89</v>
      </c>
      <c r="M169" s="35">
        <f t="shared" ref="M169:M174" si="163">TRUNC(L169*(1+$J$9),2)</f>
        <v>2.35</v>
      </c>
      <c r="N169" s="35">
        <f t="shared" ref="N169:N174" si="164">TRUNC(M169*G169,2)</f>
        <v>1449.95</v>
      </c>
      <c r="O169" s="36">
        <f t="shared" ref="O169:O174" si="165">N169/$N$421</f>
        <v>1.5E-3</v>
      </c>
    </row>
    <row r="170" spans="2:15" ht="33" customHeight="1">
      <c r="B170" s="31" t="s">
        <v>34697</v>
      </c>
      <c r="C170" s="37" t="s">
        <v>1072</v>
      </c>
      <c r="D170" s="30" t="s">
        <v>36585</v>
      </c>
      <c r="E170" s="78" t="str">
        <f>IF(B170="-","-",IF(B170="CDHU",VLOOKUP(C170,CDHU!$A$1:$E$4087,2,FALSE),IF(B170="TCPO",VLOOKUP(C170,TCPO!$A$1:$I$11335,2,FALSE),IF(B170="SINAPI",VLOOKUP(C170,SINAPI!$A$1:$E$150003,2,FALSE),IF(B170="PMSP",VLOOKUP(C170,PMSP!$A$1:$E$2663,2,FALSE)," ")))))</f>
        <v>Retirada manual de guia pré-moldada, inclusive limpeza e empilhamento</v>
      </c>
      <c r="F170" s="30" t="str">
        <f>IF(B170="-","-",IF(B170="CDHU",VLOOKUP(C170,CDHU!$A$1:$E$4087,3,FALSE),IF(B170="TCPO",VLOOKUP(C170,TCPO!$A$1:$I$11335,4,FALSE),IF(B170="SINAPI",VLOOKUP(C170,SINAPI!$A$1:$E$15000,3,FALSE),IF(B170="PMSP",VLOOKUP(C170,PMSP!$A$1:$E$2663,3,FALSE)," ")))))</f>
        <v>M</v>
      </c>
      <c r="G170" s="32">
        <f>MC!K416</f>
        <v>21.31</v>
      </c>
      <c r="H170" s="89">
        <f>IF(B170="-","-",IF(B170="CDHU",VLOOKUP(C170,CDHU!$A$1:$E$4087,4,FALSE),IF(B170="TCPO",VLOOKUP(C170,TCPO!$A$1:$I$11335,8,FALSE),IF(B170="SINAPI",VLOOKUP(C170,SINAPI!$A$1:$E$15000,4,FALSE),IF(B170="PMSP",VLOOKUP(C170,PMSP!$A$1:$E$2663,4,FALSE)," ")))))</f>
        <v>8.18</v>
      </c>
      <c r="I170" s="35">
        <f t="shared" ref="I170" si="166">TRUNC(H170*(1+$I$9),2)</f>
        <v>10.73</v>
      </c>
      <c r="J170" s="35">
        <f t="shared" ref="J170" si="167">TRUNC(I170*G170,2)</f>
        <v>228.65</v>
      </c>
      <c r="K170" s="36">
        <f t="shared" si="162"/>
        <v>2.0000000000000001E-4</v>
      </c>
      <c r="L170" s="89">
        <f>IF(B170="-","-",IF(B170="CDHU",VLOOKUP(C170,CDHU!$A$1:$E$4087,5,FALSE),IF(B170="TCPO",VLOOKUP(C170,TCPO!$A$1:$I$11335,9,FALSE),IF(B170="SINAPI",VLOOKUP(C170,SINAPI!$A$1:$E$15000,5,FALSE),IF(B170="PMSP",VLOOKUP(C170,PMSP!$A$1:$E$2663,5,FALSE)," ")))))</f>
        <v>9.08</v>
      </c>
      <c r="M170" s="35">
        <f t="shared" ref="M170" si="168">TRUNC(L170*(1+$J$9),2)</f>
        <v>11.33</v>
      </c>
      <c r="N170" s="35">
        <f t="shared" ref="N170" si="169">TRUNC(M170*G170,2)</f>
        <v>241.44</v>
      </c>
      <c r="O170" s="36">
        <f t="shared" si="165"/>
        <v>2.9999999999999997E-4</v>
      </c>
    </row>
    <row r="171" spans="2:15" ht="39" customHeight="1">
      <c r="B171" s="31" t="s">
        <v>34697</v>
      </c>
      <c r="C171" s="84" t="s">
        <v>1109</v>
      </c>
      <c r="D171" s="30" t="s">
        <v>52848</v>
      </c>
      <c r="E171" s="78" t="str">
        <f>IF(B171="-","-",IF(B171="CDHU",VLOOKUP(C171,CDHU!$A$1:$E$4087,2,FALSE),IF(B171="TCPO",VLOOKUP(C171,TCPO!$A$1:$I$11335,2,FALSE),IF(B171="SINAPI",VLOOKUP(C171,SINAPI!$A$1:$E$150003,2,FALSE),IF(B171="PMSP",VLOOKUP(C171,PMSP!$A$1:$E$2663,2,FALSE)," ")))))</f>
        <v>Carregamento mecanizado de entulho fragmentado, com caminhão à disposição dentro da obra, até o raio de 1 km</v>
      </c>
      <c r="F171" s="30" t="str">
        <f>IF(B171="-","-",IF(B171="CDHU",VLOOKUP(C171,CDHU!$A$1:$E$4087,3,FALSE),IF(B171="TCPO",VLOOKUP(C171,TCPO!$A$1:$I$11335,4,FALSE),IF(B171="SINAPI",VLOOKUP(C171,SINAPI!$A$1:$E$15000,3,FALSE),IF(B171="PMSP",VLOOKUP(C171,PMSP!$A$1:$E$2663,3,FALSE)," ")))))</f>
        <v>M3</v>
      </c>
      <c r="G171" s="32">
        <f>MC!K419</f>
        <v>7.54</v>
      </c>
      <c r="H171" s="89">
        <f>IF(B171="-","-",IF(B171="CDHU",VLOOKUP(C171,CDHU!$A$1:$E$4087,4,FALSE),IF(B171="TCPO",VLOOKUP(C171,TCPO!$A$1:$I$11335,8,FALSE),IF(B171="SINAPI",VLOOKUP(C171,SINAPI!$A$1:$E$15000,4,FALSE),IF(B171="PMSP",VLOOKUP(C171,PMSP!$A$1:$E$2663,4,FALSE)," ")))))</f>
        <v>18.899999999999999</v>
      </c>
      <c r="I171" s="35">
        <f t="shared" si="160"/>
        <v>24.8</v>
      </c>
      <c r="J171" s="35">
        <f t="shared" si="161"/>
        <v>186.99</v>
      </c>
      <c r="K171" s="36">
        <f t="shared" si="162"/>
        <v>2.0000000000000001E-4</v>
      </c>
      <c r="L171" s="89">
        <f>IF(B171="-","-",IF(B171="CDHU",VLOOKUP(C171,CDHU!$A$1:$E$4087,5,FALSE),IF(B171="TCPO",VLOOKUP(C171,TCPO!$A$1:$I$11335,9,FALSE),IF(B171="SINAPI",VLOOKUP(C171,SINAPI!$A$1:$E$15000,5,FALSE),IF(B171="PMSP",VLOOKUP(C171,PMSP!$A$1:$E$2663,5,FALSE)," ")))))</f>
        <v>18.899999999999999</v>
      </c>
      <c r="M171" s="35">
        <f t="shared" si="163"/>
        <v>23.58</v>
      </c>
      <c r="N171" s="35">
        <f t="shared" si="164"/>
        <v>177.79</v>
      </c>
      <c r="O171" s="36">
        <f t="shared" si="165"/>
        <v>2.0000000000000001E-4</v>
      </c>
    </row>
    <row r="172" spans="2:15" ht="39" customHeight="1">
      <c r="B172" s="31" t="s">
        <v>36898</v>
      </c>
      <c r="C172" s="84">
        <v>1001010</v>
      </c>
      <c r="D172" s="30" t="s">
        <v>36586</v>
      </c>
      <c r="E172" s="78" t="str">
        <f>IF(B172="-","-",IF(B172="CDHU",VLOOKUP(C172,CDHU!$A$1:$E$4087,2,FALSE),IF(B172="TCPO",VLOOKUP(C172,TCPO!$A$1:$I$11335,2,FALSE),IF(B172="SINAPI",VLOOKUP(C172,SINAPI!$A$1:$E$150003,2,FALSE),IF(B172="PMSP",VLOOKUP(C172,PMSP!$A$1:$E$2663,2,FALSE)," ")))))</f>
        <v>TRANSPORTE DE ENTULHO POR CAMINHÃO BASCULANTE, A PARTIR DE 1KM</v>
      </c>
      <c r="F172" s="30" t="str">
        <f>IF(B172="-","-",IF(B172="CDHU",VLOOKUP(C172,CDHU!$A$1:$E$4087,3,FALSE),IF(B172="TCPO",VLOOKUP(C172,TCPO!$A$1:$I$11335,4,FALSE),IF(B172="SINAPI",VLOOKUP(C172,SINAPI!$A$1:$E$15000,3,FALSE),IF(B172="PMSP",VLOOKUP(C172,PMSP!$A$1:$E$2663,3,FALSE)," ")))))</f>
        <v>M3XKM</v>
      </c>
      <c r="G172" s="32">
        <f>MC!K422</f>
        <v>469.37</v>
      </c>
      <c r="H172" s="89">
        <f>IF(B172="-","-",IF(B172="CDHU",VLOOKUP(C172,CDHU!$A$1:$E$4087,4,FALSE),IF(B172="TCPO",VLOOKUP(C172,TCPO!$A$1:$I$11335,8,FALSE),IF(B172="SINAPI",VLOOKUP(C172,SINAPI!$A$1:$E$15000,4,FALSE),IF(B172="PMSP",VLOOKUP(C172,PMSP!$A$1:$E$2663,4,FALSE)," ")))))</f>
        <v>1.7</v>
      </c>
      <c r="I172" s="35">
        <f t="shared" si="160"/>
        <v>2.23</v>
      </c>
      <c r="J172" s="35">
        <f t="shared" si="161"/>
        <v>1046.69</v>
      </c>
      <c r="K172" s="36">
        <f t="shared" si="162"/>
        <v>1E-3</v>
      </c>
      <c r="L172" s="89">
        <f>IF(B172="-","-",IF(B172="CDHU",VLOOKUP(C172,CDHU!$A$1:$E$4087,5,FALSE),IF(B172="TCPO",VLOOKUP(C172,TCPO!$A$1:$I$11335,9,FALSE),IF(B172="SINAPI",VLOOKUP(C172,SINAPI!$A$1:$E$15000,5,FALSE),IF(B172="PMSP",VLOOKUP(C172,PMSP!$A$1:$E$2663,5,FALSE)," ")))))</f>
        <v>1.68</v>
      </c>
      <c r="M172" s="35">
        <f t="shared" si="163"/>
        <v>2.09</v>
      </c>
      <c r="N172" s="35">
        <f t="shared" si="164"/>
        <v>980.98</v>
      </c>
      <c r="O172" s="36">
        <f t="shared" si="165"/>
        <v>1E-3</v>
      </c>
    </row>
    <row r="173" spans="2:15" ht="33" customHeight="1">
      <c r="B173" s="31" t="s">
        <v>36898</v>
      </c>
      <c r="C173" s="84">
        <v>1002011</v>
      </c>
      <c r="D173" s="30" t="s">
        <v>53005</v>
      </c>
      <c r="E173" s="78" t="str">
        <f>IF(B173="-","-",IF(B173="CDHU",VLOOKUP(C173,CDHU!$A$1:$E$4087,2,FALSE),IF(B173="TCPO",VLOOKUP(C173,TCPO!$A$1:$I$11335,2,FALSE),IF(B173="SINAPI",VLOOKUP(C173,SINAPI!$A$1:$E$150003,2,FALSE),IF(B173="PMSP",VLOOKUP(C173,PMSP!$A$1:$E$2663,2,FALSE)," ")))))</f>
        <v>CARGA MANUAL E REMOÇÃO DE TERRA, INCLUSIVE TRANSPORTE ATÉ 1 KM</v>
      </c>
      <c r="F173" s="30" t="str">
        <f>IF(B173="-","-",IF(B173="CDHU",VLOOKUP(C173,CDHU!$A$1:$E$4087,3,FALSE),IF(B173="TCPO",VLOOKUP(C173,TCPO!$A$1:$I$11335,4,FALSE),IF(B173="SINAPI",VLOOKUP(C173,SINAPI!$A$1:$E$15000,3,FALSE),IF(B173="PMSP",VLOOKUP(C173,PMSP!$A$1:$E$2663,3,FALSE)," ")))))</f>
        <v>M3</v>
      </c>
      <c r="G173" s="32">
        <f>MC!K425</f>
        <v>99.91</v>
      </c>
      <c r="H173" s="89">
        <f>IF(B173="-","-",IF(B173="CDHU",VLOOKUP(C173,CDHU!$A$1:$E$4087,4,FALSE),IF(B173="TCPO",VLOOKUP(C173,TCPO!$A$1:$I$11335,8,FALSE),IF(B173="SINAPI",VLOOKUP(C173,SINAPI!$A$1:$E$15000,4,FALSE),IF(B173="PMSP",VLOOKUP(C173,PMSP!$A$1:$E$2663,4,FALSE)," ")))))</f>
        <v>42.85</v>
      </c>
      <c r="I173" s="35">
        <f t="shared" si="160"/>
        <v>56.24</v>
      </c>
      <c r="J173" s="35">
        <f t="shared" si="161"/>
        <v>5618.93</v>
      </c>
      <c r="K173" s="36">
        <f t="shared" si="162"/>
        <v>5.5999999999999999E-3</v>
      </c>
      <c r="L173" s="89">
        <f>IF(B173="-","-",IF(B173="CDHU",VLOOKUP(C173,CDHU!$A$1:$E$4087,5,FALSE),IF(B173="TCPO",VLOOKUP(C173,TCPO!$A$1:$I$11335,9,FALSE),IF(B173="SINAPI",VLOOKUP(C173,SINAPI!$A$1:$E$15000,5,FALSE),IF(B173="PMSP",VLOOKUP(C173,PMSP!$A$1:$E$2663,5,FALSE)," ")))))</f>
        <v>40.24</v>
      </c>
      <c r="M173" s="35">
        <f t="shared" si="163"/>
        <v>50.21</v>
      </c>
      <c r="N173" s="35">
        <f t="shared" si="164"/>
        <v>5016.4799999999996</v>
      </c>
      <c r="O173" s="36">
        <f t="shared" si="165"/>
        <v>5.3E-3</v>
      </c>
    </row>
    <row r="174" spans="2:15" ht="33" customHeight="1">
      <c r="B174" s="31" t="s">
        <v>36898</v>
      </c>
      <c r="C174" s="84">
        <v>1003010</v>
      </c>
      <c r="D174" s="30" t="s">
        <v>53006</v>
      </c>
      <c r="E174" s="78" t="str">
        <f>IF(B174="-","-",IF(B174="CDHU",VLOOKUP(C174,CDHU!$A$1:$E$4087,2,FALSE),IF(B174="TCPO",VLOOKUP(C174,TCPO!$A$1:$I$11335,2,FALSE),IF(B174="SINAPI",VLOOKUP(C174,SINAPI!$A$1:$E$150003,2,FALSE),IF(B174="PMSP",VLOOKUP(C174,PMSP!$A$1:$E$2663,2,FALSE)," ")))))</f>
        <v>TRANSPORTE DE TERRA POR CAMINHÃO BASCULANTE, A PARTIR DE 1KM</v>
      </c>
      <c r="F174" s="30" t="str">
        <f>IF(B174="-","-",IF(B174="CDHU",VLOOKUP(C174,CDHU!$A$1:$E$4087,3,FALSE),IF(B174="TCPO",VLOOKUP(C174,TCPO!$A$1:$I$11335,4,FALSE),IF(B174="SINAPI",VLOOKUP(C174,SINAPI!$A$1:$E$15000,3,FALSE),IF(B174="PMSP",VLOOKUP(C174,PMSP!$A$1:$E$2663,3,FALSE)," ")))))</f>
        <v>M3XKM</v>
      </c>
      <c r="G174" s="32">
        <f>MC!K428</f>
        <v>3189.28</v>
      </c>
      <c r="H174" s="89">
        <f>IF(B174="-","-",IF(B174="CDHU",VLOOKUP(C174,CDHU!$A$1:$E$4087,4,FALSE),IF(B174="TCPO",VLOOKUP(C174,TCPO!$A$1:$I$11335,8,FALSE),IF(B174="SINAPI",VLOOKUP(C174,SINAPI!$A$1:$E$15000,4,FALSE),IF(B174="PMSP",VLOOKUP(C174,PMSP!$A$1:$E$2663,4,FALSE)," ")))))</f>
        <v>3.03</v>
      </c>
      <c r="I174" s="35">
        <f t="shared" si="160"/>
        <v>3.97</v>
      </c>
      <c r="J174" s="35">
        <f t="shared" si="161"/>
        <v>12661.44</v>
      </c>
      <c r="K174" s="36">
        <f t="shared" si="162"/>
        <v>1.2699999999999999E-2</v>
      </c>
      <c r="L174" s="89">
        <f>IF(B174="-","-",IF(B174="CDHU",VLOOKUP(C174,CDHU!$A$1:$E$4087,5,FALSE),IF(B174="TCPO",VLOOKUP(C174,TCPO!$A$1:$I$11335,9,FALSE),IF(B174="SINAPI",VLOOKUP(C174,SINAPI!$A$1:$E$15000,5,FALSE),IF(B174="PMSP",VLOOKUP(C174,PMSP!$A$1:$E$2663,5,FALSE)," ")))))</f>
        <v>3</v>
      </c>
      <c r="M174" s="35">
        <f t="shared" si="163"/>
        <v>3.74</v>
      </c>
      <c r="N174" s="35">
        <f t="shared" si="164"/>
        <v>11927.9</v>
      </c>
      <c r="O174" s="36">
        <f t="shared" si="165"/>
        <v>1.2500000000000001E-2</v>
      </c>
    </row>
    <row r="175" spans="2:15" ht="33" customHeight="1">
      <c r="B175" s="31"/>
      <c r="C175" s="86"/>
      <c r="D175" s="37"/>
      <c r="E175" s="66"/>
      <c r="F175" s="244"/>
      <c r="G175" s="38"/>
      <c r="I175" s="85" t="s">
        <v>52897</v>
      </c>
      <c r="J175" s="39">
        <f>SUM(J169:J174)</f>
        <v>21186.48</v>
      </c>
      <c r="K175" s="67">
        <f>SUM(K169:K174)</f>
        <v>2.1100000000000001E-2</v>
      </c>
      <c r="L175" s="88"/>
      <c r="M175" s="85" t="s">
        <v>52897</v>
      </c>
      <c r="N175" s="39">
        <f>SUM(N169:N174)</f>
        <v>19794.54</v>
      </c>
      <c r="O175" s="293">
        <f>SUM(O169:O174)</f>
        <v>2.0799999999999999E-2</v>
      </c>
    </row>
    <row r="176" spans="2:15" ht="30" customHeight="1">
      <c r="B176" s="31"/>
      <c r="C176" s="37"/>
      <c r="D176" s="228" t="s">
        <v>52589</v>
      </c>
      <c r="E176" s="229" t="s">
        <v>52663</v>
      </c>
      <c r="F176" s="30"/>
      <c r="G176" s="40"/>
      <c r="H176" s="90"/>
      <c r="I176" s="35"/>
      <c r="J176" s="35"/>
      <c r="K176" s="36"/>
      <c r="L176" s="90"/>
      <c r="M176" s="35"/>
      <c r="N176" s="35"/>
      <c r="O176" s="36"/>
    </row>
    <row r="177" spans="2:15" ht="39" customHeight="1">
      <c r="B177" s="31" t="s">
        <v>34697</v>
      </c>
      <c r="C177" s="84" t="s">
        <v>670</v>
      </c>
      <c r="D177" s="30" t="s">
        <v>52853</v>
      </c>
      <c r="E177" s="78" t="str">
        <f>IF(B177="-","-",IF(B177="CDHU",VLOOKUP(C177,CDHU!$A$1:$E$4087,2,FALSE),IF(B177="TCPO",VLOOKUP(C177,TCPO!$A$1:$I$11335,2,FALSE),IF(B177="SINAPI",VLOOKUP(C177,SINAPI!$A$1:$E$150003,2,FALSE),IF(B177="PMSP",VLOOKUP(C177,PMSP!$A$1:$E$2663,2,FALSE)," ")))))</f>
        <v>Desmonte (levantamento) mecanizado de pavimento em paralelepípedo ou lajota de concreto, inclusive acomodação do material</v>
      </c>
      <c r="F177" s="30" t="str">
        <f>IF(B177="-","-",IF(B177="CDHU",VLOOKUP(C177,CDHU!$A$1:$E$4087,3,FALSE),IF(B177="TCPO",VLOOKUP(C177,TCPO!$A$1:$I$11335,4,FALSE),IF(B177="SINAPI",VLOOKUP(C177,SINAPI!$A$1:$E$15000,3,FALSE),IF(B177="PMSP",VLOOKUP(C177,PMSP!$A$1:$E$2663,3,FALSE)," ")))))</f>
        <v>M2</v>
      </c>
      <c r="G177" s="32">
        <f>MC!K432</f>
        <v>94.29</v>
      </c>
      <c r="H177" s="89">
        <f>IF(B177="-","-",IF(B177="CDHU",VLOOKUP(C177,CDHU!$A$1:$E$4087,4,FALSE),IF(B177="TCPO",VLOOKUP(C177,TCPO!$A$1:$I$11335,8,FALSE),IF(B177="SINAPI",VLOOKUP(C177,SINAPI!$A$1:$E$15000,4,FALSE),IF(B177="PMSP",VLOOKUP(C177,PMSP!$A$1:$E$2663,4,FALSE)," ")))))</f>
        <v>11.86</v>
      </c>
      <c r="I177" s="35">
        <f t="shared" ref="I177:I191" si="170">TRUNC(H177*(1+$I$9),2)</f>
        <v>15.56</v>
      </c>
      <c r="J177" s="35">
        <f t="shared" ref="J177:J191" si="171">TRUNC(I177*G177,2)</f>
        <v>1467.15</v>
      </c>
      <c r="K177" s="36">
        <f t="shared" ref="K177:K191" si="172">J177/$J$421</f>
        <v>1.5E-3</v>
      </c>
      <c r="L177" s="89">
        <f>IF(B177="-","-",IF(B177="CDHU",VLOOKUP(C177,CDHU!$A$1:$E$4087,5,FALSE),IF(B177="TCPO",VLOOKUP(C177,TCPO!$A$1:$I$11335,9,FALSE),IF(B177="SINAPI",VLOOKUP(C177,SINAPI!$A$1:$E$15000,5,FALSE),IF(B177="PMSP",VLOOKUP(C177,PMSP!$A$1:$E$2663,5,FALSE)," ")))))</f>
        <v>13</v>
      </c>
      <c r="M177" s="35">
        <f t="shared" ref="M177:M191" si="173">TRUNC(L177*(1+$J$9),2)</f>
        <v>16.22</v>
      </c>
      <c r="N177" s="35">
        <f t="shared" ref="N177:N191" si="174">TRUNC(M177*G177,2)</f>
        <v>1529.38</v>
      </c>
      <c r="O177" s="36">
        <f t="shared" ref="O177:O191" si="175">N177/$N$421</f>
        <v>1.6000000000000001E-3</v>
      </c>
    </row>
    <row r="178" spans="2:15" ht="33" customHeight="1">
      <c r="B178" s="31" t="s">
        <v>34697</v>
      </c>
      <c r="C178" s="84" t="s">
        <v>3573</v>
      </c>
      <c r="D178" s="30" t="s">
        <v>36587</v>
      </c>
      <c r="E178" s="78" t="str">
        <f>IF(B178="-","-",IF(B178="CDHU",VLOOKUP(C178,CDHU!$A$1:$E$4087,2,FALSE),IF(B178="TCPO",VLOOKUP(C178,TCPO!$A$1:$I$11335,2,FALSE),IF(B178="SINAPI",VLOOKUP(C178,SINAPI!$A$1:$E$150003,2,FALSE),IF(B178="PMSP",VLOOKUP(C178,PMSP!$A$1:$E$2663,2,FALSE)," ")))))</f>
        <v>Corte, recorte e remoção de árvore inclusive as raízes - diâmetro (DAP)&gt;30cm&lt;45cm</v>
      </c>
      <c r="F178" s="30" t="str">
        <f>IF(B178="-","-",IF(B178="CDHU",VLOOKUP(C178,CDHU!$A$1:$E$4087,3,FALSE),IF(B178="TCPO",VLOOKUP(C178,TCPO!$A$1:$I$11335,4,FALSE),IF(B178="SINAPI",VLOOKUP(C178,SINAPI!$A$1:$E$15000,3,FALSE),IF(B178="PMSP",VLOOKUP(C178,PMSP!$A$1:$E$2663,3,FALSE)," ")))))</f>
        <v>UN</v>
      </c>
      <c r="G178" s="32">
        <f>MC!K435</f>
        <v>2</v>
      </c>
      <c r="H178" s="89">
        <f>IF(B178="-","-",IF(B178="CDHU",VLOOKUP(C178,CDHU!$A$1:$E$4087,4,FALSE),IF(B178="TCPO",VLOOKUP(C178,TCPO!$A$1:$I$11335,8,FALSE),IF(B178="SINAPI",VLOOKUP(C178,SINAPI!$A$1:$E$15000,4,FALSE),IF(B178="PMSP",VLOOKUP(C178,PMSP!$A$1:$E$2663,4,FALSE)," ")))))</f>
        <v>2497.6799999999998</v>
      </c>
      <c r="I178" s="35">
        <f t="shared" si="170"/>
        <v>3278.2</v>
      </c>
      <c r="J178" s="35">
        <f t="shared" si="171"/>
        <v>6556.4</v>
      </c>
      <c r="K178" s="36">
        <f t="shared" si="172"/>
        <v>6.6E-3</v>
      </c>
      <c r="L178" s="89">
        <f>IF(B178="-","-",IF(B178="CDHU",VLOOKUP(C178,CDHU!$A$1:$E$4087,5,FALSE),IF(B178="TCPO",VLOOKUP(C178,TCPO!$A$1:$I$11335,9,FALSE),IF(B178="SINAPI",VLOOKUP(C178,SINAPI!$A$1:$E$15000,5,FALSE),IF(B178="PMSP",VLOOKUP(C178,PMSP!$A$1:$E$2663,5,FALSE)," ")))))</f>
        <v>2537.1</v>
      </c>
      <c r="M178" s="35">
        <f t="shared" si="173"/>
        <v>3165.79</v>
      </c>
      <c r="N178" s="35">
        <f t="shared" si="174"/>
        <v>6331.58</v>
      </c>
      <c r="O178" s="36">
        <f t="shared" si="175"/>
        <v>6.6E-3</v>
      </c>
    </row>
    <row r="179" spans="2:15" ht="39" customHeight="1">
      <c r="B179" s="31" t="s">
        <v>34697</v>
      </c>
      <c r="C179" s="84" t="s">
        <v>1154</v>
      </c>
      <c r="D179" s="30" t="s">
        <v>36588</v>
      </c>
      <c r="E179" s="78" t="str">
        <f>IF(B179="-","-",IF(B179="CDHU",VLOOKUP(C179,CDHU!$A$1:$E$4087,2,FALSE),IF(B179="TCPO",VLOOKUP(C179,TCPO!$A$1:$I$11335,2,FALSE),IF(B179="SINAPI",VLOOKUP(C179,SINAPI!$A$1:$E$150003,2,FALSE),IF(B179="PMSP",VLOOKUP(C179,PMSP!$A$1:$E$2663,2,FALSE)," ")))))</f>
        <v>Escavação manual em solo de 1ª e 2ª categoria em campo aberto</v>
      </c>
      <c r="F179" s="30" t="str">
        <f>IF(B179="-","-",IF(B179="CDHU",VLOOKUP(C179,CDHU!$A$1:$E$4087,3,FALSE),IF(B179="TCPO",VLOOKUP(C179,TCPO!$A$1:$I$11335,4,FALSE),IF(B179="SINAPI",VLOOKUP(C179,SINAPI!$A$1:$E$15000,3,FALSE),IF(B179="PMSP",VLOOKUP(C179,PMSP!$A$1:$E$2663,3,FALSE)," ")))))</f>
        <v>M3</v>
      </c>
      <c r="G179" s="32">
        <f>MC!K438</f>
        <v>5.89</v>
      </c>
      <c r="H179" s="89">
        <f>IF(B179="-","-",IF(B179="CDHU",VLOOKUP(C179,CDHU!$A$1:$E$4087,4,FALSE),IF(B179="TCPO",VLOOKUP(C179,TCPO!$A$1:$I$11335,8,FALSE),IF(B179="SINAPI",VLOOKUP(C179,SINAPI!$A$1:$E$15000,4,FALSE),IF(B179="PMSP",VLOOKUP(C179,PMSP!$A$1:$E$2663,4,FALSE)," ")))))</f>
        <v>51.1</v>
      </c>
      <c r="I179" s="35">
        <f t="shared" si="170"/>
        <v>67.06</v>
      </c>
      <c r="J179" s="35">
        <f t="shared" si="171"/>
        <v>394.98</v>
      </c>
      <c r="K179" s="36">
        <f t="shared" si="172"/>
        <v>4.0000000000000002E-4</v>
      </c>
      <c r="L179" s="89">
        <f>IF(B179="-","-",IF(B179="CDHU",VLOOKUP(C179,CDHU!$A$1:$E$4087,5,FALSE),IF(B179="TCPO",VLOOKUP(C179,TCPO!$A$1:$I$11335,9,FALSE),IF(B179="SINAPI",VLOOKUP(C179,SINAPI!$A$1:$E$15000,5,FALSE),IF(B179="PMSP",VLOOKUP(C179,PMSP!$A$1:$E$2663,5,FALSE)," ")))))</f>
        <v>56.78</v>
      </c>
      <c r="M179" s="35">
        <f t="shared" si="173"/>
        <v>70.849999999999994</v>
      </c>
      <c r="N179" s="35">
        <f t="shared" si="174"/>
        <v>417.3</v>
      </c>
      <c r="O179" s="36">
        <f t="shared" si="175"/>
        <v>4.0000000000000002E-4</v>
      </c>
    </row>
    <row r="180" spans="2:15" ht="47.25">
      <c r="B180" s="31" t="s">
        <v>36538</v>
      </c>
      <c r="C180" s="84">
        <v>97083</v>
      </c>
      <c r="D180" s="30" t="s">
        <v>36589</v>
      </c>
      <c r="E180" s="78" t="str">
        <f>IF(B180="-","-",IF(B180="CDHU",VLOOKUP(C180,CDHU!$A$1:$E$4087,2,FALSE),IF(B180="TCPO",VLOOKUP(C180,TCPO!$A$1:$I$11335,2,FALSE),IF(B180="SINAPI",VLOOKUP(C180,SINAPI!$A$1:$E$150003,2,FALSE),IF(B180="PMSP",VLOOKUP(C180,PMSP!$A$1:$E$2663,2,FALSE)," ")))))</f>
        <v>COMPACTAÇÃO MECÂNICA DE SOLO PARA EXECUÇÃO DE RADIER, PISO DE CONCRETO OU LAJE SOBRE SOLO, COM COMPACTADOR DE SOLOS A PERCUSSÃO. AF_09/2021</v>
      </c>
      <c r="F180" s="30" t="str">
        <f>IF(B180="-","-",IF(B180="CDHU",VLOOKUP(C180,CDHU!$A$1:$E$4087,3,FALSE),IF(B180="TCPO",VLOOKUP(C180,TCPO!$A$1:$I$11335,4,FALSE),IF(B180="SINAPI",VLOOKUP(C180,SINAPI!$A$1:$E$15000,3,FALSE),IF(B180="PMSP",VLOOKUP(C180,PMSP!$A$1:$E$2663,3,FALSE)," ")))))</f>
        <v>M2</v>
      </c>
      <c r="G180" s="32">
        <f>MC!K441</f>
        <v>45.3</v>
      </c>
      <c r="H180" s="89">
        <f>IF(B180="-","-",IF(B180="CDHU",VLOOKUP(C180,CDHU!$A$1:$E$4087,4,FALSE),IF(B180="TCPO",VLOOKUP(C180,TCPO!$A$1:$I$11335,8,FALSE),IF(B180="SINAPI",VLOOKUP(C180,SINAPI!$A$1:$E$15000,4,FALSE),IF(B180="PMSP",VLOOKUP(C180,PMSP!$A$1:$E$2663,4,FALSE)," ")))))</f>
        <v>4.53</v>
      </c>
      <c r="I180" s="35">
        <f t="shared" si="170"/>
        <v>5.94</v>
      </c>
      <c r="J180" s="35">
        <f t="shared" si="171"/>
        <v>269.08</v>
      </c>
      <c r="K180" s="36">
        <f t="shared" si="172"/>
        <v>2.9999999999999997E-4</v>
      </c>
      <c r="L180" s="89">
        <f>IF(B180="-","-",IF(B180="CDHU",VLOOKUP(C180,CDHU!$A$1:$E$4087,5,FALSE),IF(B180="TCPO",VLOOKUP(C180,TCPO!$A$1:$I$11335,9,FALSE),IF(B180="SINAPI",VLOOKUP(C180,SINAPI!$A$1:$E$15000,5,FALSE),IF(B180="PMSP",VLOOKUP(C180,PMSP!$A$1:$E$2663,5,FALSE)," ")))))</f>
        <v>4.1900000000000004</v>
      </c>
      <c r="M180" s="35">
        <f t="shared" si="173"/>
        <v>5.22</v>
      </c>
      <c r="N180" s="35">
        <f t="shared" si="174"/>
        <v>236.46</v>
      </c>
      <c r="O180" s="36">
        <f t="shared" si="175"/>
        <v>2.0000000000000001E-4</v>
      </c>
    </row>
    <row r="181" spans="2:15" ht="39" customHeight="1">
      <c r="B181" s="31" t="s">
        <v>34697</v>
      </c>
      <c r="C181" s="84" t="s">
        <v>38440</v>
      </c>
      <c r="D181" s="30" t="s">
        <v>52854</v>
      </c>
      <c r="E181" s="78" t="str">
        <f>IF(B181="-","-",IF(B181="CDHU",VLOOKUP(C181,CDHU!$A$1:$E$4087,2,FALSE),IF(B181="TCPO",VLOOKUP(C181,TCPO!$A$1:$I$11335,2,FALSE),IF(B181="SINAPI",VLOOKUP(C181,SINAPI!$A$1:$E$150003,2,FALSE),IF(B181="PMSP",VLOOKUP(C181,PMSP!$A$1:$E$2663,2,FALSE)," ")))))</f>
        <v>Lona plástica em polietileno, 150 micras, para camada separadora de piso/pavimento</v>
      </c>
      <c r="F181" s="30" t="str">
        <f>IF(B181="-","-",IF(B181="CDHU",VLOOKUP(C181,CDHU!$A$1:$E$4087,3,FALSE),IF(B181="TCPO",VLOOKUP(C181,TCPO!$A$1:$I$11335,4,FALSE),IF(B181="SINAPI",VLOOKUP(C181,SINAPI!$A$1:$E$15000,3,FALSE),IF(B181="PMSP",VLOOKUP(C181,PMSP!$A$1:$E$2663,3,FALSE)," ")))))</f>
        <v>M2</v>
      </c>
      <c r="G181" s="32">
        <f>MC!K444</f>
        <v>45.3</v>
      </c>
      <c r="H181" s="89">
        <f>IF(B181="-","-",IF(B181="CDHU",VLOOKUP(C181,CDHU!$A$1:$E$4087,4,FALSE),IF(B181="TCPO",VLOOKUP(C181,TCPO!$A$1:$I$11335,8,FALSE),IF(B181="SINAPI",VLOOKUP(C181,SINAPI!$A$1:$E$15000,4,FALSE),IF(B181="PMSP",VLOOKUP(C181,PMSP!$A$1:$E$2663,4,FALSE)," ")))))</f>
        <v>1.74</v>
      </c>
      <c r="I181" s="35">
        <f t="shared" si="170"/>
        <v>2.2799999999999998</v>
      </c>
      <c r="J181" s="35">
        <f t="shared" si="171"/>
        <v>103.28</v>
      </c>
      <c r="K181" s="36">
        <f t="shared" si="172"/>
        <v>1E-4</v>
      </c>
      <c r="L181" s="89">
        <f>IF(B181="-","-",IF(B181="CDHU",VLOOKUP(C181,CDHU!$A$1:$E$4087,5,FALSE),IF(B181="TCPO",VLOOKUP(C181,TCPO!$A$1:$I$11335,9,FALSE),IF(B181="SINAPI",VLOOKUP(C181,SINAPI!$A$1:$E$15000,5,FALSE),IF(B181="PMSP",VLOOKUP(C181,PMSP!$A$1:$E$2663,5,FALSE)," ")))))</f>
        <v>1.78</v>
      </c>
      <c r="M181" s="35">
        <f t="shared" si="173"/>
        <v>2.2200000000000002</v>
      </c>
      <c r="N181" s="35">
        <f t="shared" si="174"/>
        <v>100.56</v>
      </c>
      <c r="O181" s="36">
        <f t="shared" si="175"/>
        <v>1E-4</v>
      </c>
    </row>
    <row r="182" spans="2:15" ht="39" customHeight="1">
      <c r="B182" s="31" t="s">
        <v>34697</v>
      </c>
      <c r="C182" s="84" t="s">
        <v>1427</v>
      </c>
      <c r="D182" s="30" t="s">
        <v>52855</v>
      </c>
      <c r="E182" s="78" t="str">
        <f>IF(B182="-","-",IF(B182="CDHU",VLOOKUP(C182,CDHU!$A$1:$E$4087,2,FALSE),IF(B182="TCPO",VLOOKUP(C182,TCPO!$A$1:$I$11335,2,FALSE),IF(B182="SINAPI",VLOOKUP(C182,SINAPI!$A$1:$E$150003,2,FALSE),IF(B182="PMSP",VLOOKUP(C182,PMSP!$A$1:$E$2663,2,FALSE)," ")))))</f>
        <v>Lastro de pedra britada</v>
      </c>
      <c r="F182" s="30" t="str">
        <f>IF(B182="-","-",IF(B182="CDHU",VLOOKUP(C182,CDHU!$A$1:$E$4087,3,FALSE),IF(B182="TCPO",VLOOKUP(C182,TCPO!$A$1:$I$11335,4,FALSE),IF(B182="SINAPI",VLOOKUP(C182,SINAPI!$A$1:$E$15000,3,FALSE),IF(B182="PMSP",VLOOKUP(C182,PMSP!$A$1:$E$2663,3,FALSE)," ")))))</f>
        <v>M3</v>
      </c>
      <c r="G182" s="32">
        <f>MC!K447</f>
        <v>2.27</v>
      </c>
      <c r="H182" s="89">
        <f>IF(B182="-","-",IF(B182="CDHU",VLOOKUP(C182,CDHU!$A$1:$E$4087,4,FALSE),IF(B182="TCPO",VLOOKUP(C182,TCPO!$A$1:$I$11335,8,FALSE),IF(B182="SINAPI",VLOOKUP(C182,SINAPI!$A$1:$E$15000,4,FALSE),IF(B182="PMSP",VLOOKUP(C182,PMSP!$A$1:$E$2663,4,FALSE)," ")))))</f>
        <v>218.14</v>
      </c>
      <c r="I182" s="35">
        <f t="shared" si="170"/>
        <v>286.3</v>
      </c>
      <c r="J182" s="35">
        <f t="shared" si="171"/>
        <v>649.9</v>
      </c>
      <c r="K182" s="36">
        <f t="shared" si="172"/>
        <v>6.9999999999999999E-4</v>
      </c>
      <c r="L182" s="89">
        <f>IF(B182="-","-",IF(B182="CDHU",VLOOKUP(C182,CDHU!$A$1:$E$4087,5,FALSE),IF(B182="TCPO",VLOOKUP(C182,TCPO!$A$1:$I$11335,9,FALSE),IF(B182="SINAPI",VLOOKUP(C182,SINAPI!$A$1:$E$15000,5,FALSE),IF(B182="PMSP",VLOOKUP(C182,PMSP!$A$1:$E$2663,5,FALSE)," ")))))</f>
        <v>221.55</v>
      </c>
      <c r="M182" s="35">
        <f t="shared" si="173"/>
        <v>276.45</v>
      </c>
      <c r="N182" s="35">
        <f t="shared" si="174"/>
        <v>627.54</v>
      </c>
      <c r="O182" s="36">
        <f t="shared" si="175"/>
        <v>6.9999999999999999E-4</v>
      </c>
    </row>
    <row r="183" spans="2:15" ht="47.25">
      <c r="B183" s="31" t="s">
        <v>36538</v>
      </c>
      <c r="C183" s="84">
        <v>94994</v>
      </c>
      <c r="D183" s="30" t="s">
        <v>52856</v>
      </c>
      <c r="E183" s="78" t="str">
        <f>IF(B183="-","-",IF(B183="CDHU",VLOOKUP(C183,CDHU!$A$1:$E$4087,2,FALSE),IF(B183="TCPO",VLOOKUP(C183,TCPO!$A$1:$I$11335,2,FALSE),IF(B183="SINAPI",VLOOKUP(C183,SINAPI!$A$1:$E$150003,2,FALSE),IF(B183="PMSP",VLOOKUP(C183,PMSP!$A$1:$E$2663,2,FALSE)," ")))))</f>
        <v>EXECUÇÃO DE PASSEIO (CALÇADA) OU PISO DE CONCRETO COM CONCRETO MOLDADO IN LOCO, FEITO EM OBRA, ACABAMENTO CONVENCIONAL, ESPESSURA 8 CM, ARMADO. AF_08/2022</v>
      </c>
      <c r="F183" s="30" t="str">
        <f>IF(B183="-","-",IF(B183="CDHU",VLOOKUP(C183,CDHU!$A$1:$E$4087,3,FALSE),IF(B183="TCPO",VLOOKUP(C183,TCPO!$A$1:$I$11335,4,FALSE),IF(B183="SINAPI",VLOOKUP(C183,SINAPI!$A$1:$E$15000,3,FALSE),IF(B183="PMSP",VLOOKUP(C183,PMSP!$A$1:$E$2663,3,FALSE)," ")))))</f>
        <v>M2</v>
      </c>
      <c r="G183" s="32">
        <f>MC!K450</f>
        <v>45.3</v>
      </c>
      <c r="H183" s="89">
        <f>IF(B183="-","-",IF(B183="CDHU",VLOOKUP(C183,CDHU!$A$1:$E$4087,4,FALSE),IF(B183="TCPO",VLOOKUP(C183,TCPO!$A$1:$I$11335,8,FALSE),IF(B183="SINAPI",VLOOKUP(C183,SINAPI!$A$1:$E$15000,4,FALSE),IF(B183="PMSP",VLOOKUP(C183,PMSP!$A$1:$E$2663,4,FALSE)," ")))))</f>
        <v>91.34</v>
      </c>
      <c r="I183" s="35">
        <f t="shared" si="170"/>
        <v>119.88</v>
      </c>
      <c r="J183" s="35">
        <f t="shared" si="171"/>
        <v>5430.56</v>
      </c>
      <c r="K183" s="36">
        <f t="shared" si="172"/>
        <v>5.4000000000000003E-3</v>
      </c>
      <c r="L183" s="89">
        <f>IF(B183="-","-",IF(B183="CDHU",VLOOKUP(C183,CDHU!$A$1:$E$4087,5,FALSE),IF(B183="TCPO",VLOOKUP(C183,TCPO!$A$1:$I$11335,9,FALSE),IF(B183="SINAPI",VLOOKUP(C183,SINAPI!$A$1:$E$15000,5,FALSE),IF(B183="PMSP",VLOOKUP(C183,PMSP!$A$1:$E$2663,5,FALSE)," ")))))</f>
        <v>88.69</v>
      </c>
      <c r="M183" s="35">
        <f t="shared" si="173"/>
        <v>110.66</v>
      </c>
      <c r="N183" s="35">
        <f t="shared" si="174"/>
        <v>5012.8900000000003</v>
      </c>
      <c r="O183" s="36">
        <f t="shared" si="175"/>
        <v>5.1999999999999998E-3</v>
      </c>
    </row>
    <row r="184" spans="2:15" ht="39" customHeight="1">
      <c r="B184" s="31" t="s">
        <v>34697</v>
      </c>
      <c r="C184" s="84" t="s">
        <v>1417</v>
      </c>
      <c r="D184" s="30" t="s">
        <v>52857</v>
      </c>
      <c r="E184" s="78" t="str">
        <f>IF(B184="-","-",IF(B184="CDHU",VLOOKUP(C184,CDHU!$A$1:$E$4087,2,FALSE),IF(B184="TCPO",VLOOKUP(C184,TCPO!$A$1:$I$11335,2,FALSE),IF(B184="SINAPI",VLOOKUP(C184,SINAPI!$A$1:$E$150003,2,FALSE),IF(B184="PMSP",VLOOKUP(C184,PMSP!$A$1:$E$2663,2,FALSE)," ")))))</f>
        <v>Lançamento, espalhamento e adensamento de concreto ou massa em lastro e/ou enchimento</v>
      </c>
      <c r="F184" s="30" t="str">
        <f>IF(B184="-","-",IF(B184="CDHU",VLOOKUP(C184,CDHU!$A$1:$E$4087,3,FALSE),IF(B184="TCPO",VLOOKUP(C184,TCPO!$A$1:$I$11335,4,FALSE),IF(B184="SINAPI",VLOOKUP(C184,SINAPI!$A$1:$E$15000,3,FALSE),IF(B184="PMSP",VLOOKUP(C184,PMSP!$A$1:$E$2663,3,FALSE)," ")))))</f>
        <v>M3</v>
      </c>
      <c r="G184" s="32">
        <f>MC!K453</f>
        <v>3.62</v>
      </c>
      <c r="H184" s="89">
        <f>IF(B184="-","-",IF(B184="CDHU",VLOOKUP(C184,CDHU!$A$1:$E$4087,4,FALSE),IF(B184="TCPO",VLOOKUP(C184,TCPO!$A$1:$I$11335,8,FALSE),IF(B184="SINAPI",VLOOKUP(C184,SINAPI!$A$1:$E$15000,4,FALSE),IF(B184="PMSP",VLOOKUP(C184,PMSP!$A$1:$E$2663,4,FALSE)," ")))))</f>
        <v>86.19</v>
      </c>
      <c r="I184" s="35">
        <f t="shared" si="170"/>
        <v>113.12</v>
      </c>
      <c r="J184" s="35">
        <f t="shared" si="171"/>
        <v>409.49</v>
      </c>
      <c r="K184" s="36">
        <f t="shared" si="172"/>
        <v>4.0000000000000002E-4</v>
      </c>
      <c r="L184" s="89">
        <f>IF(B184="-","-",IF(B184="CDHU",VLOOKUP(C184,CDHU!$A$1:$E$4087,5,FALSE),IF(B184="TCPO",VLOOKUP(C184,TCPO!$A$1:$I$11335,9,FALSE),IF(B184="SINAPI",VLOOKUP(C184,SINAPI!$A$1:$E$15000,5,FALSE),IF(B184="PMSP",VLOOKUP(C184,PMSP!$A$1:$E$2663,5,FALSE)," ")))))</f>
        <v>95.77</v>
      </c>
      <c r="M184" s="35">
        <f t="shared" si="173"/>
        <v>119.5</v>
      </c>
      <c r="N184" s="35">
        <f t="shared" si="174"/>
        <v>432.59</v>
      </c>
      <c r="O184" s="36">
        <f t="shared" si="175"/>
        <v>5.0000000000000001E-4</v>
      </c>
    </row>
    <row r="185" spans="2:15" ht="39" customHeight="1">
      <c r="B185" s="31" t="s">
        <v>34697</v>
      </c>
      <c r="C185" s="84" t="s">
        <v>1421</v>
      </c>
      <c r="D185" s="30" t="s">
        <v>52858</v>
      </c>
      <c r="E185" s="78" t="str">
        <f>IF(B185="-","-",IF(B185="CDHU",VLOOKUP(C185,CDHU!$A$1:$E$4087,2,FALSE),IF(B185="TCPO",VLOOKUP(C185,TCPO!$A$1:$I$11335,2,FALSE),IF(B185="SINAPI",VLOOKUP(C185,SINAPI!$A$1:$E$150003,2,FALSE),IF(B185="PMSP",VLOOKUP(C185,PMSP!$A$1:$E$2663,2,FALSE)," ")))))</f>
        <v>Nivelamento de piso em concreto com acabadora de superfície</v>
      </c>
      <c r="F185" s="30" t="str">
        <f>IF(B185="-","-",IF(B185="CDHU",VLOOKUP(C185,CDHU!$A$1:$E$4087,3,FALSE),IF(B185="TCPO",VLOOKUP(C185,TCPO!$A$1:$I$11335,4,FALSE),IF(B185="SINAPI",VLOOKUP(C185,SINAPI!$A$1:$E$15000,3,FALSE),IF(B185="PMSP",VLOOKUP(C185,PMSP!$A$1:$E$2663,3,FALSE)," ")))))</f>
        <v>M2</v>
      </c>
      <c r="G185" s="32">
        <f>MC!K456</f>
        <v>45.3</v>
      </c>
      <c r="H185" s="89">
        <f>IF(B185="-","-",IF(B185="CDHU",VLOOKUP(C185,CDHU!$A$1:$E$4087,4,FALSE),IF(B185="TCPO",VLOOKUP(C185,TCPO!$A$1:$I$11335,8,FALSE),IF(B185="SINAPI",VLOOKUP(C185,SINAPI!$A$1:$E$15000,4,FALSE),IF(B185="PMSP",VLOOKUP(C185,PMSP!$A$1:$E$2663,4,FALSE)," ")))))</f>
        <v>15.98</v>
      </c>
      <c r="I185" s="35">
        <f t="shared" si="170"/>
        <v>20.97</v>
      </c>
      <c r="J185" s="35">
        <f t="shared" si="171"/>
        <v>949.94</v>
      </c>
      <c r="K185" s="36">
        <f t="shared" si="172"/>
        <v>1E-3</v>
      </c>
      <c r="L185" s="89">
        <f>IF(B185="-","-",IF(B185="CDHU",VLOOKUP(C185,CDHU!$A$1:$E$4087,5,FALSE),IF(B185="TCPO",VLOOKUP(C185,TCPO!$A$1:$I$11335,9,FALSE),IF(B185="SINAPI",VLOOKUP(C185,SINAPI!$A$1:$E$15000,5,FALSE),IF(B185="PMSP",VLOOKUP(C185,PMSP!$A$1:$E$2663,5,FALSE)," ")))))</f>
        <v>15.98</v>
      </c>
      <c r="M185" s="35">
        <f t="shared" si="173"/>
        <v>19.93</v>
      </c>
      <c r="N185" s="35">
        <f t="shared" si="174"/>
        <v>902.82</v>
      </c>
      <c r="O185" s="36">
        <f t="shared" si="175"/>
        <v>8.9999999999999998E-4</v>
      </c>
    </row>
    <row r="186" spans="2:15" ht="39" customHeight="1">
      <c r="B186" s="31" t="s">
        <v>34697</v>
      </c>
      <c r="C186" s="84" t="s">
        <v>106</v>
      </c>
      <c r="D186" s="30" t="s">
        <v>52859</v>
      </c>
      <c r="E186" s="78" t="str">
        <f>IF(B186="-","-",IF(B186="CDHU",VLOOKUP(C186,CDHU!$A$1:$E$4087,2,FALSE),IF(B186="TCPO",VLOOKUP(C186,TCPO!$A$1:$I$11335,2,FALSE),IF(B186="SINAPI",VLOOKUP(C186,SINAPI!$A$1:$E$150003,2,FALSE),IF(B186="PMSP",VLOOKUP(C186,PMSP!$A$1:$E$2663,2,FALSE)," ")))))</f>
        <v>Corte de junta de dilatação, com serra de disco diamantado para pisos</v>
      </c>
      <c r="F186" s="30" t="str">
        <f>IF(B186="-","-",IF(B186="CDHU",VLOOKUP(C186,CDHU!$A$1:$E$4087,3,FALSE),IF(B186="TCPO",VLOOKUP(C186,TCPO!$A$1:$I$11335,4,FALSE),IF(B186="SINAPI",VLOOKUP(C186,SINAPI!$A$1:$E$15000,3,FALSE),IF(B186="PMSP",VLOOKUP(C186,PMSP!$A$1:$E$2663,3,FALSE)," ")))))</f>
        <v>M</v>
      </c>
      <c r="G186" s="32">
        <f>MC!K459</f>
        <v>18.41</v>
      </c>
      <c r="H186" s="89">
        <f>IF(B186="-","-",IF(B186="CDHU",VLOOKUP(C186,CDHU!$A$1:$E$4087,4,FALSE),IF(B186="TCPO",VLOOKUP(C186,TCPO!$A$1:$I$11335,8,FALSE),IF(B186="SINAPI",VLOOKUP(C186,SINAPI!$A$1:$E$15000,4,FALSE),IF(B186="PMSP",VLOOKUP(C186,PMSP!$A$1:$E$2663,4,FALSE)," ")))))</f>
        <v>11.72</v>
      </c>
      <c r="I186" s="35">
        <f t="shared" si="170"/>
        <v>15.38</v>
      </c>
      <c r="J186" s="35">
        <f t="shared" si="171"/>
        <v>283.14</v>
      </c>
      <c r="K186" s="36">
        <f t="shared" si="172"/>
        <v>2.9999999999999997E-4</v>
      </c>
      <c r="L186" s="89">
        <f>IF(B186="-","-",IF(B186="CDHU",VLOOKUP(C186,CDHU!$A$1:$E$4087,5,FALSE),IF(B186="TCPO",VLOOKUP(C186,TCPO!$A$1:$I$11335,9,FALSE),IF(B186="SINAPI",VLOOKUP(C186,SINAPI!$A$1:$E$15000,5,FALSE),IF(B186="PMSP",VLOOKUP(C186,PMSP!$A$1:$E$2663,5,FALSE)," ")))))</f>
        <v>11.72</v>
      </c>
      <c r="M186" s="35">
        <f t="shared" si="173"/>
        <v>14.62</v>
      </c>
      <c r="N186" s="35">
        <f t="shared" si="174"/>
        <v>269.14999999999998</v>
      </c>
      <c r="O186" s="36">
        <f t="shared" si="175"/>
        <v>2.9999999999999997E-4</v>
      </c>
    </row>
    <row r="187" spans="2:15" ht="39" customHeight="1">
      <c r="B187" s="31" t="s">
        <v>34697</v>
      </c>
      <c r="C187" s="84" t="s">
        <v>1154</v>
      </c>
      <c r="D187" s="30" t="s">
        <v>52860</v>
      </c>
      <c r="E187" s="78" t="str">
        <f>IF(B187="-","-",IF(B187="CDHU",VLOOKUP(C187,CDHU!$A$1:$E$4087,2,FALSE),IF(B187="TCPO",VLOOKUP(C187,TCPO!$A$1:$I$11335,2,FALSE),IF(B187="SINAPI",VLOOKUP(C187,SINAPI!$A$1:$E$150003,2,FALSE),IF(B187="PMSP",VLOOKUP(C187,PMSP!$A$1:$E$2663,2,FALSE)," ")))))</f>
        <v>Escavação manual em solo de 1ª e 2ª categoria em campo aberto</v>
      </c>
      <c r="F187" s="30" t="str">
        <f>IF(B187="-","-",IF(B187="CDHU",VLOOKUP(C187,CDHU!$A$1:$E$4087,3,FALSE),IF(B187="TCPO",VLOOKUP(C187,TCPO!$A$1:$I$11335,4,FALSE),IF(B187="SINAPI",VLOOKUP(C187,SINAPI!$A$1:$E$15000,3,FALSE),IF(B187="PMSP",VLOOKUP(C187,PMSP!$A$1:$E$2663,3,FALSE)," ")))))</f>
        <v>M3</v>
      </c>
      <c r="G187" s="32">
        <f>MC!K462</f>
        <v>14.7</v>
      </c>
      <c r="H187" s="89">
        <f>IF(B187="-","-",IF(B187="CDHU",VLOOKUP(C187,CDHU!$A$1:$E$4087,4,FALSE),IF(B187="TCPO",VLOOKUP(C187,TCPO!$A$1:$I$11335,8,FALSE),IF(B187="SINAPI",VLOOKUP(C187,SINAPI!$A$1:$E$15000,4,FALSE),IF(B187="PMSP",VLOOKUP(C187,PMSP!$A$1:$E$2663,4,FALSE)," ")))))</f>
        <v>51.1</v>
      </c>
      <c r="I187" s="35">
        <f t="shared" si="170"/>
        <v>67.06</v>
      </c>
      <c r="J187" s="35">
        <f t="shared" si="171"/>
        <v>985.78</v>
      </c>
      <c r="K187" s="36">
        <f t="shared" si="172"/>
        <v>1E-3</v>
      </c>
      <c r="L187" s="89">
        <f>IF(B187="-","-",IF(B187="CDHU",VLOOKUP(C187,CDHU!$A$1:$E$4087,5,FALSE),IF(B187="TCPO",VLOOKUP(C187,TCPO!$A$1:$I$11335,9,FALSE),IF(B187="SINAPI",VLOOKUP(C187,SINAPI!$A$1:$E$15000,5,FALSE),IF(B187="PMSP",VLOOKUP(C187,PMSP!$A$1:$E$2663,5,FALSE)," ")))))</f>
        <v>56.78</v>
      </c>
      <c r="M187" s="35">
        <f t="shared" si="173"/>
        <v>70.849999999999994</v>
      </c>
      <c r="N187" s="35">
        <f t="shared" si="174"/>
        <v>1041.49</v>
      </c>
      <c r="O187" s="36">
        <f t="shared" si="175"/>
        <v>1.1000000000000001E-3</v>
      </c>
    </row>
    <row r="188" spans="2:15" ht="47.25">
      <c r="B188" s="31" t="s">
        <v>36538</v>
      </c>
      <c r="C188" s="84">
        <v>97083</v>
      </c>
      <c r="D188" s="30" t="s">
        <v>52861</v>
      </c>
      <c r="E188" s="78" t="str">
        <f>IF(B188="-","-",IF(B188="CDHU",VLOOKUP(C188,CDHU!$A$1:$E$4087,2,FALSE),IF(B188="TCPO",VLOOKUP(C188,TCPO!$A$1:$I$11335,2,FALSE),IF(B188="SINAPI",VLOOKUP(C188,SINAPI!$A$1:$E$150003,2,FALSE),IF(B188="PMSP",VLOOKUP(C188,PMSP!$A$1:$E$2663,2,FALSE)," ")))))</f>
        <v>COMPACTAÇÃO MECÂNICA DE SOLO PARA EXECUÇÃO DE RADIER, PISO DE CONCRETO OU LAJE SOBRE SOLO, COM COMPACTADOR DE SOLOS A PERCUSSÃO. AF_09/2021</v>
      </c>
      <c r="F188" s="30" t="str">
        <f>IF(B188="-","-",IF(B188="CDHU",VLOOKUP(C188,CDHU!$A$1:$E$4087,3,FALSE),IF(B188="TCPO",VLOOKUP(C188,TCPO!$A$1:$I$11335,4,FALSE),IF(B188="SINAPI",VLOOKUP(C188,SINAPI!$A$1:$E$15000,3,FALSE),IF(B188="PMSP",VLOOKUP(C188,PMSP!$A$1:$E$2663,3,FALSE)," ")))))</f>
        <v>M2</v>
      </c>
      <c r="G188" s="32">
        <f>MC!K465</f>
        <v>70</v>
      </c>
      <c r="H188" s="89">
        <f>IF(B188="-","-",IF(B188="CDHU",VLOOKUP(C188,CDHU!$A$1:$E$4087,4,FALSE),IF(B188="TCPO",VLOOKUP(C188,TCPO!$A$1:$I$11335,8,FALSE),IF(B188="SINAPI",VLOOKUP(C188,SINAPI!$A$1:$E$15000,4,FALSE),IF(B188="PMSP",VLOOKUP(C188,PMSP!$A$1:$E$2663,4,FALSE)," ")))))</f>
        <v>4.53</v>
      </c>
      <c r="I188" s="35">
        <f t="shared" si="170"/>
        <v>5.94</v>
      </c>
      <c r="J188" s="35">
        <f t="shared" si="171"/>
        <v>415.8</v>
      </c>
      <c r="K188" s="36">
        <f t="shared" si="172"/>
        <v>4.0000000000000002E-4</v>
      </c>
      <c r="L188" s="89">
        <f>IF(B188="-","-",IF(B188="CDHU",VLOOKUP(C188,CDHU!$A$1:$E$4087,5,FALSE),IF(B188="TCPO",VLOOKUP(C188,TCPO!$A$1:$I$11335,9,FALSE),IF(B188="SINAPI",VLOOKUP(C188,SINAPI!$A$1:$E$15000,5,FALSE),IF(B188="PMSP",VLOOKUP(C188,PMSP!$A$1:$E$2663,5,FALSE)," ")))))</f>
        <v>4.1900000000000004</v>
      </c>
      <c r="M188" s="35">
        <f t="shared" si="173"/>
        <v>5.22</v>
      </c>
      <c r="N188" s="35">
        <f t="shared" si="174"/>
        <v>365.4</v>
      </c>
      <c r="O188" s="36">
        <f t="shared" si="175"/>
        <v>4.0000000000000002E-4</v>
      </c>
    </row>
    <row r="189" spans="2:15" ht="39" customHeight="1">
      <c r="B189" s="31" t="s">
        <v>34697</v>
      </c>
      <c r="C189" s="84" t="s">
        <v>7034</v>
      </c>
      <c r="D189" s="30" t="s">
        <v>52862</v>
      </c>
      <c r="E189" s="78" t="str">
        <f>IF(B189="-","-",IF(B189="CDHU",VLOOKUP(C189,CDHU!$A$1:$E$4087,2,FALSE),IF(B189="TCPO",VLOOKUP(C189,TCPO!$A$1:$I$11335,2,FALSE),IF(B189="SINAPI",VLOOKUP(C189,SINAPI!$A$1:$E$150003,2,FALSE),IF(B189="PMSP",VLOOKUP(C189,PMSP!$A$1:$E$2663,2,FALSE)," ")))))</f>
        <v>Base de bica corrida</v>
      </c>
      <c r="F189" s="30" t="str">
        <f>IF(B189="-","-",IF(B189="CDHU",VLOOKUP(C189,CDHU!$A$1:$E$4087,3,FALSE),IF(B189="TCPO",VLOOKUP(C189,TCPO!$A$1:$I$11335,4,FALSE),IF(B189="SINAPI",VLOOKUP(C189,SINAPI!$A$1:$E$15000,3,FALSE),IF(B189="PMSP",VLOOKUP(C189,PMSP!$A$1:$E$2663,3,FALSE)," ")))))</f>
        <v>M3</v>
      </c>
      <c r="G189" s="32">
        <f>MC!K468</f>
        <v>7</v>
      </c>
      <c r="H189" s="89">
        <f>IF(B189="-","-",IF(B189="CDHU",VLOOKUP(C189,CDHU!$A$1:$E$4087,4,FALSE),IF(B189="TCPO",VLOOKUP(C189,TCPO!$A$1:$I$11335,8,FALSE),IF(B189="SINAPI",VLOOKUP(C189,SINAPI!$A$1:$E$15000,4,FALSE),IF(B189="PMSP",VLOOKUP(C189,PMSP!$A$1:$E$2663,4,FALSE)," ")))))</f>
        <v>235.01</v>
      </c>
      <c r="I189" s="35">
        <f t="shared" si="170"/>
        <v>308.45</v>
      </c>
      <c r="J189" s="35">
        <f t="shared" si="171"/>
        <v>2159.15</v>
      </c>
      <c r="K189" s="36">
        <f t="shared" si="172"/>
        <v>2.2000000000000001E-3</v>
      </c>
      <c r="L189" s="89">
        <f>IF(B189="-","-",IF(B189="CDHU",VLOOKUP(C189,CDHU!$A$1:$E$4087,5,FALSE),IF(B189="TCPO",VLOOKUP(C189,TCPO!$A$1:$I$11335,9,FALSE),IF(B189="SINAPI",VLOOKUP(C189,SINAPI!$A$1:$E$15000,5,FALSE),IF(B189="PMSP",VLOOKUP(C189,PMSP!$A$1:$E$2663,5,FALSE)," ")))))</f>
        <v>235.36</v>
      </c>
      <c r="M189" s="35">
        <f t="shared" si="173"/>
        <v>293.68</v>
      </c>
      <c r="N189" s="35">
        <f t="shared" si="174"/>
        <v>2055.7600000000002</v>
      </c>
      <c r="O189" s="36">
        <f t="shared" si="175"/>
        <v>2.2000000000000001E-3</v>
      </c>
    </row>
    <row r="190" spans="2:15" ht="39" customHeight="1">
      <c r="B190" s="31" t="s">
        <v>34697</v>
      </c>
      <c r="C190" s="84" t="s">
        <v>7076</v>
      </c>
      <c r="D190" s="30" t="s">
        <v>52863</v>
      </c>
      <c r="E190" s="78" t="str">
        <f>IF(B190="-","-",IF(B190="CDHU",VLOOKUP(C190,CDHU!$A$1:$E$4087,2,FALSE),IF(B190="TCPO",VLOOKUP(C190,TCPO!$A$1:$I$11335,2,FALSE),IF(B190="SINAPI",VLOOKUP(C190,SINAPI!$A$1:$E$150003,2,FALSE),IF(B190="PMSP",VLOOKUP(C190,PMSP!$A$1:$E$2663,2,FALSE)," ")))))</f>
        <v>Pavimentação em lajota de concreto 35 MPa, espessura 8 cm, tipos: raquete, retangular, sextavado e 16 faces, com rejunte em areia</v>
      </c>
      <c r="F190" s="30" t="str">
        <f>IF(B190="-","-",IF(B190="CDHU",VLOOKUP(C190,CDHU!$A$1:$E$4087,3,FALSE),IF(B190="TCPO",VLOOKUP(C190,TCPO!$A$1:$I$11335,4,FALSE),IF(B190="SINAPI",VLOOKUP(C190,SINAPI!$A$1:$E$15000,3,FALSE),IF(B190="PMSP",VLOOKUP(C190,PMSP!$A$1:$E$2663,3,FALSE)," ")))))</f>
        <v>M2</v>
      </c>
      <c r="G190" s="32">
        <f>MC!K471</f>
        <v>70</v>
      </c>
      <c r="H190" s="89">
        <f>IF(B190="-","-",IF(B190="CDHU",VLOOKUP(C190,CDHU!$A$1:$E$4087,4,FALSE),IF(B190="TCPO",VLOOKUP(C190,TCPO!$A$1:$I$11335,8,FALSE),IF(B190="SINAPI",VLOOKUP(C190,SINAPI!$A$1:$E$15000,4,FALSE),IF(B190="PMSP",VLOOKUP(C190,PMSP!$A$1:$E$2663,4,FALSE)," ")))))</f>
        <v>121.75</v>
      </c>
      <c r="I190" s="35">
        <f t="shared" si="170"/>
        <v>159.79</v>
      </c>
      <c r="J190" s="35">
        <f t="shared" si="171"/>
        <v>11185.3</v>
      </c>
      <c r="K190" s="36">
        <f t="shared" si="172"/>
        <v>1.12E-2</v>
      </c>
      <c r="L190" s="89">
        <f>IF(B190="-","-",IF(B190="CDHU",VLOOKUP(C190,CDHU!$A$1:$E$4087,5,FALSE),IF(B190="TCPO",VLOOKUP(C190,TCPO!$A$1:$I$11335,9,FALSE),IF(B190="SINAPI",VLOOKUP(C190,SINAPI!$A$1:$E$15000,5,FALSE),IF(B190="PMSP",VLOOKUP(C190,PMSP!$A$1:$E$2663,5,FALSE)," ")))))</f>
        <v>124.68</v>
      </c>
      <c r="M190" s="35">
        <f t="shared" si="173"/>
        <v>155.57</v>
      </c>
      <c r="N190" s="35">
        <f t="shared" si="174"/>
        <v>10889.9</v>
      </c>
      <c r="O190" s="36">
        <f t="shared" si="175"/>
        <v>1.14E-2</v>
      </c>
    </row>
    <row r="191" spans="2:15" ht="39" customHeight="1">
      <c r="B191" s="31" t="s">
        <v>34697</v>
      </c>
      <c r="C191" s="84" t="s">
        <v>125</v>
      </c>
      <c r="D191" s="30" t="s">
        <v>52864</v>
      </c>
      <c r="E191" s="78" t="str">
        <f>IF(B191="-","-",IF(B191="CDHU",VLOOKUP(C191,CDHU!$A$1:$E$4087,2,FALSE),IF(B191="TCPO",VLOOKUP(C191,TCPO!$A$1:$I$11335,2,FALSE),IF(B191="SINAPI",VLOOKUP(C191,SINAPI!$A$1:$E$150003,2,FALSE),IF(B191="PMSP",VLOOKUP(C191,PMSP!$A$1:$E$2663,2,FALSE)," ")))))</f>
        <v>Tinta acrílica para faixas demarcatórias</v>
      </c>
      <c r="F191" s="30" t="str">
        <f>IF(B191="-","-",IF(B191="CDHU",VLOOKUP(C191,CDHU!$A$1:$E$4087,3,FALSE),IF(B191="TCPO",VLOOKUP(C191,TCPO!$A$1:$I$11335,4,FALSE),IF(B191="SINAPI",VLOOKUP(C191,SINAPI!$A$1:$E$15000,3,FALSE),IF(B191="PMSP",VLOOKUP(C191,PMSP!$A$1:$E$2663,3,FALSE)," ")))))</f>
        <v>M</v>
      </c>
      <c r="G191" s="32">
        <f>MC!K475</f>
        <v>73.75</v>
      </c>
      <c r="H191" s="89">
        <f>IF(B191="-","-",IF(B191="CDHU",VLOOKUP(C191,CDHU!$A$1:$E$4087,4,FALSE),IF(B191="TCPO",VLOOKUP(C191,TCPO!$A$1:$I$11335,8,FALSE),IF(B191="SINAPI",VLOOKUP(C191,SINAPI!$A$1:$E$15000,4,FALSE),IF(B191="PMSP",VLOOKUP(C191,PMSP!$A$1:$E$2663,4,FALSE)," ")))))</f>
        <v>4.33</v>
      </c>
      <c r="I191" s="35">
        <f t="shared" si="170"/>
        <v>5.68</v>
      </c>
      <c r="J191" s="35">
        <f t="shared" si="171"/>
        <v>418.9</v>
      </c>
      <c r="K191" s="36">
        <f t="shared" si="172"/>
        <v>4.0000000000000002E-4</v>
      </c>
      <c r="L191" s="89">
        <f>IF(B191="-","-",IF(B191="CDHU",VLOOKUP(C191,CDHU!$A$1:$E$4087,5,FALSE),IF(B191="TCPO",VLOOKUP(C191,TCPO!$A$1:$I$11335,9,FALSE),IF(B191="SINAPI",VLOOKUP(C191,SINAPI!$A$1:$E$15000,5,FALSE),IF(B191="PMSP",VLOOKUP(C191,PMSP!$A$1:$E$2663,5,FALSE)," ")))))</f>
        <v>4.6900000000000004</v>
      </c>
      <c r="M191" s="35">
        <f t="shared" si="173"/>
        <v>5.85</v>
      </c>
      <c r="N191" s="35">
        <f t="shared" si="174"/>
        <v>431.43</v>
      </c>
      <c r="O191" s="36">
        <f t="shared" si="175"/>
        <v>5.0000000000000001E-4</v>
      </c>
    </row>
    <row r="192" spans="2:15" ht="33" customHeight="1">
      <c r="B192" s="31"/>
      <c r="C192" s="86"/>
      <c r="D192" s="37"/>
      <c r="E192" s="66"/>
      <c r="F192" s="227"/>
      <c r="G192" s="38"/>
      <c r="I192" s="85" t="s">
        <v>52898</v>
      </c>
      <c r="J192" s="39">
        <f>SUM(J177:J191)</f>
        <v>31678.85</v>
      </c>
      <c r="K192" s="67">
        <f>SUM(K177:K191)</f>
        <v>3.1899999999999998E-2</v>
      </c>
      <c r="L192" s="88"/>
      <c r="M192" s="85" t="s">
        <v>52898</v>
      </c>
      <c r="N192" s="39">
        <f>SUM(N177:N191)</f>
        <v>30644.25</v>
      </c>
      <c r="O192" s="293">
        <f>SUM(O177:O191)</f>
        <v>3.2099999999999997E-2</v>
      </c>
    </row>
    <row r="193" spans="2:15" ht="30" customHeight="1">
      <c r="B193" s="31"/>
      <c r="C193" s="37"/>
      <c r="D193" s="228" t="s">
        <v>52590</v>
      </c>
      <c r="E193" s="229" t="s">
        <v>52535</v>
      </c>
      <c r="F193" s="30"/>
      <c r="G193" s="40"/>
      <c r="H193" s="90"/>
      <c r="I193" s="35"/>
      <c r="J193" s="35"/>
      <c r="K193" s="36"/>
      <c r="L193" s="90"/>
      <c r="M193" s="35"/>
      <c r="N193" s="35"/>
      <c r="O193" s="36"/>
    </row>
    <row r="194" spans="2:15" ht="33" customHeight="1">
      <c r="B194" s="31" t="s">
        <v>34697</v>
      </c>
      <c r="C194" s="84" t="s">
        <v>1154</v>
      </c>
      <c r="D194" s="30" t="s">
        <v>52591</v>
      </c>
      <c r="E194" s="78" t="str">
        <f>IF(B194="-","-",IF(B194="CDHU",VLOOKUP(C194,CDHU!$A$1:$E$4087,2,FALSE),IF(B194="TCPO",VLOOKUP(C194,TCPO!$A$1:$I$11335,2,FALSE),IF(B194="SINAPI",VLOOKUP(C194,SINAPI!$A$1:$E$150003,2,FALSE),IF(B194="PMSP",VLOOKUP(C194,PMSP!$A$1:$E$2663,2,FALSE)," ")))))</f>
        <v>Escavação manual em solo de 1ª e 2ª categoria em campo aberto</v>
      </c>
      <c r="F194" s="30" t="str">
        <f>IF(B194="-","-",IF(B194="CDHU",VLOOKUP(C194,CDHU!$A$1:$E$4087,3,FALSE),IF(B194="TCPO",VLOOKUP(C194,TCPO!$A$1:$I$11335,4,FALSE),IF(B194="SINAPI",VLOOKUP(C194,SINAPI!$A$1:$E$15000,3,FALSE),IF(B194="PMSP",VLOOKUP(C194,PMSP!$A$1:$E$2663,3,FALSE)," ")))))</f>
        <v>M3</v>
      </c>
      <c r="G194" s="32">
        <f>MC!K480</f>
        <v>12.69</v>
      </c>
      <c r="H194" s="89">
        <f>IF(B194="-","-",IF(B194="CDHU",VLOOKUP(C194,CDHU!$A$1:$E$4087,4,FALSE),IF(B194="TCPO",VLOOKUP(C194,TCPO!$A$1:$I$11335,8,FALSE),IF(B194="SINAPI",VLOOKUP(C194,SINAPI!$A$1:$E$15000,4,FALSE),IF(B194="PMSP",VLOOKUP(C194,PMSP!$A$1:$E$2663,4,FALSE)," ")))))</f>
        <v>51.1</v>
      </c>
      <c r="I194" s="35">
        <f t="shared" ref="I194:I201" si="176">TRUNC(H194*(1+$I$9),2)</f>
        <v>67.06</v>
      </c>
      <c r="J194" s="35">
        <f t="shared" ref="J194:J201" si="177">TRUNC(I194*G194,2)</f>
        <v>850.99</v>
      </c>
      <c r="K194" s="36">
        <f t="shared" ref="K194:K201" si="178">J194/$J$421</f>
        <v>8.9999999999999998E-4</v>
      </c>
      <c r="L194" s="89">
        <f>IF(B194="-","-",IF(B194="CDHU",VLOOKUP(C194,CDHU!$A$1:$E$4087,5,FALSE),IF(B194="TCPO",VLOOKUP(C194,TCPO!$A$1:$I$11335,9,FALSE),IF(B194="SINAPI",VLOOKUP(C194,SINAPI!$A$1:$E$15000,5,FALSE),IF(B194="PMSP",VLOOKUP(C194,PMSP!$A$1:$E$2663,5,FALSE)," ")))))</f>
        <v>56.78</v>
      </c>
      <c r="M194" s="35">
        <f t="shared" ref="M194:M201" si="179">TRUNC(L194*(1+$J$9),2)</f>
        <v>70.849999999999994</v>
      </c>
      <c r="N194" s="35">
        <f t="shared" ref="N194:N201" si="180">TRUNC(M194*G194,2)</f>
        <v>899.08</v>
      </c>
      <c r="O194" s="36">
        <f t="shared" ref="O194:O201" si="181">N194/$N$421</f>
        <v>8.9999999999999998E-4</v>
      </c>
    </row>
    <row r="195" spans="2:15" ht="47.25">
      <c r="B195" s="31" t="s">
        <v>36538</v>
      </c>
      <c r="C195" s="84">
        <v>97083</v>
      </c>
      <c r="D195" s="30" t="s">
        <v>52592</v>
      </c>
      <c r="E195" s="78" t="str">
        <f>IF(B195="-","-",IF(B195="CDHU",VLOOKUP(C195,CDHU!$A$1:$E$4087,2,FALSE),IF(B195="TCPO",VLOOKUP(C195,TCPO!$A$1:$I$11335,2,FALSE),IF(B195="SINAPI",VLOOKUP(C195,SINAPI!$A$1:$E$150003,2,FALSE),IF(B195="PMSP",VLOOKUP(C195,PMSP!$A$1:$E$2663,2,FALSE)," ")))))</f>
        <v>COMPACTAÇÃO MECÂNICA DE SOLO PARA EXECUÇÃO DE RADIER, PISO DE CONCRETO OU LAJE SOBRE SOLO, COM COMPACTADOR DE SOLOS A PERCUSSÃO. AF_09/2021</v>
      </c>
      <c r="F195" s="30" t="str">
        <f>IF(B195="-","-",IF(B195="CDHU",VLOOKUP(C195,CDHU!$A$1:$E$4087,3,FALSE),IF(B195="TCPO",VLOOKUP(C195,TCPO!$A$1:$I$11335,4,FALSE),IF(B195="SINAPI",VLOOKUP(C195,SINAPI!$A$1:$E$15000,3,FALSE),IF(B195="PMSP",VLOOKUP(C195,PMSP!$A$1:$E$2663,3,FALSE)," ")))))</f>
        <v>M2</v>
      </c>
      <c r="G195" s="32">
        <f>MC!K484</f>
        <v>140.97</v>
      </c>
      <c r="H195" s="89">
        <f>IF(B195="-","-",IF(B195="CDHU",VLOOKUP(C195,CDHU!$A$1:$E$4087,4,FALSE),IF(B195="TCPO",VLOOKUP(C195,TCPO!$A$1:$I$11335,8,FALSE),IF(B195="SINAPI",VLOOKUP(C195,SINAPI!$A$1:$E$15000,4,FALSE),IF(B195="PMSP",VLOOKUP(C195,PMSP!$A$1:$E$2663,4,FALSE)," ")))))</f>
        <v>4.53</v>
      </c>
      <c r="I195" s="35">
        <f t="shared" si="176"/>
        <v>5.94</v>
      </c>
      <c r="J195" s="35">
        <f t="shared" si="177"/>
        <v>837.36</v>
      </c>
      <c r="K195" s="36">
        <f t="shared" si="178"/>
        <v>8.0000000000000004E-4</v>
      </c>
      <c r="L195" s="89">
        <f>IF(B195="-","-",IF(B195="CDHU",VLOOKUP(C195,CDHU!$A$1:$E$4087,5,FALSE),IF(B195="TCPO",VLOOKUP(C195,TCPO!$A$1:$I$11335,9,FALSE),IF(B195="SINAPI",VLOOKUP(C195,SINAPI!$A$1:$E$15000,5,FALSE),IF(B195="PMSP",VLOOKUP(C195,PMSP!$A$1:$E$2663,5,FALSE)," ")))))</f>
        <v>4.1900000000000004</v>
      </c>
      <c r="M195" s="35">
        <f t="shared" si="179"/>
        <v>5.22</v>
      </c>
      <c r="N195" s="35">
        <f t="shared" si="180"/>
        <v>735.86</v>
      </c>
      <c r="O195" s="36">
        <f t="shared" si="181"/>
        <v>8.0000000000000004E-4</v>
      </c>
    </row>
    <row r="196" spans="2:15" ht="33" customHeight="1">
      <c r="B196" s="31" t="s">
        <v>34697</v>
      </c>
      <c r="C196" s="84" t="s">
        <v>38440</v>
      </c>
      <c r="D196" s="30" t="s">
        <v>52593</v>
      </c>
      <c r="E196" s="78" t="str">
        <f>IF(B196="-","-",IF(B196="CDHU",VLOOKUP(C196,CDHU!$A$1:$E$4087,2,FALSE),IF(B196="TCPO",VLOOKUP(C196,TCPO!$A$1:$I$11335,2,FALSE),IF(B196="SINAPI",VLOOKUP(C196,SINAPI!$A$1:$E$150003,2,FALSE),IF(B196="PMSP",VLOOKUP(C196,PMSP!$A$1:$E$2663,2,FALSE)," ")))))</f>
        <v>Lona plástica em polietileno, 150 micras, para camada separadora de piso/pavimento</v>
      </c>
      <c r="F196" s="30" t="str">
        <f>IF(B196="-","-",IF(B196="CDHU",VLOOKUP(C196,CDHU!$A$1:$E$4087,3,FALSE),IF(B196="TCPO",VLOOKUP(C196,TCPO!$A$1:$I$11335,4,FALSE),IF(B196="SINAPI",VLOOKUP(C196,SINAPI!$A$1:$E$15000,3,FALSE),IF(B196="PMSP",VLOOKUP(C196,PMSP!$A$1:$E$2663,3,FALSE)," ")))))</f>
        <v>M2</v>
      </c>
      <c r="G196" s="32">
        <f>MC!K488</f>
        <v>140.97</v>
      </c>
      <c r="H196" s="89">
        <f>IF(B196="-","-",IF(B196="CDHU",VLOOKUP(C196,CDHU!$A$1:$E$4087,4,FALSE),IF(B196="TCPO",VLOOKUP(C196,TCPO!$A$1:$I$11335,8,FALSE),IF(B196="SINAPI",VLOOKUP(C196,SINAPI!$A$1:$E$15000,4,FALSE),IF(B196="PMSP",VLOOKUP(C196,PMSP!$A$1:$E$2663,4,FALSE)," ")))))</f>
        <v>1.74</v>
      </c>
      <c r="I196" s="35">
        <f t="shared" si="176"/>
        <v>2.2799999999999998</v>
      </c>
      <c r="J196" s="35">
        <f t="shared" si="177"/>
        <v>321.41000000000003</v>
      </c>
      <c r="K196" s="36">
        <f t="shared" si="178"/>
        <v>2.9999999999999997E-4</v>
      </c>
      <c r="L196" s="89">
        <f>IF(B196="-","-",IF(B196="CDHU",VLOOKUP(C196,CDHU!$A$1:$E$4087,5,FALSE),IF(B196="TCPO",VLOOKUP(C196,TCPO!$A$1:$I$11335,9,FALSE),IF(B196="SINAPI",VLOOKUP(C196,SINAPI!$A$1:$E$15000,5,FALSE),IF(B196="PMSP",VLOOKUP(C196,PMSP!$A$1:$E$2663,5,FALSE)," ")))))</f>
        <v>1.78</v>
      </c>
      <c r="M196" s="35">
        <f t="shared" si="179"/>
        <v>2.2200000000000002</v>
      </c>
      <c r="N196" s="35">
        <f t="shared" si="180"/>
        <v>312.95</v>
      </c>
      <c r="O196" s="36">
        <f t="shared" si="181"/>
        <v>2.9999999999999997E-4</v>
      </c>
    </row>
    <row r="197" spans="2:15" ht="33" customHeight="1">
      <c r="B197" s="31" t="s">
        <v>34697</v>
      </c>
      <c r="C197" s="84" t="s">
        <v>1427</v>
      </c>
      <c r="D197" s="30" t="s">
        <v>52594</v>
      </c>
      <c r="E197" s="78" t="str">
        <f>IF(B197="-","-",IF(B197="CDHU",VLOOKUP(C197,CDHU!$A$1:$E$4087,2,FALSE),IF(B197="TCPO",VLOOKUP(C197,TCPO!$A$1:$I$11335,2,FALSE),IF(B197="SINAPI",VLOOKUP(C197,SINAPI!$A$1:$E$150003,2,FALSE),IF(B197="PMSP",VLOOKUP(C197,PMSP!$A$1:$E$2663,2,FALSE)," ")))))</f>
        <v>Lastro de pedra britada</v>
      </c>
      <c r="F197" s="30" t="str">
        <f>IF(B197="-","-",IF(B197="CDHU",VLOOKUP(C197,CDHU!$A$1:$E$4087,3,FALSE),IF(B197="TCPO",VLOOKUP(C197,TCPO!$A$1:$I$11335,4,FALSE),IF(B197="SINAPI",VLOOKUP(C197,SINAPI!$A$1:$E$15000,3,FALSE),IF(B197="PMSP",VLOOKUP(C197,PMSP!$A$1:$E$2663,3,FALSE)," ")))))</f>
        <v>M3</v>
      </c>
      <c r="G197" s="32">
        <f>MC!K492</f>
        <v>4.2300000000000004</v>
      </c>
      <c r="H197" s="89">
        <f>IF(B197="-","-",IF(B197="CDHU",VLOOKUP(C197,CDHU!$A$1:$E$4087,4,FALSE),IF(B197="TCPO",VLOOKUP(C197,TCPO!$A$1:$I$11335,8,FALSE),IF(B197="SINAPI",VLOOKUP(C197,SINAPI!$A$1:$E$15000,4,FALSE),IF(B197="PMSP",VLOOKUP(C197,PMSP!$A$1:$E$2663,4,FALSE)," ")))))</f>
        <v>218.14</v>
      </c>
      <c r="I197" s="35">
        <f t="shared" si="176"/>
        <v>286.3</v>
      </c>
      <c r="J197" s="35">
        <f t="shared" si="177"/>
        <v>1211.04</v>
      </c>
      <c r="K197" s="36">
        <f t="shared" si="178"/>
        <v>1.1999999999999999E-3</v>
      </c>
      <c r="L197" s="89">
        <f>IF(B197="-","-",IF(B197="CDHU",VLOOKUP(C197,CDHU!$A$1:$E$4087,5,FALSE),IF(B197="TCPO",VLOOKUP(C197,TCPO!$A$1:$I$11335,9,FALSE),IF(B197="SINAPI",VLOOKUP(C197,SINAPI!$A$1:$E$15000,5,FALSE),IF(B197="PMSP",VLOOKUP(C197,PMSP!$A$1:$E$2663,5,FALSE)," ")))))</f>
        <v>221.55</v>
      </c>
      <c r="M197" s="35">
        <f t="shared" si="179"/>
        <v>276.45</v>
      </c>
      <c r="N197" s="35">
        <f t="shared" si="180"/>
        <v>1169.3800000000001</v>
      </c>
      <c r="O197" s="36">
        <f t="shared" si="181"/>
        <v>1.1999999999999999E-3</v>
      </c>
    </row>
    <row r="198" spans="2:15" ht="56.25" customHeight="1">
      <c r="B198" s="31" t="s">
        <v>36538</v>
      </c>
      <c r="C198" s="84">
        <v>94992</v>
      </c>
      <c r="D198" s="30" t="s">
        <v>52736</v>
      </c>
      <c r="E198" s="78" t="str">
        <f>IF(B198="-","-",IF(B198="CDHU",VLOOKUP(C198,CDHU!$A$1:$E$4087,2,FALSE),IF(B198="TCPO",VLOOKUP(C198,TCPO!$A$1:$I$11335,2,FALSE),IF(B198="SINAPI",VLOOKUP(C198,SINAPI!$A$1:$E$150003,2,FALSE),IF(B198="PMSP",VLOOKUP(C198,PMSP!$A$1:$E$2663,2,FALSE)," ")))))</f>
        <v>EXECUÇÃO DE PASSEIO (CALÇADA) OU PISO DE CONCRETO COM CONCRETO MOLDADO IN LOCO, FEITO EM OBRA, ACABAMENTO CONVENCIONAL, ESPESSURA 6 CM, ARMADO. AF_08/2022</v>
      </c>
      <c r="F198" s="30" t="str">
        <f>IF(B198="-","-",IF(B198="CDHU",VLOOKUP(C198,CDHU!$A$1:$E$4087,3,FALSE),IF(B198="TCPO",VLOOKUP(C198,TCPO!$A$1:$I$11335,4,FALSE),IF(B198="SINAPI",VLOOKUP(C198,SINAPI!$A$1:$E$15000,3,FALSE),IF(B198="PMSP",VLOOKUP(C198,PMSP!$A$1:$E$2663,3,FALSE)," ")))))</f>
        <v>M2</v>
      </c>
      <c r="G198" s="32">
        <f>MC!K496</f>
        <v>140.97</v>
      </c>
      <c r="H198" s="89">
        <f>IF(B198="-","-",IF(B198="CDHU",VLOOKUP(C198,CDHU!$A$1:$E$4087,4,FALSE),IF(B198="TCPO",VLOOKUP(C198,TCPO!$A$1:$I$11335,8,FALSE),IF(B198="SINAPI",VLOOKUP(C198,SINAPI!$A$1:$E$15000,4,FALSE),IF(B198="PMSP",VLOOKUP(C198,PMSP!$A$1:$E$2663,4,FALSE)," ")))))</f>
        <v>75.12</v>
      </c>
      <c r="I198" s="35">
        <f t="shared" si="176"/>
        <v>98.59</v>
      </c>
      <c r="J198" s="35">
        <f t="shared" si="177"/>
        <v>13898.23</v>
      </c>
      <c r="K198" s="36">
        <f t="shared" si="178"/>
        <v>1.3899999999999999E-2</v>
      </c>
      <c r="L198" s="89">
        <f>IF(B198="-","-",IF(B198="CDHU",VLOOKUP(C198,CDHU!$A$1:$E$4087,5,FALSE),IF(B198="TCPO",VLOOKUP(C198,TCPO!$A$1:$I$11335,9,FALSE),IF(B198="SINAPI",VLOOKUP(C198,SINAPI!$A$1:$E$15000,5,FALSE),IF(B198="PMSP",VLOOKUP(C198,PMSP!$A$1:$E$2663,5,FALSE)," ")))))</f>
        <v>73.099999999999994</v>
      </c>
      <c r="M198" s="35">
        <f t="shared" si="179"/>
        <v>91.21</v>
      </c>
      <c r="N198" s="35">
        <f t="shared" si="180"/>
        <v>12857.87</v>
      </c>
      <c r="O198" s="36">
        <f t="shared" si="181"/>
        <v>1.35E-2</v>
      </c>
    </row>
    <row r="199" spans="2:15" ht="33" customHeight="1">
      <c r="B199" s="31" t="s">
        <v>34697</v>
      </c>
      <c r="C199" s="84" t="s">
        <v>1417</v>
      </c>
      <c r="D199" s="30" t="s">
        <v>52737</v>
      </c>
      <c r="E199" s="78" t="str">
        <f>IF(B199="-","-",IF(B199="CDHU",VLOOKUP(C199,CDHU!$A$1:$E$4087,2,FALSE),IF(B199="TCPO",VLOOKUP(C199,TCPO!$A$1:$I$11335,2,FALSE),IF(B199="SINAPI",VLOOKUP(C199,SINAPI!$A$1:$E$150003,2,FALSE),IF(B199="PMSP",VLOOKUP(C199,PMSP!$A$1:$E$2663,2,FALSE)," ")))))</f>
        <v>Lançamento, espalhamento e adensamento de concreto ou massa em lastro e/ou enchimento</v>
      </c>
      <c r="F199" s="30" t="str">
        <f>IF(B199="-","-",IF(B199="CDHU",VLOOKUP(C199,CDHU!$A$1:$E$4087,3,FALSE),IF(B199="TCPO",VLOOKUP(C199,TCPO!$A$1:$I$11335,4,FALSE),IF(B199="SINAPI",VLOOKUP(C199,SINAPI!$A$1:$E$15000,3,FALSE),IF(B199="PMSP",VLOOKUP(C199,PMSP!$A$1:$E$2663,3,FALSE)," ")))))</f>
        <v>M3</v>
      </c>
      <c r="G199" s="32">
        <f>MC!K500</f>
        <v>8.4600000000000009</v>
      </c>
      <c r="H199" s="89">
        <f>IF(B199="-","-",IF(B199="CDHU",VLOOKUP(C199,CDHU!$A$1:$E$4087,4,FALSE),IF(B199="TCPO",VLOOKUP(C199,TCPO!$A$1:$I$11335,8,FALSE),IF(B199="SINAPI",VLOOKUP(C199,SINAPI!$A$1:$E$15000,4,FALSE),IF(B199="PMSP",VLOOKUP(C199,PMSP!$A$1:$E$2663,4,FALSE)," ")))))</f>
        <v>86.19</v>
      </c>
      <c r="I199" s="35">
        <f t="shared" si="176"/>
        <v>113.12</v>
      </c>
      <c r="J199" s="35">
        <f t="shared" si="177"/>
        <v>956.99</v>
      </c>
      <c r="K199" s="36">
        <f t="shared" si="178"/>
        <v>1E-3</v>
      </c>
      <c r="L199" s="89">
        <f>IF(B199="-","-",IF(B199="CDHU",VLOOKUP(C199,CDHU!$A$1:$E$4087,5,FALSE),IF(B199="TCPO",VLOOKUP(C199,TCPO!$A$1:$I$11335,9,FALSE),IF(B199="SINAPI",VLOOKUP(C199,SINAPI!$A$1:$E$15000,5,FALSE),IF(B199="PMSP",VLOOKUP(C199,PMSP!$A$1:$E$2663,5,FALSE)," ")))))</f>
        <v>95.77</v>
      </c>
      <c r="M199" s="35">
        <f t="shared" si="179"/>
        <v>119.5</v>
      </c>
      <c r="N199" s="35">
        <f t="shared" si="180"/>
        <v>1010.97</v>
      </c>
      <c r="O199" s="36">
        <f t="shared" si="181"/>
        <v>1.1000000000000001E-3</v>
      </c>
    </row>
    <row r="200" spans="2:15" ht="32.25" customHeight="1">
      <c r="B200" s="31" t="s">
        <v>34697</v>
      </c>
      <c r="C200" s="84" t="s">
        <v>1421</v>
      </c>
      <c r="D200" s="30" t="s">
        <v>52738</v>
      </c>
      <c r="E200" s="78" t="str">
        <f>IF(B200="-","-",IF(B200="CDHU",VLOOKUP(C200,CDHU!$A$1:$E$4087,2,FALSE),IF(B200="TCPO",VLOOKUP(C200,TCPO!$A$1:$I$11335,2,FALSE),IF(B200="SINAPI",VLOOKUP(C200,SINAPI!$A$1:$E$150003,2,FALSE),IF(B200="PMSP",VLOOKUP(C200,PMSP!$A$1:$E$2663,2,FALSE)," ")))))</f>
        <v>Nivelamento de piso em concreto com acabadora de superfície</v>
      </c>
      <c r="F200" s="30" t="str">
        <f>IF(B200="-","-",IF(B200="CDHU",VLOOKUP(C200,CDHU!$A$1:$E$4087,3,FALSE),IF(B200="TCPO",VLOOKUP(C200,TCPO!$A$1:$I$11335,4,FALSE),IF(B200="SINAPI",VLOOKUP(C200,SINAPI!$A$1:$E$15000,3,FALSE),IF(B200="PMSP",VLOOKUP(C200,PMSP!$A$1:$E$2663,3,FALSE)," ")))))</f>
        <v>M2</v>
      </c>
      <c r="G200" s="32">
        <f>MC!K504</f>
        <v>140.97</v>
      </c>
      <c r="H200" s="89">
        <f>IF(B200="-","-",IF(B200="CDHU",VLOOKUP(C200,CDHU!$A$1:$E$4087,4,FALSE),IF(B200="TCPO",VLOOKUP(C200,TCPO!$A$1:$I$11335,8,FALSE),IF(B200="SINAPI",VLOOKUP(C200,SINAPI!$A$1:$E$15000,4,FALSE),IF(B200="PMSP",VLOOKUP(C200,PMSP!$A$1:$E$2663,4,FALSE)," ")))))</f>
        <v>15.98</v>
      </c>
      <c r="I200" s="35">
        <f t="shared" si="176"/>
        <v>20.97</v>
      </c>
      <c r="J200" s="35">
        <f t="shared" si="177"/>
        <v>2956.14</v>
      </c>
      <c r="K200" s="36">
        <f t="shared" si="178"/>
        <v>3.0000000000000001E-3</v>
      </c>
      <c r="L200" s="89">
        <f>IF(B200="-","-",IF(B200="CDHU",VLOOKUP(C200,CDHU!$A$1:$E$4087,5,FALSE),IF(B200="TCPO",VLOOKUP(C200,TCPO!$A$1:$I$11335,9,FALSE),IF(B200="SINAPI",VLOOKUP(C200,SINAPI!$A$1:$E$15000,5,FALSE),IF(B200="PMSP",VLOOKUP(C200,PMSP!$A$1:$E$2663,5,FALSE)," ")))))</f>
        <v>15.98</v>
      </c>
      <c r="M200" s="35">
        <f t="shared" si="179"/>
        <v>19.93</v>
      </c>
      <c r="N200" s="35">
        <f t="shared" si="180"/>
        <v>2809.53</v>
      </c>
      <c r="O200" s="36">
        <f t="shared" si="181"/>
        <v>2.8999999999999998E-3</v>
      </c>
    </row>
    <row r="201" spans="2:15" ht="33" customHeight="1">
      <c r="B201" s="31" t="s">
        <v>34697</v>
      </c>
      <c r="C201" s="84" t="s">
        <v>106</v>
      </c>
      <c r="D201" s="30" t="s">
        <v>52739</v>
      </c>
      <c r="E201" s="78" t="str">
        <f>IF(B201="-","-",IF(B201="CDHU",VLOOKUP(C201,CDHU!$A$1:$E$4087,2,FALSE),IF(B201="TCPO",VLOOKUP(C201,TCPO!$A$1:$I$11335,2,FALSE),IF(B201="SINAPI",VLOOKUP(C201,SINAPI!$A$1:$E$150003,2,FALSE),IF(B201="PMSP",VLOOKUP(C201,PMSP!$A$1:$E$2663,2,FALSE)," ")))))</f>
        <v>Corte de junta de dilatação, com serra de disco diamantado para pisos</v>
      </c>
      <c r="F201" s="30" t="str">
        <f>IF(B201="-","-",IF(B201="CDHU",VLOOKUP(C201,CDHU!$A$1:$E$4087,3,FALSE),IF(B201="TCPO",VLOOKUP(C201,TCPO!$A$1:$I$11335,4,FALSE),IF(B201="SINAPI",VLOOKUP(C201,SINAPI!$A$1:$E$15000,3,FALSE),IF(B201="PMSP",VLOOKUP(C201,PMSP!$A$1:$E$2663,3,FALSE)," ")))))</f>
        <v>M</v>
      </c>
      <c r="G201" s="32">
        <f>MC!K508</f>
        <v>52.25</v>
      </c>
      <c r="H201" s="89">
        <f>IF(B201="-","-",IF(B201="CDHU",VLOOKUP(C201,CDHU!$A$1:$E$4087,4,FALSE),IF(B201="TCPO",VLOOKUP(C201,TCPO!$A$1:$I$11335,8,FALSE),IF(B201="SINAPI",VLOOKUP(C201,SINAPI!$A$1:$E$15000,4,FALSE),IF(B201="PMSP",VLOOKUP(C201,PMSP!$A$1:$E$2663,4,FALSE)," ")))))</f>
        <v>11.72</v>
      </c>
      <c r="I201" s="35">
        <f t="shared" si="176"/>
        <v>15.38</v>
      </c>
      <c r="J201" s="35">
        <f t="shared" si="177"/>
        <v>803.6</v>
      </c>
      <c r="K201" s="36">
        <f t="shared" si="178"/>
        <v>8.0000000000000004E-4</v>
      </c>
      <c r="L201" s="89">
        <f>IF(B201="-","-",IF(B201="CDHU",VLOOKUP(C201,CDHU!$A$1:$E$4087,5,FALSE),IF(B201="TCPO",VLOOKUP(C201,TCPO!$A$1:$I$11335,9,FALSE),IF(B201="SINAPI",VLOOKUP(C201,SINAPI!$A$1:$E$15000,5,FALSE),IF(B201="PMSP",VLOOKUP(C201,PMSP!$A$1:$E$2663,5,FALSE)," ")))))</f>
        <v>11.72</v>
      </c>
      <c r="M201" s="35">
        <f t="shared" si="179"/>
        <v>14.62</v>
      </c>
      <c r="N201" s="35">
        <f t="shared" si="180"/>
        <v>763.89</v>
      </c>
      <c r="O201" s="36">
        <f t="shared" si="181"/>
        <v>8.0000000000000004E-4</v>
      </c>
    </row>
    <row r="202" spans="2:15" ht="33" customHeight="1">
      <c r="B202" s="31"/>
      <c r="C202" s="86"/>
      <c r="D202" s="37"/>
      <c r="E202" s="66"/>
      <c r="F202" s="227"/>
      <c r="G202" s="38"/>
      <c r="I202" s="85" t="s">
        <v>52899</v>
      </c>
      <c r="J202" s="39">
        <f>SUM(J194:J201)</f>
        <v>21835.759999999998</v>
      </c>
      <c r="K202" s="67">
        <f>SUM(K194:K201)</f>
        <v>2.1899999999999999E-2</v>
      </c>
      <c r="L202" s="88"/>
      <c r="M202" s="85" t="s">
        <v>52899</v>
      </c>
      <c r="N202" s="39">
        <f>SUM(N194:N201)</f>
        <v>20559.53</v>
      </c>
      <c r="O202" s="67">
        <f>SUM(O194:O201)</f>
        <v>2.1499999999999998E-2</v>
      </c>
    </row>
    <row r="203" spans="2:15" ht="30" customHeight="1">
      <c r="B203" s="31"/>
      <c r="C203" s="37"/>
      <c r="D203" s="228" t="s">
        <v>52595</v>
      </c>
      <c r="E203" s="229" t="s">
        <v>52534</v>
      </c>
      <c r="F203" s="30"/>
      <c r="G203" s="40"/>
      <c r="H203" s="90"/>
      <c r="I203" s="35"/>
      <c r="J203" s="35"/>
      <c r="K203" s="36"/>
      <c r="L203" s="90"/>
      <c r="M203" s="35"/>
      <c r="N203" s="35"/>
      <c r="O203" s="36"/>
    </row>
    <row r="204" spans="2:15" ht="33" customHeight="1">
      <c r="B204" s="31" t="s">
        <v>34697</v>
      </c>
      <c r="C204" s="84" t="s">
        <v>1154</v>
      </c>
      <c r="D204" s="30" t="s">
        <v>52596</v>
      </c>
      <c r="E204" s="78" t="str">
        <f>IF(B204="-","-",IF(B204="CDHU",VLOOKUP(C204,CDHU!$A$1:$E$4087,2,FALSE),IF(B204="TCPO",VLOOKUP(C204,TCPO!$A$1:$I$11335,2,FALSE),IF(B204="SINAPI",VLOOKUP(C204,SINAPI!$A$1:$E$150003,2,FALSE),IF(B204="PMSP",VLOOKUP(C204,PMSP!$A$1:$E$2663,2,FALSE)," ")))))</f>
        <v>Escavação manual em solo de 1ª e 2ª categoria em campo aberto</v>
      </c>
      <c r="F204" s="30" t="str">
        <f>IF(B204="-","-",IF(B204="CDHU",VLOOKUP(C204,CDHU!$A$1:$E$4087,3,FALSE),IF(B204="TCPO",VLOOKUP(C204,TCPO!$A$1:$I$11335,4,FALSE),IF(B204="SINAPI",VLOOKUP(C204,SINAPI!$A$1:$E$15000,3,FALSE),IF(B204="PMSP",VLOOKUP(C204,PMSP!$A$1:$E$2663,3,FALSE)," ")))))</f>
        <v>M3</v>
      </c>
      <c r="G204" s="32">
        <f>MC!K513</f>
        <v>43.57</v>
      </c>
      <c r="H204" s="89">
        <f>IF(B204="-","-",IF(B204="CDHU",VLOOKUP(C204,CDHU!$A$1:$E$4087,4,FALSE),IF(B204="TCPO",VLOOKUP(C204,TCPO!$A$1:$I$11335,8,FALSE),IF(B204="SINAPI",VLOOKUP(C204,SINAPI!$A$1:$E$15000,4,FALSE),IF(B204="PMSP",VLOOKUP(C204,PMSP!$A$1:$E$2663,4,FALSE)," ")))))</f>
        <v>51.1</v>
      </c>
      <c r="I204" s="35">
        <f t="shared" ref="I204:I208" si="182">TRUNC(H204*(1+$I$9),2)</f>
        <v>67.06</v>
      </c>
      <c r="J204" s="35">
        <f t="shared" ref="J204:J208" si="183">TRUNC(I204*G204,2)</f>
        <v>2921.8</v>
      </c>
      <c r="K204" s="36">
        <f>J204/$J$421</f>
        <v>2.8999999999999998E-3</v>
      </c>
      <c r="L204" s="89">
        <f>IF(B204="-","-",IF(B204="CDHU",VLOOKUP(C204,CDHU!$A$1:$E$4087,5,FALSE),IF(B204="TCPO",VLOOKUP(C204,TCPO!$A$1:$I$11335,9,FALSE),IF(B204="SINAPI",VLOOKUP(C204,SINAPI!$A$1:$E$15000,5,FALSE),IF(B204="PMSP",VLOOKUP(C204,PMSP!$A$1:$E$2663,5,FALSE)," ")))))</f>
        <v>56.78</v>
      </c>
      <c r="M204" s="35">
        <f t="shared" ref="M204:M208" si="184">TRUNC(L204*(1+$J$9),2)</f>
        <v>70.849999999999994</v>
      </c>
      <c r="N204" s="35">
        <f t="shared" ref="N204:N208" si="185">TRUNC(M204*G204,2)</f>
        <v>3086.93</v>
      </c>
      <c r="O204" s="36">
        <f>N204/$N$421</f>
        <v>3.2000000000000002E-3</v>
      </c>
    </row>
    <row r="205" spans="2:15" ht="47.25">
      <c r="B205" s="31" t="s">
        <v>36538</v>
      </c>
      <c r="C205" s="84">
        <v>97083</v>
      </c>
      <c r="D205" s="30" t="s">
        <v>52597</v>
      </c>
      <c r="E205" s="78" t="str">
        <f>IF(B205="-","-",IF(B205="CDHU",VLOOKUP(C205,CDHU!$A$1:$E$4087,2,FALSE),IF(B205="TCPO",VLOOKUP(C205,TCPO!$A$1:$I$11335,2,FALSE),IF(B205="SINAPI",VLOOKUP(C205,SINAPI!$A$1:$E$150003,2,FALSE),IF(B205="PMSP",VLOOKUP(C205,PMSP!$A$1:$E$2663,2,FALSE)," ")))))</f>
        <v>COMPACTAÇÃO MECÂNICA DE SOLO PARA EXECUÇÃO DE RADIER, PISO DE CONCRETO OU LAJE SOBRE SOLO, COM COMPACTADOR DE SOLOS A PERCUSSÃO. AF_09/2021</v>
      </c>
      <c r="F205" s="30" t="str">
        <f>IF(B205="-","-",IF(B205="CDHU",VLOOKUP(C205,CDHU!$A$1:$E$4087,3,FALSE),IF(B205="TCPO",VLOOKUP(C205,TCPO!$A$1:$I$11335,4,FALSE),IF(B205="SINAPI",VLOOKUP(C205,SINAPI!$A$1:$E$15000,3,FALSE),IF(B205="PMSP",VLOOKUP(C205,PMSP!$A$1:$E$2663,3,FALSE)," ")))))</f>
        <v>M2</v>
      </c>
      <c r="G205" s="32">
        <f>MC!K517</f>
        <v>229.35</v>
      </c>
      <c r="H205" s="89">
        <f>IF(B205="-","-",IF(B205="CDHU",VLOOKUP(C205,CDHU!$A$1:$E$4087,4,FALSE),IF(B205="TCPO",VLOOKUP(C205,TCPO!$A$1:$I$11335,8,FALSE),IF(B205="SINAPI",VLOOKUP(C205,SINAPI!$A$1:$E$15000,4,FALSE),IF(B205="PMSP",VLOOKUP(C205,PMSP!$A$1:$E$2663,4,FALSE)," ")))))</f>
        <v>4.53</v>
      </c>
      <c r="I205" s="35">
        <f t="shared" si="182"/>
        <v>5.94</v>
      </c>
      <c r="J205" s="35">
        <f t="shared" si="183"/>
        <v>1362.33</v>
      </c>
      <c r="K205" s="36">
        <f>J205/$J$421</f>
        <v>1.4E-3</v>
      </c>
      <c r="L205" s="89">
        <f>IF(B205="-","-",IF(B205="CDHU",VLOOKUP(C205,CDHU!$A$1:$E$4087,5,FALSE),IF(B205="TCPO",VLOOKUP(C205,TCPO!$A$1:$I$11335,9,FALSE),IF(B205="SINAPI",VLOOKUP(C205,SINAPI!$A$1:$E$15000,5,FALSE),IF(B205="PMSP",VLOOKUP(C205,PMSP!$A$1:$E$2663,5,FALSE)," ")))))</f>
        <v>4.1900000000000004</v>
      </c>
      <c r="M205" s="35">
        <f t="shared" si="184"/>
        <v>5.22</v>
      </c>
      <c r="N205" s="35">
        <f t="shared" si="185"/>
        <v>1197.2</v>
      </c>
      <c r="O205" s="36">
        <f>N205/$N$421</f>
        <v>1.2999999999999999E-3</v>
      </c>
    </row>
    <row r="206" spans="2:15" ht="33" customHeight="1">
      <c r="B206" s="31" t="s">
        <v>34697</v>
      </c>
      <c r="C206" s="84" t="s">
        <v>7034</v>
      </c>
      <c r="D206" s="30" t="s">
        <v>52598</v>
      </c>
      <c r="E206" s="78" t="str">
        <f>IF(B206="-","-",IF(B206="CDHU",VLOOKUP(C206,CDHU!$A$1:$E$4087,2,FALSE),IF(B206="TCPO",VLOOKUP(C206,TCPO!$A$1:$I$11335,2,FALSE),IF(B206="SINAPI",VLOOKUP(C206,SINAPI!$A$1:$E$150003,2,FALSE),IF(B206="PMSP",VLOOKUP(C206,PMSP!$A$1:$E$2663,2,FALSE)," ")))))</f>
        <v>Base de bica corrida</v>
      </c>
      <c r="F206" s="30" t="str">
        <f>IF(B206="-","-",IF(B206="CDHU",VLOOKUP(C206,CDHU!$A$1:$E$4087,3,FALSE),IF(B206="TCPO",VLOOKUP(C206,TCPO!$A$1:$I$11335,4,FALSE),IF(B206="SINAPI",VLOOKUP(C206,SINAPI!$A$1:$E$15000,3,FALSE),IF(B206="PMSP",VLOOKUP(C206,PMSP!$A$1:$E$2663,3,FALSE)," ")))))</f>
        <v>M3</v>
      </c>
      <c r="G206" s="32">
        <f>MC!K521</f>
        <v>22.94</v>
      </c>
      <c r="H206" s="89">
        <f>IF(B206="-","-",IF(B206="CDHU",VLOOKUP(C206,CDHU!$A$1:$E$4087,4,FALSE),IF(B206="TCPO",VLOOKUP(C206,TCPO!$A$1:$I$11335,8,FALSE),IF(B206="SINAPI",VLOOKUP(C206,SINAPI!$A$1:$E$15000,4,FALSE),IF(B206="PMSP",VLOOKUP(C206,PMSP!$A$1:$E$2663,4,FALSE)," ")))))</f>
        <v>235.01</v>
      </c>
      <c r="I206" s="35">
        <f t="shared" si="182"/>
        <v>308.45</v>
      </c>
      <c r="J206" s="35">
        <f t="shared" si="183"/>
        <v>7075.84</v>
      </c>
      <c r="K206" s="36">
        <f>J206/$J$421</f>
        <v>7.1000000000000004E-3</v>
      </c>
      <c r="L206" s="89">
        <f>IF(B206="-","-",IF(B206="CDHU",VLOOKUP(C206,CDHU!$A$1:$E$4087,5,FALSE),IF(B206="TCPO",VLOOKUP(C206,TCPO!$A$1:$I$11335,9,FALSE),IF(B206="SINAPI",VLOOKUP(C206,SINAPI!$A$1:$E$15000,5,FALSE),IF(B206="PMSP",VLOOKUP(C206,PMSP!$A$1:$E$2663,5,FALSE)," ")))))</f>
        <v>235.36</v>
      </c>
      <c r="M206" s="35">
        <f t="shared" si="184"/>
        <v>293.68</v>
      </c>
      <c r="N206" s="35">
        <f t="shared" si="185"/>
        <v>6737.01</v>
      </c>
      <c r="O206" s="36">
        <f>N206/$N$421</f>
        <v>7.1000000000000004E-3</v>
      </c>
    </row>
    <row r="207" spans="2:15" ht="33" customHeight="1">
      <c r="B207" s="31" t="s">
        <v>34697</v>
      </c>
      <c r="C207" s="84" t="s">
        <v>7074</v>
      </c>
      <c r="D207" s="30" t="s">
        <v>52599</v>
      </c>
      <c r="E207" s="78" t="str">
        <f>IF(B207="-","-",IF(B207="CDHU",VLOOKUP(C207,CDHU!$A$1:$E$4087,2,FALSE),IF(B207="TCPO",VLOOKUP(C207,TCPO!$A$1:$I$11335,2,FALSE),IF(B207="SINAPI",VLOOKUP(C207,SINAPI!$A$1:$E$150003,2,FALSE),IF(B207="PMSP",VLOOKUP(C207,PMSP!$A$1:$E$2663,2,FALSE)," ")))))</f>
        <v>Pavimentação em lajota de concreto 35 MPa, espessura 6 cm, colorido, tipos: raquete, retangular, sextavado e 16 faces, com rejunte em areia</v>
      </c>
      <c r="F207" s="30" t="str">
        <f>IF(B207="-","-",IF(B207="CDHU",VLOOKUP(C207,CDHU!$A$1:$E$4087,3,FALSE),IF(B207="TCPO",VLOOKUP(C207,TCPO!$A$1:$I$11335,4,FALSE),IF(B207="SINAPI",VLOOKUP(C207,SINAPI!$A$1:$E$15000,3,FALSE),IF(B207="PMSP",VLOOKUP(C207,PMSP!$A$1:$E$2663,3,FALSE)," ")))))</f>
        <v>M2</v>
      </c>
      <c r="G207" s="32">
        <f>MC!K525</f>
        <v>229.35</v>
      </c>
      <c r="H207" s="89">
        <f>IF(B207="-","-",IF(B207="CDHU",VLOOKUP(C207,CDHU!$A$1:$E$4087,4,FALSE),IF(B207="TCPO",VLOOKUP(C207,TCPO!$A$1:$I$11335,8,FALSE),IF(B207="SINAPI",VLOOKUP(C207,SINAPI!$A$1:$E$15000,4,FALSE),IF(B207="PMSP",VLOOKUP(C207,PMSP!$A$1:$E$2663,4,FALSE)," ")))))</f>
        <v>122.34</v>
      </c>
      <c r="I207" s="35">
        <f t="shared" si="182"/>
        <v>160.57</v>
      </c>
      <c r="J207" s="35">
        <f t="shared" si="183"/>
        <v>36826.720000000001</v>
      </c>
      <c r="K207" s="36">
        <f>J207/$J$421</f>
        <v>3.6900000000000002E-2</v>
      </c>
      <c r="L207" s="89">
        <f>IF(B207="-","-",IF(B207="CDHU",VLOOKUP(C207,CDHU!$A$1:$E$4087,5,FALSE),IF(B207="TCPO",VLOOKUP(C207,TCPO!$A$1:$I$11335,9,FALSE),IF(B207="SINAPI",VLOOKUP(C207,SINAPI!$A$1:$E$15000,5,FALSE),IF(B207="PMSP",VLOOKUP(C207,PMSP!$A$1:$E$2663,5,FALSE)," ")))))</f>
        <v>124.54</v>
      </c>
      <c r="M207" s="35">
        <f t="shared" si="184"/>
        <v>155.4</v>
      </c>
      <c r="N207" s="35">
        <f t="shared" si="185"/>
        <v>35640.99</v>
      </c>
      <c r="O207" s="36">
        <f>N207/$N$421</f>
        <v>3.73E-2</v>
      </c>
    </row>
    <row r="208" spans="2:15" ht="39" customHeight="1">
      <c r="B208" s="31" t="s">
        <v>34697</v>
      </c>
      <c r="C208" s="84" t="s">
        <v>125</v>
      </c>
      <c r="D208" s="30" t="s">
        <v>53019</v>
      </c>
      <c r="E208" s="78" t="str">
        <f>IF(B208="-","-",IF(B208="CDHU",VLOOKUP(C208,CDHU!$A$1:$E$4087,2,FALSE),IF(B208="TCPO",VLOOKUP(C208,TCPO!$A$1:$I$11335,2,FALSE),IF(B208="SINAPI",VLOOKUP(C208,SINAPI!$A$1:$E$150003,2,FALSE),IF(B208="PMSP",VLOOKUP(C208,PMSP!$A$1:$E$2663,2,FALSE)," ")))))</f>
        <v>Tinta acrílica para faixas demarcatórias</v>
      </c>
      <c r="F208" s="30" t="str">
        <f>IF(B208="-","-",IF(B208="CDHU",VLOOKUP(C208,CDHU!$A$1:$E$4087,3,FALSE),IF(B208="TCPO",VLOOKUP(C208,TCPO!$A$1:$I$11335,4,FALSE),IF(B208="SINAPI",VLOOKUP(C208,SINAPI!$A$1:$E$15000,3,FALSE),IF(B208="PMSP",VLOOKUP(C208,PMSP!$A$1:$E$2663,3,FALSE)," ")))))</f>
        <v>M</v>
      </c>
      <c r="G208" s="32">
        <f>MC!K529</f>
        <v>155.27000000000001</v>
      </c>
      <c r="H208" s="89">
        <f>IF(B208="-","-",IF(B208="CDHU",VLOOKUP(C208,CDHU!$A$1:$E$4087,4,FALSE),IF(B208="TCPO",VLOOKUP(C208,TCPO!$A$1:$I$11335,8,FALSE),IF(B208="SINAPI",VLOOKUP(C208,SINAPI!$A$1:$E$15000,4,FALSE),IF(B208="PMSP",VLOOKUP(C208,PMSP!$A$1:$E$2663,4,FALSE)," ")))))</f>
        <v>4.33</v>
      </c>
      <c r="I208" s="35">
        <f t="shared" si="182"/>
        <v>5.68</v>
      </c>
      <c r="J208" s="35">
        <f t="shared" si="183"/>
        <v>881.93</v>
      </c>
      <c r="K208" s="36">
        <f>J208/$J$421</f>
        <v>8.9999999999999998E-4</v>
      </c>
      <c r="L208" s="89">
        <f>IF(B208="-","-",IF(B208="CDHU",VLOOKUP(C208,CDHU!$A$1:$E$4087,5,FALSE),IF(B208="TCPO",VLOOKUP(C208,TCPO!$A$1:$I$11335,9,FALSE),IF(B208="SINAPI",VLOOKUP(C208,SINAPI!$A$1:$E$15000,5,FALSE),IF(B208="PMSP",VLOOKUP(C208,PMSP!$A$1:$E$2663,5,FALSE)," ")))))</f>
        <v>4.6900000000000004</v>
      </c>
      <c r="M208" s="35">
        <f t="shared" si="184"/>
        <v>5.85</v>
      </c>
      <c r="N208" s="35">
        <f t="shared" si="185"/>
        <v>908.32</v>
      </c>
      <c r="O208" s="36">
        <f>N208/$N$421</f>
        <v>1E-3</v>
      </c>
    </row>
    <row r="209" spans="2:15" ht="33" customHeight="1">
      <c r="B209" s="31"/>
      <c r="C209" s="86"/>
      <c r="D209" s="37"/>
      <c r="E209" s="66"/>
      <c r="F209" s="227"/>
      <c r="G209" s="38"/>
      <c r="I209" s="85" t="s">
        <v>52900</v>
      </c>
      <c r="J209" s="39">
        <f>SUM(J204:J208)</f>
        <v>49068.62</v>
      </c>
      <c r="K209" s="67">
        <f>SUM(K204:K208)</f>
        <v>4.9200000000000001E-2</v>
      </c>
      <c r="L209" s="88"/>
      <c r="M209" s="85" t="s">
        <v>52900</v>
      </c>
      <c r="N209" s="39">
        <f>SUM(N204:N208)</f>
        <v>47570.45</v>
      </c>
      <c r="O209" s="67">
        <f>SUM(O204:O208)</f>
        <v>4.99E-2</v>
      </c>
    </row>
    <row r="210" spans="2:15" ht="30" customHeight="1">
      <c r="B210" s="31"/>
      <c r="C210" s="37"/>
      <c r="D210" s="228" t="s">
        <v>52600</v>
      </c>
      <c r="E210" s="229" t="s">
        <v>52664</v>
      </c>
      <c r="F210" s="30"/>
      <c r="G210" s="40"/>
      <c r="H210" s="90"/>
      <c r="I210" s="35"/>
      <c r="J210" s="35"/>
      <c r="K210" s="36"/>
      <c r="L210" s="90"/>
      <c r="M210" s="35"/>
      <c r="N210" s="35"/>
      <c r="O210" s="36"/>
    </row>
    <row r="211" spans="2:15" ht="33" customHeight="1">
      <c r="B211" s="31" t="s">
        <v>34697</v>
      </c>
      <c r="C211" s="84" t="s">
        <v>3459</v>
      </c>
      <c r="D211" s="30" t="s">
        <v>52601</v>
      </c>
      <c r="E211" s="78" t="str">
        <f>IF(B211="-","-",IF(B211="CDHU",VLOOKUP(C211,CDHU!$A$1:$E$4087,2,FALSE),IF(B211="TCPO",VLOOKUP(C211,TCPO!$A$1:$I$11335,2,FALSE),IF(B211="SINAPI",VLOOKUP(C211,SINAPI!$A$1:$E$150003,2,FALSE),IF(B211="PMSP",VLOOKUP(C211,PMSP!$A$1:$E$2663,2,FALSE)," ")))))</f>
        <v>Tinta acrílica em massa, inclusive preparo</v>
      </c>
      <c r="F211" s="30" t="str">
        <f>IF(B211="-","-",IF(B211="CDHU",VLOOKUP(C211,CDHU!$A$1:$E$4087,3,FALSE),IF(B211="TCPO",VLOOKUP(C211,TCPO!$A$1:$I$11335,4,FALSE),IF(B211="SINAPI",VLOOKUP(C211,SINAPI!$A$1:$E$15000,3,FALSE),IF(B211="PMSP",VLOOKUP(C211,PMSP!$A$1:$E$2663,3,FALSE)," ")))))</f>
        <v>M2</v>
      </c>
      <c r="G211" s="32">
        <f>MC!K533</f>
        <v>24.45</v>
      </c>
      <c r="H211" s="89">
        <f>IF(B211="-","-",IF(B211="CDHU",VLOOKUP(C211,CDHU!$A$1:$E$4087,4,FALSE),IF(B211="TCPO",VLOOKUP(C211,TCPO!$A$1:$I$11335,8,FALSE),IF(B211="SINAPI",VLOOKUP(C211,SINAPI!$A$1:$E$15000,4,FALSE),IF(B211="PMSP",VLOOKUP(C211,PMSP!$A$1:$E$2663,4,FALSE)," ")))))</f>
        <v>33.47</v>
      </c>
      <c r="I211" s="35">
        <f t="shared" ref="I211:I212" si="186">TRUNC(H211*(1+$I$9),2)</f>
        <v>43.92</v>
      </c>
      <c r="J211" s="35">
        <f t="shared" ref="J211:J212" si="187">TRUNC(I211*G211,2)</f>
        <v>1073.8399999999999</v>
      </c>
      <c r="K211" s="36">
        <f>J211/$J$421</f>
        <v>1.1000000000000001E-3</v>
      </c>
      <c r="L211" s="89">
        <f>IF(B211="-","-",IF(B211="CDHU",VLOOKUP(C211,CDHU!$A$1:$E$4087,5,FALSE),IF(B211="TCPO",VLOOKUP(C211,TCPO!$A$1:$I$11335,9,FALSE),IF(B211="SINAPI",VLOOKUP(C211,SINAPI!$A$1:$E$15000,5,FALSE),IF(B211="PMSP",VLOOKUP(C211,PMSP!$A$1:$E$2663,5,FALSE)," ")))))</f>
        <v>35.86</v>
      </c>
      <c r="M211" s="35">
        <f t="shared" ref="M211:M212" si="188">TRUNC(L211*(1+$J$9),2)</f>
        <v>44.74</v>
      </c>
      <c r="N211" s="35">
        <f t="shared" ref="N211:N212" si="189">TRUNC(M211*G211,2)</f>
        <v>1093.8900000000001</v>
      </c>
      <c r="O211" s="36">
        <f>N211/$N$421</f>
        <v>1.1000000000000001E-3</v>
      </c>
    </row>
    <row r="212" spans="2:15" ht="33" customHeight="1">
      <c r="B212" s="31" t="s">
        <v>34697</v>
      </c>
      <c r="C212" s="84" t="s">
        <v>125</v>
      </c>
      <c r="D212" s="30" t="s">
        <v>52602</v>
      </c>
      <c r="E212" s="78" t="str">
        <f>IF(B212="-","-",IF(B212="CDHU",VLOOKUP(C212,CDHU!$A$1:$E$4087,2,FALSE),IF(B212="TCPO",VLOOKUP(C212,TCPO!$A$1:$I$11335,2,FALSE),IF(B212="SINAPI",VLOOKUP(C212,SINAPI!$A$1:$E$150003,2,FALSE),IF(B212="PMSP",VLOOKUP(C212,PMSP!$A$1:$E$2663,2,FALSE)," ")))))</f>
        <v>Tinta acrílica para faixas demarcatórias</v>
      </c>
      <c r="F212" s="30" t="str">
        <f>IF(B212="-","-",IF(B212="CDHU",VLOOKUP(C212,CDHU!$A$1:$E$4087,3,FALSE),IF(B212="TCPO",VLOOKUP(C212,TCPO!$A$1:$I$11335,4,FALSE),IF(B212="SINAPI",VLOOKUP(C212,SINAPI!$A$1:$E$15000,3,FALSE),IF(B212="PMSP",VLOOKUP(C212,PMSP!$A$1:$E$2663,3,FALSE)," ")))))</f>
        <v>M</v>
      </c>
      <c r="G212" s="32">
        <f>MC!K537</f>
        <v>31.5</v>
      </c>
      <c r="H212" s="89">
        <f>IF(B212="-","-",IF(B212="CDHU",VLOOKUP(C212,CDHU!$A$1:$E$4087,4,FALSE),IF(B212="TCPO",VLOOKUP(C212,TCPO!$A$1:$I$11335,8,FALSE),IF(B212="SINAPI",VLOOKUP(C212,SINAPI!$A$1:$E$15000,4,FALSE),IF(B212="PMSP",VLOOKUP(C212,PMSP!$A$1:$E$2663,4,FALSE)," ")))))</f>
        <v>4.33</v>
      </c>
      <c r="I212" s="35">
        <f t="shared" si="186"/>
        <v>5.68</v>
      </c>
      <c r="J212" s="35">
        <f t="shared" si="187"/>
        <v>178.92</v>
      </c>
      <c r="K212" s="36">
        <f>J212/$J$421</f>
        <v>2.0000000000000001E-4</v>
      </c>
      <c r="L212" s="89">
        <f>IF(B212="-","-",IF(B212="CDHU",VLOOKUP(C212,CDHU!$A$1:$E$4087,5,FALSE),IF(B212="TCPO",VLOOKUP(C212,TCPO!$A$1:$I$11335,9,FALSE),IF(B212="SINAPI",VLOOKUP(C212,SINAPI!$A$1:$E$15000,5,FALSE),IF(B212="PMSP",VLOOKUP(C212,PMSP!$A$1:$E$2663,5,FALSE)," ")))))</f>
        <v>4.6900000000000004</v>
      </c>
      <c r="M212" s="35">
        <f t="shared" si="188"/>
        <v>5.85</v>
      </c>
      <c r="N212" s="35">
        <f t="shared" si="189"/>
        <v>184.27</v>
      </c>
      <c r="O212" s="36">
        <f>N212/$N$421</f>
        <v>2.0000000000000001E-4</v>
      </c>
    </row>
    <row r="213" spans="2:15" ht="33" customHeight="1">
      <c r="B213" s="31"/>
      <c r="C213" s="86"/>
      <c r="D213" s="37"/>
      <c r="E213" s="66"/>
      <c r="F213" s="227"/>
      <c r="G213" s="38"/>
      <c r="I213" s="85" t="s">
        <v>52901</v>
      </c>
      <c r="J213" s="39">
        <f>SUM(J211:J212)</f>
        <v>1252.76</v>
      </c>
      <c r="K213" s="67">
        <f>SUM(K211:K212)</f>
        <v>1.2999999999999999E-3</v>
      </c>
      <c r="L213" s="88"/>
      <c r="M213" s="85" t="s">
        <v>52901</v>
      </c>
      <c r="N213" s="39">
        <f>SUM(N211:N212)</f>
        <v>1278.1600000000001</v>
      </c>
      <c r="O213" s="67">
        <f>SUM(O211:O212)</f>
        <v>1.2999999999999999E-3</v>
      </c>
    </row>
    <row r="214" spans="2:15" ht="30" customHeight="1">
      <c r="B214" s="31"/>
      <c r="C214" s="37"/>
      <c r="D214" s="228" t="s">
        <v>52684</v>
      </c>
      <c r="E214" s="229" t="s">
        <v>52540</v>
      </c>
      <c r="F214" s="30"/>
      <c r="G214" s="40"/>
      <c r="H214" s="90"/>
      <c r="I214" s="35"/>
      <c r="J214" s="35"/>
      <c r="K214" s="36"/>
      <c r="L214" s="90"/>
      <c r="M214" s="35"/>
      <c r="N214" s="35"/>
      <c r="O214" s="36"/>
    </row>
    <row r="215" spans="2:15" ht="33" customHeight="1">
      <c r="B215" s="31" t="s">
        <v>34697</v>
      </c>
      <c r="C215" s="86" t="s">
        <v>4281</v>
      </c>
      <c r="D215" s="30" t="s">
        <v>52740</v>
      </c>
      <c r="E215" s="159" t="str">
        <f>IF(B215="-","-",IF(B215="CDHU",VLOOKUP(C215,CDHU!$A$1:$E$4087,2,FALSE),IF(B215="TCPO",VLOOKUP(C215,TCPO!$A$1:$I$11335,2,FALSE),IF(B215="SINAPI",VLOOKUP(C215,SINAPI!$A$1:$E$150003,2,FALSE),IF(B215="PMSP",VLOOKUP(C215,PMSP!$A$1:$E$2663,2,FALSE)," ")))))</f>
        <v>Eletroduto corrugado em polietileno de alta densidade, DN= 40 mm, com acessórios</v>
      </c>
      <c r="F215" s="30" t="str">
        <f>IF(B215="-","-",IF(B215="CDHU",VLOOKUP(C215,CDHU!$A$1:$E$4087,3,FALSE),IF(B215="TCPO",VLOOKUP(C215,TCPO!$A$1:$I$11335,4,FALSE),IF(B215="SINAPI",VLOOKUP(C215,SINAPI!$A$1:$E$15000,3,FALSE),IF(B215="PMSP",VLOOKUP(C215,PMSP!$A$1:$E$2663,3,FALSE)," ")))))</f>
        <v>M</v>
      </c>
      <c r="G215" s="32">
        <f>MC!K541</f>
        <v>148</v>
      </c>
      <c r="H215" s="89">
        <f>IF(B215="-","-",IF(B215="CDHU",VLOOKUP(C215,CDHU!$A$1:$E$4087,4,FALSE),IF(B215="TCPO",VLOOKUP(C215,TCPO!$A$1:$I$11335,8,FALSE),IF(B215="SINAPI",VLOOKUP(C215,SINAPI!$A$1:$E$15000,4,FALSE),IF(B215="PMSP",VLOOKUP(C215,PMSP!$A$1:$E$2663,4,FALSE)," ")))))</f>
        <v>7.98</v>
      </c>
      <c r="I215" s="35">
        <f t="shared" ref="I215:I220" si="190">TRUNC(H215*(1+$I$9),2)</f>
        <v>10.47</v>
      </c>
      <c r="J215" s="35">
        <f t="shared" ref="J215:J220" si="191">TRUNC(I215*G215,2)</f>
        <v>1549.56</v>
      </c>
      <c r="K215" s="36">
        <f t="shared" ref="K215:K220" si="192">J215/$J$421</f>
        <v>1.6000000000000001E-3</v>
      </c>
      <c r="L215" s="89">
        <f>IF(B215="-","-",IF(B215="CDHU",VLOOKUP(C215,CDHU!$A$1:$E$4087,5,FALSE),IF(B215="TCPO",VLOOKUP(C215,TCPO!$A$1:$I$11335,9,FALSE),IF(B215="SINAPI",VLOOKUP(C215,SINAPI!$A$1:$E$15000,5,FALSE),IF(B215="PMSP",VLOOKUP(C215,PMSP!$A$1:$E$2663,5,FALSE)," ")))))</f>
        <v>8.1999999999999993</v>
      </c>
      <c r="M215" s="35">
        <f t="shared" ref="M215:M220" si="193">TRUNC(L215*(1+$J$9),2)</f>
        <v>10.23</v>
      </c>
      <c r="N215" s="35">
        <f t="shared" ref="N215:N220" si="194">TRUNC(M215*G215,2)</f>
        <v>1514.04</v>
      </c>
      <c r="O215" s="36">
        <f t="shared" ref="O215:O220" si="195">N215/$N$421</f>
        <v>1.6000000000000001E-3</v>
      </c>
    </row>
    <row r="216" spans="2:15" ht="33" customHeight="1">
      <c r="B216" s="31" t="s">
        <v>34697</v>
      </c>
      <c r="C216" s="84" t="s">
        <v>4605</v>
      </c>
      <c r="D216" s="30" t="s">
        <v>52741</v>
      </c>
      <c r="E216" s="159" t="str">
        <f>IF(B216="-","-",IF(B216="CDHU",VLOOKUP(C216,CDHU!$A$1:$E$4087,2,FALSE),IF(B216="TCPO",VLOOKUP(C216,TCPO!$A$1:$I$11335,2,FALSE),IF(B216="SINAPI",VLOOKUP(C216,SINAPI!$A$1:$E$150003,2,FALSE),IF(B216="PMSP",VLOOKUP(C216,PMSP!$A$1:$E$2663,2,FALSE)," ")))))</f>
        <v>Cabo de cobre flexível de 10 mm², isolamento 0,6/1kV - isolação HEPR 90°C</v>
      </c>
      <c r="F216" s="30" t="str">
        <f>IF(B216="-","-",IF(B216="CDHU",VLOOKUP(C216,CDHU!$A$1:$E$4087,3,FALSE),IF(B216="TCPO",VLOOKUP(C216,TCPO!$A$1:$I$11335,4,FALSE),IF(B216="SINAPI",VLOOKUP(C216,SINAPI!$A$1:$E$15000,3,FALSE),IF(B216="PMSP",VLOOKUP(C216,PMSP!$A$1:$E$2663,3,FALSE)," ")))))</f>
        <v>M</v>
      </c>
      <c r="G216" s="32">
        <f>MC!K544</f>
        <v>444</v>
      </c>
      <c r="H216" s="89">
        <f>IF(B216="-","-",IF(B216="CDHU",VLOOKUP(C216,CDHU!$A$1:$E$4087,4,FALSE),IF(B216="TCPO",VLOOKUP(C216,TCPO!$A$1:$I$11335,8,FALSE),IF(B216="SINAPI",VLOOKUP(C216,SINAPI!$A$1:$E$15000,4,FALSE),IF(B216="PMSP",VLOOKUP(C216,PMSP!$A$1:$E$2663,4,FALSE)," ")))))</f>
        <v>12.68</v>
      </c>
      <c r="I216" s="35">
        <f t="shared" si="190"/>
        <v>16.64</v>
      </c>
      <c r="J216" s="35">
        <f t="shared" si="191"/>
        <v>7388.16</v>
      </c>
      <c r="K216" s="36">
        <f t="shared" si="192"/>
        <v>7.4000000000000003E-3</v>
      </c>
      <c r="L216" s="89">
        <f>IF(B216="-","-",IF(B216="CDHU",VLOOKUP(C216,CDHU!$A$1:$E$4087,5,FALSE),IF(B216="TCPO",VLOOKUP(C216,TCPO!$A$1:$I$11335,9,FALSE),IF(B216="SINAPI",VLOOKUP(C216,SINAPI!$A$1:$E$15000,5,FALSE),IF(B216="PMSP",VLOOKUP(C216,PMSP!$A$1:$E$2663,5,FALSE)," ")))))</f>
        <v>13.13</v>
      </c>
      <c r="M216" s="35">
        <f t="shared" si="193"/>
        <v>16.38</v>
      </c>
      <c r="N216" s="35">
        <f t="shared" si="194"/>
        <v>7272.72</v>
      </c>
      <c r="O216" s="36">
        <f t="shared" si="195"/>
        <v>7.6E-3</v>
      </c>
    </row>
    <row r="217" spans="2:15" ht="39.75" customHeight="1">
      <c r="B217" s="31" t="s">
        <v>36538</v>
      </c>
      <c r="C217" s="86">
        <v>39261</v>
      </c>
      <c r="D217" s="30" t="s">
        <v>52742</v>
      </c>
      <c r="E217" s="159" t="str">
        <f>IF(B217="-","-",IF(B217="CDHU",VLOOKUP(C217,CDHU!$A$1:$E$4087,2,FALSE),IF(B217="TCPO",VLOOKUP(C217,TCPO!$A$1:$I$11335,2,FALSE),IF(B217="SINAPI",VLOOKUP(C217,SINAPI!$A$1:$E$150003,2,FALSE),IF(B217="PMSP",VLOOKUP(C217,PMSP!$A$1:$E$2663,2,FALSE)," ")))))</f>
        <v>CABO MULTIPOLAR DE COBRE, FLEXIVEL, CLASSE 4 OU 5, ISOLACAO EM HEPR, COBERTURA EM PVC-ST2, ANTICHAMA BWF-B, 0,6/1 KV, 3 CONDUTORES DE 10 MM2</v>
      </c>
      <c r="F217" s="30" t="str">
        <f>IF(B217="-","-",IF(B217="CDHU",VLOOKUP(C217,CDHU!$A$1:$E$4087,3,FALSE),IF(B217="TCPO",VLOOKUP(C217,TCPO!$A$1:$I$11335,4,FALSE),IF(B217="SINAPI",VLOOKUP(C217,SINAPI!$A$1:$E$15000,3,FALSE),IF(B217="PMSP",VLOOKUP(C217,PMSP!$A$1:$E$2663,3,FALSE)," ")))))</f>
        <v>M</v>
      </c>
      <c r="G217" s="32">
        <f>MC!K547</f>
        <v>30</v>
      </c>
      <c r="H217" s="89">
        <f>IF(B217="-","-",IF(B217="CDHU",VLOOKUP(C217,CDHU!$A$1:$E$4087,4,FALSE),IF(B217="TCPO",VLOOKUP(C217,TCPO!$A$1:$I$11335,8,FALSE),IF(B217="SINAPI",VLOOKUP(C217,SINAPI!$A$1:$E$15000,4,FALSE),IF(B217="PMSP",VLOOKUP(C217,PMSP!$A$1:$E$2663,4,FALSE)," ")))))</f>
        <v>32.78</v>
      </c>
      <c r="I217" s="35">
        <f t="shared" si="190"/>
        <v>43.02</v>
      </c>
      <c r="J217" s="35">
        <f t="shared" si="191"/>
        <v>1290.5999999999999</v>
      </c>
      <c r="K217" s="36">
        <f t="shared" si="192"/>
        <v>1.2999999999999999E-3</v>
      </c>
      <c r="L217" s="89">
        <f>IF(B217="-","-",IF(B217="CDHU",VLOOKUP(C217,CDHU!$A$1:$E$4087,5,FALSE),IF(B217="TCPO",VLOOKUP(C217,TCPO!$A$1:$I$11335,9,FALSE),IF(B217="SINAPI",VLOOKUP(C217,SINAPI!$A$1:$E$15000,5,FALSE),IF(B217="PMSP",VLOOKUP(C217,PMSP!$A$1:$E$2663,5,FALSE)," ")))))</f>
        <v>32.78</v>
      </c>
      <c r="M217" s="35">
        <f t="shared" si="193"/>
        <v>40.9</v>
      </c>
      <c r="N217" s="35">
        <f t="shared" si="194"/>
        <v>1227</v>
      </c>
      <c r="O217" s="36">
        <f t="shared" si="195"/>
        <v>1.2999999999999999E-3</v>
      </c>
    </row>
    <row r="218" spans="2:15" ht="47.25">
      <c r="B218" s="86" t="s">
        <v>36863</v>
      </c>
      <c r="C218" s="84" t="s">
        <v>54130</v>
      </c>
      <c r="D218" s="30" t="s">
        <v>52743</v>
      </c>
      <c r="E218" s="159" t="str">
        <f>'COMPOSIÇÕES '!$D$19</f>
        <v>POSTE DE AÇO CÔNICO CONTÍNUO CURVO DUPLO, ENGASTAMENTO SIMPLES COM 0,5 M DE SOLO, H=5M, DIÂMTRO DA BASE 88,90 mm E TOPO 60,30 mm - FORNECIMENTO E INSTALAÇÃO. AF_04/2025</v>
      </c>
      <c r="F218" s="30" t="str">
        <f>'COMPOSIÇÕES '!$E$19</f>
        <v>UN</v>
      </c>
      <c r="G218" s="32">
        <f>MC!K550</f>
        <v>5</v>
      </c>
      <c r="H218" s="89">
        <f>'COMPOSIÇÕES '!H25</f>
        <v>1001.22</v>
      </c>
      <c r="I218" s="35">
        <f t="shared" si="190"/>
        <v>1314.1</v>
      </c>
      <c r="J218" s="35">
        <f t="shared" si="191"/>
        <v>6570.5</v>
      </c>
      <c r="K218" s="36">
        <f t="shared" si="192"/>
        <v>6.6E-3</v>
      </c>
      <c r="L218" s="89">
        <f>'COMPOSIÇÕES '!J25</f>
        <v>987.54</v>
      </c>
      <c r="M218" s="35">
        <f t="shared" si="193"/>
        <v>1232.25</v>
      </c>
      <c r="N218" s="35">
        <f t="shared" si="194"/>
        <v>6161.25</v>
      </c>
      <c r="O218" s="36">
        <f t="shared" si="195"/>
        <v>6.4999999999999997E-3</v>
      </c>
    </row>
    <row r="219" spans="2:15" ht="33" customHeight="1">
      <c r="B219" s="31" t="s">
        <v>34697</v>
      </c>
      <c r="C219" s="84" t="s">
        <v>5016</v>
      </c>
      <c r="D219" s="30" t="s">
        <v>52744</v>
      </c>
      <c r="E219" s="159" t="str">
        <f>IF(B219="-","-",IF(B219="CDHU",VLOOKUP(C219,CDHU!$A$1:$E$4087,2,FALSE),IF(B219="TCPO",VLOOKUP(C219,TCPO!$A$1:$I$11335,2,FALSE),IF(B219="SINAPI",VLOOKUP(C219,SINAPI!$A$1:$E$150003,2,FALSE),IF(B219="PMSP",VLOOKUP(C219,PMSP!$A$1:$E$2663,2,FALSE)," ")))))</f>
        <v>Suporte tubular de fixação em poste para 2 luminárias tipo pétala</v>
      </c>
      <c r="F219" s="30" t="str">
        <f>IF(B219="-","-",IF(B219="CDHU",VLOOKUP(C219,CDHU!$A$1:$E$4087,3,FALSE),IF(B219="TCPO",VLOOKUP(C219,TCPO!$A$1:$I$11335,4,FALSE),IF(B219="SINAPI",VLOOKUP(C219,SINAPI!$A$1:$E$15000,3,FALSE),IF(B219="PMSP",VLOOKUP(C219,PMSP!$A$1:$E$2663,3,FALSE)," ")))))</f>
        <v>UN</v>
      </c>
      <c r="G219" s="32">
        <f>MC!K553</f>
        <v>10</v>
      </c>
      <c r="H219" s="89">
        <f>IF(B219="-","-",IF(B219="CDHU",VLOOKUP(C219,CDHU!$A$1:$E$4087,4,FALSE),IF(B219="TCPO",VLOOKUP(C219,TCPO!$A$1:$I$11335,8,FALSE),IF(B219="SINAPI",VLOOKUP(C219,SINAPI!$A$1:$E$15000,4,FALSE),IF(B219="PMSP",VLOOKUP(C219,PMSP!$A$1:$E$2663,4,FALSE)," ")))))</f>
        <v>107.72</v>
      </c>
      <c r="I219" s="35">
        <f t="shared" si="190"/>
        <v>141.38</v>
      </c>
      <c r="J219" s="35">
        <f t="shared" si="191"/>
        <v>1413.8</v>
      </c>
      <c r="K219" s="36">
        <f t="shared" si="192"/>
        <v>1.4E-3</v>
      </c>
      <c r="L219" s="89">
        <f>IF(B219="-","-",IF(B219="CDHU",VLOOKUP(C219,CDHU!$A$1:$E$4087,5,FALSE),IF(B219="TCPO",VLOOKUP(C219,TCPO!$A$1:$I$11335,9,FALSE),IF(B219="SINAPI",VLOOKUP(C219,SINAPI!$A$1:$E$15000,5,FALSE),IF(B219="PMSP",VLOOKUP(C219,PMSP!$A$1:$E$2663,5,FALSE)," ")))))</f>
        <v>109.4</v>
      </c>
      <c r="M219" s="35">
        <f t="shared" si="193"/>
        <v>136.5</v>
      </c>
      <c r="N219" s="35">
        <f t="shared" si="194"/>
        <v>1365</v>
      </c>
      <c r="O219" s="36">
        <f t="shared" si="195"/>
        <v>1.4E-3</v>
      </c>
    </row>
    <row r="220" spans="2:15" ht="33" customHeight="1">
      <c r="B220" s="31" t="s">
        <v>34697</v>
      </c>
      <c r="C220" s="84" t="s">
        <v>5022</v>
      </c>
      <c r="D220" s="30" t="s">
        <v>52979</v>
      </c>
      <c r="E220" s="159" t="str">
        <f>IF(B220="-","-",IF(B220="CDHU",VLOOKUP(C220,CDHU!$A$1:$E$4087,2,FALSE),IF(B220="TCPO",VLOOKUP(C220,TCPO!$A$1:$I$11335,2,FALSE),IF(B220="SINAPI",VLOOKUP(C220,SINAPI!$A$1:$E$150003,2,FALSE),IF(B220="PMSP",VLOOKUP(C220,PMSP!$A$1:$E$2663,2,FALSE)," ")))))</f>
        <v>Luminária pública LED retangular para poste, fluxo luminoso de 6250 a 6674 lm, eficiência mínima 113 lm/W - potência 40 W/59 W</v>
      </c>
      <c r="F220" s="30" t="str">
        <f>IF(B220="-","-",IF(B220="CDHU",VLOOKUP(C220,CDHU!$A$1:$E$4087,3,FALSE),IF(B220="TCPO",VLOOKUP(C220,TCPO!$A$1:$I$11335,4,FALSE),IF(B220="SINAPI",VLOOKUP(C220,SINAPI!$A$1:$E$15000,3,FALSE),IF(B220="PMSP",VLOOKUP(C220,PMSP!$A$1:$E$2663,3,FALSE)," ")))))</f>
        <v>UN</v>
      </c>
      <c r="G220" s="32">
        <f>MC!K556</f>
        <v>10</v>
      </c>
      <c r="H220" s="89">
        <f>IF(B220="-","-",IF(B220="CDHU",VLOOKUP(C220,CDHU!$A$1:$E$4087,4,FALSE),IF(B220="TCPO",VLOOKUP(C220,TCPO!$A$1:$I$11335,8,FALSE),IF(B220="SINAPI",VLOOKUP(C220,SINAPI!$A$1:$E$15000,4,FALSE),IF(B220="PMSP",VLOOKUP(C220,PMSP!$A$1:$E$2663,4,FALSE)," ")))))</f>
        <v>457.53</v>
      </c>
      <c r="I220" s="35">
        <f t="shared" si="190"/>
        <v>600.5</v>
      </c>
      <c r="J220" s="35">
        <f t="shared" si="191"/>
        <v>6005</v>
      </c>
      <c r="K220" s="36">
        <f t="shared" si="192"/>
        <v>6.0000000000000001E-3</v>
      </c>
      <c r="L220" s="89">
        <f>IF(B220="-","-",IF(B220="CDHU",VLOOKUP(C220,CDHU!$A$1:$E$4087,5,FALSE),IF(B220="TCPO",VLOOKUP(C220,TCPO!$A$1:$I$11335,9,FALSE),IF(B220="SINAPI",VLOOKUP(C220,SINAPI!$A$1:$E$15000,5,FALSE),IF(B220="PMSP",VLOOKUP(C220,PMSP!$A$1:$E$2663,5,FALSE)," ")))))</f>
        <v>461.46</v>
      </c>
      <c r="M220" s="35">
        <f t="shared" si="193"/>
        <v>575.79999999999995</v>
      </c>
      <c r="N220" s="35">
        <f t="shared" si="194"/>
        <v>5758</v>
      </c>
      <c r="O220" s="36">
        <f t="shared" si="195"/>
        <v>6.0000000000000001E-3</v>
      </c>
    </row>
    <row r="221" spans="2:15" ht="33" customHeight="1">
      <c r="B221" s="31"/>
      <c r="C221" s="86"/>
      <c r="D221" s="37"/>
      <c r="E221" s="66"/>
      <c r="F221" s="227"/>
      <c r="G221" s="38"/>
      <c r="I221" s="85" t="s">
        <v>52902</v>
      </c>
      <c r="J221" s="39">
        <f>SUM(J215:J220)</f>
        <v>24217.62</v>
      </c>
      <c r="K221" s="67">
        <f>SUM(K215:K220)</f>
        <v>2.4299999999999999E-2</v>
      </c>
      <c r="L221" s="88"/>
      <c r="M221" s="85" t="s">
        <v>52902</v>
      </c>
      <c r="N221" s="39">
        <f>SUM(N215:N220)</f>
        <v>23298.01</v>
      </c>
      <c r="O221" s="293">
        <f>SUM(O215:O220)</f>
        <v>2.4400000000000002E-2</v>
      </c>
    </row>
    <row r="222" spans="2:15" ht="30" customHeight="1">
      <c r="B222" s="31"/>
      <c r="C222" s="37"/>
      <c r="D222" s="228" t="s">
        <v>52685</v>
      </c>
      <c r="E222" s="229" t="s">
        <v>52541</v>
      </c>
      <c r="F222" s="30"/>
      <c r="G222" s="40"/>
      <c r="H222" s="90"/>
      <c r="I222" s="35"/>
      <c r="J222" s="35"/>
      <c r="K222" s="36"/>
      <c r="L222" s="90"/>
      <c r="M222" s="35"/>
      <c r="N222" s="35"/>
      <c r="O222" s="36"/>
    </row>
    <row r="223" spans="2:15" ht="33" customHeight="1">
      <c r="B223" s="31" t="s">
        <v>36898</v>
      </c>
      <c r="C223" s="84">
        <v>9073060</v>
      </c>
      <c r="D223" s="30" t="s">
        <v>52745</v>
      </c>
      <c r="E223" s="78" t="str">
        <f>IF(B223="-","-",IF(B223="CDHU",VLOOKUP(C223,CDHU!$A$1:$E$4087,2,FALSE),IF(B223="TCPO",VLOOKUP(C223,TCPO!$A$1:$I$11335,2,FALSE),IF(B223="SINAPI",VLOOKUP(C223,SINAPI!$A$1:$E$150003,2,FALSE),IF(B223="PMSP",VLOOKUP(C223,PMSP!$A$1:$E$2663,2,FALSE)," ")))))</f>
        <v>RECOLOCAÇÃO DE POSTE DE FERRO, INCLUSIVE BASE DE FIXAÇÃO</v>
      </c>
      <c r="F223" s="30" t="str">
        <f>IF(B223="-","-",IF(B223="CDHU",VLOOKUP(C223,CDHU!$A$1:$E$4087,3,FALSE),IF(B223="TCPO",VLOOKUP(C223,TCPO!$A$1:$I$11335,4,FALSE),IF(B223="SINAPI",VLOOKUP(C223,SINAPI!$A$1:$E$15000,3,FALSE),IF(B223="PMSP",VLOOKUP(C223,PMSP!$A$1:$E$2663,3,FALSE)," ")))))</f>
        <v>UN</v>
      </c>
      <c r="G223" s="32">
        <f>MC!K560</f>
        <v>2</v>
      </c>
      <c r="H223" s="89">
        <f>IF(B223="-","-",IF(B223="CDHU",VLOOKUP(C223,CDHU!$A$1:$E$4087,4,FALSE),IF(B223="TCPO",VLOOKUP(C223,TCPO!$A$1:$I$11335,8,FALSE),IF(B223="SINAPI",VLOOKUP(C223,SINAPI!$A$1:$E$15000,4,FALSE),IF(B223="PMSP",VLOOKUP(C223,PMSP!$A$1:$E$2663,4,FALSE)," ")))))</f>
        <v>454.53</v>
      </c>
      <c r="I223" s="35">
        <f t="shared" ref="I223:I225" si="196">TRUNC(H223*(1+$I$9),2)</f>
        <v>596.57000000000005</v>
      </c>
      <c r="J223" s="35">
        <f t="shared" ref="J223:J225" si="197">TRUNC(I223*G223,2)</f>
        <v>1193.1400000000001</v>
      </c>
      <c r="K223" s="36">
        <f>J223/$J$421</f>
        <v>1.1999999999999999E-3</v>
      </c>
      <c r="L223" s="89">
        <f>IF(B223="-","-",IF(B223="CDHU",VLOOKUP(C223,CDHU!$A$1:$E$4087,5,FALSE),IF(B223="TCPO",VLOOKUP(C223,TCPO!$A$1:$I$11335,9,FALSE),IF(B223="SINAPI",VLOOKUP(C223,SINAPI!$A$1:$E$15000,5,FALSE),IF(B223="PMSP",VLOOKUP(C223,PMSP!$A$1:$E$2663,5,FALSE)," ")))))</f>
        <v>427.05</v>
      </c>
      <c r="M223" s="35">
        <f t="shared" ref="M223:M225" si="198">TRUNC(L223*(1+$J$9),2)</f>
        <v>532.87</v>
      </c>
      <c r="N223" s="35">
        <f t="shared" ref="N223:N225" si="199">TRUNC(M223*G223,2)</f>
        <v>1065.74</v>
      </c>
      <c r="O223" s="36">
        <f>N223/$N$421</f>
        <v>1.1000000000000001E-3</v>
      </c>
    </row>
    <row r="224" spans="2:15" ht="63">
      <c r="B224" s="31" t="s">
        <v>36538</v>
      </c>
      <c r="C224" s="84">
        <v>94279</v>
      </c>
      <c r="D224" s="30" t="s">
        <v>52746</v>
      </c>
      <c r="E224" s="159" t="str">
        <f>IF(B224="-","-",IF(B224="CDHU",VLOOKUP(C224,CDHU!$A$1:$E$4087,2,FALSE),IF(B224="TCPO",VLOOKUP(C224,TCPO!$A$1:$I$11335,2,FALSE),IF(B224="SINAPI",VLOOKUP(C224,SINAPI!$A$1:$E$150003,2,FALSE),IF(B224="PMSP",VLOOKUP(C224,PMSP!$A$1:$E$2663,2,FALSE)," ")))))</f>
        <v>ASSENTAMENTO DE GUIA (MEIO-FIO) EM TRECHO RETO, CONFECCIONADA EM CONCRETO PRÉ-FABRICADO, DIMENSÕES 39X6,5X6,5X19 CM (COMPRIMENTO X BASE INFERIOR X BASE SUPERIOR X ALTURA), PARA DELIMITAÇÃO DE JARDINS, PRAÇAS OU PASSEIOS. AF_01/2024</v>
      </c>
      <c r="F224" s="30" t="str">
        <f>IF(B224="-","-",IF(B224="CDHU",VLOOKUP(C224,CDHU!$A$1:$E$4087,3,FALSE),IF(B224="TCPO",VLOOKUP(C224,TCPO!$A$1:$I$11335,4,FALSE),IF(B224="SINAPI",VLOOKUP(C224,SINAPI!$A$1:$E$15000,3,FALSE),IF(B224="PMSP",VLOOKUP(C224,PMSP!$A$1:$E$2663,3,FALSE)," ")))))</f>
        <v>M</v>
      </c>
      <c r="G224" s="32">
        <f>MC!K563</f>
        <v>57.26</v>
      </c>
      <c r="H224" s="89">
        <f>IF(B224="-","-",IF(B224="CDHU",VLOOKUP(C224,CDHU!$A$1:$E$4087,4,FALSE),IF(B224="TCPO",VLOOKUP(C224,TCPO!$A$1:$I$11335,8,FALSE),IF(B224="SINAPI",VLOOKUP(C224,SINAPI!$A$1:$E$15000,4,FALSE),IF(B224="PMSP",VLOOKUP(C224,PMSP!$A$1:$E$2663,4,FALSE)," ")))))</f>
        <v>43.83</v>
      </c>
      <c r="I224" s="35">
        <f t="shared" si="196"/>
        <v>57.52</v>
      </c>
      <c r="J224" s="35">
        <f t="shared" si="197"/>
        <v>3293.59</v>
      </c>
      <c r="K224" s="36">
        <f>J224/$J$421</f>
        <v>3.3E-3</v>
      </c>
      <c r="L224" s="89">
        <f>IF(B224="-","-",IF(B224="CDHU",VLOOKUP(C224,CDHU!$A$1:$E$4087,5,FALSE),IF(B224="TCPO",VLOOKUP(C224,TCPO!$A$1:$I$11335,9,FALSE),IF(B224="SINAPI",VLOOKUP(C224,SINAPI!$A$1:$E$15000,5,FALSE),IF(B224="PMSP",VLOOKUP(C224,PMSP!$A$1:$E$2663,5,FALSE)," ")))))</f>
        <v>42.81</v>
      </c>
      <c r="M224" s="35">
        <f t="shared" si="198"/>
        <v>53.41</v>
      </c>
      <c r="N224" s="35">
        <f t="shared" si="199"/>
        <v>3058.25</v>
      </c>
      <c r="O224" s="36">
        <f>N224/$N$421</f>
        <v>3.2000000000000002E-3</v>
      </c>
    </row>
    <row r="225" spans="2:15" ht="63">
      <c r="B225" s="31" t="s">
        <v>36538</v>
      </c>
      <c r="C225" s="84">
        <v>94280</v>
      </c>
      <c r="D225" s="30" t="s">
        <v>52747</v>
      </c>
      <c r="E225" s="159" t="str">
        <f>IF(B225="-","-",IF(B225="CDHU",VLOOKUP(C225,CDHU!$A$1:$E$4087,2,FALSE),IF(B225="TCPO",VLOOKUP(C225,TCPO!$A$1:$I$11335,2,FALSE),IF(B225="SINAPI",VLOOKUP(C225,SINAPI!$A$1:$E$150003,2,FALSE),IF(B225="PMSP",VLOOKUP(C225,PMSP!$A$1:$E$2663,2,FALSE)," ")))))</f>
        <v>ASSENTAMENTO DE GUIA (MEIO-FIO) EM TRECHO CURVO, CONFECCIONADA EM CONCRETO PRÉ-FABRICADO, DIMENSÕES 39X6,5X6,5X19 CM (COMPRIMENTO X BASE INFERIOR X BASE SUPERIOR X ALTURA), PARA DELIMITAÇÃO DE JARDINS, PRAÇAS OU PASSEIOS. AF_01/2024</v>
      </c>
      <c r="F225" s="30" t="str">
        <f>IF(B225="-","-",IF(B225="CDHU",VLOOKUP(C225,CDHU!$A$1:$E$4087,3,FALSE),IF(B225="TCPO",VLOOKUP(C225,TCPO!$A$1:$I$11335,4,FALSE),IF(B225="SINAPI",VLOOKUP(C225,SINAPI!$A$1:$E$15000,3,FALSE),IF(B225="PMSP",VLOOKUP(C225,PMSP!$A$1:$E$2663,3,FALSE)," ")))))</f>
        <v>M</v>
      </c>
      <c r="G225" s="32">
        <f>MC!K566</f>
        <v>18.18</v>
      </c>
      <c r="H225" s="89">
        <f>IF(B225="-","-",IF(B225="CDHU",VLOOKUP(C225,CDHU!$A$1:$E$4087,4,FALSE),IF(B225="TCPO",VLOOKUP(C225,TCPO!$A$1:$I$11335,8,FALSE),IF(B225="SINAPI",VLOOKUP(C225,SINAPI!$A$1:$E$15000,4,FALSE),IF(B225="PMSP",VLOOKUP(C225,PMSP!$A$1:$E$2663,4,FALSE)," ")))))</f>
        <v>47.56</v>
      </c>
      <c r="I225" s="35">
        <f t="shared" si="196"/>
        <v>62.42</v>
      </c>
      <c r="J225" s="35">
        <f t="shared" si="197"/>
        <v>1134.79</v>
      </c>
      <c r="K225" s="36">
        <f>J225/$J$421</f>
        <v>1.1000000000000001E-3</v>
      </c>
      <c r="L225" s="89">
        <f>IF(B225="-","-",IF(B225="CDHU",VLOOKUP(C225,CDHU!$A$1:$E$4087,5,FALSE),IF(B225="TCPO",VLOOKUP(C225,TCPO!$A$1:$I$11335,9,FALSE),IF(B225="SINAPI",VLOOKUP(C225,SINAPI!$A$1:$E$15000,5,FALSE),IF(B225="PMSP",VLOOKUP(C225,PMSP!$A$1:$E$2663,5,FALSE)," ")))))</f>
        <v>46.26</v>
      </c>
      <c r="M225" s="35">
        <f t="shared" si="198"/>
        <v>57.72</v>
      </c>
      <c r="N225" s="35">
        <f t="shared" si="199"/>
        <v>1049.3399999999999</v>
      </c>
      <c r="O225" s="36">
        <f>N225/$N$421</f>
        <v>1.1000000000000001E-3</v>
      </c>
    </row>
    <row r="226" spans="2:15" ht="33" customHeight="1">
      <c r="B226" s="31"/>
      <c r="C226" s="86"/>
      <c r="D226" s="37"/>
      <c r="E226" s="66"/>
      <c r="F226" s="227"/>
      <c r="G226" s="38"/>
      <c r="H226" s="91"/>
      <c r="I226" s="85" t="s">
        <v>52903</v>
      </c>
      <c r="J226" s="39">
        <f>SUM(J223:J225)</f>
        <v>5621.52</v>
      </c>
      <c r="K226" s="67">
        <f>SUM(K223:K225)</f>
        <v>5.5999999999999999E-3</v>
      </c>
      <c r="L226" s="91"/>
      <c r="M226" s="85" t="s">
        <v>52903</v>
      </c>
      <c r="N226" s="39">
        <f>SUM(N223:N225)</f>
        <v>5173.33</v>
      </c>
      <c r="O226" s="67">
        <f>SUM(O223:O225)</f>
        <v>5.4000000000000003E-3</v>
      </c>
    </row>
    <row r="227" spans="2:15" ht="33" customHeight="1">
      <c r="B227" s="31"/>
      <c r="C227" s="86"/>
      <c r="D227" s="37"/>
      <c r="E227" s="66"/>
      <c r="F227" s="227"/>
      <c r="G227" s="38"/>
      <c r="H227" s="91"/>
      <c r="I227" s="85" t="s">
        <v>52931</v>
      </c>
      <c r="J227" s="39">
        <f>J175+J192+J202+J209+J213+J221+J226</f>
        <v>154861.60999999999</v>
      </c>
      <c r="K227" s="67">
        <f>K175+K192+K202+K209+K213+K221+K226</f>
        <v>0.15529999999999999</v>
      </c>
      <c r="L227" s="91"/>
      <c r="M227" s="85" t="s">
        <v>52931</v>
      </c>
      <c r="N227" s="39">
        <f>N175+N192+N202+N209+N213+N221+N226</f>
        <v>148318.26999999999</v>
      </c>
      <c r="O227" s="293">
        <f>O175+O192+O202+O209+O213+O221+O226</f>
        <v>0.15540000000000001</v>
      </c>
    </row>
    <row r="228" spans="2:15" ht="30" customHeight="1">
      <c r="B228" s="31"/>
      <c r="C228" s="37"/>
      <c r="D228" s="62" t="s">
        <v>36593</v>
      </c>
      <c r="E228" s="94" t="s">
        <v>52646</v>
      </c>
      <c r="F228" s="30"/>
      <c r="G228" s="40"/>
      <c r="H228" s="90"/>
      <c r="I228" s="35"/>
      <c r="J228" s="35"/>
      <c r="K228" s="36"/>
      <c r="L228" s="90"/>
      <c r="M228" s="35"/>
      <c r="N228" s="35"/>
      <c r="O228" s="36"/>
    </row>
    <row r="229" spans="2:15" ht="30" customHeight="1">
      <c r="B229" s="31"/>
      <c r="C229" s="37"/>
      <c r="D229" s="228" t="s">
        <v>52531</v>
      </c>
      <c r="E229" s="229" t="s">
        <v>52650</v>
      </c>
      <c r="F229" s="30"/>
      <c r="G229" s="40"/>
      <c r="H229" s="90"/>
      <c r="I229" s="35"/>
      <c r="J229" s="35"/>
      <c r="K229" s="36"/>
      <c r="L229" s="90"/>
      <c r="M229" s="35"/>
      <c r="N229" s="35"/>
      <c r="O229" s="36"/>
    </row>
    <row r="230" spans="2:15" ht="33" customHeight="1">
      <c r="B230" s="31" t="s">
        <v>34697</v>
      </c>
      <c r="C230" s="84" t="s">
        <v>621</v>
      </c>
      <c r="D230" s="30" t="s">
        <v>52603</v>
      </c>
      <c r="E230" s="78" t="str">
        <f>IF(B230="-","-",IF(B230="CDHU",VLOOKUP(C230,CDHU!$A$1:$E$4087,2,FALSE),IF(B230="TCPO",VLOOKUP(C230,TCPO!$A$1:$I$11335,2,FALSE),IF(B230="SINAPI",VLOOKUP(C230,SINAPI!$A$1:$E$150003,2,FALSE),IF(B230="PMSP",VLOOKUP(C230,PMSP!$A$1:$E$2663,2,FALSE)," ")))))</f>
        <v>Locação de vias, calçadas, tanques e lagoas</v>
      </c>
      <c r="F230" s="30" t="str">
        <f>IF(B230="-","-",IF(B230="CDHU",VLOOKUP(C230,CDHU!$A$1:$E$4087,3,FALSE),IF(B230="TCPO",VLOOKUP(C230,TCPO!$A$1:$I$11335,4,FALSE),IF(B230="SINAPI",VLOOKUP(C230,SINAPI!$A$1:$E$15000,3,FALSE),IF(B230="PMSP",VLOOKUP(C230,PMSP!$A$1:$E$2663,3,FALSE)," ")))))</f>
        <v>M2</v>
      </c>
      <c r="G230" s="32">
        <f>MC!K571</f>
        <v>785.53</v>
      </c>
      <c r="H230" s="89">
        <f>IF(B230="-","-",IF(B230="CDHU",VLOOKUP(C230,CDHU!$A$1:$E$4087,4,FALSE),IF(B230="TCPO",VLOOKUP(C230,TCPO!$A$1:$I$11335,8,FALSE),IF(B230="SINAPI",VLOOKUP(C230,SINAPI!$A$1:$E$15000,4,FALSE),IF(B230="PMSP",VLOOKUP(C230,PMSP!$A$1:$E$2663,4,FALSE)," ")))))</f>
        <v>1.79</v>
      </c>
      <c r="I230" s="35">
        <f t="shared" ref="I230:I234" si="200">TRUNC(H230*(1+$I$9),2)</f>
        <v>2.34</v>
      </c>
      <c r="J230" s="35">
        <f t="shared" ref="J230:J234" si="201">TRUNC(I230*G230,2)</f>
        <v>1838.14</v>
      </c>
      <c r="K230" s="36">
        <f>J230/$J$421</f>
        <v>1.8E-3</v>
      </c>
      <c r="L230" s="89">
        <f>IF(B230="-","-",IF(B230="CDHU",VLOOKUP(C230,CDHU!$A$1:$E$4087,5,FALSE),IF(B230="TCPO",VLOOKUP(C230,TCPO!$A$1:$I$11335,9,FALSE),IF(B230="SINAPI",VLOOKUP(C230,SINAPI!$A$1:$E$15000,5,FALSE),IF(B230="PMSP",VLOOKUP(C230,PMSP!$A$1:$E$2663,5,FALSE)," ")))))</f>
        <v>1.89</v>
      </c>
      <c r="M230" s="35">
        <f t="shared" ref="M230:M234" si="202">TRUNC(L230*(1+$J$9),2)</f>
        <v>2.35</v>
      </c>
      <c r="N230" s="35">
        <f t="shared" ref="N230:N234" si="203">TRUNC(M230*G230,2)</f>
        <v>1845.99</v>
      </c>
      <c r="O230" s="36">
        <f>N230/$N$421</f>
        <v>1.9E-3</v>
      </c>
    </row>
    <row r="231" spans="2:15" ht="33" customHeight="1">
      <c r="B231" s="31" t="s">
        <v>34697</v>
      </c>
      <c r="C231" s="84" t="s">
        <v>1109</v>
      </c>
      <c r="D231" s="30" t="s">
        <v>52873</v>
      </c>
      <c r="E231" s="78" t="str">
        <f>IF(B231="-","-",IF(B231="CDHU",VLOOKUP(C231,CDHU!$A$1:$E$4087,2,FALSE),IF(B231="TCPO",VLOOKUP(C231,TCPO!$A$1:$I$11335,2,FALSE),IF(B231="SINAPI",VLOOKUP(C231,SINAPI!$A$1:$E$150003,2,FALSE),IF(B231="PMSP",VLOOKUP(C231,PMSP!$A$1:$E$2663,2,FALSE)," ")))))</f>
        <v>Carregamento mecanizado de entulho fragmentado, com caminhão à disposição dentro da obra, até o raio de 1 km</v>
      </c>
      <c r="F231" s="30" t="str">
        <f>IF(B231="-","-",IF(B231="CDHU",VLOOKUP(C231,CDHU!$A$1:$E$4087,3,FALSE),IF(B231="TCPO",VLOOKUP(C231,TCPO!$A$1:$I$11335,4,FALSE),IF(B231="SINAPI",VLOOKUP(C231,SINAPI!$A$1:$E$15000,3,FALSE),IF(B231="PMSP",VLOOKUP(C231,PMSP!$A$1:$E$2663,3,FALSE)," ")))))</f>
        <v>M3</v>
      </c>
      <c r="G231" s="32">
        <f>MC!K574</f>
        <v>5.93</v>
      </c>
      <c r="H231" s="89">
        <f>IF(B231="-","-",IF(B231="CDHU",VLOOKUP(C231,CDHU!$A$1:$E$4087,4,FALSE),IF(B231="TCPO",VLOOKUP(C231,TCPO!$A$1:$I$11335,8,FALSE),IF(B231="SINAPI",VLOOKUP(C231,SINAPI!$A$1:$E$15000,4,FALSE),IF(B231="PMSP",VLOOKUP(C231,PMSP!$A$1:$E$2663,4,FALSE)," ")))))</f>
        <v>18.899999999999999</v>
      </c>
      <c r="I231" s="35">
        <f t="shared" si="200"/>
        <v>24.8</v>
      </c>
      <c r="J231" s="35">
        <f t="shared" si="201"/>
        <v>147.06</v>
      </c>
      <c r="K231" s="36">
        <f>J231/$J$421</f>
        <v>1E-4</v>
      </c>
      <c r="L231" s="89">
        <f>IF(B231="-","-",IF(B231="CDHU",VLOOKUP(C231,CDHU!$A$1:$E$4087,5,FALSE),IF(B231="TCPO",VLOOKUP(C231,TCPO!$A$1:$I$11335,9,FALSE),IF(B231="SINAPI",VLOOKUP(C231,SINAPI!$A$1:$E$15000,5,FALSE),IF(B231="PMSP",VLOOKUP(C231,PMSP!$A$1:$E$2663,5,FALSE)," ")))))</f>
        <v>18.899999999999999</v>
      </c>
      <c r="M231" s="35">
        <f t="shared" si="202"/>
        <v>23.58</v>
      </c>
      <c r="N231" s="35">
        <f t="shared" si="203"/>
        <v>139.82</v>
      </c>
      <c r="O231" s="36">
        <f>N231/$N$421</f>
        <v>1E-4</v>
      </c>
    </row>
    <row r="232" spans="2:15" ht="33" customHeight="1">
      <c r="B232" s="31" t="s">
        <v>36898</v>
      </c>
      <c r="C232" s="84">
        <v>1001010</v>
      </c>
      <c r="D232" s="30" t="s">
        <v>52874</v>
      </c>
      <c r="E232" s="78" t="str">
        <f>IF(B232="-","-",IF(B232="CDHU",VLOOKUP(C232,CDHU!$A$1:$E$4087,2,FALSE),IF(B232="TCPO",VLOOKUP(C232,TCPO!$A$1:$I$11335,2,FALSE),IF(B232="SINAPI",VLOOKUP(C232,SINAPI!$A$1:$E$150003,2,FALSE),IF(B232="PMSP",VLOOKUP(C232,PMSP!$A$1:$E$2663,2,FALSE)," ")))))</f>
        <v>TRANSPORTE DE ENTULHO POR CAMINHÃO BASCULANTE, A PARTIR DE 1KM</v>
      </c>
      <c r="F232" s="30" t="str">
        <f>IF(B232="-","-",IF(B232="CDHU",VLOOKUP(C232,CDHU!$A$1:$E$4087,3,FALSE),IF(B232="TCPO",VLOOKUP(C232,TCPO!$A$1:$I$11335,4,FALSE),IF(B232="SINAPI",VLOOKUP(C232,SINAPI!$A$1:$E$15000,3,FALSE),IF(B232="PMSP",VLOOKUP(C232,PMSP!$A$1:$E$2663,3,FALSE)," ")))))</f>
        <v>M3XKM</v>
      </c>
      <c r="G232" s="32">
        <f>MC!K577</f>
        <v>369.14</v>
      </c>
      <c r="H232" s="89">
        <f>IF(B232="-","-",IF(B232="CDHU",VLOOKUP(C232,CDHU!$A$1:$E$4087,4,FALSE),IF(B232="TCPO",VLOOKUP(C232,TCPO!$A$1:$I$11335,8,FALSE),IF(B232="SINAPI",VLOOKUP(C232,SINAPI!$A$1:$E$15000,4,FALSE),IF(B232="PMSP",VLOOKUP(C232,PMSP!$A$1:$E$2663,4,FALSE)," ")))))</f>
        <v>1.7</v>
      </c>
      <c r="I232" s="35">
        <f t="shared" si="200"/>
        <v>2.23</v>
      </c>
      <c r="J232" s="35">
        <f t="shared" si="201"/>
        <v>823.18</v>
      </c>
      <c r="K232" s="36">
        <f>J232/$J$421</f>
        <v>8.0000000000000004E-4</v>
      </c>
      <c r="L232" s="89">
        <f>IF(B232="-","-",IF(B232="CDHU",VLOOKUP(C232,CDHU!$A$1:$E$4087,5,FALSE),IF(B232="TCPO",VLOOKUP(C232,TCPO!$A$1:$I$11335,9,FALSE),IF(B232="SINAPI",VLOOKUP(C232,SINAPI!$A$1:$E$15000,5,FALSE),IF(B232="PMSP",VLOOKUP(C232,PMSP!$A$1:$E$2663,5,FALSE)," ")))))</f>
        <v>1.68</v>
      </c>
      <c r="M232" s="35">
        <f t="shared" si="202"/>
        <v>2.09</v>
      </c>
      <c r="N232" s="35">
        <f t="shared" si="203"/>
        <v>771.5</v>
      </c>
      <c r="O232" s="36">
        <f>N232/$N$421</f>
        <v>8.0000000000000004E-4</v>
      </c>
    </row>
    <row r="233" spans="2:15" ht="33" customHeight="1">
      <c r="B233" s="31" t="s">
        <v>36898</v>
      </c>
      <c r="C233" s="84">
        <v>1002011</v>
      </c>
      <c r="D233" s="30" t="s">
        <v>53007</v>
      </c>
      <c r="E233" s="78" t="str">
        <f>IF(B233="-","-",IF(B233="CDHU",VLOOKUP(C233,CDHU!$A$1:$E$4087,2,FALSE),IF(B233="TCPO",VLOOKUP(C233,TCPO!$A$1:$I$11335,2,FALSE),IF(B233="SINAPI",VLOOKUP(C233,SINAPI!$A$1:$E$150003,2,FALSE),IF(B233="PMSP",VLOOKUP(C233,PMSP!$A$1:$E$2663,2,FALSE)," ")))))</f>
        <v>CARGA MANUAL E REMOÇÃO DE TERRA, INCLUSIVE TRANSPORTE ATÉ 1 KM</v>
      </c>
      <c r="F233" s="30" t="str">
        <f>IF(B233="-","-",IF(B233="CDHU",VLOOKUP(C233,CDHU!$A$1:$E$4087,3,FALSE),IF(B233="TCPO",VLOOKUP(C233,TCPO!$A$1:$I$11335,4,FALSE),IF(B233="SINAPI",VLOOKUP(C233,SINAPI!$A$1:$E$15000,3,FALSE),IF(B233="PMSP",VLOOKUP(C233,PMSP!$A$1:$E$2663,3,FALSE)," ")))))</f>
        <v>M3</v>
      </c>
      <c r="G233" s="32">
        <f>MC!K580</f>
        <v>90</v>
      </c>
      <c r="H233" s="89">
        <f>IF(B233="-","-",IF(B233="CDHU",VLOOKUP(C233,CDHU!$A$1:$E$4087,4,FALSE),IF(B233="TCPO",VLOOKUP(C233,TCPO!$A$1:$I$11335,8,FALSE),IF(B233="SINAPI",VLOOKUP(C233,SINAPI!$A$1:$E$15000,4,FALSE),IF(B233="PMSP",VLOOKUP(C233,PMSP!$A$1:$E$2663,4,FALSE)," ")))))</f>
        <v>42.85</v>
      </c>
      <c r="I233" s="35">
        <f t="shared" si="200"/>
        <v>56.24</v>
      </c>
      <c r="J233" s="35">
        <f t="shared" si="201"/>
        <v>5061.6000000000004</v>
      </c>
      <c r="K233" s="36">
        <f>J233/$J$421</f>
        <v>5.1000000000000004E-3</v>
      </c>
      <c r="L233" s="89">
        <f>IF(B233="-","-",IF(B233="CDHU",VLOOKUP(C233,CDHU!$A$1:$E$4087,5,FALSE),IF(B233="TCPO",VLOOKUP(C233,TCPO!$A$1:$I$11335,9,FALSE),IF(B233="SINAPI",VLOOKUP(C233,SINAPI!$A$1:$E$15000,5,FALSE),IF(B233="PMSP",VLOOKUP(C233,PMSP!$A$1:$E$2663,5,FALSE)," ")))))</f>
        <v>40.24</v>
      </c>
      <c r="M233" s="35">
        <f t="shared" si="202"/>
        <v>50.21</v>
      </c>
      <c r="N233" s="35">
        <f t="shared" si="203"/>
        <v>4518.8999999999996</v>
      </c>
      <c r="O233" s="36">
        <f>N233/$N$421</f>
        <v>4.7000000000000002E-3</v>
      </c>
    </row>
    <row r="234" spans="2:15" ht="33" customHeight="1">
      <c r="B234" s="31" t="s">
        <v>36898</v>
      </c>
      <c r="C234" s="84">
        <v>1003010</v>
      </c>
      <c r="D234" s="30" t="s">
        <v>53008</v>
      </c>
      <c r="E234" s="78" t="str">
        <f>IF(B234="-","-",IF(B234="CDHU",VLOOKUP(C234,CDHU!$A$1:$E$4087,2,FALSE),IF(B234="TCPO",VLOOKUP(C234,TCPO!$A$1:$I$11335,2,FALSE),IF(B234="SINAPI",VLOOKUP(C234,SINAPI!$A$1:$E$150003,2,FALSE),IF(B234="PMSP",VLOOKUP(C234,PMSP!$A$1:$E$2663,2,FALSE)," ")))))</f>
        <v>TRANSPORTE DE TERRA POR CAMINHÃO BASCULANTE, A PARTIR DE 1KM</v>
      </c>
      <c r="F234" s="30" t="str">
        <f>IF(B234="-","-",IF(B234="CDHU",VLOOKUP(C234,CDHU!$A$1:$E$4087,3,FALSE),IF(B234="TCPO",VLOOKUP(C234,TCPO!$A$1:$I$11335,4,FALSE),IF(B234="SINAPI",VLOOKUP(C234,SINAPI!$A$1:$E$15000,3,FALSE),IF(B234="PMSP",VLOOKUP(C234,PMSP!$A$1:$E$2663,3,FALSE)," ")))))</f>
        <v>M3XKM</v>
      </c>
      <c r="G234" s="32">
        <f>MC!K583</f>
        <v>3735</v>
      </c>
      <c r="H234" s="89">
        <f>IF(B234="-","-",IF(B234="CDHU",VLOOKUP(C234,CDHU!$A$1:$E$4087,4,FALSE),IF(B234="TCPO",VLOOKUP(C234,TCPO!$A$1:$I$11335,8,FALSE),IF(B234="SINAPI",VLOOKUP(C234,SINAPI!$A$1:$E$15000,4,FALSE),IF(B234="PMSP",VLOOKUP(C234,PMSP!$A$1:$E$2663,4,FALSE)," ")))))</f>
        <v>3.03</v>
      </c>
      <c r="I234" s="35">
        <f t="shared" si="200"/>
        <v>3.97</v>
      </c>
      <c r="J234" s="35">
        <f t="shared" si="201"/>
        <v>14827.95</v>
      </c>
      <c r="K234" s="36">
        <f>J234/$J$421</f>
        <v>1.4800000000000001E-2</v>
      </c>
      <c r="L234" s="89">
        <f>IF(B234="-","-",IF(B234="CDHU",VLOOKUP(C234,CDHU!$A$1:$E$4087,5,FALSE),IF(B234="TCPO",VLOOKUP(C234,TCPO!$A$1:$I$11335,9,FALSE),IF(B234="SINAPI",VLOOKUP(C234,SINAPI!$A$1:$E$15000,5,FALSE),IF(B234="PMSP",VLOOKUP(C234,PMSP!$A$1:$E$2663,5,FALSE)," ")))))</f>
        <v>3</v>
      </c>
      <c r="M234" s="35">
        <f t="shared" si="202"/>
        <v>3.74</v>
      </c>
      <c r="N234" s="35">
        <f t="shared" si="203"/>
        <v>13968.9</v>
      </c>
      <c r="O234" s="36">
        <f>N234/$N$421</f>
        <v>1.46E-2</v>
      </c>
    </row>
    <row r="235" spans="2:15" ht="33" customHeight="1">
      <c r="B235" s="31"/>
      <c r="C235" s="86"/>
      <c r="D235" s="37"/>
      <c r="E235" s="66"/>
      <c r="F235" s="227"/>
      <c r="G235" s="38"/>
      <c r="I235" s="85" t="s">
        <v>52904</v>
      </c>
      <c r="J235" s="39">
        <f>SUM(J230:J234)</f>
        <v>22697.93</v>
      </c>
      <c r="K235" s="67">
        <f>SUM(K230:K234)</f>
        <v>2.2599999999999999E-2</v>
      </c>
      <c r="L235" s="88"/>
      <c r="M235" s="85" t="s">
        <v>52904</v>
      </c>
      <c r="N235" s="39">
        <f>SUM(N230:N234)</f>
        <v>21245.11</v>
      </c>
      <c r="O235" s="67">
        <f>SUM(O230:O234)</f>
        <v>2.2100000000000002E-2</v>
      </c>
    </row>
    <row r="236" spans="2:15" ht="30" customHeight="1">
      <c r="B236" s="31"/>
      <c r="C236" s="37"/>
      <c r="D236" s="228" t="s">
        <v>52532</v>
      </c>
      <c r="E236" s="229" t="s">
        <v>52535</v>
      </c>
      <c r="F236" s="30"/>
      <c r="G236" s="40"/>
      <c r="H236" s="90"/>
      <c r="I236" s="35"/>
      <c r="J236" s="35"/>
      <c r="K236" s="36"/>
      <c r="L236" s="90"/>
      <c r="M236" s="35"/>
      <c r="N236" s="35"/>
      <c r="O236" s="36"/>
    </row>
    <row r="237" spans="2:15" ht="33" customHeight="1">
      <c r="B237" s="31" t="s">
        <v>34697</v>
      </c>
      <c r="C237" s="84" t="s">
        <v>1154</v>
      </c>
      <c r="D237" s="30" t="s">
        <v>52604</v>
      </c>
      <c r="E237" s="78" t="str">
        <f>IF(B237="-","-",IF(B237="CDHU",VLOOKUP(C237,CDHU!$A$1:$E$4087,2,FALSE),IF(B237="TCPO",VLOOKUP(C237,TCPO!$A$1:$I$11335,2,FALSE),IF(B237="SINAPI",VLOOKUP(C237,SINAPI!$A$1:$E$150003,2,FALSE),IF(B237="PMSP",VLOOKUP(C237,PMSP!$A$1:$E$2663,2,FALSE)," ")))))</f>
        <v>Escavação manual em solo de 1ª e 2ª categoria em campo aberto</v>
      </c>
      <c r="F237" s="30" t="str">
        <f>IF(B237="-","-",IF(B237="CDHU",VLOOKUP(C237,CDHU!$A$1:$E$4087,3,FALSE),IF(B237="TCPO",VLOOKUP(C237,TCPO!$A$1:$I$11335,4,FALSE),IF(B237="SINAPI",VLOOKUP(C237,SINAPI!$A$1:$E$15000,3,FALSE),IF(B237="PMSP",VLOOKUP(C237,PMSP!$A$1:$E$2663,3,FALSE)," ")))))</f>
        <v>M3</v>
      </c>
      <c r="G237" s="32">
        <f>MC!K588</f>
        <v>14.94</v>
      </c>
      <c r="H237" s="89">
        <f>IF(B237="-","-",IF(B237="CDHU",VLOOKUP(C237,CDHU!$A$1:$E$4087,4,FALSE),IF(B237="TCPO",VLOOKUP(C237,TCPO!$A$1:$I$11335,8,FALSE),IF(B237="SINAPI",VLOOKUP(C237,SINAPI!$A$1:$E$15000,4,FALSE),IF(B237="PMSP",VLOOKUP(C237,PMSP!$A$1:$E$2663,4,FALSE)," ")))))</f>
        <v>51.1</v>
      </c>
      <c r="I237" s="35">
        <f t="shared" ref="I237:I244" si="204">TRUNC(H237*(1+$I$9),2)</f>
        <v>67.06</v>
      </c>
      <c r="J237" s="35">
        <f t="shared" ref="J237:J244" si="205">TRUNC(I237*G237,2)</f>
        <v>1001.87</v>
      </c>
      <c r="K237" s="36">
        <f t="shared" ref="K237:K244" si="206">J237/$J$421</f>
        <v>1E-3</v>
      </c>
      <c r="L237" s="89">
        <f>IF(B237="-","-",IF(B237="CDHU",VLOOKUP(C237,CDHU!$A$1:$E$4087,5,FALSE),IF(B237="TCPO",VLOOKUP(C237,TCPO!$A$1:$I$11335,9,FALSE),IF(B237="SINAPI",VLOOKUP(C237,SINAPI!$A$1:$E$15000,5,FALSE),IF(B237="PMSP",VLOOKUP(C237,PMSP!$A$1:$E$2663,5,FALSE)," ")))))</f>
        <v>56.78</v>
      </c>
      <c r="M237" s="35">
        <f t="shared" ref="M237:M244" si="207">TRUNC(L237*(1+$J$9),2)</f>
        <v>70.849999999999994</v>
      </c>
      <c r="N237" s="35">
        <f t="shared" ref="N237:N244" si="208">TRUNC(M237*G237,2)</f>
        <v>1058.49</v>
      </c>
      <c r="O237" s="36">
        <f t="shared" ref="O237:O244" si="209">N237/$N$421</f>
        <v>1.1000000000000001E-3</v>
      </c>
    </row>
    <row r="238" spans="2:15" ht="47.25">
      <c r="B238" s="31" t="s">
        <v>36538</v>
      </c>
      <c r="C238" s="84">
        <v>97083</v>
      </c>
      <c r="D238" s="30" t="s">
        <v>52605</v>
      </c>
      <c r="E238" s="78" t="str">
        <f>IF(B238="-","-",IF(B238="CDHU",VLOOKUP(C238,CDHU!$A$1:$E$4087,2,FALSE),IF(B238="TCPO",VLOOKUP(C238,TCPO!$A$1:$I$11335,2,FALSE),IF(B238="SINAPI",VLOOKUP(C238,SINAPI!$A$1:$E$150003,2,FALSE),IF(B238="PMSP",VLOOKUP(C238,PMSP!$A$1:$E$2663,2,FALSE)," ")))))</f>
        <v>COMPACTAÇÃO MECÂNICA DE SOLO PARA EXECUÇÃO DE RADIER, PISO DE CONCRETO OU LAJE SOBRE SOLO, COM COMPACTADOR DE SOLOS A PERCUSSÃO. AF_09/2021</v>
      </c>
      <c r="F238" s="30" t="str">
        <f>IF(B238="-","-",IF(B238="CDHU",VLOOKUP(C238,CDHU!$A$1:$E$4087,3,FALSE),IF(B238="TCPO",VLOOKUP(C238,TCPO!$A$1:$I$11335,4,FALSE),IF(B238="SINAPI",VLOOKUP(C238,SINAPI!$A$1:$E$15000,3,FALSE),IF(B238="PMSP",VLOOKUP(C238,PMSP!$A$1:$E$2663,3,FALSE)," ")))))</f>
        <v>M2</v>
      </c>
      <c r="G238" s="32">
        <f>MC!K592</f>
        <v>165.99</v>
      </c>
      <c r="H238" s="89">
        <f>IF(B238="-","-",IF(B238="CDHU",VLOOKUP(C238,CDHU!$A$1:$E$4087,4,FALSE),IF(B238="TCPO",VLOOKUP(C238,TCPO!$A$1:$I$11335,8,FALSE),IF(B238="SINAPI",VLOOKUP(C238,SINAPI!$A$1:$E$15000,4,FALSE),IF(B238="PMSP",VLOOKUP(C238,PMSP!$A$1:$E$2663,4,FALSE)," ")))))</f>
        <v>4.53</v>
      </c>
      <c r="I238" s="35">
        <f t="shared" si="204"/>
        <v>5.94</v>
      </c>
      <c r="J238" s="35">
        <f t="shared" si="205"/>
        <v>985.98</v>
      </c>
      <c r="K238" s="36">
        <f t="shared" si="206"/>
        <v>1E-3</v>
      </c>
      <c r="L238" s="89">
        <f>IF(B238="-","-",IF(B238="CDHU",VLOOKUP(C238,CDHU!$A$1:$E$4087,5,FALSE),IF(B238="TCPO",VLOOKUP(C238,TCPO!$A$1:$I$11335,9,FALSE),IF(B238="SINAPI",VLOOKUP(C238,SINAPI!$A$1:$E$15000,5,FALSE),IF(B238="PMSP",VLOOKUP(C238,PMSP!$A$1:$E$2663,5,FALSE)," ")))))</f>
        <v>4.1900000000000004</v>
      </c>
      <c r="M238" s="35">
        <f t="shared" si="207"/>
        <v>5.22</v>
      </c>
      <c r="N238" s="35">
        <f t="shared" si="208"/>
        <v>866.46</v>
      </c>
      <c r="O238" s="36">
        <f t="shared" si="209"/>
        <v>8.9999999999999998E-4</v>
      </c>
    </row>
    <row r="239" spans="2:15" ht="33" customHeight="1">
      <c r="B239" s="31" t="s">
        <v>34697</v>
      </c>
      <c r="C239" s="84" t="s">
        <v>38440</v>
      </c>
      <c r="D239" s="30" t="s">
        <v>52606</v>
      </c>
      <c r="E239" s="78" t="str">
        <f>IF(B239="-","-",IF(B239="CDHU",VLOOKUP(C239,CDHU!$A$1:$E$4087,2,FALSE),IF(B239="TCPO",VLOOKUP(C239,TCPO!$A$1:$I$11335,2,FALSE),IF(B239="SINAPI",VLOOKUP(C239,SINAPI!$A$1:$E$150003,2,FALSE),IF(B239="PMSP",VLOOKUP(C239,PMSP!$A$1:$E$2663,2,FALSE)," ")))))</f>
        <v>Lona plástica em polietileno, 150 micras, para camada separadora de piso/pavimento</v>
      </c>
      <c r="F239" s="30" t="str">
        <f>IF(B239="-","-",IF(B239="CDHU",VLOOKUP(C239,CDHU!$A$1:$E$4087,3,FALSE),IF(B239="TCPO",VLOOKUP(C239,TCPO!$A$1:$I$11335,4,FALSE),IF(B239="SINAPI",VLOOKUP(C239,SINAPI!$A$1:$E$15000,3,FALSE),IF(B239="PMSP",VLOOKUP(C239,PMSP!$A$1:$E$2663,3,FALSE)," ")))))</f>
        <v>M2</v>
      </c>
      <c r="G239" s="32">
        <f>MC!K596</f>
        <v>165.99</v>
      </c>
      <c r="H239" s="89">
        <f>IF(B239="-","-",IF(B239="CDHU",VLOOKUP(C239,CDHU!$A$1:$E$4087,4,FALSE),IF(B239="TCPO",VLOOKUP(C239,TCPO!$A$1:$I$11335,8,FALSE),IF(B239="SINAPI",VLOOKUP(C239,SINAPI!$A$1:$E$15000,4,FALSE),IF(B239="PMSP",VLOOKUP(C239,PMSP!$A$1:$E$2663,4,FALSE)," ")))))</f>
        <v>1.74</v>
      </c>
      <c r="I239" s="35">
        <f t="shared" si="204"/>
        <v>2.2799999999999998</v>
      </c>
      <c r="J239" s="35">
        <f t="shared" si="205"/>
        <v>378.45</v>
      </c>
      <c r="K239" s="36">
        <f t="shared" si="206"/>
        <v>4.0000000000000002E-4</v>
      </c>
      <c r="L239" s="89">
        <f>IF(B239="-","-",IF(B239="CDHU",VLOOKUP(C239,CDHU!$A$1:$E$4087,5,FALSE),IF(B239="TCPO",VLOOKUP(C239,TCPO!$A$1:$I$11335,9,FALSE),IF(B239="SINAPI",VLOOKUP(C239,SINAPI!$A$1:$E$15000,5,FALSE),IF(B239="PMSP",VLOOKUP(C239,PMSP!$A$1:$E$2663,5,FALSE)," ")))))</f>
        <v>1.78</v>
      </c>
      <c r="M239" s="35">
        <f t="shared" si="207"/>
        <v>2.2200000000000002</v>
      </c>
      <c r="N239" s="35">
        <f t="shared" si="208"/>
        <v>368.49</v>
      </c>
      <c r="O239" s="36">
        <f t="shared" si="209"/>
        <v>4.0000000000000002E-4</v>
      </c>
    </row>
    <row r="240" spans="2:15" ht="33" customHeight="1">
      <c r="B240" s="31" t="s">
        <v>34697</v>
      </c>
      <c r="C240" s="84" t="s">
        <v>1427</v>
      </c>
      <c r="D240" s="30" t="s">
        <v>52607</v>
      </c>
      <c r="E240" s="78" t="str">
        <f>IF(B240="-","-",IF(B240="CDHU",VLOOKUP(C240,CDHU!$A$1:$E$4087,2,FALSE),IF(B240="TCPO",VLOOKUP(C240,TCPO!$A$1:$I$11335,2,FALSE),IF(B240="SINAPI",VLOOKUP(C240,SINAPI!$A$1:$E$150003,2,FALSE),IF(B240="PMSP",VLOOKUP(C240,PMSP!$A$1:$E$2663,2,FALSE)," ")))))</f>
        <v>Lastro de pedra britada</v>
      </c>
      <c r="F240" s="30" t="str">
        <f>IF(B240="-","-",IF(B240="CDHU",VLOOKUP(C240,CDHU!$A$1:$E$4087,3,FALSE),IF(B240="TCPO",VLOOKUP(C240,TCPO!$A$1:$I$11335,4,FALSE),IF(B240="SINAPI",VLOOKUP(C240,SINAPI!$A$1:$E$15000,3,FALSE),IF(B240="PMSP",VLOOKUP(C240,PMSP!$A$1:$E$2663,3,FALSE)," ")))))</f>
        <v>M3</v>
      </c>
      <c r="G240" s="32">
        <f>MC!K600</f>
        <v>4.9800000000000004</v>
      </c>
      <c r="H240" s="89">
        <f>IF(B240="-","-",IF(B240="CDHU",VLOOKUP(C240,CDHU!$A$1:$E$4087,4,FALSE),IF(B240="TCPO",VLOOKUP(C240,TCPO!$A$1:$I$11335,8,FALSE),IF(B240="SINAPI",VLOOKUP(C240,SINAPI!$A$1:$E$15000,4,FALSE),IF(B240="PMSP",VLOOKUP(C240,PMSP!$A$1:$E$2663,4,FALSE)," ")))))</f>
        <v>218.14</v>
      </c>
      <c r="I240" s="35">
        <f t="shared" si="204"/>
        <v>286.3</v>
      </c>
      <c r="J240" s="35">
        <f t="shared" si="205"/>
        <v>1425.77</v>
      </c>
      <c r="K240" s="36">
        <f t="shared" si="206"/>
        <v>1.4E-3</v>
      </c>
      <c r="L240" s="89">
        <f>IF(B240="-","-",IF(B240="CDHU",VLOOKUP(C240,CDHU!$A$1:$E$4087,5,FALSE),IF(B240="TCPO",VLOOKUP(C240,TCPO!$A$1:$I$11335,9,FALSE),IF(B240="SINAPI",VLOOKUP(C240,SINAPI!$A$1:$E$15000,5,FALSE),IF(B240="PMSP",VLOOKUP(C240,PMSP!$A$1:$E$2663,5,FALSE)," ")))))</f>
        <v>221.55</v>
      </c>
      <c r="M240" s="35">
        <f t="shared" si="207"/>
        <v>276.45</v>
      </c>
      <c r="N240" s="35">
        <f t="shared" si="208"/>
        <v>1376.72</v>
      </c>
      <c r="O240" s="36">
        <f t="shared" si="209"/>
        <v>1.4E-3</v>
      </c>
    </row>
    <row r="241" spans="2:15" ht="56.25" customHeight="1">
      <c r="B241" s="31" t="s">
        <v>36538</v>
      </c>
      <c r="C241" s="84">
        <v>94994</v>
      </c>
      <c r="D241" s="30" t="s">
        <v>52608</v>
      </c>
      <c r="E241" s="78" t="str">
        <f>IF(B241="-","-",IF(B241="CDHU",VLOOKUP(C241,CDHU!$A$1:$E$4087,2,FALSE),IF(B241="TCPO",VLOOKUP(C241,TCPO!$A$1:$I$11335,2,FALSE),IF(B241="SINAPI",VLOOKUP(C241,SINAPI!$A$1:$E$150003,2,FALSE),IF(B241="PMSP",VLOOKUP(C241,PMSP!$A$1:$E$2663,2,FALSE)," ")))))</f>
        <v>EXECUÇÃO DE PASSEIO (CALÇADA) OU PISO DE CONCRETO COM CONCRETO MOLDADO IN LOCO, FEITO EM OBRA, ACABAMENTO CONVENCIONAL, ESPESSURA 8 CM, ARMADO. AF_08/2022</v>
      </c>
      <c r="F241" s="30" t="str">
        <f>IF(B241="-","-",IF(B241="CDHU",VLOOKUP(C241,CDHU!$A$1:$E$4087,3,FALSE),IF(B241="TCPO",VLOOKUP(C241,TCPO!$A$1:$I$11335,4,FALSE),IF(B241="SINAPI",VLOOKUP(C241,SINAPI!$A$1:$E$15000,3,FALSE),IF(B241="PMSP",VLOOKUP(C241,PMSP!$A$1:$E$2663,3,FALSE)," ")))))</f>
        <v>M2</v>
      </c>
      <c r="G241" s="32">
        <f>MC!K604</f>
        <v>165.99</v>
      </c>
      <c r="H241" s="89">
        <f>IF(B241="-","-",IF(B241="CDHU",VLOOKUP(C241,CDHU!$A$1:$E$4087,4,FALSE),IF(B241="TCPO",VLOOKUP(C241,TCPO!$A$1:$I$11335,8,FALSE),IF(B241="SINAPI",VLOOKUP(C241,SINAPI!$A$1:$E$15000,4,FALSE),IF(B241="PMSP",VLOOKUP(C241,PMSP!$A$1:$E$2663,4,FALSE)," ")))))</f>
        <v>91.34</v>
      </c>
      <c r="I241" s="35">
        <f t="shared" si="204"/>
        <v>119.88</v>
      </c>
      <c r="J241" s="35">
        <f t="shared" si="205"/>
        <v>19898.88</v>
      </c>
      <c r="K241" s="36">
        <f t="shared" si="206"/>
        <v>1.9900000000000001E-2</v>
      </c>
      <c r="L241" s="89">
        <f>IF(B241="-","-",IF(B241="CDHU",VLOOKUP(C241,CDHU!$A$1:$E$4087,5,FALSE),IF(B241="TCPO",VLOOKUP(C241,TCPO!$A$1:$I$11335,9,FALSE),IF(B241="SINAPI",VLOOKUP(C241,SINAPI!$A$1:$E$15000,5,FALSE),IF(B241="PMSP",VLOOKUP(C241,PMSP!$A$1:$E$2663,5,FALSE)," ")))))</f>
        <v>88.69</v>
      </c>
      <c r="M241" s="35">
        <f t="shared" si="207"/>
        <v>110.66</v>
      </c>
      <c r="N241" s="35">
        <f t="shared" si="208"/>
        <v>18368.45</v>
      </c>
      <c r="O241" s="36">
        <f t="shared" si="209"/>
        <v>1.9199999999999998E-2</v>
      </c>
    </row>
    <row r="242" spans="2:15" ht="33" customHeight="1">
      <c r="B242" s="31" t="s">
        <v>34697</v>
      </c>
      <c r="C242" s="84" t="s">
        <v>1417</v>
      </c>
      <c r="D242" s="30" t="s">
        <v>52609</v>
      </c>
      <c r="E242" s="78" t="str">
        <f>IF(B242="-","-",IF(B242="CDHU",VLOOKUP(C242,CDHU!$A$1:$E$4087,2,FALSE),IF(B242="TCPO",VLOOKUP(C242,TCPO!$A$1:$I$11335,2,FALSE),IF(B242="SINAPI",VLOOKUP(C242,SINAPI!$A$1:$E$150003,2,FALSE),IF(B242="PMSP",VLOOKUP(C242,PMSP!$A$1:$E$2663,2,FALSE)," ")))))</f>
        <v>Lançamento, espalhamento e adensamento de concreto ou massa em lastro e/ou enchimento</v>
      </c>
      <c r="F242" s="30" t="str">
        <f>IF(B242="-","-",IF(B242="CDHU",VLOOKUP(C242,CDHU!$A$1:$E$4087,3,FALSE),IF(B242="TCPO",VLOOKUP(C242,TCPO!$A$1:$I$11335,4,FALSE),IF(B242="SINAPI",VLOOKUP(C242,SINAPI!$A$1:$E$15000,3,FALSE),IF(B242="PMSP",VLOOKUP(C242,PMSP!$A$1:$E$2663,3,FALSE)," ")))))</f>
        <v>M3</v>
      </c>
      <c r="G242" s="32">
        <f>MC!K608</f>
        <v>9.9600000000000009</v>
      </c>
      <c r="H242" s="89">
        <f>IF(B242="-","-",IF(B242="CDHU",VLOOKUP(C242,CDHU!$A$1:$E$4087,4,FALSE),IF(B242="TCPO",VLOOKUP(C242,TCPO!$A$1:$I$11335,8,FALSE),IF(B242="SINAPI",VLOOKUP(C242,SINAPI!$A$1:$E$15000,4,FALSE),IF(B242="PMSP",VLOOKUP(C242,PMSP!$A$1:$E$2663,4,FALSE)," ")))))</f>
        <v>86.19</v>
      </c>
      <c r="I242" s="35">
        <f t="shared" si="204"/>
        <v>113.12</v>
      </c>
      <c r="J242" s="35">
        <f t="shared" si="205"/>
        <v>1126.67</v>
      </c>
      <c r="K242" s="36">
        <f t="shared" si="206"/>
        <v>1.1000000000000001E-3</v>
      </c>
      <c r="L242" s="89">
        <f>IF(B242="-","-",IF(B242="CDHU",VLOOKUP(C242,CDHU!$A$1:$E$4087,5,FALSE),IF(B242="TCPO",VLOOKUP(C242,TCPO!$A$1:$I$11335,9,FALSE),IF(B242="SINAPI",VLOOKUP(C242,SINAPI!$A$1:$E$15000,5,FALSE),IF(B242="PMSP",VLOOKUP(C242,PMSP!$A$1:$E$2663,5,FALSE)," ")))))</f>
        <v>95.77</v>
      </c>
      <c r="M242" s="35">
        <f t="shared" si="207"/>
        <v>119.5</v>
      </c>
      <c r="N242" s="35">
        <f t="shared" si="208"/>
        <v>1190.22</v>
      </c>
      <c r="O242" s="36">
        <f t="shared" si="209"/>
        <v>1.1999999999999999E-3</v>
      </c>
    </row>
    <row r="243" spans="2:15" ht="32.25" customHeight="1">
      <c r="B243" s="31" t="s">
        <v>34697</v>
      </c>
      <c r="C243" s="84" t="s">
        <v>1421</v>
      </c>
      <c r="D243" s="30" t="s">
        <v>52610</v>
      </c>
      <c r="E243" s="78" t="str">
        <f>IF(B243="-","-",IF(B243="CDHU",VLOOKUP(C243,CDHU!$A$1:$E$4087,2,FALSE),IF(B243="TCPO",VLOOKUP(C243,TCPO!$A$1:$I$11335,2,FALSE),IF(B243="SINAPI",VLOOKUP(C243,SINAPI!$A$1:$E$150003,2,FALSE),IF(B243="PMSP",VLOOKUP(C243,PMSP!$A$1:$E$2663,2,FALSE)," ")))))</f>
        <v>Nivelamento de piso em concreto com acabadora de superfície</v>
      </c>
      <c r="F243" s="30" t="str">
        <f>IF(B243="-","-",IF(B243="CDHU",VLOOKUP(C243,CDHU!$A$1:$E$4087,3,FALSE),IF(B243="TCPO",VLOOKUP(C243,TCPO!$A$1:$I$11335,4,FALSE),IF(B243="SINAPI",VLOOKUP(C243,SINAPI!$A$1:$E$15000,3,FALSE),IF(B243="PMSP",VLOOKUP(C243,PMSP!$A$1:$E$2663,3,FALSE)," ")))))</f>
        <v>M2</v>
      </c>
      <c r="G243" s="32">
        <f>MC!K612</f>
        <v>165.98</v>
      </c>
      <c r="H243" s="89">
        <f>IF(B243="-","-",IF(B243="CDHU",VLOOKUP(C243,CDHU!$A$1:$E$4087,4,FALSE),IF(B243="TCPO",VLOOKUP(C243,TCPO!$A$1:$I$11335,8,FALSE),IF(B243="SINAPI",VLOOKUP(C243,SINAPI!$A$1:$E$15000,4,FALSE),IF(B243="PMSP",VLOOKUP(C243,PMSP!$A$1:$E$2663,4,FALSE)," ")))))</f>
        <v>15.98</v>
      </c>
      <c r="I243" s="35">
        <f t="shared" si="204"/>
        <v>20.97</v>
      </c>
      <c r="J243" s="35">
        <f t="shared" si="205"/>
        <v>3480.6</v>
      </c>
      <c r="K243" s="36">
        <f t="shared" si="206"/>
        <v>3.5000000000000001E-3</v>
      </c>
      <c r="L243" s="89">
        <f>IF(B243="-","-",IF(B243="CDHU",VLOOKUP(C243,CDHU!$A$1:$E$4087,5,FALSE),IF(B243="TCPO",VLOOKUP(C243,TCPO!$A$1:$I$11335,9,FALSE),IF(B243="SINAPI",VLOOKUP(C243,SINAPI!$A$1:$E$15000,5,FALSE),IF(B243="PMSP",VLOOKUP(C243,PMSP!$A$1:$E$2663,5,FALSE)," ")))))</f>
        <v>15.98</v>
      </c>
      <c r="M243" s="35">
        <f t="shared" si="207"/>
        <v>19.93</v>
      </c>
      <c r="N243" s="35">
        <f t="shared" si="208"/>
        <v>3307.98</v>
      </c>
      <c r="O243" s="36">
        <f t="shared" si="209"/>
        <v>3.5000000000000001E-3</v>
      </c>
    </row>
    <row r="244" spans="2:15" ht="33" customHeight="1">
      <c r="B244" s="31" t="s">
        <v>34697</v>
      </c>
      <c r="C244" s="84" t="s">
        <v>106</v>
      </c>
      <c r="D244" s="30" t="s">
        <v>52611</v>
      </c>
      <c r="E244" s="78" t="str">
        <f>IF(B244="-","-",IF(B244="CDHU",VLOOKUP(C244,CDHU!$A$1:$E$4087,2,FALSE),IF(B244="TCPO",VLOOKUP(C244,TCPO!$A$1:$I$11335,2,FALSE),IF(B244="SINAPI",VLOOKUP(C244,SINAPI!$A$1:$E$150003,2,FALSE),IF(B244="PMSP",VLOOKUP(C244,PMSP!$A$1:$E$2663,2,FALSE)," ")))))</f>
        <v>Corte de junta de dilatação, com serra de disco diamantado para pisos</v>
      </c>
      <c r="F244" s="30" t="str">
        <f>IF(B244="-","-",IF(B244="CDHU",VLOOKUP(C244,CDHU!$A$1:$E$4087,3,FALSE),IF(B244="TCPO",VLOOKUP(C244,TCPO!$A$1:$I$11335,4,FALSE),IF(B244="SINAPI",VLOOKUP(C244,SINAPI!$A$1:$E$15000,3,FALSE),IF(B244="PMSP",VLOOKUP(C244,PMSP!$A$1:$E$2663,3,FALSE)," ")))))</f>
        <v>M</v>
      </c>
      <c r="G244" s="32">
        <f>MC!K616</f>
        <v>63.72</v>
      </c>
      <c r="H244" s="89">
        <f>IF(B244="-","-",IF(B244="CDHU",VLOOKUP(C244,CDHU!$A$1:$E$4087,4,FALSE),IF(B244="TCPO",VLOOKUP(C244,TCPO!$A$1:$I$11335,8,FALSE),IF(B244="SINAPI",VLOOKUP(C244,SINAPI!$A$1:$E$15000,4,FALSE),IF(B244="PMSP",VLOOKUP(C244,PMSP!$A$1:$E$2663,4,FALSE)," ")))))</f>
        <v>11.72</v>
      </c>
      <c r="I244" s="35">
        <f t="shared" si="204"/>
        <v>15.38</v>
      </c>
      <c r="J244" s="35">
        <f t="shared" si="205"/>
        <v>980.01</v>
      </c>
      <c r="K244" s="36">
        <f t="shared" si="206"/>
        <v>1E-3</v>
      </c>
      <c r="L244" s="89">
        <f>IF(B244="-","-",IF(B244="CDHU",VLOOKUP(C244,CDHU!$A$1:$E$4087,5,FALSE),IF(B244="TCPO",VLOOKUP(C244,TCPO!$A$1:$I$11335,9,FALSE),IF(B244="SINAPI",VLOOKUP(C244,SINAPI!$A$1:$E$15000,5,FALSE),IF(B244="PMSP",VLOOKUP(C244,PMSP!$A$1:$E$2663,5,FALSE)," ")))))</f>
        <v>11.72</v>
      </c>
      <c r="M244" s="35">
        <f t="shared" si="207"/>
        <v>14.62</v>
      </c>
      <c r="N244" s="35">
        <f t="shared" si="208"/>
        <v>931.58</v>
      </c>
      <c r="O244" s="36">
        <f t="shared" si="209"/>
        <v>1E-3</v>
      </c>
    </row>
    <row r="245" spans="2:15" ht="33" customHeight="1">
      <c r="B245" s="31"/>
      <c r="C245" s="86"/>
      <c r="D245" s="37"/>
      <c r="E245" s="66"/>
      <c r="F245" s="227"/>
      <c r="G245" s="38"/>
      <c r="I245" s="85" t="s">
        <v>52905</v>
      </c>
      <c r="J245" s="39">
        <f>SUM(J237:J244)</f>
        <v>29278.23</v>
      </c>
      <c r="K245" s="67">
        <f>SUM(K237:K244)</f>
        <v>2.93E-2</v>
      </c>
      <c r="L245" s="88"/>
      <c r="M245" s="85" t="s">
        <v>52905</v>
      </c>
      <c r="N245" s="39">
        <f>SUM(N237:N244)</f>
        <v>27468.39</v>
      </c>
      <c r="O245" s="67">
        <f>SUM(O237:O244)</f>
        <v>2.87E-2</v>
      </c>
    </row>
    <row r="246" spans="2:15" ht="30" customHeight="1">
      <c r="B246" s="31"/>
      <c r="C246" s="37"/>
      <c r="D246" s="228" t="s">
        <v>52533</v>
      </c>
      <c r="E246" s="229" t="s">
        <v>52534</v>
      </c>
      <c r="F246" s="30"/>
      <c r="G246" s="40"/>
      <c r="H246" s="90"/>
      <c r="I246" s="35"/>
      <c r="J246" s="35"/>
      <c r="K246" s="36"/>
      <c r="L246" s="90"/>
      <c r="M246" s="35"/>
      <c r="N246" s="35"/>
      <c r="O246" s="36"/>
    </row>
    <row r="247" spans="2:15" ht="33" customHeight="1">
      <c r="B247" s="31" t="s">
        <v>34697</v>
      </c>
      <c r="C247" s="84" t="s">
        <v>1154</v>
      </c>
      <c r="D247" s="30" t="s">
        <v>36594</v>
      </c>
      <c r="E247" s="78" t="str">
        <f>IF(B247="-","-",IF(B247="CDHU",VLOOKUP(C247,CDHU!$A$1:$E$4087,2,FALSE),IF(B247="TCPO",VLOOKUP(C247,TCPO!$A$1:$I$11335,2,FALSE),IF(B247="SINAPI",VLOOKUP(C247,SINAPI!$A$1:$E$150003,2,FALSE),IF(B247="PMSP",VLOOKUP(C247,PMSP!$A$1:$E$2663,2,FALSE)," ")))))</f>
        <v>Escavação manual em solo de 1ª e 2ª categoria em campo aberto</v>
      </c>
      <c r="F247" s="30" t="str">
        <f>IF(B247="-","-",IF(B247="CDHU",VLOOKUP(C247,CDHU!$A$1:$E$4087,3,FALSE),IF(B247="TCPO",VLOOKUP(C247,TCPO!$A$1:$I$11335,4,FALSE),IF(B247="SINAPI",VLOOKUP(C247,SINAPI!$A$1:$E$15000,3,FALSE),IF(B247="PMSP",VLOOKUP(C247,PMSP!$A$1:$E$2663,3,FALSE)," ")))))</f>
        <v>M3</v>
      </c>
      <c r="G247" s="32">
        <f>MC!K621</f>
        <v>43.63</v>
      </c>
      <c r="H247" s="89">
        <f>IF(B247="-","-",IF(B247="CDHU",VLOOKUP(C247,CDHU!$A$1:$E$4087,4,FALSE),IF(B247="TCPO",VLOOKUP(C247,TCPO!$A$1:$I$11335,8,FALSE),IF(B247="SINAPI",VLOOKUP(C247,SINAPI!$A$1:$E$15000,4,FALSE),IF(B247="PMSP",VLOOKUP(C247,PMSP!$A$1:$E$2663,4,FALSE)," ")))))</f>
        <v>51.1</v>
      </c>
      <c r="I247" s="35">
        <f t="shared" ref="I247:I251" si="210">TRUNC(H247*(1+$I$9),2)</f>
        <v>67.06</v>
      </c>
      <c r="J247" s="35">
        <f t="shared" ref="J247:J251" si="211">TRUNC(I247*G247,2)</f>
        <v>2925.82</v>
      </c>
      <c r="K247" s="36">
        <f>J247/$J$421</f>
        <v>2.8999999999999998E-3</v>
      </c>
      <c r="L247" s="89">
        <f>IF(B247="-","-",IF(B247="CDHU",VLOOKUP(C247,CDHU!$A$1:$E$4087,5,FALSE),IF(B247="TCPO",VLOOKUP(C247,TCPO!$A$1:$I$11335,9,FALSE),IF(B247="SINAPI",VLOOKUP(C247,SINAPI!$A$1:$E$15000,5,FALSE),IF(B247="PMSP",VLOOKUP(C247,PMSP!$A$1:$E$2663,5,FALSE)," ")))))</f>
        <v>56.78</v>
      </c>
      <c r="M247" s="35">
        <f t="shared" ref="M247:M251" si="212">TRUNC(L247*(1+$J$9),2)</f>
        <v>70.849999999999994</v>
      </c>
      <c r="N247" s="35">
        <f t="shared" ref="N247:N251" si="213">TRUNC(M247*G247,2)</f>
        <v>3091.18</v>
      </c>
      <c r="O247" s="36">
        <f>N247/$N$421</f>
        <v>3.2000000000000002E-3</v>
      </c>
    </row>
    <row r="248" spans="2:15" ht="53.25" customHeight="1">
      <c r="B248" s="31" t="s">
        <v>36538</v>
      </c>
      <c r="C248" s="84">
        <v>97083</v>
      </c>
      <c r="D248" s="30" t="s">
        <v>52612</v>
      </c>
      <c r="E248" s="78" t="str">
        <f>IF(B248="-","-",IF(B248="CDHU",VLOOKUP(C248,CDHU!$A$1:$E$4087,2,FALSE),IF(B248="TCPO",VLOOKUP(C248,TCPO!$A$1:$I$11335,2,FALSE),IF(B248="SINAPI",VLOOKUP(C248,SINAPI!$A$1:$E$150003,2,FALSE),IF(B248="PMSP",VLOOKUP(C248,PMSP!$A$1:$E$2663,2,FALSE)," ")))))</f>
        <v>COMPACTAÇÃO MECÂNICA DE SOLO PARA EXECUÇÃO DE RADIER, PISO DE CONCRETO OU LAJE SOBRE SOLO, COM COMPACTADOR DE SOLOS A PERCUSSÃO. AF_09/2021</v>
      </c>
      <c r="F248" s="30" t="str">
        <f>IF(B248="-","-",IF(B248="CDHU",VLOOKUP(C248,CDHU!$A$1:$E$4087,3,FALSE),IF(B248="TCPO",VLOOKUP(C248,TCPO!$A$1:$I$11335,4,FALSE),IF(B248="SINAPI",VLOOKUP(C248,SINAPI!$A$1:$E$15000,3,FALSE),IF(B248="PMSP",VLOOKUP(C248,PMSP!$A$1:$E$2663,3,FALSE)," ")))))</f>
        <v>M2</v>
      </c>
      <c r="G248" s="32">
        <f>MC!K625</f>
        <v>229.64</v>
      </c>
      <c r="H248" s="89">
        <f>IF(B248="-","-",IF(B248="CDHU",VLOOKUP(C248,CDHU!$A$1:$E$4087,4,FALSE),IF(B248="TCPO",VLOOKUP(C248,TCPO!$A$1:$I$11335,8,FALSE),IF(B248="SINAPI",VLOOKUP(C248,SINAPI!$A$1:$E$15000,4,FALSE),IF(B248="PMSP",VLOOKUP(C248,PMSP!$A$1:$E$2663,4,FALSE)," ")))))</f>
        <v>4.53</v>
      </c>
      <c r="I248" s="35">
        <f t="shared" si="210"/>
        <v>5.94</v>
      </c>
      <c r="J248" s="35">
        <f t="shared" si="211"/>
        <v>1364.06</v>
      </c>
      <c r="K248" s="36">
        <f>J248/$J$421</f>
        <v>1.4E-3</v>
      </c>
      <c r="L248" s="89">
        <f>IF(B248="-","-",IF(B248="CDHU",VLOOKUP(C248,CDHU!$A$1:$E$4087,5,FALSE),IF(B248="TCPO",VLOOKUP(C248,TCPO!$A$1:$I$11335,9,FALSE),IF(B248="SINAPI",VLOOKUP(C248,SINAPI!$A$1:$E$15000,5,FALSE),IF(B248="PMSP",VLOOKUP(C248,PMSP!$A$1:$E$2663,5,FALSE)," ")))))</f>
        <v>4.1900000000000004</v>
      </c>
      <c r="M248" s="35">
        <f t="shared" si="212"/>
        <v>5.22</v>
      </c>
      <c r="N248" s="35">
        <f t="shared" si="213"/>
        <v>1198.72</v>
      </c>
      <c r="O248" s="36">
        <f>N248/$N$421</f>
        <v>1.2999999999999999E-3</v>
      </c>
    </row>
    <row r="249" spans="2:15" ht="33" customHeight="1">
      <c r="B249" s="31" t="s">
        <v>34697</v>
      </c>
      <c r="C249" s="84" t="s">
        <v>7034</v>
      </c>
      <c r="D249" s="30" t="s">
        <v>36599</v>
      </c>
      <c r="E249" s="78" t="str">
        <f>IF(B249="-","-",IF(B249="CDHU",VLOOKUP(C249,CDHU!$A$1:$E$4087,2,FALSE),IF(B249="TCPO",VLOOKUP(C249,TCPO!$A$1:$I$11335,2,FALSE),IF(B249="SINAPI",VLOOKUP(C249,SINAPI!$A$1:$E$150003,2,FALSE),IF(B249="PMSP",VLOOKUP(C249,PMSP!$A$1:$E$2663,2,FALSE)," ")))))</f>
        <v>Base de bica corrida</v>
      </c>
      <c r="F249" s="30" t="str">
        <f>IF(B249="-","-",IF(B249="CDHU",VLOOKUP(C249,CDHU!$A$1:$E$4087,3,FALSE),IF(B249="TCPO",VLOOKUP(C249,TCPO!$A$1:$I$11335,4,FALSE),IF(B249="SINAPI",VLOOKUP(C249,SINAPI!$A$1:$E$15000,3,FALSE),IF(B249="PMSP",VLOOKUP(C249,PMSP!$A$1:$E$2663,3,FALSE)," ")))))</f>
        <v>M3</v>
      </c>
      <c r="G249" s="32">
        <f>MC!K629</f>
        <v>22.97</v>
      </c>
      <c r="H249" s="89">
        <f>IF(B249="-","-",IF(B249="CDHU",VLOOKUP(C249,CDHU!$A$1:$E$4087,4,FALSE),IF(B249="TCPO",VLOOKUP(C249,TCPO!$A$1:$I$11335,8,FALSE),IF(B249="SINAPI",VLOOKUP(C249,SINAPI!$A$1:$E$15000,4,FALSE),IF(B249="PMSP",VLOOKUP(C249,PMSP!$A$1:$E$2663,4,FALSE)," ")))))</f>
        <v>235.01</v>
      </c>
      <c r="I249" s="35">
        <f t="shared" si="210"/>
        <v>308.45</v>
      </c>
      <c r="J249" s="35">
        <f t="shared" si="211"/>
        <v>7085.09</v>
      </c>
      <c r="K249" s="36">
        <f>J249/$J$421</f>
        <v>7.1000000000000004E-3</v>
      </c>
      <c r="L249" s="89">
        <f>IF(B249="-","-",IF(B249="CDHU",VLOOKUP(C249,CDHU!$A$1:$E$4087,5,FALSE),IF(B249="TCPO",VLOOKUP(C249,TCPO!$A$1:$I$11335,9,FALSE),IF(B249="SINAPI",VLOOKUP(C249,SINAPI!$A$1:$E$15000,5,FALSE),IF(B249="PMSP",VLOOKUP(C249,PMSP!$A$1:$E$2663,5,FALSE)," ")))))</f>
        <v>235.36</v>
      </c>
      <c r="M249" s="35">
        <f t="shared" si="212"/>
        <v>293.68</v>
      </c>
      <c r="N249" s="35">
        <f t="shared" si="213"/>
        <v>6745.82</v>
      </c>
      <c r="O249" s="36">
        <f>N249/$N$421</f>
        <v>7.1000000000000004E-3</v>
      </c>
    </row>
    <row r="250" spans="2:15" ht="36" customHeight="1">
      <c r="B250" s="31" t="s">
        <v>34697</v>
      </c>
      <c r="C250" s="84" t="s">
        <v>7074</v>
      </c>
      <c r="D250" s="30" t="s">
        <v>37279</v>
      </c>
      <c r="E250" s="78" t="str">
        <f>IF(B250="-","-",IF(B250="CDHU",VLOOKUP(C250,CDHU!$A$1:$E$4087,2,FALSE),IF(B250="TCPO",VLOOKUP(C250,TCPO!$A$1:$I$11335,2,FALSE),IF(B250="SINAPI",VLOOKUP(C250,SINAPI!$A$1:$E$150003,2,FALSE),IF(B250="PMSP",VLOOKUP(C250,PMSP!$A$1:$E$2663,2,FALSE)," ")))))</f>
        <v>Pavimentação em lajota de concreto 35 MPa, espessura 6 cm, colorido, tipos: raquete, retangular, sextavado e 16 faces, com rejunte em areia</v>
      </c>
      <c r="F250" s="30" t="str">
        <f>IF(B250="-","-",IF(B250="CDHU",VLOOKUP(C250,CDHU!$A$1:$E$4087,3,FALSE),IF(B250="TCPO",VLOOKUP(C250,TCPO!$A$1:$I$11335,4,FALSE),IF(B250="SINAPI",VLOOKUP(C250,SINAPI!$A$1:$E$15000,3,FALSE),IF(B250="PMSP",VLOOKUP(C250,PMSP!$A$1:$E$2663,3,FALSE)," ")))))</f>
        <v>M2</v>
      </c>
      <c r="G250" s="32">
        <f>MC!K633</f>
        <v>229.64</v>
      </c>
      <c r="H250" s="89">
        <f>IF(B250="-","-",IF(B250="CDHU",VLOOKUP(C250,CDHU!$A$1:$E$4087,4,FALSE),IF(B250="TCPO",VLOOKUP(C250,TCPO!$A$1:$I$11335,8,FALSE),IF(B250="SINAPI",VLOOKUP(C250,SINAPI!$A$1:$E$15000,4,FALSE),IF(B250="PMSP",VLOOKUP(C250,PMSP!$A$1:$E$2663,4,FALSE)," ")))))</f>
        <v>122.34</v>
      </c>
      <c r="I250" s="35">
        <f t="shared" si="210"/>
        <v>160.57</v>
      </c>
      <c r="J250" s="35">
        <f t="shared" si="211"/>
        <v>36873.29</v>
      </c>
      <c r="K250" s="36">
        <f>J250/$J$421</f>
        <v>3.6900000000000002E-2</v>
      </c>
      <c r="L250" s="89">
        <f>IF(B250="-","-",IF(B250="CDHU",VLOOKUP(C250,CDHU!$A$1:$E$4087,5,FALSE),IF(B250="TCPO",VLOOKUP(C250,TCPO!$A$1:$I$11335,9,FALSE),IF(B250="SINAPI",VLOOKUP(C250,SINAPI!$A$1:$E$15000,5,FALSE),IF(B250="PMSP",VLOOKUP(C250,PMSP!$A$1:$E$2663,5,FALSE)," ")))))</f>
        <v>124.54</v>
      </c>
      <c r="M250" s="35">
        <f t="shared" si="212"/>
        <v>155.4</v>
      </c>
      <c r="N250" s="35">
        <f t="shared" si="213"/>
        <v>35686.050000000003</v>
      </c>
      <c r="O250" s="36">
        <f>N250/$N$421</f>
        <v>3.7400000000000003E-2</v>
      </c>
    </row>
    <row r="251" spans="2:15" ht="39" customHeight="1">
      <c r="B251" s="31" t="s">
        <v>34697</v>
      </c>
      <c r="C251" s="84" t="s">
        <v>125</v>
      </c>
      <c r="D251" s="30" t="s">
        <v>53021</v>
      </c>
      <c r="E251" s="78" t="str">
        <f>IF(B251="-","-",IF(B251="CDHU",VLOOKUP(C251,CDHU!$A$1:$E$4087,2,FALSE),IF(B251="TCPO",VLOOKUP(C251,TCPO!$A$1:$I$11335,2,FALSE),IF(B251="SINAPI",VLOOKUP(C251,SINAPI!$A$1:$E$150003,2,FALSE),IF(B251="PMSP",VLOOKUP(C251,PMSP!$A$1:$E$2663,2,FALSE)," ")))))</f>
        <v>Tinta acrílica para faixas demarcatórias</v>
      </c>
      <c r="F251" s="30" t="str">
        <f>IF(B251="-","-",IF(B251="CDHU",VLOOKUP(C251,CDHU!$A$1:$E$4087,3,FALSE),IF(B251="TCPO",VLOOKUP(C251,TCPO!$A$1:$I$11335,4,FALSE),IF(B251="SINAPI",VLOOKUP(C251,SINAPI!$A$1:$E$15000,3,FALSE),IF(B251="PMSP",VLOOKUP(C251,PMSP!$A$1:$E$2663,3,FALSE)," ")))))</f>
        <v>M</v>
      </c>
      <c r="G251" s="32">
        <f>MC!K637</f>
        <v>172.3</v>
      </c>
      <c r="H251" s="89">
        <f>IF(B251="-","-",IF(B251="CDHU",VLOOKUP(C251,CDHU!$A$1:$E$4087,4,FALSE),IF(B251="TCPO",VLOOKUP(C251,TCPO!$A$1:$I$11335,8,FALSE),IF(B251="SINAPI",VLOOKUP(C251,SINAPI!$A$1:$E$15000,4,FALSE),IF(B251="PMSP",VLOOKUP(C251,PMSP!$A$1:$E$2663,4,FALSE)," ")))))</f>
        <v>4.33</v>
      </c>
      <c r="I251" s="35">
        <f t="shared" si="210"/>
        <v>5.68</v>
      </c>
      <c r="J251" s="35">
        <f t="shared" si="211"/>
        <v>978.66</v>
      </c>
      <c r="K251" s="36">
        <f>J251/$J$421</f>
        <v>1E-3</v>
      </c>
      <c r="L251" s="89">
        <f>IF(B251="-","-",IF(B251="CDHU",VLOOKUP(C251,CDHU!$A$1:$E$4087,5,FALSE),IF(B251="TCPO",VLOOKUP(C251,TCPO!$A$1:$I$11335,9,FALSE),IF(B251="SINAPI",VLOOKUP(C251,SINAPI!$A$1:$E$15000,5,FALSE),IF(B251="PMSP",VLOOKUP(C251,PMSP!$A$1:$E$2663,5,FALSE)," ")))))</f>
        <v>4.6900000000000004</v>
      </c>
      <c r="M251" s="35">
        <f t="shared" si="212"/>
        <v>5.85</v>
      </c>
      <c r="N251" s="35">
        <f t="shared" si="213"/>
        <v>1007.95</v>
      </c>
      <c r="O251" s="36">
        <f>N251/$N$421</f>
        <v>1.1000000000000001E-3</v>
      </c>
    </row>
    <row r="252" spans="2:15" ht="33" customHeight="1">
      <c r="B252" s="31"/>
      <c r="C252" s="86"/>
      <c r="D252" s="37"/>
      <c r="E252" s="66"/>
      <c r="F252" s="227"/>
      <c r="G252" s="38"/>
      <c r="I252" s="85" t="s">
        <v>52906</v>
      </c>
      <c r="J252" s="39">
        <f>SUM(J247:J251)</f>
        <v>49226.92</v>
      </c>
      <c r="K252" s="67">
        <f>SUM(K247:K251)</f>
        <v>4.9299999999999997E-2</v>
      </c>
      <c r="L252" s="88"/>
      <c r="M252" s="85" t="s">
        <v>52906</v>
      </c>
      <c r="N252" s="39">
        <f>SUM(N247:N251)</f>
        <v>47729.72</v>
      </c>
      <c r="O252" s="67">
        <f>SUM(O247:O251)</f>
        <v>5.0099999999999999E-2</v>
      </c>
    </row>
    <row r="253" spans="2:15" ht="30" customHeight="1">
      <c r="B253" s="31"/>
      <c r="C253" s="37"/>
      <c r="D253" s="228" t="s">
        <v>52613</v>
      </c>
      <c r="E253" s="229" t="s">
        <v>52665</v>
      </c>
      <c r="F253" s="30"/>
      <c r="G253" s="40"/>
      <c r="H253" s="90"/>
      <c r="I253" s="35"/>
      <c r="J253" s="35"/>
      <c r="K253" s="36"/>
      <c r="L253" s="90"/>
      <c r="M253" s="35"/>
      <c r="N253" s="35"/>
      <c r="O253" s="36"/>
    </row>
    <row r="254" spans="2:15" ht="33" customHeight="1">
      <c r="B254" s="31" t="s">
        <v>34697</v>
      </c>
      <c r="C254" s="84" t="s">
        <v>3459</v>
      </c>
      <c r="D254" s="30" t="s">
        <v>52614</v>
      </c>
      <c r="E254" s="78" t="str">
        <f>IF(B254="-","-",IF(B254="CDHU",VLOOKUP(C254,CDHU!$A$1:$E$4087,2,FALSE),IF(B254="TCPO",VLOOKUP(C254,TCPO!$A$1:$I$11335,2,FALSE),IF(B254="SINAPI",VLOOKUP(C254,SINAPI!$A$1:$E$150003,2,FALSE),IF(B254="PMSP",VLOOKUP(C254,PMSP!$A$1:$E$2663,2,FALSE)," ")))))</f>
        <v>Tinta acrílica em massa, inclusive preparo</v>
      </c>
      <c r="F254" s="30" t="str">
        <f>IF(B254="-","-",IF(B254="CDHU",VLOOKUP(C254,CDHU!$A$1:$E$4087,3,FALSE),IF(B254="TCPO",VLOOKUP(C254,TCPO!$A$1:$I$11335,4,FALSE),IF(B254="SINAPI",VLOOKUP(C254,SINAPI!$A$1:$E$15000,3,FALSE),IF(B254="PMSP",VLOOKUP(C254,PMSP!$A$1:$E$2663,3,FALSE)," ")))))</f>
        <v>M2</v>
      </c>
      <c r="G254" s="32">
        <f>MC!K641</f>
        <v>29.14</v>
      </c>
      <c r="H254" s="89">
        <f>IF(B254="-","-",IF(B254="CDHU",VLOOKUP(C254,CDHU!$A$1:$E$4087,4,FALSE),IF(B254="TCPO",VLOOKUP(C254,TCPO!$A$1:$I$11335,8,FALSE),IF(B254="SINAPI",VLOOKUP(C254,SINAPI!$A$1:$E$15000,4,FALSE),IF(B254="PMSP",VLOOKUP(C254,PMSP!$A$1:$E$2663,4,FALSE)," ")))))</f>
        <v>33.47</v>
      </c>
      <c r="I254" s="35">
        <f t="shared" ref="I254:I255" si="214">TRUNC(H254*(1+$I$9),2)</f>
        <v>43.92</v>
      </c>
      <c r="J254" s="35">
        <f t="shared" ref="J254:J255" si="215">TRUNC(I254*G254,2)</f>
        <v>1279.82</v>
      </c>
      <c r="K254" s="36">
        <f>J254/$J$421</f>
        <v>1.2999999999999999E-3</v>
      </c>
      <c r="L254" s="89">
        <f>IF(B254="-","-",IF(B254="CDHU",VLOOKUP(C254,CDHU!$A$1:$E$4087,5,FALSE),IF(B254="TCPO",VLOOKUP(C254,TCPO!$A$1:$I$11335,9,FALSE),IF(B254="SINAPI",VLOOKUP(C254,SINAPI!$A$1:$E$15000,5,FALSE),IF(B254="PMSP",VLOOKUP(C254,PMSP!$A$1:$E$2663,5,FALSE)," ")))))</f>
        <v>35.86</v>
      </c>
      <c r="M254" s="35">
        <f t="shared" ref="M254:M255" si="216">TRUNC(L254*(1+$J$9),2)</f>
        <v>44.74</v>
      </c>
      <c r="N254" s="35">
        <f t="shared" ref="N254:N255" si="217">TRUNC(M254*G254,2)</f>
        <v>1303.72</v>
      </c>
      <c r="O254" s="36">
        <f>N254/$N$421</f>
        <v>1.4E-3</v>
      </c>
    </row>
    <row r="255" spans="2:15" ht="33" customHeight="1">
      <c r="B255" s="31" t="s">
        <v>34697</v>
      </c>
      <c r="C255" s="84" t="s">
        <v>125</v>
      </c>
      <c r="D255" s="30" t="s">
        <v>52615</v>
      </c>
      <c r="E255" s="78" t="str">
        <f>IF(B255="-","-",IF(B255="CDHU",VLOOKUP(C255,CDHU!$A$1:$E$4087,2,FALSE),IF(B255="TCPO",VLOOKUP(C255,TCPO!$A$1:$I$11335,2,FALSE),IF(B255="SINAPI",VLOOKUP(C255,SINAPI!$A$1:$E$150003,2,FALSE),IF(B255="PMSP",VLOOKUP(C255,PMSP!$A$1:$E$2663,2,FALSE)," ")))))</f>
        <v>Tinta acrílica para faixas demarcatórias</v>
      </c>
      <c r="F255" s="30" t="str">
        <f>IF(B255="-","-",IF(B255="CDHU",VLOOKUP(C255,CDHU!$A$1:$E$4087,3,FALSE),IF(B255="TCPO",VLOOKUP(C255,TCPO!$A$1:$I$11335,4,FALSE),IF(B255="SINAPI",VLOOKUP(C255,SINAPI!$A$1:$E$15000,3,FALSE),IF(B255="PMSP",VLOOKUP(C255,PMSP!$A$1:$E$2663,3,FALSE)," ")))))</f>
        <v>M</v>
      </c>
      <c r="G255" s="32">
        <f>MC!K645</f>
        <v>35.25</v>
      </c>
      <c r="H255" s="89">
        <f>IF(B255="-","-",IF(B255="CDHU",VLOOKUP(C255,CDHU!$A$1:$E$4087,4,FALSE),IF(B255="TCPO",VLOOKUP(C255,TCPO!$A$1:$I$11335,8,FALSE),IF(B255="SINAPI",VLOOKUP(C255,SINAPI!$A$1:$E$15000,4,FALSE),IF(B255="PMSP",VLOOKUP(C255,PMSP!$A$1:$E$2663,4,FALSE)," ")))))</f>
        <v>4.33</v>
      </c>
      <c r="I255" s="35">
        <f t="shared" si="214"/>
        <v>5.68</v>
      </c>
      <c r="J255" s="35">
        <f t="shared" si="215"/>
        <v>200.22</v>
      </c>
      <c r="K255" s="36">
        <f>J255/$J$421</f>
        <v>2.0000000000000001E-4</v>
      </c>
      <c r="L255" s="89">
        <f>IF(B255="-","-",IF(B255="CDHU",VLOOKUP(C255,CDHU!$A$1:$E$4087,5,FALSE),IF(B255="TCPO",VLOOKUP(C255,TCPO!$A$1:$I$11335,9,FALSE),IF(B255="SINAPI",VLOOKUP(C255,SINAPI!$A$1:$E$15000,5,FALSE),IF(B255="PMSP",VLOOKUP(C255,PMSP!$A$1:$E$2663,5,FALSE)," ")))))</f>
        <v>4.6900000000000004</v>
      </c>
      <c r="M255" s="35">
        <f t="shared" si="216"/>
        <v>5.85</v>
      </c>
      <c r="N255" s="35">
        <f t="shared" si="217"/>
        <v>206.21</v>
      </c>
      <c r="O255" s="36">
        <f>N255/$N$421</f>
        <v>2.0000000000000001E-4</v>
      </c>
    </row>
    <row r="256" spans="2:15" ht="33" customHeight="1">
      <c r="B256" s="231"/>
      <c r="C256" s="232"/>
      <c r="D256" s="233"/>
      <c r="E256" s="234"/>
      <c r="F256" s="235"/>
      <c r="G256" s="236"/>
      <c r="I256" s="237" t="s">
        <v>52907</v>
      </c>
      <c r="J256" s="238">
        <f>SUM(J254:J255)</f>
        <v>1480.04</v>
      </c>
      <c r="K256" s="239">
        <f>SUM(K254:K255)</f>
        <v>1.5E-3</v>
      </c>
      <c r="L256" s="88"/>
      <c r="M256" s="237" t="s">
        <v>52907</v>
      </c>
      <c r="N256" s="238">
        <f>SUM(N254:N255)</f>
        <v>1509.93</v>
      </c>
      <c r="O256" s="239">
        <f>SUM(O254:O255)</f>
        <v>1.6000000000000001E-3</v>
      </c>
    </row>
    <row r="257" spans="2:15" ht="30" customHeight="1">
      <c r="B257" s="31"/>
      <c r="C257" s="37"/>
      <c r="D257" s="228" t="s">
        <v>52616</v>
      </c>
      <c r="E257" s="229" t="s">
        <v>52672</v>
      </c>
      <c r="F257" s="30"/>
      <c r="G257" s="40"/>
      <c r="H257" s="90"/>
      <c r="I257" s="35"/>
      <c r="J257" s="35"/>
      <c r="K257" s="36"/>
      <c r="L257" s="90"/>
      <c r="M257" s="35"/>
      <c r="N257" s="35"/>
      <c r="O257" s="36"/>
    </row>
    <row r="258" spans="2:15" ht="33" customHeight="1">
      <c r="B258" s="31" t="s">
        <v>34697</v>
      </c>
      <c r="C258" s="84" t="s">
        <v>670</v>
      </c>
      <c r="D258" s="30" t="s">
        <v>52617</v>
      </c>
      <c r="E258" s="78" t="str">
        <f>IF(B258="-","-",IF(B258="CDHU",VLOOKUP(C258,CDHU!$A$1:$E$4087,2,FALSE),IF(B258="TCPO",VLOOKUP(C258,TCPO!$A$1:$I$11335,2,FALSE),IF(B258="SINAPI",VLOOKUP(C258,SINAPI!$A$1:$E$150003,2,FALSE),IF(B258="PMSP",VLOOKUP(C258,PMSP!$A$1:$E$2663,2,FALSE)," ")))))</f>
        <v>Desmonte (levantamento) mecanizado de pavimento em paralelepípedo ou lajota de concreto, inclusive acomodação do material</v>
      </c>
      <c r="F258" s="30" t="str">
        <f>IF(B258="-","-",IF(B258="CDHU",VLOOKUP(C258,CDHU!$A$1:$E$4087,3,FALSE),IF(B258="TCPO",VLOOKUP(C258,TCPO!$A$1:$I$11335,4,FALSE),IF(B258="SINAPI",VLOOKUP(C258,SINAPI!$A$1:$E$15000,3,FALSE),IF(B258="PMSP",VLOOKUP(C258,PMSP!$A$1:$E$2663,3,FALSE)," ")))))</f>
        <v>M2</v>
      </c>
      <c r="G258" s="32">
        <f>MC!K649</f>
        <v>74.180000000000007</v>
      </c>
      <c r="H258" s="89">
        <f>IF(B258="-","-",IF(B258="CDHU",VLOOKUP(C258,CDHU!$A$1:$E$4087,4,FALSE),IF(B258="TCPO",VLOOKUP(C258,TCPO!$A$1:$I$11335,8,FALSE),IF(B258="SINAPI",VLOOKUP(C258,SINAPI!$A$1:$E$15000,4,FALSE),IF(B258="PMSP",VLOOKUP(C258,PMSP!$A$1:$E$2663,4,FALSE)," ")))))</f>
        <v>11.86</v>
      </c>
      <c r="I258" s="35">
        <f t="shared" ref="I258" si="218">TRUNC(H258*(1+$I$9),2)</f>
        <v>15.56</v>
      </c>
      <c r="J258" s="35">
        <f t="shared" ref="J258" si="219">TRUNC(I258*G258,2)</f>
        <v>1154.24</v>
      </c>
      <c r="K258" s="36">
        <f t="shared" ref="K258:K273" si="220">J258/$J$421</f>
        <v>1.1999999999999999E-3</v>
      </c>
      <c r="L258" s="89">
        <f>IF(B258="-","-",IF(B258="CDHU",VLOOKUP(C258,CDHU!$A$1:$E$4087,5,FALSE),IF(B258="TCPO",VLOOKUP(C258,TCPO!$A$1:$I$11335,9,FALSE),IF(B258="SINAPI",VLOOKUP(C258,SINAPI!$A$1:$E$15000,5,FALSE),IF(B258="PMSP",VLOOKUP(C258,PMSP!$A$1:$E$2663,5,FALSE)," ")))))</f>
        <v>13</v>
      </c>
      <c r="M258" s="35">
        <f t="shared" ref="M258" si="221">TRUNC(L258*(1+$J$9),2)</f>
        <v>16.22</v>
      </c>
      <c r="N258" s="35">
        <f t="shared" ref="N258" si="222">TRUNC(M258*G258,2)</f>
        <v>1203.19</v>
      </c>
      <c r="O258" s="36">
        <f t="shared" ref="O258:O273" si="223">N258/$N$421</f>
        <v>1.2999999999999999E-3</v>
      </c>
    </row>
    <row r="259" spans="2:15" ht="39" customHeight="1">
      <c r="B259" s="31" t="s">
        <v>34697</v>
      </c>
      <c r="C259" s="84" t="s">
        <v>1154</v>
      </c>
      <c r="D259" s="30" t="s">
        <v>52618</v>
      </c>
      <c r="E259" s="78" t="str">
        <f>IF(B259="-","-",IF(B259="CDHU",VLOOKUP(C259,CDHU!$A$1:$E$4087,2,FALSE),IF(B259="TCPO",VLOOKUP(C259,TCPO!$A$1:$I$11335,2,FALSE),IF(B259="SINAPI",VLOOKUP(C259,SINAPI!$A$1:$E$150003,2,FALSE),IF(B259="PMSP",VLOOKUP(C259,PMSP!$A$1:$E$2663,2,FALSE)," ")))))</f>
        <v>Escavação manual em solo de 1ª e 2ª categoria em campo aberto</v>
      </c>
      <c r="F259" s="30" t="str">
        <f>IF(B259="-","-",IF(B259="CDHU",VLOOKUP(C259,CDHU!$A$1:$E$4087,3,FALSE),IF(B259="TCPO",VLOOKUP(C259,TCPO!$A$1:$I$11335,4,FALSE),IF(B259="SINAPI",VLOOKUP(C259,SINAPI!$A$1:$E$15000,3,FALSE),IF(B259="PMSP",VLOOKUP(C259,PMSP!$A$1:$E$2663,3,FALSE)," ")))))</f>
        <v>M3</v>
      </c>
      <c r="G259" s="32">
        <f>MC!K652</f>
        <v>1.98</v>
      </c>
      <c r="H259" s="89">
        <f>IF(B259="-","-",IF(B259="CDHU",VLOOKUP(C259,CDHU!$A$1:$E$4087,4,FALSE),IF(B259="TCPO",VLOOKUP(C259,TCPO!$A$1:$I$11335,8,FALSE),IF(B259="SINAPI",VLOOKUP(C259,SINAPI!$A$1:$E$15000,4,FALSE),IF(B259="PMSP",VLOOKUP(C259,PMSP!$A$1:$E$2663,4,FALSE)," ")))))</f>
        <v>51.1</v>
      </c>
      <c r="I259" s="35">
        <f t="shared" ref="I259:I273" si="224">TRUNC(H259*(1+$I$9),2)</f>
        <v>67.06</v>
      </c>
      <c r="J259" s="35">
        <f t="shared" ref="J259:J273" si="225">TRUNC(I259*G259,2)</f>
        <v>132.77000000000001</v>
      </c>
      <c r="K259" s="36">
        <f t="shared" si="220"/>
        <v>1E-4</v>
      </c>
      <c r="L259" s="89">
        <f>IF(B259="-","-",IF(B259="CDHU",VLOOKUP(C259,CDHU!$A$1:$E$4087,5,FALSE),IF(B259="TCPO",VLOOKUP(C259,TCPO!$A$1:$I$11335,9,FALSE),IF(B259="SINAPI",VLOOKUP(C259,SINAPI!$A$1:$E$15000,5,FALSE),IF(B259="PMSP",VLOOKUP(C259,PMSP!$A$1:$E$2663,5,FALSE)," ")))))</f>
        <v>56.78</v>
      </c>
      <c r="M259" s="35">
        <f t="shared" ref="M259:M273" si="226">TRUNC(L259*(1+$J$9),2)</f>
        <v>70.849999999999994</v>
      </c>
      <c r="N259" s="35">
        <f t="shared" ref="N259:N273" si="227">TRUNC(M259*G259,2)</f>
        <v>140.28</v>
      </c>
      <c r="O259" s="36">
        <f t="shared" si="223"/>
        <v>1E-4</v>
      </c>
    </row>
    <row r="260" spans="2:15" ht="47.25">
      <c r="B260" s="31" t="s">
        <v>36538</v>
      </c>
      <c r="C260" s="84">
        <v>97083</v>
      </c>
      <c r="D260" s="30" t="s">
        <v>52619</v>
      </c>
      <c r="E260" s="78" t="str">
        <f>IF(B260="-","-",IF(B260="CDHU",VLOOKUP(C260,CDHU!$A$1:$E$4087,2,FALSE),IF(B260="TCPO",VLOOKUP(C260,TCPO!$A$1:$I$11335,2,FALSE),IF(B260="SINAPI",VLOOKUP(C260,SINAPI!$A$1:$E$150003,2,FALSE),IF(B260="PMSP",VLOOKUP(C260,PMSP!$A$1:$E$2663,2,FALSE)," ")))))</f>
        <v>COMPACTAÇÃO MECÂNICA DE SOLO PARA EXECUÇÃO DE RADIER, PISO DE CONCRETO OU LAJE SOBRE SOLO, COM COMPACTADOR DE SOLOS A PERCUSSÃO. AF_09/2021</v>
      </c>
      <c r="F260" s="30" t="str">
        <f>IF(B260="-","-",IF(B260="CDHU",VLOOKUP(C260,CDHU!$A$1:$E$4087,3,FALSE),IF(B260="TCPO",VLOOKUP(C260,TCPO!$A$1:$I$11335,4,FALSE),IF(B260="SINAPI",VLOOKUP(C260,SINAPI!$A$1:$E$15000,3,FALSE),IF(B260="PMSP",VLOOKUP(C260,PMSP!$A$1:$E$2663,3,FALSE)," ")))))</f>
        <v>M2</v>
      </c>
      <c r="G260" s="32">
        <f>MC!K655</f>
        <v>18</v>
      </c>
      <c r="H260" s="89">
        <f>IF(B260="-","-",IF(B260="CDHU",VLOOKUP(C260,CDHU!$A$1:$E$4087,4,FALSE),IF(B260="TCPO",VLOOKUP(C260,TCPO!$A$1:$I$11335,8,FALSE),IF(B260="SINAPI",VLOOKUP(C260,SINAPI!$A$1:$E$15000,4,FALSE),IF(B260="PMSP",VLOOKUP(C260,PMSP!$A$1:$E$2663,4,FALSE)," ")))))</f>
        <v>4.53</v>
      </c>
      <c r="I260" s="35">
        <f t="shared" si="224"/>
        <v>5.94</v>
      </c>
      <c r="J260" s="35">
        <f t="shared" si="225"/>
        <v>106.92</v>
      </c>
      <c r="K260" s="36">
        <f t="shared" si="220"/>
        <v>1E-4</v>
      </c>
      <c r="L260" s="89">
        <f>IF(B260="-","-",IF(B260="CDHU",VLOOKUP(C260,CDHU!$A$1:$E$4087,5,FALSE),IF(B260="TCPO",VLOOKUP(C260,TCPO!$A$1:$I$11335,9,FALSE),IF(B260="SINAPI",VLOOKUP(C260,SINAPI!$A$1:$E$15000,5,FALSE),IF(B260="PMSP",VLOOKUP(C260,PMSP!$A$1:$E$2663,5,FALSE)," ")))))</f>
        <v>4.1900000000000004</v>
      </c>
      <c r="M260" s="35">
        <f t="shared" si="226"/>
        <v>5.22</v>
      </c>
      <c r="N260" s="35">
        <f t="shared" si="227"/>
        <v>93.96</v>
      </c>
      <c r="O260" s="36">
        <f t="shared" si="223"/>
        <v>1E-4</v>
      </c>
    </row>
    <row r="261" spans="2:15" ht="39" customHeight="1">
      <c r="B261" s="31" t="s">
        <v>34697</v>
      </c>
      <c r="C261" s="84" t="s">
        <v>38440</v>
      </c>
      <c r="D261" s="30" t="s">
        <v>52620</v>
      </c>
      <c r="E261" s="78" t="str">
        <f>IF(B261="-","-",IF(B261="CDHU",VLOOKUP(C261,CDHU!$A$1:$E$4087,2,FALSE),IF(B261="TCPO",VLOOKUP(C261,TCPO!$A$1:$I$11335,2,FALSE),IF(B261="SINAPI",VLOOKUP(C261,SINAPI!$A$1:$E$150003,2,FALSE),IF(B261="PMSP",VLOOKUP(C261,PMSP!$A$1:$E$2663,2,FALSE)," ")))))</f>
        <v>Lona plástica em polietileno, 150 micras, para camada separadora de piso/pavimento</v>
      </c>
      <c r="F261" s="30" t="str">
        <f>IF(B261="-","-",IF(B261="CDHU",VLOOKUP(C261,CDHU!$A$1:$E$4087,3,FALSE),IF(B261="TCPO",VLOOKUP(C261,TCPO!$A$1:$I$11335,4,FALSE),IF(B261="SINAPI",VLOOKUP(C261,SINAPI!$A$1:$E$15000,3,FALSE),IF(B261="PMSP",VLOOKUP(C261,PMSP!$A$1:$E$2663,3,FALSE)," ")))))</f>
        <v>M2</v>
      </c>
      <c r="G261" s="32">
        <f>MC!K658</f>
        <v>18</v>
      </c>
      <c r="H261" s="89">
        <f>IF(B261="-","-",IF(B261="CDHU",VLOOKUP(C261,CDHU!$A$1:$E$4087,4,FALSE),IF(B261="TCPO",VLOOKUP(C261,TCPO!$A$1:$I$11335,8,FALSE),IF(B261="SINAPI",VLOOKUP(C261,SINAPI!$A$1:$E$15000,4,FALSE),IF(B261="PMSP",VLOOKUP(C261,PMSP!$A$1:$E$2663,4,FALSE)," ")))))</f>
        <v>1.74</v>
      </c>
      <c r="I261" s="35">
        <f t="shared" si="224"/>
        <v>2.2799999999999998</v>
      </c>
      <c r="J261" s="35">
        <f t="shared" si="225"/>
        <v>41.04</v>
      </c>
      <c r="K261" s="36">
        <f t="shared" si="220"/>
        <v>0</v>
      </c>
      <c r="L261" s="89">
        <f>IF(B261="-","-",IF(B261="CDHU",VLOOKUP(C261,CDHU!$A$1:$E$4087,5,FALSE),IF(B261="TCPO",VLOOKUP(C261,TCPO!$A$1:$I$11335,9,FALSE),IF(B261="SINAPI",VLOOKUP(C261,SINAPI!$A$1:$E$15000,5,FALSE),IF(B261="PMSP",VLOOKUP(C261,PMSP!$A$1:$E$2663,5,FALSE)," ")))))</f>
        <v>1.78</v>
      </c>
      <c r="M261" s="35">
        <f t="shared" si="226"/>
        <v>2.2200000000000002</v>
      </c>
      <c r="N261" s="35">
        <f t="shared" si="227"/>
        <v>39.96</v>
      </c>
      <c r="O261" s="36">
        <f t="shared" si="223"/>
        <v>0</v>
      </c>
    </row>
    <row r="262" spans="2:15" ht="39" customHeight="1">
      <c r="B262" s="31" t="s">
        <v>34697</v>
      </c>
      <c r="C262" s="84" t="s">
        <v>1427</v>
      </c>
      <c r="D262" s="30" t="s">
        <v>52621</v>
      </c>
      <c r="E262" s="78" t="str">
        <f>IF(B262="-","-",IF(B262="CDHU",VLOOKUP(C262,CDHU!$A$1:$E$4087,2,FALSE),IF(B262="TCPO",VLOOKUP(C262,TCPO!$A$1:$I$11335,2,FALSE),IF(B262="SINAPI",VLOOKUP(C262,SINAPI!$A$1:$E$150003,2,FALSE),IF(B262="PMSP",VLOOKUP(C262,PMSP!$A$1:$E$2663,2,FALSE)," ")))))</f>
        <v>Lastro de pedra britada</v>
      </c>
      <c r="F262" s="30" t="str">
        <f>IF(B262="-","-",IF(B262="CDHU",VLOOKUP(C262,CDHU!$A$1:$E$4087,3,FALSE),IF(B262="TCPO",VLOOKUP(C262,TCPO!$A$1:$I$11335,4,FALSE),IF(B262="SINAPI",VLOOKUP(C262,SINAPI!$A$1:$E$15000,3,FALSE),IF(B262="PMSP",VLOOKUP(C262,PMSP!$A$1:$E$2663,3,FALSE)," ")))))</f>
        <v>M3</v>
      </c>
      <c r="G262" s="32">
        <f>MC!K661</f>
        <v>0.54</v>
      </c>
      <c r="H262" s="89">
        <f>IF(B262="-","-",IF(B262="CDHU",VLOOKUP(C262,CDHU!$A$1:$E$4087,4,FALSE),IF(B262="TCPO",VLOOKUP(C262,TCPO!$A$1:$I$11335,8,FALSE),IF(B262="SINAPI",VLOOKUP(C262,SINAPI!$A$1:$E$15000,4,FALSE),IF(B262="PMSP",VLOOKUP(C262,PMSP!$A$1:$E$2663,4,FALSE)," ")))))</f>
        <v>218.14</v>
      </c>
      <c r="I262" s="35">
        <f t="shared" si="224"/>
        <v>286.3</v>
      </c>
      <c r="J262" s="35">
        <f t="shared" si="225"/>
        <v>154.6</v>
      </c>
      <c r="K262" s="36">
        <f t="shared" si="220"/>
        <v>2.0000000000000001E-4</v>
      </c>
      <c r="L262" s="89">
        <f>IF(B262="-","-",IF(B262="CDHU",VLOOKUP(C262,CDHU!$A$1:$E$4087,5,FALSE),IF(B262="TCPO",VLOOKUP(C262,TCPO!$A$1:$I$11335,9,FALSE),IF(B262="SINAPI",VLOOKUP(C262,SINAPI!$A$1:$E$15000,5,FALSE),IF(B262="PMSP",VLOOKUP(C262,PMSP!$A$1:$E$2663,5,FALSE)," ")))))</f>
        <v>221.55</v>
      </c>
      <c r="M262" s="35">
        <f t="shared" si="226"/>
        <v>276.45</v>
      </c>
      <c r="N262" s="35">
        <f t="shared" si="227"/>
        <v>149.28</v>
      </c>
      <c r="O262" s="36">
        <f t="shared" si="223"/>
        <v>2.0000000000000001E-4</v>
      </c>
    </row>
    <row r="263" spans="2:15" ht="47.25">
      <c r="B263" s="31" t="s">
        <v>36538</v>
      </c>
      <c r="C263" s="84">
        <v>94992</v>
      </c>
      <c r="D263" s="30" t="s">
        <v>52622</v>
      </c>
      <c r="E263" s="78" t="str">
        <f>IF(B263="-","-",IF(B263="CDHU",VLOOKUP(C263,CDHU!$A$1:$E$4087,2,FALSE),IF(B263="TCPO",VLOOKUP(C263,TCPO!$A$1:$I$11335,2,FALSE),IF(B263="SINAPI",VLOOKUP(C263,SINAPI!$A$1:$E$150003,2,FALSE),IF(B263="PMSP",VLOOKUP(C263,PMSP!$A$1:$E$2663,2,FALSE)," ")))))</f>
        <v>EXECUÇÃO DE PASSEIO (CALÇADA) OU PISO DE CONCRETO COM CONCRETO MOLDADO IN LOCO, FEITO EM OBRA, ACABAMENTO CONVENCIONAL, ESPESSURA 6 CM, ARMADO. AF_08/2022</v>
      </c>
      <c r="F263" s="30" t="str">
        <f>IF(B263="-","-",IF(B263="CDHU",VLOOKUP(C263,CDHU!$A$1:$E$4087,3,FALSE),IF(B263="TCPO",VLOOKUP(C263,TCPO!$A$1:$I$11335,4,FALSE),IF(B263="SINAPI",VLOOKUP(C263,SINAPI!$A$1:$E$15000,3,FALSE),IF(B263="PMSP",VLOOKUP(C263,PMSP!$A$1:$E$2663,3,FALSE)," ")))))</f>
        <v>M2</v>
      </c>
      <c r="G263" s="32">
        <f>MC!K664</f>
        <v>18</v>
      </c>
      <c r="H263" s="89">
        <f>IF(B263="-","-",IF(B263="CDHU",VLOOKUP(C263,CDHU!$A$1:$E$4087,4,FALSE),IF(B263="TCPO",VLOOKUP(C263,TCPO!$A$1:$I$11335,8,FALSE),IF(B263="SINAPI",VLOOKUP(C263,SINAPI!$A$1:$E$15000,4,FALSE),IF(B263="PMSP",VLOOKUP(C263,PMSP!$A$1:$E$2663,4,FALSE)," ")))))</f>
        <v>75.12</v>
      </c>
      <c r="I263" s="35">
        <f t="shared" si="224"/>
        <v>98.59</v>
      </c>
      <c r="J263" s="35">
        <f t="shared" si="225"/>
        <v>1774.62</v>
      </c>
      <c r="K263" s="36">
        <f t="shared" si="220"/>
        <v>1.8E-3</v>
      </c>
      <c r="L263" s="89">
        <f>IF(B263="-","-",IF(B263="CDHU",VLOOKUP(C263,CDHU!$A$1:$E$4087,5,FALSE),IF(B263="TCPO",VLOOKUP(C263,TCPO!$A$1:$I$11335,9,FALSE),IF(B263="SINAPI",VLOOKUP(C263,SINAPI!$A$1:$E$15000,5,FALSE),IF(B263="PMSP",VLOOKUP(C263,PMSP!$A$1:$E$2663,5,FALSE)," ")))))</f>
        <v>73.099999999999994</v>
      </c>
      <c r="M263" s="35">
        <f t="shared" si="226"/>
        <v>91.21</v>
      </c>
      <c r="N263" s="35">
        <f t="shared" si="227"/>
        <v>1641.78</v>
      </c>
      <c r="O263" s="36">
        <f t="shared" si="223"/>
        <v>1.6999999999999999E-3</v>
      </c>
    </row>
    <row r="264" spans="2:15" ht="39" customHeight="1">
      <c r="B264" s="31" t="s">
        <v>34697</v>
      </c>
      <c r="C264" s="84" t="s">
        <v>1417</v>
      </c>
      <c r="D264" s="30" t="s">
        <v>52748</v>
      </c>
      <c r="E264" s="78" t="str">
        <f>IF(B264="-","-",IF(B264="CDHU",VLOOKUP(C264,CDHU!$A$1:$E$4087,2,FALSE),IF(B264="TCPO",VLOOKUP(C264,TCPO!$A$1:$I$11335,2,FALSE),IF(B264="SINAPI",VLOOKUP(C264,SINAPI!$A$1:$E$150003,2,FALSE),IF(B264="PMSP",VLOOKUP(C264,PMSP!$A$1:$E$2663,2,FALSE)," ")))))</f>
        <v>Lançamento, espalhamento e adensamento de concreto ou massa em lastro e/ou enchimento</v>
      </c>
      <c r="F264" s="30" t="str">
        <f>IF(B264="-","-",IF(B264="CDHU",VLOOKUP(C264,CDHU!$A$1:$E$4087,3,FALSE),IF(B264="TCPO",VLOOKUP(C264,TCPO!$A$1:$I$11335,4,FALSE),IF(B264="SINAPI",VLOOKUP(C264,SINAPI!$A$1:$E$15000,3,FALSE),IF(B264="PMSP",VLOOKUP(C264,PMSP!$A$1:$E$2663,3,FALSE)," ")))))</f>
        <v>M3</v>
      </c>
      <c r="G264" s="32">
        <f>MC!K667</f>
        <v>1.44</v>
      </c>
      <c r="H264" s="89">
        <f>IF(B264="-","-",IF(B264="CDHU",VLOOKUP(C264,CDHU!$A$1:$E$4087,4,FALSE),IF(B264="TCPO",VLOOKUP(C264,TCPO!$A$1:$I$11335,8,FALSE),IF(B264="SINAPI",VLOOKUP(C264,SINAPI!$A$1:$E$15000,4,FALSE),IF(B264="PMSP",VLOOKUP(C264,PMSP!$A$1:$E$2663,4,FALSE)," ")))))</f>
        <v>86.19</v>
      </c>
      <c r="I264" s="35">
        <f t="shared" si="224"/>
        <v>113.12</v>
      </c>
      <c r="J264" s="35">
        <f t="shared" si="225"/>
        <v>162.88999999999999</v>
      </c>
      <c r="K264" s="36">
        <f t="shared" si="220"/>
        <v>2.0000000000000001E-4</v>
      </c>
      <c r="L264" s="89">
        <f>IF(B264="-","-",IF(B264="CDHU",VLOOKUP(C264,CDHU!$A$1:$E$4087,5,FALSE),IF(B264="TCPO",VLOOKUP(C264,TCPO!$A$1:$I$11335,9,FALSE),IF(B264="SINAPI",VLOOKUP(C264,SINAPI!$A$1:$E$15000,5,FALSE),IF(B264="PMSP",VLOOKUP(C264,PMSP!$A$1:$E$2663,5,FALSE)," ")))))</f>
        <v>95.77</v>
      </c>
      <c r="M264" s="35">
        <f t="shared" si="226"/>
        <v>119.5</v>
      </c>
      <c r="N264" s="35">
        <f t="shared" si="227"/>
        <v>172.08</v>
      </c>
      <c r="O264" s="36">
        <f t="shared" si="223"/>
        <v>2.0000000000000001E-4</v>
      </c>
    </row>
    <row r="265" spans="2:15" ht="39" customHeight="1">
      <c r="B265" s="31" t="s">
        <v>34697</v>
      </c>
      <c r="C265" s="84" t="s">
        <v>1421</v>
      </c>
      <c r="D265" s="30" t="s">
        <v>52749</v>
      </c>
      <c r="E265" s="78" t="str">
        <f>IF(B265="-","-",IF(B265="CDHU",VLOOKUP(C265,CDHU!$A$1:$E$4087,2,FALSE),IF(B265="TCPO",VLOOKUP(C265,TCPO!$A$1:$I$11335,2,FALSE),IF(B265="SINAPI",VLOOKUP(C265,SINAPI!$A$1:$E$150003,2,FALSE),IF(B265="PMSP",VLOOKUP(C265,PMSP!$A$1:$E$2663,2,FALSE)," ")))))</f>
        <v>Nivelamento de piso em concreto com acabadora de superfície</v>
      </c>
      <c r="F265" s="30" t="str">
        <f>IF(B265="-","-",IF(B265="CDHU",VLOOKUP(C265,CDHU!$A$1:$E$4087,3,FALSE),IF(B265="TCPO",VLOOKUP(C265,TCPO!$A$1:$I$11335,4,FALSE),IF(B265="SINAPI",VLOOKUP(C265,SINAPI!$A$1:$E$15000,3,FALSE),IF(B265="PMSP",VLOOKUP(C265,PMSP!$A$1:$E$2663,3,FALSE)," ")))))</f>
        <v>M2</v>
      </c>
      <c r="G265" s="32">
        <f>MC!K673</f>
        <v>7.22</v>
      </c>
      <c r="H265" s="89">
        <f>IF(B265="-","-",IF(B265="CDHU",VLOOKUP(C265,CDHU!$A$1:$E$4087,4,FALSE),IF(B265="TCPO",VLOOKUP(C265,TCPO!$A$1:$I$11335,8,FALSE),IF(B265="SINAPI",VLOOKUP(C265,SINAPI!$A$1:$E$15000,4,FALSE),IF(B265="PMSP",VLOOKUP(C265,PMSP!$A$1:$E$2663,4,FALSE)," ")))))</f>
        <v>15.98</v>
      </c>
      <c r="I265" s="35">
        <f t="shared" si="224"/>
        <v>20.97</v>
      </c>
      <c r="J265" s="35">
        <f t="shared" si="225"/>
        <v>151.4</v>
      </c>
      <c r="K265" s="36">
        <f t="shared" si="220"/>
        <v>2.0000000000000001E-4</v>
      </c>
      <c r="L265" s="89">
        <f>IF(B265="-","-",IF(B265="CDHU",VLOOKUP(C265,CDHU!$A$1:$E$4087,5,FALSE),IF(B265="TCPO",VLOOKUP(C265,TCPO!$A$1:$I$11335,9,FALSE),IF(B265="SINAPI",VLOOKUP(C265,SINAPI!$A$1:$E$15000,5,FALSE),IF(B265="PMSP",VLOOKUP(C265,PMSP!$A$1:$E$2663,5,FALSE)," ")))))</f>
        <v>15.98</v>
      </c>
      <c r="M265" s="35">
        <f t="shared" si="226"/>
        <v>19.93</v>
      </c>
      <c r="N265" s="35">
        <f t="shared" si="227"/>
        <v>143.88999999999999</v>
      </c>
      <c r="O265" s="36">
        <f t="shared" si="223"/>
        <v>2.0000000000000001E-4</v>
      </c>
    </row>
    <row r="266" spans="2:15" ht="39" customHeight="1">
      <c r="B266" s="31" t="s">
        <v>34697</v>
      </c>
      <c r="C266" s="84" t="s">
        <v>106</v>
      </c>
      <c r="D266" s="30" t="s">
        <v>52750</v>
      </c>
      <c r="E266" s="78" t="str">
        <f>IF(B266="-","-",IF(B266="CDHU",VLOOKUP(C266,CDHU!$A$1:$E$4087,2,FALSE),IF(B266="TCPO",VLOOKUP(C266,TCPO!$A$1:$I$11335,2,FALSE),IF(B266="SINAPI",VLOOKUP(C266,SINAPI!$A$1:$E$150003,2,FALSE),IF(B266="PMSP",VLOOKUP(C266,PMSP!$A$1:$E$2663,2,FALSE)," ")))))</f>
        <v>Corte de junta de dilatação, com serra de disco diamantado para pisos</v>
      </c>
      <c r="F266" s="30" t="str">
        <f>IF(B266="-","-",IF(B266="CDHU",VLOOKUP(C266,CDHU!$A$1:$E$4087,3,FALSE),IF(B266="TCPO",VLOOKUP(C266,TCPO!$A$1:$I$11335,4,FALSE),IF(B266="SINAPI",VLOOKUP(C266,SINAPI!$A$1:$E$15000,3,FALSE),IF(B266="PMSP",VLOOKUP(C266,PMSP!$A$1:$E$2663,3,FALSE)," ")))))</f>
        <v>M</v>
      </c>
      <c r="G266" s="32">
        <f>MC!K673</f>
        <v>7.22</v>
      </c>
      <c r="H266" s="89">
        <f>IF(B266="-","-",IF(B266="CDHU",VLOOKUP(C266,CDHU!$A$1:$E$4087,4,FALSE),IF(B266="TCPO",VLOOKUP(C266,TCPO!$A$1:$I$11335,8,FALSE),IF(B266="SINAPI",VLOOKUP(C266,SINAPI!$A$1:$E$15000,4,FALSE),IF(B266="PMSP",VLOOKUP(C266,PMSP!$A$1:$E$2663,4,FALSE)," ")))))</f>
        <v>11.72</v>
      </c>
      <c r="I266" s="35">
        <f t="shared" si="224"/>
        <v>15.38</v>
      </c>
      <c r="J266" s="35">
        <f t="shared" si="225"/>
        <v>111.04</v>
      </c>
      <c r="K266" s="36">
        <f t="shared" si="220"/>
        <v>1E-4</v>
      </c>
      <c r="L266" s="89">
        <f>IF(B266="-","-",IF(B266="CDHU",VLOOKUP(C266,CDHU!$A$1:$E$4087,5,FALSE),IF(B266="TCPO",VLOOKUP(C266,TCPO!$A$1:$I$11335,9,FALSE),IF(B266="SINAPI",VLOOKUP(C266,SINAPI!$A$1:$E$15000,5,FALSE),IF(B266="PMSP",VLOOKUP(C266,PMSP!$A$1:$E$2663,5,FALSE)," ")))))</f>
        <v>11.72</v>
      </c>
      <c r="M266" s="35">
        <f t="shared" si="226"/>
        <v>14.62</v>
      </c>
      <c r="N266" s="35">
        <f t="shared" si="227"/>
        <v>105.55</v>
      </c>
      <c r="O266" s="36">
        <f t="shared" si="223"/>
        <v>1E-4</v>
      </c>
    </row>
    <row r="267" spans="2:15" ht="39" customHeight="1">
      <c r="B267" s="31" t="s">
        <v>34697</v>
      </c>
      <c r="C267" s="84" t="s">
        <v>1154</v>
      </c>
      <c r="D267" s="30" t="s">
        <v>52751</v>
      </c>
      <c r="E267" s="78" t="str">
        <f>IF(B267="-","-",IF(B267="CDHU",VLOOKUP(C267,CDHU!$A$1:$E$4087,2,FALSE),IF(B267="TCPO",VLOOKUP(C267,TCPO!$A$1:$I$11335,2,FALSE),IF(B267="SINAPI",VLOOKUP(C267,SINAPI!$A$1:$E$150003,2,FALSE),IF(B267="PMSP",VLOOKUP(C267,PMSP!$A$1:$E$2663,2,FALSE)," ")))))</f>
        <v>Escavação manual em solo de 1ª e 2ª categoria em campo aberto</v>
      </c>
      <c r="F267" s="30" t="str">
        <f>IF(B267="-","-",IF(B267="CDHU",VLOOKUP(C267,CDHU!$A$1:$E$4087,3,FALSE),IF(B267="TCPO",VLOOKUP(C267,TCPO!$A$1:$I$11335,4,FALSE),IF(B267="SINAPI",VLOOKUP(C267,SINAPI!$A$1:$E$15000,3,FALSE),IF(B267="PMSP",VLOOKUP(C267,PMSP!$A$1:$E$2663,3,FALSE)," ")))))</f>
        <v>M3</v>
      </c>
      <c r="G267" s="32">
        <f>MC!K676</f>
        <v>8.68</v>
      </c>
      <c r="H267" s="89">
        <f>IF(B267="-","-",IF(B267="CDHU",VLOOKUP(C267,CDHU!$A$1:$E$4087,4,FALSE),IF(B267="TCPO",VLOOKUP(C267,TCPO!$A$1:$I$11335,8,FALSE),IF(B267="SINAPI",VLOOKUP(C267,SINAPI!$A$1:$E$15000,4,FALSE),IF(B267="PMSP",VLOOKUP(C267,PMSP!$A$1:$E$2663,4,FALSE)," ")))))</f>
        <v>51.1</v>
      </c>
      <c r="I267" s="35">
        <f t="shared" si="224"/>
        <v>67.06</v>
      </c>
      <c r="J267" s="35">
        <f t="shared" si="225"/>
        <v>582.08000000000004</v>
      </c>
      <c r="K267" s="36">
        <f t="shared" si="220"/>
        <v>5.9999999999999995E-4</v>
      </c>
      <c r="L267" s="89">
        <f>IF(B267="-","-",IF(B267="CDHU",VLOOKUP(C267,CDHU!$A$1:$E$4087,5,FALSE),IF(B267="TCPO",VLOOKUP(C267,TCPO!$A$1:$I$11335,9,FALSE),IF(B267="SINAPI",VLOOKUP(C267,SINAPI!$A$1:$E$15000,5,FALSE),IF(B267="PMSP",VLOOKUP(C267,PMSP!$A$1:$E$2663,5,FALSE)," ")))))</f>
        <v>56.78</v>
      </c>
      <c r="M267" s="35">
        <f t="shared" si="226"/>
        <v>70.849999999999994</v>
      </c>
      <c r="N267" s="35">
        <f t="shared" si="227"/>
        <v>614.97</v>
      </c>
      <c r="O267" s="36">
        <f t="shared" si="223"/>
        <v>5.9999999999999995E-4</v>
      </c>
    </row>
    <row r="268" spans="2:15" ht="47.25">
      <c r="B268" s="31" t="s">
        <v>36538</v>
      </c>
      <c r="C268" s="84">
        <v>97083</v>
      </c>
      <c r="D268" s="30" t="s">
        <v>52752</v>
      </c>
      <c r="E268" s="78" t="str">
        <f>IF(B268="-","-",IF(B268="CDHU",VLOOKUP(C268,CDHU!$A$1:$E$4087,2,FALSE),IF(B268="TCPO",VLOOKUP(C268,TCPO!$A$1:$I$11335,2,FALSE),IF(B268="SINAPI",VLOOKUP(C268,SINAPI!$A$1:$E$150003,2,FALSE),IF(B268="PMSP",VLOOKUP(C268,PMSP!$A$1:$E$2663,2,FALSE)," ")))))</f>
        <v>COMPACTAÇÃO MECÂNICA DE SOLO PARA EXECUÇÃO DE RADIER, PISO DE CONCRETO OU LAJE SOBRE SOLO, COM COMPACTADOR DE SOLOS A PERCUSSÃO. AF_09/2021</v>
      </c>
      <c r="F268" s="30" t="str">
        <f>IF(B268="-","-",IF(B268="CDHU",VLOOKUP(C268,CDHU!$A$1:$E$4087,3,FALSE),IF(B268="TCPO",VLOOKUP(C268,TCPO!$A$1:$I$11335,4,FALSE),IF(B268="SINAPI",VLOOKUP(C268,SINAPI!$A$1:$E$15000,3,FALSE),IF(B268="PMSP",VLOOKUP(C268,PMSP!$A$1:$E$2663,3,FALSE)," ")))))</f>
        <v>M2</v>
      </c>
      <c r="G268" s="32">
        <f>MC!K679</f>
        <v>41.32</v>
      </c>
      <c r="H268" s="89">
        <f>IF(B268="-","-",IF(B268="CDHU",VLOOKUP(C268,CDHU!$A$1:$E$4087,4,FALSE),IF(B268="TCPO",VLOOKUP(C268,TCPO!$A$1:$I$11335,8,FALSE),IF(B268="SINAPI",VLOOKUP(C268,SINAPI!$A$1:$E$15000,4,FALSE),IF(B268="PMSP",VLOOKUP(C268,PMSP!$A$1:$E$2663,4,FALSE)," ")))))</f>
        <v>4.53</v>
      </c>
      <c r="I268" s="35">
        <f t="shared" si="224"/>
        <v>5.94</v>
      </c>
      <c r="J268" s="35">
        <f t="shared" si="225"/>
        <v>245.44</v>
      </c>
      <c r="K268" s="36">
        <f t="shared" si="220"/>
        <v>2.0000000000000001E-4</v>
      </c>
      <c r="L268" s="89">
        <f>IF(B268="-","-",IF(B268="CDHU",VLOOKUP(C268,CDHU!$A$1:$E$4087,5,FALSE),IF(B268="TCPO",VLOOKUP(C268,TCPO!$A$1:$I$11335,9,FALSE),IF(B268="SINAPI",VLOOKUP(C268,SINAPI!$A$1:$E$15000,5,FALSE),IF(B268="PMSP",VLOOKUP(C268,PMSP!$A$1:$E$2663,5,FALSE)," ")))))</f>
        <v>4.1900000000000004</v>
      </c>
      <c r="M268" s="35">
        <f t="shared" si="226"/>
        <v>5.22</v>
      </c>
      <c r="N268" s="35">
        <f t="shared" si="227"/>
        <v>215.69</v>
      </c>
      <c r="O268" s="36">
        <f t="shared" si="223"/>
        <v>2.0000000000000001E-4</v>
      </c>
    </row>
    <row r="269" spans="2:15" ht="39" customHeight="1">
      <c r="B269" s="31" t="s">
        <v>34697</v>
      </c>
      <c r="C269" s="84" t="s">
        <v>7034</v>
      </c>
      <c r="D269" s="30" t="s">
        <v>52753</v>
      </c>
      <c r="E269" s="78" t="str">
        <f>IF(B269="-","-",IF(B269="CDHU",VLOOKUP(C269,CDHU!$A$1:$E$4087,2,FALSE),IF(B269="TCPO",VLOOKUP(C269,TCPO!$A$1:$I$11335,2,FALSE),IF(B269="SINAPI",VLOOKUP(C269,SINAPI!$A$1:$E$150003,2,FALSE),IF(B269="PMSP",VLOOKUP(C269,PMSP!$A$1:$E$2663,2,FALSE)," ")))))</f>
        <v>Base de bica corrida</v>
      </c>
      <c r="F269" s="30" t="str">
        <f>IF(B269="-","-",IF(B269="CDHU",VLOOKUP(C269,CDHU!$A$1:$E$4087,3,FALSE),IF(B269="TCPO",VLOOKUP(C269,TCPO!$A$1:$I$11335,4,FALSE),IF(B269="SINAPI",VLOOKUP(C269,SINAPI!$A$1:$E$15000,3,FALSE),IF(B269="PMSP",VLOOKUP(C269,PMSP!$A$1:$E$2663,3,FALSE)," ")))))</f>
        <v>M3</v>
      </c>
      <c r="G269" s="32">
        <f>MC!K682</f>
        <v>4.13</v>
      </c>
      <c r="H269" s="89">
        <f>IF(B269="-","-",IF(B269="CDHU",VLOOKUP(C269,CDHU!$A$1:$E$4087,4,FALSE),IF(B269="TCPO",VLOOKUP(C269,TCPO!$A$1:$I$11335,8,FALSE),IF(B269="SINAPI",VLOOKUP(C269,SINAPI!$A$1:$E$15000,4,FALSE),IF(B269="PMSP",VLOOKUP(C269,PMSP!$A$1:$E$2663,4,FALSE)," ")))))</f>
        <v>235.01</v>
      </c>
      <c r="I269" s="35">
        <f t="shared" si="224"/>
        <v>308.45</v>
      </c>
      <c r="J269" s="35">
        <f t="shared" si="225"/>
        <v>1273.8900000000001</v>
      </c>
      <c r="K269" s="36">
        <f t="shared" si="220"/>
        <v>1.2999999999999999E-3</v>
      </c>
      <c r="L269" s="89">
        <f>IF(B269="-","-",IF(B269="CDHU",VLOOKUP(C269,CDHU!$A$1:$E$4087,5,FALSE),IF(B269="TCPO",VLOOKUP(C269,TCPO!$A$1:$I$11335,9,FALSE),IF(B269="SINAPI",VLOOKUP(C269,SINAPI!$A$1:$E$15000,5,FALSE),IF(B269="PMSP",VLOOKUP(C269,PMSP!$A$1:$E$2663,5,FALSE)," ")))))</f>
        <v>235.36</v>
      </c>
      <c r="M269" s="35">
        <f t="shared" si="226"/>
        <v>293.68</v>
      </c>
      <c r="N269" s="35">
        <f t="shared" si="227"/>
        <v>1212.8900000000001</v>
      </c>
      <c r="O269" s="36">
        <f t="shared" si="223"/>
        <v>1.2999999999999999E-3</v>
      </c>
    </row>
    <row r="270" spans="2:15" ht="39" customHeight="1">
      <c r="B270" s="31" t="s">
        <v>34697</v>
      </c>
      <c r="C270" s="84" t="s">
        <v>7076</v>
      </c>
      <c r="D270" s="30" t="s">
        <v>52754</v>
      </c>
      <c r="E270" s="78" t="str">
        <f>IF(B270="-","-",IF(B270="CDHU",VLOOKUP(C270,CDHU!$A$1:$E$4087,2,FALSE),IF(B270="TCPO",VLOOKUP(C270,TCPO!$A$1:$I$11335,2,FALSE),IF(B270="SINAPI",VLOOKUP(C270,SINAPI!$A$1:$E$150003,2,FALSE),IF(B270="PMSP",VLOOKUP(C270,PMSP!$A$1:$E$2663,2,FALSE)," ")))))</f>
        <v>Pavimentação em lajota de concreto 35 MPa, espessura 8 cm, tipos: raquete, retangular, sextavado e 16 faces, com rejunte em areia</v>
      </c>
      <c r="F270" s="30" t="str">
        <f>IF(B270="-","-",IF(B270="CDHU",VLOOKUP(C270,CDHU!$A$1:$E$4087,3,FALSE),IF(B270="TCPO",VLOOKUP(C270,TCPO!$A$1:$I$11335,4,FALSE),IF(B270="SINAPI",VLOOKUP(C270,SINAPI!$A$1:$E$15000,3,FALSE),IF(B270="PMSP",VLOOKUP(C270,PMSP!$A$1:$E$2663,3,FALSE)," ")))))</f>
        <v>M2</v>
      </c>
      <c r="G270" s="32">
        <f>MC!K685</f>
        <v>41.32</v>
      </c>
      <c r="H270" s="89">
        <f>IF(B270="-","-",IF(B270="CDHU",VLOOKUP(C270,CDHU!$A$1:$E$4087,4,FALSE),IF(B270="TCPO",VLOOKUP(C270,TCPO!$A$1:$I$11335,8,FALSE),IF(B270="SINAPI",VLOOKUP(C270,SINAPI!$A$1:$E$15000,4,FALSE),IF(B270="PMSP",VLOOKUP(C270,PMSP!$A$1:$E$2663,4,FALSE)," ")))))</f>
        <v>121.75</v>
      </c>
      <c r="I270" s="35">
        <f t="shared" si="224"/>
        <v>159.79</v>
      </c>
      <c r="J270" s="35">
        <f t="shared" si="225"/>
        <v>6602.52</v>
      </c>
      <c r="K270" s="36">
        <f t="shared" si="220"/>
        <v>6.6E-3</v>
      </c>
      <c r="L270" s="89">
        <f>IF(B270="-","-",IF(B270="CDHU",VLOOKUP(C270,CDHU!$A$1:$E$4087,5,FALSE),IF(B270="TCPO",VLOOKUP(C270,TCPO!$A$1:$I$11335,9,FALSE),IF(B270="SINAPI",VLOOKUP(C270,SINAPI!$A$1:$E$15000,5,FALSE),IF(B270="PMSP",VLOOKUP(C270,PMSP!$A$1:$E$2663,5,FALSE)," ")))))</f>
        <v>124.68</v>
      </c>
      <c r="M270" s="35">
        <f t="shared" si="226"/>
        <v>155.57</v>
      </c>
      <c r="N270" s="35">
        <f t="shared" si="227"/>
        <v>6428.15</v>
      </c>
      <c r="O270" s="36">
        <f t="shared" si="223"/>
        <v>6.7000000000000002E-3</v>
      </c>
    </row>
    <row r="271" spans="2:15" ht="69" customHeight="1">
      <c r="B271" s="31" t="s">
        <v>36538</v>
      </c>
      <c r="C271" s="84">
        <v>94280</v>
      </c>
      <c r="D271" s="30" t="s">
        <v>52755</v>
      </c>
      <c r="E271" s="78" t="str">
        <f>IF(B271="-","-",IF(B271="CDHU",VLOOKUP(C271,CDHU!$A$1:$E$4087,2,FALSE),IF(B271="TCPO",VLOOKUP(C271,TCPO!$A$1:$I$11335,2,FALSE),IF(B271="SINAPI",VLOOKUP(C271,SINAPI!$A$1:$E$150003,2,FALSE),IF(B271="PMSP",VLOOKUP(C271,PMSP!$A$1:$E$2663,2,FALSE)," ")))))</f>
        <v>ASSENTAMENTO DE GUIA (MEIO-FIO) EM TRECHO CURVO, CONFECCIONADA EM CONCRETO PRÉ-FABRICADO, DIMENSÕES 39X6,5X6,5X19 CM (COMPRIMENTO X BASE INFERIOR X BASE SUPERIOR X ALTURA), PARA DELIMITAÇÃO DE JARDINS, PRAÇAS OU PASSEIOS. AF_01/2024</v>
      </c>
      <c r="F271" s="30" t="str">
        <f>IF(B271="-","-",IF(B271="CDHU",VLOOKUP(C271,CDHU!$A$1:$E$4087,3,FALSE),IF(B271="TCPO",VLOOKUP(C271,TCPO!$A$1:$I$11335,4,FALSE),IF(B271="SINAPI",VLOOKUP(C271,SINAPI!$A$1:$E$15000,3,FALSE),IF(B271="PMSP",VLOOKUP(C271,PMSP!$A$1:$E$2663,3,FALSE)," ")))))</f>
        <v>M</v>
      </c>
      <c r="G271" s="32">
        <f>MC!K688</f>
        <v>2.21</v>
      </c>
      <c r="H271" s="89">
        <f>IF(B271="-","-",IF(B271="CDHU",VLOOKUP(C271,CDHU!$A$1:$E$4087,4,FALSE),IF(B271="TCPO",VLOOKUP(C271,TCPO!$A$1:$I$11335,8,FALSE),IF(B271="SINAPI",VLOOKUP(C271,SINAPI!$A$1:$E$15000,4,FALSE),IF(B271="PMSP",VLOOKUP(C271,PMSP!$A$1:$E$2663,4,FALSE)," ")))))</f>
        <v>47.56</v>
      </c>
      <c r="I271" s="35">
        <f t="shared" ref="I271" si="228">TRUNC(H271*(1+$I$9),2)</f>
        <v>62.42</v>
      </c>
      <c r="J271" s="35">
        <f t="shared" ref="J271" si="229">TRUNC(I271*G271,2)</f>
        <v>137.94</v>
      </c>
      <c r="K271" s="36">
        <f t="shared" si="220"/>
        <v>1E-4</v>
      </c>
      <c r="L271" s="89">
        <f>IF(B271="-","-",IF(B271="CDHU",VLOOKUP(C271,CDHU!$A$1:$E$4087,5,FALSE),IF(B271="TCPO",VLOOKUP(C271,TCPO!$A$1:$I$11335,9,FALSE),IF(B271="SINAPI",VLOOKUP(C271,SINAPI!$A$1:$E$15000,5,FALSE),IF(B271="PMSP",VLOOKUP(C271,PMSP!$A$1:$E$2663,5,FALSE)," ")))))</f>
        <v>46.26</v>
      </c>
      <c r="M271" s="35">
        <f t="shared" ref="M271" si="230">TRUNC(L271*(1+$J$9),2)</f>
        <v>57.72</v>
      </c>
      <c r="N271" s="35">
        <f t="shared" ref="N271" si="231">TRUNC(M271*G271,2)</f>
        <v>127.56</v>
      </c>
      <c r="O271" s="36">
        <f t="shared" si="223"/>
        <v>1E-4</v>
      </c>
    </row>
    <row r="272" spans="2:15" ht="39" customHeight="1">
      <c r="B272" s="31" t="s">
        <v>34697</v>
      </c>
      <c r="C272" s="84" t="s">
        <v>125</v>
      </c>
      <c r="D272" s="30" t="s">
        <v>52756</v>
      </c>
      <c r="E272" s="78" t="str">
        <f>IF(B272="-","-",IF(B272="CDHU",VLOOKUP(C272,CDHU!$A$1:$E$4087,2,FALSE),IF(B272="TCPO",VLOOKUP(C272,TCPO!$A$1:$I$11335,2,FALSE),IF(B272="SINAPI",VLOOKUP(C272,SINAPI!$A$1:$E$150003,2,FALSE),IF(B272="PMSP",VLOOKUP(C272,PMSP!$A$1:$E$2663,2,FALSE)," ")))))</f>
        <v>Tinta acrílica para faixas demarcatórias</v>
      </c>
      <c r="F272" s="30" t="str">
        <f>IF(B272="-","-",IF(B272="CDHU",VLOOKUP(C272,CDHU!$A$1:$E$4087,3,FALSE),IF(B272="TCPO",VLOOKUP(C272,TCPO!$A$1:$I$11335,4,FALSE),IF(B272="SINAPI",VLOOKUP(C272,SINAPI!$A$1:$E$15000,3,FALSE),IF(B272="PMSP",VLOOKUP(C272,PMSP!$A$1:$E$2663,3,FALSE)," ")))))</f>
        <v>M</v>
      </c>
      <c r="G272" s="32">
        <f>MC!K692</f>
        <v>36.25</v>
      </c>
      <c r="H272" s="89">
        <f>IF(B272="-","-",IF(B272="CDHU",VLOOKUP(C272,CDHU!$A$1:$E$4087,4,FALSE),IF(B272="TCPO",VLOOKUP(C272,TCPO!$A$1:$I$11335,8,FALSE),IF(B272="SINAPI",VLOOKUP(C272,SINAPI!$A$1:$E$15000,4,FALSE),IF(B272="PMSP",VLOOKUP(C272,PMSP!$A$1:$E$2663,4,FALSE)," ")))))</f>
        <v>4.33</v>
      </c>
      <c r="I272" s="35">
        <f t="shared" si="224"/>
        <v>5.68</v>
      </c>
      <c r="J272" s="35">
        <f t="shared" si="225"/>
        <v>205.9</v>
      </c>
      <c r="K272" s="36">
        <f t="shared" si="220"/>
        <v>2.0000000000000001E-4</v>
      </c>
      <c r="L272" s="89">
        <f>IF(B272="-","-",IF(B272="CDHU",VLOOKUP(C272,CDHU!$A$1:$E$4087,5,FALSE),IF(B272="TCPO",VLOOKUP(C272,TCPO!$A$1:$I$11335,9,FALSE),IF(B272="SINAPI",VLOOKUP(C272,SINAPI!$A$1:$E$15000,5,FALSE),IF(B272="PMSP",VLOOKUP(C272,PMSP!$A$1:$E$2663,5,FALSE)," ")))))</f>
        <v>4.6900000000000004</v>
      </c>
      <c r="M272" s="35">
        <f t="shared" si="226"/>
        <v>5.85</v>
      </c>
      <c r="N272" s="35">
        <f t="shared" si="227"/>
        <v>212.06</v>
      </c>
      <c r="O272" s="36">
        <f t="shared" si="223"/>
        <v>2.0000000000000001E-4</v>
      </c>
    </row>
    <row r="273" spans="2:15" ht="39" customHeight="1">
      <c r="B273" s="31" t="s">
        <v>34697</v>
      </c>
      <c r="C273" s="84" t="s">
        <v>7085</v>
      </c>
      <c r="D273" s="30" t="s">
        <v>52757</v>
      </c>
      <c r="E273" s="78" t="str">
        <f>IF(B273="-","-",IF(B273="CDHU",VLOOKUP(C273,CDHU!$A$1:$E$4087,2,FALSE),IF(B273="TCPO",VLOOKUP(C273,TCPO!$A$1:$I$11335,2,FALSE),IF(B273="SINAPI",VLOOKUP(C273,SINAPI!$A$1:$E$150003,2,FALSE),IF(B273="PMSP",VLOOKUP(C273,PMSP!$A$1:$E$2663,2,FALSE)," ")))))</f>
        <v>Guia pré-moldada reta tipo PMSP 100 - fck 25 MPa</v>
      </c>
      <c r="F273" s="30" t="str">
        <f>IF(B273="-","-",IF(B273="CDHU",VLOOKUP(C273,CDHU!$A$1:$E$4087,3,FALSE),IF(B273="TCPO",VLOOKUP(C273,TCPO!$A$1:$I$11335,4,FALSE),IF(B273="SINAPI",VLOOKUP(C273,SINAPI!$A$1:$E$15000,3,FALSE),IF(B273="PMSP",VLOOKUP(C273,PMSP!$A$1:$E$2663,3,FALSE)," ")))))</f>
        <v>M</v>
      </c>
      <c r="G273" s="32">
        <f>MC!K695</f>
        <v>18.45</v>
      </c>
      <c r="H273" s="89">
        <f>IF(B273="-","-",IF(B273="CDHU",VLOOKUP(C273,CDHU!$A$1:$E$4087,4,FALSE),IF(B273="TCPO",VLOOKUP(C273,TCPO!$A$1:$I$11335,8,FALSE),IF(B273="SINAPI",VLOOKUP(C273,SINAPI!$A$1:$E$15000,4,FALSE),IF(B273="PMSP",VLOOKUP(C273,PMSP!$A$1:$E$2663,4,FALSE)," ")))))</f>
        <v>59.77</v>
      </c>
      <c r="I273" s="35">
        <f t="shared" si="224"/>
        <v>78.44</v>
      </c>
      <c r="J273" s="35">
        <f t="shared" si="225"/>
        <v>1447.21</v>
      </c>
      <c r="K273" s="36">
        <f t="shared" si="220"/>
        <v>1.4E-3</v>
      </c>
      <c r="L273" s="89">
        <f>IF(B273="-","-",IF(B273="CDHU",VLOOKUP(C273,CDHU!$A$1:$E$4087,5,FALSE),IF(B273="TCPO",VLOOKUP(C273,TCPO!$A$1:$I$11335,9,FALSE),IF(B273="SINAPI",VLOOKUP(C273,SINAPI!$A$1:$E$15000,5,FALSE),IF(B273="PMSP",VLOOKUP(C273,PMSP!$A$1:$E$2663,5,FALSE)," ")))))</f>
        <v>61.15</v>
      </c>
      <c r="M273" s="35">
        <f t="shared" si="226"/>
        <v>76.3</v>
      </c>
      <c r="N273" s="35">
        <f t="shared" si="227"/>
        <v>1407.73</v>
      </c>
      <c r="O273" s="36">
        <f t="shared" si="223"/>
        <v>1.5E-3</v>
      </c>
    </row>
    <row r="274" spans="2:15" ht="41.25" customHeight="1">
      <c r="B274" s="31"/>
      <c r="C274" s="86"/>
      <c r="D274" s="37"/>
      <c r="E274" s="66"/>
      <c r="F274" s="227"/>
      <c r="G274" s="38"/>
      <c r="H274" s="91"/>
      <c r="I274" s="237" t="s">
        <v>52911</v>
      </c>
      <c r="J274" s="39">
        <f>SUM(J258:J273)</f>
        <v>14284.5</v>
      </c>
      <c r="K274" s="67">
        <f>SUM(K258:K273)</f>
        <v>1.43E-2</v>
      </c>
      <c r="L274" s="91"/>
      <c r="M274" s="237" t="s">
        <v>52911</v>
      </c>
      <c r="N274" s="39">
        <f>SUM(N258:N273)</f>
        <v>13909.02</v>
      </c>
      <c r="O274" s="67">
        <f>SUM(O258:O273)</f>
        <v>1.4500000000000001E-2</v>
      </c>
    </row>
    <row r="275" spans="2:15" ht="30" customHeight="1">
      <c r="B275" s="31"/>
      <c r="C275" s="37"/>
      <c r="D275" s="228" t="s">
        <v>52666</v>
      </c>
      <c r="E275" s="229" t="s">
        <v>52540</v>
      </c>
      <c r="F275" s="30"/>
      <c r="G275" s="40"/>
      <c r="H275" s="90"/>
      <c r="I275" s="35"/>
      <c r="J275" s="35"/>
      <c r="K275" s="36"/>
      <c r="L275" s="90"/>
      <c r="M275" s="35"/>
      <c r="N275" s="35"/>
      <c r="O275" s="36"/>
    </row>
    <row r="276" spans="2:15" ht="33" customHeight="1">
      <c r="B276" s="31" t="s">
        <v>34697</v>
      </c>
      <c r="C276" s="86" t="s">
        <v>4281</v>
      </c>
      <c r="D276" s="30" t="s">
        <v>52667</v>
      </c>
      <c r="E276" s="159" t="str">
        <f>IF(B276="-","-",IF(B276="CDHU",VLOOKUP(C276,CDHU!$A$1:$E$4087,2,FALSE),IF(B276="TCPO",VLOOKUP(C276,TCPO!$A$1:$I$11335,2,FALSE),IF(B276="SINAPI",VLOOKUP(C276,SINAPI!$A$1:$E$150003,2,FALSE),IF(B276="PMSP",VLOOKUP(C276,PMSP!$A$1:$E$2663,2,FALSE)," ")))))</f>
        <v>Eletroduto corrugado em polietileno de alta densidade, DN= 40 mm, com acessórios</v>
      </c>
      <c r="F276" s="30" t="str">
        <f>IF(B276="-","-",IF(B276="CDHU",VLOOKUP(C276,CDHU!$A$1:$E$4087,3,FALSE),IF(B276="TCPO",VLOOKUP(C276,TCPO!$A$1:$I$11335,4,FALSE),IF(B276="SINAPI",VLOOKUP(C276,SINAPI!$A$1:$E$15000,3,FALSE),IF(B276="PMSP",VLOOKUP(C276,PMSP!$A$1:$E$2663,3,FALSE)," ")))))</f>
        <v>M</v>
      </c>
      <c r="G276" s="32">
        <f>MC!K699</f>
        <v>85.34</v>
      </c>
      <c r="H276" s="89">
        <f>IF(B276="-","-",IF(B276="CDHU",VLOOKUP(C276,CDHU!$A$1:$E$4087,4,FALSE),IF(B276="TCPO",VLOOKUP(C276,TCPO!$A$1:$I$11335,8,FALSE),IF(B276="SINAPI",VLOOKUP(C276,SINAPI!$A$1:$E$15000,4,FALSE),IF(B276="PMSP",VLOOKUP(C276,PMSP!$A$1:$E$2663,4,FALSE)," ")))))</f>
        <v>7.98</v>
      </c>
      <c r="I276" s="35">
        <f t="shared" ref="I276:I281" si="232">TRUNC(H276*(1+$I$9),2)</f>
        <v>10.47</v>
      </c>
      <c r="J276" s="35">
        <f t="shared" ref="J276:J281" si="233">TRUNC(I276*G276,2)</f>
        <v>893.5</v>
      </c>
      <c r="K276" s="36">
        <f t="shared" ref="K276:K281" si="234">J276/$J$421</f>
        <v>8.9999999999999998E-4</v>
      </c>
      <c r="L276" s="89">
        <f>IF(B276="-","-",IF(B276="CDHU",VLOOKUP(C276,CDHU!$A$1:$E$4087,5,FALSE),IF(B276="TCPO",VLOOKUP(C276,TCPO!$A$1:$I$11335,9,FALSE),IF(B276="SINAPI",VLOOKUP(C276,SINAPI!$A$1:$E$15000,5,FALSE),IF(B276="PMSP",VLOOKUP(C276,PMSP!$A$1:$E$2663,5,FALSE)," ")))))</f>
        <v>8.1999999999999993</v>
      </c>
      <c r="M276" s="35">
        <f t="shared" ref="M276:M281" si="235">TRUNC(L276*(1+$J$9),2)</f>
        <v>10.23</v>
      </c>
      <c r="N276" s="35">
        <f t="shared" ref="N276:N281" si="236">TRUNC(M276*G276,2)</f>
        <v>873.02</v>
      </c>
      <c r="O276" s="36">
        <f t="shared" ref="O276:O281" si="237">N276/$N$421</f>
        <v>8.9999999999999998E-4</v>
      </c>
    </row>
    <row r="277" spans="2:15" ht="33" customHeight="1">
      <c r="B277" s="31" t="s">
        <v>34697</v>
      </c>
      <c r="C277" s="84" t="s">
        <v>4605</v>
      </c>
      <c r="D277" s="30" t="s">
        <v>52668</v>
      </c>
      <c r="E277" s="159" t="str">
        <f>IF(B277="-","-",IF(B277="CDHU",VLOOKUP(C277,CDHU!$A$1:$E$4087,2,FALSE),IF(B277="TCPO",VLOOKUP(C277,TCPO!$A$1:$I$11335,2,FALSE),IF(B277="SINAPI",VLOOKUP(C277,SINAPI!$A$1:$E$150003,2,FALSE),IF(B277="PMSP",VLOOKUP(C277,PMSP!$A$1:$E$2663,2,FALSE)," ")))))</f>
        <v>Cabo de cobre flexível de 10 mm², isolamento 0,6/1kV - isolação HEPR 90°C</v>
      </c>
      <c r="F277" s="30" t="str">
        <f>IF(B277="-","-",IF(B277="CDHU",VLOOKUP(C277,CDHU!$A$1:$E$4087,3,FALSE),IF(B277="TCPO",VLOOKUP(C277,TCPO!$A$1:$I$11335,4,FALSE),IF(B277="SINAPI",VLOOKUP(C277,SINAPI!$A$1:$E$15000,3,FALSE),IF(B277="PMSP",VLOOKUP(C277,PMSP!$A$1:$E$2663,3,FALSE)," ")))))</f>
        <v>M</v>
      </c>
      <c r="G277" s="32">
        <f>MC!K702</f>
        <v>256.02</v>
      </c>
      <c r="H277" s="89">
        <f>IF(B277="-","-",IF(B277="CDHU",VLOOKUP(C277,CDHU!$A$1:$E$4087,4,FALSE),IF(B277="TCPO",VLOOKUP(C277,TCPO!$A$1:$I$11335,8,FALSE),IF(B277="SINAPI",VLOOKUP(C277,SINAPI!$A$1:$E$15000,4,FALSE),IF(B277="PMSP",VLOOKUP(C277,PMSP!$A$1:$E$2663,4,FALSE)," ")))))</f>
        <v>12.68</v>
      </c>
      <c r="I277" s="35">
        <f t="shared" si="232"/>
        <v>16.64</v>
      </c>
      <c r="J277" s="35">
        <f t="shared" si="233"/>
        <v>4260.17</v>
      </c>
      <c r="K277" s="36">
        <f t="shared" si="234"/>
        <v>4.3E-3</v>
      </c>
      <c r="L277" s="89">
        <f>IF(B277="-","-",IF(B277="CDHU",VLOOKUP(C277,CDHU!$A$1:$E$4087,5,FALSE),IF(B277="TCPO",VLOOKUP(C277,TCPO!$A$1:$I$11335,9,FALSE),IF(B277="SINAPI",VLOOKUP(C277,SINAPI!$A$1:$E$15000,5,FALSE),IF(B277="PMSP",VLOOKUP(C277,PMSP!$A$1:$E$2663,5,FALSE)," ")))))</f>
        <v>13.13</v>
      </c>
      <c r="M277" s="35">
        <f t="shared" si="235"/>
        <v>16.38</v>
      </c>
      <c r="N277" s="35">
        <f t="shared" si="236"/>
        <v>4193.6000000000004</v>
      </c>
      <c r="O277" s="36">
        <f t="shared" si="237"/>
        <v>4.4000000000000003E-3</v>
      </c>
    </row>
    <row r="278" spans="2:15" ht="39.75" customHeight="1">
      <c r="B278" s="31" t="s">
        <v>36538</v>
      </c>
      <c r="C278" s="86">
        <v>39261</v>
      </c>
      <c r="D278" s="30" t="s">
        <v>52669</v>
      </c>
      <c r="E278" s="159" t="str">
        <f>IF(B278="-","-",IF(B278="CDHU",VLOOKUP(C278,CDHU!$A$1:$E$4087,2,FALSE),IF(B278="TCPO",VLOOKUP(C278,TCPO!$A$1:$I$11335,2,FALSE),IF(B278="SINAPI",VLOOKUP(C278,SINAPI!$A$1:$E$150003,2,FALSE),IF(B278="PMSP",VLOOKUP(C278,PMSP!$A$1:$E$2663,2,FALSE)," ")))))</f>
        <v>CABO MULTIPOLAR DE COBRE, FLEXIVEL, CLASSE 4 OU 5, ISOLACAO EM HEPR, COBERTURA EM PVC-ST2, ANTICHAMA BWF-B, 0,6/1 KV, 3 CONDUTORES DE 10 MM2</v>
      </c>
      <c r="F278" s="30" t="str">
        <f>IF(B278="-","-",IF(B278="CDHU",VLOOKUP(C278,CDHU!$A$1:$E$4087,3,FALSE),IF(B278="TCPO",VLOOKUP(C278,TCPO!$A$1:$I$11335,4,FALSE),IF(B278="SINAPI",VLOOKUP(C278,SINAPI!$A$1:$E$15000,3,FALSE),IF(B278="PMSP",VLOOKUP(C278,PMSP!$A$1:$E$2663,3,FALSE)," ")))))</f>
        <v>M</v>
      </c>
      <c r="G278" s="32">
        <f>MC!K705</f>
        <v>24</v>
      </c>
      <c r="H278" s="89">
        <f>IF(B278="-","-",IF(B278="CDHU",VLOOKUP(C278,CDHU!$A$1:$E$4087,4,FALSE),IF(B278="TCPO",VLOOKUP(C278,TCPO!$A$1:$I$11335,8,FALSE),IF(B278="SINAPI",VLOOKUP(C278,SINAPI!$A$1:$E$15000,4,FALSE),IF(B278="PMSP",VLOOKUP(C278,PMSP!$A$1:$E$2663,4,FALSE)," ")))))</f>
        <v>32.78</v>
      </c>
      <c r="I278" s="35">
        <f t="shared" si="232"/>
        <v>43.02</v>
      </c>
      <c r="J278" s="35">
        <f t="shared" si="233"/>
        <v>1032.48</v>
      </c>
      <c r="K278" s="36">
        <f t="shared" si="234"/>
        <v>1E-3</v>
      </c>
      <c r="L278" s="89">
        <f>IF(B278="-","-",IF(B278="CDHU",VLOOKUP(C278,CDHU!$A$1:$E$4087,5,FALSE),IF(B278="TCPO",VLOOKUP(C278,TCPO!$A$1:$I$11335,9,FALSE),IF(B278="SINAPI",VLOOKUP(C278,SINAPI!$A$1:$E$15000,5,FALSE),IF(B278="PMSP",VLOOKUP(C278,PMSP!$A$1:$E$2663,5,FALSE)," ")))))</f>
        <v>32.78</v>
      </c>
      <c r="M278" s="35">
        <f t="shared" si="235"/>
        <v>40.9</v>
      </c>
      <c r="N278" s="35">
        <f t="shared" si="236"/>
        <v>981.6</v>
      </c>
      <c r="O278" s="36">
        <f t="shared" si="237"/>
        <v>1E-3</v>
      </c>
    </row>
    <row r="279" spans="2:15" ht="47.25">
      <c r="B279" s="86" t="s">
        <v>36863</v>
      </c>
      <c r="C279" s="84" t="s">
        <v>54130</v>
      </c>
      <c r="D279" s="30" t="s">
        <v>52670</v>
      </c>
      <c r="E279" s="159" t="str">
        <f>'COMPOSIÇÕES '!$D$19</f>
        <v>POSTE DE AÇO CÔNICO CONTÍNUO CURVO DUPLO, ENGASTAMENTO SIMPLES COM 0,5 M DE SOLO, H=5M, DIÂMTRO DA BASE 88,90 mm E TOPO 60,30 mm - FORNECIMENTO E INSTALAÇÃO. AF_04/2025</v>
      </c>
      <c r="F279" s="30" t="str">
        <f>'COMPOSIÇÕES '!$E$19</f>
        <v>UN</v>
      </c>
      <c r="G279" s="32">
        <f>MC!K708</f>
        <v>4</v>
      </c>
      <c r="H279" s="89">
        <f>'COMPOSIÇÕES '!H25</f>
        <v>1001.22</v>
      </c>
      <c r="I279" s="35">
        <f t="shared" si="232"/>
        <v>1314.1</v>
      </c>
      <c r="J279" s="35">
        <f t="shared" si="233"/>
        <v>5256.4</v>
      </c>
      <c r="K279" s="36">
        <f t="shared" si="234"/>
        <v>5.3E-3</v>
      </c>
      <c r="L279" s="89">
        <f>'COMPOSIÇÕES '!J25</f>
        <v>987.54</v>
      </c>
      <c r="M279" s="35">
        <f t="shared" si="235"/>
        <v>1232.25</v>
      </c>
      <c r="N279" s="35">
        <f t="shared" si="236"/>
        <v>4929</v>
      </c>
      <c r="O279" s="36">
        <f t="shared" si="237"/>
        <v>5.1999999999999998E-3</v>
      </c>
    </row>
    <row r="280" spans="2:15" ht="33" customHeight="1">
      <c r="B280" s="31" t="s">
        <v>34697</v>
      </c>
      <c r="C280" s="84" t="s">
        <v>5016</v>
      </c>
      <c r="D280" s="30" t="s">
        <v>52671</v>
      </c>
      <c r="E280" s="159" t="str">
        <f>IF(B280="-","-",IF(B280="CDHU",VLOOKUP(C280,CDHU!$A$1:$E$4087,2,FALSE),IF(B280="TCPO",VLOOKUP(C280,TCPO!$A$1:$I$11335,2,FALSE),IF(B280="SINAPI",VLOOKUP(C280,SINAPI!$A$1:$E$150003,2,FALSE),IF(B280="PMSP",VLOOKUP(C280,PMSP!$A$1:$E$2663,2,FALSE)," ")))))</f>
        <v>Suporte tubular de fixação em poste para 2 luminárias tipo pétala</v>
      </c>
      <c r="F280" s="30" t="str">
        <f>IF(B280="-","-",IF(B280="CDHU",VLOOKUP(C280,CDHU!$A$1:$E$4087,3,FALSE),IF(B280="TCPO",VLOOKUP(C280,TCPO!$A$1:$I$11335,4,FALSE),IF(B280="SINAPI",VLOOKUP(C280,SINAPI!$A$1:$E$15000,3,FALSE),IF(B280="PMSP",VLOOKUP(C280,PMSP!$A$1:$E$2663,3,FALSE)," ")))))</f>
        <v>UN</v>
      </c>
      <c r="G280" s="32">
        <f>MC!K711</f>
        <v>8</v>
      </c>
      <c r="H280" s="89">
        <f>IF(B280="-","-",IF(B280="CDHU",VLOOKUP(C280,CDHU!$A$1:$E$4087,4,FALSE),IF(B280="TCPO",VLOOKUP(C280,TCPO!$A$1:$I$11335,8,FALSE),IF(B280="SINAPI",VLOOKUP(C280,SINAPI!$A$1:$E$15000,4,FALSE),IF(B280="PMSP",VLOOKUP(C280,PMSP!$A$1:$E$2663,4,FALSE)," ")))))</f>
        <v>107.72</v>
      </c>
      <c r="I280" s="35">
        <f t="shared" si="232"/>
        <v>141.38</v>
      </c>
      <c r="J280" s="35">
        <f t="shared" si="233"/>
        <v>1131.04</v>
      </c>
      <c r="K280" s="36">
        <f t="shared" si="234"/>
        <v>1.1000000000000001E-3</v>
      </c>
      <c r="L280" s="89">
        <f>IF(B280="-","-",IF(B280="CDHU",VLOOKUP(C280,CDHU!$A$1:$E$4087,5,FALSE),IF(B280="TCPO",VLOOKUP(C280,TCPO!$A$1:$I$11335,9,FALSE),IF(B280="SINAPI",VLOOKUP(C280,SINAPI!$A$1:$E$15000,5,FALSE),IF(B280="PMSP",VLOOKUP(C280,PMSP!$A$1:$E$2663,5,FALSE)," ")))))</f>
        <v>109.4</v>
      </c>
      <c r="M280" s="35">
        <f t="shared" si="235"/>
        <v>136.5</v>
      </c>
      <c r="N280" s="35">
        <f t="shared" si="236"/>
        <v>1092</v>
      </c>
      <c r="O280" s="36">
        <f t="shared" si="237"/>
        <v>1.1000000000000001E-3</v>
      </c>
    </row>
    <row r="281" spans="2:15" ht="33" customHeight="1">
      <c r="B281" s="31" t="s">
        <v>34697</v>
      </c>
      <c r="C281" s="84" t="s">
        <v>5022</v>
      </c>
      <c r="D281" s="30" t="s">
        <v>52980</v>
      </c>
      <c r="E281" s="159" t="str">
        <f>IF(B281="-","-",IF(B281="CDHU",VLOOKUP(C281,CDHU!$A$1:$E$4087,2,FALSE),IF(B281="TCPO",VLOOKUP(C281,TCPO!$A$1:$I$11335,2,FALSE),IF(B281="SINAPI",VLOOKUP(C281,SINAPI!$A$1:$E$150003,2,FALSE),IF(B281="PMSP",VLOOKUP(C281,PMSP!$A$1:$E$2663,2,FALSE)," ")))))</f>
        <v>Luminária pública LED retangular para poste, fluxo luminoso de 6250 a 6674 lm, eficiência mínima 113 lm/W - potência 40 W/59 W</v>
      </c>
      <c r="F281" s="30" t="str">
        <f>IF(B281="-","-",IF(B281="CDHU",VLOOKUP(C281,CDHU!$A$1:$E$4087,3,FALSE),IF(B281="TCPO",VLOOKUP(C281,TCPO!$A$1:$I$11335,4,FALSE),IF(B281="SINAPI",VLOOKUP(C281,SINAPI!$A$1:$E$15000,3,FALSE),IF(B281="PMSP",VLOOKUP(C281,PMSP!$A$1:$E$2663,3,FALSE)," ")))))</f>
        <v>UN</v>
      </c>
      <c r="G281" s="32">
        <f>MC!K714</f>
        <v>8</v>
      </c>
      <c r="H281" s="89">
        <f>IF(B281="-","-",IF(B281="CDHU",VLOOKUP(C281,CDHU!$A$1:$E$4087,4,FALSE),IF(B281="TCPO",VLOOKUP(C281,TCPO!$A$1:$I$11335,8,FALSE),IF(B281="SINAPI",VLOOKUP(C281,SINAPI!$A$1:$E$15000,4,FALSE),IF(B281="PMSP",VLOOKUP(C281,PMSP!$A$1:$E$2663,4,FALSE)," ")))))</f>
        <v>457.53</v>
      </c>
      <c r="I281" s="35">
        <f t="shared" si="232"/>
        <v>600.5</v>
      </c>
      <c r="J281" s="35">
        <f t="shared" si="233"/>
        <v>4804</v>
      </c>
      <c r="K281" s="36">
        <f t="shared" si="234"/>
        <v>4.7999999999999996E-3</v>
      </c>
      <c r="L281" s="89">
        <f>IF(B281="-","-",IF(B281="CDHU",VLOOKUP(C281,CDHU!$A$1:$E$4087,5,FALSE),IF(B281="TCPO",VLOOKUP(C281,TCPO!$A$1:$I$11335,9,FALSE),IF(B281="SINAPI",VLOOKUP(C281,SINAPI!$A$1:$E$15000,5,FALSE),IF(B281="PMSP",VLOOKUP(C281,PMSP!$A$1:$E$2663,5,FALSE)," ")))))</f>
        <v>461.46</v>
      </c>
      <c r="M281" s="35">
        <f t="shared" si="235"/>
        <v>575.79999999999995</v>
      </c>
      <c r="N281" s="35">
        <f t="shared" si="236"/>
        <v>4606.3999999999996</v>
      </c>
      <c r="O281" s="36">
        <f t="shared" si="237"/>
        <v>4.7999999999999996E-3</v>
      </c>
    </row>
    <row r="282" spans="2:15" ht="33" customHeight="1">
      <c r="B282" s="31"/>
      <c r="C282" s="86"/>
      <c r="D282" s="37"/>
      <c r="E282" s="66"/>
      <c r="F282" s="227"/>
      <c r="G282" s="38"/>
      <c r="I282" s="237" t="s">
        <v>52910</v>
      </c>
      <c r="J282" s="39">
        <f>SUM(J276:J281)</f>
        <v>17377.59</v>
      </c>
      <c r="K282" s="67">
        <f>SUM(K276:K281)</f>
        <v>1.7399999999999999E-2</v>
      </c>
      <c r="L282" s="88"/>
      <c r="M282" s="237" t="s">
        <v>52910</v>
      </c>
      <c r="N282" s="39">
        <f>SUM(N276:N281)</f>
        <v>16675.62</v>
      </c>
      <c r="O282" s="293">
        <f>SUM(O276:O281)</f>
        <v>1.7399999999999999E-2</v>
      </c>
    </row>
    <row r="283" spans="2:15" ht="30" customHeight="1">
      <c r="B283" s="31"/>
      <c r="C283" s="37"/>
      <c r="D283" s="228" t="s">
        <v>52686</v>
      </c>
      <c r="E283" s="229" t="s">
        <v>52541</v>
      </c>
      <c r="F283" s="30"/>
      <c r="G283" s="40"/>
      <c r="H283" s="90"/>
      <c r="I283" s="35"/>
      <c r="J283" s="35"/>
      <c r="K283" s="36"/>
      <c r="L283" s="90"/>
      <c r="M283" s="35"/>
      <c r="N283" s="35"/>
      <c r="O283" s="36"/>
    </row>
    <row r="284" spans="2:15" ht="63">
      <c r="B284" s="31" t="s">
        <v>36538</v>
      </c>
      <c r="C284" s="84">
        <v>94279</v>
      </c>
      <c r="D284" s="30" t="s">
        <v>52758</v>
      </c>
      <c r="E284" s="78" t="str">
        <f>IF(B284="-","-",IF(B284="CDHU",VLOOKUP(C284,CDHU!$A$1:$E$4087,2,FALSE),IF(B284="TCPO",VLOOKUP(C284,TCPO!$A$1:$I$11335,2,FALSE),IF(B284="SINAPI",VLOOKUP(C284,SINAPI!$A$1:$E$150003,2,FALSE),IF(B284="PMSP",VLOOKUP(C284,PMSP!$A$1:$E$2663,2,FALSE)," ")))))</f>
        <v>ASSENTAMENTO DE GUIA (MEIO-FIO) EM TRECHO RETO, CONFECCIONADA EM CONCRETO PRÉ-FABRICADO, DIMENSÕES 39X6,5X6,5X19 CM (COMPRIMENTO X BASE INFERIOR X BASE SUPERIOR X ALTURA), PARA DELIMITAÇÃO DE JARDINS, PRAÇAS OU PASSEIOS. AF_01/2024</v>
      </c>
      <c r="F284" s="30" t="str">
        <f>IF(B284="-","-",IF(B284="CDHU",VLOOKUP(C284,CDHU!$A$1:$E$4087,3,FALSE),IF(B284="TCPO",VLOOKUP(C284,TCPO!$A$1:$I$11335,4,FALSE),IF(B284="SINAPI",VLOOKUP(C284,SINAPI!$A$1:$E$15000,3,FALSE),IF(B284="PMSP",VLOOKUP(C284,PMSP!$A$1:$E$2663,3,FALSE)," ")))))</f>
        <v>M</v>
      </c>
      <c r="G284" s="32">
        <f>MC!K718</f>
        <v>38.520000000000003</v>
      </c>
      <c r="H284" s="89">
        <f>IF(B284="-","-",IF(B284="CDHU",VLOOKUP(C284,CDHU!$A$1:$E$4087,4,FALSE),IF(B284="TCPO",VLOOKUP(C284,TCPO!$A$1:$I$11335,8,FALSE),IF(B284="SINAPI",VLOOKUP(C284,SINAPI!$A$1:$E$15000,4,FALSE),IF(B284="PMSP",VLOOKUP(C284,PMSP!$A$1:$E$2663,4,FALSE)," ")))))</f>
        <v>43.83</v>
      </c>
      <c r="I284" s="35">
        <f t="shared" ref="I284:I286" si="238">TRUNC(H284*(1+$I$9),2)</f>
        <v>57.52</v>
      </c>
      <c r="J284" s="35">
        <f t="shared" ref="J284:J286" si="239">TRUNC(I284*G284,2)</f>
        <v>2215.67</v>
      </c>
      <c r="K284" s="36">
        <f>J284/$J$421</f>
        <v>2.2000000000000001E-3</v>
      </c>
      <c r="L284" s="89">
        <f>IF(B284="-","-",IF(B284="CDHU",VLOOKUP(C284,CDHU!$A$1:$E$4087,5,FALSE),IF(B284="TCPO",VLOOKUP(C284,TCPO!$A$1:$I$11335,9,FALSE),IF(B284="SINAPI",VLOOKUP(C284,SINAPI!$A$1:$E$15000,5,FALSE),IF(B284="PMSP",VLOOKUP(C284,PMSP!$A$1:$E$2663,5,FALSE)," ")))))</f>
        <v>42.81</v>
      </c>
      <c r="M284" s="35">
        <f t="shared" ref="M284:M286" si="240">TRUNC(L284*(1+$J$9),2)</f>
        <v>53.41</v>
      </c>
      <c r="N284" s="35">
        <f t="shared" ref="N284:N286" si="241">TRUNC(M284*G284,2)</f>
        <v>2057.35</v>
      </c>
      <c r="O284" s="36">
        <f>N284/$N$421</f>
        <v>2.2000000000000001E-3</v>
      </c>
    </row>
    <row r="285" spans="2:15" ht="63">
      <c r="B285" s="31" t="s">
        <v>36538</v>
      </c>
      <c r="C285" s="84">
        <v>94280</v>
      </c>
      <c r="D285" s="30" t="s">
        <v>52759</v>
      </c>
      <c r="E285" s="78" t="str">
        <f>IF(B285="-","-",IF(B285="CDHU",VLOOKUP(C285,CDHU!$A$1:$E$4087,2,FALSE),IF(B285="TCPO",VLOOKUP(C285,TCPO!$A$1:$I$11335,2,FALSE),IF(B285="SINAPI",VLOOKUP(C285,SINAPI!$A$1:$E$150003,2,FALSE),IF(B285="PMSP",VLOOKUP(C285,PMSP!$A$1:$E$2663,2,FALSE)," ")))))</f>
        <v>ASSENTAMENTO DE GUIA (MEIO-FIO) EM TRECHO CURVO, CONFECCIONADA EM CONCRETO PRÉ-FABRICADO, DIMENSÕES 39X6,5X6,5X19 CM (COMPRIMENTO X BASE INFERIOR X BASE SUPERIOR X ALTURA), PARA DELIMITAÇÃO DE JARDINS, PRAÇAS OU PASSEIOS. AF_01/2024</v>
      </c>
      <c r="F285" s="30" t="str">
        <f>IF(B285="-","-",IF(B285="CDHU",VLOOKUP(C285,CDHU!$A$1:$E$4087,3,FALSE),IF(B285="TCPO",VLOOKUP(C285,TCPO!$A$1:$I$11335,4,FALSE),IF(B285="SINAPI",VLOOKUP(C285,SINAPI!$A$1:$E$15000,3,FALSE),IF(B285="PMSP",VLOOKUP(C285,PMSP!$A$1:$E$2663,3,FALSE)," ")))))</f>
        <v>M</v>
      </c>
      <c r="G285" s="32">
        <f>MC!K722</f>
        <v>18.649999999999999</v>
      </c>
      <c r="H285" s="89">
        <f>IF(B285="-","-",IF(B285="CDHU",VLOOKUP(C285,CDHU!$A$1:$E$4087,4,FALSE),IF(B285="TCPO",VLOOKUP(C285,TCPO!$A$1:$I$11335,8,FALSE),IF(B285="SINAPI",VLOOKUP(C285,SINAPI!$A$1:$E$15000,4,FALSE),IF(B285="PMSP",VLOOKUP(C285,PMSP!$A$1:$E$2663,4,FALSE)," ")))))</f>
        <v>47.56</v>
      </c>
      <c r="I285" s="35">
        <f t="shared" si="238"/>
        <v>62.42</v>
      </c>
      <c r="J285" s="35">
        <f t="shared" si="239"/>
        <v>1164.1300000000001</v>
      </c>
      <c r="K285" s="36">
        <f>J285/$J$421</f>
        <v>1.1999999999999999E-3</v>
      </c>
      <c r="L285" s="89">
        <f>IF(B285="-","-",IF(B285="CDHU",VLOOKUP(C285,CDHU!$A$1:$E$4087,5,FALSE),IF(B285="TCPO",VLOOKUP(C285,TCPO!$A$1:$I$11335,9,FALSE),IF(B285="SINAPI",VLOOKUP(C285,SINAPI!$A$1:$E$15000,5,FALSE),IF(B285="PMSP",VLOOKUP(C285,PMSP!$A$1:$E$2663,5,FALSE)," ")))))</f>
        <v>46.26</v>
      </c>
      <c r="M285" s="35">
        <f t="shared" si="240"/>
        <v>57.72</v>
      </c>
      <c r="N285" s="35">
        <f t="shared" si="241"/>
        <v>1076.47</v>
      </c>
      <c r="O285" s="36">
        <f>N285/$N$421</f>
        <v>1.1000000000000001E-3</v>
      </c>
    </row>
    <row r="286" spans="2:15" ht="33" customHeight="1">
      <c r="B286" s="31" t="s">
        <v>36898</v>
      </c>
      <c r="C286" s="84">
        <v>9073060</v>
      </c>
      <c r="D286" s="30" t="s">
        <v>52760</v>
      </c>
      <c r="E286" s="78" t="str">
        <f>IF(B286="-","-",IF(B286="CDHU",VLOOKUP(C286,CDHU!$A$1:$E$4087,2,FALSE),IF(B286="TCPO",VLOOKUP(C286,TCPO!$A$1:$I$11335,2,FALSE),IF(B286="SINAPI",VLOOKUP(C286,SINAPI!$A$1:$E$150003,2,FALSE),IF(B286="PMSP",VLOOKUP(C286,PMSP!$A$1:$E$2663,2,FALSE)," ")))))</f>
        <v>RECOLOCAÇÃO DE POSTE DE FERRO, INCLUSIVE BASE DE FIXAÇÃO</v>
      </c>
      <c r="F286" s="30" t="str">
        <f>IF(B286="-","-",IF(B286="CDHU",VLOOKUP(C286,CDHU!$A$1:$E$4087,3,FALSE),IF(B286="TCPO",VLOOKUP(C286,TCPO!$A$1:$I$11335,4,FALSE),IF(B286="SINAPI",VLOOKUP(C286,SINAPI!$A$1:$E$15000,3,FALSE),IF(B286="PMSP",VLOOKUP(C286,PMSP!$A$1:$E$2663,3,FALSE)," ")))))</f>
        <v>UN</v>
      </c>
      <c r="G286" s="32">
        <f>MC!K725</f>
        <v>5</v>
      </c>
      <c r="H286" s="89">
        <f>IF(B286="-","-",IF(B286="CDHU",VLOOKUP(C286,CDHU!$A$1:$E$4087,4,FALSE),IF(B286="TCPO",VLOOKUP(C286,TCPO!$A$1:$I$11335,8,FALSE),IF(B286="SINAPI",VLOOKUP(C286,SINAPI!$A$1:$E$15000,4,FALSE),IF(B286="PMSP",VLOOKUP(C286,PMSP!$A$1:$E$2663,4,FALSE)," ")))))</f>
        <v>454.53</v>
      </c>
      <c r="I286" s="35">
        <f t="shared" si="238"/>
        <v>596.57000000000005</v>
      </c>
      <c r="J286" s="35">
        <f t="shared" si="239"/>
        <v>2982.85</v>
      </c>
      <c r="K286" s="36">
        <f>J286/$J$421</f>
        <v>3.0000000000000001E-3</v>
      </c>
      <c r="L286" s="89">
        <f>IF(B286="-","-",IF(B286="CDHU",VLOOKUP(C286,CDHU!$A$1:$E$4087,5,FALSE),IF(B286="TCPO",VLOOKUP(C286,TCPO!$A$1:$I$11335,9,FALSE),IF(B286="SINAPI",VLOOKUP(C286,SINAPI!$A$1:$E$15000,5,FALSE),IF(B286="PMSP",VLOOKUP(C286,PMSP!$A$1:$E$2663,5,FALSE)," ")))))</f>
        <v>427.05</v>
      </c>
      <c r="M286" s="35">
        <f t="shared" si="240"/>
        <v>532.87</v>
      </c>
      <c r="N286" s="35">
        <f t="shared" si="241"/>
        <v>2664.35</v>
      </c>
      <c r="O286" s="36">
        <f>N286/$N$421</f>
        <v>2.8E-3</v>
      </c>
    </row>
    <row r="287" spans="2:15" ht="30" customHeight="1">
      <c r="B287" s="31"/>
      <c r="C287" s="86"/>
      <c r="D287" s="37"/>
      <c r="E287" s="66"/>
      <c r="F287" s="227"/>
      <c r="G287" s="38"/>
      <c r="H287" s="91"/>
      <c r="I287" s="237" t="s">
        <v>52909</v>
      </c>
      <c r="J287" s="39">
        <f>SUM(J284:J286)</f>
        <v>6362.65</v>
      </c>
      <c r="K287" s="67">
        <f>SUM(K284:K286)</f>
        <v>6.4000000000000003E-3</v>
      </c>
      <c r="L287" s="91"/>
      <c r="M287" s="237" t="s">
        <v>52909</v>
      </c>
      <c r="N287" s="39">
        <f>SUM(N284:N286)</f>
        <v>5798.17</v>
      </c>
      <c r="O287" s="67">
        <f>SUM(O284:O286)</f>
        <v>6.1000000000000004E-3</v>
      </c>
    </row>
    <row r="288" spans="2:15" ht="30" customHeight="1">
      <c r="B288" s="31"/>
      <c r="C288" s="86"/>
      <c r="D288" s="37"/>
      <c r="E288" s="66"/>
      <c r="F288" s="227"/>
      <c r="G288" s="38"/>
      <c r="H288" s="91"/>
      <c r="I288" s="237" t="s">
        <v>52908</v>
      </c>
      <c r="J288" s="39">
        <f>J235+J245+J252+J256+J274+J282+J287</f>
        <v>140707.85999999999</v>
      </c>
      <c r="K288" s="67">
        <f>K235+K245+K252+K256+K274+K282+K287</f>
        <v>0.14080000000000001</v>
      </c>
      <c r="L288" s="91"/>
      <c r="M288" s="237" t="s">
        <v>52908</v>
      </c>
      <c r="N288" s="39">
        <f>N235+N245+N252+N256+N274+N282+N287</f>
        <v>134335.96</v>
      </c>
      <c r="O288" s="293">
        <f>O235+O245+O252+O256+O274+O282+O287</f>
        <v>0.14050000000000001</v>
      </c>
    </row>
    <row r="289" spans="2:15" ht="30" customHeight="1">
      <c r="B289" s="31"/>
      <c r="C289" s="37"/>
      <c r="D289" s="62" t="s">
        <v>36864</v>
      </c>
      <c r="E289" s="94" t="s">
        <v>52647</v>
      </c>
      <c r="F289" s="30"/>
      <c r="G289" s="40"/>
      <c r="H289" s="90"/>
      <c r="I289" s="35"/>
      <c r="J289" s="35"/>
      <c r="K289" s="36"/>
      <c r="L289" s="90"/>
      <c r="M289" s="35"/>
      <c r="N289" s="35"/>
      <c r="O289" s="36"/>
    </row>
    <row r="290" spans="2:15" ht="30" customHeight="1">
      <c r="B290" s="31"/>
      <c r="C290" s="37"/>
      <c r="D290" s="228" t="s">
        <v>52623</v>
      </c>
      <c r="E290" s="229" t="s">
        <v>52650</v>
      </c>
      <c r="F290" s="30"/>
      <c r="G290" s="40"/>
      <c r="H290" s="90"/>
      <c r="I290" s="35"/>
      <c r="J290" s="35"/>
      <c r="K290" s="36"/>
      <c r="L290" s="90"/>
      <c r="M290" s="35"/>
      <c r="N290" s="35"/>
      <c r="O290" s="36"/>
    </row>
    <row r="291" spans="2:15" ht="33" customHeight="1">
      <c r="B291" s="31" t="s">
        <v>34697</v>
      </c>
      <c r="C291" s="84" t="s">
        <v>3569</v>
      </c>
      <c r="D291" s="30" t="s">
        <v>52624</v>
      </c>
      <c r="E291" s="78" t="str">
        <f>IF(B291="-","-",IF(B291="CDHU",VLOOKUP(C291,CDHU!$A$1:$E$4087,2,FALSE),IF(B291="TCPO",VLOOKUP(C291,TCPO!$A$1:$I$11335,2,FALSE),IF(B291="SINAPI",VLOOKUP(C291,SINAPI!$A$1:$E$150003,2,FALSE),IF(B291="PMSP",VLOOKUP(C291,PMSP!$A$1:$E$2663,2,FALSE)," ")))))</f>
        <v>Corte, recorte e remoção de árvore  inclusive as raízes - diâmetro (DAP)&gt;5cm&lt;15cm</v>
      </c>
      <c r="F291" s="30" t="str">
        <f>IF(B291="-","-",IF(B291="CDHU",VLOOKUP(C291,CDHU!$A$1:$E$4087,3,FALSE),IF(B291="TCPO",VLOOKUP(C291,TCPO!$A$1:$I$11335,4,FALSE),IF(B291="SINAPI",VLOOKUP(C291,SINAPI!$A$1:$E$15000,3,FALSE),IF(B291="PMSP",VLOOKUP(C291,PMSP!$A$1:$E$2663,3,FALSE)," ")))))</f>
        <v>UN</v>
      </c>
      <c r="G291" s="32">
        <f>MC!K730</f>
        <v>53</v>
      </c>
      <c r="H291" s="89">
        <f>IF(B291="-","-",IF(B291="CDHU",VLOOKUP(C291,CDHU!$A$1:$E$4087,4,FALSE),IF(B291="TCPO",VLOOKUP(C291,TCPO!$A$1:$I$11335,8,FALSE),IF(B291="SINAPI",VLOOKUP(C291,SINAPI!$A$1:$E$15000,4,FALSE),IF(B291="PMSP",VLOOKUP(C291,PMSP!$A$1:$E$2663,4,FALSE)," ")))))</f>
        <v>259.39999999999998</v>
      </c>
      <c r="I291" s="35">
        <f t="shared" ref="I291" si="242">TRUNC(H291*(1+$I$9),2)</f>
        <v>340.46</v>
      </c>
      <c r="J291" s="35">
        <f t="shared" ref="J291" si="243">TRUNC(I291*G291,2)</f>
        <v>18044.38</v>
      </c>
      <c r="K291" s="36">
        <f t="shared" ref="K291:K297" si="244">J291/$J$421</f>
        <v>1.8100000000000002E-2</v>
      </c>
      <c r="L291" s="89">
        <f>IF(B291="-","-",IF(B291="CDHU",VLOOKUP(C291,CDHU!$A$1:$E$4087,5,FALSE),IF(B291="TCPO",VLOOKUP(C291,TCPO!$A$1:$I$11335,9,FALSE),IF(B291="SINAPI",VLOOKUP(C291,SINAPI!$A$1:$E$15000,5,FALSE),IF(B291="PMSP",VLOOKUP(C291,PMSP!$A$1:$E$2663,5,FALSE)," ")))))</f>
        <v>277.08</v>
      </c>
      <c r="M291" s="35">
        <f t="shared" ref="M291" si="245">TRUNC(L291*(1+$J$9),2)</f>
        <v>345.74</v>
      </c>
      <c r="N291" s="35">
        <f t="shared" ref="N291" si="246">TRUNC(M291*G291,2)</f>
        <v>18324.22</v>
      </c>
      <c r="O291" s="36">
        <f t="shared" ref="O291:O297" si="247">N291/$N$421</f>
        <v>1.9199999999999998E-2</v>
      </c>
    </row>
    <row r="292" spans="2:15" ht="33" customHeight="1">
      <c r="B292" s="31" t="s">
        <v>34697</v>
      </c>
      <c r="C292" s="84" t="s">
        <v>3571</v>
      </c>
      <c r="D292" s="30" t="s">
        <v>36866</v>
      </c>
      <c r="E292" s="78" t="str">
        <f>IF(B292="-","-",IF(B292="CDHU",VLOOKUP(C292,CDHU!$A$1:$E$4087,2,FALSE),IF(B292="TCPO",VLOOKUP(C292,TCPO!$A$1:$I$11335,2,FALSE),IF(B292="SINAPI",VLOOKUP(C292,SINAPI!$A$1:$E$150003,2,FALSE),IF(B292="PMSP",VLOOKUP(C292,PMSP!$A$1:$E$2663,2,FALSE)," ")))))</f>
        <v>Corte, recorte e remoção de árvore inclusive as raízes - diâmetro (DAP)&gt;15cm&lt;30cm</v>
      </c>
      <c r="F292" s="30" t="str">
        <f>IF(B292="-","-",IF(B292="CDHU",VLOOKUP(C292,CDHU!$A$1:$E$4087,3,FALSE),IF(B292="TCPO",VLOOKUP(C292,TCPO!$A$1:$I$11335,4,FALSE),IF(B292="SINAPI",VLOOKUP(C292,SINAPI!$A$1:$E$15000,3,FALSE),IF(B292="PMSP",VLOOKUP(C292,PMSP!$A$1:$E$2663,3,FALSE)," ")))))</f>
        <v>UN</v>
      </c>
      <c r="G292" s="32">
        <f>MC!K733</f>
        <v>2</v>
      </c>
      <c r="H292" s="89">
        <f>IF(B292="-","-",IF(B292="CDHU",VLOOKUP(C292,CDHU!$A$1:$E$4087,4,FALSE),IF(B292="TCPO",VLOOKUP(C292,TCPO!$A$1:$I$11335,8,FALSE),IF(B292="SINAPI",VLOOKUP(C292,SINAPI!$A$1:$E$15000,4,FALSE),IF(B292="PMSP",VLOOKUP(C292,PMSP!$A$1:$E$2663,4,FALSE)," ")))))</f>
        <v>743.68</v>
      </c>
      <c r="I292" s="35">
        <f t="shared" ref="I292" si="248">TRUNC(H292*(1+$I$9),2)</f>
        <v>976.08</v>
      </c>
      <c r="J292" s="35">
        <f t="shared" ref="J292" si="249">TRUNC(I292*G292,2)</f>
        <v>1952.16</v>
      </c>
      <c r="K292" s="36">
        <f t="shared" si="244"/>
        <v>2E-3</v>
      </c>
      <c r="L292" s="89">
        <f>IF(B292="-","-",IF(B292="CDHU",VLOOKUP(C292,CDHU!$A$1:$E$4087,5,FALSE),IF(B292="TCPO",VLOOKUP(C292,TCPO!$A$1:$I$11335,9,FALSE),IF(B292="SINAPI",VLOOKUP(C292,SINAPI!$A$1:$E$15000,5,FALSE),IF(B292="PMSP",VLOOKUP(C292,PMSP!$A$1:$E$2663,5,FALSE)," ")))))</f>
        <v>765.42</v>
      </c>
      <c r="M292" s="35">
        <f t="shared" ref="M292" si="250">TRUNC(L292*(1+$J$9),2)</f>
        <v>955.09</v>
      </c>
      <c r="N292" s="35">
        <f t="shared" ref="N292" si="251">TRUNC(M292*G292,2)</f>
        <v>1910.18</v>
      </c>
      <c r="O292" s="36">
        <f t="shared" si="247"/>
        <v>2E-3</v>
      </c>
    </row>
    <row r="293" spans="2:15" ht="33" customHeight="1">
      <c r="B293" s="31" t="s">
        <v>34697</v>
      </c>
      <c r="C293" s="84" t="s">
        <v>621</v>
      </c>
      <c r="D293" s="30" t="s">
        <v>52625</v>
      </c>
      <c r="E293" s="78" t="str">
        <f>IF(B293="-","-",IF(B293="CDHU",VLOOKUP(C293,CDHU!$A$1:$E$4087,2,FALSE),IF(B293="TCPO",VLOOKUP(C293,TCPO!$A$1:$I$11335,2,FALSE),IF(B293="SINAPI",VLOOKUP(C293,SINAPI!$A$1:$E$150003,2,FALSE),IF(B293="PMSP",VLOOKUP(C293,PMSP!$A$1:$E$2663,2,FALSE)," ")))))</f>
        <v>Locação de vias, calçadas, tanques e lagoas</v>
      </c>
      <c r="F293" s="30" t="str">
        <f>IF(B293="-","-",IF(B293="CDHU",VLOOKUP(C293,CDHU!$A$1:$E$4087,3,FALSE),IF(B293="TCPO",VLOOKUP(C293,TCPO!$A$1:$I$11335,4,FALSE),IF(B293="SINAPI",VLOOKUP(C293,SINAPI!$A$1:$E$15000,3,FALSE),IF(B293="PMSP",VLOOKUP(C293,PMSP!$A$1:$E$2663,3,FALSE)," ")))))</f>
        <v>M2</v>
      </c>
      <c r="G293" s="32">
        <f>MC!K736</f>
        <v>475</v>
      </c>
      <c r="H293" s="89">
        <f>IF(B293="-","-",IF(B293="CDHU",VLOOKUP(C293,CDHU!$A$1:$E$4087,4,FALSE),IF(B293="TCPO",VLOOKUP(C293,TCPO!$A$1:$I$11335,8,FALSE),IF(B293="SINAPI",VLOOKUP(C293,SINAPI!$A$1:$E$15000,4,FALSE),IF(B293="PMSP",VLOOKUP(C293,PMSP!$A$1:$E$2663,4,FALSE)," ")))))</f>
        <v>1.79</v>
      </c>
      <c r="I293" s="35">
        <f t="shared" ref="I293:I294" si="252">TRUNC(H293*(1+$I$9),2)</f>
        <v>2.34</v>
      </c>
      <c r="J293" s="35">
        <f t="shared" ref="J293:J294" si="253">TRUNC(I293*G293,2)</f>
        <v>1111.5</v>
      </c>
      <c r="K293" s="36">
        <f t="shared" si="244"/>
        <v>1.1000000000000001E-3</v>
      </c>
      <c r="L293" s="89">
        <f>IF(B293="-","-",IF(B293="CDHU",VLOOKUP(C293,CDHU!$A$1:$E$4087,5,FALSE),IF(B293="TCPO",VLOOKUP(C293,TCPO!$A$1:$I$11335,9,FALSE),IF(B293="SINAPI",VLOOKUP(C293,SINAPI!$A$1:$E$15000,5,FALSE),IF(B293="PMSP",VLOOKUP(C293,PMSP!$A$1:$E$2663,5,FALSE)," ")))))</f>
        <v>1.89</v>
      </c>
      <c r="M293" s="35">
        <f t="shared" ref="M293:M294" si="254">TRUNC(L293*(1+$J$9),2)</f>
        <v>2.35</v>
      </c>
      <c r="N293" s="35">
        <f t="shared" ref="N293:N294" si="255">TRUNC(M293*G293,2)</f>
        <v>1116.25</v>
      </c>
      <c r="O293" s="36">
        <f t="shared" si="247"/>
        <v>1.1999999999999999E-3</v>
      </c>
    </row>
    <row r="294" spans="2:15" ht="33" customHeight="1">
      <c r="B294" s="31" t="s">
        <v>34697</v>
      </c>
      <c r="C294" s="84" t="s">
        <v>1109</v>
      </c>
      <c r="D294" s="30" t="s">
        <v>52932</v>
      </c>
      <c r="E294" s="78" t="str">
        <f>IF(B294="-","-",IF(B294="CDHU",VLOOKUP(C294,CDHU!$A$1:$E$4087,2,FALSE),IF(B294="TCPO",VLOOKUP(C294,TCPO!$A$1:$I$11335,2,FALSE),IF(B294="SINAPI",VLOOKUP(C294,SINAPI!$A$1:$E$150003,2,FALSE),IF(B294="PMSP",VLOOKUP(C294,PMSP!$A$1:$E$2663,2,FALSE)," ")))))</f>
        <v>Carregamento mecanizado de entulho fragmentado, com caminhão à disposição dentro da obra, até o raio de 1 km</v>
      </c>
      <c r="F294" s="30" t="str">
        <f>IF(B294="-","-",IF(B294="CDHU",VLOOKUP(C294,CDHU!$A$1:$E$4087,3,FALSE),IF(B294="TCPO",VLOOKUP(C294,TCPO!$A$1:$I$11335,4,FALSE),IF(B294="SINAPI",VLOOKUP(C294,SINAPI!$A$1:$E$15000,3,FALSE),IF(B294="PMSP",VLOOKUP(C294,PMSP!$A$1:$E$2663,3,FALSE)," ")))))</f>
        <v>M3</v>
      </c>
      <c r="G294" s="32">
        <f>MC!K739</f>
        <v>25</v>
      </c>
      <c r="H294" s="89">
        <f>IF(B294="-","-",IF(B294="CDHU",VLOOKUP(C294,CDHU!$A$1:$E$4087,4,FALSE),IF(B294="TCPO",VLOOKUP(C294,TCPO!$A$1:$I$11335,8,FALSE),IF(B294="SINAPI",VLOOKUP(C294,SINAPI!$A$1:$E$15000,4,FALSE),IF(B294="PMSP",VLOOKUP(C294,PMSP!$A$1:$E$2663,4,FALSE)," ")))))</f>
        <v>18.899999999999999</v>
      </c>
      <c r="I294" s="35">
        <f t="shared" si="252"/>
        <v>24.8</v>
      </c>
      <c r="J294" s="35">
        <f t="shared" si="253"/>
        <v>620</v>
      </c>
      <c r="K294" s="36">
        <f t="shared" si="244"/>
        <v>5.9999999999999995E-4</v>
      </c>
      <c r="L294" s="89">
        <f>IF(B294="-","-",IF(B294="CDHU",VLOOKUP(C294,CDHU!$A$1:$E$4087,5,FALSE),IF(B294="TCPO",VLOOKUP(C294,TCPO!$A$1:$I$11335,9,FALSE),IF(B294="SINAPI",VLOOKUP(C294,SINAPI!$A$1:$E$15000,5,FALSE),IF(B294="PMSP",VLOOKUP(C294,PMSP!$A$1:$E$2663,5,FALSE)," ")))))</f>
        <v>18.899999999999999</v>
      </c>
      <c r="M294" s="35">
        <f t="shared" si="254"/>
        <v>23.58</v>
      </c>
      <c r="N294" s="35">
        <f t="shared" si="255"/>
        <v>589.5</v>
      </c>
      <c r="O294" s="36">
        <f t="shared" si="247"/>
        <v>5.9999999999999995E-4</v>
      </c>
    </row>
    <row r="295" spans="2:15" ht="33" customHeight="1">
      <c r="B295" s="31" t="s">
        <v>36898</v>
      </c>
      <c r="C295" s="84">
        <v>1001010</v>
      </c>
      <c r="D295" s="30" t="s">
        <v>36867</v>
      </c>
      <c r="E295" s="78" t="str">
        <f>IF(B295="-","-",IF(B295="CDHU",VLOOKUP(C295,CDHU!$A$1:$E$4087,2,FALSE),IF(B295="TCPO",VLOOKUP(C295,TCPO!$A$1:$I$11335,2,FALSE),IF(B295="SINAPI",VLOOKUP(C295,SINAPI!$A$1:$E$150003,2,FALSE),IF(B295="PMSP",VLOOKUP(C295,PMSP!$A$1:$E$2663,2,FALSE)," ")))))</f>
        <v>TRANSPORTE DE ENTULHO POR CAMINHÃO BASCULANTE, A PARTIR DE 1KM</v>
      </c>
      <c r="F295" s="30" t="str">
        <f>IF(B295="-","-",IF(B295="CDHU",VLOOKUP(C295,CDHU!$A$1:$E$4087,3,FALSE),IF(B295="TCPO",VLOOKUP(C295,TCPO!$A$1:$I$11335,4,FALSE),IF(B295="SINAPI",VLOOKUP(C295,SINAPI!$A$1:$E$15000,3,FALSE),IF(B295="PMSP",VLOOKUP(C295,PMSP!$A$1:$E$2663,3,FALSE)," ")))))</f>
        <v>M3XKM</v>
      </c>
      <c r="G295" s="32">
        <f>MC!K742</f>
        <v>1037.5</v>
      </c>
      <c r="H295" s="89">
        <f>IF(B295="-","-",IF(B295="CDHU",VLOOKUP(C295,CDHU!$A$1:$E$4087,4,FALSE),IF(B295="TCPO",VLOOKUP(C295,TCPO!$A$1:$I$11335,8,FALSE),IF(B295="SINAPI",VLOOKUP(C295,SINAPI!$A$1:$E$15000,4,FALSE),IF(B295="PMSP",VLOOKUP(C295,PMSP!$A$1:$E$2663,4,FALSE)," ")))))</f>
        <v>1.7</v>
      </c>
      <c r="I295" s="35">
        <f>TRUNC(H295*(1+$I$9),2)</f>
        <v>2.23</v>
      </c>
      <c r="J295" s="35">
        <f>TRUNC(I295*G295,2)</f>
        <v>2313.62</v>
      </c>
      <c r="K295" s="36">
        <f t="shared" si="244"/>
        <v>2.3E-3</v>
      </c>
      <c r="L295" s="89">
        <f>IF(B295="-","-",IF(B295="CDHU",VLOOKUP(C295,CDHU!$A$1:$E$4087,5,FALSE),IF(B295="TCPO",VLOOKUP(C295,TCPO!$A$1:$I$11335,9,FALSE),IF(B295="SINAPI",VLOOKUP(C295,SINAPI!$A$1:$E$15000,5,FALSE),IF(B295="PMSP",VLOOKUP(C295,PMSP!$A$1:$E$2663,5,FALSE)," ")))))</f>
        <v>1.68</v>
      </c>
      <c r="M295" s="35">
        <f>TRUNC(L295*(1+$J$9),2)</f>
        <v>2.09</v>
      </c>
      <c r="N295" s="35">
        <f>TRUNC(M295*G295,2)</f>
        <v>2168.37</v>
      </c>
      <c r="O295" s="36">
        <f t="shared" si="247"/>
        <v>2.3E-3</v>
      </c>
    </row>
    <row r="296" spans="2:15" ht="33" customHeight="1">
      <c r="B296" s="31" t="s">
        <v>36898</v>
      </c>
      <c r="C296" s="84">
        <v>1002011</v>
      </c>
      <c r="D296" s="30" t="s">
        <v>53009</v>
      </c>
      <c r="E296" s="78" t="str">
        <f>IF(B296="-","-",IF(B296="CDHU",VLOOKUP(C296,CDHU!$A$1:$E$4087,2,FALSE),IF(B296="TCPO",VLOOKUP(C296,TCPO!$A$1:$I$11335,2,FALSE),IF(B296="SINAPI",VLOOKUP(C296,SINAPI!$A$1:$E$150003,2,FALSE),IF(B296="PMSP",VLOOKUP(C296,PMSP!$A$1:$E$2663,2,FALSE)," ")))))</f>
        <v>CARGA MANUAL E REMOÇÃO DE TERRA, INCLUSIVE TRANSPORTE ATÉ 1 KM</v>
      </c>
      <c r="F296" s="30" t="str">
        <f>IF(B296="-","-",IF(B296="CDHU",VLOOKUP(C296,CDHU!$A$1:$E$4087,3,FALSE),IF(B296="TCPO",VLOOKUP(C296,TCPO!$A$1:$I$11335,4,FALSE),IF(B296="SINAPI",VLOOKUP(C296,SINAPI!$A$1:$E$15000,3,FALSE),IF(B296="PMSP",VLOOKUP(C296,PMSP!$A$1:$E$2663,3,FALSE)," ")))))</f>
        <v>M3</v>
      </c>
      <c r="G296" s="32">
        <f>MC!K745</f>
        <v>63.31</v>
      </c>
      <c r="H296" s="89">
        <f>IF(B296="-","-",IF(B296="CDHU",VLOOKUP(C296,CDHU!$A$1:$E$4087,4,FALSE),IF(B296="TCPO",VLOOKUP(C296,TCPO!$A$1:$I$11335,8,FALSE),IF(B296="SINAPI",VLOOKUP(C296,SINAPI!$A$1:$E$15000,4,FALSE),IF(B296="PMSP",VLOOKUP(C296,PMSP!$A$1:$E$2663,4,FALSE)," ")))))</f>
        <v>42.85</v>
      </c>
      <c r="I296" s="35">
        <f t="shared" ref="I296:I297" si="256">TRUNC(H296*(1+$I$9),2)</f>
        <v>56.24</v>
      </c>
      <c r="J296" s="35">
        <f t="shared" ref="J296:J297" si="257">TRUNC(I296*G296,2)</f>
        <v>3560.55</v>
      </c>
      <c r="K296" s="36">
        <f t="shared" si="244"/>
        <v>3.5999999999999999E-3</v>
      </c>
      <c r="L296" s="89">
        <f>IF(B296="-","-",IF(B296="CDHU",VLOOKUP(C296,CDHU!$A$1:$E$4087,5,FALSE),IF(B296="TCPO",VLOOKUP(C296,TCPO!$A$1:$I$11335,9,FALSE),IF(B296="SINAPI",VLOOKUP(C296,SINAPI!$A$1:$E$15000,5,FALSE),IF(B296="PMSP",VLOOKUP(C296,PMSP!$A$1:$E$2663,5,FALSE)," ")))))</f>
        <v>40.24</v>
      </c>
      <c r="M296" s="35">
        <f t="shared" ref="M296:M297" si="258">TRUNC(L296*(1+$J$9),2)</f>
        <v>50.21</v>
      </c>
      <c r="N296" s="35">
        <f t="shared" ref="N296:N297" si="259">TRUNC(M296*G296,2)</f>
        <v>3178.79</v>
      </c>
      <c r="O296" s="36">
        <f t="shared" si="247"/>
        <v>3.3E-3</v>
      </c>
    </row>
    <row r="297" spans="2:15" ht="33" customHeight="1">
      <c r="B297" s="31" t="s">
        <v>36898</v>
      </c>
      <c r="C297" s="84">
        <v>1003010</v>
      </c>
      <c r="D297" s="30" t="s">
        <v>53010</v>
      </c>
      <c r="E297" s="78" t="str">
        <f>IF(B297="-","-",IF(B297="CDHU",VLOOKUP(C297,CDHU!$A$1:$E$4087,2,FALSE),IF(B297="TCPO",VLOOKUP(C297,TCPO!$A$1:$I$11335,2,FALSE),IF(B297="SINAPI",VLOOKUP(C297,SINAPI!$A$1:$E$150003,2,FALSE),IF(B297="PMSP",VLOOKUP(C297,PMSP!$A$1:$E$2663,2,FALSE)," ")))))</f>
        <v>TRANSPORTE DE TERRA POR CAMINHÃO BASCULANTE, A PARTIR DE 1KM</v>
      </c>
      <c r="F297" s="30" t="str">
        <f>IF(B297="-","-",IF(B297="CDHU",VLOOKUP(C297,CDHU!$A$1:$E$4087,3,FALSE),IF(B297="TCPO",VLOOKUP(C297,TCPO!$A$1:$I$11335,4,FALSE),IF(B297="SINAPI",VLOOKUP(C297,SINAPI!$A$1:$E$15000,3,FALSE),IF(B297="PMSP",VLOOKUP(C297,PMSP!$A$1:$E$2663,3,FALSE)," ")))))</f>
        <v>M3XKM</v>
      </c>
      <c r="G297" s="32">
        <f>MC!K748</f>
        <v>2627.37</v>
      </c>
      <c r="H297" s="89">
        <f>IF(B297="-","-",IF(B297="CDHU",VLOOKUP(C297,CDHU!$A$1:$E$4087,4,FALSE),IF(B297="TCPO",VLOOKUP(C297,TCPO!$A$1:$I$11335,8,FALSE),IF(B297="SINAPI",VLOOKUP(C297,SINAPI!$A$1:$E$15000,4,FALSE),IF(B297="PMSP",VLOOKUP(C297,PMSP!$A$1:$E$2663,4,FALSE)," ")))))</f>
        <v>3.03</v>
      </c>
      <c r="I297" s="35">
        <f t="shared" si="256"/>
        <v>3.97</v>
      </c>
      <c r="J297" s="35">
        <f t="shared" si="257"/>
        <v>10430.65</v>
      </c>
      <c r="K297" s="36">
        <f t="shared" si="244"/>
        <v>1.04E-2</v>
      </c>
      <c r="L297" s="89">
        <f>IF(B297="-","-",IF(B297="CDHU",VLOOKUP(C297,CDHU!$A$1:$E$4087,5,FALSE),IF(B297="TCPO",VLOOKUP(C297,TCPO!$A$1:$I$11335,9,FALSE),IF(B297="SINAPI",VLOOKUP(C297,SINAPI!$A$1:$E$15000,5,FALSE),IF(B297="PMSP",VLOOKUP(C297,PMSP!$A$1:$E$2663,5,FALSE)," ")))))</f>
        <v>3</v>
      </c>
      <c r="M297" s="35">
        <f t="shared" si="258"/>
        <v>3.74</v>
      </c>
      <c r="N297" s="35">
        <f t="shared" si="259"/>
        <v>9826.36</v>
      </c>
      <c r="O297" s="36">
        <f t="shared" si="247"/>
        <v>1.03E-2</v>
      </c>
    </row>
    <row r="298" spans="2:15" ht="30" customHeight="1">
      <c r="B298" s="31"/>
      <c r="C298" s="86"/>
      <c r="D298" s="37"/>
      <c r="E298" s="66"/>
      <c r="F298" s="227"/>
      <c r="G298" s="38"/>
      <c r="I298" s="85" t="s">
        <v>52912</v>
      </c>
      <c r="J298" s="39">
        <f>SUM(J291:J297)</f>
        <v>38032.86</v>
      </c>
      <c r="K298" s="67">
        <f>SUM(K291:K297)</f>
        <v>3.8100000000000002E-2</v>
      </c>
      <c r="L298" s="88"/>
      <c r="M298" s="85" t="s">
        <v>52912</v>
      </c>
      <c r="N298" s="39">
        <f>SUM(N291:N297)</f>
        <v>37113.67</v>
      </c>
      <c r="O298" s="67">
        <f>SUM(O291:O297)</f>
        <v>3.8899999999999997E-2</v>
      </c>
    </row>
    <row r="299" spans="2:15" ht="30" customHeight="1">
      <c r="B299" s="31"/>
      <c r="C299" s="37"/>
      <c r="D299" s="228" t="s">
        <v>52626</v>
      </c>
      <c r="E299" s="229" t="s">
        <v>52535</v>
      </c>
      <c r="F299" s="30"/>
      <c r="G299" s="40"/>
      <c r="H299" s="90"/>
      <c r="I299" s="35"/>
      <c r="J299" s="35"/>
      <c r="K299" s="36"/>
      <c r="L299" s="90"/>
      <c r="M299" s="35"/>
      <c r="N299" s="35"/>
      <c r="O299" s="36"/>
    </row>
    <row r="300" spans="2:15" ht="33" customHeight="1">
      <c r="B300" s="31" t="s">
        <v>34697</v>
      </c>
      <c r="C300" s="84" t="s">
        <v>1154</v>
      </c>
      <c r="D300" s="30" t="s">
        <v>52627</v>
      </c>
      <c r="E300" s="78" t="str">
        <f>IF(B300="-","-",IF(B300="CDHU",VLOOKUP(C300,CDHU!$A$1:$E$4087,2,FALSE),IF(B300="TCPO",VLOOKUP(C300,TCPO!$A$1:$I$11335,2,FALSE),IF(B300="SINAPI",VLOOKUP(C300,SINAPI!$A$1:$E$150003,2,FALSE),IF(B300="PMSP",VLOOKUP(C300,PMSP!$A$1:$E$2663,2,FALSE)," ")))))</f>
        <v>Escavação manual em solo de 1ª e 2ª categoria em campo aberto</v>
      </c>
      <c r="F300" s="30" t="str">
        <f>IF(B300="-","-",IF(B300="CDHU",VLOOKUP(C300,CDHU!$A$1:$E$4087,3,FALSE),IF(B300="TCPO",VLOOKUP(C300,TCPO!$A$1:$I$11335,4,FALSE),IF(B300="SINAPI",VLOOKUP(C300,SINAPI!$A$1:$E$15000,3,FALSE),IF(B300="PMSP",VLOOKUP(C300,PMSP!$A$1:$E$2663,3,FALSE)," ")))))</f>
        <v>M3</v>
      </c>
      <c r="G300" s="32">
        <f>MC!K754</f>
        <v>5.38</v>
      </c>
      <c r="H300" s="89">
        <f>IF(B300="-","-",IF(B300="CDHU",VLOOKUP(C300,CDHU!$A$1:$E$4087,4,FALSE),IF(B300="TCPO",VLOOKUP(C300,TCPO!$A$1:$I$11335,8,FALSE),IF(B300="SINAPI",VLOOKUP(C300,SINAPI!$A$1:$E$15000,4,FALSE),IF(B300="PMSP",VLOOKUP(C300,PMSP!$A$1:$E$2663,4,FALSE)," ")))))</f>
        <v>51.1</v>
      </c>
      <c r="I300" s="35">
        <f t="shared" ref="I300:I307" si="260">TRUNC(H300*(1+$I$9),2)</f>
        <v>67.06</v>
      </c>
      <c r="J300" s="35">
        <f t="shared" ref="J300:J307" si="261">TRUNC(I300*G300,2)</f>
        <v>360.78</v>
      </c>
      <c r="K300" s="36">
        <f t="shared" ref="K300:K307" si="262">J300/$J$421</f>
        <v>4.0000000000000002E-4</v>
      </c>
      <c r="L300" s="89">
        <f>IF(B300="-","-",IF(B300="CDHU",VLOOKUP(C300,CDHU!$A$1:$E$4087,5,FALSE),IF(B300="TCPO",VLOOKUP(C300,TCPO!$A$1:$I$11335,9,FALSE),IF(B300="SINAPI",VLOOKUP(C300,SINAPI!$A$1:$E$15000,5,FALSE),IF(B300="PMSP",VLOOKUP(C300,PMSP!$A$1:$E$2663,5,FALSE)," ")))))</f>
        <v>56.78</v>
      </c>
      <c r="M300" s="35">
        <f t="shared" ref="M300:M307" si="263">TRUNC(L300*(1+$J$9),2)</f>
        <v>70.849999999999994</v>
      </c>
      <c r="N300" s="35">
        <f t="shared" ref="N300:N307" si="264">TRUNC(M300*G300,2)</f>
        <v>381.17</v>
      </c>
      <c r="O300" s="36">
        <f t="shared" ref="O300:O307" si="265">N300/$N$421</f>
        <v>4.0000000000000002E-4</v>
      </c>
    </row>
    <row r="301" spans="2:15" ht="47.25">
      <c r="B301" s="31" t="s">
        <v>36538</v>
      </c>
      <c r="C301" s="84">
        <v>97083</v>
      </c>
      <c r="D301" s="30" t="s">
        <v>52628</v>
      </c>
      <c r="E301" s="78" t="str">
        <f>IF(B301="-","-",IF(B301="CDHU",VLOOKUP(C301,CDHU!$A$1:$E$4087,2,FALSE),IF(B301="TCPO",VLOOKUP(C301,TCPO!$A$1:$I$11335,2,FALSE),IF(B301="SINAPI",VLOOKUP(C301,SINAPI!$A$1:$E$150003,2,FALSE),IF(B301="PMSP",VLOOKUP(C301,PMSP!$A$1:$E$2663,2,FALSE)," ")))))</f>
        <v>COMPACTAÇÃO MECÂNICA DE SOLO PARA EXECUÇÃO DE RADIER, PISO DE CONCRETO OU LAJE SOBRE SOLO, COM COMPACTADOR DE SOLOS A PERCUSSÃO. AF_09/2021</v>
      </c>
      <c r="F301" s="30" t="str">
        <f>IF(B301="-","-",IF(B301="CDHU",VLOOKUP(C301,CDHU!$A$1:$E$4087,3,FALSE),IF(B301="TCPO",VLOOKUP(C301,TCPO!$A$1:$I$11335,4,FALSE),IF(B301="SINAPI",VLOOKUP(C301,SINAPI!$A$1:$E$15000,3,FALSE),IF(B301="PMSP",VLOOKUP(C301,PMSP!$A$1:$E$2663,3,FALSE)," ")))))</f>
        <v>M2</v>
      </c>
      <c r="G301" s="32">
        <f>MC!K759</f>
        <v>59.81</v>
      </c>
      <c r="H301" s="89">
        <f>IF(B301="-","-",IF(B301="CDHU",VLOOKUP(C301,CDHU!$A$1:$E$4087,4,FALSE),IF(B301="TCPO",VLOOKUP(C301,TCPO!$A$1:$I$11335,8,FALSE),IF(B301="SINAPI",VLOOKUP(C301,SINAPI!$A$1:$E$15000,4,FALSE),IF(B301="PMSP",VLOOKUP(C301,PMSP!$A$1:$E$2663,4,FALSE)," ")))))</f>
        <v>4.53</v>
      </c>
      <c r="I301" s="35">
        <f t="shared" si="260"/>
        <v>5.94</v>
      </c>
      <c r="J301" s="35">
        <f t="shared" si="261"/>
        <v>355.27</v>
      </c>
      <c r="K301" s="36">
        <f t="shared" si="262"/>
        <v>4.0000000000000002E-4</v>
      </c>
      <c r="L301" s="89">
        <f>IF(B301="-","-",IF(B301="CDHU",VLOOKUP(C301,CDHU!$A$1:$E$4087,5,FALSE),IF(B301="TCPO",VLOOKUP(C301,TCPO!$A$1:$I$11335,9,FALSE),IF(B301="SINAPI",VLOOKUP(C301,SINAPI!$A$1:$E$15000,5,FALSE),IF(B301="PMSP",VLOOKUP(C301,PMSP!$A$1:$E$2663,5,FALSE)," ")))))</f>
        <v>4.1900000000000004</v>
      </c>
      <c r="M301" s="35">
        <f t="shared" si="263"/>
        <v>5.22</v>
      </c>
      <c r="N301" s="35">
        <f t="shared" si="264"/>
        <v>312.2</v>
      </c>
      <c r="O301" s="36">
        <f t="shared" si="265"/>
        <v>2.9999999999999997E-4</v>
      </c>
    </row>
    <row r="302" spans="2:15" ht="33" customHeight="1">
      <c r="B302" s="31" t="s">
        <v>34697</v>
      </c>
      <c r="C302" s="84" t="s">
        <v>38440</v>
      </c>
      <c r="D302" s="30" t="s">
        <v>52629</v>
      </c>
      <c r="E302" s="78" t="str">
        <f>IF(B302="-","-",IF(B302="CDHU",VLOOKUP(C302,CDHU!$A$1:$E$4087,2,FALSE),IF(B302="TCPO",VLOOKUP(C302,TCPO!$A$1:$I$11335,2,FALSE),IF(B302="SINAPI",VLOOKUP(C302,SINAPI!$A$1:$E$150003,2,FALSE),IF(B302="PMSP",VLOOKUP(C302,PMSP!$A$1:$E$2663,2,FALSE)," ")))))</f>
        <v>Lona plástica em polietileno, 150 micras, para camada separadora de piso/pavimento</v>
      </c>
      <c r="F302" s="30" t="str">
        <f>IF(B302="-","-",IF(B302="CDHU",VLOOKUP(C302,CDHU!$A$1:$E$4087,3,FALSE),IF(B302="TCPO",VLOOKUP(C302,TCPO!$A$1:$I$11335,4,FALSE),IF(B302="SINAPI",VLOOKUP(C302,SINAPI!$A$1:$E$15000,3,FALSE),IF(B302="PMSP",VLOOKUP(C302,PMSP!$A$1:$E$2663,3,FALSE)," ")))))</f>
        <v>M2</v>
      </c>
      <c r="G302" s="32">
        <f>MC!K764</f>
        <v>59.81</v>
      </c>
      <c r="H302" s="89">
        <f>IF(B302="-","-",IF(B302="CDHU",VLOOKUP(C302,CDHU!$A$1:$E$4087,4,FALSE),IF(B302="TCPO",VLOOKUP(C302,TCPO!$A$1:$I$11335,8,FALSE),IF(B302="SINAPI",VLOOKUP(C302,SINAPI!$A$1:$E$15000,4,FALSE),IF(B302="PMSP",VLOOKUP(C302,PMSP!$A$1:$E$2663,4,FALSE)," ")))))</f>
        <v>1.74</v>
      </c>
      <c r="I302" s="35">
        <f t="shared" si="260"/>
        <v>2.2799999999999998</v>
      </c>
      <c r="J302" s="35">
        <f t="shared" si="261"/>
        <v>136.36000000000001</v>
      </c>
      <c r="K302" s="36">
        <f t="shared" si="262"/>
        <v>1E-4</v>
      </c>
      <c r="L302" s="89">
        <f>IF(B302="-","-",IF(B302="CDHU",VLOOKUP(C302,CDHU!$A$1:$E$4087,5,FALSE),IF(B302="TCPO",VLOOKUP(C302,TCPO!$A$1:$I$11335,9,FALSE),IF(B302="SINAPI",VLOOKUP(C302,SINAPI!$A$1:$E$15000,5,FALSE),IF(B302="PMSP",VLOOKUP(C302,PMSP!$A$1:$E$2663,5,FALSE)," ")))))</f>
        <v>1.78</v>
      </c>
      <c r="M302" s="35">
        <f t="shared" si="263"/>
        <v>2.2200000000000002</v>
      </c>
      <c r="N302" s="35">
        <f t="shared" si="264"/>
        <v>132.77000000000001</v>
      </c>
      <c r="O302" s="36">
        <f t="shared" si="265"/>
        <v>1E-4</v>
      </c>
    </row>
    <row r="303" spans="2:15" ht="33" customHeight="1">
      <c r="B303" s="31" t="s">
        <v>34697</v>
      </c>
      <c r="C303" s="84" t="s">
        <v>1427</v>
      </c>
      <c r="D303" s="30" t="s">
        <v>52630</v>
      </c>
      <c r="E303" s="78" t="str">
        <f>IF(B303="-","-",IF(B303="CDHU",VLOOKUP(C303,CDHU!$A$1:$E$4087,2,FALSE),IF(B303="TCPO",VLOOKUP(C303,TCPO!$A$1:$I$11335,2,FALSE),IF(B303="SINAPI",VLOOKUP(C303,SINAPI!$A$1:$E$150003,2,FALSE),IF(B303="PMSP",VLOOKUP(C303,PMSP!$A$1:$E$2663,2,FALSE)," ")))))</f>
        <v>Lastro de pedra britada</v>
      </c>
      <c r="F303" s="30" t="str">
        <f>IF(B303="-","-",IF(B303="CDHU",VLOOKUP(C303,CDHU!$A$1:$E$4087,3,FALSE),IF(B303="TCPO",VLOOKUP(C303,TCPO!$A$1:$I$11335,4,FALSE),IF(B303="SINAPI",VLOOKUP(C303,SINAPI!$A$1:$E$15000,3,FALSE),IF(B303="PMSP",VLOOKUP(C303,PMSP!$A$1:$E$2663,3,FALSE)," ")))))</f>
        <v>M3</v>
      </c>
      <c r="G303" s="32">
        <f>MC!K769</f>
        <v>1.8</v>
      </c>
      <c r="H303" s="89">
        <f>IF(B303="-","-",IF(B303="CDHU",VLOOKUP(C303,CDHU!$A$1:$E$4087,4,FALSE),IF(B303="TCPO",VLOOKUP(C303,TCPO!$A$1:$I$11335,8,FALSE),IF(B303="SINAPI",VLOOKUP(C303,SINAPI!$A$1:$E$15000,4,FALSE),IF(B303="PMSP",VLOOKUP(C303,PMSP!$A$1:$E$2663,4,FALSE)," ")))))</f>
        <v>218.14</v>
      </c>
      <c r="I303" s="35">
        <f t="shared" si="260"/>
        <v>286.3</v>
      </c>
      <c r="J303" s="35">
        <f t="shared" si="261"/>
        <v>515.34</v>
      </c>
      <c r="K303" s="36">
        <f t="shared" si="262"/>
        <v>5.0000000000000001E-4</v>
      </c>
      <c r="L303" s="89">
        <f>IF(B303="-","-",IF(B303="CDHU",VLOOKUP(C303,CDHU!$A$1:$E$4087,5,FALSE),IF(B303="TCPO",VLOOKUP(C303,TCPO!$A$1:$I$11335,9,FALSE),IF(B303="SINAPI",VLOOKUP(C303,SINAPI!$A$1:$E$15000,5,FALSE),IF(B303="PMSP",VLOOKUP(C303,PMSP!$A$1:$E$2663,5,FALSE)," ")))))</f>
        <v>221.55</v>
      </c>
      <c r="M303" s="35">
        <f t="shared" si="263"/>
        <v>276.45</v>
      </c>
      <c r="N303" s="35">
        <f t="shared" si="264"/>
        <v>497.61</v>
      </c>
      <c r="O303" s="36">
        <f t="shared" si="265"/>
        <v>5.0000000000000001E-4</v>
      </c>
    </row>
    <row r="304" spans="2:15" ht="56.25" customHeight="1">
      <c r="B304" s="31" t="s">
        <v>36538</v>
      </c>
      <c r="C304" s="84">
        <v>94992</v>
      </c>
      <c r="D304" s="30" t="s">
        <v>52631</v>
      </c>
      <c r="E304" s="78" t="str">
        <f>IF(B304="-","-",IF(B304="CDHU",VLOOKUP(C304,CDHU!$A$1:$E$4087,2,FALSE),IF(B304="TCPO",VLOOKUP(C304,TCPO!$A$1:$I$11335,2,FALSE),IF(B304="SINAPI",VLOOKUP(C304,SINAPI!$A$1:$E$150003,2,FALSE),IF(B304="PMSP",VLOOKUP(C304,PMSP!$A$1:$E$2663,2,FALSE)," ")))))</f>
        <v>EXECUÇÃO DE PASSEIO (CALÇADA) OU PISO DE CONCRETO COM CONCRETO MOLDADO IN LOCO, FEITO EM OBRA, ACABAMENTO CONVENCIONAL, ESPESSURA 6 CM, ARMADO. AF_08/2022</v>
      </c>
      <c r="F304" s="30" t="str">
        <f>IF(B304="-","-",IF(B304="CDHU",VLOOKUP(C304,CDHU!$A$1:$E$4087,3,FALSE),IF(B304="TCPO",VLOOKUP(C304,TCPO!$A$1:$I$11335,4,FALSE),IF(B304="SINAPI",VLOOKUP(C304,SINAPI!$A$1:$E$15000,3,FALSE),IF(B304="PMSP",VLOOKUP(C304,PMSP!$A$1:$E$2663,3,FALSE)," ")))))</f>
        <v>M2</v>
      </c>
      <c r="G304" s="32">
        <f>MC!K774</f>
        <v>59.81</v>
      </c>
      <c r="H304" s="89">
        <f>IF(B304="-","-",IF(B304="CDHU",VLOOKUP(C304,CDHU!$A$1:$E$4087,4,FALSE),IF(B304="TCPO",VLOOKUP(C304,TCPO!$A$1:$I$11335,8,FALSE),IF(B304="SINAPI",VLOOKUP(C304,SINAPI!$A$1:$E$15000,4,FALSE),IF(B304="PMSP",VLOOKUP(C304,PMSP!$A$1:$E$2663,4,FALSE)," ")))))</f>
        <v>75.12</v>
      </c>
      <c r="I304" s="35">
        <f t="shared" si="260"/>
        <v>98.59</v>
      </c>
      <c r="J304" s="35">
        <f t="shared" si="261"/>
        <v>5896.66</v>
      </c>
      <c r="K304" s="36">
        <f t="shared" si="262"/>
        <v>5.8999999999999999E-3</v>
      </c>
      <c r="L304" s="89">
        <f>IF(B304="-","-",IF(B304="CDHU",VLOOKUP(C304,CDHU!$A$1:$E$4087,5,FALSE),IF(B304="TCPO",VLOOKUP(C304,TCPO!$A$1:$I$11335,9,FALSE),IF(B304="SINAPI",VLOOKUP(C304,SINAPI!$A$1:$E$15000,5,FALSE),IF(B304="PMSP",VLOOKUP(C304,PMSP!$A$1:$E$2663,5,FALSE)," ")))))</f>
        <v>73.099999999999994</v>
      </c>
      <c r="M304" s="35">
        <f t="shared" si="263"/>
        <v>91.21</v>
      </c>
      <c r="N304" s="35">
        <f t="shared" si="264"/>
        <v>5455.27</v>
      </c>
      <c r="O304" s="36">
        <f t="shared" si="265"/>
        <v>5.7000000000000002E-3</v>
      </c>
    </row>
    <row r="305" spans="2:15" ht="33" customHeight="1">
      <c r="B305" s="31" t="s">
        <v>34697</v>
      </c>
      <c r="C305" s="84" t="s">
        <v>1417</v>
      </c>
      <c r="D305" s="30" t="s">
        <v>52632</v>
      </c>
      <c r="E305" s="78" t="str">
        <f>IF(B305="-","-",IF(B305="CDHU",VLOOKUP(C305,CDHU!$A$1:$E$4087,2,FALSE),IF(B305="TCPO",VLOOKUP(C305,TCPO!$A$1:$I$11335,2,FALSE),IF(B305="SINAPI",VLOOKUP(C305,SINAPI!$A$1:$E$150003,2,FALSE),IF(B305="PMSP",VLOOKUP(C305,PMSP!$A$1:$E$2663,2,FALSE)," ")))))</f>
        <v>Lançamento, espalhamento e adensamento de concreto ou massa em lastro e/ou enchimento</v>
      </c>
      <c r="F305" s="30" t="str">
        <f>IF(B305="-","-",IF(B305="CDHU",VLOOKUP(C305,CDHU!$A$1:$E$4087,3,FALSE),IF(B305="TCPO",VLOOKUP(C305,TCPO!$A$1:$I$11335,4,FALSE),IF(B305="SINAPI",VLOOKUP(C305,SINAPI!$A$1:$E$15000,3,FALSE),IF(B305="PMSP",VLOOKUP(C305,PMSP!$A$1:$E$2663,3,FALSE)," ")))))</f>
        <v>M3</v>
      </c>
      <c r="G305" s="32">
        <f>MC!K779</f>
        <v>3.59</v>
      </c>
      <c r="H305" s="89">
        <f>IF(B305="-","-",IF(B305="CDHU",VLOOKUP(C305,CDHU!$A$1:$E$4087,4,FALSE),IF(B305="TCPO",VLOOKUP(C305,TCPO!$A$1:$I$11335,8,FALSE),IF(B305="SINAPI",VLOOKUP(C305,SINAPI!$A$1:$E$15000,4,FALSE),IF(B305="PMSP",VLOOKUP(C305,PMSP!$A$1:$E$2663,4,FALSE)," ")))))</f>
        <v>86.19</v>
      </c>
      <c r="I305" s="35">
        <f t="shared" si="260"/>
        <v>113.12</v>
      </c>
      <c r="J305" s="35">
        <f t="shared" si="261"/>
        <v>406.1</v>
      </c>
      <c r="K305" s="36">
        <f t="shared" si="262"/>
        <v>4.0000000000000002E-4</v>
      </c>
      <c r="L305" s="89">
        <f>IF(B305="-","-",IF(B305="CDHU",VLOOKUP(C305,CDHU!$A$1:$E$4087,5,FALSE),IF(B305="TCPO",VLOOKUP(C305,TCPO!$A$1:$I$11335,9,FALSE),IF(B305="SINAPI",VLOOKUP(C305,SINAPI!$A$1:$E$15000,5,FALSE),IF(B305="PMSP",VLOOKUP(C305,PMSP!$A$1:$E$2663,5,FALSE)," ")))))</f>
        <v>95.77</v>
      </c>
      <c r="M305" s="35">
        <f t="shared" si="263"/>
        <v>119.5</v>
      </c>
      <c r="N305" s="35">
        <f t="shared" si="264"/>
        <v>429</v>
      </c>
      <c r="O305" s="36">
        <f t="shared" si="265"/>
        <v>4.0000000000000002E-4</v>
      </c>
    </row>
    <row r="306" spans="2:15" ht="32.25" customHeight="1">
      <c r="B306" s="31" t="s">
        <v>34697</v>
      </c>
      <c r="C306" s="84" t="s">
        <v>1421</v>
      </c>
      <c r="D306" s="30" t="s">
        <v>52633</v>
      </c>
      <c r="E306" s="78" t="str">
        <f>IF(B306="-","-",IF(B306="CDHU",VLOOKUP(C306,CDHU!$A$1:$E$4087,2,FALSE),IF(B306="TCPO",VLOOKUP(C306,TCPO!$A$1:$I$11335,2,FALSE),IF(B306="SINAPI",VLOOKUP(C306,SINAPI!$A$1:$E$150003,2,FALSE),IF(B306="PMSP",VLOOKUP(C306,PMSP!$A$1:$E$2663,2,FALSE)," ")))))</f>
        <v>Nivelamento de piso em concreto com acabadora de superfície</v>
      </c>
      <c r="F306" s="30" t="str">
        <f>IF(B306="-","-",IF(B306="CDHU",VLOOKUP(C306,CDHU!$A$1:$E$4087,3,FALSE),IF(B306="TCPO",VLOOKUP(C306,TCPO!$A$1:$I$11335,4,FALSE),IF(B306="SINAPI",VLOOKUP(C306,SINAPI!$A$1:$E$15000,3,FALSE),IF(B306="PMSP",VLOOKUP(C306,PMSP!$A$1:$E$2663,3,FALSE)," ")))))</f>
        <v>M2</v>
      </c>
      <c r="G306" s="32">
        <f>MC!K784</f>
        <v>59.81</v>
      </c>
      <c r="H306" s="89">
        <f>IF(B306="-","-",IF(B306="CDHU",VLOOKUP(C306,CDHU!$A$1:$E$4087,4,FALSE),IF(B306="TCPO",VLOOKUP(C306,TCPO!$A$1:$I$11335,8,FALSE),IF(B306="SINAPI",VLOOKUP(C306,SINAPI!$A$1:$E$15000,4,FALSE),IF(B306="PMSP",VLOOKUP(C306,PMSP!$A$1:$E$2663,4,FALSE)," ")))))</f>
        <v>15.98</v>
      </c>
      <c r="I306" s="35">
        <f t="shared" si="260"/>
        <v>20.97</v>
      </c>
      <c r="J306" s="35">
        <f t="shared" si="261"/>
        <v>1254.21</v>
      </c>
      <c r="K306" s="36">
        <f t="shared" si="262"/>
        <v>1.2999999999999999E-3</v>
      </c>
      <c r="L306" s="89">
        <f>IF(B306="-","-",IF(B306="CDHU",VLOOKUP(C306,CDHU!$A$1:$E$4087,5,FALSE),IF(B306="TCPO",VLOOKUP(C306,TCPO!$A$1:$I$11335,9,FALSE),IF(B306="SINAPI",VLOOKUP(C306,SINAPI!$A$1:$E$15000,5,FALSE),IF(B306="PMSP",VLOOKUP(C306,PMSP!$A$1:$E$2663,5,FALSE)," ")))))</f>
        <v>15.98</v>
      </c>
      <c r="M306" s="35">
        <f t="shared" si="263"/>
        <v>19.93</v>
      </c>
      <c r="N306" s="35">
        <f t="shared" si="264"/>
        <v>1192.01</v>
      </c>
      <c r="O306" s="36">
        <f t="shared" si="265"/>
        <v>1.1999999999999999E-3</v>
      </c>
    </row>
    <row r="307" spans="2:15" ht="33" customHeight="1">
      <c r="B307" s="31" t="s">
        <v>34697</v>
      </c>
      <c r="C307" s="84" t="s">
        <v>106</v>
      </c>
      <c r="D307" s="30" t="s">
        <v>52634</v>
      </c>
      <c r="E307" s="78" t="str">
        <f>IF(B307="-","-",IF(B307="CDHU",VLOOKUP(C307,CDHU!$A$1:$E$4087,2,FALSE),IF(B307="TCPO",VLOOKUP(C307,TCPO!$A$1:$I$11335,2,FALSE),IF(B307="SINAPI",VLOOKUP(C307,SINAPI!$A$1:$E$150003,2,FALSE),IF(B307="PMSP",VLOOKUP(C307,PMSP!$A$1:$E$2663,2,FALSE)," ")))))</f>
        <v>Corte de junta de dilatação, com serra de disco diamantado para pisos</v>
      </c>
      <c r="F307" s="30" t="str">
        <f>IF(B307="-","-",IF(B307="CDHU",VLOOKUP(C307,CDHU!$A$1:$E$4087,3,FALSE),IF(B307="TCPO",VLOOKUP(C307,TCPO!$A$1:$I$11335,4,FALSE),IF(B307="SINAPI",VLOOKUP(C307,SINAPI!$A$1:$E$15000,3,FALSE),IF(B307="PMSP",VLOOKUP(C307,PMSP!$A$1:$E$2663,3,FALSE)," ")))))</f>
        <v>M</v>
      </c>
      <c r="G307" s="32">
        <f>MC!K789</f>
        <v>23.5</v>
      </c>
      <c r="H307" s="89">
        <f>IF(B307="-","-",IF(B307="CDHU",VLOOKUP(C307,CDHU!$A$1:$E$4087,4,FALSE),IF(B307="TCPO",VLOOKUP(C307,TCPO!$A$1:$I$11335,8,FALSE),IF(B307="SINAPI",VLOOKUP(C307,SINAPI!$A$1:$E$15000,4,FALSE),IF(B307="PMSP",VLOOKUP(C307,PMSP!$A$1:$E$2663,4,FALSE)," ")))))</f>
        <v>11.72</v>
      </c>
      <c r="I307" s="35">
        <f t="shared" si="260"/>
        <v>15.38</v>
      </c>
      <c r="J307" s="35">
        <f t="shared" si="261"/>
        <v>361.43</v>
      </c>
      <c r="K307" s="36">
        <f t="shared" si="262"/>
        <v>4.0000000000000002E-4</v>
      </c>
      <c r="L307" s="89">
        <f>IF(B307="-","-",IF(B307="CDHU",VLOOKUP(C307,CDHU!$A$1:$E$4087,5,FALSE),IF(B307="TCPO",VLOOKUP(C307,TCPO!$A$1:$I$11335,9,FALSE),IF(B307="SINAPI",VLOOKUP(C307,SINAPI!$A$1:$E$15000,5,FALSE),IF(B307="PMSP",VLOOKUP(C307,PMSP!$A$1:$E$2663,5,FALSE)," ")))))</f>
        <v>11.72</v>
      </c>
      <c r="M307" s="35">
        <f t="shared" si="263"/>
        <v>14.62</v>
      </c>
      <c r="N307" s="35">
        <f t="shared" si="264"/>
        <v>343.57</v>
      </c>
      <c r="O307" s="36">
        <f t="shared" si="265"/>
        <v>4.0000000000000002E-4</v>
      </c>
    </row>
    <row r="308" spans="2:15" ht="30" customHeight="1">
      <c r="B308" s="31"/>
      <c r="C308" s="86"/>
      <c r="D308" s="37"/>
      <c r="E308" s="66"/>
      <c r="F308" s="227"/>
      <c r="G308" s="38"/>
      <c r="I308" s="85" t="s">
        <v>52913</v>
      </c>
      <c r="J308" s="39">
        <f>SUM(J300:J307)</f>
        <v>9286.15</v>
      </c>
      <c r="K308" s="67">
        <f>SUM(K300:K307)</f>
        <v>9.4000000000000004E-3</v>
      </c>
      <c r="L308" s="88"/>
      <c r="M308" s="85" t="s">
        <v>52913</v>
      </c>
      <c r="N308" s="39">
        <f>SUM(N300:N307)</f>
        <v>8743.6</v>
      </c>
      <c r="O308" s="67">
        <f>SUM(O300:O307)</f>
        <v>8.9999999999999993E-3</v>
      </c>
    </row>
    <row r="309" spans="2:15" ht="30" customHeight="1">
      <c r="B309" s="31"/>
      <c r="C309" s="37"/>
      <c r="D309" s="228" t="s">
        <v>52635</v>
      </c>
      <c r="E309" s="229" t="s">
        <v>52534</v>
      </c>
      <c r="F309" s="30"/>
      <c r="G309" s="40"/>
      <c r="H309" s="90"/>
      <c r="I309" s="35"/>
      <c r="J309" s="35"/>
      <c r="K309" s="36"/>
      <c r="L309" s="90"/>
      <c r="M309" s="35"/>
      <c r="N309" s="35"/>
      <c r="O309" s="36"/>
    </row>
    <row r="310" spans="2:15" ht="33" customHeight="1">
      <c r="B310" s="31" t="s">
        <v>34697</v>
      </c>
      <c r="C310" s="84" t="s">
        <v>1154</v>
      </c>
      <c r="D310" s="30" t="s">
        <v>52636</v>
      </c>
      <c r="E310" s="78" t="str">
        <f>IF(B310="-","-",IF(B310="CDHU",VLOOKUP(C310,CDHU!$A$1:$E$4087,2,FALSE),IF(B310="TCPO",VLOOKUP(C310,TCPO!$A$1:$I$11335,2,FALSE),IF(B310="SINAPI",VLOOKUP(C310,SINAPI!$A$1:$E$150003,2,FALSE),IF(B310="PMSP",VLOOKUP(C310,PMSP!$A$1:$E$2663,2,FALSE)," ")))))</f>
        <v>Escavação manual em solo de 1ª e 2ª categoria em campo aberto</v>
      </c>
      <c r="F310" s="30" t="str">
        <f>IF(B310="-","-",IF(B310="CDHU",VLOOKUP(C310,CDHU!$A$1:$E$4087,3,FALSE),IF(B310="TCPO",VLOOKUP(C310,TCPO!$A$1:$I$11335,4,FALSE),IF(B310="SINAPI",VLOOKUP(C310,SINAPI!$A$1:$E$15000,3,FALSE),IF(B310="PMSP",VLOOKUP(C310,PMSP!$A$1:$E$2663,3,FALSE)," ")))))</f>
        <v>M3</v>
      </c>
      <c r="G310" s="32">
        <f>MC!K795</f>
        <v>37.47</v>
      </c>
      <c r="H310" s="89">
        <f>IF(B310="-","-",IF(B310="CDHU",VLOOKUP(C310,CDHU!$A$1:$E$4087,4,FALSE),IF(B310="TCPO",VLOOKUP(C310,TCPO!$A$1:$I$11335,8,FALSE),IF(B310="SINAPI",VLOOKUP(C310,SINAPI!$A$1:$E$15000,4,FALSE),IF(B310="PMSP",VLOOKUP(C310,PMSP!$A$1:$E$2663,4,FALSE)," ")))))</f>
        <v>51.1</v>
      </c>
      <c r="I310" s="35">
        <f t="shared" ref="I310:I314" si="266">TRUNC(H310*(1+$I$9),2)</f>
        <v>67.06</v>
      </c>
      <c r="J310" s="35">
        <f t="shared" ref="J310:J314" si="267">TRUNC(I310*G310,2)</f>
        <v>2512.73</v>
      </c>
      <c r="K310" s="36">
        <f>J310/$J$421</f>
        <v>2.5000000000000001E-3</v>
      </c>
      <c r="L310" s="89">
        <f>IF(B310="-","-",IF(B310="CDHU",VLOOKUP(C310,CDHU!$A$1:$E$4087,5,FALSE),IF(B310="TCPO",VLOOKUP(C310,TCPO!$A$1:$I$11335,9,FALSE),IF(B310="SINAPI",VLOOKUP(C310,SINAPI!$A$1:$E$15000,5,FALSE),IF(B310="PMSP",VLOOKUP(C310,PMSP!$A$1:$E$2663,5,FALSE)," ")))))</f>
        <v>56.78</v>
      </c>
      <c r="M310" s="35">
        <f t="shared" ref="M310:M314" si="268">TRUNC(L310*(1+$J$9),2)</f>
        <v>70.849999999999994</v>
      </c>
      <c r="N310" s="35">
        <f t="shared" ref="N310:N314" si="269">TRUNC(M310*G310,2)</f>
        <v>2654.74</v>
      </c>
      <c r="O310" s="36">
        <f>N310/$N$421</f>
        <v>2.8E-3</v>
      </c>
    </row>
    <row r="311" spans="2:15" ht="47.25">
      <c r="B311" s="31" t="s">
        <v>36538</v>
      </c>
      <c r="C311" s="84">
        <v>97083</v>
      </c>
      <c r="D311" s="30" t="s">
        <v>52637</v>
      </c>
      <c r="E311" s="78" t="str">
        <f>IF(B311="-","-",IF(B311="CDHU",VLOOKUP(C311,CDHU!$A$1:$E$4087,2,FALSE),IF(B311="TCPO",VLOOKUP(C311,TCPO!$A$1:$I$11335,2,FALSE),IF(B311="SINAPI",VLOOKUP(C311,SINAPI!$A$1:$E$150003,2,FALSE),IF(B311="PMSP",VLOOKUP(C311,PMSP!$A$1:$E$2663,2,FALSE)," ")))))</f>
        <v>COMPACTAÇÃO MECÂNICA DE SOLO PARA EXECUÇÃO DE RADIER, PISO DE CONCRETO OU LAJE SOBRE SOLO, COM COMPACTADOR DE SOLOS A PERCUSSÃO. AF_09/2021</v>
      </c>
      <c r="F311" s="30" t="str">
        <f>IF(B311="-","-",IF(B311="CDHU",VLOOKUP(C311,CDHU!$A$1:$E$4087,3,FALSE),IF(B311="TCPO",VLOOKUP(C311,TCPO!$A$1:$I$11335,4,FALSE),IF(B311="SINAPI",VLOOKUP(C311,SINAPI!$A$1:$E$15000,3,FALSE),IF(B311="PMSP",VLOOKUP(C311,PMSP!$A$1:$E$2663,3,FALSE)," ")))))</f>
        <v>M2</v>
      </c>
      <c r="G311" s="32">
        <f>MC!K800</f>
        <v>197.19</v>
      </c>
      <c r="H311" s="89">
        <f>IF(B311="-","-",IF(B311="CDHU",VLOOKUP(C311,CDHU!$A$1:$E$4087,4,FALSE),IF(B311="TCPO",VLOOKUP(C311,TCPO!$A$1:$I$11335,8,FALSE),IF(B311="SINAPI",VLOOKUP(C311,SINAPI!$A$1:$E$15000,4,FALSE),IF(B311="PMSP",VLOOKUP(C311,PMSP!$A$1:$E$2663,4,FALSE)," ")))))</f>
        <v>4.53</v>
      </c>
      <c r="I311" s="35">
        <f t="shared" si="266"/>
        <v>5.94</v>
      </c>
      <c r="J311" s="35">
        <f t="shared" si="267"/>
        <v>1171.3</v>
      </c>
      <c r="K311" s="36">
        <f>J311/$J$421</f>
        <v>1.1999999999999999E-3</v>
      </c>
      <c r="L311" s="89">
        <f>IF(B311="-","-",IF(B311="CDHU",VLOOKUP(C311,CDHU!$A$1:$E$4087,5,FALSE),IF(B311="TCPO",VLOOKUP(C311,TCPO!$A$1:$I$11335,9,FALSE),IF(B311="SINAPI",VLOOKUP(C311,SINAPI!$A$1:$E$15000,5,FALSE),IF(B311="PMSP",VLOOKUP(C311,PMSP!$A$1:$E$2663,5,FALSE)," ")))))</f>
        <v>4.1900000000000004</v>
      </c>
      <c r="M311" s="35">
        <f t="shared" si="268"/>
        <v>5.22</v>
      </c>
      <c r="N311" s="35">
        <f t="shared" si="269"/>
        <v>1029.33</v>
      </c>
      <c r="O311" s="36">
        <f>N311/$N$421</f>
        <v>1.1000000000000001E-3</v>
      </c>
    </row>
    <row r="312" spans="2:15" ht="33" customHeight="1">
      <c r="B312" s="31" t="s">
        <v>34697</v>
      </c>
      <c r="C312" s="84" t="s">
        <v>7034</v>
      </c>
      <c r="D312" s="30" t="s">
        <v>52638</v>
      </c>
      <c r="E312" s="78" t="str">
        <f>IF(B312="-","-",IF(B312="CDHU",VLOOKUP(C312,CDHU!$A$1:$E$4087,2,FALSE),IF(B312="TCPO",VLOOKUP(C312,TCPO!$A$1:$I$11335,2,FALSE),IF(B312="SINAPI",VLOOKUP(C312,SINAPI!$A$1:$E$150003,2,FALSE),IF(B312="PMSP",VLOOKUP(C312,PMSP!$A$1:$E$2663,2,FALSE)," ")))))</f>
        <v>Base de bica corrida</v>
      </c>
      <c r="F312" s="30" t="str">
        <f>IF(B312="-","-",IF(B312="CDHU",VLOOKUP(C312,CDHU!$A$1:$E$4087,3,FALSE),IF(B312="TCPO",VLOOKUP(C312,TCPO!$A$1:$I$11335,4,FALSE),IF(B312="SINAPI",VLOOKUP(C312,SINAPI!$A$1:$E$15000,3,FALSE),IF(B312="PMSP",VLOOKUP(C312,PMSP!$A$1:$E$2663,3,FALSE)," ")))))</f>
        <v>M3</v>
      </c>
      <c r="G312" s="32">
        <f>MC!K805</f>
        <v>19.72</v>
      </c>
      <c r="H312" s="89">
        <f>IF(B312="-","-",IF(B312="CDHU",VLOOKUP(C312,CDHU!$A$1:$E$4087,4,FALSE),IF(B312="TCPO",VLOOKUP(C312,TCPO!$A$1:$I$11335,8,FALSE),IF(B312="SINAPI",VLOOKUP(C312,SINAPI!$A$1:$E$15000,4,FALSE),IF(B312="PMSP",VLOOKUP(C312,PMSP!$A$1:$E$2663,4,FALSE)," ")))))</f>
        <v>235.01</v>
      </c>
      <c r="I312" s="35">
        <f t="shared" si="266"/>
        <v>308.45</v>
      </c>
      <c r="J312" s="35">
        <f t="shared" si="267"/>
        <v>6082.63</v>
      </c>
      <c r="K312" s="36">
        <f>J312/$J$421</f>
        <v>6.1000000000000004E-3</v>
      </c>
      <c r="L312" s="89">
        <f>IF(B312="-","-",IF(B312="CDHU",VLOOKUP(C312,CDHU!$A$1:$E$4087,5,FALSE),IF(B312="TCPO",VLOOKUP(C312,TCPO!$A$1:$I$11335,9,FALSE),IF(B312="SINAPI",VLOOKUP(C312,SINAPI!$A$1:$E$15000,5,FALSE),IF(B312="PMSP",VLOOKUP(C312,PMSP!$A$1:$E$2663,5,FALSE)," ")))))</f>
        <v>235.36</v>
      </c>
      <c r="M312" s="35">
        <f t="shared" si="268"/>
        <v>293.68</v>
      </c>
      <c r="N312" s="35">
        <f t="shared" si="269"/>
        <v>5791.36</v>
      </c>
      <c r="O312" s="36">
        <f>N312/$N$421</f>
        <v>6.1000000000000004E-3</v>
      </c>
    </row>
    <row r="313" spans="2:15" ht="33" customHeight="1">
      <c r="B313" s="31" t="s">
        <v>34697</v>
      </c>
      <c r="C313" s="84" t="s">
        <v>7074</v>
      </c>
      <c r="D313" s="30" t="s">
        <v>52639</v>
      </c>
      <c r="E313" s="78" t="str">
        <f>IF(B313="-","-",IF(B313="CDHU",VLOOKUP(C313,CDHU!$A$1:$E$4087,2,FALSE),IF(B313="TCPO",VLOOKUP(C313,TCPO!$A$1:$I$11335,2,FALSE),IF(B313="SINAPI",VLOOKUP(C313,SINAPI!$A$1:$E$150003,2,FALSE),IF(B313="PMSP",VLOOKUP(C313,PMSP!$A$1:$E$2663,2,FALSE)," ")))))</f>
        <v>Pavimentação em lajota de concreto 35 MPa, espessura 6 cm, colorido, tipos: raquete, retangular, sextavado e 16 faces, com rejunte em areia</v>
      </c>
      <c r="F313" s="30" t="str">
        <f>IF(B313="-","-",IF(B313="CDHU",VLOOKUP(C313,CDHU!$A$1:$E$4087,3,FALSE),IF(B313="TCPO",VLOOKUP(C313,TCPO!$A$1:$I$11335,4,FALSE),IF(B313="SINAPI",VLOOKUP(C313,SINAPI!$A$1:$E$15000,3,FALSE),IF(B313="PMSP",VLOOKUP(C313,PMSP!$A$1:$E$2663,3,FALSE)," ")))))</f>
        <v>M2</v>
      </c>
      <c r="G313" s="32">
        <f>MC!K810</f>
        <v>197.19</v>
      </c>
      <c r="H313" s="89">
        <f>IF(B313="-","-",IF(B313="CDHU",VLOOKUP(C313,CDHU!$A$1:$E$4087,4,FALSE),IF(B313="TCPO",VLOOKUP(C313,TCPO!$A$1:$I$11335,8,FALSE),IF(B313="SINAPI",VLOOKUP(C313,SINAPI!$A$1:$E$15000,4,FALSE),IF(B313="PMSP",VLOOKUP(C313,PMSP!$A$1:$E$2663,4,FALSE)," ")))))</f>
        <v>122.34</v>
      </c>
      <c r="I313" s="35">
        <f t="shared" si="266"/>
        <v>160.57</v>
      </c>
      <c r="J313" s="35">
        <f t="shared" si="267"/>
        <v>31662.79</v>
      </c>
      <c r="K313" s="36">
        <f>J313/$J$421</f>
        <v>3.1699999999999999E-2</v>
      </c>
      <c r="L313" s="89">
        <f>IF(B313="-","-",IF(B313="CDHU",VLOOKUP(C313,CDHU!$A$1:$E$4087,5,FALSE),IF(B313="TCPO",VLOOKUP(C313,TCPO!$A$1:$I$11335,9,FALSE),IF(B313="SINAPI",VLOOKUP(C313,SINAPI!$A$1:$E$15000,5,FALSE),IF(B313="PMSP",VLOOKUP(C313,PMSP!$A$1:$E$2663,5,FALSE)," ")))))</f>
        <v>124.54</v>
      </c>
      <c r="M313" s="35">
        <f t="shared" si="268"/>
        <v>155.4</v>
      </c>
      <c r="N313" s="35">
        <f t="shared" si="269"/>
        <v>30643.32</v>
      </c>
      <c r="O313" s="36">
        <f>N313/$N$421</f>
        <v>3.2099999999999997E-2</v>
      </c>
    </row>
    <row r="314" spans="2:15" ht="39" customHeight="1">
      <c r="B314" s="31" t="s">
        <v>34697</v>
      </c>
      <c r="C314" s="84" t="s">
        <v>125</v>
      </c>
      <c r="D314" s="30" t="s">
        <v>53022</v>
      </c>
      <c r="E314" s="78" t="str">
        <f>IF(B314="-","-",IF(B314="CDHU",VLOOKUP(C314,CDHU!$A$1:$E$4087,2,FALSE),IF(B314="TCPO",VLOOKUP(C314,TCPO!$A$1:$I$11335,2,FALSE),IF(B314="SINAPI",VLOOKUP(C314,SINAPI!$A$1:$E$150003,2,FALSE),IF(B314="PMSP",VLOOKUP(C314,PMSP!$A$1:$E$2663,2,FALSE)," ")))))</f>
        <v>Tinta acrílica para faixas demarcatórias</v>
      </c>
      <c r="F314" s="30" t="str">
        <f>IF(B314="-","-",IF(B314="CDHU",VLOOKUP(C314,CDHU!$A$1:$E$4087,3,FALSE),IF(B314="TCPO",VLOOKUP(C314,TCPO!$A$1:$I$11335,4,FALSE),IF(B314="SINAPI",VLOOKUP(C314,SINAPI!$A$1:$E$15000,3,FALSE),IF(B314="PMSP",VLOOKUP(C314,PMSP!$A$1:$E$2663,3,FALSE)," ")))))</f>
        <v>M</v>
      </c>
      <c r="G314" s="32">
        <f>MC!K814</f>
        <v>360</v>
      </c>
      <c r="H314" s="89">
        <f>IF(B314="-","-",IF(B314="CDHU",VLOOKUP(C314,CDHU!$A$1:$E$4087,4,FALSE),IF(B314="TCPO",VLOOKUP(C314,TCPO!$A$1:$I$11335,8,FALSE),IF(B314="SINAPI",VLOOKUP(C314,SINAPI!$A$1:$E$15000,4,FALSE),IF(B314="PMSP",VLOOKUP(C314,PMSP!$A$1:$E$2663,4,FALSE)," ")))))</f>
        <v>4.33</v>
      </c>
      <c r="I314" s="35">
        <f t="shared" si="266"/>
        <v>5.68</v>
      </c>
      <c r="J314" s="35">
        <f t="shared" si="267"/>
        <v>2044.8</v>
      </c>
      <c r="K314" s="36">
        <f>J314/$J$421</f>
        <v>2E-3</v>
      </c>
      <c r="L314" s="89">
        <f>IF(B314="-","-",IF(B314="CDHU",VLOOKUP(C314,CDHU!$A$1:$E$4087,5,FALSE),IF(B314="TCPO",VLOOKUP(C314,TCPO!$A$1:$I$11335,9,FALSE),IF(B314="SINAPI",VLOOKUP(C314,SINAPI!$A$1:$E$15000,5,FALSE),IF(B314="PMSP",VLOOKUP(C314,PMSP!$A$1:$E$2663,5,FALSE)," ")))))</f>
        <v>4.6900000000000004</v>
      </c>
      <c r="M314" s="35">
        <f t="shared" si="268"/>
        <v>5.85</v>
      </c>
      <c r="N314" s="35">
        <f t="shared" si="269"/>
        <v>2106</v>
      </c>
      <c r="O314" s="36">
        <f>N314/$N$421</f>
        <v>2.2000000000000001E-3</v>
      </c>
    </row>
    <row r="315" spans="2:15" ht="30" customHeight="1">
      <c r="B315" s="31"/>
      <c r="C315" s="86"/>
      <c r="D315" s="37"/>
      <c r="E315" s="66"/>
      <c r="F315" s="227"/>
      <c r="G315" s="38"/>
      <c r="I315" s="85" t="s">
        <v>52914</v>
      </c>
      <c r="J315" s="39">
        <f>SUM(J310:J314)</f>
        <v>43474.25</v>
      </c>
      <c r="K315" s="67">
        <f>SUM(K310:K314)</f>
        <v>4.3499999999999997E-2</v>
      </c>
      <c r="L315" s="88"/>
      <c r="M315" s="85" t="s">
        <v>52914</v>
      </c>
      <c r="N315" s="39">
        <f>SUM(N310:N314)</f>
        <v>42224.75</v>
      </c>
      <c r="O315" s="67">
        <f>SUM(O310:O314)</f>
        <v>4.4299999999999999E-2</v>
      </c>
    </row>
    <row r="316" spans="2:15" ht="30" customHeight="1">
      <c r="B316" s="31"/>
      <c r="C316" s="37"/>
      <c r="D316" s="228" t="s">
        <v>52640</v>
      </c>
      <c r="E316" s="229" t="s">
        <v>52673</v>
      </c>
      <c r="F316" s="30"/>
      <c r="G316" s="40"/>
      <c r="H316" s="90"/>
      <c r="I316" s="35"/>
      <c r="J316" s="35"/>
      <c r="K316" s="36"/>
      <c r="L316" s="90"/>
      <c r="M316" s="35"/>
      <c r="N316" s="35"/>
      <c r="O316" s="36"/>
    </row>
    <row r="317" spans="2:15" ht="33" customHeight="1">
      <c r="B317" s="31" t="s">
        <v>34697</v>
      </c>
      <c r="C317" s="84" t="s">
        <v>3459</v>
      </c>
      <c r="D317" s="30" t="s">
        <v>52641</v>
      </c>
      <c r="E317" s="78" t="str">
        <f>IF(B317="-","-",IF(B317="CDHU",VLOOKUP(C317,CDHU!$A$1:$E$4087,2,FALSE),IF(B317="TCPO",VLOOKUP(C317,TCPO!$A$1:$I$11335,2,FALSE),IF(B317="SINAPI",VLOOKUP(C317,SINAPI!$A$1:$E$150003,2,FALSE),IF(B317="PMSP",VLOOKUP(C317,PMSP!$A$1:$E$2663,2,FALSE)," ")))))</f>
        <v>Tinta acrílica em massa, inclusive preparo</v>
      </c>
      <c r="F317" s="30" t="str">
        <f>IF(B317="-","-",IF(B317="CDHU",VLOOKUP(C317,CDHU!$A$1:$E$4087,3,FALSE),IF(B317="TCPO",VLOOKUP(C317,TCPO!$A$1:$I$11335,4,FALSE),IF(B317="SINAPI",VLOOKUP(C317,SINAPI!$A$1:$E$15000,3,FALSE),IF(B317="PMSP",VLOOKUP(C317,PMSP!$A$1:$E$2663,3,FALSE)," ")))))</f>
        <v>M2</v>
      </c>
      <c r="G317" s="32">
        <f>MC!K818</f>
        <v>38.9</v>
      </c>
      <c r="H317" s="89">
        <f>IF(B317="-","-",IF(B317="CDHU",VLOOKUP(C317,CDHU!$A$1:$E$4087,4,FALSE),IF(B317="TCPO",VLOOKUP(C317,TCPO!$A$1:$I$11335,8,FALSE),IF(B317="SINAPI",VLOOKUP(C317,SINAPI!$A$1:$E$15000,4,FALSE),IF(B317="PMSP",VLOOKUP(C317,PMSP!$A$1:$E$2663,4,FALSE)," ")))))</f>
        <v>33.47</v>
      </c>
      <c r="I317" s="35">
        <f t="shared" ref="I317:I318" si="270">TRUNC(H317*(1+$I$9),2)</f>
        <v>43.92</v>
      </c>
      <c r="J317" s="35">
        <f t="shared" ref="J317:J318" si="271">TRUNC(I317*G317,2)</f>
        <v>1708.48</v>
      </c>
      <c r="K317" s="36">
        <f>J317/$J$421</f>
        <v>1.6999999999999999E-3</v>
      </c>
      <c r="L317" s="89">
        <f>IF(B317="-","-",IF(B317="CDHU",VLOOKUP(C317,CDHU!$A$1:$E$4087,5,FALSE),IF(B317="TCPO",VLOOKUP(C317,TCPO!$A$1:$I$11335,9,FALSE),IF(B317="SINAPI",VLOOKUP(C317,SINAPI!$A$1:$E$15000,5,FALSE),IF(B317="PMSP",VLOOKUP(C317,PMSP!$A$1:$E$2663,5,FALSE)," ")))))</f>
        <v>35.86</v>
      </c>
      <c r="M317" s="35">
        <f t="shared" ref="M317:M318" si="272">TRUNC(L317*(1+$J$9),2)</f>
        <v>44.74</v>
      </c>
      <c r="N317" s="35">
        <f t="shared" ref="N317:N318" si="273">TRUNC(M317*G317,2)</f>
        <v>1740.38</v>
      </c>
      <c r="O317" s="36">
        <f>N317/$N$421</f>
        <v>1.8E-3</v>
      </c>
    </row>
    <row r="318" spans="2:15" ht="33" customHeight="1">
      <c r="B318" s="31" t="s">
        <v>34697</v>
      </c>
      <c r="C318" s="84" t="s">
        <v>125</v>
      </c>
      <c r="D318" s="30" t="s">
        <v>52642</v>
      </c>
      <c r="E318" s="78" t="str">
        <f>IF(B318="-","-",IF(B318="CDHU",VLOOKUP(C318,CDHU!$A$1:$E$4087,2,FALSE),IF(B318="TCPO",VLOOKUP(C318,TCPO!$A$1:$I$11335,2,FALSE),IF(B318="SINAPI",VLOOKUP(C318,SINAPI!$A$1:$E$150003,2,FALSE),IF(B318="PMSP",VLOOKUP(C318,PMSP!$A$1:$E$2663,2,FALSE)," ")))))</f>
        <v>Tinta acrílica para faixas demarcatórias</v>
      </c>
      <c r="F318" s="30" t="str">
        <f>IF(B318="-","-",IF(B318="CDHU",VLOOKUP(C318,CDHU!$A$1:$E$4087,3,FALSE),IF(B318="TCPO",VLOOKUP(C318,TCPO!$A$1:$I$11335,4,FALSE),IF(B318="SINAPI",VLOOKUP(C318,SINAPI!$A$1:$E$15000,3,FALSE),IF(B318="PMSP",VLOOKUP(C318,PMSP!$A$1:$E$2663,3,FALSE)," ")))))</f>
        <v>M</v>
      </c>
      <c r="G318" s="32">
        <f>MC!K822</f>
        <v>46.55</v>
      </c>
      <c r="H318" s="89">
        <f>IF(B318="-","-",IF(B318="CDHU",VLOOKUP(C318,CDHU!$A$1:$E$4087,4,FALSE),IF(B318="TCPO",VLOOKUP(C318,TCPO!$A$1:$I$11335,8,FALSE),IF(B318="SINAPI",VLOOKUP(C318,SINAPI!$A$1:$E$15000,4,FALSE),IF(B318="PMSP",VLOOKUP(C318,PMSP!$A$1:$E$2663,4,FALSE)," ")))))</f>
        <v>4.33</v>
      </c>
      <c r="I318" s="35">
        <f t="shared" si="270"/>
        <v>5.68</v>
      </c>
      <c r="J318" s="35">
        <f t="shared" si="271"/>
        <v>264.39999999999998</v>
      </c>
      <c r="K318" s="36">
        <f>J318/$J$421</f>
        <v>2.9999999999999997E-4</v>
      </c>
      <c r="L318" s="89">
        <f>IF(B318="-","-",IF(B318="CDHU",VLOOKUP(C318,CDHU!$A$1:$E$4087,5,FALSE),IF(B318="TCPO",VLOOKUP(C318,TCPO!$A$1:$I$11335,9,FALSE),IF(B318="SINAPI",VLOOKUP(C318,SINAPI!$A$1:$E$15000,5,FALSE),IF(B318="PMSP",VLOOKUP(C318,PMSP!$A$1:$E$2663,5,FALSE)," ")))))</f>
        <v>4.6900000000000004</v>
      </c>
      <c r="M318" s="35">
        <f t="shared" si="272"/>
        <v>5.85</v>
      </c>
      <c r="N318" s="35">
        <f t="shared" si="273"/>
        <v>272.31</v>
      </c>
      <c r="O318" s="36">
        <f>N318/$N$421</f>
        <v>2.9999999999999997E-4</v>
      </c>
    </row>
    <row r="319" spans="2:15" ht="33" customHeight="1">
      <c r="B319" s="231"/>
      <c r="C319" s="232"/>
      <c r="D319" s="233"/>
      <c r="E319" s="234"/>
      <c r="F319" s="235"/>
      <c r="G319" s="236"/>
      <c r="I319" s="85" t="s">
        <v>52915</v>
      </c>
      <c r="J319" s="238">
        <f>SUM(J317:J318)</f>
        <v>1972.88</v>
      </c>
      <c r="K319" s="239">
        <f>SUM(K317:K318)</f>
        <v>2E-3</v>
      </c>
      <c r="L319" s="88"/>
      <c r="M319" s="85" t="s">
        <v>52915</v>
      </c>
      <c r="N319" s="238">
        <f>SUM(N317:N318)</f>
        <v>2012.69</v>
      </c>
      <c r="O319" s="239">
        <f>SUM(O317:O318)</f>
        <v>2.0999999999999999E-3</v>
      </c>
    </row>
    <row r="320" spans="2:15" ht="30" customHeight="1">
      <c r="B320" s="31"/>
      <c r="C320" s="37"/>
      <c r="D320" s="228" t="s">
        <v>52643</v>
      </c>
      <c r="E320" s="229" t="s">
        <v>52674</v>
      </c>
      <c r="F320" s="30"/>
      <c r="G320" s="40"/>
      <c r="H320" s="90"/>
      <c r="I320" s="35"/>
      <c r="J320" s="35"/>
      <c r="K320" s="36"/>
      <c r="L320" s="90"/>
      <c r="M320" s="35"/>
      <c r="N320" s="35"/>
      <c r="O320" s="36"/>
    </row>
    <row r="321" spans="2:15" ht="33" customHeight="1">
      <c r="B321" s="31" t="s">
        <v>34697</v>
      </c>
      <c r="C321" s="84" t="s">
        <v>3459</v>
      </c>
      <c r="D321" s="30" t="s">
        <v>37042</v>
      </c>
      <c r="E321" s="78" t="str">
        <f>IF(B321="-","-",IF(B321="CDHU",VLOOKUP(C321,CDHU!$A$1:$E$4087,2,FALSE),IF(B321="TCPO",VLOOKUP(C321,TCPO!$A$1:$I$11335,2,FALSE),IF(B321="SINAPI",VLOOKUP(C321,SINAPI!$A$1:$E$150003,2,FALSE),IF(B321="PMSP",VLOOKUP(C321,PMSP!$A$1:$E$2663,2,FALSE)," ")))))</f>
        <v>Tinta acrílica em massa, inclusive preparo</v>
      </c>
      <c r="F321" s="30" t="str">
        <f>IF(B321="-","-",IF(B321="CDHU",VLOOKUP(C321,CDHU!$A$1:$E$4087,3,FALSE),IF(B321="TCPO",VLOOKUP(C321,TCPO!$A$1:$I$11335,4,FALSE),IF(B321="SINAPI",VLOOKUP(C321,SINAPI!$A$1:$E$15000,3,FALSE),IF(B321="PMSP",VLOOKUP(C321,PMSP!$A$1:$E$2663,3,FALSE)," ")))))</f>
        <v>M2</v>
      </c>
      <c r="G321" s="32">
        <f>MC!K826</f>
        <v>22.47</v>
      </c>
      <c r="H321" s="89">
        <f>IF(B321="-","-",IF(B321="CDHU",VLOOKUP(C321,CDHU!$A$1:$E$4087,4,FALSE),IF(B321="TCPO",VLOOKUP(C321,TCPO!$A$1:$I$11335,8,FALSE),IF(B321="SINAPI",VLOOKUP(C321,SINAPI!$A$1:$E$15000,4,FALSE),IF(B321="PMSP",VLOOKUP(C321,PMSP!$A$1:$E$2663,4,FALSE)," ")))))</f>
        <v>33.47</v>
      </c>
      <c r="I321" s="35">
        <f t="shared" ref="I321:I322" si="274">TRUNC(H321*(1+$I$9),2)</f>
        <v>43.92</v>
      </c>
      <c r="J321" s="35">
        <f t="shared" ref="J321:J322" si="275">TRUNC(I321*G321,2)</f>
        <v>986.88</v>
      </c>
      <c r="K321" s="36">
        <f>J321/$J$421</f>
        <v>1E-3</v>
      </c>
      <c r="L321" s="89">
        <f>IF(B321="-","-",IF(B321="CDHU",VLOOKUP(C321,CDHU!$A$1:$E$4087,5,FALSE),IF(B321="TCPO",VLOOKUP(C321,TCPO!$A$1:$I$11335,9,FALSE),IF(B321="SINAPI",VLOOKUP(C321,SINAPI!$A$1:$E$15000,5,FALSE),IF(B321="PMSP",VLOOKUP(C321,PMSP!$A$1:$E$2663,5,FALSE)," ")))))</f>
        <v>35.86</v>
      </c>
      <c r="M321" s="35">
        <f t="shared" ref="M321:M322" si="276">TRUNC(L321*(1+$J$9),2)</f>
        <v>44.74</v>
      </c>
      <c r="N321" s="35">
        <f t="shared" ref="N321:N322" si="277">TRUNC(M321*G321,2)</f>
        <v>1005.3</v>
      </c>
      <c r="O321" s="36">
        <f>N321/$N$421</f>
        <v>1.1000000000000001E-3</v>
      </c>
    </row>
    <row r="322" spans="2:15" ht="33" customHeight="1">
      <c r="B322" s="31" t="s">
        <v>34697</v>
      </c>
      <c r="C322" s="84" t="s">
        <v>125</v>
      </c>
      <c r="D322" s="30" t="s">
        <v>52644</v>
      </c>
      <c r="E322" s="78" t="str">
        <f>IF(B322="-","-",IF(B322="CDHU",VLOOKUP(C322,CDHU!$A$1:$E$4087,2,FALSE),IF(B322="TCPO",VLOOKUP(C322,TCPO!$A$1:$I$11335,2,FALSE),IF(B322="SINAPI",VLOOKUP(C322,SINAPI!$A$1:$E$150003,2,FALSE),IF(B322="PMSP",VLOOKUP(C322,PMSP!$A$1:$E$2663,2,FALSE)," ")))))</f>
        <v>Tinta acrílica para faixas demarcatórias</v>
      </c>
      <c r="F322" s="30" t="str">
        <f>IF(B322="-","-",IF(B322="CDHU",VLOOKUP(C322,CDHU!$A$1:$E$4087,3,FALSE),IF(B322="TCPO",VLOOKUP(C322,TCPO!$A$1:$I$11335,4,FALSE),IF(B322="SINAPI",VLOOKUP(C322,SINAPI!$A$1:$E$15000,3,FALSE),IF(B322="PMSP",VLOOKUP(C322,PMSP!$A$1:$E$2663,3,FALSE)," ")))))</f>
        <v>M</v>
      </c>
      <c r="G322" s="32">
        <f>MC!K830</f>
        <v>22.18</v>
      </c>
      <c r="H322" s="89">
        <f>IF(B322="-","-",IF(B322="CDHU",VLOOKUP(C322,CDHU!$A$1:$E$4087,4,FALSE),IF(B322="TCPO",VLOOKUP(C322,TCPO!$A$1:$I$11335,8,FALSE),IF(B322="SINAPI",VLOOKUP(C322,SINAPI!$A$1:$E$15000,4,FALSE),IF(B322="PMSP",VLOOKUP(C322,PMSP!$A$1:$E$2663,4,FALSE)," ")))))</f>
        <v>4.33</v>
      </c>
      <c r="I322" s="35">
        <f t="shared" si="274"/>
        <v>5.68</v>
      </c>
      <c r="J322" s="35">
        <f t="shared" si="275"/>
        <v>125.98</v>
      </c>
      <c r="K322" s="36">
        <f>J322/$J$421</f>
        <v>1E-4</v>
      </c>
      <c r="L322" s="89">
        <f>IF(B322="-","-",IF(B322="CDHU",VLOOKUP(C322,CDHU!$A$1:$E$4087,5,FALSE),IF(B322="TCPO",VLOOKUP(C322,TCPO!$A$1:$I$11335,9,FALSE),IF(B322="SINAPI",VLOOKUP(C322,SINAPI!$A$1:$E$15000,5,FALSE),IF(B322="PMSP",VLOOKUP(C322,PMSP!$A$1:$E$2663,5,FALSE)," ")))))</f>
        <v>4.6900000000000004</v>
      </c>
      <c r="M322" s="35">
        <f t="shared" si="276"/>
        <v>5.85</v>
      </c>
      <c r="N322" s="35">
        <f t="shared" si="277"/>
        <v>129.75</v>
      </c>
      <c r="O322" s="36">
        <f>N322/$N$421</f>
        <v>1E-4</v>
      </c>
    </row>
    <row r="323" spans="2:15" ht="33" customHeight="1">
      <c r="B323" s="231"/>
      <c r="C323" s="232"/>
      <c r="D323" s="233"/>
      <c r="E323" s="234"/>
      <c r="F323" s="235"/>
      <c r="G323" s="38"/>
      <c r="H323" s="91"/>
      <c r="I323" s="85" t="s">
        <v>52916</v>
      </c>
      <c r="J323" s="39">
        <f>SUM(J321:J322)</f>
        <v>1112.8599999999999</v>
      </c>
      <c r="K323" s="67">
        <f>SUM(K321:K322)</f>
        <v>1.1000000000000001E-3</v>
      </c>
      <c r="L323" s="91"/>
      <c r="M323" s="85" t="s">
        <v>52916</v>
      </c>
      <c r="N323" s="39">
        <f>SUM(N321:N322)</f>
        <v>1135.05</v>
      </c>
      <c r="O323" s="67">
        <f>SUM(O321:O322)</f>
        <v>1.1999999999999999E-3</v>
      </c>
    </row>
    <row r="324" spans="2:15" ht="30" customHeight="1">
      <c r="B324" s="31"/>
      <c r="C324" s="37"/>
      <c r="D324" s="228" t="s">
        <v>52687</v>
      </c>
      <c r="E324" s="229" t="s">
        <v>52675</v>
      </c>
      <c r="F324" s="30"/>
      <c r="G324" s="40"/>
      <c r="H324" s="90"/>
      <c r="I324" s="35"/>
      <c r="J324" s="35"/>
      <c r="K324" s="36"/>
      <c r="L324" s="90"/>
      <c r="M324" s="35"/>
      <c r="N324" s="35"/>
      <c r="O324" s="36"/>
    </row>
    <row r="325" spans="2:15" ht="33" customHeight="1">
      <c r="B325" s="31" t="s">
        <v>34697</v>
      </c>
      <c r="C325" s="37" t="s">
        <v>1072</v>
      </c>
      <c r="D325" s="30" t="s">
        <v>52690</v>
      </c>
      <c r="E325" s="78" t="str">
        <f>IF(B325="-","-",IF(B325="CDHU",VLOOKUP(C325,CDHU!$A$1:$E$4087,2,FALSE),IF(B325="TCPO",VLOOKUP(C325,TCPO!$A$1:$I$11335,2,FALSE),IF(B325="SINAPI",VLOOKUP(C325,SINAPI!$A$1:$E$150003,2,FALSE),IF(B325="PMSP",VLOOKUP(C325,PMSP!$A$1:$E$2663,2,FALSE)," ")))))</f>
        <v>Retirada manual de guia pré-moldada, inclusive limpeza e empilhamento</v>
      </c>
      <c r="F325" s="30" t="str">
        <f>IF(B325="-","-",IF(B325="CDHU",VLOOKUP(C325,CDHU!$A$1:$E$4087,3,FALSE),IF(B325="TCPO",VLOOKUP(C325,TCPO!$A$1:$I$11335,4,FALSE),IF(B325="SINAPI",VLOOKUP(C325,SINAPI!$A$1:$E$15000,3,FALSE),IF(B325="PMSP",VLOOKUP(C325,PMSP!$A$1:$E$2663,3,FALSE)," ")))))</f>
        <v>M</v>
      </c>
      <c r="G325" s="32">
        <f>MC!K834</f>
        <v>7.5</v>
      </c>
      <c r="H325" s="89">
        <f>IF(B325="-","-",IF(B325="CDHU",VLOOKUP(C325,CDHU!$A$1:$E$4087,4,FALSE),IF(B325="TCPO",VLOOKUP(C325,TCPO!$A$1:$I$11335,8,FALSE),IF(B325="SINAPI",VLOOKUP(C325,SINAPI!$A$1:$E$15000,4,FALSE),IF(B325="PMSP",VLOOKUP(C325,PMSP!$A$1:$E$2663,4,FALSE)," ")))))</f>
        <v>8.18</v>
      </c>
      <c r="I325" s="35">
        <f t="shared" ref="I325" si="278">TRUNC(H325*(1+$I$9),2)</f>
        <v>10.73</v>
      </c>
      <c r="J325" s="35">
        <f t="shared" ref="J325" si="279">TRUNC(I325*G325,2)</f>
        <v>80.47</v>
      </c>
      <c r="K325" s="36">
        <f t="shared" ref="K325:K332" si="280">J325/$J$421</f>
        <v>1E-4</v>
      </c>
      <c r="L325" s="89">
        <f>IF(B325="-","-",IF(B325="CDHU",VLOOKUP(C325,CDHU!$A$1:$E$4087,5,FALSE),IF(B325="TCPO",VLOOKUP(C325,TCPO!$A$1:$I$11335,9,FALSE),IF(B325="SINAPI",VLOOKUP(C325,SINAPI!$A$1:$E$15000,5,FALSE),IF(B325="PMSP",VLOOKUP(C325,PMSP!$A$1:$E$2663,5,FALSE)," ")))))</f>
        <v>9.08</v>
      </c>
      <c r="M325" s="35">
        <f t="shared" ref="M325" si="281">TRUNC(L325*(1+$J$9),2)</f>
        <v>11.33</v>
      </c>
      <c r="N325" s="35">
        <f t="shared" ref="N325" si="282">TRUNC(M325*G325,2)</f>
        <v>84.97</v>
      </c>
      <c r="O325" s="36">
        <f t="shared" ref="O325:O332" si="283">N325/$N$421</f>
        <v>1E-4</v>
      </c>
    </row>
    <row r="326" spans="2:15" ht="33" customHeight="1">
      <c r="B326" s="31" t="s">
        <v>36898</v>
      </c>
      <c r="C326" s="37">
        <v>9073060</v>
      </c>
      <c r="D326" s="30" t="s">
        <v>52691</v>
      </c>
      <c r="E326" s="78" t="str">
        <f>IF(B326="-","-",IF(B326="CDHU",VLOOKUP(C326,CDHU!$A$1:$E$4087,2,FALSE),IF(B326="TCPO",VLOOKUP(C326,TCPO!$A$1:$I$11335,2,FALSE),IF(B326="SINAPI",VLOOKUP(C326,SINAPI!$A$1:$E$150003,2,FALSE),IF(B326="PMSP",VLOOKUP(C326,PMSP!$A$1:$E$2663,2,FALSE)," ")))))</f>
        <v>RECOLOCAÇÃO DE POSTE DE FERRO, INCLUSIVE BASE DE FIXAÇÃO</v>
      </c>
      <c r="F326" s="30" t="str">
        <f>IF(B326="-","-",IF(B326="CDHU",VLOOKUP(C326,CDHU!$A$1:$E$4087,3,FALSE),IF(B326="TCPO",VLOOKUP(C326,TCPO!$A$1:$I$11335,4,FALSE),IF(B326="SINAPI",VLOOKUP(C326,SINAPI!$A$1:$E$15000,3,FALSE),IF(B326="PMSP",VLOOKUP(C326,PMSP!$A$1:$E$2663,3,FALSE)," ")))))</f>
        <v>UN</v>
      </c>
      <c r="G326" s="32">
        <f>MC!K837</f>
        <v>1</v>
      </c>
      <c r="H326" s="89">
        <f>IF(B326="-","-",IF(B326="CDHU",VLOOKUP(C326,CDHU!$A$1:$E$4087,4,FALSE),IF(B326="TCPO",VLOOKUP(C326,TCPO!$A$1:$I$11335,8,FALSE),IF(B326="SINAPI",VLOOKUP(C326,SINAPI!$A$1:$E$15000,4,FALSE),IF(B326="PMSP",VLOOKUP(C326,PMSP!$A$1:$E$2663,4,FALSE)," ")))))</f>
        <v>454.53</v>
      </c>
      <c r="I326" s="35">
        <f t="shared" ref="I326" si="284">TRUNC(H326*(1+$I$9),2)</f>
        <v>596.57000000000005</v>
      </c>
      <c r="J326" s="35">
        <f t="shared" ref="J326" si="285">TRUNC(I326*G326,2)</f>
        <v>596.57000000000005</v>
      </c>
      <c r="K326" s="36">
        <f t="shared" si="280"/>
        <v>5.9999999999999995E-4</v>
      </c>
      <c r="L326" s="89">
        <f>IF(B326="-","-",IF(B326="CDHU",VLOOKUP(C326,CDHU!$A$1:$E$4087,5,FALSE),IF(B326="TCPO",VLOOKUP(C326,TCPO!$A$1:$I$11335,9,FALSE),IF(B326="SINAPI",VLOOKUP(C326,SINAPI!$A$1:$E$15000,5,FALSE),IF(B326="PMSP",VLOOKUP(C326,PMSP!$A$1:$E$2663,5,FALSE)," ")))))</f>
        <v>427.05</v>
      </c>
      <c r="M326" s="35">
        <f t="shared" ref="M326" si="286">TRUNC(L326*(1+$J$9),2)</f>
        <v>532.87</v>
      </c>
      <c r="N326" s="35">
        <f t="shared" ref="N326" si="287">TRUNC(M326*G326,2)</f>
        <v>532.87</v>
      </c>
      <c r="O326" s="36">
        <f t="shared" si="283"/>
        <v>5.9999999999999995E-4</v>
      </c>
    </row>
    <row r="327" spans="2:15" ht="33" customHeight="1">
      <c r="B327" s="31" t="s">
        <v>34697</v>
      </c>
      <c r="C327" s="84" t="s">
        <v>1154</v>
      </c>
      <c r="D327" s="30" t="s">
        <v>52692</v>
      </c>
      <c r="E327" s="78" t="str">
        <f>IF(B327="-","-",IF(B327="CDHU",VLOOKUP(C327,CDHU!$A$1:$E$4087,2,FALSE),IF(B327="TCPO",VLOOKUP(C327,TCPO!$A$1:$I$11335,2,FALSE),IF(B327="SINAPI",VLOOKUP(C327,SINAPI!$A$1:$E$150003,2,FALSE),IF(B327="PMSP",VLOOKUP(C327,PMSP!$A$1:$E$2663,2,FALSE)," ")))))</f>
        <v>Escavação manual em solo de 1ª e 2ª categoria em campo aberto</v>
      </c>
      <c r="F327" s="30" t="str">
        <f>IF(B327="-","-",IF(B327="CDHU",VLOOKUP(C327,CDHU!$A$1:$E$4087,3,FALSE),IF(B327="TCPO",VLOOKUP(C327,TCPO!$A$1:$I$11335,4,FALSE),IF(B327="SINAPI",VLOOKUP(C327,SINAPI!$A$1:$E$15000,3,FALSE),IF(B327="PMSP",VLOOKUP(C327,PMSP!$A$1:$E$2663,3,FALSE)," ")))))</f>
        <v>M3</v>
      </c>
      <c r="G327" s="32">
        <f>MC!K840</f>
        <v>5.85</v>
      </c>
      <c r="H327" s="89">
        <f>IF(B327="-","-",IF(B327="CDHU",VLOOKUP(C327,CDHU!$A$1:$E$4087,4,FALSE),IF(B327="TCPO",VLOOKUP(C327,TCPO!$A$1:$I$11335,8,FALSE),IF(B327="SINAPI",VLOOKUP(C327,SINAPI!$A$1:$E$15000,4,FALSE),IF(B327="PMSP",VLOOKUP(C327,PMSP!$A$1:$E$2663,4,FALSE)," ")))))</f>
        <v>51.1</v>
      </c>
      <c r="I327" s="35">
        <f t="shared" ref="I327" si="288">TRUNC(H327*(1+$I$9),2)</f>
        <v>67.06</v>
      </c>
      <c r="J327" s="35">
        <f t="shared" ref="J327" si="289">TRUNC(I327*G327,2)</f>
        <v>392.3</v>
      </c>
      <c r="K327" s="36">
        <f t="shared" si="280"/>
        <v>4.0000000000000002E-4</v>
      </c>
      <c r="L327" s="89">
        <f>IF(B327="-","-",IF(B327="CDHU",VLOOKUP(C327,CDHU!$A$1:$E$4087,5,FALSE),IF(B327="TCPO",VLOOKUP(C327,TCPO!$A$1:$I$11335,9,FALSE),IF(B327="SINAPI",VLOOKUP(C327,SINAPI!$A$1:$E$15000,5,FALSE),IF(B327="PMSP",VLOOKUP(C327,PMSP!$A$1:$E$2663,5,FALSE)," ")))))</f>
        <v>56.78</v>
      </c>
      <c r="M327" s="35">
        <f t="shared" ref="M327" si="290">TRUNC(L327*(1+$J$9),2)</f>
        <v>70.849999999999994</v>
      </c>
      <c r="N327" s="35">
        <f t="shared" ref="N327" si="291">TRUNC(M327*G327,2)</f>
        <v>414.47</v>
      </c>
      <c r="O327" s="36">
        <f t="shared" si="283"/>
        <v>4.0000000000000002E-4</v>
      </c>
    </row>
    <row r="328" spans="2:15" ht="51.75" customHeight="1">
      <c r="B328" s="31" t="s">
        <v>36538</v>
      </c>
      <c r="C328" s="84">
        <v>97083</v>
      </c>
      <c r="D328" s="30" t="s">
        <v>52693</v>
      </c>
      <c r="E328" s="78" t="str">
        <f>IF(B328="-","-",IF(B328="CDHU",VLOOKUP(C328,CDHU!$A$1:$E$4087,2,FALSE),IF(B328="TCPO",VLOOKUP(C328,TCPO!$A$1:$I$11335,2,FALSE),IF(B328="SINAPI",VLOOKUP(C328,SINAPI!$A$1:$E$150003,2,FALSE),IF(B328="PMSP",VLOOKUP(C328,PMSP!$A$1:$E$2663,2,FALSE)," ")))))</f>
        <v>COMPACTAÇÃO MECÂNICA DE SOLO PARA EXECUÇÃO DE RADIER, PISO DE CONCRETO OU LAJE SOBRE SOLO, COM COMPACTADOR DE SOLOS A PERCUSSÃO. AF_09/2021</v>
      </c>
      <c r="F328" s="30" t="str">
        <f>IF(B328="-","-",IF(B328="CDHU",VLOOKUP(C328,CDHU!$A$1:$E$4087,3,FALSE),IF(B328="TCPO",VLOOKUP(C328,TCPO!$A$1:$I$11335,4,FALSE),IF(B328="SINAPI",VLOOKUP(C328,SINAPI!$A$1:$E$15000,3,FALSE),IF(B328="PMSP",VLOOKUP(C328,PMSP!$A$1:$E$2663,3,FALSE)," ")))))</f>
        <v>M2</v>
      </c>
      <c r="G328" s="32">
        <f>MC!K843</f>
        <v>53.19</v>
      </c>
      <c r="H328" s="89">
        <f>IF(B328="-","-",IF(B328="CDHU",VLOOKUP(C328,CDHU!$A$1:$E$4087,4,FALSE),IF(B328="TCPO",VLOOKUP(C328,TCPO!$A$1:$I$11335,8,FALSE),IF(B328="SINAPI",VLOOKUP(C328,SINAPI!$A$1:$E$15000,4,FALSE),IF(B328="PMSP",VLOOKUP(C328,PMSP!$A$1:$E$2663,4,FALSE)," ")))))</f>
        <v>4.53</v>
      </c>
      <c r="I328" s="35">
        <f t="shared" ref="I328:I332" si="292">TRUNC(H328*(1+$I$9),2)</f>
        <v>5.94</v>
      </c>
      <c r="J328" s="35">
        <f t="shared" ref="J328:J332" si="293">TRUNC(I328*G328,2)</f>
        <v>315.94</v>
      </c>
      <c r="K328" s="36">
        <f t="shared" si="280"/>
        <v>2.9999999999999997E-4</v>
      </c>
      <c r="L328" s="89">
        <f>IF(B328="-","-",IF(B328="CDHU",VLOOKUP(C328,CDHU!$A$1:$E$4087,5,FALSE),IF(B328="TCPO",VLOOKUP(C328,TCPO!$A$1:$I$11335,9,FALSE),IF(B328="SINAPI",VLOOKUP(C328,SINAPI!$A$1:$E$15000,5,FALSE),IF(B328="PMSP",VLOOKUP(C328,PMSP!$A$1:$E$2663,5,FALSE)," ")))))</f>
        <v>4.1900000000000004</v>
      </c>
      <c r="M328" s="35">
        <f t="shared" ref="M328:M332" si="294">TRUNC(L328*(1+$J$9),2)</f>
        <v>5.22</v>
      </c>
      <c r="N328" s="35">
        <f t="shared" ref="N328:N332" si="295">TRUNC(M328*G328,2)</f>
        <v>277.64999999999998</v>
      </c>
      <c r="O328" s="36">
        <f t="shared" si="283"/>
        <v>2.9999999999999997E-4</v>
      </c>
    </row>
    <row r="329" spans="2:15" ht="33" customHeight="1">
      <c r="B329" s="31" t="s">
        <v>34697</v>
      </c>
      <c r="C329" s="84" t="s">
        <v>7034</v>
      </c>
      <c r="D329" s="30" t="s">
        <v>52694</v>
      </c>
      <c r="E329" s="78" t="str">
        <f>IF(B329="-","-",IF(B329="CDHU",VLOOKUP(C329,CDHU!$A$1:$E$4087,2,FALSE),IF(B329="TCPO",VLOOKUP(C329,TCPO!$A$1:$I$11335,2,FALSE),IF(B329="SINAPI",VLOOKUP(C329,SINAPI!$A$1:$E$150003,2,FALSE),IF(B329="PMSP",VLOOKUP(C329,PMSP!$A$1:$E$2663,2,FALSE)," ")))))</f>
        <v>Base de bica corrida</v>
      </c>
      <c r="F329" s="30" t="str">
        <f>IF(B329="-","-",IF(B329="CDHU",VLOOKUP(C329,CDHU!$A$1:$E$4087,3,FALSE),IF(B329="TCPO",VLOOKUP(C329,TCPO!$A$1:$I$11335,4,FALSE),IF(B329="SINAPI",VLOOKUP(C329,SINAPI!$A$1:$E$15000,3,FALSE),IF(B329="PMSP",VLOOKUP(C329,PMSP!$A$1:$E$2663,3,FALSE)," ")))))</f>
        <v>M3</v>
      </c>
      <c r="G329" s="32">
        <f>MC!K846</f>
        <v>1.6</v>
      </c>
      <c r="H329" s="89">
        <f>IF(B329="-","-",IF(B329="CDHU",VLOOKUP(C329,CDHU!$A$1:$E$4087,4,FALSE),IF(B329="TCPO",VLOOKUP(C329,TCPO!$A$1:$I$11335,8,FALSE),IF(B329="SINAPI",VLOOKUP(C329,SINAPI!$A$1:$E$15000,4,FALSE),IF(B329="PMSP",VLOOKUP(C329,PMSP!$A$1:$E$2663,4,FALSE)," ")))))</f>
        <v>235.01</v>
      </c>
      <c r="I329" s="35">
        <f t="shared" si="292"/>
        <v>308.45</v>
      </c>
      <c r="J329" s="35">
        <f t="shared" si="293"/>
        <v>493.52</v>
      </c>
      <c r="K329" s="36">
        <f t="shared" si="280"/>
        <v>5.0000000000000001E-4</v>
      </c>
      <c r="L329" s="89">
        <f>IF(B329="-","-",IF(B329="CDHU",VLOOKUP(C329,CDHU!$A$1:$E$4087,5,FALSE),IF(B329="TCPO",VLOOKUP(C329,TCPO!$A$1:$I$11335,9,FALSE),IF(B329="SINAPI",VLOOKUP(C329,SINAPI!$A$1:$E$15000,5,FALSE),IF(B329="PMSP",VLOOKUP(C329,PMSP!$A$1:$E$2663,5,FALSE)," ")))))</f>
        <v>235.36</v>
      </c>
      <c r="M329" s="35">
        <f t="shared" si="294"/>
        <v>293.68</v>
      </c>
      <c r="N329" s="35">
        <f t="shared" si="295"/>
        <v>469.88</v>
      </c>
      <c r="O329" s="36">
        <f t="shared" si="283"/>
        <v>5.0000000000000001E-4</v>
      </c>
    </row>
    <row r="330" spans="2:15" ht="37.5" customHeight="1">
      <c r="B330" s="31" t="s">
        <v>34697</v>
      </c>
      <c r="C330" s="84" t="s">
        <v>7076</v>
      </c>
      <c r="D330" s="30" t="s">
        <v>52695</v>
      </c>
      <c r="E330" s="78" t="str">
        <f>IF(B330="-","-",IF(B330="CDHU",VLOOKUP(C330,CDHU!$A$1:$E$4087,2,FALSE),IF(B330="TCPO",VLOOKUP(C330,TCPO!$A$1:$I$11335,2,FALSE),IF(B330="SINAPI",VLOOKUP(C330,SINAPI!$A$1:$E$150003,2,FALSE),IF(B330="PMSP",VLOOKUP(C330,PMSP!$A$1:$E$2663,2,FALSE)," ")))))</f>
        <v>Pavimentação em lajota de concreto 35 MPa, espessura 8 cm, tipos: raquete, retangular, sextavado e 16 faces, com rejunte em areia</v>
      </c>
      <c r="F330" s="30" t="str">
        <f>IF(B330="-","-",IF(B330="CDHU",VLOOKUP(C330,CDHU!$A$1:$E$4087,3,FALSE),IF(B330="TCPO",VLOOKUP(C330,TCPO!$A$1:$I$11335,4,FALSE),IF(B330="SINAPI",VLOOKUP(C330,SINAPI!$A$1:$E$15000,3,FALSE),IF(B330="PMSP",VLOOKUP(C330,PMSP!$A$1:$E$2663,3,FALSE)," ")))))</f>
        <v>M2</v>
      </c>
      <c r="G330" s="32">
        <f>MC!K849</f>
        <v>53.19</v>
      </c>
      <c r="H330" s="89">
        <f>IF(B330="-","-",IF(B330="CDHU",VLOOKUP(C330,CDHU!$A$1:$E$4087,4,FALSE),IF(B330="TCPO",VLOOKUP(C330,TCPO!$A$1:$I$11335,8,FALSE),IF(B330="SINAPI",VLOOKUP(C330,SINAPI!$A$1:$E$15000,4,FALSE),IF(B330="PMSP",VLOOKUP(C330,PMSP!$A$1:$E$2663,4,FALSE)," ")))))</f>
        <v>121.75</v>
      </c>
      <c r="I330" s="35">
        <f t="shared" si="292"/>
        <v>159.79</v>
      </c>
      <c r="J330" s="35">
        <f t="shared" si="293"/>
        <v>8499.23</v>
      </c>
      <c r="K330" s="36">
        <f t="shared" si="280"/>
        <v>8.5000000000000006E-3</v>
      </c>
      <c r="L330" s="89">
        <f>IF(B330="-","-",IF(B330="CDHU",VLOOKUP(C330,CDHU!$A$1:$E$4087,5,FALSE),IF(B330="TCPO",VLOOKUP(C330,TCPO!$A$1:$I$11335,9,FALSE),IF(B330="SINAPI",VLOOKUP(C330,SINAPI!$A$1:$E$15000,5,FALSE),IF(B330="PMSP",VLOOKUP(C330,PMSP!$A$1:$E$2663,5,FALSE)," ")))))</f>
        <v>124.68</v>
      </c>
      <c r="M330" s="35">
        <f t="shared" si="294"/>
        <v>155.57</v>
      </c>
      <c r="N330" s="35">
        <f t="shared" si="295"/>
        <v>8274.76</v>
      </c>
      <c r="O330" s="36">
        <f t="shared" si="283"/>
        <v>8.6999999999999994E-3</v>
      </c>
    </row>
    <row r="331" spans="2:15" ht="33" customHeight="1">
      <c r="B331" s="31" t="s">
        <v>34697</v>
      </c>
      <c r="C331" s="84" t="s">
        <v>3459</v>
      </c>
      <c r="D331" s="30" t="s">
        <v>52696</v>
      </c>
      <c r="E331" s="78" t="str">
        <f>IF(B331="-","-",IF(B331="CDHU",VLOOKUP(C331,CDHU!$A$1:$E$4087,2,FALSE),IF(B331="TCPO",VLOOKUP(C331,TCPO!$A$1:$I$11335,2,FALSE),IF(B331="SINAPI",VLOOKUP(C331,SINAPI!$A$1:$E$150003,2,FALSE),IF(B331="PMSP",VLOOKUP(C331,PMSP!$A$1:$E$2663,2,FALSE)," ")))))</f>
        <v>Tinta acrílica em massa, inclusive preparo</v>
      </c>
      <c r="F331" s="30" t="str">
        <f>IF(B331="-","-",IF(B331="CDHU",VLOOKUP(C331,CDHU!$A$1:$E$4087,3,FALSE),IF(B331="TCPO",VLOOKUP(C331,TCPO!$A$1:$I$11335,4,FALSE),IF(B331="SINAPI",VLOOKUP(C331,SINAPI!$A$1:$E$15000,3,FALSE),IF(B331="PMSP",VLOOKUP(C331,PMSP!$A$1:$E$2663,3,FALSE)," ")))))</f>
        <v>M2</v>
      </c>
      <c r="G331" s="32">
        <f>MC!K852</f>
        <v>35</v>
      </c>
      <c r="H331" s="89">
        <f>IF(B331="-","-",IF(B331="CDHU",VLOOKUP(C331,CDHU!$A$1:$E$4087,4,FALSE),IF(B331="TCPO",VLOOKUP(C331,TCPO!$A$1:$I$11335,8,FALSE),IF(B331="SINAPI",VLOOKUP(C331,SINAPI!$A$1:$E$15000,4,FALSE),IF(B331="PMSP",VLOOKUP(C331,PMSP!$A$1:$E$2663,4,FALSE)," ")))))</f>
        <v>33.47</v>
      </c>
      <c r="I331" s="35">
        <f t="shared" si="292"/>
        <v>43.92</v>
      </c>
      <c r="J331" s="35">
        <f t="shared" si="293"/>
        <v>1537.2</v>
      </c>
      <c r="K331" s="36">
        <f t="shared" si="280"/>
        <v>1.5E-3</v>
      </c>
      <c r="L331" s="89">
        <f>IF(B331="-","-",IF(B331="CDHU",VLOOKUP(C331,CDHU!$A$1:$E$4087,5,FALSE),IF(B331="TCPO",VLOOKUP(C331,TCPO!$A$1:$I$11335,9,FALSE),IF(B331="SINAPI",VLOOKUP(C331,SINAPI!$A$1:$E$15000,5,FALSE),IF(B331="PMSP",VLOOKUP(C331,PMSP!$A$1:$E$2663,5,FALSE)," ")))))</f>
        <v>35.86</v>
      </c>
      <c r="M331" s="35">
        <f t="shared" si="294"/>
        <v>44.74</v>
      </c>
      <c r="N331" s="35">
        <f t="shared" si="295"/>
        <v>1565.9</v>
      </c>
      <c r="O331" s="36">
        <f t="shared" si="283"/>
        <v>1.6000000000000001E-3</v>
      </c>
    </row>
    <row r="332" spans="2:15" ht="33" customHeight="1">
      <c r="B332" s="31" t="s">
        <v>34697</v>
      </c>
      <c r="C332" s="84" t="s">
        <v>125</v>
      </c>
      <c r="D332" s="30" t="s">
        <v>52697</v>
      </c>
      <c r="E332" s="78" t="str">
        <f>IF(B332="-","-",IF(B332="CDHU",VLOOKUP(C332,CDHU!$A$1:$E$4087,2,FALSE),IF(B332="TCPO",VLOOKUP(C332,TCPO!$A$1:$I$11335,2,FALSE),IF(B332="SINAPI",VLOOKUP(C332,SINAPI!$A$1:$E$150003,2,FALSE),IF(B332="PMSP",VLOOKUP(C332,PMSP!$A$1:$E$2663,2,FALSE)," ")))))</f>
        <v>Tinta acrílica para faixas demarcatórias</v>
      </c>
      <c r="F332" s="30" t="str">
        <f>IF(B332="-","-",IF(B332="CDHU",VLOOKUP(C332,CDHU!$A$1:$E$4087,3,FALSE),IF(B332="TCPO",VLOOKUP(C332,TCPO!$A$1:$I$11335,4,FALSE),IF(B332="SINAPI",VLOOKUP(C332,SINAPI!$A$1:$E$15000,3,FALSE),IF(B332="PMSP",VLOOKUP(C332,PMSP!$A$1:$E$2663,3,FALSE)," ")))))</f>
        <v>M</v>
      </c>
      <c r="G332" s="32">
        <f>MC!K856</f>
        <v>38.58</v>
      </c>
      <c r="H332" s="89">
        <f>IF(B332="-","-",IF(B332="CDHU",VLOOKUP(C332,CDHU!$A$1:$E$4087,4,FALSE),IF(B332="TCPO",VLOOKUP(C332,TCPO!$A$1:$I$11335,8,FALSE),IF(B332="SINAPI",VLOOKUP(C332,SINAPI!$A$1:$E$15000,4,FALSE),IF(B332="PMSP",VLOOKUP(C332,PMSP!$A$1:$E$2663,4,FALSE)," ")))))</f>
        <v>4.33</v>
      </c>
      <c r="I332" s="35">
        <f t="shared" si="292"/>
        <v>5.68</v>
      </c>
      <c r="J332" s="35">
        <f t="shared" si="293"/>
        <v>219.13</v>
      </c>
      <c r="K332" s="36">
        <f t="shared" si="280"/>
        <v>2.0000000000000001E-4</v>
      </c>
      <c r="L332" s="89">
        <f>IF(B332="-","-",IF(B332="CDHU",VLOOKUP(C332,CDHU!$A$1:$E$4087,5,FALSE),IF(B332="TCPO",VLOOKUP(C332,TCPO!$A$1:$I$11335,9,FALSE),IF(B332="SINAPI",VLOOKUP(C332,SINAPI!$A$1:$E$15000,5,FALSE),IF(B332="PMSP",VLOOKUP(C332,PMSP!$A$1:$E$2663,5,FALSE)," ")))))</f>
        <v>4.6900000000000004</v>
      </c>
      <c r="M332" s="35">
        <f t="shared" si="294"/>
        <v>5.85</v>
      </c>
      <c r="N332" s="35">
        <f t="shared" si="295"/>
        <v>225.69</v>
      </c>
      <c r="O332" s="36">
        <f t="shared" si="283"/>
        <v>2.0000000000000001E-4</v>
      </c>
    </row>
    <row r="333" spans="2:15" ht="33" customHeight="1">
      <c r="B333" s="231"/>
      <c r="C333" s="232"/>
      <c r="D333" s="233"/>
      <c r="E333" s="234"/>
      <c r="F333" s="235"/>
      <c r="G333" s="38"/>
      <c r="H333" s="91"/>
      <c r="I333" s="85" t="s">
        <v>52917</v>
      </c>
      <c r="J333" s="39">
        <f>SUM(J325:J332)</f>
        <v>12134.36</v>
      </c>
      <c r="K333" s="67">
        <f>SUM(K325:K332)</f>
        <v>1.21E-2</v>
      </c>
      <c r="L333" s="91"/>
      <c r="M333" s="85" t="s">
        <v>52917</v>
      </c>
      <c r="N333" s="39">
        <f>SUM(N325:N332)</f>
        <v>11846.19</v>
      </c>
      <c r="O333" s="67">
        <f>SUM(O325:O332)</f>
        <v>1.24E-2</v>
      </c>
    </row>
    <row r="334" spans="2:15" ht="30" customHeight="1">
      <c r="B334" s="31"/>
      <c r="C334" s="37"/>
      <c r="D334" s="228" t="s">
        <v>52688</v>
      </c>
      <c r="E334" s="229" t="s">
        <v>52540</v>
      </c>
      <c r="F334" s="30"/>
      <c r="G334" s="40"/>
      <c r="H334" s="90"/>
      <c r="I334" s="35"/>
      <c r="J334" s="35"/>
      <c r="K334" s="36"/>
      <c r="L334" s="90"/>
      <c r="M334" s="35"/>
      <c r="N334" s="35"/>
      <c r="O334" s="36"/>
    </row>
    <row r="335" spans="2:15" ht="33" customHeight="1">
      <c r="B335" s="31" t="s">
        <v>34697</v>
      </c>
      <c r="C335" s="86" t="s">
        <v>7462</v>
      </c>
      <c r="D335" s="30" t="s">
        <v>52698</v>
      </c>
      <c r="E335" s="159" t="str">
        <f>IF(B335="-","-",IF(B335="CDHU",VLOOKUP(C335,CDHU!$A$1:$E$4087,2,FALSE),IF(B335="TCPO",VLOOKUP(C335,TCPO!$A$1:$I$11335,2,FALSE),IF(B335="SINAPI",VLOOKUP(C335,SINAPI!$A$1:$E$150003,2,FALSE),IF(B335="PMSP",VLOOKUP(C335,PMSP!$A$1:$E$2663,2,FALSE)," ")))))</f>
        <v>Poste de concreto circular, 200 kg, H = 9,00 m</v>
      </c>
      <c r="F335" s="30" t="str">
        <f>IF(B335="-","-",IF(B335="CDHU",VLOOKUP(C335,CDHU!$A$1:$E$4087,3,FALSE),IF(B335="TCPO",VLOOKUP(C335,TCPO!$A$1:$I$11335,4,FALSE),IF(B335="SINAPI",VLOOKUP(C335,SINAPI!$A$1:$E$15000,3,FALSE),IF(B335="PMSP",VLOOKUP(C335,PMSP!$A$1:$E$2663,3,FALSE)," ")))))</f>
        <v>UN</v>
      </c>
      <c r="G335" s="32">
        <f>MC!K860</f>
        <v>1</v>
      </c>
      <c r="H335" s="89">
        <f>IF(B335="-","-",IF(B335="CDHU",VLOOKUP(C335,CDHU!$A$1:$E$4087,4,FALSE),IF(B335="TCPO",VLOOKUP(C335,TCPO!$A$1:$I$11335,8,FALSE),IF(B335="SINAPI",VLOOKUP(C335,SINAPI!$A$1:$E$15000,4,FALSE),IF(B335="PMSP",VLOOKUP(C335,PMSP!$A$1:$E$2663,4,FALSE)," ")))))</f>
        <v>1930.74</v>
      </c>
      <c r="I335" s="35">
        <f t="shared" ref="I335:I343" si="296">TRUNC(H335*(1+$I$9),2)</f>
        <v>2534.09</v>
      </c>
      <c r="J335" s="35">
        <f t="shared" ref="J335:J343" si="297">TRUNC(I335*G335,2)</f>
        <v>2534.09</v>
      </c>
      <c r="K335" s="36">
        <f t="shared" ref="K335:K349" si="298">J335/$J$421</f>
        <v>2.5000000000000001E-3</v>
      </c>
      <c r="L335" s="89">
        <f>IF(B335="-","-",IF(B335="CDHU",VLOOKUP(C335,CDHU!$A$1:$E$4087,5,FALSE),IF(B335="TCPO",VLOOKUP(C335,TCPO!$A$1:$I$11335,9,FALSE),IF(B335="SINAPI",VLOOKUP(C335,SINAPI!$A$1:$E$15000,5,FALSE),IF(B335="PMSP",VLOOKUP(C335,PMSP!$A$1:$E$2663,5,FALSE)," ")))))</f>
        <v>1964.86</v>
      </c>
      <c r="M335" s="35">
        <f t="shared" ref="M335:M343" si="299">TRUNC(L335*(1+$J$9),2)</f>
        <v>2451.75</v>
      </c>
      <c r="N335" s="35">
        <f t="shared" ref="N335:N343" si="300">TRUNC(M335*G335,2)</f>
        <v>2451.75</v>
      </c>
      <c r="O335" s="36">
        <f t="shared" ref="O335:O349" si="301">N335/$N$421</f>
        <v>2.5999999999999999E-3</v>
      </c>
    </row>
    <row r="336" spans="2:15" ht="33" customHeight="1">
      <c r="B336" s="31" t="s">
        <v>34697</v>
      </c>
      <c r="C336" s="37" t="s">
        <v>166</v>
      </c>
      <c r="D336" s="30" t="s">
        <v>52699</v>
      </c>
      <c r="E336" s="159" t="str">
        <f>IF(B336="-","-",IF(B336="CDHU",VLOOKUP(C336,CDHU!$A$1:$E$4087,2,FALSE),IF(B336="TCPO",VLOOKUP(C336,TCPO!$A$1:$I$11335,2,FALSE),IF(B336="SINAPI",VLOOKUP(C336,SINAPI!$A$1:$E$150003,2,FALSE),IF(B336="PMSP",VLOOKUP(C336,PMSP!$A$1:$E$2663,2,FALSE)," ")))))</f>
        <v>Bengala em PVC para ramal de entrada, diâmetro de 32 mm</v>
      </c>
      <c r="F336" s="30" t="str">
        <f>IF(B336="-","-",IF(B336="CDHU",VLOOKUP(C336,CDHU!$A$1:$E$4087,3,FALSE),IF(B336="TCPO",VLOOKUP(C336,TCPO!$A$1:$I$11335,4,FALSE),IF(B336="SINAPI",VLOOKUP(C336,SINAPI!$A$1:$E$15000,3,FALSE),IF(B336="PMSP",VLOOKUP(C336,PMSP!$A$1:$E$2663,3,FALSE)," ")))))</f>
        <v>UN</v>
      </c>
      <c r="G336" s="32">
        <f>MC!K863</f>
        <v>1</v>
      </c>
      <c r="H336" s="89">
        <f>IF(B336="-","-",IF(B336="CDHU",VLOOKUP(C336,CDHU!$A$1:$E$4087,4,FALSE),IF(B336="TCPO",VLOOKUP(C336,TCPO!$A$1:$I$11335,8,FALSE),IF(B336="SINAPI",VLOOKUP(C336,SINAPI!$A$1:$E$15000,4,FALSE),IF(B336="PMSP",VLOOKUP(C336,PMSP!$A$1:$E$2663,4,FALSE)," ")))))</f>
        <v>71.75</v>
      </c>
      <c r="I336" s="35">
        <f t="shared" si="296"/>
        <v>94.17</v>
      </c>
      <c r="J336" s="35">
        <f t="shared" si="297"/>
        <v>94.17</v>
      </c>
      <c r="K336" s="36">
        <f t="shared" si="298"/>
        <v>1E-4</v>
      </c>
      <c r="L336" s="89">
        <f>IF(B336="-","-",IF(B336="CDHU",VLOOKUP(C336,CDHU!$A$1:$E$4087,5,FALSE),IF(B336="TCPO",VLOOKUP(C336,TCPO!$A$1:$I$11335,9,FALSE),IF(B336="SINAPI",VLOOKUP(C336,SINAPI!$A$1:$E$15000,5,FALSE),IF(B336="PMSP",VLOOKUP(C336,PMSP!$A$1:$E$2663,5,FALSE)," ")))))</f>
        <v>75.66</v>
      </c>
      <c r="M336" s="35">
        <f t="shared" si="299"/>
        <v>94.4</v>
      </c>
      <c r="N336" s="35">
        <f t="shared" si="300"/>
        <v>94.4</v>
      </c>
      <c r="O336" s="36">
        <f t="shared" si="301"/>
        <v>1E-4</v>
      </c>
    </row>
    <row r="337" spans="2:15" ht="33" customHeight="1">
      <c r="B337" s="31" t="s">
        <v>34697</v>
      </c>
      <c r="C337" s="86" t="s">
        <v>181</v>
      </c>
      <c r="D337" s="30" t="s">
        <v>52700</v>
      </c>
      <c r="E337" s="159" t="str">
        <f>IF(B337="-","-",IF(B337="CDHU",VLOOKUP(C337,CDHU!$A$1:$E$4087,2,FALSE),IF(B337="TCPO",VLOOKUP(C337,TCPO!$A$1:$I$11335,2,FALSE),IF(B337="SINAPI",VLOOKUP(C337,SINAPI!$A$1:$E$150003,2,FALSE),IF(B337="PMSP",VLOOKUP(C337,PMSP!$A$1:$E$2663,2,FALSE)," ")))))</f>
        <v>Caixa de medição tipo II (300 x 560 x 200) mm, padrão concessionárias</v>
      </c>
      <c r="F337" s="30" t="str">
        <f>IF(B337="-","-",IF(B337="CDHU",VLOOKUP(C337,CDHU!$A$1:$E$4087,3,FALSE),IF(B337="TCPO",VLOOKUP(C337,TCPO!$A$1:$I$11335,4,FALSE),IF(B337="SINAPI",VLOOKUP(C337,SINAPI!$A$1:$E$15000,3,FALSE),IF(B337="PMSP",VLOOKUP(C337,PMSP!$A$1:$E$2663,3,FALSE)," ")))))</f>
        <v>UN</v>
      </c>
      <c r="G337" s="32">
        <f>MC!K866</f>
        <v>1</v>
      </c>
      <c r="H337" s="89">
        <f>IF(B337="-","-",IF(B337="CDHU",VLOOKUP(C337,CDHU!$A$1:$E$4087,4,FALSE),IF(B337="TCPO",VLOOKUP(C337,TCPO!$A$1:$I$11335,8,FALSE),IF(B337="SINAPI",VLOOKUP(C337,SINAPI!$A$1:$E$15000,4,FALSE),IF(B337="PMSP",VLOOKUP(C337,PMSP!$A$1:$E$2663,4,FALSE)," ")))))</f>
        <v>303.89999999999998</v>
      </c>
      <c r="I337" s="35">
        <f t="shared" si="296"/>
        <v>398.86</v>
      </c>
      <c r="J337" s="35">
        <f t="shared" si="297"/>
        <v>398.86</v>
      </c>
      <c r="K337" s="36">
        <f t="shared" si="298"/>
        <v>4.0000000000000002E-4</v>
      </c>
      <c r="L337" s="89">
        <f>IF(B337="-","-",IF(B337="CDHU",VLOOKUP(C337,CDHU!$A$1:$E$4087,5,FALSE),IF(B337="TCPO",VLOOKUP(C337,TCPO!$A$1:$I$11335,9,FALSE),IF(B337="SINAPI",VLOOKUP(C337,SINAPI!$A$1:$E$15000,5,FALSE),IF(B337="PMSP",VLOOKUP(C337,PMSP!$A$1:$E$2663,5,FALSE)," ")))))</f>
        <v>323.23</v>
      </c>
      <c r="M337" s="35">
        <f t="shared" si="299"/>
        <v>403.32</v>
      </c>
      <c r="N337" s="35">
        <f t="shared" si="300"/>
        <v>403.32</v>
      </c>
      <c r="O337" s="36">
        <f t="shared" si="301"/>
        <v>4.0000000000000002E-4</v>
      </c>
    </row>
    <row r="338" spans="2:15" ht="33" customHeight="1">
      <c r="B338" s="31" t="s">
        <v>34697</v>
      </c>
      <c r="C338" s="86" t="s">
        <v>3941</v>
      </c>
      <c r="D338" s="30" t="s">
        <v>52701</v>
      </c>
      <c r="E338" s="159" t="str">
        <f>IF(B338="-","-",IF(B338="CDHU",VLOOKUP(C338,CDHU!$A$1:$E$4087,2,FALSE),IF(B338="TCPO",VLOOKUP(C338,TCPO!$A$1:$I$11335,2,FALSE),IF(B338="SINAPI",VLOOKUP(C338,SINAPI!$A$1:$E$150003,2,FALSE),IF(B338="PMSP",VLOOKUP(C338,PMSP!$A$1:$E$2663,2,FALSE)," ")))))</f>
        <v>Disjuntor termomagnético, bipolar 220/380 V, corrente de 60 A até 100 A</v>
      </c>
      <c r="F338" s="30" t="str">
        <f>IF(B338="-","-",IF(B338="CDHU",VLOOKUP(C338,CDHU!$A$1:$E$4087,3,FALSE),IF(B338="TCPO",VLOOKUP(C338,TCPO!$A$1:$I$11335,4,FALSE),IF(B338="SINAPI",VLOOKUP(C338,SINAPI!$A$1:$E$15000,3,FALSE),IF(B338="PMSP",VLOOKUP(C338,PMSP!$A$1:$E$2663,3,FALSE)," ")))))</f>
        <v>UN</v>
      </c>
      <c r="G338" s="32">
        <f>MC!K869</f>
        <v>1</v>
      </c>
      <c r="H338" s="89">
        <f>IF(B338="-","-",IF(B338="CDHU",VLOOKUP(C338,CDHU!$A$1:$E$4087,4,FALSE),IF(B338="TCPO",VLOOKUP(C338,TCPO!$A$1:$I$11335,8,FALSE),IF(B338="SINAPI",VLOOKUP(C338,SINAPI!$A$1:$E$15000,4,FALSE),IF(B338="PMSP",VLOOKUP(C338,PMSP!$A$1:$E$2663,4,FALSE)," ")))))</f>
        <v>209.21</v>
      </c>
      <c r="I338" s="35">
        <f t="shared" si="296"/>
        <v>274.58</v>
      </c>
      <c r="J338" s="35">
        <f t="shared" si="297"/>
        <v>274.58</v>
      </c>
      <c r="K338" s="36">
        <f t="shared" si="298"/>
        <v>2.9999999999999997E-4</v>
      </c>
      <c r="L338" s="89">
        <f>IF(B338="-","-",IF(B338="CDHU",VLOOKUP(C338,CDHU!$A$1:$E$4087,5,FALSE),IF(B338="TCPO",VLOOKUP(C338,TCPO!$A$1:$I$11335,9,FALSE),IF(B338="SINAPI",VLOOKUP(C338,SINAPI!$A$1:$E$15000,5,FALSE),IF(B338="PMSP",VLOOKUP(C338,PMSP!$A$1:$E$2663,5,FALSE)," ")))))</f>
        <v>212.57</v>
      </c>
      <c r="M338" s="35">
        <f t="shared" si="299"/>
        <v>265.24</v>
      </c>
      <c r="N338" s="35">
        <f t="shared" si="300"/>
        <v>265.24</v>
      </c>
      <c r="O338" s="36">
        <f t="shared" si="301"/>
        <v>2.9999999999999997E-4</v>
      </c>
    </row>
    <row r="339" spans="2:15" ht="33" customHeight="1">
      <c r="B339" s="31" t="s">
        <v>34697</v>
      </c>
      <c r="C339" s="86" t="s">
        <v>35134</v>
      </c>
      <c r="D339" s="30" t="s">
        <v>52702</v>
      </c>
      <c r="E339" s="159" t="str">
        <f>IF(B339="-","-",IF(B339="CDHU",VLOOKUP(C339,CDHU!$A$1:$E$4087,2,FALSE),IF(B339="TCPO",VLOOKUP(C339,TCPO!$A$1:$I$11335,2,FALSE),IF(B339="SINAPI",VLOOKUP(C339,SINAPI!$A$1:$E$150003,2,FALSE),IF(B339="PMSP",VLOOKUP(C339,PMSP!$A$1:$E$2663,2,FALSE)," ")))))</f>
        <v>Eletroduto corrugado em polietileno de alta densidade, DN= 30 mm, com acessórios</v>
      </c>
      <c r="F339" s="30" t="str">
        <f>IF(B339="-","-",IF(B339="CDHU",VLOOKUP(C339,CDHU!$A$1:$E$4087,3,FALSE),IF(B339="TCPO",VLOOKUP(C339,TCPO!$A$1:$I$11335,4,FALSE),IF(B339="SINAPI",VLOOKUP(C339,SINAPI!$A$1:$E$15000,3,FALSE),IF(B339="PMSP",VLOOKUP(C339,PMSP!$A$1:$E$2663,3,FALSE)," ")))))</f>
        <v>M</v>
      </c>
      <c r="G339" s="32">
        <f>MC!K872</f>
        <v>1.5</v>
      </c>
      <c r="H339" s="89">
        <f>IF(B339="-","-",IF(B339="CDHU",VLOOKUP(C339,CDHU!$A$1:$E$4087,4,FALSE),IF(B339="TCPO",VLOOKUP(C339,TCPO!$A$1:$I$11335,8,FALSE),IF(B339="SINAPI",VLOOKUP(C339,SINAPI!$A$1:$E$15000,4,FALSE),IF(B339="PMSP",VLOOKUP(C339,PMSP!$A$1:$E$2663,4,FALSE)," ")))))</f>
        <v>6.97</v>
      </c>
      <c r="I339" s="35">
        <f t="shared" si="296"/>
        <v>9.14</v>
      </c>
      <c r="J339" s="35">
        <f t="shared" si="297"/>
        <v>13.71</v>
      </c>
      <c r="K339" s="36">
        <f t="shared" si="298"/>
        <v>0</v>
      </c>
      <c r="L339" s="89">
        <f>IF(B339="-","-",IF(B339="CDHU",VLOOKUP(C339,CDHU!$A$1:$E$4087,5,FALSE),IF(B339="TCPO",VLOOKUP(C339,TCPO!$A$1:$I$11335,9,FALSE),IF(B339="SINAPI",VLOOKUP(C339,SINAPI!$A$1:$E$15000,5,FALSE),IF(B339="PMSP",VLOOKUP(C339,PMSP!$A$1:$E$2663,5,FALSE)," ")))))</f>
        <v>7.19</v>
      </c>
      <c r="M339" s="35">
        <f t="shared" si="299"/>
        <v>8.9700000000000006</v>
      </c>
      <c r="N339" s="35">
        <f t="shared" si="300"/>
        <v>13.45</v>
      </c>
      <c r="O339" s="36">
        <f t="shared" si="301"/>
        <v>0</v>
      </c>
    </row>
    <row r="340" spans="2:15" ht="45.75" customHeight="1">
      <c r="B340" s="31" t="s">
        <v>34697</v>
      </c>
      <c r="C340" s="86" t="s">
        <v>4605</v>
      </c>
      <c r="D340" s="30" t="s">
        <v>52990</v>
      </c>
      <c r="E340" s="159" t="str">
        <f>IF(B340="-","-",IF(B340="CDHU",VLOOKUP(C340,CDHU!$A$1:$E$4087,2,FALSE),IF(B340="TCPO",VLOOKUP(C340,TCPO!$A$1:$I$11335,2,FALSE),IF(B340="SINAPI",VLOOKUP(C340,SINAPI!$A$1:$E$150003,2,FALSE),IF(B340="PMSP",VLOOKUP(C340,PMSP!$A$1:$E$2663,2,FALSE)," ")))))</f>
        <v>Cabo de cobre flexível de 10 mm², isolamento 0,6/1kV - isolação HEPR 90°C</v>
      </c>
      <c r="F340" s="30" t="str">
        <f>IF(B340="-","-",IF(B340="CDHU",VLOOKUP(C340,CDHU!$A$1:$E$4087,3,FALSE),IF(B340="TCPO",VLOOKUP(C340,TCPO!$A$1:$I$11335,4,FALSE),IF(B340="SINAPI",VLOOKUP(C340,SINAPI!$A$1:$E$15000,3,FALSE),IF(B340="PMSP",VLOOKUP(C340,PMSP!$A$1:$E$2663,3,FALSE)," ")))))</f>
        <v>M</v>
      </c>
      <c r="G340" s="32">
        <f>MC!K875</f>
        <v>3</v>
      </c>
      <c r="H340" s="89">
        <f>IF(B340="-","-",IF(B340="CDHU",VLOOKUP(C340,CDHU!$A$1:$E$4087,4,FALSE),IF(B340="TCPO",VLOOKUP(C340,TCPO!$A$1:$I$11335,8,FALSE),IF(B340="SINAPI",VLOOKUP(C340,SINAPI!$A$1:$E$15000,4,FALSE),IF(B340="PMSP",VLOOKUP(C340,PMSP!$A$1:$E$2663,4,FALSE)," ")))))</f>
        <v>12.68</v>
      </c>
      <c r="I340" s="35">
        <f t="shared" si="296"/>
        <v>16.64</v>
      </c>
      <c r="J340" s="35">
        <f t="shared" si="297"/>
        <v>49.92</v>
      </c>
      <c r="K340" s="36">
        <f t="shared" si="298"/>
        <v>0</v>
      </c>
      <c r="L340" s="89">
        <f>IF(B340="-","-",IF(B340="CDHU",VLOOKUP(C340,CDHU!$A$1:$E$4087,5,FALSE),IF(B340="TCPO",VLOOKUP(C340,TCPO!$A$1:$I$11335,9,FALSE),IF(B340="SINAPI",VLOOKUP(C340,SINAPI!$A$1:$E$15000,5,FALSE),IF(B340="PMSP",VLOOKUP(C340,PMSP!$A$1:$E$2663,5,FALSE)," ")))))</f>
        <v>13.13</v>
      </c>
      <c r="M340" s="35">
        <f t="shared" si="299"/>
        <v>16.38</v>
      </c>
      <c r="N340" s="35">
        <f t="shared" si="300"/>
        <v>49.14</v>
      </c>
      <c r="O340" s="36">
        <f t="shared" si="301"/>
        <v>1E-4</v>
      </c>
    </row>
    <row r="341" spans="2:15" ht="36" customHeight="1">
      <c r="B341" s="31" t="s">
        <v>34697</v>
      </c>
      <c r="C341" s="86" t="s">
        <v>199</v>
      </c>
      <c r="D341" s="30" t="s">
        <v>52991</v>
      </c>
      <c r="E341" s="159" t="str">
        <f>IF(B341="-","-",IF(B341="CDHU",VLOOKUP(C341,CDHU!$A$1:$E$4087,2,FALSE),IF(B341="TCPO",VLOOKUP(C341,TCPO!$A$1:$I$11335,2,FALSE),IF(B341="SINAPI",VLOOKUP(C341,SINAPI!$A$1:$E$150003,2,FALSE),IF(B341="PMSP",VLOOKUP(C341,PMSP!$A$1:$E$2663,2,FALSE)," ")))))</f>
        <v>Haste de aterramento de 3/4´ x 3 m</v>
      </c>
      <c r="F341" s="30" t="str">
        <f>IF(B341="-","-",IF(B341="CDHU",VLOOKUP(C341,CDHU!$A$1:$E$4087,3,FALSE),IF(B341="TCPO",VLOOKUP(C341,TCPO!$A$1:$I$11335,4,FALSE),IF(B341="SINAPI",VLOOKUP(C341,SINAPI!$A$1:$E$15000,3,FALSE),IF(B341="PMSP",VLOOKUP(C341,PMSP!$A$1:$E$2663,3,FALSE)," ")))))</f>
        <v>UN</v>
      </c>
      <c r="G341" s="32">
        <f>MC!K878</f>
        <v>1</v>
      </c>
      <c r="H341" s="89">
        <f>IF(B341="-","-",IF(B341="CDHU",VLOOKUP(C341,CDHU!$A$1:$E$4087,4,FALSE),IF(B341="TCPO",VLOOKUP(C341,TCPO!$A$1:$I$11335,8,FALSE),IF(B341="SINAPI",VLOOKUP(C341,SINAPI!$A$1:$E$15000,4,FALSE),IF(B341="PMSP",VLOOKUP(C341,PMSP!$A$1:$E$2663,4,FALSE)," ")))))</f>
        <v>292.44</v>
      </c>
      <c r="I341" s="35">
        <f t="shared" si="296"/>
        <v>383.82</v>
      </c>
      <c r="J341" s="35">
        <f t="shared" si="297"/>
        <v>383.82</v>
      </c>
      <c r="K341" s="36">
        <f t="shared" si="298"/>
        <v>4.0000000000000002E-4</v>
      </c>
      <c r="L341" s="89">
        <f>IF(B341="-","-",IF(B341="CDHU",VLOOKUP(C341,CDHU!$A$1:$E$4087,5,FALSE),IF(B341="TCPO",VLOOKUP(C341,TCPO!$A$1:$I$11335,9,FALSE),IF(B341="SINAPI",VLOOKUP(C341,SINAPI!$A$1:$E$15000,5,FALSE),IF(B341="PMSP",VLOOKUP(C341,PMSP!$A$1:$E$2663,5,FALSE)," ")))))</f>
        <v>295.24</v>
      </c>
      <c r="M341" s="35">
        <f t="shared" si="299"/>
        <v>368.4</v>
      </c>
      <c r="N341" s="35">
        <f t="shared" si="300"/>
        <v>368.4</v>
      </c>
      <c r="O341" s="36">
        <f t="shared" si="301"/>
        <v>4.0000000000000002E-4</v>
      </c>
    </row>
    <row r="342" spans="2:15" ht="33" customHeight="1">
      <c r="B342" s="31" t="s">
        <v>34697</v>
      </c>
      <c r="C342" s="86" t="s">
        <v>5138</v>
      </c>
      <c r="D342" s="30" t="s">
        <v>52992</v>
      </c>
      <c r="E342" s="159" t="str">
        <f>IF(B342="-","-",IF(B342="CDHU",VLOOKUP(C342,CDHU!$A$1:$E$4087,2,FALSE),IF(B342="TCPO",VLOOKUP(C342,TCPO!$A$1:$I$11335,2,FALSE),IF(B342="SINAPI",VLOOKUP(C342,SINAPI!$A$1:$E$150003,2,FALSE),IF(B342="PMSP",VLOOKUP(C342,PMSP!$A$1:$E$2663,2,FALSE)," ")))))</f>
        <v>Conector olhal cabo/haste de 3/4´</v>
      </c>
      <c r="F342" s="30" t="str">
        <f>IF(B342="-","-",IF(B342="CDHU",VLOOKUP(C342,CDHU!$A$1:$E$4087,3,FALSE),IF(B342="TCPO",VLOOKUP(C342,TCPO!$A$1:$I$11335,4,FALSE),IF(B342="SINAPI",VLOOKUP(C342,SINAPI!$A$1:$E$15000,3,FALSE),IF(B342="PMSP",VLOOKUP(C342,PMSP!$A$1:$E$2663,3,FALSE)," ")))))</f>
        <v>UN</v>
      </c>
      <c r="G342" s="32">
        <f>MC!K881</f>
        <v>1</v>
      </c>
      <c r="H342" s="89">
        <f>IF(B342="-","-",IF(B342="CDHU",VLOOKUP(C342,CDHU!$A$1:$E$4087,4,FALSE),IF(B342="TCPO",VLOOKUP(C342,TCPO!$A$1:$I$11335,8,FALSE),IF(B342="SINAPI",VLOOKUP(C342,SINAPI!$A$1:$E$15000,4,FALSE),IF(B342="PMSP",VLOOKUP(C342,PMSP!$A$1:$E$2663,4,FALSE)," ")))))</f>
        <v>22.84</v>
      </c>
      <c r="I342" s="35">
        <f t="shared" si="296"/>
        <v>29.97</v>
      </c>
      <c r="J342" s="35">
        <f t="shared" si="297"/>
        <v>29.97</v>
      </c>
      <c r="K342" s="36">
        <f t="shared" si="298"/>
        <v>0</v>
      </c>
      <c r="L342" s="89">
        <f>IF(B342="-","-",IF(B342="CDHU",VLOOKUP(C342,CDHU!$A$1:$E$4087,5,FALSE),IF(B342="TCPO",VLOOKUP(C342,TCPO!$A$1:$I$11335,9,FALSE),IF(B342="SINAPI",VLOOKUP(C342,SINAPI!$A$1:$E$15000,5,FALSE),IF(B342="PMSP",VLOOKUP(C342,PMSP!$A$1:$E$2663,5,FALSE)," ")))))</f>
        <v>23.4</v>
      </c>
      <c r="M342" s="35">
        <f t="shared" si="299"/>
        <v>29.19</v>
      </c>
      <c r="N342" s="35">
        <f t="shared" si="300"/>
        <v>29.19</v>
      </c>
      <c r="O342" s="36">
        <f t="shared" si="301"/>
        <v>0</v>
      </c>
    </row>
    <row r="343" spans="2:15" ht="47.25" customHeight="1">
      <c r="B343" s="31" t="s">
        <v>36538</v>
      </c>
      <c r="C343" s="86">
        <v>97881</v>
      </c>
      <c r="D343" s="30" t="s">
        <v>52993</v>
      </c>
      <c r="E343" s="159" t="str">
        <f>IF(B343="-","-",IF(B343="CDHU",VLOOKUP(C343,CDHU!$A$1:$E$4087,2,FALSE),IF(B343="TCPO",VLOOKUP(C343,TCPO!$A$1:$I$11335,2,FALSE),IF(B343="SINAPI",VLOOKUP(C343,SINAPI!$A$1:$E$150003,2,FALSE),IF(B343="PMSP",VLOOKUP(C343,PMSP!$A$1:$E$2663,2,FALSE)," ")))))</f>
        <v>CAIXA ENTERRADA ELÉTRICA RETANGULAR, EM CONCRETO PRÉ-MOLDADO, FUNDO COM BRITA, DIMENSÕES INTERNAS: 0,3X0,3X0,3 M. AF_12/2020</v>
      </c>
      <c r="F343" s="30" t="str">
        <f>IF(B343="-","-",IF(B343="CDHU",VLOOKUP(C343,CDHU!$A$1:$E$4087,3,FALSE),IF(B343="TCPO",VLOOKUP(C343,TCPO!$A$1:$I$11335,4,FALSE),IF(B343="SINAPI",VLOOKUP(C343,SINAPI!$A$1:$E$15000,3,FALSE),IF(B343="PMSP",VLOOKUP(C343,PMSP!$A$1:$E$2663,3,FALSE)," ")))))</f>
        <v>UN</v>
      </c>
      <c r="G343" s="32">
        <f>MC!K884</f>
        <v>1</v>
      </c>
      <c r="H343" s="89">
        <f>IF(B343="-","-",IF(B343="CDHU",VLOOKUP(C343,CDHU!$A$1:$E$4087,4,FALSE),IF(B343="TCPO",VLOOKUP(C343,TCPO!$A$1:$I$11335,8,FALSE),IF(B343="SINAPI",VLOOKUP(C343,SINAPI!$A$1:$E$15000,4,FALSE),IF(B343="PMSP",VLOOKUP(C343,PMSP!$A$1:$E$2663,4,FALSE)," ")))))</f>
        <v>170.61</v>
      </c>
      <c r="I343" s="35">
        <f t="shared" si="296"/>
        <v>223.92</v>
      </c>
      <c r="J343" s="35">
        <f t="shared" si="297"/>
        <v>223.92</v>
      </c>
      <c r="K343" s="36">
        <f t="shared" si="298"/>
        <v>2.0000000000000001E-4</v>
      </c>
      <c r="L343" s="89">
        <f>IF(B343="-","-",IF(B343="CDHU",VLOOKUP(C343,CDHU!$A$1:$E$4087,5,FALSE),IF(B343="TCPO",VLOOKUP(C343,TCPO!$A$1:$I$11335,9,FALSE),IF(B343="SINAPI",VLOOKUP(C343,SINAPI!$A$1:$E$15000,5,FALSE),IF(B343="PMSP",VLOOKUP(C343,PMSP!$A$1:$E$2663,5,FALSE)," ")))))</f>
        <v>167.74</v>
      </c>
      <c r="M343" s="35">
        <f t="shared" si="299"/>
        <v>209.3</v>
      </c>
      <c r="N343" s="35">
        <f t="shared" si="300"/>
        <v>209.3</v>
      </c>
      <c r="O343" s="36">
        <f t="shared" si="301"/>
        <v>2.0000000000000001E-4</v>
      </c>
    </row>
    <row r="344" spans="2:15" ht="33" customHeight="1">
      <c r="B344" s="31" t="s">
        <v>34697</v>
      </c>
      <c r="C344" s="86" t="s">
        <v>4281</v>
      </c>
      <c r="D344" s="30" t="s">
        <v>52994</v>
      </c>
      <c r="E344" s="159" t="str">
        <f>IF(B344="-","-",IF(B344="CDHU",VLOOKUP(C344,CDHU!$A$1:$E$4087,2,FALSE),IF(B344="TCPO",VLOOKUP(C344,TCPO!$A$1:$I$11335,2,FALSE),IF(B344="SINAPI",VLOOKUP(C344,SINAPI!$A$1:$E$150003,2,FALSE),IF(B344="PMSP",VLOOKUP(C344,PMSP!$A$1:$E$2663,2,FALSE)," ")))))</f>
        <v>Eletroduto corrugado em polietileno de alta densidade, DN= 40 mm, com acessórios</v>
      </c>
      <c r="F344" s="30" t="str">
        <f>IF(B344="-","-",IF(B344="CDHU",VLOOKUP(C344,CDHU!$A$1:$E$4087,3,FALSE),IF(B344="TCPO",VLOOKUP(C344,TCPO!$A$1:$I$11335,4,FALSE),IF(B344="SINAPI",VLOOKUP(C344,SINAPI!$A$1:$E$15000,3,FALSE),IF(B344="PMSP",VLOOKUP(C344,PMSP!$A$1:$E$2663,3,FALSE)," ")))))</f>
        <v>M</v>
      </c>
      <c r="G344" s="32">
        <f>MC!K887</f>
        <v>206.58</v>
      </c>
      <c r="H344" s="89">
        <f>IF(B344="-","-",IF(B344="CDHU",VLOOKUP(C344,CDHU!$A$1:$E$4087,4,FALSE),IF(B344="TCPO",VLOOKUP(C344,TCPO!$A$1:$I$11335,8,FALSE),IF(B344="SINAPI",VLOOKUP(C344,SINAPI!$A$1:$E$15000,4,FALSE),IF(B344="PMSP",VLOOKUP(C344,PMSP!$A$1:$E$2663,4,FALSE)," ")))))</f>
        <v>7.98</v>
      </c>
      <c r="I344" s="35">
        <f t="shared" ref="I344:I349" si="302">TRUNC(H344*(1+$I$9),2)</f>
        <v>10.47</v>
      </c>
      <c r="J344" s="35">
        <f t="shared" ref="J344:J349" si="303">TRUNC(I344*G344,2)</f>
        <v>2162.89</v>
      </c>
      <c r="K344" s="36">
        <f t="shared" si="298"/>
        <v>2.2000000000000001E-3</v>
      </c>
      <c r="L344" s="89">
        <f>IF(B344="-","-",IF(B344="CDHU",VLOOKUP(C344,CDHU!$A$1:$E$4087,5,FALSE),IF(B344="TCPO",VLOOKUP(C344,TCPO!$A$1:$I$11335,9,FALSE),IF(B344="SINAPI",VLOOKUP(C344,SINAPI!$A$1:$E$15000,5,FALSE),IF(B344="PMSP",VLOOKUP(C344,PMSP!$A$1:$E$2663,5,FALSE)," ")))))</f>
        <v>8.1999999999999993</v>
      </c>
      <c r="M344" s="35">
        <f t="shared" ref="M344:M349" si="304">TRUNC(L344*(1+$J$9),2)</f>
        <v>10.23</v>
      </c>
      <c r="N344" s="35">
        <f t="shared" ref="N344:N349" si="305">TRUNC(M344*G344,2)</f>
        <v>2113.31</v>
      </c>
      <c r="O344" s="36">
        <f t="shared" si="301"/>
        <v>2.2000000000000001E-3</v>
      </c>
    </row>
    <row r="345" spans="2:15" ht="35.25" customHeight="1">
      <c r="B345" s="31" t="s">
        <v>34697</v>
      </c>
      <c r="C345" s="84" t="s">
        <v>4605</v>
      </c>
      <c r="D345" s="30" t="s">
        <v>52995</v>
      </c>
      <c r="E345" s="159" t="str">
        <f>IF(B345="-","-",IF(B345="CDHU",VLOOKUP(C345,CDHU!$A$1:$E$4087,2,FALSE),IF(B345="TCPO",VLOOKUP(C345,TCPO!$A$1:$I$11335,2,FALSE),IF(B345="SINAPI",VLOOKUP(C345,SINAPI!$A$1:$E$150003,2,FALSE),IF(B345="PMSP",VLOOKUP(C345,PMSP!$A$1:$E$2663,2,FALSE)," ")))))</f>
        <v>Cabo de cobre flexível de 10 mm², isolamento 0,6/1kV - isolação HEPR 90°C</v>
      </c>
      <c r="F345" s="30" t="str">
        <f>IF(B345="-","-",IF(B345="CDHU",VLOOKUP(C345,CDHU!$A$1:$E$4087,3,FALSE),IF(B345="TCPO",VLOOKUP(C345,TCPO!$A$1:$I$11335,4,FALSE),IF(B345="SINAPI",VLOOKUP(C345,SINAPI!$A$1:$E$15000,3,FALSE),IF(B345="PMSP",VLOOKUP(C345,PMSP!$A$1:$E$2663,3,FALSE)," ")))))</f>
        <v>M</v>
      </c>
      <c r="G345" s="32">
        <f>MC!K890</f>
        <v>619.74</v>
      </c>
      <c r="H345" s="89">
        <f>IF(B345="-","-",IF(B345="CDHU",VLOOKUP(C345,CDHU!$A$1:$E$4087,4,FALSE),IF(B345="TCPO",VLOOKUP(C345,TCPO!$A$1:$I$11335,8,FALSE),IF(B345="SINAPI",VLOOKUP(C345,SINAPI!$A$1:$E$15000,4,FALSE),IF(B345="PMSP",VLOOKUP(C345,PMSP!$A$1:$E$2663,4,FALSE)," ")))))</f>
        <v>12.68</v>
      </c>
      <c r="I345" s="35">
        <f t="shared" si="302"/>
        <v>16.64</v>
      </c>
      <c r="J345" s="35">
        <f t="shared" si="303"/>
        <v>10312.469999999999</v>
      </c>
      <c r="K345" s="36">
        <f t="shared" si="298"/>
        <v>1.03E-2</v>
      </c>
      <c r="L345" s="89">
        <f>IF(B345="-","-",IF(B345="CDHU",VLOOKUP(C345,CDHU!$A$1:$E$4087,5,FALSE),IF(B345="TCPO",VLOOKUP(C345,TCPO!$A$1:$I$11335,9,FALSE),IF(B345="SINAPI",VLOOKUP(C345,SINAPI!$A$1:$E$15000,5,FALSE),IF(B345="PMSP",VLOOKUP(C345,PMSP!$A$1:$E$2663,5,FALSE)," ")))))</f>
        <v>13.13</v>
      </c>
      <c r="M345" s="35">
        <f t="shared" si="304"/>
        <v>16.38</v>
      </c>
      <c r="N345" s="35">
        <f t="shared" si="305"/>
        <v>10151.34</v>
      </c>
      <c r="O345" s="36">
        <f t="shared" si="301"/>
        <v>1.06E-2</v>
      </c>
    </row>
    <row r="346" spans="2:15" ht="51.75" customHeight="1">
      <c r="B346" s="31" t="s">
        <v>36538</v>
      </c>
      <c r="C346" s="86">
        <v>39261</v>
      </c>
      <c r="D346" s="30" t="s">
        <v>52996</v>
      </c>
      <c r="E346" s="159" t="str">
        <f>IF(B346="-","-",IF(B346="CDHU",VLOOKUP(C346,CDHU!$A$1:$E$4087,2,FALSE),IF(B346="TCPO",VLOOKUP(C346,TCPO!$A$1:$I$11335,2,FALSE),IF(B346="SINAPI",VLOOKUP(C346,SINAPI!$A$1:$E$150003,2,FALSE),IF(B346="PMSP",VLOOKUP(C346,PMSP!$A$1:$E$2663,2,FALSE)," ")))))</f>
        <v>CABO MULTIPOLAR DE COBRE, FLEXIVEL, CLASSE 4 OU 5, ISOLACAO EM HEPR, COBERTURA EM PVC-ST2, ANTICHAMA BWF-B, 0,6/1 KV, 3 CONDUTORES DE 10 MM2</v>
      </c>
      <c r="F346" s="30" t="str">
        <f>IF(B346="-","-",IF(B346="CDHU",VLOOKUP(C346,CDHU!$A$1:$E$4087,3,FALSE),IF(B346="TCPO",VLOOKUP(C346,TCPO!$A$1:$I$11335,4,FALSE),IF(B346="SINAPI",VLOOKUP(C346,SINAPI!$A$1:$E$15000,3,FALSE),IF(B346="PMSP",VLOOKUP(C346,PMSP!$A$1:$E$2663,3,FALSE)," ")))))</f>
        <v>M</v>
      </c>
      <c r="G346" s="32">
        <f>MC!K893</f>
        <v>42</v>
      </c>
      <c r="H346" s="89">
        <f>IF(B346="-","-",IF(B346="CDHU",VLOOKUP(C346,CDHU!$A$1:$E$4087,4,FALSE),IF(B346="TCPO",VLOOKUP(C346,TCPO!$A$1:$I$11335,8,FALSE),IF(B346="SINAPI",VLOOKUP(C346,SINAPI!$A$1:$E$15000,4,FALSE),IF(B346="PMSP",VLOOKUP(C346,PMSP!$A$1:$E$2663,4,FALSE)," ")))))</f>
        <v>32.78</v>
      </c>
      <c r="I346" s="35">
        <f t="shared" si="302"/>
        <v>43.02</v>
      </c>
      <c r="J346" s="35">
        <f t="shared" si="303"/>
        <v>1806.84</v>
      </c>
      <c r="K346" s="36">
        <f t="shared" si="298"/>
        <v>1.8E-3</v>
      </c>
      <c r="L346" s="89">
        <f>IF(B346="-","-",IF(B346="CDHU",VLOOKUP(C346,CDHU!$A$1:$E$4087,5,FALSE),IF(B346="TCPO",VLOOKUP(C346,TCPO!$A$1:$I$11335,9,FALSE),IF(B346="SINAPI",VLOOKUP(C346,SINAPI!$A$1:$E$15000,5,FALSE),IF(B346="PMSP",VLOOKUP(C346,PMSP!$A$1:$E$2663,5,FALSE)," ")))))</f>
        <v>32.78</v>
      </c>
      <c r="M346" s="35">
        <f t="shared" si="304"/>
        <v>40.9</v>
      </c>
      <c r="N346" s="35">
        <f t="shared" si="305"/>
        <v>1717.8</v>
      </c>
      <c r="O346" s="36">
        <f t="shared" si="301"/>
        <v>1.8E-3</v>
      </c>
    </row>
    <row r="347" spans="2:15" ht="47.25">
      <c r="B347" s="86" t="s">
        <v>36863</v>
      </c>
      <c r="C347" s="84" t="s">
        <v>54130</v>
      </c>
      <c r="D347" s="30" t="s">
        <v>52997</v>
      </c>
      <c r="E347" s="159" t="str">
        <f>'COMPOSIÇÕES '!$D$19</f>
        <v>POSTE DE AÇO CÔNICO CONTÍNUO CURVO DUPLO, ENGASTAMENTO SIMPLES COM 0,5 M DE SOLO, H=5M, DIÂMTRO DA BASE 88,90 mm E TOPO 60,30 mm - FORNECIMENTO E INSTALAÇÃO. AF_04/2025</v>
      </c>
      <c r="F347" s="30" t="str">
        <f>'COMPOSIÇÕES '!$E$19</f>
        <v>UN</v>
      </c>
      <c r="G347" s="32">
        <f>MC!K896</f>
        <v>8</v>
      </c>
      <c r="H347" s="89">
        <f>'COMPOSIÇÕES '!H25</f>
        <v>1001.22</v>
      </c>
      <c r="I347" s="35">
        <f t="shared" si="302"/>
        <v>1314.1</v>
      </c>
      <c r="J347" s="35">
        <f t="shared" si="303"/>
        <v>10512.8</v>
      </c>
      <c r="K347" s="36">
        <f t="shared" si="298"/>
        <v>1.0500000000000001E-2</v>
      </c>
      <c r="L347" s="89">
        <f>'COMPOSIÇÕES '!J25</f>
        <v>987.54</v>
      </c>
      <c r="M347" s="35">
        <f t="shared" si="304"/>
        <v>1232.25</v>
      </c>
      <c r="N347" s="35">
        <f t="shared" si="305"/>
        <v>9858</v>
      </c>
      <c r="O347" s="36">
        <f t="shared" si="301"/>
        <v>1.03E-2</v>
      </c>
    </row>
    <row r="348" spans="2:15" ht="33" customHeight="1">
      <c r="B348" s="31" t="s">
        <v>34697</v>
      </c>
      <c r="C348" s="84" t="s">
        <v>5016</v>
      </c>
      <c r="D348" s="30" t="s">
        <v>52998</v>
      </c>
      <c r="E348" s="159" t="str">
        <f>IF(B348="-","-",IF(B348="CDHU",VLOOKUP(C348,CDHU!$A$1:$E$4087,2,FALSE),IF(B348="TCPO",VLOOKUP(C348,TCPO!$A$1:$I$11335,2,FALSE),IF(B348="SINAPI",VLOOKUP(C348,SINAPI!$A$1:$E$150003,2,FALSE),IF(B348="PMSP",VLOOKUP(C348,PMSP!$A$1:$E$2663,2,FALSE)," ")))))</f>
        <v>Suporte tubular de fixação em poste para 2 luminárias tipo pétala</v>
      </c>
      <c r="F348" s="30" t="str">
        <f>IF(B348="-","-",IF(B348="CDHU",VLOOKUP(C348,CDHU!$A$1:$E$4087,3,FALSE),IF(B348="TCPO",VLOOKUP(C348,TCPO!$A$1:$I$11335,4,FALSE),IF(B348="SINAPI",VLOOKUP(C348,SINAPI!$A$1:$E$15000,3,FALSE),IF(B348="PMSP",VLOOKUP(C348,PMSP!$A$1:$E$2663,3,FALSE)," ")))))</f>
        <v>UN</v>
      </c>
      <c r="G348" s="32">
        <f>MC!K899</f>
        <v>16</v>
      </c>
      <c r="H348" s="89">
        <f>IF(B348="-","-",IF(B348="CDHU",VLOOKUP(C348,CDHU!$A$1:$E$4087,4,FALSE),IF(B348="TCPO",VLOOKUP(C348,TCPO!$A$1:$I$11335,8,FALSE),IF(B348="SINAPI",VLOOKUP(C348,SINAPI!$A$1:$E$15000,4,FALSE),IF(B348="PMSP",VLOOKUP(C348,PMSP!$A$1:$E$2663,4,FALSE)," ")))))</f>
        <v>107.72</v>
      </c>
      <c r="I348" s="35">
        <f t="shared" si="302"/>
        <v>141.38</v>
      </c>
      <c r="J348" s="35">
        <f t="shared" si="303"/>
        <v>2262.08</v>
      </c>
      <c r="K348" s="36">
        <f t="shared" si="298"/>
        <v>2.3E-3</v>
      </c>
      <c r="L348" s="89">
        <f>IF(B348="-","-",IF(B348="CDHU",VLOOKUP(C348,CDHU!$A$1:$E$4087,5,FALSE),IF(B348="TCPO",VLOOKUP(C348,TCPO!$A$1:$I$11335,9,FALSE),IF(B348="SINAPI",VLOOKUP(C348,SINAPI!$A$1:$E$15000,5,FALSE),IF(B348="PMSP",VLOOKUP(C348,PMSP!$A$1:$E$2663,5,FALSE)," ")))))</f>
        <v>109.4</v>
      </c>
      <c r="M348" s="35">
        <f t="shared" si="304"/>
        <v>136.5</v>
      </c>
      <c r="N348" s="35">
        <f t="shared" si="305"/>
        <v>2184</v>
      </c>
      <c r="O348" s="36">
        <f t="shared" si="301"/>
        <v>2.3E-3</v>
      </c>
    </row>
    <row r="349" spans="2:15" ht="39.75" customHeight="1">
      <c r="B349" s="31" t="s">
        <v>34697</v>
      </c>
      <c r="C349" s="84" t="s">
        <v>5022</v>
      </c>
      <c r="D349" s="30" t="s">
        <v>52999</v>
      </c>
      <c r="E349" s="159" t="str">
        <f>IF(B349="-","-",IF(B349="CDHU",VLOOKUP(C349,CDHU!$A$1:$E$4087,2,FALSE),IF(B349="TCPO",VLOOKUP(C349,TCPO!$A$1:$I$11335,2,FALSE),IF(B349="SINAPI",VLOOKUP(C349,SINAPI!$A$1:$E$150003,2,FALSE),IF(B349="PMSP",VLOOKUP(C349,PMSP!$A$1:$E$2663,2,FALSE)," ")))))</f>
        <v>Luminária pública LED retangular para poste, fluxo luminoso de 6250 a 6674 lm, eficiência mínima 113 lm/W - potência 40 W/59 W</v>
      </c>
      <c r="F349" s="30" t="str">
        <f>IF(B349="-","-",IF(B349="CDHU",VLOOKUP(C349,CDHU!$A$1:$E$4087,3,FALSE),IF(B349="TCPO",VLOOKUP(C349,TCPO!$A$1:$I$11335,4,FALSE),IF(B349="SINAPI",VLOOKUP(C349,SINAPI!$A$1:$E$15000,3,FALSE),IF(B349="PMSP",VLOOKUP(C349,PMSP!$A$1:$E$2663,3,FALSE)," ")))))</f>
        <v>UN</v>
      </c>
      <c r="G349" s="32">
        <f>MC!K902</f>
        <v>16</v>
      </c>
      <c r="H349" s="89">
        <f>IF(B349="-","-",IF(B349="CDHU",VLOOKUP(C349,CDHU!$A$1:$E$4087,4,FALSE),IF(B349="TCPO",VLOOKUP(C349,TCPO!$A$1:$I$11335,8,FALSE),IF(B349="SINAPI",VLOOKUP(C349,SINAPI!$A$1:$E$15000,4,FALSE),IF(B349="PMSP",VLOOKUP(C349,PMSP!$A$1:$E$2663,4,FALSE)," ")))))</f>
        <v>457.53</v>
      </c>
      <c r="I349" s="35">
        <f t="shared" si="302"/>
        <v>600.5</v>
      </c>
      <c r="J349" s="35">
        <f t="shared" si="303"/>
        <v>9608</v>
      </c>
      <c r="K349" s="36">
        <f t="shared" si="298"/>
        <v>9.5999999999999992E-3</v>
      </c>
      <c r="L349" s="89">
        <f>IF(B349="-","-",IF(B349="CDHU",VLOOKUP(C349,CDHU!$A$1:$E$4087,5,FALSE),IF(B349="TCPO",VLOOKUP(C349,TCPO!$A$1:$I$11335,9,FALSE),IF(B349="SINAPI",VLOOKUP(C349,SINAPI!$A$1:$E$15000,5,FALSE),IF(B349="PMSP",VLOOKUP(C349,PMSP!$A$1:$E$2663,5,FALSE)," ")))))</f>
        <v>461.46</v>
      </c>
      <c r="M349" s="35">
        <f t="shared" si="304"/>
        <v>575.79999999999995</v>
      </c>
      <c r="N349" s="35">
        <f t="shared" si="305"/>
        <v>9212.7999999999993</v>
      </c>
      <c r="O349" s="36">
        <f t="shared" si="301"/>
        <v>9.5999999999999992E-3</v>
      </c>
    </row>
    <row r="350" spans="2:15" ht="39.75" customHeight="1">
      <c r="B350" s="31"/>
      <c r="C350" s="86"/>
      <c r="D350" s="37"/>
      <c r="E350" s="66"/>
      <c r="F350" s="227"/>
      <c r="G350" s="38"/>
      <c r="I350" s="85" t="s">
        <v>52918</v>
      </c>
      <c r="J350" s="39">
        <f>SUM(J335:J349)</f>
        <v>40668.120000000003</v>
      </c>
      <c r="K350" s="67">
        <f>SUM(K335:K349)</f>
        <v>4.0599999999999997E-2</v>
      </c>
      <c r="L350" s="88"/>
      <c r="M350" s="85" t="s">
        <v>52918</v>
      </c>
      <c r="N350" s="39">
        <f>SUM(N335:N349)</f>
        <v>39121.440000000002</v>
      </c>
      <c r="O350" s="293">
        <f>SUM(O335:O349)</f>
        <v>4.0899999999999999E-2</v>
      </c>
    </row>
    <row r="351" spans="2:15" ht="30" customHeight="1">
      <c r="B351" s="31"/>
      <c r="C351" s="37"/>
      <c r="D351" s="228" t="s">
        <v>52689</v>
      </c>
      <c r="E351" s="229" t="s">
        <v>52541</v>
      </c>
      <c r="F351" s="30"/>
      <c r="G351" s="40"/>
      <c r="H351" s="90"/>
      <c r="I351" s="35"/>
      <c r="J351" s="35"/>
      <c r="K351" s="36"/>
      <c r="L351" s="90"/>
      <c r="M351" s="35"/>
      <c r="N351" s="35"/>
      <c r="O351" s="36"/>
    </row>
    <row r="352" spans="2:15" ht="69" customHeight="1">
      <c r="B352" s="31" t="s">
        <v>36538</v>
      </c>
      <c r="C352" s="84">
        <v>94279</v>
      </c>
      <c r="D352" s="30" t="s">
        <v>52703</v>
      </c>
      <c r="E352" s="78" t="str">
        <f>IF(B352="-","-",IF(B352="CDHU",VLOOKUP(C352,CDHU!$A$1:$E$4087,2,FALSE),IF(B352="TCPO",VLOOKUP(C352,TCPO!$A$1:$I$11335,2,FALSE),IF(B352="SINAPI",VLOOKUP(C352,SINAPI!$A$1:$E$150003,2,FALSE),IF(B352="PMSP",VLOOKUP(C352,PMSP!$A$1:$E$2663,2,FALSE)," ")))))</f>
        <v>ASSENTAMENTO DE GUIA (MEIO-FIO) EM TRECHO RETO, CONFECCIONADA EM CONCRETO PRÉ-FABRICADO, DIMENSÕES 39X6,5X6,5X19 CM (COMPRIMENTO X BASE INFERIOR X BASE SUPERIOR X ALTURA), PARA DELIMITAÇÃO DE JARDINS, PRAÇAS OU PASSEIOS. AF_01/2024</v>
      </c>
      <c r="F352" s="30" t="str">
        <f>IF(B352="-","-",IF(B352="CDHU",VLOOKUP(C352,CDHU!$A$1:$E$4087,3,FALSE),IF(B352="TCPO",VLOOKUP(C352,TCPO!$A$1:$I$11335,4,FALSE),IF(B352="SINAPI",VLOOKUP(C352,SINAPI!$A$1:$E$15000,3,FALSE),IF(B352="PMSP",VLOOKUP(C352,PMSP!$A$1:$E$2663,3,FALSE)," ")))))</f>
        <v>M</v>
      </c>
      <c r="G352" s="32">
        <f>MC!K906</f>
        <v>25.38</v>
      </c>
      <c r="H352" s="89">
        <f>IF(B352="-","-",IF(B352="CDHU",VLOOKUP(C352,CDHU!$A$1:$E$4087,4,FALSE),IF(B352="TCPO",VLOOKUP(C352,TCPO!$A$1:$I$11335,8,FALSE),IF(B352="SINAPI",VLOOKUP(C352,SINAPI!$A$1:$E$15000,4,FALSE),IF(B352="PMSP",VLOOKUP(C352,PMSP!$A$1:$E$2663,4,FALSE)," ")))))</f>
        <v>43.83</v>
      </c>
      <c r="I352" s="35">
        <f t="shared" ref="I352:I353" si="306">TRUNC(H352*(1+$I$9),2)</f>
        <v>57.52</v>
      </c>
      <c r="J352" s="35">
        <f t="shared" ref="J352:J353" si="307">TRUNC(I352*G352,2)</f>
        <v>1459.85</v>
      </c>
      <c r="K352" s="36">
        <f>J352/$J$421</f>
        <v>1.5E-3</v>
      </c>
      <c r="L352" s="89">
        <f>IF(B352="-","-",IF(B352="CDHU",VLOOKUP(C352,CDHU!$A$1:$E$4087,5,FALSE),IF(B352="TCPO",VLOOKUP(C352,TCPO!$A$1:$I$11335,9,FALSE),IF(B352="SINAPI",VLOOKUP(C352,SINAPI!$A$1:$E$15000,5,FALSE),IF(B352="PMSP",VLOOKUP(C352,PMSP!$A$1:$E$2663,5,FALSE)," ")))))</f>
        <v>42.81</v>
      </c>
      <c r="M352" s="35">
        <f t="shared" ref="M352:M353" si="308">TRUNC(L352*(1+$J$9),2)</f>
        <v>53.41</v>
      </c>
      <c r="N352" s="35">
        <f t="shared" ref="N352:N353" si="309">TRUNC(M352*G352,2)</f>
        <v>1355.54</v>
      </c>
      <c r="O352" s="36">
        <f>N352/$N$421</f>
        <v>1.4E-3</v>
      </c>
    </row>
    <row r="353" spans="2:15" ht="72" customHeight="1">
      <c r="B353" s="31" t="s">
        <v>36538</v>
      </c>
      <c r="C353" s="84">
        <v>94280</v>
      </c>
      <c r="D353" s="30" t="s">
        <v>52704</v>
      </c>
      <c r="E353" s="78" t="str">
        <f>IF(B353="-","-",IF(B353="CDHU",VLOOKUP(C353,CDHU!$A$1:$E$4087,2,FALSE),IF(B353="TCPO",VLOOKUP(C353,TCPO!$A$1:$I$11335,2,FALSE),IF(B353="SINAPI",VLOOKUP(C353,SINAPI!$A$1:$E$150003,2,FALSE),IF(B353="PMSP",VLOOKUP(C353,PMSP!$A$1:$E$2663,2,FALSE)," ")))))</f>
        <v>ASSENTAMENTO DE GUIA (MEIO-FIO) EM TRECHO CURVO, CONFECCIONADA EM CONCRETO PRÉ-FABRICADO, DIMENSÕES 39X6,5X6,5X19 CM (COMPRIMENTO X BASE INFERIOR X BASE SUPERIOR X ALTURA), PARA DELIMITAÇÃO DE JARDINS, PRAÇAS OU PASSEIOS. AF_01/2024</v>
      </c>
      <c r="F353" s="30" t="str">
        <f>IF(B353="-","-",IF(B353="CDHU",VLOOKUP(C353,CDHU!$A$1:$E$4087,3,FALSE),IF(B353="TCPO",VLOOKUP(C353,TCPO!$A$1:$I$11335,4,FALSE),IF(B353="SINAPI",VLOOKUP(C353,SINAPI!$A$1:$E$15000,3,FALSE),IF(B353="PMSP",VLOOKUP(C353,PMSP!$A$1:$E$2663,3,FALSE)," ")))))</f>
        <v>M</v>
      </c>
      <c r="G353" s="32">
        <f>MC!K909</f>
        <v>8.35</v>
      </c>
      <c r="H353" s="89">
        <f>IF(B353="-","-",IF(B353="CDHU",VLOOKUP(C353,CDHU!$A$1:$E$4087,4,FALSE),IF(B353="TCPO",VLOOKUP(C353,TCPO!$A$1:$I$11335,8,FALSE),IF(B353="SINAPI",VLOOKUP(C353,SINAPI!$A$1:$E$15000,4,FALSE),IF(B353="PMSP",VLOOKUP(C353,PMSP!$A$1:$E$2663,4,FALSE)," ")))))</f>
        <v>47.56</v>
      </c>
      <c r="I353" s="35">
        <f t="shared" si="306"/>
        <v>62.42</v>
      </c>
      <c r="J353" s="35">
        <f t="shared" si="307"/>
        <v>521.20000000000005</v>
      </c>
      <c r="K353" s="36">
        <f>J353/$J$421</f>
        <v>5.0000000000000001E-4</v>
      </c>
      <c r="L353" s="89">
        <f>IF(B353="-","-",IF(B353="CDHU",VLOOKUP(C353,CDHU!$A$1:$E$4087,5,FALSE),IF(B353="TCPO",VLOOKUP(C353,TCPO!$A$1:$I$11335,9,FALSE),IF(B353="SINAPI",VLOOKUP(C353,SINAPI!$A$1:$E$15000,5,FALSE),IF(B353="PMSP",VLOOKUP(C353,PMSP!$A$1:$E$2663,5,FALSE)," ")))))</f>
        <v>46.26</v>
      </c>
      <c r="M353" s="35">
        <f t="shared" si="308"/>
        <v>57.72</v>
      </c>
      <c r="N353" s="35">
        <f t="shared" si="309"/>
        <v>481.96</v>
      </c>
      <c r="O353" s="36">
        <f>N353/$N$421</f>
        <v>5.0000000000000001E-4</v>
      </c>
    </row>
    <row r="354" spans="2:15" ht="33" customHeight="1">
      <c r="B354" s="31"/>
      <c r="C354" s="86"/>
      <c r="D354" s="37"/>
      <c r="E354" s="66"/>
      <c r="F354" s="227"/>
      <c r="G354" s="38"/>
      <c r="H354" s="91"/>
      <c r="I354" s="85" t="s">
        <v>52919</v>
      </c>
      <c r="J354" s="39">
        <f>SUM(J352:J353)</f>
        <v>1981.05</v>
      </c>
      <c r="K354" s="67">
        <f>SUM(K352:K353)</f>
        <v>2E-3</v>
      </c>
      <c r="L354" s="91"/>
      <c r="M354" s="85" t="s">
        <v>52919</v>
      </c>
      <c r="N354" s="39">
        <f>SUM(N352:N353)</f>
        <v>1837.5</v>
      </c>
      <c r="O354" s="67">
        <f>SUM(O352:O353)</f>
        <v>1.9E-3</v>
      </c>
    </row>
    <row r="355" spans="2:15" ht="33" customHeight="1">
      <c r="B355" s="31"/>
      <c r="C355" s="86"/>
      <c r="D355" s="37"/>
      <c r="E355" s="66"/>
      <c r="F355" s="227"/>
      <c r="G355" s="38"/>
      <c r="H355" s="91"/>
      <c r="I355" s="85" t="s">
        <v>52920</v>
      </c>
      <c r="J355" s="39">
        <f>J298+J308+J315+J319+J323+J333+J350+J354</f>
        <v>148662.53</v>
      </c>
      <c r="K355" s="67">
        <f>K298+K308+K315+K319+K323+K333+K350+K354</f>
        <v>0.14879999999999999</v>
      </c>
      <c r="L355" s="91"/>
      <c r="M355" s="85" t="s">
        <v>52920</v>
      </c>
      <c r="N355" s="39">
        <f>N298+N308+N315+N319+N323+N333+N350+N354</f>
        <v>144034.89000000001</v>
      </c>
      <c r="O355" s="67">
        <f>O298+O308+O315+O319+O323+O333+O350+O354</f>
        <v>0.1507</v>
      </c>
    </row>
    <row r="356" spans="2:15" ht="30" customHeight="1">
      <c r="B356" s="31"/>
      <c r="C356" s="37"/>
      <c r="D356" s="62" t="s">
        <v>36868</v>
      </c>
      <c r="E356" s="94" t="s">
        <v>52676</v>
      </c>
      <c r="F356" s="30"/>
      <c r="G356" s="40"/>
      <c r="H356" s="90"/>
      <c r="I356" s="35"/>
      <c r="J356" s="35"/>
      <c r="K356" s="36"/>
      <c r="L356" s="90"/>
      <c r="M356" s="35"/>
      <c r="N356" s="35"/>
      <c r="O356" s="36"/>
    </row>
    <row r="357" spans="2:15" ht="30" customHeight="1">
      <c r="B357" s="31"/>
      <c r="C357" s="37"/>
      <c r="D357" s="228" t="s">
        <v>52677</v>
      </c>
      <c r="E357" s="229" t="s">
        <v>52650</v>
      </c>
      <c r="F357" s="30"/>
      <c r="G357" s="40"/>
      <c r="H357" s="90"/>
      <c r="I357" s="35"/>
      <c r="J357" s="35"/>
      <c r="K357" s="36"/>
      <c r="L357" s="90"/>
      <c r="M357" s="35"/>
      <c r="N357" s="35"/>
      <c r="O357" s="36"/>
    </row>
    <row r="358" spans="2:15" ht="33" customHeight="1">
      <c r="B358" s="31" t="s">
        <v>34697</v>
      </c>
      <c r="C358" s="84" t="s">
        <v>621</v>
      </c>
      <c r="D358" s="30" t="s">
        <v>52705</v>
      </c>
      <c r="E358" s="78" t="str">
        <f>IF(B358="-","-",IF(B358="CDHU",VLOOKUP(C358,CDHU!$A$1:$E$4087,2,FALSE),IF(B358="TCPO",VLOOKUP(C358,TCPO!$A$1:$I$11335,2,FALSE),IF(B358="SINAPI",VLOOKUP(C358,SINAPI!$A$1:$E$150003,2,FALSE),IF(B358="PMSP",VLOOKUP(C358,PMSP!$A$1:$E$2663,2,FALSE)," ")))))</f>
        <v>Locação de vias, calçadas, tanques e lagoas</v>
      </c>
      <c r="F358" s="30" t="str">
        <f>IF(B358="-","-",IF(B358="CDHU",VLOOKUP(C358,CDHU!$A$1:$E$4087,3,FALSE),IF(B358="TCPO",VLOOKUP(C358,TCPO!$A$1:$I$11335,4,FALSE),IF(B358="SINAPI",VLOOKUP(C358,SINAPI!$A$1:$E$15000,3,FALSE),IF(B358="PMSP",VLOOKUP(C358,PMSP!$A$1:$E$2663,3,FALSE)," ")))))</f>
        <v>M2</v>
      </c>
      <c r="G358" s="32">
        <f>MC!K914</f>
        <v>283</v>
      </c>
      <c r="H358" s="89">
        <f>IF(B358="-","-",IF(B358="CDHU",VLOOKUP(C358,CDHU!$A$1:$E$4087,4,FALSE),IF(B358="TCPO",VLOOKUP(C358,TCPO!$A$1:$I$11335,8,FALSE),IF(B358="SINAPI",VLOOKUP(C358,SINAPI!$A$1:$E$15000,4,FALSE),IF(B358="PMSP",VLOOKUP(C358,PMSP!$A$1:$E$2663,4,FALSE)," ")))))</f>
        <v>1.79</v>
      </c>
      <c r="I358" s="35">
        <f t="shared" ref="I358" si="310">TRUNC(H358*(1+$I$9),2)</f>
        <v>2.34</v>
      </c>
      <c r="J358" s="35">
        <f t="shared" ref="J358" si="311">TRUNC(I358*G358,2)</f>
        <v>662.22</v>
      </c>
      <c r="K358" s="36">
        <f>J358/$J$421</f>
        <v>6.9999999999999999E-4</v>
      </c>
      <c r="L358" s="89">
        <f>IF(B358="-","-",IF(B358="CDHU",VLOOKUP(C358,CDHU!$A$1:$E$4087,5,FALSE),IF(B358="TCPO",VLOOKUP(C358,TCPO!$A$1:$I$11335,9,FALSE),IF(B358="SINAPI",VLOOKUP(C358,SINAPI!$A$1:$E$15000,5,FALSE),IF(B358="PMSP",VLOOKUP(C358,PMSP!$A$1:$E$2663,5,FALSE)," ")))))</f>
        <v>1.89</v>
      </c>
      <c r="M358" s="35">
        <f t="shared" ref="M358" si="312">TRUNC(L358*(1+$J$9),2)</f>
        <v>2.35</v>
      </c>
      <c r="N358" s="35">
        <f t="shared" ref="N358" si="313">TRUNC(M358*G358,2)</f>
        <v>665.05</v>
      </c>
      <c r="O358" s="36">
        <f>N358/$N$421</f>
        <v>6.9999999999999999E-4</v>
      </c>
    </row>
    <row r="359" spans="2:15" ht="33" customHeight="1">
      <c r="B359" s="31" t="s">
        <v>36898</v>
      </c>
      <c r="C359" s="84">
        <v>1002011</v>
      </c>
      <c r="D359" s="30" t="s">
        <v>53025</v>
      </c>
      <c r="E359" s="78" t="str">
        <f>IF(B359="-","-",IF(B359="CDHU",VLOOKUP(C359,CDHU!$A$1:$E$4087,2,FALSE),IF(B359="TCPO",VLOOKUP(C359,TCPO!$A$1:$I$11335,2,FALSE),IF(B359="SINAPI",VLOOKUP(C359,SINAPI!$A$1:$E$150003,2,FALSE),IF(B359="PMSP",VLOOKUP(C359,PMSP!$A$1:$E$2663,2,FALSE)," ")))))</f>
        <v>CARGA MANUAL E REMOÇÃO DE TERRA, INCLUSIVE TRANSPORTE ATÉ 1 KM</v>
      </c>
      <c r="F359" s="30" t="str">
        <f>IF(B359="-","-",IF(B359="CDHU",VLOOKUP(C359,CDHU!$A$1:$E$4087,3,FALSE),IF(B359="TCPO",VLOOKUP(C359,TCPO!$A$1:$I$11335,4,FALSE),IF(B359="SINAPI",VLOOKUP(C359,SINAPI!$A$1:$E$15000,3,FALSE),IF(B359="PMSP",VLOOKUP(C359,PMSP!$A$1:$E$2663,3,FALSE)," ")))))</f>
        <v>M3</v>
      </c>
      <c r="G359" s="32">
        <f>MC!K917</f>
        <v>16.54</v>
      </c>
      <c r="H359" s="89">
        <f>IF(B359="-","-",IF(B359="CDHU",VLOOKUP(C359,CDHU!$A$1:$E$4087,4,FALSE),IF(B359="TCPO",VLOOKUP(C359,TCPO!$A$1:$I$11335,8,FALSE),IF(B359="SINAPI",VLOOKUP(C359,SINAPI!$A$1:$E$15000,4,FALSE),IF(B359="PMSP",VLOOKUP(C359,PMSP!$A$1:$E$2663,4,FALSE)," ")))))</f>
        <v>42.85</v>
      </c>
      <c r="I359" s="35">
        <f t="shared" ref="I359:I360" si="314">TRUNC(H359*(1+$I$9),2)</f>
        <v>56.24</v>
      </c>
      <c r="J359" s="35">
        <f t="shared" ref="J359:J360" si="315">TRUNC(I359*G359,2)</f>
        <v>930.2</v>
      </c>
      <c r="K359" s="36">
        <f>J359/$J$421</f>
        <v>8.9999999999999998E-4</v>
      </c>
      <c r="L359" s="89">
        <f>IF(B359="-","-",IF(B359="CDHU",VLOOKUP(C359,CDHU!$A$1:$E$4087,5,FALSE),IF(B359="TCPO",VLOOKUP(C359,TCPO!$A$1:$I$11335,9,FALSE),IF(B359="SINAPI",VLOOKUP(C359,SINAPI!$A$1:$E$15000,5,FALSE),IF(B359="PMSP",VLOOKUP(C359,PMSP!$A$1:$E$2663,5,FALSE)," ")))))</f>
        <v>40.24</v>
      </c>
      <c r="M359" s="35">
        <f t="shared" ref="M359:M360" si="316">TRUNC(L359*(1+$J$9),2)</f>
        <v>50.21</v>
      </c>
      <c r="N359" s="35">
        <f t="shared" ref="N359:N360" si="317">TRUNC(M359*G359,2)</f>
        <v>830.47</v>
      </c>
      <c r="O359" s="36">
        <f>N359/$N$421</f>
        <v>8.9999999999999998E-4</v>
      </c>
    </row>
    <row r="360" spans="2:15" ht="33" customHeight="1">
      <c r="B360" s="31" t="s">
        <v>36898</v>
      </c>
      <c r="C360" s="84">
        <v>1003010</v>
      </c>
      <c r="D360" s="30" t="s">
        <v>53026</v>
      </c>
      <c r="E360" s="78" t="str">
        <f>IF(B360="-","-",IF(B360="CDHU",VLOOKUP(C360,CDHU!$A$1:$E$4087,2,FALSE),IF(B360="TCPO",VLOOKUP(C360,TCPO!$A$1:$I$11335,2,FALSE),IF(B360="SINAPI",VLOOKUP(C360,SINAPI!$A$1:$E$150003,2,FALSE),IF(B360="PMSP",VLOOKUP(C360,PMSP!$A$1:$E$2663,2,FALSE)," ")))))</f>
        <v>TRANSPORTE DE TERRA POR CAMINHÃO BASCULANTE, A PARTIR DE 1KM</v>
      </c>
      <c r="F360" s="30" t="str">
        <f>IF(B360="-","-",IF(B360="CDHU",VLOOKUP(C360,CDHU!$A$1:$E$4087,3,FALSE),IF(B360="TCPO",VLOOKUP(C360,TCPO!$A$1:$I$11335,4,FALSE),IF(B360="SINAPI",VLOOKUP(C360,SINAPI!$A$1:$E$15000,3,FALSE),IF(B360="PMSP",VLOOKUP(C360,PMSP!$A$1:$E$2663,3,FALSE)," ")))))</f>
        <v>M3XKM</v>
      </c>
      <c r="G360" s="32">
        <f>MC!K920</f>
        <v>686.41</v>
      </c>
      <c r="H360" s="89">
        <f>IF(B360="-","-",IF(B360="CDHU",VLOOKUP(C360,CDHU!$A$1:$E$4087,4,FALSE),IF(B360="TCPO",VLOOKUP(C360,TCPO!$A$1:$I$11335,8,FALSE),IF(B360="SINAPI",VLOOKUP(C360,SINAPI!$A$1:$E$15000,4,FALSE),IF(B360="PMSP",VLOOKUP(C360,PMSP!$A$1:$E$2663,4,FALSE)," ")))))</f>
        <v>3.03</v>
      </c>
      <c r="I360" s="35">
        <f t="shared" si="314"/>
        <v>3.97</v>
      </c>
      <c r="J360" s="35">
        <f t="shared" si="315"/>
        <v>2725.04</v>
      </c>
      <c r="K360" s="36">
        <f>J360/$J$421</f>
        <v>2.7000000000000001E-3</v>
      </c>
      <c r="L360" s="89">
        <f>IF(B360="-","-",IF(B360="CDHU",VLOOKUP(C360,CDHU!$A$1:$E$4087,5,FALSE),IF(B360="TCPO",VLOOKUP(C360,TCPO!$A$1:$I$11335,9,FALSE),IF(B360="SINAPI",VLOOKUP(C360,SINAPI!$A$1:$E$15000,5,FALSE),IF(B360="PMSP",VLOOKUP(C360,PMSP!$A$1:$E$2663,5,FALSE)," ")))))</f>
        <v>3</v>
      </c>
      <c r="M360" s="35">
        <f t="shared" si="316"/>
        <v>3.74</v>
      </c>
      <c r="N360" s="35">
        <f t="shared" si="317"/>
        <v>2567.17</v>
      </c>
      <c r="O360" s="36">
        <f>N360/$N$421</f>
        <v>2.7000000000000001E-3</v>
      </c>
    </row>
    <row r="361" spans="2:15" ht="33" customHeight="1">
      <c r="B361" s="31"/>
      <c r="C361" s="86"/>
      <c r="D361" s="37"/>
      <c r="E361" s="66"/>
      <c r="F361" s="227"/>
      <c r="G361" s="38"/>
      <c r="I361" s="85" t="s">
        <v>52921</v>
      </c>
      <c r="J361" s="39">
        <f>SUM(J358:J360)</f>
        <v>4317.46</v>
      </c>
      <c r="K361" s="67">
        <f>SUM(K358:K360)</f>
        <v>4.3E-3</v>
      </c>
      <c r="L361" s="88"/>
      <c r="M361" s="85" t="s">
        <v>52921</v>
      </c>
      <c r="N361" s="39">
        <f>SUM(N358:N360)</f>
        <v>4062.69</v>
      </c>
      <c r="O361" s="67">
        <f>SUM(O358:O360)</f>
        <v>4.3E-3</v>
      </c>
    </row>
    <row r="362" spans="2:15" ht="30" customHeight="1">
      <c r="B362" s="31"/>
      <c r="C362" s="37"/>
      <c r="D362" s="228" t="s">
        <v>52678</v>
      </c>
      <c r="E362" s="229" t="s">
        <v>52535</v>
      </c>
      <c r="F362" s="30"/>
      <c r="G362" s="40"/>
      <c r="H362" s="90"/>
      <c r="I362" s="35"/>
      <c r="J362" s="35"/>
      <c r="K362" s="36"/>
      <c r="L362" s="90"/>
      <c r="M362" s="35"/>
      <c r="N362" s="35"/>
      <c r="O362" s="36"/>
    </row>
    <row r="363" spans="2:15" ht="33" customHeight="1">
      <c r="B363" s="31" t="s">
        <v>34697</v>
      </c>
      <c r="C363" s="84" t="s">
        <v>1154</v>
      </c>
      <c r="D363" s="30" t="s">
        <v>52706</v>
      </c>
      <c r="E363" s="78" t="str">
        <f>IF(B363="-","-",IF(B363="CDHU",VLOOKUP(C363,CDHU!$A$1:$E$4087,2,FALSE),IF(B363="TCPO",VLOOKUP(C363,TCPO!$A$1:$I$11335,2,FALSE),IF(B363="SINAPI",VLOOKUP(C363,SINAPI!$A$1:$E$150003,2,FALSE),IF(B363="PMSP",VLOOKUP(C363,PMSP!$A$1:$E$2663,2,FALSE)," ")))))</f>
        <v>Escavação manual em solo de 1ª e 2ª categoria em campo aberto</v>
      </c>
      <c r="F363" s="30" t="str">
        <f>IF(B363="-","-",IF(B363="CDHU",VLOOKUP(C363,CDHU!$A$1:$E$4087,3,FALSE),IF(B363="TCPO",VLOOKUP(C363,TCPO!$A$1:$I$11335,4,FALSE),IF(B363="SINAPI",VLOOKUP(C363,SINAPI!$A$1:$E$15000,3,FALSE),IF(B363="PMSP",VLOOKUP(C363,PMSP!$A$1:$E$2663,3,FALSE)," ")))))</f>
        <v>M3</v>
      </c>
      <c r="G363" s="32">
        <f>MC!K925</f>
        <v>4.4800000000000004</v>
      </c>
      <c r="H363" s="89">
        <f>IF(B363="-","-",IF(B363="CDHU",VLOOKUP(C363,CDHU!$A$1:$E$4087,4,FALSE),IF(B363="TCPO",VLOOKUP(C363,TCPO!$A$1:$I$11335,8,FALSE),IF(B363="SINAPI",VLOOKUP(C363,SINAPI!$A$1:$E$15000,4,FALSE),IF(B363="PMSP",VLOOKUP(C363,PMSP!$A$1:$E$2663,4,FALSE)," ")))))</f>
        <v>51.1</v>
      </c>
      <c r="I363" s="35">
        <f t="shared" ref="I363:I370" si="318">TRUNC(H363*(1+$I$9),2)</f>
        <v>67.06</v>
      </c>
      <c r="J363" s="35">
        <f t="shared" ref="J363:J370" si="319">TRUNC(I363*G363,2)</f>
        <v>300.42</v>
      </c>
      <c r="K363" s="36">
        <f t="shared" ref="K363:K370" si="320">J363/$J$421</f>
        <v>2.9999999999999997E-4</v>
      </c>
      <c r="L363" s="89">
        <f>IF(B363="-","-",IF(B363="CDHU",VLOOKUP(C363,CDHU!$A$1:$E$4087,5,FALSE),IF(B363="TCPO",VLOOKUP(C363,TCPO!$A$1:$I$11335,9,FALSE),IF(B363="SINAPI",VLOOKUP(C363,SINAPI!$A$1:$E$15000,5,FALSE),IF(B363="PMSP",VLOOKUP(C363,PMSP!$A$1:$E$2663,5,FALSE)," ")))))</f>
        <v>56.78</v>
      </c>
      <c r="M363" s="35">
        <f t="shared" ref="M363:M370" si="321">TRUNC(L363*(1+$J$9),2)</f>
        <v>70.849999999999994</v>
      </c>
      <c r="N363" s="35">
        <f t="shared" ref="N363:N370" si="322">TRUNC(M363*G363,2)</f>
        <v>317.39999999999998</v>
      </c>
      <c r="O363" s="36">
        <f t="shared" ref="O363:O370" si="323">N363/$N$421</f>
        <v>2.9999999999999997E-4</v>
      </c>
    </row>
    <row r="364" spans="2:15" ht="47.25">
      <c r="B364" s="31" t="s">
        <v>36538</v>
      </c>
      <c r="C364" s="84">
        <v>97083</v>
      </c>
      <c r="D364" s="30" t="s">
        <v>52707</v>
      </c>
      <c r="E364" s="78" t="str">
        <f>IF(B364="-","-",IF(B364="CDHU",VLOOKUP(C364,CDHU!$A$1:$E$4087,2,FALSE),IF(B364="TCPO",VLOOKUP(C364,TCPO!$A$1:$I$11335,2,FALSE),IF(B364="SINAPI",VLOOKUP(C364,SINAPI!$A$1:$E$150003,2,FALSE),IF(B364="PMSP",VLOOKUP(C364,PMSP!$A$1:$E$2663,2,FALSE)," ")))))</f>
        <v>COMPACTAÇÃO MECÂNICA DE SOLO PARA EXECUÇÃO DE RADIER, PISO DE CONCRETO OU LAJE SOBRE SOLO, COM COMPACTADOR DE SOLOS A PERCUSSÃO. AF_09/2021</v>
      </c>
      <c r="F364" s="30" t="str">
        <f>IF(B364="-","-",IF(B364="CDHU",VLOOKUP(C364,CDHU!$A$1:$E$4087,3,FALSE),IF(B364="TCPO",VLOOKUP(C364,TCPO!$A$1:$I$11335,4,FALSE),IF(B364="SINAPI",VLOOKUP(C364,SINAPI!$A$1:$E$15000,3,FALSE),IF(B364="PMSP",VLOOKUP(C364,PMSP!$A$1:$E$2663,3,FALSE)," ")))))</f>
        <v>M2</v>
      </c>
      <c r="G364" s="32">
        <f>MC!K929</f>
        <v>49.69</v>
      </c>
      <c r="H364" s="89">
        <f>IF(B364="-","-",IF(B364="CDHU",VLOOKUP(C364,CDHU!$A$1:$E$4087,4,FALSE),IF(B364="TCPO",VLOOKUP(C364,TCPO!$A$1:$I$11335,8,FALSE),IF(B364="SINAPI",VLOOKUP(C364,SINAPI!$A$1:$E$15000,4,FALSE),IF(B364="PMSP",VLOOKUP(C364,PMSP!$A$1:$E$2663,4,FALSE)," ")))))</f>
        <v>4.53</v>
      </c>
      <c r="I364" s="35">
        <f t="shared" si="318"/>
        <v>5.94</v>
      </c>
      <c r="J364" s="35">
        <f t="shared" si="319"/>
        <v>295.14999999999998</v>
      </c>
      <c r="K364" s="36">
        <f t="shared" si="320"/>
        <v>2.9999999999999997E-4</v>
      </c>
      <c r="L364" s="89">
        <f>IF(B364="-","-",IF(B364="CDHU",VLOOKUP(C364,CDHU!$A$1:$E$4087,5,FALSE),IF(B364="TCPO",VLOOKUP(C364,TCPO!$A$1:$I$11335,9,FALSE),IF(B364="SINAPI",VLOOKUP(C364,SINAPI!$A$1:$E$15000,5,FALSE),IF(B364="PMSP",VLOOKUP(C364,PMSP!$A$1:$E$2663,5,FALSE)," ")))))</f>
        <v>4.1900000000000004</v>
      </c>
      <c r="M364" s="35">
        <f t="shared" si="321"/>
        <v>5.22</v>
      </c>
      <c r="N364" s="35">
        <f t="shared" si="322"/>
        <v>259.38</v>
      </c>
      <c r="O364" s="36">
        <f t="shared" si="323"/>
        <v>2.9999999999999997E-4</v>
      </c>
    </row>
    <row r="365" spans="2:15" ht="33" customHeight="1">
      <c r="B365" s="31" t="s">
        <v>34697</v>
      </c>
      <c r="C365" s="84" t="s">
        <v>38440</v>
      </c>
      <c r="D365" s="30" t="s">
        <v>52708</v>
      </c>
      <c r="E365" s="78" t="str">
        <f>IF(B365="-","-",IF(B365="CDHU",VLOOKUP(C365,CDHU!$A$1:$E$4087,2,FALSE),IF(B365="TCPO",VLOOKUP(C365,TCPO!$A$1:$I$11335,2,FALSE),IF(B365="SINAPI",VLOOKUP(C365,SINAPI!$A$1:$E$150003,2,FALSE),IF(B365="PMSP",VLOOKUP(C365,PMSP!$A$1:$E$2663,2,FALSE)," ")))))</f>
        <v>Lona plástica em polietileno, 150 micras, para camada separadora de piso/pavimento</v>
      </c>
      <c r="F365" s="30" t="str">
        <f>IF(B365="-","-",IF(B365="CDHU",VLOOKUP(C365,CDHU!$A$1:$E$4087,3,FALSE),IF(B365="TCPO",VLOOKUP(C365,TCPO!$A$1:$I$11335,4,FALSE),IF(B365="SINAPI",VLOOKUP(C365,SINAPI!$A$1:$E$15000,3,FALSE),IF(B365="PMSP",VLOOKUP(C365,PMSP!$A$1:$E$2663,3,FALSE)," ")))))</f>
        <v>M2</v>
      </c>
      <c r="G365" s="32">
        <f>MC!K933</f>
        <v>49.69</v>
      </c>
      <c r="H365" s="89">
        <f>IF(B365="-","-",IF(B365="CDHU",VLOOKUP(C365,CDHU!$A$1:$E$4087,4,FALSE),IF(B365="TCPO",VLOOKUP(C365,TCPO!$A$1:$I$11335,8,FALSE),IF(B365="SINAPI",VLOOKUP(C365,SINAPI!$A$1:$E$15000,4,FALSE),IF(B365="PMSP",VLOOKUP(C365,PMSP!$A$1:$E$2663,4,FALSE)," ")))))</f>
        <v>1.74</v>
      </c>
      <c r="I365" s="35">
        <f t="shared" si="318"/>
        <v>2.2799999999999998</v>
      </c>
      <c r="J365" s="35">
        <f t="shared" si="319"/>
        <v>113.29</v>
      </c>
      <c r="K365" s="36">
        <f t="shared" si="320"/>
        <v>1E-4</v>
      </c>
      <c r="L365" s="89">
        <f>IF(B365="-","-",IF(B365="CDHU",VLOOKUP(C365,CDHU!$A$1:$E$4087,5,FALSE),IF(B365="TCPO",VLOOKUP(C365,TCPO!$A$1:$I$11335,9,FALSE),IF(B365="SINAPI",VLOOKUP(C365,SINAPI!$A$1:$E$15000,5,FALSE),IF(B365="PMSP",VLOOKUP(C365,PMSP!$A$1:$E$2663,5,FALSE)," ")))))</f>
        <v>1.78</v>
      </c>
      <c r="M365" s="35">
        <f t="shared" si="321"/>
        <v>2.2200000000000002</v>
      </c>
      <c r="N365" s="35">
        <f t="shared" si="322"/>
        <v>110.31</v>
      </c>
      <c r="O365" s="36">
        <f t="shared" si="323"/>
        <v>1E-4</v>
      </c>
    </row>
    <row r="366" spans="2:15" ht="33" customHeight="1">
      <c r="B366" s="31" t="s">
        <v>34697</v>
      </c>
      <c r="C366" s="84" t="s">
        <v>1427</v>
      </c>
      <c r="D366" s="30" t="s">
        <v>52709</v>
      </c>
      <c r="E366" s="78" t="str">
        <f>IF(B366="-","-",IF(B366="CDHU",VLOOKUP(C366,CDHU!$A$1:$E$4087,2,FALSE),IF(B366="TCPO",VLOOKUP(C366,TCPO!$A$1:$I$11335,2,FALSE),IF(B366="SINAPI",VLOOKUP(C366,SINAPI!$A$1:$E$150003,2,FALSE),IF(B366="PMSP",VLOOKUP(C366,PMSP!$A$1:$E$2663,2,FALSE)," ")))))</f>
        <v>Lastro de pedra britada</v>
      </c>
      <c r="F366" s="30" t="str">
        <f>IF(B366="-","-",IF(B366="CDHU",VLOOKUP(C366,CDHU!$A$1:$E$4087,3,FALSE),IF(B366="TCPO",VLOOKUP(C366,TCPO!$A$1:$I$11335,4,FALSE),IF(B366="SINAPI",VLOOKUP(C366,SINAPI!$A$1:$E$15000,3,FALSE),IF(B366="PMSP",VLOOKUP(C366,PMSP!$A$1:$E$2663,3,FALSE)," ")))))</f>
        <v>M3</v>
      </c>
      <c r="G366" s="32">
        <f>MC!K937</f>
        <v>1.49</v>
      </c>
      <c r="H366" s="89">
        <f>IF(B366="-","-",IF(B366="CDHU",VLOOKUP(C366,CDHU!$A$1:$E$4087,4,FALSE),IF(B366="TCPO",VLOOKUP(C366,TCPO!$A$1:$I$11335,8,FALSE),IF(B366="SINAPI",VLOOKUP(C366,SINAPI!$A$1:$E$15000,4,FALSE),IF(B366="PMSP",VLOOKUP(C366,PMSP!$A$1:$E$2663,4,FALSE)," ")))))</f>
        <v>218.14</v>
      </c>
      <c r="I366" s="35">
        <f t="shared" si="318"/>
        <v>286.3</v>
      </c>
      <c r="J366" s="35">
        <f t="shared" si="319"/>
        <v>426.58</v>
      </c>
      <c r="K366" s="36">
        <f t="shared" si="320"/>
        <v>4.0000000000000002E-4</v>
      </c>
      <c r="L366" s="89">
        <f>IF(B366="-","-",IF(B366="CDHU",VLOOKUP(C366,CDHU!$A$1:$E$4087,5,FALSE),IF(B366="TCPO",VLOOKUP(C366,TCPO!$A$1:$I$11335,9,FALSE),IF(B366="SINAPI",VLOOKUP(C366,SINAPI!$A$1:$E$15000,5,FALSE),IF(B366="PMSP",VLOOKUP(C366,PMSP!$A$1:$E$2663,5,FALSE)," ")))))</f>
        <v>221.55</v>
      </c>
      <c r="M366" s="35">
        <f t="shared" si="321"/>
        <v>276.45</v>
      </c>
      <c r="N366" s="35">
        <f t="shared" si="322"/>
        <v>411.91</v>
      </c>
      <c r="O366" s="36">
        <f t="shared" si="323"/>
        <v>4.0000000000000002E-4</v>
      </c>
    </row>
    <row r="367" spans="2:15" ht="56.25" customHeight="1">
      <c r="B367" s="31" t="s">
        <v>36538</v>
      </c>
      <c r="C367" s="84">
        <v>94992</v>
      </c>
      <c r="D367" s="30" t="s">
        <v>52710</v>
      </c>
      <c r="E367" s="78" t="str">
        <f>IF(B367="-","-",IF(B367="CDHU",VLOOKUP(C367,CDHU!$A$1:$E$4087,2,FALSE),IF(B367="TCPO",VLOOKUP(C367,TCPO!$A$1:$I$11335,2,FALSE),IF(B367="SINAPI",VLOOKUP(C367,SINAPI!$A$1:$E$150003,2,FALSE),IF(B367="PMSP",VLOOKUP(C367,PMSP!$A$1:$E$2663,2,FALSE)," ")))))</f>
        <v>EXECUÇÃO DE PASSEIO (CALÇADA) OU PISO DE CONCRETO COM CONCRETO MOLDADO IN LOCO, FEITO EM OBRA, ACABAMENTO CONVENCIONAL, ESPESSURA 6 CM, ARMADO. AF_08/2022</v>
      </c>
      <c r="F367" s="30" t="str">
        <f>IF(B367="-","-",IF(B367="CDHU",VLOOKUP(C367,CDHU!$A$1:$E$4087,3,FALSE),IF(B367="TCPO",VLOOKUP(C367,TCPO!$A$1:$I$11335,4,FALSE),IF(B367="SINAPI",VLOOKUP(C367,SINAPI!$A$1:$E$15000,3,FALSE),IF(B367="PMSP",VLOOKUP(C367,PMSP!$A$1:$E$2663,3,FALSE)," ")))))</f>
        <v>M2</v>
      </c>
      <c r="G367" s="32">
        <f>MC!K941</f>
        <v>49.69</v>
      </c>
      <c r="H367" s="89">
        <f>IF(B367="-","-",IF(B367="CDHU",VLOOKUP(C367,CDHU!$A$1:$E$4087,4,FALSE),IF(B367="TCPO",VLOOKUP(C367,TCPO!$A$1:$I$11335,8,FALSE),IF(B367="SINAPI",VLOOKUP(C367,SINAPI!$A$1:$E$15000,4,FALSE),IF(B367="PMSP",VLOOKUP(C367,PMSP!$A$1:$E$2663,4,FALSE)," ")))))</f>
        <v>75.12</v>
      </c>
      <c r="I367" s="35">
        <f t="shared" si="318"/>
        <v>98.59</v>
      </c>
      <c r="J367" s="35">
        <f t="shared" si="319"/>
        <v>4898.93</v>
      </c>
      <c r="K367" s="36">
        <f t="shared" si="320"/>
        <v>4.8999999999999998E-3</v>
      </c>
      <c r="L367" s="89">
        <f>IF(B367="-","-",IF(B367="CDHU",VLOOKUP(C367,CDHU!$A$1:$E$4087,5,FALSE),IF(B367="TCPO",VLOOKUP(C367,TCPO!$A$1:$I$11335,9,FALSE),IF(B367="SINAPI",VLOOKUP(C367,SINAPI!$A$1:$E$15000,5,FALSE),IF(B367="PMSP",VLOOKUP(C367,PMSP!$A$1:$E$2663,5,FALSE)," ")))))</f>
        <v>73.099999999999994</v>
      </c>
      <c r="M367" s="35">
        <f t="shared" si="321"/>
        <v>91.21</v>
      </c>
      <c r="N367" s="35">
        <f t="shared" si="322"/>
        <v>4532.22</v>
      </c>
      <c r="O367" s="36">
        <f t="shared" si="323"/>
        <v>4.7000000000000002E-3</v>
      </c>
    </row>
    <row r="368" spans="2:15" ht="33" customHeight="1">
      <c r="B368" s="31" t="s">
        <v>34697</v>
      </c>
      <c r="C368" s="84" t="s">
        <v>1417</v>
      </c>
      <c r="D368" s="30" t="s">
        <v>52711</v>
      </c>
      <c r="E368" s="78" t="str">
        <f>IF(B368="-","-",IF(B368="CDHU",VLOOKUP(C368,CDHU!$A$1:$E$4087,2,FALSE),IF(B368="TCPO",VLOOKUP(C368,TCPO!$A$1:$I$11335,2,FALSE),IF(B368="SINAPI",VLOOKUP(C368,SINAPI!$A$1:$E$150003,2,FALSE),IF(B368="PMSP",VLOOKUP(C368,PMSP!$A$1:$E$2663,2,FALSE)," ")))))</f>
        <v>Lançamento, espalhamento e adensamento de concreto ou massa em lastro e/ou enchimento</v>
      </c>
      <c r="F368" s="30" t="str">
        <f>IF(B368="-","-",IF(B368="CDHU",VLOOKUP(C368,CDHU!$A$1:$E$4087,3,FALSE),IF(B368="TCPO",VLOOKUP(C368,TCPO!$A$1:$I$11335,4,FALSE),IF(B368="SINAPI",VLOOKUP(C368,SINAPI!$A$1:$E$15000,3,FALSE),IF(B368="PMSP",VLOOKUP(C368,PMSP!$A$1:$E$2663,3,FALSE)," ")))))</f>
        <v>M3</v>
      </c>
      <c r="G368" s="32">
        <f>MC!K945</f>
        <v>2.98</v>
      </c>
      <c r="H368" s="89">
        <f>IF(B368="-","-",IF(B368="CDHU",VLOOKUP(C368,CDHU!$A$1:$E$4087,4,FALSE),IF(B368="TCPO",VLOOKUP(C368,TCPO!$A$1:$I$11335,8,FALSE),IF(B368="SINAPI",VLOOKUP(C368,SINAPI!$A$1:$E$15000,4,FALSE),IF(B368="PMSP",VLOOKUP(C368,PMSP!$A$1:$E$2663,4,FALSE)," ")))))</f>
        <v>86.19</v>
      </c>
      <c r="I368" s="35">
        <f t="shared" si="318"/>
        <v>113.12</v>
      </c>
      <c r="J368" s="35">
        <f t="shared" si="319"/>
        <v>337.09</v>
      </c>
      <c r="K368" s="36">
        <f t="shared" si="320"/>
        <v>2.9999999999999997E-4</v>
      </c>
      <c r="L368" s="89">
        <f>IF(B368="-","-",IF(B368="CDHU",VLOOKUP(C368,CDHU!$A$1:$E$4087,5,FALSE),IF(B368="TCPO",VLOOKUP(C368,TCPO!$A$1:$I$11335,9,FALSE),IF(B368="SINAPI",VLOOKUP(C368,SINAPI!$A$1:$E$15000,5,FALSE),IF(B368="PMSP",VLOOKUP(C368,PMSP!$A$1:$E$2663,5,FALSE)," ")))))</f>
        <v>95.77</v>
      </c>
      <c r="M368" s="35">
        <f t="shared" si="321"/>
        <v>119.5</v>
      </c>
      <c r="N368" s="35">
        <f t="shared" si="322"/>
        <v>356.11</v>
      </c>
      <c r="O368" s="36">
        <f t="shared" si="323"/>
        <v>4.0000000000000002E-4</v>
      </c>
    </row>
    <row r="369" spans="2:15" ht="32.25" customHeight="1">
      <c r="B369" s="31" t="s">
        <v>34697</v>
      </c>
      <c r="C369" s="84" t="s">
        <v>1421</v>
      </c>
      <c r="D369" s="30" t="s">
        <v>52712</v>
      </c>
      <c r="E369" s="78" t="str">
        <f>IF(B369="-","-",IF(B369="CDHU",VLOOKUP(C369,CDHU!$A$1:$E$4087,2,FALSE),IF(B369="TCPO",VLOOKUP(C369,TCPO!$A$1:$I$11335,2,FALSE),IF(B369="SINAPI",VLOOKUP(C369,SINAPI!$A$1:$E$150003,2,FALSE),IF(B369="PMSP",VLOOKUP(C369,PMSP!$A$1:$E$2663,2,FALSE)," ")))))</f>
        <v>Nivelamento de piso em concreto com acabadora de superfície</v>
      </c>
      <c r="F369" s="30" t="str">
        <f>IF(B369="-","-",IF(B369="CDHU",VLOOKUP(C369,CDHU!$A$1:$E$4087,3,FALSE),IF(B369="TCPO",VLOOKUP(C369,TCPO!$A$1:$I$11335,4,FALSE),IF(B369="SINAPI",VLOOKUP(C369,SINAPI!$A$1:$E$15000,3,FALSE),IF(B369="PMSP",VLOOKUP(C369,PMSP!$A$1:$E$2663,3,FALSE)," ")))))</f>
        <v>M2</v>
      </c>
      <c r="G369" s="32">
        <f>MC!K949</f>
        <v>49.69</v>
      </c>
      <c r="H369" s="89">
        <f>IF(B369="-","-",IF(B369="CDHU",VLOOKUP(C369,CDHU!$A$1:$E$4087,4,FALSE),IF(B369="TCPO",VLOOKUP(C369,TCPO!$A$1:$I$11335,8,FALSE),IF(B369="SINAPI",VLOOKUP(C369,SINAPI!$A$1:$E$15000,4,FALSE),IF(B369="PMSP",VLOOKUP(C369,PMSP!$A$1:$E$2663,4,FALSE)," ")))))</f>
        <v>15.98</v>
      </c>
      <c r="I369" s="35">
        <f t="shared" si="318"/>
        <v>20.97</v>
      </c>
      <c r="J369" s="35">
        <f t="shared" si="319"/>
        <v>1041.99</v>
      </c>
      <c r="K369" s="36">
        <f t="shared" si="320"/>
        <v>1E-3</v>
      </c>
      <c r="L369" s="89">
        <f>IF(B369="-","-",IF(B369="CDHU",VLOOKUP(C369,CDHU!$A$1:$E$4087,5,FALSE),IF(B369="TCPO",VLOOKUP(C369,TCPO!$A$1:$I$11335,9,FALSE),IF(B369="SINAPI",VLOOKUP(C369,SINAPI!$A$1:$E$15000,5,FALSE),IF(B369="PMSP",VLOOKUP(C369,PMSP!$A$1:$E$2663,5,FALSE)," ")))))</f>
        <v>15.98</v>
      </c>
      <c r="M369" s="35">
        <f t="shared" si="321"/>
        <v>19.93</v>
      </c>
      <c r="N369" s="35">
        <f t="shared" si="322"/>
        <v>990.32</v>
      </c>
      <c r="O369" s="36">
        <f t="shared" si="323"/>
        <v>1E-3</v>
      </c>
    </row>
    <row r="370" spans="2:15" ht="33" customHeight="1">
      <c r="B370" s="31" t="s">
        <v>34697</v>
      </c>
      <c r="C370" s="84" t="s">
        <v>106</v>
      </c>
      <c r="D370" s="30" t="s">
        <v>52713</v>
      </c>
      <c r="E370" s="78" t="str">
        <f>IF(B370="-","-",IF(B370="CDHU",VLOOKUP(C370,CDHU!$A$1:$E$4087,2,FALSE),IF(B370="TCPO",VLOOKUP(C370,TCPO!$A$1:$I$11335,2,FALSE),IF(B370="SINAPI",VLOOKUP(C370,SINAPI!$A$1:$E$150003,2,FALSE),IF(B370="PMSP",VLOOKUP(C370,PMSP!$A$1:$E$2663,2,FALSE)," ")))))</f>
        <v>Corte de junta de dilatação, com serra de disco diamantado para pisos</v>
      </c>
      <c r="F370" s="30" t="str">
        <f>IF(B370="-","-",IF(B370="CDHU",VLOOKUP(C370,CDHU!$A$1:$E$4087,3,FALSE),IF(B370="TCPO",VLOOKUP(C370,TCPO!$A$1:$I$11335,4,FALSE),IF(B370="SINAPI",VLOOKUP(C370,SINAPI!$A$1:$E$15000,3,FALSE),IF(B370="PMSP",VLOOKUP(C370,PMSP!$A$1:$E$2663,3,FALSE)," ")))))</f>
        <v>M</v>
      </c>
      <c r="G370" s="32">
        <f>MC!K953</f>
        <v>48.41</v>
      </c>
      <c r="H370" s="89">
        <f>IF(B370="-","-",IF(B370="CDHU",VLOOKUP(C370,CDHU!$A$1:$E$4087,4,FALSE),IF(B370="TCPO",VLOOKUP(C370,TCPO!$A$1:$I$11335,8,FALSE),IF(B370="SINAPI",VLOOKUP(C370,SINAPI!$A$1:$E$15000,4,FALSE),IF(B370="PMSP",VLOOKUP(C370,PMSP!$A$1:$E$2663,4,FALSE)," ")))))</f>
        <v>11.72</v>
      </c>
      <c r="I370" s="35">
        <f t="shared" si="318"/>
        <v>15.38</v>
      </c>
      <c r="J370" s="35">
        <f t="shared" si="319"/>
        <v>744.54</v>
      </c>
      <c r="K370" s="36">
        <f t="shared" si="320"/>
        <v>6.9999999999999999E-4</v>
      </c>
      <c r="L370" s="89">
        <f>IF(B370="-","-",IF(B370="CDHU",VLOOKUP(C370,CDHU!$A$1:$E$4087,5,FALSE),IF(B370="TCPO",VLOOKUP(C370,TCPO!$A$1:$I$11335,9,FALSE),IF(B370="SINAPI",VLOOKUP(C370,SINAPI!$A$1:$E$15000,5,FALSE),IF(B370="PMSP",VLOOKUP(C370,PMSP!$A$1:$E$2663,5,FALSE)," ")))))</f>
        <v>11.72</v>
      </c>
      <c r="M370" s="35">
        <f t="shared" si="321"/>
        <v>14.62</v>
      </c>
      <c r="N370" s="35">
        <f t="shared" si="322"/>
        <v>707.75</v>
      </c>
      <c r="O370" s="36">
        <f t="shared" si="323"/>
        <v>6.9999999999999999E-4</v>
      </c>
    </row>
    <row r="371" spans="2:15" ht="33" customHeight="1">
      <c r="B371" s="31"/>
      <c r="C371" s="86"/>
      <c r="D371" s="37"/>
      <c r="E371" s="66"/>
      <c r="F371" s="227"/>
      <c r="G371" s="38"/>
      <c r="I371" s="85" t="s">
        <v>52923</v>
      </c>
      <c r="J371" s="39">
        <f>SUM(J363:J370)</f>
        <v>8157.99</v>
      </c>
      <c r="K371" s="67">
        <f>SUM(K363:K370)</f>
        <v>8.0000000000000002E-3</v>
      </c>
      <c r="L371" s="88"/>
      <c r="M371" s="85" t="s">
        <v>52923</v>
      </c>
      <c r="N371" s="39">
        <f>SUM(N363:N370)</f>
        <v>7685.4</v>
      </c>
      <c r="O371" s="67">
        <f>SUM(O363:O370)</f>
        <v>7.9000000000000008E-3</v>
      </c>
    </row>
    <row r="372" spans="2:15" ht="30" customHeight="1">
      <c r="B372" s="31"/>
      <c r="C372" s="37"/>
      <c r="D372" s="228" t="s">
        <v>52679</v>
      </c>
      <c r="E372" s="229" t="s">
        <v>52534</v>
      </c>
      <c r="F372" s="30"/>
      <c r="G372" s="40"/>
      <c r="H372" s="90"/>
      <c r="I372" s="35"/>
      <c r="J372" s="35"/>
      <c r="K372" s="36"/>
      <c r="L372" s="90"/>
      <c r="M372" s="35"/>
      <c r="N372" s="35"/>
      <c r="O372" s="36"/>
    </row>
    <row r="373" spans="2:15" ht="33" customHeight="1">
      <c r="B373" s="31" t="s">
        <v>34697</v>
      </c>
      <c r="C373" s="84" t="s">
        <v>1154</v>
      </c>
      <c r="D373" s="30" t="s">
        <v>52714</v>
      </c>
      <c r="E373" s="78" t="str">
        <f>IF(B373="-","-",IF(B373="CDHU",VLOOKUP(C373,CDHU!$A$1:$E$4087,2,FALSE),IF(B373="TCPO",VLOOKUP(C373,TCPO!$A$1:$I$11335,2,FALSE),IF(B373="SINAPI",VLOOKUP(C373,SINAPI!$A$1:$E$150003,2,FALSE),IF(B373="PMSP",VLOOKUP(C373,PMSP!$A$1:$E$2663,2,FALSE)," ")))))</f>
        <v>Escavação manual em solo de 1ª e 2ª categoria em campo aberto</v>
      </c>
      <c r="F373" s="30" t="str">
        <f>IF(B373="-","-",IF(B373="CDHU",VLOOKUP(C373,CDHU!$A$1:$E$4087,3,FALSE),IF(B373="TCPO",VLOOKUP(C373,TCPO!$A$1:$I$11335,4,FALSE),IF(B373="SINAPI",VLOOKUP(C373,SINAPI!$A$1:$E$15000,3,FALSE),IF(B373="PMSP",VLOOKUP(C373,PMSP!$A$1:$E$2663,3,FALSE)," ")))))</f>
        <v>M3</v>
      </c>
      <c r="G373" s="32">
        <f>MC!K957</f>
        <v>8.24</v>
      </c>
      <c r="H373" s="89">
        <f>IF(B373="-","-",IF(B373="CDHU",VLOOKUP(C373,CDHU!$A$1:$E$4087,4,FALSE),IF(B373="TCPO",VLOOKUP(C373,TCPO!$A$1:$I$11335,8,FALSE),IF(B373="SINAPI",VLOOKUP(C373,SINAPI!$A$1:$E$15000,4,FALSE),IF(B373="PMSP",VLOOKUP(C373,PMSP!$A$1:$E$2663,4,FALSE)," ")))))</f>
        <v>51.1</v>
      </c>
      <c r="I373" s="35">
        <f t="shared" ref="I373:I377" si="324">TRUNC(H373*(1+$I$9),2)</f>
        <v>67.06</v>
      </c>
      <c r="J373" s="35">
        <f t="shared" ref="J373:J377" si="325">TRUNC(I373*G373,2)</f>
        <v>552.57000000000005</v>
      </c>
      <c r="K373" s="36">
        <f>J373/$J$421</f>
        <v>5.9999999999999995E-4</v>
      </c>
      <c r="L373" s="89">
        <f>IF(B373="-","-",IF(B373="CDHU",VLOOKUP(C373,CDHU!$A$1:$E$4087,5,FALSE),IF(B373="TCPO",VLOOKUP(C373,TCPO!$A$1:$I$11335,9,FALSE),IF(B373="SINAPI",VLOOKUP(C373,SINAPI!$A$1:$E$15000,5,FALSE),IF(B373="PMSP",VLOOKUP(C373,PMSP!$A$1:$E$2663,5,FALSE)," ")))))</f>
        <v>56.78</v>
      </c>
      <c r="M373" s="35">
        <f t="shared" ref="M373:M377" si="326">TRUNC(L373*(1+$J$9),2)</f>
        <v>70.849999999999994</v>
      </c>
      <c r="N373" s="35">
        <f t="shared" ref="N373:N377" si="327">TRUNC(M373*G373,2)</f>
        <v>583.79999999999995</v>
      </c>
      <c r="O373" s="36">
        <f>N373/$N$421</f>
        <v>5.9999999999999995E-4</v>
      </c>
    </row>
    <row r="374" spans="2:15" ht="47.25">
      <c r="B374" s="31" t="s">
        <v>36538</v>
      </c>
      <c r="C374" s="84">
        <v>97083</v>
      </c>
      <c r="D374" s="30" t="s">
        <v>36872</v>
      </c>
      <c r="E374" s="78" t="str">
        <f>IF(B374="-","-",IF(B374="CDHU",VLOOKUP(C374,CDHU!$A$1:$E$4087,2,FALSE),IF(B374="TCPO",VLOOKUP(C374,TCPO!$A$1:$I$11335,2,FALSE),IF(B374="SINAPI",VLOOKUP(C374,SINAPI!$A$1:$E$150003,2,FALSE),IF(B374="PMSP",VLOOKUP(C374,PMSP!$A$1:$E$2663,2,FALSE)," ")))))</f>
        <v>COMPACTAÇÃO MECÂNICA DE SOLO PARA EXECUÇÃO DE RADIER, PISO DE CONCRETO OU LAJE SOBRE SOLO, COM COMPACTADOR DE SOLOS A PERCUSSÃO. AF_09/2021</v>
      </c>
      <c r="F374" s="30" t="str">
        <f>IF(B374="-","-",IF(B374="CDHU",VLOOKUP(C374,CDHU!$A$1:$E$4087,3,FALSE),IF(B374="TCPO",VLOOKUP(C374,TCPO!$A$1:$I$11335,4,FALSE),IF(B374="SINAPI",VLOOKUP(C374,SINAPI!$A$1:$E$15000,3,FALSE),IF(B374="PMSP",VLOOKUP(C374,PMSP!$A$1:$E$2663,3,FALSE)," ")))))</f>
        <v>M2</v>
      </c>
      <c r="G374" s="32">
        <f>MC!K960</f>
        <v>43.35</v>
      </c>
      <c r="H374" s="89">
        <f>IF(B374="-","-",IF(B374="CDHU",VLOOKUP(C374,CDHU!$A$1:$E$4087,4,FALSE),IF(B374="TCPO",VLOOKUP(C374,TCPO!$A$1:$I$11335,8,FALSE),IF(B374="SINAPI",VLOOKUP(C374,SINAPI!$A$1:$E$15000,4,FALSE),IF(B374="PMSP",VLOOKUP(C374,PMSP!$A$1:$E$2663,4,FALSE)," ")))))</f>
        <v>4.53</v>
      </c>
      <c r="I374" s="35">
        <f t="shared" si="324"/>
        <v>5.94</v>
      </c>
      <c r="J374" s="35">
        <f t="shared" si="325"/>
        <v>257.49</v>
      </c>
      <c r="K374" s="36">
        <f>J374/$J$421</f>
        <v>2.9999999999999997E-4</v>
      </c>
      <c r="L374" s="89">
        <f>IF(B374="-","-",IF(B374="CDHU",VLOOKUP(C374,CDHU!$A$1:$E$4087,5,FALSE),IF(B374="TCPO",VLOOKUP(C374,TCPO!$A$1:$I$11335,9,FALSE),IF(B374="SINAPI",VLOOKUP(C374,SINAPI!$A$1:$E$15000,5,FALSE),IF(B374="PMSP",VLOOKUP(C374,PMSP!$A$1:$E$2663,5,FALSE)," ")))))</f>
        <v>4.1900000000000004</v>
      </c>
      <c r="M374" s="35">
        <f t="shared" si="326"/>
        <v>5.22</v>
      </c>
      <c r="N374" s="35">
        <f t="shared" si="327"/>
        <v>226.28</v>
      </c>
      <c r="O374" s="36">
        <f>N374/$N$421</f>
        <v>2.0000000000000001E-4</v>
      </c>
    </row>
    <row r="375" spans="2:15" ht="33" customHeight="1">
      <c r="B375" s="31" t="s">
        <v>34697</v>
      </c>
      <c r="C375" s="84" t="s">
        <v>7034</v>
      </c>
      <c r="D375" s="30" t="s">
        <v>36873</v>
      </c>
      <c r="E375" s="78" t="str">
        <f>IF(B375="-","-",IF(B375="CDHU",VLOOKUP(C375,CDHU!$A$1:$E$4087,2,FALSE),IF(B375="TCPO",VLOOKUP(C375,TCPO!$A$1:$I$11335,2,FALSE),IF(B375="SINAPI",VLOOKUP(C375,SINAPI!$A$1:$E$150003,2,FALSE),IF(B375="PMSP",VLOOKUP(C375,PMSP!$A$1:$E$2663,2,FALSE)," ")))))</f>
        <v>Base de bica corrida</v>
      </c>
      <c r="F375" s="30" t="str">
        <f>IF(B375="-","-",IF(B375="CDHU",VLOOKUP(C375,CDHU!$A$1:$E$4087,3,FALSE),IF(B375="TCPO",VLOOKUP(C375,TCPO!$A$1:$I$11335,4,FALSE),IF(B375="SINAPI",VLOOKUP(C375,SINAPI!$A$1:$E$15000,3,FALSE),IF(B375="PMSP",VLOOKUP(C375,PMSP!$A$1:$E$2663,3,FALSE)," ")))))</f>
        <v>M3</v>
      </c>
      <c r="G375" s="32">
        <f>MC!K963</f>
        <v>4.34</v>
      </c>
      <c r="H375" s="89">
        <f>IF(B375="-","-",IF(B375="CDHU",VLOOKUP(C375,CDHU!$A$1:$E$4087,4,FALSE),IF(B375="TCPO",VLOOKUP(C375,TCPO!$A$1:$I$11335,8,FALSE),IF(B375="SINAPI",VLOOKUP(C375,SINAPI!$A$1:$E$15000,4,FALSE),IF(B375="PMSP",VLOOKUP(C375,PMSP!$A$1:$E$2663,4,FALSE)," ")))))</f>
        <v>235.01</v>
      </c>
      <c r="I375" s="35">
        <f t="shared" si="324"/>
        <v>308.45</v>
      </c>
      <c r="J375" s="35">
        <f t="shared" si="325"/>
        <v>1338.67</v>
      </c>
      <c r="K375" s="36">
        <f>J375/$J$421</f>
        <v>1.2999999999999999E-3</v>
      </c>
      <c r="L375" s="89">
        <f>IF(B375="-","-",IF(B375="CDHU",VLOOKUP(C375,CDHU!$A$1:$E$4087,5,FALSE),IF(B375="TCPO",VLOOKUP(C375,TCPO!$A$1:$I$11335,9,FALSE),IF(B375="SINAPI",VLOOKUP(C375,SINAPI!$A$1:$E$15000,5,FALSE),IF(B375="PMSP",VLOOKUP(C375,PMSP!$A$1:$E$2663,5,FALSE)," ")))))</f>
        <v>235.36</v>
      </c>
      <c r="M375" s="35">
        <f t="shared" si="326"/>
        <v>293.68</v>
      </c>
      <c r="N375" s="35">
        <f t="shared" si="327"/>
        <v>1274.57</v>
      </c>
      <c r="O375" s="36">
        <f>N375/$N$421</f>
        <v>1.2999999999999999E-3</v>
      </c>
    </row>
    <row r="376" spans="2:15" ht="33" customHeight="1">
      <c r="B376" s="31" t="s">
        <v>34697</v>
      </c>
      <c r="C376" s="84" t="s">
        <v>7074</v>
      </c>
      <c r="D376" s="30" t="s">
        <v>52715</v>
      </c>
      <c r="E376" s="78" t="str">
        <f>IF(B376="-","-",IF(B376="CDHU",VLOOKUP(C376,CDHU!$A$1:$E$4087,2,FALSE),IF(B376="TCPO",VLOOKUP(C376,TCPO!$A$1:$I$11335,2,FALSE),IF(B376="SINAPI",VLOOKUP(C376,SINAPI!$A$1:$E$150003,2,FALSE),IF(B376="PMSP",VLOOKUP(C376,PMSP!$A$1:$E$2663,2,FALSE)," ")))))</f>
        <v>Pavimentação em lajota de concreto 35 MPa, espessura 6 cm, colorido, tipos: raquete, retangular, sextavado e 16 faces, com rejunte em areia</v>
      </c>
      <c r="F376" s="30" t="str">
        <f>IF(B376="-","-",IF(B376="CDHU",VLOOKUP(C376,CDHU!$A$1:$E$4087,3,FALSE),IF(B376="TCPO",VLOOKUP(C376,TCPO!$A$1:$I$11335,4,FALSE),IF(B376="SINAPI",VLOOKUP(C376,SINAPI!$A$1:$E$15000,3,FALSE),IF(B376="PMSP",VLOOKUP(C376,PMSP!$A$1:$E$2663,3,FALSE)," ")))))</f>
        <v>M2</v>
      </c>
      <c r="G376" s="32">
        <f>MC!K966</f>
        <v>43.35</v>
      </c>
      <c r="H376" s="89">
        <f>IF(B376="-","-",IF(B376="CDHU",VLOOKUP(C376,CDHU!$A$1:$E$4087,4,FALSE),IF(B376="TCPO",VLOOKUP(C376,TCPO!$A$1:$I$11335,8,FALSE),IF(B376="SINAPI",VLOOKUP(C376,SINAPI!$A$1:$E$15000,4,FALSE),IF(B376="PMSP",VLOOKUP(C376,PMSP!$A$1:$E$2663,4,FALSE)," ")))))</f>
        <v>122.34</v>
      </c>
      <c r="I376" s="35">
        <f t="shared" si="324"/>
        <v>160.57</v>
      </c>
      <c r="J376" s="35">
        <f t="shared" si="325"/>
        <v>6960.7</v>
      </c>
      <c r="K376" s="36">
        <f>J376/$J$421</f>
        <v>7.0000000000000001E-3</v>
      </c>
      <c r="L376" s="89">
        <f>IF(B376="-","-",IF(B376="CDHU",VLOOKUP(C376,CDHU!$A$1:$E$4087,5,FALSE),IF(B376="TCPO",VLOOKUP(C376,TCPO!$A$1:$I$11335,9,FALSE),IF(B376="SINAPI",VLOOKUP(C376,SINAPI!$A$1:$E$15000,5,FALSE),IF(B376="PMSP",VLOOKUP(C376,PMSP!$A$1:$E$2663,5,FALSE)," ")))))</f>
        <v>124.54</v>
      </c>
      <c r="M376" s="35">
        <f t="shared" si="326"/>
        <v>155.4</v>
      </c>
      <c r="N376" s="35">
        <f t="shared" si="327"/>
        <v>6736.59</v>
      </c>
      <c r="O376" s="36">
        <f>N376/$N$421</f>
        <v>7.1000000000000004E-3</v>
      </c>
    </row>
    <row r="377" spans="2:15" ht="33" customHeight="1">
      <c r="B377" s="31" t="s">
        <v>34697</v>
      </c>
      <c r="C377" s="84" t="s">
        <v>125</v>
      </c>
      <c r="D377" s="30" t="s">
        <v>53023</v>
      </c>
      <c r="E377" s="78" t="str">
        <f>IF(B377="-","-",IF(B377="CDHU",VLOOKUP(C377,CDHU!$A$1:$E$4087,2,FALSE),IF(B377="TCPO",VLOOKUP(C377,TCPO!$A$1:$I$11335,2,FALSE),IF(B377="SINAPI",VLOOKUP(C377,SINAPI!$A$1:$E$150003,2,FALSE),IF(B377="PMSP",VLOOKUP(C377,PMSP!$A$1:$E$2663,2,FALSE)," ")))))</f>
        <v>Tinta acrílica para faixas demarcatórias</v>
      </c>
      <c r="F377" s="30" t="str">
        <f>IF(B377="-","-",IF(B377="CDHU",VLOOKUP(C377,CDHU!$A$1:$E$4087,3,FALSE),IF(B377="TCPO",VLOOKUP(C377,TCPO!$A$1:$I$11335,4,FALSE),IF(B377="SINAPI",VLOOKUP(C377,SINAPI!$A$1:$E$15000,3,FALSE),IF(B377="PMSP",VLOOKUP(C377,PMSP!$A$1:$E$2663,3,FALSE)," ")))))</f>
        <v>M</v>
      </c>
      <c r="G377" s="32">
        <f>MC!K970</f>
        <v>55.1</v>
      </c>
      <c r="H377" s="89">
        <f>IF(B377="-","-",IF(B377="CDHU",VLOOKUP(C377,CDHU!$A$1:$E$4087,4,FALSE),IF(B377="TCPO",VLOOKUP(C377,TCPO!$A$1:$I$11335,8,FALSE),IF(B377="SINAPI",VLOOKUP(C377,SINAPI!$A$1:$E$15000,4,FALSE),IF(B377="PMSP",VLOOKUP(C377,PMSP!$A$1:$E$2663,4,FALSE)," ")))))</f>
        <v>4.33</v>
      </c>
      <c r="I377" s="35">
        <f t="shared" si="324"/>
        <v>5.68</v>
      </c>
      <c r="J377" s="35">
        <f t="shared" si="325"/>
        <v>312.95999999999998</v>
      </c>
      <c r="K377" s="36">
        <f>J377/$J$421</f>
        <v>2.9999999999999997E-4</v>
      </c>
      <c r="L377" s="89">
        <f>IF(B377="-","-",IF(B377="CDHU",VLOOKUP(C377,CDHU!$A$1:$E$4087,5,FALSE),IF(B377="TCPO",VLOOKUP(C377,TCPO!$A$1:$I$11335,9,FALSE),IF(B377="SINAPI",VLOOKUP(C377,SINAPI!$A$1:$E$15000,5,FALSE),IF(B377="PMSP",VLOOKUP(C377,PMSP!$A$1:$E$2663,5,FALSE)," ")))))</f>
        <v>4.6900000000000004</v>
      </c>
      <c r="M377" s="35">
        <f t="shared" si="326"/>
        <v>5.85</v>
      </c>
      <c r="N377" s="35">
        <f t="shared" si="327"/>
        <v>322.33</v>
      </c>
      <c r="O377" s="36">
        <f>N377/$N$421</f>
        <v>2.9999999999999997E-4</v>
      </c>
    </row>
    <row r="378" spans="2:15" ht="33" customHeight="1">
      <c r="B378" s="31"/>
      <c r="C378" s="86"/>
      <c r="D378" s="37"/>
      <c r="E378" s="66"/>
      <c r="F378" s="227"/>
      <c r="G378" s="38"/>
      <c r="I378" s="85" t="s">
        <v>52924</v>
      </c>
      <c r="J378" s="39">
        <f>SUM(J373:J377)</f>
        <v>9422.39</v>
      </c>
      <c r="K378" s="67">
        <f>SUM(K373:K377)</f>
        <v>9.4999999999999998E-3</v>
      </c>
      <c r="L378" s="88"/>
      <c r="M378" s="85" t="s">
        <v>52924</v>
      </c>
      <c r="N378" s="39">
        <f>SUM(N373:N377)</f>
        <v>9143.57</v>
      </c>
      <c r="O378" s="67">
        <f>SUM(O373:O377)</f>
        <v>9.4999999999999998E-3</v>
      </c>
    </row>
    <row r="379" spans="2:15" ht="30" customHeight="1">
      <c r="B379" s="31"/>
      <c r="C379" s="37"/>
      <c r="D379" s="228" t="s">
        <v>52680</v>
      </c>
      <c r="E379" s="229" t="s">
        <v>52540</v>
      </c>
      <c r="F379" s="30"/>
      <c r="G379" s="40"/>
      <c r="H379" s="90"/>
      <c r="I379" s="35"/>
      <c r="J379" s="35"/>
      <c r="K379" s="36"/>
      <c r="L379" s="90"/>
      <c r="M379" s="35"/>
      <c r="N379" s="35"/>
      <c r="O379" s="36"/>
    </row>
    <row r="380" spans="2:15" ht="33" customHeight="1">
      <c r="B380" s="31" t="s">
        <v>34697</v>
      </c>
      <c r="C380" s="86" t="s">
        <v>4281</v>
      </c>
      <c r="D380" s="30" t="s">
        <v>52716</v>
      </c>
      <c r="E380" s="159" t="str">
        <f>IF(B380="-","-",IF(B380="CDHU",VLOOKUP(C380,CDHU!$A$1:$E$4087,2,FALSE),IF(B380="TCPO",VLOOKUP(C380,TCPO!$A$1:$I$11335,2,FALSE),IF(B380="SINAPI",VLOOKUP(C380,SINAPI!$A$1:$E$150003,2,FALSE),IF(B380="PMSP",VLOOKUP(C380,PMSP!$A$1:$E$2663,2,FALSE)," ")))))</f>
        <v>Eletroduto corrugado em polietileno de alta densidade, DN= 40 mm, com acessórios</v>
      </c>
      <c r="F380" s="30" t="str">
        <f>IF(B380="-","-",IF(B380="CDHU",VLOOKUP(C380,CDHU!$A$1:$E$4087,3,FALSE),IF(B380="TCPO",VLOOKUP(C380,TCPO!$A$1:$I$11335,4,FALSE),IF(B380="SINAPI",VLOOKUP(C380,SINAPI!$A$1:$E$15000,3,FALSE),IF(B380="PMSP",VLOOKUP(C380,PMSP!$A$1:$E$2663,3,FALSE)," ")))))</f>
        <v>M</v>
      </c>
      <c r="G380" s="32">
        <f>MC!K974</f>
        <v>90.82</v>
      </c>
      <c r="H380" s="89">
        <f>IF(B380="-","-",IF(B380="CDHU",VLOOKUP(C380,CDHU!$A$1:$E$4087,4,FALSE),IF(B380="TCPO",VLOOKUP(C380,TCPO!$A$1:$I$11335,8,FALSE),IF(B380="SINAPI",VLOOKUP(C380,SINAPI!$A$1:$E$15000,4,FALSE),IF(B380="PMSP",VLOOKUP(C380,PMSP!$A$1:$E$2663,4,FALSE)," ")))))</f>
        <v>7.98</v>
      </c>
      <c r="I380" s="35">
        <f t="shared" ref="I380:I385" si="328">TRUNC(H380*(1+$I$9),2)</f>
        <v>10.47</v>
      </c>
      <c r="J380" s="35">
        <f t="shared" ref="J380:J385" si="329">TRUNC(I380*G380,2)</f>
        <v>950.88</v>
      </c>
      <c r="K380" s="36">
        <f>J380/$J$421</f>
        <v>1E-3</v>
      </c>
      <c r="L380" s="89">
        <f>IF(B380="-","-",IF(B380="CDHU",VLOOKUP(C380,CDHU!$A$1:$E$4087,5,FALSE),IF(B380="TCPO",VLOOKUP(C380,TCPO!$A$1:$I$11335,9,FALSE),IF(B380="SINAPI",VLOOKUP(C380,SINAPI!$A$1:$E$15000,5,FALSE),IF(B380="PMSP",VLOOKUP(C380,PMSP!$A$1:$E$2663,5,FALSE)," ")))))</f>
        <v>8.1999999999999993</v>
      </c>
      <c r="M380" s="35">
        <f t="shared" ref="M380:M385" si="330">TRUNC(L380*(1+$J$9),2)</f>
        <v>10.23</v>
      </c>
      <c r="N380" s="35">
        <f t="shared" ref="N380:N385" si="331">TRUNC(M380*G380,2)</f>
        <v>929.08</v>
      </c>
      <c r="O380" s="36">
        <f>N380/$N$421</f>
        <v>1E-3</v>
      </c>
    </row>
    <row r="381" spans="2:15" ht="42.75" customHeight="1">
      <c r="B381" s="31" t="s">
        <v>34697</v>
      </c>
      <c r="C381" s="84" t="s">
        <v>4605</v>
      </c>
      <c r="D381" s="30" t="s">
        <v>52717</v>
      </c>
      <c r="E381" s="159" t="str">
        <f>IF(B381="-","-",IF(B381="CDHU",VLOOKUP(C381,CDHU!$A$1:$E$4087,2,FALSE),IF(B381="TCPO",VLOOKUP(C381,TCPO!$A$1:$I$11335,2,FALSE),IF(B381="SINAPI",VLOOKUP(C381,SINAPI!$A$1:$E$150003,2,FALSE),IF(B381="PMSP",VLOOKUP(C381,PMSP!$A$1:$E$2663,2,FALSE)," ")))))</f>
        <v>Cabo de cobre flexível de 10 mm², isolamento 0,6/1kV - isolação HEPR 90°C</v>
      </c>
      <c r="F381" s="30" t="str">
        <f>IF(B381="-","-",IF(B381="CDHU",VLOOKUP(C381,CDHU!$A$1:$E$4087,3,FALSE),IF(B381="TCPO",VLOOKUP(C381,TCPO!$A$1:$I$11335,4,FALSE),IF(B381="SINAPI",VLOOKUP(C381,SINAPI!$A$1:$E$15000,3,FALSE),IF(B381="PMSP",VLOOKUP(C381,PMSP!$A$1:$E$2663,3,FALSE)," ")))))</f>
        <v>M</v>
      </c>
      <c r="G381" s="32">
        <f>MC!K977</f>
        <v>272.45999999999998</v>
      </c>
      <c r="H381" s="89">
        <f>IF(B381="-","-",IF(B381="CDHU",VLOOKUP(C381,CDHU!$A$1:$E$4087,4,FALSE),IF(B381="TCPO",VLOOKUP(C381,TCPO!$A$1:$I$11335,8,FALSE),IF(B381="SINAPI",VLOOKUP(C381,SINAPI!$A$1:$E$15000,4,FALSE),IF(B381="PMSP",VLOOKUP(C381,PMSP!$A$1:$E$2663,4,FALSE)," ")))))</f>
        <v>12.68</v>
      </c>
      <c r="I381" s="35">
        <f t="shared" si="328"/>
        <v>16.64</v>
      </c>
      <c r="J381" s="35">
        <f t="shared" si="329"/>
        <v>4533.7299999999996</v>
      </c>
      <c r="K381" s="36">
        <f>J381/$J$421</f>
        <v>4.4999999999999997E-3</v>
      </c>
      <c r="L381" s="89">
        <f>IF(B381="-","-",IF(B381="CDHU",VLOOKUP(C381,CDHU!$A$1:$E$4087,5,FALSE),IF(B381="TCPO",VLOOKUP(C381,TCPO!$A$1:$I$11335,9,FALSE),IF(B381="SINAPI",VLOOKUP(C381,SINAPI!$A$1:$E$15000,5,FALSE),IF(B381="PMSP",VLOOKUP(C381,PMSP!$A$1:$E$2663,5,FALSE)," ")))))</f>
        <v>13.13</v>
      </c>
      <c r="M381" s="35">
        <f t="shared" si="330"/>
        <v>16.38</v>
      </c>
      <c r="N381" s="35">
        <f t="shared" si="331"/>
        <v>4462.8900000000003</v>
      </c>
      <c r="O381" s="36">
        <f>N381/$N$421</f>
        <v>4.7000000000000002E-3</v>
      </c>
    </row>
    <row r="382" spans="2:15" ht="46.5" customHeight="1">
      <c r="B382" s="31" t="s">
        <v>36538</v>
      </c>
      <c r="C382" s="86">
        <v>39261</v>
      </c>
      <c r="D382" s="30" t="s">
        <v>53012</v>
      </c>
      <c r="E382" s="159" t="str">
        <f>IF(B382="-","-",IF(B382="CDHU",VLOOKUP(C382,CDHU!$A$1:$E$4087,2,FALSE),IF(B382="TCPO",VLOOKUP(C382,TCPO!$A$1:$I$11335,2,FALSE),IF(B382="SINAPI",VLOOKUP(C382,SINAPI!$A$1:$E$150003,2,FALSE),IF(B382="PMSP",VLOOKUP(C382,PMSP!$A$1:$E$2663,2,FALSE)," ")))))</f>
        <v>CABO MULTIPOLAR DE COBRE, FLEXIVEL, CLASSE 4 OU 5, ISOLACAO EM HEPR, COBERTURA EM PVC-ST2, ANTICHAMA BWF-B, 0,6/1 KV, 3 CONDUTORES DE 10 MM2</v>
      </c>
      <c r="F382" s="30" t="str">
        <f>IF(B382="-","-",IF(B382="CDHU",VLOOKUP(C382,CDHU!$A$1:$E$4087,3,FALSE),IF(B382="TCPO",VLOOKUP(C382,TCPO!$A$1:$I$11335,4,FALSE),IF(B382="SINAPI",VLOOKUP(C382,SINAPI!$A$1:$E$15000,3,FALSE),IF(B382="PMSP",VLOOKUP(C382,PMSP!$A$1:$E$2663,3,FALSE)," ")))))</f>
        <v>M</v>
      </c>
      <c r="G382" s="32">
        <f>MC!K980</f>
        <v>18</v>
      </c>
      <c r="H382" s="89">
        <f>IF(B382="-","-",IF(B382="CDHU",VLOOKUP(C382,CDHU!$A$1:$E$4087,4,FALSE),IF(B382="TCPO",VLOOKUP(C382,TCPO!$A$1:$I$11335,8,FALSE),IF(B382="SINAPI",VLOOKUP(C382,SINAPI!$A$1:$E$15000,4,FALSE),IF(B382="PMSP",VLOOKUP(C382,PMSP!$A$1:$E$2663,4,FALSE)," ")))))</f>
        <v>32.78</v>
      </c>
      <c r="I382" s="35">
        <f t="shared" si="328"/>
        <v>43.02</v>
      </c>
      <c r="J382" s="35">
        <f t="shared" si="329"/>
        <v>774.36</v>
      </c>
      <c r="K382" s="36">
        <f t="shared" ref="K382" si="332">J382/$J$421</f>
        <v>8.0000000000000004E-4</v>
      </c>
      <c r="L382" s="89">
        <f>IF(B382="-","-",IF(B382="CDHU",VLOOKUP(C382,CDHU!$A$1:$E$4087,5,FALSE),IF(B382="TCPO",VLOOKUP(C382,TCPO!$A$1:$I$11335,9,FALSE),IF(B382="SINAPI",VLOOKUP(C382,SINAPI!$A$1:$E$15000,5,FALSE),IF(B382="PMSP",VLOOKUP(C382,PMSP!$A$1:$E$2663,5,FALSE)," ")))))</f>
        <v>32.78</v>
      </c>
      <c r="M382" s="35">
        <f t="shared" si="330"/>
        <v>40.9</v>
      </c>
      <c r="N382" s="35">
        <f t="shared" si="331"/>
        <v>736.2</v>
      </c>
      <c r="O382" s="36">
        <f t="shared" ref="O382" si="333">N382/$N$421</f>
        <v>8.0000000000000004E-4</v>
      </c>
    </row>
    <row r="383" spans="2:15" ht="47.25">
      <c r="B383" s="86" t="s">
        <v>36863</v>
      </c>
      <c r="C383" s="84" t="s">
        <v>54130</v>
      </c>
      <c r="D383" s="30" t="s">
        <v>53013</v>
      </c>
      <c r="E383" s="159" t="str">
        <f>'COMPOSIÇÕES '!$D$19</f>
        <v>POSTE DE AÇO CÔNICO CONTÍNUO CURVO DUPLO, ENGASTAMENTO SIMPLES COM 0,5 M DE SOLO, H=5M, DIÂMTRO DA BASE 88,90 mm E TOPO 60,30 mm - FORNECIMENTO E INSTALAÇÃO. AF_04/2025</v>
      </c>
      <c r="F383" s="30" t="str">
        <f>'COMPOSIÇÕES '!$E$19</f>
        <v>UN</v>
      </c>
      <c r="G383" s="32">
        <f>MC!K983</f>
        <v>3</v>
      </c>
      <c r="H383" s="89">
        <f>'COMPOSIÇÕES '!H25</f>
        <v>1001.22</v>
      </c>
      <c r="I383" s="35">
        <f t="shared" si="328"/>
        <v>1314.1</v>
      </c>
      <c r="J383" s="35">
        <f t="shared" si="329"/>
        <v>3942.3</v>
      </c>
      <c r="K383" s="36">
        <f>J383/$J$421</f>
        <v>3.8999999999999998E-3</v>
      </c>
      <c r="L383" s="89">
        <f>'COMPOSIÇÕES '!J25</f>
        <v>987.54</v>
      </c>
      <c r="M383" s="35">
        <f t="shared" si="330"/>
        <v>1232.25</v>
      </c>
      <c r="N383" s="35">
        <f t="shared" si="331"/>
        <v>3696.75</v>
      </c>
      <c r="O383" s="36">
        <f>N383/$N$421</f>
        <v>3.8999999999999998E-3</v>
      </c>
    </row>
    <row r="384" spans="2:15" ht="38.25" customHeight="1">
      <c r="B384" s="31" t="s">
        <v>34697</v>
      </c>
      <c r="C384" s="84" t="s">
        <v>5016</v>
      </c>
      <c r="D384" s="30" t="s">
        <v>53014</v>
      </c>
      <c r="E384" s="159" t="str">
        <f>IF(B384="-","-",IF(B384="CDHU",VLOOKUP(C384,CDHU!$A$1:$E$4087,2,FALSE),IF(B384="TCPO",VLOOKUP(C384,TCPO!$A$1:$I$11335,2,FALSE),IF(B384="SINAPI",VLOOKUP(C384,SINAPI!$A$1:$E$150003,2,FALSE),IF(B384="PMSP",VLOOKUP(C384,PMSP!$A$1:$E$2663,2,FALSE)," ")))))</f>
        <v>Suporte tubular de fixação em poste para 2 luminárias tipo pétala</v>
      </c>
      <c r="F384" s="30" t="str">
        <f>IF(B384="-","-",IF(B384="CDHU",VLOOKUP(C384,CDHU!$A$1:$E$4087,3,FALSE),IF(B384="TCPO",VLOOKUP(C384,TCPO!$A$1:$I$11335,4,FALSE),IF(B384="SINAPI",VLOOKUP(C384,SINAPI!$A$1:$E$15000,3,FALSE),IF(B384="PMSP",VLOOKUP(C384,PMSP!$A$1:$E$2663,3,FALSE)," ")))))</f>
        <v>UN</v>
      </c>
      <c r="G384" s="32">
        <f>MC!K986</f>
        <v>6</v>
      </c>
      <c r="H384" s="89">
        <f>IF(B384="-","-",IF(B384="CDHU",VLOOKUP(C384,CDHU!$A$1:$E$4087,4,FALSE),IF(B384="TCPO",VLOOKUP(C384,TCPO!$A$1:$I$11335,8,FALSE),IF(B384="SINAPI",VLOOKUP(C384,SINAPI!$A$1:$E$15000,4,FALSE),IF(B384="PMSP",VLOOKUP(C384,PMSP!$A$1:$E$2663,4,FALSE)," ")))))</f>
        <v>107.72</v>
      </c>
      <c r="I384" s="35">
        <f t="shared" si="328"/>
        <v>141.38</v>
      </c>
      <c r="J384" s="35">
        <f t="shared" si="329"/>
        <v>848.28</v>
      </c>
      <c r="K384" s="36">
        <f>J384/$J$421</f>
        <v>8.0000000000000004E-4</v>
      </c>
      <c r="L384" s="89">
        <f>IF(B384="-","-",IF(B384="CDHU",VLOOKUP(C384,CDHU!$A$1:$E$4087,5,FALSE),IF(B384="TCPO",VLOOKUP(C384,TCPO!$A$1:$I$11335,9,FALSE),IF(B384="SINAPI",VLOOKUP(C384,SINAPI!$A$1:$E$15000,5,FALSE),IF(B384="PMSP",VLOOKUP(C384,PMSP!$A$1:$E$2663,5,FALSE)," ")))))</f>
        <v>109.4</v>
      </c>
      <c r="M384" s="35">
        <f t="shared" si="330"/>
        <v>136.5</v>
      </c>
      <c r="N384" s="35">
        <f t="shared" si="331"/>
        <v>819</v>
      </c>
      <c r="O384" s="36">
        <f>N384/$N$421</f>
        <v>8.9999999999999998E-4</v>
      </c>
    </row>
    <row r="385" spans="2:15" ht="41.25" customHeight="1">
      <c r="B385" s="31" t="s">
        <v>34697</v>
      </c>
      <c r="C385" s="84" t="s">
        <v>5022</v>
      </c>
      <c r="D385" s="30" t="s">
        <v>53015</v>
      </c>
      <c r="E385" s="159" t="str">
        <f>IF(B385="-","-",IF(B385="CDHU",VLOOKUP(C385,CDHU!$A$1:$E$4087,2,FALSE),IF(B385="TCPO",VLOOKUP(C385,TCPO!$A$1:$I$11335,2,FALSE),IF(B385="SINAPI",VLOOKUP(C385,SINAPI!$A$1:$E$150003,2,FALSE),IF(B385="PMSP",VLOOKUP(C385,PMSP!$A$1:$E$2663,2,FALSE)," ")))))</f>
        <v>Luminária pública LED retangular para poste, fluxo luminoso de 6250 a 6674 lm, eficiência mínima 113 lm/W - potência 40 W/59 W</v>
      </c>
      <c r="F385" s="30" t="str">
        <f>IF(B385="-","-",IF(B385="CDHU",VLOOKUP(C385,CDHU!$A$1:$E$4087,3,FALSE),IF(B385="TCPO",VLOOKUP(C385,TCPO!$A$1:$I$11335,4,FALSE),IF(B385="SINAPI",VLOOKUP(C385,SINAPI!$A$1:$E$15000,3,FALSE),IF(B385="PMSP",VLOOKUP(C385,PMSP!$A$1:$E$2663,3,FALSE)," ")))))</f>
        <v>UN</v>
      </c>
      <c r="G385" s="32">
        <f>MC!K989</f>
        <v>6</v>
      </c>
      <c r="H385" s="89">
        <f>IF(B385="-","-",IF(B385="CDHU",VLOOKUP(C385,CDHU!$A$1:$E$4087,4,FALSE),IF(B385="TCPO",VLOOKUP(C385,TCPO!$A$1:$I$11335,8,FALSE),IF(B385="SINAPI",VLOOKUP(C385,SINAPI!$A$1:$E$15000,4,FALSE),IF(B385="PMSP",VLOOKUP(C385,PMSP!$A$1:$E$2663,4,FALSE)," ")))))</f>
        <v>457.53</v>
      </c>
      <c r="I385" s="35">
        <f t="shared" si="328"/>
        <v>600.5</v>
      </c>
      <c r="J385" s="35">
        <f t="shared" si="329"/>
        <v>3603</v>
      </c>
      <c r="K385" s="36">
        <f>J385/$J$421</f>
        <v>3.5999999999999999E-3</v>
      </c>
      <c r="L385" s="89">
        <f>IF(B385="-","-",IF(B385="CDHU",VLOOKUP(C385,CDHU!$A$1:$E$4087,5,FALSE),IF(B385="TCPO",VLOOKUP(C385,TCPO!$A$1:$I$11335,9,FALSE),IF(B385="SINAPI",VLOOKUP(C385,SINAPI!$A$1:$E$15000,5,FALSE),IF(B385="PMSP",VLOOKUP(C385,PMSP!$A$1:$E$2663,5,FALSE)," ")))))</f>
        <v>461.46</v>
      </c>
      <c r="M385" s="35">
        <f t="shared" si="330"/>
        <v>575.79999999999995</v>
      </c>
      <c r="N385" s="35">
        <f t="shared" si="331"/>
        <v>3454.8</v>
      </c>
      <c r="O385" s="36">
        <f>N385/$N$421</f>
        <v>3.5999999999999999E-3</v>
      </c>
    </row>
    <row r="386" spans="2:15" ht="30" customHeight="1">
      <c r="B386" s="31"/>
      <c r="C386" s="86"/>
      <c r="D386" s="37"/>
      <c r="E386" s="66"/>
      <c r="F386" s="227"/>
      <c r="G386" s="38"/>
      <c r="I386" s="85" t="s">
        <v>54112</v>
      </c>
      <c r="J386" s="39">
        <f>SUM(J380:J385)</f>
        <v>14652.55</v>
      </c>
      <c r="K386" s="67">
        <f>SUM(K380:K385)</f>
        <v>1.46E-2</v>
      </c>
      <c r="L386" s="88"/>
      <c r="M386" s="85" t="s">
        <v>54112</v>
      </c>
      <c r="N386" s="39">
        <f>SUM(N380:N385)</f>
        <v>14098.72</v>
      </c>
      <c r="O386" s="293">
        <f>SUM(O380:O385)</f>
        <v>1.49E-2</v>
      </c>
    </row>
    <row r="387" spans="2:15" ht="30" customHeight="1">
      <c r="B387" s="31"/>
      <c r="C387" s="37"/>
      <c r="D387" s="228" t="s">
        <v>52681</v>
      </c>
      <c r="E387" s="229" t="s">
        <v>52541</v>
      </c>
      <c r="F387" s="30"/>
      <c r="G387" s="40"/>
      <c r="H387" s="90"/>
      <c r="I387" s="35"/>
      <c r="J387" s="35"/>
      <c r="K387" s="36"/>
      <c r="L387" s="90"/>
      <c r="M387" s="35"/>
      <c r="N387" s="35"/>
      <c r="O387" s="36"/>
    </row>
    <row r="388" spans="2:15" ht="30.75" customHeight="1">
      <c r="B388" s="31" t="s">
        <v>36898</v>
      </c>
      <c r="C388" s="84">
        <v>9073060</v>
      </c>
      <c r="D388" s="30" t="s">
        <v>52718</v>
      </c>
      <c r="E388" s="78" t="str">
        <f>IF(B388="-","-",IF(B388="CDHU",VLOOKUP(C388,CDHU!$A$1:$E$4087,2,FALSE),IF(B388="TCPO",VLOOKUP(C388,TCPO!$A$1:$I$11335,2,FALSE),IF(B388="SINAPI",VLOOKUP(C388,SINAPI!$A$1:$E$150003,2,FALSE),IF(B388="PMSP",VLOOKUP(C388,PMSP!$A$1:$E$2663,2,FALSE)," ")))))</f>
        <v>RECOLOCAÇÃO DE POSTE DE FERRO, INCLUSIVE BASE DE FIXAÇÃO</v>
      </c>
      <c r="F388" s="30" t="str">
        <f>IF(B388="-","-",IF(B388="CDHU",VLOOKUP(C388,CDHU!$A$1:$E$4087,3,FALSE),IF(B388="TCPO",VLOOKUP(C388,TCPO!$A$1:$I$11335,4,FALSE),IF(B388="SINAPI",VLOOKUP(C388,SINAPI!$A$1:$E$15000,3,FALSE),IF(B388="PMSP",VLOOKUP(C388,PMSP!$A$1:$E$2663,3,FALSE)," ")))))</f>
        <v>UN</v>
      </c>
      <c r="G388" s="32">
        <f>MC!K993</f>
        <v>2</v>
      </c>
      <c r="H388" s="89">
        <f>IF(B388="-","-",IF(B388="CDHU",VLOOKUP(C388,CDHU!$A$1:$E$4087,4,FALSE),IF(B388="TCPO",VLOOKUP(C388,TCPO!$A$1:$I$11335,8,FALSE),IF(B388="SINAPI",VLOOKUP(C388,SINAPI!$A$1:$E$15000,4,FALSE),IF(B388="PMSP",VLOOKUP(C388,PMSP!$A$1:$E$2663,4,FALSE)," ")))))</f>
        <v>454.53</v>
      </c>
      <c r="I388" s="35">
        <f t="shared" ref="I388" si="334">TRUNC(H388*(1+$I$9),2)</f>
        <v>596.57000000000005</v>
      </c>
      <c r="J388" s="35">
        <f t="shared" ref="J388" si="335">TRUNC(I388*G388,2)</f>
        <v>1193.1400000000001</v>
      </c>
      <c r="K388" s="36">
        <f>J388/$J$421</f>
        <v>1.1999999999999999E-3</v>
      </c>
      <c r="L388" s="89">
        <f>IF(B388="-","-",IF(B388="CDHU",VLOOKUP(C388,CDHU!$A$1:$E$4087,5,FALSE),IF(B388="TCPO",VLOOKUP(C388,TCPO!$A$1:$I$11335,9,FALSE),IF(B388="SINAPI",VLOOKUP(C388,SINAPI!$A$1:$E$15000,5,FALSE),IF(B388="PMSP",VLOOKUP(C388,PMSP!$A$1:$E$2663,5,FALSE)," ")))))</f>
        <v>427.05</v>
      </c>
      <c r="M388" s="35">
        <f t="shared" ref="M388" si="336">TRUNC(L388*(1+$J$9),2)</f>
        <v>532.87</v>
      </c>
      <c r="N388" s="35">
        <f t="shared" ref="N388" si="337">TRUNC(M388*G388,2)</f>
        <v>1065.74</v>
      </c>
      <c r="O388" s="36">
        <f>N388/$N$421</f>
        <v>1.1000000000000001E-3</v>
      </c>
    </row>
    <row r="389" spans="2:15" ht="69.75" customHeight="1">
      <c r="B389" s="31" t="s">
        <v>36538</v>
      </c>
      <c r="C389" s="84">
        <v>94279</v>
      </c>
      <c r="D389" s="30" t="s">
        <v>52719</v>
      </c>
      <c r="E389" s="78" t="str">
        <f>IF(B389="-","-",IF(B389="CDHU",VLOOKUP(C389,CDHU!$A$1:$E$4087,2,FALSE),IF(B389="TCPO",VLOOKUP(C389,TCPO!$A$1:$I$11335,2,FALSE),IF(B389="SINAPI",VLOOKUP(C389,SINAPI!$A$1:$E$150003,2,FALSE),IF(B389="PMSP",VLOOKUP(C389,PMSP!$A$1:$E$2663,2,FALSE)," ")))))</f>
        <v>ASSENTAMENTO DE GUIA (MEIO-FIO) EM TRECHO RETO, CONFECCIONADA EM CONCRETO PRÉ-FABRICADO, DIMENSÕES 39X6,5X6,5X19 CM (COMPRIMENTO X BASE INFERIOR X BASE SUPERIOR X ALTURA), PARA DELIMITAÇÃO DE JARDINS, PRAÇAS OU PASSEIOS. AF_01/2024</v>
      </c>
      <c r="F389" s="30" t="str">
        <f>IF(B389="-","-",IF(B389="CDHU",VLOOKUP(C389,CDHU!$A$1:$E$4087,3,FALSE),IF(B389="TCPO",VLOOKUP(C389,TCPO!$A$1:$I$11335,4,FALSE),IF(B389="SINAPI",VLOOKUP(C389,SINAPI!$A$1:$E$15000,3,FALSE),IF(B389="PMSP",VLOOKUP(C389,PMSP!$A$1:$E$2663,3,FALSE)," ")))))</f>
        <v>M</v>
      </c>
      <c r="G389" s="32">
        <f>MC!K996</f>
        <v>47.92</v>
      </c>
      <c r="H389" s="89">
        <f>IF(B389="-","-",IF(B389="CDHU",VLOOKUP(C389,CDHU!$A$1:$E$4087,4,FALSE),IF(B389="TCPO",VLOOKUP(C389,TCPO!$A$1:$I$11335,8,FALSE),IF(B389="SINAPI",VLOOKUP(C389,SINAPI!$A$1:$E$15000,4,FALSE),IF(B389="PMSP",VLOOKUP(C389,PMSP!$A$1:$E$2663,4,FALSE)," ")))))</f>
        <v>43.83</v>
      </c>
      <c r="I389" s="35">
        <f t="shared" ref="I389" si="338">TRUNC(H389*(1+$I$9),2)</f>
        <v>57.52</v>
      </c>
      <c r="J389" s="35">
        <f t="shared" ref="J389" si="339">TRUNC(I389*G389,2)</f>
        <v>2756.35</v>
      </c>
      <c r="K389" s="36">
        <f>J389/$J$421</f>
        <v>2.8E-3</v>
      </c>
      <c r="L389" s="89">
        <f>IF(B389="-","-",IF(B389="CDHU",VLOOKUP(C389,CDHU!$A$1:$E$4087,5,FALSE),IF(B389="TCPO",VLOOKUP(C389,TCPO!$A$1:$I$11335,9,FALSE),IF(B389="SINAPI",VLOOKUP(C389,SINAPI!$A$1:$E$15000,5,FALSE),IF(B389="PMSP",VLOOKUP(C389,PMSP!$A$1:$E$2663,5,FALSE)," ")))))</f>
        <v>42.81</v>
      </c>
      <c r="M389" s="35">
        <f t="shared" ref="M389" si="340">TRUNC(L389*(1+$J$9),2)</f>
        <v>53.41</v>
      </c>
      <c r="N389" s="35">
        <f t="shared" ref="N389" si="341">TRUNC(M389*G389,2)</f>
        <v>2559.4</v>
      </c>
      <c r="O389" s="36">
        <f>N389/$N$421</f>
        <v>2.7000000000000001E-3</v>
      </c>
    </row>
    <row r="390" spans="2:15" ht="30" customHeight="1">
      <c r="B390" s="31"/>
      <c r="C390" s="86"/>
      <c r="D390" s="37"/>
      <c r="E390" s="66"/>
      <c r="F390" s="227"/>
      <c r="G390" s="38"/>
      <c r="H390" s="91"/>
      <c r="I390" s="85" t="s">
        <v>54113</v>
      </c>
      <c r="J390" s="39">
        <f>SUM(J388:J389)</f>
        <v>3949.49</v>
      </c>
      <c r="K390" s="67">
        <f>SUM(K388:K389)</f>
        <v>4.0000000000000001E-3</v>
      </c>
      <c r="L390" s="91"/>
      <c r="M390" s="85" t="s">
        <v>54113</v>
      </c>
      <c r="N390" s="39">
        <f>SUM(N388:N389)</f>
        <v>3625.14</v>
      </c>
      <c r="O390" s="67">
        <f>SUM(O388:O389)</f>
        <v>3.8E-3</v>
      </c>
    </row>
    <row r="391" spans="2:15" ht="30" customHeight="1">
      <c r="B391" s="31"/>
      <c r="C391" s="86"/>
      <c r="D391" s="37"/>
      <c r="E391" s="66"/>
      <c r="F391" s="227"/>
      <c r="G391" s="38"/>
      <c r="H391" s="91"/>
      <c r="I391" s="85" t="s">
        <v>52922</v>
      </c>
      <c r="J391" s="39">
        <f>J361+J371+J378+J386+J390</f>
        <v>40499.879999999997</v>
      </c>
      <c r="K391" s="67">
        <f>K361+K371+K378+K386+K390</f>
        <v>4.0399999999999998E-2</v>
      </c>
      <c r="L391" s="91"/>
      <c r="M391" s="85" t="s">
        <v>52922</v>
      </c>
      <c r="N391" s="39">
        <f>N361+N371+N378+N386+N390</f>
        <v>38615.519999999997</v>
      </c>
      <c r="O391" s="293">
        <f>O361+O371+O378+O386+O390</f>
        <v>4.0399999999999998E-2</v>
      </c>
    </row>
    <row r="392" spans="2:15" ht="30" customHeight="1">
      <c r="B392" s="31"/>
      <c r="C392" s="37"/>
      <c r="D392" s="62" t="s">
        <v>36937</v>
      </c>
      <c r="E392" s="94" t="s">
        <v>52947</v>
      </c>
      <c r="F392" s="30"/>
      <c r="G392" s="40"/>
      <c r="H392" s="90"/>
      <c r="I392" s="35"/>
      <c r="J392" s="35"/>
      <c r="K392" s="36"/>
      <c r="L392" s="90"/>
      <c r="M392" s="35"/>
      <c r="N392" s="35"/>
      <c r="O392" s="36"/>
    </row>
    <row r="393" spans="2:15" ht="30" customHeight="1">
      <c r="B393" s="31"/>
      <c r="C393" s="37"/>
      <c r="D393" s="228" t="s">
        <v>52682</v>
      </c>
      <c r="E393" s="229" t="s">
        <v>52650</v>
      </c>
      <c r="F393" s="30"/>
      <c r="G393" s="40"/>
      <c r="H393" s="90"/>
      <c r="I393" s="35"/>
      <c r="J393" s="35"/>
      <c r="K393" s="36"/>
      <c r="L393" s="90"/>
      <c r="M393" s="35"/>
      <c r="N393" s="35"/>
      <c r="O393" s="36"/>
    </row>
    <row r="394" spans="2:15" ht="33" customHeight="1">
      <c r="B394" s="31" t="s">
        <v>34697</v>
      </c>
      <c r="C394" s="84" t="s">
        <v>621</v>
      </c>
      <c r="D394" s="30" t="s">
        <v>52720</v>
      </c>
      <c r="E394" s="78" t="str">
        <f>IF(B394="-","-",IF(B394="CDHU",VLOOKUP(C394,CDHU!$A$1:$E$4087,2,FALSE),IF(B394="TCPO",VLOOKUP(C394,TCPO!$A$1:$I$11335,2,FALSE),IF(B394="SINAPI",VLOOKUP(C394,SINAPI!$A$1:$E$150003,2,FALSE),IF(B394="PMSP",VLOOKUP(C394,PMSP!$A$1:$E$2663,2,FALSE)," ")))))</f>
        <v>Locação de vias, calçadas, tanques e lagoas</v>
      </c>
      <c r="F394" s="30" t="str">
        <f>IF(B394="-","-",IF(B394="CDHU",VLOOKUP(C394,CDHU!$A$1:$E$4087,3,FALSE),IF(B394="TCPO",VLOOKUP(C394,TCPO!$A$1:$I$11335,4,FALSE),IF(B394="SINAPI",VLOOKUP(C394,SINAPI!$A$1:$E$15000,3,FALSE),IF(B394="PMSP",VLOOKUP(C394,PMSP!$A$1:$E$2663,3,FALSE)," ")))))</f>
        <v>M2</v>
      </c>
      <c r="G394" s="32">
        <f>MC!K1001</f>
        <v>94.49</v>
      </c>
      <c r="H394" s="89">
        <f>IF(B394="-","-",IF(B394="CDHU",VLOOKUP(C394,CDHU!$A$1:$E$4087,4,FALSE),IF(B394="TCPO",VLOOKUP(C394,TCPO!$A$1:$I$11335,8,FALSE),IF(B394="SINAPI",VLOOKUP(C394,SINAPI!$A$1:$E$15000,4,FALSE),IF(B394="PMSP",VLOOKUP(C394,PMSP!$A$1:$E$2663,4,FALSE)," ")))))</f>
        <v>1.79</v>
      </c>
      <c r="I394" s="35">
        <f t="shared" ref="I394:I396" si="342">TRUNC(H394*(1+$I$9),2)</f>
        <v>2.34</v>
      </c>
      <c r="J394" s="35">
        <f t="shared" ref="J394:J396" si="343">TRUNC(I394*G394,2)</f>
        <v>221.1</v>
      </c>
      <c r="K394" s="36">
        <f>J394/$J$421</f>
        <v>2.0000000000000001E-4</v>
      </c>
      <c r="L394" s="89">
        <f>IF(B394="-","-",IF(B394="CDHU",VLOOKUP(C394,CDHU!$A$1:$E$4087,5,FALSE),IF(B394="TCPO",VLOOKUP(C394,TCPO!$A$1:$I$11335,9,FALSE),IF(B394="SINAPI",VLOOKUP(C394,SINAPI!$A$1:$E$15000,5,FALSE),IF(B394="PMSP",VLOOKUP(C394,PMSP!$A$1:$E$2663,5,FALSE)," ")))))</f>
        <v>1.89</v>
      </c>
      <c r="M394" s="35">
        <f t="shared" ref="M394:M396" si="344">TRUNC(L394*(1+$J$9),2)</f>
        <v>2.35</v>
      </c>
      <c r="N394" s="35">
        <f t="shared" ref="N394:N396" si="345">TRUNC(M394*G394,2)</f>
        <v>222.05</v>
      </c>
      <c r="O394" s="36">
        <f>N394/$N$421</f>
        <v>2.0000000000000001E-4</v>
      </c>
    </row>
    <row r="395" spans="2:15" ht="33" customHeight="1">
      <c r="B395" s="31" t="s">
        <v>36898</v>
      </c>
      <c r="C395" s="84">
        <v>1002011</v>
      </c>
      <c r="D395" s="30" t="s">
        <v>52949</v>
      </c>
      <c r="E395" s="78" t="str">
        <f>IF(B395="-","-",IF(B395="CDHU",VLOOKUP(C395,CDHU!$A$1:$E$4087,2,FALSE),IF(B395="TCPO",VLOOKUP(C395,TCPO!$A$1:$I$11335,2,FALSE),IF(B395="SINAPI",VLOOKUP(C395,SINAPI!$A$1:$E$150003,2,FALSE),IF(B395="PMSP",VLOOKUP(C395,PMSP!$A$1:$E$2663,2,FALSE)," ")))))</f>
        <v>CARGA MANUAL E REMOÇÃO DE TERRA, INCLUSIVE TRANSPORTE ATÉ 1 KM</v>
      </c>
      <c r="F395" s="30" t="str">
        <f>IF(B395="-","-",IF(B395="CDHU",VLOOKUP(C395,CDHU!$A$1:$E$4087,3,FALSE),IF(B395="TCPO",VLOOKUP(C395,TCPO!$A$1:$I$11335,4,FALSE),IF(B395="SINAPI",VLOOKUP(C395,SINAPI!$A$1:$E$15000,3,FALSE),IF(B395="PMSP",VLOOKUP(C395,PMSP!$A$1:$E$2663,3,FALSE)," ")))))</f>
        <v>M3</v>
      </c>
      <c r="G395" s="32">
        <f>MC!K1004</f>
        <v>11.05</v>
      </c>
      <c r="H395" s="89">
        <f>IF(B395="-","-",IF(B395="CDHU",VLOOKUP(C395,CDHU!$A$1:$E$4087,4,FALSE),IF(B395="TCPO",VLOOKUP(C395,TCPO!$A$1:$I$11335,8,FALSE),IF(B395="SINAPI",VLOOKUP(C395,SINAPI!$A$1:$E$15000,4,FALSE),IF(B395="PMSP",VLOOKUP(C395,PMSP!$A$1:$E$2663,4,FALSE)," ")))))</f>
        <v>42.85</v>
      </c>
      <c r="I395" s="35">
        <f t="shared" si="342"/>
        <v>56.24</v>
      </c>
      <c r="J395" s="35">
        <f t="shared" si="343"/>
        <v>621.45000000000005</v>
      </c>
      <c r="K395" s="36">
        <f>J395/$J$421</f>
        <v>5.9999999999999995E-4</v>
      </c>
      <c r="L395" s="89">
        <f>IF(B395="-","-",IF(B395="CDHU",VLOOKUP(C395,CDHU!$A$1:$E$4087,5,FALSE),IF(B395="TCPO",VLOOKUP(C395,TCPO!$A$1:$I$11335,9,FALSE),IF(B395="SINAPI",VLOOKUP(C395,SINAPI!$A$1:$E$15000,5,FALSE),IF(B395="PMSP",VLOOKUP(C395,PMSP!$A$1:$E$2663,5,FALSE)," ")))))</f>
        <v>40.24</v>
      </c>
      <c r="M395" s="35">
        <f t="shared" si="344"/>
        <v>50.21</v>
      </c>
      <c r="N395" s="35">
        <f t="shared" si="345"/>
        <v>554.82000000000005</v>
      </c>
      <c r="O395" s="36">
        <f>N395/$N$421</f>
        <v>5.9999999999999995E-4</v>
      </c>
    </row>
    <row r="396" spans="2:15" ht="33" customHeight="1">
      <c r="B396" s="31" t="s">
        <v>36898</v>
      </c>
      <c r="C396" s="84">
        <v>1003010</v>
      </c>
      <c r="D396" s="30" t="s">
        <v>52950</v>
      </c>
      <c r="E396" s="78" t="str">
        <f>IF(B396="-","-",IF(B396="CDHU",VLOOKUP(C396,CDHU!$A$1:$E$4087,2,FALSE),IF(B396="TCPO",VLOOKUP(C396,TCPO!$A$1:$I$11335,2,FALSE),IF(B396="SINAPI",VLOOKUP(C396,SINAPI!$A$1:$E$150003,2,FALSE),IF(B396="PMSP",VLOOKUP(C396,PMSP!$A$1:$E$2663,2,FALSE)," ")))))</f>
        <v>TRANSPORTE DE TERRA POR CAMINHÃO BASCULANTE, A PARTIR DE 1KM</v>
      </c>
      <c r="F396" s="30" t="str">
        <f>IF(B396="-","-",IF(B396="CDHU",VLOOKUP(C396,CDHU!$A$1:$E$4087,3,FALSE),IF(B396="TCPO",VLOOKUP(C396,TCPO!$A$1:$I$11335,4,FALSE),IF(B396="SINAPI",VLOOKUP(C396,SINAPI!$A$1:$E$15000,3,FALSE),IF(B396="PMSP",VLOOKUP(C396,PMSP!$A$1:$E$2663,3,FALSE)," ")))))</f>
        <v>M3XKM</v>
      </c>
      <c r="G396" s="32">
        <f>MC!K1007</f>
        <v>458.58</v>
      </c>
      <c r="H396" s="89">
        <f>IF(B396="-","-",IF(B396="CDHU",VLOOKUP(C396,CDHU!$A$1:$E$4087,4,FALSE),IF(B396="TCPO",VLOOKUP(C396,TCPO!$A$1:$I$11335,8,FALSE),IF(B396="SINAPI",VLOOKUP(C396,SINAPI!$A$1:$E$15000,4,FALSE),IF(B396="PMSP",VLOOKUP(C396,PMSP!$A$1:$E$2663,4,FALSE)," ")))))</f>
        <v>3.03</v>
      </c>
      <c r="I396" s="35">
        <f t="shared" si="342"/>
        <v>3.97</v>
      </c>
      <c r="J396" s="35">
        <f t="shared" si="343"/>
        <v>1820.56</v>
      </c>
      <c r="K396" s="36">
        <f>J396/$J$421</f>
        <v>1.8E-3</v>
      </c>
      <c r="L396" s="89">
        <f>IF(B396="-","-",IF(B396="CDHU",VLOOKUP(C396,CDHU!$A$1:$E$4087,5,FALSE),IF(B396="TCPO",VLOOKUP(C396,TCPO!$A$1:$I$11335,9,FALSE),IF(B396="SINAPI",VLOOKUP(C396,SINAPI!$A$1:$E$15000,5,FALSE),IF(B396="PMSP",VLOOKUP(C396,PMSP!$A$1:$E$2663,5,FALSE)," ")))))</f>
        <v>3</v>
      </c>
      <c r="M396" s="35">
        <f t="shared" si="344"/>
        <v>3.74</v>
      </c>
      <c r="N396" s="35">
        <f t="shared" si="345"/>
        <v>1715.08</v>
      </c>
      <c r="O396" s="36">
        <f>N396/$N$421</f>
        <v>1.8E-3</v>
      </c>
    </row>
    <row r="397" spans="2:15" ht="33" customHeight="1">
      <c r="B397" s="31"/>
      <c r="C397" s="86"/>
      <c r="D397" s="37"/>
      <c r="E397" s="66"/>
      <c r="F397" s="227"/>
      <c r="G397" s="38"/>
      <c r="I397" s="85" t="s">
        <v>52927</v>
      </c>
      <c r="J397" s="39">
        <f>SUM(J394:J396)</f>
        <v>2663.11</v>
      </c>
      <c r="K397" s="67">
        <f>SUM(K394:K396)</f>
        <v>2.5999999999999999E-3</v>
      </c>
      <c r="L397" s="88"/>
      <c r="M397" s="85" t="s">
        <v>52927</v>
      </c>
      <c r="N397" s="39">
        <f>SUM(N394:N396)</f>
        <v>2491.9499999999998</v>
      </c>
      <c r="O397" s="67">
        <f>SUM(O394:O396)</f>
        <v>2.5999999999999999E-3</v>
      </c>
    </row>
    <row r="398" spans="2:15" ht="30" customHeight="1">
      <c r="B398" s="31"/>
      <c r="C398" s="37"/>
      <c r="D398" s="228" t="s">
        <v>52683</v>
      </c>
      <c r="E398" s="229" t="s">
        <v>52535</v>
      </c>
      <c r="F398" s="30"/>
      <c r="G398" s="40"/>
      <c r="H398" s="90"/>
      <c r="I398" s="35"/>
      <c r="J398" s="35"/>
      <c r="K398" s="36"/>
      <c r="L398" s="90"/>
      <c r="M398" s="35"/>
      <c r="N398" s="35"/>
      <c r="O398" s="36"/>
    </row>
    <row r="399" spans="2:15" ht="33" customHeight="1">
      <c r="B399" s="31" t="s">
        <v>34697</v>
      </c>
      <c r="C399" s="84" t="s">
        <v>1154</v>
      </c>
      <c r="D399" s="30" t="s">
        <v>52721</v>
      </c>
      <c r="E399" s="78" t="str">
        <f>IF(B399="-","-",IF(B399="CDHU",VLOOKUP(C399,CDHU!$A$1:$E$4087,2,FALSE),IF(B399="TCPO",VLOOKUP(C399,TCPO!$A$1:$I$11335,2,FALSE),IF(B399="SINAPI",VLOOKUP(C399,SINAPI!$A$1:$E$150003,2,FALSE),IF(B399="PMSP",VLOOKUP(C399,PMSP!$A$1:$E$2663,2,FALSE)," ")))))</f>
        <v>Escavação manual em solo de 1ª e 2ª categoria em campo aberto</v>
      </c>
      <c r="F399" s="30" t="str">
        <f>IF(B399="-","-",IF(B399="CDHU",VLOOKUP(C399,CDHU!$A$1:$E$4087,3,FALSE),IF(B399="TCPO",VLOOKUP(C399,TCPO!$A$1:$I$11335,4,FALSE),IF(B399="SINAPI",VLOOKUP(C399,SINAPI!$A$1:$E$15000,3,FALSE),IF(B399="PMSP",VLOOKUP(C399,PMSP!$A$1:$E$2663,3,FALSE)," ")))))</f>
        <v>M3</v>
      </c>
      <c r="G399" s="32">
        <f>MC!K1011</f>
        <v>8.5</v>
      </c>
      <c r="H399" s="89">
        <f>IF(B399="-","-",IF(B399="CDHU",VLOOKUP(C399,CDHU!$A$1:$E$4087,4,FALSE),IF(B399="TCPO",VLOOKUP(C399,TCPO!$A$1:$I$11335,8,FALSE),IF(B399="SINAPI",VLOOKUP(C399,SINAPI!$A$1:$E$15000,4,FALSE),IF(B399="PMSP",VLOOKUP(C399,PMSP!$A$1:$E$2663,4,FALSE)," ")))))</f>
        <v>51.1</v>
      </c>
      <c r="I399" s="35">
        <f t="shared" ref="I399:I406" si="346">TRUNC(H399*(1+$I$9),2)</f>
        <v>67.06</v>
      </c>
      <c r="J399" s="35">
        <f t="shared" ref="J399:J406" si="347">TRUNC(I399*G399,2)</f>
        <v>570.01</v>
      </c>
      <c r="K399" s="36">
        <f t="shared" ref="K399:K406" si="348">J399/$J$421</f>
        <v>5.9999999999999995E-4</v>
      </c>
      <c r="L399" s="89">
        <f>IF(B399="-","-",IF(B399="CDHU",VLOOKUP(C399,CDHU!$A$1:$E$4087,5,FALSE),IF(B399="TCPO",VLOOKUP(C399,TCPO!$A$1:$I$11335,9,FALSE),IF(B399="SINAPI",VLOOKUP(C399,SINAPI!$A$1:$E$15000,5,FALSE),IF(B399="PMSP",VLOOKUP(C399,PMSP!$A$1:$E$2663,5,FALSE)," ")))))</f>
        <v>56.78</v>
      </c>
      <c r="M399" s="35">
        <f t="shared" ref="M399:M406" si="349">TRUNC(L399*(1+$J$9),2)</f>
        <v>70.849999999999994</v>
      </c>
      <c r="N399" s="35">
        <f t="shared" ref="N399:N406" si="350">TRUNC(M399*G399,2)</f>
        <v>602.22</v>
      </c>
      <c r="O399" s="36">
        <f t="shared" ref="O399:O406" si="351">N399/$N$421</f>
        <v>5.9999999999999995E-4</v>
      </c>
    </row>
    <row r="400" spans="2:15" ht="47.25">
      <c r="B400" s="31" t="s">
        <v>36538</v>
      </c>
      <c r="C400" s="84">
        <v>97083</v>
      </c>
      <c r="D400" s="30" t="s">
        <v>52722</v>
      </c>
      <c r="E400" s="78" t="str">
        <f>IF(B400="-","-",IF(B400="CDHU",VLOOKUP(C400,CDHU!$A$1:$E$4087,2,FALSE),IF(B400="TCPO",VLOOKUP(C400,TCPO!$A$1:$I$11335,2,FALSE),IF(B400="SINAPI",VLOOKUP(C400,SINAPI!$A$1:$E$150003,2,FALSE),IF(B400="PMSP",VLOOKUP(C400,PMSP!$A$1:$E$2663,2,FALSE)," ")))))</f>
        <v>COMPACTAÇÃO MECÂNICA DE SOLO PARA EXECUÇÃO DE RADIER, PISO DE CONCRETO OU LAJE SOBRE SOLO, COM COMPACTADOR DE SOLOS A PERCUSSÃO. AF_09/2021</v>
      </c>
      <c r="F400" s="30" t="str">
        <f>IF(B400="-","-",IF(B400="CDHU",VLOOKUP(C400,CDHU!$A$1:$E$4087,3,FALSE),IF(B400="TCPO",VLOOKUP(C400,TCPO!$A$1:$I$11335,4,FALSE),IF(B400="SINAPI",VLOOKUP(C400,SINAPI!$A$1:$E$15000,3,FALSE),IF(B400="PMSP",VLOOKUP(C400,PMSP!$A$1:$E$2663,3,FALSE)," ")))))</f>
        <v>M2</v>
      </c>
      <c r="G400" s="32">
        <f>MC!K1014</f>
        <v>94.49</v>
      </c>
      <c r="H400" s="89">
        <f>IF(B400="-","-",IF(B400="CDHU",VLOOKUP(C400,CDHU!$A$1:$E$4087,4,FALSE),IF(B400="TCPO",VLOOKUP(C400,TCPO!$A$1:$I$11335,8,FALSE),IF(B400="SINAPI",VLOOKUP(C400,SINAPI!$A$1:$E$15000,4,FALSE),IF(B400="PMSP",VLOOKUP(C400,PMSP!$A$1:$E$2663,4,FALSE)," ")))))</f>
        <v>4.53</v>
      </c>
      <c r="I400" s="35">
        <f t="shared" si="346"/>
        <v>5.94</v>
      </c>
      <c r="J400" s="35">
        <f t="shared" si="347"/>
        <v>561.27</v>
      </c>
      <c r="K400" s="36">
        <f t="shared" si="348"/>
        <v>5.9999999999999995E-4</v>
      </c>
      <c r="L400" s="89">
        <f>IF(B400="-","-",IF(B400="CDHU",VLOOKUP(C400,CDHU!$A$1:$E$4087,5,FALSE),IF(B400="TCPO",VLOOKUP(C400,TCPO!$A$1:$I$11335,9,FALSE),IF(B400="SINAPI",VLOOKUP(C400,SINAPI!$A$1:$E$15000,5,FALSE),IF(B400="PMSP",VLOOKUP(C400,PMSP!$A$1:$E$2663,5,FALSE)," ")))))</f>
        <v>4.1900000000000004</v>
      </c>
      <c r="M400" s="35">
        <f t="shared" si="349"/>
        <v>5.22</v>
      </c>
      <c r="N400" s="35">
        <f t="shared" si="350"/>
        <v>493.23</v>
      </c>
      <c r="O400" s="36">
        <f t="shared" si="351"/>
        <v>5.0000000000000001E-4</v>
      </c>
    </row>
    <row r="401" spans="2:15" ht="33" customHeight="1">
      <c r="B401" s="31" t="s">
        <v>34697</v>
      </c>
      <c r="C401" s="84" t="s">
        <v>38440</v>
      </c>
      <c r="D401" s="30" t="s">
        <v>36939</v>
      </c>
      <c r="E401" s="78" t="str">
        <f>IF(B401="-","-",IF(B401="CDHU",VLOOKUP(C401,CDHU!$A$1:$E$4087,2,FALSE),IF(B401="TCPO",VLOOKUP(C401,TCPO!$A$1:$I$11335,2,FALSE),IF(B401="SINAPI",VLOOKUP(C401,SINAPI!$A$1:$E$150003,2,FALSE),IF(B401="PMSP",VLOOKUP(C401,PMSP!$A$1:$E$2663,2,FALSE)," ")))))</f>
        <v>Lona plástica em polietileno, 150 micras, para camada separadora de piso/pavimento</v>
      </c>
      <c r="F401" s="30" t="str">
        <f>IF(B401="-","-",IF(B401="CDHU",VLOOKUP(C401,CDHU!$A$1:$E$4087,3,FALSE),IF(B401="TCPO",VLOOKUP(C401,TCPO!$A$1:$I$11335,4,FALSE),IF(B401="SINAPI",VLOOKUP(C401,SINAPI!$A$1:$E$15000,3,FALSE),IF(B401="PMSP",VLOOKUP(C401,PMSP!$A$1:$E$2663,3,FALSE)," ")))))</f>
        <v>M2</v>
      </c>
      <c r="G401" s="32">
        <f>MC!K1017</f>
        <v>94.49</v>
      </c>
      <c r="H401" s="89">
        <f>IF(B401="-","-",IF(B401="CDHU",VLOOKUP(C401,CDHU!$A$1:$E$4087,4,FALSE),IF(B401="TCPO",VLOOKUP(C401,TCPO!$A$1:$I$11335,8,FALSE),IF(B401="SINAPI",VLOOKUP(C401,SINAPI!$A$1:$E$15000,4,FALSE),IF(B401="PMSP",VLOOKUP(C401,PMSP!$A$1:$E$2663,4,FALSE)," ")))))</f>
        <v>1.74</v>
      </c>
      <c r="I401" s="35">
        <f t="shared" si="346"/>
        <v>2.2799999999999998</v>
      </c>
      <c r="J401" s="35">
        <f t="shared" si="347"/>
        <v>215.43</v>
      </c>
      <c r="K401" s="36">
        <f t="shared" si="348"/>
        <v>2.0000000000000001E-4</v>
      </c>
      <c r="L401" s="89">
        <f>IF(B401="-","-",IF(B401="CDHU",VLOOKUP(C401,CDHU!$A$1:$E$4087,5,FALSE),IF(B401="TCPO",VLOOKUP(C401,TCPO!$A$1:$I$11335,9,FALSE),IF(B401="SINAPI",VLOOKUP(C401,SINAPI!$A$1:$E$15000,5,FALSE),IF(B401="PMSP",VLOOKUP(C401,PMSP!$A$1:$E$2663,5,FALSE)," ")))))</f>
        <v>1.78</v>
      </c>
      <c r="M401" s="35">
        <f t="shared" si="349"/>
        <v>2.2200000000000002</v>
      </c>
      <c r="N401" s="35">
        <f t="shared" si="350"/>
        <v>209.76</v>
      </c>
      <c r="O401" s="36">
        <f t="shared" si="351"/>
        <v>2.0000000000000001E-4</v>
      </c>
    </row>
    <row r="402" spans="2:15" ht="33" customHeight="1">
      <c r="B402" s="31" t="s">
        <v>34697</v>
      </c>
      <c r="C402" s="84" t="s">
        <v>1427</v>
      </c>
      <c r="D402" s="30" t="s">
        <v>52723</v>
      </c>
      <c r="E402" s="78" t="str">
        <f>IF(B402="-","-",IF(B402="CDHU",VLOOKUP(C402,CDHU!$A$1:$E$4087,2,FALSE),IF(B402="TCPO",VLOOKUP(C402,TCPO!$A$1:$I$11335,2,FALSE),IF(B402="SINAPI",VLOOKUP(C402,SINAPI!$A$1:$E$150003,2,FALSE),IF(B402="PMSP",VLOOKUP(C402,PMSP!$A$1:$E$2663,2,FALSE)," ")))))</f>
        <v>Lastro de pedra britada</v>
      </c>
      <c r="F402" s="30" t="str">
        <f>IF(B402="-","-",IF(B402="CDHU",VLOOKUP(C402,CDHU!$A$1:$E$4087,3,FALSE),IF(B402="TCPO",VLOOKUP(C402,TCPO!$A$1:$I$11335,4,FALSE),IF(B402="SINAPI",VLOOKUP(C402,SINAPI!$A$1:$E$15000,3,FALSE),IF(B402="PMSP",VLOOKUP(C402,PMSP!$A$1:$E$2663,3,FALSE)," ")))))</f>
        <v>M3</v>
      </c>
      <c r="G402" s="32">
        <f>MC!K1020</f>
        <v>2.83</v>
      </c>
      <c r="H402" s="89">
        <f>IF(B402="-","-",IF(B402="CDHU",VLOOKUP(C402,CDHU!$A$1:$E$4087,4,FALSE),IF(B402="TCPO",VLOOKUP(C402,TCPO!$A$1:$I$11335,8,FALSE),IF(B402="SINAPI",VLOOKUP(C402,SINAPI!$A$1:$E$15000,4,FALSE),IF(B402="PMSP",VLOOKUP(C402,PMSP!$A$1:$E$2663,4,FALSE)," ")))))</f>
        <v>218.14</v>
      </c>
      <c r="I402" s="35">
        <f t="shared" si="346"/>
        <v>286.3</v>
      </c>
      <c r="J402" s="35">
        <f t="shared" si="347"/>
        <v>810.22</v>
      </c>
      <c r="K402" s="36">
        <f t="shared" si="348"/>
        <v>8.0000000000000004E-4</v>
      </c>
      <c r="L402" s="89">
        <f>IF(B402="-","-",IF(B402="CDHU",VLOOKUP(C402,CDHU!$A$1:$E$4087,5,FALSE),IF(B402="TCPO",VLOOKUP(C402,TCPO!$A$1:$I$11335,9,FALSE),IF(B402="SINAPI",VLOOKUP(C402,SINAPI!$A$1:$E$15000,5,FALSE),IF(B402="PMSP",VLOOKUP(C402,PMSP!$A$1:$E$2663,5,FALSE)," ")))))</f>
        <v>221.55</v>
      </c>
      <c r="M402" s="35">
        <f t="shared" si="349"/>
        <v>276.45</v>
      </c>
      <c r="N402" s="35">
        <f t="shared" si="350"/>
        <v>782.35</v>
      </c>
      <c r="O402" s="36">
        <f t="shared" si="351"/>
        <v>8.0000000000000004E-4</v>
      </c>
    </row>
    <row r="403" spans="2:15" ht="56.25" customHeight="1">
      <c r="B403" s="31" t="s">
        <v>36538</v>
      </c>
      <c r="C403" s="84">
        <v>94992</v>
      </c>
      <c r="D403" s="30" t="s">
        <v>52724</v>
      </c>
      <c r="E403" s="78" t="str">
        <f>IF(B403="-","-",IF(B403="CDHU",VLOOKUP(C403,CDHU!$A$1:$E$4087,2,FALSE),IF(B403="TCPO",VLOOKUP(C403,TCPO!$A$1:$I$11335,2,FALSE),IF(B403="SINAPI",VLOOKUP(C403,SINAPI!$A$1:$E$150003,2,FALSE),IF(B403="PMSP",VLOOKUP(C403,PMSP!$A$1:$E$2663,2,FALSE)," ")))))</f>
        <v>EXECUÇÃO DE PASSEIO (CALÇADA) OU PISO DE CONCRETO COM CONCRETO MOLDADO IN LOCO, FEITO EM OBRA, ACABAMENTO CONVENCIONAL, ESPESSURA 6 CM, ARMADO. AF_08/2022</v>
      </c>
      <c r="F403" s="30" t="str">
        <f>IF(B403="-","-",IF(B403="CDHU",VLOOKUP(C403,CDHU!$A$1:$E$4087,3,FALSE),IF(B403="TCPO",VLOOKUP(C403,TCPO!$A$1:$I$11335,4,FALSE),IF(B403="SINAPI",VLOOKUP(C403,SINAPI!$A$1:$E$15000,3,FALSE),IF(B403="PMSP",VLOOKUP(C403,PMSP!$A$1:$E$2663,3,FALSE)," ")))))</f>
        <v>M2</v>
      </c>
      <c r="G403" s="32">
        <f>MC!K1023</f>
        <v>94.49</v>
      </c>
      <c r="H403" s="89">
        <f>IF(B403="-","-",IF(B403="CDHU",VLOOKUP(C403,CDHU!$A$1:$E$4087,4,FALSE),IF(B403="TCPO",VLOOKUP(C403,TCPO!$A$1:$I$11335,8,FALSE),IF(B403="SINAPI",VLOOKUP(C403,SINAPI!$A$1:$E$15000,4,FALSE),IF(B403="PMSP",VLOOKUP(C403,PMSP!$A$1:$E$2663,4,FALSE)," ")))))</f>
        <v>75.12</v>
      </c>
      <c r="I403" s="35">
        <f t="shared" si="346"/>
        <v>98.59</v>
      </c>
      <c r="J403" s="35">
        <f t="shared" si="347"/>
        <v>9315.76</v>
      </c>
      <c r="K403" s="36">
        <f t="shared" si="348"/>
        <v>9.2999999999999992E-3</v>
      </c>
      <c r="L403" s="89">
        <f>IF(B403="-","-",IF(B403="CDHU",VLOOKUP(C403,CDHU!$A$1:$E$4087,5,FALSE),IF(B403="TCPO",VLOOKUP(C403,TCPO!$A$1:$I$11335,9,FALSE),IF(B403="SINAPI",VLOOKUP(C403,SINAPI!$A$1:$E$15000,5,FALSE),IF(B403="PMSP",VLOOKUP(C403,PMSP!$A$1:$E$2663,5,FALSE)," ")))))</f>
        <v>73.099999999999994</v>
      </c>
      <c r="M403" s="35">
        <f t="shared" si="349"/>
        <v>91.21</v>
      </c>
      <c r="N403" s="35">
        <f t="shared" si="350"/>
        <v>8618.43</v>
      </c>
      <c r="O403" s="36">
        <f t="shared" si="351"/>
        <v>8.9999999999999993E-3</v>
      </c>
    </row>
    <row r="404" spans="2:15" ht="33" customHeight="1">
      <c r="B404" s="31" t="s">
        <v>34697</v>
      </c>
      <c r="C404" s="84" t="s">
        <v>1417</v>
      </c>
      <c r="D404" s="30" t="s">
        <v>52725</v>
      </c>
      <c r="E404" s="78" t="str">
        <f>IF(B404="-","-",IF(B404="CDHU",VLOOKUP(C404,CDHU!$A$1:$E$4087,2,FALSE),IF(B404="TCPO",VLOOKUP(C404,TCPO!$A$1:$I$11335,2,FALSE),IF(B404="SINAPI",VLOOKUP(C404,SINAPI!$A$1:$E$150003,2,FALSE),IF(B404="PMSP",VLOOKUP(C404,PMSP!$A$1:$E$2663,2,FALSE)," ")))))</f>
        <v>Lançamento, espalhamento e adensamento de concreto ou massa em lastro e/ou enchimento</v>
      </c>
      <c r="F404" s="30" t="str">
        <f>IF(B404="-","-",IF(B404="CDHU",VLOOKUP(C404,CDHU!$A$1:$E$4087,3,FALSE),IF(B404="TCPO",VLOOKUP(C404,TCPO!$A$1:$I$11335,4,FALSE),IF(B404="SINAPI",VLOOKUP(C404,SINAPI!$A$1:$E$15000,3,FALSE),IF(B404="PMSP",VLOOKUP(C404,PMSP!$A$1:$E$2663,3,FALSE)," ")))))</f>
        <v>M3</v>
      </c>
      <c r="G404" s="32">
        <f>MC!K1026</f>
        <v>5.67</v>
      </c>
      <c r="H404" s="89">
        <f>IF(B404="-","-",IF(B404="CDHU",VLOOKUP(C404,CDHU!$A$1:$E$4087,4,FALSE),IF(B404="TCPO",VLOOKUP(C404,TCPO!$A$1:$I$11335,8,FALSE),IF(B404="SINAPI",VLOOKUP(C404,SINAPI!$A$1:$E$15000,4,FALSE),IF(B404="PMSP",VLOOKUP(C404,PMSP!$A$1:$E$2663,4,FALSE)," ")))))</f>
        <v>86.19</v>
      </c>
      <c r="I404" s="35">
        <f t="shared" si="346"/>
        <v>113.12</v>
      </c>
      <c r="J404" s="35">
        <f t="shared" si="347"/>
        <v>641.39</v>
      </c>
      <c r="K404" s="36">
        <f t="shared" si="348"/>
        <v>5.9999999999999995E-4</v>
      </c>
      <c r="L404" s="89">
        <f>IF(B404="-","-",IF(B404="CDHU",VLOOKUP(C404,CDHU!$A$1:$E$4087,5,FALSE),IF(B404="TCPO",VLOOKUP(C404,TCPO!$A$1:$I$11335,9,FALSE),IF(B404="SINAPI",VLOOKUP(C404,SINAPI!$A$1:$E$15000,5,FALSE),IF(B404="PMSP",VLOOKUP(C404,PMSP!$A$1:$E$2663,5,FALSE)," ")))))</f>
        <v>95.77</v>
      </c>
      <c r="M404" s="35">
        <f t="shared" si="349"/>
        <v>119.5</v>
      </c>
      <c r="N404" s="35">
        <f t="shared" si="350"/>
        <v>677.56</v>
      </c>
      <c r="O404" s="36">
        <f t="shared" si="351"/>
        <v>6.9999999999999999E-4</v>
      </c>
    </row>
    <row r="405" spans="2:15" ht="32.25" customHeight="1">
      <c r="B405" s="31" t="s">
        <v>34697</v>
      </c>
      <c r="C405" s="84" t="s">
        <v>1421</v>
      </c>
      <c r="D405" s="30" t="s">
        <v>52726</v>
      </c>
      <c r="E405" s="78" t="str">
        <f>IF(B405="-","-",IF(B405="CDHU",VLOOKUP(C405,CDHU!$A$1:$E$4087,2,FALSE),IF(B405="TCPO",VLOOKUP(C405,TCPO!$A$1:$I$11335,2,FALSE),IF(B405="SINAPI",VLOOKUP(C405,SINAPI!$A$1:$E$150003,2,FALSE),IF(B405="PMSP",VLOOKUP(C405,PMSP!$A$1:$E$2663,2,FALSE)," ")))))</f>
        <v>Nivelamento de piso em concreto com acabadora de superfície</v>
      </c>
      <c r="F405" s="30" t="str">
        <f>IF(B405="-","-",IF(B405="CDHU",VLOOKUP(C405,CDHU!$A$1:$E$4087,3,FALSE),IF(B405="TCPO",VLOOKUP(C405,TCPO!$A$1:$I$11335,4,FALSE),IF(B405="SINAPI",VLOOKUP(C405,SINAPI!$A$1:$E$15000,3,FALSE),IF(B405="PMSP",VLOOKUP(C405,PMSP!$A$1:$E$2663,3,FALSE)," ")))))</f>
        <v>M2</v>
      </c>
      <c r="G405" s="32">
        <f>MC!K1029</f>
        <v>94.49</v>
      </c>
      <c r="H405" s="89">
        <f>IF(B405="-","-",IF(B405="CDHU",VLOOKUP(C405,CDHU!$A$1:$E$4087,4,FALSE),IF(B405="TCPO",VLOOKUP(C405,TCPO!$A$1:$I$11335,8,FALSE),IF(B405="SINAPI",VLOOKUP(C405,SINAPI!$A$1:$E$15000,4,FALSE),IF(B405="PMSP",VLOOKUP(C405,PMSP!$A$1:$E$2663,4,FALSE)," ")))))</f>
        <v>15.98</v>
      </c>
      <c r="I405" s="35">
        <f t="shared" si="346"/>
        <v>20.97</v>
      </c>
      <c r="J405" s="35">
        <f t="shared" si="347"/>
        <v>1981.45</v>
      </c>
      <c r="K405" s="36">
        <f t="shared" si="348"/>
        <v>2E-3</v>
      </c>
      <c r="L405" s="89">
        <f>IF(B405="-","-",IF(B405="CDHU",VLOOKUP(C405,CDHU!$A$1:$E$4087,5,FALSE),IF(B405="TCPO",VLOOKUP(C405,TCPO!$A$1:$I$11335,9,FALSE),IF(B405="SINAPI",VLOOKUP(C405,SINAPI!$A$1:$E$15000,5,FALSE),IF(B405="PMSP",VLOOKUP(C405,PMSP!$A$1:$E$2663,5,FALSE)," ")))))</f>
        <v>15.98</v>
      </c>
      <c r="M405" s="35">
        <f t="shared" si="349"/>
        <v>19.93</v>
      </c>
      <c r="N405" s="35">
        <f t="shared" si="350"/>
        <v>1883.18</v>
      </c>
      <c r="O405" s="36">
        <f t="shared" si="351"/>
        <v>2E-3</v>
      </c>
    </row>
    <row r="406" spans="2:15" ht="33" customHeight="1">
      <c r="B406" s="31" t="s">
        <v>34697</v>
      </c>
      <c r="C406" s="84" t="s">
        <v>106</v>
      </c>
      <c r="D406" s="30" t="s">
        <v>52727</v>
      </c>
      <c r="E406" s="78" t="str">
        <f>IF(B406="-","-",IF(B406="CDHU",VLOOKUP(C406,CDHU!$A$1:$E$4087,2,FALSE),IF(B406="TCPO",VLOOKUP(C406,TCPO!$A$1:$I$11335,2,FALSE),IF(B406="SINAPI",VLOOKUP(C406,SINAPI!$A$1:$E$150003,2,FALSE),IF(B406="PMSP",VLOOKUP(C406,PMSP!$A$1:$E$2663,2,FALSE)," ")))))</f>
        <v>Corte de junta de dilatação, com serra de disco diamantado para pisos</v>
      </c>
      <c r="F406" s="30" t="str">
        <f>IF(B406="-","-",IF(B406="CDHU",VLOOKUP(C406,CDHU!$A$1:$E$4087,3,FALSE),IF(B406="TCPO",VLOOKUP(C406,TCPO!$A$1:$I$11335,4,FALSE),IF(B406="SINAPI",VLOOKUP(C406,SINAPI!$A$1:$E$15000,3,FALSE),IF(B406="PMSP",VLOOKUP(C406,PMSP!$A$1:$E$2663,3,FALSE)," ")))))</f>
        <v>M</v>
      </c>
      <c r="G406" s="32">
        <f>MC!K1032</f>
        <v>39.299999999999997</v>
      </c>
      <c r="H406" s="89">
        <f>IF(B406="-","-",IF(B406="CDHU",VLOOKUP(C406,CDHU!$A$1:$E$4087,4,FALSE),IF(B406="TCPO",VLOOKUP(C406,TCPO!$A$1:$I$11335,8,FALSE),IF(B406="SINAPI",VLOOKUP(C406,SINAPI!$A$1:$E$15000,4,FALSE),IF(B406="PMSP",VLOOKUP(C406,PMSP!$A$1:$E$2663,4,FALSE)," ")))))</f>
        <v>11.72</v>
      </c>
      <c r="I406" s="35">
        <f t="shared" si="346"/>
        <v>15.38</v>
      </c>
      <c r="J406" s="35">
        <f t="shared" si="347"/>
        <v>604.42999999999995</v>
      </c>
      <c r="K406" s="36">
        <f t="shared" si="348"/>
        <v>5.9999999999999995E-4</v>
      </c>
      <c r="L406" s="89">
        <f>IF(B406="-","-",IF(B406="CDHU",VLOOKUP(C406,CDHU!$A$1:$E$4087,5,FALSE),IF(B406="TCPO",VLOOKUP(C406,TCPO!$A$1:$I$11335,9,FALSE),IF(B406="SINAPI",VLOOKUP(C406,SINAPI!$A$1:$E$15000,5,FALSE),IF(B406="PMSP",VLOOKUP(C406,PMSP!$A$1:$E$2663,5,FALSE)," ")))))</f>
        <v>11.72</v>
      </c>
      <c r="M406" s="35">
        <f t="shared" si="349"/>
        <v>14.62</v>
      </c>
      <c r="N406" s="35">
        <f t="shared" si="350"/>
        <v>574.55999999999995</v>
      </c>
      <c r="O406" s="36">
        <f t="shared" si="351"/>
        <v>5.9999999999999995E-4</v>
      </c>
    </row>
    <row r="407" spans="2:15" ht="33" customHeight="1">
      <c r="B407" s="31"/>
      <c r="C407" s="86"/>
      <c r="D407" s="37"/>
      <c r="E407" s="66"/>
      <c r="F407" s="227"/>
      <c r="G407" s="38"/>
      <c r="I407" s="85" t="s">
        <v>52929</v>
      </c>
      <c r="J407" s="39">
        <f>SUM(J399:J406)</f>
        <v>14699.96</v>
      </c>
      <c r="K407" s="67">
        <f>SUM(K399:K406)</f>
        <v>1.47E-2</v>
      </c>
      <c r="L407" s="88"/>
      <c r="M407" s="85" t="s">
        <v>52929</v>
      </c>
      <c r="N407" s="39">
        <f>SUM(N399:N406)</f>
        <v>13841.29</v>
      </c>
      <c r="O407" s="67">
        <f>SUM(O399:O406)</f>
        <v>1.44E-2</v>
      </c>
    </row>
    <row r="408" spans="2:15" ht="30" customHeight="1">
      <c r="B408" s="31"/>
      <c r="C408" s="37"/>
      <c r="D408" s="228" t="s">
        <v>53027</v>
      </c>
      <c r="E408" s="229" t="s">
        <v>52540</v>
      </c>
      <c r="F408" s="30"/>
      <c r="G408" s="40"/>
      <c r="H408" s="90"/>
      <c r="I408" s="35"/>
      <c r="J408" s="35"/>
      <c r="K408" s="36"/>
      <c r="L408" s="90"/>
      <c r="M408" s="35"/>
      <c r="N408" s="35"/>
      <c r="O408" s="36"/>
    </row>
    <row r="409" spans="2:15" ht="33" customHeight="1">
      <c r="B409" s="31" t="s">
        <v>34697</v>
      </c>
      <c r="C409" s="86" t="s">
        <v>4281</v>
      </c>
      <c r="D409" s="30" t="s">
        <v>53028</v>
      </c>
      <c r="E409" s="159" t="str">
        <f>IF(B409="-","-",IF(B409="CDHU",VLOOKUP(C409,CDHU!$A$1:$E$4087,2,FALSE),IF(B409="TCPO",VLOOKUP(C409,TCPO!$A$1:$I$11335,2,FALSE),IF(B409="SINAPI",VLOOKUP(C409,SINAPI!$A$1:$E$150003,2,FALSE),IF(B409="PMSP",VLOOKUP(C409,PMSP!$A$1:$E$2663,2,FALSE)," ")))))</f>
        <v>Eletroduto corrugado em polietileno de alta densidade, DN= 40 mm, com acessórios</v>
      </c>
      <c r="F409" s="30" t="str">
        <f>IF(B409="-","-",IF(B409="CDHU",VLOOKUP(C409,CDHU!$A$1:$E$4087,3,FALSE),IF(B409="TCPO",VLOOKUP(C409,TCPO!$A$1:$I$11335,4,FALSE),IF(B409="SINAPI",VLOOKUP(C409,SINAPI!$A$1:$E$15000,3,FALSE),IF(B409="PMSP",VLOOKUP(C409,PMSP!$A$1:$E$2663,3,FALSE)," ")))))</f>
        <v>M</v>
      </c>
      <c r="G409" s="32">
        <f>MC!K1036</f>
        <v>50.53</v>
      </c>
      <c r="H409" s="89">
        <f>IF(B409="-","-",IF(B409="CDHU",VLOOKUP(C409,CDHU!$A$1:$E$4087,4,FALSE),IF(B409="TCPO",VLOOKUP(C409,TCPO!$A$1:$I$11335,8,FALSE),IF(B409="SINAPI",VLOOKUP(C409,SINAPI!$A$1:$E$15000,4,FALSE),IF(B409="PMSP",VLOOKUP(C409,PMSP!$A$1:$E$2663,4,FALSE)," ")))))</f>
        <v>7.98</v>
      </c>
      <c r="I409" s="35">
        <f t="shared" ref="I409:I414" si="352">TRUNC(H409*(1+$I$9),2)</f>
        <v>10.47</v>
      </c>
      <c r="J409" s="35">
        <f t="shared" ref="J409:J414" si="353">TRUNC(I409*G409,2)</f>
        <v>529.04</v>
      </c>
      <c r="K409" s="36">
        <f>J409/$J$421</f>
        <v>5.0000000000000001E-4</v>
      </c>
      <c r="L409" s="89">
        <f>IF(B409="-","-",IF(B409="CDHU",VLOOKUP(C409,CDHU!$A$1:$E$4087,5,FALSE),IF(B409="TCPO",VLOOKUP(C409,TCPO!$A$1:$I$11335,9,FALSE),IF(B409="SINAPI",VLOOKUP(C409,SINAPI!$A$1:$E$15000,5,FALSE),IF(B409="PMSP",VLOOKUP(C409,PMSP!$A$1:$E$2663,5,FALSE)," ")))))</f>
        <v>8.1999999999999993</v>
      </c>
      <c r="M409" s="35">
        <f t="shared" ref="M409:M414" si="354">TRUNC(L409*(1+$J$9),2)</f>
        <v>10.23</v>
      </c>
      <c r="N409" s="35">
        <f t="shared" ref="N409:N414" si="355">TRUNC(M409*G409,2)</f>
        <v>516.91999999999996</v>
      </c>
      <c r="O409" s="36">
        <f>N409/$N$421</f>
        <v>5.0000000000000001E-4</v>
      </c>
    </row>
    <row r="410" spans="2:15" ht="33" customHeight="1">
      <c r="B410" s="31" t="s">
        <v>34697</v>
      </c>
      <c r="C410" s="84" t="s">
        <v>4605</v>
      </c>
      <c r="D410" s="30" t="s">
        <v>53029</v>
      </c>
      <c r="E410" s="159" t="str">
        <f>IF(B410="-","-",IF(B410="CDHU",VLOOKUP(C410,CDHU!$A$1:$E$4087,2,FALSE),IF(B410="TCPO",VLOOKUP(C410,TCPO!$A$1:$I$11335,2,FALSE),IF(B410="SINAPI",VLOOKUP(C410,SINAPI!$A$1:$E$150003,2,FALSE),IF(B410="PMSP",VLOOKUP(C410,PMSP!$A$1:$E$2663,2,FALSE)," ")))))</f>
        <v>Cabo de cobre flexível de 10 mm², isolamento 0,6/1kV - isolação HEPR 90°C</v>
      </c>
      <c r="F410" s="30" t="str">
        <f>IF(B410="-","-",IF(B410="CDHU",VLOOKUP(C410,CDHU!$A$1:$E$4087,3,FALSE),IF(B410="TCPO",VLOOKUP(C410,TCPO!$A$1:$I$11335,4,FALSE),IF(B410="SINAPI",VLOOKUP(C410,SINAPI!$A$1:$E$15000,3,FALSE),IF(B410="PMSP",VLOOKUP(C410,PMSP!$A$1:$E$2663,3,FALSE)," ")))))</f>
        <v>M</v>
      </c>
      <c r="G410" s="32">
        <f>MC!K1039</f>
        <v>151.59</v>
      </c>
      <c r="H410" s="89">
        <f>IF(B410="-","-",IF(B410="CDHU",VLOOKUP(C410,CDHU!$A$1:$E$4087,4,FALSE),IF(B410="TCPO",VLOOKUP(C410,TCPO!$A$1:$I$11335,8,FALSE),IF(B410="SINAPI",VLOOKUP(C410,SINAPI!$A$1:$E$15000,4,FALSE),IF(B410="PMSP",VLOOKUP(C410,PMSP!$A$1:$E$2663,4,FALSE)," ")))))</f>
        <v>12.68</v>
      </c>
      <c r="I410" s="35">
        <f t="shared" si="352"/>
        <v>16.64</v>
      </c>
      <c r="J410" s="35">
        <f t="shared" si="353"/>
        <v>2522.4499999999998</v>
      </c>
      <c r="K410" s="36">
        <f>J410/$J$421</f>
        <v>2.5000000000000001E-3</v>
      </c>
      <c r="L410" s="89">
        <f>IF(B410="-","-",IF(B410="CDHU",VLOOKUP(C410,CDHU!$A$1:$E$4087,5,FALSE),IF(B410="TCPO",VLOOKUP(C410,TCPO!$A$1:$I$11335,9,FALSE),IF(B410="SINAPI",VLOOKUP(C410,SINAPI!$A$1:$E$15000,5,FALSE),IF(B410="PMSP",VLOOKUP(C410,PMSP!$A$1:$E$2663,5,FALSE)," ")))))</f>
        <v>13.13</v>
      </c>
      <c r="M410" s="35">
        <f t="shared" si="354"/>
        <v>16.38</v>
      </c>
      <c r="N410" s="35">
        <f t="shared" si="355"/>
        <v>2483.04</v>
      </c>
      <c r="O410" s="36">
        <f>N410/$N$421</f>
        <v>2.5999999999999999E-3</v>
      </c>
    </row>
    <row r="411" spans="2:15" ht="39.75" customHeight="1">
      <c r="B411" s="31" t="s">
        <v>36538</v>
      </c>
      <c r="C411" s="86">
        <v>39261</v>
      </c>
      <c r="D411" s="30" t="s">
        <v>53030</v>
      </c>
      <c r="E411" s="159" t="str">
        <f>IF(B411="-","-",IF(B411="CDHU",VLOOKUP(C411,CDHU!$A$1:$E$4087,2,FALSE),IF(B411="TCPO",VLOOKUP(C411,TCPO!$A$1:$I$11335,2,FALSE),IF(B411="SINAPI",VLOOKUP(C411,SINAPI!$A$1:$E$150003,2,FALSE),IF(B411="PMSP",VLOOKUP(C411,PMSP!$A$1:$E$2663,2,FALSE)," ")))))</f>
        <v>CABO MULTIPOLAR DE COBRE, FLEXIVEL, CLASSE 4 OU 5, ISOLACAO EM HEPR, COBERTURA EM PVC-ST2, ANTICHAMA BWF-B, 0,6/1 KV, 3 CONDUTORES DE 10 MM2</v>
      </c>
      <c r="F411" s="30" t="str">
        <f>IF(B411="-","-",IF(B411="CDHU",VLOOKUP(C411,CDHU!$A$1:$E$4087,3,FALSE),IF(B411="TCPO",VLOOKUP(C411,TCPO!$A$1:$I$11335,4,FALSE),IF(B411="SINAPI",VLOOKUP(C411,SINAPI!$A$1:$E$15000,3,FALSE),IF(B411="PMSP",VLOOKUP(C411,PMSP!$A$1:$E$2663,3,FALSE)," ")))))</f>
        <v>M</v>
      </c>
      <c r="G411" s="32">
        <f>MC!K1042</f>
        <v>12</v>
      </c>
      <c r="H411" s="89">
        <f>IF(B411="-","-",IF(B411="CDHU",VLOOKUP(C411,CDHU!$A$1:$E$4087,4,FALSE),IF(B411="TCPO",VLOOKUP(C411,TCPO!$A$1:$I$11335,8,FALSE),IF(B411="SINAPI",VLOOKUP(C411,SINAPI!$A$1:$E$15000,4,FALSE),IF(B411="PMSP",VLOOKUP(C411,PMSP!$A$1:$E$2663,4,FALSE)," ")))))</f>
        <v>32.78</v>
      </c>
      <c r="I411" s="35">
        <f t="shared" si="352"/>
        <v>43.02</v>
      </c>
      <c r="J411" s="35">
        <f t="shared" si="353"/>
        <v>516.24</v>
      </c>
      <c r="K411" s="36">
        <f t="shared" ref="K411" si="356">J411/$J$421</f>
        <v>5.0000000000000001E-4</v>
      </c>
      <c r="L411" s="89">
        <f>IF(B411="-","-",IF(B411="CDHU",VLOOKUP(C411,CDHU!$A$1:$E$4087,5,FALSE),IF(B411="TCPO",VLOOKUP(C411,TCPO!$A$1:$I$11335,9,FALSE),IF(B411="SINAPI",VLOOKUP(C411,SINAPI!$A$1:$E$15000,5,FALSE),IF(B411="PMSP",VLOOKUP(C411,PMSP!$A$1:$E$2663,5,FALSE)," ")))))</f>
        <v>32.78</v>
      </c>
      <c r="M411" s="35">
        <f t="shared" si="354"/>
        <v>40.9</v>
      </c>
      <c r="N411" s="35">
        <f t="shared" si="355"/>
        <v>490.8</v>
      </c>
      <c r="O411" s="36">
        <f t="shared" ref="O411" si="357">N411/$N$421</f>
        <v>5.0000000000000001E-4</v>
      </c>
    </row>
    <row r="412" spans="2:15" ht="47.25">
      <c r="B412" s="86" t="s">
        <v>36863</v>
      </c>
      <c r="C412" s="84" t="s">
        <v>54130</v>
      </c>
      <c r="D412" s="30" t="s">
        <v>53031</v>
      </c>
      <c r="E412" s="159" t="str">
        <f>'COMPOSIÇÕES '!$D$19</f>
        <v>POSTE DE AÇO CÔNICO CONTÍNUO CURVO DUPLO, ENGASTAMENTO SIMPLES COM 0,5 M DE SOLO, H=5M, DIÂMTRO DA BASE 88,90 mm E TOPO 60,30 mm - FORNECIMENTO E INSTALAÇÃO. AF_04/2025</v>
      </c>
      <c r="F412" s="30" t="str">
        <f>'COMPOSIÇÕES '!$E$19</f>
        <v>UN</v>
      </c>
      <c r="G412" s="32">
        <f>MC!K1045</f>
        <v>2</v>
      </c>
      <c r="H412" s="89">
        <f>'COMPOSIÇÕES '!H25</f>
        <v>1001.22</v>
      </c>
      <c r="I412" s="35">
        <f t="shared" si="352"/>
        <v>1314.1</v>
      </c>
      <c r="J412" s="35">
        <f t="shared" si="353"/>
        <v>2628.2</v>
      </c>
      <c r="K412" s="36">
        <f>J412/$J$421</f>
        <v>2.5999999999999999E-3</v>
      </c>
      <c r="L412" s="89">
        <f>'COMPOSIÇÕES '!J25</f>
        <v>987.54</v>
      </c>
      <c r="M412" s="35">
        <f t="shared" si="354"/>
        <v>1232.25</v>
      </c>
      <c r="N412" s="35">
        <f t="shared" si="355"/>
        <v>2464.5</v>
      </c>
      <c r="O412" s="36">
        <f>N412/$N$421</f>
        <v>2.5999999999999999E-3</v>
      </c>
    </row>
    <row r="413" spans="2:15" ht="33" customHeight="1">
      <c r="B413" s="31" t="s">
        <v>34697</v>
      </c>
      <c r="C413" s="84" t="s">
        <v>5016</v>
      </c>
      <c r="D413" s="30" t="s">
        <v>53032</v>
      </c>
      <c r="E413" s="159" t="str">
        <f>IF(B413="-","-",IF(B413="CDHU",VLOOKUP(C413,CDHU!$A$1:$E$4087,2,FALSE),IF(B413="TCPO",VLOOKUP(C413,TCPO!$A$1:$I$11335,2,FALSE),IF(B413="SINAPI",VLOOKUP(C413,SINAPI!$A$1:$E$150003,2,FALSE),IF(B413="PMSP",VLOOKUP(C413,PMSP!$A$1:$E$2663,2,FALSE)," ")))))</f>
        <v>Suporte tubular de fixação em poste para 2 luminárias tipo pétala</v>
      </c>
      <c r="F413" s="30" t="str">
        <f>IF(B413="-","-",IF(B413="CDHU",VLOOKUP(C413,CDHU!$A$1:$E$4087,3,FALSE),IF(B413="TCPO",VLOOKUP(C413,TCPO!$A$1:$I$11335,4,FALSE),IF(B413="SINAPI",VLOOKUP(C413,SINAPI!$A$1:$E$15000,3,FALSE),IF(B413="PMSP",VLOOKUP(C413,PMSP!$A$1:$E$2663,3,FALSE)," ")))))</f>
        <v>UN</v>
      </c>
      <c r="G413" s="32">
        <f>MC!K1048</f>
        <v>4</v>
      </c>
      <c r="H413" s="89">
        <f>IF(B413="-","-",IF(B413="CDHU",VLOOKUP(C413,CDHU!$A$1:$E$4087,4,FALSE),IF(B413="TCPO",VLOOKUP(C413,TCPO!$A$1:$I$11335,8,FALSE),IF(B413="SINAPI",VLOOKUP(C413,SINAPI!$A$1:$E$15000,4,FALSE),IF(B413="PMSP",VLOOKUP(C413,PMSP!$A$1:$E$2663,4,FALSE)," ")))))</f>
        <v>107.72</v>
      </c>
      <c r="I413" s="35">
        <f t="shared" si="352"/>
        <v>141.38</v>
      </c>
      <c r="J413" s="35">
        <f t="shared" si="353"/>
        <v>565.52</v>
      </c>
      <c r="K413" s="36">
        <f>J413/$J$421</f>
        <v>5.9999999999999995E-4</v>
      </c>
      <c r="L413" s="89">
        <f>IF(B413="-","-",IF(B413="CDHU",VLOOKUP(C413,CDHU!$A$1:$E$4087,5,FALSE),IF(B413="TCPO",VLOOKUP(C413,TCPO!$A$1:$I$11335,9,FALSE),IF(B413="SINAPI",VLOOKUP(C413,SINAPI!$A$1:$E$15000,5,FALSE),IF(B413="PMSP",VLOOKUP(C413,PMSP!$A$1:$E$2663,5,FALSE)," ")))))</f>
        <v>109.4</v>
      </c>
      <c r="M413" s="35">
        <f t="shared" si="354"/>
        <v>136.5</v>
      </c>
      <c r="N413" s="35">
        <f t="shared" si="355"/>
        <v>546</v>
      </c>
      <c r="O413" s="36">
        <f>N413/$N$421</f>
        <v>5.9999999999999995E-4</v>
      </c>
    </row>
    <row r="414" spans="2:15" ht="33" customHeight="1">
      <c r="B414" s="31" t="s">
        <v>34697</v>
      </c>
      <c r="C414" s="84" t="s">
        <v>5022</v>
      </c>
      <c r="D414" s="30" t="s">
        <v>53033</v>
      </c>
      <c r="E414" s="159" t="str">
        <f>IF(B414="-","-",IF(B414="CDHU",VLOOKUP(C414,CDHU!$A$1:$E$4087,2,FALSE),IF(B414="TCPO",VLOOKUP(C414,TCPO!$A$1:$I$11335,2,FALSE),IF(B414="SINAPI",VLOOKUP(C414,SINAPI!$A$1:$E$150003,2,FALSE),IF(B414="PMSP",VLOOKUP(C414,PMSP!$A$1:$E$2663,2,FALSE)," ")))))</f>
        <v>Luminária pública LED retangular para poste, fluxo luminoso de 6250 a 6674 lm, eficiência mínima 113 lm/W - potência 40 W/59 W</v>
      </c>
      <c r="F414" s="30" t="str">
        <f>IF(B414="-","-",IF(B414="CDHU",VLOOKUP(C414,CDHU!$A$1:$E$4087,3,FALSE),IF(B414="TCPO",VLOOKUP(C414,TCPO!$A$1:$I$11335,4,FALSE),IF(B414="SINAPI",VLOOKUP(C414,SINAPI!$A$1:$E$15000,3,FALSE),IF(B414="PMSP",VLOOKUP(C414,PMSP!$A$1:$E$2663,3,FALSE)," ")))))</f>
        <v>UN</v>
      </c>
      <c r="G414" s="32">
        <f>MC!K1051</f>
        <v>4</v>
      </c>
      <c r="H414" s="89">
        <f>IF(B414="-","-",IF(B414="CDHU",VLOOKUP(C414,CDHU!$A$1:$E$4087,4,FALSE),IF(B414="TCPO",VLOOKUP(C414,TCPO!$A$1:$I$11335,8,FALSE),IF(B414="SINAPI",VLOOKUP(C414,SINAPI!$A$1:$E$15000,4,FALSE),IF(B414="PMSP",VLOOKUP(C414,PMSP!$A$1:$E$2663,4,FALSE)," ")))))</f>
        <v>457.53</v>
      </c>
      <c r="I414" s="35">
        <f t="shared" si="352"/>
        <v>600.5</v>
      </c>
      <c r="J414" s="35">
        <f t="shared" si="353"/>
        <v>2402</v>
      </c>
      <c r="K414" s="36">
        <f>J414/$J$421</f>
        <v>2.3999999999999998E-3</v>
      </c>
      <c r="L414" s="89">
        <f>IF(B414="-","-",IF(B414="CDHU",VLOOKUP(C414,CDHU!$A$1:$E$4087,5,FALSE),IF(B414="TCPO",VLOOKUP(C414,TCPO!$A$1:$I$11335,9,FALSE),IF(B414="SINAPI",VLOOKUP(C414,SINAPI!$A$1:$E$15000,5,FALSE),IF(B414="PMSP",VLOOKUP(C414,PMSP!$A$1:$E$2663,5,FALSE)," ")))))</f>
        <v>461.46</v>
      </c>
      <c r="M414" s="35">
        <f t="shared" si="354"/>
        <v>575.79999999999995</v>
      </c>
      <c r="N414" s="35">
        <f t="shared" si="355"/>
        <v>2303.1999999999998</v>
      </c>
      <c r="O414" s="36">
        <f>N414/$N$421</f>
        <v>2.3999999999999998E-3</v>
      </c>
    </row>
    <row r="415" spans="2:15" ht="33" customHeight="1">
      <c r="B415" s="31"/>
      <c r="C415" s="84"/>
      <c r="D415" s="30"/>
      <c r="E415" s="159"/>
      <c r="F415" s="30"/>
      <c r="G415" s="32"/>
      <c r="H415" s="89"/>
      <c r="I415" s="85" t="s">
        <v>52930</v>
      </c>
      <c r="J415" s="39">
        <f>SUM(J409:J414)</f>
        <v>9163.4500000000007</v>
      </c>
      <c r="K415" s="293">
        <f>SUM(K404:K409)</f>
        <v>1.84E-2</v>
      </c>
      <c r="L415" s="89"/>
      <c r="M415" s="85" t="s">
        <v>52930</v>
      </c>
      <c r="N415" s="39">
        <f>SUM(N409:N414)</f>
        <v>8804.4599999999991</v>
      </c>
      <c r="O415" s="293">
        <f>SUM(O404:O409)</f>
        <v>1.8200000000000001E-2</v>
      </c>
    </row>
    <row r="416" spans="2:15" ht="33" customHeight="1">
      <c r="B416" s="31"/>
      <c r="C416" s="84"/>
      <c r="D416" s="30"/>
      <c r="E416" s="159"/>
      <c r="F416" s="30"/>
      <c r="G416" s="32"/>
      <c r="H416" s="89"/>
      <c r="I416" s="85" t="s">
        <v>52928</v>
      </c>
      <c r="J416" s="39">
        <f>J397+J407+J415</f>
        <v>26526.52</v>
      </c>
      <c r="K416" s="67">
        <f>K391+K401+K414</f>
        <v>4.2999999999999997E-2</v>
      </c>
      <c r="L416" s="91"/>
      <c r="M416" s="85" t="s">
        <v>52928</v>
      </c>
      <c r="N416" s="39">
        <f>N397+N407+N415</f>
        <v>25137.7</v>
      </c>
      <c r="O416" s="293">
        <f>O391+O401+O414</f>
        <v>4.2999999999999997E-2</v>
      </c>
    </row>
    <row r="417" spans="2:15" ht="30" customHeight="1">
      <c r="B417" s="31"/>
      <c r="C417" s="84"/>
      <c r="D417" s="62">
        <v>10</v>
      </c>
      <c r="E417" s="94" t="str">
        <f>E418</f>
        <v>ADMINISTRAÇÃO LOCAL</v>
      </c>
      <c r="F417" s="30"/>
      <c r="G417" s="32"/>
      <c r="H417" s="89"/>
      <c r="I417" s="85"/>
      <c r="J417" s="39"/>
      <c r="K417" s="67"/>
      <c r="L417" s="91"/>
      <c r="M417" s="85"/>
      <c r="N417" s="39"/>
      <c r="O417" s="293"/>
    </row>
    <row r="418" spans="2:15" ht="30" customHeight="1">
      <c r="B418" s="84" t="s">
        <v>36863</v>
      </c>
      <c r="C418" s="84" t="s">
        <v>54114</v>
      </c>
      <c r="D418" s="30" t="s">
        <v>54115</v>
      </c>
      <c r="E418" s="159" t="str">
        <f>'COMPOSIÇÕES '!D15</f>
        <v>ADMINISTRAÇÃO LOCAL</v>
      </c>
      <c r="F418" s="30" t="s">
        <v>6</v>
      </c>
      <c r="G418" s="32">
        <v>1</v>
      </c>
      <c r="H418" s="89">
        <f>'COMPOSIÇÕES '!H17</f>
        <v>45943.040000000001</v>
      </c>
      <c r="I418" s="35">
        <f t="shared" ref="I418" si="358">TRUNC(H418*(1+$I$9),2)</f>
        <v>60300.24</v>
      </c>
      <c r="J418" s="35">
        <f t="shared" ref="J418" si="359">TRUNC(I418*G418,2)</f>
        <v>60300.24</v>
      </c>
      <c r="K418" s="36">
        <f>J418/$J$421</f>
        <v>6.0400000000000002E-2</v>
      </c>
      <c r="L418" s="89">
        <f>'COMPOSIÇÕES '!J17</f>
        <v>41169.919999999998</v>
      </c>
      <c r="M418" s="35">
        <f t="shared" ref="M418" si="360">TRUNC(L418*(1+$J$9),2)</f>
        <v>51371.82</v>
      </c>
      <c r="N418" s="35">
        <f t="shared" ref="N418" si="361">TRUNC(M418*G418,2)</f>
        <v>51371.82</v>
      </c>
      <c r="O418" s="36">
        <f>N418/$N$421</f>
        <v>5.3800000000000001E-2</v>
      </c>
    </row>
    <row r="419" spans="2:15" ht="33" customHeight="1">
      <c r="B419" s="31"/>
      <c r="C419" s="84"/>
      <c r="D419" s="30"/>
      <c r="E419" s="159"/>
      <c r="F419" s="30"/>
      <c r="G419" s="32"/>
      <c r="H419" s="89"/>
      <c r="I419" s="85" t="s">
        <v>54116</v>
      </c>
      <c r="J419" s="39">
        <f>SUM(J418)</f>
        <v>60300.24</v>
      </c>
      <c r="K419" s="293">
        <f>SUM(K418)</f>
        <v>6.0400000000000002E-2</v>
      </c>
      <c r="L419" s="89"/>
      <c r="M419" s="85" t="s">
        <v>54116</v>
      </c>
      <c r="N419" s="39">
        <f>SUM(N418)</f>
        <v>51371.82</v>
      </c>
      <c r="O419" s="293">
        <f>SUM(O418)</f>
        <v>5.3800000000000001E-2</v>
      </c>
    </row>
    <row r="420" spans="2:15" ht="35.1" customHeight="1">
      <c r="B420" s="310"/>
      <c r="C420" s="311"/>
      <c r="D420" s="312"/>
      <c r="E420" s="313"/>
      <c r="F420" s="312"/>
      <c r="G420" s="314"/>
      <c r="H420" s="315"/>
      <c r="I420" s="316"/>
      <c r="J420" s="316"/>
      <c r="K420" s="317"/>
      <c r="L420" s="315"/>
      <c r="M420" s="316"/>
      <c r="N420" s="316"/>
      <c r="O420" s="417"/>
    </row>
    <row r="421" spans="2:15" ht="33" customHeight="1">
      <c r="B421" s="386" t="s">
        <v>37054</v>
      </c>
      <c r="C421" s="402"/>
      <c r="D421" s="402"/>
      <c r="E421" s="403"/>
      <c r="F421" s="402"/>
      <c r="G421" s="404"/>
      <c r="H421" s="326"/>
      <c r="I421" s="44" t="s">
        <v>3</v>
      </c>
      <c r="J421" s="156">
        <f>J30+J56+J127+J166+J227+J288+J355+J391+J416+J419</f>
        <v>998783.72</v>
      </c>
      <c r="K421" s="415"/>
      <c r="L421" s="326"/>
      <c r="M421" s="44" t="s">
        <v>3</v>
      </c>
      <c r="N421" s="156">
        <f>N30+N56+N127+N166+N227+N288+N355+N391+N416+N419</f>
        <v>955099.33</v>
      </c>
      <c r="O421" s="416"/>
    </row>
    <row r="422" spans="2:15" ht="22.5" customHeight="1">
      <c r="B422" s="472">
        <f ca="1">NOW()</f>
        <v>46009.630268055596</v>
      </c>
      <c r="C422" s="473"/>
      <c r="D422" s="402"/>
      <c r="E422" s="403"/>
      <c r="F422" s="402"/>
      <c r="G422" s="404"/>
      <c r="H422" s="326"/>
      <c r="I422" s="327"/>
      <c r="J422" s="46"/>
      <c r="K422" s="415"/>
      <c r="L422" s="402"/>
      <c r="M422" s="329"/>
      <c r="N422" s="329"/>
      <c r="O422" s="330"/>
    </row>
    <row r="423" spans="2:15" ht="22.5" customHeight="1">
      <c r="B423" s="418"/>
      <c r="C423" s="419"/>
      <c r="D423" s="402"/>
      <c r="E423" s="420"/>
      <c r="F423" s="402"/>
      <c r="G423" s="404"/>
      <c r="H423" s="326"/>
      <c r="I423" s="327"/>
      <c r="J423" s="46"/>
      <c r="K423" s="415"/>
      <c r="L423" s="402"/>
      <c r="M423" s="329"/>
      <c r="N423" s="329"/>
      <c r="O423" s="330"/>
    </row>
    <row r="424" spans="2:15" ht="22.5" customHeight="1">
      <c r="B424" s="418"/>
      <c r="C424" s="419"/>
      <c r="D424" s="402"/>
      <c r="E424" s="420"/>
      <c r="F424" s="402"/>
      <c r="G424" s="404"/>
      <c r="H424" s="326"/>
      <c r="I424" s="327"/>
      <c r="J424" s="46"/>
      <c r="K424" s="415"/>
      <c r="L424" s="402"/>
      <c r="M424" s="329"/>
      <c r="N424" s="329"/>
      <c r="O424" s="330"/>
    </row>
    <row r="425" spans="2:15" ht="22.5" customHeight="1">
      <c r="B425" s="418"/>
      <c r="C425" s="419"/>
      <c r="D425" s="402"/>
      <c r="E425" s="420"/>
      <c r="F425" s="402"/>
      <c r="G425" s="404"/>
      <c r="H425" s="326"/>
      <c r="I425" s="327"/>
      <c r="J425" s="46"/>
      <c r="K425" s="415"/>
      <c r="L425" s="402"/>
      <c r="M425" s="329"/>
      <c r="N425" s="329"/>
      <c r="O425" s="330"/>
    </row>
    <row r="426" spans="2:15" ht="22.5" customHeight="1">
      <c r="B426" s="418"/>
      <c r="C426" s="419"/>
      <c r="D426" s="402"/>
      <c r="E426" s="420"/>
      <c r="F426" s="402"/>
      <c r="G426" s="404"/>
      <c r="H426" s="326"/>
      <c r="I426" s="327"/>
      <c r="J426" s="46"/>
      <c r="K426" s="415"/>
      <c r="L426" s="402"/>
      <c r="M426" s="329"/>
      <c r="N426" s="329"/>
      <c r="O426" s="330"/>
    </row>
    <row r="427" spans="2:15" ht="22.5" customHeight="1">
      <c r="B427" s="418"/>
      <c r="C427" s="419"/>
      <c r="D427" s="402"/>
      <c r="E427" s="420"/>
      <c r="F427" s="402"/>
      <c r="G427" s="404"/>
      <c r="H427" s="326"/>
      <c r="I427" s="327"/>
      <c r="J427" s="46"/>
      <c r="K427" s="415"/>
      <c r="L427" s="402"/>
      <c r="M427" s="329"/>
      <c r="N427" s="329"/>
      <c r="O427" s="330"/>
    </row>
    <row r="428" spans="2:15" ht="33" customHeight="1">
      <c r="B428" s="453" t="s">
        <v>36045</v>
      </c>
      <c r="C428" s="454"/>
      <c r="D428" s="454"/>
      <c r="E428" s="454"/>
      <c r="F428" s="454"/>
      <c r="G428" s="454"/>
      <c r="H428" s="454"/>
      <c r="I428" s="454"/>
      <c r="J428" s="454"/>
      <c r="K428" s="454"/>
      <c r="L428" s="454"/>
      <c r="M428" s="454"/>
      <c r="N428" s="454"/>
      <c r="O428" s="455"/>
    </row>
    <row r="429" spans="2:15" ht="33" customHeight="1">
      <c r="B429" s="456" t="s">
        <v>36537</v>
      </c>
      <c r="C429" s="457"/>
      <c r="D429" s="457"/>
      <c r="E429" s="457"/>
      <c r="F429" s="457"/>
      <c r="G429" s="457"/>
      <c r="H429" s="457"/>
      <c r="I429" s="457"/>
      <c r="J429" s="457"/>
      <c r="K429" s="457"/>
      <c r="L429" s="457"/>
      <c r="M429" s="457"/>
      <c r="N429" s="457"/>
      <c r="O429" s="458"/>
    </row>
    <row r="430" spans="2:15" ht="33" customHeight="1">
      <c r="B430" s="95"/>
      <c r="C430" s="1"/>
      <c r="D430"/>
      <c r="E430" s="154"/>
      <c r="F430" s="95"/>
      <c r="G430" s="24"/>
      <c r="H430" s="105"/>
      <c r="I430" s="97"/>
      <c r="J430" s="97"/>
    </row>
    <row r="431" spans="2:15" ht="33" customHeight="1"/>
    <row r="432" spans="2:15" ht="33" customHeight="1"/>
    <row r="433" ht="33" customHeight="1"/>
    <row r="434" ht="33" customHeight="1"/>
    <row r="435" ht="33" customHeight="1"/>
    <row r="436" ht="33" customHeight="1"/>
    <row r="437" ht="33" customHeight="1"/>
    <row r="438" ht="33" customHeight="1"/>
    <row r="439" ht="33" customHeight="1"/>
    <row r="440" ht="33" customHeight="1"/>
    <row r="441" ht="33" customHeight="1"/>
    <row r="442" ht="33" customHeight="1"/>
    <row r="443" ht="33" customHeight="1"/>
    <row r="444" ht="33" customHeight="1"/>
    <row r="445" ht="33" customHeight="1"/>
    <row r="446" ht="33" customHeight="1"/>
    <row r="447" ht="33" customHeight="1"/>
    <row r="448" ht="33" customHeight="1"/>
    <row r="449" ht="33" customHeight="1"/>
    <row r="450" ht="33" customHeight="1"/>
    <row r="451" ht="33" customHeight="1"/>
    <row r="452" ht="33" customHeight="1"/>
    <row r="453" ht="33" customHeight="1"/>
    <row r="454" ht="33" customHeight="1"/>
    <row r="455" ht="33" customHeight="1"/>
    <row r="456" ht="33" customHeight="1"/>
    <row r="457" ht="33" customHeight="1"/>
    <row r="458" ht="33" customHeight="1"/>
    <row r="459" ht="33" customHeight="1"/>
    <row r="460" ht="33" customHeight="1"/>
    <row r="461" ht="33" customHeight="1"/>
    <row r="462" ht="33" customHeight="1"/>
    <row r="463" ht="33" customHeight="1"/>
    <row r="464" ht="33" customHeight="1"/>
    <row r="465" ht="33" customHeight="1"/>
    <row r="466" ht="33" customHeight="1"/>
    <row r="467" ht="33" customHeight="1"/>
    <row r="468" ht="33" customHeight="1"/>
    <row r="469" ht="33" customHeight="1"/>
    <row r="470" ht="33" customHeight="1"/>
    <row r="471" ht="33" customHeight="1"/>
    <row r="472" ht="33" customHeight="1"/>
    <row r="473" ht="33" customHeight="1"/>
    <row r="474" ht="33" customHeight="1"/>
    <row r="475" ht="33" customHeight="1"/>
    <row r="476" ht="33" customHeight="1"/>
    <row r="477" ht="33" customHeight="1"/>
    <row r="478" ht="33" customHeight="1"/>
    <row r="479" ht="33" customHeight="1"/>
    <row r="480" ht="33" customHeight="1"/>
    <row r="481" ht="33" customHeight="1"/>
    <row r="482" ht="33" customHeight="1"/>
    <row r="483" ht="33" customHeight="1"/>
    <row r="484" ht="33" customHeight="1"/>
    <row r="485" ht="33" customHeight="1"/>
    <row r="486" ht="33" customHeight="1"/>
    <row r="487" ht="33" customHeight="1"/>
    <row r="488" ht="33" customHeight="1"/>
    <row r="489" ht="33" customHeight="1"/>
    <row r="490" ht="33" customHeight="1"/>
    <row r="491" ht="33" customHeight="1"/>
    <row r="492" ht="33" customHeight="1"/>
    <row r="493" ht="33" customHeight="1"/>
    <row r="494" ht="33" customHeight="1"/>
    <row r="495" ht="33" customHeight="1"/>
    <row r="496" ht="33" customHeight="1"/>
    <row r="497" ht="33" customHeight="1"/>
    <row r="498" ht="33" customHeight="1"/>
    <row r="499" ht="33" customHeight="1"/>
    <row r="500" ht="33" customHeight="1"/>
    <row r="501" ht="33" customHeight="1"/>
    <row r="502" ht="33" customHeight="1"/>
    <row r="503" ht="33" customHeight="1"/>
    <row r="504" ht="33" customHeight="1"/>
    <row r="505" ht="33" customHeight="1"/>
    <row r="506" ht="33" customHeight="1"/>
    <row r="507" ht="33" customHeight="1"/>
    <row r="508" ht="33" customHeight="1"/>
    <row r="509" ht="33" customHeight="1"/>
    <row r="510" ht="33" customHeight="1"/>
    <row r="511" ht="33" customHeight="1"/>
    <row r="512" ht="33" customHeight="1"/>
    <row r="513" spans="13:14" ht="33" customHeight="1"/>
    <row r="514" spans="13:14" ht="33" customHeight="1"/>
    <row r="515" spans="13:14" ht="33" customHeight="1"/>
    <row r="516" spans="13:14" ht="33" customHeight="1">
      <c r="M516" s="50"/>
      <c r="N516" s="50"/>
    </row>
  </sheetData>
  <mergeCells count="8">
    <mergeCell ref="B428:O428"/>
    <mergeCell ref="B429:O429"/>
    <mergeCell ref="H11:K11"/>
    <mergeCell ref="B8:O8"/>
    <mergeCell ref="B6:O6"/>
    <mergeCell ref="L11:O11"/>
    <mergeCell ref="B10:O10"/>
    <mergeCell ref="B422:C422"/>
  </mergeCells>
  <phoneticPr fontId="11" type="noConversion"/>
  <conditionalFormatting sqref="C13 C18 C236">
    <cfRule type="expression" dxfId="1250" priority="2213" stopIfTrue="1">
      <formula>#REF!&lt;6</formula>
    </cfRule>
  </conditionalFormatting>
  <conditionalFormatting sqref="C14 C179:C190 C258">
    <cfRule type="expression" dxfId="1249" priority="871" stopIfTrue="1">
      <formula>#REF!&lt;6</formula>
    </cfRule>
  </conditionalFormatting>
  <conditionalFormatting sqref="C20 C71:C72 C22">
    <cfRule type="expression" dxfId="1248" priority="856" stopIfTrue="1">
      <formula>#REF!&lt;6</formula>
    </cfRule>
  </conditionalFormatting>
  <conditionalFormatting sqref="C20 C94:C105 C22 C295">
    <cfRule type="expression" dxfId="1247" priority="855" stopIfTrue="1">
      <formula>#REF!&lt;6</formula>
    </cfRule>
  </conditionalFormatting>
  <conditionalFormatting sqref="C28">
    <cfRule type="expression" dxfId="1246" priority="829" stopIfTrue="1">
      <formula>#REF!&lt;6</formula>
    </cfRule>
  </conditionalFormatting>
  <conditionalFormatting sqref="C28">
    <cfRule type="expression" dxfId="1245" priority="828" stopIfTrue="1">
      <formula>#REF!&lt;6</formula>
    </cfRule>
  </conditionalFormatting>
  <conditionalFormatting sqref="C23">
    <cfRule type="expression" dxfId="1244" priority="833" stopIfTrue="1">
      <formula>#REF!&lt;6</formula>
    </cfRule>
  </conditionalFormatting>
  <conditionalFormatting sqref="C23">
    <cfRule type="expression" dxfId="1243" priority="832" stopIfTrue="1">
      <formula>#REF!&lt;6</formula>
    </cfRule>
  </conditionalFormatting>
  <conditionalFormatting sqref="C25">
    <cfRule type="expression" dxfId="1242" priority="814" stopIfTrue="1">
      <formula>#REF!&lt;6</formula>
    </cfRule>
  </conditionalFormatting>
  <conditionalFormatting sqref="C29">
    <cfRule type="expression" dxfId="1241" priority="813" stopIfTrue="1">
      <formula>#REF!&lt;6</formula>
    </cfRule>
  </conditionalFormatting>
  <conditionalFormatting sqref="C27">
    <cfRule type="expression" dxfId="1240" priority="821" stopIfTrue="1">
      <formula>#REF!&lt;6</formula>
    </cfRule>
  </conditionalFormatting>
  <conditionalFormatting sqref="C32">
    <cfRule type="expression" dxfId="1239" priority="810" stopIfTrue="1">
      <formula>#REF!&lt;6</formula>
    </cfRule>
  </conditionalFormatting>
  <conditionalFormatting sqref="C59">
    <cfRule type="expression" dxfId="1238" priority="752" stopIfTrue="1">
      <formula>#REF!&lt;6</formula>
    </cfRule>
  </conditionalFormatting>
  <conditionalFormatting sqref="C17">
    <cfRule type="expression" dxfId="1237" priority="815" stopIfTrue="1">
      <formula>#REF!&lt;6</formula>
    </cfRule>
  </conditionalFormatting>
  <conditionalFormatting sqref="C30">
    <cfRule type="expression" dxfId="1236" priority="812" stopIfTrue="1">
      <formula>#REF!&lt;6</formula>
    </cfRule>
  </conditionalFormatting>
  <conditionalFormatting sqref="C26">
    <cfRule type="expression" dxfId="1235" priority="838" stopIfTrue="1">
      <formula>#REF!&lt;6</formula>
    </cfRule>
  </conditionalFormatting>
  <conditionalFormatting sqref="C35">
    <cfRule type="expression" dxfId="1234" priority="758" stopIfTrue="1">
      <formula>#REF!&lt;6</formula>
    </cfRule>
  </conditionalFormatting>
  <conditionalFormatting sqref="C86:C89">
    <cfRule type="expression" dxfId="1233" priority="741" stopIfTrue="1">
      <formula>#REF!&lt;6</formula>
    </cfRule>
  </conditionalFormatting>
  <conditionalFormatting sqref="C86:C89">
    <cfRule type="expression" dxfId="1232" priority="742" stopIfTrue="1">
      <formula>#REF!&lt;6</formula>
    </cfRule>
  </conditionalFormatting>
  <conditionalFormatting sqref="C80">
    <cfRule type="expression" dxfId="1231" priority="743" stopIfTrue="1">
      <formula>#REF!&lt;6</formula>
    </cfRule>
  </conditionalFormatting>
  <conditionalFormatting sqref="C61">
    <cfRule type="expression" dxfId="1230" priority="750" stopIfTrue="1">
      <formula>#REF!&lt;6</formula>
    </cfRule>
  </conditionalFormatting>
  <conditionalFormatting sqref="C27">
    <cfRule type="expression" dxfId="1229" priority="820" stopIfTrue="1">
      <formula>#REF!&lt;6</formula>
    </cfRule>
  </conditionalFormatting>
  <conditionalFormatting sqref="C52">
    <cfRule type="expression" dxfId="1228" priority="757" stopIfTrue="1">
      <formula>#REF!&lt;6</formula>
    </cfRule>
  </conditionalFormatting>
  <conditionalFormatting sqref="C59">
    <cfRule type="expression" dxfId="1227" priority="751" stopIfTrue="1">
      <formula>#REF!&lt;6</formula>
    </cfRule>
  </conditionalFormatting>
  <conditionalFormatting sqref="C77">
    <cfRule type="expression" dxfId="1226" priority="735" stopIfTrue="1">
      <formula>#REF!&lt;6</formula>
    </cfRule>
  </conditionalFormatting>
  <conditionalFormatting sqref="C61">
    <cfRule type="expression" dxfId="1225" priority="749" stopIfTrue="1">
      <formula>#REF!&lt;6</formula>
    </cfRule>
  </conditionalFormatting>
  <conditionalFormatting sqref="C62">
    <cfRule type="expression" dxfId="1224" priority="748" stopIfTrue="1">
      <formula>#REF!&lt;6</formula>
    </cfRule>
  </conditionalFormatting>
  <conditionalFormatting sqref="C31 C36">
    <cfRule type="expression" dxfId="1223" priority="811" stopIfTrue="1">
      <formula>#REF!&lt;6</formula>
    </cfRule>
  </conditionalFormatting>
  <conditionalFormatting sqref="C55">
    <cfRule type="expression" dxfId="1222" priority="756" stopIfTrue="1">
      <formula>#REF!&lt;6</formula>
    </cfRule>
  </conditionalFormatting>
  <conditionalFormatting sqref="C62">
    <cfRule type="expression" dxfId="1221" priority="747" stopIfTrue="1">
      <formula>#REF!&lt;6</formula>
    </cfRule>
  </conditionalFormatting>
  <conditionalFormatting sqref="C78">
    <cfRule type="expression" dxfId="1220" priority="733" stopIfTrue="1">
      <formula>#REF!&lt;6</formula>
    </cfRule>
  </conditionalFormatting>
  <conditionalFormatting sqref="C78">
    <cfRule type="expression" dxfId="1219" priority="734" stopIfTrue="1">
      <formula>#REF!&lt;6</formula>
    </cfRule>
  </conditionalFormatting>
  <conditionalFormatting sqref="C56">
    <cfRule type="expression" dxfId="1218" priority="755" stopIfTrue="1">
      <formula>#REF!&lt;6</formula>
    </cfRule>
  </conditionalFormatting>
  <conditionalFormatting sqref="C80">
    <cfRule type="expression" dxfId="1217" priority="744" stopIfTrue="1">
      <formula>#REF!&lt;6</formula>
    </cfRule>
  </conditionalFormatting>
  <conditionalFormatting sqref="C85">
    <cfRule type="expression" dxfId="1216" priority="753" stopIfTrue="1">
      <formula>#REF!&lt;6</formula>
    </cfRule>
  </conditionalFormatting>
  <conditionalFormatting sqref="C77">
    <cfRule type="expression" dxfId="1215" priority="736" stopIfTrue="1">
      <formula>#REF!&lt;6</formula>
    </cfRule>
  </conditionalFormatting>
  <conditionalFormatting sqref="C79">
    <cfRule type="expression" dxfId="1214" priority="746" stopIfTrue="1">
      <formula>#REF!&lt;6</formula>
    </cfRule>
  </conditionalFormatting>
  <conditionalFormatting sqref="C81">
    <cfRule type="expression" dxfId="1213" priority="728" stopIfTrue="1">
      <formula>#REF!&lt;6</formula>
    </cfRule>
  </conditionalFormatting>
  <conditionalFormatting sqref="C83">
    <cfRule type="expression" dxfId="1212" priority="731" stopIfTrue="1">
      <formula>#REF!&lt;6</formula>
    </cfRule>
  </conditionalFormatting>
  <conditionalFormatting sqref="C53">
    <cfRule type="expression" dxfId="1211" priority="781" stopIfTrue="1">
      <formula>#REF!&lt;6</formula>
    </cfRule>
  </conditionalFormatting>
  <conditionalFormatting sqref="C82">
    <cfRule type="expression" dxfId="1210" priority="730" stopIfTrue="1">
      <formula>#REF!&lt;6</formula>
    </cfRule>
  </conditionalFormatting>
  <conditionalFormatting sqref="C83">
    <cfRule type="expression" dxfId="1209" priority="732" stopIfTrue="1">
      <formula>#REF!&lt;6</formula>
    </cfRule>
  </conditionalFormatting>
  <conditionalFormatting sqref="C79">
    <cfRule type="expression" dxfId="1208" priority="745" stopIfTrue="1">
      <formula>#REF!&lt;6</formula>
    </cfRule>
  </conditionalFormatting>
  <conditionalFormatting sqref="C81">
    <cfRule type="expression" dxfId="1207" priority="727" stopIfTrue="1">
      <formula>#REF!&lt;6</formula>
    </cfRule>
  </conditionalFormatting>
  <conditionalFormatting sqref="C82">
    <cfRule type="expression" dxfId="1206" priority="729" stopIfTrue="1">
      <formula>#REF!&lt;6</formula>
    </cfRule>
  </conditionalFormatting>
  <conditionalFormatting sqref="C60">
    <cfRule type="expression" dxfId="1205" priority="711" stopIfTrue="1">
      <formula>#REF!&lt;6</formula>
    </cfRule>
  </conditionalFormatting>
  <conditionalFormatting sqref="C60">
    <cfRule type="expression" dxfId="1204" priority="710" stopIfTrue="1">
      <formula>#REF!&lt;6</formula>
    </cfRule>
  </conditionalFormatting>
  <conditionalFormatting sqref="C57:C58 C75">
    <cfRule type="expression" dxfId="1203" priority="754" stopIfTrue="1">
      <formula>#REF!&lt;6</formula>
    </cfRule>
  </conditionalFormatting>
  <conditionalFormatting sqref="C76">
    <cfRule type="expression" dxfId="1202" priority="726" stopIfTrue="1">
      <formula>#REF!&lt;6</formula>
    </cfRule>
  </conditionalFormatting>
  <conditionalFormatting sqref="C76">
    <cfRule type="expression" dxfId="1201" priority="725" stopIfTrue="1">
      <formula>#REF!&lt;6</formula>
    </cfRule>
  </conditionalFormatting>
  <conditionalFormatting sqref="C147">
    <cfRule type="expression" dxfId="1200" priority="696" stopIfTrue="1">
      <formula>#REF!&lt;6</formula>
    </cfRule>
  </conditionalFormatting>
  <conditionalFormatting sqref="C66">
    <cfRule type="expression" dxfId="1199" priority="703" stopIfTrue="1">
      <formula>#REF!&lt;6</formula>
    </cfRule>
  </conditionalFormatting>
  <conditionalFormatting sqref="C139">
    <cfRule type="expression" dxfId="1198" priority="679" stopIfTrue="1">
      <formula>#REF!&lt;6</formula>
    </cfRule>
  </conditionalFormatting>
  <conditionalFormatting sqref="C91">
    <cfRule type="expression" dxfId="1197" priority="701" stopIfTrue="1">
      <formula>#REF!&lt;6</formula>
    </cfRule>
  </conditionalFormatting>
  <conditionalFormatting sqref="C84">
    <cfRule type="expression" dxfId="1196" priority="702" stopIfTrue="1">
      <formula>#REF!&lt;6</formula>
    </cfRule>
  </conditionalFormatting>
  <conditionalFormatting sqref="C140">
    <cfRule type="expression" dxfId="1195" priority="676" stopIfTrue="1">
      <formula>#REF!&lt;6</formula>
    </cfRule>
  </conditionalFormatting>
  <conditionalFormatting sqref="C142">
    <cfRule type="expression" dxfId="1194" priority="687" stopIfTrue="1">
      <formula>#REF!&lt;6</formula>
    </cfRule>
  </conditionalFormatting>
  <conditionalFormatting sqref="C142">
    <cfRule type="expression" dxfId="1193" priority="686" stopIfTrue="1">
      <formula>#REF!&lt;6</formula>
    </cfRule>
  </conditionalFormatting>
  <conditionalFormatting sqref="C140">
    <cfRule type="expression" dxfId="1192" priority="677" stopIfTrue="1">
      <formula>#REF!&lt;6</formula>
    </cfRule>
  </conditionalFormatting>
  <conditionalFormatting sqref="C132">
    <cfRule type="expression" dxfId="1191" priority="690" stopIfTrue="1">
      <formula>#REF!&lt;6</formula>
    </cfRule>
  </conditionalFormatting>
  <conditionalFormatting sqref="C145">
    <cfRule type="expression" dxfId="1190" priority="675" stopIfTrue="1">
      <formula>#REF!&lt;6</formula>
    </cfRule>
  </conditionalFormatting>
  <conditionalFormatting sqref="C132">
    <cfRule type="expression" dxfId="1189" priority="691" stopIfTrue="1">
      <formula>#REF!&lt;6</formula>
    </cfRule>
  </conditionalFormatting>
  <conditionalFormatting sqref="C139">
    <cfRule type="expression" dxfId="1188" priority="678" stopIfTrue="1">
      <formula>#REF!&lt;6</formula>
    </cfRule>
  </conditionalFormatting>
  <conditionalFormatting sqref="C145">
    <cfRule type="expression" dxfId="1187" priority="674" stopIfTrue="1">
      <formula>#REF!&lt;6</formula>
    </cfRule>
  </conditionalFormatting>
  <conditionalFormatting sqref="C128:C129 C137 C154">
    <cfRule type="expression" dxfId="1186" priority="697" stopIfTrue="1">
      <formula>#REF!&lt;6</formula>
    </cfRule>
  </conditionalFormatting>
  <conditionalFormatting sqref="C144">
    <cfRule type="expression" dxfId="1185" priority="673" stopIfTrue="1">
      <formula>#REF!&lt;6</formula>
    </cfRule>
  </conditionalFormatting>
  <conditionalFormatting sqref="C144">
    <cfRule type="expression" dxfId="1184" priority="672" stopIfTrue="1">
      <formula>#REF!&lt;6</formula>
    </cfRule>
  </conditionalFormatting>
  <conditionalFormatting sqref="C141">
    <cfRule type="expression" dxfId="1183" priority="689" stopIfTrue="1">
      <formula>#REF!&lt;6</formula>
    </cfRule>
  </conditionalFormatting>
  <conditionalFormatting sqref="C141">
    <cfRule type="expression" dxfId="1182" priority="688" stopIfTrue="1">
      <formula>#REF!&lt;6</formula>
    </cfRule>
  </conditionalFormatting>
  <conditionalFormatting sqref="C148:C151">
    <cfRule type="expression" dxfId="1181" priority="685" stopIfTrue="1">
      <formula>#REF!&lt;6</formula>
    </cfRule>
  </conditionalFormatting>
  <conditionalFormatting sqref="C163">
    <cfRule type="expression" dxfId="1180" priority="666" stopIfTrue="1">
      <formula>#REF!&lt;6</formula>
    </cfRule>
  </conditionalFormatting>
  <conditionalFormatting sqref="C148:C151">
    <cfRule type="expression" dxfId="1179" priority="684" stopIfTrue="1">
      <formula>#REF!&lt;6</formula>
    </cfRule>
  </conditionalFormatting>
  <conditionalFormatting sqref="C165">
    <cfRule type="expression" dxfId="1178" priority="642" stopIfTrue="1">
      <formula>#REF!&lt;6</formula>
    </cfRule>
  </conditionalFormatting>
  <conditionalFormatting sqref="C143">
    <cfRule type="expression" dxfId="1177" priority="671" stopIfTrue="1">
      <formula>#REF!&lt;6</formula>
    </cfRule>
  </conditionalFormatting>
  <conditionalFormatting sqref="C163">
    <cfRule type="expression" dxfId="1176" priority="665" stopIfTrue="1">
      <formula>#REF!&lt;6</formula>
    </cfRule>
  </conditionalFormatting>
  <conditionalFormatting sqref="C164">
    <cfRule type="expression" dxfId="1175" priority="664" stopIfTrue="1">
      <formula>#REF!&lt;6</formula>
    </cfRule>
  </conditionalFormatting>
  <conditionalFormatting sqref="C164">
    <cfRule type="expression" dxfId="1174" priority="663" stopIfTrue="1">
      <formula>#REF!&lt;6</formula>
    </cfRule>
  </conditionalFormatting>
  <conditionalFormatting sqref="C143">
    <cfRule type="expression" dxfId="1173" priority="670" stopIfTrue="1">
      <formula>#REF!&lt;6</formula>
    </cfRule>
  </conditionalFormatting>
  <conditionalFormatting sqref="C138">
    <cfRule type="expression" dxfId="1172" priority="668" stopIfTrue="1">
      <formula>#REF!&lt;6</formula>
    </cfRule>
  </conditionalFormatting>
  <conditionalFormatting sqref="C138">
    <cfRule type="expression" dxfId="1171" priority="669" stopIfTrue="1">
      <formula>#REF!&lt;6</formula>
    </cfRule>
  </conditionalFormatting>
  <conditionalFormatting sqref="C130">
    <cfRule type="expression" dxfId="1170" priority="654" stopIfTrue="1">
      <formula>#REF!&lt;6</formula>
    </cfRule>
  </conditionalFormatting>
  <conditionalFormatting sqref="C130">
    <cfRule type="expression" dxfId="1169" priority="653" stopIfTrue="1">
      <formula>#REF!&lt;6</formula>
    </cfRule>
  </conditionalFormatting>
  <conditionalFormatting sqref="C162">
    <cfRule type="expression" dxfId="1168" priority="667" stopIfTrue="1">
      <formula>#REF!&lt;6</formula>
    </cfRule>
  </conditionalFormatting>
  <conditionalFormatting sqref="C166">
    <cfRule type="expression" dxfId="1167" priority="641" stopIfTrue="1">
      <formula>#REF!&lt;6</formula>
    </cfRule>
  </conditionalFormatting>
  <conditionalFormatting sqref="C146">
    <cfRule type="expression" dxfId="1166" priority="645" stopIfTrue="1">
      <formula>#REF!&lt;6</formula>
    </cfRule>
  </conditionalFormatting>
  <conditionalFormatting sqref="C153">
    <cfRule type="expression" dxfId="1165" priority="644" stopIfTrue="1">
      <formula>#REF!&lt;6</formula>
    </cfRule>
  </conditionalFormatting>
  <conditionalFormatting sqref="C161">
    <cfRule type="expression" dxfId="1164" priority="643" stopIfTrue="1">
      <formula>#REF!&lt;6</formula>
    </cfRule>
  </conditionalFormatting>
  <conditionalFormatting sqref="C198">
    <cfRule type="expression" dxfId="1163" priority="629" stopIfTrue="1">
      <formula>#REF!&lt;6</formula>
    </cfRule>
  </conditionalFormatting>
  <conditionalFormatting sqref="C197">
    <cfRule type="expression" dxfId="1162" priority="632" stopIfTrue="1">
      <formula>#REF!&lt;6</formula>
    </cfRule>
  </conditionalFormatting>
  <conditionalFormatting sqref="C204:C207">
    <cfRule type="expression" dxfId="1161" priority="628" stopIfTrue="1">
      <formula>#REF!&lt;6</formula>
    </cfRule>
  </conditionalFormatting>
  <conditionalFormatting sqref="C197">
    <cfRule type="expression" dxfId="1160" priority="631" stopIfTrue="1">
      <formula>#REF!&lt;6</formula>
    </cfRule>
  </conditionalFormatting>
  <conditionalFormatting sqref="C136">
    <cfRule type="expression" dxfId="1159" priority="646" stopIfTrue="1">
      <formula>#REF!&lt;6</formula>
    </cfRule>
  </conditionalFormatting>
  <conditionalFormatting sqref="C167 C193 C214">
    <cfRule type="expression" dxfId="1158" priority="640" stopIfTrue="1">
      <formula>#REF!&lt;6</formula>
    </cfRule>
  </conditionalFormatting>
  <conditionalFormatting sqref="C203">
    <cfRule type="expression" dxfId="1157" priority="639" stopIfTrue="1">
      <formula>#REF!&lt;6</formula>
    </cfRule>
  </conditionalFormatting>
  <conditionalFormatting sqref="C196">
    <cfRule type="expression" dxfId="1156" priority="620" stopIfTrue="1">
      <formula>#REF!&lt;6</formula>
    </cfRule>
  </conditionalFormatting>
  <conditionalFormatting sqref="C196">
    <cfRule type="expression" dxfId="1155" priority="619" stopIfTrue="1">
      <formula>#REF!&lt;6</formula>
    </cfRule>
  </conditionalFormatting>
  <conditionalFormatting sqref="C204:C207">
    <cfRule type="expression" dxfId="1154" priority="627" stopIfTrue="1">
      <formula>#REF!&lt;6</formula>
    </cfRule>
  </conditionalFormatting>
  <conditionalFormatting sqref="C198">
    <cfRule type="expression" dxfId="1153" priority="630" stopIfTrue="1">
      <formula>#REF!&lt;6</formula>
    </cfRule>
  </conditionalFormatting>
  <conditionalFormatting sqref="C195">
    <cfRule type="expression" dxfId="1152" priority="622" stopIfTrue="1">
      <formula>#REF!&lt;6</formula>
    </cfRule>
  </conditionalFormatting>
  <conditionalFormatting sqref="C195">
    <cfRule type="expression" dxfId="1151" priority="621" stopIfTrue="1">
      <formula>#REF!&lt;6</formula>
    </cfRule>
  </conditionalFormatting>
  <conditionalFormatting sqref="C201">
    <cfRule type="expression" dxfId="1150" priority="618" stopIfTrue="1">
      <formula>#REF!&lt;6</formula>
    </cfRule>
  </conditionalFormatting>
  <conditionalFormatting sqref="C201">
    <cfRule type="expression" dxfId="1149" priority="617" stopIfTrue="1">
      <formula>#REF!&lt;6</formula>
    </cfRule>
  </conditionalFormatting>
  <conditionalFormatting sqref="C200">
    <cfRule type="expression" dxfId="1148" priority="616" stopIfTrue="1">
      <formula>#REF!&lt;6</formula>
    </cfRule>
  </conditionalFormatting>
  <conditionalFormatting sqref="C200">
    <cfRule type="expression" dxfId="1147" priority="615" stopIfTrue="1">
      <formula>#REF!&lt;6</formula>
    </cfRule>
  </conditionalFormatting>
  <conditionalFormatting sqref="C199">
    <cfRule type="expression" dxfId="1146" priority="614" stopIfTrue="1">
      <formula>#REF!&lt;6</formula>
    </cfRule>
  </conditionalFormatting>
  <conditionalFormatting sqref="C199">
    <cfRule type="expression" dxfId="1145" priority="613" stopIfTrue="1">
      <formula>#REF!&lt;6</formula>
    </cfRule>
  </conditionalFormatting>
  <conditionalFormatting sqref="C202">
    <cfRule type="expression" dxfId="1144" priority="588" stopIfTrue="1">
      <formula>#REF!&lt;6</formula>
    </cfRule>
  </conditionalFormatting>
  <conditionalFormatting sqref="C194">
    <cfRule type="expression" dxfId="1143" priority="612" stopIfTrue="1">
      <formula>#REF!&lt;6</formula>
    </cfRule>
  </conditionalFormatting>
  <conditionalFormatting sqref="C194">
    <cfRule type="expression" dxfId="1142" priority="611" stopIfTrue="1">
      <formula>#REF!&lt;6</formula>
    </cfRule>
  </conditionalFormatting>
  <conditionalFormatting sqref="C221">
    <cfRule type="expression" dxfId="1141" priority="586" stopIfTrue="1">
      <formula>#REF!&lt;6</formula>
    </cfRule>
  </conditionalFormatting>
  <conditionalFormatting sqref="C209">
    <cfRule type="expression" dxfId="1140" priority="587" stopIfTrue="1">
      <formula>#REF!&lt;6</formula>
    </cfRule>
  </conditionalFormatting>
  <conditionalFormatting sqref="C222">
    <cfRule type="expression" dxfId="1139" priority="610" stopIfTrue="1">
      <formula>#REF!&lt;6</formula>
    </cfRule>
  </conditionalFormatting>
  <conditionalFormatting sqref="C223">
    <cfRule type="expression" dxfId="1138" priority="607" stopIfTrue="1">
      <formula>#REF!&lt;6</formula>
    </cfRule>
  </conditionalFormatting>
  <conditionalFormatting sqref="C223">
    <cfRule type="expression" dxfId="1137" priority="606" stopIfTrue="1">
      <formula>#REF!&lt;6</formula>
    </cfRule>
  </conditionalFormatting>
  <conditionalFormatting sqref="C226">
    <cfRule type="expression" dxfId="1136" priority="585" stopIfTrue="1">
      <formula>#REF!&lt;6</formula>
    </cfRule>
  </conditionalFormatting>
  <conditionalFormatting sqref="C246">
    <cfRule type="expression" dxfId="1135" priority="582" stopIfTrue="1">
      <formula>#REF!&lt;6</formula>
    </cfRule>
  </conditionalFormatting>
  <conditionalFormatting sqref="C227">
    <cfRule type="expression" dxfId="1134" priority="584" stopIfTrue="1">
      <formula>#REF!&lt;6</formula>
    </cfRule>
  </conditionalFormatting>
  <conditionalFormatting sqref="C240">
    <cfRule type="expression" dxfId="1133" priority="575" stopIfTrue="1">
      <formula>#REF!&lt;6</formula>
    </cfRule>
  </conditionalFormatting>
  <conditionalFormatting sqref="C240">
    <cfRule type="expression" dxfId="1132" priority="574" stopIfTrue="1">
      <formula>#REF!&lt;6</formula>
    </cfRule>
  </conditionalFormatting>
  <conditionalFormatting sqref="C241">
    <cfRule type="expression" dxfId="1131" priority="573" stopIfTrue="1">
      <formula>#REF!&lt;6</formula>
    </cfRule>
  </conditionalFormatting>
  <conditionalFormatting sqref="C247:C250">
    <cfRule type="expression" dxfId="1130" priority="571" stopIfTrue="1">
      <formula>#REF!&lt;6</formula>
    </cfRule>
  </conditionalFormatting>
  <conditionalFormatting sqref="C228 C275">
    <cfRule type="expression" dxfId="1129" priority="583" stopIfTrue="1">
      <formula>#REF!&lt;6</formula>
    </cfRule>
  </conditionalFormatting>
  <conditionalFormatting sqref="C241">
    <cfRule type="expression" dxfId="1128" priority="572" stopIfTrue="1">
      <formula>#REF!&lt;6</formula>
    </cfRule>
  </conditionalFormatting>
  <conditionalFormatting sqref="C247:C250">
    <cfRule type="expression" dxfId="1127" priority="570" stopIfTrue="1">
      <formula>#REF!&lt;6</formula>
    </cfRule>
  </conditionalFormatting>
  <conditionalFormatting sqref="C239">
    <cfRule type="expression" dxfId="1126" priority="562" stopIfTrue="1">
      <formula>#REF!&lt;6</formula>
    </cfRule>
  </conditionalFormatting>
  <conditionalFormatting sqref="C244">
    <cfRule type="expression" dxfId="1125" priority="561" stopIfTrue="1">
      <formula>#REF!&lt;6</formula>
    </cfRule>
  </conditionalFormatting>
  <conditionalFormatting sqref="C244">
    <cfRule type="expression" dxfId="1124" priority="560" stopIfTrue="1">
      <formula>#REF!&lt;6</formula>
    </cfRule>
  </conditionalFormatting>
  <conditionalFormatting sqref="C243">
    <cfRule type="expression" dxfId="1123" priority="559" stopIfTrue="1">
      <formula>#REF!&lt;6</formula>
    </cfRule>
  </conditionalFormatting>
  <conditionalFormatting sqref="C238">
    <cfRule type="expression" dxfId="1122" priority="565" stopIfTrue="1">
      <formula>#REF!&lt;6</formula>
    </cfRule>
  </conditionalFormatting>
  <conditionalFormatting sqref="C238">
    <cfRule type="expression" dxfId="1121" priority="564" stopIfTrue="1">
      <formula>#REF!&lt;6</formula>
    </cfRule>
  </conditionalFormatting>
  <conditionalFormatting sqref="C239">
    <cfRule type="expression" dxfId="1120" priority="563" stopIfTrue="1">
      <formula>#REF!&lt;6</formula>
    </cfRule>
  </conditionalFormatting>
  <conditionalFormatting sqref="C242">
    <cfRule type="expression" dxfId="1119" priority="557" stopIfTrue="1">
      <formula>#REF!&lt;6</formula>
    </cfRule>
  </conditionalFormatting>
  <conditionalFormatting sqref="C243">
    <cfRule type="expression" dxfId="1118" priority="558" stopIfTrue="1">
      <formula>#REF!&lt;6</formula>
    </cfRule>
  </conditionalFormatting>
  <conditionalFormatting sqref="C242">
    <cfRule type="expression" dxfId="1117" priority="556" stopIfTrue="1">
      <formula>#REF!&lt;6</formula>
    </cfRule>
  </conditionalFormatting>
  <conditionalFormatting sqref="C237">
    <cfRule type="expression" dxfId="1116" priority="555" stopIfTrue="1">
      <formula>#REF!&lt;6</formula>
    </cfRule>
  </conditionalFormatting>
  <conditionalFormatting sqref="C237">
    <cfRule type="expression" dxfId="1115" priority="554" stopIfTrue="1">
      <formula>#REF!&lt;6</formula>
    </cfRule>
  </conditionalFormatting>
  <conditionalFormatting sqref="C285">
    <cfRule type="expression" dxfId="1114" priority="536" stopIfTrue="1">
      <formula>#REF!&lt;6</formula>
    </cfRule>
  </conditionalFormatting>
  <conditionalFormatting sqref="C283">
    <cfRule type="expression" dxfId="1113" priority="553" stopIfTrue="1">
      <formula>#REF!&lt;6</formula>
    </cfRule>
  </conditionalFormatting>
  <conditionalFormatting sqref="C284">
    <cfRule type="expression" dxfId="1112" priority="552" stopIfTrue="1">
      <formula>#REF!&lt;6</formula>
    </cfRule>
  </conditionalFormatting>
  <conditionalFormatting sqref="C284">
    <cfRule type="expression" dxfId="1111" priority="551" stopIfTrue="1">
      <formula>#REF!&lt;6</formula>
    </cfRule>
  </conditionalFormatting>
  <conditionalFormatting sqref="C286">
    <cfRule type="expression" dxfId="1110" priority="550" stopIfTrue="1">
      <formula>#REF!&lt;6</formula>
    </cfRule>
  </conditionalFormatting>
  <conditionalFormatting sqref="C286">
    <cfRule type="expression" dxfId="1109" priority="549" stopIfTrue="1">
      <formula>#REF!&lt;6</formula>
    </cfRule>
  </conditionalFormatting>
  <conditionalFormatting sqref="C285">
    <cfRule type="expression" dxfId="1108" priority="535" stopIfTrue="1">
      <formula>#REF!&lt;6</formula>
    </cfRule>
  </conditionalFormatting>
  <conditionalFormatting sqref="C252">
    <cfRule type="expression" dxfId="1107" priority="530" stopIfTrue="1">
      <formula>#REF!&lt;6</formula>
    </cfRule>
  </conditionalFormatting>
  <conditionalFormatting sqref="C282">
    <cfRule type="expression" dxfId="1106" priority="529" stopIfTrue="1">
      <formula>#REF!&lt;6</formula>
    </cfRule>
  </conditionalFormatting>
  <conditionalFormatting sqref="C303">
    <cfRule type="expression" dxfId="1105" priority="518" stopIfTrue="1">
      <formula>#REF!&lt;6</formula>
    </cfRule>
  </conditionalFormatting>
  <conditionalFormatting sqref="C303">
    <cfRule type="expression" dxfId="1104" priority="517" stopIfTrue="1">
      <formula>#REF!&lt;6</formula>
    </cfRule>
  </conditionalFormatting>
  <conditionalFormatting sqref="C288">
    <cfRule type="expression" dxfId="1103" priority="527" stopIfTrue="1">
      <formula>#REF!&lt;6</formula>
    </cfRule>
  </conditionalFormatting>
  <conditionalFormatting sqref="C245">
    <cfRule type="expression" dxfId="1102" priority="531" stopIfTrue="1">
      <formula>#REF!&lt;6</formula>
    </cfRule>
  </conditionalFormatting>
  <conditionalFormatting sqref="C309">
    <cfRule type="expression" dxfId="1101" priority="525" stopIfTrue="1">
      <formula>#REF!&lt;6</formula>
    </cfRule>
  </conditionalFormatting>
  <conditionalFormatting sqref="C287">
    <cfRule type="expression" dxfId="1100" priority="528" stopIfTrue="1">
      <formula>#REF!&lt;6</formula>
    </cfRule>
  </conditionalFormatting>
  <conditionalFormatting sqref="C289:C290 C299 C334:C343">
    <cfRule type="expression" dxfId="1099" priority="526" stopIfTrue="1">
      <formula>#REF!&lt;6</formula>
    </cfRule>
  </conditionalFormatting>
  <conditionalFormatting sqref="C304">
    <cfRule type="expression" dxfId="1098" priority="516" stopIfTrue="1">
      <formula>#REF!&lt;6</formula>
    </cfRule>
  </conditionalFormatting>
  <conditionalFormatting sqref="C304">
    <cfRule type="expression" dxfId="1097" priority="515" stopIfTrue="1">
      <formula>#REF!&lt;6</formula>
    </cfRule>
  </conditionalFormatting>
  <conditionalFormatting sqref="C310:C313">
    <cfRule type="expression" dxfId="1096" priority="514" stopIfTrue="1">
      <formula>#REF!&lt;6</formula>
    </cfRule>
  </conditionalFormatting>
  <conditionalFormatting sqref="C310:C313">
    <cfRule type="expression" dxfId="1095" priority="513" stopIfTrue="1">
      <formula>#REF!&lt;6</formula>
    </cfRule>
  </conditionalFormatting>
  <conditionalFormatting sqref="C302">
    <cfRule type="expression" dxfId="1094" priority="505" stopIfTrue="1">
      <formula>#REF!&lt;6</formula>
    </cfRule>
  </conditionalFormatting>
  <conditionalFormatting sqref="C307">
    <cfRule type="expression" dxfId="1093" priority="504" stopIfTrue="1">
      <formula>#REF!&lt;6</formula>
    </cfRule>
  </conditionalFormatting>
  <conditionalFormatting sqref="C307">
    <cfRule type="expression" dxfId="1092" priority="503" stopIfTrue="1">
      <formula>#REF!&lt;6</formula>
    </cfRule>
  </conditionalFormatting>
  <conditionalFormatting sqref="C306">
    <cfRule type="expression" dxfId="1091" priority="502" stopIfTrue="1">
      <formula>#REF!&lt;6</formula>
    </cfRule>
  </conditionalFormatting>
  <conditionalFormatting sqref="C301">
    <cfRule type="expression" dxfId="1090" priority="508" stopIfTrue="1">
      <formula>#REF!&lt;6</formula>
    </cfRule>
  </conditionalFormatting>
  <conditionalFormatting sqref="C301">
    <cfRule type="expression" dxfId="1089" priority="507" stopIfTrue="1">
      <formula>#REF!&lt;6</formula>
    </cfRule>
  </conditionalFormatting>
  <conditionalFormatting sqref="C302">
    <cfRule type="expression" dxfId="1088" priority="506" stopIfTrue="1">
      <formula>#REF!&lt;6</formula>
    </cfRule>
  </conditionalFormatting>
  <conditionalFormatting sqref="C305">
    <cfRule type="expression" dxfId="1087" priority="500" stopIfTrue="1">
      <formula>#REF!&lt;6</formula>
    </cfRule>
  </conditionalFormatting>
  <conditionalFormatting sqref="C306">
    <cfRule type="expression" dxfId="1086" priority="501" stopIfTrue="1">
      <formula>#REF!&lt;6</formula>
    </cfRule>
  </conditionalFormatting>
  <conditionalFormatting sqref="C305">
    <cfRule type="expression" dxfId="1085" priority="499" stopIfTrue="1">
      <formula>#REF!&lt;6</formula>
    </cfRule>
  </conditionalFormatting>
  <conditionalFormatting sqref="C353">
    <cfRule type="expression" dxfId="1084" priority="479" stopIfTrue="1">
      <formula>#REF!&lt;6</formula>
    </cfRule>
  </conditionalFormatting>
  <conditionalFormatting sqref="C300">
    <cfRule type="expression" dxfId="1083" priority="498" stopIfTrue="1">
      <formula>#REF!&lt;6</formula>
    </cfRule>
  </conditionalFormatting>
  <conditionalFormatting sqref="C300">
    <cfRule type="expression" dxfId="1082" priority="497" stopIfTrue="1">
      <formula>#REF!&lt;6</formula>
    </cfRule>
  </conditionalFormatting>
  <conditionalFormatting sqref="C353">
    <cfRule type="expression" dxfId="1081" priority="478" stopIfTrue="1">
      <formula>#REF!&lt;6</formula>
    </cfRule>
  </conditionalFormatting>
  <conditionalFormatting sqref="C298">
    <cfRule type="expression" dxfId="1080" priority="475" stopIfTrue="1">
      <formula>#REF!&lt;6</formula>
    </cfRule>
  </conditionalFormatting>
  <conditionalFormatting sqref="C351">
    <cfRule type="expression" dxfId="1079" priority="496" stopIfTrue="1">
      <formula>#REF!&lt;6</formula>
    </cfRule>
  </conditionalFormatting>
  <conditionalFormatting sqref="C219">
    <cfRule type="expression" dxfId="1078" priority="435" stopIfTrue="1">
      <formula>#REF!&lt;6</formula>
    </cfRule>
  </conditionalFormatting>
  <conditionalFormatting sqref="C219">
    <cfRule type="expression" dxfId="1077" priority="434" stopIfTrue="1">
      <formula>#REF!&lt;6</formula>
    </cfRule>
  </conditionalFormatting>
  <conditionalFormatting sqref="C308">
    <cfRule type="expression" dxfId="1076" priority="474" stopIfTrue="1">
      <formula>#REF!&lt;6</formula>
    </cfRule>
  </conditionalFormatting>
  <conditionalFormatting sqref="C291">
    <cfRule type="expression" dxfId="1075" priority="483" stopIfTrue="1">
      <formula>#REF!&lt;6</formula>
    </cfRule>
  </conditionalFormatting>
  <conditionalFormatting sqref="C291">
    <cfRule type="expression" dxfId="1074" priority="482" stopIfTrue="1">
      <formula>#REF!&lt;6</formula>
    </cfRule>
  </conditionalFormatting>
  <conditionalFormatting sqref="C315">
    <cfRule type="expression" dxfId="1073" priority="473" stopIfTrue="1">
      <formula>#REF!&lt;6</formula>
    </cfRule>
  </conditionalFormatting>
  <conditionalFormatting sqref="C350">
    <cfRule type="expression" dxfId="1072" priority="472" stopIfTrue="1">
      <formula>#REF!&lt;6</formula>
    </cfRule>
  </conditionalFormatting>
  <conditionalFormatting sqref="C54">
    <cfRule type="expression" dxfId="1071" priority="469" stopIfTrue="1">
      <formula>#REF!&lt;6</formula>
    </cfRule>
  </conditionalFormatting>
  <conditionalFormatting sqref="C54">
    <cfRule type="expression" dxfId="1070" priority="468" stopIfTrue="1">
      <formula>#REF!&lt;6</formula>
    </cfRule>
  </conditionalFormatting>
  <conditionalFormatting sqref="C354">
    <cfRule type="expression" dxfId="1069" priority="471" stopIfTrue="1">
      <formula>#REF!&lt;6</formula>
    </cfRule>
  </conditionalFormatting>
  <conditionalFormatting sqref="C355">
    <cfRule type="expression" dxfId="1068" priority="470" stopIfTrue="1">
      <formula>#REF!&lt;6</formula>
    </cfRule>
  </conditionalFormatting>
  <conditionalFormatting sqref="C15:C16">
    <cfRule type="expression" dxfId="1067" priority="461" stopIfTrue="1">
      <formula>#REF!&lt;6</formula>
    </cfRule>
  </conditionalFormatting>
  <conditionalFormatting sqref="C15:C16">
    <cfRule type="expression" dxfId="1066" priority="460" stopIfTrue="1">
      <formula>#REF!&lt;6</formula>
    </cfRule>
  </conditionalFormatting>
  <conditionalFormatting sqref="C51">
    <cfRule type="expression" dxfId="1065" priority="445" stopIfTrue="1">
      <formula>#REF!&lt;6</formula>
    </cfRule>
  </conditionalFormatting>
  <conditionalFormatting sqref="C216">
    <cfRule type="expression" dxfId="1064" priority="437" stopIfTrue="1">
      <formula>#REF!&lt;6</formula>
    </cfRule>
  </conditionalFormatting>
  <conditionalFormatting sqref="C24">
    <cfRule type="expression" dxfId="1063" priority="453" stopIfTrue="1">
      <formula>#REF!&lt;6</formula>
    </cfRule>
  </conditionalFormatting>
  <conditionalFormatting sqref="C19">
    <cfRule type="expression" dxfId="1062" priority="454" stopIfTrue="1">
      <formula>#REF!&lt;6</formula>
    </cfRule>
  </conditionalFormatting>
  <conditionalFormatting sqref="C24">
    <cfRule type="expression" dxfId="1061" priority="452" stopIfTrue="1">
      <formula>#REF!&lt;6</formula>
    </cfRule>
  </conditionalFormatting>
  <conditionalFormatting sqref="C51">
    <cfRule type="expression" dxfId="1060" priority="446" stopIfTrue="1">
      <formula>#REF!&lt;6</formula>
    </cfRule>
  </conditionalFormatting>
  <conditionalFormatting sqref="C47">
    <cfRule type="expression" dxfId="1059" priority="451" stopIfTrue="1">
      <formula>#REF!&lt;6</formula>
    </cfRule>
  </conditionalFormatting>
  <conditionalFormatting sqref="C47">
    <cfRule type="expression" dxfId="1058" priority="450" stopIfTrue="1">
      <formula>#REF!&lt;6</formula>
    </cfRule>
  </conditionalFormatting>
  <conditionalFormatting sqref="C50">
    <cfRule type="expression" dxfId="1057" priority="449" stopIfTrue="1">
      <formula>#REF!&lt;6</formula>
    </cfRule>
  </conditionalFormatting>
  <conditionalFormatting sqref="C50">
    <cfRule type="expression" dxfId="1056" priority="448" stopIfTrue="1">
      <formula>#REF!&lt;6</formula>
    </cfRule>
  </conditionalFormatting>
  <conditionalFormatting sqref="C277">
    <cfRule type="expression" dxfId="1055" priority="430" stopIfTrue="1">
      <formula>#REF!&lt;6</formula>
    </cfRule>
  </conditionalFormatting>
  <conditionalFormatting sqref="C46">
    <cfRule type="expression" dxfId="1054" priority="447" stopIfTrue="1">
      <formula>#REF!&lt;6</formula>
    </cfRule>
  </conditionalFormatting>
  <conditionalFormatting sqref="C220">
    <cfRule type="expression" dxfId="1053" priority="431" stopIfTrue="1">
      <formula>#REF!&lt;6</formula>
    </cfRule>
  </conditionalFormatting>
  <conditionalFormatting sqref="C220">
    <cfRule type="expression" dxfId="1052" priority="432" stopIfTrue="1">
      <formula>#REF!&lt;6</formula>
    </cfRule>
  </conditionalFormatting>
  <conditionalFormatting sqref="C216">
    <cfRule type="expression" dxfId="1051" priority="436" stopIfTrue="1">
      <formula>#REF!&lt;6</formula>
    </cfRule>
  </conditionalFormatting>
  <conditionalFormatting sqref="C344">
    <cfRule type="expression" dxfId="1050" priority="419" stopIfTrue="1">
      <formula>#REF!&lt;6</formula>
    </cfRule>
  </conditionalFormatting>
  <conditionalFormatting sqref="C349">
    <cfRule type="expression" dxfId="1049" priority="418" stopIfTrue="1">
      <formula>#REF!&lt;6</formula>
    </cfRule>
  </conditionalFormatting>
  <conditionalFormatting sqref="C215">
    <cfRule type="expression" dxfId="1048" priority="433" stopIfTrue="1">
      <formula>#REF!&lt;6</formula>
    </cfRule>
  </conditionalFormatting>
  <conditionalFormatting sqref="C281">
    <cfRule type="expression" dxfId="1047" priority="425" stopIfTrue="1">
      <formula>#REF!&lt;6</formula>
    </cfRule>
  </conditionalFormatting>
  <conditionalFormatting sqref="C281">
    <cfRule type="expression" dxfId="1046" priority="424" stopIfTrue="1">
      <formula>#REF!&lt;6</formula>
    </cfRule>
  </conditionalFormatting>
  <conditionalFormatting sqref="C349">
    <cfRule type="expression" dxfId="1045" priority="417" stopIfTrue="1">
      <formula>#REF!&lt;6</formula>
    </cfRule>
  </conditionalFormatting>
  <conditionalFormatting sqref="C156">
    <cfRule type="expression" dxfId="1044" priority="416" stopIfTrue="1">
      <formula>#REF!&lt;6</formula>
    </cfRule>
  </conditionalFormatting>
  <conditionalFormatting sqref="C156">
    <cfRule type="expression" dxfId="1043" priority="415" stopIfTrue="1">
      <formula>#REF!&lt;6</formula>
    </cfRule>
  </conditionalFormatting>
  <conditionalFormatting sqref="C68">
    <cfRule type="expression" dxfId="1042" priority="376" stopIfTrue="1">
      <formula>#REF!&lt;6</formula>
    </cfRule>
  </conditionalFormatting>
  <conditionalFormatting sqref="C277">
    <cfRule type="expression" dxfId="1041" priority="429" stopIfTrue="1">
      <formula>#REF!&lt;6</formula>
    </cfRule>
  </conditionalFormatting>
  <conditionalFormatting sqref="C159">
    <cfRule type="expression" dxfId="1040" priority="414" stopIfTrue="1">
      <formula>#REF!&lt;6</formula>
    </cfRule>
  </conditionalFormatting>
  <conditionalFormatting sqref="C159">
    <cfRule type="expression" dxfId="1039" priority="413" stopIfTrue="1">
      <formula>#REF!&lt;6</formula>
    </cfRule>
  </conditionalFormatting>
  <conditionalFormatting sqref="C280">
    <cfRule type="expression" dxfId="1038" priority="428" stopIfTrue="1">
      <formula>#REF!&lt;6</formula>
    </cfRule>
  </conditionalFormatting>
  <conditionalFormatting sqref="C280">
    <cfRule type="expression" dxfId="1037" priority="427" stopIfTrue="1">
      <formula>#REF!&lt;6</formula>
    </cfRule>
  </conditionalFormatting>
  <conditionalFormatting sqref="C276">
    <cfRule type="expression" dxfId="1036" priority="426" stopIfTrue="1">
      <formula>#REF!&lt;6</formula>
    </cfRule>
  </conditionalFormatting>
  <conditionalFormatting sqref="C160">
    <cfRule type="expression" dxfId="1035" priority="411" stopIfTrue="1">
      <formula>#REF!&lt;6</formula>
    </cfRule>
  </conditionalFormatting>
  <conditionalFormatting sqref="C160">
    <cfRule type="expression" dxfId="1034" priority="410" stopIfTrue="1">
      <formula>#REF!&lt;6</formula>
    </cfRule>
  </conditionalFormatting>
  <conditionalFormatting sqref="C345">
    <cfRule type="expression" dxfId="1033" priority="423" stopIfTrue="1">
      <formula>#REF!&lt;6</formula>
    </cfRule>
  </conditionalFormatting>
  <conditionalFormatting sqref="C345">
    <cfRule type="expression" dxfId="1032" priority="422" stopIfTrue="1">
      <formula>#REF!&lt;6</formula>
    </cfRule>
  </conditionalFormatting>
  <conditionalFormatting sqref="C348">
    <cfRule type="expression" dxfId="1031" priority="421" stopIfTrue="1">
      <formula>#REF!&lt;6</formula>
    </cfRule>
  </conditionalFormatting>
  <conditionalFormatting sqref="C348">
    <cfRule type="expression" dxfId="1030" priority="420" stopIfTrue="1">
      <formula>#REF!&lt;6</formula>
    </cfRule>
  </conditionalFormatting>
  <conditionalFormatting sqref="C155">
    <cfRule type="expression" dxfId="1029" priority="412" stopIfTrue="1">
      <formula>#REF!&lt;6</formula>
    </cfRule>
  </conditionalFormatting>
  <conditionalFormatting sqref="C33:C34">
    <cfRule type="expression" dxfId="1028" priority="392" stopIfTrue="1">
      <formula>#REF!&lt;6</formula>
    </cfRule>
  </conditionalFormatting>
  <conditionalFormatting sqref="C33:C34">
    <cfRule type="expression" dxfId="1027" priority="391" stopIfTrue="1">
      <formula>#REF!&lt;6</formula>
    </cfRule>
  </conditionalFormatting>
  <conditionalFormatting sqref="C69">
    <cfRule type="expression" dxfId="1026" priority="372" stopIfTrue="1">
      <formula>#REF!&lt;6</formula>
    </cfRule>
  </conditionalFormatting>
  <conditionalFormatting sqref="C69">
    <cfRule type="expression" dxfId="1025" priority="371" stopIfTrue="1">
      <formula>#REF!&lt;6</formula>
    </cfRule>
  </conditionalFormatting>
  <conditionalFormatting sqref="C70">
    <cfRule type="expression" dxfId="1024" priority="373" stopIfTrue="1">
      <formula>#REF!&lt;6</formula>
    </cfRule>
  </conditionalFormatting>
  <conditionalFormatting sqref="C68">
    <cfRule type="expression" dxfId="1023" priority="375" stopIfTrue="1">
      <formula>#REF!&lt;6</formula>
    </cfRule>
  </conditionalFormatting>
  <conditionalFormatting sqref="C73">
    <cfRule type="expression" dxfId="1022" priority="368" stopIfTrue="1">
      <formula>#REF!&lt;6</formula>
    </cfRule>
  </conditionalFormatting>
  <conditionalFormatting sqref="C70">
    <cfRule type="expression" dxfId="1021" priority="374" stopIfTrue="1">
      <formula>#REF!&lt;6</formula>
    </cfRule>
  </conditionalFormatting>
  <conditionalFormatting sqref="C127">
    <cfRule type="expression" dxfId="1020" priority="351" stopIfTrue="1">
      <formula>#REF!&lt;6</formula>
    </cfRule>
  </conditionalFormatting>
  <conditionalFormatting sqref="C74">
    <cfRule type="expression" dxfId="1019" priority="367" stopIfTrue="1">
      <formula>#REF!&lt;6</formula>
    </cfRule>
  </conditionalFormatting>
  <conditionalFormatting sqref="C65">
    <cfRule type="expression" dxfId="1018" priority="364" stopIfTrue="1">
      <formula>#REF!&lt;6</formula>
    </cfRule>
  </conditionalFormatting>
  <conditionalFormatting sqref="C107">
    <cfRule type="expression" dxfId="1017" priority="350" stopIfTrue="1">
      <formula>#REF!&lt;6</formula>
    </cfRule>
  </conditionalFormatting>
  <conditionalFormatting sqref="C107">
    <cfRule type="expression" dxfId="1016" priority="349" stopIfTrue="1">
      <formula>#REF!&lt;6</formula>
    </cfRule>
  </conditionalFormatting>
  <conditionalFormatting sqref="C65">
    <cfRule type="expression" dxfId="1015" priority="363" stopIfTrue="1">
      <formula>#REF!&lt;6</formula>
    </cfRule>
  </conditionalFormatting>
  <conditionalFormatting sqref="C93">
    <cfRule type="expression" dxfId="1014" priority="357" stopIfTrue="1">
      <formula>#REF!&lt;6</formula>
    </cfRule>
  </conditionalFormatting>
  <conditionalFormatting sqref="C126">
    <cfRule type="expression" dxfId="1013" priority="340" stopIfTrue="1">
      <formula>#REF!&lt;6</formula>
    </cfRule>
  </conditionalFormatting>
  <conditionalFormatting sqref="C93">
    <cfRule type="expression" dxfId="1012" priority="358" stopIfTrue="1">
      <formula>#REF!&lt;6</formula>
    </cfRule>
  </conditionalFormatting>
  <conditionalFormatting sqref="C121">
    <cfRule type="expression" dxfId="1011" priority="337" stopIfTrue="1">
      <formula>#REF!&lt;6</formula>
    </cfRule>
  </conditionalFormatting>
  <conditionalFormatting sqref="C106">
    <cfRule type="expression" dxfId="1010" priority="328" stopIfTrue="1">
      <formula>#REF!&lt;6</formula>
    </cfRule>
  </conditionalFormatting>
  <conditionalFormatting sqref="C124">
    <cfRule type="expression" dxfId="1009" priority="336" stopIfTrue="1">
      <formula>#REF!&lt;6</formula>
    </cfRule>
  </conditionalFormatting>
  <conditionalFormatting sqref="C124">
    <cfRule type="expression" dxfId="1008" priority="335" stopIfTrue="1">
      <formula>#REF!&lt;6</formula>
    </cfRule>
  </conditionalFormatting>
  <conditionalFormatting sqref="C67">
    <cfRule type="expression" dxfId="1007" priority="377" stopIfTrue="1">
      <formula>#REF!&lt;6</formula>
    </cfRule>
  </conditionalFormatting>
  <conditionalFormatting sqref="C108">
    <cfRule type="expression" dxfId="1006" priority="325" stopIfTrue="1">
      <formula>#REF!&lt;6</formula>
    </cfRule>
  </conditionalFormatting>
  <conditionalFormatting sqref="C108">
    <cfRule type="expression" dxfId="1005" priority="324" stopIfTrue="1">
      <formula>#REF!&lt;6</formula>
    </cfRule>
  </conditionalFormatting>
  <conditionalFormatting sqref="C125">
    <cfRule type="expression" dxfId="1004" priority="332" stopIfTrue="1">
      <formula>#REF!&lt;6</formula>
    </cfRule>
  </conditionalFormatting>
  <conditionalFormatting sqref="C106">
    <cfRule type="expression" dxfId="1003" priority="329" stopIfTrue="1">
      <formula>#REF!&lt;6</formula>
    </cfRule>
  </conditionalFormatting>
  <conditionalFormatting sqref="C121">
    <cfRule type="expression" dxfId="1002" priority="338" stopIfTrue="1">
      <formula>#REF!&lt;6</formula>
    </cfRule>
  </conditionalFormatting>
  <conditionalFormatting sqref="C120">
    <cfRule type="expression" dxfId="1001" priority="334" stopIfTrue="1">
      <formula>#REF!&lt;6</formula>
    </cfRule>
  </conditionalFormatting>
  <conditionalFormatting sqref="C125">
    <cfRule type="expression" dxfId="1000" priority="333" stopIfTrue="1">
      <formula>#REF!&lt;6</formula>
    </cfRule>
  </conditionalFormatting>
  <conditionalFormatting sqref="C109">
    <cfRule type="expression" dxfId="999" priority="330" stopIfTrue="1">
      <formula>#REF!&lt;6</formula>
    </cfRule>
  </conditionalFormatting>
  <conditionalFormatting sqref="C92">
    <cfRule type="expression" dxfId="998" priority="361" stopIfTrue="1">
      <formula>#REF!&lt;6</formula>
    </cfRule>
  </conditionalFormatting>
  <conditionalFormatting sqref="C110">
    <cfRule type="expression" dxfId="997" priority="348" stopIfTrue="1">
      <formula>#REF!&lt;6</formula>
    </cfRule>
  </conditionalFormatting>
  <conditionalFormatting sqref="C178">
    <cfRule type="expression" dxfId="996" priority="318" stopIfTrue="1">
      <formula>#REF!&lt;6</formula>
    </cfRule>
  </conditionalFormatting>
  <conditionalFormatting sqref="C191">
    <cfRule type="expression" dxfId="995" priority="314" stopIfTrue="1">
      <formula>#REF!&lt;6</formula>
    </cfRule>
  </conditionalFormatting>
  <conditionalFormatting sqref="C178">
    <cfRule type="expression" dxfId="994" priority="317" stopIfTrue="1">
      <formula>#REF!&lt;6</formula>
    </cfRule>
  </conditionalFormatting>
  <conditionalFormatting sqref="C191">
    <cfRule type="expression" dxfId="993" priority="313" stopIfTrue="1">
      <formula>#REF!&lt;6</formula>
    </cfRule>
  </conditionalFormatting>
  <conditionalFormatting sqref="C192">
    <cfRule type="expression" dxfId="992" priority="312" stopIfTrue="1">
      <formula>#REF!&lt;6</formula>
    </cfRule>
  </conditionalFormatting>
  <conditionalFormatting sqref="C177">
    <cfRule type="expression" dxfId="991" priority="319" stopIfTrue="1">
      <formula>#REF!&lt;6</formula>
    </cfRule>
  </conditionalFormatting>
  <conditionalFormatting sqref="C177">
    <cfRule type="expression" dxfId="990" priority="320" stopIfTrue="1">
      <formula>#REF!&lt;6</formula>
    </cfRule>
  </conditionalFormatting>
  <conditionalFormatting sqref="C176">
    <cfRule type="expression" dxfId="989" priority="321" stopIfTrue="1">
      <formula>#REF!&lt;6</formula>
    </cfRule>
  </conditionalFormatting>
  <conditionalFormatting sqref="C168">
    <cfRule type="expression" dxfId="988" priority="305" stopIfTrue="1">
      <formula>#REF!&lt;6</formula>
    </cfRule>
  </conditionalFormatting>
  <conditionalFormatting sqref="C169">
    <cfRule type="expression" dxfId="987" priority="302" stopIfTrue="1">
      <formula>#REF!&lt;6</formula>
    </cfRule>
  </conditionalFormatting>
  <conditionalFormatting sqref="C169">
    <cfRule type="expression" dxfId="986" priority="301" stopIfTrue="1">
      <formula>#REF!&lt;6</formula>
    </cfRule>
  </conditionalFormatting>
  <conditionalFormatting sqref="C210">
    <cfRule type="expression" dxfId="985" priority="300" stopIfTrue="1">
      <formula>#REF!&lt;6</formula>
    </cfRule>
  </conditionalFormatting>
  <conditionalFormatting sqref="C211:C212">
    <cfRule type="expression" dxfId="984" priority="299" stopIfTrue="1">
      <formula>#REF!&lt;6</formula>
    </cfRule>
  </conditionalFormatting>
  <conditionalFormatting sqref="C211:C212">
    <cfRule type="expression" dxfId="983" priority="298" stopIfTrue="1">
      <formula>#REF!&lt;6</formula>
    </cfRule>
  </conditionalFormatting>
  <conditionalFormatting sqref="C213">
    <cfRule type="expression" dxfId="982" priority="297" stopIfTrue="1">
      <formula>#REF!&lt;6</formula>
    </cfRule>
  </conditionalFormatting>
  <conditionalFormatting sqref="C224">
    <cfRule type="expression" dxfId="981" priority="295" stopIfTrue="1">
      <formula>#REF!&lt;6</formula>
    </cfRule>
  </conditionalFormatting>
  <conditionalFormatting sqref="C224">
    <cfRule type="expression" dxfId="980" priority="296" stopIfTrue="1">
      <formula>#REF!&lt;6</formula>
    </cfRule>
  </conditionalFormatting>
  <conditionalFormatting sqref="C225">
    <cfRule type="expression" dxfId="979" priority="294" stopIfTrue="1">
      <formula>#REF!&lt;6</formula>
    </cfRule>
  </conditionalFormatting>
  <conditionalFormatting sqref="C225">
    <cfRule type="expression" dxfId="978" priority="293" stopIfTrue="1">
      <formula>#REF!&lt;6</formula>
    </cfRule>
  </conditionalFormatting>
  <conditionalFormatting sqref="C229">
    <cfRule type="expression" dxfId="977" priority="292" stopIfTrue="1">
      <formula>#REF!&lt;6</formula>
    </cfRule>
  </conditionalFormatting>
  <conditionalFormatting sqref="C230">
    <cfRule type="expression" dxfId="976" priority="289" stopIfTrue="1">
      <formula>#REF!&lt;6</formula>
    </cfRule>
  </conditionalFormatting>
  <conditionalFormatting sqref="C230">
    <cfRule type="expression" dxfId="975" priority="288" stopIfTrue="1">
      <formula>#REF!&lt;6</formula>
    </cfRule>
  </conditionalFormatting>
  <conditionalFormatting sqref="C254:C255">
    <cfRule type="expression" dxfId="974" priority="285" stopIfTrue="1">
      <formula>#REF!&lt;6</formula>
    </cfRule>
  </conditionalFormatting>
  <conditionalFormatting sqref="C235">
    <cfRule type="expression" dxfId="973" priority="287" stopIfTrue="1">
      <formula>#REF!&lt;6</formula>
    </cfRule>
  </conditionalFormatting>
  <conditionalFormatting sqref="C253">
    <cfRule type="expression" dxfId="972" priority="286" stopIfTrue="1">
      <formula>#REF!&lt;6</formula>
    </cfRule>
  </conditionalFormatting>
  <conditionalFormatting sqref="C254:C255">
    <cfRule type="expression" dxfId="971" priority="284" stopIfTrue="1">
      <formula>#REF!&lt;6</formula>
    </cfRule>
  </conditionalFormatting>
  <conditionalFormatting sqref="C256">
    <cfRule type="expression" dxfId="970" priority="283" stopIfTrue="1">
      <formula>#REF!&lt;6</formula>
    </cfRule>
  </conditionalFormatting>
  <conditionalFormatting sqref="C274">
    <cfRule type="expression" dxfId="969" priority="279" stopIfTrue="1">
      <formula>#REF!&lt;6</formula>
    </cfRule>
  </conditionalFormatting>
  <conditionalFormatting sqref="C257">
    <cfRule type="expression" dxfId="968" priority="282" stopIfTrue="1">
      <formula>#REF!&lt;6</formula>
    </cfRule>
  </conditionalFormatting>
  <conditionalFormatting sqref="C273">
    <cfRule type="expression" dxfId="967" priority="269" stopIfTrue="1">
      <formula>#REF!&lt;6</formula>
    </cfRule>
  </conditionalFormatting>
  <conditionalFormatting sqref="C273">
    <cfRule type="expression" dxfId="966" priority="268" stopIfTrue="1">
      <formula>#REF!&lt;6</formula>
    </cfRule>
  </conditionalFormatting>
  <conditionalFormatting sqref="C259:C270">
    <cfRule type="expression" dxfId="965" priority="276" stopIfTrue="1">
      <formula>#REF!&lt;6</formula>
    </cfRule>
  </conditionalFormatting>
  <conditionalFormatting sqref="C272">
    <cfRule type="expression" dxfId="964" priority="275" stopIfTrue="1">
      <formula>#REF!&lt;6</formula>
    </cfRule>
  </conditionalFormatting>
  <conditionalFormatting sqref="C272">
    <cfRule type="expression" dxfId="963" priority="274" stopIfTrue="1">
      <formula>#REF!&lt;6</formula>
    </cfRule>
  </conditionalFormatting>
  <conditionalFormatting sqref="C293">
    <cfRule type="expression" dxfId="962" priority="267" stopIfTrue="1">
      <formula>#REF!&lt;6</formula>
    </cfRule>
  </conditionalFormatting>
  <conditionalFormatting sqref="C293">
    <cfRule type="expression" dxfId="961" priority="266" stopIfTrue="1">
      <formula>#REF!&lt;6</formula>
    </cfRule>
  </conditionalFormatting>
  <conditionalFormatting sqref="C317:C318">
    <cfRule type="expression" dxfId="960" priority="263" stopIfTrue="1">
      <formula>#REF!&lt;6</formula>
    </cfRule>
  </conditionalFormatting>
  <conditionalFormatting sqref="C319">
    <cfRule type="expression" dxfId="959" priority="262" stopIfTrue="1">
      <formula>#REF!&lt;6</formula>
    </cfRule>
  </conditionalFormatting>
  <conditionalFormatting sqref="C317:C318">
    <cfRule type="expression" dxfId="958" priority="264" stopIfTrue="1">
      <formula>#REF!&lt;6</formula>
    </cfRule>
  </conditionalFormatting>
  <conditionalFormatting sqref="C316">
    <cfRule type="expression" dxfId="957" priority="265" stopIfTrue="1">
      <formula>#REF!&lt;6</formula>
    </cfRule>
  </conditionalFormatting>
  <conditionalFormatting sqref="C352">
    <cfRule type="expression" dxfId="956" priority="261" stopIfTrue="1">
      <formula>#REF!&lt;6</formula>
    </cfRule>
  </conditionalFormatting>
  <conditionalFormatting sqref="C352">
    <cfRule type="expression" dxfId="955" priority="260" stopIfTrue="1">
      <formula>#REF!&lt;6</formula>
    </cfRule>
  </conditionalFormatting>
  <conditionalFormatting sqref="C321:C322">
    <cfRule type="expression" dxfId="954" priority="257" stopIfTrue="1">
      <formula>#REF!&lt;6</formula>
    </cfRule>
  </conditionalFormatting>
  <conditionalFormatting sqref="C323">
    <cfRule type="expression" dxfId="953" priority="256" stopIfTrue="1">
      <formula>#REF!&lt;6</formula>
    </cfRule>
  </conditionalFormatting>
  <conditionalFormatting sqref="C321:C322">
    <cfRule type="expression" dxfId="952" priority="258" stopIfTrue="1">
      <formula>#REF!&lt;6</formula>
    </cfRule>
  </conditionalFormatting>
  <conditionalFormatting sqref="C320">
    <cfRule type="expression" dxfId="951" priority="259" stopIfTrue="1">
      <formula>#REF!&lt;6</formula>
    </cfRule>
  </conditionalFormatting>
  <conditionalFormatting sqref="C327:C330">
    <cfRule type="expression" dxfId="950" priority="253" stopIfTrue="1">
      <formula>#REF!&lt;6</formula>
    </cfRule>
  </conditionalFormatting>
  <conditionalFormatting sqref="C333">
    <cfRule type="expression" dxfId="949" priority="252" stopIfTrue="1">
      <formula>#REF!&lt;6</formula>
    </cfRule>
  </conditionalFormatting>
  <conditionalFormatting sqref="C327:C330">
    <cfRule type="expression" dxfId="948" priority="254" stopIfTrue="1">
      <formula>#REF!&lt;6</formula>
    </cfRule>
  </conditionalFormatting>
  <conditionalFormatting sqref="C324">
    <cfRule type="expression" dxfId="947" priority="255" stopIfTrue="1">
      <formula>#REF!&lt;6</formula>
    </cfRule>
  </conditionalFormatting>
  <conditionalFormatting sqref="C331:C332">
    <cfRule type="expression" dxfId="946" priority="247" stopIfTrue="1">
      <formula>#REF!&lt;6</formula>
    </cfRule>
  </conditionalFormatting>
  <conditionalFormatting sqref="C331:C332">
    <cfRule type="expression" dxfId="945" priority="248" stopIfTrue="1">
      <formula>#REF!&lt;6</formula>
    </cfRule>
  </conditionalFormatting>
  <conditionalFormatting sqref="C325">
    <cfRule type="expression" dxfId="944" priority="249" stopIfTrue="1">
      <formula>#REF!&lt;6</formula>
    </cfRule>
  </conditionalFormatting>
  <conditionalFormatting sqref="C326">
    <cfRule type="expression" dxfId="943" priority="246" stopIfTrue="1">
      <formula>#REF!&lt;6</formula>
    </cfRule>
  </conditionalFormatting>
  <conditionalFormatting sqref="C366">
    <cfRule type="expression" dxfId="942" priority="241" stopIfTrue="1">
      <formula>#REF!&lt;6</formula>
    </cfRule>
  </conditionalFormatting>
  <conditionalFormatting sqref="C366">
    <cfRule type="expression" dxfId="941" priority="240" stopIfTrue="1">
      <formula>#REF!&lt;6</formula>
    </cfRule>
  </conditionalFormatting>
  <conditionalFormatting sqref="C367">
    <cfRule type="expression" dxfId="940" priority="239" stopIfTrue="1">
      <formula>#REF!&lt;6</formula>
    </cfRule>
  </conditionalFormatting>
  <conditionalFormatting sqref="C367">
    <cfRule type="expression" dxfId="939" priority="238" stopIfTrue="1">
      <formula>#REF!&lt;6</formula>
    </cfRule>
  </conditionalFormatting>
  <conditionalFormatting sqref="C372">
    <cfRule type="expression" dxfId="938" priority="244" stopIfTrue="1">
      <formula>#REF!&lt;6</formula>
    </cfRule>
  </conditionalFormatting>
  <conditionalFormatting sqref="C356:C357 C362 C379">
    <cfRule type="expression" dxfId="937" priority="245" stopIfTrue="1">
      <formula>#REF!&lt;6</formula>
    </cfRule>
  </conditionalFormatting>
  <conditionalFormatting sqref="C388">
    <cfRule type="expression" dxfId="936" priority="185" stopIfTrue="1">
      <formula>#REF!&lt;6</formula>
    </cfRule>
  </conditionalFormatting>
  <conditionalFormatting sqref="C388">
    <cfRule type="expression" dxfId="935" priority="184" stopIfTrue="1">
      <formula>#REF!&lt;6</formula>
    </cfRule>
  </conditionalFormatting>
  <conditionalFormatting sqref="C373:C376">
    <cfRule type="expression" dxfId="934" priority="237" stopIfTrue="1">
      <formula>#REF!&lt;6</formula>
    </cfRule>
  </conditionalFormatting>
  <conditionalFormatting sqref="C373:C376">
    <cfRule type="expression" dxfId="933" priority="236" stopIfTrue="1">
      <formula>#REF!&lt;6</formula>
    </cfRule>
  </conditionalFormatting>
  <conditionalFormatting sqref="C365">
    <cfRule type="expression" dxfId="932" priority="232" stopIfTrue="1">
      <formula>#REF!&lt;6</formula>
    </cfRule>
  </conditionalFormatting>
  <conditionalFormatting sqref="C370">
    <cfRule type="expression" dxfId="931" priority="231" stopIfTrue="1">
      <formula>#REF!&lt;6</formula>
    </cfRule>
  </conditionalFormatting>
  <conditionalFormatting sqref="C370">
    <cfRule type="expression" dxfId="930" priority="230" stopIfTrue="1">
      <formula>#REF!&lt;6</formula>
    </cfRule>
  </conditionalFormatting>
  <conditionalFormatting sqref="C369">
    <cfRule type="expression" dxfId="929" priority="229" stopIfTrue="1">
      <formula>#REF!&lt;6</formula>
    </cfRule>
  </conditionalFormatting>
  <conditionalFormatting sqref="C364">
    <cfRule type="expression" dxfId="928" priority="235" stopIfTrue="1">
      <formula>#REF!&lt;6</formula>
    </cfRule>
  </conditionalFormatting>
  <conditionalFormatting sqref="C364">
    <cfRule type="expression" dxfId="927" priority="234" stopIfTrue="1">
      <formula>#REF!&lt;6</formula>
    </cfRule>
  </conditionalFormatting>
  <conditionalFormatting sqref="C365">
    <cfRule type="expression" dxfId="926" priority="233" stopIfTrue="1">
      <formula>#REF!&lt;6</formula>
    </cfRule>
  </conditionalFormatting>
  <conditionalFormatting sqref="C368">
    <cfRule type="expression" dxfId="925" priority="227" stopIfTrue="1">
      <formula>#REF!&lt;6</formula>
    </cfRule>
  </conditionalFormatting>
  <conditionalFormatting sqref="C369">
    <cfRule type="expression" dxfId="924" priority="228" stopIfTrue="1">
      <formula>#REF!&lt;6</formula>
    </cfRule>
  </conditionalFormatting>
  <conditionalFormatting sqref="C368">
    <cfRule type="expression" dxfId="923" priority="226" stopIfTrue="1">
      <formula>#REF!&lt;6</formula>
    </cfRule>
  </conditionalFormatting>
  <conditionalFormatting sqref="C378">
    <cfRule type="expression" dxfId="922" priority="216" stopIfTrue="1">
      <formula>#REF!&lt;6</formula>
    </cfRule>
  </conditionalFormatting>
  <conditionalFormatting sqref="C363">
    <cfRule type="expression" dxfId="921" priority="225" stopIfTrue="1">
      <formula>#REF!&lt;6</formula>
    </cfRule>
  </conditionalFormatting>
  <conditionalFormatting sqref="C363">
    <cfRule type="expression" dxfId="920" priority="224" stopIfTrue="1">
      <formula>#REF!&lt;6</formula>
    </cfRule>
  </conditionalFormatting>
  <conditionalFormatting sqref="C386">
    <cfRule type="expression" dxfId="919" priority="215" stopIfTrue="1">
      <formula>#REF!&lt;6</formula>
    </cfRule>
  </conditionalFormatting>
  <conditionalFormatting sqref="C361">
    <cfRule type="expression" dxfId="918" priority="218" stopIfTrue="1">
      <formula>#REF!&lt;6</formula>
    </cfRule>
  </conditionalFormatting>
  <conditionalFormatting sqref="C387">
    <cfRule type="expression" dxfId="917" priority="223" stopIfTrue="1">
      <formula>#REF!&lt;6</formula>
    </cfRule>
  </conditionalFormatting>
  <conditionalFormatting sqref="C371">
    <cfRule type="expression" dxfId="916" priority="217" stopIfTrue="1">
      <formula>#REF!&lt;6</formula>
    </cfRule>
  </conditionalFormatting>
  <conditionalFormatting sqref="C404">
    <cfRule type="expression" dxfId="915" priority="164" stopIfTrue="1">
      <formula>#REF!&lt;6</formula>
    </cfRule>
  </conditionalFormatting>
  <conditionalFormatting sqref="C399">
    <cfRule type="expression" dxfId="914" priority="163" stopIfTrue="1">
      <formula>#REF!&lt;6</formula>
    </cfRule>
  </conditionalFormatting>
  <conditionalFormatting sqref="C390">
    <cfRule type="expression" dxfId="913" priority="214" stopIfTrue="1">
      <formula>#REF!&lt;6</formula>
    </cfRule>
  </conditionalFormatting>
  <conditionalFormatting sqref="C391">
    <cfRule type="expression" dxfId="912" priority="213" stopIfTrue="1">
      <formula>#REF!&lt;6</formula>
    </cfRule>
  </conditionalFormatting>
  <conditionalFormatting sqref="C380">
    <cfRule type="expression" dxfId="911" priority="208" stopIfTrue="1">
      <formula>#REF!&lt;6</formula>
    </cfRule>
  </conditionalFormatting>
  <conditionalFormatting sqref="C385">
    <cfRule type="expression" dxfId="910" priority="207" stopIfTrue="1">
      <formula>#REF!&lt;6</formula>
    </cfRule>
  </conditionalFormatting>
  <conditionalFormatting sqref="C385">
    <cfRule type="expression" dxfId="909" priority="206" stopIfTrue="1">
      <formula>#REF!&lt;6</formula>
    </cfRule>
  </conditionalFormatting>
  <conditionalFormatting sqref="C381">
    <cfRule type="expression" dxfId="908" priority="212" stopIfTrue="1">
      <formula>#REF!&lt;6</formula>
    </cfRule>
  </conditionalFormatting>
  <conditionalFormatting sqref="C381">
    <cfRule type="expression" dxfId="907" priority="211" stopIfTrue="1">
      <formula>#REF!&lt;6</formula>
    </cfRule>
  </conditionalFormatting>
  <conditionalFormatting sqref="C384">
    <cfRule type="expression" dxfId="906" priority="210" stopIfTrue="1">
      <formula>#REF!&lt;6</formula>
    </cfRule>
  </conditionalFormatting>
  <conditionalFormatting sqref="C384">
    <cfRule type="expression" dxfId="905" priority="209" stopIfTrue="1">
      <formula>#REF!&lt;6</formula>
    </cfRule>
  </conditionalFormatting>
  <conditionalFormatting sqref="C358">
    <cfRule type="expression" dxfId="904" priority="205" stopIfTrue="1">
      <formula>#REF!&lt;6</formula>
    </cfRule>
  </conditionalFormatting>
  <conditionalFormatting sqref="C358">
    <cfRule type="expression" dxfId="903" priority="204" stopIfTrue="1">
      <formula>#REF!&lt;6</formula>
    </cfRule>
  </conditionalFormatting>
  <conditionalFormatting sqref="C389">
    <cfRule type="expression" dxfId="902" priority="198" stopIfTrue="1">
      <formula>#REF!&lt;6</formula>
    </cfRule>
  </conditionalFormatting>
  <conditionalFormatting sqref="C389">
    <cfRule type="expression" dxfId="901" priority="199" stopIfTrue="1">
      <formula>#REF!&lt;6</formula>
    </cfRule>
  </conditionalFormatting>
  <conditionalFormatting sqref="C392:C393 C398 C408">
    <cfRule type="expression" dxfId="900" priority="181" stopIfTrue="1">
      <formula>#REF!&lt;6</formula>
    </cfRule>
  </conditionalFormatting>
  <conditionalFormatting sqref="C402">
    <cfRule type="expression" dxfId="899" priority="179" stopIfTrue="1">
      <formula>#REF!&lt;6</formula>
    </cfRule>
  </conditionalFormatting>
  <conditionalFormatting sqref="C402">
    <cfRule type="expression" dxfId="898" priority="178" stopIfTrue="1">
      <formula>#REF!&lt;6</formula>
    </cfRule>
  </conditionalFormatting>
  <conditionalFormatting sqref="C403">
    <cfRule type="expression" dxfId="897" priority="177" stopIfTrue="1">
      <formula>#REF!&lt;6</formula>
    </cfRule>
  </conditionalFormatting>
  <conditionalFormatting sqref="C403">
    <cfRule type="expression" dxfId="896" priority="176" stopIfTrue="1">
      <formula>#REF!&lt;6</formula>
    </cfRule>
  </conditionalFormatting>
  <conditionalFormatting sqref="C401">
    <cfRule type="expression" dxfId="895" priority="170" stopIfTrue="1">
      <formula>#REF!&lt;6</formula>
    </cfRule>
  </conditionalFormatting>
  <conditionalFormatting sqref="C406">
    <cfRule type="expression" dxfId="894" priority="169" stopIfTrue="1">
      <formula>#REF!&lt;6</formula>
    </cfRule>
  </conditionalFormatting>
  <conditionalFormatting sqref="C406">
    <cfRule type="expression" dxfId="893" priority="168" stopIfTrue="1">
      <formula>#REF!&lt;6</formula>
    </cfRule>
  </conditionalFormatting>
  <conditionalFormatting sqref="C405">
    <cfRule type="expression" dxfId="892" priority="167" stopIfTrue="1">
      <formula>#REF!&lt;6</formula>
    </cfRule>
  </conditionalFormatting>
  <conditionalFormatting sqref="C400">
    <cfRule type="expression" dxfId="891" priority="173" stopIfTrue="1">
      <formula>#REF!&lt;6</formula>
    </cfRule>
  </conditionalFormatting>
  <conditionalFormatting sqref="C400">
    <cfRule type="expression" dxfId="890" priority="172" stopIfTrue="1">
      <formula>#REF!&lt;6</formula>
    </cfRule>
  </conditionalFormatting>
  <conditionalFormatting sqref="C401">
    <cfRule type="expression" dxfId="889" priority="171" stopIfTrue="1">
      <formula>#REF!&lt;6</formula>
    </cfRule>
  </conditionalFormatting>
  <conditionalFormatting sqref="C404">
    <cfRule type="expression" dxfId="888" priority="165" stopIfTrue="1">
      <formula>#REF!&lt;6</formula>
    </cfRule>
  </conditionalFormatting>
  <conditionalFormatting sqref="C405">
    <cfRule type="expression" dxfId="887" priority="166" stopIfTrue="1">
      <formula>#REF!&lt;6</formula>
    </cfRule>
  </conditionalFormatting>
  <conditionalFormatting sqref="C399">
    <cfRule type="expression" dxfId="886" priority="162" stopIfTrue="1">
      <formula>#REF!&lt;6</formula>
    </cfRule>
  </conditionalFormatting>
  <conditionalFormatting sqref="C397">
    <cfRule type="expression" dxfId="885" priority="158" stopIfTrue="1">
      <formula>#REF!&lt;6</formula>
    </cfRule>
  </conditionalFormatting>
  <conditionalFormatting sqref="C407">
    <cfRule type="expression" dxfId="884" priority="157" stopIfTrue="1">
      <formula>#REF!&lt;6</formula>
    </cfRule>
  </conditionalFormatting>
  <conditionalFormatting sqref="C409">
    <cfRule type="expression" dxfId="883" priority="148" stopIfTrue="1">
      <formula>#REF!&lt;6</formula>
    </cfRule>
  </conditionalFormatting>
  <conditionalFormatting sqref="C414:C419">
    <cfRule type="expression" dxfId="882" priority="147" stopIfTrue="1">
      <formula>#REF!&lt;6</formula>
    </cfRule>
  </conditionalFormatting>
  <conditionalFormatting sqref="C414:C419">
    <cfRule type="expression" dxfId="881" priority="146" stopIfTrue="1">
      <formula>#REF!&lt;6</formula>
    </cfRule>
  </conditionalFormatting>
  <conditionalFormatting sqref="C410">
    <cfRule type="expression" dxfId="880" priority="152" stopIfTrue="1">
      <formula>#REF!&lt;6</formula>
    </cfRule>
  </conditionalFormatting>
  <conditionalFormatting sqref="C410">
    <cfRule type="expression" dxfId="879" priority="151" stopIfTrue="1">
      <formula>#REF!&lt;6</formula>
    </cfRule>
  </conditionalFormatting>
  <conditionalFormatting sqref="C413">
    <cfRule type="expression" dxfId="878" priority="150" stopIfTrue="1">
      <formula>#REF!&lt;6</formula>
    </cfRule>
  </conditionalFormatting>
  <conditionalFormatting sqref="C413">
    <cfRule type="expression" dxfId="877" priority="149" stopIfTrue="1">
      <formula>#REF!&lt;6</formula>
    </cfRule>
  </conditionalFormatting>
  <conditionalFormatting sqref="C394">
    <cfRule type="expression" dxfId="876" priority="145" stopIfTrue="1">
      <formula>#REF!&lt;6</formula>
    </cfRule>
  </conditionalFormatting>
  <conditionalFormatting sqref="C394">
    <cfRule type="expression" dxfId="875" priority="144" stopIfTrue="1">
      <formula>#REF!&lt;6</formula>
    </cfRule>
  </conditionalFormatting>
  <conditionalFormatting sqref="C135">
    <cfRule type="expression" dxfId="874" priority="127" stopIfTrue="1">
      <formula>#REF!&lt;6</formula>
    </cfRule>
  </conditionalFormatting>
  <conditionalFormatting sqref="C135">
    <cfRule type="expression" dxfId="873" priority="126" stopIfTrue="1">
      <formula>#REF!&lt;6</formula>
    </cfRule>
  </conditionalFormatting>
  <conditionalFormatting sqref="C172">
    <cfRule type="expression" dxfId="872" priority="124" stopIfTrue="1">
      <formula>#REF!&lt;6</formula>
    </cfRule>
  </conditionalFormatting>
  <conditionalFormatting sqref="C172">
    <cfRule type="expression" dxfId="871" priority="125" stopIfTrue="1">
      <formula>#REF!&lt;6</formula>
    </cfRule>
  </conditionalFormatting>
  <conditionalFormatting sqref="C171">
    <cfRule type="expression" dxfId="870" priority="122" stopIfTrue="1">
      <formula>#REF!&lt;6</formula>
    </cfRule>
  </conditionalFormatting>
  <conditionalFormatting sqref="C171">
    <cfRule type="expression" dxfId="869" priority="123" stopIfTrue="1">
      <formula>#REF!&lt;6</formula>
    </cfRule>
  </conditionalFormatting>
  <conditionalFormatting sqref="C170">
    <cfRule type="expression" dxfId="868" priority="119" stopIfTrue="1">
      <formula>#REF!&lt;6</formula>
    </cfRule>
  </conditionalFormatting>
  <conditionalFormatting sqref="C231:C232">
    <cfRule type="expression" dxfId="867" priority="118" stopIfTrue="1">
      <formula>#REF!&lt;6</formula>
    </cfRule>
  </conditionalFormatting>
  <conditionalFormatting sqref="C271">
    <cfRule type="expression" dxfId="866" priority="117" stopIfTrue="1">
      <formula>#REF!&lt;6</formula>
    </cfRule>
  </conditionalFormatting>
  <conditionalFormatting sqref="C271">
    <cfRule type="expression" dxfId="865" priority="116" stopIfTrue="1">
      <formula>#REF!&lt;6</formula>
    </cfRule>
  </conditionalFormatting>
  <conditionalFormatting sqref="C175">
    <cfRule type="expression" dxfId="864" priority="115" stopIfTrue="1">
      <formula>#REF!&lt;6</formula>
    </cfRule>
  </conditionalFormatting>
  <conditionalFormatting sqref="C292">
    <cfRule type="expression" dxfId="863" priority="114" stopIfTrue="1">
      <formula>#REF!&lt;6</formula>
    </cfRule>
  </conditionalFormatting>
  <conditionalFormatting sqref="C292">
    <cfRule type="expression" dxfId="862" priority="113" stopIfTrue="1">
      <formula>#REF!&lt;6</formula>
    </cfRule>
  </conditionalFormatting>
  <conditionalFormatting sqref="C359">
    <cfRule type="expression" dxfId="861" priority="112" stopIfTrue="1">
      <formula>#REF!&lt;6</formula>
    </cfRule>
  </conditionalFormatting>
  <conditionalFormatting sqref="C359">
    <cfRule type="expression" dxfId="860" priority="111" stopIfTrue="1">
      <formula>#REF!&lt;6</formula>
    </cfRule>
  </conditionalFormatting>
  <conditionalFormatting sqref="C360">
    <cfRule type="expression" dxfId="859" priority="110" stopIfTrue="1">
      <formula>#REF!&lt;6</formula>
    </cfRule>
  </conditionalFormatting>
  <conditionalFormatting sqref="C360">
    <cfRule type="expression" dxfId="858" priority="109" stopIfTrue="1">
      <formula>#REF!&lt;6</formula>
    </cfRule>
  </conditionalFormatting>
  <conditionalFormatting sqref="C395">
    <cfRule type="expression" dxfId="857" priority="108" stopIfTrue="1">
      <formula>#REF!&lt;6</formula>
    </cfRule>
  </conditionalFormatting>
  <conditionalFormatting sqref="C395">
    <cfRule type="expression" dxfId="856" priority="107" stopIfTrue="1">
      <formula>#REF!&lt;6</formula>
    </cfRule>
  </conditionalFormatting>
  <conditionalFormatting sqref="C396">
    <cfRule type="expression" dxfId="855" priority="106" stopIfTrue="1">
      <formula>#REF!&lt;6</formula>
    </cfRule>
  </conditionalFormatting>
  <conditionalFormatting sqref="C396">
    <cfRule type="expression" dxfId="854" priority="105" stopIfTrue="1">
      <formula>#REF!&lt;6</formula>
    </cfRule>
  </conditionalFormatting>
  <conditionalFormatting sqref="C111 C113:C114">
    <cfRule type="expression" dxfId="853" priority="104" stopIfTrue="1">
      <formula>#REF!&lt;6</formula>
    </cfRule>
  </conditionalFormatting>
  <conditionalFormatting sqref="C112">
    <cfRule type="expression" dxfId="852" priority="102" stopIfTrue="1">
      <formula>#REF!&lt;6</formula>
    </cfRule>
  </conditionalFormatting>
  <conditionalFormatting sqref="C115:C116">
    <cfRule type="expression" dxfId="851" priority="101" stopIfTrue="1">
      <formula>#REF!&lt;6</formula>
    </cfRule>
  </conditionalFormatting>
  <conditionalFormatting sqref="C117">
    <cfRule type="expression" dxfId="850" priority="100" stopIfTrue="1">
      <formula>#REF!&lt;6</formula>
    </cfRule>
  </conditionalFormatting>
  <conditionalFormatting sqref="C118">
    <cfRule type="expression" dxfId="849" priority="99" stopIfTrue="1">
      <formula>#REF!&lt;6</formula>
    </cfRule>
  </conditionalFormatting>
  <conditionalFormatting sqref="C119">
    <cfRule type="expression" dxfId="848" priority="98" stopIfTrue="1">
      <formula>#REF!&lt;6</formula>
    </cfRule>
  </conditionalFormatting>
  <conditionalFormatting sqref="C45">
    <cfRule type="expression" dxfId="847" priority="92" stopIfTrue="1">
      <formula>#REF!&lt;6</formula>
    </cfRule>
  </conditionalFormatting>
  <conditionalFormatting sqref="C37 C39:C40">
    <cfRule type="expression" dxfId="846" priority="97" stopIfTrue="1">
      <formula>#REF!&lt;6</formula>
    </cfRule>
  </conditionalFormatting>
  <conditionalFormatting sqref="C38">
    <cfRule type="expression" dxfId="845" priority="96" stopIfTrue="1">
      <formula>#REF!&lt;6</formula>
    </cfRule>
  </conditionalFormatting>
  <conditionalFormatting sqref="C41:C42">
    <cfRule type="expression" dxfId="844" priority="95" stopIfTrue="1">
      <formula>#REF!&lt;6</formula>
    </cfRule>
  </conditionalFormatting>
  <conditionalFormatting sqref="C43">
    <cfRule type="expression" dxfId="843" priority="94" stopIfTrue="1">
      <formula>#REF!&lt;6</formula>
    </cfRule>
  </conditionalFormatting>
  <conditionalFormatting sqref="C44">
    <cfRule type="expression" dxfId="842" priority="93" stopIfTrue="1">
      <formula>#REF!&lt;6</formula>
    </cfRule>
  </conditionalFormatting>
  <conditionalFormatting sqref="C48">
    <cfRule type="expression" dxfId="841" priority="91" stopIfTrue="1">
      <formula>#REF!&lt;6</formula>
    </cfRule>
  </conditionalFormatting>
  <conditionalFormatting sqref="C21">
    <cfRule type="expression" dxfId="840" priority="90" stopIfTrue="1">
      <formula>#REF!&lt;6</formula>
    </cfRule>
  </conditionalFormatting>
  <conditionalFormatting sqref="C122">
    <cfRule type="expression" dxfId="839" priority="89" stopIfTrue="1">
      <formula>#REF!&lt;6</formula>
    </cfRule>
  </conditionalFormatting>
  <conditionalFormatting sqref="C157">
    <cfRule type="expression" dxfId="838" priority="88" stopIfTrue="1">
      <formula>#REF!&lt;6</formula>
    </cfRule>
  </conditionalFormatting>
  <conditionalFormatting sqref="C217">
    <cfRule type="expression" dxfId="837" priority="87" stopIfTrue="1">
      <formula>#REF!&lt;6</formula>
    </cfRule>
  </conditionalFormatting>
  <conditionalFormatting sqref="C278">
    <cfRule type="expression" dxfId="836" priority="86" stopIfTrue="1">
      <formula>#REF!&lt;6</formula>
    </cfRule>
  </conditionalFormatting>
  <conditionalFormatting sqref="C346">
    <cfRule type="expression" dxfId="835" priority="85" stopIfTrue="1">
      <formula>#REF!&lt;6</formula>
    </cfRule>
  </conditionalFormatting>
  <conditionalFormatting sqref="C382">
    <cfRule type="expression" dxfId="834" priority="84" stopIfTrue="1">
      <formula>#REF!&lt;6</formula>
    </cfRule>
  </conditionalFormatting>
  <conditionalFormatting sqref="C411">
    <cfRule type="expression" dxfId="833" priority="83" stopIfTrue="1">
      <formula>#REF!&lt;6</formula>
    </cfRule>
  </conditionalFormatting>
  <conditionalFormatting sqref="C335 C337:C338">
    <cfRule type="expression" dxfId="832" priority="76" stopIfTrue="1">
      <formula>#REF!&lt;6</formula>
    </cfRule>
  </conditionalFormatting>
  <conditionalFormatting sqref="C336">
    <cfRule type="expression" dxfId="831" priority="75" stopIfTrue="1">
      <formula>#REF!&lt;6</formula>
    </cfRule>
  </conditionalFormatting>
  <conditionalFormatting sqref="C339:C340">
    <cfRule type="expression" dxfId="830" priority="74" stopIfTrue="1">
      <formula>#REF!&lt;6</formula>
    </cfRule>
  </conditionalFormatting>
  <conditionalFormatting sqref="C341">
    <cfRule type="expression" dxfId="829" priority="73" stopIfTrue="1">
      <formula>#REF!&lt;6</formula>
    </cfRule>
  </conditionalFormatting>
  <conditionalFormatting sqref="C342">
    <cfRule type="expression" dxfId="828" priority="72" stopIfTrue="1">
      <formula>#REF!&lt;6</formula>
    </cfRule>
  </conditionalFormatting>
  <conditionalFormatting sqref="C343">
    <cfRule type="expression" dxfId="827" priority="71" stopIfTrue="1">
      <formula>#REF!&lt;6</formula>
    </cfRule>
  </conditionalFormatting>
  <conditionalFormatting sqref="C63">
    <cfRule type="expression" dxfId="826" priority="66" stopIfTrue="1">
      <formula>#REF!&lt;6</formula>
    </cfRule>
  </conditionalFormatting>
  <conditionalFormatting sqref="C63">
    <cfRule type="expression" dxfId="825" priority="65" stopIfTrue="1">
      <formula>#REF!&lt;6</formula>
    </cfRule>
  </conditionalFormatting>
  <conditionalFormatting sqref="C64">
    <cfRule type="expression" dxfId="824" priority="64" stopIfTrue="1">
      <formula>#REF!&lt;6</formula>
    </cfRule>
  </conditionalFormatting>
  <conditionalFormatting sqref="C64">
    <cfRule type="expression" dxfId="823" priority="63" stopIfTrue="1">
      <formula>#REF!&lt;6</formula>
    </cfRule>
  </conditionalFormatting>
  <conditionalFormatting sqref="C133">
    <cfRule type="expression" dxfId="822" priority="58" stopIfTrue="1">
      <formula>#REF!&lt;6</formula>
    </cfRule>
  </conditionalFormatting>
  <conditionalFormatting sqref="C133">
    <cfRule type="expression" dxfId="821" priority="57" stopIfTrue="1">
      <formula>#REF!&lt;6</formula>
    </cfRule>
  </conditionalFormatting>
  <conditionalFormatting sqref="C134">
    <cfRule type="expression" dxfId="820" priority="56" stopIfTrue="1">
      <formula>#REF!&lt;6</formula>
    </cfRule>
  </conditionalFormatting>
  <conditionalFormatting sqref="C134">
    <cfRule type="expression" dxfId="819" priority="55" stopIfTrue="1">
      <formula>#REF!&lt;6</formula>
    </cfRule>
  </conditionalFormatting>
  <conditionalFormatting sqref="C131">
    <cfRule type="expression" dxfId="818" priority="54" stopIfTrue="1">
      <formula>#REF!&lt;6</formula>
    </cfRule>
  </conditionalFormatting>
  <conditionalFormatting sqref="C131">
    <cfRule type="expression" dxfId="817" priority="53" stopIfTrue="1">
      <formula>#REF!&lt;6</formula>
    </cfRule>
  </conditionalFormatting>
  <conditionalFormatting sqref="C173">
    <cfRule type="expression" dxfId="816" priority="52" stopIfTrue="1">
      <formula>#REF!&lt;6</formula>
    </cfRule>
  </conditionalFormatting>
  <conditionalFormatting sqref="C173">
    <cfRule type="expression" dxfId="815" priority="51" stopIfTrue="1">
      <formula>#REF!&lt;6</formula>
    </cfRule>
  </conditionalFormatting>
  <conditionalFormatting sqref="C174">
    <cfRule type="expression" dxfId="814" priority="50" stopIfTrue="1">
      <formula>#REF!&lt;6</formula>
    </cfRule>
  </conditionalFormatting>
  <conditionalFormatting sqref="C174">
    <cfRule type="expression" dxfId="813" priority="49" stopIfTrue="1">
      <formula>#REF!&lt;6</formula>
    </cfRule>
  </conditionalFormatting>
  <conditionalFormatting sqref="C233">
    <cfRule type="expression" dxfId="812" priority="48" stopIfTrue="1">
      <formula>#REF!&lt;6</formula>
    </cfRule>
  </conditionalFormatting>
  <conditionalFormatting sqref="C233">
    <cfRule type="expression" dxfId="811" priority="47" stopIfTrue="1">
      <formula>#REF!&lt;6</formula>
    </cfRule>
  </conditionalFormatting>
  <conditionalFormatting sqref="C234">
    <cfRule type="expression" dxfId="810" priority="46" stopIfTrue="1">
      <formula>#REF!&lt;6</formula>
    </cfRule>
  </conditionalFormatting>
  <conditionalFormatting sqref="C234">
    <cfRule type="expression" dxfId="809" priority="45" stopIfTrue="1">
      <formula>#REF!&lt;6</formula>
    </cfRule>
  </conditionalFormatting>
  <conditionalFormatting sqref="C296">
    <cfRule type="expression" dxfId="808" priority="44" stopIfTrue="1">
      <formula>#REF!&lt;6</formula>
    </cfRule>
  </conditionalFormatting>
  <conditionalFormatting sqref="C296">
    <cfRule type="expression" dxfId="807" priority="43" stopIfTrue="1">
      <formula>#REF!&lt;6</formula>
    </cfRule>
  </conditionalFormatting>
  <conditionalFormatting sqref="C297">
    <cfRule type="expression" dxfId="806" priority="42" stopIfTrue="1">
      <formula>#REF!&lt;6</formula>
    </cfRule>
  </conditionalFormatting>
  <conditionalFormatting sqref="C297">
    <cfRule type="expression" dxfId="805" priority="41" stopIfTrue="1">
      <formula>#REF!&lt;6</formula>
    </cfRule>
  </conditionalFormatting>
  <conditionalFormatting sqref="C294">
    <cfRule type="expression" dxfId="804" priority="40" stopIfTrue="1">
      <formula>#REF!&lt;6</formula>
    </cfRule>
  </conditionalFormatting>
  <conditionalFormatting sqref="C90">
    <cfRule type="expression" dxfId="803" priority="39" stopIfTrue="1">
      <formula>#REF!&lt;6</formula>
    </cfRule>
  </conditionalFormatting>
  <conditionalFormatting sqref="C90">
    <cfRule type="expression" dxfId="802" priority="38" stopIfTrue="1">
      <formula>#REF!&lt;6</formula>
    </cfRule>
  </conditionalFormatting>
  <conditionalFormatting sqref="C152">
    <cfRule type="expression" dxfId="801" priority="37" stopIfTrue="1">
      <formula>#REF!&lt;6</formula>
    </cfRule>
  </conditionalFormatting>
  <conditionalFormatting sqref="C152">
    <cfRule type="expression" dxfId="800" priority="36" stopIfTrue="1">
      <formula>#REF!&lt;6</formula>
    </cfRule>
  </conditionalFormatting>
  <conditionalFormatting sqref="C208">
    <cfRule type="expression" dxfId="799" priority="35" stopIfTrue="1">
      <formula>#REF!&lt;6</formula>
    </cfRule>
  </conditionalFormatting>
  <conditionalFormatting sqref="C208">
    <cfRule type="expression" dxfId="798" priority="34" stopIfTrue="1">
      <formula>#REF!&lt;6</formula>
    </cfRule>
  </conditionalFormatting>
  <conditionalFormatting sqref="C251">
    <cfRule type="expression" dxfId="797" priority="33" stopIfTrue="1">
      <formula>#REF!&lt;6</formula>
    </cfRule>
  </conditionalFormatting>
  <conditionalFormatting sqref="C251">
    <cfRule type="expression" dxfId="796" priority="32" stopIfTrue="1">
      <formula>#REF!&lt;6</formula>
    </cfRule>
  </conditionalFormatting>
  <conditionalFormatting sqref="C314">
    <cfRule type="expression" dxfId="795" priority="31" stopIfTrue="1">
      <formula>#REF!&lt;6</formula>
    </cfRule>
  </conditionalFormatting>
  <conditionalFormatting sqref="C314">
    <cfRule type="expression" dxfId="794" priority="30" stopIfTrue="1">
      <formula>#REF!&lt;6</formula>
    </cfRule>
  </conditionalFormatting>
  <conditionalFormatting sqref="C377">
    <cfRule type="expression" dxfId="793" priority="28" stopIfTrue="1">
      <formula>#REF!&lt;6</formula>
    </cfRule>
  </conditionalFormatting>
  <conditionalFormatting sqref="C377">
    <cfRule type="expression" dxfId="792" priority="29" stopIfTrue="1">
      <formula>#REF!&lt;6</formula>
    </cfRule>
  </conditionalFormatting>
  <conditionalFormatting sqref="B418">
    <cfRule type="expression" dxfId="791" priority="27" stopIfTrue="1">
      <formula>#REF!&lt;6</formula>
    </cfRule>
  </conditionalFormatting>
  <conditionalFormatting sqref="B418">
    <cfRule type="expression" dxfId="790" priority="26" stopIfTrue="1">
      <formula>#REF!&lt;6</formula>
    </cfRule>
  </conditionalFormatting>
  <conditionalFormatting sqref="B22">
    <cfRule type="expression" dxfId="789" priority="25" stopIfTrue="1">
      <formula>#REF!&lt;6</formula>
    </cfRule>
  </conditionalFormatting>
  <conditionalFormatting sqref="C49">
    <cfRule type="expression" dxfId="788" priority="24" stopIfTrue="1">
      <formula>#REF!&lt;6</formula>
    </cfRule>
  </conditionalFormatting>
  <conditionalFormatting sqref="C49">
    <cfRule type="expression" dxfId="787" priority="23" stopIfTrue="1">
      <formula>#REF!&lt;6</formula>
    </cfRule>
  </conditionalFormatting>
  <conditionalFormatting sqref="B49">
    <cfRule type="expression" dxfId="786" priority="22" stopIfTrue="1">
      <formula>#REF!&lt;6</formula>
    </cfRule>
  </conditionalFormatting>
  <conditionalFormatting sqref="C123">
    <cfRule type="expression" dxfId="785" priority="21" stopIfTrue="1">
      <formula>#REF!&lt;6</formula>
    </cfRule>
  </conditionalFormatting>
  <conditionalFormatting sqref="C123">
    <cfRule type="expression" dxfId="784" priority="20" stopIfTrue="1">
      <formula>#REF!&lt;6</formula>
    </cfRule>
  </conditionalFormatting>
  <conditionalFormatting sqref="B123">
    <cfRule type="expression" dxfId="783" priority="19" stopIfTrue="1">
      <formula>#REF!&lt;6</formula>
    </cfRule>
  </conditionalFormatting>
  <conditionalFormatting sqref="C158">
    <cfRule type="expression" dxfId="782" priority="18" stopIfTrue="1">
      <formula>#REF!&lt;6</formula>
    </cfRule>
  </conditionalFormatting>
  <conditionalFormatting sqref="C158">
    <cfRule type="expression" dxfId="781" priority="17" stopIfTrue="1">
      <formula>#REF!&lt;6</formula>
    </cfRule>
  </conditionalFormatting>
  <conditionalFormatting sqref="B158">
    <cfRule type="expression" dxfId="780" priority="16" stopIfTrue="1">
      <formula>#REF!&lt;6</formula>
    </cfRule>
  </conditionalFormatting>
  <conditionalFormatting sqref="C218">
    <cfRule type="expression" dxfId="779" priority="15" stopIfTrue="1">
      <formula>#REF!&lt;6</formula>
    </cfRule>
  </conditionalFormatting>
  <conditionalFormatting sqref="C218">
    <cfRule type="expression" dxfId="778" priority="14" stopIfTrue="1">
      <formula>#REF!&lt;6</formula>
    </cfRule>
  </conditionalFormatting>
  <conditionalFormatting sqref="B218">
    <cfRule type="expression" dxfId="777" priority="13" stopIfTrue="1">
      <formula>#REF!&lt;6</formula>
    </cfRule>
  </conditionalFormatting>
  <conditionalFormatting sqref="C279">
    <cfRule type="expression" dxfId="776" priority="12" stopIfTrue="1">
      <formula>#REF!&lt;6</formula>
    </cfRule>
  </conditionalFormatting>
  <conditionalFormatting sqref="C279">
    <cfRule type="expression" dxfId="775" priority="11" stopIfTrue="1">
      <formula>#REF!&lt;6</formula>
    </cfRule>
  </conditionalFormatting>
  <conditionalFormatting sqref="B279">
    <cfRule type="expression" dxfId="774" priority="10" stopIfTrue="1">
      <formula>#REF!&lt;6</formula>
    </cfRule>
  </conditionalFormatting>
  <conditionalFormatting sqref="C347">
    <cfRule type="expression" dxfId="773" priority="9" stopIfTrue="1">
      <formula>#REF!&lt;6</formula>
    </cfRule>
  </conditionalFormatting>
  <conditionalFormatting sqref="C347">
    <cfRule type="expression" dxfId="772" priority="8" stopIfTrue="1">
      <formula>#REF!&lt;6</formula>
    </cfRule>
  </conditionalFormatting>
  <conditionalFormatting sqref="B347">
    <cfRule type="expression" dxfId="771" priority="7" stopIfTrue="1">
      <formula>#REF!&lt;6</formula>
    </cfRule>
  </conditionalFormatting>
  <conditionalFormatting sqref="C383">
    <cfRule type="expression" dxfId="770" priority="6" stopIfTrue="1">
      <formula>#REF!&lt;6</formula>
    </cfRule>
  </conditionalFormatting>
  <conditionalFormatting sqref="C383">
    <cfRule type="expression" dxfId="769" priority="5" stopIfTrue="1">
      <formula>#REF!&lt;6</formula>
    </cfRule>
  </conditionalFormatting>
  <conditionalFormatting sqref="B383">
    <cfRule type="expression" dxfId="768" priority="4" stopIfTrue="1">
      <formula>#REF!&lt;6</formula>
    </cfRule>
  </conditionalFormatting>
  <conditionalFormatting sqref="C412">
    <cfRule type="expression" dxfId="767" priority="3" stopIfTrue="1">
      <formula>#REF!&lt;6</formula>
    </cfRule>
  </conditionalFormatting>
  <conditionalFormatting sqref="C412">
    <cfRule type="expression" dxfId="766" priority="2" stopIfTrue="1">
      <formula>#REF!&lt;6</formula>
    </cfRule>
  </conditionalFormatting>
  <conditionalFormatting sqref="B412">
    <cfRule type="expression" dxfId="765" priority="1" stopIfTrue="1">
      <formula>#REF!&lt;6</formula>
    </cfRule>
  </conditionalFormatting>
  <dataValidations disablePrompts="1" count="2">
    <dataValidation type="list" allowBlank="1" showInputMessage="1" showErrorMessage="1" sqref="B419 B76:B83 B291:B297 B50:B51 B138:B145 B86:B90 B93:B108 B124:B125 B194:B201 B148:B152 B237:B244 B204:B208 B284:B286 B300:B307 B247:B251 B15:B16 B23:B24 B33:B34 B211:B212 B223:B225 B177:B191 B254:B255 B258:B273 B317:B318 B321:B322 B325:B332 B352:B353 B363:B370 B310:B314 B388:B389 B348:B349 B399:B406 B358:B360 B59:B65 B163:B164 B27:B28 B54 B219:B220 B68:B73 B130:B135 B169:B174 B394:B396 B373:B377 B159:B160 B280:B281 B230:B234 B384:B385 B19:B21 B37:B48 B111:B122 B155:B157 B215:B217 B276:B278 B335:B346 B380:B382 B409:B411 B413:B417" xr:uid="{00000000-0002-0000-0600-000000000000}">
      <formula1>"-,CDHU,TCPO,PMSP,SINAPI"</formula1>
    </dataValidation>
    <dataValidation type="list" allowBlank="1" showInputMessage="1" showErrorMessage="1" sqref="B13:B14 B26 B18 B154 B53 B57:B58 B85 B110 B75 B128:B129 B147 B334:B343 B137 B162 B176 B203 B193 B222 B210 B246 B36 B283 B289:B290 B309 B214 B299 B351 B31:B32 B67 B92 B167:B168 B398 B228:B229 B236 B253 B257 B316 B320 B324 B379 B356:B357 B372 B362 B387 B408 B392:B393 B275" xr:uid="{00000000-0002-0000-0600-000001000000}">
      <formula1>"-,CDHU,TCPO,FDE,SINAPI,PMSP"</formula1>
    </dataValidation>
  </dataValidations>
  <printOptions horizontalCentered="1"/>
  <pageMargins left="0.70866141732283472" right="0.70866141732283472" top="0.74803149606299213" bottom="0.74803149606299213" header="0.31496062992125984" footer="0.31496062992125984"/>
  <pageSetup paperSize="9" scale="40" fitToHeight="12"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57D01-6B74-4638-B533-CEC8FF8226FE}">
  <sheetPr>
    <tabColor theme="9" tint="-0.499984740745262"/>
    <pageSetUpPr fitToPage="1"/>
  </sheetPr>
  <dimension ref="B1:L1151"/>
  <sheetViews>
    <sheetView showGridLines="0" view="pageBreakPreview" topLeftCell="A973" zoomScale="85" zoomScaleNormal="85" zoomScaleSheetLayoutView="85" workbookViewId="0">
      <selection activeCell="F977" sqref="E977:F977"/>
    </sheetView>
  </sheetViews>
  <sheetFormatPr defaultRowHeight="24.95" customHeight="1"/>
  <cols>
    <col min="1" max="1" width="9.140625" style="26"/>
    <col min="2" max="2" width="9" style="42" customWidth="1"/>
    <col min="3" max="3" width="12.42578125" style="87" bestFit="1" customWidth="1"/>
    <col min="4" max="4" width="11.140625" style="42" customWidth="1"/>
    <col min="5" max="5" width="92.5703125" style="230" customWidth="1"/>
    <col min="6" max="6" width="11" style="87" customWidth="1"/>
    <col min="7" max="10" width="9.7109375" style="87" customWidth="1"/>
    <col min="11" max="11" width="13" style="63" customWidth="1"/>
    <col min="12" max="12" width="9.140625" style="22" customWidth="1"/>
    <col min="13" max="236" width="9.140625" style="26"/>
    <col min="237" max="237" width="11.140625" style="26" bestFit="1" customWidth="1"/>
    <col min="238" max="238" width="5.7109375" style="26" bestFit="1" customWidth="1"/>
    <col min="239" max="239" width="14.7109375" style="26" bestFit="1" customWidth="1"/>
    <col min="240" max="240" width="6.42578125" style="26" bestFit="1" customWidth="1"/>
    <col min="241" max="241" width="87.85546875" style="26" customWidth="1"/>
    <col min="242" max="242" width="4.42578125" style="26" bestFit="1" customWidth="1"/>
    <col min="243" max="243" width="10.42578125" style="26" bestFit="1" customWidth="1"/>
    <col min="244" max="244" width="14.7109375" style="26" bestFit="1" customWidth="1"/>
    <col min="245" max="245" width="12.85546875" style="26" bestFit="1" customWidth="1"/>
    <col min="246" max="246" width="10.28515625" style="26" bestFit="1" customWidth="1"/>
    <col min="247" max="492" width="9.140625" style="26"/>
    <col min="493" max="493" width="11.140625" style="26" bestFit="1" customWidth="1"/>
    <col min="494" max="494" width="5.7109375" style="26" bestFit="1" customWidth="1"/>
    <col min="495" max="495" width="14.7109375" style="26" bestFit="1" customWidth="1"/>
    <col min="496" max="496" width="6.42578125" style="26" bestFit="1" customWidth="1"/>
    <col min="497" max="497" width="87.85546875" style="26" customWidth="1"/>
    <col min="498" max="498" width="4.42578125" style="26" bestFit="1" customWidth="1"/>
    <col min="499" max="499" width="10.42578125" style="26" bestFit="1" customWidth="1"/>
    <col min="500" max="500" width="14.7109375" style="26" bestFit="1" customWidth="1"/>
    <col min="501" max="501" width="12.85546875" style="26" bestFit="1" customWidth="1"/>
    <col min="502" max="502" width="10.28515625" style="26" bestFit="1" customWidth="1"/>
    <col min="503" max="748" width="9.140625" style="26"/>
    <col min="749" max="749" width="11.140625" style="26" bestFit="1" customWidth="1"/>
    <col min="750" max="750" width="5.7109375" style="26" bestFit="1" customWidth="1"/>
    <col min="751" max="751" width="14.7109375" style="26" bestFit="1" customWidth="1"/>
    <col min="752" max="752" width="6.42578125" style="26" bestFit="1" customWidth="1"/>
    <col min="753" max="753" width="87.85546875" style="26" customWidth="1"/>
    <col min="754" max="754" width="4.42578125" style="26" bestFit="1" customWidth="1"/>
    <col min="755" max="755" width="10.42578125" style="26" bestFit="1" customWidth="1"/>
    <col min="756" max="756" width="14.7109375" style="26" bestFit="1" customWidth="1"/>
    <col min="757" max="757" width="12.85546875" style="26" bestFit="1" customWidth="1"/>
    <col min="758" max="758" width="10.28515625" style="26" bestFit="1" customWidth="1"/>
    <col min="759" max="1004" width="9.140625" style="26"/>
    <col min="1005" max="1005" width="11.140625" style="26" bestFit="1" customWidth="1"/>
    <col min="1006" max="1006" width="5.7109375" style="26" bestFit="1" customWidth="1"/>
    <col min="1007" max="1007" width="14.7109375" style="26" bestFit="1" customWidth="1"/>
    <col min="1008" max="1008" width="6.42578125" style="26" bestFit="1" customWidth="1"/>
    <col min="1009" max="1009" width="87.85546875" style="26" customWidth="1"/>
    <col min="1010" max="1010" width="4.42578125" style="26" bestFit="1" customWidth="1"/>
    <col min="1011" max="1011" width="10.42578125" style="26" bestFit="1" customWidth="1"/>
    <col min="1012" max="1012" width="14.7109375" style="26" bestFit="1" customWidth="1"/>
    <col min="1013" max="1013" width="12.85546875" style="26" bestFit="1" customWidth="1"/>
    <col min="1014" max="1014" width="10.28515625" style="26" bestFit="1" customWidth="1"/>
    <col min="1015" max="1260" width="9.140625" style="26"/>
    <col min="1261" max="1261" width="11.140625" style="26" bestFit="1" customWidth="1"/>
    <col min="1262" max="1262" width="5.7109375" style="26" bestFit="1" customWidth="1"/>
    <col min="1263" max="1263" width="14.7109375" style="26" bestFit="1" customWidth="1"/>
    <col min="1264" max="1264" width="6.42578125" style="26" bestFit="1" customWidth="1"/>
    <col min="1265" max="1265" width="87.85546875" style="26" customWidth="1"/>
    <col min="1266" max="1266" width="4.42578125" style="26" bestFit="1" customWidth="1"/>
    <col min="1267" max="1267" width="10.42578125" style="26" bestFit="1" customWidth="1"/>
    <col min="1268" max="1268" width="14.7109375" style="26" bestFit="1" customWidth="1"/>
    <col min="1269" max="1269" width="12.85546875" style="26" bestFit="1" customWidth="1"/>
    <col min="1270" max="1270" width="10.28515625" style="26" bestFit="1" customWidth="1"/>
    <col min="1271" max="1516" width="9.140625" style="26"/>
    <col min="1517" max="1517" width="11.140625" style="26" bestFit="1" customWidth="1"/>
    <col min="1518" max="1518" width="5.7109375" style="26" bestFit="1" customWidth="1"/>
    <col min="1519" max="1519" width="14.7109375" style="26" bestFit="1" customWidth="1"/>
    <col min="1520" max="1520" width="6.42578125" style="26" bestFit="1" customWidth="1"/>
    <col min="1521" max="1521" width="87.85546875" style="26" customWidth="1"/>
    <col min="1522" max="1522" width="4.42578125" style="26" bestFit="1" customWidth="1"/>
    <col min="1523" max="1523" width="10.42578125" style="26" bestFit="1" customWidth="1"/>
    <col min="1524" max="1524" width="14.7109375" style="26" bestFit="1" customWidth="1"/>
    <col min="1525" max="1525" width="12.85546875" style="26" bestFit="1" customWidth="1"/>
    <col min="1526" max="1526" width="10.28515625" style="26" bestFit="1" customWidth="1"/>
    <col min="1527" max="1772" width="9.140625" style="26"/>
    <col min="1773" max="1773" width="11.140625" style="26" bestFit="1" customWidth="1"/>
    <col min="1774" max="1774" width="5.7109375" style="26" bestFit="1" customWidth="1"/>
    <col min="1775" max="1775" width="14.7109375" style="26" bestFit="1" customWidth="1"/>
    <col min="1776" max="1776" width="6.42578125" style="26" bestFit="1" customWidth="1"/>
    <col min="1777" max="1777" width="87.85546875" style="26" customWidth="1"/>
    <col min="1778" max="1778" width="4.42578125" style="26" bestFit="1" customWidth="1"/>
    <col min="1779" max="1779" width="10.42578125" style="26" bestFit="1" customWidth="1"/>
    <col min="1780" max="1780" width="14.7109375" style="26" bestFit="1" customWidth="1"/>
    <col min="1781" max="1781" width="12.85546875" style="26" bestFit="1" customWidth="1"/>
    <col min="1782" max="1782" width="10.28515625" style="26" bestFit="1" customWidth="1"/>
    <col min="1783" max="2028" width="9.140625" style="26"/>
    <col min="2029" max="2029" width="11.140625" style="26" bestFit="1" customWidth="1"/>
    <col min="2030" max="2030" width="5.7109375" style="26" bestFit="1" customWidth="1"/>
    <col min="2031" max="2031" width="14.7109375" style="26" bestFit="1" customWidth="1"/>
    <col min="2032" max="2032" width="6.42578125" style="26" bestFit="1" customWidth="1"/>
    <col min="2033" max="2033" width="87.85546875" style="26" customWidth="1"/>
    <col min="2034" max="2034" width="4.42578125" style="26" bestFit="1" customWidth="1"/>
    <col min="2035" max="2035" width="10.42578125" style="26" bestFit="1" customWidth="1"/>
    <col min="2036" max="2036" width="14.7109375" style="26" bestFit="1" customWidth="1"/>
    <col min="2037" max="2037" width="12.85546875" style="26" bestFit="1" customWidth="1"/>
    <col min="2038" max="2038" width="10.28515625" style="26" bestFit="1" customWidth="1"/>
    <col min="2039" max="2284" width="9.140625" style="26"/>
    <col min="2285" max="2285" width="11.140625" style="26" bestFit="1" customWidth="1"/>
    <col min="2286" max="2286" width="5.7109375" style="26" bestFit="1" customWidth="1"/>
    <col min="2287" max="2287" width="14.7109375" style="26" bestFit="1" customWidth="1"/>
    <col min="2288" max="2288" width="6.42578125" style="26" bestFit="1" customWidth="1"/>
    <col min="2289" max="2289" width="87.85546875" style="26" customWidth="1"/>
    <col min="2290" max="2290" width="4.42578125" style="26" bestFit="1" customWidth="1"/>
    <col min="2291" max="2291" width="10.42578125" style="26" bestFit="1" customWidth="1"/>
    <col min="2292" max="2292" width="14.7109375" style="26" bestFit="1" customWidth="1"/>
    <col min="2293" max="2293" width="12.85546875" style="26" bestFit="1" customWidth="1"/>
    <col min="2294" max="2294" width="10.28515625" style="26" bestFit="1" customWidth="1"/>
    <col min="2295" max="2540" width="9.140625" style="26"/>
    <col min="2541" max="2541" width="11.140625" style="26" bestFit="1" customWidth="1"/>
    <col min="2542" max="2542" width="5.7109375" style="26" bestFit="1" customWidth="1"/>
    <col min="2543" max="2543" width="14.7109375" style="26" bestFit="1" customWidth="1"/>
    <col min="2544" max="2544" width="6.42578125" style="26" bestFit="1" customWidth="1"/>
    <col min="2545" max="2545" width="87.85546875" style="26" customWidth="1"/>
    <col min="2546" max="2546" width="4.42578125" style="26" bestFit="1" customWidth="1"/>
    <col min="2547" max="2547" width="10.42578125" style="26" bestFit="1" customWidth="1"/>
    <col min="2548" max="2548" width="14.7109375" style="26" bestFit="1" customWidth="1"/>
    <col min="2549" max="2549" width="12.85546875" style="26" bestFit="1" customWidth="1"/>
    <col min="2550" max="2550" width="10.28515625" style="26" bestFit="1" customWidth="1"/>
    <col min="2551" max="2796" width="9.140625" style="26"/>
    <col min="2797" max="2797" width="11.140625" style="26" bestFit="1" customWidth="1"/>
    <col min="2798" max="2798" width="5.7109375" style="26" bestFit="1" customWidth="1"/>
    <col min="2799" max="2799" width="14.7109375" style="26" bestFit="1" customWidth="1"/>
    <col min="2800" max="2800" width="6.42578125" style="26" bestFit="1" customWidth="1"/>
    <col min="2801" max="2801" width="87.85546875" style="26" customWidth="1"/>
    <col min="2802" max="2802" width="4.42578125" style="26" bestFit="1" customWidth="1"/>
    <col min="2803" max="2803" width="10.42578125" style="26" bestFit="1" customWidth="1"/>
    <col min="2804" max="2804" width="14.7109375" style="26" bestFit="1" customWidth="1"/>
    <col min="2805" max="2805" width="12.85546875" style="26" bestFit="1" customWidth="1"/>
    <col min="2806" max="2806" width="10.28515625" style="26" bestFit="1" customWidth="1"/>
    <col min="2807" max="3052" width="9.140625" style="26"/>
    <col min="3053" max="3053" width="11.140625" style="26" bestFit="1" customWidth="1"/>
    <col min="3054" max="3054" width="5.7109375" style="26" bestFit="1" customWidth="1"/>
    <col min="3055" max="3055" width="14.7109375" style="26" bestFit="1" customWidth="1"/>
    <col min="3056" max="3056" width="6.42578125" style="26" bestFit="1" customWidth="1"/>
    <col min="3057" max="3057" width="87.85546875" style="26" customWidth="1"/>
    <col min="3058" max="3058" width="4.42578125" style="26" bestFit="1" customWidth="1"/>
    <col min="3059" max="3059" width="10.42578125" style="26" bestFit="1" customWidth="1"/>
    <col min="3060" max="3060" width="14.7109375" style="26" bestFit="1" customWidth="1"/>
    <col min="3061" max="3061" width="12.85546875" style="26" bestFit="1" customWidth="1"/>
    <col min="3062" max="3062" width="10.28515625" style="26" bestFit="1" customWidth="1"/>
    <col min="3063" max="3308" width="9.140625" style="26"/>
    <col min="3309" max="3309" width="11.140625" style="26" bestFit="1" customWidth="1"/>
    <col min="3310" max="3310" width="5.7109375" style="26" bestFit="1" customWidth="1"/>
    <col min="3311" max="3311" width="14.7109375" style="26" bestFit="1" customWidth="1"/>
    <col min="3312" max="3312" width="6.42578125" style="26" bestFit="1" customWidth="1"/>
    <col min="3313" max="3313" width="87.85546875" style="26" customWidth="1"/>
    <col min="3314" max="3314" width="4.42578125" style="26" bestFit="1" customWidth="1"/>
    <col min="3315" max="3315" width="10.42578125" style="26" bestFit="1" customWidth="1"/>
    <col min="3316" max="3316" width="14.7109375" style="26" bestFit="1" customWidth="1"/>
    <col min="3317" max="3317" width="12.85546875" style="26" bestFit="1" customWidth="1"/>
    <col min="3318" max="3318" width="10.28515625" style="26" bestFit="1" customWidth="1"/>
    <col min="3319" max="3564" width="9.140625" style="26"/>
    <col min="3565" max="3565" width="11.140625" style="26" bestFit="1" customWidth="1"/>
    <col min="3566" max="3566" width="5.7109375" style="26" bestFit="1" customWidth="1"/>
    <col min="3567" max="3567" width="14.7109375" style="26" bestFit="1" customWidth="1"/>
    <col min="3568" max="3568" width="6.42578125" style="26" bestFit="1" customWidth="1"/>
    <col min="3569" max="3569" width="87.85546875" style="26" customWidth="1"/>
    <col min="3570" max="3570" width="4.42578125" style="26" bestFit="1" customWidth="1"/>
    <col min="3571" max="3571" width="10.42578125" style="26" bestFit="1" customWidth="1"/>
    <col min="3572" max="3572" width="14.7109375" style="26" bestFit="1" customWidth="1"/>
    <col min="3573" max="3573" width="12.85546875" style="26" bestFit="1" customWidth="1"/>
    <col min="3574" max="3574" width="10.28515625" style="26" bestFit="1" customWidth="1"/>
    <col min="3575" max="3820" width="9.140625" style="26"/>
    <col min="3821" max="3821" width="11.140625" style="26" bestFit="1" customWidth="1"/>
    <col min="3822" max="3822" width="5.7109375" style="26" bestFit="1" customWidth="1"/>
    <col min="3823" max="3823" width="14.7109375" style="26" bestFit="1" customWidth="1"/>
    <col min="3824" max="3824" width="6.42578125" style="26" bestFit="1" customWidth="1"/>
    <col min="3825" max="3825" width="87.85546875" style="26" customWidth="1"/>
    <col min="3826" max="3826" width="4.42578125" style="26" bestFit="1" customWidth="1"/>
    <col min="3827" max="3827" width="10.42578125" style="26" bestFit="1" customWidth="1"/>
    <col min="3828" max="3828" width="14.7109375" style="26" bestFit="1" customWidth="1"/>
    <col min="3829" max="3829" width="12.85546875" style="26" bestFit="1" customWidth="1"/>
    <col min="3830" max="3830" width="10.28515625" style="26" bestFit="1" customWidth="1"/>
    <col min="3831" max="4076" width="9.140625" style="26"/>
    <col min="4077" max="4077" width="11.140625" style="26" bestFit="1" customWidth="1"/>
    <col min="4078" max="4078" width="5.7109375" style="26" bestFit="1" customWidth="1"/>
    <col min="4079" max="4079" width="14.7109375" style="26" bestFit="1" customWidth="1"/>
    <col min="4080" max="4080" width="6.42578125" style="26" bestFit="1" customWidth="1"/>
    <col min="4081" max="4081" width="87.85546875" style="26" customWidth="1"/>
    <col min="4082" max="4082" width="4.42578125" style="26" bestFit="1" customWidth="1"/>
    <col min="4083" max="4083" width="10.42578125" style="26" bestFit="1" customWidth="1"/>
    <col min="4084" max="4084" width="14.7109375" style="26" bestFit="1" customWidth="1"/>
    <col min="4085" max="4085" width="12.85546875" style="26" bestFit="1" customWidth="1"/>
    <col min="4086" max="4086" width="10.28515625" style="26" bestFit="1" customWidth="1"/>
    <col min="4087" max="4332" width="9.140625" style="26"/>
    <col min="4333" max="4333" width="11.140625" style="26" bestFit="1" customWidth="1"/>
    <col min="4334" max="4334" width="5.7109375" style="26" bestFit="1" customWidth="1"/>
    <col min="4335" max="4335" width="14.7109375" style="26" bestFit="1" customWidth="1"/>
    <col min="4336" max="4336" width="6.42578125" style="26" bestFit="1" customWidth="1"/>
    <col min="4337" max="4337" width="87.85546875" style="26" customWidth="1"/>
    <col min="4338" max="4338" width="4.42578125" style="26" bestFit="1" customWidth="1"/>
    <col min="4339" max="4339" width="10.42578125" style="26" bestFit="1" customWidth="1"/>
    <col min="4340" max="4340" width="14.7109375" style="26" bestFit="1" customWidth="1"/>
    <col min="4341" max="4341" width="12.85546875" style="26" bestFit="1" customWidth="1"/>
    <col min="4342" max="4342" width="10.28515625" style="26" bestFit="1" customWidth="1"/>
    <col min="4343" max="4588" width="9.140625" style="26"/>
    <col min="4589" max="4589" width="11.140625" style="26" bestFit="1" customWidth="1"/>
    <col min="4590" max="4590" width="5.7109375" style="26" bestFit="1" customWidth="1"/>
    <col min="4591" max="4591" width="14.7109375" style="26" bestFit="1" customWidth="1"/>
    <col min="4592" max="4592" width="6.42578125" style="26" bestFit="1" customWidth="1"/>
    <col min="4593" max="4593" width="87.85546875" style="26" customWidth="1"/>
    <col min="4594" max="4594" width="4.42578125" style="26" bestFit="1" customWidth="1"/>
    <col min="4595" max="4595" width="10.42578125" style="26" bestFit="1" customWidth="1"/>
    <col min="4596" max="4596" width="14.7109375" style="26" bestFit="1" customWidth="1"/>
    <col min="4597" max="4597" width="12.85546875" style="26" bestFit="1" customWidth="1"/>
    <col min="4598" max="4598" width="10.28515625" style="26" bestFit="1" customWidth="1"/>
    <col min="4599" max="4844" width="9.140625" style="26"/>
    <col min="4845" max="4845" width="11.140625" style="26" bestFit="1" customWidth="1"/>
    <col min="4846" max="4846" width="5.7109375" style="26" bestFit="1" customWidth="1"/>
    <col min="4847" max="4847" width="14.7109375" style="26" bestFit="1" customWidth="1"/>
    <col min="4848" max="4848" width="6.42578125" style="26" bestFit="1" customWidth="1"/>
    <col min="4849" max="4849" width="87.85546875" style="26" customWidth="1"/>
    <col min="4850" max="4850" width="4.42578125" style="26" bestFit="1" customWidth="1"/>
    <col min="4851" max="4851" width="10.42578125" style="26" bestFit="1" customWidth="1"/>
    <col min="4852" max="4852" width="14.7109375" style="26" bestFit="1" customWidth="1"/>
    <col min="4853" max="4853" width="12.85546875" style="26" bestFit="1" customWidth="1"/>
    <col min="4854" max="4854" width="10.28515625" style="26" bestFit="1" customWidth="1"/>
    <col min="4855" max="5100" width="9.140625" style="26"/>
    <col min="5101" max="5101" width="11.140625" style="26" bestFit="1" customWidth="1"/>
    <col min="5102" max="5102" width="5.7109375" style="26" bestFit="1" customWidth="1"/>
    <col min="5103" max="5103" width="14.7109375" style="26" bestFit="1" customWidth="1"/>
    <col min="5104" max="5104" width="6.42578125" style="26" bestFit="1" customWidth="1"/>
    <col min="5105" max="5105" width="87.85546875" style="26" customWidth="1"/>
    <col min="5106" max="5106" width="4.42578125" style="26" bestFit="1" customWidth="1"/>
    <col min="5107" max="5107" width="10.42578125" style="26" bestFit="1" customWidth="1"/>
    <col min="5108" max="5108" width="14.7109375" style="26" bestFit="1" customWidth="1"/>
    <col min="5109" max="5109" width="12.85546875" style="26" bestFit="1" customWidth="1"/>
    <col min="5110" max="5110" width="10.28515625" style="26" bestFit="1" customWidth="1"/>
    <col min="5111" max="5356" width="9.140625" style="26"/>
    <col min="5357" max="5357" width="11.140625" style="26" bestFit="1" customWidth="1"/>
    <col min="5358" max="5358" width="5.7109375" style="26" bestFit="1" customWidth="1"/>
    <col min="5359" max="5359" width="14.7109375" style="26" bestFit="1" customWidth="1"/>
    <col min="5360" max="5360" width="6.42578125" style="26" bestFit="1" customWidth="1"/>
    <col min="5361" max="5361" width="87.85546875" style="26" customWidth="1"/>
    <col min="5362" max="5362" width="4.42578125" style="26" bestFit="1" customWidth="1"/>
    <col min="5363" max="5363" width="10.42578125" style="26" bestFit="1" customWidth="1"/>
    <col min="5364" max="5364" width="14.7109375" style="26" bestFit="1" customWidth="1"/>
    <col min="5365" max="5365" width="12.85546875" style="26" bestFit="1" customWidth="1"/>
    <col min="5366" max="5366" width="10.28515625" style="26" bestFit="1" customWidth="1"/>
    <col min="5367" max="5612" width="9.140625" style="26"/>
    <col min="5613" max="5613" width="11.140625" style="26" bestFit="1" customWidth="1"/>
    <col min="5614" max="5614" width="5.7109375" style="26" bestFit="1" customWidth="1"/>
    <col min="5615" max="5615" width="14.7109375" style="26" bestFit="1" customWidth="1"/>
    <col min="5616" max="5616" width="6.42578125" style="26" bestFit="1" customWidth="1"/>
    <col min="5617" max="5617" width="87.85546875" style="26" customWidth="1"/>
    <col min="5618" max="5618" width="4.42578125" style="26" bestFit="1" customWidth="1"/>
    <col min="5619" max="5619" width="10.42578125" style="26" bestFit="1" customWidth="1"/>
    <col min="5620" max="5620" width="14.7109375" style="26" bestFit="1" customWidth="1"/>
    <col min="5621" max="5621" width="12.85546875" style="26" bestFit="1" customWidth="1"/>
    <col min="5622" max="5622" width="10.28515625" style="26" bestFit="1" customWidth="1"/>
    <col min="5623" max="5868" width="9.140625" style="26"/>
    <col min="5869" max="5869" width="11.140625" style="26" bestFit="1" customWidth="1"/>
    <col min="5870" max="5870" width="5.7109375" style="26" bestFit="1" customWidth="1"/>
    <col min="5871" max="5871" width="14.7109375" style="26" bestFit="1" customWidth="1"/>
    <col min="5872" max="5872" width="6.42578125" style="26" bestFit="1" customWidth="1"/>
    <col min="5873" max="5873" width="87.85546875" style="26" customWidth="1"/>
    <col min="5874" max="5874" width="4.42578125" style="26" bestFit="1" customWidth="1"/>
    <col min="5875" max="5875" width="10.42578125" style="26" bestFit="1" customWidth="1"/>
    <col min="5876" max="5876" width="14.7109375" style="26" bestFit="1" customWidth="1"/>
    <col min="5877" max="5877" width="12.85546875" style="26" bestFit="1" customWidth="1"/>
    <col min="5878" max="5878" width="10.28515625" style="26" bestFit="1" customWidth="1"/>
    <col min="5879" max="6124" width="9.140625" style="26"/>
    <col min="6125" max="6125" width="11.140625" style="26" bestFit="1" customWidth="1"/>
    <col min="6126" max="6126" width="5.7109375" style="26" bestFit="1" customWidth="1"/>
    <col min="6127" max="6127" width="14.7109375" style="26" bestFit="1" customWidth="1"/>
    <col min="6128" max="6128" width="6.42578125" style="26" bestFit="1" customWidth="1"/>
    <col min="6129" max="6129" width="87.85546875" style="26" customWidth="1"/>
    <col min="6130" max="6130" width="4.42578125" style="26" bestFit="1" customWidth="1"/>
    <col min="6131" max="6131" width="10.42578125" style="26" bestFit="1" customWidth="1"/>
    <col min="6132" max="6132" width="14.7109375" style="26" bestFit="1" customWidth="1"/>
    <col min="6133" max="6133" width="12.85546875" style="26" bestFit="1" customWidth="1"/>
    <col min="6134" max="6134" width="10.28515625" style="26" bestFit="1" customWidth="1"/>
    <col min="6135" max="6380" width="9.140625" style="26"/>
    <col min="6381" max="6381" width="11.140625" style="26" bestFit="1" customWidth="1"/>
    <col min="6382" max="6382" width="5.7109375" style="26" bestFit="1" customWidth="1"/>
    <col min="6383" max="6383" width="14.7109375" style="26" bestFit="1" customWidth="1"/>
    <col min="6384" max="6384" width="6.42578125" style="26" bestFit="1" customWidth="1"/>
    <col min="6385" max="6385" width="87.85546875" style="26" customWidth="1"/>
    <col min="6386" max="6386" width="4.42578125" style="26" bestFit="1" customWidth="1"/>
    <col min="6387" max="6387" width="10.42578125" style="26" bestFit="1" customWidth="1"/>
    <col min="6388" max="6388" width="14.7109375" style="26" bestFit="1" customWidth="1"/>
    <col min="6389" max="6389" width="12.85546875" style="26" bestFit="1" customWidth="1"/>
    <col min="6390" max="6390" width="10.28515625" style="26" bestFit="1" customWidth="1"/>
    <col min="6391" max="6636" width="9.140625" style="26"/>
    <col min="6637" max="6637" width="11.140625" style="26" bestFit="1" customWidth="1"/>
    <col min="6638" max="6638" width="5.7109375" style="26" bestFit="1" customWidth="1"/>
    <col min="6639" max="6639" width="14.7109375" style="26" bestFit="1" customWidth="1"/>
    <col min="6640" max="6640" width="6.42578125" style="26" bestFit="1" customWidth="1"/>
    <col min="6641" max="6641" width="87.85546875" style="26" customWidth="1"/>
    <col min="6642" max="6642" width="4.42578125" style="26" bestFit="1" customWidth="1"/>
    <col min="6643" max="6643" width="10.42578125" style="26" bestFit="1" customWidth="1"/>
    <col min="6644" max="6644" width="14.7109375" style="26" bestFit="1" customWidth="1"/>
    <col min="6645" max="6645" width="12.85546875" style="26" bestFit="1" customWidth="1"/>
    <col min="6646" max="6646" width="10.28515625" style="26" bestFit="1" customWidth="1"/>
    <col min="6647" max="6892" width="9.140625" style="26"/>
    <col min="6893" max="6893" width="11.140625" style="26" bestFit="1" customWidth="1"/>
    <col min="6894" max="6894" width="5.7109375" style="26" bestFit="1" customWidth="1"/>
    <col min="6895" max="6895" width="14.7109375" style="26" bestFit="1" customWidth="1"/>
    <col min="6896" max="6896" width="6.42578125" style="26" bestFit="1" customWidth="1"/>
    <col min="6897" max="6897" width="87.85546875" style="26" customWidth="1"/>
    <col min="6898" max="6898" width="4.42578125" style="26" bestFit="1" customWidth="1"/>
    <col min="6899" max="6899" width="10.42578125" style="26" bestFit="1" customWidth="1"/>
    <col min="6900" max="6900" width="14.7109375" style="26" bestFit="1" customWidth="1"/>
    <col min="6901" max="6901" width="12.85546875" style="26" bestFit="1" customWidth="1"/>
    <col min="6902" max="6902" width="10.28515625" style="26" bestFit="1" customWidth="1"/>
    <col min="6903" max="7148" width="9.140625" style="26"/>
    <col min="7149" max="7149" width="11.140625" style="26" bestFit="1" customWidth="1"/>
    <col min="7150" max="7150" width="5.7109375" style="26" bestFit="1" customWidth="1"/>
    <col min="7151" max="7151" width="14.7109375" style="26" bestFit="1" customWidth="1"/>
    <col min="7152" max="7152" width="6.42578125" style="26" bestFit="1" customWidth="1"/>
    <col min="7153" max="7153" width="87.85546875" style="26" customWidth="1"/>
    <col min="7154" max="7154" width="4.42578125" style="26" bestFit="1" customWidth="1"/>
    <col min="7155" max="7155" width="10.42578125" style="26" bestFit="1" customWidth="1"/>
    <col min="7156" max="7156" width="14.7109375" style="26" bestFit="1" customWidth="1"/>
    <col min="7157" max="7157" width="12.85546875" style="26" bestFit="1" customWidth="1"/>
    <col min="7158" max="7158" width="10.28515625" style="26" bestFit="1" customWidth="1"/>
    <col min="7159" max="7404" width="9.140625" style="26"/>
    <col min="7405" max="7405" width="11.140625" style="26" bestFit="1" customWidth="1"/>
    <col min="7406" max="7406" width="5.7109375" style="26" bestFit="1" customWidth="1"/>
    <col min="7407" max="7407" width="14.7109375" style="26" bestFit="1" customWidth="1"/>
    <col min="7408" max="7408" width="6.42578125" style="26" bestFit="1" customWidth="1"/>
    <col min="7409" max="7409" width="87.85546875" style="26" customWidth="1"/>
    <col min="7410" max="7410" width="4.42578125" style="26" bestFit="1" customWidth="1"/>
    <col min="7411" max="7411" width="10.42578125" style="26" bestFit="1" customWidth="1"/>
    <col min="7412" max="7412" width="14.7109375" style="26" bestFit="1" customWidth="1"/>
    <col min="7413" max="7413" width="12.85546875" style="26" bestFit="1" customWidth="1"/>
    <col min="7414" max="7414" width="10.28515625" style="26" bestFit="1" customWidth="1"/>
    <col min="7415" max="7660" width="9.140625" style="26"/>
    <col min="7661" max="7661" width="11.140625" style="26" bestFit="1" customWidth="1"/>
    <col min="7662" max="7662" width="5.7109375" style="26" bestFit="1" customWidth="1"/>
    <col min="7663" max="7663" width="14.7109375" style="26" bestFit="1" customWidth="1"/>
    <col min="7664" max="7664" width="6.42578125" style="26" bestFit="1" customWidth="1"/>
    <col min="7665" max="7665" width="87.85546875" style="26" customWidth="1"/>
    <col min="7666" max="7666" width="4.42578125" style="26" bestFit="1" customWidth="1"/>
    <col min="7667" max="7667" width="10.42578125" style="26" bestFit="1" customWidth="1"/>
    <col min="7668" max="7668" width="14.7109375" style="26" bestFit="1" customWidth="1"/>
    <col min="7669" max="7669" width="12.85546875" style="26" bestFit="1" customWidth="1"/>
    <col min="7670" max="7670" width="10.28515625" style="26" bestFit="1" customWidth="1"/>
    <col min="7671" max="7916" width="9.140625" style="26"/>
    <col min="7917" max="7917" width="11.140625" style="26" bestFit="1" customWidth="1"/>
    <col min="7918" max="7918" width="5.7109375" style="26" bestFit="1" customWidth="1"/>
    <col min="7919" max="7919" width="14.7109375" style="26" bestFit="1" customWidth="1"/>
    <col min="7920" max="7920" width="6.42578125" style="26" bestFit="1" customWidth="1"/>
    <col min="7921" max="7921" width="87.85546875" style="26" customWidth="1"/>
    <col min="7922" max="7922" width="4.42578125" style="26" bestFit="1" customWidth="1"/>
    <col min="7923" max="7923" width="10.42578125" style="26" bestFit="1" customWidth="1"/>
    <col min="7924" max="7924" width="14.7109375" style="26" bestFit="1" customWidth="1"/>
    <col min="7925" max="7925" width="12.85546875" style="26" bestFit="1" customWidth="1"/>
    <col min="7926" max="7926" width="10.28515625" style="26" bestFit="1" customWidth="1"/>
    <col min="7927" max="8172" width="9.140625" style="26"/>
    <col min="8173" max="8173" width="11.140625" style="26" bestFit="1" customWidth="1"/>
    <col min="8174" max="8174" width="5.7109375" style="26" bestFit="1" customWidth="1"/>
    <col min="8175" max="8175" width="14.7109375" style="26" bestFit="1" customWidth="1"/>
    <col min="8176" max="8176" width="6.42578125" style="26" bestFit="1" customWidth="1"/>
    <col min="8177" max="8177" width="87.85546875" style="26" customWidth="1"/>
    <col min="8178" max="8178" width="4.42578125" style="26" bestFit="1" customWidth="1"/>
    <col min="8179" max="8179" width="10.42578125" style="26" bestFit="1" customWidth="1"/>
    <col min="8180" max="8180" width="14.7109375" style="26" bestFit="1" customWidth="1"/>
    <col min="8181" max="8181" width="12.85546875" style="26" bestFit="1" customWidth="1"/>
    <col min="8182" max="8182" width="10.28515625" style="26" bestFit="1" customWidth="1"/>
    <col min="8183" max="8428" width="9.140625" style="26"/>
    <col min="8429" max="8429" width="11.140625" style="26" bestFit="1" customWidth="1"/>
    <col min="8430" max="8430" width="5.7109375" style="26" bestFit="1" customWidth="1"/>
    <col min="8431" max="8431" width="14.7109375" style="26" bestFit="1" customWidth="1"/>
    <col min="8432" max="8432" width="6.42578125" style="26" bestFit="1" customWidth="1"/>
    <col min="8433" max="8433" width="87.85546875" style="26" customWidth="1"/>
    <col min="8434" max="8434" width="4.42578125" style="26" bestFit="1" customWidth="1"/>
    <col min="8435" max="8435" width="10.42578125" style="26" bestFit="1" customWidth="1"/>
    <col min="8436" max="8436" width="14.7109375" style="26" bestFit="1" customWidth="1"/>
    <col min="8437" max="8437" width="12.85546875" style="26" bestFit="1" customWidth="1"/>
    <col min="8438" max="8438" width="10.28515625" style="26" bestFit="1" customWidth="1"/>
    <col min="8439" max="8684" width="9.140625" style="26"/>
    <col min="8685" max="8685" width="11.140625" style="26" bestFit="1" customWidth="1"/>
    <col min="8686" max="8686" width="5.7109375" style="26" bestFit="1" customWidth="1"/>
    <col min="8687" max="8687" width="14.7109375" style="26" bestFit="1" customWidth="1"/>
    <col min="8688" max="8688" width="6.42578125" style="26" bestFit="1" customWidth="1"/>
    <col min="8689" max="8689" width="87.85546875" style="26" customWidth="1"/>
    <col min="8690" max="8690" width="4.42578125" style="26" bestFit="1" customWidth="1"/>
    <col min="8691" max="8691" width="10.42578125" style="26" bestFit="1" customWidth="1"/>
    <col min="8692" max="8692" width="14.7109375" style="26" bestFit="1" customWidth="1"/>
    <col min="8693" max="8693" width="12.85546875" style="26" bestFit="1" customWidth="1"/>
    <col min="8694" max="8694" width="10.28515625" style="26" bestFit="1" customWidth="1"/>
    <col min="8695" max="8940" width="9.140625" style="26"/>
    <col min="8941" max="8941" width="11.140625" style="26" bestFit="1" customWidth="1"/>
    <col min="8942" max="8942" width="5.7109375" style="26" bestFit="1" customWidth="1"/>
    <col min="8943" max="8943" width="14.7109375" style="26" bestFit="1" customWidth="1"/>
    <col min="8944" max="8944" width="6.42578125" style="26" bestFit="1" customWidth="1"/>
    <col min="8945" max="8945" width="87.85546875" style="26" customWidth="1"/>
    <col min="8946" max="8946" width="4.42578125" style="26" bestFit="1" customWidth="1"/>
    <col min="8947" max="8947" width="10.42578125" style="26" bestFit="1" customWidth="1"/>
    <col min="8948" max="8948" width="14.7109375" style="26" bestFit="1" customWidth="1"/>
    <col min="8949" max="8949" width="12.85546875" style="26" bestFit="1" customWidth="1"/>
    <col min="8950" max="8950" width="10.28515625" style="26" bestFit="1" customWidth="1"/>
    <col min="8951" max="9196" width="9.140625" style="26"/>
    <col min="9197" max="9197" width="11.140625" style="26" bestFit="1" customWidth="1"/>
    <col min="9198" max="9198" width="5.7109375" style="26" bestFit="1" customWidth="1"/>
    <col min="9199" max="9199" width="14.7109375" style="26" bestFit="1" customWidth="1"/>
    <col min="9200" max="9200" width="6.42578125" style="26" bestFit="1" customWidth="1"/>
    <col min="9201" max="9201" width="87.85546875" style="26" customWidth="1"/>
    <col min="9202" max="9202" width="4.42578125" style="26" bestFit="1" customWidth="1"/>
    <col min="9203" max="9203" width="10.42578125" style="26" bestFit="1" customWidth="1"/>
    <col min="9204" max="9204" width="14.7109375" style="26" bestFit="1" customWidth="1"/>
    <col min="9205" max="9205" width="12.85546875" style="26" bestFit="1" customWidth="1"/>
    <col min="9206" max="9206" width="10.28515625" style="26" bestFit="1" customWidth="1"/>
    <col min="9207" max="9452" width="9.140625" style="26"/>
    <col min="9453" max="9453" width="11.140625" style="26" bestFit="1" customWidth="1"/>
    <col min="9454" max="9454" width="5.7109375" style="26" bestFit="1" customWidth="1"/>
    <col min="9455" max="9455" width="14.7109375" style="26" bestFit="1" customWidth="1"/>
    <col min="9456" max="9456" width="6.42578125" style="26" bestFit="1" customWidth="1"/>
    <col min="9457" max="9457" width="87.85546875" style="26" customWidth="1"/>
    <col min="9458" max="9458" width="4.42578125" style="26" bestFit="1" customWidth="1"/>
    <col min="9459" max="9459" width="10.42578125" style="26" bestFit="1" customWidth="1"/>
    <col min="9460" max="9460" width="14.7109375" style="26" bestFit="1" customWidth="1"/>
    <col min="9461" max="9461" width="12.85546875" style="26" bestFit="1" customWidth="1"/>
    <col min="9462" max="9462" width="10.28515625" style="26" bestFit="1" customWidth="1"/>
    <col min="9463" max="9708" width="9.140625" style="26"/>
    <col min="9709" max="9709" width="11.140625" style="26" bestFit="1" customWidth="1"/>
    <col min="9710" max="9710" width="5.7109375" style="26" bestFit="1" customWidth="1"/>
    <col min="9711" max="9711" width="14.7109375" style="26" bestFit="1" customWidth="1"/>
    <col min="9712" max="9712" width="6.42578125" style="26" bestFit="1" customWidth="1"/>
    <col min="9713" max="9713" width="87.85546875" style="26" customWidth="1"/>
    <col min="9714" max="9714" width="4.42578125" style="26" bestFit="1" customWidth="1"/>
    <col min="9715" max="9715" width="10.42578125" style="26" bestFit="1" customWidth="1"/>
    <col min="9716" max="9716" width="14.7109375" style="26" bestFit="1" customWidth="1"/>
    <col min="9717" max="9717" width="12.85546875" style="26" bestFit="1" customWidth="1"/>
    <col min="9718" max="9718" width="10.28515625" style="26" bestFit="1" customWidth="1"/>
    <col min="9719" max="9964" width="9.140625" style="26"/>
    <col min="9965" max="9965" width="11.140625" style="26" bestFit="1" customWidth="1"/>
    <col min="9966" max="9966" width="5.7109375" style="26" bestFit="1" customWidth="1"/>
    <col min="9967" max="9967" width="14.7109375" style="26" bestFit="1" customWidth="1"/>
    <col min="9968" max="9968" width="6.42578125" style="26" bestFit="1" customWidth="1"/>
    <col min="9969" max="9969" width="87.85546875" style="26" customWidth="1"/>
    <col min="9970" max="9970" width="4.42578125" style="26" bestFit="1" customWidth="1"/>
    <col min="9971" max="9971" width="10.42578125" style="26" bestFit="1" customWidth="1"/>
    <col min="9972" max="9972" width="14.7109375" style="26" bestFit="1" customWidth="1"/>
    <col min="9973" max="9973" width="12.85546875" style="26" bestFit="1" customWidth="1"/>
    <col min="9974" max="9974" width="10.28515625" style="26" bestFit="1" customWidth="1"/>
    <col min="9975" max="10220" width="9.140625" style="26"/>
    <col min="10221" max="10221" width="11.140625" style="26" bestFit="1" customWidth="1"/>
    <col min="10222" max="10222" width="5.7109375" style="26" bestFit="1" customWidth="1"/>
    <col min="10223" max="10223" width="14.7109375" style="26" bestFit="1" customWidth="1"/>
    <col min="10224" max="10224" width="6.42578125" style="26" bestFit="1" customWidth="1"/>
    <col min="10225" max="10225" width="87.85546875" style="26" customWidth="1"/>
    <col min="10226" max="10226" width="4.42578125" style="26" bestFit="1" customWidth="1"/>
    <col min="10227" max="10227" width="10.42578125" style="26" bestFit="1" customWidth="1"/>
    <col min="10228" max="10228" width="14.7109375" style="26" bestFit="1" customWidth="1"/>
    <col min="10229" max="10229" width="12.85546875" style="26" bestFit="1" customWidth="1"/>
    <col min="10230" max="10230" width="10.28515625" style="26" bestFit="1" customWidth="1"/>
    <col min="10231" max="10476" width="9.140625" style="26"/>
    <col min="10477" max="10477" width="11.140625" style="26" bestFit="1" customWidth="1"/>
    <col min="10478" max="10478" width="5.7109375" style="26" bestFit="1" customWidth="1"/>
    <col min="10479" max="10479" width="14.7109375" style="26" bestFit="1" customWidth="1"/>
    <col min="10480" max="10480" width="6.42578125" style="26" bestFit="1" customWidth="1"/>
    <col min="10481" max="10481" width="87.85546875" style="26" customWidth="1"/>
    <col min="10482" max="10482" width="4.42578125" style="26" bestFit="1" customWidth="1"/>
    <col min="10483" max="10483" width="10.42578125" style="26" bestFit="1" customWidth="1"/>
    <col min="10484" max="10484" width="14.7109375" style="26" bestFit="1" customWidth="1"/>
    <col min="10485" max="10485" width="12.85546875" style="26" bestFit="1" customWidth="1"/>
    <col min="10486" max="10486" width="10.28515625" style="26" bestFit="1" customWidth="1"/>
    <col min="10487" max="10732" width="9.140625" style="26"/>
    <col min="10733" max="10733" width="11.140625" style="26" bestFit="1" customWidth="1"/>
    <col min="10734" max="10734" width="5.7109375" style="26" bestFit="1" customWidth="1"/>
    <col min="10735" max="10735" width="14.7109375" style="26" bestFit="1" customWidth="1"/>
    <col min="10736" max="10736" width="6.42578125" style="26" bestFit="1" customWidth="1"/>
    <col min="10737" max="10737" width="87.85546875" style="26" customWidth="1"/>
    <col min="10738" max="10738" width="4.42578125" style="26" bestFit="1" customWidth="1"/>
    <col min="10739" max="10739" width="10.42578125" style="26" bestFit="1" customWidth="1"/>
    <col min="10740" max="10740" width="14.7109375" style="26" bestFit="1" customWidth="1"/>
    <col min="10741" max="10741" width="12.85546875" style="26" bestFit="1" customWidth="1"/>
    <col min="10742" max="10742" width="10.28515625" style="26" bestFit="1" customWidth="1"/>
    <col min="10743" max="10988" width="9.140625" style="26"/>
    <col min="10989" max="10989" width="11.140625" style="26" bestFit="1" customWidth="1"/>
    <col min="10990" max="10990" width="5.7109375" style="26" bestFit="1" customWidth="1"/>
    <col min="10991" max="10991" width="14.7109375" style="26" bestFit="1" customWidth="1"/>
    <col min="10992" max="10992" width="6.42578125" style="26" bestFit="1" customWidth="1"/>
    <col min="10993" max="10993" width="87.85546875" style="26" customWidth="1"/>
    <col min="10994" max="10994" width="4.42578125" style="26" bestFit="1" customWidth="1"/>
    <col min="10995" max="10995" width="10.42578125" style="26" bestFit="1" customWidth="1"/>
    <col min="10996" max="10996" width="14.7109375" style="26" bestFit="1" customWidth="1"/>
    <col min="10997" max="10997" width="12.85546875" style="26" bestFit="1" customWidth="1"/>
    <col min="10998" max="10998" width="10.28515625" style="26" bestFit="1" customWidth="1"/>
    <col min="10999" max="11244" width="9.140625" style="26"/>
    <col min="11245" max="11245" width="11.140625" style="26" bestFit="1" customWidth="1"/>
    <col min="11246" max="11246" width="5.7109375" style="26" bestFit="1" customWidth="1"/>
    <col min="11247" max="11247" width="14.7109375" style="26" bestFit="1" customWidth="1"/>
    <col min="11248" max="11248" width="6.42578125" style="26" bestFit="1" customWidth="1"/>
    <col min="11249" max="11249" width="87.85546875" style="26" customWidth="1"/>
    <col min="11250" max="11250" width="4.42578125" style="26" bestFit="1" customWidth="1"/>
    <col min="11251" max="11251" width="10.42578125" style="26" bestFit="1" customWidth="1"/>
    <col min="11252" max="11252" width="14.7109375" style="26" bestFit="1" customWidth="1"/>
    <col min="11253" max="11253" width="12.85546875" style="26" bestFit="1" customWidth="1"/>
    <col min="11254" max="11254" width="10.28515625" style="26" bestFit="1" customWidth="1"/>
    <col min="11255" max="11500" width="9.140625" style="26"/>
    <col min="11501" max="11501" width="11.140625" style="26" bestFit="1" customWidth="1"/>
    <col min="11502" max="11502" width="5.7109375" style="26" bestFit="1" customWidth="1"/>
    <col min="11503" max="11503" width="14.7109375" style="26" bestFit="1" customWidth="1"/>
    <col min="11504" max="11504" width="6.42578125" style="26" bestFit="1" customWidth="1"/>
    <col min="11505" max="11505" width="87.85546875" style="26" customWidth="1"/>
    <col min="11506" max="11506" width="4.42578125" style="26" bestFit="1" customWidth="1"/>
    <col min="11507" max="11507" width="10.42578125" style="26" bestFit="1" customWidth="1"/>
    <col min="11508" max="11508" width="14.7109375" style="26" bestFit="1" customWidth="1"/>
    <col min="11509" max="11509" width="12.85546875" style="26" bestFit="1" customWidth="1"/>
    <col min="11510" max="11510" width="10.28515625" style="26" bestFit="1" customWidth="1"/>
    <col min="11511" max="11756" width="9.140625" style="26"/>
    <col min="11757" max="11757" width="11.140625" style="26" bestFit="1" customWidth="1"/>
    <col min="11758" max="11758" width="5.7109375" style="26" bestFit="1" customWidth="1"/>
    <col min="11759" max="11759" width="14.7109375" style="26" bestFit="1" customWidth="1"/>
    <col min="11760" max="11760" width="6.42578125" style="26" bestFit="1" customWidth="1"/>
    <col min="11761" max="11761" width="87.85546875" style="26" customWidth="1"/>
    <col min="11762" max="11762" width="4.42578125" style="26" bestFit="1" customWidth="1"/>
    <col min="11763" max="11763" width="10.42578125" style="26" bestFit="1" customWidth="1"/>
    <col min="11764" max="11764" width="14.7109375" style="26" bestFit="1" customWidth="1"/>
    <col min="11765" max="11765" width="12.85546875" style="26" bestFit="1" customWidth="1"/>
    <col min="11766" max="11766" width="10.28515625" style="26" bestFit="1" customWidth="1"/>
    <col min="11767" max="12012" width="9.140625" style="26"/>
    <col min="12013" max="12013" width="11.140625" style="26" bestFit="1" customWidth="1"/>
    <col min="12014" max="12014" width="5.7109375" style="26" bestFit="1" customWidth="1"/>
    <col min="12015" max="12015" width="14.7109375" style="26" bestFit="1" customWidth="1"/>
    <col min="12016" max="12016" width="6.42578125" style="26" bestFit="1" customWidth="1"/>
    <col min="12017" max="12017" width="87.85546875" style="26" customWidth="1"/>
    <col min="12018" max="12018" width="4.42578125" style="26" bestFit="1" customWidth="1"/>
    <col min="12019" max="12019" width="10.42578125" style="26" bestFit="1" customWidth="1"/>
    <col min="12020" max="12020" width="14.7109375" style="26" bestFit="1" customWidth="1"/>
    <col min="12021" max="12021" width="12.85546875" style="26" bestFit="1" customWidth="1"/>
    <col min="12022" max="12022" width="10.28515625" style="26" bestFit="1" customWidth="1"/>
    <col min="12023" max="12268" width="9.140625" style="26"/>
    <col min="12269" max="12269" width="11.140625" style="26" bestFit="1" customWidth="1"/>
    <col min="12270" max="12270" width="5.7109375" style="26" bestFit="1" customWidth="1"/>
    <col min="12271" max="12271" width="14.7109375" style="26" bestFit="1" customWidth="1"/>
    <col min="12272" max="12272" width="6.42578125" style="26" bestFit="1" customWidth="1"/>
    <col min="12273" max="12273" width="87.85546875" style="26" customWidth="1"/>
    <col min="12274" max="12274" width="4.42578125" style="26" bestFit="1" customWidth="1"/>
    <col min="12275" max="12275" width="10.42578125" style="26" bestFit="1" customWidth="1"/>
    <col min="12276" max="12276" width="14.7109375" style="26" bestFit="1" customWidth="1"/>
    <col min="12277" max="12277" width="12.85546875" style="26" bestFit="1" customWidth="1"/>
    <col min="12278" max="12278" width="10.28515625" style="26" bestFit="1" customWidth="1"/>
    <col min="12279" max="12524" width="9.140625" style="26"/>
    <col min="12525" max="12525" width="11.140625" style="26" bestFit="1" customWidth="1"/>
    <col min="12526" max="12526" width="5.7109375" style="26" bestFit="1" customWidth="1"/>
    <col min="12527" max="12527" width="14.7109375" style="26" bestFit="1" customWidth="1"/>
    <col min="12528" max="12528" width="6.42578125" style="26" bestFit="1" customWidth="1"/>
    <col min="12529" max="12529" width="87.85546875" style="26" customWidth="1"/>
    <col min="12530" max="12530" width="4.42578125" style="26" bestFit="1" customWidth="1"/>
    <col min="12531" max="12531" width="10.42578125" style="26" bestFit="1" customWidth="1"/>
    <col min="12532" max="12532" width="14.7109375" style="26" bestFit="1" customWidth="1"/>
    <col min="12533" max="12533" width="12.85546875" style="26" bestFit="1" customWidth="1"/>
    <col min="12534" max="12534" width="10.28515625" style="26" bestFit="1" customWidth="1"/>
    <col min="12535" max="12780" width="9.140625" style="26"/>
    <col min="12781" max="12781" width="11.140625" style="26" bestFit="1" customWidth="1"/>
    <col min="12782" max="12782" width="5.7109375" style="26" bestFit="1" customWidth="1"/>
    <col min="12783" max="12783" width="14.7109375" style="26" bestFit="1" customWidth="1"/>
    <col min="12784" max="12784" width="6.42578125" style="26" bestFit="1" customWidth="1"/>
    <col min="12785" max="12785" width="87.85546875" style="26" customWidth="1"/>
    <col min="12786" max="12786" width="4.42578125" style="26" bestFit="1" customWidth="1"/>
    <col min="12787" max="12787" width="10.42578125" style="26" bestFit="1" customWidth="1"/>
    <col min="12788" max="12788" width="14.7109375" style="26" bestFit="1" customWidth="1"/>
    <col min="12789" max="12789" width="12.85546875" style="26" bestFit="1" customWidth="1"/>
    <col min="12790" max="12790" width="10.28515625" style="26" bestFit="1" customWidth="1"/>
    <col min="12791" max="13036" width="9.140625" style="26"/>
    <col min="13037" max="13037" width="11.140625" style="26" bestFit="1" customWidth="1"/>
    <col min="13038" max="13038" width="5.7109375" style="26" bestFit="1" customWidth="1"/>
    <col min="13039" max="13039" width="14.7109375" style="26" bestFit="1" customWidth="1"/>
    <col min="13040" max="13040" width="6.42578125" style="26" bestFit="1" customWidth="1"/>
    <col min="13041" max="13041" width="87.85546875" style="26" customWidth="1"/>
    <col min="13042" max="13042" width="4.42578125" style="26" bestFit="1" customWidth="1"/>
    <col min="13043" max="13043" width="10.42578125" style="26" bestFit="1" customWidth="1"/>
    <col min="13044" max="13044" width="14.7109375" style="26" bestFit="1" customWidth="1"/>
    <col min="13045" max="13045" width="12.85546875" style="26" bestFit="1" customWidth="1"/>
    <col min="13046" max="13046" width="10.28515625" style="26" bestFit="1" customWidth="1"/>
    <col min="13047" max="13292" width="9.140625" style="26"/>
    <col min="13293" max="13293" width="11.140625" style="26" bestFit="1" customWidth="1"/>
    <col min="13294" max="13294" width="5.7109375" style="26" bestFit="1" customWidth="1"/>
    <col min="13295" max="13295" width="14.7109375" style="26" bestFit="1" customWidth="1"/>
    <col min="13296" max="13296" width="6.42578125" style="26" bestFit="1" customWidth="1"/>
    <col min="13297" max="13297" width="87.85546875" style="26" customWidth="1"/>
    <col min="13298" max="13298" width="4.42578125" style="26" bestFit="1" customWidth="1"/>
    <col min="13299" max="13299" width="10.42578125" style="26" bestFit="1" customWidth="1"/>
    <col min="13300" max="13300" width="14.7109375" style="26" bestFit="1" customWidth="1"/>
    <col min="13301" max="13301" width="12.85546875" style="26" bestFit="1" customWidth="1"/>
    <col min="13302" max="13302" width="10.28515625" style="26" bestFit="1" customWidth="1"/>
    <col min="13303" max="13548" width="9.140625" style="26"/>
    <col min="13549" max="13549" width="11.140625" style="26" bestFit="1" customWidth="1"/>
    <col min="13550" max="13550" width="5.7109375" style="26" bestFit="1" customWidth="1"/>
    <col min="13551" max="13551" width="14.7109375" style="26" bestFit="1" customWidth="1"/>
    <col min="13552" max="13552" width="6.42578125" style="26" bestFit="1" customWidth="1"/>
    <col min="13553" max="13553" width="87.85546875" style="26" customWidth="1"/>
    <col min="13554" max="13554" width="4.42578125" style="26" bestFit="1" customWidth="1"/>
    <col min="13555" max="13555" width="10.42578125" style="26" bestFit="1" customWidth="1"/>
    <col min="13556" max="13556" width="14.7109375" style="26" bestFit="1" customWidth="1"/>
    <col min="13557" max="13557" width="12.85546875" style="26" bestFit="1" customWidth="1"/>
    <col min="13558" max="13558" width="10.28515625" style="26" bestFit="1" customWidth="1"/>
    <col min="13559" max="13804" width="9.140625" style="26"/>
    <col min="13805" max="13805" width="11.140625" style="26" bestFit="1" customWidth="1"/>
    <col min="13806" max="13806" width="5.7109375" style="26" bestFit="1" customWidth="1"/>
    <col min="13807" max="13807" width="14.7109375" style="26" bestFit="1" customWidth="1"/>
    <col min="13808" max="13808" width="6.42578125" style="26" bestFit="1" customWidth="1"/>
    <col min="13809" max="13809" width="87.85546875" style="26" customWidth="1"/>
    <col min="13810" max="13810" width="4.42578125" style="26" bestFit="1" customWidth="1"/>
    <col min="13811" max="13811" width="10.42578125" style="26" bestFit="1" customWidth="1"/>
    <col min="13812" max="13812" width="14.7109375" style="26" bestFit="1" customWidth="1"/>
    <col min="13813" max="13813" width="12.85546875" style="26" bestFit="1" customWidth="1"/>
    <col min="13814" max="13814" width="10.28515625" style="26" bestFit="1" customWidth="1"/>
    <col min="13815" max="14060" width="9.140625" style="26"/>
    <col min="14061" max="14061" width="11.140625" style="26" bestFit="1" customWidth="1"/>
    <col min="14062" max="14062" width="5.7109375" style="26" bestFit="1" customWidth="1"/>
    <col min="14063" max="14063" width="14.7109375" style="26" bestFit="1" customWidth="1"/>
    <col min="14064" max="14064" width="6.42578125" style="26" bestFit="1" customWidth="1"/>
    <col min="14065" max="14065" width="87.85546875" style="26" customWidth="1"/>
    <col min="14066" max="14066" width="4.42578125" style="26" bestFit="1" customWidth="1"/>
    <col min="14067" max="14067" width="10.42578125" style="26" bestFit="1" customWidth="1"/>
    <col min="14068" max="14068" width="14.7109375" style="26" bestFit="1" customWidth="1"/>
    <col min="14069" max="14069" width="12.85546875" style="26" bestFit="1" customWidth="1"/>
    <col min="14070" max="14070" width="10.28515625" style="26" bestFit="1" customWidth="1"/>
    <col min="14071" max="14316" width="9.140625" style="26"/>
    <col min="14317" max="14317" width="11.140625" style="26" bestFit="1" customWidth="1"/>
    <col min="14318" max="14318" width="5.7109375" style="26" bestFit="1" customWidth="1"/>
    <col min="14319" max="14319" width="14.7109375" style="26" bestFit="1" customWidth="1"/>
    <col min="14320" max="14320" width="6.42578125" style="26" bestFit="1" customWidth="1"/>
    <col min="14321" max="14321" width="87.85546875" style="26" customWidth="1"/>
    <col min="14322" max="14322" width="4.42578125" style="26" bestFit="1" customWidth="1"/>
    <col min="14323" max="14323" width="10.42578125" style="26" bestFit="1" customWidth="1"/>
    <col min="14324" max="14324" width="14.7109375" style="26" bestFit="1" customWidth="1"/>
    <col min="14325" max="14325" width="12.85546875" style="26" bestFit="1" customWidth="1"/>
    <col min="14326" max="14326" width="10.28515625" style="26" bestFit="1" customWidth="1"/>
    <col min="14327" max="14572" width="9.140625" style="26"/>
    <col min="14573" max="14573" width="11.140625" style="26" bestFit="1" customWidth="1"/>
    <col min="14574" max="14574" width="5.7109375" style="26" bestFit="1" customWidth="1"/>
    <col min="14575" max="14575" width="14.7109375" style="26" bestFit="1" customWidth="1"/>
    <col min="14576" max="14576" width="6.42578125" style="26" bestFit="1" customWidth="1"/>
    <col min="14577" max="14577" width="87.85546875" style="26" customWidth="1"/>
    <col min="14578" max="14578" width="4.42578125" style="26" bestFit="1" customWidth="1"/>
    <col min="14579" max="14579" width="10.42578125" style="26" bestFit="1" customWidth="1"/>
    <col min="14580" max="14580" width="14.7109375" style="26" bestFit="1" customWidth="1"/>
    <col min="14581" max="14581" width="12.85546875" style="26" bestFit="1" customWidth="1"/>
    <col min="14582" max="14582" width="10.28515625" style="26" bestFit="1" customWidth="1"/>
    <col min="14583" max="14828" width="9.140625" style="26"/>
    <col min="14829" max="14829" width="11.140625" style="26" bestFit="1" customWidth="1"/>
    <col min="14830" max="14830" width="5.7109375" style="26" bestFit="1" customWidth="1"/>
    <col min="14831" max="14831" width="14.7109375" style="26" bestFit="1" customWidth="1"/>
    <col min="14832" max="14832" width="6.42578125" style="26" bestFit="1" customWidth="1"/>
    <col min="14833" max="14833" width="87.85546875" style="26" customWidth="1"/>
    <col min="14834" max="14834" width="4.42578125" style="26" bestFit="1" customWidth="1"/>
    <col min="14835" max="14835" width="10.42578125" style="26" bestFit="1" customWidth="1"/>
    <col min="14836" max="14836" width="14.7109375" style="26" bestFit="1" customWidth="1"/>
    <col min="14837" max="14837" width="12.85546875" style="26" bestFit="1" customWidth="1"/>
    <col min="14838" max="14838" width="10.28515625" style="26" bestFit="1" customWidth="1"/>
    <col min="14839" max="15084" width="9.140625" style="26"/>
    <col min="15085" max="15085" width="11.140625" style="26" bestFit="1" customWidth="1"/>
    <col min="15086" max="15086" width="5.7109375" style="26" bestFit="1" customWidth="1"/>
    <col min="15087" max="15087" width="14.7109375" style="26" bestFit="1" customWidth="1"/>
    <col min="15088" max="15088" width="6.42578125" style="26" bestFit="1" customWidth="1"/>
    <col min="15089" max="15089" width="87.85546875" style="26" customWidth="1"/>
    <col min="15090" max="15090" width="4.42578125" style="26" bestFit="1" customWidth="1"/>
    <col min="15091" max="15091" width="10.42578125" style="26" bestFit="1" customWidth="1"/>
    <col min="15092" max="15092" width="14.7109375" style="26" bestFit="1" customWidth="1"/>
    <col min="15093" max="15093" width="12.85546875" style="26" bestFit="1" customWidth="1"/>
    <col min="15094" max="15094" width="10.28515625" style="26" bestFit="1" customWidth="1"/>
    <col min="15095" max="15340" width="9.140625" style="26"/>
    <col min="15341" max="15341" width="11.140625" style="26" bestFit="1" customWidth="1"/>
    <col min="15342" max="15342" width="5.7109375" style="26" bestFit="1" customWidth="1"/>
    <col min="15343" max="15343" width="14.7109375" style="26" bestFit="1" customWidth="1"/>
    <col min="15344" max="15344" width="6.42578125" style="26" bestFit="1" customWidth="1"/>
    <col min="15345" max="15345" width="87.85546875" style="26" customWidth="1"/>
    <col min="15346" max="15346" width="4.42578125" style="26" bestFit="1" customWidth="1"/>
    <col min="15347" max="15347" width="10.42578125" style="26" bestFit="1" customWidth="1"/>
    <col min="15348" max="15348" width="14.7109375" style="26" bestFit="1" customWidth="1"/>
    <col min="15349" max="15349" width="12.85546875" style="26" bestFit="1" customWidth="1"/>
    <col min="15350" max="15350" width="10.28515625" style="26" bestFit="1" customWidth="1"/>
    <col min="15351" max="15596" width="9.140625" style="26"/>
    <col min="15597" max="15597" width="11.140625" style="26" bestFit="1" customWidth="1"/>
    <col min="15598" max="15598" width="5.7109375" style="26" bestFit="1" customWidth="1"/>
    <col min="15599" max="15599" width="14.7109375" style="26" bestFit="1" customWidth="1"/>
    <col min="15600" max="15600" width="6.42578125" style="26" bestFit="1" customWidth="1"/>
    <col min="15601" max="15601" width="87.85546875" style="26" customWidth="1"/>
    <col min="15602" max="15602" width="4.42578125" style="26" bestFit="1" customWidth="1"/>
    <col min="15603" max="15603" width="10.42578125" style="26" bestFit="1" customWidth="1"/>
    <col min="15604" max="15604" width="14.7109375" style="26" bestFit="1" customWidth="1"/>
    <col min="15605" max="15605" width="12.85546875" style="26" bestFit="1" customWidth="1"/>
    <col min="15606" max="15606" width="10.28515625" style="26" bestFit="1" customWidth="1"/>
    <col min="15607" max="15852" width="9.140625" style="26"/>
    <col min="15853" max="15853" width="11.140625" style="26" bestFit="1" customWidth="1"/>
    <col min="15854" max="15854" width="5.7109375" style="26" bestFit="1" customWidth="1"/>
    <col min="15855" max="15855" width="14.7109375" style="26" bestFit="1" customWidth="1"/>
    <col min="15856" max="15856" width="6.42578125" style="26" bestFit="1" customWidth="1"/>
    <col min="15857" max="15857" width="87.85546875" style="26" customWidth="1"/>
    <col min="15858" max="15858" width="4.42578125" style="26" bestFit="1" customWidth="1"/>
    <col min="15859" max="15859" width="10.42578125" style="26" bestFit="1" customWidth="1"/>
    <col min="15860" max="15860" width="14.7109375" style="26" bestFit="1" customWidth="1"/>
    <col min="15861" max="15861" width="12.85546875" style="26" bestFit="1" customWidth="1"/>
    <col min="15862" max="15862" width="10.28515625" style="26" bestFit="1" customWidth="1"/>
    <col min="15863" max="16108" width="9.140625" style="26"/>
    <col min="16109" max="16109" width="11.140625" style="26" bestFit="1" customWidth="1"/>
    <col min="16110" max="16110" width="5.7109375" style="26" bestFit="1" customWidth="1"/>
    <col min="16111" max="16111" width="14.7109375" style="26" bestFit="1" customWidth="1"/>
    <col min="16112" max="16112" width="6.42578125" style="26" bestFit="1" customWidth="1"/>
    <col min="16113" max="16113" width="87.85546875" style="26" customWidth="1"/>
    <col min="16114" max="16114" width="4.42578125" style="26" bestFit="1" customWidth="1"/>
    <col min="16115" max="16115" width="10.42578125" style="26" bestFit="1" customWidth="1"/>
    <col min="16116" max="16116" width="14.7109375" style="26" bestFit="1" customWidth="1"/>
    <col min="16117" max="16117" width="12.85546875" style="26" bestFit="1" customWidth="1"/>
    <col min="16118" max="16118" width="10.28515625" style="26" bestFit="1" customWidth="1"/>
    <col min="16119" max="16384" width="9.140625" style="26"/>
  </cols>
  <sheetData>
    <row r="1" spans="2:11" ht="24.95" customHeight="1">
      <c r="E1" s="309"/>
    </row>
    <row r="2" spans="2:11" ht="24.95" customHeight="1">
      <c r="B2" s="341"/>
      <c r="C2" s="342"/>
      <c r="D2" s="343"/>
      <c r="E2" s="344"/>
      <c r="F2" s="345"/>
      <c r="G2" s="345"/>
      <c r="H2" s="345"/>
      <c r="I2" s="345"/>
      <c r="J2" s="345"/>
      <c r="K2" s="346"/>
    </row>
    <row r="3" spans="2:11" ht="24.95" customHeight="1">
      <c r="B3" s="320"/>
      <c r="C3" s="321"/>
      <c r="D3" s="322"/>
      <c r="E3" s="323"/>
      <c r="F3" s="219"/>
      <c r="G3" s="219"/>
      <c r="H3" s="219"/>
      <c r="I3" s="219"/>
      <c r="J3" s="219"/>
      <c r="K3" s="347"/>
    </row>
    <row r="4" spans="2:11" ht="30" customHeight="1">
      <c r="B4" s="465"/>
      <c r="C4" s="466"/>
      <c r="D4" s="466"/>
      <c r="E4" s="466"/>
      <c r="F4" s="466"/>
      <c r="G4" s="466"/>
      <c r="H4" s="466"/>
      <c r="I4" s="466"/>
      <c r="J4" s="466"/>
      <c r="K4" s="467"/>
    </row>
    <row r="5" spans="2:11" ht="32.25" customHeight="1">
      <c r="B5" s="465"/>
      <c r="C5" s="466"/>
      <c r="D5" s="466"/>
      <c r="E5" s="466"/>
      <c r="F5" s="466"/>
      <c r="G5" s="466"/>
      <c r="H5" s="466"/>
      <c r="I5" s="466"/>
      <c r="J5" s="466"/>
      <c r="K5" s="467"/>
    </row>
    <row r="6" spans="2:11" ht="24.95" customHeight="1">
      <c r="B6" s="476" t="str">
        <f>ORÇ.!B7</f>
        <v>OBJETO: IMPLANTAÇÃO E REQUALIFICAÇÃO DE INFRAESTRUTURA URBANA COM CALÇADAS, CICLOVIA E ILUMINAÇÃO PÚBLICA NA RODOVIA SP-055 - KM 154+980 AO KM 156+100</v>
      </c>
      <c r="C6" s="477"/>
      <c r="D6" s="477"/>
      <c r="E6" s="477"/>
      <c r="F6" s="477"/>
      <c r="G6" s="477"/>
      <c r="H6" s="477"/>
      <c r="I6" s="477"/>
      <c r="J6" s="477"/>
      <c r="K6" s="478"/>
    </row>
    <row r="7" spans="2:11" ht="24.95" customHeight="1">
      <c r="B7" s="476"/>
      <c r="C7" s="477"/>
      <c r="D7" s="477"/>
      <c r="E7" s="477"/>
      <c r="F7" s="477"/>
      <c r="G7" s="477"/>
      <c r="H7" s="477"/>
      <c r="I7" s="477"/>
      <c r="J7" s="477"/>
      <c r="K7" s="478"/>
    </row>
    <row r="8" spans="2:11" ht="24.95" customHeight="1">
      <c r="B8" s="476" t="str">
        <f>ORÇ.!B8</f>
        <v>LOCAL: Av Dr. Francisco Loop. COORD: LAT: -23.790074476549897, LONG: -45.56970335988082</v>
      </c>
      <c r="C8" s="477"/>
      <c r="D8" s="477"/>
      <c r="E8" s="477"/>
      <c r="F8" s="477"/>
      <c r="G8" s="477"/>
      <c r="H8" s="477"/>
      <c r="I8" s="477"/>
      <c r="J8" s="477"/>
      <c r="K8" s="478"/>
    </row>
    <row r="9" spans="2:11" ht="24.95" customHeight="1">
      <c r="B9" s="348" t="str">
        <f>ORÇ.!B9</f>
        <v>BASE e TAXAS: CDHU 199 AGO/2025; SINAPI SET/2025; PMSP JUL/2025 LS = 128,23%; BDI= 24,78%</v>
      </c>
      <c r="C9" s="349"/>
      <c r="D9" s="349"/>
      <c r="E9" s="350"/>
      <c r="F9" s="349"/>
      <c r="G9" s="349"/>
      <c r="H9" s="349"/>
      <c r="I9" s="349"/>
      <c r="J9" s="349"/>
      <c r="K9" s="351"/>
    </row>
    <row r="10" spans="2:11" ht="33" customHeight="1">
      <c r="B10" s="469" t="s">
        <v>52762</v>
      </c>
      <c r="C10" s="470"/>
      <c r="D10" s="470"/>
      <c r="E10" s="470"/>
      <c r="F10" s="470"/>
      <c r="G10" s="470"/>
      <c r="H10" s="470"/>
      <c r="I10" s="470"/>
      <c r="J10" s="470"/>
      <c r="K10" s="471"/>
    </row>
    <row r="11" spans="2:11" ht="33" customHeight="1">
      <c r="B11" s="27"/>
      <c r="C11" s="64"/>
      <c r="D11" s="28" t="s">
        <v>94</v>
      </c>
      <c r="E11" s="93"/>
      <c r="F11" s="64"/>
      <c r="G11" s="64"/>
      <c r="H11" s="64"/>
      <c r="I11" s="64"/>
      <c r="J11" s="64"/>
      <c r="K11" s="64"/>
    </row>
    <row r="12" spans="2:11" ht="33" customHeight="1">
      <c r="B12" s="30" t="str">
        <f>ORÇ.!B12</f>
        <v>FONTE</v>
      </c>
      <c r="C12" s="31" t="str">
        <f>ORÇ.!C12</f>
        <v>CÓDIGO</v>
      </c>
      <c r="D12" s="30" t="str">
        <f>ORÇ.!D12</f>
        <v>ITEM</v>
      </c>
      <c r="E12" s="78" t="str">
        <f>ORÇ.!E12</f>
        <v>DESCRIÇÃO</v>
      </c>
      <c r="F12" s="31"/>
      <c r="G12" s="31"/>
      <c r="H12" s="31"/>
      <c r="I12" s="31"/>
      <c r="J12" s="31"/>
      <c r="K12" s="30" t="str">
        <f>ORÇ.!F12</f>
        <v>UN</v>
      </c>
    </row>
    <row r="13" spans="2:11" ht="33" customHeight="1">
      <c r="B13" s="31"/>
      <c r="C13" s="37"/>
      <c r="D13" s="62" t="str">
        <f>ORÇ.!D13</f>
        <v>1.</v>
      </c>
      <c r="E13" s="94" t="str">
        <f>ORÇ.!E13</f>
        <v>TRECHO 1</v>
      </c>
      <c r="F13" s="240"/>
      <c r="G13" s="240"/>
      <c r="H13" s="240"/>
      <c r="I13" s="240"/>
      <c r="J13" s="240"/>
      <c r="K13" s="30"/>
    </row>
    <row r="14" spans="2:11" ht="33" customHeight="1">
      <c r="B14" s="31"/>
      <c r="C14" s="37"/>
      <c r="D14" s="228" t="str">
        <f>ORÇ.!D14</f>
        <v>1.1</v>
      </c>
      <c r="E14" s="229" t="str">
        <f>ORÇ.!E14</f>
        <v>CICLOVIA</v>
      </c>
      <c r="F14" s="241"/>
      <c r="G14" s="241"/>
      <c r="H14" s="241"/>
      <c r="I14" s="241"/>
      <c r="J14" s="241"/>
      <c r="K14" s="30"/>
    </row>
    <row r="15" spans="2:11" ht="33" customHeight="1">
      <c r="B15" s="31" t="str">
        <f>ORÇ.!B15</f>
        <v>CDHU</v>
      </c>
      <c r="C15" s="84" t="str">
        <f>ORÇ.!C15</f>
        <v>33.10.050</v>
      </c>
      <c r="D15" s="30" t="str">
        <f>ORÇ.!D15</f>
        <v>1.1.1</v>
      </c>
      <c r="E15" s="78" t="str">
        <f>ORÇ.!E15</f>
        <v>Tinta acrílica em massa, inclusive preparo</v>
      </c>
      <c r="F15" s="31" t="s">
        <v>52763</v>
      </c>
      <c r="G15" s="31"/>
      <c r="H15" s="31"/>
      <c r="I15" s="31"/>
      <c r="J15" s="31"/>
      <c r="K15" s="30" t="str">
        <f>ORÇ.!F15</f>
        <v>M2</v>
      </c>
    </row>
    <row r="16" spans="2:11" ht="33" customHeight="1">
      <c r="B16" s="31"/>
      <c r="C16" s="84"/>
      <c r="D16" s="30"/>
      <c r="E16" s="78" t="s">
        <v>52764</v>
      </c>
      <c r="F16" s="31">
        <v>271.2</v>
      </c>
      <c r="G16" s="31"/>
      <c r="H16" s="31"/>
      <c r="I16" s="31"/>
      <c r="J16" s="31"/>
      <c r="K16" s="30">
        <f>F16</f>
        <v>271.2</v>
      </c>
    </row>
    <row r="17" spans="2:11" ht="33" customHeight="1">
      <c r="B17" s="31"/>
      <c r="C17" s="84"/>
      <c r="D17" s="30"/>
      <c r="E17" s="78" t="s">
        <v>52765</v>
      </c>
      <c r="F17" s="31">
        <v>15.92</v>
      </c>
      <c r="G17" s="31"/>
      <c r="H17" s="31"/>
      <c r="I17" s="31"/>
      <c r="J17" s="31"/>
      <c r="K17" s="30">
        <f>F17</f>
        <v>15.92</v>
      </c>
    </row>
    <row r="18" spans="2:11" ht="33" customHeight="1">
      <c r="B18" s="31"/>
      <c r="C18" s="84"/>
      <c r="D18" s="30"/>
      <c r="E18" s="78" t="s">
        <v>52773</v>
      </c>
      <c r="F18" s="31">
        <v>39.479999999999997</v>
      </c>
      <c r="G18" s="31"/>
      <c r="H18" s="31"/>
      <c r="I18" s="31"/>
      <c r="J18" s="31"/>
      <c r="K18" s="30">
        <f>F18</f>
        <v>39.479999999999997</v>
      </c>
    </row>
    <row r="19" spans="2:11" ht="33" customHeight="1">
      <c r="B19" s="31"/>
      <c r="C19" s="84"/>
      <c r="D19" s="30"/>
      <c r="E19" s="78"/>
      <c r="F19" s="31"/>
      <c r="G19" s="31"/>
      <c r="H19" s="31"/>
      <c r="I19" s="31"/>
      <c r="J19" s="31"/>
      <c r="K19" s="244">
        <f>SUM(K16:K18)</f>
        <v>326.60000000000002</v>
      </c>
    </row>
    <row r="20" spans="2:11" ht="33" customHeight="1">
      <c r="B20" s="31" t="str">
        <f>ORÇ.!B16</f>
        <v>CDHU</v>
      </c>
      <c r="C20" s="84" t="str">
        <f>ORÇ.!C16</f>
        <v>33.09.021</v>
      </c>
      <c r="D20" s="30" t="str">
        <f>ORÇ.!D16</f>
        <v>1.1.2</v>
      </c>
      <c r="E20" s="78" t="str">
        <f>ORÇ.!E16</f>
        <v>Tinta acrílica para faixas demarcatórias</v>
      </c>
      <c r="F20" s="31" t="s">
        <v>52766</v>
      </c>
      <c r="G20" s="31"/>
      <c r="H20" s="31"/>
      <c r="I20" s="31"/>
      <c r="J20" s="31"/>
      <c r="K20" s="30" t="str">
        <f>ORÇ.!F16</f>
        <v>M</v>
      </c>
    </row>
    <row r="21" spans="2:11" ht="33" customHeight="1">
      <c r="B21" s="31"/>
      <c r="C21" s="84"/>
      <c r="D21" s="30"/>
      <c r="E21" s="78" t="s">
        <v>52771</v>
      </c>
      <c r="F21" s="31">
        <v>100</v>
      </c>
      <c r="G21" s="31"/>
      <c r="H21" s="31"/>
      <c r="I21" s="31"/>
      <c r="J21" s="31"/>
      <c r="K21" s="30">
        <f t="shared" ref="K21:K29" si="0">F21</f>
        <v>100</v>
      </c>
    </row>
    <row r="22" spans="2:11" ht="33" customHeight="1">
      <c r="B22" s="31"/>
      <c r="C22" s="84"/>
      <c r="D22" s="30"/>
      <c r="E22" s="78" t="s">
        <v>52772</v>
      </c>
      <c r="F22" s="31">
        <v>97.8</v>
      </c>
      <c r="G22" s="31"/>
      <c r="H22" s="31"/>
      <c r="I22" s="31"/>
      <c r="J22" s="31"/>
      <c r="K22" s="30">
        <f t="shared" si="0"/>
        <v>97.8</v>
      </c>
    </row>
    <row r="23" spans="2:11" ht="33" customHeight="1">
      <c r="B23" s="31"/>
      <c r="C23" s="84"/>
      <c r="D23" s="30"/>
      <c r="E23" s="78" t="s">
        <v>52767</v>
      </c>
      <c r="F23" s="31">
        <v>50</v>
      </c>
      <c r="G23" s="31"/>
      <c r="H23" s="31"/>
      <c r="I23" s="31"/>
      <c r="J23" s="31"/>
      <c r="K23" s="30">
        <f t="shared" si="0"/>
        <v>50</v>
      </c>
    </row>
    <row r="24" spans="2:11" ht="33" customHeight="1">
      <c r="B24" s="31"/>
      <c r="C24" s="84"/>
      <c r="D24" s="30"/>
      <c r="E24" s="78" t="s">
        <v>52769</v>
      </c>
      <c r="F24" s="31">
        <v>6.15</v>
      </c>
      <c r="G24" s="31"/>
      <c r="H24" s="31"/>
      <c r="I24" s="31"/>
      <c r="J24" s="31"/>
      <c r="K24" s="30">
        <f t="shared" si="0"/>
        <v>6.15</v>
      </c>
    </row>
    <row r="25" spans="2:11" ht="33" customHeight="1">
      <c r="B25" s="31"/>
      <c r="C25" s="84"/>
      <c r="D25" s="30"/>
      <c r="E25" s="78" t="s">
        <v>52770</v>
      </c>
      <c r="F25" s="31">
        <v>4.76</v>
      </c>
      <c r="G25" s="31"/>
      <c r="H25" s="31"/>
      <c r="I25" s="31"/>
      <c r="J25" s="31"/>
      <c r="K25" s="30">
        <f t="shared" si="0"/>
        <v>4.76</v>
      </c>
    </row>
    <row r="26" spans="2:11" ht="33" customHeight="1">
      <c r="B26" s="31"/>
      <c r="C26" s="84"/>
      <c r="D26" s="30"/>
      <c r="E26" s="78" t="s">
        <v>52768</v>
      </c>
      <c r="F26" s="31">
        <v>50</v>
      </c>
      <c r="G26" s="31"/>
      <c r="H26" s="31"/>
      <c r="I26" s="31"/>
      <c r="J26" s="31"/>
      <c r="K26" s="30">
        <f t="shared" si="0"/>
        <v>50</v>
      </c>
    </row>
    <row r="27" spans="2:11" ht="33" customHeight="1">
      <c r="B27" s="31"/>
      <c r="C27" s="84"/>
      <c r="D27" s="30"/>
      <c r="E27" s="78" t="s">
        <v>52774</v>
      </c>
      <c r="F27" s="31">
        <v>14.31</v>
      </c>
      <c r="G27" s="31"/>
      <c r="H27" s="31"/>
      <c r="I27" s="31"/>
      <c r="J27" s="31"/>
      <c r="K27" s="30">
        <f t="shared" si="0"/>
        <v>14.31</v>
      </c>
    </row>
    <row r="28" spans="2:11" ht="33" customHeight="1">
      <c r="B28" s="31"/>
      <c r="C28" s="84"/>
      <c r="D28" s="30"/>
      <c r="E28" s="78" t="s">
        <v>52775</v>
      </c>
      <c r="F28" s="31">
        <v>18.27</v>
      </c>
      <c r="G28" s="31"/>
      <c r="H28" s="31"/>
      <c r="I28" s="31"/>
      <c r="J28" s="31"/>
      <c r="K28" s="30">
        <f t="shared" si="0"/>
        <v>18.27</v>
      </c>
    </row>
    <row r="29" spans="2:11" ht="33" customHeight="1">
      <c r="B29" s="31"/>
      <c r="C29" s="84"/>
      <c r="D29" s="30"/>
      <c r="E29" s="78" t="s">
        <v>52776</v>
      </c>
      <c r="F29" s="31">
        <v>8</v>
      </c>
      <c r="G29" s="31"/>
      <c r="H29" s="31"/>
      <c r="I29" s="31"/>
      <c r="J29" s="31"/>
      <c r="K29" s="30">
        <f t="shared" si="0"/>
        <v>8</v>
      </c>
    </row>
    <row r="30" spans="2:11" ht="33" customHeight="1">
      <c r="B30" s="31"/>
      <c r="C30" s="86"/>
      <c r="D30" s="37"/>
      <c r="E30" s="66"/>
      <c r="F30" s="37"/>
      <c r="G30" s="37"/>
      <c r="H30" s="37"/>
      <c r="I30" s="37"/>
      <c r="J30" s="37"/>
      <c r="K30" s="243">
        <f>SUM(K21:K29)</f>
        <v>349.29</v>
      </c>
    </row>
    <row r="31" spans="2:11" ht="33" customHeight="1">
      <c r="B31" s="31"/>
      <c r="C31" s="37"/>
      <c r="D31" s="228" t="str">
        <f>ORÇ.!D18</f>
        <v>1.2</v>
      </c>
      <c r="E31" s="229" t="str">
        <f>ORÇ.!E18</f>
        <v>ILUMINAÇÃO</v>
      </c>
      <c r="F31" s="241"/>
      <c r="G31" s="241"/>
      <c r="H31" s="241"/>
      <c r="I31" s="241"/>
      <c r="J31" s="241"/>
      <c r="K31" s="30"/>
    </row>
    <row r="32" spans="2:11" ht="33" customHeight="1">
      <c r="B32" s="31" t="str">
        <f>ORÇ.!B19</f>
        <v>CDHU</v>
      </c>
      <c r="C32" s="86" t="str">
        <f>ORÇ.!C19</f>
        <v>38.13.016</v>
      </c>
      <c r="D32" s="30" t="str">
        <f>ORÇ.!D19</f>
        <v>1.2.1</v>
      </c>
      <c r="E32" s="78" t="str">
        <f>ORÇ.!E19</f>
        <v>Eletroduto corrugado em polietileno de alta densidade, DN= 40 mm, com acessórios</v>
      </c>
      <c r="F32" s="31" t="s">
        <v>52828</v>
      </c>
      <c r="G32" s="31"/>
      <c r="H32" s="31"/>
      <c r="I32" s="31"/>
      <c r="J32" s="31"/>
      <c r="K32" s="30" t="str">
        <f>ORÇ.!F19</f>
        <v>M</v>
      </c>
    </row>
    <row r="33" spans="2:11" ht="33" customHeight="1">
      <c r="B33" s="31"/>
      <c r="C33" s="86"/>
      <c r="D33" s="30"/>
      <c r="E33" s="78" t="s">
        <v>52973</v>
      </c>
      <c r="F33" s="31">
        <v>121.61</v>
      </c>
      <c r="G33" s="31"/>
      <c r="H33" s="31"/>
      <c r="I33" s="31"/>
      <c r="J33" s="31"/>
      <c r="K33" s="30">
        <f>F33</f>
        <v>121.61</v>
      </c>
    </row>
    <row r="34" spans="2:11" ht="33" customHeight="1">
      <c r="B34" s="31"/>
      <c r="C34" s="86"/>
      <c r="D34" s="30"/>
      <c r="E34" s="78"/>
      <c r="F34" s="31"/>
      <c r="G34" s="31"/>
      <c r="H34" s="31"/>
      <c r="I34" s="31"/>
      <c r="J34" s="31"/>
      <c r="K34" s="256">
        <f>SUM(K33)</f>
        <v>121.61</v>
      </c>
    </row>
    <row r="35" spans="2:11" ht="33" customHeight="1">
      <c r="B35" s="31" t="str">
        <f>ORÇ.!B20</f>
        <v>CDHU</v>
      </c>
      <c r="C35" s="84" t="str">
        <f>ORÇ.!C20</f>
        <v>39.21.050</v>
      </c>
      <c r="D35" s="30" t="str">
        <f>ORÇ.!D20</f>
        <v>1.2.2</v>
      </c>
      <c r="E35" s="78" t="str">
        <f>ORÇ.!E20</f>
        <v>Cabo de cobre flexível de 10 mm², isolamento 0,6/1kV - isolação HEPR 90°C</v>
      </c>
      <c r="F35" s="31" t="s">
        <v>52828</v>
      </c>
      <c r="G35" s="31" t="s">
        <v>52778</v>
      </c>
      <c r="H35" s="31"/>
      <c r="I35" s="31"/>
      <c r="J35" s="31"/>
      <c r="K35" s="30" t="str">
        <f>ORÇ.!F20</f>
        <v>M</v>
      </c>
    </row>
    <row r="36" spans="2:11" ht="33" customHeight="1">
      <c r="B36" s="31"/>
      <c r="C36" s="84"/>
      <c r="D36" s="30"/>
      <c r="E36" s="78" t="s">
        <v>52973</v>
      </c>
      <c r="F36" s="31">
        <f>F33</f>
        <v>121.61</v>
      </c>
      <c r="G36" s="31">
        <v>3</v>
      </c>
      <c r="H36" s="31"/>
      <c r="I36" s="31"/>
      <c r="J36" s="31"/>
      <c r="K36" s="30">
        <f>F36*G36</f>
        <v>364.83</v>
      </c>
    </row>
    <row r="37" spans="2:11" ht="33" customHeight="1">
      <c r="B37" s="31"/>
      <c r="C37" s="84"/>
      <c r="D37" s="30"/>
      <c r="E37" s="78"/>
      <c r="F37" s="31"/>
      <c r="G37" s="31"/>
      <c r="H37" s="31"/>
      <c r="I37" s="31"/>
      <c r="J37" s="31"/>
      <c r="K37" s="256">
        <f>SUM(K36)</f>
        <v>364.83</v>
      </c>
    </row>
    <row r="38" spans="2:11" ht="39" customHeight="1">
      <c r="B38" s="31" t="str">
        <f>ORÇ.!B21</f>
        <v>SINAPI</v>
      </c>
      <c r="C38" s="84">
        <f>ORÇ.!C21</f>
        <v>39261</v>
      </c>
      <c r="D38" s="30" t="str">
        <f>ORÇ.!D21</f>
        <v>1.2.3</v>
      </c>
      <c r="E38" s="78" t="str">
        <f>ORÇ.!E21</f>
        <v>CABO MULTIPOLAR DE COBRE, FLEXIVEL, CLASSE 4 OU 5, ISOLACAO EM HEPR, COBERTURA EM PVC-ST2, ANTICHAMA BWF-B, 0,6/1 KV, 3 CONDUTORES DE 10 MM2</v>
      </c>
      <c r="F38" s="31" t="s">
        <v>52975</v>
      </c>
      <c r="G38" s="31" t="s">
        <v>52976</v>
      </c>
      <c r="H38" s="31"/>
      <c r="I38" s="31"/>
      <c r="J38" s="31"/>
      <c r="K38" s="30" t="str">
        <f>ORÇ.!F21</f>
        <v>M</v>
      </c>
    </row>
    <row r="39" spans="2:11" ht="33" customHeight="1">
      <c r="B39" s="31"/>
      <c r="C39" s="84"/>
      <c r="D39" s="30"/>
      <c r="E39" s="78" t="s">
        <v>52974</v>
      </c>
      <c r="F39" s="31">
        <f>F42</f>
        <v>7</v>
      </c>
      <c r="G39" s="31">
        <v>6</v>
      </c>
      <c r="H39" s="31"/>
      <c r="I39" s="31"/>
      <c r="J39" s="31"/>
      <c r="K39" s="30">
        <f>F39*G39</f>
        <v>42</v>
      </c>
    </row>
    <row r="40" spans="2:11" ht="33" customHeight="1">
      <c r="B40" s="31"/>
      <c r="C40" s="84"/>
      <c r="D40" s="30"/>
      <c r="E40" s="78"/>
      <c r="F40" s="31"/>
      <c r="G40" s="31"/>
      <c r="H40" s="31"/>
      <c r="I40" s="31"/>
      <c r="J40" s="31"/>
      <c r="K40" s="256">
        <f>SUM(K39)</f>
        <v>42</v>
      </c>
    </row>
    <row r="41" spans="2:11" ht="33" customHeight="1">
      <c r="B41" s="31" t="str">
        <f>ORÇ.!B22</f>
        <v>CPU</v>
      </c>
      <c r="C41" s="84" t="str">
        <f>ORÇ.!C22</f>
        <v>CPU02</v>
      </c>
      <c r="D41" s="30" t="str">
        <f>ORÇ.!D22</f>
        <v>1.2.4</v>
      </c>
      <c r="E41" s="78" t="str">
        <f>ORÇ.!E22</f>
        <v>POSTE DE AÇO CÔNICO CONTÍNUO CURVO DUPLO, ENGASTAMENTO SIMPLES COM 0,5 M DE SOLO, H=5M, DIÂMTRO DA BASE 88,90 mm E TOPO 60,30 mm - FORNECIMENTO E INSTALAÇÃO. AF_04/2025</v>
      </c>
      <c r="F41" s="31" t="s">
        <v>52778</v>
      </c>
      <c r="G41" s="31"/>
      <c r="H41" s="31"/>
      <c r="I41" s="31"/>
      <c r="J41" s="31"/>
      <c r="K41" s="30" t="str">
        <f>ORÇ.!F22</f>
        <v>UN</v>
      </c>
    </row>
    <row r="42" spans="2:11" ht="33" customHeight="1">
      <c r="B42" s="31"/>
      <c r="C42" s="84"/>
      <c r="D42" s="30"/>
      <c r="E42" s="78" t="s">
        <v>52777</v>
      </c>
      <c r="F42" s="31">
        <v>7</v>
      </c>
      <c r="G42" s="31"/>
      <c r="H42" s="31"/>
      <c r="I42" s="31"/>
      <c r="J42" s="31"/>
      <c r="K42" s="30">
        <f>F42</f>
        <v>7</v>
      </c>
    </row>
    <row r="43" spans="2:11" ht="33" customHeight="1">
      <c r="B43" s="31"/>
      <c r="C43" s="84"/>
      <c r="D43" s="30"/>
      <c r="E43" s="78"/>
      <c r="F43" s="31"/>
      <c r="G43" s="31"/>
      <c r="H43" s="31"/>
      <c r="I43" s="31"/>
      <c r="J43" s="31"/>
      <c r="K43" s="244">
        <f>K42</f>
        <v>7</v>
      </c>
    </row>
    <row r="44" spans="2:11" ht="33" customHeight="1">
      <c r="B44" s="31" t="str">
        <f>ORÇ.!B23</f>
        <v>CDHU</v>
      </c>
      <c r="C44" s="84" t="str">
        <f>ORÇ.!C23</f>
        <v>41.11.450</v>
      </c>
      <c r="D44" s="30" t="str">
        <f>ORÇ.!D23</f>
        <v>1.2.5</v>
      </c>
      <c r="E44" s="78" t="str">
        <f>ORÇ.!E23</f>
        <v>Suporte tubular de fixação em poste para 2 luminárias tipo pétala</v>
      </c>
      <c r="F44" s="31" t="s">
        <v>52778</v>
      </c>
      <c r="G44" s="31"/>
      <c r="H44" s="31"/>
      <c r="I44" s="31"/>
      <c r="J44" s="31"/>
      <c r="K44" s="30" t="str">
        <f>ORÇ.!F23</f>
        <v>UN</v>
      </c>
    </row>
    <row r="45" spans="2:11" ht="33" customHeight="1">
      <c r="B45" s="31"/>
      <c r="C45" s="84"/>
      <c r="D45" s="30"/>
      <c r="E45" s="78" t="s">
        <v>52779</v>
      </c>
      <c r="F45" s="31">
        <f>F42</f>
        <v>7</v>
      </c>
      <c r="G45" s="31"/>
      <c r="H45" s="31"/>
      <c r="I45" s="31"/>
      <c r="J45" s="31"/>
      <c r="K45" s="30">
        <f>F45</f>
        <v>7</v>
      </c>
    </row>
    <row r="46" spans="2:11" ht="33" customHeight="1">
      <c r="B46" s="31"/>
      <c r="C46" s="84"/>
      <c r="D46" s="30"/>
      <c r="E46" s="78"/>
      <c r="F46" s="31"/>
      <c r="G46" s="31"/>
      <c r="H46" s="31"/>
      <c r="I46" s="31"/>
      <c r="J46" s="31"/>
      <c r="K46" s="244">
        <f>K45</f>
        <v>7</v>
      </c>
    </row>
    <row r="47" spans="2:11" ht="33" customHeight="1">
      <c r="B47" s="31" t="str">
        <f>ORÇ.!B24</f>
        <v>CDHU</v>
      </c>
      <c r="C47" s="84" t="str">
        <f>ORÇ.!C24</f>
        <v>41.11.721</v>
      </c>
      <c r="D47" s="30" t="str">
        <f>ORÇ.!D24</f>
        <v>1.2.6</v>
      </c>
      <c r="E47" s="78" t="str">
        <f>ORÇ.!E24</f>
        <v>Luminária pública LED retangular para poste, fluxo luminoso de 6250 a 6674 lm, eficiência mínima 113 lm/W - potência 40 W/59 W</v>
      </c>
      <c r="F47" s="31" t="s">
        <v>52778</v>
      </c>
      <c r="G47" s="31"/>
      <c r="H47" s="31"/>
      <c r="I47" s="31"/>
      <c r="J47" s="31"/>
      <c r="K47" s="30" t="str">
        <f>ORÇ.!F24</f>
        <v>UN</v>
      </c>
    </row>
    <row r="48" spans="2:11" ht="33" customHeight="1">
      <c r="B48" s="31"/>
      <c r="C48" s="84"/>
      <c r="D48" s="30"/>
      <c r="E48" s="78" t="s">
        <v>52780</v>
      </c>
      <c r="F48" s="31">
        <f>F45*2</f>
        <v>14</v>
      </c>
      <c r="G48" s="31"/>
      <c r="H48" s="31"/>
      <c r="I48" s="31"/>
      <c r="J48" s="31"/>
      <c r="K48" s="30">
        <f>F48</f>
        <v>14</v>
      </c>
    </row>
    <row r="49" spans="2:11" ht="33" customHeight="1">
      <c r="B49" s="31"/>
      <c r="C49" s="86"/>
      <c r="D49" s="37"/>
      <c r="E49" s="66"/>
      <c r="F49" s="37"/>
      <c r="G49" s="37"/>
      <c r="H49" s="37"/>
      <c r="I49" s="37"/>
      <c r="J49" s="37"/>
      <c r="K49" s="244">
        <f>K48</f>
        <v>14</v>
      </c>
    </row>
    <row r="50" spans="2:11" ht="33" customHeight="1">
      <c r="B50" s="31"/>
      <c r="C50" s="37"/>
      <c r="D50" s="228" t="str">
        <f>ORÇ.!D26</f>
        <v>1.3</v>
      </c>
      <c r="E50" s="229" t="str">
        <f>ORÇ.!E26</f>
        <v>SERVIÇOS COMPLEMENTARES</v>
      </c>
      <c r="F50" s="241"/>
      <c r="G50" s="241"/>
      <c r="H50" s="241"/>
      <c r="I50" s="241"/>
      <c r="J50" s="241"/>
      <c r="K50" s="30"/>
    </row>
    <row r="51" spans="2:11" ht="72.75" customHeight="1">
      <c r="B51" s="31" t="str">
        <f>ORÇ.!B27</f>
        <v>SINAPI</v>
      </c>
      <c r="C51" s="84">
        <f>ORÇ.!C27</f>
        <v>94279</v>
      </c>
      <c r="D51" s="30" t="str">
        <f>ORÇ.!D27</f>
        <v>1.3.1</v>
      </c>
      <c r="E51" s="159" t="str">
        <f>ORÇ.!E27</f>
        <v>ASSENTAMENTO DE GUIA (MEIO-FIO) EM TRECHO RETO, CONFECCIONADA EM CONCRETO PRÉ-FABRICADO, DIMENSÕES 39X6,5X6,5X19 CM (COMPRIMENTO X BASE INFERIOR X BASE SUPERIOR X ALTURA), PARA DELIMITAÇÃO DE JARDINS, PRAÇAS OU PASSEIOS. AF_01/2024</v>
      </c>
      <c r="F51" s="242" t="s">
        <v>52766</v>
      </c>
      <c r="G51" s="242"/>
      <c r="H51" s="242"/>
      <c r="I51" s="242"/>
      <c r="J51" s="242"/>
      <c r="K51" s="30" t="str">
        <f>ORÇ.!F27</f>
        <v>M</v>
      </c>
    </row>
    <row r="52" spans="2:11" ht="35.1" customHeight="1">
      <c r="B52" s="31"/>
      <c r="C52" s="84"/>
      <c r="D52" s="30"/>
      <c r="E52" s="159" t="s">
        <v>52781</v>
      </c>
      <c r="F52" s="242">
        <f>3.4+1.05+1+3.5+1+1+3.22+1+1+3.5+1+1+3+1</f>
        <v>25.67</v>
      </c>
      <c r="G52" s="242"/>
      <c r="H52" s="242"/>
      <c r="I52" s="242"/>
      <c r="J52" s="242"/>
      <c r="K52" s="30">
        <f>F52</f>
        <v>25.67</v>
      </c>
    </row>
    <row r="53" spans="2:11" ht="35.1" customHeight="1">
      <c r="B53" s="31"/>
      <c r="C53" s="84"/>
      <c r="D53" s="30"/>
      <c r="E53" s="159"/>
      <c r="F53" s="242"/>
      <c r="G53" s="242"/>
      <c r="H53" s="242"/>
      <c r="I53" s="242"/>
      <c r="J53" s="242"/>
      <c r="K53" s="244">
        <f>SUM(K52)</f>
        <v>25.67</v>
      </c>
    </row>
    <row r="54" spans="2:11" ht="33" customHeight="1">
      <c r="B54" s="31" t="str">
        <f>ORÇ.!B28</f>
        <v>CDHU</v>
      </c>
      <c r="C54" s="84" t="str">
        <f>ORÇ.!C28</f>
        <v>49.12.010</v>
      </c>
      <c r="D54" s="30" t="str">
        <f>ORÇ.!D28</f>
        <v>1.3.2</v>
      </c>
      <c r="E54" s="78" t="str">
        <f>ORÇ.!E28</f>
        <v>Boca de lobo simples tipo PMSP com tampa de concreto</v>
      </c>
      <c r="F54" s="31" t="s">
        <v>52778</v>
      </c>
      <c r="G54" s="31"/>
      <c r="H54" s="31"/>
      <c r="I54" s="31"/>
      <c r="J54" s="31"/>
      <c r="K54" s="30" t="str">
        <f>ORÇ.!F28</f>
        <v>UN</v>
      </c>
    </row>
    <row r="55" spans="2:11" ht="33" customHeight="1">
      <c r="B55" s="31"/>
      <c r="C55" s="86"/>
      <c r="D55" s="37"/>
      <c r="E55" s="66" t="s">
        <v>52782</v>
      </c>
      <c r="F55" s="37">
        <v>1</v>
      </c>
      <c r="G55" s="37"/>
      <c r="H55" s="37"/>
      <c r="I55" s="37"/>
      <c r="J55" s="37"/>
      <c r="K55" s="30">
        <f>F55</f>
        <v>1</v>
      </c>
    </row>
    <row r="56" spans="2:11" ht="33" customHeight="1">
      <c r="B56" s="31"/>
      <c r="C56" s="86"/>
      <c r="D56" s="37"/>
      <c r="E56" s="66"/>
      <c r="F56" s="37"/>
      <c r="G56" s="37"/>
      <c r="H56" s="37"/>
      <c r="I56" s="37"/>
      <c r="J56" s="37"/>
      <c r="K56" s="244">
        <f>SUM(K55)</f>
        <v>1</v>
      </c>
    </row>
    <row r="57" spans="2:11" ht="33" customHeight="1">
      <c r="B57" s="31"/>
      <c r="C57" s="37"/>
      <c r="D57" s="62" t="str">
        <f>ORÇ.!D31</f>
        <v>2.</v>
      </c>
      <c r="E57" s="94" t="str">
        <f>ORÇ.!E31</f>
        <v>TRECHO 2</v>
      </c>
      <c r="F57" s="240"/>
      <c r="G57" s="240"/>
      <c r="H57" s="240"/>
      <c r="I57" s="240"/>
      <c r="J57" s="240"/>
      <c r="K57" s="30"/>
    </row>
    <row r="58" spans="2:11" ht="33" customHeight="1">
      <c r="B58" s="31"/>
      <c r="C58" s="37"/>
      <c r="D58" s="228" t="str">
        <f>ORÇ.!D32</f>
        <v>2.1</v>
      </c>
      <c r="E58" s="229" t="str">
        <f>ORÇ.!E32</f>
        <v>CICLOVIA</v>
      </c>
      <c r="F58" s="241"/>
      <c r="G58" s="241"/>
      <c r="H58" s="241"/>
      <c r="I58" s="241"/>
      <c r="J58" s="241"/>
      <c r="K58" s="30"/>
    </row>
    <row r="59" spans="2:11" ht="33" customHeight="1">
      <c r="B59" s="31" t="str">
        <f>ORÇ.!B33</f>
        <v>CDHU</v>
      </c>
      <c r="C59" s="84" t="str">
        <f>ORÇ.!C33</f>
        <v>33.10.050</v>
      </c>
      <c r="D59" s="30" t="str">
        <f>ORÇ.!D33</f>
        <v>2.1.1</v>
      </c>
      <c r="E59" s="78" t="str">
        <f>ORÇ.!E33</f>
        <v>Tinta acrílica em massa, inclusive preparo</v>
      </c>
      <c r="F59" s="31" t="s">
        <v>52763</v>
      </c>
      <c r="G59" s="31"/>
      <c r="H59" s="31"/>
      <c r="I59" s="31"/>
      <c r="J59" s="31"/>
      <c r="K59" s="30" t="str">
        <f>ORÇ.!F33</f>
        <v>M2</v>
      </c>
    </row>
    <row r="60" spans="2:11" ht="33" customHeight="1">
      <c r="B60" s="31"/>
      <c r="C60" s="84"/>
      <c r="D60" s="30"/>
      <c r="E60" s="78" t="s">
        <v>52783</v>
      </c>
      <c r="F60" s="31">
        <v>320</v>
      </c>
      <c r="G60" s="31"/>
      <c r="H60" s="31"/>
      <c r="I60" s="31"/>
      <c r="J60" s="31"/>
      <c r="K60" s="30">
        <f>F60</f>
        <v>320</v>
      </c>
    </row>
    <row r="61" spans="2:11" ht="33" customHeight="1">
      <c r="B61" s="31"/>
      <c r="C61" s="84"/>
      <c r="D61" s="30"/>
      <c r="E61" s="78"/>
      <c r="F61" s="31"/>
      <c r="G61" s="31"/>
      <c r="H61" s="31"/>
      <c r="I61" s="31"/>
      <c r="J61" s="31"/>
      <c r="K61" s="244">
        <f>SUM(K60)</f>
        <v>320</v>
      </c>
    </row>
    <row r="62" spans="2:11" ht="33" customHeight="1">
      <c r="B62" s="31" t="str">
        <f>ORÇ.!B34</f>
        <v>CDHU</v>
      </c>
      <c r="C62" s="84" t="str">
        <f>ORÇ.!C34</f>
        <v>33.09.021</v>
      </c>
      <c r="D62" s="30" t="str">
        <f>ORÇ.!D34</f>
        <v>2.1.2</v>
      </c>
      <c r="E62" s="78" t="str">
        <f>ORÇ.!E34</f>
        <v>Tinta acrílica para faixas demarcatórias</v>
      </c>
      <c r="F62" s="31" t="s">
        <v>52766</v>
      </c>
      <c r="G62" s="31"/>
      <c r="H62" s="31"/>
      <c r="I62" s="31"/>
      <c r="J62" s="31"/>
      <c r="K62" s="30" t="str">
        <f>ORÇ.!F34</f>
        <v>M</v>
      </c>
    </row>
    <row r="63" spans="2:11" ht="33" customHeight="1">
      <c r="B63" s="31"/>
      <c r="C63" s="84"/>
      <c r="D63" s="30"/>
      <c r="E63" s="78" t="s">
        <v>52784</v>
      </c>
      <c r="F63" s="31">
        <v>320</v>
      </c>
      <c r="G63" s="31"/>
      <c r="H63" s="31"/>
      <c r="I63" s="31"/>
      <c r="J63" s="31"/>
      <c r="K63" s="30">
        <f>F63</f>
        <v>320</v>
      </c>
    </row>
    <row r="64" spans="2:11" ht="33" customHeight="1">
      <c r="B64" s="31"/>
      <c r="C64" s="84"/>
      <c r="D64" s="30"/>
      <c r="E64" s="78" t="s">
        <v>52785</v>
      </c>
      <c r="F64" s="31">
        <f>320/2</f>
        <v>160</v>
      </c>
      <c r="G64" s="31"/>
      <c r="H64" s="31"/>
      <c r="I64" s="31"/>
      <c r="J64" s="31"/>
      <c r="K64" s="30">
        <f>F64</f>
        <v>160</v>
      </c>
    </row>
    <row r="65" spans="2:11" ht="33" customHeight="1">
      <c r="B65" s="31"/>
      <c r="C65" s="86"/>
      <c r="D65" s="37"/>
      <c r="E65" s="66"/>
      <c r="F65" s="37"/>
      <c r="G65" s="37"/>
      <c r="H65" s="37"/>
      <c r="I65" s="37"/>
      <c r="J65" s="37"/>
      <c r="K65" s="244">
        <f>SUM(K63:K64)</f>
        <v>480</v>
      </c>
    </row>
    <row r="66" spans="2:11" ht="33" customHeight="1">
      <c r="B66" s="31"/>
      <c r="C66" s="37"/>
      <c r="D66" s="228" t="str">
        <f>ORÇ.!D36</f>
        <v>2.2</v>
      </c>
      <c r="E66" s="229" t="str">
        <f>ORÇ.!E36</f>
        <v>ILUMINAÇÃO</v>
      </c>
      <c r="F66" s="241"/>
      <c r="G66" s="241"/>
      <c r="H66" s="241"/>
      <c r="I66" s="241"/>
      <c r="J66" s="241"/>
      <c r="K66" s="30"/>
    </row>
    <row r="67" spans="2:11" ht="33" customHeight="1">
      <c r="B67" s="31" t="str">
        <f>ORÇ.!B37</f>
        <v>CDHU</v>
      </c>
      <c r="C67" s="86" t="str">
        <f>ORÇ.!C37</f>
        <v>68.01.620</v>
      </c>
      <c r="D67" s="30" t="str">
        <f>ORÇ.!D37</f>
        <v>2.2.1</v>
      </c>
      <c r="E67" s="78" t="str">
        <f>ORÇ.!E37</f>
        <v>Poste de concreto circular, 200 kg, H = 9,00 m</v>
      </c>
      <c r="F67" s="31" t="s">
        <v>52778</v>
      </c>
      <c r="G67" s="31"/>
      <c r="H67" s="31"/>
      <c r="I67" s="31"/>
      <c r="J67" s="31"/>
      <c r="K67" s="30" t="str">
        <f>ORÇ.!F37</f>
        <v>UN</v>
      </c>
    </row>
    <row r="68" spans="2:11" ht="33" customHeight="1">
      <c r="B68" s="31"/>
      <c r="C68" s="86"/>
      <c r="D68" s="30"/>
      <c r="E68" s="78" t="s">
        <v>52971</v>
      </c>
      <c r="F68" s="31">
        <v>1</v>
      </c>
      <c r="G68" s="31"/>
      <c r="H68" s="31"/>
      <c r="I68" s="31"/>
      <c r="J68" s="31"/>
      <c r="K68" s="30">
        <f>F68</f>
        <v>1</v>
      </c>
    </row>
    <row r="69" spans="2:11" ht="33" customHeight="1">
      <c r="B69" s="31"/>
      <c r="C69" s="86"/>
      <c r="D69" s="30"/>
      <c r="E69" s="78"/>
      <c r="F69" s="31"/>
      <c r="G69" s="31"/>
      <c r="H69" s="31"/>
      <c r="I69" s="31"/>
      <c r="J69" s="31"/>
      <c r="K69" s="256">
        <f>SUM(K68)</f>
        <v>1</v>
      </c>
    </row>
    <row r="70" spans="2:11" ht="33" customHeight="1">
      <c r="B70" s="31" t="str">
        <f>ORÇ.!B38</f>
        <v>CDHU</v>
      </c>
      <c r="C70" s="86" t="str">
        <f>ORÇ.!C38</f>
        <v>68.20.120</v>
      </c>
      <c r="D70" s="30" t="str">
        <f>ORÇ.!D38</f>
        <v>2.2.2</v>
      </c>
      <c r="E70" s="78" t="str">
        <f>ORÇ.!E38</f>
        <v>Bengala em PVC para ramal de entrada, diâmetro de 32 mm</v>
      </c>
      <c r="F70" s="31" t="s">
        <v>52778</v>
      </c>
      <c r="G70" s="31"/>
      <c r="H70" s="31"/>
      <c r="I70" s="31"/>
      <c r="J70" s="31"/>
      <c r="K70" s="30" t="str">
        <f>ORÇ.!F38</f>
        <v>UN</v>
      </c>
    </row>
    <row r="71" spans="2:11" ht="33" customHeight="1">
      <c r="B71" s="31"/>
      <c r="C71" s="86"/>
      <c r="D71" s="30"/>
      <c r="E71" s="78" t="s">
        <v>52971</v>
      </c>
      <c r="F71" s="31">
        <v>1</v>
      </c>
      <c r="G71" s="31"/>
      <c r="H71" s="31"/>
      <c r="I71" s="31"/>
      <c r="J71" s="31"/>
      <c r="K71" s="30">
        <f>F71</f>
        <v>1</v>
      </c>
    </row>
    <row r="72" spans="2:11" ht="33" customHeight="1">
      <c r="B72" s="31"/>
      <c r="C72" s="86"/>
      <c r="D72" s="30"/>
      <c r="E72" s="78"/>
      <c r="F72" s="31"/>
      <c r="G72" s="31"/>
      <c r="H72" s="31"/>
      <c r="I72" s="31"/>
      <c r="J72" s="31"/>
      <c r="K72" s="256">
        <f>SUM(K71)</f>
        <v>1</v>
      </c>
    </row>
    <row r="73" spans="2:11" ht="33" customHeight="1">
      <c r="B73" s="31" t="str">
        <f>ORÇ.!B39</f>
        <v>CDHU</v>
      </c>
      <c r="C73" s="86" t="str">
        <f>ORÇ.!C39</f>
        <v>36.03.010</v>
      </c>
      <c r="D73" s="30" t="str">
        <f>ORÇ.!D39</f>
        <v>2.2.3</v>
      </c>
      <c r="E73" s="78" t="str">
        <f>ORÇ.!E39</f>
        <v>Caixa de medição tipo II (300 x 560 x 200) mm, padrão concessionárias</v>
      </c>
      <c r="F73" s="31" t="s">
        <v>52778</v>
      </c>
      <c r="G73" s="31"/>
      <c r="H73" s="31"/>
      <c r="I73" s="31"/>
      <c r="J73" s="31"/>
      <c r="K73" s="30" t="str">
        <f>ORÇ.!F39</f>
        <v>UN</v>
      </c>
    </row>
    <row r="74" spans="2:11" ht="33" customHeight="1">
      <c r="B74" s="31"/>
      <c r="C74" s="86"/>
      <c r="D74" s="30"/>
      <c r="E74" s="78" t="s">
        <v>52971</v>
      </c>
      <c r="F74" s="31">
        <v>1</v>
      </c>
      <c r="G74" s="31"/>
      <c r="H74" s="31"/>
      <c r="I74" s="31"/>
      <c r="J74" s="31"/>
      <c r="K74" s="30">
        <f>F74</f>
        <v>1</v>
      </c>
    </row>
    <row r="75" spans="2:11" ht="33" customHeight="1">
      <c r="B75" s="31"/>
      <c r="C75" s="86"/>
      <c r="D75" s="30"/>
      <c r="E75" s="78"/>
      <c r="F75" s="31"/>
      <c r="G75" s="31"/>
      <c r="H75" s="31"/>
      <c r="I75" s="31"/>
      <c r="J75" s="31"/>
      <c r="K75" s="256">
        <f>SUM(K74)</f>
        <v>1</v>
      </c>
    </row>
    <row r="76" spans="2:11" ht="33" customHeight="1">
      <c r="B76" s="31" t="str">
        <f>ORÇ.!B40</f>
        <v>CDHU</v>
      </c>
      <c r="C76" s="86" t="str">
        <f>ORÇ.!C40</f>
        <v>37.13.640</v>
      </c>
      <c r="D76" s="30" t="str">
        <f>ORÇ.!D40</f>
        <v>2.2.4</v>
      </c>
      <c r="E76" s="78" t="str">
        <f>ORÇ.!E40</f>
        <v>Disjuntor termomagnético, bipolar 220/380 V, corrente de 60 A até 100 A</v>
      </c>
      <c r="F76" s="31" t="s">
        <v>52778</v>
      </c>
      <c r="G76" s="31"/>
      <c r="H76" s="31"/>
      <c r="I76" s="31"/>
      <c r="J76" s="31"/>
      <c r="K76" s="30" t="str">
        <f>ORÇ.!F40</f>
        <v>UN</v>
      </c>
    </row>
    <row r="77" spans="2:11" ht="33" customHeight="1">
      <c r="B77" s="31"/>
      <c r="C77" s="86"/>
      <c r="D77" s="30"/>
      <c r="E77" s="78" t="s">
        <v>52971</v>
      </c>
      <c r="F77" s="31">
        <v>1</v>
      </c>
      <c r="G77" s="31"/>
      <c r="H77" s="31"/>
      <c r="I77" s="31"/>
      <c r="J77" s="31"/>
      <c r="K77" s="30">
        <f>F77</f>
        <v>1</v>
      </c>
    </row>
    <row r="78" spans="2:11" ht="33" customHeight="1">
      <c r="B78" s="31"/>
      <c r="C78" s="86"/>
      <c r="D78" s="30"/>
      <c r="E78" s="78"/>
      <c r="F78" s="31"/>
      <c r="G78" s="31"/>
      <c r="H78" s="31"/>
      <c r="I78" s="31"/>
      <c r="J78" s="31"/>
      <c r="K78" s="256">
        <f>SUM(K77)</f>
        <v>1</v>
      </c>
    </row>
    <row r="79" spans="2:11" ht="33" customHeight="1">
      <c r="B79" s="31" t="str">
        <f>ORÇ.!B41</f>
        <v>CDHU</v>
      </c>
      <c r="C79" s="86" t="str">
        <f>ORÇ.!C41</f>
        <v>38.13.010</v>
      </c>
      <c r="D79" s="30" t="str">
        <f>ORÇ.!D41</f>
        <v>2.2.5</v>
      </c>
      <c r="E79" s="78" t="str">
        <f>ORÇ.!E41</f>
        <v>Eletroduto corrugado em polietileno de alta densidade, DN= 30 mm, com acessórios</v>
      </c>
      <c r="F79" s="31" t="s">
        <v>52766</v>
      </c>
      <c r="G79" s="31"/>
      <c r="H79" s="31"/>
      <c r="I79" s="31"/>
      <c r="J79" s="31"/>
      <c r="K79" s="30" t="str">
        <f>ORÇ.!F41</f>
        <v>M</v>
      </c>
    </row>
    <row r="80" spans="2:11" ht="33" customHeight="1">
      <c r="B80" s="31"/>
      <c r="C80" s="86"/>
      <c r="D80" s="30"/>
      <c r="E80" s="78" t="s">
        <v>52977</v>
      </c>
      <c r="F80" s="31">
        <v>8.5</v>
      </c>
      <c r="G80" s="31"/>
      <c r="H80" s="31"/>
      <c r="I80" s="31"/>
      <c r="J80" s="31"/>
      <c r="K80" s="30">
        <f>F80</f>
        <v>8.5</v>
      </c>
    </row>
    <row r="81" spans="2:11" ht="33" customHeight="1">
      <c r="B81" s="31"/>
      <c r="C81" s="86"/>
      <c r="D81" s="30"/>
      <c r="E81" s="78"/>
      <c r="F81" s="31"/>
      <c r="G81" s="31"/>
      <c r="H81" s="31"/>
      <c r="I81" s="31"/>
      <c r="J81" s="31"/>
      <c r="K81" s="256">
        <f>SUM(K80)</f>
        <v>8.5</v>
      </c>
    </row>
    <row r="82" spans="2:11" ht="33" customHeight="1">
      <c r="B82" s="31" t="str">
        <f>ORÇ.!B42</f>
        <v>CDHU</v>
      </c>
      <c r="C82" s="86" t="str">
        <f>ORÇ.!C42</f>
        <v>39.21.050</v>
      </c>
      <c r="D82" s="30" t="str">
        <f>ORÇ.!D42</f>
        <v>2.2.6</v>
      </c>
      <c r="E82" s="78" t="str">
        <f>ORÇ.!E42</f>
        <v>Cabo de cobre flexível de 10 mm², isolamento 0,6/1kV - isolação HEPR 90°C</v>
      </c>
      <c r="F82" s="31" t="s">
        <v>52766</v>
      </c>
      <c r="G82" s="31"/>
      <c r="H82" s="31"/>
      <c r="I82" s="31"/>
      <c r="J82" s="31"/>
      <c r="K82" s="30" t="str">
        <f>ORÇ.!F42</f>
        <v>M</v>
      </c>
    </row>
    <row r="83" spans="2:11" ht="33" customHeight="1">
      <c r="B83" s="31"/>
      <c r="C83" s="86"/>
      <c r="D83" s="30"/>
      <c r="E83" s="78" t="s">
        <v>52978</v>
      </c>
      <c r="F83" s="31">
        <v>1.5</v>
      </c>
      <c r="G83" s="31"/>
      <c r="H83" s="31"/>
      <c r="I83" s="31"/>
      <c r="J83" s="31"/>
      <c r="K83" s="30">
        <f>F83</f>
        <v>1.5</v>
      </c>
    </row>
    <row r="84" spans="2:11" ht="33" customHeight="1">
      <c r="B84" s="31"/>
      <c r="C84" s="86"/>
      <c r="D84" s="30"/>
      <c r="E84" s="78"/>
      <c r="F84" s="31"/>
      <c r="G84" s="31"/>
      <c r="H84" s="31"/>
      <c r="I84" s="31"/>
      <c r="J84" s="31"/>
      <c r="K84" s="256">
        <f>SUM(K83)</f>
        <v>1.5</v>
      </c>
    </row>
    <row r="85" spans="2:11" ht="33" customHeight="1">
      <c r="B85" s="31" t="str">
        <f>ORÇ.!B43</f>
        <v>CDHU</v>
      </c>
      <c r="C85" s="86" t="str">
        <f>ORÇ.!C43</f>
        <v>42.05.190</v>
      </c>
      <c r="D85" s="30" t="str">
        <f>ORÇ.!D43</f>
        <v>2.2.7</v>
      </c>
      <c r="E85" s="78" t="str">
        <f>ORÇ.!E43</f>
        <v>Haste de aterramento de 3/4´ x 3 m</v>
      </c>
      <c r="F85" s="31" t="s">
        <v>52778</v>
      </c>
      <c r="G85" s="31"/>
      <c r="H85" s="31"/>
      <c r="I85" s="31"/>
      <c r="J85" s="31"/>
      <c r="K85" s="30" t="str">
        <f>ORÇ.!F43</f>
        <v>UN</v>
      </c>
    </row>
    <row r="86" spans="2:11" ht="33" customHeight="1">
      <c r="B86" s="31"/>
      <c r="C86" s="86"/>
      <c r="D86" s="30"/>
      <c r="E86" s="78" t="s">
        <v>52971</v>
      </c>
      <c r="F86" s="31">
        <v>1</v>
      </c>
      <c r="G86" s="31"/>
      <c r="H86" s="31"/>
      <c r="I86" s="31"/>
      <c r="J86" s="31"/>
      <c r="K86" s="30">
        <f>F86</f>
        <v>1</v>
      </c>
    </row>
    <row r="87" spans="2:11" ht="33" customHeight="1">
      <c r="B87" s="31"/>
      <c r="C87" s="86"/>
      <c r="D87" s="30"/>
      <c r="E87" s="78"/>
      <c r="F87" s="31"/>
      <c r="G87" s="31"/>
      <c r="H87" s="31"/>
      <c r="I87" s="31"/>
      <c r="J87" s="31"/>
      <c r="K87" s="256">
        <f>SUM(K86)</f>
        <v>1</v>
      </c>
    </row>
    <row r="88" spans="2:11" ht="33" customHeight="1">
      <c r="B88" s="31" t="str">
        <f>ORÇ.!B44</f>
        <v>CDHU</v>
      </c>
      <c r="C88" s="86" t="str">
        <f>ORÇ.!C44</f>
        <v>42.05.140</v>
      </c>
      <c r="D88" s="30" t="str">
        <f>ORÇ.!D44</f>
        <v>2.2.8</v>
      </c>
      <c r="E88" s="78" t="str">
        <f>ORÇ.!E44</f>
        <v>Conector olhal cabo/haste de 3/4´</v>
      </c>
      <c r="F88" s="31" t="s">
        <v>52778</v>
      </c>
      <c r="G88" s="31"/>
      <c r="H88" s="31"/>
      <c r="I88" s="31"/>
      <c r="J88" s="31"/>
      <c r="K88" s="30" t="str">
        <f>ORÇ.!F44</f>
        <v>UN</v>
      </c>
    </row>
    <row r="89" spans="2:11" ht="33" customHeight="1">
      <c r="B89" s="31"/>
      <c r="C89" s="86"/>
      <c r="D89" s="30"/>
      <c r="E89" s="78" t="s">
        <v>52971</v>
      </c>
      <c r="F89" s="31">
        <v>1</v>
      </c>
      <c r="G89" s="31"/>
      <c r="H89" s="31"/>
      <c r="I89" s="31"/>
      <c r="J89" s="31"/>
      <c r="K89" s="30">
        <f>F89</f>
        <v>1</v>
      </c>
    </row>
    <row r="90" spans="2:11" ht="33" customHeight="1">
      <c r="B90" s="31"/>
      <c r="C90" s="86"/>
      <c r="D90" s="30"/>
      <c r="E90" s="78"/>
      <c r="F90" s="31"/>
      <c r="G90" s="31"/>
      <c r="H90" s="31"/>
      <c r="I90" s="31"/>
      <c r="J90" s="31"/>
      <c r="K90" s="256">
        <f>SUM(K89)</f>
        <v>1</v>
      </c>
    </row>
    <row r="91" spans="2:11" ht="33" customHeight="1">
      <c r="B91" s="31" t="str">
        <f>ORÇ.!B45</f>
        <v>SINAPI</v>
      </c>
      <c r="C91" s="86">
        <f>ORÇ.!C45</f>
        <v>97881</v>
      </c>
      <c r="D91" s="30" t="str">
        <f>ORÇ.!D45</f>
        <v>2.2.9</v>
      </c>
      <c r="E91" s="78" t="str">
        <f>ORÇ.!E45</f>
        <v>CAIXA ENTERRADA ELÉTRICA RETANGULAR, EM CONCRETO PRÉ-MOLDADO, FUNDO COM BRITA, DIMENSÕES INTERNAS: 0,3X0,3X0,3 M. AF_12/2020</v>
      </c>
      <c r="F91" s="31" t="s">
        <v>52778</v>
      </c>
      <c r="G91" s="31"/>
      <c r="H91" s="31"/>
      <c r="I91" s="31"/>
      <c r="J91" s="31"/>
      <c r="K91" s="30" t="str">
        <f>ORÇ.!F45</f>
        <v>UN</v>
      </c>
    </row>
    <row r="92" spans="2:11" ht="33" customHeight="1">
      <c r="B92" s="31"/>
      <c r="C92" s="86"/>
      <c r="D92" s="30"/>
      <c r="E92" s="78" t="s">
        <v>52971</v>
      </c>
      <c r="F92" s="31">
        <v>1</v>
      </c>
      <c r="G92" s="31"/>
      <c r="H92" s="31"/>
      <c r="I92" s="31"/>
      <c r="J92" s="31"/>
      <c r="K92" s="30">
        <f>F92</f>
        <v>1</v>
      </c>
    </row>
    <row r="93" spans="2:11" ht="33" customHeight="1">
      <c r="B93" s="31"/>
      <c r="C93" s="86"/>
      <c r="D93" s="30"/>
      <c r="E93" s="78"/>
      <c r="F93" s="31"/>
      <c r="G93" s="31"/>
      <c r="H93" s="31"/>
      <c r="I93" s="31"/>
      <c r="J93" s="31"/>
      <c r="K93" s="256">
        <f>SUM(K92)</f>
        <v>1</v>
      </c>
    </row>
    <row r="94" spans="2:11" ht="33" customHeight="1">
      <c r="B94" s="31" t="str">
        <f>ORÇ.!B46</f>
        <v>CDHU</v>
      </c>
      <c r="C94" s="86" t="str">
        <f>ORÇ.!C46</f>
        <v>38.13.016</v>
      </c>
      <c r="D94" s="30" t="str">
        <f>ORÇ.!D46</f>
        <v>2.2.10</v>
      </c>
      <c r="E94" s="78" t="str">
        <f>ORÇ.!E46</f>
        <v>Eletroduto corrugado em polietileno de alta densidade, DN= 40 mm, com acessórios</v>
      </c>
      <c r="F94" s="31" t="s">
        <v>52766</v>
      </c>
      <c r="G94" s="31"/>
      <c r="H94" s="31"/>
      <c r="I94" s="31"/>
      <c r="J94" s="31"/>
      <c r="K94" s="30" t="str">
        <f>ORÇ.!F46</f>
        <v>M</v>
      </c>
    </row>
    <row r="95" spans="2:11" ht="33" customHeight="1">
      <c r="B95" s="31"/>
      <c r="C95" s="86"/>
      <c r="D95" s="30"/>
      <c r="E95" s="78" t="s">
        <v>52972</v>
      </c>
      <c r="F95" s="31">
        <v>152.34</v>
      </c>
      <c r="G95" s="31"/>
      <c r="H95" s="31"/>
      <c r="I95" s="31"/>
      <c r="J95" s="31"/>
      <c r="K95" s="30">
        <f>F95</f>
        <v>152.34</v>
      </c>
    </row>
    <row r="96" spans="2:11" ht="33" customHeight="1">
      <c r="B96" s="31"/>
      <c r="C96" s="86"/>
      <c r="D96" s="30"/>
      <c r="E96" s="78"/>
      <c r="F96" s="31"/>
      <c r="G96" s="31"/>
      <c r="H96" s="31"/>
      <c r="I96" s="31"/>
      <c r="J96" s="31"/>
      <c r="K96" s="256">
        <f>SUM(K95)</f>
        <v>152.34</v>
      </c>
    </row>
    <row r="97" spans="2:11" ht="33" customHeight="1">
      <c r="B97" s="31" t="str">
        <f>ORÇ.!B47</f>
        <v>CDHU</v>
      </c>
      <c r="C97" s="84" t="str">
        <f>ORÇ.!C47</f>
        <v>39.21.050</v>
      </c>
      <c r="D97" s="30" t="str">
        <f>ORÇ.!D47</f>
        <v>2.2.11</v>
      </c>
      <c r="E97" s="78" t="str">
        <f>ORÇ.!E47</f>
        <v>Cabo de cobre flexível de 10 mm², isolamento 0,6/1kV - isolação HEPR 90°C</v>
      </c>
      <c r="F97" s="31" t="s">
        <v>52766</v>
      </c>
      <c r="G97" s="31" t="s">
        <v>52778</v>
      </c>
      <c r="H97" s="31"/>
      <c r="I97" s="31"/>
      <c r="J97" s="31"/>
      <c r="K97" s="30" t="str">
        <f>ORÇ.!F47</f>
        <v>M</v>
      </c>
    </row>
    <row r="98" spans="2:11" ht="33" customHeight="1">
      <c r="B98" s="31"/>
      <c r="C98" s="84"/>
      <c r="D98" s="30"/>
      <c r="E98" s="78" t="s">
        <v>52972</v>
      </c>
      <c r="F98" s="31">
        <f>F95</f>
        <v>152.34</v>
      </c>
      <c r="G98" s="31">
        <v>2</v>
      </c>
      <c r="H98" s="31"/>
      <c r="I98" s="31"/>
      <c r="J98" s="31"/>
      <c r="K98" s="30">
        <f>F98*G98</f>
        <v>304.68</v>
      </c>
    </row>
    <row r="99" spans="2:11" ht="33" customHeight="1">
      <c r="B99" s="31"/>
      <c r="C99" s="84"/>
      <c r="D99" s="30"/>
      <c r="E99" s="78"/>
      <c r="F99" s="31"/>
      <c r="G99" s="31"/>
      <c r="H99" s="31"/>
      <c r="I99" s="31"/>
      <c r="J99" s="31"/>
      <c r="K99" s="256">
        <f>SUM(K98)</f>
        <v>304.68</v>
      </c>
    </row>
    <row r="100" spans="2:11" ht="38.25" customHeight="1">
      <c r="B100" s="31" t="str">
        <f>ORÇ.!B48</f>
        <v>SINAPI</v>
      </c>
      <c r="C100" s="84">
        <f>ORÇ.!C48</f>
        <v>39261</v>
      </c>
      <c r="D100" s="30" t="str">
        <f>ORÇ.!D48</f>
        <v>2.2.12</v>
      </c>
      <c r="E100" s="78" t="str">
        <f>ORÇ.!E48</f>
        <v>CABO MULTIPOLAR DE COBRE, FLEXIVEL, CLASSE 4 OU 5, ISOLACAO EM HEPR, COBERTURA EM PVC-ST2, ANTICHAMA BWF-B, 0,6/1 KV, 3 CONDUTORES DE 10 MM2</v>
      </c>
      <c r="F100" s="31" t="s">
        <v>52777</v>
      </c>
      <c r="G100" s="31" t="s">
        <v>52976</v>
      </c>
      <c r="H100" s="31"/>
      <c r="I100" s="31"/>
      <c r="J100" s="31"/>
      <c r="K100" s="30" t="str">
        <f>ORÇ.!F48</f>
        <v>M</v>
      </c>
    </row>
    <row r="101" spans="2:11" ht="33" customHeight="1">
      <c r="B101" s="31"/>
      <c r="C101" s="84"/>
      <c r="D101" s="30"/>
      <c r="E101" s="78" t="s">
        <v>52972</v>
      </c>
      <c r="F101" s="31">
        <f>F104</f>
        <v>6</v>
      </c>
      <c r="G101" s="31">
        <v>6</v>
      </c>
      <c r="H101" s="31"/>
      <c r="I101" s="31"/>
      <c r="J101" s="31"/>
      <c r="K101" s="30">
        <f>F101*G101</f>
        <v>36</v>
      </c>
    </row>
    <row r="102" spans="2:11" ht="33" customHeight="1">
      <c r="B102" s="31"/>
      <c r="C102" s="84"/>
      <c r="D102" s="30"/>
      <c r="E102" s="78"/>
      <c r="F102" s="31"/>
      <c r="G102" s="31"/>
      <c r="H102" s="31"/>
      <c r="I102" s="31"/>
      <c r="J102" s="31"/>
      <c r="K102" s="256">
        <f>SUM(K101)</f>
        <v>36</v>
      </c>
    </row>
    <row r="103" spans="2:11" ht="33" customHeight="1">
      <c r="B103" s="31" t="str">
        <f>ORÇ.!B49</f>
        <v>CPU</v>
      </c>
      <c r="C103" s="84" t="str">
        <f>ORÇ.!C49</f>
        <v>CPU02</v>
      </c>
      <c r="D103" s="30" t="str">
        <f>ORÇ.!D49</f>
        <v>2.2.13</v>
      </c>
      <c r="E103" s="78" t="str">
        <f>ORÇ.!E49</f>
        <v>POSTE DE AÇO CÔNICO CONTÍNUO CURVO DUPLO, ENGASTAMENTO SIMPLES COM 0,5 M DE SOLO, H=5M, DIÂMTRO DA BASE 88,90 mm E TOPO 60,30 mm - FORNECIMENTO E INSTALAÇÃO. AF_04/2025</v>
      </c>
      <c r="F103" s="31" t="s">
        <v>52778</v>
      </c>
      <c r="G103" s="31"/>
      <c r="H103" s="31"/>
      <c r="I103" s="31"/>
      <c r="J103" s="31"/>
      <c r="K103" s="30" t="str">
        <f>ORÇ.!F49</f>
        <v>UN</v>
      </c>
    </row>
    <row r="104" spans="2:11" ht="33" customHeight="1">
      <c r="B104" s="31"/>
      <c r="C104" s="84"/>
      <c r="D104" s="30"/>
      <c r="E104" s="78" t="s">
        <v>52777</v>
      </c>
      <c r="F104" s="31">
        <v>6</v>
      </c>
      <c r="G104" s="31"/>
      <c r="H104" s="31"/>
      <c r="I104" s="31"/>
      <c r="J104" s="31"/>
      <c r="K104" s="30">
        <f>F104</f>
        <v>6</v>
      </c>
    </row>
    <row r="105" spans="2:11" ht="33" customHeight="1">
      <c r="B105" s="31"/>
      <c r="C105" s="84"/>
      <c r="D105" s="30"/>
      <c r="E105" s="78"/>
      <c r="F105" s="31"/>
      <c r="G105" s="31"/>
      <c r="H105" s="31"/>
      <c r="I105" s="31"/>
      <c r="J105" s="31"/>
      <c r="K105" s="244">
        <f>SUM(K104)</f>
        <v>6</v>
      </c>
    </row>
    <row r="106" spans="2:11" ht="33" customHeight="1">
      <c r="B106" s="31" t="str">
        <f>ORÇ.!B50</f>
        <v>CDHU</v>
      </c>
      <c r="C106" s="84" t="str">
        <f>ORÇ.!C50</f>
        <v>41.11.450</v>
      </c>
      <c r="D106" s="30" t="str">
        <f>ORÇ.!D50</f>
        <v>2.2.14</v>
      </c>
      <c r="E106" s="78" t="str">
        <f>ORÇ.!E50</f>
        <v>Suporte tubular de fixação em poste para 2 luminárias tipo pétala</v>
      </c>
      <c r="F106" s="31" t="s">
        <v>52778</v>
      </c>
      <c r="G106" s="31"/>
      <c r="H106" s="31"/>
      <c r="I106" s="31"/>
      <c r="J106" s="31"/>
      <c r="K106" s="30" t="str">
        <f>ORÇ.!F50</f>
        <v>UN</v>
      </c>
    </row>
    <row r="107" spans="2:11" ht="33" customHeight="1">
      <c r="B107" s="31"/>
      <c r="C107" s="84"/>
      <c r="D107" s="30"/>
      <c r="E107" s="78" t="s">
        <v>52779</v>
      </c>
      <c r="F107" s="31">
        <f>F104</f>
        <v>6</v>
      </c>
      <c r="G107" s="31"/>
      <c r="H107" s="31"/>
      <c r="I107" s="31"/>
      <c r="J107" s="31"/>
      <c r="K107" s="30">
        <f>F107</f>
        <v>6</v>
      </c>
    </row>
    <row r="108" spans="2:11" ht="33" customHeight="1">
      <c r="B108" s="31"/>
      <c r="C108" s="84"/>
      <c r="D108" s="30"/>
      <c r="E108" s="78"/>
      <c r="F108" s="31"/>
      <c r="G108" s="31"/>
      <c r="H108" s="31"/>
      <c r="I108" s="31"/>
      <c r="J108" s="31"/>
      <c r="K108" s="244">
        <f>SUM(K107)</f>
        <v>6</v>
      </c>
    </row>
    <row r="109" spans="2:11" ht="33" customHeight="1">
      <c r="B109" s="31" t="str">
        <f>ORÇ.!B51</f>
        <v>CDHU</v>
      </c>
      <c r="C109" s="84" t="str">
        <f>ORÇ.!C51</f>
        <v>41.11.721</v>
      </c>
      <c r="D109" s="30" t="str">
        <f>ORÇ.!D51</f>
        <v>2.2.15</v>
      </c>
      <c r="E109" s="78" t="str">
        <f>ORÇ.!E51</f>
        <v>Luminária pública LED retangular para poste, fluxo luminoso de 6250 a 6674 lm, eficiência mínima 113 lm/W - potência 40 W/59 W</v>
      </c>
      <c r="F109" s="31" t="s">
        <v>52778</v>
      </c>
      <c r="G109" s="31"/>
      <c r="H109" s="31"/>
      <c r="I109" s="31"/>
      <c r="J109" s="31"/>
      <c r="K109" s="30" t="str">
        <f>ORÇ.!F51</f>
        <v>UN</v>
      </c>
    </row>
    <row r="110" spans="2:11" ht="33" customHeight="1">
      <c r="B110" s="31"/>
      <c r="C110" s="84"/>
      <c r="D110" s="30"/>
      <c r="E110" s="78" t="s">
        <v>52780</v>
      </c>
      <c r="F110" s="31">
        <f>F107*2</f>
        <v>12</v>
      </c>
      <c r="G110" s="31"/>
      <c r="H110" s="31"/>
      <c r="I110" s="31"/>
      <c r="J110" s="31"/>
      <c r="K110" s="30">
        <f>F110</f>
        <v>12</v>
      </c>
    </row>
    <row r="111" spans="2:11" ht="33" customHeight="1">
      <c r="B111" s="31"/>
      <c r="C111" s="86"/>
      <c r="D111" s="37"/>
      <c r="E111" s="66"/>
      <c r="F111" s="37"/>
      <c r="G111" s="37"/>
      <c r="H111" s="37"/>
      <c r="I111" s="37"/>
      <c r="J111" s="37"/>
      <c r="K111" s="244">
        <f>SUM(K110)</f>
        <v>12</v>
      </c>
    </row>
    <row r="112" spans="2:11" ht="33" customHeight="1">
      <c r="B112" s="31"/>
      <c r="C112" s="37"/>
      <c r="D112" s="228" t="str">
        <f>ORÇ.!D53</f>
        <v>2.3</v>
      </c>
      <c r="E112" s="229" t="str">
        <f>ORÇ.!E53</f>
        <v>SERVIÇOS COMPLEMENTARES</v>
      </c>
      <c r="F112" s="241"/>
      <c r="G112" s="241"/>
      <c r="H112" s="241"/>
      <c r="I112" s="241"/>
      <c r="J112" s="241"/>
      <c r="K112" s="30"/>
    </row>
    <row r="113" spans="2:11" ht="33" customHeight="1">
      <c r="B113" s="31" t="str">
        <f>ORÇ.!B54</f>
        <v>CDHU</v>
      </c>
      <c r="C113" s="84" t="str">
        <f>ORÇ.!C54</f>
        <v>34.04.166</v>
      </c>
      <c r="D113" s="30" t="str">
        <f>ORÇ.!D54</f>
        <v>2.3.1</v>
      </c>
      <c r="E113" s="78" t="str">
        <f>ORÇ.!E54</f>
        <v>Árvore ornamental tipo Aroeira salsa - h= 2,00 m</v>
      </c>
      <c r="F113" s="31" t="s">
        <v>52778</v>
      </c>
      <c r="G113" s="31"/>
      <c r="H113" s="31"/>
      <c r="I113" s="31"/>
      <c r="J113" s="31"/>
      <c r="K113" s="30" t="str">
        <f>ORÇ.!F54</f>
        <v>UN</v>
      </c>
    </row>
    <row r="114" spans="2:11" ht="33" customHeight="1">
      <c r="B114" s="31"/>
      <c r="C114" s="86"/>
      <c r="D114" s="37"/>
      <c r="E114" s="66" t="s">
        <v>52786</v>
      </c>
      <c r="F114" s="37">
        <v>5</v>
      </c>
      <c r="G114" s="37"/>
      <c r="H114" s="37"/>
      <c r="I114" s="37"/>
      <c r="J114" s="37"/>
      <c r="K114" s="30">
        <f>F114</f>
        <v>5</v>
      </c>
    </row>
    <row r="115" spans="2:11" ht="33" customHeight="1">
      <c r="B115" s="31"/>
      <c r="C115" s="86"/>
      <c r="D115" s="37"/>
      <c r="E115" s="66"/>
      <c r="F115" s="37"/>
      <c r="G115" s="37"/>
      <c r="H115" s="37"/>
      <c r="I115" s="37"/>
      <c r="J115" s="37"/>
      <c r="K115" s="244">
        <f>SUM(K114)</f>
        <v>5</v>
      </c>
    </row>
    <row r="116" spans="2:11" ht="33" customHeight="1">
      <c r="B116" s="31"/>
      <c r="C116" s="37"/>
      <c r="D116" s="62" t="str">
        <f>ORÇ.!D57</f>
        <v>3.</v>
      </c>
      <c r="E116" s="94" t="str">
        <f>ORÇ.!E57</f>
        <v>TRECHO 3</v>
      </c>
      <c r="F116" s="240"/>
      <c r="G116" s="240"/>
      <c r="H116" s="240"/>
      <c r="I116" s="240"/>
      <c r="J116" s="240"/>
      <c r="K116" s="30"/>
    </row>
    <row r="117" spans="2:11" ht="33" customHeight="1">
      <c r="B117" s="31"/>
      <c r="C117" s="37"/>
      <c r="D117" s="228" t="str">
        <f>ORÇ.!D58</f>
        <v>3.1</v>
      </c>
      <c r="E117" s="229" t="str">
        <f>ORÇ.!E58</f>
        <v>SERVIÇOS INICIAIS</v>
      </c>
      <c r="F117" s="241"/>
      <c r="G117" s="241"/>
      <c r="H117" s="241"/>
      <c r="I117" s="241"/>
      <c r="J117" s="241"/>
      <c r="K117" s="30"/>
    </row>
    <row r="118" spans="2:11" ht="33" customHeight="1">
      <c r="B118" s="31" t="str">
        <f>ORÇ.!B59</f>
        <v>CDHU</v>
      </c>
      <c r="C118" s="84" t="str">
        <f>ORÇ.!C59</f>
        <v>03.01.020</v>
      </c>
      <c r="D118" s="30" t="str">
        <f>ORÇ.!D59</f>
        <v>3.1.1</v>
      </c>
      <c r="E118" s="78" t="str">
        <f>ORÇ.!E59</f>
        <v>Demolição manual de concreto simples</v>
      </c>
      <c r="F118" s="31" t="s">
        <v>52763</v>
      </c>
      <c r="G118" s="31" t="s">
        <v>52788</v>
      </c>
      <c r="H118" s="31"/>
      <c r="I118" s="31"/>
      <c r="J118" s="31"/>
      <c r="K118" s="30" t="str">
        <f>ORÇ.!F59</f>
        <v>M3</v>
      </c>
    </row>
    <row r="119" spans="2:11" ht="33" customHeight="1">
      <c r="B119" s="31"/>
      <c r="C119" s="84"/>
      <c r="D119" s="30"/>
      <c r="E119" s="78" t="s">
        <v>52787</v>
      </c>
      <c r="F119" s="31">
        <v>60</v>
      </c>
      <c r="G119" s="31">
        <v>0.1</v>
      </c>
      <c r="H119" s="31"/>
      <c r="I119" s="31"/>
      <c r="J119" s="31"/>
      <c r="K119" s="30">
        <f>G119*F119</f>
        <v>6</v>
      </c>
    </row>
    <row r="120" spans="2:11" ht="33" customHeight="1">
      <c r="B120" s="31"/>
      <c r="C120" s="84"/>
      <c r="D120" s="30"/>
      <c r="E120" s="78"/>
      <c r="F120" s="31"/>
      <c r="G120" s="31"/>
      <c r="H120" s="31"/>
      <c r="I120" s="31"/>
      <c r="J120" s="31"/>
      <c r="K120" s="244">
        <f>SUM(K119)</f>
        <v>6</v>
      </c>
    </row>
    <row r="121" spans="2:11" ht="33" customHeight="1">
      <c r="B121" s="31" t="str">
        <f>ORÇ.!B60</f>
        <v>CDHU</v>
      </c>
      <c r="C121" s="84" t="str">
        <f>ORÇ.!C60</f>
        <v>04.21.150</v>
      </c>
      <c r="D121" s="30" t="str">
        <f>ORÇ.!D60</f>
        <v>3.1.2</v>
      </c>
      <c r="E121" s="78" t="str">
        <f>ORÇ.!E60</f>
        <v>Remoção de poste de madeira</v>
      </c>
      <c r="F121" s="31" t="s">
        <v>52778</v>
      </c>
      <c r="G121" s="31"/>
      <c r="H121" s="31"/>
      <c r="I121" s="31"/>
      <c r="J121" s="31"/>
      <c r="K121" s="30" t="str">
        <f>ORÇ.!F60</f>
        <v>UN</v>
      </c>
    </row>
    <row r="122" spans="2:11" ht="33" customHeight="1">
      <c r="B122" s="31"/>
      <c r="C122" s="84"/>
      <c r="D122" s="30"/>
      <c r="E122" s="78" t="s">
        <v>52789</v>
      </c>
      <c r="F122" s="31">
        <v>1</v>
      </c>
      <c r="G122" s="31"/>
      <c r="H122" s="31"/>
      <c r="I122" s="31"/>
      <c r="J122" s="31"/>
      <c r="K122" s="30">
        <f>F122</f>
        <v>1</v>
      </c>
    </row>
    <row r="123" spans="2:11" ht="33" customHeight="1">
      <c r="B123" s="31"/>
      <c r="C123" s="84"/>
      <c r="D123" s="30"/>
      <c r="E123" s="78"/>
      <c r="F123" s="31"/>
      <c r="G123" s="31"/>
      <c r="H123" s="31"/>
      <c r="I123" s="31"/>
      <c r="J123" s="31"/>
      <c r="K123" s="244">
        <f>SUM(K122)</f>
        <v>1</v>
      </c>
    </row>
    <row r="124" spans="2:11" ht="33" customHeight="1">
      <c r="B124" s="31" t="str">
        <f>ORÇ.!B61</f>
        <v>CDHU</v>
      </c>
      <c r="C124" s="84" t="str">
        <f>ORÇ.!C61</f>
        <v>05.08.220</v>
      </c>
      <c r="D124" s="30" t="str">
        <f>ORÇ.!D61</f>
        <v>3.1.3</v>
      </c>
      <c r="E124" s="78" t="str">
        <f>ORÇ.!E61</f>
        <v>Carregamento mecanizado de entulho fragmentado, com caminhão à disposição dentro da obra, até o raio de 1 km</v>
      </c>
      <c r="F124" s="31" t="s">
        <v>52763</v>
      </c>
      <c r="G124" s="31" t="s">
        <v>52788</v>
      </c>
      <c r="H124" s="31" t="s">
        <v>52792</v>
      </c>
      <c r="I124" s="31"/>
      <c r="J124" s="31"/>
      <c r="K124" s="30" t="str">
        <f>ORÇ.!F61</f>
        <v>M3</v>
      </c>
    </row>
    <row r="125" spans="2:11" ht="33" customHeight="1">
      <c r="B125" s="31"/>
      <c r="C125" s="84"/>
      <c r="D125" s="30"/>
      <c r="E125" s="78" t="s">
        <v>52790</v>
      </c>
      <c r="F125" s="31">
        <f>F119</f>
        <v>60</v>
      </c>
      <c r="G125" s="31">
        <f>G119</f>
        <v>0.1</v>
      </c>
      <c r="H125" s="31">
        <v>1.5</v>
      </c>
      <c r="I125" s="31"/>
      <c r="J125" s="31"/>
      <c r="K125" s="30">
        <f>G125*F125*H125</f>
        <v>9</v>
      </c>
    </row>
    <row r="126" spans="2:11" ht="33" customHeight="1">
      <c r="B126" s="31"/>
      <c r="C126" s="84"/>
      <c r="D126" s="30"/>
      <c r="E126" s="78" t="s">
        <v>7828</v>
      </c>
      <c r="F126" s="31">
        <f>K216</f>
        <v>8</v>
      </c>
      <c r="G126" s="31">
        <v>0.1</v>
      </c>
      <c r="H126" s="246">
        <v>1.5</v>
      </c>
      <c r="I126" s="31"/>
      <c r="J126" s="31"/>
      <c r="K126" s="30">
        <f>G126*F126*H126</f>
        <v>1.2</v>
      </c>
    </row>
    <row r="127" spans="2:11" ht="33" customHeight="1">
      <c r="B127" s="31"/>
      <c r="C127" s="84"/>
      <c r="D127" s="30"/>
      <c r="E127" s="78"/>
      <c r="F127" s="31"/>
      <c r="G127" s="31"/>
      <c r="H127" s="31"/>
      <c r="I127" s="31"/>
      <c r="J127" s="31"/>
      <c r="K127" s="244">
        <f>SUM(K125:K126)</f>
        <v>10.199999999999999</v>
      </c>
    </row>
    <row r="128" spans="2:11" ht="33" customHeight="1">
      <c r="B128" s="31" t="str">
        <f>ORÇ.!B62</f>
        <v>PMSP</v>
      </c>
      <c r="C128" s="84">
        <f>ORÇ.!C62</f>
        <v>1001010</v>
      </c>
      <c r="D128" s="30" t="str">
        <f>ORÇ.!D62</f>
        <v>3.1.4</v>
      </c>
      <c r="E128" s="78" t="str">
        <f>ORÇ.!E62</f>
        <v>TRANSPORTE DE ENTULHO POR CAMINHÃO BASCULANTE, A PARTIR DE 1KM</v>
      </c>
      <c r="F128" s="31" t="s">
        <v>52815</v>
      </c>
      <c r="G128" s="31" t="s">
        <v>52793</v>
      </c>
      <c r="H128" s="31"/>
      <c r="I128" s="31"/>
      <c r="J128" s="31"/>
      <c r="K128" s="30" t="str">
        <f>ORÇ.!F62</f>
        <v>M3XKM</v>
      </c>
    </row>
    <row r="129" spans="2:11" ht="33" customHeight="1">
      <c r="B129" s="31"/>
      <c r="C129" s="84"/>
      <c r="D129" s="30"/>
      <c r="E129" s="78" t="s">
        <v>52791</v>
      </c>
      <c r="F129" s="31">
        <f>K127</f>
        <v>10.199999999999999</v>
      </c>
      <c r="G129" s="31">
        <v>41.5</v>
      </c>
      <c r="H129" s="31"/>
      <c r="I129" s="31"/>
      <c r="J129" s="31"/>
      <c r="K129" s="30">
        <f>F129*G129</f>
        <v>423.3</v>
      </c>
    </row>
    <row r="130" spans="2:11" ht="33" customHeight="1">
      <c r="B130" s="31"/>
      <c r="C130" s="84"/>
      <c r="D130" s="30"/>
      <c r="E130" s="78"/>
      <c r="F130" s="31"/>
      <c r="G130" s="31"/>
      <c r="H130" s="31"/>
      <c r="I130" s="31"/>
      <c r="J130" s="31"/>
      <c r="K130" s="243">
        <f>SUM(K129:K129)</f>
        <v>423.3</v>
      </c>
    </row>
    <row r="131" spans="2:11" ht="33" customHeight="1">
      <c r="B131" s="31" t="str">
        <f>ORÇ.!B63</f>
        <v>PMSP</v>
      </c>
      <c r="C131" s="84">
        <f>ORÇ.!C63</f>
        <v>1002011</v>
      </c>
      <c r="D131" s="30" t="str">
        <f>ORÇ.!D63</f>
        <v>3.1.5</v>
      </c>
      <c r="E131" s="78" t="str">
        <f>ORÇ.!E63</f>
        <v>CARGA MANUAL E REMOÇÃO DE TERRA, INCLUSIVE TRANSPORTE ATÉ 1 KM</v>
      </c>
      <c r="F131" s="31" t="s">
        <v>52815</v>
      </c>
      <c r="G131" s="31" t="s">
        <v>52792</v>
      </c>
      <c r="H131" s="31"/>
      <c r="I131" s="31"/>
      <c r="J131" s="31"/>
      <c r="K131" s="30" t="str">
        <f>ORÇ.!F63</f>
        <v>M3</v>
      </c>
    </row>
    <row r="132" spans="2:11" ht="33" customHeight="1">
      <c r="B132" s="31"/>
      <c r="C132" s="84"/>
      <c r="D132" s="30"/>
      <c r="E132" s="78" t="s">
        <v>52816</v>
      </c>
      <c r="F132" s="246">
        <f>K143+K163+K196+K220+K252</f>
        <v>83.63</v>
      </c>
      <c r="G132" s="31">
        <v>1.3</v>
      </c>
      <c r="H132" s="26"/>
      <c r="I132" s="31"/>
      <c r="J132" s="31"/>
      <c r="K132" s="245">
        <f>F132*G132</f>
        <v>108.72</v>
      </c>
    </row>
    <row r="133" spans="2:11" ht="33" customHeight="1">
      <c r="B133" s="31"/>
      <c r="C133" s="84"/>
      <c r="D133" s="30"/>
      <c r="E133" s="78"/>
      <c r="F133" s="31"/>
      <c r="G133" s="31"/>
      <c r="H133" s="31"/>
      <c r="I133" s="31"/>
      <c r="J133" s="31"/>
      <c r="K133" s="243">
        <f>SUM(K132)</f>
        <v>108.72</v>
      </c>
    </row>
    <row r="134" spans="2:11" ht="33" customHeight="1">
      <c r="B134" s="31" t="str">
        <f>ORÇ.!B64</f>
        <v>PMSP</v>
      </c>
      <c r="C134" s="84">
        <f>ORÇ.!C64</f>
        <v>1003010</v>
      </c>
      <c r="D134" s="30" t="str">
        <f>ORÇ.!D64</f>
        <v>3.1.6</v>
      </c>
      <c r="E134" s="78" t="str">
        <f>ORÇ.!E64</f>
        <v>TRANSPORTE DE TERRA POR CAMINHÃO BASCULANTE, A PARTIR DE 1KM</v>
      </c>
      <c r="F134" s="31" t="s">
        <v>52815</v>
      </c>
      <c r="G134" s="31" t="s">
        <v>52793</v>
      </c>
      <c r="H134" s="31"/>
      <c r="I134" s="31"/>
      <c r="J134" s="31"/>
      <c r="K134" s="30" t="str">
        <f>ORÇ.!F64</f>
        <v>M3XKM</v>
      </c>
    </row>
    <row r="135" spans="2:11" ht="33" customHeight="1">
      <c r="B135" s="31"/>
      <c r="C135" s="84"/>
      <c r="D135" s="30"/>
      <c r="E135" s="78" t="s">
        <v>52816</v>
      </c>
      <c r="F135" s="246">
        <f>K133</f>
        <v>108.72</v>
      </c>
      <c r="G135" s="31">
        <v>41.5</v>
      </c>
      <c r="H135" s="31"/>
      <c r="I135" s="31"/>
      <c r="J135" s="31"/>
      <c r="K135" s="245">
        <f>F135*G135</f>
        <v>4511.88</v>
      </c>
    </row>
    <row r="136" spans="2:11" ht="33" customHeight="1">
      <c r="B136" s="31"/>
      <c r="C136" s="84"/>
      <c r="D136" s="30"/>
      <c r="E136" s="257"/>
      <c r="F136" s="257"/>
      <c r="G136" s="257"/>
      <c r="H136" s="257"/>
      <c r="I136" s="257"/>
      <c r="J136" s="31"/>
      <c r="K136" s="243">
        <f>SUM(K135)</f>
        <v>4511.88</v>
      </c>
    </row>
    <row r="137" spans="2:11" ht="33" customHeight="1">
      <c r="B137" s="31" t="str">
        <f>ORÇ.!B65</f>
        <v>CDHU</v>
      </c>
      <c r="C137" s="84" t="str">
        <f>ORÇ.!C65</f>
        <v>02.10.060</v>
      </c>
      <c r="D137" s="30" t="str">
        <f>ORÇ.!D65</f>
        <v>3.1.7</v>
      </c>
      <c r="E137" s="78" t="str">
        <f>ORÇ.!E65</f>
        <v>Locação de vias, calçadas, tanques e lagoas</v>
      </c>
      <c r="F137" s="31" t="s">
        <v>52763</v>
      </c>
      <c r="G137" s="31"/>
      <c r="H137" s="31"/>
      <c r="I137" s="31"/>
      <c r="J137" s="31"/>
      <c r="K137" s="30" t="str">
        <f>ORÇ.!F65</f>
        <v>M2</v>
      </c>
    </row>
    <row r="138" spans="2:11" ht="33" customHeight="1">
      <c r="B138" s="31"/>
      <c r="C138" s="84"/>
      <c r="D138" s="30"/>
      <c r="E138" s="78" t="s">
        <v>52794</v>
      </c>
      <c r="F138" s="31">
        <v>549.29999999999995</v>
      </c>
      <c r="G138" s="31"/>
      <c r="H138" s="31"/>
      <c r="I138" s="31"/>
      <c r="J138" s="31"/>
      <c r="K138" s="30">
        <f>F138</f>
        <v>549.29999999999995</v>
      </c>
    </row>
    <row r="139" spans="2:11" ht="33" customHeight="1">
      <c r="B139" s="31"/>
      <c r="C139" s="86"/>
      <c r="D139" s="37"/>
      <c r="E139" s="66"/>
      <c r="F139" s="37"/>
      <c r="G139" s="37"/>
      <c r="H139" s="37"/>
      <c r="I139" s="37"/>
      <c r="J139" s="37"/>
      <c r="K139" s="244">
        <f>SUM(K138)</f>
        <v>549.29999999999995</v>
      </c>
    </row>
    <row r="140" spans="2:11" ht="33" customHeight="1">
      <c r="B140" s="31"/>
      <c r="C140" s="37"/>
      <c r="D140" s="228" t="str">
        <f>ORÇ.!D67</f>
        <v>3.2</v>
      </c>
      <c r="E140" s="229" t="str">
        <f>ORÇ.!E67</f>
        <v>ENTRADA RUA DAS MARITACAS</v>
      </c>
      <c r="F140" s="241"/>
      <c r="G140" s="241"/>
      <c r="H140" s="241"/>
      <c r="I140" s="241"/>
      <c r="J140" s="241"/>
      <c r="K140" s="30"/>
    </row>
    <row r="141" spans="2:11" ht="32.25" customHeight="1">
      <c r="B141" s="31" t="str">
        <f>ORÇ.!B68</f>
        <v>CDHU</v>
      </c>
      <c r="C141" s="84" t="str">
        <f>ORÇ.!C68</f>
        <v>06.01.020</v>
      </c>
      <c r="D141" s="30" t="str">
        <f>ORÇ.!D68</f>
        <v>3.2.1</v>
      </c>
      <c r="E141" s="78" t="str">
        <f>ORÇ.!E68</f>
        <v>Escavação manual em solo de 1ª e 2ª categoria em campo aberto</v>
      </c>
      <c r="F141" s="31" t="s">
        <v>52763</v>
      </c>
      <c r="G141" s="31" t="s">
        <v>52788</v>
      </c>
      <c r="H141" s="31"/>
      <c r="I141" s="31"/>
      <c r="J141" s="31"/>
      <c r="K141" s="30" t="str">
        <f>ORÇ.!F68</f>
        <v>M3</v>
      </c>
    </row>
    <row r="142" spans="2:11" ht="32.25" customHeight="1">
      <c r="B142" s="31"/>
      <c r="C142" s="84"/>
      <c r="D142" s="30"/>
      <c r="E142" s="78" t="s">
        <v>52795</v>
      </c>
      <c r="F142" s="31">
        <f>F119</f>
        <v>60</v>
      </c>
      <c r="G142" s="31">
        <f>0.1+0.03+0.08</f>
        <v>0.21</v>
      </c>
      <c r="H142" s="31"/>
      <c r="I142" s="31"/>
      <c r="J142" s="31"/>
      <c r="K142" s="30">
        <f>F142*G142</f>
        <v>12.6</v>
      </c>
    </row>
    <row r="143" spans="2:11" ht="32.25" customHeight="1">
      <c r="B143" s="31"/>
      <c r="C143" s="84"/>
      <c r="D143" s="30"/>
      <c r="E143" s="78"/>
      <c r="F143" s="31"/>
      <c r="G143" s="31"/>
      <c r="H143" s="31"/>
      <c r="I143" s="31"/>
      <c r="J143" s="31"/>
      <c r="K143" s="244">
        <f>SUM(K142)</f>
        <v>12.6</v>
      </c>
    </row>
    <row r="144" spans="2:11" ht="51.75" customHeight="1">
      <c r="B144" s="31" t="str">
        <f>ORÇ.!B69</f>
        <v>SINAPI</v>
      </c>
      <c r="C144" s="84">
        <f>ORÇ.!C69</f>
        <v>97083</v>
      </c>
      <c r="D144" s="30" t="str">
        <f>ORÇ.!D69</f>
        <v>3.2.2</v>
      </c>
      <c r="E144" s="78" t="str">
        <f>ORÇ.!E69</f>
        <v>COMPACTAÇÃO MECÂNICA DE SOLO PARA EXECUÇÃO DE RADIER, PISO DE CONCRETO OU LAJE SOBRE SOLO, COM COMPACTADOR DE SOLOS A PERCUSSÃO. AF_09/2021</v>
      </c>
      <c r="F144" s="31" t="s">
        <v>52763</v>
      </c>
      <c r="G144" s="31"/>
      <c r="H144" s="31"/>
      <c r="I144" s="31"/>
      <c r="J144" s="31"/>
      <c r="K144" s="30" t="str">
        <f>ORÇ.!F69</f>
        <v>M2</v>
      </c>
    </row>
    <row r="145" spans="2:11" ht="35.1" customHeight="1">
      <c r="B145" s="31"/>
      <c r="C145" s="84"/>
      <c r="D145" s="30"/>
      <c r="E145" s="78" t="s">
        <v>52796</v>
      </c>
      <c r="F145" s="31">
        <f>F142</f>
        <v>60</v>
      </c>
      <c r="G145" s="31"/>
      <c r="H145" s="31"/>
      <c r="I145" s="31"/>
      <c r="J145" s="31"/>
      <c r="K145" s="30">
        <f>F145</f>
        <v>60</v>
      </c>
    </row>
    <row r="146" spans="2:11" ht="35.1" customHeight="1">
      <c r="B146" s="31"/>
      <c r="C146" s="84"/>
      <c r="D146" s="30"/>
      <c r="E146" s="78"/>
      <c r="F146" s="31"/>
      <c r="G146" s="31"/>
      <c r="H146" s="31"/>
      <c r="I146" s="31"/>
      <c r="J146" s="31"/>
      <c r="K146" s="244">
        <f>SUM(K145)</f>
        <v>60</v>
      </c>
    </row>
    <row r="147" spans="2:11" ht="33" customHeight="1">
      <c r="B147" s="31" t="str">
        <f>ORÇ.!B70</f>
        <v>CDHU</v>
      </c>
      <c r="C147" s="84" t="str">
        <f>ORÇ.!C70</f>
        <v>54.01.220</v>
      </c>
      <c r="D147" s="30" t="str">
        <f>ORÇ.!D70</f>
        <v>3.2.3</v>
      </c>
      <c r="E147" s="78" t="str">
        <f>ORÇ.!E70</f>
        <v>Base de bica corrida</v>
      </c>
      <c r="F147" s="31" t="s">
        <v>52763</v>
      </c>
      <c r="G147" s="31" t="s">
        <v>52788</v>
      </c>
      <c r="H147" s="31"/>
      <c r="I147" s="31"/>
      <c r="J147" s="31"/>
      <c r="K147" s="30" t="str">
        <f>ORÇ.!F70</f>
        <v>M3</v>
      </c>
    </row>
    <row r="148" spans="2:11" ht="33" customHeight="1">
      <c r="B148" s="31"/>
      <c r="C148" s="84"/>
      <c r="D148" s="30"/>
      <c r="E148" s="78" t="s">
        <v>52797</v>
      </c>
      <c r="F148" s="31">
        <f>F142</f>
        <v>60</v>
      </c>
      <c r="G148" s="31">
        <v>0.1</v>
      </c>
      <c r="H148" s="31"/>
      <c r="I148" s="31"/>
      <c r="J148" s="31"/>
      <c r="K148" s="30">
        <f>F148*G148</f>
        <v>6</v>
      </c>
    </row>
    <row r="149" spans="2:11" ht="33" customHeight="1">
      <c r="B149" s="31"/>
      <c r="C149" s="84"/>
      <c r="D149" s="30"/>
      <c r="E149" s="78"/>
      <c r="F149" s="31"/>
      <c r="G149" s="31"/>
      <c r="H149" s="31"/>
      <c r="I149" s="31"/>
      <c r="J149" s="31"/>
      <c r="K149" s="244">
        <f>SUM(K148)</f>
        <v>6</v>
      </c>
    </row>
    <row r="150" spans="2:11" ht="39" customHeight="1">
      <c r="B150" s="31" t="str">
        <f>ORÇ.!B71</f>
        <v>CDHU</v>
      </c>
      <c r="C150" s="84" t="str">
        <f>ORÇ.!C71</f>
        <v>54.04.350</v>
      </c>
      <c r="D150" s="30" t="str">
        <f>ORÇ.!D71</f>
        <v>3.2.4</v>
      </c>
      <c r="E150" s="78" t="str">
        <f>ORÇ.!E71</f>
        <v>Pavimentação em lajota de concreto 35 MPa, espessura 8 cm, tipos: raquete, retangular, sextavado e 16 faces, com rejunte em areia</v>
      </c>
      <c r="F150" s="31" t="s">
        <v>52763</v>
      </c>
      <c r="G150" s="31"/>
      <c r="H150" s="31"/>
      <c r="I150" s="31"/>
      <c r="J150" s="31"/>
      <c r="K150" s="30" t="str">
        <f>ORÇ.!F71</f>
        <v>M2</v>
      </c>
    </row>
    <row r="151" spans="2:11" ht="39" customHeight="1">
      <c r="B151" s="31"/>
      <c r="C151" s="84"/>
      <c r="D151" s="30"/>
      <c r="E151" s="78" t="s">
        <v>52798</v>
      </c>
      <c r="F151" s="31">
        <f>F148</f>
        <v>60</v>
      </c>
      <c r="G151" s="31"/>
      <c r="H151" s="31"/>
      <c r="I151" s="31"/>
      <c r="J151" s="31"/>
      <c r="K151" s="30">
        <f>F151</f>
        <v>60</v>
      </c>
    </row>
    <row r="152" spans="2:11" ht="39" customHeight="1">
      <c r="B152" s="31"/>
      <c r="C152" s="84"/>
      <c r="D152" s="30"/>
      <c r="E152" s="78"/>
      <c r="F152" s="31"/>
      <c r="G152" s="31"/>
      <c r="H152" s="31"/>
      <c r="I152" s="31"/>
      <c r="J152" s="31"/>
      <c r="K152" s="244">
        <f>SUM(K151)</f>
        <v>60</v>
      </c>
    </row>
    <row r="153" spans="2:11" ht="39" customHeight="1">
      <c r="B153" s="31" t="str">
        <f>ORÇ.!B72</f>
        <v>CDHU</v>
      </c>
      <c r="C153" s="84" t="str">
        <f>ORÇ.!C72</f>
        <v>54.06.040</v>
      </c>
      <c r="D153" s="30" t="str">
        <f>ORÇ.!D72</f>
        <v>3.2.5</v>
      </c>
      <c r="E153" s="78" t="str">
        <f>ORÇ.!E72</f>
        <v>Guia pré-moldada reta tipo PMSP 100 - fck 25 MPa</v>
      </c>
      <c r="F153" s="31" t="s">
        <v>52766</v>
      </c>
      <c r="G153" s="31"/>
      <c r="H153" s="31"/>
      <c r="I153" s="31"/>
      <c r="J153" s="31"/>
      <c r="K153" s="30" t="str">
        <f>ORÇ.!F72</f>
        <v>M</v>
      </c>
    </row>
    <row r="154" spans="2:11" ht="39" customHeight="1">
      <c r="B154" s="31"/>
      <c r="C154" s="84"/>
      <c r="D154" s="30"/>
      <c r="E154" s="78" t="s">
        <v>52799</v>
      </c>
      <c r="F154" s="31">
        <v>19.899999999999999</v>
      </c>
      <c r="G154" s="31"/>
      <c r="H154" s="31"/>
      <c r="I154" s="31"/>
      <c r="J154" s="31"/>
      <c r="K154" s="30">
        <f>F154</f>
        <v>19.899999999999999</v>
      </c>
    </row>
    <row r="155" spans="2:11" ht="39" customHeight="1">
      <c r="B155" s="31"/>
      <c r="C155" s="84"/>
      <c r="D155" s="30"/>
      <c r="E155" s="78"/>
      <c r="F155" s="31"/>
      <c r="G155" s="31"/>
      <c r="H155" s="31"/>
      <c r="I155" s="31"/>
      <c r="J155" s="31"/>
      <c r="K155" s="244">
        <f>SUM(K154)</f>
        <v>19.899999999999999</v>
      </c>
    </row>
    <row r="156" spans="2:11" ht="39" customHeight="1">
      <c r="B156" s="31" t="str">
        <f>ORÇ.!B73</f>
        <v>CDHU</v>
      </c>
      <c r="C156" s="86" t="str">
        <f>ORÇ.!C73</f>
        <v>33.09.021</v>
      </c>
      <c r="D156" s="30" t="str">
        <f>ORÇ.!D73</f>
        <v>3.2.6</v>
      </c>
      <c r="E156" s="78" t="str">
        <f>ORÇ.!E73</f>
        <v>Tinta acrílica para faixas demarcatórias</v>
      </c>
      <c r="F156" s="31"/>
      <c r="G156" s="31"/>
      <c r="H156" s="31"/>
      <c r="I156" s="31"/>
      <c r="J156" s="31"/>
      <c r="K156" s="30" t="str">
        <f>ORÇ.!F73</f>
        <v>M</v>
      </c>
    </row>
    <row r="157" spans="2:11" ht="39" customHeight="1">
      <c r="B157" s="31"/>
      <c r="C157" s="86"/>
      <c r="D157" s="30"/>
      <c r="E157" s="78" t="s">
        <v>52800</v>
      </c>
      <c r="F157" s="31">
        <f>4.5*14+2.41+2.88+1.55</f>
        <v>69.84</v>
      </c>
      <c r="G157" s="31"/>
      <c r="H157" s="31"/>
      <c r="I157" s="31"/>
      <c r="J157" s="31"/>
      <c r="K157" s="30">
        <f>F157</f>
        <v>69.84</v>
      </c>
    </row>
    <row r="158" spans="2:11" ht="33" customHeight="1">
      <c r="B158" s="31"/>
      <c r="C158" s="86"/>
      <c r="D158" s="37"/>
      <c r="E158" s="66"/>
      <c r="F158" s="37"/>
      <c r="G158" s="37"/>
      <c r="H158" s="37"/>
      <c r="I158" s="37"/>
      <c r="J158" s="37"/>
      <c r="K158" s="244">
        <f>SUM(K157)</f>
        <v>69.84</v>
      </c>
    </row>
    <row r="159" spans="2:11" ht="33" customHeight="1">
      <c r="B159" s="31"/>
      <c r="C159" s="37"/>
      <c r="D159" s="228" t="str">
        <f>ORÇ.!D75</f>
        <v>3.3</v>
      </c>
      <c r="E159" s="229" t="str">
        <f>ORÇ.!E75</f>
        <v>CALÇADA</v>
      </c>
      <c r="F159" s="241"/>
      <c r="G159" s="241"/>
      <c r="H159" s="241"/>
      <c r="I159" s="241"/>
      <c r="J159" s="241"/>
      <c r="K159" s="30"/>
    </row>
    <row r="160" spans="2:11" ht="33" customHeight="1">
      <c r="B160" s="31" t="str">
        <f>ORÇ.!B76</f>
        <v>CDHU</v>
      </c>
      <c r="C160" s="84" t="str">
        <f>ORÇ.!C76</f>
        <v>06.01.020</v>
      </c>
      <c r="D160" s="30" t="str">
        <f>ORÇ.!D76</f>
        <v>3.3.1</v>
      </c>
      <c r="E160" s="78" t="str">
        <f>ORÇ.!E76</f>
        <v>Escavação manual em solo de 1ª e 2ª categoria em campo aberto</v>
      </c>
      <c r="F160" s="31" t="s">
        <v>52763</v>
      </c>
      <c r="G160" s="31" t="s">
        <v>52788</v>
      </c>
      <c r="H160" s="31"/>
      <c r="I160" s="31"/>
      <c r="J160" s="31"/>
      <c r="K160" s="30" t="str">
        <f>ORÇ.!F76</f>
        <v>M3</v>
      </c>
    </row>
    <row r="161" spans="2:11" ht="33" customHeight="1">
      <c r="B161" s="31"/>
      <c r="C161" s="84"/>
      <c r="D161" s="30"/>
      <c r="E161" s="78" t="s">
        <v>52801</v>
      </c>
      <c r="F161" s="31">
        <v>109.2</v>
      </c>
      <c r="G161" s="31">
        <v>0.09</v>
      </c>
      <c r="H161" s="31"/>
      <c r="I161" s="31"/>
      <c r="J161" s="31"/>
      <c r="K161" s="245">
        <f>F161*G161</f>
        <v>9.83</v>
      </c>
    </row>
    <row r="162" spans="2:11" ht="33" customHeight="1">
      <c r="B162" s="31"/>
      <c r="C162" s="84"/>
      <c r="D162" s="30"/>
      <c r="E162" s="78" t="s">
        <v>52802</v>
      </c>
      <c r="F162" s="31">
        <v>11.18</v>
      </c>
      <c r="G162" s="31">
        <f>G161</f>
        <v>0.09</v>
      </c>
      <c r="H162" s="31"/>
      <c r="I162" s="31"/>
      <c r="J162" s="31"/>
      <c r="K162" s="245">
        <f>F162*G162</f>
        <v>1.01</v>
      </c>
    </row>
    <row r="163" spans="2:11" ht="33" customHeight="1">
      <c r="B163" s="31"/>
      <c r="C163" s="84"/>
      <c r="D163" s="30"/>
      <c r="E163" s="78"/>
      <c r="F163" s="31"/>
      <c r="G163" s="31"/>
      <c r="H163" s="31"/>
      <c r="I163" s="31"/>
      <c r="J163" s="31"/>
      <c r="K163" s="243">
        <f>SUM(K161:K162)</f>
        <v>10.84</v>
      </c>
    </row>
    <row r="164" spans="2:11" ht="47.25">
      <c r="B164" s="31" t="str">
        <f>ORÇ.!B77</f>
        <v>SINAPI</v>
      </c>
      <c r="C164" s="84">
        <f>ORÇ.!C77</f>
        <v>97083</v>
      </c>
      <c r="D164" s="30" t="str">
        <f>ORÇ.!D77</f>
        <v>3.3.2</v>
      </c>
      <c r="E164" s="78" t="str">
        <f>ORÇ.!E77</f>
        <v>COMPACTAÇÃO MECÂNICA DE SOLO PARA EXECUÇÃO DE RADIER, PISO DE CONCRETO OU LAJE SOBRE SOLO, COM COMPACTADOR DE SOLOS A PERCUSSÃO. AF_09/2021</v>
      </c>
      <c r="F164" s="31" t="s">
        <v>52763</v>
      </c>
      <c r="G164" s="31"/>
      <c r="H164" s="31"/>
      <c r="I164" s="31"/>
      <c r="J164" s="31"/>
      <c r="K164" s="30" t="str">
        <f>ORÇ.!F77</f>
        <v>M2</v>
      </c>
    </row>
    <row r="165" spans="2:11" ht="35.1" customHeight="1">
      <c r="B165" s="31"/>
      <c r="C165" s="84"/>
      <c r="D165" s="30"/>
      <c r="E165" s="78" t="s">
        <v>52803</v>
      </c>
      <c r="F165" s="31">
        <f>F161</f>
        <v>109.2</v>
      </c>
      <c r="G165" s="31"/>
      <c r="H165" s="31"/>
      <c r="I165" s="31"/>
      <c r="J165" s="31"/>
      <c r="K165" s="30">
        <f>F165</f>
        <v>109.2</v>
      </c>
    </row>
    <row r="166" spans="2:11" ht="35.1" customHeight="1">
      <c r="B166" s="31"/>
      <c r="C166" s="84"/>
      <c r="D166" s="30"/>
      <c r="E166" s="78" t="s">
        <v>52804</v>
      </c>
      <c r="F166" s="31">
        <f>F162</f>
        <v>11.18</v>
      </c>
      <c r="G166" s="31"/>
      <c r="H166" s="31"/>
      <c r="I166" s="31"/>
      <c r="J166" s="31"/>
      <c r="K166" s="30">
        <f>F166</f>
        <v>11.18</v>
      </c>
    </row>
    <row r="167" spans="2:11" ht="35.1" customHeight="1">
      <c r="B167" s="31"/>
      <c r="C167" s="84"/>
      <c r="D167" s="30"/>
      <c r="E167" s="78"/>
      <c r="F167" s="31"/>
      <c r="G167" s="31"/>
      <c r="H167" s="31"/>
      <c r="I167" s="31"/>
      <c r="J167" s="31"/>
      <c r="K167" s="244">
        <f>SUM(K165:K166)</f>
        <v>120.38</v>
      </c>
    </row>
    <row r="168" spans="2:11" ht="33" customHeight="1">
      <c r="B168" s="31" t="str">
        <f>ORÇ.!B78</f>
        <v>CDHU</v>
      </c>
      <c r="C168" s="84" t="str">
        <f>ORÇ.!C78</f>
        <v>32.20.066</v>
      </c>
      <c r="D168" s="30" t="str">
        <f>ORÇ.!D78</f>
        <v>3.3.3</v>
      </c>
      <c r="E168" s="78" t="str">
        <f>ORÇ.!E78</f>
        <v>Lona plástica em polietileno, 150 micras, para camada separadora de piso/pavimento</v>
      </c>
      <c r="F168" s="31" t="s">
        <v>52763</v>
      </c>
      <c r="G168" s="31"/>
      <c r="H168" s="31"/>
      <c r="I168" s="31"/>
      <c r="J168" s="31"/>
      <c r="K168" s="30" t="str">
        <f>ORÇ.!F78</f>
        <v>M2</v>
      </c>
    </row>
    <row r="169" spans="2:11" ht="33" customHeight="1">
      <c r="B169" s="31"/>
      <c r="C169" s="84"/>
      <c r="D169" s="30"/>
      <c r="E169" s="78" t="s">
        <v>52805</v>
      </c>
      <c r="F169" s="31">
        <f>F165</f>
        <v>109.2</v>
      </c>
      <c r="G169" s="31"/>
      <c r="H169" s="31"/>
      <c r="I169" s="31"/>
      <c r="J169" s="31"/>
      <c r="K169" s="30">
        <f>F169</f>
        <v>109.2</v>
      </c>
    </row>
    <row r="170" spans="2:11" ht="33" customHeight="1">
      <c r="B170" s="31"/>
      <c r="C170" s="84"/>
      <c r="D170" s="30"/>
      <c r="E170" s="78" t="s">
        <v>52806</v>
      </c>
      <c r="F170" s="31">
        <f>F166</f>
        <v>11.18</v>
      </c>
      <c r="G170" s="31"/>
      <c r="H170" s="31"/>
      <c r="I170" s="31"/>
      <c r="J170" s="31"/>
      <c r="K170" s="30">
        <f>F170</f>
        <v>11.18</v>
      </c>
    </row>
    <row r="171" spans="2:11" ht="33" customHeight="1">
      <c r="B171" s="31"/>
      <c r="C171" s="84"/>
      <c r="D171" s="30"/>
      <c r="E171" s="78"/>
      <c r="F171" s="31"/>
      <c r="G171" s="31"/>
      <c r="H171" s="31"/>
      <c r="I171" s="31"/>
      <c r="J171" s="31"/>
      <c r="K171" s="244">
        <f>SUM(K169:K170)</f>
        <v>120.38</v>
      </c>
    </row>
    <row r="172" spans="2:11" ht="33" customHeight="1">
      <c r="B172" s="31" t="str">
        <f>ORÇ.!B79</f>
        <v>CDHU</v>
      </c>
      <c r="C172" s="84" t="str">
        <f>ORÇ.!C79</f>
        <v>11.18.040</v>
      </c>
      <c r="D172" s="30" t="str">
        <f>ORÇ.!D79</f>
        <v>3.3.4</v>
      </c>
      <c r="E172" s="78" t="str">
        <f>ORÇ.!E79</f>
        <v>Lastro de pedra britada</v>
      </c>
      <c r="F172" s="31" t="s">
        <v>52763</v>
      </c>
      <c r="G172" s="31" t="s">
        <v>52788</v>
      </c>
      <c r="H172" s="31"/>
      <c r="I172" s="31"/>
      <c r="J172" s="31"/>
      <c r="K172" s="30" t="str">
        <f>ORÇ.!F79</f>
        <v>M3</v>
      </c>
    </row>
    <row r="173" spans="2:11" ht="33" customHeight="1">
      <c r="B173" s="31"/>
      <c r="C173" s="84"/>
      <c r="D173" s="30"/>
      <c r="E173" s="78" t="s">
        <v>52807</v>
      </c>
      <c r="F173" s="31">
        <f>F169</f>
        <v>109.2</v>
      </c>
      <c r="G173" s="31">
        <v>0.03</v>
      </c>
      <c r="H173" s="31"/>
      <c r="I173" s="31"/>
      <c r="J173" s="31"/>
      <c r="K173" s="30">
        <f>F173*G173</f>
        <v>3.2759999999999998</v>
      </c>
    </row>
    <row r="174" spans="2:11" ht="33" customHeight="1">
      <c r="B174" s="31"/>
      <c r="C174" s="84"/>
      <c r="D174" s="30"/>
      <c r="E174" s="78" t="s">
        <v>52808</v>
      </c>
      <c r="F174" s="31">
        <f>F170</f>
        <v>11.18</v>
      </c>
      <c r="G174" s="31">
        <v>0.03</v>
      </c>
      <c r="H174" s="31"/>
      <c r="I174" s="31"/>
      <c r="J174" s="31"/>
      <c r="K174" s="30">
        <f>F174*G174</f>
        <v>0.33539999999999998</v>
      </c>
    </row>
    <row r="175" spans="2:11" ht="33" customHeight="1">
      <c r="B175" s="31"/>
      <c r="C175" s="84"/>
      <c r="D175" s="30"/>
      <c r="E175" s="78"/>
      <c r="F175" s="31"/>
      <c r="G175" s="31"/>
      <c r="H175" s="31"/>
      <c r="I175" s="31"/>
      <c r="J175" s="31"/>
      <c r="K175" s="244">
        <f>SUM(K173:K174)</f>
        <v>3.6114000000000002</v>
      </c>
    </row>
    <row r="176" spans="2:11" ht="56.25" customHeight="1">
      <c r="B176" s="31" t="str">
        <f>ORÇ.!B80</f>
        <v>SINAPI</v>
      </c>
      <c r="C176" s="84">
        <f>ORÇ.!C80</f>
        <v>94992</v>
      </c>
      <c r="D176" s="30" t="str">
        <f>ORÇ.!D80</f>
        <v>3.3.5</v>
      </c>
      <c r="E176" s="78" t="str">
        <f>ORÇ.!E80</f>
        <v>EXECUÇÃO DE PASSEIO (CALÇADA) OU PISO DE CONCRETO COM CONCRETO MOLDADO IN LOCO, FEITO EM OBRA, ACABAMENTO CONVENCIONAL, ESPESSURA 6 CM, ARMADO. AF_08/2022</v>
      </c>
      <c r="F176" s="31" t="s">
        <v>52763</v>
      </c>
      <c r="G176" s="31"/>
      <c r="H176" s="31"/>
      <c r="I176" s="31"/>
      <c r="J176" s="31"/>
      <c r="K176" s="30" t="str">
        <f>ORÇ.!F80</f>
        <v>M2</v>
      </c>
    </row>
    <row r="177" spans="2:11" ht="36" customHeight="1">
      <c r="B177" s="31"/>
      <c r="C177" s="84"/>
      <c r="D177" s="30"/>
      <c r="E177" s="78" t="s">
        <v>52809</v>
      </c>
      <c r="F177" s="31">
        <f>F173</f>
        <v>109.2</v>
      </c>
      <c r="G177" s="31"/>
      <c r="H177" s="31"/>
      <c r="I177" s="31"/>
      <c r="J177" s="31"/>
      <c r="K177" s="30">
        <f>F177</f>
        <v>109.2</v>
      </c>
    </row>
    <row r="178" spans="2:11" ht="35.1" customHeight="1">
      <c r="B178" s="31"/>
      <c r="C178" s="84"/>
      <c r="D178" s="30"/>
      <c r="E178" s="78" t="s">
        <v>52810</v>
      </c>
      <c r="F178" s="31">
        <f>F174</f>
        <v>11.18</v>
      </c>
      <c r="G178" s="31"/>
      <c r="H178" s="31"/>
      <c r="I178" s="31"/>
      <c r="J178" s="31"/>
      <c r="K178" s="30">
        <f>F178</f>
        <v>11.18</v>
      </c>
    </row>
    <row r="179" spans="2:11" ht="35.1" customHeight="1">
      <c r="B179" s="31"/>
      <c r="C179" s="84"/>
      <c r="D179" s="30"/>
      <c r="E179" s="78"/>
      <c r="F179" s="31"/>
      <c r="G179" s="31"/>
      <c r="H179" s="31"/>
      <c r="I179" s="31"/>
      <c r="J179" s="31"/>
      <c r="K179" s="244">
        <f>SUM(K177:K178)</f>
        <v>120.38</v>
      </c>
    </row>
    <row r="180" spans="2:11" ht="33" customHeight="1">
      <c r="B180" s="31" t="str">
        <f>ORÇ.!B81</f>
        <v>CDHU</v>
      </c>
      <c r="C180" s="84" t="str">
        <f>ORÇ.!C81</f>
        <v>11.16.020</v>
      </c>
      <c r="D180" s="30" t="str">
        <f>ORÇ.!D81</f>
        <v>3.3.6</v>
      </c>
      <c r="E180" s="78" t="str">
        <f>ORÇ.!E81</f>
        <v>Lançamento, espalhamento e adensamento de concreto ou massa em lastro e/ou enchimento</v>
      </c>
      <c r="F180" s="31" t="s">
        <v>52763</v>
      </c>
      <c r="G180" s="31" t="s">
        <v>52788</v>
      </c>
      <c r="H180" s="31"/>
      <c r="I180" s="31"/>
      <c r="J180" s="31"/>
      <c r="K180" s="30" t="str">
        <f>ORÇ.!F81</f>
        <v>M3</v>
      </c>
    </row>
    <row r="181" spans="2:11" ht="33" customHeight="1">
      <c r="B181" s="31"/>
      <c r="C181" s="84"/>
      <c r="D181" s="30"/>
      <c r="E181" s="78" t="str">
        <f>E177</f>
        <v>Calçada trecho 1</v>
      </c>
      <c r="F181" s="31">
        <f t="shared" ref="F181" si="1">F177</f>
        <v>109.2</v>
      </c>
      <c r="G181" s="31">
        <v>0.06</v>
      </c>
      <c r="H181" s="31"/>
      <c r="I181" s="31"/>
      <c r="J181" s="31"/>
      <c r="K181" s="30">
        <f>F181*G181</f>
        <v>6.5519999999999996</v>
      </c>
    </row>
    <row r="182" spans="2:11" ht="33" customHeight="1">
      <c r="B182" s="31"/>
      <c r="C182" s="84"/>
      <c r="D182" s="30"/>
      <c r="E182" s="78" t="str">
        <f t="shared" ref="E182:F182" si="2">E178</f>
        <v>Calçada trecho 2</v>
      </c>
      <c r="F182" s="31">
        <f t="shared" si="2"/>
        <v>11.18</v>
      </c>
      <c r="G182" s="31">
        <v>0.06</v>
      </c>
      <c r="H182" s="31"/>
      <c r="I182" s="31"/>
      <c r="J182" s="31"/>
      <c r="K182" s="30">
        <f>F182*G182</f>
        <v>0.67079999999999995</v>
      </c>
    </row>
    <row r="183" spans="2:11" ht="33" customHeight="1">
      <c r="B183" s="31"/>
      <c r="C183" s="84"/>
      <c r="D183" s="30"/>
      <c r="E183" s="78"/>
      <c r="F183" s="31"/>
      <c r="G183" s="31"/>
      <c r="H183" s="31"/>
      <c r="I183" s="31"/>
      <c r="J183" s="31"/>
      <c r="K183" s="247">
        <f>SUM(K181:K182)</f>
        <v>7.2228000000000003</v>
      </c>
    </row>
    <row r="184" spans="2:11" ht="32.25" customHeight="1">
      <c r="B184" s="31" t="str">
        <f>ORÇ.!B82</f>
        <v>CDHU</v>
      </c>
      <c r="C184" s="84" t="str">
        <f>ORÇ.!C82</f>
        <v>11.16.220</v>
      </c>
      <c r="D184" s="30" t="str">
        <f>ORÇ.!D82</f>
        <v>3.3.7</v>
      </c>
      <c r="E184" s="78" t="str">
        <f>ORÇ.!E82</f>
        <v>Nivelamento de piso em concreto com acabadora de superfície</v>
      </c>
      <c r="F184" s="31" t="s">
        <v>52763</v>
      </c>
      <c r="G184" s="31"/>
      <c r="H184" s="31"/>
      <c r="I184" s="31"/>
      <c r="J184" s="31"/>
      <c r="K184" s="30" t="str">
        <f>ORÇ.!F82</f>
        <v>M2</v>
      </c>
    </row>
    <row r="185" spans="2:11" ht="32.25" customHeight="1">
      <c r="B185" s="31"/>
      <c r="C185" s="84"/>
      <c r="D185" s="30"/>
      <c r="E185" s="78" t="str">
        <f>E181</f>
        <v>Calçada trecho 1</v>
      </c>
      <c r="F185" s="31">
        <f>F181</f>
        <v>109.2</v>
      </c>
      <c r="G185" s="31"/>
      <c r="H185" s="31"/>
      <c r="I185" s="31"/>
      <c r="J185" s="31"/>
      <c r="K185" s="30">
        <f>F185</f>
        <v>109.2</v>
      </c>
    </row>
    <row r="186" spans="2:11" ht="32.25" customHeight="1">
      <c r="B186" s="31"/>
      <c r="C186" s="84"/>
      <c r="D186" s="30"/>
      <c r="E186" s="78" t="str">
        <f>E182</f>
        <v>Calçada trecho 2</v>
      </c>
      <c r="F186" s="31">
        <f>F182</f>
        <v>11.18</v>
      </c>
      <c r="G186" s="31"/>
      <c r="H186" s="31"/>
      <c r="I186" s="31"/>
      <c r="J186" s="31"/>
      <c r="K186" s="30">
        <f>F186</f>
        <v>11.18</v>
      </c>
    </row>
    <row r="187" spans="2:11" ht="32.25" customHeight="1">
      <c r="B187" s="31"/>
      <c r="C187" s="84"/>
      <c r="D187" s="30"/>
      <c r="E187" s="78"/>
      <c r="F187" s="31"/>
      <c r="G187" s="31"/>
      <c r="H187" s="31"/>
      <c r="I187" s="31"/>
      <c r="J187" s="31"/>
      <c r="K187" s="244">
        <f>SUM(K185:K186)</f>
        <v>120.38</v>
      </c>
    </row>
    <row r="188" spans="2:11" ht="33" customHeight="1">
      <c r="B188" s="31" t="str">
        <f>ORÇ.!B83</f>
        <v>CDHU</v>
      </c>
      <c r="C188" s="84" t="str">
        <f>ORÇ.!C83</f>
        <v>11.20.050</v>
      </c>
      <c r="D188" s="30" t="str">
        <f>ORÇ.!D83</f>
        <v>3.3.8</v>
      </c>
      <c r="E188" s="78" t="str">
        <f>ORÇ.!E83</f>
        <v>Corte de junta de dilatação, com serra de disco diamantado para pisos</v>
      </c>
      <c r="F188" s="31" t="s">
        <v>52766</v>
      </c>
      <c r="G188" s="31" t="s">
        <v>52811</v>
      </c>
      <c r="H188" s="31" t="s">
        <v>52812</v>
      </c>
      <c r="I188" s="31"/>
      <c r="J188" s="31"/>
      <c r="K188" s="30" t="str">
        <f>ORÇ.!F83</f>
        <v>M</v>
      </c>
    </row>
    <row r="189" spans="2:11" ht="33" customHeight="1">
      <c r="B189" s="31"/>
      <c r="C189" s="84"/>
      <c r="D189" s="30"/>
      <c r="E189" s="78" t="str">
        <f>E185</f>
        <v>Calçada trecho 1</v>
      </c>
      <c r="F189" s="31">
        <v>59.3</v>
      </c>
      <c r="G189" s="31">
        <v>1.73</v>
      </c>
      <c r="H189" s="31">
        <v>2.5</v>
      </c>
      <c r="I189" s="31"/>
      <c r="J189" s="31"/>
      <c r="K189" s="245">
        <f>F189/H189*G189</f>
        <v>41.04</v>
      </c>
    </row>
    <row r="190" spans="2:11" ht="33" customHeight="1">
      <c r="B190" s="31"/>
      <c r="C190" s="84"/>
      <c r="D190" s="30"/>
      <c r="E190" s="78" t="str">
        <f>E186</f>
        <v>Calçada trecho 2</v>
      </c>
      <c r="F190" s="31">
        <v>5.9</v>
      </c>
      <c r="G190" s="31">
        <v>1.73</v>
      </c>
      <c r="H190" s="31">
        <f>2.5</f>
        <v>2.5</v>
      </c>
      <c r="I190" s="31"/>
      <c r="J190" s="31"/>
      <c r="K190" s="245">
        <f>F190/H190*G190</f>
        <v>4.08</v>
      </c>
    </row>
    <row r="191" spans="2:11" ht="33" customHeight="1">
      <c r="B191" s="31"/>
      <c r="C191" s="86"/>
      <c r="D191" s="37"/>
      <c r="E191" s="66"/>
      <c r="F191" s="37"/>
      <c r="G191" s="37"/>
      <c r="H191" s="37"/>
      <c r="I191" s="37"/>
      <c r="J191" s="37"/>
      <c r="K191" s="243">
        <f>SUM(K189:K190)</f>
        <v>45.12</v>
      </c>
    </row>
    <row r="192" spans="2:11" ht="33" customHeight="1">
      <c r="B192" s="31"/>
      <c r="C192" s="37"/>
      <c r="D192" s="228" t="str">
        <f>ORÇ.!D85</f>
        <v>3.4</v>
      </c>
      <c r="E192" s="229" t="str">
        <f>ORÇ.!E85</f>
        <v>CICLOVIA</v>
      </c>
      <c r="F192" s="241"/>
      <c r="G192" s="241"/>
      <c r="H192" s="241"/>
      <c r="I192" s="241"/>
      <c r="J192" s="241"/>
      <c r="K192" s="30"/>
    </row>
    <row r="193" spans="2:11" ht="33" customHeight="1">
      <c r="B193" s="31" t="str">
        <f>ORÇ.!B86</f>
        <v>CDHU</v>
      </c>
      <c r="C193" s="84" t="str">
        <f>ORÇ.!C86</f>
        <v>06.01.020</v>
      </c>
      <c r="D193" s="30" t="str">
        <f>ORÇ.!D86</f>
        <v>3.4.1</v>
      </c>
      <c r="E193" s="78" t="str">
        <f>ORÇ.!E86</f>
        <v>Escavação manual em solo de 1ª e 2ª categoria em campo aberto</v>
      </c>
      <c r="F193" s="31" t="s">
        <v>52763</v>
      </c>
      <c r="G193" s="31" t="s">
        <v>52788</v>
      </c>
      <c r="H193" s="31"/>
      <c r="I193" s="31"/>
      <c r="J193" s="31"/>
      <c r="K193" s="30" t="str">
        <f>ORÇ.!F86</f>
        <v>M3</v>
      </c>
    </row>
    <row r="194" spans="2:11" ht="33" customHeight="1">
      <c r="B194" s="31"/>
      <c r="C194" s="84"/>
      <c r="D194" s="30"/>
      <c r="E194" s="78" t="s">
        <v>52813</v>
      </c>
      <c r="F194" s="31">
        <f>256.77-109.18</f>
        <v>147.59</v>
      </c>
      <c r="G194" s="31">
        <v>0.21</v>
      </c>
      <c r="H194" s="31"/>
      <c r="I194" s="31"/>
      <c r="J194" s="31"/>
      <c r="K194" s="245">
        <f>F194*G194</f>
        <v>30.99</v>
      </c>
    </row>
    <row r="195" spans="2:11" ht="33" customHeight="1">
      <c r="B195" s="31"/>
      <c r="C195" s="84"/>
      <c r="D195" s="30"/>
      <c r="E195" s="78" t="s">
        <v>52814</v>
      </c>
      <c r="F195" s="31">
        <v>18</v>
      </c>
      <c r="G195" s="31">
        <v>0.21</v>
      </c>
      <c r="H195" s="31"/>
      <c r="I195" s="31"/>
      <c r="J195" s="31"/>
      <c r="K195" s="30">
        <f>G195*F195</f>
        <v>3.78</v>
      </c>
    </row>
    <row r="196" spans="2:11" ht="33" customHeight="1">
      <c r="B196" s="31"/>
      <c r="C196" s="84"/>
      <c r="D196" s="30"/>
      <c r="E196" s="78"/>
      <c r="F196" s="31"/>
      <c r="G196" s="31"/>
      <c r="H196" s="31"/>
      <c r="I196" s="31"/>
      <c r="J196" s="31"/>
      <c r="K196" s="243">
        <f>SUM(K194:K195)</f>
        <v>34.770000000000003</v>
      </c>
    </row>
    <row r="197" spans="2:11" ht="54" customHeight="1">
      <c r="B197" s="31" t="str">
        <f>ORÇ.!B87</f>
        <v>SINAPI</v>
      </c>
      <c r="C197" s="84">
        <f>ORÇ.!C87</f>
        <v>97083</v>
      </c>
      <c r="D197" s="30" t="str">
        <f>ORÇ.!D87</f>
        <v>3.4.2</v>
      </c>
      <c r="E197" s="78" t="str">
        <f>ORÇ.!E87</f>
        <v>COMPACTAÇÃO MECÂNICA DE SOLO PARA EXECUÇÃO DE RADIER, PISO DE CONCRETO OU LAJE SOBRE SOLO, COM COMPACTADOR DE SOLOS A PERCUSSÃO. AF_09/2021</v>
      </c>
      <c r="F197" s="31" t="s">
        <v>52763</v>
      </c>
      <c r="G197" s="31"/>
      <c r="H197" s="31"/>
      <c r="I197" s="31"/>
      <c r="J197" s="31"/>
      <c r="K197" s="30" t="str">
        <f>ORÇ.!F87</f>
        <v>M2</v>
      </c>
    </row>
    <row r="198" spans="2:11" ht="35.25" customHeight="1">
      <c r="B198" s="31"/>
      <c r="C198" s="84"/>
      <c r="D198" s="30"/>
      <c r="E198" s="78" t="s">
        <v>52813</v>
      </c>
      <c r="F198" s="31">
        <f>F194</f>
        <v>147.59</v>
      </c>
      <c r="G198" s="31"/>
      <c r="H198" s="31"/>
      <c r="I198" s="31"/>
      <c r="J198" s="31"/>
      <c r="K198" s="30">
        <f>F198</f>
        <v>147.59</v>
      </c>
    </row>
    <row r="199" spans="2:11" ht="36" customHeight="1">
      <c r="B199" s="31"/>
      <c r="C199" s="84"/>
      <c r="D199" s="30"/>
      <c r="E199" s="78" t="s">
        <v>52814</v>
      </c>
      <c r="F199" s="31">
        <f>F195</f>
        <v>18</v>
      </c>
      <c r="G199" s="31"/>
      <c r="H199" s="31"/>
      <c r="I199" s="31"/>
      <c r="J199" s="31"/>
      <c r="K199" s="30">
        <f>F199</f>
        <v>18</v>
      </c>
    </row>
    <row r="200" spans="2:11" ht="30.75" customHeight="1">
      <c r="B200" s="31"/>
      <c r="C200" s="84"/>
      <c r="D200" s="30"/>
      <c r="E200" s="78"/>
      <c r="F200" s="31"/>
      <c r="G200" s="31"/>
      <c r="H200" s="31"/>
      <c r="I200" s="31"/>
      <c r="J200" s="31"/>
      <c r="K200" s="244">
        <f>SUM(K198:K199)</f>
        <v>165.59</v>
      </c>
    </row>
    <row r="201" spans="2:11" ht="33" customHeight="1">
      <c r="B201" s="31" t="str">
        <f>ORÇ.!B88</f>
        <v>CDHU</v>
      </c>
      <c r="C201" s="84" t="str">
        <f>ORÇ.!C88</f>
        <v>54.01.220</v>
      </c>
      <c r="D201" s="30" t="str">
        <f>ORÇ.!D88</f>
        <v>3.4.3</v>
      </c>
      <c r="E201" s="78" t="str">
        <f>ORÇ.!E88</f>
        <v>Base de bica corrida</v>
      </c>
      <c r="F201" s="31" t="s">
        <v>52763</v>
      </c>
      <c r="G201" s="31" t="s">
        <v>52788</v>
      </c>
      <c r="H201" s="31"/>
      <c r="I201" s="31"/>
      <c r="J201" s="31"/>
      <c r="K201" s="30" t="str">
        <f>ORÇ.!F88</f>
        <v>M3</v>
      </c>
    </row>
    <row r="202" spans="2:11" ht="33" customHeight="1">
      <c r="B202" s="31"/>
      <c r="C202" s="84"/>
      <c r="D202" s="30"/>
      <c r="E202" s="78" t="s">
        <v>52813</v>
      </c>
      <c r="F202" s="31">
        <f>F198</f>
        <v>147.59</v>
      </c>
      <c r="G202" s="31">
        <v>0.1</v>
      </c>
      <c r="H202" s="31"/>
      <c r="I202" s="31"/>
      <c r="J202" s="31"/>
      <c r="K202" s="30">
        <f>F202*G202</f>
        <v>14.759</v>
      </c>
    </row>
    <row r="203" spans="2:11" ht="33" customHeight="1">
      <c r="B203" s="31"/>
      <c r="C203" s="84"/>
      <c r="D203" s="30"/>
      <c r="E203" s="78" t="s">
        <v>52814</v>
      </c>
      <c r="F203" s="31">
        <f>F199</f>
        <v>18</v>
      </c>
      <c r="G203" s="31">
        <v>0.1</v>
      </c>
      <c r="H203" s="31"/>
      <c r="I203" s="31"/>
      <c r="J203" s="31"/>
      <c r="K203" s="30">
        <f>F203*G203</f>
        <v>1.8</v>
      </c>
    </row>
    <row r="204" spans="2:11" ht="33" customHeight="1">
      <c r="B204" s="31"/>
      <c r="C204" s="84"/>
      <c r="D204" s="30"/>
      <c r="E204" s="78"/>
      <c r="F204" s="31"/>
      <c r="G204" s="31"/>
      <c r="H204" s="31"/>
      <c r="I204" s="31"/>
      <c r="J204" s="31"/>
      <c r="K204" s="244">
        <f>SUM(K202:K203)</f>
        <v>16.559000000000001</v>
      </c>
    </row>
    <row r="205" spans="2:11" ht="33" customHeight="1">
      <c r="B205" s="31" t="str">
        <f>ORÇ.!B89</f>
        <v>CDHU</v>
      </c>
      <c r="C205" s="84" t="str">
        <f>ORÇ.!C89</f>
        <v>54.04.342</v>
      </c>
      <c r="D205" s="30" t="str">
        <f>ORÇ.!D89</f>
        <v>3.4.4</v>
      </c>
      <c r="E205" s="78" t="str">
        <f>ORÇ.!E89</f>
        <v>Pavimentação em lajota de concreto 35 MPa, espessura 6 cm, colorido, tipos: raquete, retangular, sextavado e 16 faces, com rejunte em areia</v>
      </c>
      <c r="F205" s="31" t="s">
        <v>52763</v>
      </c>
      <c r="G205" s="31"/>
      <c r="H205" s="31"/>
      <c r="I205" s="31"/>
      <c r="J205" s="31"/>
      <c r="K205" s="30" t="str">
        <f>ORÇ.!F89</f>
        <v>M2</v>
      </c>
    </row>
    <row r="206" spans="2:11" ht="33" customHeight="1">
      <c r="B206" s="31"/>
      <c r="C206" s="84"/>
      <c r="D206" s="30"/>
      <c r="E206" s="78" t="s">
        <v>52813</v>
      </c>
      <c r="F206" s="31">
        <f>F202</f>
        <v>147.59</v>
      </c>
      <c r="G206" s="31"/>
      <c r="H206" s="31"/>
      <c r="I206" s="31"/>
      <c r="J206" s="31"/>
      <c r="K206" s="30">
        <f>F206</f>
        <v>147.59</v>
      </c>
    </row>
    <row r="207" spans="2:11" ht="33" customHeight="1">
      <c r="B207" s="31"/>
      <c r="C207" s="84"/>
      <c r="D207" s="30"/>
      <c r="E207" s="78" t="s">
        <v>52814</v>
      </c>
      <c r="F207" s="31">
        <f>F203</f>
        <v>18</v>
      </c>
      <c r="G207" s="31"/>
      <c r="H207" s="31"/>
      <c r="I207" s="31"/>
      <c r="J207" s="31"/>
      <c r="K207" s="30">
        <f>F207</f>
        <v>18</v>
      </c>
    </row>
    <row r="208" spans="2:11" ht="33" customHeight="1">
      <c r="B208" s="31"/>
      <c r="C208" s="86"/>
      <c r="D208" s="37"/>
      <c r="E208" s="66"/>
      <c r="F208" s="37"/>
      <c r="G208" s="37"/>
      <c r="H208" s="37"/>
      <c r="I208" s="37"/>
      <c r="J208" s="37"/>
      <c r="K208" s="244">
        <f>SUM(K206:K207)</f>
        <v>165.59</v>
      </c>
    </row>
    <row r="209" spans="2:11" ht="33" customHeight="1">
      <c r="B209" s="31" t="str">
        <f>ORÇ.!B90</f>
        <v>CDHU</v>
      </c>
      <c r="C209" s="84" t="str">
        <f>ORÇ.!C90</f>
        <v>33.09.021</v>
      </c>
      <c r="D209" s="30" t="str">
        <f>ORÇ.!D90</f>
        <v>3.4.5</v>
      </c>
      <c r="E209" s="78" t="str">
        <f>ORÇ.!E90</f>
        <v>Tinta acrílica para faixas demarcatórias</v>
      </c>
      <c r="F209" s="31" t="s">
        <v>52828</v>
      </c>
      <c r="G209" s="31" t="s">
        <v>18911</v>
      </c>
      <c r="H209" s="31" t="s">
        <v>52825</v>
      </c>
      <c r="I209" s="31"/>
      <c r="J209" s="31"/>
      <c r="K209" s="30" t="str">
        <f>ORÇ.!F90</f>
        <v>M</v>
      </c>
    </row>
    <row r="210" spans="2:11" ht="33" customHeight="1">
      <c r="B210" s="31"/>
      <c r="C210" s="86"/>
      <c r="D210" s="37"/>
      <c r="E210" s="66" t="s">
        <v>53017</v>
      </c>
      <c r="F210" s="37">
        <f>7.27+59.76+8.52</f>
        <v>75.55</v>
      </c>
      <c r="G210" s="37"/>
      <c r="H210" s="37">
        <v>2</v>
      </c>
      <c r="I210" s="37"/>
      <c r="J210" s="37"/>
      <c r="K210" s="245">
        <f>F210*H210</f>
        <v>151.1</v>
      </c>
    </row>
    <row r="211" spans="2:11" ht="33" customHeight="1">
      <c r="B211" s="31"/>
      <c r="C211" s="86"/>
      <c r="D211" s="37"/>
      <c r="E211" s="66" t="s">
        <v>52880</v>
      </c>
      <c r="F211" s="37">
        <f>F210</f>
        <v>75.55</v>
      </c>
      <c r="G211" s="37">
        <v>0.5</v>
      </c>
      <c r="H211" s="37"/>
      <c r="I211" s="37"/>
      <c r="J211" s="37"/>
      <c r="K211" s="245">
        <f>F211*G211</f>
        <v>37.78</v>
      </c>
    </row>
    <row r="212" spans="2:11" ht="33" customHeight="1">
      <c r="B212" s="31"/>
      <c r="C212" s="86"/>
      <c r="D212" s="37"/>
      <c r="E212" s="66"/>
      <c r="F212" s="37"/>
      <c r="G212" s="37"/>
      <c r="H212" s="37"/>
      <c r="I212" s="37"/>
      <c r="J212" s="37"/>
      <c r="K212" s="243">
        <f>SUM(K210:K211)</f>
        <v>188.88</v>
      </c>
    </row>
    <row r="213" spans="2:11" ht="33" customHeight="1">
      <c r="B213" s="31"/>
      <c r="C213" s="37"/>
      <c r="D213" s="228" t="str">
        <f>ORÇ.!D92</f>
        <v>3.5</v>
      </c>
      <c r="E213" s="229" t="str">
        <f>ORÇ.!E92</f>
        <v>ENTRADA COND. AROEIRA E COND SOBAIA</v>
      </c>
      <c r="F213" s="241"/>
      <c r="G213" s="241"/>
      <c r="H213" s="241"/>
      <c r="I213" s="241"/>
      <c r="J213" s="241"/>
      <c r="K213" s="30"/>
    </row>
    <row r="214" spans="2:11" ht="42" customHeight="1">
      <c r="B214" s="31" t="str">
        <f>ORÇ.!B93</f>
        <v>CDHU</v>
      </c>
      <c r="C214" s="84" t="str">
        <f>ORÇ.!C93</f>
        <v>03.01.240</v>
      </c>
      <c r="D214" s="30" t="str">
        <f>ORÇ.!D93</f>
        <v>3.5.1</v>
      </c>
      <c r="E214" s="78" t="str">
        <f>ORÇ.!E93</f>
        <v>Demolição mecanizada de pavimento ou piso em concreto, inclusive fragmentação, carregamento, transporte até 1 quilômetro e descarregamento</v>
      </c>
      <c r="F214" s="31" t="s">
        <v>52763</v>
      </c>
      <c r="G214" s="31" t="s">
        <v>52788</v>
      </c>
      <c r="H214" s="31"/>
      <c r="I214" s="31"/>
      <c r="J214" s="31"/>
      <c r="K214" s="30" t="str">
        <f>ORÇ.!F93</f>
        <v>M2</v>
      </c>
    </row>
    <row r="215" spans="2:11" ht="35.1" customHeight="1">
      <c r="B215" s="31"/>
      <c r="C215" s="84"/>
      <c r="D215" s="30"/>
      <c r="E215" s="78" t="s">
        <v>52817</v>
      </c>
      <c r="F215" s="31">
        <v>80</v>
      </c>
      <c r="G215" s="31">
        <v>0.1</v>
      </c>
      <c r="H215" s="31"/>
      <c r="I215" s="31"/>
      <c r="J215" s="31"/>
      <c r="K215" s="30">
        <f>F215*G215</f>
        <v>8</v>
      </c>
    </row>
    <row r="216" spans="2:11" ht="35.1" customHeight="1">
      <c r="B216" s="31"/>
      <c r="C216" s="84"/>
      <c r="D216" s="30"/>
      <c r="E216" s="78"/>
      <c r="F216" s="31"/>
      <c r="G216" s="31"/>
      <c r="H216" s="31"/>
      <c r="I216" s="31"/>
      <c r="J216" s="31"/>
      <c r="K216" s="244">
        <f>SUM(K215)</f>
        <v>8</v>
      </c>
    </row>
    <row r="217" spans="2:11" ht="39" customHeight="1">
      <c r="B217" s="31" t="str">
        <f>ORÇ.!B94</f>
        <v>CDHU</v>
      </c>
      <c r="C217" s="84" t="str">
        <f>ORÇ.!C94</f>
        <v>06.01.020</v>
      </c>
      <c r="D217" s="30" t="str">
        <f>ORÇ.!D94</f>
        <v>3.5.2</v>
      </c>
      <c r="E217" s="78" t="str">
        <f>ORÇ.!E94</f>
        <v>Escavação manual em solo de 1ª e 2ª categoria em campo aberto</v>
      </c>
      <c r="F217" s="31" t="s">
        <v>52763</v>
      </c>
      <c r="G217" s="31" t="s">
        <v>52788</v>
      </c>
      <c r="H217" s="31"/>
      <c r="I217" s="31"/>
      <c r="J217" s="31"/>
      <c r="K217" s="30" t="str">
        <f>ORÇ.!F94</f>
        <v>M3</v>
      </c>
    </row>
    <row r="218" spans="2:11" ht="39" customHeight="1">
      <c r="B218" s="31"/>
      <c r="C218" s="84"/>
      <c r="D218" s="30"/>
      <c r="E218" s="78" t="s">
        <v>52818</v>
      </c>
      <c r="F218" s="31">
        <v>40</v>
      </c>
      <c r="G218" s="31">
        <v>0.13</v>
      </c>
      <c r="H218" s="31"/>
      <c r="I218" s="31"/>
      <c r="J218" s="31"/>
      <c r="K218" s="30">
        <f>F218*G218</f>
        <v>5.2</v>
      </c>
    </row>
    <row r="219" spans="2:11" ht="39" customHeight="1">
      <c r="B219" s="31"/>
      <c r="C219" s="84"/>
      <c r="D219" s="30"/>
      <c r="E219" s="78" t="s">
        <v>52819</v>
      </c>
      <c r="F219" s="31">
        <v>33</v>
      </c>
      <c r="G219" s="31">
        <v>0.13</v>
      </c>
      <c r="H219" s="31"/>
      <c r="I219" s="31"/>
      <c r="J219" s="31"/>
      <c r="K219" s="30">
        <f>F219*G219</f>
        <v>4.29</v>
      </c>
    </row>
    <row r="220" spans="2:11" ht="39" customHeight="1">
      <c r="B220" s="31"/>
      <c r="C220" s="84"/>
      <c r="D220" s="30"/>
      <c r="E220" s="78"/>
      <c r="F220" s="31"/>
      <c r="G220" s="31"/>
      <c r="H220" s="31"/>
      <c r="I220" s="31"/>
      <c r="J220" s="31"/>
      <c r="K220" s="244">
        <f>SUM(K218:K219)</f>
        <v>9.49</v>
      </c>
    </row>
    <row r="221" spans="2:11" ht="47.25">
      <c r="B221" s="31" t="str">
        <f>ORÇ.!B95</f>
        <v>SINAPI</v>
      </c>
      <c r="C221" s="84">
        <f>ORÇ.!C95</f>
        <v>97083</v>
      </c>
      <c r="D221" s="30" t="str">
        <f>ORÇ.!D95</f>
        <v>3.5.3</v>
      </c>
      <c r="E221" s="78" t="str">
        <f>ORÇ.!E95</f>
        <v>COMPACTAÇÃO MECÂNICA DE SOLO PARA EXECUÇÃO DE RADIER, PISO DE CONCRETO OU LAJE SOBRE SOLO, COM COMPACTADOR DE SOLOS A PERCUSSÃO. AF_09/2021</v>
      </c>
      <c r="F221" s="31" t="s">
        <v>52763</v>
      </c>
      <c r="G221" s="31"/>
      <c r="H221" s="31"/>
      <c r="I221" s="31"/>
      <c r="J221" s="31"/>
      <c r="K221" s="30" t="str">
        <f>ORÇ.!F95</f>
        <v>M2</v>
      </c>
    </row>
    <row r="222" spans="2:11" ht="35.1" customHeight="1">
      <c r="B222" s="31"/>
      <c r="C222" s="84"/>
      <c r="D222" s="30"/>
      <c r="E222" s="78" t="s">
        <v>52820</v>
      </c>
      <c r="F222" s="31">
        <f>F218</f>
        <v>40</v>
      </c>
      <c r="G222" s="31"/>
      <c r="H222" s="31"/>
      <c r="I222" s="31"/>
      <c r="J222" s="31"/>
      <c r="K222" s="30">
        <f>F222</f>
        <v>40</v>
      </c>
    </row>
    <row r="223" spans="2:11" ht="35.1" customHeight="1">
      <c r="B223" s="31"/>
      <c r="C223" s="84"/>
      <c r="D223" s="30"/>
      <c r="E223" s="78" t="s">
        <v>52821</v>
      </c>
      <c r="F223" s="31">
        <f>F219</f>
        <v>33</v>
      </c>
      <c r="G223" s="31"/>
      <c r="H223" s="31"/>
      <c r="I223" s="31"/>
      <c r="J223" s="31"/>
      <c r="K223" s="30">
        <f>F223</f>
        <v>33</v>
      </c>
    </row>
    <row r="224" spans="2:11" ht="35.1" customHeight="1">
      <c r="B224" s="31"/>
      <c r="C224" s="84"/>
      <c r="D224" s="30"/>
      <c r="E224" s="78"/>
      <c r="F224" s="31"/>
      <c r="G224" s="31"/>
      <c r="H224" s="31"/>
      <c r="I224" s="31"/>
      <c r="J224" s="31"/>
      <c r="K224" s="244">
        <f>SUM(K222:K223)</f>
        <v>73</v>
      </c>
    </row>
    <row r="225" spans="2:11" ht="39" customHeight="1">
      <c r="B225" s="31" t="str">
        <f>ORÇ.!B96</f>
        <v>CDHU</v>
      </c>
      <c r="C225" s="84" t="str">
        <f>ORÇ.!C96</f>
        <v>32.20.066</v>
      </c>
      <c r="D225" s="30" t="str">
        <f>ORÇ.!D96</f>
        <v>3.5.4</v>
      </c>
      <c r="E225" s="78" t="str">
        <f>ORÇ.!E96</f>
        <v>Lona plástica em polietileno, 150 micras, para camada separadora de piso/pavimento</v>
      </c>
      <c r="F225" s="31" t="s">
        <v>52763</v>
      </c>
      <c r="G225" s="31"/>
      <c r="H225" s="31"/>
      <c r="I225" s="31"/>
      <c r="J225" s="31"/>
      <c r="K225" s="30" t="str">
        <f>ORÇ.!F96</f>
        <v>M2</v>
      </c>
    </row>
    <row r="226" spans="2:11" ht="39" customHeight="1">
      <c r="B226" s="31"/>
      <c r="C226" s="84"/>
      <c r="D226" s="30"/>
      <c r="E226" s="78" t="s">
        <v>52820</v>
      </c>
      <c r="F226" s="31">
        <f>F222</f>
        <v>40</v>
      </c>
      <c r="G226" s="31"/>
      <c r="H226" s="31"/>
      <c r="I226" s="31"/>
      <c r="J226" s="31"/>
      <c r="K226" s="30">
        <f>F226</f>
        <v>40</v>
      </c>
    </row>
    <row r="227" spans="2:11" ht="39" customHeight="1">
      <c r="B227" s="31"/>
      <c r="C227" s="84"/>
      <c r="D227" s="30"/>
      <c r="E227" s="78" t="s">
        <v>52821</v>
      </c>
      <c r="F227" s="31">
        <f>F223</f>
        <v>33</v>
      </c>
      <c r="G227" s="31"/>
      <c r="H227" s="31"/>
      <c r="I227" s="31"/>
      <c r="J227" s="31"/>
      <c r="K227" s="30">
        <f>F227</f>
        <v>33</v>
      </c>
    </row>
    <row r="228" spans="2:11" ht="39" customHeight="1">
      <c r="B228" s="31"/>
      <c r="C228" s="84"/>
      <c r="D228" s="30"/>
      <c r="E228" s="78"/>
      <c r="F228" s="31"/>
      <c r="G228" s="31"/>
      <c r="H228" s="31"/>
      <c r="I228" s="31"/>
      <c r="J228" s="31"/>
      <c r="K228" s="244">
        <f>SUM(K226:K227)</f>
        <v>73</v>
      </c>
    </row>
    <row r="229" spans="2:11" ht="39" customHeight="1">
      <c r="B229" s="31" t="str">
        <f>ORÇ.!B97</f>
        <v>CDHU</v>
      </c>
      <c r="C229" s="84" t="str">
        <f>ORÇ.!C97</f>
        <v>11.18.040</v>
      </c>
      <c r="D229" s="30" t="str">
        <f>ORÇ.!D97</f>
        <v>3.5.5</v>
      </c>
      <c r="E229" s="78" t="str">
        <f>ORÇ.!E97</f>
        <v>Lastro de pedra britada</v>
      </c>
      <c r="F229" s="31" t="s">
        <v>52763</v>
      </c>
      <c r="G229" s="31" t="s">
        <v>52788</v>
      </c>
      <c r="H229" s="31"/>
      <c r="I229" s="31"/>
      <c r="J229" s="31"/>
      <c r="K229" s="30" t="str">
        <f>ORÇ.!F97</f>
        <v>M3</v>
      </c>
    </row>
    <row r="230" spans="2:11" ht="39" customHeight="1">
      <c r="B230" s="31"/>
      <c r="C230" s="84"/>
      <c r="D230" s="30"/>
      <c r="E230" s="78" t="s">
        <v>52820</v>
      </c>
      <c r="F230" s="31">
        <f>F226</f>
        <v>40</v>
      </c>
      <c r="G230" s="31">
        <v>0.05</v>
      </c>
      <c r="H230" s="31"/>
      <c r="I230" s="31"/>
      <c r="J230" s="31"/>
      <c r="K230" s="30">
        <f>F230*G230</f>
        <v>2</v>
      </c>
    </row>
    <row r="231" spans="2:11" ht="39" customHeight="1">
      <c r="B231" s="31"/>
      <c r="C231" s="84"/>
      <c r="D231" s="30"/>
      <c r="E231" s="78" t="s">
        <v>52821</v>
      </c>
      <c r="F231" s="31">
        <f>F227</f>
        <v>33</v>
      </c>
      <c r="G231" s="31">
        <v>0.05</v>
      </c>
      <c r="H231" s="31"/>
      <c r="I231" s="31"/>
      <c r="J231" s="31"/>
      <c r="K231" s="30">
        <f>F231*G231</f>
        <v>1.65</v>
      </c>
    </row>
    <row r="232" spans="2:11" ht="39" customHeight="1">
      <c r="B232" s="31"/>
      <c r="C232" s="84"/>
      <c r="D232" s="30"/>
      <c r="E232" s="78"/>
      <c r="F232" s="31"/>
      <c r="G232" s="31"/>
      <c r="H232" s="31"/>
      <c r="I232" s="31"/>
      <c r="J232" s="31"/>
      <c r="K232" s="244">
        <f>SUM(K230:K231)</f>
        <v>3.65</v>
      </c>
    </row>
    <row r="233" spans="2:11" ht="56.25" customHeight="1">
      <c r="B233" s="31" t="str">
        <f>ORÇ.!B98</f>
        <v>SINAPI</v>
      </c>
      <c r="C233" s="84">
        <f>ORÇ.!C98</f>
        <v>94994</v>
      </c>
      <c r="D233" s="30" t="str">
        <f>ORÇ.!D98</f>
        <v>3.5.6</v>
      </c>
      <c r="E233" s="78" t="str">
        <f>ORÇ.!E98</f>
        <v>EXECUÇÃO DE PASSEIO (CALÇADA) OU PISO DE CONCRETO COM CONCRETO MOLDADO IN LOCO, FEITO EM OBRA, ACABAMENTO CONVENCIONAL, ESPESSURA 8 CM, ARMADO. AF_08/2022</v>
      </c>
      <c r="F233" s="31" t="s">
        <v>52763</v>
      </c>
      <c r="G233" s="31"/>
      <c r="H233" s="31"/>
      <c r="I233" s="31"/>
      <c r="J233" s="31"/>
      <c r="K233" s="30" t="str">
        <f>ORÇ.!F98</f>
        <v>M2</v>
      </c>
    </row>
    <row r="234" spans="2:11" ht="35.1" customHeight="1">
      <c r="B234" s="31"/>
      <c r="C234" s="84"/>
      <c r="D234" s="30"/>
      <c r="E234" s="78" t="s">
        <v>52820</v>
      </c>
      <c r="F234" s="31">
        <f>F230</f>
        <v>40</v>
      </c>
      <c r="G234" s="31"/>
      <c r="H234" s="31"/>
      <c r="I234" s="31"/>
      <c r="J234" s="31"/>
      <c r="K234" s="30">
        <f>F234</f>
        <v>40</v>
      </c>
    </row>
    <row r="235" spans="2:11" ht="35.1" customHeight="1">
      <c r="B235" s="31"/>
      <c r="C235" s="84"/>
      <c r="D235" s="30"/>
      <c r="E235" s="78" t="s">
        <v>52821</v>
      </c>
      <c r="F235" s="31">
        <f>F231</f>
        <v>33</v>
      </c>
      <c r="G235" s="31"/>
      <c r="H235" s="31"/>
      <c r="I235" s="31"/>
      <c r="J235" s="31"/>
      <c r="K235" s="30">
        <f>F235</f>
        <v>33</v>
      </c>
    </row>
    <row r="236" spans="2:11" ht="35.1" customHeight="1">
      <c r="B236" s="31"/>
      <c r="C236" s="84"/>
      <c r="D236" s="30"/>
      <c r="E236" s="78"/>
      <c r="F236" s="31"/>
      <c r="G236" s="31"/>
      <c r="H236" s="31"/>
      <c r="I236" s="31"/>
      <c r="J236" s="31"/>
      <c r="K236" s="244">
        <f>SUM(K234:K235)</f>
        <v>73</v>
      </c>
    </row>
    <row r="237" spans="2:11" ht="39" customHeight="1">
      <c r="B237" s="31" t="str">
        <f>ORÇ.!B99</f>
        <v>CDHU</v>
      </c>
      <c r="C237" s="84" t="str">
        <f>ORÇ.!C99</f>
        <v>11.16.020</v>
      </c>
      <c r="D237" s="30" t="str">
        <f>ORÇ.!D99</f>
        <v>3.5.7</v>
      </c>
      <c r="E237" s="78" t="str">
        <f>ORÇ.!E99</f>
        <v>Lançamento, espalhamento e adensamento de concreto ou massa em lastro e/ou enchimento</v>
      </c>
      <c r="F237" s="31" t="s">
        <v>52763</v>
      </c>
      <c r="G237" s="31" t="s">
        <v>52788</v>
      </c>
      <c r="H237" s="31"/>
      <c r="I237" s="31"/>
      <c r="J237" s="31"/>
      <c r="K237" s="30" t="str">
        <f>ORÇ.!F99</f>
        <v>M3</v>
      </c>
    </row>
    <row r="238" spans="2:11" ht="35.1" customHeight="1">
      <c r="B238" s="31"/>
      <c r="C238" s="84"/>
      <c r="D238" s="30"/>
      <c r="E238" s="78" t="s">
        <v>52820</v>
      </c>
      <c r="F238" s="31">
        <f>F234</f>
        <v>40</v>
      </c>
      <c r="G238" s="31">
        <v>0.08</v>
      </c>
      <c r="H238" s="31"/>
      <c r="I238" s="31"/>
      <c r="J238" s="31"/>
      <c r="K238" s="30">
        <f>F238*G238</f>
        <v>3.2</v>
      </c>
    </row>
    <row r="239" spans="2:11" ht="35.1" customHeight="1">
      <c r="B239" s="31"/>
      <c r="C239" s="84"/>
      <c r="D239" s="30"/>
      <c r="E239" s="78" t="s">
        <v>52821</v>
      </c>
      <c r="F239" s="31">
        <f>F235</f>
        <v>33</v>
      </c>
      <c r="G239" s="31">
        <v>0.08</v>
      </c>
      <c r="H239" s="31"/>
      <c r="I239" s="31"/>
      <c r="J239" s="31"/>
      <c r="K239" s="30">
        <f>F239*G239</f>
        <v>2.64</v>
      </c>
    </row>
    <row r="240" spans="2:11" ht="35.1" customHeight="1">
      <c r="B240" s="31"/>
      <c r="C240" s="84"/>
      <c r="D240" s="30"/>
      <c r="E240" s="78"/>
      <c r="F240" s="31"/>
      <c r="G240" s="31"/>
      <c r="H240" s="31"/>
      <c r="I240" s="31"/>
      <c r="J240" s="31"/>
      <c r="K240" s="244">
        <f>SUM(K238:K239)</f>
        <v>5.84</v>
      </c>
    </row>
    <row r="241" spans="2:11" ht="39" customHeight="1">
      <c r="B241" s="31" t="str">
        <f>ORÇ.!B100</f>
        <v>CDHU</v>
      </c>
      <c r="C241" s="84" t="str">
        <f>ORÇ.!C100</f>
        <v>11.16.220</v>
      </c>
      <c r="D241" s="30" t="str">
        <f>ORÇ.!D100</f>
        <v>3.5.8</v>
      </c>
      <c r="E241" s="78" t="str">
        <f>ORÇ.!E100</f>
        <v>Nivelamento de piso em concreto com acabadora de superfície</v>
      </c>
      <c r="F241" s="31" t="s">
        <v>52763</v>
      </c>
      <c r="G241" s="31"/>
      <c r="H241" s="31"/>
      <c r="I241" s="31"/>
      <c r="J241" s="31"/>
      <c r="K241" s="30" t="str">
        <f>ORÇ.!F100</f>
        <v>M2</v>
      </c>
    </row>
    <row r="242" spans="2:11" ht="39" customHeight="1">
      <c r="B242" s="31"/>
      <c r="C242" s="84"/>
      <c r="D242" s="30"/>
      <c r="E242" s="78" t="s">
        <v>52820</v>
      </c>
      <c r="F242" s="31">
        <f>F238</f>
        <v>40</v>
      </c>
      <c r="G242" s="31"/>
      <c r="H242" s="31"/>
      <c r="I242" s="31"/>
      <c r="J242" s="31"/>
      <c r="K242" s="30">
        <f>F242</f>
        <v>40</v>
      </c>
    </row>
    <row r="243" spans="2:11" ht="39" customHeight="1">
      <c r="B243" s="31"/>
      <c r="C243" s="84"/>
      <c r="D243" s="30"/>
      <c r="E243" s="78" t="s">
        <v>52821</v>
      </c>
      <c r="F243" s="31">
        <f>F239</f>
        <v>33</v>
      </c>
      <c r="G243" s="31"/>
      <c r="H243" s="31"/>
      <c r="I243" s="31"/>
      <c r="J243" s="31"/>
      <c r="K243" s="30">
        <f>F243</f>
        <v>33</v>
      </c>
    </row>
    <row r="244" spans="2:11" ht="39" customHeight="1">
      <c r="B244" s="31"/>
      <c r="C244" s="84"/>
      <c r="D244" s="30"/>
      <c r="E244" s="78"/>
      <c r="F244" s="31"/>
      <c r="G244" s="31"/>
      <c r="H244" s="31"/>
      <c r="I244" s="31"/>
      <c r="J244" s="31"/>
      <c r="K244" s="244">
        <f>SUM(K242:K243)</f>
        <v>73</v>
      </c>
    </row>
    <row r="245" spans="2:11" ht="39" customHeight="1">
      <c r="B245" s="31" t="str">
        <f>ORÇ.!B101</f>
        <v>CDHU</v>
      </c>
      <c r="C245" s="84" t="str">
        <f>ORÇ.!C101</f>
        <v>11.20.050</v>
      </c>
      <c r="D245" s="30" t="str">
        <f>ORÇ.!D101</f>
        <v>3.5.9</v>
      </c>
      <c r="E245" s="78" t="str">
        <f>ORÇ.!E101</f>
        <v>Corte de junta de dilatação, com serra de disco diamantado para pisos</v>
      </c>
      <c r="F245" s="31" t="s">
        <v>52766</v>
      </c>
      <c r="G245" s="31" t="s">
        <v>52811</v>
      </c>
      <c r="H245" s="31" t="s">
        <v>52812</v>
      </c>
      <c r="I245" s="31"/>
      <c r="J245" s="31"/>
      <c r="K245" s="30" t="str">
        <f>ORÇ.!F101</f>
        <v>M</v>
      </c>
    </row>
    <row r="246" spans="2:11" ht="39" customHeight="1">
      <c r="B246" s="31"/>
      <c r="C246" s="84"/>
      <c r="D246" s="30"/>
      <c r="E246" s="78" t="s">
        <v>52820</v>
      </c>
      <c r="F246" s="31">
        <v>15.92</v>
      </c>
      <c r="G246" s="31">
        <v>2.54</v>
      </c>
      <c r="H246" s="31">
        <v>2.5</v>
      </c>
      <c r="I246" s="31"/>
      <c r="J246" s="31"/>
      <c r="K246" s="245">
        <f>F246/H246*G246</f>
        <v>16.170000000000002</v>
      </c>
    </row>
    <row r="247" spans="2:11" ht="39" customHeight="1">
      <c r="B247" s="31"/>
      <c r="C247" s="84"/>
      <c r="D247" s="30"/>
      <c r="E247" s="78" t="s">
        <v>52821</v>
      </c>
      <c r="F247" s="31">
        <v>13.28</v>
      </c>
      <c r="G247" s="31">
        <v>2.54</v>
      </c>
      <c r="H247" s="31">
        <v>2.5</v>
      </c>
      <c r="I247" s="31"/>
      <c r="J247" s="31"/>
      <c r="K247" s="245">
        <f>F247/H247*G247</f>
        <v>13.49</v>
      </c>
    </row>
    <row r="248" spans="2:11" ht="39" customHeight="1">
      <c r="B248" s="31"/>
      <c r="C248" s="84"/>
      <c r="D248" s="30"/>
      <c r="E248" s="78"/>
      <c r="F248" s="31"/>
      <c r="G248" s="31"/>
      <c r="H248" s="31"/>
      <c r="I248" s="31"/>
      <c r="J248" s="31"/>
      <c r="K248" s="243">
        <f>SUM(K246:K247)</f>
        <v>29.66</v>
      </c>
    </row>
    <row r="249" spans="2:11" ht="39" customHeight="1">
      <c r="B249" s="31" t="str">
        <f>ORÇ.!B102</f>
        <v>CDHU</v>
      </c>
      <c r="C249" s="84" t="str">
        <f>ORÇ.!C102</f>
        <v>06.01.020</v>
      </c>
      <c r="D249" s="30" t="str">
        <f>ORÇ.!D102</f>
        <v>3.5.10</v>
      </c>
      <c r="E249" s="78" t="str">
        <f>ORÇ.!E102</f>
        <v>Escavação manual em solo de 1ª e 2ª categoria em campo aberto</v>
      </c>
      <c r="F249" s="31" t="s">
        <v>52763</v>
      </c>
      <c r="G249" s="31" t="s">
        <v>52788</v>
      </c>
      <c r="H249" s="31"/>
      <c r="I249" s="31"/>
      <c r="J249" s="31"/>
      <c r="K249" s="30" t="str">
        <f>ORÇ.!F102</f>
        <v>M3</v>
      </c>
    </row>
    <row r="250" spans="2:11" ht="39" customHeight="1">
      <c r="B250" s="31"/>
      <c r="C250" s="84"/>
      <c r="D250" s="30"/>
      <c r="E250" s="78" t="s">
        <v>52822</v>
      </c>
      <c r="F250" s="31">
        <v>40.630000000000003</v>
      </c>
      <c r="G250" s="31">
        <v>0.23</v>
      </c>
      <c r="H250" s="31"/>
      <c r="I250" s="31"/>
      <c r="J250" s="31"/>
      <c r="K250" s="245">
        <f>F250*G250</f>
        <v>9.34</v>
      </c>
    </row>
    <row r="251" spans="2:11" ht="39" customHeight="1">
      <c r="B251" s="31"/>
      <c r="C251" s="84"/>
      <c r="D251" s="30"/>
      <c r="E251" s="78" t="s">
        <v>52823</v>
      </c>
      <c r="F251" s="31">
        <v>28.66</v>
      </c>
      <c r="G251" s="31">
        <v>0.23</v>
      </c>
      <c r="H251" s="31"/>
      <c r="I251" s="31"/>
      <c r="J251" s="31"/>
      <c r="K251" s="245">
        <f>F251*G251</f>
        <v>6.59</v>
      </c>
    </row>
    <row r="252" spans="2:11" ht="39" customHeight="1">
      <c r="B252" s="31"/>
      <c r="C252" s="84"/>
      <c r="D252" s="30"/>
      <c r="E252" s="78"/>
      <c r="F252" s="31"/>
      <c r="G252" s="31"/>
      <c r="H252" s="31"/>
      <c r="I252" s="31"/>
      <c r="J252" s="31"/>
      <c r="K252" s="243">
        <f>SUM(K250:K251)</f>
        <v>15.93</v>
      </c>
    </row>
    <row r="253" spans="2:11" ht="47.25">
      <c r="B253" s="31" t="str">
        <f>ORÇ.!B103</f>
        <v>SINAPI</v>
      </c>
      <c r="C253" s="84">
        <f>ORÇ.!C103</f>
        <v>97083</v>
      </c>
      <c r="D253" s="30" t="str">
        <f>ORÇ.!D103</f>
        <v>3.5.11</v>
      </c>
      <c r="E253" s="78" t="str">
        <f>ORÇ.!E103</f>
        <v>COMPACTAÇÃO MECÂNICA DE SOLO PARA EXECUÇÃO DE RADIER, PISO DE CONCRETO OU LAJE SOBRE SOLO, COM COMPACTADOR DE SOLOS A PERCUSSÃO. AF_09/2021</v>
      </c>
      <c r="F253" s="31" t="s">
        <v>52763</v>
      </c>
      <c r="G253" s="31" t="s">
        <v>52788</v>
      </c>
      <c r="H253" s="31"/>
      <c r="I253" s="31"/>
      <c r="J253" s="31"/>
      <c r="K253" s="30" t="str">
        <f>ORÇ.!F103</f>
        <v>M2</v>
      </c>
    </row>
    <row r="254" spans="2:11" ht="34.5" customHeight="1">
      <c r="B254" s="31"/>
      <c r="C254" s="84"/>
      <c r="D254" s="30"/>
      <c r="E254" s="78" t="s">
        <v>52822</v>
      </c>
      <c r="F254" s="31">
        <f>F250</f>
        <v>40.630000000000003</v>
      </c>
      <c r="G254" s="31">
        <f>G250</f>
        <v>0.23</v>
      </c>
      <c r="H254" s="31"/>
      <c r="I254" s="31"/>
      <c r="J254" s="31"/>
      <c r="K254" s="245">
        <f>F254*G254</f>
        <v>9.34</v>
      </c>
    </row>
    <row r="255" spans="2:11" ht="35.1" customHeight="1">
      <c r="B255" s="31"/>
      <c r="C255" s="84"/>
      <c r="D255" s="30"/>
      <c r="E255" s="78" t="s">
        <v>52823</v>
      </c>
      <c r="F255" s="31">
        <f>F251</f>
        <v>28.66</v>
      </c>
      <c r="G255" s="31">
        <f>G251</f>
        <v>0.23</v>
      </c>
      <c r="H255" s="31"/>
      <c r="I255" s="31"/>
      <c r="J255" s="31"/>
      <c r="K255" s="245">
        <f>F255*G255</f>
        <v>6.59</v>
      </c>
    </row>
    <row r="256" spans="2:11" ht="35.1" customHeight="1">
      <c r="B256" s="31"/>
      <c r="C256" s="84"/>
      <c r="D256" s="30"/>
      <c r="E256" s="78"/>
      <c r="F256" s="31"/>
      <c r="G256" s="31"/>
      <c r="H256" s="31"/>
      <c r="I256" s="31"/>
      <c r="J256" s="31"/>
      <c r="K256" s="243">
        <f>SUM(K254:K255)</f>
        <v>15.93</v>
      </c>
    </row>
    <row r="257" spans="2:11" ht="39" customHeight="1">
      <c r="B257" s="31" t="str">
        <f>ORÇ.!B104</f>
        <v>CDHU</v>
      </c>
      <c r="C257" s="84" t="str">
        <f>ORÇ.!C104</f>
        <v>54.01.220</v>
      </c>
      <c r="D257" s="30" t="str">
        <f>ORÇ.!D104</f>
        <v>3.5.12</v>
      </c>
      <c r="E257" s="78" t="str">
        <f>ORÇ.!E104</f>
        <v>Base de bica corrida</v>
      </c>
      <c r="F257" s="31" t="s">
        <v>52763</v>
      </c>
      <c r="G257" s="31" t="s">
        <v>52788</v>
      </c>
      <c r="H257" s="31"/>
      <c r="I257" s="31"/>
      <c r="J257" s="31"/>
      <c r="K257" s="30" t="str">
        <f>ORÇ.!F104</f>
        <v>M3</v>
      </c>
    </row>
    <row r="258" spans="2:11" ht="39" customHeight="1">
      <c r="B258" s="31"/>
      <c r="C258" s="84"/>
      <c r="D258" s="30"/>
      <c r="E258" s="78" t="s">
        <v>52822</v>
      </c>
      <c r="F258" s="31">
        <f>F254</f>
        <v>40.630000000000003</v>
      </c>
      <c r="G258" s="31">
        <v>0.1</v>
      </c>
      <c r="H258" s="31"/>
      <c r="I258" s="31"/>
      <c r="J258" s="31"/>
      <c r="K258" s="245">
        <f>F258*G258</f>
        <v>4.0599999999999996</v>
      </c>
    </row>
    <row r="259" spans="2:11" ht="35.1" customHeight="1">
      <c r="B259" s="31"/>
      <c r="C259" s="84"/>
      <c r="D259" s="30"/>
      <c r="E259" s="78" t="s">
        <v>52823</v>
      </c>
      <c r="F259" s="31">
        <f>F255</f>
        <v>28.66</v>
      </c>
      <c r="G259" s="31">
        <v>0.1</v>
      </c>
      <c r="H259" s="31"/>
      <c r="I259" s="31"/>
      <c r="J259" s="31"/>
      <c r="K259" s="245">
        <f>F259*G259</f>
        <v>2.87</v>
      </c>
    </row>
    <row r="260" spans="2:11" ht="35.1" customHeight="1">
      <c r="B260" s="31"/>
      <c r="C260" s="84"/>
      <c r="D260" s="30"/>
      <c r="E260" s="78"/>
      <c r="F260" s="31"/>
      <c r="G260" s="31"/>
      <c r="H260" s="31"/>
      <c r="I260" s="31"/>
      <c r="J260" s="31"/>
      <c r="K260" s="243">
        <f>SUM(K258:K259)</f>
        <v>6.93</v>
      </c>
    </row>
    <row r="261" spans="2:11" ht="39" customHeight="1">
      <c r="B261" s="31" t="str">
        <f>ORÇ.!B105</f>
        <v>CDHU</v>
      </c>
      <c r="C261" s="84" t="str">
        <f>ORÇ.!C105</f>
        <v>54.04.350</v>
      </c>
      <c r="D261" s="30" t="str">
        <f>ORÇ.!D105</f>
        <v>3.5.13</v>
      </c>
      <c r="E261" s="78" t="str">
        <f>ORÇ.!E105</f>
        <v>Pavimentação em lajota de concreto 35 MPa, espessura 8 cm, tipos: raquete, retangular, sextavado e 16 faces, com rejunte em areia</v>
      </c>
      <c r="F261" s="31" t="s">
        <v>52763</v>
      </c>
      <c r="G261" s="31"/>
      <c r="H261" s="31"/>
      <c r="I261" s="31"/>
      <c r="J261" s="31"/>
      <c r="K261" s="30" t="str">
        <f>ORÇ.!F105</f>
        <v>M2</v>
      </c>
    </row>
    <row r="262" spans="2:11" ht="39" customHeight="1">
      <c r="B262" s="31"/>
      <c r="C262" s="84"/>
      <c r="D262" s="30"/>
      <c r="E262" s="78" t="s">
        <v>52822</v>
      </c>
      <c r="F262" s="31">
        <f>F258</f>
        <v>40.630000000000003</v>
      </c>
      <c r="G262" s="31"/>
      <c r="H262" s="31"/>
      <c r="I262" s="31"/>
      <c r="J262" s="31"/>
      <c r="K262" s="30">
        <f>F262</f>
        <v>40.630000000000003</v>
      </c>
    </row>
    <row r="263" spans="2:11" ht="35.1" customHeight="1">
      <c r="B263" s="31"/>
      <c r="C263" s="84"/>
      <c r="D263" s="30"/>
      <c r="E263" s="78" t="s">
        <v>52823</v>
      </c>
      <c r="F263" s="31">
        <f>F259</f>
        <v>28.66</v>
      </c>
      <c r="G263" s="31"/>
      <c r="H263" s="31"/>
      <c r="I263" s="31"/>
      <c r="J263" s="31"/>
      <c r="K263" s="30">
        <f>F263</f>
        <v>28.66</v>
      </c>
    </row>
    <row r="264" spans="2:11" ht="35.1" customHeight="1">
      <c r="B264" s="31"/>
      <c r="C264" s="84"/>
      <c r="D264" s="30"/>
      <c r="E264" s="78"/>
      <c r="F264" s="31"/>
      <c r="G264" s="31"/>
      <c r="H264" s="31"/>
      <c r="I264" s="31"/>
      <c r="J264" s="31"/>
      <c r="K264" s="244">
        <f>SUM(K262:K263)</f>
        <v>69.290000000000006</v>
      </c>
    </row>
    <row r="265" spans="2:11" ht="63">
      <c r="B265" s="31" t="str">
        <f>ORÇ.!B106</f>
        <v>SINAPI</v>
      </c>
      <c r="C265" s="84">
        <f>ORÇ.!C106</f>
        <v>94279</v>
      </c>
      <c r="D265" s="30" t="str">
        <f>ORÇ.!D106</f>
        <v>3.5.14</v>
      </c>
      <c r="E265" s="78" t="str">
        <f>ORÇ.!E106</f>
        <v>ASSENTAMENTO DE GUIA (MEIO-FIO) EM TRECHO RETO, CONFECCIONADA EM CONCRETO PRÉ-FABRICADO, DIMENSÕES 39X6,5X6,5X19 CM (COMPRIMENTO X BASE INFERIOR X BASE SUPERIOR X ALTURA), PARA DELIMITAÇÃO DE JARDINS, PRAÇAS OU PASSEIOS. AF_01/2024</v>
      </c>
      <c r="F265" s="31" t="s">
        <v>52766</v>
      </c>
      <c r="G265" s="31"/>
      <c r="H265" s="31"/>
      <c r="I265" s="31"/>
      <c r="J265" s="31"/>
      <c r="K265" s="30" t="str">
        <f>ORÇ.!F106</f>
        <v>M</v>
      </c>
    </row>
    <row r="266" spans="2:11" ht="30.75" customHeight="1">
      <c r="B266" s="31"/>
      <c r="C266" s="84"/>
      <c r="D266" s="30"/>
      <c r="E266" s="78" t="s">
        <v>52824</v>
      </c>
      <c r="F266" s="31">
        <v>4</v>
      </c>
      <c r="G266" s="31"/>
      <c r="H266" s="31"/>
      <c r="I266" s="31"/>
      <c r="J266" s="31"/>
      <c r="K266" s="30">
        <f>F266</f>
        <v>4</v>
      </c>
    </row>
    <row r="267" spans="2:11" ht="35.1" customHeight="1">
      <c r="B267" s="31"/>
      <c r="C267" s="84"/>
      <c r="D267" s="30"/>
      <c r="E267" s="78"/>
      <c r="F267" s="31"/>
      <c r="G267" s="31"/>
      <c r="H267" s="31"/>
      <c r="I267" s="31"/>
      <c r="J267" s="31"/>
      <c r="K267" s="244">
        <f>SUM(K266)</f>
        <v>4</v>
      </c>
    </row>
    <row r="268" spans="2:11" ht="39" customHeight="1">
      <c r="B268" s="31" t="str">
        <f>ORÇ.!B107</f>
        <v>CDHU</v>
      </c>
      <c r="C268" s="84" t="str">
        <f>ORÇ.!C107</f>
        <v>33.09.021</v>
      </c>
      <c r="D268" s="30" t="str">
        <f>ORÇ.!D107</f>
        <v>3.5.15</v>
      </c>
      <c r="E268" s="78" t="str">
        <f>ORÇ.!E107</f>
        <v>Tinta acrílica para faixas demarcatórias</v>
      </c>
      <c r="F268" s="31" t="s">
        <v>52766</v>
      </c>
      <c r="G268" s="31" t="s">
        <v>52825</v>
      </c>
      <c r="H268" s="31" t="s">
        <v>52827</v>
      </c>
      <c r="I268" s="31"/>
      <c r="J268" s="31"/>
      <c r="K268" s="30" t="str">
        <f>ORÇ.!F107</f>
        <v>M</v>
      </c>
    </row>
    <row r="269" spans="2:11" ht="35.1" customHeight="1">
      <c r="B269" s="31"/>
      <c r="C269" s="84"/>
      <c r="D269" s="30"/>
      <c r="E269" s="78" t="s">
        <v>52826</v>
      </c>
      <c r="F269" s="31">
        <v>27</v>
      </c>
      <c r="G269" s="31">
        <v>2</v>
      </c>
      <c r="H269" s="31"/>
      <c r="I269" s="31"/>
      <c r="J269" s="31"/>
      <c r="K269" s="30">
        <f>F269*G269</f>
        <v>54</v>
      </c>
    </row>
    <row r="270" spans="2:11" ht="35.1" customHeight="1">
      <c r="B270" s="31"/>
      <c r="C270" s="84"/>
      <c r="D270" s="30"/>
      <c r="E270" s="78" t="s">
        <v>52785</v>
      </c>
      <c r="F270" s="31">
        <v>27</v>
      </c>
      <c r="G270" s="31"/>
      <c r="H270" s="31">
        <v>0.5</v>
      </c>
      <c r="I270" s="31"/>
      <c r="J270" s="31"/>
      <c r="K270" s="30">
        <f>F270*H270</f>
        <v>13.5</v>
      </c>
    </row>
    <row r="271" spans="2:11" ht="35.1" customHeight="1">
      <c r="B271" s="31"/>
      <c r="C271" s="84"/>
      <c r="D271" s="30"/>
      <c r="E271" s="78"/>
      <c r="F271" s="31"/>
      <c r="G271" s="31"/>
      <c r="H271" s="31"/>
      <c r="I271" s="31"/>
      <c r="J271" s="31"/>
      <c r="K271" s="244">
        <f>SUM(K269:K270)</f>
        <v>67.5</v>
      </c>
    </row>
    <row r="272" spans="2:11" ht="39" customHeight="1">
      <c r="B272" s="31" t="str">
        <f>ORÇ.!B108</f>
        <v>CDHU</v>
      </c>
      <c r="C272" s="84" t="str">
        <f>ORÇ.!C108</f>
        <v>54.06.040</v>
      </c>
      <c r="D272" s="30" t="str">
        <f>ORÇ.!D108</f>
        <v>3.5.16</v>
      </c>
      <c r="E272" s="78" t="str">
        <f>ORÇ.!E108</f>
        <v>Guia pré-moldada reta tipo PMSP 100 - fck 25 MPa</v>
      </c>
      <c r="F272" s="31" t="s">
        <v>52828</v>
      </c>
      <c r="G272" s="31"/>
      <c r="H272" s="31"/>
      <c r="I272" s="31"/>
      <c r="J272" s="31"/>
      <c r="K272" s="30" t="str">
        <f>ORÇ.!F108</f>
        <v>M</v>
      </c>
    </row>
    <row r="273" spans="2:11" ht="39" customHeight="1">
      <c r="B273" s="31"/>
      <c r="C273" s="84"/>
      <c r="D273" s="30"/>
      <c r="E273" s="78" t="s">
        <v>52829</v>
      </c>
      <c r="F273" s="31">
        <f>16.15+5.67</f>
        <v>21.82</v>
      </c>
      <c r="G273" s="31"/>
      <c r="H273" s="31"/>
      <c r="I273" s="31"/>
      <c r="J273" s="31"/>
      <c r="K273" s="30">
        <f>F273</f>
        <v>21.82</v>
      </c>
    </row>
    <row r="274" spans="2:11" ht="33" customHeight="1">
      <c r="B274" s="31"/>
      <c r="C274" s="86"/>
      <c r="D274" s="37"/>
      <c r="E274" s="66"/>
      <c r="F274" s="37"/>
      <c r="G274" s="37"/>
      <c r="H274" s="37"/>
      <c r="I274" s="37"/>
      <c r="J274" s="37"/>
      <c r="K274" s="244">
        <f>SUM(K273)</f>
        <v>21.82</v>
      </c>
    </row>
    <row r="275" spans="2:11" ht="33" customHeight="1">
      <c r="B275" s="31"/>
      <c r="C275" s="37"/>
      <c r="D275" s="228" t="str">
        <f>ORÇ.!D110</f>
        <v>3.6</v>
      </c>
      <c r="E275" s="229" t="str">
        <f>ORÇ.!E110</f>
        <v>ILUMINAÇÃO</v>
      </c>
      <c r="F275" s="241"/>
      <c r="G275" s="241"/>
      <c r="H275" s="241"/>
      <c r="I275" s="241"/>
      <c r="J275" s="241"/>
      <c r="K275" s="30"/>
    </row>
    <row r="276" spans="2:11" ht="33" customHeight="1">
      <c r="B276" s="31" t="str">
        <f>ORÇ.!B111</f>
        <v>CDHU</v>
      </c>
      <c r="C276" s="86" t="str">
        <f>ORÇ.!C111</f>
        <v>68.01.620</v>
      </c>
      <c r="D276" s="30" t="str">
        <f>ORÇ.!D111</f>
        <v>3.6.1</v>
      </c>
      <c r="E276" s="159" t="str">
        <f>ORÇ.!E111</f>
        <v>Poste de concreto circular, 200 kg, H = 9,00 m</v>
      </c>
      <c r="F276" s="242" t="s">
        <v>52778</v>
      </c>
      <c r="G276" s="242"/>
      <c r="H276" s="242"/>
      <c r="I276" s="242"/>
      <c r="J276" s="242"/>
      <c r="K276" s="30" t="str">
        <f>ORÇ.!F111</f>
        <v>UN</v>
      </c>
    </row>
    <row r="277" spans="2:11" ht="33" customHeight="1">
      <c r="B277" s="31"/>
      <c r="C277" s="86"/>
      <c r="D277" s="30"/>
      <c r="E277" s="159" t="s">
        <v>52981</v>
      </c>
      <c r="F277" s="242">
        <v>1</v>
      </c>
      <c r="G277" s="242"/>
      <c r="H277" s="242"/>
      <c r="I277" s="242"/>
      <c r="J277" s="242"/>
      <c r="K277" s="30">
        <f>F277</f>
        <v>1</v>
      </c>
    </row>
    <row r="278" spans="2:11" ht="33" customHeight="1">
      <c r="B278" s="31"/>
      <c r="C278" s="86"/>
      <c r="D278" s="30"/>
      <c r="E278" s="159"/>
      <c r="F278" s="242"/>
      <c r="G278" s="242"/>
      <c r="H278" s="242"/>
      <c r="I278" s="242"/>
      <c r="J278" s="242"/>
      <c r="K278" s="256">
        <f>SUM(K277)</f>
        <v>1</v>
      </c>
    </row>
    <row r="279" spans="2:11" ht="33" customHeight="1">
      <c r="B279" s="31" t="str">
        <f>ORÇ.!B112</f>
        <v>CDHU</v>
      </c>
      <c r="C279" s="86" t="str">
        <f>ORÇ.!C112</f>
        <v>68.20.120</v>
      </c>
      <c r="D279" s="30" t="str">
        <f>ORÇ.!D112</f>
        <v>3.6.2</v>
      </c>
      <c r="E279" s="159" t="str">
        <f>ORÇ.!E112</f>
        <v>Bengala em PVC para ramal de entrada, diâmetro de 32 mm</v>
      </c>
      <c r="F279" s="242" t="s">
        <v>52778</v>
      </c>
      <c r="G279" s="242"/>
      <c r="H279" s="242"/>
      <c r="I279" s="242"/>
      <c r="J279" s="242"/>
      <c r="K279" s="30" t="str">
        <f>ORÇ.!F112</f>
        <v>UN</v>
      </c>
    </row>
    <row r="280" spans="2:11" ht="33" customHeight="1">
      <c r="B280" s="31"/>
      <c r="C280" s="86"/>
      <c r="D280" s="30"/>
      <c r="E280" s="159" t="s">
        <v>52981</v>
      </c>
      <c r="F280" s="242">
        <v>1</v>
      </c>
      <c r="G280" s="242"/>
      <c r="H280" s="242"/>
      <c r="I280" s="242"/>
      <c r="J280" s="242"/>
      <c r="K280" s="30">
        <f>F280</f>
        <v>1</v>
      </c>
    </row>
    <row r="281" spans="2:11" ht="33" customHeight="1">
      <c r="B281" s="31"/>
      <c r="C281" s="86"/>
      <c r="D281" s="30"/>
      <c r="E281" s="159"/>
      <c r="F281" s="242"/>
      <c r="G281" s="242"/>
      <c r="H281" s="242"/>
      <c r="I281" s="242"/>
      <c r="J281" s="242"/>
      <c r="K281" s="256">
        <f>SUM(K280)</f>
        <v>1</v>
      </c>
    </row>
    <row r="282" spans="2:11" ht="33" customHeight="1">
      <c r="B282" s="31" t="str">
        <f>ORÇ.!B113</f>
        <v>CDHU</v>
      </c>
      <c r="C282" s="86" t="str">
        <f>ORÇ.!C113</f>
        <v>36.03.010</v>
      </c>
      <c r="D282" s="30" t="str">
        <f>ORÇ.!D113</f>
        <v>3.6.3</v>
      </c>
      <c r="E282" s="159" t="str">
        <f>ORÇ.!E113</f>
        <v>Caixa de medição tipo II (300 x 560 x 200) mm, padrão concessionárias</v>
      </c>
      <c r="F282" s="242" t="s">
        <v>52778</v>
      </c>
      <c r="G282" s="242"/>
      <c r="H282" s="242"/>
      <c r="I282" s="242"/>
      <c r="J282" s="242"/>
      <c r="K282" s="30" t="str">
        <f>ORÇ.!F113</f>
        <v>UN</v>
      </c>
    </row>
    <row r="283" spans="2:11" ht="33" customHeight="1">
      <c r="B283" s="31"/>
      <c r="C283" s="86"/>
      <c r="D283" s="30"/>
      <c r="E283" s="159" t="s">
        <v>52981</v>
      </c>
      <c r="F283" s="242">
        <v>1</v>
      </c>
      <c r="G283" s="242"/>
      <c r="H283" s="242"/>
      <c r="I283" s="242"/>
      <c r="J283" s="242"/>
      <c r="K283" s="30">
        <f>F283</f>
        <v>1</v>
      </c>
    </row>
    <row r="284" spans="2:11" ht="33" customHeight="1">
      <c r="B284" s="31"/>
      <c r="C284" s="86"/>
      <c r="D284" s="30"/>
      <c r="E284" s="159"/>
      <c r="F284" s="242"/>
      <c r="G284" s="242"/>
      <c r="H284" s="242"/>
      <c r="I284" s="242"/>
      <c r="J284" s="242"/>
      <c r="K284" s="256">
        <f>SUM(K283)</f>
        <v>1</v>
      </c>
    </row>
    <row r="285" spans="2:11" ht="33" customHeight="1">
      <c r="B285" s="31" t="str">
        <f>ORÇ.!B114</f>
        <v>CDHU</v>
      </c>
      <c r="C285" s="86" t="str">
        <f>ORÇ.!C114</f>
        <v>37.13.640</v>
      </c>
      <c r="D285" s="30" t="str">
        <f>ORÇ.!D114</f>
        <v>3.6.4</v>
      </c>
      <c r="E285" s="159" t="str">
        <f>ORÇ.!E114</f>
        <v>Disjuntor termomagnético, bipolar 220/380 V, corrente de 60 A até 100 A</v>
      </c>
      <c r="F285" s="242" t="s">
        <v>52778</v>
      </c>
      <c r="G285" s="242"/>
      <c r="H285" s="242"/>
      <c r="I285" s="242"/>
      <c r="J285" s="242"/>
      <c r="K285" s="30" t="str">
        <f>ORÇ.!F114</f>
        <v>UN</v>
      </c>
    </row>
    <row r="286" spans="2:11" ht="33" customHeight="1">
      <c r="B286" s="31"/>
      <c r="C286" s="86"/>
      <c r="D286" s="30"/>
      <c r="E286" s="159" t="s">
        <v>52981</v>
      </c>
      <c r="F286" s="242">
        <v>1</v>
      </c>
      <c r="G286" s="242"/>
      <c r="H286" s="242"/>
      <c r="I286" s="242"/>
      <c r="J286" s="242"/>
      <c r="K286" s="30">
        <f>F286</f>
        <v>1</v>
      </c>
    </row>
    <row r="287" spans="2:11" ht="33" customHeight="1">
      <c r="B287" s="31"/>
      <c r="C287" s="86"/>
      <c r="D287" s="30"/>
      <c r="E287" s="159"/>
      <c r="F287" s="242"/>
      <c r="G287" s="242"/>
      <c r="H287" s="242"/>
      <c r="I287" s="242"/>
      <c r="J287" s="242"/>
      <c r="K287" s="256">
        <f>SUM(K286)</f>
        <v>1</v>
      </c>
    </row>
    <row r="288" spans="2:11" ht="33" customHeight="1">
      <c r="B288" s="31" t="str">
        <f>ORÇ.!B115</f>
        <v>CDHU</v>
      </c>
      <c r="C288" s="86" t="str">
        <f>ORÇ.!C115</f>
        <v>38.13.010</v>
      </c>
      <c r="D288" s="30" t="str">
        <f>ORÇ.!D115</f>
        <v>3.6.5</v>
      </c>
      <c r="E288" s="159" t="str">
        <f>ORÇ.!E115</f>
        <v>Eletroduto corrugado em polietileno de alta densidade, DN= 30 mm, com acessórios</v>
      </c>
      <c r="F288" s="242" t="s">
        <v>52828</v>
      </c>
      <c r="G288" s="242"/>
      <c r="H288" s="242"/>
      <c r="I288" s="242"/>
      <c r="J288" s="242"/>
      <c r="K288" s="30" t="str">
        <f>ORÇ.!F115</f>
        <v>M</v>
      </c>
    </row>
    <row r="289" spans="2:11" ht="33" customHeight="1">
      <c r="B289" s="31"/>
      <c r="C289" s="86"/>
      <c r="D289" s="30"/>
      <c r="E289" s="159" t="s">
        <v>52982</v>
      </c>
      <c r="F289" s="242">
        <v>1.5</v>
      </c>
      <c r="G289" s="242"/>
      <c r="H289" s="242"/>
      <c r="I289" s="242"/>
      <c r="J289" s="242"/>
      <c r="K289" s="30">
        <f>F289</f>
        <v>1.5</v>
      </c>
    </row>
    <row r="290" spans="2:11" ht="33" customHeight="1">
      <c r="B290" s="31"/>
      <c r="C290" s="86"/>
      <c r="D290" s="30"/>
      <c r="E290" s="159"/>
      <c r="F290" s="242"/>
      <c r="G290" s="242"/>
      <c r="H290" s="242"/>
      <c r="I290" s="242"/>
      <c r="J290" s="242"/>
      <c r="K290" s="256">
        <f>SUM(K289)</f>
        <v>1.5</v>
      </c>
    </row>
    <row r="291" spans="2:11" ht="33" customHeight="1">
      <c r="B291" s="31" t="str">
        <f>ORÇ.!B116</f>
        <v>CDHU</v>
      </c>
      <c r="C291" s="86" t="str">
        <f>ORÇ.!C116</f>
        <v>39.21.050</v>
      </c>
      <c r="D291" s="30" t="str">
        <f>ORÇ.!D116</f>
        <v>3.6.6</v>
      </c>
      <c r="E291" s="159" t="str">
        <f>ORÇ.!E116</f>
        <v>Cabo de cobre flexível de 10 mm², isolamento 0,6/1kV - isolação HEPR 90°C</v>
      </c>
      <c r="F291" s="242" t="s">
        <v>52828</v>
      </c>
      <c r="G291" s="242"/>
      <c r="H291" s="242"/>
      <c r="I291" s="242"/>
      <c r="J291" s="242"/>
      <c r="K291" s="30" t="str">
        <f>ORÇ.!F116</f>
        <v>M</v>
      </c>
    </row>
    <row r="292" spans="2:11" ht="33" customHeight="1">
      <c r="B292" s="31"/>
      <c r="C292" s="86"/>
      <c r="D292" s="30"/>
      <c r="E292" s="159" t="s">
        <v>52982</v>
      </c>
      <c r="F292" s="242">
        <v>3</v>
      </c>
      <c r="G292" s="242"/>
      <c r="H292" s="242"/>
      <c r="I292" s="242"/>
      <c r="J292" s="242"/>
      <c r="K292" s="30">
        <f>F292</f>
        <v>3</v>
      </c>
    </row>
    <row r="293" spans="2:11" ht="33" customHeight="1">
      <c r="B293" s="31"/>
      <c r="C293" s="86"/>
      <c r="D293" s="30"/>
      <c r="E293" s="159"/>
      <c r="F293" s="242"/>
      <c r="G293" s="242"/>
      <c r="H293" s="242"/>
      <c r="I293" s="242"/>
      <c r="J293" s="242"/>
      <c r="K293" s="256">
        <f>SUM(K292)</f>
        <v>3</v>
      </c>
    </row>
    <row r="294" spans="2:11" ht="33" customHeight="1">
      <c r="B294" s="31" t="str">
        <f>ORÇ.!B117</f>
        <v>CDHU</v>
      </c>
      <c r="C294" s="86" t="str">
        <f>ORÇ.!C117</f>
        <v>42.05.190</v>
      </c>
      <c r="D294" s="30" t="str">
        <f>ORÇ.!D117</f>
        <v>3.6.7</v>
      </c>
      <c r="E294" s="159" t="str">
        <f>ORÇ.!E117</f>
        <v>Haste de aterramento de 3/4´ x 3 m</v>
      </c>
      <c r="F294" s="242" t="s">
        <v>52778</v>
      </c>
      <c r="G294" s="242"/>
      <c r="H294" s="242"/>
      <c r="I294" s="242"/>
      <c r="J294" s="242"/>
      <c r="K294" s="30" t="str">
        <f>ORÇ.!F117</f>
        <v>UN</v>
      </c>
    </row>
    <row r="295" spans="2:11" ht="33" customHeight="1">
      <c r="B295" s="31"/>
      <c r="C295" s="86"/>
      <c r="D295" s="30"/>
      <c r="E295" s="159" t="s">
        <v>52982</v>
      </c>
      <c r="F295" s="242">
        <v>1</v>
      </c>
      <c r="G295" s="242"/>
      <c r="H295" s="242"/>
      <c r="I295" s="242"/>
      <c r="J295" s="242"/>
      <c r="K295" s="30">
        <f>F295</f>
        <v>1</v>
      </c>
    </row>
    <row r="296" spans="2:11" ht="33" customHeight="1">
      <c r="B296" s="31"/>
      <c r="C296" s="86"/>
      <c r="D296" s="30"/>
      <c r="E296" s="159"/>
      <c r="F296" s="242"/>
      <c r="G296" s="242"/>
      <c r="H296" s="242"/>
      <c r="I296" s="242"/>
      <c r="J296" s="242"/>
      <c r="K296" s="256">
        <f>SUM(K295)</f>
        <v>1</v>
      </c>
    </row>
    <row r="297" spans="2:11" ht="33" customHeight="1">
      <c r="B297" s="31" t="str">
        <f>ORÇ.!B118</f>
        <v>CDHU</v>
      </c>
      <c r="C297" s="86" t="str">
        <f>ORÇ.!C118</f>
        <v>42.05.140</v>
      </c>
      <c r="D297" s="30" t="str">
        <f>ORÇ.!D118</f>
        <v>3.6.8</v>
      </c>
      <c r="E297" s="159" t="str">
        <f>ORÇ.!E118</f>
        <v>Conector olhal cabo/haste de 3/4´</v>
      </c>
      <c r="F297" s="242" t="s">
        <v>52778</v>
      </c>
      <c r="G297" s="242"/>
      <c r="H297" s="242"/>
      <c r="I297" s="242"/>
      <c r="J297" s="242"/>
      <c r="K297" s="30" t="str">
        <f>ORÇ.!F118</f>
        <v>UN</v>
      </c>
    </row>
    <row r="298" spans="2:11" ht="33" customHeight="1">
      <c r="B298" s="31"/>
      <c r="C298" s="86"/>
      <c r="D298" s="30"/>
      <c r="E298" s="159" t="s">
        <v>52982</v>
      </c>
      <c r="F298" s="242">
        <v>1</v>
      </c>
      <c r="G298" s="242"/>
      <c r="H298" s="242"/>
      <c r="I298" s="242"/>
      <c r="J298" s="242"/>
      <c r="K298" s="30">
        <f>F298</f>
        <v>1</v>
      </c>
    </row>
    <row r="299" spans="2:11" ht="33" customHeight="1">
      <c r="B299" s="31"/>
      <c r="C299" s="86"/>
      <c r="D299" s="30"/>
      <c r="E299" s="159"/>
      <c r="F299" s="242"/>
      <c r="G299" s="242"/>
      <c r="H299" s="242"/>
      <c r="I299" s="242"/>
      <c r="J299" s="242"/>
      <c r="K299" s="256">
        <f>SUM(K298)</f>
        <v>1</v>
      </c>
    </row>
    <row r="300" spans="2:11" ht="33" customHeight="1">
      <c r="B300" s="31" t="str">
        <f>ORÇ.!B119</f>
        <v>SINAPI</v>
      </c>
      <c r="C300" s="86">
        <f>ORÇ.!C119</f>
        <v>97881</v>
      </c>
      <c r="D300" s="30" t="str">
        <f>ORÇ.!D119</f>
        <v>3.6.9</v>
      </c>
      <c r="E300" s="159" t="str">
        <f>ORÇ.!E119</f>
        <v>CAIXA ENTERRADA ELÉTRICA RETANGULAR, EM CONCRETO PRÉ-MOLDADO, FUNDO COM BRITA, DIMENSÕES INTERNAS: 0,3X0,3X0,3 M. AF_12/2020</v>
      </c>
      <c r="F300" s="242" t="s">
        <v>52778</v>
      </c>
      <c r="G300" s="242"/>
      <c r="H300" s="242"/>
      <c r="I300" s="242"/>
      <c r="J300" s="242"/>
      <c r="K300" s="30" t="str">
        <f>ORÇ.!F119</f>
        <v>UN</v>
      </c>
    </row>
    <row r="301" spans="2:11" ht="33" customHeight="1">
      <c r="B301" s="31"/>
      <c r="C301" s="86"/>
      <c r="D301" s="30"/>
      <c r="E301" s="159" t="s">
        <v>52981</v>
      </c>
      <c r="F301" s="242">
        <v>1</v>
      </c>
      <c r="G301" s="242"/>
      <c r="H301" s="242"/>
      <c r="I301" s="242"/>
      <c r="J301" s="242"/>
      <c r="K301" s="30">
        <f>F301</f>
        <v>1</v>
      </c>
    </row>
    <row r="302" spans="2:11" ht="33" customHeight="1">
      <c r="B302" s="31"/>
      <c r="C302" s="86"/>
      <c r="D302" s="30"/>
      <c r="E302" s="159"/>
      <c r="F302" s="242"/>
      <c r="G302" s="242"/>
      <c r="H302" s="242"/>
      <c r="I302" s="242"/>
      <c r="J302" s="242"/>
      <c r="K302" s="256">
        <f>SUM(K301)</f>
        <v>1</v>
      </c>
    </row>
    <row r="303" spans="2:11" ht="33" customHeight="1">
      <c r="B303" s="31" t="str">
        <f>ORÇ.!B120</f>
        <v>CDHU</v>
      </c>
      <c r="C303" s="86" t="str">
        <f>ORÇ.!C120</f>
        <v>38.13.016</v>
      </c>
      <c r="D303" s="30" t="str">
        <f>ORÇ.!D120</f>
        <v>3.6.10</v>
      </c>
      <c r="E303" s="159" t="str">
        <f>ORÇ.!E120</f>
        <v>Eletroduto corrugado em polietileno de alta densidade, DN= 40 mm, com acessórios</v>
      </c>
      <c r="F303" s="242" t="s">
        <v>52828</v>
      </c>
      <c r="G303" s="242"/>
      <c r="H303" s="242"/>
      <c r="I303" s="242"/>
      <c r="J303" s="242"/>
      <c r="K303" s="30" t="str">
        <f>ORÇ.!F120</f>
        <v>M</v>
      </c>
    </row>
    <row r="304" spans="2:11" ht="33" customHeight="1">
      <c r="B304" s="31"/>
      <c r="C304" s="86"/>
      <c r="D304" s="30"/>
      <c r="E304" s="159" t="s">
        <v>52983</v>
      </c>
      <c r="F304" s="242">
        <v>117</v>
      </c>
      <c r="G304" s="242"/>
      <c r="H304" s="242"/>
      <c r="I304" s="242"/>
      <c r="J304" s="242"/>
      <c r="K304" s="30">
        <f>F304</f>
        <v>117</v>
      </c>
    </row>
    <row r="305" spans="2:11" ht="33" customHeight="1">
      <c r="B305" s="31"/>
      <c r="C305" s="86"/>
      <c r="D305" s="30"/>
      <c r="E305" s="159"/>
      <c r="F305" s="242"/>
      <c r="G305" s="242"/>
      <c r="H305" s="242"/>
      <c r="I305" s="242"/>
      <c r="J305" s="242"/>
      <c r="K305" s="256">
        <f>SUM(K304)</f>
        <v>117</v>
      </c>
    </row>
    <row r="306" spans="2:11" ht="33" customHeight="1">
      <c r="B306" s="31" t="str">
        <f>ORÇ.!B121</f>
        <v>CDHU</v>
      </c>
      <c r="C306" s="84" t="str">
        <f>ORÇ.!C121</f>
        <v>39.21.050</v>
      </c>
      <c r="D306" s="30" t="str">
        <f>ORÇ.!D121</f>
        <v>3.6.11</v>
      </c>
      <c r="E306" s="159" t="str">
        <f>ORÇ.!E121</f>
        <v>Cabo de cobre flexível de 10 mm², isolamento 0,6/1kV - isolação HEPR 90°C</v>
      </c>
      <c r="F306" s="242" t="s">
        <v>52828</v>
      </c>
      <c r="G306" s="242" t="s">
        <v>52778</v>
      </c>
      <c r="H306" s="242"/>
      <c r="I306" s="242"/>
      <c r="J306" s="242"/>
      <c r="K306" s="30" t="str">
        <f>ORÇ.!F121</f>
        <v>M</v>
      </c>
    </row>
    <row r="307" spans="2:11" ht="33" customHeight="1">
      <c r="B307" s="31"/>
      <c r="C307" s="84"/>
      <c r="D307" s="30"/>
      <c r="E307" s="159" t="s">
        <v>52983</v>
      </c>
      <c r="F307" s="242">
        <f>F304</f>
        <v>117</v>
      </c>
      <c r="G307" s="242">
        <v>3</v>
      </c>
      <c r="H307" s="242"/>
      <c r="I307" s="242"/>
      <c r="J307" s="242"/>
      <c r="K307" s="30">
        <f>F307*G307</f>
        <v>351</v>
      </c>
    </row>
    <row r="308" spans="2:11" ht="33" customHeight="1">
      <c r="B308" s="31"/>
      <c r="C308" s="84"/>
      <c r="D308" s="30"/>
      <c r="E308" s="159"/>
      <c r="F308" s="242"/>
      <c r="G308" s="242"/>
      <c r="H308" s="242"/>
      <c r="I308" s="242"/>
      <c r="J308" s="242"/>
      <c r="K308" s="256">
        <f>SUM(K307)</f>
        <v>351</v>
      </c>
    </row>
    <row r="309" spans="2:11" ht="33" customHeight="1">
      <c r="B309" s="31" t="str">
        <f>ORÇ.!B122</f>
        <v>SINAPI</v>
      </c>
      <c r="C309" s="84">
        <f>ORÇ.!C122</f>
        <v>39261</v>
      </c>
      <c r="D309" s="30" t="str">
        <f>ORÇ.!D122</f>
        <v>3.6.12</v>
      </c>
      <c r="E309" s="159" t="str">
        <f>ORÇ.!E122</f>
        <v>CABO MULTIPOLAR DE COBRE, FLEXIVEL, CLASSE 4 OU 5, ISOLACAO EM HEPR, COBERTURA EM PVC-ST2, ANTICHAMA BWF-B, 0,6/1 KV, 3 CONDUTORES DE 10 MM2</v>
      </c>
      <c r="F309" s="242" t="s">
        <v>52986</v>
      </c>
      <c r="G309" s="242" t="s">
        <v>52777</v>
      </c>
      <c r="H309" s="242"/>
      <c r="I309" s="242"/>
      <c r="J309" s="242"/>
      <c r="K309" s="30" t="str">
        <f>ORÇ.!F122</f>
        <v>M</v>
      </c>
    </row>
    <row r="310" spans="2:11" ht="33" customHeight="1">
      <c r="B310" s="31"/>
      <c r="C310" s="84"/>
      <c r="D310" s="30"/>
      <c r="E310" s="159" t="s">
        <v>52985</v>
      </c>
      <c r="F310" s="242">
        <v>6</v>
      </c>
      <c r="G310" s="242">
        <v>3</v>
      </c>
      <c r="H310" s="242"/>
      <c r="I310" s="242"/>
      <c r="J310" s="242"/>
      <c r="K310" s="30">
        <f>F310*G310</f>
        <v>18</v>
      </c>
    </row>
    <row r="311" spans="2:11" ht="33" customHeight="1">
      <c r="B311" s="31"/>
      <c r="C311" s="84"/>
      <c r="D311" s="30"/>
      <c r="E311" s="159"/>
      <c r="F311" s="242"/>
      <c r="G311" s="242"/>
      <c r="H311" s="242"/>
      <c r="I311" s="242"/>
      <c r="J311" s="242"/>
      <c r="K311" s="256">
        <f>SUM(K310)</f>
        <v>18</v>
      </c>
    </row>
    <row r="312" spans="2:11" ht="33" customHeight="1">
      <c r="B312" s="31" t="str">
        <f>ORÇ.!B123</f>
        <v>CPU</v>
      </c>
      <c r="C312" s="84" t="str">
        <f>ORÇ.!C123</f>
        <v>CPU02</v>
      </c>
      <c r="D312" s="30" t="str">
        <f>ORÇ.!D123</f>
        <v>3.6.13</v>
      </c>
      <c r="E312" s="159" t="str">
        <f>ORÇ.!E123</f>
        <v>POSTE DE AÇO CÔNICO CONTÍNUO CURVO DUPLO, ENGASTAMENTO SIMPLES COM 0,5 M DE SOLO, H=5M, DIÂMTRO DA BASE 88,90 mm E TOPO 60,30 mm - FORNECIMENTO E INSTALAÇÃO. AF_04/2025</v>
      </c>
      <c r="F312" s="242" t="s">
        <v>52778</v>
      </c>
      <c r="G312" s="242"/>
      <c r="H312" s="242"/>
      <c r="I312" s="242"/>
      <c r="J312" s="242"/>
      <c r="K312" s="30" t="str">
        <f>ORÇ.!F123</f>
        <v>UN</v>
      </c>
    </row>
    <row r="313" spans="2:11" ht="33" customHeight="1">
      <c r="B313" s="31"/>
      <c r="C313" s="84"/>
      <c r="D313" s="30"/>
      <c r="E313" s="159" t="s">
        <v>52953</v>
      </c>
      <c r="F313" s="242">
        <v>3</v>
      </c>
      <c r="G313" s="242"/>
      <c r="H313" s="242"/>
      <c r="I313" s="242"/>
      <c r="J313" s="242"/>
      <c r="K313" s="30">
        <f>F313</f>
        <v>3</v>
      </c>
    </row>
    <row r="314" spans="2:11" ht="33" customHeight="1">
      <c r="B314" s="31"/>
      <c r="C314" s="84"/>
      <c r="D314" s="30"/>
      <c r="E314" s="159"/>
      <c r="F314" s="242"/>
      <c r="G314" s="242"/>
      <c r="H314" s="242"/>
      <c r="I314" s="242"/>
      <c r="J314" s="242"/>
      <c r="K314" s="247">
        <f>SUM(K313)</f>
        <v>3</v>
      </c>
    </row>
    <row r="315" spans="2:11" ht="33" customHeight="1">
      <c r="B315" s="31" t="str">
        <f>ORÇ.!B124</f>
        <v>CDHU</v>
      </c>
      <c r="C315" s="84" t="str">
        <f>ORÇ.!C124</f>
        <v>41.11.450</v>
      </c>
      <c r="D315" s="30" t="str">
        <f>ORÇ.!D124</f>
        <v>3.6.14</v>
      </c>
      <c r="E315" s="159" t="str">
        <f>ORÇ.!E124</f>
        <v>Suporte tubular de fixação em poste para 2 luminárias tipo pétala</v>
      </c>
      <c r="F315" s="242" t="s">
        <v>52778</v>
      </c>
      <c r="G315" s="242"/>
      <c r="H315" s="242"/>
      <c r="I315" s="242"/>
      <c r="J315" s="242"/>
      <c r="K315" s="30" t="str">
        <f>ORÇ.!F124</f>
        <v>UN</v>
      </c>
    </row>
    <row r="316" spans="2:11" ht="33" customHeight="1">
      <c r="B316" s="31"/>
      <c r="C316" s="84"/>
      <c r="D316" s="30"/>
      <c r="E316" s="159" t="s">
        <v>52953</v>
      </c>
      <c r="F316" s="242">
        <v>6</v>
      </c>
      <c r="G316" s="242"/>
      <c r="H316" s="242"/>
      <c r="I316" s="242"/>
      <c r="J316" s="242"/>
      <c r="K316" s="30">
        <f>F316</f>
        <v>6</v>
      </c>
    </row>
    <row r="317" spans="2:11" ht="33" customHeight="1">
      <c r="B317" s="31"/>
      <c r="C317" s="84"/>
      <c r="D317" s="30"/>
      <c r="E317" s="159"/>
      <c r="F317" s="242"/>
      <c r="G317" s="242"/>
      <c r="H317" s="242"/>
      <c r="I317" s="242"/>
      <c r="J317" s="242"/>
      <c r="K317" s="247">
        <f>SUM(K316)</f>
        <v>6</v>
      </c>
    </row>
    <row r="318" spans="2:11" ht="33" customHeight="1">
      <c r="B318" s="31" t="str">
        <f>ORÇ.!B125</f>
        <v>CDHU</v>
      </c>
      <c r="C318" s="84" t="str">
        <f>ORÇ.!C125</f>
        <v>41.11.721</v>
      </c>
      <c r="D318" s="30" t="str">
        <f>ORÇ.!D125</f>
        <v>3.6.15</v>
      </c>
      <c r="E318" s="159" t="str">
        <f>ORÇ.!E125</f>
        <v>Luminária pública LED retangular para poste, fluxo luminoso de 6250 a 6674 lm, eficiência mínima 113 lm/W - potência 40 W/59 W</v>
      </c>
      <c r="F318" s="242" t="s">
        <v>52778</v>
      </c>
      <c r="G318" s="242"/>
      <c r="H318" s="242"/>
      <c r="I318" s="242"/>
      <c r="J318" s="242"/>
      <c r="K318" s="30" t="str">
        <f>ORÇ.!F125</f>
        <v>UN</v>
      </c>
    </row>
    <row r="319" spans="2:11" ht="33" customHeight="1">
      <c r="B319" s="31"/>
      <c r="C319" s="84"/>
      <c r="D319" s="30"/>
      <c r="E319" s="159" t="s">
        <v>52953</v>
      </c>
      <c r="F319" s="242">
        <v>6</v>
      </c>
      <c r="G319" s="242"/>
      <c r="H319" s="242"/>
      <c r="I319" s="242"/>
      <c r="J319" s="242"/>
      <c r="K319" s="30">
        <f>F319</f>
        <v>6</v>
      </c>
    </row>
    <row r="320" spans="2:11" ht="33" customHeight="1">
      <c r="B320" s="31"/>
      <c r="C320" s="86"/>
      <c r="D320" s="37"/>
      <c r="E320" s="66"/>
      <c r="F320" s="37"/>
      <c r="G320" s="37"/>
      <c r="H320" s="37"/>
      <c r="I320" s="37"/>
      <c r="J320" s="37"/>
      <c r="K320" s="247">
        <f>SUM(K319)</f>
        <v>6</v>
      </c>
    </row>
    <row r="321" spans="2:11" ht="33" customHeight="1">
      <c r="B321" s="31"/>
      <c r="C321" s="37"/>
      <c r="D321" s="62">
        <f>ORÇ.!D128</f>
        <v>4</v>
      </c>
      <c r="E321" s="94" t="str">
        <f>ORÇ.!E128</f>
        <v>TRECHO 4</v>
      </c>
      <c r="F321" s="240"/>
      <c r="G321" s="240"/>
      <c r="H321" s="240"/>
      <c r="I321" s="240"/>
      <c r="J321" s="240"/>
      <c r="K321" s="30"/>
    </row>
    <row r="322" spans="2:11" ht="33" customHeight="1">
      <c r="B322" s="31"/>
      <c r="C322" s="37"/>
      <c r="D322" s="228" t="str">
        <f>ORÇ.!D129</f>
        <v>4.1</v>
      </c>
      <c r="E322" s="229" t="str">
        <f>ORÇ.!E129</f>
        <v>SERVIÇOS INICIAIS</v>
      </c>
      <c r="F322" s="241"/>
      <c r="G322" s="241"/>
      <c r="H322" s="241"/>
      <c r="I322" s="241"/>
      <c r="J322" s="241"/>
      <c r="K322" s="30"/>
    </row>
    <row r="323" spans="2:11" ht="33" customHeight="1">
      <c r="B323" s="31" t="str">
        <f>ORÇ.!B130</f>
        <v>CDHU</v>
      </c>
      <c r="C323" s="84" t="str">
        <f>ORÇ.!C130</f>
        <v>34.13.011</v>
      </c>
      <c r="D323" s="30" t="str">
        <f>ORÇ.!D130</f>
        <v>4.1.1</v>
      </c>
      <c r="E323" s="78" t="str">
        <f>ORÇ.!E130</f>
        <v>Corte, recorte e remoção de árvore  inclusive as raízes - diâmetro (DAP)&gt;5cm&lt;15cm</v>
      </c>
      <c r="F323" s="31" t="s">
        <v>52778</v>
      </c>
      <c r="G323" s="31"/>
      <c r="H323" s="31"/>
      <c r="I323" s="31"/>
      <c r="J323" s="31"/>
      <c r="K323" s="30" t="str">
        <f>ORÇ.!F130</f>
        <v>UN</v>
      </c>
    </row>
    <row r="324" spans="2:11" ht="33" customHeight="1">
      <c r="B324" s="31"/>
      <c r="C324" s="84"/>
      <c r="D324" s="30"/>
      <c r="E324" s="78" t="s">
        <v>52837</v>
      </c>
      <c r="F324" s="31">
        <v>3</v>
      </c>
      <c r="G324" s="31"/>
      <c r="H324" s="31"/>
      <c r="I324" s="31"/>
      <c r="J324" s="31"/>
      <c r="K324" s="30">
        <f>F324</f>
        <v>3</v>
      </c>
    </row>
    <row r="325" spans="2:11" ht="33" customHeight="1">
      <c r="B325" s="31"/>
      <c r="C325" s="84"/>
      <c r="D325" s="30"/>
      <c r="E325" s="78"/>
      <c r="F325" s="31"/>
      <c r="G325" s="31"/>
      <c r="H325" s="31"/>
      <c r="I325" s="31"/>
      <c r="J325" s="31"/>
      <c r="K325" s="244">
        <f>K324</f>
        <v>3</v>
      </c>
    </row>
    <row r="326" spans="2:11" ht="33" customHeight="1">
      <c r="B326" s="31" t="str">
        <f>ORÇ.!B131</f>
        <v>CDHU</v>
      </c>
      <c r="C326" s="84" t="str">
        <f>ORÇ.!C131</f>
        <v>05.08.220</v>
      </c>
      <c r="D326" s="30" t="str">
        <f>ORÇ.!D131</f>
        <v>4.1.2</v>
      </c>
      <c r="E326" s="78" t="str">
        <f>ORÇ.!E131</f>
        <v>Carregamento mecanizado de entulho fragmentado, com caminhão à disposição dentro da obra, até o raio de 1 km</v>
      </c>
      <c r="F326" s="31" t="s">
        <v>52815</v>
      </c>
      <c r="G326" s="31"/>
      <c r="H326" s="31"/>
      <c r="I326" s="31"/>
      <c r="J326" s="31"/>
      <c r="K326" s="30" t="str">
        <f>ORÇ.!F131</f>
        <v>M3</v>
      </c>
    </row>
    <row r="327" spans="2:11" ht="33" customHeight="1">
      <c r="B327" s="31"/>
      <c r="C327" s="84"/>
      <c r="D327" s="30"/>
      <c r="E327" s="78" t="s">
        <v>52838</v>
      </c>
      <c r="F327" s="31">
        <f>F330</f>
        <v>4</v>
      </c>
      <c r="G327" s="31"/>
      <c r="H327" s="31"/>
      <c r="I327" s="31"/>
      <c r="J327" s="31"/>
      <c r="K327" s="30">
        <f>F327</f>
        <v>4</v>
      </c>
    </row>
    <row r="328" spans="2:11" ht="33" customHeight="1">
      <c r="B328" s="31"/>
      <c r="C328" s="84"/>
      <c r="D328" s="30"/>
      <c r="E328" s="78"/>
      <c r="F328" s="31"/>
      <c r="G328" s="31"/>
      <c r="H328" s="31"/>
      <c r="I328" s="31"/>
      <c r="J328" s="31"/>
      <c r="K328" s="30">
        <f>SUM(K327)</f>
        <v>4</v>
      </c>
    </row>
    <row r="329" spans="2:11" ht="33" customHeight="1">
      <c r="B329" s="31" t="str">
        <f>ORÇ.!B132</f>
        <v>PMSP</v>
      </c>
      <c r="C329" s="84">
        <f>ORÇ.!C132</f>
        <v>1001010</v>
      </c>
      <c r="D329" s="30" t="str">
        <f>ORÇ.!D132</f>
        <v>4.1.3</v>
      </c>
      <c r="E329" s="78" t="str">
        <f>ORÇ.!E132</f>
        <v>TRANSPORTE DE ENTULHO POR CAMINHÃO BASCULANTE, A PARTIR DE 1KM</v>
      </c>
      <c r="F329" s="31" t="s">
        <v>52815</v>
      </c>
      <c r="G329" s="31" t="s">
        <v>52792</v>
      </c>
      <c r="H329" s="31" t="s">
        <v>52793</v>
      </c>
      <c r="I329" s="31"/>
      <c r="J329" s="31"/>
      <c r="K329" s="30" t="str">
        <f>ORÇ.!F132</f>
        <v>M3XKM</v>
      </c>
    </row>
    <row r="330" spans="2:11" ht="33" customHeight="1">
      <c r="B330" s="31"/>
      <c r="C330" s="84"/>
      <c r="D330" s="30"/>
      <c r="E330" s="78" t="s">
        <v>52838</v>
      </c>
      <c r="F330" s="31">
        <v>4</v>
      </c>
      <c r="G330" s="31"/>
      <c r="H330" s="31">
        <v>41.5</v>
      </c>
      <c r="I330" s="31"/>
      <c r="J330" s="31"/>
      <c r="K330" s="30">
        <f>F330*H330</f>
        <v>166</v>
      </c>
    </row>
    <row r="331" spans="2:11" ht="33" customHeight="1">
      <c r="B331" s="31"/>
      <c r="C331" s="84"/>
      <c r="D331" s="30"/>
      <c r="E331" s="78"/>
      <c r="F331" s="31"/>
      <c r="G331" s="31"/>
      <c r="H331" s="31"/>
      <c r="I331" s="31"/>
      <c r="J331" s="31"/>
      <c r="K331" s="244">
        <f>SUM(K330)</f>
        <v>166</v>
      </c>
    </row>
    <row r="332" spans="2:11" ht="33" customHeight="1">
      <c r="B332" s="31" t="str">
        <f>ORÇ.!B133</f>
        <v>PMSP</v>
      </c>
      <c r="C332" s="84">
        <f>ORÇ.!C133</f>
        <v>1002011</v>
      </c>
      <c r="D332" s="30" t="str">
        <f>ORÇ.!D133</f>
        <v>4.1.4</v>
      </c>
      <c r="E332" s="78" t="str">
        <f>ORÇ.!E133</f>
        <v>CARGA MANUAL E REMOÇÃO DE TERRA, INCLUSIVE TRANSPORTE ATÉ 1 KM</v>
      </c>
      <c r="F332" s="31" t="s">
        <v>52815</v>
      </c>
      <c r="G332" s="31" t="s">
        <v>52792</v>
      </c>
      <c r="H332" s="257"/>
      <c r="I332" s="31"/>
      <c r="J332" s="31"/>
      <c r="K332" s="30" t="str">
        <f>ORÇ.!F133</f>
        <v>M3</v>
      </c>
    </row>
    <row r="333" spans="2:11" ht="33" customHeight="1">
      <c r="B333" s="31"/>
      <c r="C333" s="84"/>
      <c r="D333" s="30"/>
      <c r="E333" s="78" t="s">
        <v>52839</v>
      </c>
      <c r="F333" s="246">
        <f>K344+K369</f>
        <v>96.85</v>
      </c>
      <c r="G333" s="31">
        <v>1.3</v>
      </c>
      <c r="H333" s="257"/>
      <c r="I333" s="31"/>
      <c r="J333" s="31"/>
      <c r="K333" s="30">
        <f>F333*G333</f>
        <v>125.905</v>
      </c>
    </row>
    <row r="334" spans="2:11" ht="33" customHeight="1">
      <c r="B334" s="31"/>
      <c r="C334" s="84"/>
      <c r="D334" s="30"/>
      <c r="E334" s="78"/>
      <c r="F334" s="31"/>
      <c r="G334" s="31"/>
      <c r="H334" s="31"/>
      <c r="I334" s="31"/>
      <c r="J334" s="31"/>
      <c r="K334" s="256">
        <f>SUM(K333)</f>
        <v>125.905</v>
      </c>
    </row>
    <row r="335" spans="2:11" ht="33" customHeight="1">
      <c r="B335" s="31" t="str">
        <f>ORÇ.!B134</f>
        <v>PMSP</v>
      </c>
      <c r="C335" s="84">
        <f>ORÇ.!C134</f>
        <v>1003010</v>
      </c>
      <c r="D335" s="30" t="str">
        <f>ORÇ.!D134</f>
        <v>4.1.5</v>
      </c>
      <c r="E335" s="78" t="str">
        <f>ORÇ.!E134</f>
        <v>TRANSPORTE DE TERRA POR CAMINHÃO BASCULANTE, A PARTIR DE 1KM</v>
      </c>
      <c r="F335" s="31" t="s">
        <v>52815</v>
      </c>
      <c r="G335" s="31" t="s">
        <v>52793</v>
      </c>
      <c r="H335" s="31"/>
      <c r="I335" s="31"/>
      <c r="J335" s="31"/>
      <c r="K335" s="30" t="str">
        <f>ORÇ.!F134</f>
        <v>M3XKM</v>
      </c>
    </row>
    <row r="336" spans="2:11" ht="33" customHeight="1">
      <c r="B336" s="31"/>
      <c r="C336" s="84"/>
      <c r="D336" s="30"/>
      <c r="E336" s="78"/>
      <c r="F336" s="31">
        <f>K334</f>
        <v>125.905</v>
      </c>
      <c r="G336" s="31">
        <v>41.5</v>
      </c>
      <c r="H336" s="31"/>
      <c r="I336" s="31"/>
      <c r="J336" s="31"/>
      <c r="K336" s="30">
        <f>F336*G336</f>
        <v>5225.0574999999999</v>
      </c>
    </row>
    <row r="337" spans="2:11" ht="33" customHeight="1">
      <c r="B337" s="31"/>
      <c r="C337" s="84"/>
      <c r="D337" s="30"/>
      <c r="E337" s="78"/>
      <c r="F337" s="31"/>
      <c r="G337" s="31"/>
      <c r="H337" s="31"/>
      <c r="I337" s="31"/>
      <c r="J337" s="31"/>
      <c r="K337" s="256">
        <f>SUM(K336)</f>
        <v>5225.0574999999999</v>
      </c>
    </row>
    <row r="338" spans="2:11" ht="33" customHeight="1">
      <c r="B338" s="31" t="str">
        <f>ORÇ.!B135</f>
        <v>CDHU</v>
      </c>
      <c r="C338" s="84" t="str">
        <f>ORÇ.!C135</f>
        <v>02.10.060</v>
      </c>
      <c r="D338" s="30" t="str">
        <f>ORÇ.!D135</f>
        <v>4.1.6</v>
      </c>
      <c r="E338" s="78" t="str">
        <f>ORÇ.!E135</f>
        <v>Locação de vias, calçadas, tanques e lagoas</v>
      </c>
      <c r="F338" s="31" t="s">
        <v>52763</v>
      </c>
      <c r="G338" s="31"/>
      <c r="H338" s="31"/>
      <c r="I338" s="31"/>
      <c r="J338" s="31"/>
      <c r="K338" s="30" t="str">
        <f>ORÇ.!F135</f>
        <v>M2</v>
      </c>
    </row>
    <row r="339" spans="2:11" ht="33" customHeight="1">
      <c r="B339" s="31"/>
      <c r="C339" s="84"/>
      <c r="D339" s="30"/>
      <c r="E339" s="78" t="s">
        <v>52842</v>
      </c>
      <c r="F339" s="31">
        <v>642.35</v>
      </c>
      <c r="G339" s="31"/>
      <c r="H339" s="31"/>
      <c r="I339" s="31"/>
      <c r="J339" s="31"/>
      <c r="K339" s="30">
        <f>F339</f>
        <v>642.35</v>
      </c>
    </row>
    <row r="340" spans="2:11" ht="33" customHeight="1">
      <c r="B340" s="31"/>
      <c r="C340" s="86"/>
      <c r="D340" s="37"/>
      <c r="E340" s="66"/>
      <c r="F340" s="37"/>
      <c r="G340" s="37"/>
      <c r="H340" s="37"/>
      <c r="I340" s="37"/>
      <c r="J340" s="37"/>
      <c r="K340" s="244">
        <f>SUM(K339)</f>
        <v>642.35</v>
      </c>
    </row>
    <row r="341" spans="2:11" ht="33" customHeight="1">
      <c r="B341" s="31"/>
      <c r="C341" s="37"/>
      <c r="D341" s="228" t="str">
        <f>ORÇ.!D137</f>
        <v>4.2</v>
      </c>
      <c r="E341" s="229" t="str">
        <f>ORÇ.!E137</f>
        <v>CALÇADA</v>
      </c>
      <c r="F341" s="241"/>
      <c r="G341" s="241"/>
      <c r="H341" s="241"/>
      <c r="I341" s="241"/>
      <c r="J341" s="241"/>
      <c r="K341" s="30"/>
    </row>
    <row r="342" spans="2:11" ht="33" customHeight="1">
      <c r="B342" s="31" t="str">
        <f>ORÇ.!B138</f>
        <v>CDHU</v>
      </c>
      <c r="C342" s="84" t="str">
        <f>ORÇ.!C138</f>
        <v>06.01.020</v>
      </c>
      <c r="D342" s="30" t="str">
        <f>ORÇ.!D138</f>
        <v>4.2.1</v>
      </c>
      <c r="E342" s="78" t="str">
        <f>ORÇ.!E138</f>
        <v>Escavação manual em solo de 1ª e 2ª categoria em campo aberto</v>
      </c>
      <c r="F342" s="31" t="s">
        <v>52763</v>
      </c>
      <c r="G342" s="31" t="s">
        <v>52788</v>
      </c>
      <c r="H342" s="31"/>
      <c r="I342" s="31"/>
      <c r="J342" s="31"/>
      <c r="K342" s="30" t="str">
        <f>ORÇ.!F138</f>
        <v>M3</v>
      </c>
    </row>
    <row r="343" spans="2:11" ht="33" customHeight="1">
      <c r="B343" s="31"/>
      <c r="C343" s="84"/>
      <c r="D343" s="30"/>
      <c r="E343" s="78" t="s">
        <v>52840</v>
      </c>
      <c r="F343" s="31">
        <v>273.2</v>
      </c>
      <c r="G343" s="31">
        <f>0.03+0.06</f>
        <v>0.09</v>
      </c>
      <c r="H343" s="31"/>
      <c r="I343" s="31"/>
      <c r="J343" s="31"/>
      <c r="K343" s="30">
        <f>F343*G343</f>
        <v>24.588000000000001</v>
      </c>
    </row>
    <row r="344" spans="2:11" ht="33" customHeight="1">
      <c r="B344" s="31"/>
      <c r="C344" s="84"/>
      <c r="D344" s="30"/>
      <c r="E344" s="78"/>
      <c r="F344" s="31"/>
      <c r="G344" s="31"/>
      <c r="H344" s="31"/>
      <c r="I344" s="31"/>
      <c r="J344" s="31"/>
      <c r="K344" s="244">
        <f>SUM(K343)</f>
        <v>24.588000000000001</v>
      </c>
    </row>
    <row r="345" spans="2:11" ht="47.25">
      <c r="B345" s="31" t="str">
        <f>ORÇ.!B139</f>
        <v>SINAPI</v>
      </c>
      <c r="C345" s="84">
        <f>ORÇ.!C139</f>
        <v>97083</v>
      </c>
      <c r="D345" s="30" t="str">
        <f>ORÇ.!D139</f>
        <v>4.2.2</v>
      </c>
      <c r="E345" s="78" t="str">
        <f>ORÇ.!E139</f>
        <v>COMPACTAÇÃO MECÂNICA DE SOLO PARA EXECUÇÃO DE RADIER, PISO DE CONCRETO OU LAJE SOBRE SOLO, COM COMPACTADOR DE SOLOS A PERCUSSÃO. AF_09/2021</v>
      </c>
      <c r="F345" s="31" t="s">
        <v>52763</v>
      </c>
      <c r="G345" s="31"/>
      <c r="H345" s="31"/>
      <c r="I345" s="31"/>
      <c r="J345" s="31"/>
      <c r="K345" s="30" t="str">
        <f>ORÇ.!F139</f>
        <v>M2</v>
      </c>
    </row>
    <row r="346" spans="2:11" ht="35.1" customHeight="1">
      <c r="B346" s="31"/>
      <c r="C346" s="84"/>
      <c r="D346" s="30"/>
      <c r="E346" s="78" t="s">
        <v>52840</v>
      </c>
      <c r="F346" s="31">
        <f>F343</f>
        <v>273.2</v>
      </c>
      <c r="G346" s="31"/>
      <c r="H346" s="31"/>
      <c r="I346" s="31"/>
      <c r="J346" s="31"/>
      <c r="K346" s="30">
        <f>F346</f>
        <v>273.2</v>
      </c>
    </row>
    <row r="347" spans="2:11" ht="35.1" customHeight="1">
      <c r="B347" s="31"/>
      <c r="C347" s="84"/>
      <c r="D347" s="30"/>
      <c r="E347" s="78"/>
      <c r="F347" s="31"/>
      <c r="G347" s="31"/>
      <c r="H347" s="31"/>
      <c r="I347" s="31"/>
      <c r="J347" s="31"/>
      <c r="K347" s="244">
        <f>SUM(K346)</f>
        <v>273.2</v>
      </c>
    </row>
    <row r="348" spans="2:11" ht="33" customHeight="1">
      <c r="B348" s="31" t="str">
        <f>ORÇ.!B140</f>
        <v>CDHU</v>
      </c>
      <c r="C348" s="84" t="str">
        <f>ORÇ.!C140</f>
        <v>32.20.066</v>
      </c>
      <c r="D348" s="30" t="str">
        <f>ORÇ.!D140</f>
        <v>4.2.3</v>
      </c>
      <c r="E348" s="78" t="str">
        <f>ORÇ.!E140</f>
        <v>Lona plástica em polietileno, 150 micras, para camada separadora de piso/pavimento</v>
      </c>
      <c r="F348" s="31" t="s">
        <v>52763</v>
      </c>
      <c r="G348" s="31"/>
      <c r="H348" s="31"/>
      <c r="I348" s="31"/>
      <c r="J348" s="31"/>
      <c r="K348" s="30" t="str">
        <f>ORÇ.!F140</f>
        <v>M2</v>
      </c>
    </row>
    <row r="349" spans="2:11" ht="33" customHeight="1">
      <c r="B349" s="31"/>
      <c r="C349" s="84"/>
      <c r="D349" s="30"/>
      <c r="E349" s="78" t="s">
        <v>52840</v>
      </c>
      <c r="F349" s="31">
        <f>F346</f>
        <v>273.2</v>
      </c>
      <c r="G349" s="31"/>
      <c r="H349" s="31"/>
      <c r="I349" s="31"/>
      <c r="J349" s="31"/>
      <c r="K349" s="30">
        <f>F349</f>
        <v>273.2</v>
      </c>
    </row>
    <row r="350" spans="2:11" ht="33" customHeight="1">
      <c r="B350" s="31"/>
      <c r="C350" s="84"/>
      <c r="D350" s="30"/>
      <c r="E350" s="78"/>
      <c r="F350" s="31"/>
      <c r="G350" s="31"/>
      <c r="H350" s="31"/>
      <c r="I350" s="31"/>
      <c r="J350" s="31"/>
      <c r="K350" s="244">
        <f>SUM(K349)</f>
        <v>273.2</v>
      </c>
    </row>
    <row r="351" spans="2:11" ht="33" customHeight="1">
      <c r="B351" s="31" t="str">
        <f>ORÇ.!B141</f>
        <v>CDHU</v>
      </c>
      <c r="C351" s="84" t="str">
        <f>ORÇ.!C141</f>
        <v>11.18.040</v>
      </c>
      <c r="D351" s="30" t="str">
        <f>ORÇ.!D141</f>
        <v>4.2.4</v>
      </c>
      <c r="E351" s="78" t="str">
        <f>ORÇ.!E141</f>
        <v>Lastro de pedra britada</v>
      </c>
      <c r="F351" s="31" t="s">
        <v>52763</v>
      </c>
      <c r="G351" s="31" t="s">
        <v>52788</v>
      </c>
      <c r="H351" s="31"/>
      <c r="I351" s="31"/>
      <c r="J351" s="31"/>
      <c r="K351" s="30" t="str">
        <f>ORÇ.!F141</f>
        <v>M3</v>
      </c>
    </row>
    <row r="352" spans="2:11" ht="33" customHeight="1">
      <c r="B352" s="31"/>
      <c r="C352" s="84"/>
      <c r="D352" s="30"/>
      <c r="E352" s="78" t="s">
        <v>52840</v>
      </c>
      <c r="F352" s="31">
        <f>F349</f>
        <v>273.2</v>
      </c>
      <c r="G352" s="31">
        <v>0.03</v>
      </c>
      <c r="H352" s="31"/>
      <c r="I352" s="31"/>
      <c r="J352" s="31"/>
      <c r="K352" s="245">
        <f>F352*G352</f>
        <v>8.1999999999999993</v>
      </c>
    </row>
    <row r="353" spans="2:11" ht="33" customHeight="1">
      <c r="B353" s="31"/>
      <c r="C353" s="84"/>
      <c r="D353" s="30"/>
      <c r="E353" s="78"/>
      <c r="F353" s="31"/>
      <c r="G353" s="31"/>
      <c r="H353" s="31"/>
      <c r="I353" s="31"/>
      <c r="J353" s="31"/>
      <c r="K353" s="243">
        <f>SUM(K352)</f>
        <v>8.1999999999999993</v>
      </c>
    </row>
    <row r="354" spans="2:11" ht="56.25" customHeight="1">
      <c r="B354" s="31" t="str">
        <f>ORÇ.!B142</f>
        <v>SINAPI</v>
      </c>
      <c r="C354" s="84">
        <f>ORÇ.!C142</f>
        <v>94992</v>
      </c>
      <c r="D354" s="30" t="str">
        <f>ORÇ.!D142</f>
        <v>4.2.5</v>
      </c>
      <c r="E354" s="78" t="str">
        <f>ORÇ.!E142</f>
        <v>EXECUÇÃO DE PASSEIO (CALÇADA) OU PISO DE CONCRETO COM CONCRETO MOLDADO IN LOCO, FEITO EM OBRA, ACABAMENTO CONVENCIONAL, ESPESSURA 6 CM, ARMADO. AF_08/2022</v>
      </c>
      <c r="F354" s="31" t="s">
        <v>52763</v>
      </c>
      <c r="G354" s="31"/>
      <c r="H354" s="31"/>
      <c r="I354" s="31"/>
      <c r="J354" s="31"/>
      <c r="K354" s="30" t="str">
        <f>ORÇ.!F142</f>
        <v>M2</v>
      </c>
    </row>
    <row r="355" spans="2:11" ht="35.1" customHeight="1">
      <c r="B355" s="31"/>
      <c r="C355" s="84"/>
      <c r="D355" s="30"/>
      <c r="E355" s="78" t="s">
        <v>52840</v>
      </c>
      <c r="F355" s="31">
        <f>F352</f>
        <v>273.2</v>
      </c>
      <c r="G355" s="31"/>
      <c r="H355" s="31"/>
      <c r="I355" s="31"/>
      <c r="J355" s="31"/>
      <c r="K355" s="245">
        <f>F355</f>
        <v>273.2</v>
      </c>
    </row>
    <row r="356" spans="2:11" ht="35.1" customHeight="1">
      <c r="B356" s="31"/>
      <c r="C356" s="84"/>
      <c r="D356" s="30"/>
      <c r="E356" s="78"/>
      <c r="F356" s="31"/>
      <c r="G356" s="31"/>
      <c r="H356" s="31"/>
      <c r="I356" s="31"/>
      <c r="J356" s="31"/>
      <c r="K356" s="243">
        <f>SUM(K355)</f>
        <v>273.2</v>
      </c>
    </row>
    <row r="357" spans="2:11" ht="33" customHeight="1">
      <c r="B357" s="31" t="str">
        <f>ORÇ.!B143</f>
        <v>CDHU</v>
      </c>
      <c r="C357" s="84" t="str">
        <f>ORÇ.!C143</f>
        <v>11.16.020</v>
      </c>
      <c r="D357" s="30" t="str">
        <f>ORÇ.!D143</f>
        <v>4.2.6</v>
      </c>
      <c r="E357" s="78" t="str">
        <f>ORÇ.!E143</f>
        <v>Lançamento, espalhamento e adensamento de concreto ou massa em lastro e/ou enchimento</v>
      </c>
      <c r="F357" s="31" t="s">
        <v>52763</v>
      </c>
      <c r="G357" s="31" t="s">
        <v>52788</v>
      </c>
      <c r="H357" s="31"/>
      <c r="I357" s="31"/>
      <c r="J357" s="31"/>
      <c r="K357" s="30" t="str">
        <f>ORÇ.!F143</f>
        <v>M3</v>
      </c>
    </row>
    <row r="358" spans="2:11" ht="33" customHeight="1">
      <c r="B358" s="31"/>
      <c r="C358" s="84"/>
      <c r="D358" s="30"/>
      <c r="E358" s="78" t="s">
        <v>52840</v>
      </c>
      <c r="F358" s="31">
        <f>F355</f>
        <v>273.2</v>
      </c>
      <c r="G358" s="31">
        <v>0.06</v>
      </c>
      <c r="H358" s="31"/>
      <c r="I358" s="31"/>
      <c r="J358" s="31"/>
      <c r="K358" s="245">
        <f>F358*G358</f>
        <v>16.39</v>
      </c>
    </row>
    <row r="359" spans="2:11" ht="33" customHeight="1">
      <c r="B359" s="31"/>
      <c r="C359" s="84"/>
      <c r="D359" s="30"/>
      <c r="E359" s="78"/>
      <c r="F359" s="31"/>
      <c r="G359" s="31"/>
      <c r="H359" s="31"/>
      <c r="I359" s="31"/>
      <c r="J359" s="31"/>
      <c r="K359" s="243">
        <f>SUM(K358)</f>
        <v>16.39</v>
      </c>
    </row>
    <row r="360" spans="2:11" ht="32.25" customHeight="1">
      <c r="B360" s="31" t="str">
        <f>ORÇ.!B144</f>
        <v>CDHU</v>
      </c>
      <c r="C360" s="84" t="str">
        <f>ORÇ.!C144</f>
        <v>11.16.220</v>
      </c>
      <c r="D360" s="30" t="str">
        <f>ORÇ.!D144</f>
        <v>4.2.7</v>
      </c>
      <c r="E360" s="78" t="str">
        <f>ORÇ.!E144</f>
        <v>Nivelamento de piso em concreto com acabadora de superfície</v>
      </c>
      <c r="F360" s="31" t="s">
        <v>52763</v>
      </c>
      <c r="G360" s="31"/>
      <c r="H360" s="31"/>
      <c r="I360" s="31"/>
      <c r="J360" s="31"/>
      <c r="K360" s="30" t="str">
        <f>ORÇ.!F144</f>
        <v>M2</v>
      </c>
    </row>
    <row r="361" spans="2:11" ht="32.25" customHeight="1">
      <c r="B361" s="31"/>
      <c r="C361" s="84"/>
      <c r="D361" s="30"/>
      <c r="E361" s="78" t="s">
        <v>52840</v>
      </c>
      <c r="F361" s="31">
        <f>F358</f>
        <v>273.2</v>
      </c>
      <c r="G361" s="31"/>
      <c r="H361" s="31"/>
      <c r="I361" s="31"/>
      <c r="J361" s="31"/>
      <c r="K361" s="245">
        <f>F361</f>
        <v>273.2</v>
      </c>
    </row>
    <row r="362" spans="2:11" ht="32.25" customHeight="1">
      <c r="B362" s="31"/>
      <c r="C362" s="84"/>
      <c r="D362" s="30"/>
      <c r="E362" s="78"/>
      <c r="F362" s="31"/>
      <c r="G362" s="31"/>
      <c r="H362" s="31"/>
      <c r="I362" s="31"/>
      <c r="J362" s="31"/>
      <c r="K362" s="243">
        <f>SUM(K361)</f>
        <v>273.2</v>
      </c>
    </row>
    <row r="363" spans="2:11" ht="33" customHeight="1">
      <c r="B363" s="31" t="str">
        <f>ORÇ.!B145</f>
        <v>CDHU</v>
      </c>
      <c r="C363" s="84" t="str">
        <f>ORÇ.!C145</f>
        <v>11.20.050</v>
      </c>
      <c r="D363" s="30" t="str">
        <f>ORÇ.!D145</f>
        <v>4.2.8</v>
      </c>
      <c r="E363" s="78" t="str">
        <f>ORÇ.!E145</f>
        <v>Corte de junta de dilatação, com serra de disco diamantado para pisos</v>
      </c>
      <c r="F363" s="31" t="s">
        <v>52766</v>
      </c>
      <c r="G363" s="31" t="s">
        <v>52811</v>
      </c>
      <c r="H363" s="31" t="s">
        <v>52812</v>
      </c>
      <c r="I363" s="31"/>
      <c r="J363" s="31"/>
      <c r="K363" s="30" t="str">
        <f>ORÇ.!F145</f>
        <v>M</v>
      </c>
    </row>
    <row r="364" spans="2:11" ht="33" customHeight="1">
      <c r="B364" s="31"/>
      <c r="C364" s="84"/>
      <c r="D364" s="30"/>
      <c r="E364" s="78" t="s">
        <v>52840</v>
      </c>
      <c r="F364" s="31">
        <v>154</v>
      </c>
      <c r="G364" s="31">
        <v>1.73</v>
      </c>
      <c r="H364" s="31">
        <v>2.5</v>
      </c>
      <c r="I364" s="31"/>
      <c r="J364" s="31"/>
      <c r="K364" s="245">
        <f>F364/H364*G364</f>
        <v>106.57</v>
      </c>
    </row>
    <row r="365" spans="2:11" ht="33" customHeight="1">
      <c r="B365" s="31"/>
      <c r="C365" s="86"/>
      <c r="D365" s="37"/>
      <c r="E365" s="66"/>
      <c r="F365" s="37"/>
      <c r="G365" s="37"/>
      <c r="H365" s="37"/>
      <c r="I365" s="37"/>
      <c r="J365" s="37"/>
      <c r="K365" s="243">
        <f>SUM(K364)</f>
        <v>106.57</v>
      </c>
    </row>
    <row r="366" spans="2:11" ht="33" customHeight="1">
      <c r="B366" s="31"/>
      <c r="C366" s="37"/>
      <c r="D366" s="228" t="str">
        <f>ORÇ.!D147</f>
        <v>4.3</v>
      </c>
      <c r="E366" s="229" t="str">
        <f>ORÇ.!E147</f>
        <v>CICLOVIA</v>
      </c>
      <c r="F366" s="241"/>
      <c r="G366" s="241"/>
      <c r="H366" s="241"/>
      <c r="I366" s="241"/>
      <c r="J366" s="241"/>
      <c r="K366" s="30"/>
    </row>
    <row r="367" spans="2:11" ht="33" customHeight="1">
      <c r="B367" s="31" t="str">
        <f>ORÇ.!B148</f>
        <v>CDHU</v>
      </c>
      <c r="C367" s="84" t="str">
        <f>ORÇ.!C148</f>
        <v>06.01.020</v>
      </c>
      <c r="D367" s="30" t="str">
        <f>ORÇ.!D148</f>
        <v>4.3.1</v>
      </c>
      <c r="E367" s="78" t="str">
        <f>ORÇ.!E148</f>
        <v>Escavação manual em solo de 1ª e 2ª categoria em campo aberto</v>
      </c>
      <c r="F367" s="31" t="s">
        <v>52763</v>
      </c>
      <c r="G367" s="31" t="s">
        <v>52788</v>
      </c>
      <c r="H367" s="31"/>
      <c r="I367" s="31"/>
      <c r="J367" s="31"/>
      <c r="K367" s="30" t="str">
        <f>ORÇ.!F148</f>
        <v>M3</v>
      </c>
    </row>
    <row r="368" spans="2:11" ht="33" customHeight="1">
      <c r="B368" s="31"/>
      <c r="C368" s="84"/>
      <c r="D368" s="30"/>
      <c r="E368" s="78" t="s">
        <v>52840</v>
      </c>
      <c r="F368" s="31">
        <v>344.1</v>
      </c>
      <c r="G368" s="31">
        <v>0.21</v>
      </c>
      <c r="H368" s="31"/>
      <c r="I368" s="31"/>
      <c r="J368" s="31"/>
      <c r="K368" s="245">
        <f>F368*G368</f>
        <v>72.260000000000005</v>
      </c>
    </row>
    <row r="369" spans="2:11" ht="33" customHeight="1">
      <c r="B369" s="31"/>
      <c r="C369" s="84"/>
      <c r="D369" s="30"/>
      <c r="E369" s="78"/>
      <c r="F369" s="31"/>
      <c r="G369" s="31"/>
      <c r="H369" s="31"/>
      <c r="I369" s="31"/>
      <c r="J369" s="31"/>
      <c r="K369" s="243">
        <f>SUM(K368)</f>
        <v>72.260000000000005</v>
      </c>
    </row>
    <row r="370" spans="2:11" ht="47.25">
      <c r="B370" s="31" t="str">
        <f>ORÇ.!B149</f>
        <v>SINAPI</v>
      </c>
      <c r="C370" s="84">
        <f>ORÇ.!C149</f>
        <v>97083</v>
      </c>
      <c r="D370" s="30" t="str">
        <f>ORÇ.!D149</f>
        <v>4.3.2</v>
      </c>
      <c r="E370" s="78" t="str">
        <f>ORÇ.!E149</f>
        <v>COMPACTAÇÃO MECÂNICA DE SOLO PARA EXECUÇÃO DE RADIER, PISO DE CONCRETO OU LAJE SOBRE SOLO, COM COMPACTADOR DE SOLOS A PERCUSSÃO. AF_09/2021</v>
      </c>
      <c r="F370" s="31" t="s">
        <v>52763</v>
      </c>
      <c r="G370" s="31"/>
      <c r="H370" s="31"/>
      <c r="I370" s="31"/>
      <c r="J370" s="31"/>
      <c r="K370" s="30" t="str">
        <f>ORÇ.!F149</f>
        <v>M2</v>
      </c>
    </row>
    <row r="371" spans="2:11" ht="35.1" customHeight="1">
      <c r="B371" s="31"/>
      <c r="C371" s="84"/>
      <c r="D371" s="30"/>
      <c r="E371" s="78" t="s">
        <v>52840</v>
      </c>
      <c r="F371" s="31">
        <f>F368</f>
        <v>344.1</v>
      </c>
      <c r="G371" s="31"/>
      <c r="H371" s="31"/>
      <c r="I371" s="31"/>
      <c r="J371" s="31"/>
      <c r="K371" s="245">
        <f>F371</f>
        <v>344.1</v>
      </c>
    </row>
    <row r="372" spans="2:11" ht="35.1" customHeight="1">
      <c r="B372" s="31"/>
      <c r="C372" s="84"/>
      <c r="D372" s="30"/>
      <c r="E372" s="78"/>
      <c r="F372" s="31"/>
      <c r="G372" s="31"/>
      <c r="H372" s="31"/>
      <c r="I372" s="31"/>
      <c r="J372" s="31"/>
      <c r="K372" s="243">
        <f>SUM(K371)</f>
        <v>344.1</v>
      </c>
    </row>
    <row r="373" spans="2:11" ht="33" customHeight="1">
      <c r="B373" s="31" t="str">
        <f>ORÇ.!B150</f>
        <v>CDHU</v>
      </c>
      <c r="C373" s="84" t="str">
        <f>ORÇ.!C150</f>
        <v>54.01.220</v>
      </c>
      <c r="D373" s="30" t="str">
        <f>ORÇ.!D150</f>
        <v>4.3.3</v>
      </c>
      <c r="E373" s="78" t="str">
        <f>ORÇ.!E150</f>
        <v>Base de bica corrida</v>
      </c>
      <c r="F373" s="31" t="s">
        <v>52763</v>
      </c>
      <c r="G373" s="31" t="s">
        <v>52788</v>
      </c>
      <c r="H373" s="31"/>
      <c r="I373" s="31"/>
      <c r="J373" s="31"/>
      <c r="K373" s="30" t="str">
        <f>ORÇ.!F150</f>
        <v>M3</v>
      </c>
    </row>
    <row r="374" spans="2:11" ht="33" customHeight="1">
      <c r="B374" s="31"/>
      <c r="C374" s="84"/>
      <c r="D374" s="30"/>
      <c r="E374" s="78" t="s">
        <v>52840</v>
      </c>
      <c r="F374" s="31">
        <f>F371</f>
        <v>344.1</v>
      </c>
      <c r="G374" s="31">
        <v>0.1</v>
      </c>
      <c r="H374" s="31"/>
      <c r="I374" s="31"/>
      <c r="J374" s="31"/>
      <c r="K374" s="245">
        <f>F374*G374</f>
        <v>34.409999999999997</v>
      </c>
    </row>
    <row r="375" spans="2:11" ht="33" customHeight="1">
      <c r="B375" s="31"/>
      <c r="C375" s="84"/>
      <c r="D375" s="30"/>
      <c r="E375" s="78"/>
      <c r="F375" s="31"/>
      <c r="G375" s="31"/>
      <c r="H375" s="31"/>
      <c r="I375" s="31"/>
      <c r="J375" s="31"/>
      <c r="K375" s="243">
        <f>SUM(K374)</f>
        <v>34.409999999999997</v>
      </c>
    </row>
    <row r="376" spans="2:11" ht="33" customHeight="1">
      <c r="B376" s="31" t="str">
        <f>ORÇ.!B151</f>
        <v>CDHU</v>
      </c>
      <c r="C376" s="84" t="str">
        <f>ORÇ.!C151</f>
        <v>54.04.342</v>
      </c>
      <c r="D376" s="30" t="str">
        <f>ORÇ.!D151</f>
        <v>4.3.4</v>
      </c>
      <c r="E376" s="78" t="str">
        <f>ORÇ.!E151</f>
        <v>Pavimentação em lajota de concreto 35 MPa, espessura 6 cm, colorido, tipos: raquete, retangular, sextavado e 16 faces, com rejunte em areia</v>
      </c>
      <c r="F376" s="31" t="s">
        <v>52763</v>
      </c>
      <c r="G376" s="31"/>
      <c r="H376" s="31"/>
      <c r="I376" s="31"/>
      <c r="J376" s="31"/>
      <c r="K376" s="30" t="str">
        <f>ORÇ.!F151</f>
        <v>M2</v>
      </c>
    </row>
    <row r="377" spans="2:11" ht="33" customHeight="1">
      <c r="B377" s="31"/>
      <c r="C377" s="84"/>
      <c r="D377" s="30"/>
      <c r="E377" s="78" t="s">
        <v>52840</v>
      </c>
      <c r="F377" s="31">
        <f>F374</f>
        <v>344.1</v>
      </c>
      <c r="G377" s="31"/>
      <c r="H377" s="31"/>
      <c r="I377" s="31"/>
      <c r="J377" s="31"/>
      <c r="K377" s="245">
        <f>F377</f>
        <v>344.1</v>
      </c>
    </row>
    <row r="378" spans="2:11" ht="33" customHeight="1">
      <c r="B378" s="31"/>
      <c r="C378" s="86"/>
      <c r="D378" s="37"/>
      <c r="E378" s="66"/>
      <c r="F378" s="37"/>
      <c r="G378" s="37"/>
      <c r="H378" s="37"/>
      <c r="I378" s="37"/>
      <c r="J378" s="37"/>
      <c r="K378" s="243">
        <f>SUM(K377)</f>
        <v>344.1</v>
      </c>
    </row>
    <row r="379" spans="2:11" ht="33" customHeight="1">
      <c r="B379" s="31" t="str">
        <f>ORÇ.!B152</f>
        <v>CDHU</v>
      </c>
      <c r="C379" s="84" t="str">
        <f>ORÇ.!C152</f>
        <v>33.09.021</v>
      </c>
      <c r="D379" s="30" t="str">
        <f>ORÇ.!D152</f>
        <v>4.3.5</v>
      </c>
      <c r="E379" s="78" t="str">
        <f>ORÇ.!E152</f>
        <v>Tinta acrílica para faixas demarcatórias</v>
      </c>
      <c r="F379" s="31" t="s">
        <v>52828</v>
      </c>
      <c r="G379" s="31" t="s">
        <v>18911</v>
      </c>
      <c r="H379" s="31" t="s">
        <v>52825</v>
      </c>
      <c r="I379" s="31"/>
      <c r="J379" s="31"/>
      <c r="K379" s="30" t="str">
        <f>ORÇ.!F152</f>
        <v>M</v>
      </c>
    </row>
    <row r="380" spans="2:11" ht="33" customHeight="1">
      <c r="B380" s="31"/>
      <c r="C380" s="86"/>
      <c r="D380" s="37"/>
      <c r="E380" s="66" t="s">
        <v>52783</v>
      </c>
      <c r="F380" s="37">
        <v>150.88</v>
      </c>
      <c r="G380" s="37"/>
      <c r="H380" s="37">
        <v>2</v>
      </c>
      <c r="I380" s="37"/>
      <c r="J380" s="37"/>
      <c r="K380" s="245">
        <f>F380*H380</f>
        <v>301.76</v>
      </c>
    </row>
    <row r="381" spans="2:11" ht="33" customHeight="1">
      <c r="B381" s="31"/>
      <c r="C381" s="86"/>
      <c r="D381" s="37"/>
      <c r="E381" s="66" t="s">
        <v>52880</v>
      </c>
      <c r="F381" s="37">
        <f>F380</f>
        <v>150.88</v>
      </c>
      <c r="G381" s="37">
        <v>0.5</v>
      </c>
      <c r="H381" s="37"/>
      <c r="I381" s="37"/>
      <c r="J381" s="37"/>
      <c r="K381" s="245">
        <f>F381*G381</f>
        <v>75.44</v>
      </c>
    </row>
    <row r="382" spans="2:11" ht="33" customHeight="1">
      <c r="B382" s="31"/>
      <c r="C382" s="86"/>
      <c r="D382" s="37"/>
      <c r="E382" s="66"/>
      <c r="F382" s="37"/>
      <c r="G382" s="37"/>
      <c r="H382" s="37"/>
      <c r="I382" s="37"/>
      <c r="J382" s="37"/>
      <c r="K382" s="243">
        <f>SUM(K380:K381)</f>
        <v>377.2</v>
      </c>
    </row>
    <row r="383" spans="2:11" ht="33" customHeight="1">
      <c r="B383" s="31"/>
      <c r="C383" s="37"/>
      <c r="D383" s="228" t="str">
        <f>ORÇ.!D154</f>
        <v>4.4</v>
      </c>
      <c r="E383" s="229" t="str">
        <f>ORÇ.!E154</f>
        <v>ILUMINAÇÃO</v>
      </c>
      <c r="F383" s="241"/>
      <c r="G383" s="241"/>
      <c r="H383" s="241"/>
      <c r="I383" s="241"/>
      <c r="J383" s="241"/>
      <c r="K383" s="30"/>
    </row>
    <row r="384" spans="2:11" ht="33" customHeight="1">
      <c r="B384" s="31" t="str">
        <f>ORÇ.!B155</f>
        <v>CDHU</v>
      </c>
      <c r="C384" s="86" t="str">
        <f>ORÇ.!C155</f>
        <v>38.13.016</v>
      </c>
      <c r="D384" s="30" t="str">
        <f>ORÇ.!D155</f>
        <v>4.4.1</v>
      </c>
      <c r="E384" s="159" t="str">
        <f>ORÇ.!E155</f>
        <v>Eletroduto corrugado em polietileno de alta densidade, DN= 40 mm, com acessórios</v>
      </c>
      <c r="F384" s="242" t="s">
        <v>52828</v>
      </c>
      <c r="G384" s="242"/>
      <c r="H384" s="242"/>
      <c r="I384" s="242"/>
      <c r="J384" s="242"/>
      <c r="K384" s="30" t="str">
        <f>ORÇ.!F155</f>
        <v>M</v>
      </c>
    </row>
    <row r="385" spans="2:11" ht="33" customHeight="1">
      <c r="B385" s="31"/>
      <c r="C385" s="86"/>
      <c r="D385" s="30"/>
      <c r="E385" s="159" t="s">
        <v>52983</v>
      </c>
      <c r="F385" s="242">
        <v>150.88</v>
      </c>
      <c r="G385" s="242"/>
      <c r="H385" s="242"/>
      <c r="I385" s="242"/>
      <c r="J385" s="242"/>
      <c r="K385" s="245">
        <f>F385</f>
        <v>150.88</v>
      </c>
    </row>
    <row r="386" spans="2:11" ht="33" customHeight="1">
      <c r="B386" s="31"/>
      <c r="C386" s="86"/>
      <c r="D386" s="30"/>
      <c r="E386" s="159"/>
      <c r="F386" s="242"/>
      <c r="G386" s="242"/>
      <c r="H386" s="242"/>
      <c r="I386" s="242"/>
      <c r="J386" s="242"/>
      <c r="K386" s="243">
        <f>SUM(K385)</f>
        <v>150.88</v>
      </c>
    </row>
    <row r="387" spans="2:11" ht="33" customHeight="1">
      <c r="B387" s="31" t="str">
        <f>ORÇ.!B156</f>
        <v>CDHU</v>
      </c>
      <c r="C387" s="84" t="str">
        <f>ORÇ.!C156</f>
        <v>39.21.050</v>
      </c>
      <c r="D387" s="30" t="str">
        <f>ORÇ.!D156</f>
        <v>4.4.2</v>
      </c>
      <c r="E387" s="159" t="str">
        <f>ORÇ.!E156</f>
        <v>Cabo de cobre flexível de 10 mm², isolamento 0,6/1kV - isolação HEPR 90°C</v>
      </c>
      <c r="F387" s="242" t="s">
        <v>52828</v>
      </c>
      <c r="G387" s="242" t="s">
        <v>52778</v>
      </c>
      <c r="H387" s="242"/>
      <c r="I387" s="242"/>
      <c r="J387" s="242"/>
      <c r="K387" s="30" t="str">
        <f>ORÇ.!F156</f>
        <v>M</v>
      </c>
    </row>
    <row r="388" spans="2:11" ht="33" customHeight="1">
      <c r="B388" s="31"/>
      <c r="C388" s="84"/>
      <c r="D388" s="30"/>
      <c r="E388" s="159" t="s">
        <v>52983</v>
      </c>
      <c r="F388" s="242">
        <f>F385</f>
        <v>150.88</v>
      </c>
      <c r="G388" s="242">
        <v>3</v>
      </c>
      <c r="H388" s="242"/>
      <c r="I388" s="242"/>
      <c r="J388" s="242"/>
      <c r="K388" s="30">
        <f>F388*G388</f>
        <v>452.64</v>
      </c>
    </row>
    <row r="389" spans="2:11" ht="33" customHeight="1">
      <c r="B389" s="31"/>
      <c r="C389" s="84"/>
      <c r="D389" s="30"/>
      <c r="E389" s="159"/>
      <c r="F389" s="242"/>
      <c r="G389" s="242"/>
      <c r="H389" s="242"/>
      <c r="I389" s="242"/>
      <c r="J389" s="242"/>
      <c r="K389" s="256">
        <f>SUM(K388)</f>
        <v>452.64</v>
      </c>
    </row>
    <row r="390" spans="2:11" ht="31.5">
      <c r="B390" s="31" t="str">
        <f>ORÇ.!B157</f>
        <v>SINAPI</v>
      </c>
      <c r="C390" s="84">
        <f>ORÇ.!C157</f>
        <v>39261</v>
      </c>
      <c r="D390" s="30" t="str">
        <f>ORÇ.!D157</f>
        <v>4.4.3</v>
      </c>
      <c r="E390" s="159" t="str">
        <f>ORÇ.!E157</f>
        <v>CABO MULTIPOLAR DE COBRE, FLEXIVEL, CLASSE 4 OU 5, ISOLACAO EM HEPR, COBERTURA EM PVC-ST2, ANTICHAMA BWF-B, 0,6/1 KV, 3 CONDUTORES DE 10 MM2</v>
      </c>
      <c r="F390" s="242" t="s">
        <v>52976</v>
      </c>
      <c r="G390" s="242" t="s">
        <v>52777</v>
      </c>
      <c r="H390" s="242"/>
      <c r="I390" s="242"/>
      <c r="J390" s="242"/>
      <c r="K390" s="30" t="str">
        <f>ORÇ.!F157</f>
        <v>M</v>
      </c>
    </row>
    <row r="391" spans="2:11" ht="35.1" customHeight="1">
      <c r="B391" s="31"/>
      <c r="C391" s="84"/>
      <c r="D391" s="30"/>
      <c r="E391" s="159" t="s">
        <v>52983</v>
      </c>
      <c r="F391" s="242">
        <v>6</v>
      </c>
      <c r="G391" s="242">
        <v>7</v>
      </c>
      <c r="H391" s="242"/>
      <c r="I391" s="242"/>
      <c r="J391" s="242"/>
      <c r="K391" s="30">
        <f>F391*G391</f>
        <v>42</v>
      </c>
    </row>
    <row r="392" spans="2:11" ht="35.1" customHeight="1">
      <c r="B392" s="31"/>
      <c r="C392" s="84"/>
      <c r="D392" s="30"/>
      <c r="E392" s="159"/>
      <c r="F392" s="242"/>
      <c r="G392" s="242"/>
      <c r="H392" s="242"/>
      <c r="I392" s="242"/>
      <c r="J392" s="242"/>
      <c r="K392" s="256">
        <f>SUM(K391)</f>
        <v>42</v>
      </c>
    </row>
    <row r="393" spans="2:11" ht="33" customHeight="1">
      <c r="B393" s="31" t="str">
        <f>ORÇ.!B158</f>
        <v>CPU</v>
      </c>
      <c r="C393" s="84" t="str">
        <f>ORÇ.!C158</f>
        <v>CPU02</v>
      </c>
      <c r="D393" s="30" t="str">
        <f>ORÇ.!D158</f>
        <v>4.4.4</v>
      </c>
      <c r="E393" s="159" t="str">
        <f>ORÇ.!E158</f>
        <v>POSTE DE AÇO CÔNICO CONTÍNUO CURVO DUPLO, ENGASTAMENTO SIMPLES COM 0,5 M DE SOLO, H=5M, DIÂMTRO DA BASE 88,90 mm E TOPO 60,30 mm - FORNECIMENTO E INSTALAÇÃO. AF_04/2025</v>
      </c>
      <c r="F393" s="242" t="s">
        <v>52778</v>
      </c>
      <c r="G393" s="242"/>
      <c r="H393" s="242"/>
      <c r="I393" s="242"/>
      <c r="J393" s="242"/>
      <c r="K393" s="30" t="str">
        <f>ORÇ.!F158</f>
        <v>UN</v>
      </c>
    </row>
    <row r="394" spans="2:11" ht="33" customHeight="1">
      <c r="B394" s="31"/>
      <c r="C394" s="84"/>
      <c r="D394" s="30"/>
      <c r="E394" s="159" t="s">
        <v>52954</v>
      </c>
      <c r="F394" s="242">
        <v>8</v>
      </c>
      <c r="G394" s="242"/>
      <c r="H394" s="242"/>
      <c r="I394" s="242"/>
      <c r="J394" s="242"/>
      <c r="K394" s="30">
        <f>F394</f>
        <v>8</v>
      </c>
    </row>
    <row r="395" spans="2:11" ht="33" customHeight="1">
      <c r="B395" s="31"/>
      <c r="C395" s="84"/>
      <c r="D395" s="30"/>
      <c r="E395" s="159"/>
      <c r="F395" s="242"/>
      <c r="G395" s="242"/>
      <c r="H395" s="242"/>
      <c r="I395" s="242"/>
      <c r="J395" s="242"/>
      <c r="K395" s="247">
        <f>SUM(K394)</f>
        <v>8</v>
      </c>
    </row>
    <row r="396" spans="2:11" ht="33" customHeight="1">
      <c r="B396" s="31" t="str">
        <f>ORÇ.!B159</f>
        <v>CDHU</v>
      </c>
      <c r="C396" s="84" t="str">
        <f>ORÇ.!C159</f>
        <v>41.11.450</v>
      </c>
      <c r="D396" s="30" t="str">
        <f>ORÇ.!D159</f>
        <v>4.4.5</v>
      </c>
      <c r="E396" s="159" t="str">
        <f>ORÇ.!E159</f>
        <v>Suporte tubular de fixação em poste para 2 luminárias tipo pétala</v>
      </c>
      <c r="F396" s="242" t="s">
        <v>52778</v>
      </c>
      <c r="G396" s="242"/>
      <c r="H396" s="242"/>
      <c r="I396" s="242"/>
      <c r="J396" s="242"/>
      <c r="K396" s="30" t="str">
        <f>ORÇ.!F159</f>
        <v>UN</v>
      </c>
    </row>
    <row r="397" spans="2:11" ht="33" customHeight="1">
      <c r="B397" s="31"/>
      <c r="C397" s="84"/>
      <c r="D397" s="30"/>
      <c r="E397" s="159" t="s">
        <v>52954</v>
      </c>
      <c r="F397" s="242">
        <v>16</v>
      </c>
      <c r="G397" s="242"/>
      <c r="H397" s="242"/>
      <c r="I397" s="242"/>
      <c r="J397" s="242"/>
      <c r="K397" s="30">
        <f>F397</f>
        <v>16</v>
      </c>
    </row>
    <row r="398" spans="2:11" ht="33" customHeight="1">
      <c r="B398" s="31"/>
      <c r="C398" s="84"/>
      <c r="D398" s="30"/>
      <c r="E398" s="159"/>
      <c r="F398" s="242"/>
      <c r="G398" s="242"/>
      <c r="H398" s="242"/>
      <c r="I398" s="242"/>
      <c r="J398" s="242"/>
      <c r="K398" s="247">
        <f>SUM(K397)</f>
        <v>16</v>
      </c>
    </row>
    <row r="399" spans="2:11" ht="33" customHeight="1">
      <c r="B399" s="31" t="str">
        <f>ORÇ.!B160</f>
        <v>CDHU</v>
      </c>
      <c r="C399" s="84" t="str">
        <f>ORÇ.!C160</f>
        <v>41.11.721</v>
      </c>
      <c r="D399" s="30" t="str">
        <f>ORÇ.!D160</f>
        <v>4.4.6</v>
      </c>
      <c r="E399" s="159" t="str">
        <f>ORÇ.!E160</f>
        <v>Luminária pública LED retangular para poste, fluxo luminoso de 6250 a 6674 lm, eficiência mínima 113 lm/W - potência 40 W/59 W</v>
      </c>
      <c r="F399" s="242" t="s">
        <v>52778</v>
      </c>
      <c r="G399" s="242"/>
      <c r="H399" s="242"/>
      <c r="I399" s="242"/>
      <c r="J399" s="242"/>
      <c r="K399" s="30" t="str">
        <f>ORÇ.!F160</f>
        <v>UN</v>
      </c>
    </row>
    <row r="400" spans="2:11" ht="33" customHeight="1">
      <c r="B400" s="31"/>
      <c r="C400" s="84"/>
      <c r="D400" s="30"/>
      <c r="E400" s="159" t="s">
        <v>52954</v>
      </c>
      <c r="F400" s="242">
        <v>16</v>
      </c>
      <c r="G400" s="242"/>
      <c r="H400" s="242"/>
      <c r="I400" s="242"/>
      <c r="J400" s="242"/>
      <c r="K400" s="30">
        <f>F400</f>
        <v>16</v>
      </c>
    </row>
    <row r="401" spans="2:11" ht="33" customHeight="1">
      <c r="B401" s="31"/>
      <c r="C401" s="84"/>
      <c r="D401" s="30"/>
      <c r="E401" s="159"/>
      <c r="F401" s="242"/>
      <c r="G401" s="242"/>
      <c r="H401" s="242"/>
      <c r="I401" s="242"/>
      <c r="J401" s="242"/>
      <c r="K401" s="247">
        <f>SUM(K400)</f>
        <v>16</v>
      </c>
    </row>
    <row r="402" spans="2:11" ht="33" customHeight="1">
      <c r="B402" s="31"/>
      <c r="C402" s="37"/>
      <c r="D402" s="228" t="str">
        <f>ORÇ.!D162</f>
        <v>4.5</v>
      </c>
      <c r="E402" s="229" t="str">
        <f>ORÇ.!E162</f>
        <v>SERVIÇOS COMPLEMENTARES</v>
      </c>
      <c r="F402" s="241"/>
      <c r="G402" s="241"/>
      <c r="H402" s="241"/>
      <c r="I402" s="241"/>
      <c r="J402" s="241"/>
      <c r="K402" s="30"/>
    </row>
    <row r="403" spans="2:11" ht="68.25" customHeight="1">
      <c r="B403" s="31" t="str">
        <f>ORÇ.!B163</f>
        <v>SINAPI</v>
      </c>
      <c r="C403" s="84">
        <f>ORÇ.!C163</f>
        <v>94279</v>
      </c>
      <c r="D403" s="30" t="str">
        <f>ORÇ.!D163</f>
        <v>4.5.1</v>
      </c>
      <c r="E403" s="78" t="str">
        <f>ORÇ.!E163</f>
        <v>ASSENTAMENTO DE GUIA (MEIO-FIO) EM TRECHO RETO, CONFECCIONADA EM CONCRETO PRÉ-FABRICADO, DIMENSÕES 39X6,5X6,5X19 CM (COMPRIMENTO X BASE INFERIOR X BASE SUPERIOR X ALTURA), PARA DELIMITAÇÃO DE JARDINS, PRAÇAS OU PASSEIOS. AF_01/2024</v>
      </c>
      <c r="F403" s="31" t="s">
        <v>52828</v>
      </c>
      <c r="G403" s="31"/>
      <c r="H403" s="31"/>
      <c r="I403" s="31"/>
      <c r="J403" s="31"/>
      <c r="K403" s="30" t="str">
        <f>ORÇ.!F163</f>
        <v>M</v>
      </c>
    </row>
    <row r="404" spans="2:11" ht="35.1" customHeight="1">
      <c r="B404" s="31"/>
      <c r="C404" s="84"/>
      <c r="D404" s="30"/>
      <c r="E404" s="78" t="s">
        <v>52840</v>
      </c>
      <c r="F404" s="31">
        <f>11.3+(1+0.5+0.5)*3+11.01</f>
        <v>28.31</v>
      </c>
      <c r="G404" s="31"/>
      <c r="H404" s="31"/>
      <c r="I404" s="31"/>
      <c r="J404" s="31"/>
      <c r="K404" s="30">
        <f>F404</f>
        <v>28.31</v>
      </c>
    </row>
    <row r="405" spans="2:11" ht="35.1" customHeight="1">
      <c r="B405" s="31"/>
      <c r="C405" s="84"/>
      <c r="D405" s="30"/>
      <c r="E405" s="78"/>
      <c r="F405" s="31"/>
      <c r="G405" s="31"/>
      <c r="H405" s="31"/>
      <c r="I405" s="31"/>
      <c r="J405" s="31"/>
      <c r="K405" s="244">
        <f>SUM(K404)</f>
        <v>28.31</v>
      </c>
    </row>
    <row r="406" spans="2:11" ht="33" customHeight="1">
      <c r="B406" s="31" t="str">
        <f>ORÇ.!B164</f>
        <v>PMSP</v>
      </c>
      <c r="C406" s="84">
        <f>ORÇ.!C164</f>
        <v>9073060</v>
      </c>
      <c r="D406" s="30" t="str">
        <f>ORÇ.!D164</f>
        <v>4.5.2</v>
      </c>
      <c r="E406" s="78" t="str">
        <f>ORÇ.!E164</f>
        <v>RECOLOCAÇÃO DE POSTE DE FERRO, INCLUSIVE BASE DE FIXAÇÃO</v>
      </c>
      <c r="F406" s="31" t="s">
        <v>52778</v>
      </c>
      <c r="G406" s="31"/>
      <c r="H406" s="31"/>
      <c r="I406" s="31"/>
      <c r="J406" s="31"/>
      <c r="K406" s="30" t="str">
        <f>ORÇ.!F164</f>
        <v>UN</v>
      </c>
    </row>
    <row r="407" spans="2:11" ht="33" customHeight="1">
      <c r="B407" s="31"/>
      <c r="C407" s="84"/>
      <c r="D407" s="30"/>
      <c r="E407" s="78" t="s">
        <v>52840</v>
      </c>
      <c r="F407" s="31">
        <v>2</v>
      </c>
      <c r="G407" s="31"/>
      <c r="H407" s="31"/>
      <c r="I407" s="31"/>
      <c r="J407" s="31"/>
      <c r="K407" s="30">
        <f>F407</f>
        <v>2</v>
      </c>
    </row>
    <row r="408" spans="2:11" ht="33" customHeight="1">
      <c r="B408" s="31"/>
      <c r="C408" s="84"/>
      <c r="D408" s="30"/>
      <c r="E408" s="78"/>
      <c r="F408" s="31"/>
      <c r="G408" s="31"/>
      <c r="H408" s="31"/>
      <c r="I408" s="31"/>
      <c r="J408" s="31"/>
      <c r="K408" s="244">
        <f>SUM(K407)</f>
        <v>2</v>
      </c>
    </row>
    <row r="409" spans="2:11" ht="33" customHeight="1">
      <c r="B409" s="31"/>
      <c r="C409" s="37"/>
      <c r="D409" s="62" t="str">
        <f>ORÇ.!D167</f>
        <v>5.</v>
      </c>
      <c r="E409" s="94" t="str">
        <f>ORÇ.!E167</f>
        <v>TRECHO 5</v>
      </c>
      <c r="F409" s="240"/>
      <c r="G409" s="240"/>
      <c r="H409" s="240"/>
      <c r="I409" s="240"/>
      <c r="J409" s="240"/>
      <c r="K409" s="30"/>
    </row>
    <row r="410" spans="2:11" ht="33" customHeight="1">
      <c r="B410" s="31"/>
      <c r="C410" s="37"/>
      <c r="D410" s="228" t="str">
        <f>ORÇ.!D168</f>
        <v>5.1</v>
      </c>
      <c r="E410" s="229" t="str">
        <f>ORÇ.!E168</f>
        <v>SERVIÇOS INICIAIS</v>
      </c>
      <c r="F410" s="241"/>
      <c r="G410" s="241"/>
      <c r="H410" s="241"/>
      <c r="I410" s="241"/>
      <c r="J410" s="241"/>
      <c r="K410" s="30"/>
    </row>
    <row r="411" spans="2:11" ht="33" customHeight="1">
      <c r="B411" s="31" t="str">
        <f>ORÇ.!B169</f>
        <v>CDHU</v>
      </c>
      <c r="C411" s="84" t="str">
        <f>ORÇ.!C169</f>
        <v>02.10.060</v>
      </c>
      <c r="D411" s="30" t="str">
        <f>ORÇ.!D169</f>
        <v>5.1.1</v>
      </c>
      <c r="E411" s="78" t="str">
        <f>ORÇ.!E169</f>
        <v>Locação de vias, calçadas, tanques e lagoas</v>
      </c>
      <c r="F411" s="31" t="s">
        <v>52763</v>
      </c>
      <c r="G411" s="31"/>
      <c r="H411" s="31"/>
      <c r="I411" s="31"/>
      <c r="J411" s="31"/>
      <c r="K411" s="30" t="str">
        <f>ORÇ.!F169</f>
        <v>M2</v>
      </c>
    </row>
    <row r="412" spans="2:11" ht="33" customHeight="1">
      <c r="B412" s="31"/>
      <c r="C412" s="84"/>
      <c r="D412" s="30"/>
      <c r="E412" s="78" t="s">
        <v>52843</v>
      </c>
      <c r="F412" s="31">
        <v>617</v>
      </c>
      <c r="G412" s="31"/>
      <c r="H412" s="31"/>
      <c r="I412" s="31"/>
      <c r="J412" s="31"/>
      <c r="K412" s="30">
        <f>F412</f>
        <v>617</v>
      </c>
    </row>
    <row r="413" spans="2:11" ht="33" customHeight="1">
      <c r="B413" s="31"/>
      <c r="C413" s="37"/>
      <c r="D413" s="228"/>
      <c r="E413" s="229"/>
      <c r="F413" s="241"/>
      <c r="G413" s="241"/>
      <c r="H413" s="241"/>
      <c r="I413" s="241"/>
      <c r="J413" s="241"/>
      <c r="K413" s="244">
        <f>SUM(K412)</f>
        <v>617</v>
      </c>
    </row>
    <row r="414" spans="2:11" ht="33" customHeight="1">
      <c r="B414" s="31" t="str">
        <f>ORÇ.!B170</f>
        <v>CDHU</v>
      </c>
      <c r="C414" s="84" t="str">
        <f>ORÇ.!C170</f>
        <v>04.40.030</v>
      </c>
      <c r="D414" s="30" t="str">
        <f>ORÇ.!D170</f>
        <v>5.1.2</v>
      </c>
      <c r="E414" s="78" t="str">
        <f>ORÇ.!E170</f>
        <v>Retirada manual de guia pré-moldada, inclusive limpeza e empilhamento</v>
      </c>
      <c r="F414" s="31" t="s">
        <v>52766</v>
      </c>
      <c r="G414" s="31"/>
      <c r="H414" s="31"/>
      <c r="I414" s="31"/>
      <c r="J414" s="31"/>
      <c r="K414" s="30" t="str">
        <f>ORÇ.!F170</f>
        <v>M</v>
      </c>
    </row>
    <row r="415" spans="2:11" ht="33" customHeight="1">
      <c r="B415" s="31"/>
      <c r="C415" s="84"/>
      <c r="D415" s="30"/>
      <c r="E415" s="78" t="s">
        <v>52852</v>
      </c>
      <c r="F415" s="31">
        <f>7.51+13.8</f>
        <v>21.31</v>
      </c>
      <c r="G415" s="31"/>
      <c r="H415" s="31"/>
      <c r="I415" s="31"/>
      <c r="J415" s="31"/>
      <c r="K415" s="30">
        <f>F415</f>
        <v>21.31</v>
      </c>
    </row>
    <row r="416" spans="2:11" ht="33" customHeight="1">
      <c r="B416" s="31"/>
      <c r="C416" s="37"/>
      <c r="D416" s="228"/>
      <c r="E416" s="229"/>
      <c r="F416" s="241"/>
      <c r="G416" s="241"/>
      <c r="H416" s="241"/>
      <c r="I416" s="241"/>
      <c r="J416" s="241"/>
      <c r="K416" s="244">
        <f>SUM(K415)</f>
        <v>21.31</v>
      </c>
    </row>
    <row r="417" spans="2:11" ht="33" customHeight="1">
      <c r="B417" s="31" t="str">
        <f>ORÇ.!B171</f>
        <v>CDHU</v>
      </c>
      <c r="C417" s="84" t="str">
        <f>ORÇ.!C171</f>
        <v>05.08.220</v>
      </c>
      <c r="D417" s="30" t="str">
        <f>ORÇ.!D171</f>
        <v>5.1.3</v>
      </c>
      <c r="E417" s="78" t="str">
        <f>ORÇ.!E171</f>
        <v>Carregamento mecanizado de entulho fragmentado, com caminhão à disposição dentro da obra, até o raio de 1 km</v>
      </c>
      <c r="F417" s="31" t="s">
        <v>52763</v>
      </c>
      <c r="G417" s="31" t="s">
        <v>52788</v>
      </c>
      <c r="H417" s="31"/>
      <c r="I417" s="31"/>
      <c r="J417" s="31"/>
      <c r="K417" s="30" t="str">
        <f>ORÇ.!F171</f>
        <v>M3</v>
      </c>
    </row>
    <row r="418" spans="2:11" ht="33" customHeight="1">
      <c r="B418" s="31"/>
      <c r="C418" s="84"/>
      <c r="D418" s="30"/>
      <c r="E418" s="78" t="s">
        <v>52847</v>
      </c>
      <c r="F418" s="31">
        <f>F431</f>
        <v>94.29</v>
      </c>
      <c r="G418" s="31">
        <v>0.08</v>
      </c>
      <c r="H418" s="31"/>
      <c r="I418" s="31"/>
      <c r="J418" s="31"/>
      <c r="K418" s="245">
        <f>F418*G418</f>
        <v>7.54</v>
      </c>
    </row>
    <row r="419" spans="2:11" ht="33" customHeight="1">
      <c r="B419" s="31"/>
      <c r="C419" s="84"/>
      <c r="D419" s="30"/>
      <c r="E419" s="78"/>
      <c r="F419" s="31"/>
      <c r="G419" s="31"/>
      <c r="H419" s="31"/>
      <c r="I419" s="31"/>
      <c r="J419" s="31"/>
      <c r="K419" s="243">
        <f>SUM(K418)</f>
        <v>7.54</v>
      </c>
    </row>
    <row r="420" spans="2:11" ht="33" customHeight="1">
      <c r="B420" s="31" t="str">
        <f>ORÇ.!B172</f>
        <v>PMSP</v>
      </c>
      <c r="C420" s="84">
        <f>ORÇ.!C172</f>
        <v>1001010</v>
      </c>
      <c r="D420" s="30" t="str">
        <f>ORÇ.!D172</f>
        <v>5.1.4</v>
      </c>
      <c r="E420" s="78" t="str">
        <f>ORÇ.!E172</f>
        <v>TRANSPORTE DE ENTULHO POR CAMINHÃO BASCULANTE, A PARTIR DE 1KM</v>
      </c>
      <c r="F420" s="31" t="s">
        <v>52815</v>
      </c>
      <c r="G420" s="31" t="s">
        <v>52792</v>
      </c>
      <c r="H420" s="31" t="s">
        <v>52793</v>
      </c>
      <c r="I420" s="31"/>
      <c r="J420" s="31"/>
      <c r="K420" s="30" t="str">
        <f>ORÇ.!F172</f>
        <v>M3XKM</v>
      </c>
    </row>
    <row r="421" spans="2:11" ht="33" customHeight="1">
      <c r="B421" s="31"/>
      <c r="C421" s="84"/>
      <c r="D421" s="30"/>
      <c r="E421" s="78" t="s">
        <v>52846</v>
      </c>
      <c r="F421" s="246">
        <f>K419</f>
        <v>7.54</v>
      </c>
      <c r="G421" s="31">
        <v>1.5</v>
      </c>
      <c r="H421" s="31">
        <v>41.5</v>
      </c>
      <c r="I421" s="31"/>
      <c r="J421" s="31"/>
      <c r="K421" s="245">
        <f>F421*G421*H421</f>
        <v>469.37</v>
      </c>
    </row>
    <row r="422" spans="2:11" ht="33" customHeight="1">
      <c r="B422" s="31"/>
      <c r="C422" s="37"/>
      <c r="D422" s="228"/>
      <c r="E422" s="229"/>
      <c r="F422" s="241"/>
      <c r="G422" s="241"/>
      <c r="H422" s="241"/>
      <c r="I422" s="241"/>
      <c r="J422" s="241"/>
      <c r="K422" s="243">
        <f>SUM(K421)</f>
        <v>469.37</v>
      </c>
    </row>
    <row r="423" spans="2:11" ht="33" customHeight="1">
      <c r="B423" s="31" t="str">
        <f>ORÇ.!B173</f>
        <v>PMSP</v>
      </c>
      <c r="C423" s="84">
        <f>ORÇ.!C173</f>
        <v>1002011</v>
      </c>
      <c r="D423" s="30" t="str">
        <f>ORÇ.!D173</f>
        <v>5.1.5</v>
      </c>
      <c r="E423" s="78" t="str">
        <f>ORÇ.!E173</f>
        <v>CARGA MANUAL E REMOÇÃO DE TERRA, INCLUSIVE TRANSPORTE ATÉ 1 KM</v>
      </c>
      <c r="F423" s="31" t="s">
        <v>52815</v>
      </c>
      <c r="G423" s="31" t="s">
        <v>52792</v>
      </c>
      <c r="H423" s="31"/>
      <c r="I423" s="31"/>
      <c r="J423" s="31"/>
      <c r="K423" s="30" t="str">
        <f>ORÇ.!F173</f>
        <v>M3</v>
      </c>
    </row>
    <row r="424" spans="2:11" ht="33" customHeight="1">
      <c r="B424" s="31"/>
      <c r="C424" s="84"/>
      <c r="D424" s="30"/>
      <c r="E424" s="78" t="s">
        <v>52839</v>
      </c>
      <c r="F424" s="246">
        <f>K438+K462+K480+K513</f>
        <v>76.849999999999994</v>
      </c>
      <c r="G424" s="31">
        <v>1.3</v>
      </c>
      <c r="H424" s="31"/>
      <c r="I424" s="31"/>
      <c r="J424" s="31"/>
      <c r="K424" s="30">
        <f>F424*G424</f>
        <v>99.905000000000001</v>
      </c>
    </row>
    <row r="425" spans="2:11" ht="33" customHeight="1">
      <c r="B425" s="31"/>
      <c r="C425" s="84"/>
      <c r="D425" s="30"/>
      <c r="E425" s="78"/>
      <c r="F425" s="31"/>
      <c r="G425" s="31"/>
      <c r="H425" s="31"/>
      <c r="I425" s="31"/>
      <c r="J425" s="31"/>
      <c r="K425" s="256">
        <f>SUM(K424)</f>
        <v>99.905000000000001</v>
      </c>
    </row>
    <row r="426" spans="2:11" ht="33" customHeight="1">
      <c r="B426" s="31" t="str">
        <f>ORÇ.!B174</f>
        <v>PMSP</v>
      </c>
      <c r="C426" s="84">
        <f>ORÇ.!C174</f>
        <v>1003010</v>
      </c>
      <c r="D426" s="30" t="str">
        <f>ORÇ.!D174</f>
        <v>5.1.6</v>
      </c>
      <c r="E426" s="78" t="str">
        <f>ORÇ.!E174</f>
        <v>TRANSPORTE DE TERRA POR CAMINHÃO BASCULANTE, A PARTIR DE 1KM</v>
      </c>
      <c r="F426" s="31" t="s">
        <v>52815</v>
      </c>
      <c r="G426" s="31" t="s">
        <v>52793</v>
      </c>
      <c r="H426" s="31" t="s">
        <v>52793</v>
      </c>
      <c r="I426" s="31"/>
      <c r="J426" s="31"/>
      <c r="K426" s="30" t="str">
        <f>ORÇ.!F174</f>
        <v>M3XKM</v>
      </c>
    </row>
    <row r="427" spans="2:11" ht="33" customHeight="1">
      <c r="B427" s="31"/>
      <c r="C427" s="37"/>
      <c r="D427" s="228"/>
      <c r="E427" s="78" t="s">
        <v>52839</v>
      </c>
      <c r="F427" s="258">
        <f>F424</f>
        <v>76.849999999999994</v>
      </c>
      <c r="G427" s="242">
        <v>41.5</v>
      </c>
      <c r="H427" s="241"/>
      <c r="I427" s="241"/>
      <c r="J427" s="241"/>
      <c r="K427" s="30">
        <f>F427*G427</f>
        <v>3189.2750000000001</v>
      </c>
    </row>
    <row r="428" spans="2:11" ht="33" customHeight="1">
      <c r="B428" s="31"/>
      <c r="C428" s="37"/>
      <c r="D428" s="228"/>
      <c r="E428" s="229"/>
      <c r="F428" s="241"/>
      <c r="G428" s="241"/>
      <c r="H428" s="241"/>
      <c r="I428" s="241"/>
      <c r="J428" s="241"/>
      <c r="K428" s="256">
        <f>SUM(K427)</f>
        <v>3189.2750000000001</v>
      </c>
    </row>
    <row r="429" spans="2:11" ht="33" customHeight="1">
      <c r="B429" s="31"/>
      <c r="C429" s="37"/>
      <c r="D429" s="228" t="str">
        <f>ORÇ.!D176</f>
        <v>5.2</v>
      </c>
      <c r="E429" s="229" t="str">
        <f>ORÇ.!E176</f>
        <v>ENTRADA COND. RESERVA MATA AZUL</v>
      </c>
      <c r="F429" s="241"/>
      <c r="G429" s="241"/>
      <c r="H429" s="241"/>
      <c r="I429" s="241"/>
      <c r="J429" s="241"/>
      <c r="K429" s="30"/>
    </row>
    <row r="430" spans="2:11" ht="32.25" customHeight="1">
      <c r="B430" s="31" t="str">
        <f>ORÇ.!B177</f>
        <v>CDHU</v>
      </c>
      <c r="C430" s="84" t="str">
        <f>ORÇ.!C177</f>
        <v>03.06.060</v>
      </c>
      <c r="D430" s="30" t="str">
        <f>ORÇ.!D177</f>
        <v>5.2.1</v>
      </c>
      <c r="E430" s="78" t="str">
        <f>ORÇ.!E177</f>
        <v>Desmonte (levantamento) mecanizado de pavimento em paralelepípedo ou lajota de concreto, inclusive acomodação do material</v>
      </c>
      <c r="F430" s="31" t="s">
        <v>52763</v>
      </c>
      <c r="G430" s="31"/>
      <c r="H430" s="31"/>
      <c r="I430" s="31"/>
      <c r="J430" s="31"/>
      <c r="K430" s="30" t="str">
        <f>ORÇ.!F177</f>
        <v>M2</v>
      </c>
    </row>
    <row r="431" spans="2:11" ht="32.25" customHeight="1">
      <c r="B431" s="31"/>
      <c r="C431" s="84"/>
      <c r="D431" s="30"/>
      <c r="E431" s="78" t="s">
        <v>52844</v>
      </c>
      <c r="F431" s="31">
        <f>31.53+62.76</f>
        <v>94.29</v>
      </c>
      <c r="G431" s="31"/>
      <c r="H431" s="31"/>
      <c r="I431" s="31"/>
      <c r="J431" s="31"/>
      <c r="K431" s="30">
        <f>F431</f>
        <v>94.29</v>
      </c>
    </row>
    <row r="432" spans="2:11" ht="32.25" customHeight="1">
      <c r="B432" s="31"/>
      <c r="C432" s="84"/>
      <c r="D432" s="30"/>
      <c r="E432" s="78"/>
      <c r="F432" s="31"/>
      <c r="G432" s="31"/>
      <c r="H432" s="31"/>
      <c r="I432" s="31"/>
      <c r="J432" s="31"/>
      <c r="K432" s="244">
        <f>SUM(K431)</f>
        <v>94.29</v>
      </c>
    </row>
    <row r="433" spans="2:11" ht="33" customHeight="1">
      <c r="B433" s="31" t="str">
        <f>ORÇ.!B178</f>
        <v>CDHU</v>
      </c>
      <c r="C433" s="84" t="str">
        <f>ORÇ.!C178</f>
        <v>34.13.031</v>
      </c>
      <c r="D433" s="30" t="str">
        <f>ORÇ.!D178</f>
        <v>5.2.2</v>
      </c>
      <c r="E433" s="78" t="str">
        <f>ORÇ.!E178</f>
        <v>Corte, recorte e remoção de árvore inclusive as raízes - diâmetro (DAP)&gt;30cm&lt;45cm</v>
      </c>
      <c r="F433" s="31" t="s">
        <v>52778</v>
      </c>
      <c r="G433" s="31"/>
      <c r="H433" s="31"/>
      <c r="I433" s="31"/>
      <c r="J433" s="31"/>
      <c r="K433" s="30" t="str">
        <f>ORÇ.!F178</f>
        <v>UN</v>
      </c>
    </row>
    <row r="434" spans="2:11" ht="33" customHeight="1">
      <c r="B434" s="31"/>
      <c r="C434" s="84"/>
      <c r="D434" s="30"/>
      <c r="E434" s="78" t="s">
        <v>52845</v>
      </c>
      <c r="F434" s="31">
        <v>2</v>
      </c>
      <c r="G434" s="31"/>
      <c r="H434" s="31"/>
      <c r="I434" s="31"/>
      <c r="J434" s="31"/>
      <c r="K434" s="30">
        <f>F434</f>
        <v>2</v>
      </c>
    </row>
    <row r="435" spans="2:11" ht="33" customHeight="1">
      <c r="B435" s="31"/>
      <c r="C435" s="84"/>
      <c r="D435" s="30"/>
      <c r="E435" s="78"/>
      <c r="F435" s="31"/>
      <c r="G435" s="31"/>
      <c r="H435" s="31"/>
      <c r="I435" s="31"/>
      <c r="J435" s="31"/>
      <c r="K435" s="244">
        <f>SUM(K434)</f>
        <v>2</v>
      </c>
    </row>
    <row r="436" spans="2:11" ht="39" customHeight="1">
      <c r="B436" s="31" t="str">
        <f>ORÇ.!B179</f>
        <v>CDHU</v>
      </c>
      <c r="C436" s="84" t="str">
        <f>ORÇ.!C179</f>
        <v>06.01.020</v>
      </c>
      <c r="D436" s="30" t="str">
        <f>ORÇ.!D179</f>
        <v>5.2.3</v>
      </c>
      <c r="E436" s="78" t="str">
        <f>ORÇ.!E179</f>
        <v>Escavação manual em solo de 1ª e 2ª categoria em campo aberto</v>
      </c>
      <c r="F436" s="31" t="s">
        <v>52763</v>
      </c>
      <c r="G436" s="31" t="s">
        <v>52788</v>
      </c>
      <c r="H436" s="31"/>
      <c r="I436" s="31"/>
      <c r="J436" s="31"/>
      <c r="K436" s="30" t="str">
        <f>ORÇ.!F179</f>
        <v>M3</v>
      </c>
    </row>
    <row r="437" spans="2:11" ht="39" customHeight="1">
      <c r="B437" s="31"/>
      <c r="C437" s="84"/>
      <c r="D437" s="30"/>
      <c r="E437" s="78" t="s">
        <v>52849</v>
      </c>
      <c r="F437" s="242">
        <v>45.3</v>
      </c>
      <c r="G437" s="31">
        <v>0.13</v>
      </c>
      <c r="H437" s="31"/>
      <c r="I437" s="31"/>
      <c r="J437" s="31"/>
      <c r="K437" s="30">
        <f>F437*G437</f>
        <v>5.8890000000000002</v>
      </c>
    </row>
    <row r="438" spans="2:11" ht="39" customHeight="1">
      <c r="B438" s="31"/>
      <c r="C438" s="84"/>
      <c r="D438" s="30"/>
      <c r="E438" s="78"/>
      <c r="F438" s="31"/>
      <c r="G438" s="31"/>
      <c r="H438" s="31"/>
      <c r="I438" s="31"/>
      <c r="J438" s="31"/>
      <c r="K438" s="244">
        <f>SUM(K437)</f>
        <v>5.8890000000000002</v>
      </c>
    </row>
    <row r="439" spans="2:11" ht="47.25">
      <c r="B439" s="31" t="str">
        <f>ORÇ.!B180</f>
        <v>SINAPI</v>
      </c>
      <c r="C439" s="84">
        <f>ORÇ.!C180</f>
        <v>97083</v>
      </c>
      <c r="D439" s="30" t="str">
        <f>ORÇ.!D180</f>
        <v>5.2.4</v>
      </c>
      <c r="E439" s="78" t="str">
        <f>ORÇ.!E180</f>
        <v>COMPACTAÇÃO MECÂNICA DE SOLO PARA EXECUÇÃO DE RADIER, PISO DE CONCRETO OU LAJE SOBRE SOLO, COM COMPACTADOR DE SOLOS A PERCUSSÃO. AF_09/2021</v>
      </c>
      <c r="F439" s="31" t="s">
        <v>52763</v>
      </c>
      <c r="G439" s="31"/>
      <c r="H439" s="31"/>
      <c r="I439" s="31"/>
      <c r="J439" s="31"/>
      <c r="K439" s="30" t="str">
        <f>ORÇ.!F180</f>
        <v>M2</v>
      </c>
    </row>
    <row r="440" spans="2:11" ht="36.75" customHeight="1">
      <c r="B440" s="31"/>
      <c r="C440" s="84"/>
      <c r="D440" s="30"/>
      <c r="E440" s="78" t="s">
        <v>52849</v>
      </c>
      <c r="F440" s="31">
        <f>F437</f>
        <v>45.3</v>
      </c>
      <c r="G440" s="31"/>
      <c r="H440" s="31"/>
      <c r="I440" s="31"/>
      <c r="J440" s="31"/>
      <c r="K440" s="30">
        <f>F440</f>
        <v>45.3</v>
      </c>
    </row>
    <row r="441" spans="2:11" ht="34.5" customHeight="1">
      <c r="B441" s="31"/>
      <c r="C441" s="84"/>
      <c r="D441" s="30"/>
      <c r="E441" s="78"/>
      <c r="F441" s="31"/>
      <c r="G441" s="31"/>
      <c r="H441" s="31"/>
      <c r="I441" s="31"/>
      <c r="J441" s="31"/>
      <c r="K441" s="244">
        <f>SUM(K440)</f>
        <v>45.3</v>
      </c>
    </row>
    <row r="442" spans="2:11" ht="39" customHeight="1">
      <c r="B442" s="31" t="str">
        <f>ORÇ.!B181</f>
        <v>CDHU</v>
      </c>
      <c r="C442" s="84" t="str">
        <f>ORÇ.!C181</f>
        <v>32.20.066</v>
      </c>
      <c r="D442" s="30" t="str">
        <f>ORÇ.!D181</f>
        <v>5.2.5</v>
      </c>
      <c r="E442" s="78" t="str">
        <f>ORÇ.!E181</f>
        <v>Lona plástica em polietileno, 150 micras, para camada separadora de piso/pavimento</v>
      </c>
      <c r="F442" s="31" t="s">
        <v>52763</v>
      </c>
      <c r="G442" s="31"/>
      <c r="H442" s="31"/>
      <c r="I442" s="31"/>
      <c r="J442" s="31"/>
      <c r="K442" s="30" t="str">
        <f>ORÇ.!F181</f>
        <v>M2</v>
      </c>
    </row>
    <row r="443" spans="2:11" ht="39" customHeight="1">
      <c r="B443" s="31"/>
      <c r="C443" s="84"/>
      <c r="D443" s="30"/>
      <c r="E443" s="78" t="s">
        <v>52849</v>
      </c>
      <c r="F443" s="31">
        <f>F440</f>
        <v>45.3</v>
      </c>
      <c r="G443" s="31"/>
      <c r="H443" s="31"/>
      <c r="I443" s="31"/>
      <c r="J443" s="31"/>
      <c r="K443" s="30">
        <f>F443</f>
        <v>45.3</v>
      </c>
    </row>
    <row r="444" spans="2:11" ht="39" customHeight="1">
      <c r="B444" s="31"/>
      <c r="C444" s="84"/>
      <c r="D444" s="30"/>
      <c r="E444" s="78"/>
      <c r="F444" s="31"/>
      <c r="G444" s="31"/>
      <c r="H444" s="31"/>
      <c r="I444" s="31"/>
      <c r="J444" s="31"/>
      <c r="K444" s="244">
        <f>SUM(K443)</f>
        <v>45.3</v>
      </c>
    </row>
    <row r="445" spans="2:11" ht="39" customHeight="1">
      <c r="B445" s="31" t="str">
        <f>ORÇ.!B182</f>
        <v>CDHU</v>
      </c>
      <c r="C445" s="84" t="str">
        <f>ORÇ.!C182</f>
        <v>11.18.040</v>
      </c>
      <c r="D445" s="30" t="str">
        <f>ORÇ.!D182</f>
        <v>5.2.6</v>
      </c>
      <c r="E445" s="78" t="str">
        <f>ORÇ.!E182</f>
        <v>Lastro de pedra britada</v>
      </c>
      <c r="F445" s="31" t="s">
        <v>52763</v>
      </c>
      <c r="G445" s="31" t="s">
        <v>52788</v>
      </c>
      <c r="H445" s="31"/>
      <c r="I445" s="31"/>
      <c r="J445" s="31"/>
      <c r="K445" s="30" t="str">
        <f>ORÇ.!F182</f>
        <v>M3</v>
      </c>
    </row>
    <row r="446" spans="2:11" ht="39" customHeight="1">
      <c r="B446" s="31"/>
      <c r="C446" s="84"/>
      <c r="D446" s="30"/>
      <c r="E446" s="78" t="s">
        <v>52849</v>
      </c>
      <c r="F446" s="31">
        <f>F443</f>
        <v>45.3</v>
      </c>
      <c r="G446" s="31">
        <v>0.05</v>
      </c>
      <c r="H446" s="31"/>
      <c r="I446" s="31"/>
      <c r="J446" s="31"/>
      <c r="K446" s="30">
        <f>F446*G446</f>
        <v>2.2650000000000001</v>
      </c>
    </row>
    <row r="447" spans="2:11" ht="39" customHeight="1">
      <c r="B447" s="31"/>
      <c r="C447" s="84"/>
      <c r="D447" s="30"/>
      <c r="E447" s="78"/>
      <c r="F447" s="31"/>
      <c r="G447" s="31"/>
      <c r="H447" s="31"/>
      <c r="I447" s="31"/>
      <c r="J447" s="31"/>
      <c r="K447" s="244">
        <f>SUM(K446)</f>
        <v>2.2650000000000001</v>
      </c>
    </row>
    <row r="448" spans="2:11" ht="47.25">
      <c r="B448" s="31" t="str">
        <f>ORÇ.!B183</f>
        <v>SINAPI</v>
      </c>
      <c r="C448" s="84">
        <f>ORÇ.!C183</f>
        <v>94994</v>
      </c>
      <c r="D448" s="30" t="str">
        <f>ORÇ.!D183</f>
        <v>5.2.7</v>
      </c>
      <c r="E448" s="78" t="str">
        <f>ORÇ.!E183</f>
        <v>EXECUÇÃO DE PASSEIO (CALÇADA) OU PISO DE CONCRETO COM CONCRETO MOLDADO IN LOCO, FEITO EM OBRA, ACABAMENTO CONVENCIONAL, ESPESSURA 8 CM, ARMADO. AF_08/2022</v>
      </c>
      <c r="F448" s="31" t="s">
        <v>52763</v>
      </c>
      <c r="G448" s="31"/>
      <c r="H448" s="31"/>
      <c r="I448" s="31"/>
      <c r="J448" s="31"/>
      <c r="K448" s="30" t="str">
        <f>ORÇ.!F183</f>
        <v>M2</v>
      </c>
    </row>
    <row r="449" spans="2:11" ht="35.1" customHeight="1">
      <c r="B449" s="31"/>
      <c r="C449" s="84"/>
      <c r="D449" s="30"/>
      <c r="E449" s="78" t="s">
        <v>52849</v>
      </c>
      <c r="F449" s="31">
        <f>F446</f>
        <v>45.3</v>
      </c>
      <c r="G449" s="31"/>
      <c r="H449" s="31"/>
      <c r="I449" s="31"/>
      <c r="J449" s="31"/>
      <c r="K449" s="30">
        <f>F449</f>
        <v>45.3</v>
      </c>
    </row>
    <row r="450" spans="2:11" ht="35.1" customHeight="1">
      <c r="B450" s="31"/>
      <c r="C450" s="84"/>
      <c r="D450" s="30"/>
      <c r="E450" s="78"/>
      <c r="F450" s="31"/>
      <c r="G450" s="31"/>
      <c r="H450" s="31"/>
      <c r="I450" s="31"/>
      <c r="J450" s="31"/>
      <c r="K450" s="244">
        <f>SUM(K449)</f>
        <v>45.3</v>
      </c>
    </row>
    <row r="451" spans="2:11" ht="39" customHeight="1">
      <c r="B451" s="31" t="str">
        <f>ORÇ.!B184</f>
        <v>CDHU</v>
      </c>
      <c r="C451" s="84" t="str">
        <f>ORÇ.!C184</f>
        <v>11.16.020</v>
      </c>
      <c r="D451" s="30" t="str">
        <f>ORÇ.!D184</f>
        <v>5.2.8</v>
      </c>
      <c r="E451" s="78" t="str">
        <f>ORÇ.!E184</f>
        <v>Lançamento, espalhamento e adensamento de concreto ou massa em lastro e/ou enchimento</v>
      </c>
      <c r="F451" s="31" t="s">
        <v>52763</v>
      </c>
      <c r="G451" s="31" t="s">
        <v>52788</v>
      </c>
      <c r="H451" s="31"/>
      <c r="I451" s="31"/>
      <c r="J451" s="31"/>
      <c r="K451" s="30" t="str">
        <f>ORÇ.!F184</f>
        <v>M3</v>
      </c>
    </row>
    <row r="452" spans="2:11" ht="39" customHeight="1">
      <c r="B452" s="31"/>
      <c r="C452" s="84"/>
      <c r="D452" s="30"/>
      <c r="E452" s="78" t="s">
        <v>52849</v>
      </c>
      <c r="F452" s="31">
        <f>F449</f>
        <v>45.3</v>
      </c>
      <c r="G452" s="31">
        <v>0.08</v>
      </c>
      <c r="H452" s="31"/>
      <c r="I452" s="31"/>
      <c r="J452" s="31"/>
      <c r="K452" s="30">
        <f>F452*G452</f>
        <v>3.6240000000000001</v>
      </c>
    </row>
    <row r="453" spans="2:11" ht="39" customHeight="1">
      <c r="B453" s="31"/>
      <c r="C453" s="84"/>
      <c r="D453" s="30"/>
      <c r="E453" s="78"/>
      <c r="F453" s="31"/>
      <c r="G453" s="31"/>
      <c r="H453" s="31"/>
      <c r="I453" s="31"/>
      <c r="J453" s="31"/>
      <c r="K453" s="244">
        <f>SUM(K452)</f>
        <v>3.6240000000000001</v>
      </c>
    </row>
    <row r="454" spans="2:11" ht="39" customHeight="1">
      <c r="B454" s="31" t="str">
        <f>ORÇ.!B185</f>
        <v>CDHU</v>
      </c>
      <c r="C454" s="84" t="str">
        <f>ORÇ.!C185</f>
        <v>11.16.220</v>
      </c>
      <c r="D454" s="30" t="str">
        <f>ORÇ.!D185</f>
        <v>5.2.9</v>
      </c>
      <c r="E454" s="78" t="str">
        <f>ORÇ.!E185</f>
        <v>Nivelamento de piso em concreto com acabadora de superfície</v>
      </c>
      <c r="F454" s="31" t="s">
        <v>52763</v>
      </c>
      <c r="G454" s="31"/>
      <c r="H454" s="31"/>
      <c r="I454" s="31"/>
      <c r="J454" s="31"/>
      <c r="K454" s="30" t="str">
        <f>ORÇ.!F185</f>
        <v>M2</v>
      </c>
    </row>
    <row r="455" spans="2:11" ht="39" customHeight="1">
      <c r="B455" s="31"/>
      <c r="C455" s="84"/>
      <c r="D455" s="30"/>
      <c r="E455" s="78" t="s">
        <v>52849</v>
      </c>
      <c r="F455" s="31">
        <f>F452</f>
        <v>45.3</v>
      </c>
      <c r="G455" s="31"/>
      <c r="H455" s="31"/>
      <c r="I455" s="31"/>
      <c r="J455" s="31"/>
      <c r="K455" s="30">
        <f>F455</f>
        <v>45.3</v>
      </c>
    </row>
    <row r="456" spans="2:11" ht="39" customHeight="1">
      <c r="B456" s="31"/>
      <c r="C456" s="84"/>
      <c r="D456" s="30"/>
      <c r="E456" s="78"/>
      <c r="F456" s="31"/>
      <c r="G456" s="31"/>
      <c r="H456" s="31"/>
      <c r="I456" s="31"/>
      <c r="J456" s="31"/>
      <c r="K456" s="244">
        <f>SUM(K455)</f>
        <v>45.3</v>
      </c>
    </row>
    <row r="457" spans="2:11" ht="39" customHeight="1">
      <c r="B457" s="31" t="str">
        <f>ORÇ.!B186</f>
        <v>CDHU</v>
      </c>
      <c r="C457" s="84" t="str">
        <f>ORÇ.!C186</f>
        <v>11.20.050</v>
      </c>
      <c r="D457" s="30" t="str">
        <f>ORÇ.!D186</f>
        <v>5.2.10</v>
      </c>
      <c r="E457" s="78" t="str">
        <f>ORÇ.!E186</f>
        <v>Corte de junta de dilatação, com serra de disco diamantado para pisos</v>
      </c>
      <c r="F457" s="31" t="s">
        <v>52766</v>
      </c>
      <c r="G457" s="31" t="s">
        <v>52850</v>
      </c>
      <c r="H457" s="31" t="s">
        <v>52812</v>
      </c>
      <c r="I457" s="31"/>
      <c r="J457" s="31"/>
      <c r="K457" s="30" t="str">
        <f>ORÇ.!F186</f>
        <v>M</v>
      </c>
    </row>
    <row r="458" spans="2:11" ht="39" customHeight="1">
      <c r="B458" s="31"/>
      <c r="C458" s="84"/>
      <c r="D458" s="30"/>
      <c r="E458" s="78" t="s">
        <v>52849</v>
      </c>
      <c r="F458" s="31">
        <v>26.3</v>
      </c>
      <c r="G458" s="31">
        <v>1.75</v>
      </c>
      <c r="H458" s="31">
        <v>2.5</v>
      </c>
      <c r="I458" s="31"/>
      <c r="J458" s="31"/>
      <c r="K458" s="30">
        <f>F458/H458*G458</f>
        <v>18.41</v>
      </c>
    </row>
    <row r="459" spans="2:11" ht="39" customHeight="1">
      <c r="B459" s="31"/>
      <c r="C459" s="84"/>
      <c r="D459" s="30"/>
      <c r="E459" s="78"/>
      <c r="F459" s="31"/>
      <c r="G459" s="31"/>
      <c r="H459" s="31"/>
      <c r="I459" s="31"/>
      <c r="J459" s="31"/>
      <c r="K459" s="244">
        <f>SUM(K458)</f>
        <v>18.41</v>
      </c>
    </row>
    <row r="460" spans="2:11" ht="39" customHeight="1">
      <c r="B460" s="31" t="str">
        <f>ORÇ.!B187</f>
        <v>CDHU</v>
      </c>
      <c r="C460" s="84" t="str">
        <f>ORÇ.!C187</f>
        <v>06.01.020</v>
      </c>
      <c r="D460" s="30" t="str">
        <f>ORÇ.!D187</f>
        <v>5.2.11</v>
      </c>
      <c r="E460" s="78" t="str">
        <f>ORÇ.!E187</f>
        <v>Escavação manual em solo de 1ª e 2ª categoria em campo aberto</v>
      </c>
      <c r="F460" s="31" t="s">
        <v>52763</v>
      </c>
      <c r="G460" s="31" t="s">
        <v>52788</v>
      </c>
      <c r="H460" s="31"/>
      <c r="I460" s="31"/>
      <c r="J460" s="31"/>
      <c r="K460" s="30" t="str">
        <f>ORÇ.!F187</f>
        <v>M3</v>
      </c>
    </row>
    <row r="461" spans="2:11" ht="39" customHeight="1">
      <c r="B461" s="31"/>
      <c r="C461" s="84"/>
      <c r="D461" s="30"/>
      <c r="E461" s="78" t="s">
        <v>52851</v>
      </c>
      <c r="F461" s="242">
        <v>70</v>
      </c>
      <c r="G461" s="31">
        <f>0.1+0.03+0.08</f>
        <v>0.21</v>
      </c>
      <c r="H461" s="31"/>
      <c r="I461" s="31"/>
      <c r="J461" s="31"/>
      <c r="K461" s="30">
        <f>F461*G461</f>
        <v>14.7</v>
      </c>
    </row>
    <row r="462" spans="2:11" ht="39" customHeight="1">
      <c r="B462" s="31"/>
      <c r="C462" s="84"/>
      <c r="D462" s="30"/>
      <c r="E462" s="78"/>
      <c r="F462" s="31"/>
      <c r="G462" s="31"/>
      <c r="H462" s="31"/>
      <c r="I462" s="31"/>
      <c r="J462" s="31"/>
      <c r="K462" s="244">
        <f>SUM(K461)</f>
        <v>14.7</v>
      </c>
    </row>
    <row r="463" spans="2:11" ht="47.25">
      <c r="B463" s="31" t="str">
        <f>ORÇ.!B188</f>
        <v>SINAPI</v>
      </c>
      <c r="C463" s="84">
        <f>ORÇ.!C188</f>
        <v>97083</v>
      </c>
      <c r="D463" s="30" t="str">
        <f>ORÇ.!D188</f>
        <v>5.2.12</v>
      </c>
      <c r="E463" s="78" t="str">
        <f>ORÇ.!E188</f>
        <v>COMPACTAÇÃO MECÂNICA DE SOLO PARA EXECUÇÃO DE RADIER, PISO DE CONCRETO OU LAJE SOBRE SOLO, COM COMPACTADOR DE SOLOS A PERCUSSÃO. AF_09/2021</v>
      </c>
      <c r="F463" s="31" t="s">
        <v>52763</v>
      </c>
      <c r="G463" s="31"/>
      <c r="H463" s="31"/>
      <c r="I463" s="31"/>
      <c r="J463" s="31"/>
      <c r="K463" s="30" t="str">
        <f>ORÇ.!F188</f>
        <v>M2</v>
      </c>
    </row>
    <row r="464" spans="2:11" ht="35.1" customHeight="1">
      <c r="B464" s="31"/>
      <c r="C464" s="84"/>
      <c r="D464" s="30"/>
      <c r="E464" s="78" t="s">
        <v>52851</v>
      </c>
      <c r="F464" s="31">
        <f>F461</f>
        <v>70</v>
      </c>
      <c r="G464" s="31"/>
      <c r="H464" s="31"/>
      <c r="I464" s="31"/>
      <c r="J464" s="31"/>
      <c r="K464" s="30">
        <f>F464</f>
        <v>70</v>
      </c>
    </row>
    <row r="465" spans="2:11" ht="35.1" customHeight="1">
      <c r="B465" s="31"/>
      <c r="C465" s="84"/>
      <c r="D465" s="30"/>
      <c r="E465" s="78"/>
      <c r="F465" s="31"/>
      <c r="G465" s="31"/>
      <c r="H465" s="31"/>
      <c r="I465" s="31"/>
      <c r="J465" s="31"/>
      <c r="K465" s="244">
        <f>SUM(K464)</f>
        <v>70</v>
      </c>
    </row>
    <row r="466" spans="2:11" ht="39" customHeight="1">
      <c r="B466" s="31" t="str">
        <f>ORÇ.!B189</f>
        <v>CDHU</v>
      </c>
      <c r="C466" s="84" t="str">
        <f>ORÇ.!C189</f>
        <v>54.01.220</v>
      </c>
      <c r="D466" s="30" t="str">
        <f>ORÇ.!D189</f>
        <v>5.2.13</v>
      </c>
      <c r="E466" s="78" t="str">
        <f>ORÇ.!E189</f>
        <v>Base de bica corrida</v>
      </c>
      <c r="F466" s="31" t="s">
        <v>52763</v>
      </c>
      <c r="G466" s="31" t="s">
        <v>52788</v>
      </c>
      <c r="H466" s="31"/>
      <c r="I466" s="31"/>
      <c r="J466" s="31"/>
      <c r="K466" s="30" t="str">
        <f>ORÇ.!F189</f>
        <v>M3</v>
      </c>
    </row>
    <row r="467" spans="2:11" ht="39" customHeight="1">
      <c r="B467" s="31"/>
      <c r="C467" s="84"/>
      <c r="D467" s="30"/>
      <c r="E467" s="78" t="s">
        <v>52851</v>
      </c>
      <c r="F467" s="31">
        <f>F464</f>
        <v>70</v>
      </c>
      <c r="G467" s="31">
        <v>0.1</v>
      </c>
      <c r="H467" s="31"/>
      <c r="I467" s="31"/>
      <c r="J467" s="31"/>
      <c r="K467" s="30">
        <f>F467*G467</f>
        <v>7</v>
      </c>
    </row>
    <row r="468" spans="2:11" ht="39" customHeight="1">
      <c r="B468" s="31"/>
      <c r="C468" s="84"/>
      <c r="D468" s="30"/>
      <c r="E468" s="78"/>
      <c r="F468" s="31"/>
      <c r="G468" s="31"/>
      <c r="H468" s="31"/>
      <c r="I468" s="31"/>
      <c r="J468" s="31"/>
      <c r="K468" s="244">
        <f>SUM(K467)</f>
        <v>7</v>
      </c>
    </row>
    <row r="469" spans="2:11" ht="39" customHeight="1">
      <c r="B469" s="31" t="str">
        <f>ORÇ.!B190</f>
        <v>CDHU</v>
      </c>
      <c r="C469" s="84" t="str">
        <f>ORÇ.!C190</f>
        <v>54.04.350</v>
      </c>
      <c r="D469" s="30" t="str">
        <f>ORÇ.!D190</f>
        <v>5.2.14</v>
      </c>
      <c r="E469" s="78" t="str">
        <f>ORÇ.!E190</f>
        <v>Pavimentação em lajota de concreto 35 MPa, espessura 8 cm, tipos: raquete, retangular, sextavado e 16 faces, com rejunte em areia</v>
      </c>
      <c r="F469" s="31" t="s">
        <v>52763</v>
      </c>
      <c r="G469" s="31"/>
      <c r="H469" s="31"/>
      <c r="I469" s="31"/>
      <c r="J469" s="31"/>
      <c r="K469" s="30" t="str">
        <f>ORÇ.!F190</f>
        <v>M2</v>
      </c>
    </row>
    <row r="470" spans="2:11" ht="39" customHeight="1">
      <c r="B470" s="31"/>
      <c r="C470" s="84"/>
      <c r="D470" s="30"/>
      <c r="E470" s="78" t="s">
        <v>52851</v>
      </c>
      <c r="F470" s="31">
        <f>F467</f>
        <v>70</v>
      </c>
      <c r="G470" s="31"/>
      <c r="H470" s="31"/>
      <c r="I470" s="31"/>
      <c r="J470" s="31"/>
      <c r="K470" s="30">
        <f>F470</f>
        <v>70</v>
      </c>
    </row>
    <row r="471" spans="2:11" ht="39" customHeight="1">
      <c r="B471" s="31"/>
      <c r="C471" s="84"/>
      <c r="D471" s="30"/>
      <c r="E471" s="78"/>
      <c r="F471" s="31"/>
      <c r="G471" s="31"/>
      <c r="H471" s="31"/>
      <c r="I471" s="31"/>
      <c r="J471" s="31"/>
      <c r="K471" s="244">
        <f>SUM(K470)</f>
        <v>70</v>
      </c>
    </row>
    <row r="472" spans="2:11" ht="39" customHeight="1">
      <c r="B472" s="31" t="str">
        <f>ORÇ.!B191</f>
        <v>CDHU</v>
      </c>
      <c r="C472" s="84" t="str">
        <f>ORÇ.!C191</f>
        <v>33.09.021</v>
      </c>
      <c r="D472" s="30" t="str">
        <f>ORÇ.!D191</f>
        <v>5.2.15</v>
      </c>
      <c r="E472" s="78" t="str">
        <f>ORÇ.!E191</f>
        <v>Tinta acrílica para faixas demarcatórias</v>
      </c>
      <c r="F472" s="31" t="s">
        <v>52865</v>
      </c>
      <c r="G472" s="31" t="s">
        <v>52825</v>
      </c>
      <c r="H472" s="31" t="s">
        <v>18911</v>
      </c>
      <c r="I472" s="31"/>
      <c r="J472" s="31"/>
      <c r="K472" s="30" t="str">
        <f>ORÇ.!F191</f>
        <v>M</v>
      </c>
    </row>
    <row r="473" spans="2:11" ht="39" customHeight="1">
      <c r="B473" s="31"/>
      <c r="C473" s="84"/>
      <c r="D473" s="30"/>
      <c r="E473" s="78" t="s">
        <v>52866</v>
      </c>
      <c r="F473" s="31">
        <v>29.5</v>
      </c>
      <c r="G473" s="31">
        <v>2</v>
      </c>
      <c r="H473" s="31"/>
      <c r="I473" s="31"/>
      <c r="J473" s="31"/>
      <c r="K473" s="30">
        <f>F473*G473</f>
        <v>59</v>
      </c>
    </row>
    <row r="474" spans="2:11" ht="39" customHeight="1">
      <c r="B474" s="31"/>
      <c r="C474" s="84"/>
      <c r="D474" s="30"/>
      <c r="E474" s="78" t="s">
        <v>52785</v>
      </c>
      <c r="F474" s="31">
        <v>29.5</v>
      </c>
      <c r="G474" s="31"/>
      <c r="H474" s="31">
        <v>0.5</v>
      </c>
      <c r="I474" s="31"/>
      <c r="J474" s="31"/>
      <c r="K474" s="30">
        <f>F474*H474</f>
        <v>14.75</v>
      </c>
    </row>
    <row r="475" spans="2:11" ht="39" customHeight="1">
      <c r="B475" s="31"/>
      <c r="C475" s="84"/>
      <c r="D475" s="30"/>
      <c r="E475" s="78"/>
      <c r="F475" s="31"/>
      <c r="G475" s="31"/>
      <c r="H475" s="31"/>
      <c r="I475" s="31"/>
      <c r="J475" s="31"/>
      <c r="K475" s="244">
        <f>SUM(K473:K474)</f>
        <v>73.75</v>
      </c>
    </row>
    <row r="476" spans="2:11" ht="33" customHeight="1">
      <c r="B476" s="31"/>
      <c r="C476" s="37"/>
      <c r="D476" s="228" t="str">
        <f>ORÇ.!D193</f>
        <v>5.3</v>
      </c>
      <c r="E476" s="229" t="str">
        <f>ORÇ.!E193</f>
        <v>CALÇADA</v>
      </c>
      <c r="F476" s="241"/>
      <c r="G476" s="241"/>
      <c r="H476" s="241"/>
      <c r="I476" s="241"/>
      <c r="J476" s="241"/>
      <c r="K476" s="30"/>
    </row>
    <row r="477" spans="2:11" ht="33" customHeight="1">
      <c r="B477" s="31" t="str">
        <f>ORÇ.!B194</f>
        <v>CDHU</v>
      </c>
      <c r="C477" s="84" t="str">
        <f>ORÇ.!C194</f>
        <v>06.01.020</v>
      </c>
      <c r="D477" s="30" t="str">
        <f>ORÇ.!D194</f>
        <v>5.3.1</v>
      </c>
      <c r="E477" s="78" t="str">
        <f>ORÇ.!E194</f>
        <v>Escavação manual em solo de 1ª e 2ª categoria em campo aberto</v>
      </c>
      <c r="F477" s="31" t="s">
        <v>52763</v>
      </c>
      <c r="G477" s="31" t="s">
        <v>52788</v>
      </c>
      <c r="H477" s="31"/>
      <c r="I477" s="31"/>
      <c r="J477" s="31"/>
      <c r="K477" s="30" t="str">
        <f>ORÇ.!F194</f>
        <v>M3</v>
      </c>
    </row>
    <row r="478" spans="2:11" ht="33" customHeight="1">
      <c r="B478" s="31"/>
      <c r="C478" s="84"/>
      <c r="D478" s="30"/>
      <c r="E478" s="78" t="s">
        <v>52867</v>
      </c>
      <c r="F478" s="31">
        <v>5.42</v>
      </c>
      <c r="G478" s="31">
        <f>0.03+0.06</f>
        <v>0.09</v>
      </c>
      <c r="H478" s="31"/>
      <c r="I478" s="31"/>
      <c r="J478" s="31"/>
      <c r="K478" s="245">
        <f>F478*G478</f>
        <v>0.49</v>
      </c>
    </row>
    <row r="479" spans="2:11" ht="33" customHeight="1">
      <c r="B479" s="31"/>
      <c r="C479" s="84"/>
      <c r="D479" s="30"/>
      <c r="E479" s="78" t="s">
        <v>52868</v>
      </c>
      <c r="F479" s="31">
        <v>135.55000000000001</v>
      </c>
      <c r="G479" s="31">
        <f>0.03+0.06</f>
        <v>0.09</v>
      </c>
      <c r="H479" s="31"/>
      <c r="I479" s="31"/>
      <c r="J479" s="31"/>
      <c r="K479" s="245">
        <f>F479*G479</f>
        <v>12.2</v>
      </c>
    </row>
    <row r="480" spans="2:11" ht="33" customHeight="1">
      <c r="B480" s="31"/>
      <c r="C480" s="84"/>
      <c r="D480" s="30"/>
      <c r="E480" s="78"/>
      <c r="F480" s="31"/>
      <c r="G480" s="31"/>
      <c r="H480" s="31"/>
      <c r="I480" s="31"/>
      <c r="J480" s="31"/>
      <c r="K480" s="243">
        <f>SUM(K478:K479)</f>
        <v>12.69</v>
      </c>
    </row>
    <row r="481" spans="2:11" ht="47.25">
      <c r="B481" s="31" t="str">
        <f>ORÇ.!B195</f>
        <v>SINAPI</v>
      </c>
      <c r="C481" s="84">
        <f>ORÇ.!C195</f>
        <v>97083</v>
      </c>
      <c r="D481" s="30" t="str">
        <f>ORÇ.!D195</f>
        <v>5.3.2</v>
      </c>
      <c r="E481" s="78" t="str">
        <f>ORÇ.!E195</f>
        <v>COMPACTAÇÃO MECÂNICA DE SOLO PARA EXECUÇÃO DE RADIER, PISO DE CONCRETO OU LAJE SOBRE SOLO, COM COMPACTADOR DE SOLOS A PERCUSSÃO. AF_09/2021</v>
      </c>
      <c r="F481" s="31" t="s">
        <v>52763</v>
      </c>
      <c r="G481" s="31"/>
      <c r="H481" s="31"/>
      <c r="I481" s="31"/>
      <c r="J481" s="31"/>
      <c r="K481" s="30" t="str">
        <f>ORÇ.!F195</f>
        <v>M2</v>
      </c>
    </row>
    <row r="482" spans="2:11" ht="35.1" customHeight="1">
      <c r="B482" s="31"/>
      <c r="C482" s="84"/>
      <c r="D482" s="30"/>
      <c r="E482" s="78" t="s">
        <v>52867</v>
      </c>
      <c r="F482" s="31">
        <f>F478</f>
        <v>5.42</v>
      </c>
      <c r="G482" s="31"/>
      <c r="H482" s="31"/>
      <c r="I482" s="31"/>
      <c r="J482" s="31"/>
      <c r="K482" s="30">
        <f>F482</f>
        <v>5.42</v>
      </c>
    </row>
    <row r="483" spans="2:11" ht="35.1" customHeight="1">
      <c r="B483" s="31"/>
      <c r="C483" s="84"/>
      <c r="D483" s="30"/>
      <c r="E483" s="78" t="s">
        <v>52868</v>
      </c>
      <c r="F483" s="31">
        <f>F479</f>
        <v>135.55000000000001</v>
      </c>
      <c r="G483" s="31"/>
      <c r="H483" s="31"/>
      <c r="I483" s="31"/>
      <c r="J483" s="31"/>
      <c r="K483" s="30">
        <f>F483</f>
        <v>135.55000000000001</v>
      </c>
    </row>
    <row r="484" spans="2:11" ht="35.1" customHeight="1">
      <c r="B484" s="31"/>
      <c r="C484" s="84"/>
      <c r="D484" s="30"/>
      <c r="E484" s="78"/>
      <c r="F484" s="31"/>
      <c r="G484" s="31"/>
      <c r="H484" s="31"/>
      <c r="I484" s="31"/>
      <c r="J484" s="31"/>
      <c r="K484" s="244">
        <f>SUM(K482:K483)</f>
        <v>140.97</v>
      </c>
    </row>
    <row r="485" spans="2:11" ht="33" customHeight="1">
      <c r="B485" s="31" t="str">
        <f>ORÇ.!B196</f>
        <v>CDHU</v>
      </c>
      <c r="C485" s="84" t="str">
        <f>ORÇ.!C196</f>
        <v>32.20.066</v>
      </c>
      <c r="D485" s="30" t="str">
        <f>ORÇ.!D196</f>
        <v>5.3.3</v>
      </c>
      <c r="E485" s="78" t="str">
        <f>ORÇ.!E196</f>
        <v>Lona plástica em polietileno, 150 micras, para camada separadora de piso/pavimento</v>
      </c>
      <c r="F485" s="31" t="s">
        <v>52763</v>
      </c>
      <c r="G485" s="31"/>
      <c r="H485" s="31"/>
      <c r="I485" s="31"/>
      <c r="J485" s="31"/>
      <c r="K485" s="30" t="str">
        <f>ORÇ.!F196</f>
        <v>M2</v>
      </c>
    </row>
    <row r="486" spans="2:11" ht="33" customHeight="1">
      <c r="B486" s="31"/>
      <c r="C486" s="84"/>
      <c r="D486" s="30"/>
      <c r="E486" s="78" t="s">
        <v>52867</v>
      </c>
      <c r="F486" s="31">
        <f>F482</f>
        <v>5.42</v>
      </c>
      <c r="G486" s="31"/>
      <c r="H486" s="31"/>
      <c r="I486" s="31"/>
      <c r="J486" s="31"/>
      <c r="K486" s="30">
        <f>F486</f>
        <v>5.42</v>
      </c>
    </row>
    <row r="487" spans="2:11" ht="33" customHeight="1">
      <c r="B487" s="31"/>
      <c r="C487" s="84"/>
      <c r="D487" s="30"/>
      <c r="E487" s="78" t="s">
        <v>52868</v>
      </c>
      <c r="F487" s="31">
        <f>F483</f>
        <v>135.55000000000001</v>
      </c>
      <c r="G487" s="31"/>
      <c r="H487" s="31"/>
      <c r="I487" s="31"/>
      <c r="J487" s="31"/>
      <c r="K487" s="30">
        <f>F487</f>
        <v>135.55000000000001</v>
      </c>
    </row>
    <row r="488" spans="2:11" ht="33" customHeight="1">
      <c r="B488" s="31"/>
      <c r="C488" s="84"/>
      <c r="D488" s="30"/>
      <c r="E488" s="78"/>
      <c r="F488" s="31"/>
      <c r="G488" s="31"/>
      <c r="H488" s="31"/>
      <c r="I488" s="31"/>
      <c r="J488" s="31"/>
      <c r="K488" s="244">
        <f>SUM(K486:K487)</f>
        <v>140.97</v>
      </c>
    </row>
    <row r="489" spans="2:11" ht="33" customHeight="1">
      <c r="B489" s="31" t="str">
        <f>ORÇ.!B197</f>
        <v>CDHU</v>
      </c>
      <c r="C489" s="84" t="str">
        <f>ORÇ.!C197</f>
        <v>11.18.040</v>
      </c>
      <c r="D489" s="30" t="str">
        <f>ORÇ.!D197</f>
        <v>5.3.4</v>
      </c>
      <c r="E489" s="78" t="str">
        <f>ORÇ.!E197</f>
        <v>Lastro de pedra britada</v>
      </c>
      <c r="F489" s="31" t="s">
        <v>52763</v>
      </c>
      <c r="G489" s="31" t="s">
        <v>52788</v>
      </c>
      <c r="H489" s="31"/>
      <c r="I489" s="31"/>
      <c r="J489" s="31"/>
      <c r="K489" s="30" t="str">
        <f>ORÇ.!F197</f>
        <v>M3</v>
      </c>
    </row>
    <row r="490" spans="2:11" ht="33" customHeight="1">
      <c r="B490" s="31"/>
      <c r="C490" s="84"/>
      <c r="D490" s="30"/>
      <c r="E490" s="78" t="s">
        <v>52867</v>
      </c>
      <c r="F490" s="31">
        <f>F486</f>
        <v>5.42</v>
      </c>
      <c r="G490" s="31">
        <v>0.03</v>
      </c>
      <c r="H490" s="31"/>
      <c r="I490" s="31"/>
      <c r="J490" s="31"/>
      <c r="K490" s="245">
        <f>F490*G490</f>
        <v>0.16</v>
      </c>
    </row>
    <row r="491" spans="2:11" ht="33" customHeight="1">
      <c r="B491" s="31"/>
      <c r="C491" s="84"/>
      <c r="D491" s="30"/>
      <c r="E491" s="78" t="s">
        <v>52868</v>
      </c>
      <c r="F491" s="31">
        <f>F487</f>
        <v>135.55000000000001</v>
      </c>
      <c r="G491" s="31">
        <v>0.03</v>
      </c>
      <c r="H491" s="31"/>
      <c r="I491" s="31"/>
      <c r="J491" s="31"/>
      <c r="K491" s="245">
        <f>F491*G491</f>
        <v>4.07</v>
      </c>
    </row>
    <row r="492" spans="2:11" ht="33" customHeight="1">
      <c r="B492" s="31"/>
      <c r="C492" s="84"/>
      <c r="D492" s="30"/>
      <c r="E492" s="78"/>
      <c r="F492" s="31"/>
      <c r="G492" s="31"/>
      <c r="H492" s="31"/>
      <c r="I492" s="31"/>
      <c r="J492" s="31"/>
      <c r="K492" s="243">
        <f>SUM(K490:K491)</f>
        <v>4.2300000000000004</v>
      </c>
    </row>
    <row r="493" spans="2:11" ht="56.25" customHeight="1">
      <c r="B493" s="31" t="str">
        <f>ORÇ.!B198</f>
        <v>SINAPI</v>
      </c>
      <c r="C493" s="84">
        <f>ORÇ.!C198</f>
        <v>94992</v>
      </c>
      <c r="D493" s="30" t="str">
        <f>ORÇ.!D198</f>
        <v>5.3.5</v>
      </c>
      <c r="E493" s="78" t="str">
        <f>ORÇ.!E198</f>
        <v>EXECUÇÃO DE PASSEIO (CALÇADA) OU PISO DE CONCRETO COM CONCRETO MOLDADO IN LOCO, FEITO EM OBRA, ACABAMENTO CONVENCIONAL, ESPESSURA 6 CM, ARMADO. AF_08/2022</v>
      </c>
      <c r="F493" s="31" t="s">
        <v>52763</v>
      </c>
      <c r="G493" s="31"/>
      <c r="H493" s="31"/>
      <c r="I493" s="31"/>
      <c r="J493" s="31"/>
      <c r="K493" s="30" t="str">
        <f>ORÇ.!F198</f>
        <v>M2</v>
      </c>
    </row>
    <row r="494" spans="2:11" ht="35.1" customHeight="1">
      <c r="B494" s="31"/>
      <c r="C494" s="84"/>
      <c r="D494" s="30"/>
      <c r="E494" s="78" t="s">
        <v>52867</v>
      </c>
      <c r="F494" s="31">
        <f>F490</f>
        <v>5.42</v>
      </c>
      <c r="G494" s="31"/>
      <c r="H494" s="31"/>
      <c r="I494" s="31"/>
      <c r="J494" s="31"/>
      <c r="K494" s="30">
        <f>F494</f>
        <v>5.42</v>
      </c>
    </row>
    <row r="495" spans="2:11" ht="35.1" customHeight="1">
      <c r="B495" s="31"/>
      <c r="C495" s="84"/>
      <c r="D495" s="30"/>
      <c r="E495" s="78" t="s">
        <v>52868</v>
      </c>
      <c r="F495" s="31">
        <f>F491</f>
        <v>135.55000000000001</v>
      </c>
      <c r="G495" s="31"/>
      <c r="H495" s="31"/>
      <c r="I495" s="31"/>
      <c r="J495" s="31"/>
      <c r="K495" s="30">
        <f>F495</f>
        <v>135.55000000000001</v>
      </c>
    </row>
    <row r="496" spans="2:11" ht="35.1" customHeight="1">
      <c r="B496" s="31"/>
      <c r="C496" s="84"/>
      <c r="D496" s="30"/>
      <c r="E496" s="78"/>
      <c r="F496" s="31"/>
      <c r="G496" s="31"/>
      <c r="H496" s="31"/>
      <c r="I496" s="31"/>
      <c r="J496" s="31"/>
      <c r="K496" s="244">
        <f>SUM(K494:K495)</f>
        <v>140.97</v>
      </c>
    </row>
    <row r="497" spans="2:11" ht="33" customHeight="1">
      <c r="B497" s="31" t="str">
        <f>ORÇ.!B199</f>
        <v>CDHU</v>
      </c>
      <c r="C497" s="84" t="str">
        <f>ORÇ.!C199</f>
        <v>11.16.020</v>
      </c>
      <c r="D497" s="30" t="str">
        <f>ORÇ.!D199</f>
        <v>5.3.6</v>
      </c>
      <c r="E497" s="78" t="str">
        <f>ORÇ.!E199</f>
        <v>Lançamento, espalhamento e adensamento de concreto ou massa em lastro e/ou enchimento</v>
      </c>
      <c r="F497" s="31" t="s">
        <v>52763</v>
      </c>
      <c r="G497" s="31" t="s">
        <v>52788</v>
      </c>
      <c r="H497" s="31"/>
      <c r="I497" s="31"/>
      <c r="J497" s="31"/>
      <c r="K497" s="30" t="str">
        <f>ORÇ.!F199</f>
        <v>M3</v>
      </c>
    </row>
    <row r="498" spans="2:11" ht="33" customHeight="1">
      <c r="B498" s="31"/>
      <c r="C498" s="84"/>
      <c r="D498" s="30"/>
      <c r="E498" s="78" t="s">
        <v>52867</v>
      </c>
      <c r="F498" s="31">
        <f>F494</f>
        <v>5.42</v>
      </c>
      <c r="G498" s="31">
        <v>0.06</v>
      </c>
      <c r="H498" s="31"/>
      <c r="I498" s="31"/>
      <c r="J498" s="31"/>
      <c r="K498" s="245">
        <f>F498*G498</f>
        <v>0.33</v>
      </c>
    </row>
    <row r="499" spans="2:11" ht="33" customHeight="1">
      <c r="B499" s="31"/>
      <c r="C499" s="84"/>
      <c r="D499" s="30"/>
      <c r="E499" s="78" t="s">
        <v>52868</v>
      </c>
      <c r="F499" s="31">
        <f>F495</f>
        <v>135.55000000000001</v>
      </c>
      <c r="G499" s="31">
        <v>0.06</v>
      </c>
      <c r="H499" s="31"/>
      <c r="I499" s="31"/>
      <c r="J499" s="31"/>
      <c r="K499" s="245">
        <f>F499*G499</f>
        <v>8.1300000000000008</v>
      </c>
    </row>
    <row r="500" spans="2:11" ht="33" customHeight="1">
      <c r="B500" s="31"/>
      <c r="C500" s="84"/>
      <c r="D500" s="30"/>
      <c r="E500" s="78"/>
      <c r="F500" s="31"/>
      <c r="G500" s="31"/>
      <c r="H500" s="31"/>
      <c r="I500" s="31"/>
      <c r="J500" s="31"/>
      <c r="K500" s="243">
        <f>SUM(K498:K499)</f>
        <v>8.4600000000000009</v>
      </c>
    </row>
    <row r="501" spans="2:11" ht="32.25" customHeight="1">
      <c r="B501" s="31" t="str">
        <f>ORÇ.!B200</f>
        <v>CDHU</v>
      </c>
      <c r="C501" s="84" t="str">
        <f>ORÇ.!C200</f>
        <v>11.16.220</v>
      </c>
      <c r="D501" s="30" t="str">
        <f>ORÇ.!D200</f>
        <v>5.3.7</v>
      </c>
      <c r="E501" s="78" t="str">
        <f>ORÇ.!E200</f>
        <v>Nivelamento de piso em concreto com acabadora de superfície</v>
      </c>
      <c r="F501" s="31" t="s">
        <v>52763</v>
      </c>
      <c r="G501" s="31"/>
      <c r="H501" s="31"/>
      <c r="I501" s="31"/>
      <c r="J501" s="31"/>
      <c r="K501" s="30" t="str">
        <f>ORÇ.!F200</f>
        <v>M2</v>
      </c>
    </row>
    <row r="502" spans="2:11" ht="32.25" customHeight="1">
      <c r="B502" s="31"/>
      <c r="C502" s="84"/>
      <c r="D502" s="30"/>
      <c r="E502" s="78" t="s">
        <v>52867</v>
      </c>
      <c r="F502" s="31">
        <f>F498</f>
        <v>5.42</v>
      </c>
      <c r="G502" s="31"/>
      <c r="H502" s="31"/>
      <c r="I502" s="31"/>
      <c r="J502" s="31"/>
      <c r="K502" s="30">
        <f>F502</f>
        <v>5.42</v>
      </c>
    </row>
    <row r="503" spans="2:11" ht="32.25" customHeight="1">
      <c r="B503" s="31"/>
      <c r="C503" s="84"/>
      <c r="D503" s="30"/>
      <c r="E503" s="78" t="s">
        <v>52868</v>
      </c>
      <c r="F503" s="31">
        <f>F499</f>
        <v>135.55000000000001</v>
      </c>
      <c r="G503" s="31"/>
      <c r="H503" s="31"/>
      <c r="I503" s="31"/>
      <c r="J503" s="31"/>
      <c r="K503" s="30">
        <f>F503</f>
        <v>135.55000000000001</v>
      </c>
    </row>
    <row r="504" spans="2:11" ht="32.25" customHeight="1">
      <c r="B504" s="31"/>
      <c r="C504" s="84"/>
      <c r="D504" s="30"/>
      <c r="E504" s="78"/>
      <c r="F504" s="31"/>
      <c r="G504" s="31"/>
      <c r="H504" s="31"/>
      <c r="I504" s="31"/>
      <c r="J504" s="31"/>
      <c r="K504" s="244">
        <f>SUM(K502:K503)</f>
        <v>140.97</v>
      </c>
    </row>
    <row r="505" spans="2:11" ht="33" customHeight="1">
      <c r="B505" s="31" t="str">
        <f>ORÇ.!B201</f>
        <v>CDHU</v>
      </c>
      <c r="C505" s="84" t="str">
        <f>ORÇ.!C201</f>
        <v>11.20.050</v>
      </c>
      <c r="D505" s="30" t="str">
        <f>ORÇ.!D201</f>
        <v>5.3.8</v>
      </c>
      <c r="E505" s="78" t="str">
        <f>ORÇ.!E201</f>
        <v>Corte de junta de dilatação, com serra de disco diamantado para pisos</v>
      </c>
      <c r="F505" s="31" t="s">
        <v>52828</v>
      </c>
      <c r="G505" s="31" t="s">
        <v>52811</v>
      </c>
      <c r="H505" s="31" t="s">
        <v>52812</v>
      </c>
      <c r="I505" s="31"/>
      <c r="J505" s="31"/>
      <c r="K505" s="30" t="str">
        <f>ORÇ.!F201</f>
        <v>M</v>
      </c>
    </row>
    <row r="506" spans="2:11" ht="33" customHeight="1">
      <c r="B506" s="31"/>
      <c r="C506" s="84"/>
      <c r="D506" s="30"/>
      <c r="E506" s="78" t="s">
        <v>52867</v>
      </c>
      <c r="F506" s="31">
        <v>3</v>
      </c>
      <c r="G506" s="31">
        <v>1.2</v>
      </c>
      <c r="H506" s="31">
        <v>2.5</v>
      </c>
      <c r="I506" s="31"/>
      <c r="J506" s="31"/>
      <c r="K506" s="245">
        <f>F506/H506*G506</f>
        <v>1.44</v>
      </c>
    </row>
    <row r="507" spans="2:11" ht="33" customHeight="1">
      <c r="B507" s="31"/>
      <c r="C507" s="84"/>
      <c r="D507" s="30"/>
      <c r="E507" s="78" t="s">
        <v>52868</v>
      </c>
      <c r="F507" s="31">
        <v>105.85</v>
      </c>
      <c r="G507" s="31">
        <v>1.2</v>
      </c>
      <c r="H507" s="31">
        <v>2.5</v>
      </c>
      <c r="I507" s="31"/>
      <c r="J507" s="31"/>
      <c r="K507" s="245">
        <f>F507/H507*G507</f>
        <v>50.81</v>
      </c>
    </row>
    <row r="508" spans="2:11" ht="33" customHeight="1">
      <c r="B508" s="31"/>
      <c r="C508" s="86"/>
      <c r="D508" s="37"/>
      <c r="E508" s="66"/>
      <c r="F508" s="37"/>
      <c r="G508" s="37"/>
      <c r="H508" s="37"/>
      <c r="I508" s="37"/>
      <c r="J508" s="37"/>
      <c r="K508" s="243">
        <f>SUM(K506:K507)</f>
        <v>52.25</v>
      </c>
    </row>
    <row r="509" spans="2:11" ht="33" customHeight="1">
      <c r="B509" s="31"/>
      <c r="C509" s="37"/>
      <c r="D509" s="228" t="str">
        <f>ORÇ.!D203</f>
        <v>5.4</v>
      </c>
      <c r="E509" s="229" t="str">
        <f>ORÇ.!E203</f>
        <v>CICLOVIA</v>
      </c>
      <c r="F509" s="241"/>
      <c r="G509" s="241"/>
      <c r="H509" s="241"/>
      <c r="I509" s="241"/>
      <c r="J509" s="241"/>
      <c r="K509" s="30"/>
    </row>
    <row r="510" spans="2:11" ht="33" customHeight="1">
      <c r="B510" s="31" t="str">
        <f>ORÇ.!B204</f>
        <v>CDHU</v>
      </c>
      <c r="C510" s="84" t="str">
        <f>ORÇ.!C204</f>
        <v>06.01.020</v>
      </c>
      <c r="D510" s="30" t="str">
        <f>ORÇ.!D204</f>
        <v>5.4.1</v>
      </c>
      <c r="E510" s="78" t="str">
        <f>ORÇ.!E204</f>
        <v>Escavação manual em solo de 1ª e 2ª categoria em campo aberto</v>
      </c>
      <c r="F510" s="31" t="s">
        <v>52763</v>
      </c>
      <c r="G510" s="31" t="s">
        <v>52788</v>
      </c>
      <c r="H510" s="31"/>
      <c r="I510" s="31"/>
      <c r="J510" s="31"/>
      <c r="K510" s="30" t="str">
        <f>ORÇ.!F204</f>
        <v>M3</v>
      </c>
    </row>
    <row r="511" spans="2:11" ht="33" customHeight="1">
      <c r="B511" s="31"/>
      <c r="C511" s="84"/>
      <c r="D511" s="30"/>
      <c r="E511" s="78" t="s">
        <v>52867</v>
      </c>
      <c r="F511" s="31">
        <v>5.6</v>
      </c>
      <c r="G511" s="31">
        <f>0.1+0.03+0.06</f>
        <v>0.19</v>
      </c>
      <c r="H511" s="31"/>
      <c r="I511" s="31"/>
      <c r="J511" s="31"/>
      <c r="K511" s="245">
        <f>F511*G511</f>
        <v>1.06</v>
      </c>
    </row>
    <row r="512" spans="2:11" ht="33" customHeight="1">
      <c r="B512" s="31"/>
      <c r="C512" s="84"/>
      <c r="D512" s="30"/>
      <c r="E512" s="78" t="s">
        <v>52868</v>
      </c>
      <c r="F512" s="31">
        <v>223.75</v>
      </c>
      <c r="G512" s="31">
        <f>0.1+0.03+0.06</f>
        <v>0.19</v>
      </c>
      <c r="H512" s="31"/>
      <c r="I512" s="31"/>
      <c r="J512" s="31"/>
      <c r="K512" s="245">
        <f>F512*G512</f>
        <v>42.51</v>
      </c>
    </row>
    <row r="513" spans="2:11" ht="33" customHeight="1">
      <c r="B513" s="31"/>
      <c r="C513" s="84"/>
      <c r="D513" s="30"/>
      <c r="E513" s="78"/>
      <c r="F513" s="31"/>
      <c r="G513" s="31"/>
      <c r="H513" s="31"/>
      <c r="I513" s="31"/>
      <c r="J513" s="31"/>
      <c r="K513" s="243">
        <f>SUM(K511:K512)</f>
        <v>43.57</v>
      </c>
    </row>
    <row r="514" spans="2:11" ht="47.25">
      <c r="B514" s="31" t="str">
        <f>ORÇ.!B205</f>
        <v>SINAPI</v>
      </c>
      <c r="C514" s="84">
        <f>ORÇ.!C205</f>
        <v>97083</v>
      </c>
      <c r="D514" s="30" t="str">
        <f>ORÇ.!D205</f>
        <v>5.4.2</v>
      </c>
      <c r="E514" s="78" t="str">
        <f>ORÇ.!E205</f>
        <v>COMPACTAÇÃO MECÂNICA DE SOLO PARA EXECUÇÃO DE RADIER, PISO DE CONCRETO OU LAJE SOBRE SOLO, COM COMPACTADOR DE SOLOS A PERCUSSÃO. AF_09/2021</v>
      </c>
      <c r="F514" s="31" t="s">
        <v>52763</v>
      </c>
      <c r="G514" s="31"/>
      <c r="H514" s="31"/>
      <c r="I514" s="31"/>
      <c r="J514" s="31"/>
      <c r="K514" s="30" t="str">
        <f>ORÇ.!F205</f>
        <v>M2</v>
      </c>
    </row>
    <row r="515" spans="2:11" ht="35.1" customHeight="1">
      <c r="B515" s="31"/>
      <c r="C515" s="84"/>
      <c r="D515" s="30"/>
      <c r="E515" s="78" t="s">
        <v>52867</v>
      </c>
      <c r="F515" s="31">
        <f>F511</f>
        <v>5.6</v>
      </c>
      <c r="G515" s="31"/>
      <c r="H515" s="31"/>
      <c r="I515" s="31"/>
      <c r="J515" s="31"/>
      <c r="K515" s="245">
        <f>F515</f>
        <v>5.6</v>
      </c>
    </row>
    <row r="516" spans="2:11" ht="35.1" customHeight="1">
      <c r="B516" s="31"/>
      <c r="C516" s="84"/>
      <c r="D516" s="30"/>
      <c r="E516" s="78" t="s">
        <v>52868</v>
      </c>
      <c r="F516" s="31">
        <f>F512</f>
        <v>223.75</v>
      </c>
      <c r="G516" s="31"/>
      <c r="H516" s="31"/>
      <c r="I516" s="31"/>
      <c r="J516" s="31"/>
      <c r="K516" s="245">
        <f>F516</f>
        <v>223.75</v>
      </c>
    </row>
    <row r="517" spans="2:11" ht="35.1" customHeight="1">
      <c r="B517" s="31"/>
      <c r="C517" s="84"/>
      <c r="D517" s="30"/>
      <c r="E517" s="78"/>
      <c r="F517" s="31"/>
      <c r="G517" s="31"/>
      <c r="H517" s="31"/>
      <c r="I517" s="31"/>
      <c r="J517" s="31"/>
      <c r="K517" s="243">
        <f>SUM(K515:K516)</f>
        <v>229.35</v>
      </c>
    </row>
    <row r="518" spans="2:11" ht="33" customHeight="1">
      <c r="B518" s="31" t="str">
        <f>ORÇ.!B206</f>
        <v>CDHU</v>
      </c>
      <c r="C518" s="84" t="str">
        <f>ORÇ.!C206</f>
        <v>54.01.220</v>
      </c>
      <c r="D518" s="30" t="str">
        <f>ORÇ.!D206</f>
        <v>5.4.3</v>
      </c>
      <c r="E518" s="78" t="str">
        <f>ORÇ.!E206</f>
        <v>Base de bica corrida</v>
      </c>
      <c r="F518" s="31" t="s">
        <v>52763</v>
      </c>
      <c r="G518" s="31" t="s">
        <v>52788</v>
      </c>
      <c r="H518" s="31"/>
      <c r="I518" s="31"/>
      <c r="J518" s="31"/>
      <c r="K518" s="30" t="str">
        <f>ORÇ.!F206</f>
        <v>M3</v>
      </c>
    </row>
    <row r="519" spans="2:11" ht="33" customHeight="1">
      <c r="B519" s="31"/>
      <c r="C519" s="84"/>
      <c r="D519" s="30"/>
      <c r="E519" s="78" t="s">
        <v>52867</v>
      </c>
      <c r="F519" s="31">
        <f>F515</f>
        <v>5.6</v>
      </c>
      <c r="G519" s="31">
        <v>0.1</v>
      </c>
      <c r="H519" s="31"/>
      <c r="I519" s="31"/>
      <c r="J519" s="31"/>
      <c r="K519" s="245">
        <f>F519*G519</f>
        <v>0.56000000000000005</v>
      </c>
    </row>
    <row r="520" spans="2:11" ht="33" customHeight="1">
      <c r="B520" s="31"/>
      <c r="C520" s="84"/>
      <c r="D520" s="30"/>
      <c r="E520" s="78" t="s">
        <v>52868</v>
      </c>
      <c r="F520" s="31">
        <f>F516</f>
        <v>223.75</v>
      </c>
      <c r="G520" s="31">
        <v>0.1</v>
      </c>
      <c r="H520" s="31"/>
      <c r="I520" s="31"/>
      <c r="J520" s="31"/>
      <c r="K520" s="245">
        <f>F520*G520</f>
        <v>22.38</v>
      </c>
    </row>
    <row r="521" spans="2:11" ht="33" customHeight="1">
      <c r="B521" s="31"/>
      <c r="C521" s="84"/>
      <c r="D521" s="30"/>
      <c r="E521" s="78"/>
      <c r="F521" s="31"/>
      <c r="G521" s="31"/>
      <c r="H521" s="31"/>
      <c r="I521" s="31"/>
      <c r="J521" s="31"/>
      <c r="K521" s="243">
        <f>SUM(K519:K520)</f>
        <v>22.94</v>
      </c>
    </row>
    <row r="522" spans="2:11" ht="33" customHeight="1">
      <c r="B522" s="31" t="str">
        <f>ORÇ.!B207</f>
        <v>CDHU</v>
      </c>
      <c r="C522" s="84" t="str">
        <f>ORÇ.!C207</f>
        <v>54.04.342</v>
      </c>
      <c r="D522" s="30" t="str">
        <f>ORÇ.!D207</f>
        <v>5.4.4</v>
      </c>
      <c r="E522" s="78" t="str">
        <f>ORÇ.!E207</f>
        <v>Pavimentação em lajota de concreto 35 MPa, espessura 6 cm, colorido, tipos: raquete, retangular, sextavado e 16 faces, com rejunte em areia</v>
      </c>
      <c r="F522" s="31" t="s">
        <v>52763</v>
      </c>
      <c r="G522" s="31"/>
      <c r="H522" s="31"/>
      <c r="I522" s="31"/>
      <c r="J522" s="31"/>
      <c r="K522" s="30" t="str">
        <f>ORÇ.!F207</f>
        <v>M2</v>
      </c>
    </row>
    <row r="523" spans="2:11" ht="33" customHeight="1">
      <c r="B523" s="31"/>
      <c r="C523" s="84"/>
      <c r="D523" s="30"/>
      <c r="E523" s="78" t="s">
        <v>52867</v>
      </c>
      <c r="F523" s="31">
        <f>F519</f>
        <v>5.6</v>
      </c>
      <c r="G523" s="31"/>
      <c r="H523" s="31"/>
      <c r="I523" s="31"/>
      <c r="J523" s="31"/>
      <c r="K523" s="30">
        <f>F523</f>
        <v>5.6</v>
      </c>
    </row>
    <row r="524" spans="2:11" ht="33" customHeight="1">
      <c r="B524" s="31"/>
      <c r="C524" s="84"/>
      <c r="D524" s="30"/>
      <c r="E524" s="78" t="s">
        <v>52868</v>
      </c>
      <c r="F524" s="31">
        <f>F520</f>
        <v>223.75</v>
      </c>
      <c r="G524" s="31"/>
      <c r="H524" s="31"/>
      <c r="I524" s="31"/>
      <c r="J524" s="31"/>
      <c r="K524" s="30">
        <f>F524</f>
        <v>223.75</v>
      </c>
    </row>
    <row r="525" spans="2:11" ht="33" customHeight="1">
      <c r="B525" s="31"/>
      <c r="C525" s="86"/>
      <c r="D525" s="37"/>
      <c r="E525" s="66"/>
      <c r="F525" s="37"/>
      <c r="G525" s="37"/>
      <c r="H525" s="37"/>
      <c r="I525" s="37"/>
      <c r="J525" s="37"/>
      <c r="K525" s="244">
        <f>SUM(K523:K524)</f>
        <v>229.35</v>
      </c>
    </row>
    <row r="526" spans="2:11" ht="33" customHeight="1">
      <c r="B526" s="31" t="str">
        <f>ORÇ.!B208</f>
        <v>CDHU</v>
      </c>
      <c r="C526" s="84" t="str">
        <f>ORÇ.!C208</f>
        <v>33.09.021</v>
      </c>
      <c r="D526" s="30" t="str">
        <f>ORÇ.!D208</f>
        <v>5.4.5</v>
      </c>
      <c r="E526" s="78" t="str">
        <f>ORÇ.!E208</f>
        <v>Tinta acrílica para faixas demarcatórias</v>
      </c>
      <c r="F526" s="31" t="s">
        <v>52828</v>
      </c>
      <c r="G526" s="31" t="s">
        <v>18911</v>
      </c>
      <c r="H526" s="31"/>
      <c r="I526" s="31"/>
      <c r="J526" s="31"/>
      <c r="K526" s="30" t="str">
        <f>ORÇ.!F208</f>
        <v>M</v>
      </c>
    </row>
    <row r="527" spans="2:11" ht="33" customHeight="1">
      <c r="B527" s="31"/>
      <c r="C527" s="84"/>
      <c r="D527" s="30"/>
      <c r="E527" s="78" t="s">
        <v>52783</v>
      </c>
      <c r="F527" s="31">
        <v>103.51</v>
      </c>
      <c r="G527" s="31"/>
      <c r="H527" s="31"/>
      <c r="I527" s="31"/>
      <c r="J527" s="31"/>
      <c r="K527" s="245">
        <f>F527</f>
        <v>103.51</v>
      </c>
    </row>
    <row r="528" spans="2:11" ht="33" customHeight="1">
      <c r="B528" s="31"/>
      <c r="C528" s="86"/>
      <c r="D528" s="37"/>
      <c r="E528" s="66" t="s">
        <v>52880</v>
      </c>
      <c r="F528" s="37">
        <f>F527</f>
        <v>103.51</v>
      </c>
      <c r="G528" s="37">
        <v>0.5</v>
      </c>
      <c r="H528" s="37"/>
      <c r="I528" s="37"/>
      <c r="J528" s="37"/>
      <c r="K528" s="245">
        <f>F528*G528</f>
        <v>51.76</v>
      </c>
    </row>
    <row r="529" spans="2:11" ht="33" customHeight="1">
      <c r="B529" s="31"/>
      <c r="C529" s="86"/>
      <c r="D529" s="37"/>
      <c r="E529" s="66"/>
      <c r="F529" s="37"/>
      <c r="G529" s="37"/>
      <c r="H529" s="37"/>
      <c r="I529" s="37"/>
      <c r="J529" s="37"/>
      <c r="K529" s="243">
        <f>SUM(K527:K528)</f>
        <v>155.27000000000001</v>
      </c>
    </row>
    <row r="530" spans="2:11" ht="33" customHeight="1">
      <c r="B530" s="31"/>
      <c r="C530" s="37"/>
      <c r="D530" s="228" t="str">
        <f>ORÇ.!D210</f>
        <v>5.5</v>
      </c>
      <c r="E530" s="229" t="str">
        <f>ORÇ.!E210</f>
        <v>ENTRADA FINAL TRECHO 05</v>
      </c>
      <c r="F530" s="241"/>
      <c r="G530" s="241"/>
      <c r="H530" s="241"/>
      <c r="I530" s="241"/>
      <c r="J530" s="241"/>
      <c r="K530" s="30"/>
    </row>
    <row r="531" spans="2:11" ht="33" customHeight="1">
      <c r="B531" s="31" t="str">
        <f>ORÇ.!B211</f>
        <v>CDHU</v>
      </c>
      <c r="C531" s="84" t="str">
        <f>ORÇ.!C211</f>
        <v>33.10.050</v>
      </c>
      <c r="D531" s="30" t="str">
        <f>ORÇ.!D211</f>
        <v>5.5.1</v>
      </c>
      <c r="E531" s="78" t="str">
        <f>ORÇ.!E211</f>
        <v>Tinta acrílica em massa, inclusive preparo</v>
      </c>
      <c r="F531" s="31" t="s">
        <v>52763</v>
      </c>
      <c r="G531" s="31"/>
      <c r="H531" s="31"/>
      <c r="I531" s="31"/>
      <c r="J531" s="31"/>
      <c r="K531" s="30" t="str">
        <f>ORÇ.!F211</f>
        <v>M2</v>
      </c>
    </row>
    <row r="532" spans="2:11" ht="33" customHeight="1">
      <c r="B532" s="31"/>
      <c r="C532" s="84"/>
      <c r="D532" s="30"/>
      <c r="E532" s="78" t="s">
        <v>52783</v>
      </c>
      <c r="F532" s="31">
        <v>24.45</v>
      </c>
      <c r="G532" s="31"/>
      <c r="H532" s="31"/>
      <c r="I532" s="31"/>
      <c r="J532" s="31"/>
      <c r="K532" s="30">
        <f>F532</f>
        <v>24.45</v>
      </c>
    </row>
    <row r="533" spans="2:11" ht="33" customHeight="1">
      <c r="B533" s="31"/>
      <c r="C533" s="84"/>
      <c r="D533" s="30"/>
      <c r="E533" s="78"/>
      <c r="F533" s="31"/>
      <c r="G533" s="31"/>
      <c r="H533" s="31"/>
      <c r="I533" s="31"/>
      <c r="J533" s="31"/>
      <c r="K533" s="244">
        <f>SUM(K532)</f>
        <v>24.45</v>
      </c>
    </row>
    <row r="534" spans="2:11" ht="33" customHeight="1">
      <c r="B534" s="31" t="str">
        <f>ORÇ.!B212</f>
        <v>CDHU</v>
      </c>
      <c r="C534" s="84" t="str">
        <f>ORÇ.!C212</f>
        <v>33.09.021</v>
      </c>
      <c r="D534" s="30" t="str">
        <f>ORÇ.!D212</f>
        <v>5.5.2</v>
      </c>
      <c r="E534" s="78" t="str">
        <f>ORÇ.!E212</f>
        <v>Tinta acrílica para faixas demarcatórias</v>
      </c>
      <c r="F534" s="31" t="s">
        <v>52869</v>
      </c>
      <c r="G534" s="31" t="s">
        <v>18911</v>
      </c>
      <c r="H534" s="31" t="s">
        <v>52825</v>
      </c>
      <c r="I534" s="31"/>
      <c r="J534" s="31"/>
      <c r="K534" s="30" t="str">
        <f>ORÇ.!F212</f>
        <v>M</v>
      </c>
    </row>
    <row r="535" spans="2:11" ht="33" customHeight="1">
      <c r="B535" s="31"/>
      <c r="C535" s="84"/>
      <c r="D535" s="30"/>
      <c r="E535" s="78" t="s">
        <v>52783</v>
      </c>
      <c r="F535" s="31">
        <v>12.6</v>
      </c>
      <c r="G535" s="31"/>
      <c r="H535" s="31">
        <v>2</v>
      </c>
      <c r="I535" s="31"/>
      <c r="J535" s="31"/>
      <c r="K535" s="30">
        <f>F535*H535</f>
        <v>25.2</v>
      </c>
    </row>
    <row r="536" spans="2:11" ht="33" customHeight="1">
      <c r="B536" s="31"/>
      <c r="C536" s="84"/>
      <c r="D536" s="30"/>
      <c r="E536" s="78" t="s">
        <v>52870</v>
      </c>
      <c r="F536" s="31">
        <f>F535</f>
        <v>12.6</v>
      </c>
      <c r="G536" s="31">
        <v>0.5</v>
      </c>
      <c r="H536" s="31"/>
      <c r="I536" s="31"/>
      <c r="J536" s="31"/>
      <c r="K536" s="30">
        <f>F536*G536</f>
        <v>6.3</v>
      </c>
    </row>
    <row r="537" spans="2:11" ht="33" customHeight="1">
      <c r="B537" s="31"/>
      <c r="C537" s="86"/>
      <c r="D537" s="37"/>
      <c r="E537" s="66"/>
      <c r="F537" s="37"/>
      <c r="G537" s="37"/>
      <c r="H537" s="37"/>
      <c r="I537" s="37"/>
      <c r="J537" s="37"/>
      <c r="K537" s="244">
        <f>SUM(K535:K536)</f>
        <v>31.5</v>
      </c>
    </row>
    <row r="538" spans="2:11" ht="33" customHeight="1">
      <c r="B538" s="31"/>
      <c r="C538" s="37"/>
      <c r="D538" s="228" t="str">
        <f>ORÇ.!D214</f>
        <v>5.6</v>
      </c>
      <c r="E538" s="229" t="str">
        <f>ORÇ.!E214</f>
        <v>ILUMINAÇÃO</v>
      </c>
      <c r="F538" s="241"/>
      <c r="G538" s="241"/>
      <c r="H538" s="241"/>
      <c r="I538" s="241"/>
      <c r="J538" s="241"/>
      <c r="K538" s="30"/>
    </row>
    <row r="539" spans="2:11" ht="33" customHeight="1">
      <c r="B539" s="31" t="str">
        <f>ORÇ.!B215</f>
        <v>CDHU</v>
      </c>
      <c r="C539" s="86" t="str">
        <f>ORÇ.!C215</f>
        <v>38.13.016</v>
      </c>
      <c r="D539" s="30" t="str">
        <f>ORÇ.!D215</f>
        <v>5.6.1</v>
      </c>
      <c r="E539" s="159" t="str">
        <f>ORÇ.!E215</f>
        <v>Eletroduto corrugado em polietileno de alta densidade, DN= 40 mm, com acessórios</v>
      </c>
      <c r="F539" s="242" t="s">
        <v>52828</v>
      </c>
      <c r="G539" s="242"/>
      <c r="H539" s="242"/>
      <c r="I539" s="242"/>
      <c r="J539" s="242"/>
      <c r="K539" s="30" t="str">
        <f>ORÇ.!F215</f>
        <v>M</v>
      </c>
    </row>
    <row r="540" spans="2:11" ht="33" customHeight="1">
      <c r="B540" s="31"/>
      <c r="C540" s="86"/>
      <c r="D540" s="30"/>
      <c r="E540" s="159" t="s">
        <v>52983</v>
      </c>
      <c r="F540" s="242">
        <v>148</v>
      </c>
      <c r="G540" s="242"/>
      <c r="H540" s="242"/>
      <c r="I540" s="242"/>
      <c r="J540" s="242"/>
      <c r="K540" s="30">
        <f>F540</f>
        <v>148</v>
      </c>
    </row>
    <row r="541" spans="2:11" ht="33" customHeight="1">
      <c r="B541" s="31"/>
      <c r="C541" s="86"/>
      <c r="D541" s="30"/>
      <c r="E541" s="159"/>
      <c r="F541" s="242"/>
      <c r="G541" s="242"/>
      <c r="H541" s="242"/>
      <c r="I541" s="242"/>
      <c r="J541" s="242"/>
      <c r="K541" s="256">
        <f>SUM(K540)</f>
        <v>148</v>
      </c>
    </row>
    <row r="542" spans="2:11" ht="33" customHeight="1">
      <c r="B542" s="31" t="str">
        <f>ORÇ.!B216</f>
        <v>CDHU</v>
      </c>
      <c r="C542" s="84" t="str">
        <f>ORÇ.!C216</f>
        <v>39.21.050</v>
      </c>
      <c r="D542" s="30" t="str">
        <f>ORÇ.!D216</f>
        <v>5.6.2</v>
      </c>
      <c r="E542" s="159" t="str">
        <f>ORÇ.!E216</f>
        <v>Cabo de cobre flexível de 10 mm², isolamento 0,6/1kV - isolação HEPR 90°C</v>
      </c>
      <c r="F542" s="242" t="s">
        <v>52828</v>
      </c>
      <c r="G542" s="242" t="s">
        <v>52778</v>
      </c>
      <c r="H542" s="242"/>
      <c r="I542" s="242"/>
      <c r="J542" s="242"/>
      <c r="K542" s="30" t="str">
        <f>ORÇ.!F216</f>
        <v>M</v>
      </c>
    </row>
    <row r="543" spans="2:11" ht="33" customHeight="1">
      <c r="B543" s="31"/>
      <c r="C543" s="84"/>
      <c r="D543" s="30"/>
      <c r="E543" s="159" t="s">
        <v>52983</v>
      </c>
      <c r="F543" s="242">
        <f>F540</f>
        <v>148</v>
      </c>
      <c r="G543" s="242">
        <v>3</v>
      </c>
      <c r="H543" s="242"/>
      <c r="I543" s="242"/>
      <c r="J543" s="242"/>
      <c r="K543" s="30">
        <f>F543*G543</f>
        <v>444</v>
      </c>
    </row>
    <row r="544" spans="2:11" ht="33" customHeight="1">
      <c r="B544" s="31"/>
      <c r="C544" s="84"/>
      <c r="D544" s="30"/>
      <c r="E544" s="159"/>
      <c r="F544" s="242"/>
      <c r="G544" s="242"/>
      <c r="H544" s="242"/>
      <c r="I544" s="242"/>
      <c r="J544" s="242"/>
      <c r="K544" s="256">
        <f>SUM(K543)</f>
        <v>444</v>
      </c>
    </row>
    <row r="545" spans="2:11" ht="39.75" customHeight="1">
      <c r="B545" s="31" t="str">
        <f>ORÇ.!B217</f>
        <v>SINAPI</v>
      </c>
      <c r="C545" s="84">
        <f>ORÇ.!C217</f>
        <v>39261</v>
      </c>
      <c r="D545" s="30" t="str">
        <f>ORÇ.!D217</f>
        <v>5.6.3</v>
      </c>
      <c r="E545" s="159" t="str">
        <f>ORÇ.!E217</f>
        <v>CABO MULTIPOLAR DE COBRE, FLEXIVEL, CLASSE 4 OU 5, ISOLACAO EM HEPR, COBERTURA EM PVC-ST2, ANTICHAMA BWF-B, 0,6/1 KV, 3 CONDUTORES DE 10 MM2</v>
      </c>
      <c r="F545" s="242" t="s">
        <v>52976</v>
      </c>
      <c r="G545" s="242" t="s">
        <v>52777</v>
      </c>
      <c r="H545" s="242"/>
      <c r="I545" s="242"/>
      <c r="J545" s="242"/>
      <c r="K545" s="30" t="str">
        <f>ORÇ.!F217</f>
        <v>M</v>
      </c>
    </row>
    <row r="546" spans="2:11" ht="35.1" customHeight="1">
      <c r="B546" s="31"/>
      <c r="C546" s="84"/>
      <c r="D546" s="30"/>
      <c r="E546" s="159" t="s">
        <v>52983</v>
      </c>
      <c r="F546" s="242">
        <v>6</v>
      </c>
      <c r="G546" s="242">
        <v>5</v>
      </c>
      <c r="H546" s="242"/>
      <c r="I546" s="242"/>
      <c r="J546" s="242"/>
      <c r="K546" s="30">
        <f>F546*G546</f>
        <v>30</v>
      </c>
    </row>
    <row r="547" spans="2:11" ht="35.1" customHeight="1">
      <c r="B547" s="31"/>
      <c r="C547" s="84"/>
      <c r="D547" s="30"/>
      <c r="E547" s="159"/>
      <c r="F547" s="242"/>
      <c r="G547" s="242"/>
      <c r="H547" s="242"/>
      <c r="I547" s="242"/>
      <c r="J547" s="242"/>
      <c r="K547" s="256">
        <f>SUM(K546)</f>
        <v>30</v>
      </c>
    </row>
    <row r="548" spans="2:11" ht="33" customHeight="1">
      <c r="B548" s="31" t="str">
        <f>ORÇ.!B218</f>
        <v>CPU</v>
      </c>
      <c r="C548" s="84" t="str">
        <f>ORÇ.!C218</f>
        <v>CPU02</v>
      </c>
      <c r="D548" s="30" t="str">
        <f>ORÇ.!D218</f>
        <v>5.6.4</v>
      </c>
      <c r="E548" s="159" t="str">
        <f>ORÇ.!E218</f>
        <v>POSTE DE AÇO CÔNICO CONTÍNUO CURVO DUPLO, ENGASTAMENTO SIMPLES COM 0,5 M DE SOLO, H=5M, DIÂMTRO DA BASE 88,90 mm E TOPO 60,30 mm - FORNECIMENTO E INSTALAÇÃO. AF_04/2025</v>
      </c>
      <c r="F548" s="242" t="s">
        <v>52778</v>
      </c>
      <c r="G548" s="242"/>
      <c r="H548" s="242"/>
      <c r="I548" s="242"/>
      <c r="J548" s="242"/>
      <c r="K548" s="30" t="str">
        <f>ORÇ.!F218</f>
        <v>UN</v>
      </c>
    </row>
    <row r="549" spans="2:11" ht="33" customHeight="1">
      <c r="B549" s="31"/>
      <c r="C549" s="84"/>
      <c r="D549" s="30"/>
      <c r="E549" s="159" t="s">
        <v>52955</v>
      </c>
      <c r="F549" s="242">
        <v>5</v>
      </c>
      <c r="G549" s="242"/>
      <c r="H549" s="242"/>
      <c r="I549" s="242"/>
      <c r="J549" s="242"/>
      <c r="K549" s="30">
        <f>F549</f>
        <v>5</v>
      </c>
    </row>
    <row r="550" spans="2:11" ht="33" customHeight="1">
      <c r="B550" s="31"/>
      <c r="C550" s="84"/>
      <c r="D550" s="30"/>
      <c r="E550" s="159"/>
      <c r="F550" s="242"/>
      <c r="G550" s="242"/>
      <c r="H550" s="242"/>
      <c r="I550" s="242"/>
      <c r="J550" s="242"/>
      <c r="K550" s="247">
        <f>SUM(K549)</f>
        <v>5</v>
      </c>
    </row>
    <row r="551" spans="2:11" ht="33" customHeight="1">
      <c r="B551" s="31" t="str">
        <f>ORÇ.!B219</f>
        <v>CDHU</v>
      </c>
      <c r="C551" s="84" t="str">
        <f>ORÇ.!C219</f>
        <v>41.11.450</v>
      </c>
      <c r="D551" s="30" t="str">
        <f>ORÇ.!D219</f>
        <v>5.6.5</v>
      </c>
      <c r="E551" s="159" t="str">
        <f>ORÇ.!E219</f>
        <v>Suporte tubular de fixação em poste para 2 luminárias tipo pétala</v>
      </c>
      <c r="F551" s="242" t="s">
        <v>52778</v>
      </c>
      <c r="G551" s="242"/>
      <c r="H551" s="242"/>
      <c r="I551" s="242"/>
      <c r="J551" s="242"/>
      <c r="K551" s="30" t="str">
        <f>ORÇ.!F219</f>
        <v>UN</v>
      </c>
    </row>
    <row r="552" spans="2:11" ht="33" customHeight="1">
      <c r="B552" s="31"/>
      <c r="C552" s="84"/>
      <c r="D552" s="30"/>
      <c r="E552" s="159" t="s">
        <v>52955</v>
      </c>
      <c r="F552" s="242">
        <v>10</v>
      </c>
      <c r="G552" s="242"/>
      <c r="H552" s="242"/>
      <c r="I552" s="242"/>
      <c r="J552" s="242"/>
      <c r="K552" s="30">
        <f>F552</f>
        <v>10</v>
      </c>
    </row>
    <row r="553" spans="2:11" ht="33" customHeight="1">
      <c r="B553" s="31"/>
      <c r="C553" s="84"/>
      <c r="D553" s="30"/>
      <c r="E553" s="159"/>
      <c r="F553" s="242"/>
      <c r="G553" s="242"/>
      <c r="H553" s="242"/>
      <c r="I553" s="242"/>
      <c r="J553" s="242"/>
      <c r="K553" s="247">
        <f>SUM(K552)</f>
        <v>10</v>
      </c>
    </row>
    <row r="554" spans="2:11" ht="33" customHeight="1">
      <c r="B554" s="31" t="str">
        <f>ORÇ.!B220</f>
        <v>CDHU</v>
      </c>
      <c r="C554" s="84" t="str">
        <f>ORÇ.!C220</f>
        <v>41.11.721</v>
      </c>
      <c r="D554" s="30" t="str">
        <f>ORÇ.!D220</f>
        <v>5.6.6</v>
      </c>
      <c r="E554" s="159" t="str">
        <f>ORÇ.!E220</f>
        <v>Luminária pública LED retangular para poste, fluxo luminoso de 6250 a 6674 lm, eficiência mínima 113 lm/W - potência 40 W/59 W</v>
      </c>
      <c r="F554" s="242" t="s">
        <v>52778</v>
      </c>
      <c r="G554" s="242"/>
      <c r="H554" s="242"/>
      <c r="I554" s="242"/>
      <c r="J554" s="242"/>
      <c r="K554" s="30" t="str">
        <f>ORÇ.!F220</f>
        <v>UN</v>
      </c>
    </row>
    <row r="555" spans="2:11" ht="33" customHeight="1">
      <c r="B555" s="31"/>
      <c r="C555" s="84"/>
      <c r="D555" s="30"/>
      <c r="E555" s="159" t="s">
        <v>52955</v>
      </c>
      <c r="F555" s="242">
        <v>10</v>
      </c>
      <c r="G555" s="242"/>
      <c r="H555" s="242"/>
      <c r="I555" s="242"/>
      <c r="J555" s="242"/>
      <c r="K555" s="30">
        <f>F555</f>
        <v>10</v>
      </c>
    </row>
    <row r="556" spans="2:11" ht="33" customHeight="1">
      <c r="B556" s="31"/>
      <c r="C556" s="84"/>
      <c r="D556" s="30"/>
      <c r="E556" s="159"/>
      <c r="F556" s="242"/>
      <c r="G556" s="242"/>
      <c r="H556" s="242"/>
      <c r="I556" s="242"/>
      <c r="J556" s="242"/>
      <c r="K556" s="247">
        <f>SUM(K555)</f>
        <v>10</v>
      </c>
    </row>
    <row r="557" spans="2:11" ht="33" customHeight="1">
      <c r="B557" s="31"/>
      <c r="C557" s="37"/>
      <c r="D557" s="228" t="str">
        <f>ORÇ.!D222</f>
        <v>5.7</v>
      </c>
      <c r="E557" s="229" t="str">
        <f>ORÇ.!E222</f>
        <v>SERVIÇOS COMPLEMENTARES</v>
      </c>
      <c r="F557" s="241"/>
      <c r="G557" s="241"/>
      <c r="H557" s="241"/>
      <c r="I557" s="241"/>
      <c r="J557" s="241"/>
      <c r="K557" s="30"/>
    </row>
    <row r="558" spans="2:11" ht="33" customHeight="1">
      <c r="B558" s="31" t="str">
        <f>ORÇ.!B223</f>
        <v>PMSP</v>
      </c>
      <c r="C558" s="84">
        <f>ORÇ.!C223</f>
        <v>9073060</v>
      </c>
      <c r="D558" s="30" t="str">
        <f>ORÇ.!D223</f>
        <v>5.7.1</v>
      </c>
      <c r="E558" s="78" t="str">
        <f>ORÇ.!E223</f>
        <v>RECOLOCAÇÃO DE POSTE DE FERRO, INCLUSIVE BASE DE FIXAÇÃO</v>
      </c>
      <c r="F558" s="31" t="s">
        <v>52778</v>
      </c>
      <c r="G558" s="31"/>
      <c r="H558" s="31"/>
      <c r="I558" s="31"/>
      <c r="J558" s="31"/>
      <c r="K558" s="30" t="str">
        <f>ORÇ.!F223</f>
        <v>UN</v>
      </c>
    </row>
    <row r="559" spans="2:11" ht="33" customHeight="1">
      <c r="B559" s="31"/>
      <c r="C559" s="84"/>
      <c r="D559" s="30"/>
      <c r="E559" s="78" t="s">
        <v>52871</v>
      </c>
      <c r="F559" s="31">
        <v>2</v>
      </c>
      <c r="G559" s="31"/>
      <c r="H559" s="31"/>
      <c r="I559" s="31"/>
      <c r="J559" s="31"/>
      <c r="K559" s="30">
        <f>F559</f>
        <v>2</v>
      </c>
    </row>
    <row r="560" spans="2:11" ht="33" customHeight="1">
      <c r="B560" s="31"/>
      <c r="C560" s="84"/>
      <c r="D560" s="30"/>
      <c r="E560" s="78"/>
      <c r="F560" s="31"/>
      <c r="G560" s="31"/>
      <c r="H560" s="31"/>
      <c r="I560" s="31"/>
      <c r="J560" s="31"/>
      <c r="K560" s="244">
        <f>SUM(K559)</f>
        <v>2</v>
      </c>
    </row>
    <row r="561" spans="2:11" ht="63">
      <c r="B561" s="31" t="str">
        <f>ORÇ.!B224</f>
        <v>SINAPI</v>
      </c>
      <c r="C561" s="84">
        <f>ORÇ.!C224</f>
        <v>94279</v>
      </c>
      <c r="D561" s="30" t="str">
        <f>ORÇ.!D224</f>
        <v>5.7.2</v>
      </c>
      <c r="E561" s="159" t="str">
        <f>ORÇ.!E224</f>
        <v>ASSENTAMENTO DE GUIA (MEIO-FIO) EM TRECHO RETO, CONFECCIONADA EM CONCRETO PRÉ-FABRICADO, DIMENSÕES 39X6,5X6,5X19 CM (COMPRIMENTO X BASE INFERIOR X BASE SUPERIOR X ALTURA), PARA DELIMITAÇÃO DE JARDINS, PRAÇAS OU PASSEIOS. AF_01/2024</v>
      </c>
      <c r="F561" s="242" t="s">
        <v>52828</v>
      </c>
      <c r="G561" s="242"/>
      <c r="H561" s="242"/>
      <c r="I561" s="242"/>
      <c r="J561" s="242"/>
      <c r="K561" s="30" t="str">
        <f>ORÇ.!F224</f>
        <v>M</v>
      </c>
    </row>
    <row r="562" spans="2:11" ht="33" customHeight="1">
      <c r="B562" s="31"/>
      <c r="C562" s="84"/>
      <c r="D562" s="30"/>
      <c r="E562" s="159" t="s">
        <v>52872</v>
      </c>
      <c r="F562" s="242">
        <f>12.15+5.2+4.67+4.3+4.97+12.8+4.35+8.82</f>
        <v>57.26</v>
      </c>
      <c r="G562" s="242"/>
      <c r="H562" s="242"/>
      <c r="I562" s="242"/>
      <c r="J562" s="242"/>
      <c r="K562" s="30">
        <f>F562</f>
        <v>57.26</v>
      </c>
    </row>
    <row r="563" spans="2:11" ht="33" customHeight="1">
      <c r="B563" s="31"/>
      <c r="C563" s="84"/>
      <c r="D563" s="30"/>
      <c r="E563" s="159"/>
      <c r="F563" s="242"/>
      <c r="G563" s="242"/>
      <c r="H563" s="242"/>
      <c r="I563" s="242"/>
      <c r="J563" s="242"/>
      <c r="K563" s="244">
        <f>SUM(K562)</f>
        <v>57.26</v>
      </c>
    </row>
    <row r="564" spans="2:11" ht="63">
      <c r="B564" s="31" t="str">
        <f>ORÇ.!B225</f>
        <v>SINAPI</v>
      </c>
      <c r="C564" s="84">
        <f>ORÇ.!C225</f>
        <v>94280</v>
      </c>
      <c r="D564" s="30" t="str">
        <f>ORÇ.!D225</f>
        <v>5.7.3</v>
      </c>
      <c r="E564" s="159" t="str">
        <f>ORÇ.!E225</f>
        <v>ASSENTAMENTO DE GUIA (MEIO-FIO) EM TRECHO CURVO, CONFECCIONADA EM CONCRETO PRÉ-FABRICADO, DIMENSÕES 39X6,5X6,5X19 CM (COMPRIMENTO X BASE INFERIOR X BASE SUPERIOR X ALTURA), PARA DELIMITAÇÃO DE JARDINS, PRAÇAS OU PASSEIOS. AF_01/2024</v>
      </c>
      <c r="F564" s="242" t="s">
        <v>52828</v>
      </c>
      <c r="G564" s="242"/>
      <c r="H564" s="242"/>
      <c r="I564" s="242"/>
      <c r="J564" s="242"/>
      <c r="K564" s="30" t="str">
        <f>ORÇ.!F225</f>
        <v>M</v>
      </c>
    </row>
    <row r="565" spans="2:11" ht="33" customHeight="1">
      <c r="B565" s="31"/>
      <c r="C565" s="84"/>
      <c r="D565" s="30"/>
      <c r="E565" s="159" t="s">
        <v>52872</v>
      </c>
      <c r="F565" s="242">
        <f>0.7*15+2.45+5.23</f>
        <v>18.18</v>
      </c>
      <c r="G565" s="242"/>
      <c r="H565" s="242"/>
      <c r="I565" s="242"/>
      <c r="J565" s="242"/>
      <c r="K565" s="30">
        <f>F565</f>
        <v>18.18</v>
      </c>
    </row>
    <row r="566" spans="2:11" ht="33" customHeight="1">
      <c r="B566" s="31"/>
      <c r="C566" s="86"/>
      <c r="D566" s="37"/>
      <c r="E566" s="66"/>
      <c r="F566" s="37"/>
      <c r="G566" s="37"/>
      <c r="H566" s="37"/>
      <c r="I566" s="37"/>
      <c r="J566" s="37"/>
      <c r="K566" s="244">
        <f>SUM(K565)</f>
        <v>18.18</v>
      </c>
    </row>
    <row r="567" spans="2:11" ht="33" customHeight="1">
      <c r="B567" s="31"/>
      <c r="C567" s="37"/>
      <c r="D567" s="62" t="str">
        <f>ORÇ.!D228</f>
        <v>6.</v>
      </c>
      <c r="E567" s="94" t="str">
        <f>ORÇ.!E228</f>
        <v>TRECHO 6</v>
      </c>
      <c r="F567" s="240"/>
      <c r="G567" s="240"/>
      <c r="H567" s="240"/>
      <c r="I567" s="240"/>
      <c r="J567" s="240"/>
      <c r="K567" s="30"/>
    </row>
    <row r="568" spans="2:11" ht="33" customHeight="1">
      <c r="B568" s="31"/>
      <c r="C568" s="37"/>
      <c r="D568" s="228" t="str">
        <f>ORÇ.!D229</f>
        <v>6.1</v>
      </c>
      <c r="E568" s="229" t="str">
        <f>ORÇ.!E229</f>
        <v>SERVIÇOS INICIAIS</v>
      </c>
      <c r="F568" s="241"/>
      <c r="G568" s="241"/>
      <c r="H568" s="241"/>
      <c r="I568" s="241"/>
      <c r="J568" s="241"/>
      <c r="K568" s="30"/>
    </row>
    <row r="569" spans="2:11" ht="33" customHeight="1">
      <c r="B569" s="31" t="str">
        <f>ORÇ.!B230</f>
        <v>CDHU</v>
      </c>
      <c r="C569" s="84" t="str">
        <f>ORÇ.!C230</f>
        <v>02.10.060</v>
      </c>
      <c r="D569" s="30" t="str">
        <f>ORÇ.!D230</f>
        <v>6.1.1</v>
      </c>
      <c r="E569" s="78" t="str">
        <f>ORÇ.!E230</f>
        <v>Locação de vias, calçadas, tanques e lagoas</v>
      </c>
      <c r="F569" s="31" t="s">
        <v>52763</v>
      </c>
      <c r="G569" s="31"/>
      <c r="H569" s="31"/>
      <c r="I569" s="31"/>
      <c r="J569" s="31"/>
      <c r="K569" s="30" t="str">
        <f>ORÇ.!F230</f>
        <v>M2</v>
      </c>
    </row>
    <row r="570" spans="2:11" ht="33" customHeight="1">
      <c r="B570" s="31"/>
      <c r="C570" s="84"/>
      <c r="D570" s="30"/>
      <c r="E570" s="78" t="s">
        <v>7898</v>
      </c>
      <c r="F570" s="31">
        <v>785.53</v>
      </c>
      <c r="G570" s="31"/>
      <c r="H570" s="31"/>
      <c r="I570" s="31"/>
      <c r="J570" s="31"/>
      <c r="K570" s="30">
        <f>F570</f>
        <v>785.53</v>
      </c>
    </row>
    <row r="571" spans="2:11" ht="33" customHeight="1">
      <c r="B571" s="31"/>
      <c r="C571" s="84"/>
      <c r="D571" s="30"/>
      <c r="E571" s="78"/>
      <c r="F571" s="31"/>
      <c r="G571" s="31"/>
      <c r="H571" s="31"/>
      <c r="I571" s="31"/>
      <c r="J571" s="31"/>
      <c r="K571" s="244">
        <f>SUM(K570)</f>
        <v>785.53</v>
      </c>
    </row>
    <row r="572" spans="2:11" ht="33" customHeight="1">
      <c r="B572" s="31" t="str">
        <f>ORÇ.!B231</f>
        <v>CDHU</v>
      </c>
      <c r="C572" s="84" t="str">
        <f>ORÇ.!C231</f>
        <v>05.08.220</v>
      </c>
      <c r="D572" s="30" t="str">
        <f>ORÇ.!D231</f>
        <v>6.1.2</v>
      </c>
      <c r="E572" s="78" t="str">
        <f>ORÇ.!E231</f>
        <v>Carregamento mecanizado de entulho fragmentado, com caminhão à disposição dentro da obra, até o raio de 1 km</v>
      </c>
      <c r="F572" s="31" t="s">
        <v>52763</v>
      </c>
      <c r="G572" s="31" t="s">
        <v>52788</v>
      </c>
      <c r="H572" s="31"/>
      <c r="I572" s="31"/>
      <c r="J572" s="31"/>
      <c r="K572" s="30" t="str">
        <f>ORÇ.!F231</f>
        <v>M3</v>
      </c>
    </row>
    <row r="573" spans="2:11" ht="33" customHeight="1">
      <c r="B573" s="31"/>
      <c r="C573" s="84"/>
      <c r="D573" s="30"/>
      <c r="E573" s="78" t="s">
        <v>52885</v>
      </c>
      <c r="F573" s="31">
        <f>K649</f>
        <v>74.180000000000007</v>
      </c>
      <c r="G573" s="31">
        <v>0.08</v>
      </c>
      <c r="H573" s="31"/>
      <c r="I573" s="31"/>
      <c r="J573" s="31"/>
      <c r="K573" s="245">
        <f>F573*G573</f>
        <v>5.93</v>
      </c>
    </row>
    <row r="574" spans="2:11" ht="33" customHeight="1">
      <c r="B574" s="31"/>
      <c r="C574" s="84"/>
      <c r="D574" s="30"/>
      <c r="E574" s="78"/>
      <c r="F574" s="31"/>
      <c r="G574" s="31"/>
      <c r="H574" s="31"/>
      <c r="I574" s="31"/>
      <c r="J574" s="31"/>
      <c r="K574" s="243">
        <f>SUM(K573)</f>
        <v>5.93</v>
      </c>
    </row>
    <row r="575" spans="2:11" ht="33" customHeight="1">
      <c r="B575" s="31" t="str">
        <f>ORÇ.!B232</f>
        <v>PMSP</v>
      </c>
      <c r="C575" s="84">
        <f>ORÇ.!C232</f>
        <v>1001010</v>
      </c>
      <c r="D575" s="30" t="str">
        <f>ORÇ.!D232</f>
        <v>6.1.3</v>
      </c>
      <c r="E575" s="78" t="str">
        <f>ORÇ.!E232</f>
        <v>TRANSPORTE DE ENTULHO POR CAMINHÃO BASCULANTE, A PARTIR DE 1KM</v>
      </c>
      <c r="F575" s="31" t="s">
        <v>52815</v>
      </c>
      <c r="G575" s="31" t="s">
        <v>52792</v>
      </c>
      <c r="H575" s="31" t="s">
        <v>52793</v>
      </c>
      <c r="I575" s="31"/>
      <c r="J575" s="31"/>
      <c r="K575" s="30" t="str">
        <f>ORÇ.!F232</f>
        <v>M3XKM</v>
      </c>
    </row>
    <row r="576" spans="2:11" ht="33" customHeight="1">
      <c r="B576" s="31"/>
      <c r="C576" s="84"/>
      <c r="D576" s="30"/>
      <c r="E576" s="78" t="s">
        <v>52886</v>
      </c>
      <c r="F576" s="246">
        <f>K574</f>
        <v>5.93</v>
      </c>
      <c r="G576" s="31">
        <v>1.5</v>
      </c>
      <c r="H576" s="31">
        <v>41.5</v>
      </c>
      <c r="I576" s="31"/>
      <c r="J576" s="31"/>
      <c r="K576" s="30">
        <f>H576*G576*F576</f>
        <v>369.14249999999998</v>
      </c>
    </row>
    <row r="577" spans="2:11" ht="33" customHeight="1">
      <c r="B577" s="31"/>
      <c r="C577" s="86"/>
      <c r="D577" s="37"/>
      <c r="E577" s="66"/>
      <c r="F577" s="37"/>
      <c r="G577" s="37"/>
      <c r="H577" s="37"/>
      <c r="I577" s="37"/>
      <c r="J577" s="37"/>
      <c r="K577" s="244">
        <f>SUM(K576)</f>
        <v>369.14249999999998</v>
      </c>
    </row>
    <row r="578" spans="2:11" ht="33" customHeight="1">
      <c r="B578" s="31" t="str">
        <f>ORÇ.!B233</f>
        <v>PMSP</v>
      </c>
      <c r="C578" s="84">
        <f>ORÇ.!C233</f>
        <v>1002011</v>
      </c>
      <c r="D578" s="30" t="str">
        <f>ORÇ.!D233</f>
        <v>6.1.4</v>
      </c>
      <c r="E578" s="78" t="str">
        <f>ORÇ.!E233</f>
        <v>CARGA MANUAL E REMOÇÃO DE TERRA, INCLUSIVE TRANSPORTE ATÉ 1 KM</v>
      </c>
      <c r="F578" s="31" t="s">
        <v>52815</v>
      </c>
      <c r="G578" s="31" t="s">
        <v>52792</v>
      </c>
      <c r="H578" s="31"/>
      <c r="I578" s="31"/>
      <c r="J578" s="31"/>
      <c r="K578" s="30" t="str">
        <f>ORÇ.!F233</f>
        <v>M3</v>
      </c>
    </row>
    <row r="579" spans="2:11" ht="33" customHeight="1">
      <c r="B579" s="31"/>
      <c r="C579" s="84"/>
      <c r="D579" s="30"/>
      <c r="E579" s="78" t="s">
        <v>52839</v>
      </c>
      <c r="F579" s="246">
        <f>K588+K621+K652+K675</f>
        <v>69.23</v>
      </c>
      <c r="G579" s="31">
        <v>1.3</v>
      </c>
      <c r="H579" s="31"/>
      <c r="I579" s="31"/>
      <c r="J579" s="31"/>
      <c r="K579" s="245">
        <f>F579*G579</f>
        <v>90</v>
      </c>
    </row>
    <row r="580" spans="2:11" ht="33" customHeight="1">
      <c r="B580" s="31"/>
      <c r="C580" s="84"/>
      <c r="D580" s="30"/>
      <c r="E580" s="78"/>
      <c r="F580" s="31"/>
      <c r="G580" s="31"/>
      <c r="H580" s="31"/>
      <c r="I580" s="31"/>
      <c r="J580" s="31"/>
      <c r="K580" s="243">
        <f>SUM(K579)</f>
        <v>90</v>
      </c>
    </row>
    <row r="581" spans="2:11" ht="33" customHeight="1">
      <c r="B581" s="31" t="str">
        <f>ORÇ.!B234</f>
        <v>PMSP</v>
      </c>
      <c r="C581" s="84">
        <f>ORÇ.!C234</f>
        <v>1003010</v>
      </c>
      <c r="D581" s="30" t="str">
        <f>ORÇ.!D234</f>
        <v>6.1.5</v>
      </c>
      <c r="E581" s="78" t="str">
        <f>ORÇ.!E234</f>
        <v>TRANSPORTE DE TERRA POR CAMINHÃO BASCULANTE, A PARTIR DE 1KM</v>
      </c>
      <c r="F581" s="31" t="s">
        <v>52815</v>
      </c>
      <c r="G581" s="31" t="s">
        <v>52793</v>
      </c>
      <c r="H581" s="31"/>
      <c r="I581" s="31"/>
      <c r="J581" s="31"/>
      <c r="K581" s="30" t="str">
        <f>ORÇ.!F234</f>
        <v>M3XKM</v>
      </c>
    </row>
    <row r="582" spans="2:11" ht="33" customHeight="1">
      <c r="B582" s="31"/>
      <c r="C582" s="86"/>
      <c r="D582" s="37"/>
      <c r="E582" s="66" t="s">
        <v>53020</v>
      </c>
      <c r="F582" s="37">
        <f>K580</f>
        <v>90</v>
      </c>
      <c r="G582" s="31">
        <v>41.5</v>
      </c>
      <c r="H582" s="37"/>
      <c r="I582" s="37"/>
      <c r="J582" s="37"/>
      <c r="K582" s="30">
        <f>F582*G582</f>
        <v>3735</v>
      </c>
    </row>
    <row r="583" spans="2:11" ht="33" customHeight="1">
      <c r="B583" s="31"/>
      <c r="C583" s="86"/>
      <c r="D583" s="37"/>
      <c r="E583" s="66"/>
      <c r="F583" s="37"/>
      <c r="G583" s="37"/>
      <c r="H583" s="37"/>
      <c r="I583" s="37"/>
      <c r="J583" s="37"/>
      <c r="K583" s="256">
        <f>SUM(K582)</f>
        <v>3735</v>
      </c>
    </row>
    <row r="584" spans="2:11" ht="33" customHeight="1">
      <c r="B584" s="31"/>
      <c r="C584" s="37"/>
      <c r="D584" s="228" t="str">
        <f>ORÇ.!D236</f>
        <v>6.2</v>
      </c>
      <c r="E584" s="229" t="str">
        <f>ORÇ.!E236</f>
        <v>CALÇADA</v>
      </c>
      <c r="F584" s="241"/>
      <c r="G584" s="241"/>
      <c r="H584" s="241"/>
      <c r="I584" s="241"/>
      <c r="J584" s="241"/>
      <c r="K584" s="30"/>
    </row>
    <row r="585" spans="2:11" ht="33" customHeight="1">
      <c r="B585" s="31" t="str">
        <f>ORÇ.!B237</f>
        <v>CDHU</v>
      </c>
      <c r="C585" s="84" t="str">
        <f>ORÇ.!C237</f>
        <v>06.01.020</v>
      </c>
      <c r="D585" s="30" t="str">
        <f>ORÇ.!D237</f>
        <v>6.2.1</v>
      </c>
      <c r="E585" s="78" t="str">
        <f>ORÇ.!E237</f>
        <v>Escavação manual em solo de 1ª e 2ª categoria em campo aberto</v>
      </c>
      <c r="F585" s="31" t="s">
        <v>52763</v>
      </c>
      <c r="G585" s="31" t="s">
        <v>52788</v>
      </c>
      <c r="H585" s="31"/>
      <c r="I585" s="31"/>
      <c r="J585" s="31"/>
      <c r="K585" s="30" t="str">
        <f>ORÇ.!F237</f>
        <v>M3</v>
      </c>
    </row>
    <row r="586" spans="2:11" ht="33" customHeight="1">
      <c r="B586" s="31"/>
      <c r="C586" s="84"/>
      <c r="D586" s="30"/>
      <c r="E586" s="78" t="s">
        <v>52875</v>
      </c>
      <c r="F586" s="31">
        <v>83.9</v>
      </c>
      <c r="G586" s="31">
        <v>0.09</v>
      </c>
      <c r="H586" s="31"/>
      <c r="I586" s="31"/>
      <c r="J586" s="31"/>
      <c r="K586" s="245">
        <f>F586*G586</f>
        <v>7.55</v>
      </c>
    </row>
    <row r="587" spans="2:11" ht="33" customHeight="1">
      <c r="B587" s="31"/>
      <c r="C587" s="84"/>
      <c r="D587" s="30"/>
      <c r="E587" s="78" t="s">
        <v>52876</v>
      </c>
      <c r="F587" s="31">
        <v>82.09</v>
      </c>
      <c r="G587" s="31">
        <v>0.09</v>
      </c>
      <c r="H587" s="31"/>
      <c r="I587" s="31"/>
      <c r="J587" s="31"/>
      <c r="K587" s="245">
        <f>F587*G587</f>
        <v>7.39</v>
      </c>
    </row>
    <row r="588" spans="2:11" ht="33" customHeight="1">
      <c r="B588" s="31"/>
      <c r="C588" s="84"/>
      <c r="D588" s="30"/>
      <c r="E588" s="78"/>
      <c r="F588" s="31"/>
      <c r="G588" s="31"/>
      <c r="H588" s="31"/>
      <c r="I588" s="31"/>
      <c r="J588" s="31"/>
      <c r="K588" s="243">
        <f>SUM(K586:K587)</f>
        <v>14.94</v>
      </c>
    </row>
    <row r="589" spans="2:11" ht="47.25">
      <c r="B589" s="31" t="str">
        <f>ORÇ.!B238</f>
        <v>SINAPI</v>
      </c>
      <c r="C589" s="84">
        <f>ORÇ.!C238</f>
        <v>97083</v>
      </c>
      <c r="D589" s="30" t="str">
        <f>ORÇ.!D238</f>
        <v>6.2.2</v>
      </c>
      <c r="E589" s="78" t="str">
        <f>ORÇ.!E238</f>
        <v>COMPACTAÇÃO MECÂNICA DE SOLO PARA EXECUÇÃO DE RADIER, PISO DE CONCRETO OU LAJE SOBRE SOLO, COM COMPACTADOR DE SOLOS A PERCUSSÃO. AF_09/2021</v>
      </c>
      <c r="F589" s="31" t="s">
        <v>52763</v>
      </c>
      <c r="G589" s="31"/>
      <c r="H589" s="31"/>
      <c r="I589" s="31"/>
      <c r="J589" s="31"/>
      <c r="K589" s="30" t="str">
        <f>ORÇ.!F238</f>
        <v>M2</v>
      </c>
    </row>
    <row r="590" spans="2:11" ht="31.5" customHeight="1">
      <c r="B590" s="31"/>
      <c r="C590" s="84"/>
      <c r="D590" s="30"/>
      <c r="E590" s="78" t="s">
        <v>52875</v>
      </c>
      <c r="F590" s="31">
        <f>F586</f>
        <v>83.9</v>
      </c>
      <c r="G590" s="31"/>
      <c r="H590" s="31"/>
      <c r="I590" s="31"/>
      <c r="J590" s="31"/>
      <c r="K590" s="30">
        <f>F590</f>
        <v>83.9</v>
      </c>
    </row>
    <row r="591" spans="2:11" ht="31.5" customHeight="1">
      <c r="B591" s="31"/>
      <c r="C591" s="84"/>
      <c r="D591" s="30"/>
      <c r="E591" s="78" t="s">
        <v>52876</v>
      </c>
      <c r="F591" s="31">
        <f>F587</f>
        <v>82.09</v>
      </c>
      <c r="G591" s="31"/>
      <c r="H591" s="31"/>
      <c r="I591" s="31"/>
      <c r="J591" s="31"/>
      <c r="K591" s="30">
        <f>F591</f>
        <v>82.09</v>
      </c>
    </row>
    <row r="592" spans="2:11" ht="35.1" customHeight="1">
      <c r="B592" s="31"/>
      <c r="C592" s="84"/>
      <c r="D592" s="30"/>
      <c r="E592" s="78"/>
      <c r="F592" s="31"/>
      <c r="G592" s="31"/>
      <c r="H592" s="31"/>
      <c r="I592" s="31"/>
      <c r="J592" s="31"/>
      <c r="K592" s="244">
        <f>SUM(K590:K591)</f>
        <v>165.99</v>
      </c>
    </row>
    <row r="593" spans="2:11" ht="33" customHeight="1">
      <c r="B593" s="31" t="str">
        <f>ORÇ.!B239</f>
        <v>CDHU</v>
      </c>
      <c r="C593" s="84" t="str">
        <f>ORÇ.!C239</f>
        <v>32.20.066</v>
      </c>
      <c r="D593" s="30" t="str">
        <f>ORÇ.!D239</f>
        <v>6.2.3</v>
      </c>
      <c r="E593" s="78" t="str">
        <f>ORÇ.!E239</f>
        <v>Lona plástica em polietileno, 150 micras, para camada separadora de piso/pavimento</v>
      </c>
      <c r="F593" s="31" t="s">
        <v>52763</v>
      </c>
      <c r="G593" s="31"/>
      <c r="H593" s="31"/>
      <c r="I593" s="31"/>
      <c r="J593" s="31"/>
      <c r="K593" s="30" t="str">
        <f>ORÇ.!F239</f>
        <v>M2</v>
      </c>
    </row>
    <row r="594" spans="2:11" ht="33" customHeight="1">
      <c r="B594" s="31"/>
      <c r="C594" s="84"/>
      <c r="D594" s="30"/>
      <c r="E594" s="78" t="s">
        <v>52875</v>
      </c>
      <c r="F594" s="31">
        <f>F590</f>
        <v>83.9</v>
      </c>
      <c r="G594" s="31"/>
      <c r="H594" s="31"/>
      <c r="I594" s="31"/>
      <c r="J594" s="31"/>
      <c r="K594" s="30">
        <f>F594</f>
        <v>83.9</v>
      </c>
    </row>
    <row r="595" spans="2:11" ht="33" customHeight="1">
      <c r="B595" s="31"/>
      <c r="C595" s="84"/>
      <c r="D595" s="30"/>
      <c r="E595" s="78" t="s">
        <v>52876</v>
      </c>
      <c r="F595" s="31">
        <f>F591</f>
        <v>82.09</v>
      </c>
      <c r="G595" s="31"/>
      <c r="H595" s="31"/>
      <c r="I595" s="31"/>
      <c r="J595" s="31"/>
      <c r="K595" s="30">
        <f>F595</f>
        <v>82.09</v>
      </c>
    </row>
    <row r="596" spans="2:11" ht="33" customHeight="1">
      <c r="B596" s="31"/>
      <c r="C596" s="84"/>
      <c r="D596" s="30"/>
      <c r="E596" s="78"/>
      <c r="F596" s="31"/>
      <c r="G596" s="31"/>
      <c r="H596" s="31"/>
      <c r="I596" s="31"/>
      <c r="J596" s="31"/>
      <c r="K596" s="244">
        <f>SUM(K594:K595)</f>
        <v>165.99</v>
      </c>
    </row>
    <row r="597" spans="2:11" ht="33" customHeight="1">
      <c r="B597" s="31" t="str">
        <f>ORÇ.!B240</f>
        <v>CDHU</v>
      </c>
      <c r="C597" s="84" t="str">
        <f>ORÇ.!C240</f>
        <v>11.18.040</v>
      </c>
      <c r="D597" s="30" t="str">
        <f>ORÇ.!D240</f>
        <v>6.2.4</v>
      </c>
      <c r="E597" s="78" t="str">
        <f>ORÇ.!E240</f>
        <v>Lastro de pedra britada</v>
      </c>
      <c r="F597" s="31" t="s">
        <v>52763</v>
      </c>
      <c r="G597" s="31" t="s">
        <v>52788</v>
      </c>
      <c r="H597" s="31"/>
      <c r="I597" s="31"/>
      <c r="J597" s="31"/>
      <c r="K597" s="30" t="str">
        <f>ORÇ.!F240</f>
        <v>M3</v>
      </c>
    </row>
    <row r="598" spans="2:11" ht="33" customHeight="1">
      <c r="B598" s="31"/>
      <c r="C598" s="84"/>
      <c r="D598" s="30"/>
      <c r="E598" s="78" t="s">
        <v>52875</v>
      </c>
      <c r="F598" s="31">
        <f>F594</f>
        <v>83.9</v>
      </c>
      <c r="G598" s="31">
        <v>0.03</v>
      </c>
      <c r="H598" s="31"/>
      <c r="I598" s="31"/>
      <c r="J598" s="31"/>
      <c r="K598" s="245">
        <f>F598*G598</f>
        <v>2.52</v>
      </c>
    </row>
    <row r="599" spans="2:11" ht="33" customHeight="1">
      <c r="B599" s="31"/>
      <c r="C599" s="84"/>
      <c r="D599" s="30"/>
      <c r="E599" s="78" t="s">
        <v>52876</v>
      </c>
      <c r="F599" s="31">
        <f>F595</f>
        <v>82.09</v>
      </c>
      <c r="G599" s="31">
        <v>0.03</v>
      </c>
      <c r="H599" s="31"/>
      <c r="I599" s="31"/>
      <c r="J599" s="31"/>
      <c r="K599" s="245">
        <f>F599*G599</f>
        <v>2.46</v>
      </c>
    </row>
    <row r="600" spans="2:11" ht="33" customHeight="1">
      <c r="B600" s="31"/>
      <c r="C600" s="84"/>
      <c r="D600" s="30"/>
      <c r="E600" s="78"/>
      <c r="F600" s="31"/>
      <c r="G600" s="31"/>
      <c r="H600" s="31"/>
      <c r="I600" s="31"/>
      <c r="J600" s="31"/>
      <c r="K600" s="243">
        <f>SUM(K598:K599)</f>
        <v>4.9800000000000004</v>
      </c>
    </row>
    <row r="601" spans="2:11" ht="56.25" customHeight="1">
      <c r="B601" s="31" t="str">
        <f>ORÇ.!B241</f>
        <v>SINAPI</v>
      </c>
      <c r="C601" s="84">
        <f>ORÇ.!C241</f>
        <v>94994</v>
      </c>
      <c r="D601" s="30" t="str">
        <f>ORÇ.!D241</f>
        <v>6.2.5</v>
      </c>
      <c r="E601" s="78" t="str">
        <f>ORÇ.!E241</f>
        <v>EXECUÇÃO DE PASSEIO (CALÇADA) OU PISO DE CONCRETO COM CONCRETO MOLDADO IN LOCO, FEITO EM OBRA, ACABAMENTO CONVENCIONAL, ESPESSURA 8 CM, ARMADO. AF_08/2022</v>
      </c>
      <c r="F601" s="31" t="s">
        <v>52763</v>
      </c>
      <c r="G601" s="31"/>
      <c r="H601" s="31"/>
      <c r="I601" s="31"/>
      <c r="J601" s="31"/>
      <c r="K601" s="30" t="str">
        <f>ORÇ.!F241</f>
        <v>M2</v>
      </c>
    </row>
    <row r="602" spans="2:11" ht="34.5" customHeight="1">
      <c r="B602" s="31"/>
      <c r="C602" s="84"/>
      <c r="D602" s="30"/>
      <c r="E602" s="78" t="s">
        <v>52875</v>
      </c>
      <c r="F602" s="31">
        <f>F598</f>
        <v>83.9</v>
      </c>
      <c r="G602" s="31"/>
      <c r="H602" s="31"/>
      <c r="I602" s="31"/>
      <c r="J602" s="31"/>
      <c r="K602" s="30">
        <f>F602</f>
        <v>83.9</v>
      </c>
    </row>
    <row r="603" spans="2:11" ht="34.5" customHeight="1">
      <c r="B603" s="31"/>
      <c r="C603" s="84"/>
      <c r="D603" s="30"/>
      <c r="E603" s="78" t="s">
        <v>52876</v>
      </c>
      <c r="F603" s="31">
        <f>F599</f>
        <v>82.09</v>
      </c>
      <c r="G603" s="31"/>
      <c r="H603" s="31"/>
      <c r="I603" s="31"/>
      <c r="J603" s="31"/>
      <c r="K603" s="30">
        <f>F603</f>
        <v>82.09</v>
      </c>
    </row>
    <row r="604" spans="2:11" ht="35.1" customHeight="1">
      <c r="B604" s="31"/>
      <c r="C604" s="84"/>
      <c r="D604" s="30"/>
      <c r="E604" s="78"/>
      <c r="F604" s="31"/>
      <c r="G604" s="31"/>
      <c r="H604" s="31"/>
      <c r="I604" s="31"/>
      <c r="J604" s="31"/>
      <c r="K604" s="244">
        <f>SUM(K602:K603)</f>
        <v>165.99</v>
      </c>
    </row>
    <row r="605" spans="2:11" ht="33" customHeight="1">
      <c r="B605" s="31" t="str">
        <f>ORÇ.!B242</f>
        <v>CDHU</v>
      </c>
      <c r="C605" s="84" t="str">
        <f>ORÇ.!C242</f>
        <v>11.16.020</v>
      </c>
      <c r="D605" s="30" t="str">
        <f>ORÇ.!D242</f>
        <v>6.2.6</v>
      </c>
      <c r="E605" s="78" t="str">
        <f>ORÇ.!E242</f>
        <v>Lançamento, espalhamento e adensamento de concreto ou massa em lastro e/ou enchimento</v>
      </c>
      <c r="F605" s="31" t="s">
        <v>52763</v>
      </c>
      <c r="G605" s="31" t="s">
        <v>52788</v>
      </c>
      <c r="H605" s="31"/>
      <c r="I605" s="31"/>
      <c r="J605" s="31"/>
      <c r="K605" s="30" t="str">
        <f>ORÇ.!F242</f>
        <v>M3</v>
      </c>
    </row>
    <row r="606" spans="2:11" ht="33" customHeight="1">
      <c r="B606" s="31"/>
      <c r="C606" s="84"/>
      <c r="D606" s="30"/>
      <c r="E606" s="78" t="s">
        <v>52875</v>
      </c>
      <c r="F606" s="31">
        <f>F602</f>
        <v>83.9</v>
      </c>
      <c r="G606" s="31">
        <f>0.06</f>
        <v>0.06</v>
      </c>
      <c r="H606" s="31"/>
      <c r="I606" s="31"/>
      <c r="J606" s="31"/>
      <c r="K606" s="245">
        <f>F606*G606</f>
        <v>5.03</v>
      </c>
    </row>
    <row r="607" spans="2:11" ht="33" customHeight="1">
      <c r="B607" s="31"/>
      <c r="C607" s="84"/>
      <c r="D607" s="30"/>
      <c r="E607" s="78" t="s">
        <v>52876</v>
      </c>
      <c r="F607" s="31">
        <f>F603</f>
        <v>82.09</v>
      </c>
      <c r="G607" s="31">
        <f>0.06</f>
        <v>0.06</v>
      </c>
      <c r="H607" s="31"/>
      <c r="I607" s="31"/>
      <c r="J607" s="31"/>
      <c r="K607" s="245">
        <f>F607*G607</f>
        <v>4.93</v>
      </c>
    </row>
    <row r="608" spans="2:11" ht="33" customHeight="1">
      <c r="B608" s="31"/>
      <c r="C608" s="84"/>
      <c r="D608" s="30"/>
      <c r="E608" s="78"/>
      <c r="F608" s="31"/>
      <c r="G608" s="31"/>
      <c r="H608" s="31"/>
      <c r="I608" s="31"/>
      <c r="J608" s="31"/>
      <c r="K608" s="243">
        <f>SUM(K606:K607)</f>
        <v>9.9600000000000009</v>
      </c>
    </row>
    <row r="609" spans="2:11" ht="32.25" customHeight="1">
      <c r="B609" s="31" t="str">
        <f>ORÇ.!B243</f>
        <v>CDHU</v>
      </c>
      <c r="C609" s="84" t="str">
        <f>ORÇ.!C243</f>
        <v>11.16.220</v>
      </c>
      <c r="D609" s="30" t="str">
        <f>ORÇ.!D243</f>
        <v>6.2.7</v>
      </c>
      <c r="E609" s="78" t="str">
        <f>ORÇ.!E243</f>
        <v>Nivelamento de piso em concreto com acabadora de superfície</v>
      </c>
      <c r="F609" s="31" t="s">
        <v>52763</v>
      </c>
      <c r="G609" s="31"/>
      <c r="H609" s="31"/>
      <c r="I609" s="31"/>
      <c r="J609" s="31"/>
      <c r="K609" s="30" t="str">
        <f>ORÇ.!F243</f>
        <v>M2</v>
      </c>
    </row>
    <row r="610" spans="2:11" ht="32.25" customHeight="1">
      <c r="B610" s="31"/>
      <c r="C610" s="84"/>
      <c r="D610" s="30"/>
      <c r="E610" s="78" t="s">
        <v>52875</v>
      </c>
      <c r="F610" s="31">
        <f>F606</f>
        <v>83.9</v>
      </c>
      <c r="G610" s="31"/>
      <c r="H610" s="31"/>
      <c r="I610" s="31"/>
      <c r="J610" s="31"/>
      <c r="K610" s="30">
        <f>F610</f>
        <v>83.9</v>
      </c>
    </row>
    <row r="611" spans="2:11" ht="32.25" customHeight="1">
      <c r="B611" s="31"/>
      <c r="C611" s="84"/>
      <c r="D611" s="30"/>
      <c r="E611" s="78" t="s">
        <v>52876</v>
      </c>
      <c r="F611" s="31">
        <v>82.08</v>
      </c>
      <c r="G611" s="31"/>
      <c r="H611" s="31"/>
      <c r="I611" s="31"/>
      <c r="J611" s="31"/>
      <c r="K611" s="30">
        <f>F611</f>
        <v>82.08</v>
      </c>
    </row>
    <row r="612" spans="2:11" ht="32.25" customHeight="1">
      <c r="B612" s="31"/>
      <c r="C612" s="84"/>
      <c r="D612" s="30"/>
      <c r="E612" s="78"/>
      <c r="F612" s="31"/>
      <c r="G612" s="31"/>
      <c r="H612" s="31"/>
      <c r="I612" s="31"/>
      <c r="J612" s="31"/>
      <c r="K612" s="244">
        <f>SUM(K610:K611)</f>
        <v>165.98</v>
      </c>
    </row>
    <row r="613" spans="2:11" ht="33" customHeight="1">
      <c r="B613" s="31" t="str">
        <f>ORÇ.!B244</f>
        <v>CDHU</v>
      </c>
      <c r="C613" s="84" t="str">
        <f>ORÇ.!C244</f>
        <v>11.20.050</v>
      </c>
      <c r="D613" s="30" t="str">
        <f>ORÇ.!D244</f>
        <v>6.2.8</v>
      </c>
      <c r="E613" s="78" t="str">
        <f>ORÇ.!E244</f>
        <v>Corte de junta de dilatação, com serra de disco diamantado para pisos</v>
      </c>
      <c r="F613" s="31" t="s">
        <v>52877</v>
      </c>
      <c r="G613" s="31" t="s">
        <v>52811</v>
      </c>
      <c r="H613" s="31" t="s">
        <v>52812</v>
      </c>
      <c r="I613" s="31"/>
      <c r="J613" s="31"/>
      <c r="K613" s="30" t="str">
        <f>ORÇ.!F244</f>
        <v>M</v>
      </c>
    </row>
    <row r="614" spans="2:11" ht="33" customHeight="1">
      <c r="B614" s="31"/>
      <c r="C614" s="84"/>
      <c r="D614" s="30"/>
      <c r="E614" s="78" t="s">
        <v>52875</v>
      </c>
      <c r="F614" s="31">
        <v>69.739999999999995</v>
      </c>
      <c r="G614" s="31">
        <v>1.2</v>
      </c>
      <c r="H614" s="31">
        <v>2.5</v>
      </c>
      <c r="I614" s="31"/>
      <c r="J614" s="31"/>
      <c r="K614" s="245">
        <f>F614/H614*G614</f>
        <v>33.479999999999997</v>
      </c>
    </row>
    <row r="615" spans="2:11" ht="33" customHeight="1">
      <c r="B615" s="31"/>
      <c r="C615" s="84"/>
      <c r="D615" s="30"/>
      <c r="E615" s="78" t="s">
        <v>52876</v>
      </c>
      <c r="F615" s="31">
        <v>63</v>
      </c>
      <c r="G615" s="31">
        <v>1.2</v>
      </c>
      <c r="H615" s="31">
        <v>2.5</v>
      </c>
      <c r="I615" s="31"/>
      <c r="J615" s="31"/>
      <c r="K615" s="245">
        <f>F615/H615*G615</f>
        <v>30.24</v>
      </c>
    </row>
    <row r="616" spans="2:11" ht="33" customHeight="1">
      <c r="B616" s="31"/>
      <c r="C616" s="86"/>
      <c r="D616" s="37"/>
      <c r="E616" s="66"/>
      <c r="F616" s="37"/>
      <c r="G616" s="37"/>
      <c r="H616" s="37"/>
      <c r="I616" s="37"/>
      <c r="J616" s="37"/>
      <c r="K616" s="243">
        <f>SUM(K614:K615)</f>
        <v>63.72</v>
      </c>
    </row>
    <row r="617" spans="2:11" ht="33" customHeight="1">
      <c r="B617" s="31"/>
      <c r="C617" s="37"/>
      <c r="D617" s="228" t="str">
        <f>ORÇ.!D246</f>
        <v>6.3</v>
      </c>
      <c r="E617" s="229" t="str">
        <f>ORÇ.!E246</f>
        <v>CICLOVIA</v>
      </c>
      <c r="F617" s="241"/>
      <c r="G617" s="241"/>
      <c r="H617" s="241"/>
      <c r="I617" s="241"/>
      <c r="J617" s="241"/>
      <c r="K617" s="30"/>
    </row>
    <row r="618" spans="2:11" ht="33" customHeight="1">
      <c r="B618" s="31" t="str">
        <f>ORÇ.!B247</f>
        <v>CDHU</v>
      </c>
      <c r="C618" s="84" t="str">
        <f>ORÇ.!C247</f>
        <v>06.01.020</v>
      </c>
      <c r="D618" s="30" t="str">
        <f>ORÇ.!D247</f>
        <v>6.3.1</v>
      </c>
      <c r="E618" s="78" t="str">
        <f>ORÇ.!E247</f>
        <v>Escavação manual em solo de 1ª e 2ª categoria em campo aberto</v>
      </c>
      <c r="F618" s="31" t="s">
        <v>52763</v>
      </c>
      <c r="G618" s="31" t="s">
        <v>52788</v>
      </c>
      <c r="H618" s="31"/>
      <c r="I618" s="31"/>
      <c r="J618" s="31"/>
      <c r="K618" s="30" t="str">
        <f>ORÇ.!F247</f>
        <v>M3</v>
      </c>
    </row>
    <row r="619" spans="2:11" ht="33" customHeight="1">
      <c r="B619" s="31"/>
      <c r="C619" s="84"/>
      <c r="D619" s="30"/>
      <c r="E619" s="78" t="s">
        <v>52875</v>
      </c>
      <c r="F619" s="31">
        <v>113.27</v>
      </c>
      <c r="G619" s="31">
        <v>0.19</v>
      </c>
      <c r="H619" s="31"/>
      <c r="I619" s="31"/>
      <c r="J619" s="31"/>
      <c r="K619" s="245">
        <f>F619*G619</f>
        <v>21.52</v>
      </c>
    </row>
    <row r="620" spans="2:11" ht="33" customHeight="1">
      <c r="B620" s="31"/>
      <c r="C620" s="84"/>
      <c r="D620" s="30"/>
      <c r="E620" s="78" t="s">
        <v>52876</v>
      </c>
      <c r="F620" s="31">
        <v>116.37</v>
      </c>
      <c r="G620" s="31">
        <v>0.19</v>
      </c>
      <c r="H620" s="31"/>
      <c r="I620" s="31"/>
      <c r="J620" s="31"/>
      <c r="K620" s="245">
        <f>F620*G620</f>
        <v>22.11</v>
      </c>
    </row>
    <row r="621" spans="2:11" ht="33" customHeight="1">
      <c r="B621" s="31"/>
      <c r="C621" s="84"/>
      <c r="D621" s="30"/>
      <c r="E621" s="78"/>
      <c r="F621" s="31"/>
      <c r="G621" s="31"/>
      <c r="H621" s="31"/>
      <c r="I621" s="31"/>
      <c r="J621" s="31"/>
      <c r="K621" s="243">
        <f>SUM(K619:K620)</f>
        <v>43.63</v>
      </c>
    </row>
    <row r="622" spans="2:11" ht="53.25" customHeight="1">
      <c r="B622" s="31" t="str">
        <f>ORÇ.!B248</f>
        <v>SINAPI</v>
      </c>
      <c r="C622" s="84">
        <f>ORÇ.!C248</f>
        <v>97083</v>
      </c>
      <c r="D622" s="30" t="str">
        <f>ORÇ.!D248</f>
        <v>6.3.2</v>
      </c>
      <c r="E622" s="78" t="str">
        <f>ORÇ.!E248</f>
        <v>COMPACTAÇÃO MECÂNICA DE SOLO PARA EXECUÇÃO DE RADIER, PISO DE CONCRETO OU LAJE SOBRE SOLO, COM COMPACTADOR DE SOLOS A PERCUSSÃO. AF_09/2021</v>
      </c>
      <c r="F622" s="31" t="s">
        <v>52763</v>
      </c>
      <c r="G622" s="31"/>
      <c r="H622" s="31"/>
      <c r="I622" s="31"/>
      <c r="J622" s="31"/>
      <c r="K622" s="30" t="str">
        <f>ORÇ.!F248</f>
        <v>M2</v>
      </c>
    </row>
    <row r="623" spans="2:11" ht="35.1" customHeight="1">
      <c r="B623" s="31"/>
      <c r="C623" s="84"/>
      <c r="D623" s="30"/>
      <c r="E623" s="78" t="s">
        <v>52875</v>
      </c>
      <c r="F623" s="31">
        <f>F619</f>
        <v>113.27</v>
      </c>
      <c r="G623" s="31"/>
      <c r="H623" s="31"/>
      <c r="I623" s="31"/>
      <c r="J623" s="31"/>
      <c r="K623" s="30">
        <f>F623</f>
        <v>113.27</v>
      </c>
    </row>
    <row r="624" spans="2:11" ht="35.1" customHeight="1">
      <c r="B624" s="31"/>
      <c r="C624" s="84"/>
      <c r="D624" s="30"/>
      <c r="E624" s="78" t="s">
        <v>52876</v>
      </c>
      <c r="F624" s="31">
        <f>F620</f>
        <v>116.37</v>
      </c>
      <c r="G624" s="31"/>
      <c r="H624" s="31"/>
      <c r="I624" s="31"/>
      <c r="J624" s="31"/>
      <c r="K624" s="30">
        <f>F624</f>
        <v>116.37</v>
      </c>
    </row>
    <row r="625" spans="2:11" ht="35.1" customHeight="1">
      <c r="B625" s="31"/>
      <c r="C625" s="84"/>
      <c r="D625" s="30"/>
      <c r="E625" s="78"/>
      <c r="F625" s="31"/>
      <c r="G625" s="31"/>
      <c r="H625" s="31"/>
      <c r="I625" s="31"/>
      <c r="J625" s="31"/>
      <c r="K625" s="243">
        <f>SUM(K623:K624)</f>
        <v>229.64</v>
      </c>
    </row>
    <row r="626" spans="2:11" ht="33" customHeight="1">
      <c r="B626" s="31" t="str">
        <f>ORÇ.!B249</f>
        <v>CDHU</v>
      </c>
      <c r="C626" s="84" t="str">
        <f>ORÇ.!C249</f>
        <v>54.01.220</v>
      </c>
      <c r="D626" s="30" t="str">
        <f>ORÇ.!D249</f>
        <v>6.3.3</v>
      </c>
      <c r="E626" s="78" t="str">
        <f>ORÇ.!E249</f>
        <v>Base de bica corrida</v>
      </c>
      <c r="F626" s="31" t="s">
        <v>52763</v>
      </c>
      <c r="G626" s="31" t="s">
        <v>52788</v>
      </c>
      <c r="H626" s="31"/>
      <c r="I626" s="31"/>
      <c r="J626" s="31"/>
      <c r="K626" s="30" t="str">
        <f>ORÇ.!F249</f>
        <v>M3</v>
      </c>
    </row>
    <row r="627" spans="2:11" ht="33" customHeight="1">
      <c r="B627" s="31"/>
      <c r="C627" s="84"/>
      <c r="D627" s="30"/>
      <c r="E627" s="78" t="s">
        <v>52875</v>
      </c>
      <c r="F627" s="31">
        <f>F623</f>
        <v>113.27</v>
      </c>
      <c r="G627" s="31">
        <v>0.1</v>
      </c>
      <c r="H627" s="31"/>
      <c r="I627" s="31"/>
      <c r="J627" s="31"/>
      <c r="K627" s="245">
        <f>F627*G627</f>
        <v>11.33</v>
      </c>
    </row>
    <row r="628" spans="2:11" ht="33" customHeight="1">
      <c r="B628" s="31"/>
      <c r="C628" s="84"/>
      <c r="D628" s="30"/>
      <c r="E628" s="78" t="s">
        <v>52876</v>
      </c>
      <c r="F628" s="31">
        <f>F624</f>
        <v>116.37</v>
      </c>
      <c r="G628" s="31">
        <v>0.1</v>
      </c>
      <c r="H628" s="31"/>
      <c r="I628" s="31"/>
      <c r="J628" s="31"/>
      <c r="K628" s="245">
        <f>F628*G628</f>
        <v>11.64</v>
      </c>
    </row>
    <row r="629" spans="2:11" ht="33" customHeight="1">
      <c r="B629" s="31"/>
      <c r="C629" s="84"/>
      <c r="D629" s="30"/>
      <c r="E629" s="78"/>
      <c r="F629" s="31"/>
      <c r="G629" s="31"/>
      <c r="H629" s="31"/>
      <c r="I629" s="31"/>
      <c r="J629" s="31"/>
      <c r="K629" s="243">
        <f>SUM(K627:K628)</f>
        <v>22.97</v>
      </c>
    </row>
    <row r="630" spans="2:11" ht="36" customHeight="1">
      <c r="B630" s="31" t="str">
        <f>ORÇ.!B250</f>
        <v>CDHU</v>
      </c>
      <c r="C630" s="84" t="str">
        <f>ORÇ.!C250</f>
        <v>54.04.342</v>
      </c>
      <c r="D630" s="30" t="str">
        <f>ORÇ.!D250</f>
        <v>6.3.4</v>
      </c>
      <c r="E630" s="78" t="str">
        <f>ORÇ.!E250</f>
        <v>Pavimentação em lajota de concreto 35 MPa, espessura 6 cm, colorido, tipos: raquete, retangular, sextavado e 16 faces, com rejunte em areia</v>
      </c>
      <c r="F630" s="31" t="s">
        <v>52763</v>
      </c>
      <c r="G630" s="31"/>
      <c r="H630" s="31"/>
      <c r="I630" s="31"/>
      <c r="J630" s="31"/>
      <c r="K630" s="30" t="str">
        <f>ORÇ.!F250</f>
        <v>M2</v>
      </c>
    </row>
    <row r="631" spans="2:11" ht="36" customHeight="1">
      <c r="B631" s="31"/>
      <c r="C631" s="84"/>
      <c r="D631" s="30"/>
      <c r="E631" s="78" t="s">
        <v>52875</v>
      </c>
      <c r="F631" s="31">
        <f>F627</f>
        <v>113.27</v>
      </c>
      <c r="G631" s="31"/>
      <c r="H631" s="31"/>
      <c r="I631" s="31"/>
      <c r="J631" s="31"/>
      <c r="K631" s="245">
        <f>F631</f>
        <v>113.27</v>
      </c>
    </row>
    <row r="632" spans="2:11" ht="36" customHeight="1">
      <c r="B632" s="31"/>
      <c r="C632" s="84"/>
      <c r="D632" s="30"/>
      <c r="E632" s="78" t="s">
        <v>52876</v>
      </c>
      <c r="F632" s="31">
        <f>F628</f>
        <v>116.37</v>
      </c>
      <c r="G632" s="31"/>
      <c r="H632" s="31"/>
      <c r="I632" s="31"/>
      <c r="J632" s="31"/>
      <c r="K632" s="245">
        <f>F632</f>
        <v>116.37</v>
      </c>
    </row>
    <row r="633" spans="2:11" ht="36" customHeight="1">
      <c r="B633" s="31"/>
      <c r="C633" s="84"/>
      <c r="D633" s="30"/>
      <c r="E633" s="78"/>
      <c r="F633" s="31"/>
      <c r="G633" s="31"/>
      <c r="H633" s="31"/>
      <c r="I633" s="31"/>
      <c r="J633" s="31"/>
      <c r="K633" s="243">
        <f>SUM(K631:K632)</f>
        <v>229.64</v>
      </c>
    </row>
    <row r="634" spans="2:11" ht="36" customHeight="1">
      <c r="B634" s="31" t="str">
        <f>ORÇ.!B251</f>
        <v>CDHU</v>
      </c>
      <c r="C634" s="84" t="str">
        <f>ORÇ.!C251</f>
        <v>33.09.021</v>
      </c>
      <c r="D634" s="30" t="str">
        <f>ORÇ.!D251</f>
        <v>6.3.5</v>
      </c>
      <c r="E634" s="78" t="str">
        <f>ORÇ.!E251</f>
        <v>Tinta acrílica para faixas demarcatórias</v>
      </c>
      <c r="F634" s="31" t="s">
        <v>52828</v>
      </c>
      <c r="G634" s="31" t="s">
        <v>18911</v>
      </c>
      <c r="H634" s="31" t="s">
        <v>52825</v>
      </c>
      <c r="I634" s="31"/>
      <c r="J634" s="31"/>
      <c r="K634" s="30" t="str">
        <f>ORÇ.!F251</f>
        <v>M</v>
      </c>
    </row>
    <row r="635" spans="2:11" ht="36" customHeight="1">
      <c r="B635" s="31"/>
      <c r="C635" s="84"/>
      <c r="D635" s="30"/>
      <c r="E635" s="78" t="s">
        <v>52783</v>
      </c>
      <c r="F635" s="31">
        <v>68.92</v>
      </c>
      <c r="G635" s="31"/>
      <c r="H635" s="31">
        <v>2</v>
      </c>
      <c r="I635" s="31"/>
      <c r="J635" s="31"/>
      <c r="K635" s="30">
        <f>F635*H635</f>
        <v>137.84</v>
      </c>
    </row>
    <row r="636" spans="2:11" ht="36" customHeight="1">
      <c r="B636" s="31"/>
      <c r="C636" s="84"/>
      <c r="D636" s="30"/>
      <c r="E636" s="78" t="s">
        <v>52880</v>
      </c>
      <c r="F636" s="31">
        <v>68.92</v>
      </c>
      <c r="G636" s="31">
        <v>0.5</v>
      </c>
      <c r="H636" s="31">
        <v>1</v>
      </c>
      <c r="I636" s="31"/>
      <c r="J636" s="31"/>
      <c r="K636" s="245">
        <f>F636*G636*H636</f>
        <v>34.46</v>
      </c>
    </row>
    <row r="637" spans="2:11" ht="36" customHeight="1">
      <c r="B637" s="31"/>
      <c r="C637" s="84"/>
      <c r="D637" s="30"/>
      <c r="E637" s="78"/>
      <c r="F637" s="31"/>
      <c r="G637" s="31"/>
      <c r="H637" s="31"/>
      <c r="I637" s="31"/>
      <c r="J637" s="31"/>
      <c r="K637" s="243">
        <f>SUM(K635:K636)</f>
        <v>172.3</v>
      </c>
    </row>
    <row r="638" spans="2:11" ht="33" customHeight="1">
      <c r="B638" s="31"/>
      <c r="C638" s="37"/>
      <c r="D638" s="228" t="str">
        <f>ORÇ.!D253</f>
        <v>6.4</v>
      </c>
      <c r="E638" s="229" t="str">
        <f>ORÇ.!E253</f>
        <v>ENTRADA COND. ILHAS DE BALI</v>
      </c>
      <c r="F638" s="241"/>
      <c r="G638" s="241"/>
      <c r="H638" s="241"/>
      <c r="I638" s="241"/>
      <c r="J638" s="241"/>
      <c r="K638" s="30"/>
    </row>
    <row r="639" spans="2:11" ht="33" customHeight="1">
      <c r="B639" s="31" t="str">
        <f>ORÇ.!B254</f>
        <v>CDHU</v>
      </c>
      <c r="C639" s="84" t="str">
        <f>ORÇ.!C254</f>
        <v>33.10.050</v>
      </c>
      <c r="D639" s="30" t="str">
        <f>ORÇ.!D254</f>
        <v>6.4.1</v>
      </c>
      <c r="E639" s="78" t="str">
        <f>ORÇ.!E254</f>
        <v>Tinta acrílica em massa, inclusive preparo</v>
      </c>
      <c r="F639" s="31" t="s">
        <v>52763</v>
      </c>
      <c r="G639" s="31"/>
      <c r="H639" s="31"/>
      <c r="I639" s="31"/>
      <c r="J639" s="31"/>
      <c r="K639" s="30" t="str">
        <f>ORÇ.!F254</f>
        <v>M2</v>
      </c>
    </row>
    <row r="640" spans="2:11" ht="33" customHeight="1">
      <c r="B640" s="31"/>
      <c r="C640" s="84"/>
      <c r="D640" s="30"/>
      <c r="E640" s="78" t="s">
        <v>52783</v>
      </c>
      <c r="F640" s="31">
        <v>29.14</v>
      </c>
      <c r="G640" s="31"/>
      <c r="H640" s="31"/>
      <c r="I640" s="31"/>
      <c r="J640" s="31"/>
      <c r="K640" s="30">
        <f>F640</f>
        <v>29.14</v>
      </c>
    </row>
    <row r="641" spans="2:11" ht="33" customHeight="1">
      <c r="B641" s="31"/>
      <c r="C641" s="84"/>
      <c r="D641" s="30"/>
      <c r="E641" s="78"/>
      <c r="F641" s="31"/>
      <c r="G641" s="31"/>
      <c r="H641" s="31"/>
      <c r="I641" s="31"/>
      <c r="J641" s="31"/>
      <c r="K641" s="244">
        <f>SUM(K640)</f>
        <v>29.14</v>
      </c>
    </row>
    <row r="642" spans="2:11" ht="33" customHeight="1">
      <c r="B642" s="31" t="str">
        <f>ORÇ.!B255</f>
        <v>CDHU</v>
      </c>
      <c r="C642" s="84" t="str">
        <f>ORÇ.!C255</f>
        <v>33.09.021</v>
      </c>
      <c r="D642" s="30" t="str">
        <f>ORÇ.!D255</f>
        <v>6.4.2</v>
      </c>
      <c r="E642" s="78" t="str">
        <f>ORÇ.!E255</f>
        <v>Tinta acrílica para faixas demarcatórias</v>
      </c>
      <c r="F642" s="31" t="s">
        <v>52766</v>
      </c>
      <c r="G642" s="31" t="s">
        <v>52825</v>
      </c>
      <c r="H642" s="31" t="s">
        <v>18911</v>
      </c>
      <c r="I642" s="31"/>
      <c r="J642" s="31"/>
      <c r="K642" s="30" t="str">
        <f>ORÇ.!F255</f>
        <v>M</v>
      </c>
    </row>
    <row r="643" spans="2:11" ht="33" customHeight="1">
      <c r="B643" s="231"/>
      <c r="C643" s="250"/>
      <c r="D643" s="251"/>
      <c r="E643" s="252" t="s">
        <v>52783</v>
      </c>
      <c r="F643" s="231">
        <v>14.1</v>
      </c>
      <c r="G643" s="231">
        <v>2</v>
      </c>
      <c r="H643" s="231"/>
      <c r="I643" s="231"/>
      <c r="J643" s="231"/>
      <c r="K643" s="251">
        <f>F643*G643</f>
        <v>28.2</v>
      </c>
    </row>
    <row r="644" spans="2:11" ht="33" customHeight="1">
      <c r="B644" s="231"/>
      <c r="C644" s="250"/>
      <c r="D644" s="251"/>
      <c r="E644" s="252" t="s">
        <v>52870</v>
      </c>
      <c r="F644" s="231">
        <v>14.1</v>
      </c>
      <c r="G644" s="231"/>
      <c r="H644" s="231">
        <v>0.5</v>
      </c>
      <c r="I644" s="231"/>
      <c r="J644" s="231"/>
      <c r="K644" s="251">
        <f>F644*H644</f>
        <v>7.05</v>
      </c>
    </row>
    <row r="645" spans="2:11" ht="33" customHeight="1">
      <c r="B645" s="231"/>
      <c r="C645" s="232"/>
      <c r="D645" s="233"/>
      <c r="E645" s="234"/>
      <c r="F645" s="233"/>
      <c r="G645" s="233"/>
      <c r="H645" s="233"/>
      <c r="I645" s="233"/>
      <c r="J645" s="233"/>
      <c r="K645" s="235">
        <f>SUM(K643:K644)</f>
        <v>35.25</v>
      </c>
    </row>
    <row r="646" spans="2:11" ht="33" customHeight="1">
      <c r="B646" s="31"/>
      <c r="C646" s="37"/>
      <c r="D646" s="228" t="str">
        <f>ORÇ.!D257</f>
        <v>6.5</v>
      </c>
      <c r="E646" s="229" t="str">
        <f>ORÇ.!E257</f>
        <v>ENTRADA COND. VILLA DE ANOMAN</v>
      </c>
      <c r="F646" s="241"/>
      <c r="G646" s="241"/>
      <c r="H646" s="241"/>
      <c r="I646" s="241"/>
      <c r="J646" s="241"/>
      <c r="K646" s="30"/>
    </row>
    <row r="647" spans="2:11" ht="37.5" customHeight="1">
      <c r="B647" s="31" t="str">
        <f>ORÇ.!B258</f>
        <v>CDHU</v>
      </c>
      <c r="C647" s="84" t="str">
        <f>ORÇ.!C258</f>
        <v>03.06.060</v>
      </c>
      <c r="D647" s="30" t="str">
        <f>ORÇ.!D258</f>
        <v>6.5.1</v>
      </c>
      <c r="E647" s="78" t="str">
        <f>ORÇ.!E258</f>
        <v>Desmonte (levantamento) mecanizado de pavimento em paralelepípedo ou lajota de concreto, inclusive acomodação do material</v>
      </c>
      <c r="F647" s="31" t="s">
        <v>52763</v>
      </c>
      <c r="G647" s="31"/>
      <c r="H647" s="31"/>
      <c r="I647" s="31"/>
      <c r="J647" s="31"/>
      <c r="K647" s="30" t="str">
        <f>ORÇ.!F258</f>
        <v>M2</v>
      </c>
    </row>
    <row r="648" spans="2:11" ht="33" customHeight="1">
      <c r="B648" s="31"/>
      <c r="C648" s="84"/>
      <c r="D648" s="30"/>
      <c r="E648" s="78" t="s">
        <v>52879</v>
      </c>
      <c r="F648" s="31">
        <v>74.180000000000007</v>
      </c>
      <c r="G648" s="31"/>
      <c r="H648" s="31"/>
      <c r="I648" s="31"/>
      <c r="J648" s="31"/>
      <c r="K648" s="30">
        <f>F648</f>
        <v>74.180000000000007</v>
      </c>
    </row>
    <row r="649" spans="2:11" ht="33" customHeight="1">
      <c r="B649" s="31"/>
      <c r="C649" s="84"/>
      <c r="D649" s="30"/>
      <c r="E649" s="78"/>
      <c r="F649" s="31"/>
      <c r="G649" s="31"/>
      <c r="H649" s="31"/>
      <c r="I649" s="31"/>
      <c r="J649" s="31"/>
      <c r="K649" s="244">
        <f>SUM(K648)</f>
        <v>74.180000000000007</v>
      </c>
    </row>
    <row r="650" spans="2:11" ht="39" customHeight="1">
      <c r="B650" s="31" t="str">
        <f>ORÇ.!B259</f>
        <v>CDHU</v>
      </c>
      <c r="C650" s="84" t="str">
        <f>ORÇ.!C259</f>
        <v>06.01.020</v>
      </c>
      <c r="D650" s="30" t="str">
        <f>ORÇ.!D259</f>
        <v>6.5.2</v>
      </c>
      <c r="E650" s="78" t="str">
        <f>ORÇ.!E259</f>
        <v>Escavação manual em solo de 1ª e 2ª categoria em campo aberto</v>
      </c>
      <c r="F650" s="31" t="s">
        <v>52763</v>
      </c>
      <c r="G650" s="31" t="s">
        <v>52788</v>
      </c>
      <c r="H650" s="31"/>
      <c r="I650" s="31"/>
      <c r="J650" s="31"/>
      <c r="K650" s="30" t="str">
        <f>ORÇ.!F259</f>
        <v>M3</v>
      </c>
    </row>
    <row r="651" spans="2:11" ht="35.1" customHeight="1">
      <c r="B651" s="31"/>
      <c r="C651" s="84"/>
      <c r="D651" s="30"/>
      <c r="E651" s="78" t="s">
        <v>52878</v>
      </c>
      <c r="F651" s="31">
        <v>18</v>
      </c>
      <c r="G651" s="31">
        <f>0.03+0.08</f>
        <v>0.11</v>
      </c>
      <c r="H651" s="31"/>
      <c r="I651" s="31"/>
      <c r="J651" s="31"/>
      <c r="K651" s="30">
        <f>F651*G651</f>
        <v>1.98</v>
      </c>
    </row>
    <row r="652" spans="2:11" ht="35.1" customHeight="1">
      <c r="B652" s="31"/>
      <c r="C652" s="84"/>
      <c r="D652" s="30"/>
      <c r="E652" s="78"/>
      <c r="F652" s="31"/>
      <c r="G652" s="31"/>
      <c r="H652" s="31"/>
      <c r="I652" s="31"/>
      <c r="J652" s="31"/>
      <c r="K652" s="244">
        <f>SUM(K651)</f>
        <v>1.98</v>
      </c>
    </row>
    <row r="653" spans="2:11" ht="47.25">
      <c r="B653" s="31" t="str">
        <f>ORÇ.!B260</f>
        <v>SINAPI</v>
      </c>
      <c r="C653" s="84">
        <f>ORÇ.!C260</f>
        <v>97083</v>
      </c>
      <c r="D653" s="30" t="str">
        <f>ORÇ.!D260</f>
        <v>6.5.3</v>
      </c>
      <c r="E653" s="78" t="str">
        <f>ORÇ.!E260</f>
        <v>COMPACTAÇÃO MECÂNICA DE SOLO PARA EXECUÇÃO DE RADIER, PISO DE CONCRETO OU LAJE SOBRE SOLO, COM COMPACTADOR DE SOLOS A PERCUSSÃO. AF_09/2021</v>
      </c>
      <c r="F653" s="31" t="s">
        <v>52763</v>
      </c>
      <c r="G653" s="31"/>
      <c r="H653" s="31"/>
      <c r="I653" s="31"/>
      <c r="J653" s="31"/>
      <c r="K653" s="30" t="str">
        <f>ORÇ.!F260</f>
        <v>M2</v>
      </c>
    </row>
    <row r="654" spans="2:11" ht="35.1" customHeight="1">
      <c r="B654" s="31"/>
      <c r="C654" s="84"/>
      <c r="D654" s="30"/>
      <c r="E654" s="78" t="s">
        <v>52878</v>
      </c>
      <c r="F654" s="31">
        <f>F651</f>
        <v>18</v>
      </c>
      <c r="G654" s="31"/>
      <c r="H654" s="31"/>
      <c r="I654" s="31"/>
      <c r="J654" s="31"/>
      <c r="K654" s="30">
        <f>F654</f>
        <v>18</v>
      </c>
    </row>
    <row r="655" spans="2:11" ht="35.1" customHeight="1">
      <c r="B655" s="31"/>
      <c r="C655" s="84"/>
      <c r="D655" s="30"/>
      <c r="E655" s="78"/>
      <c r="F655" s="31"/>
      <c r="G655" s="31"/>
      <c r="H655" s="31"/>
      <c r="I655" s="31"/>
      <c r="J655" s="31"/>
      <c r="K655" s="244">
        <f>SUM(K654)</f>
        <v>18</v>
      </c>
    </row>
    <row r="656" spans="2:11" ht="39" customHeight="1">
      <c r="B656" s="31" t="str">
        <f>ORÇ.!B261</f>
        <v>CDHU</v>
      </c>
      <c r="C656" s="84" t="str">
        <f>ORÇ.!C261</f>
        <v>32.20.066</v>
      </c>
      <c r="D656" s="30" t="str">
        <f>ORÇ.!D261</f>
        <v>6.5.4</v>
      </c>
      <c r="E656" s="78" t="str">
        <f>ORÇ.!E261</f>
        <v>Lona plástica em polietileno, 150 micras, para camada separadora de piso/pavimento</v>
      </c>
      <c r="F656" s="31" t="s">
        <v>52763</v>
      </c>
      <c r="G656" s="31"/>
      <c r="H656" s="31"/>
      <c r="I656" s="31"/>
      <c r="J656" s="31"/>
      <c r="K656" s="30" t="str">
        <f>ORÇ.!F261</f>
        <v>M2</v>
      </c>
    </row>
    <row r="657" spans="2:11" ht="39" customHeight="1">
      <c r="B657" s="31"/>
      <c r="C657" s="84"/>
      <c r="D657" s="30"/>
      <c r="E657" s="78" t="s">
        <v>52878</v>
      </c>
      <c r="F657" s="31">
        <f>F654</f>
        <v>18</v>
      </c>
      <c r="G657" s="31"/>
      <c r="H657" s="31"/>
      <c r="I657" s="31"/>
      <c r="J657" s="31"/>
      <c r="K657" s="30">
        <f>F657</f>
        <v>18</v>
      </c>
    </row>
    <row r="658" spans="2:11" ht="39" customHeight="1">
      <c r="B658" s="31"/>
      <c r="C658" s="84"/>
      <c r="D658" s="30"/>
      <c r="E658" s="78"/>
      <c r="F658" s="31"/>
      <c r="G658" s="31"/>
      <c r="H658" s="31"/>
      <c r="I658" s="31"/>
      <c r="J658" s="31"/>
      <c r="K658" s="244">
        <f>SUM(K657)</f>
        <v>18</v>
      </c>
    </row>
    <row r="659" spans="2:11" ht="39" customHeight="1">
      <c r="B659" s="31" t="str">
        <f>ORÇ.!B262</f>
        <v>CDHU</v>
      </c>
      <c r="C659" s="84" t="str">
        <f>ORÇ.!C262</f>
        <v>11.18.040</v>
      </c>
      <c r="D659" s="30" t="str">
        <f>ORÇ.!D262</f>
        <v>6.5.5</v>
      </c>
      <c r="E659" s="78" t="str">
        <f>ORÇ.!E262</f>
        <v>Lastro de pedra britada</v>
      </c>
      <c r="F659" s="31" t="s">
        <v>52763</v>
      </c>
      <c r="G659" s="31" t="s">
        <v>52788</v>
      </c>
      <c r="H659" s="31"/>
      <c r="I659" s="31"/>
      <c r="J659" s="31"/>
      <c r="K659" s="30" t="str">
        <f>ORÇ.!F262</f>
        <v>M3</v>
      </c>
    </row>
    <row r="660" spans="2:11" ht="39" customHeight="1">
      <c r="B660" s="31"/>
      <c r="C660" s="84"/>
      <c r="D660" s="30"/>
      <c r="E660" s="78" t="s">
        <v>52878</v>
      </c>
      <c r="F660" s="31">
        <f>F657</f>
        <v>18</v>
      </c>
      <c r="G660" s="31">
        <v>0.03</v>
      </c>
      <c r="H660" s="31"/>
      <c r="I660" s="31"/>
      <c r="J660" s="31"/>
      <c r="K660" s="30">
        <f>F660*G660</f>
        <v>0.54</v>
      </c>
    </row>
    <row r="661" spans="2:11" ht="39" customHeight="1">
      <c r="B661" s="31"/>
      <c r="C661" s="84"/>
      <c r="D661" s="30"/>
      <c r="E661" s="78"/>
      <c r="F661" s="31"/>
      <c r="G661" s="31"/>
      <c r="H661" s="31"/>
      <c r="I661" s="31"/>
      <c r="J661" s="31"/>
      <c r="K661" s="244">
        <f>SUM(K660)</f>
        <v>0.54</v>
      </c>
    </row>
    <row r="662" spans="2:11" ht="54" customHeight="1">
      <c r="B662" s="31" t="str">
        <f>ORÇ.!B263</f>
        <v>SINAPI</v>
      </c>
      <c r="C662" s="84">
        <f>ORÇ.!C263</f>
        <v>94992</v>
      </c>
      <c r="D662" s="30" t="str">
        <f>ORÇ.!D263</f>
        <v>6.5.6</v>
      </c>
      <c r="E662" s="78" t="str">
        <f>ORÇ.!E263</f>
        <v>EXECUÇÃO DE PASSEIO (CALÇADA) OU PISO DE CONCRETO COM CONCRETO MOLDADO IN LOCO, FEITO EM OBRA, ACABAMENTO CONVENCIONAL, ESPESSURA 6 CM, ARMADO. AF_08/2022</v>
      </c>
      <c r="F662" s="31" t="s">
        <v>52763</v>
      </c>
      <c r="G662" s="31"/>
      <c r="H662" s="31"/>
      <c r="I662" s="31"/>
      <c r="J662" s="31"/>
      <c r="K662" s="30" t="str">
        <f>ORÇ.!F263</f>
        <v>M2</v>
      </c>
    </row>
    <row r="663" spans="2:11" ht="35.1" customHeight="1">
      <c r="B663" s="31"/>
      <c r="C663" s="84"/>
      <c r="D663" s="30"/>
      <c r="E663" s="78" t="s">
        <v>52878</v>
      </c>
      <c r="F663" s="31">
        <f>F660</f>
        <v>18</v>
      </c>
      <c r="G663" s="31"/>
      <c r="H663" s="31"/>
      <c r="I663" s="31"/>
      <c r="J663" s="31"/>
      <c r="K663" s="30">
        <f>F663</f>
        <v>18</v>
      </c>
    </row>
    <row r="664" spans="2:11" ht="35.1" customHeight="1">
      <c r="B664" s="31"/>
      <c r="C664" s="84"/>
      <c r="D664" s="30"/>
      <c r="E664" s="78"/>
      <c r="F664" s="31"/>
      <c r="G664" s="31"/>
      <c r="H664" s="31"/>
      <c r="I664" s="31"/>
      <c r="J664" s="31"/>
      <c r="K664" s="244">
        <f>SUM(K663)</f>
        <v>18</v>
      </c>
    </row>
    <row r="665" spans="2:11" ht="39" customHeight="1">
      <c r="B665" s="31" t="str">
        <f>ORÇ.!B264</f>
        <v>CDHU</v>
      </c>
      <c r="C665" s="84" t="str">
        <f>ORÇ.!C264</f>
        <v>11.16.020</v>
      </c>
      <c r="D665" s="30" t="str">
        <f>ORÇ.!D264</f>
        <v>6.5.7</v>
      </c>
      <c r="E665" s="78" t="str">
        <f>ORÇ.!E264</f>
        <v>Lançamento, espalhamento e adensamento de concreto ou massa em lastro e/ou enchimento</v>
      </c>
      <c r="F665" s="31" t="s">
        <v>52763</v>
      </c>
      <c r="G665" s="31" t="s">
        <v>52788</v>
      </c>
      <c r="H665" s="31"/>
      <c r="I665" s="31"/>
      <c r="J665" s="31"/>
      <c r="K665" s="30" t="str">
        <f>ORÇ.!F264</f>
        <v>M3</v>
      </c>
    </row>
    <row r="666" spans="2:11" ht="39" customHeight="1">
      <c r="B666" s="31"/>
      <c r="C666" s="84"/>
      <c r="D666" s="30"/>
      <c r="E666" s="78" t="s">
        <v>52878</v>
      </c>
      <c r="F666" s="31">
        <f>F663</f>
        <v>18</v>
      </c>
      <c r="G666" s="31">
        <v>0.08</v>
      </c>
      <c r="H666" s="31"/>
      <c r="I666" s="31"/>
      <c r="J666" s="31"/>
      <c r="K666" s="30">
        <f>F666*G666</f>
        <v>1.44</v>
      </c>
    </row>
    <row r="667" spans="2:11" ht="39" customHeight="1">
      <c r="B667" s="31"/>
      <c r="C667" s="84"/>
      <c r="D667" s="30"/>
      <c r="E667" s="78"/>
      <c r="F667" s="31"/>
      <c r="G667" s="31"/>
      <c r="H667" s="31"/>
      <c r="I667" s="31"/>
      <c r="J667" s="31"/>
      <c r="K667" s="244">
        <f>SUM(K666)</f>
        <v>1.44</v>
      </c>
    </row>
    <row r="668" spans="2:11" ht="39" customHeight="1">
      <c r="B668" s="31" t="str">
        <f>ORÇ.!B265</f>
        <v>CDHU</v>
      </c>
      <c r="C668" s="84" t="str">
        <f>ORÇ.!C265</f>
        <v>11.16.220</v>
      </c>
      <c r="D668" s="30" t="str">
        <f>ORÇ.!D265</f>
        <v>6.5.8</v>
      </c>
      <c r="E668" s="78" t="str">
        <f>ORÇ.!E265</f>
        <v>Nivelamento de piso em concreto com acabadora de superfície</v>
      </c>
      <c r="F668" s="31" t="s">
        <v>52763</v>
      </c>
      <c r="G668" s="31"/>
      <c r="H668" s="31"/>
      <c r="I668" s="31"/>
      <c r="J668" s="31"/>
      <c r="K668" s="30" t="str">
        <f>ORÇ.!F265</f>
        <v>M2</v>
      </c>
    </row>
    <row r="669" spans="2:11" ht="39" customHeight="1">
      <c r="B669" s="31"/>
      <c r="C669" s="84"/>
      <c r="D669" s="30"/>
      <c r="E669" s="78" t="s">
        <v>52878</v>
      </c>
      <c r="F669" s="31">
        <f>F666</f>
        <v>18</v>
      </c>
      <c r="G669" s="31"/>
      <c r="H669" s="31"/>
      <c r="I669" s="31"/>
      <c r="J669" s="31"/>
      <c r="K669" s="30">
        <f>F669</f>
        <v>18</v>
      </c>
    </row>
    <row r="670" spans="2:11" ht="39" customHeight="1">
      <c r="B670" s="31"/>
      <c r="C670" s="84"/>
      <c r="D670" s="30"/>
      <c r="E670" s="78"/>
      <c r="F670" s="31"/>
      <c r="G670" s="31"/>
      <c r="H670" s="31"/>
      <c r="I670" s="31"/>
      <c r="J670" s="31"/>
      <c r="K670" s="244">
        <f>SUM(K669)</f>
        <v>18</v>
      </c>
    </row>
    <row r="671" spans="2:11" ht="39" customHeight="1">
      <c r="B671" s="31" t="str">
        <f>ORÇ.!B266</f>
        <v>CDHU</v>
      </c>
      <c r="C671" s="84" t="str">
        <f>ORÇ.!C266</f>
        <v>11.20.050</v>
      </c>
      <c r="D671" s="30" t="str">
        <f>ORÇ.!D266</f>
        <v>6.5.9</v>
      </c>
      <c r="E671" s="78" t="str">
        <f>ORÇ.!E266</f>
        <v>Corte de junta de dilatação, com serra de disco diamantado para pisos</v>
      </c>
      <c r="F671" s="31" t="s">
        <v>52828</v>
      </c>
      <c r="G671" s="31" t="s">
        <v>52811</v>
      </c>
      <c r="H671" s="31" t="s">
        <v>52812</v>
      </c>
      <c r="I671" s="31"/>
      <c r="J671" s="31"/>
      <c r="K671" s="30" t="str">
        <f>ORÇ.!F266</f>
        <v>M</v>
      </c>
    </row>
    <row r="672" spans="2:11" ht="39" customHeight="1">
      <c r="B672" s="31"/>
      <c r="C672" s="84"/>
      <c r="D672" s="30"/>
      <c r="E672" s="78" t="s">
        <v>52878</v>
      </c>
      <c r="F672" s="31">
        <v>12.9</v>
      </c>
      <c r="G672" s="31">
        <v>1.4</v>
      </c>
      <c r="H672" s="31">
        <v>2.5</v>
      </c>
      <c r="I672" s="31"/>
      <c r="J672" s="31"/>
      <c r="K672" s="245">
        <f>F672/H672*G672</f>
        <v>7.22</v>
      </c>
    </row>
    <row r="673" spans="2:11" ht="39" customHeight="1">
      <c r="B673" s="31"/>
      <c r="C673" s="84"/>
      <c r="D673" s="30"/>
      <c r="E673" s="78"/>
      <c r="F673" s="31"/>
      <c r="G673" s="31"/>
      <c r="H673" s="31"/>
      <c r="I673" s="31"/>
      <c r="J673" s="31"/>
      <c r="K673" s="244">
        <f>SUM(K672)</f>
        <v>7.22</v>
      </c>
    </row>
    <row r="674" spans="2:11" ht="39" customHeight="1">
      <c r="B674" s="31" t="str">
        <f>ORÇ.!B267</f>
        <v>CDHU</v>
      </c>
      <c r="C674" s="84" t="str">
        <f>ORÇ.!C267</f>
        <v>06.01.020</v>
      </c>
      <c r="D674" s="30" t="str">
        <f>ORÇ.!D267</f>
        <v>6.5.10</v>
      </c>
      <c r="E674" s="78" t="str">
        <f>ORÇ.!E267</f>
        <v>Escavação manual em solo de 1ª e 2ª categoria em campo aberto</v>
      </c>
      <c r="F674" s="31" t="s">
        <v>52763</v>
      </c>
      <c r="G674" s="31" t="s">
        <v>52788</v>
      </c>
      <c r="H674" s="31"/>
      <c r="I674" s="31"/>
      <c r="J674" s="31"/>
      <c r="K674" s="30" t="str">
        <f>ORÇ.!F267</f>
        <v>M3</v>
      </c>
    </row>
    <row r="675" spans="2:11" ht="39" customHeight="1">
      <c r="B675" s="31"/>
      <c r="C675" s="84"/>
      <c r="D675" s="30"/>
      <c r="E675" s="78" t="s">
        <v>52783</v>
      </c>
      <c r="F675" s="31">
        <v>41.32</v>
      </c>
      <c r="G675" s="31">
        <f>0.1+0.03+0.08</f>
        <v>0.21</v>
      </c>
      <c r="H675" s="31"/>
      <c r="I675" s="31"/>
      <c r="J675" s="31"/>
      <c r="K675" s="248">
        <f>F675*G675</f>
        <v>8.6769999999999996</v>
      </c>
    </row>
    <row r="676" spans="2:11" ht="39" customHeight="1">
      <c r="B676" s="31"/>
      <c r="C676" s="84"/>
      <c r="D676" s="30"/>
      <c r="E676" s="78"/>
      <c r="F676" s="31"/>
      <c r="G676" s="31"/>
      <c r="H676" s="31"/>
      <c r="I676" s="31"/>
      <c r="J676" s="31"/>
      <c r="K676" s="249">
        <f>SUM(K675)</f>
        <v>8.6769999999999996</v>
      </c>
    </row>
    <row r="677" spans="2:11" ht="47.25">
      <c r="B677" s="31" t="str">
        <f>ORÇ.!B268</f>
        <v>SINAPI</v>
      </c>
      <c r="C677" s="84">
        <f>ORÇ.!C268</f>
        <v>97083</v>
      </c>
      <c r="D677" s="30" t="str">
        <f>ORÇ.!D268</f>
        <v>6.5.11</v>
      </c>
      <c r="E677" s="78" t="str">
        <f>ORÇ.!E268</f>
        <v>COMPACTAÇÃO MECÂNICA DE SOLO PARA EXECUÇÃO DE RADIER, PISO DE CONCRETO OU LAJE SOBRE SOLO, COM COMPACTADOR DE SOLOS A PERCUSSÃO. AF_09/2021</v>
      </c>
      <c r="F677" s="31" t="s">
        <v>52763</v>
      </c>
      <c r="G677" s="31"/>
      <c r="H677" s="31"/>
      <c r="I677" s="31"/>
      <c r="J677" s="31"/>
      <c r="K677" s="30" t="str">
        <f>ORÇ.!F268</f>
        <v>M2</v>
      </c>
    </row>
    <row r="678" spans="2:11" ht="35.1" customHeight="1">
      <c r="B678" s="31"/>
      <c r="C678" s="84"/>
      <c r="D678" s="30"/>
      <c r="E678" s="78" t="s">
        <v>52783</v>
      </c>
      <c r="F678" s="31">
        <f>F675</f>
        <v>41.32</v>
      </c>
      <c r="G678" s="31"/>
      <c r="H678" s="31"/>
      <c r="I678" s="31"/>
      <c r="J678" s="31"/>
      <c r="K678" s="30">
        <f>F678</f>
        <v>41.32</v>
      </c>
    </row>
    <row r="679" spans="2:11" ht="35.1" customHeight="1">
      <c r="B679" s="31"/>
      <c r="C679" s="84"/>
      <c r="D679" s="30"/>
      <c r="E679" s="78"/>
      <c r="F679" s="31"/>
      <c r="G679" s="31"/>
      <c r="H679" s="31"/>
      <c r="I679" s="31"/>
      <c r="J679" s="31"/>
      <c r="K679" s="244">
        <f>SUM(K678)</f>
        <v>41.32</v>
      </c>
    </row>
    <row r="680" spans="2:11" ht="39" customHeight="1">
      <c r="B680" s="31" t="str">
        <f>ORÇ.!B269</f>
        <v>CDHU</v>
      </c>
      <c r="C680" s="84" t="str">
        <f>ORÇ.!C269</f>
        <v>54.01.220</v>
      </c>
      <c r="D680" s="30" t="str">
        <f>ORÇ.!D269</f>
        <v>6.5.12</v>
      </c>
      <c r="E680" s="78" t="str">
        <f>ORÇ.!E269</f>
        <v>Base de bica corrida</v>
      </c>
      <c r="F680" s="31" t="s">
        <v>52763</v>
      </c>
      <c r="G680" s="31" t="s">
        <v>52788</v>
      </c>
      <c r="H680" s="31"/>
      <c r="I680" s="31"/>
      <c r="J680" s="31"/>
      <c r="K680" s="30" t="str">
        <f>ORÇ.!F269</f>
        <v>M3</v>
      </c>
    </row>
    <row r="681" spans="2:11" ht="39" customHeight="1">
      <c r="B681" s="31"/>
      <c r="C681" s="84"/>
      <c r="D681" s="30"/>
      <c r="E681" s="78" t="s">
        <v>52783</v>
      </c>
      <c r="F681" s="31">
        <f>F678</f>
        <v>41.32</v>
      </c>
      <c r="G681" s="31">
        <v>0.1</v>
      </c>
      <c r="H681" s="31"/>
      <c r="I681" s="31"/>
      <c r="J681" s="31"/>
      <c r="K681" s="30">
        <f>F681*G681</f>
        <v>4.1319999999999997</v>
      </c>
    </row>
    <row r="682" spans="2:11" ht="39" customHeight="1">
      <c r="B682" s="31"/>
      <c r="C682" s="84"/>
      <c r="D682" s="30"/>
      <c r="E682" s="78"/>
      <c r="F682" s="31"/>
      <c r="G682" s="31"/>
      <c r="H682" s="31"/>
      <c r="I682" s="31"/>
      <c r="J682" s="31"/>
      <c r="K682" s="244">
        <f>SUM(K681)</f>
        <v>4.1319999999999997</v>
      </c>
    </row>
    <row r="683" spans="2:11" ht="39" customHeight="1">
      <c r="B683" s="31" t="str">
        <f>ORÇ.!B270</f>
        <v>CDHU</v>
      </c>
      <c r="C683" s="84" t="str">
        <f>ORÇ.!C270</f>
        <v>54.04.350</v>
      </c>
      <c r="D683" s="30" t="str">
        <f>ORÇ.!D270</f>
        <v>6.5.13</v>
      </c>
      <c r="E683" s="78" t="str">
        <f>ORÇ.!E270</f>
        <v>Pavimentação em lajota de concreto 35 MPa, espessura 8 cm, tipos: raquete, retangular, sextavado e 16 faces, com rejunte em areia</v>
      </c>
      <c r="F683" s="31" t="s">
        <v>52763</v>
      </c>
      <c r="G683" s="31"/>
      <c r="H683" s="31"/>
      <c r="I683" s="31"/>
      <c r="J683" s="31"/>
      <c r="K683" s="30" t="str">
        <f>ORÇ.!F270</f>
        <v>M2</v>
      </c>
    </row>
    <row r="684" spans="2:11" ht="39" customHeight="1">
      <c r="B684" s="31"/>
      <c r="C684" s="84"/>
      <c r="D684" s="30"/>
      <c r="E684" s="78" t="s">
        <v>52783</v>
      </c>
      <c r="F684" s="31">
        <f>F681</f>
        <v>41.32</v>
      </c>
      <c r="G684" s="31"/>
      <c r="H684" s="31"/>
      <c r="I684" s="31"/>
      <c r="J684" s="31"/>
      <c r="K684" s="30">
        <f>F684</f>
        <v>41.32</v>
      </c>
    </row>
    <row r="685" spans="2:11" ht="39" customHeight="1">
      <c r="B685" s="31"/>
      <c r="C685" s="84"/>
      <c r="D685" s="30"/>
      <c r="E685" s="78"/>
      <c r="F685" s="31"/>
      <c r="G685" s="31"/>
      <c r="H685" s="31"/>
      <c r="I685" s="31"/>
      <c r="J685" s="31"/>
      <c r="K685" s="244">
        <f>SUM(K684)</f>
        <v>41.32</v>
      </c>
    </row>
    <row r="686" spans="2:11" ht="63">
      <c r="B686" s="31" t="str">
        <f>ORÇ.!B271</f>
        <v>SINAPI</v>
      </c>
      <c r="C686" s="84">
        <f>ORÇ.!C271</f>
        <v>94280</v>
      </c>
      <c r="D686" s="30" t="str">
        <f>ORÇ.!D271</f>
        <v>6.5.14</v>
      </c>
      <c r="E686" s="78" t="str">
        <f>ORÇ.!E271</f>
        <v>ASSENTAMENTO DE GUIA (MEIO-FIO) EM TRECHO CURVO, CONFECCIONADA EM CONCRETO PRÉ-FABRICADO, DIMENSÕES 39X6,5X6,5X19 CM (COMPRIMENTO X BASE INFERIOR X BASE SUPERIOR X ALTURA), PARA DELIMITAÇÃO DE JARDINS, PRAÇAS OU PASSEIOS. AF_01/2024</v>
      </c>
      <c r="F686" s="31" t="s">
        <v>52828</v>
      </c>
      <c r="G686" s="31"/>
      <c r="H686" s="31"/>
      <c r="I686" s="31"/>
      <c r="J686" s="31"/>
      <c r="K686" s="30" t="str">
        <f>ORÇ.!F271</f>
        <v>M</v>
      </c>
    </row>
    <row r="687" spans="2:11" ht="35.1" customHeight="1">
      <c r="B687" s="31"/>
      <c r="C687" s="84"/>
      <c r="D687" s="30"/>
      <c r="E687" s="78" t="s">
        <v>52875</v>
      </c>
      <c r="F687" s="31">
        <v>2.21</v>
      </c>
      <c r="G687" s="31"/>
      <c r="H687" s="31"/>
      <c r="I687" s="31"/>
      <c r="J687" s="31"/>
      <c r="K687" s="30">
        <f>F687</f>
        <v>2.21</v>
      </c>
    </row>
    <row r="688" spans="2:11" ht="35.1" customHeight="1">
      <c r="B688" s="31"/>
      <c r="C688" s="84"/>
      <c r="D688" s="30"/>
      <c r="E688" s="78"/>
      <c r="F688" s="31"/>
      <c r="G688" s="31"/>
      <c r="H688" s="31"/>
      <c r="I688" s="31"/>
      <c r="J688" s="31"/>
      <c r="K688" s="244">
        <f>SUM(K687)</f>
        <v>2.21</v>
      </c>
    </row>
    <row r="689" spans="2:11" ht="39" customHeight="1">
      <c r="B689" s="31" t="str">
        <f>ORÇ.!B272</f>
        <v>CDHU</v>
      </c>
      <c r="C689" s="84" t="str">
        <f>ORÇ.!C272</f>
        <v>33.09.021</v>
      </c>
      <c r="D689" s="30" t="str">
        <f>ORÇ.!D272</f>
        <v>6.5.15</v>
      </c>
      <c r="E689" s="78" t="str">
        <f>ORÇ.!E272</f>
        <v>Tinta acrílica para faixas demarcatórias</v>
      </c>
      <c r="F689" s="31" t="s">
        <v>52828</v>
      </c>
      <c r="G689" s="31" t="s">
        <v>52825</v>
      </c>
      <c r="H689" s="31" t="s">
        <v>18911</v>
      </c>
      <c r="I689" s="31"/>
      <c r="J689" s="31"/>
      <c r="K689" s="30" t="str">
        <f>ORÇ.!F272</f>
        <v>M</v>
      </c>
    </row>
    <row r="690" spans="2:11" ht="39" customHeight="1">
      <c r="B690" s="31"/>
      <c r="C690" s="84"/>
      <c r="D690" s="30"/>
      <c r="E690" s="78" t="s">
        <v>52783</v>
      </c>
      <c r="F690" s="31">
        <v>14.5</v>
      </c>
      <c r="G690" s="31">
        <v>2</v>
      </c>
      <c r="H690" s="31"/>
      <c r="I690" s="31"/>
      <c r="J690" s="31"/>
      <c r="K690" s="30">
        <f>F690*G690</f>
        <v>29</v>
      </c>
    </row>
    <row r="691" spans="2:11" ht="39" customHeight="1">
      <c r="B691" s="31"/>
      <c r="C691" s="84"/>
      <c r="D691" s="30"/>
      <c r="E691" s="78" t="s">
        <v>52880</v>
      </c>
      <c r="F691" s="31">
        <v>14.5</v>
      </c>
      <c r="G691" s="31"/>
      <c r="H691" s="31">
        <v>0.5</v>
      </c>
      <c r="I691" s="31"/>
      <c r="J691" s="31"/>
      <c r="K691" s="30">
        <f>F691*H691</f>
        <v>7.25</v>
      </c>
    </row>
    <row r="692" spans="2:11" ht="39" customHeight="1">
      <c r="B692" s="31"/>
      <c r="C692" s="84"/>
      <c r="D692" s="30"/>
      <c r="E692" s="78"/>
      <c r="F692" s="31"/>
      <c r="G692" s="31"/>
      <c r="H692" s="31"/>
      <c r="I692" s="31"/>
      <c r="J692" s="31"/>
      <c r="K692" s="244">
        <f>SUM(K690:K691)</f>
        <v>36.25</v>
      </c>
    </row>
    <row r="693" spans="2:11" ht="39" customHeight="1">
      <c r="B693" s="31" t="str">
        <f>ORÇ.!B273</f>
        <v>CDHU</v>
      </c>
      <c r="C693" s="84" t="str">
        <f>ORÇ.!C273</f>
        <v>54.06.040</v>
      </c>
      <c r="D693" s="30" t="str">
        <f>ORÇ.!D273</f>
        <v>6.5.16</v>
      </c>
      <c r="E693" s="78" t="str">
        <f>ORÇ.!E273</f>
        <v>Guia pré-moldada reta tipo PMSP 100 - fck 25 MPa</v>
      </c>
      <c r="F693" s="31" t="s">
        <v>52828</v>
      </c>
      <c r="G693" s="31"/>
      <c r="H693" s="31"/>
      <c r="I693" s="31"/>
      <c r="J693" s="31"/>
      <c r="K693" s="30" t="str">
        <f>ORÇ.!F273</f>
        <v>M</v>
      </c>
    </row>
    <row r="694" spans="2:11" ht="39" customHeight="1">
      <c r="B694" s="31"/>
      <c r="C694" s="84"/>
      <c r="D694" s="30"/>
      <c r="E694" s="78" t="s">
        <v>52881</v>
      </c>
      <c r="F694" s="31">
        <v>18.45</v>
      </c>
      <c r="G694" s="31"/>
      <c r="H694" s="31"/>
      <c r="I694" s="31"/>
      <c r="J694" s="31"/>
      <c r="K694" s="30">
        <f>F694</f>
        <v>18.45</v>
      </c>
    </row>
    <row r="695" spans="2:11" ht="39" customHeight="1">
      <c r="B695" s="31"/>
      <c r="C695" s="84"/>
      <c r="D695" s="30"/>
      <c r="E695" s="78"/>
      <c r="F695" s="31"/>
      <c r="G695" s="31"/>
      <c r="H695" s="31"/>
      <c r="I695" s="31"/>
      <c r="J695" s="31"/>
      <c r="K695" s="244">
        <f>SUM(K694)</f>
        <v>18.45</v>
      </c>
    </row>
    <row r="696" spans="2:11" ht="33" customHeight="1">
      <c r="B696" s="31"/>
      <c r="C696" s="37"/>
      <c r="D696" s="228" t="str">
        <f>ORÇ.!D275</f>
        <v>6.6</v>
      </c>
      <c r="E696" s="229" t="str">
        <f>ORÇ.!E275</f>
        <v>ILUMINAÇÃO</v>
      </c>
      <c r="F696" s="241"/>
      <c r="G696" s="241"/>
      <c r="H696" s="241"/>
      <c r="I696" s="241"/>
      <c r="J696" s="241"/>
      <c r="K696" s="30"/>
    </row>
    <row r="697" spans="2:11" ht="33" customHeight="1">
      <c r="B697" s="31" t="str">
        <f>ORÇ.!B276</f>
        <v>CDHU</v>
      </c>
      <c r="C697" s="86" t="str">
        <f>ORÇ.!C276</f>
        <v>38.13.016</v>
      </c>
      <c r="D697" s="30" t="str">
        <f>ORÇ.!D276</f>
        <v>6.6.1</v>
      </c>
      <c r="E697" s="159" t="str">
        <f>ORÇ.!E276</f>
        <v>Eletroduto corrugado em polietileno de alta densidade, DN= 40 mm, com acessórios</v>
      </c>
      <c r="F697" s="242" t="s">
        <v>52828</v>
      </c>
      <c r="G697" s="242"/>
      <c r="H697" s="242"/>
      <c r="I697" s="242"/>
      <c r="J697" s="242"/>
      <c r="K697" s="30" t="str">
        <f>ORÇ.!F276</f>
        <v>M</v>
      </c>
    </row>
    <row r="698" spans="2:11" ht="33" customHeight="1">
      <c r="B698" s="31"/>
      <c r="C698" s="86"/>
      <c r="D698" s="30"/>
      <c r="E698" s="159" t="s">
        <v>52983</v>
      </c>
      <c r="F698" s="242">
        <v>85.34</v>
      </c>
      <c r="G698" s="242"/>
      <c r="H698" s="242"/>
      <c r="I698" s="242"/>
      <c r="J698" s="242"/>
      <c r="K698" s="30">
        <f>F698</f>
        <v>85.34</v>
      </c>
    </row>
    <row r="699" spans="2:11" ht="33" customHeight="1">
      <c r="B699" s="31"/>
      <c r="C699" s="86"/>
      <c r="D699" s="30"/>
      <c r="E699" s="159"/>
      <c r="F699" s="242"/>
      <c r="G699" s="242"/>
      <c r="H699" s="242"/>
      <c r="I699" s="242"/>
      <c r="J699" s="242"/>
      <c r="K699" s="256">
        <f>SUM(K698)</f>
        <v>85.34</v>
      </c>
    </row>
    <row r="700" spans="2:11" ht="33" customHeight="1">
      <c r="B700" s="31" t="str">
        <f>ORÇ.!B277</f>
        <v>CDHU</v>
      </c>
      <c r="C700" s="84" t="str">
        <f>ORÇ.!C277</f>
        <v>39.21.050</v>
      </c>
      <c r="D700" s="30" t="str">
        <f>ORÇ.!D277</f>
        <v>6.6.2</v>
      </c>
      <c r="E700" s="159" t="str">
        <f>ORÇ.!E277</f>
        <v>Cabo de cobre flexível de 10 mm², isolamento 0,6/1kV - isolação HEPR 90°C</v>
      </c>
      <c r="F700" s="31" t="s">
        <v>52828</v>
      </c>
      <c r="G700" s="242"/>
      <c r="H700" s="242"/>
      <c r="I700" s="242"/>
      <c r="J700" s="242"/>
      <c r="K700" s="30" t="str">
        <f>ORÇ.!F277</f>
        <v>M</v>
      </c>
    </row>
    <row r="701" spans="2:11" ht="33" customHeight="1">
      <c r="B701" s="31"/>
      <c r="C701" s="84"/>
      <c r="D701" s="30"/>
      <c r="E701" s="159" t="s">
        <v>52983</v>
      </c>
      <c r="F701" s="242">
        <f>F698*3</f>
        <v>256.02</v>
      </c>
      <c r="G701" s="242"/>
      <c r="H701" s="242"/>
      <c r="I701" s="242"/>
      <c r="J701" s="242"/>
      <c r="K701" s="30">
        <f>F701</f>
        <v>256.02</v>
      </c>
    </row>
    <row r="702" spans="2:11" ht="33" customHeight="1">
      <c r="B702" s="31"/>
      <c r="C702" s="84"/>
      <c r="D702" s="30"/>
      <c r="E702" s="159"/>
      <c r="F702" s="242"/>
      <c r="G702" s="242"/>
      <c r="H702" s="242"/>
      <c r="I702" s="242"/>
      <c r="J702" s="242"/>
      <c r="K702" s="256">
        <f>SUM(K701)</f>
        <v>256.02</v>
      </c>
    </row>
    <row r="703" spans="2:11" ht="33" customHeight="1">
      <c r="B703" s="31" t="str">
        <f>ORÇ.!B278</f>
        <v>SINAPI</v>
      </c>
      <c r="C703" s="84">
        <f>ORÇ.!C278</f>
        <v>39261</v>
      </c>
      <c r="D703" s="30" t="str">
        <f>ORÇ.!D278</f>
        <v>6.6.3</v>
      </c>
      <c r="E703" s="159" t="str">
        <f>ORÇ.!E278</f>
        <v>CABO MULTIPOLAR DE COBRE, FLEXIVEL, CLASSE 4 OU 5, ISOLACAO EM HEPR, COBERTURA EM PVC-ST2, ANTICHAMA BWF-B, 0,6/1 KV, 3 CONDUTORES DE 10 MM2</v>
      </c>
      <c r="F703" s="31" t="s">
        <v>52989</v>
      </c>
      <c r="G703" s="242" t="s">
        <v>52777</v>
      </c>
      <c r="H703" s="242"/>
      <c r="I703" s="242"/>
      <c r="J703" s="242"/>
      <c r="K703" s="30" t="str">
        <f>ORÇ.!F278</f>
        <v>M</v>
      </c>
    </row>
    <row r="704" spans="2:11" ht="33" customHeight="1">
      <c r="B704" s="31"/>
      <c r="C704" s="84"/>
      <c r="D704" s="30"/>
      <c r="E704" s="159" t="s">
        <v>52983</v>
      </c>
      <c r="F704" s="242">
        <v>6</v>
      </c>
      <c r="G704" s="242">
        <v>4</v>
      </c>
      <c r="H704" s="242"/>
      <c r="I704" s="242"/>
      <c r="J704" s="242"/>
      <c r="K704" s="30">
        <f>F704*G704</f>
        <v>24</v>
      </c>
    </row>
    <row r="705" spans="2:11" ht="33" customHeight="1">
      <c r="B705" s="31"/>
      <c r="C705" s="84"/>
      <c r="D705" s="30"/>
      <c r="E705" s="159"/>
      <c r="F705" s="242"/>
      <c r="G705" s="242"/>
      <c r="H705" s="242"/>
      <c r="I705" s="242"/>
      <c r="J705" s="242"/>
      <c r="K705" s="256">
        <f>SUM(K704)</f>
        <v>24</v>
      </c>
    </row>
    <row r="706" spans="2:11" ht="33" customHeight="1">
      <c r="B706" s="31" t="str">
        <f>ORÇ.!B279</f>
        <v>CPU</v>
      </c>
      <c r="C706" s="84" t="str">
        <f>ORÇ.!C279</f>
        <v>CPU02</v>
      </c>
      <c r="D706" s="30" t="str">
        <f>ORÇ.!D279</f>
        <v>6.6.4</v>
      </c>
      <c r="E706" s="159" t="str">
        <f>ORÇ.!E279</f>
        <v>POSTE DE AÇO CÔNICO CONTÍNUO CURVO DUPLO, ENGASTAMENTO SIMPLES COM 0,5 M DE SOLO, H=5M, DIÂMTRO DA BASE 88,90 mm E TOPO 60,30 mm - FORNECIMENTO E INSTALAÇÃO. AF_04/2025</v>
      </c>
      <c r="F706" s="242" t="s">
        <v>52778</v>
      </c>
      <c r="G706" s="242"/>
      <c r="H706" s="242"/>
      <c r="I706" s="242"/>
      <c r="J706" s="242"/>
      <c r="K706" s="30" t="str">
        <f>ORÇ.!F279</f>
        <v>UN</v>
      </c>
    </row>
    <row r="707" spans="2:11" ht="33" customHeight="1">
      <c r="B707" s="31"/>
      <c r="C707" s="84"/>
      <c r="D707" s="30"/>
      <c r="E707" s="159" t="s">
        <v>52956</v>
      </c>
      <c r="F707" s="242">
        <v>4</v>
      </c>
      <c r="G707" s="242"/>
      <c r="H707" s="242"/>
      <c r="I707" s="242"/>
      <c r="J707" s="242"/>
      <c r="K707" s="30">
        <f>F707</f>
        <v>4</v>
      </c>
    </row>
    <row r="708" spans="2:11" ht="33" customHeight="1">
      <c r="B708" s="31"/>
      <c r="C708" s="84"/>
      <c r="D708" s="30"/>
      <c r="E708" s="159"/>
      <c r="F708" s="242"/>
      <c r="G708" s="242"/>
      <c r="H708" s="242"/>
      <c r="I708" s="242"/>
      <c r="J708" s="242"/>
      <c r="K708" s="247">
        <f>SUM(K707)</f>
        <v>4</v>
      </c>
    </row>
    <row r="709" spans="2:11" ht="33" customHeight="1">
      <c r="B709" s="31" t="str">
        <f>ORÇ.!B280</f>
        <v>CDHU</v>
      </c>
      <c r="C709" s="84" t="str">
        <f>ORÇ.!C280</f>
        <v>41.11.450</v>
      </c>
      <c r="D709" s="30" t="str">
        <f>ORÇ.!D280</f>
        <v>6.6.5</v>
      </c>
      <c r="E709" s="159" t="str">
        <f>ORÇ.!E280</f>
        <v>Suporte tubular de fixação em poste para 2 luminárias tipo pétala</v>
      </c>
      <c r="F709" s="242" t="s">
        <v>52778</v>
      </c>
      <c r="G709" s="242"/>
      <c r="H709" s="242"/>
      <c r="I709" s="242"/>
      <c r="J709" s="242"/>
      <c r="K709" s="30" t="str">
        <f>ORÇ.!F280</f>
        <v>UN</v>
      </c>
    </row>
    <row r="710" spans="2:11" ht="33" customHeight="1">
      <c r="B710" s="31"/>
      <c r="C710" s="84"/>
      <c r="D710" s="30"/>
      <c r="E710" s="159" t="s">
        <v>52956</v>
      </c>
      <c r="F710" s="242">
        <f>F707*2</f>
        <v>8</v>
      </c>
      <c r="G710" s="242"/>
      <c r="H710" s="242"/>
      <c r="I710" s="242"/>
      <c r="J710" s="242"/>
      <c r="K710" s="30">
        <f>F710</f>
        <v>8</v>
      </c>
    </row>
    <row r="711" spans="2:11" ht="33" customHeight="1">
      <c r="B711" s="31"/>
      <c r="C711" s="84"/>
      <c r="D711" s="30"/>
      <c r="E711" s="159"/>
      <c r="F711" s="242"/>
      <c r="G711" s="242"/>
      <c r="H711" s="242"/>
      <c r="I711" s="242"/>
      <c r="J711" s="242"/>
      <c r="K711" s="247">
        <f>SUM(K710)</f>
        <v>8</v>
      </c>
    </row>
    <row r="712" spans="2:11" ht="33" customHeight="1">
      <c r="B712" s="31" t="str">
        <f>ORÇ.!B281</f>
        <v>CDHU</v>
      </c>
      <c r="C712" s="84" t="str">
        <f>ORÇ.!C281</f>
        <v>41.11.721</v>
      </c>
      <c r="D712" s="30" t="str">
        <f>ORÇ.!D281</f>
        <v>6.6.6</v>
      </c>
      <c r="E712" s="159" t="str">
        <f>ORÇ.!E281</f>
        <v>Luminária pública LED retangular para poste, fluxo luminoso de 6250 a 6674 lm, eficiência mínima 113 lm/W - potência 40 W/59 W</v>
      </c>
      <c r="F712" s="242" t="s">
        <v>52778</v>
      </c>
      <c r="G712" s="242"/>
      <c r="H712" s="242"/>
      <c r="I712" s="242"/>
      <c r="J712" s="242"/>
      <c r="K712" s="30" t="str">
        <f>ORÇ.!F281</f>
        <v>UN</v>
      </c>
    </row>
    <row r="713" spans="2:11" ht="33" customHeight="1">
      <c r="B713" s="31"/>
      <c r="C713" s="84"/>
      <c r="D713" s="30"/>
      <c r="E713" s="159" t="s">
        <v>52956</v>
      </c>
      <c r="F713" s="242">
        <f>F710</f>
        <v>8</v>
      </c>
      <c r="G713" s="242"/>
      <c r="H713" s="242"/>
      <c r="I713" s="242"/>
      <c r="J713" s="242"/>
      <c r="K713" s="30">
        <f>F713</f>
        <v>8</v>
      </c>
    </row>
    <row r="714" spans="2:11" ht="33" customHeight="1">
      <c r="B714" s="31"/>
      <c r="C714" s="86"/>
      <c r="D714" s="37"/>
      <c r="E714" s="66"/>
      <c r="F714" s="37"/>
      <c r="G714" s="37"/>
      <c r="H714" s="37"/>
      <c r="I714" s="37"/>
      <c r="J714" s="37"/>
      <c r="K714" s="247">
        <f>SUM(K713)</f>
        <v>8</v>
      </c>
    </row>
    <row r="715" spans="2:11" ht="33" customHeight="1">
      <c r="B715" s="31"/>
      <c r="C715" s="37"/>
      <c r="D715" s="228" t="str">
        <f>ORÇ.!D283</f>
        <v>6.7</v>
      </c>
      <c r="E715" s="229" t="str">
        <f>ORÇ.!E283</f>
        <v>SERVIÇOS COMPLEMENTARES</v>
      </c>
      <c r="F715" s="241"/>
      <c r="G715" s="241"/>
      <c r="H715" s="241"/>
      <c r="I715" s="241"/>
      <c r="J715" s="241"/>
      <c r="K715" s="30"/>
    </row>
    <row r="716" spans="2:11" ht="70.5" customHeight="1">
      <c r="B716" s="31" t="str">
        <f>ORÇ.!B284</f>
        <v>SINAPI</v>
      </c>
      <c r="C716" s="84">
        <f>ORÇ.!C284</f>
        <v>94279</v>
      </c>
      <c r="D716" s="30" t="str">
        <f>ORÇ.!D284</f>
        <v>6.7.1</v>
      </c>
      <c r="E716" s="78" t="str">
        <f>ORÇ.!E284</f>
        <v>ASSENTAMENTO DE GUIA (MEIO-FIO) EM TRECHO RETO, CONFECCIONADA EM CONCRETO PRÉ-FABRICADO, DIMENSÕES 39X6,5X6,5X19 CM (COMPRIMENTO X BASE INFERIOR X BASE SUPERIOR X ALTURA), PARA DELIMITAÇÃO DE JARDINS, PRAÇAS OU PASSEIOS. AF_01/2024</v>
      </c>
      <c r="F716" s="31" t="s">
        <v>52828</v>
      </c>
      <c r="G716" s="31"/>
      <c r="H716" s="31"/>
      <c r="I716" s="31"/>
      <c r="J716" s="31"/>
      <c r="K716" s="30" t="str">
        <f>ORÇ.!F284</f>
        <v>M</v>
      </c>
    </row>
    <row r="717" spans="2:11" ht="35.1" customHeight="1">
      <c r="B717" s="31"/>
      <c r="C717" s="84"/>
      <c r="D717" s="30"/>
      <c r="E717" s="78" t="s">
        <v>52882</v>
      </c>
      <c r="F717" s="31">
        <f>20.98+4.46+8.56+4.52</f>
        <v>38.520000000000003</v>
      </c>
      <c r="G717" s="31"/>
      <c r="H717" s="31"/>
      <c r="I717" s="31"/>
      <c r="J717" s="31"/>
      <c r="K717" s="30">
        <f>F717</f>
        <v>38.520000000000003</v>
      </c>
    </row>
    <row r="718" spans="2:11" ht="35.1" customHeight="1">
      <c r="B718" s="31"/>
      <c r="C718" s="84"/>
      <c r="D718" s="30"/>
      <c r="E718" s="78"/>
      <c r="F718" s="31"/>
      <c r="G718" s="31"/>
      <c r="H718" s="31"/>
      <c r="I718" s="31"/>
      <c r="J718" s="31"/>
      <c r="K718" s="244">
        <f>SUM(K717)</f>
        <v>38.520000000000003</v>
      </c>
    </row>
    <row r="719" spans="2:11" ht="63">
      <c r="B719" s="31" t="str">
        <f>ORÇ.!B285</f>
        <v>SINAPI</v>
      </c>
      <c r="C719" s="84">
        <f>ORÇ.!C285</f>
        <v>94280</v>
      </c>
      <c r="D719" s="30" t="str">
        <f>ORÇ.!D285</f>
        <v>6.7.2</v>
      </c>
      <c r="E719" s="78" t="str">
        <f>ORÇ.!E285</f>
        <v>ASSENTAMENTO DE GUIA (MEIO-FIO) EM TRECHO CURVO, CONFECCIONADA EM CONCRETO PRÉ-FABRICADO, DIMENSÕES 39X6,5X6,5X19 CM (COMPRIMENTO X BASE INFERIOR X BASE SUPERIOR X ALTURA), PARA DELIMITAÇÃO DE JARDINS, PRAÇAS OU PASSEIOS. AF_01/2024</v>
      </c>
      <c r="F719" s="31" t="s">
        <v>52828</v>
      </c>
      <c r="G719" s="31"/>
      <c r="H719" s="31"/>
      <c r="I719" s="31"/>
      <c r="J719" s="31"/>
      <c r="K719" s="30" t="str">
        <f>ORÇ.!F285</f>
        <v>M</v>
      </c>
    </row>
    <row r="720" spans="2:11" ht="30.75" customHeight="1">
      <c r="B720" s="31"/>
      <c r="C720" s="84"/>
      <c r="D720" s="30"/>
      <c r="E720" s="78" t="s">
        <v>52884</v>
      </c>
      <c r="F720" s="31">
        <f>2.49*2</f>
        <v>4.9800000000000004</v>
      </c>
      <c r="G720" s="31"/>
      <c r="H720" s="31"/>
      <c r="I720" s="31"/>
      <c r="J720" s="31"/>
      <c r="K720" s="30">
        <f>F720</f>
        <v>4.9800000000000004</v>
      </c>
    </row>
    <row r="721" spans="2:11" ht="35.1" customHeight="1">
      <c r="B721" s="31"/>
      <c r="C721" s="84"/>
      <c r="D721" s="30"/>
      <c r="E721" s="78" t="s">
        <v>52882</v>
      </c>
      <c r="F721" s="31">
        <f>0.53*7+2.49*4</f>
        <v>13.67</v>
      </c>
      <c r="G721" s="31"/>
      <c r="H721" s="31"/>
      <c r="I721" s="31"/>
      <c r="J721" s="31"/>
      <c r="K721" s="30">
        <f>F721</f>
        <v>13.67</v>
      </c>
    </row>
    <row r="722" spans="2:11" ht="35.1" customHeight="1">
      <c r="B722" s="31"/>
      <c r="C722" s="84"/>
      <c r="D722" s="30"/>
      <c r="E722" s="78"/>
      <c r="F722" s="31"/>
      <c r="G722" s="31"/>
      <c r="H722" s="31"/>
      <c r="I722" s="31"/>
      <c r="J722" s="31"/>
      <c r="K722" s="244">
        <f>SUM(K720:K721)</f>
        <v>18.649999999999999</v>
      </c>
    </row>
    <row r="723" spans="2:11" ht="33" customHeight="1">
      <c r="B723" s="31" t="str">
        <f>ORÇ.!B286</f>
        <v>PMSP</v>
      </c>
      <c r="C723" s="84">
        <f>ORÇ.!C286</f>
        <v>9073060</v>
      </c>
      <c r="D723" s="30" t="str">
        <f>ORÇ.!D286</f>
        <v>6.7.3</v>
      </c>
      <c r="E723" s="78" t="str">
        <f>ORÇ.!E286</f>
        <v>RECOLOCAÇÃO DE POSTE DE FERRO, INCLUSIVE BASE DE FIXAÇÃO</v>
      </c>
      <c r="F723" s="31" t="s">
        <v>52778</v>
      </c>
      <c r="G723" s="31"/>
      <c r="H723" s="31"/>
      <c r="I723" s="31"/>
      <c r="J723" s="31"/>
      <c r="K723" s="30" t="str">
        <f>ORÇ.!F286</f>
        <v>UN</v>
      </c>
    </row>
    <row r="724" spans="2:11" ht="33" customHeight="1">
      <c r="B724" s="31"/>
      <c r="C724" s="86"/>
      <c r="D724" s="37"/>
      <c r="E724" s="66" t="s">
        <v>52883</v>
      </c>
      <c r="F724" s="37">
        <v>5</v>
      </c>
      <c r="G724" s="37"/>
      <c r="H724" s="37"/>
      <c r="I724" s="37"/>
      <c r="J724" s="37"/>
      <c r="K724" s="30">
        <f>F724</f>
        <v>5</v>
      </c>
    </row>
    <row r="725" spans="2:11" ht="33" customHeight="1">
      <c r="B725" s="31"/>
      <c r="C725" s="86"/>
      <c r="D725" s="37"/>
      <c r="E725" s="66"/>
      <c r="F725" s="37"/>
      <c r="G725" s="37"/>
      <c r="H725" s="37"/>
      <c r="I725" s="37"/>
      <c r="J725" s="37"/>
      <c r="K725" s="244">
        <f>SUM(K724)</f>
        <v>5</v>
      </c>
    </row>
    <row r="726" spans="2:11" ht="33" customHeight="1">
      <c r="B726" s="31"/>
      <c r="C726" s="37"/>
      <c r="D726" s="62" t="str">
        <f>ORÇ.!D289</f>
        <v>7.</v>
      </c>
      <c r="E726" s="94" t="str">
        <f>ORÇ.!E289</f>
        <v>TRECHO 7</v>
      </c>
      <c r="F726" s="240"/>
      <c r="G726" s="240"/>
      <c r="H726" s="240"/>
      <c r="I726" s="240"/>
      <c r="J726" s="240"/>
      <c r="K726" s="30"/>
    </row>
    <row r="727" spans="2:11" ht="33" customHeight="1">
      <c r="B727" s="31"/>
      <c r="C727" s="37"/>
      <c r="D727" s="228" t="str">
        <f>ORÇ.!D290</f>
        <v>7.1</v>
      </c>
      <c r="E727" s="229" t="str">
        <f>ORÇ.!E290</f>
        <v>SERVIÇOS INICIAIS</v>
      </c>
      <c r="F727" s="241"/>
      <c r="G727" s="241"/>
      <c r="H727" s="241"/>
      <c r="I727" s="241"/>
      <c r="J727" s="241"/>
      <c r="K727" s="30"/>
    </row>
    <row r="728" spans="2:11" ht="33" customHeight="1">
      <c r="B728" s="31" t="str">
        <f>ORÇ.!B291</f>
        <v>CDHU</v>
      </c>
      <c r="C728" s="84" t="str">
        <f>ORÇ.!C291</f>
        <v>34.13.011</v>
      </c>
      <c r="D728" s="30" t="str">
        <f>ORÇ.!D291</f>
        <v>7.1.1</v>
      </c>
      <c r="E728" s="78" t="str">
        <f>ORÇ.!E291</f>
        <v>Corte, recorte e remoção de árvore  inclusive as raízes - diâmetro (DAP)&gt;5cm&lt;15cm</v>
      </c>
      <c r="F728" s="31" t="s">
        <v>52778</v>
      </c>
      <c r="G728" s="31"/>
      <c r="H728" s="31"/>
      <c r="I728" s="31"/>
      <c r="J728" s="31"/>
      <c r="K728" s="30" t="str">
        <f>ORÇ.!F291</f>
        <v>UN</v>
      </c>
    </row>
    <row r="729" spans="2:11" ht="33" customHeight="1">
      <c r="B729" s="31"/>
      <c r="C729" s="84"/>
      <c r="D729" s="30"/>
      <c r="E729" s="78" t="s">
        <v>52933</v>
      </c>
      <c r="F729" s="31">
        <v>53</v>
      </c>
      <c r="G729" s="31"/>
      <c r="H729" s="31"/>
      <c r="I729" s="31"/>
      <c r="J729" s="31"/>
      <c r="K729" s="30">
        <f>F729</f>
        <v>53</v>
      </c>
    </row>
    <row r="730" spans="2:11" ht="33" customHeight="1">
      <c r="B730" s="31"/>
      <c r="C730" s="84"/>
      <c r="D730" s="30"/>
      <c r="E730" s="78"/>
      <c r="F730" s="31"/>
      <c r="G730" s="31"/>
      <c r="H730" s="31"/>
      <c r="I730" s="31"/>
      <c r="J730" s="31"/>
      <c r="K730" s="244">
        <f>SUM(K729)</f>
        <v>53</v>
      </c>
    </row>
    <row r="731" spans="2:11" ht="33" customHeight="1">
      <c r="B731" s="31" t="str">
        <f>ORÇ.!B292</f>
        <v>CDHU</v>
      </c>
      <c r="C731" s="84" t="str">
        <f>ORÇ.!C292</f>
        <v>34.13.021</v>
      </c>
      <c r="D731" s="30" t="str">
        <f>ORÇ.!D292</f>
        <v>7.1.2</v>
      </c>
      <c r="E731" s="78" t="str">
        <f>ORÇ.!E292</f>
        <v>Corte, recorte e remoção de árvore inclusive as raízes - diâmetro (DAP)&gt;15cm&lt;30cm</v>
      </c>
      <c r="F731" s="31" t="s">
        <v>52778</v>
      </c>
      <c r="G731" s="31"/>
      <c r="H731" s="31"/>
      <c r="I731" s="31"/>
      <c r="J731" s="31"/>
      <c r="K731" s="30" t="str">
        <f>ORÇ.!F292</f>
        <v>UN</v>
      </c>
    </row>
    <row r="732" spans="2:11" ht="33" customHeight="1">
      <c r="B732" s="31"/>
      <c r="C732" s="84"/>
      <c r="D732" s="30"/>
      <c r="E732" s="78" t="s">
        <v>52934</v>
      </c>
      <c r="F732" s="31">
        <v>2</v>
      </c>
      <c r="G732" s="31"/>
      <c r="H732" s="31"/>
      <c r="I732" s="31"/>
      <c r="J732" s="31"/>
      <c r="K732" s="30">
        <f>F732</f>
        <v>2</v>
      </c>
    </row>
    <row r="733" spans="2:11" ht="33" customHeight="1">
      <c r="B733" s="31"/>
      <c r="C733" s="84"/>
      <c r="D733" s="30"/>
      <c r="E733" s="78"/>
      <c r="F733" s="31"/>
      <c r="G733" s="31"/>
      <c r="H733" s="31"/>
      <c r="I733" s="31"/>
      <c r="J733" s="31"/>
      <c r="K733" s="244">
        <f>SUM(K732)</f>
        <v>2</v>
      </c>
    </row>
    <row r="734" spans="2:11" ht="33" customHeight="1">
      <c r="B734" s="31" t="str">
        <f>ORÇ.!B293</f>
        <v>CDHU</v>
      </c>
      <c r="C734" s="84" t="str">
        <f>ORÇ.!C293</f>
        <v>02.10.060</v>
      </c>
      <c r="D734" s="30" t="str">
        <f>ORÇ.!D293</f>
        <v>7.1.3</v>
      </c>
      <c r="E734" s="78" t="str">
        <f>ORÇ.!E293</f>
        <v>Locação de vias, calçadas, tanques e lagoas</v>
      </c>
      <c r="F734" s="31" t="s">
        <v>52763</v>
      </c>
      <c r="G734" s="31"/>
      <c r="H734" s="31"/>
      <c r="I734" s="31"/>
      <c r="J734" s="31"/>
      <c r="K734" s="30" t="str">
        <f>ORÇ.!F293</f>
        <v>M2</v>
      </c>
    </row>
    <row r="735" spans="2:11" ht="33" customHeight="1">
      <c r="B735" s="31"/>
      <c r="C735" s="84"/>
      <c r="D735" s="30"/>
      <c r="E735" s="78" t="s">
        <v>52842</v>
      </c>
      <c r="F735" s="31">
        <v>475</v>
      </c>
      <c r="G735" s="31"/>
      <c r="H735" s="31"/>
      <c r="I735" s="31"/>
      <c r="J735" s="31"/>
      <c r="K735" s="30">
        <f>F735</f>
        <v>475</v>
      </c>
    </row>
    <row r="736" spans="2:11" ht="33" customHeight="1">
      <c r="B736" s="31"/>
      <c r="C736" s="84"/>
      <c r="D736" s="30"/>
      <c r="E736" s="78"/>
      <c r="F736" s="31"/>
      <c r="G736" s="31"/>
      <c r="H736" s="31"/>
      <c r="I736" s="31"/>
      <c r="J736" s="31"/>
      <c r="K736" s="244">
        <f>SUM(K735)</f>
        <v>475</v>
      </c>
    </row>
    <row r="737" spans="2:11" ht="33" customHeight="1">
      <c r="B737" s="31" t="str">
        <f>ORÇ.!B294</f>
        <v>CDHU</v>
      </c>
      <c r="C737" s="84" t="str">
        <f>ORÇ.!C294</f>
        <v>05.08.220</v>
      </c>
      <c r="D737" s="30" t="str">
        <f>ORÇ.!D294</f>
        <v>7.1.4</v>
      </c>
      <c r="E737" s="78" t="str">
        <f>ORÇ.!E294</f>
        <v>Carregamento mecanizado de entulho fragmentado, com caminhão à disposição dentro da obra, até o raio de 1 km</v>
      </c>
      <c r="F737" s="31" t="s">
        <v>52815</v>
      </c>
      <c r="G737" s="31"/>
      <c r="H737" s="31"/>
      <c r="I737" s="31"/>
      <c r="J737" s="31"/>
      <c r="K737" s="30" t="str">
        <f>ORÇ.!F294</f>
        <v>M3</v>
      </c>
    </row>
    <row r="738" spans="2:11" ht="33" customHeight="1">
      <c r="B738" s="31"/>
      <c r="C738" s="84"/>
      <c r="D738" s="30"/>
      <c r="E738" s="78" t="s">
        <v>53011</v>
      </c>
      <c r="F738" s="31">
        <f>5*5</f>
        <v>25</v>
      </c>
      <c r="G738" s="31"/>
      <c r="H738" s="31"/>
      <c r="I738" s="31"/>
      <c r="J738" s="31"/>
      <c r="K738" s="30">
        <f>F738</f>
        <v>25</v>
      </c>
    </row>
    <row r="739" spans="2:11" ht="33" customHeight="1">
      <c r="B739" s="31"/>
      <c r="C739" s="84"/>
      <c r="D739" s="30"/>
      <c r="E739" s="78"/>
      <c r="F739" s="31"/>
      <c r="G739" s="31"/>
      <c r="H739" s="31"/>
      <c r="I739" s="31"/>
      <c r="J739" s="31"/>
      <c r="K739" s="256">
        <f>SUM(K738)</f>
        <v>25</v>
      </c>
    </row>
    <row r="740" spans="2:11" ht="33" customHeight="1">
      <c r="B740" s="31" t="str">
        <f>ORÇ.!B295</f>
        <v>PMSP</v>
      </c>
      <c r="C740" s="84">
        <f>ORÇ.!C295</f>
        <v>1001010</v>
      </c>
      <c r="D740" s="30" t="str">
        <f>ORÇ.!D295</f>
        <v>7.1.5</v>
      </c>
      <c r="E740" s="78" t="str">
        <f>ORÇ.!E295</f>
        <v>TRANSPORTE DE ENTULHO POR CAMINHÃO BASCULANTE, A PARTIR DE 1KM</v>
      </c>
      <c r="F740" s="31" t="s">
        <v>52815</v>
      </c>
      <c r="G740" s="31" t="s">
        <v>52793</v>
      </c>
      <c r="H740" s="26"/>
      <c r="I740" s="31"/>
      <c r="J740" s="31"/>
      <c r="K740" s="30" t="str">
        <f>ORÇ.!F295</f>
        <v>M3XKM</v>
      </c>
    </row>
    <row r="741" spans="2:11" ht="33" customHeight="1">
      <c r="B741" s="31"/>
      <c r="C741" s="84"/>
      <c r="D741" s="30"/>
      <c r="E741" s="78" t="s">
        <v>53011</v>
      </c>
      <c r="F741" s="31">
        <f>K739</f>
        <v>25</v>
      </c>
      <c r="G741" s="31">
        <v>41.5</v>
      </c>
      <c r="H741" s="31"/>
      <c r="I741" s="31"/>
      <c r="J741" s="31"/>
      <c r="K741" s="30">
        <f>F741*G741</f>
        <v>1037.5</v>
      </c>
    </row>
    <row r="742" spans="2:11" ht="33" customHeight="1">
      <c r="B742" s="31"/>
      <c r="C742" s="84"/>
      <c r="D742" s="30"/>
      <c r="E742" s="78"/>
      <c r="F742" s="31"/>
      <c r="G742" s="31"/>
      <c r="H742" s="31"/>
      <c r="I742" s="31"/>
      <c r="J742" s="31"/>
      <c r="K742" s="256">
        <f>SUM(K741)</f>
        <v>1037.5</v>
      </c>
    </row>
    <row r="743" spans="2:11" ht="33" customHeight="1">
      <c r="B743" s="31" t="str">
        <f>ORÇ.!B296</f>
        <v>PMSP</v>
      </c>
      <c r="C743" s="84">
        <f>ORÇ.!C296</f>
        <v>1002011</v>
      </c>
      <c r="D743" s="30" t="str">
        <f>ORÇ.!D296</f>
        <v>7.1.6</v>
      </c>
      <c r="E743" s="78" t="str">
        <f>ORÇ.!E296</f>
        <v>CARGA MANUAL E REMOÇÃO DE TERRA, INCLUSIVE TRANSPORTE ATÉ 1 KM</v>
      </c>
      <c r="F743" s="31" t="s">
        <v>52815</v>
      </c>
      <c r="G743" s="31" t="s">
        <v>52792</v>
      </c>
      <c r="H743" s="31"/>
      <c r="I743" s="31"/>
      <c r="J743" s="31"/>
      <c r="K743" s="30" t="str">
        <f>ORÇ.!F296</f>
        <v>M3</v>
      </c>
    </row>
    <row r="744" spans="2:11" ht="33" customHeight="1">
      <c r="B744" s="31"/>
      <c r="C744" s="84"/>
      <c r="D744" s="30"/>
      <c r="E744" s="78" t="s">
        <v>52839</v>
      </c>
      <c r="F744" s="246">
        <f>K754+K795+K840</f>
        <v>48.7</v>
      </c>
      <c r="G744" s="31">
        <v>1.3</v>
      </c>
      <c r="H744" s="31"/>
      <c r="I744" s="31"/>
      <c r="J744" s="31"/>
      <c r="K744" s="30">
        <f>F744*G744</f>
        <v>63.31</v>
      </c>
    </row>
    <row r="745" spans="2:11" ht="33" customHeight="1">
      <c r="B745" s="31"/>
      <c r="C745" s="84"/>
      <c r="D745" s="30"/>
      <c r="E745" s="78"/>
      <c r="F745" s="31"/>
      <c r="G745" s="31"/>
      <c r="H745" s="31"/>
      <c r="I745" s="31"/>
      <c r="J745" s="31"/>
      <c r="K745" s="244">
        <f>SUM(K744)</f>
        <v>63.31</v>
      </c>
    </row>
    <row r="746" spans="2:11" ht="33" customHeight="1">
      <c r="B746" s="31" t="str">
        <f>ORÇ.!B297</f>
        <v>PMSP</v>
      </c>
      <c r="C746" s="84">
        <f>ORÇ.!C297</f>
        <v>1003010</v>
      </c>
      <c r="D746" s="30" t="str">
        <f>ORÇ.!D297</f>
        <v>7.1.7</v>
      </c>
      <c r="E746" s="78" t="str">
        <f>ORÇ.!E297</f>
        <v>TRANSPORTE DE TERRA POR CAMINHÃO BASCULANTE, A PARTIR DE 1KM</v>
      </c>
      <c r="F746" s="31" t="s">
        <v>52815</v>
      </c>
      <c r="G746" s="31" t="s">
        <v>52793</v>
      </c>
      <c r="H746" s="31"/>
      <c r="I746" s="31"/>
      <c r="J746" s="31"/>
      <c r="K746" s="30" t="str">
        <f>ORÇ.!F297</f>
        <v>M3XKM</v>
      </c>
    </row>
    <row r="747" spans="2:11" ht="33" customHeight="1">
      <c r="B747" s="31"/>
      <c r="C747" s="84"/>
      <c r="D747" s="30"/>
      <c r="E747" s="78" t="s">
        <v>52839</v>
      </c>
      <c r="F747" s="31">
        <f>K745</f>
        <v>63.31</v>
      </c>
      <c r="G747" s="31">
        <v>41.5</v>
      </c>
      <c r="H747" s="31"/>
      <c r="I747" s="31"/>
      <c r="J747" s="31"/>
      <c r="K747" s="245">
        <f>F747*G747</f>
        <v>2627.37</v>
      </c>
    </row>
    <row r="748" spans="2:11" ht="33" customHeight="1">
      <c r="B748" s="31"/>
      <c r="C748" s="84"/>
      <c r="D748" s="30"/>
      <c r="E748" s="78"/>
      <c r="F748" s="31"/>
      <c r="G748" s="31"/>
      <c r="H748" s="31"/>
      <c r="I748" s="31"/>
      <c r="J748" s="31"/>
      <c r="K748" s="243">
        <f>SUM(K747)</f>
        <v>2627.37</v>
      </c>
    </row>
    <row r="749" spans="2:11" ht="33" customHeight="1">
      <c r="B749" s="31"/>
      <c r="C749" s="37"/>
      <c r="D749" s="228" t="str">
        <f>ORÇ.!D299</f>
        <v>7.2</v>
      </c>
      <c r="E749" s="229" t="str">
        <f>ORÇ.!E299</f>
        <v>CALÇADA</v>
      </c>
      <c r="F749" s="241"/>
      <c r="G749" s="241"/>
      <c r="H749" s="241"/>
      <c r="I749" s="241"/>
      <c r="J749" s="241"/>
      <c r="K749" s="30"/>
    </row>
    <row r="750" spans="2:11" ht="33" customHeight="1">
      <c r="B750" s="31" t="str">
        <f>ORÇ.!B300</f>
        <v>CDHU</v>
      </c>
      <c r="C750" s="84" t="str">
        <f>ORÇ.!C300</f>
        <v>06.01.020</v>
      </c>
      <c r="D750" s="30" t="str">
        <f>ORÇ.!D300</f>
        <v>7.2.1</v>
      </c>
      <c r="E750" s="78" t="str">
        <f>ORÇ.!E300</f>
        <v>Escavação manual em solo de 1ª e 2ª categoria em campo aberto</v>
      </c>
      <c r="F750" s="31" t="s">
        <v>52763</v>
      </c>
      <c r="G750" s="31" t="s">
        <v>52788</v>
      </c>
      <c r="H750" s="31"/>
      <c r="I750" s="31"/>
      <c r="J750" s="31"/>
      <c r="K750" s="30" t="str">
        <f>ORÇ.!F300</f>
        <v>M3</v>
      </c>
    </row>
    <row r="751" spans="2:11" ht="33" customHeight="1">
      <c r="B751" s="31"/>
      <c r="C751" s="84"/>
      <c r="D751" s="30"/>
      <c r="E751" s="78" t="s">
        <v>52935</v>
      </c>
      <c r="F751" s="31">
        <v>46.91</v>
      </c>
      <c r="G751" s="31">
        <v>0.09</v>
      </c>
      <c r="H751" s="31"/>
      <c r="I751" s="31"/>
      <c r="J751" s="31"/>
      <c r="K751" s="245">
        <f>F751*G751</f>
        <v>4.22</v>
      </c>
    </row>
    <row r="752" spans="2:11" ht="33" customHeight="1">
      <c r="B752" s="31"/>
      <c r="C752" s="84"/>
      <c r="D752" s="30"/>
      <c r="E752" s="78" t="s">
        <v>52936</v>
      </c>
      <c r="F752" s="31">
        <v>9.65</v>
      </c>
      <c r="G752" s="31">
        <v>0.09</v>
      </c>
      <c r="H752" s="31"/>
      <c r="I752" s="31"/>
      <c r="J752" s="31"/>
      <c r="K752" s="245">
        <f t="shared" ref="K752:K753" si="3">F752*G752</f>
        <v>0.87</v>
      </c>
    </row>
    <row r="753" spans="2:11" ht="33" customHeight="1">
      <c r="B753" s="31"/>
      <c r="C753" s="84"/>
      <c r="D753" s="30"/>
      <c r="E753" s="78" t="s">
        <v>52937</v>
      </c>
      <c r="F753" s="31">
        <v>3.25</v>
      </c>
      <c r="G753" s="31">
        <v>0.09</v>
      </c>
      <c r="H753" s="31"/>
      <c r="I753" s="31"/>
      <c r="J753" s="31"/>
      <c r="K753" s="245">
        <f t="shared" si="3"/>
        <v>0.28999999999999998</v>
      </c>
    </row>
    <row r="754" spans="2:11" ht="33" customHeight="1">
      <c r="B754" s="31"/>
      <c r="C754" s="84"/>
      <c r="D754" s="30"/>
      <c r="E754" s="78"/>
      <c r="F754" s="31"/>
      <c r="G754" s="31"/>
      <c r="H754" s="31"/>
      <c r="I754" s="31"/>
      <c r="J754" s="31"/>
      <c r="K754" s="243">
        <f>SUM(K751:K753)</f>
        <v>5.38</v>
      </c>
    </row>
    <row r="755" spans="2:11" ht="47.25">
      <c r="B755" s="31" t="str">
        <f>ORÇ.!B301</f>
        <v>SINAPI</v>
      </c>
      <c r="C755" s="84">
        <f>ORÇ.!C301</f>
        <v>97083</v>
      </c>
      <c r="D755" s="30" t="str">
        <f>ORÇ.!D301</f>
        <v>7.2.2</v>
      </c>
      <c r="E755" s="78" t="str">
        <f>ORÇ.!E301</f>
        <v>COMPACTAÇÃO MECÂNICA DE SOLO PARA EXECUÇÃO DE RADIER, PISO DE CONCRETO OU LAJE SOBRE SOLO, COM COMPACTADOR DE SOLOS A PERCUSSÃO. AF_09/2021</v>
      </c>
      <c r="F755" s="31" t="s">
        <v>52763</v>
      </c>
      <c r="G755" s="31"/>
      <c r="H755" s="31"/>
      <c r="I755" s="31"/>
      <c r="J755" s="31"/>
      <c r="K755" s="30" t="str">
        <f>ORÇ.!F301</f>
        <v>M2</v>
      </c>
    </row>
    <row r="756" spans="2:11" ht="35.1" customHeight="1">
      <c r="B756" s="31"/>
      <c r="C756" s="84"/>
      <c r="D756" s="30"/>
      <c r="E756" s="78" t="s">
        <v>52935</v>
      </c>
      <c r="F756" s="31">
        <f>F751</f>
        <v>46.91</v>
      </c>
      <c r="G756" s="31"/>
      <c r="H756" s="31"/>
      <c r="I756" s="31"/>
      <c r="J756" s="31"/>
      <c r="K756" s="245">
        <f>F756</f>
        <v>46.91</v>
      </c>
    </row>
    <row r="757" spans="2:11" ht="35.1" customHeight="1">
      <c r="B757" s="31"/>
      <c r="C757" s="84"/>
      <c r="D757" s="30"/>
      <c r="E757" s="78" t="s">
        <v>52936</v>
      </c>
      <c r="F757" s="31">
        <f t="shared" ref="F757:F758" si="4">F752</f>
        <v>9.65</v>
      </c>
      <c r="G757" s="31"/>
      <c r="H757" s="31"/>
      <c r="I757" s="31"/>
      <c r="J757" s="31"/>
      <c r="K757" s="245">
        <f t="shared" ref="K757:K758" si="5">F757</f>
        <v>9.65</v>
      </c>
    </row>
    <row r="758" spans="2:11" ht="35.1" customHeight="1">
      <c r="B758" s="31"/>
      <c r="C758" s="84"/>
      <c r="D758" s="30"/>
      <c r="E758" s="78" t="s">
        <v>52937</v>
      </c>
      <c r="F758" s="31">
        <f t="shared" si="4"/>
        <v>3.25</v>
      </c>
      <c r="G758" s="31"/>
      <c r="H758" s="31"/>
      <c r="I758" s="31"/>
      <c r="J758" s="31"/>
      <c r="K758" s="245">
        <f t="shared" si="5"/>
        <v>3.25</v>
      </c>
    </row>
    <row r="759" spans="2:11" ht="35.1" customHeight="1">
      <c r="B759" s="31"/>
      <c r="C759" s="84"/>
      <c r="D759" s="30"/>
      <c r="E759" s="78"/>
      <c r="F759" s="31"/>
      <c r="G759" s="31"/>
      <c r="H759" s="31"/>
      <c r="I759" s="31"/>
      <c r="J759" s="31"/>
      <c r="K759" s="243">
        <f>SUM(K756:K758)</f>
        <v>59.81</v>
      </c>
    </row>
    <row r="760" spans="2:11" ht="33" customHeight="1">
      <c r="B760" s="31" t="str">
        <f>ORÇ.!B302</f>
        <v>CDHU</v>
      </c>
      <c r="C760" s="84" t="str">
        <f>ORÇ.!C302</f>
        <v>32.20.066</v>
      </c>
      <c r="D760" s="30" t="str">
        <f>ORÇ.!D302</f>
        <v>7.2.3</v>
      </c>
      <c r="E760" s="78" t="str">
        <f>ORÇ.!E302</f>
        <v>Lona plástica em polietileno, 150 micras, para camada separadora de piso/pavimento</v>
      </c>
      <c r="F760" s="31" t="s">
        <v>52763</v>
      </c>
      <c r="G760" s="31"/>
      <c r="H760" s="31"/>
      <c r="I760" s="31"/>
      <c r="J760" s="31"/>
      <c r="K760" s="30" t="str">
        <f>ORÇ.!F302</f>
        <v>M2</v>
      </c>
    </row>
    <row r="761" spans="2:11" ht="33" customHeight="1">
      <c r="B761" s="31"/>
      <c r="C761" s="84"/>
      <c r="D761" s="30"/>
      <c r="E761" s="78" t="s">
        <v>52935</v>
      </c>
      <c r="F761" s="31">
        <f>F756</f>
        <v>46.91</v>
      </c>
      <c r="G761" s="31"/>
      <c r="H761" s="31"/>
      <c r="I761" s="31"/>
      <c r="J761" s="31"/>
      <c r="K761" s="245">
        <f>F761</f>
        <v>46.91</v>
      </c>
    </row>
    <row r="762" spans="2:11" ht="33" customHeight="1">
      <c r="B762" s="31"/>
      <c r="C762" s="84"/>
      <c r="D762" s="30"/>
      <c r="E762" s="78" t="s">
        <v>52936</v>
      </c>
      <c r="F762" s="31">
        <f t="shared" ref="F762:F763" si="6">F757</f>
        <v>9.65</v>
      </c>
      <c r="G762" s="31"/>
      <c r="H762" s="31"/>
      <c r="I762" s="31"/>
      <c r="J762" s="31"/>
      <c r="K762" s="245">
        <f t="shared" ref="K762:K763" si="7">F762</f>
        <v>9.65</v>
      </c>
    </row>
    <row r="763" spans="2:11" ht="33" customHeight="1">
      <c r="B763" s="31"/>
      <c r="C763" s="84"/>
      <c r="D763" s="30"/>
      <c r="E763" s="78" t="s">
        <v>52937</v>
      </c>
      <c r="F763" s="31">
        <f t="shared" si="6"/>
        <v>3.25</v>
      </c>
      <c r="G763" s="31"/>
      <c r="H763" s="31"/>
      <c r="I763" s="31"/>
      <c r="J763" s="31"/>
      <c r="K763" s="245">
        <f t="shared" si="7"/>
        <v>3.25</v>
      </c>
    </row>
    <row r="764" spans="2:11" ht="33" customHeight="1">
      <c r="B764" s="31"/>
      <c r="C764" s="84"/>
      <c r="D764" s="30"/>
      <c r="E764" s="78"/>
      <c r="F764" s="31"/>
      <c r="G764" s="31"/>
      <c r="H764" s="31"/>
      <c r="I764" s="31"/>
      <c r="J764" s="31"/>
      <c r="K764" s="243">
        <f>SUM(K761:K763)</f>
        <v>59.81</v>
      </c>
    </row>
    <row r="765" spans="2:11" ht="33" customHeight="1">
      <c r="B765" s="31" t="str">
        <f>ORÇ.!B303</f>
        <v>CDHU</v>
      </c>
      <c r="C765" s="84" t="str">
        <f>ORÇ.!C303</f>
        <v>11.18.040</v>
      </c>
      <c r="D765" s="30" t="str">
        <f>ORÇ.!D303</f>
        <v>7.2.4</v>
      </c>
      <c r="E765" s="78" t="str">
        <f>ORÇ.!E303</f>
        <v>Lastro de pedra britada</v>
      </c>
      <c r="F765" s="31" t="s">
        <v>52763</v>
      </c>
      <c r="G765" s="31" t="s">
        <v>52788</v>
      </c>
      <c r="H765" s="31"/>
      <c r="I765" s="31"/>
      <c r="J765" s="31"/>
      <c r="K765" s="30" t="str">
        <f>ORÇ.!F303</f>
        <v>M3</v>
      </c>
    </row>
    <row r="766" spans="2:11" ht="33" customHeight="1">
      <c r="B766" s="31"/>
      <c r="C766" s="84"/>
      <c r="D766" s="30"/>
      <c r="E766" s="78" t="s">
        <v>52935</v>
      </c>
      <c r="F766" s="31">
        <f>F761</f>
        <v>46.91</v>
      </c>
      <c r="G766" s="31">
        <v>0.03</v>
      </c>
      <c r="H766" s="31"/>
      <c r="I766" s="31"/>
      <c r="J766" s="31"/>
      <c r="K766" s="245">
        <f>F766*G766</f>
        <v>1.41</v>
      </c>
    </row>
    <row r="767" spans="2:11" ht="33" customHeight="1">
      <c r="B767" s="31"/>
      <c r="C767" s="84"/>
      <c r="D767" s="30"/>
      <c r="E767" s="78" t="s">
        <v>52936</v>
      </c>
      <c r="F767" s="31">
        <f t="shared" ref="F767:F768" si="8">F762</f>
        <v>9.65</v>
      </c>
      <c r="G767" s="31">
        <v>0.03</v>
      </c>
      <c r="H767" s="31"/>
      <c r="I767" s="31"/>
      <c r="J767" s="31"/>
      <c r="K767" s="245">
        <f t="shared" ref="K767:K768" si="9">F767*G767</f>
        <v>0.28999999999999998</v>
      </c>
    </row>
    <row r="768" spans="2:11" ht="33" customHeight="1">
      <c r="B768" s="31"/>
      <c r="C768" s="84"/>
      <c r="D768" s="30"/>
      <c r="E768" s="78" t="s">
        <v>52937</v>
      </c>
      <c r="F768" s="31">
        <f t="shared" si="8"/>
        <v>3.25</v>
      </c>
      <c r="G768" s="31">
        <v>0.03</v>
      </c>
      <c r="H768" s="31"/>
      <c r="I768" s="31"/>
      <c r="J768" s="31"/>
      <c r="K768" s="245">
        <f t="shared" si="9"/>
        <v>0.1</v>
      </c>
    </row>
    <row r="769" spans="2:11" ht="33" customHeight="1">
      <c r="B769" s="31"/>
      <c r="C769" s="84"/>
      <c r="D769" s="30"/>
      <c r="E769" s="78"/>
      <c r="F769" s="31"/>
      <c r="G769" s="31"/>
      <c r="H769" s="31"/>
      <c r="I769" s="31"/>
      <c r="J769" s="31"/>
      <c r="K769" s="243">
        <f>SUM(K766:K768)</f>
        <v>1.8</v>
      </c>
    </row>
    <row r="770" spans="2:11" ht="56.25" customHeight="1">
      <c r="B770" s="31" t="str">
        <f>ORÇ.!B304</f>
        <v>SINAPI</v>
      </c>
      <c r="C770" s="84">
        <f>ORÇ.!C304</f>
        <v>94992</v>
      </c>
      <c r="D770" s="30" t="str">
        <f>ORÇ.!D304</f>
        <v>7.2.5</v>
      </c>
      <c r="E770" s="78" t="str">
        <f>ORÇ.!E304</f>
        <v>EXECUÇÃO DE PASSEIO (CALÇADA) OU PISO DE CONCRETO COM CONCRETO MOLDADO IN LOCO, FEITO EM OBRA, ACABAMENTO CONVENCIONAL, ESPESSURA 6 CM, ARMADO. AF_08/2022</v>
      </c>
      <c r="F770" s="31" t="s">
        <v>52763</v>
      </c>
      <c r="G770" s="31"/>
      <c r="H770" s="31"/>
      <c r="I770" s="31"/>
      <c r="J770" s="31"/>
      <c r="K770" s="30" t="str">
        <f>ORÇ.!F304</f>
        <v>M2</v>
      </c>
    </row>
    <row r="771" spans="2:11" ht="35.1" customHeight="1">
      <c r="B771" s="31"/>
      <c r="C771" s="84"/>
      <c r="D771" s="30"/>
      <c r="E771" s="78" t="s">
        <v>52935</v>
      </c>
      <c r="F771" s="31">
        <f>F766</f>
        <v>46.91</v>
      </c>
      <c r="G771" s="31"/>
      <c r="H771" s="31"/>
      <c r="I771" s="31"/>
      <c r="J771" s="31"/>
      <c r="K771" s="245">
        <f>F771</f>
        <v>46.91</v>
      </c>
    </row>
    <row r="772" spans="2:11" ht="35.1" customHeight="1">
      <c r="B772" s="31"/>
      <c r="C772" s="84"/>
      <c r="D772" s="30"/>
      <c r="E772" s="78" t="s">
        <v>52936</v>
      </c>
      <c r="F772" s="31">
        <f t="shared" ref="F772:F773" si="10">F767</f>
        <v>9.65</v>
      </c>
      <c r="G772" s="31"/>
      <c r="H772" s="31"/>
      <c r="I772" s="31"/>
      <c r="J772" s="31"/>
      <c r="K772" s="245">
        <f t="shared" ref="K772:K773" si="11">F772</f>
        <v>9.65</v>
      </c>
    </row>
    <row r="773" spans="2:11" ht="35.1" customHeight="1">
      <c r="B773" s="31"/>
      <c r="C773" s="84"/>
      <c r="D773" s="30"/>
      <c r="E773" s="78" t="s">
        <v>52937</v>
      </c>
      <c r="F773" s="31">
        <f t="shared" si="10"/>
        <v>3.25</v>
      </c>
      <c r="G773" s="31"/>
      <c r="H773" s="31"/>
      <c r="I773" s="31"/>
      <c r="J773" s="31"/>
      <c r="K773" s="245">
        <f t="shared" si="11"/>
        <v>3.25</v>
      </c>
    </row>
    <row r="774" spans="2:11" ht="35.1" customHeight="1">
      <c r="B774" s="31"/>
      <c r="C774" s="84"/>
      <c r="D774" s="30"/>
      <c r="E774" s="78"/>
      <c r="F774" s="31"/>
      <c r="G774" s="31"/>
      <c r="H774" s="31"/>
      <c r="I774" s="31"/>
      <c r="J774" s="31"/>
      <c r="K774" s="243">
        <f>SUM(K771:K773)</f>
        <v>59.81</v>
      </c>
    </row>
    <row r="775" spans="2:11" ht="33" customHeight="1">
      <c r="B775" s="31" t="str">
        <f>ORÇ.!B305</f>
        <v>CDHU</v>
      </c>
      <c r="C775" s="84" t="str">
        <f>ORÇ.!C305</f>
        <v>11.16.020</v>
      </c>
      <c r="D775" s="30" t="str">
        <f>ORÇ.!D305</f>
        <v>7.2.6</v>
      </c>
      <c r="E775" s="78" t="str">
        <f>ORÇ.!E305</f>
        <v>Lançamento, espalhamento e adensamento de concreto ou massa em lastro e/ou enchimento</v>
      </c>
      <c r="F775" s="31" t="s">
        <v>52763</v>
      </c>
      <c r="G775" s="31" t="s">
        <v>52788</v>
      </c>
      <c r="H775" s="31"/>
      <c r="I775" s="31"/>
      <c r="J775" s="31"/>
      <c r="K775" s="30" t="str">
        <f>ORÇ.!F305</f>
        <v>M3</v>
      </c>
    </row>
    <row r="776" spans="2:11" ht="33" customHeight="1">
      <c r="B776" s="31"/>
      <c r="C776" s="84"/>
      <c r="D776" s="30"/>
      <c r="E776" s="78" t="s">
        <v>52935</v>
      </c>
      <c r="F776" s="31">
        <f>F771</f>
        <v>46.91</v>
      </c>
      <c r="G776" s="31">
        <v>0.06</v>
      </c>
      <c r="H776" s="31"/>
      <c r="I776" s="31"/>
      <c r="J776" s="31"/>
      <c r="K776" s="245">
        <f>F776*G776</f>
        <v>2.81</v>
      </c>
    </row>
    <row r="777" spans="2:11" ht="33" customHeight="1">
      <c r="B777" s="31"/>
      <c r="C777" s="84"/>
      <c r="D777" s="30"/>
      <c r="E777" s="78" t="s">
        <v>52936</v>
      </c>
      <c r="F777" s="31">
        <f t="shared" ref="F777:F778" si="12">F772</f>
        <v>9.65</v>
      </c>
      <c r="G777" s="31">
        <v>0.06</v>
      </c>
      <c r="H777" s="31"/>
      <c r="I777" s="31"/>
      <c r="J777" s="31"/>
      <c r="K777" s="245">
        <f t="shared" ref="K777:K778" si="13">F777*G777</f>
        <v>0.57999999999999996</v>
      </c>
    </row>
    <row r="778" spans="2:11" ht="33" customHeight="1">
      <c r="B778" s="31"/>
      <c r="C778" s="84"/>
      <c r="D778" s="30"/>
      <c r="E778" s="78" t="s">
        <v>52937</v>
      </c>
      <c r="F778" s="31">
        <f t="shared" si="12"/>
        <v>3.25</v>
      </c>
      <c r="G778" s="31">
        <v>0.06</v>
      </c>
      <c r="H778" s="31"/>
      <c r="I778" s="31"/>
      <c r="J778" s="31"/>
      <c r="K778" s="245">
        <f t="shared" si="13"/>
        <v>0.2</v>
      </c>
    </row>
    <row r="779" spans="2:11" ht="33" customHeight="1">
      <c r="B779" s="31"/>
      <c r="C779" s="84"/>
      <c r="D779" s="30"/>
      <c r="E779" s="78"/>
      <c r="F779" s="31"/>
      <c r="G779" s="31"/>
      <c r="H779" s="31"/>
      <c r="I779" s="31"/>
      <c r="J779" s="31"/>
      <c r="K779" s="243">
        <f>SUM(K776:K778)</f>
        <v>3.59</v>
      </c>
    </row>
    <row r="780" spans="2:11" ht="32.25" customHeight="1">
      <c r="B780" s="31" t="str">
        <f>ORÇ.!B306</f>
        <v>CDHU</v>
      </c>
      <c r="C780" s="84" t="str">
        <f>ORÇ.!C306</f>
        <v>11.16.220</v>
      </c>
      <c r="D780" s="30" t="str">
        <f>ORÇ.!D306</f>
        <v>7.2.7</v>
      </c>
      <c r="E780" s="78" t="str">
        <f>ORÇ.!E306</f>
        <v>Nivelamento de piso em concreto com acabadora de superfície</v>
      </c>
      <c r="F780" s="31" t="s">
        <v>52763</v>
      </c>
      <c r="G780" s="31"/>
      <c r="H780" s="31"/>
      <c r="I780" s="31"/>
      <c r="J780" s="31"/>
      <c r="K780" s="30" t="str">
        <f>ORÇ.!F306</f>
        <v>M2</v>
      </c>
    </row>
    <row r="781" spans="2:11" ht="32.25" customHeight="1">
      <c r="B781" s="31"/>
      <c r="C781" s="84"/>
      <c r="D781" s="30"/>
      <c r="E781" s="78" t="s">
        <v>52935</v>
      </c>
      <c r="F781" s="31">
        <f>F776</f>
        <v>46.91</v>
      </c>
      <c r="G781" s="31"/>
      <c r="H781" s="31"/>
      <c r="I781" s="31"/>
      <c r="J781" s="31"/>
      <c r="K781" s="245">
        <f>F781</f>
        <v>46.91</v>
      </c>
    </row>
    <row r="782" spans="2:11" ht="32.25" customHeight="1">
      <c r="B782" s="31"/>
      <c r="C782" s="84"/>
      <c r="D782" s="30"/>
      <c r="E782" s="78" t="s">
        <v>52936</v>
      </c>
      <c r="F782" s="31">
        <f t="shared" ref="F782:F783" si="14">F777</f>
        <v>9.65</v>
      </c>
      <c r="G782" s="31"/>
      <c r="H782" s="31"/>
      <c r="I782" s="31"/>
      <c r="J782" s="31"/>
      <c r="K782" s="245">
        <f t="shared" ref="K782:K783" si="15">F782</f>
        <v>9.65</v>
      </c>
    </row>
    <row r="783" spans="2:11" ht="32.25" customHeight="1">
      <c r="B783" s="31"/>
      <c r="C783" s="84"/>
      <c r="D783" s="30"/>
      <c r="E783" s="78" t="s">
        <v>52937</v>
      </c>
      <c r="F783" s="31">
        <f t="shared" si="14"/>
        <v>3.25</v>
      </c>
      <c r="G783" s="31"/>
      <c r="H783" s="31"/>
      <c r="I783" s="31"/>
      <c r="J783" s="31"/>
      <c r="K783" s="245">
        <f t="shared" si="15"/>
        <v>3.25</v>
      </c>
    </row>
    <row r="784" spans="2:11" ht="32.25" customHeight="1">
      <c r="B784" s="31"/>
      <c r="C784" s="84"/>
      <c r="D784" s="30"/>
      <c r="E784" s="78"/>
      <c r="F784" s="31"/>
      <c r="G784" s="31"/>
      <c r="H784" s="31"/>
      <c r="I784" s="31"/>
      <c r="J784" s="31"/>
      <c r="K784" s="243">
        <f>SUM(K781:K783)</f>
        <v>59.81</v>
      </c>
    </row>
    <row r="785" spans="2:11" ht="33" customHeight="1">
      <c r="B785" s="31" t="str">
        <f>ORÇ.!B307</f>
        <v>CDHU</v>
      </c>
      <c r="C785" s="84" t="str">
        <f>ORÇ.!C307</f>
        <v>11.20.050</v>
      </c>
      <c r="D785" s="30" t="str">
        <f>ORÇ.!D307</f>
        <v>7.2.8</v>
      </c>
      <c r="E785" s="78" t="str">
        <f>ORÇ.!E307</f>
        <v>Corte de junta de dilatação, com serra de disco diamantado para pisos</v>
      </c>
      <c r="F785" s="31" t="s">
        <v>52766</v>
      </c>
      <c r="G785" s="31" t="s">
        <v>52811</v>
      </c>
      <c r="H785" s="31" t="s">
        <v>52812</v>
      </c>
      <c r="I785" s="31"/>
      <c r="J785" s="31"/>
      <c r="K785" s="30" t="str">
        <f>ORÇ.!F307</f>
        <v>M</v>
      </c>
    </row>
    <row r="786" spans="2:11" ht="33" customHeight="1">
      <c r="B786" s="31"/>
      <c r="C786" s="84"/>
      <c r="D786" s="30"/>
      <c r="E786" s="78" t="s">
        <v>52935</v>
      </c>
      <c r="F786" s="31">
        <v>38.78</v>
      </c>
      <c r="G786" s="31">
        <v>1.2</v>
      </c>
      <c r="H786" s="31">
        <v>2.5</v>
      </c>
      <c r="I786" s="31"/>
      <c r="J786" s="31"/>
      <c r="K786" s="245">
        <f>F786/H786*G786</f>
        <v>18.61</v>
      </c>
    </row>
    <row r="787" spans="2:11" ht="33" customHeight="1">
      <c r="B787" s="31"/>
      <c r="C787" s="84"/>
      <c r="D787" s="30"/>
      <c r="E787" s="78" t="s">
        <v>52936</v>
      </c>
      <c r="F787" s="31">
        <v>49.84</v>
      </c>
      <c r="G787" s="31">
        <v>0.18</v>
      </c>
      <c r="H787" s="31">
        <v>2.5</v>
      </c>
      <c r="I787" s="31"/>
      <c r="J787" s="31"/>
      <c r="K787" s="245">
        <f t="shared" ref="K787:K788" si="16">F787/H787*G787</f>
        <v>3.59</v>
      </c>
    </row>
    <row r="788" spans="2:11" ht="33" customHeight="1">
      <c r="B788" s="31"/>
      <c r="C788" s="84"/>
      <c r="D788" s="30"/>
      <c r="E788" s="78" t="s">
        <v>52937</v>
      </c>
      <c r="F788" s="31">
        <v>2.6</v>
      </c>
      <c r="G788" s="31">
        <v>1.25</v>
      </c>
      <c r="H788" s="31">
        <v>2.5</v>
      </c>
      <c r="I788" s="31"/>
      <c r="J788" s="31"/>
      <c r="K788" s="245">
        <f t="shared" si="16"/>
        <v>1.3</v>
      </c>
    </row>
    <row r="789" spans="2:11" ht="33" customHeight="1">
      <c r="B789" s="31"/>
      <c r="C789" s="84"/>
      <c r="D789" s="30"/>
      <c r="E789" s="78"/>
      <c r="F789" s="31"/>
      <c r="G789" s="31"/>
      <c r="H789" s="31"/>
      <c r="I789" s="31"/>
      <c r="J789" s="31"/>
      <c r="K789" s="243">
        <f>SUM(K786:K788)</f>
        <v>23.5</v>
      </c>
    </row>
    <row r="790" spans="2:11" ht="33" customHeight="1">
      <c r="B790" s="31"/>
      <c r="C790" s="37"/>
      <c r="D790" s="228" t="str">
        <f>ORÇ.!D309</f>
        <v>7.3</v>
      </c>
      <c r="E790" s="229" t="str">
        <f>ORÇ.!E309</f>
        <v>CICLOVIA</v>
      </c>
      <c r="F790" s="241"/>
      <c r="G790" s="241"/>
      <c r="H790" s="241"/>
      <c r="I790" s="241"/>
      <c r="J790" s="241"/>
      <c r="K790" s="30"/>
    </row>
    <row r="791" spans="2:11" ht="33" customHeight="1">
      <c r="B791" s="31" t="str">
        <f>ORÇ.!B310</f>
        <v>CDHU</v>
      </c>
      <c r="C791" s="84" t="str">
        <f>ORÇ.!C310</f>
        <v>06.01.020</v>
      </c>
      <c r="D791" s="30" t="str">
        <f>ORÇ.!D310</f>
        <v>7.3.1</v>
      </c>
      <c r="E791" s="78" t="str">
        <f>ORÇ.!E310</f>
        <v>Escavação manual em solo de 1ª e 2ª categoria em campo aberto</v>
      </c>
      <c r="F791" s="31" t="s">
        <v>52763</v>
      </c>
      <c r="G791" s="31" t="s">
        <v>52788</v>
      </c>
      <c r="H791" s="31"/>
      <c r="I791" s="31"/>
      <c r="J791" s="31"/>
      <c r="K791" s="30" t="str">
        <f>ORÇ.!F310</f>
        <v>M3</v>
      </c>
    </row>
    <row r="792" spans="2:11" ht="33" customHeight="1">
      <c r="B792" s="31"/>
      <c r="C792" s="84"/>
      <c r="D792" s="30"/>
      <c r="E792" s="78" t="s">
        <v>52935</v>
      </c>
      <c r="F792" s="31">
        <v>92.83</v>
      </c>
      <c r="G792" s="31">
        <f>0.1+0.03+0.06</f>
        <v>0.19</v>
      </c>
      <c r="H792" s="31"/>
      <c r="I792" s="31"/>
      <c r="J792" s="31"/>
      <c r="K792" s="245">
        <f>F792*G792</f>
        <v>17.64</v>
      </c>
    </row>
    <row r="793" spans="2:11" ht="33" customHeight="1">
      <c r="B793" s="31"/>
      <c r="C793" s="84"/>
      <c r="D793" s="30"/>
      <c r="E793" s="78" t="s">
        <v>52936</v>
      </c>
      <c r="F793" s="31">
        <v>100.09</v>
      </c>
      <c r="G793" s="31">
        <f t="shared" ref="G793:G794" si="17">0.1+0.03+0.06</f>
        <v>0.19</v>
      </c>
      <c r="H793" s="31"/>
      <c r="I793" s="31"/>
      <c r="J793" s="31"/>
      <c r="K793" s="245">
        <f t="shared" ref="K793:K794" si="18">F793*G793</f>
        <v>19.02</v>
      </c>
    </row>
    <row r="794" spans="2:11" ht="33" customHeight="1">
      <c r="B794" s="31"/>
      <c r="C794" s="84"/>
      <c r="D794" s="30"/>
      <c r="E794" s="78" t="s">
        <v>52937</v>
      </c>
      <c r="F794" s="31">
        <v>4.2699999999999996</v>
      </c>
      <c r="G794" s="31">
        <f t="shared" si="17"/>
        <v>0.19</v>
      </c>
      <c r="H794" s="31"/>
      <c r="I794" s="31"/>
      <c r="J794" s="31"/>
      <c r="K794" s="245">
        <f t="shared" si="18"/>
        <v>0.81</v>
      </c>
    </row>
    <row r="795" spans="2:11" ht="33" customHeight="1">
      <c r="B795" s="31"/>
      <c r="C795" s="84"/>
      <c r="D795" s="30"/>
      <c r="E795" s="78"/>
      <c r="F795" s="31"/>
      <c r="G795" s="31"/>
      <c r="H795" s="31"/>
      <c r="I795" s="31"/>
      <c r="J795" s="31"/>
      <c r="K795" s="243">
        <f>SUM(K792:K794)</f>
        <v>37.47</v>
      </c>
    </row>
    <row r="796" spans="2:11" ht="47.25">
      <c r="B796" s="31" t="str">
        <f>ORÇ.!B311</f>
        <v>SINAPI</v>
      </c>
      <c r="C796" s="84">
        <f>ORÇ.!C311</f>
        <v>97083</v>
      </c>
      <c r="D796" s="30" t="str">
        <f>ORÇ.!D311</f>
        <v>7.3.2</v>
      </c>
      <c r="E796" s="78" t="str">
        <f>ORÇ.!E311</f>
        <v>COMPACTAÇÃO MECÂNICA DE SOLO PARA EXECUÇÃO DE RADIER, PISO DE CONCRETO OU LAJE SOBRE SOLO, COM COMPACTADOR DE SOLOS A PERCUSSÃO. AF_09/2021</v>
      </c>
      <c r="F796" s="31" t="s">
        <v>52763</v>
      </c>
      <c r="G796" s="31"/>
      <c r="H796" s="31"/>
      <c r="I796" s="31"/>
      <c r="J796" s="31"/>
      <c r="K796" s="30" t="str">
        <f>ORÇ.!F311</f>
        <v>M2</v>
      </c>
    </row>
    <row r="797" spans="2:11" ht="35.1" customHeight="1">
      <c r="B797" s="31"/>
      <c r="C797" s="84"/>
      <c r="D797" s="30"/>
      <c r="E797" s="78" t="s">
        <v>52935</v>
      </c>
      <c r="F797" s="31">
        <f>F792</f>
        <v>92.83</v>
      </c>
      <c r="G797" s="31"/>
      <c r="H797" s="31"/>
      <c r="I797" s="31"/>
      <c r="J797" s="31"/>
      <c r="K797" s="30">
        <f>F797</f>
        <v>92.83</v>
      </c>
    </row>
    <row r="798" spans="2:11" ht="35.1" customHeight="1">
      <c r="B798" s="31"/>
      <c r="C798" s="84"/>
      <c r="D798" s="30"/>
      <c r="E798" s="78" t="s">
        <v>52936</v>
      </c>
      <c r="F798" s="31">
        <f t="shared" ref="F798:F799" si="19">F793</f>
        <v>100.09</v>
      </c>
      <c r="G798" s="31"/>
      <c r="H798" s="31"/>
      <c r="I798" s="31"/>
      <c r="J798" s="31"/>
      <c r="K798" s="30">
        <f t="shared" ref="K798:K799" si="20">F798</f>
        <v>100.09</v>
      </c>
    </row>
    <row r="799" spans="2:11" ht="35.1" customHeight="1">
      <c r="B799" s="31"/>
      <c r="C799" s="84"/>
      <c r="D799" s="30"/>
      <c r="E799" s="78" t="s">
        <v>52937</v>
      </c>
      <c r="F799" s="31">
        <f t="shared" si="19"/>
        <v>4.2699999999999996</v>
      </c>
      <c r="G799" s="31"/>
      <c r="H799" s="31"/>
      <c r="I799" s="31"/>
      <c r="J799" s="31"/>
      <c r="K799" s="30">
        <f t="shared" si="20"/>
        <v>4.2699999999999996</v>
      </c>
    </row>
    <row r="800" spans="2:11" ht="35.1" customHeight="1">
      <c r="B800" s="31"/>
      <c r="C800" s="84"/>
      <c r="D800" s="30"/>
      <c r="E800" s="78"/>
      <c r="F800" s="31"/>
      <c r="G800" s="31"/>
      <c r="H800" s="31"/>
      <c r="I800" s="31"/>
      <c r="J800" s="31"/>
      <c r="K800" s="244">
        <f>SUM(K797:K799)</f>
        <v>197.19</v>
      </c>
    </row>
    <row r="801" spans="2:11" ht="33" customHeight="1">
      <c r="B801" s="31" t="str">
        <f>ORÇ.!B312</f>
        <v>CDHU</v>
      </c>
      <c r="C801" s="84" t="str">
        <f>ORÇ.!C312</f>
        <v>54.01.220</v>
      </c>
      <c r="D801" s="30" t="str">
        <f>ORÇ.!D312</f>
        <v>7.3.3</v>
      </c>
      <c r="E801" s="78" t="str">
        <f>ORÇ.!E312</f>
        <v>Base de bica corrida</v>
      </c>
      <c r="F801" s="31" t="s">
        <v>52763</v>
      </c>
      <c r="G801" s="31" t="s">
        <v>52788</v>
      </c>
      <c r="H801" s="31"/>
      <c r="I801" s="31"/>
      <c r="J801" s="31"/>
      <c r="K801" s="30" t="str">
        <f>ORÇ.!F312</f>
        <v>M3</v>
      </c>
    </row>
    <row r="802" spans="2:11" ht="33" customHeight="1">
      <c r="B802" s="31"/>
      <c r="C802" s="84"/>
      <c r="D802" s="30"/>
      <c r="E802" s="78" t="s">
        <v>52935</v>
      </c>
      <c r="F802" s="31">
        <f>F797</f>
        <v>92.83</v>
      </c>
      <c r="G802" s="31">
        <v>0.1</v>
      </c>
      <c r="H802" s="31"/>
      <c r="I802" s="31"/>
      <c r="J802" s="31"/>
      <c r="K802" s="30">
        <f>F802*G802</f>
        <v>9.2829999999999995</v>
      </c>
    </row>
    <row r="803" spans="2:11" ht="33" customHeight="1">
      <c r="B803" s="31"/>
      <c r="C803" s="84"/>
      <c r="D803" s="30"/>
      <c r="E803" s="78" t="s">
        <v>52936</v>
      </c>
      <c r="F803" s="31">
        <f t="shared" ref="F803:F804" si="21">F798</f>
        <v>100.09</v>
      </c>
      <c r="G803" s="31">
        <v>0.1</v>
      </c>
      <c r="H803" s="31"/>
      <c r="I803" s="31"/>
      <c r="J803" s="31"/>
      <c r="K803" s="30">
        <f t="shared" ref="K803:K804" si="22">F803*G803</f>
        <v>10.009</v>
      </c>
    </row>
    <row r="804" spans="2:11" ht="33" customHeight="1">
      <c r="B804" s="31"/>
      <c r="C804" s="84"/>
      <c r="D804" s="30"/>
      <c r="E804" s="78" t="s">
        <v>52937</v>
      </c>
      <c r="F804" s="31">
        <f t="shared" si="21"/>
        <v>4.2699999999999996</v>
      </c>
      <c r="G804" s="31">
        <v>0.1</v>
      </c>
      <c r="H804" s="31"/>
      <c r="I804" s="31"/>
      <c r="J804" s="31"/>
      <c r="K804" s="30">
        <f t="shared" si="22"/>
        <v>0.42699999999999999</v>
      </c>
    </row>
    <row r="805" spans="2:11" ht="33" customHeight="1">
      <c r="B805" s="31"/>
      <c r="C805" s="84"/>
      <c r="D805" s="30"/>
      <c r="E805" s="78"/>
      <c r="F805" s="31"/>
      <c r="G805" s="31"/>
      <c r="H805" s="31"/>
      <c r="I805" s="31"/>
      <c r="J805" s="31"/>
      <c r="K805" s="244">
        <f>SUM(K802:K804)</f>
        <v>19.719000000000001</v>
      </c>
    </row>
    <row r="806" spans="2:11" ht="33" customHeight="1">
      <c r="B806" s="31" t="str">
        <f>ORÇ.!B313</f>
        <v>CDHU</v>
      </c>
      <c r="C806" s="84" t="str">
        <f>ORÇ.!C313</f>
        <v>54.04.342</v>
      </c>
      <c r="D806" s="30" t="str">
        <f>ORÇ.!D313</f>
        <v>7.3.4</v>
      </c>
      <c r="E806" s="78" t="str">
        <f>ORÇ.!E313</f>
        <v>Pavimentação em lajota de concreto 35 MPa, espessura 6 cm, colorido, tipos: raquete, retangular, sextavado e 16 faces, com rejunte em areia</v>
      </c>
      <c r="F806" s="31" t="s">
        <v>52763</v>
      </c>
      <c r="G806" s="31"/>
      <c r="H806" s="31"/>
      <c r="I806" s="31"/>
      <c r="J806" s="31"/>
      <c r="K806" s="30" t="str">
        <f>ORÇ.!F313</f>
        <v>M2</v>
      </c>
    </row>
    <row r="807" spans="2:11" ht="33" customHeight="1">
      <c r="B807" s="31"/>
      <c r="C807" s="84"/>
      <c r="D807" s="30"/>
      <c r="E807" s="78" t="s">
        <v>52935</v>
      </c>
      <c r="F807" s="31">
        <f>F802</f>
        <v>92.83</v>
      </c>
      <c r="G807" s="31"/>
      <c r="H807" s="31"/>
      <c r="I807" s="31"/>
      <c r="J807" s="31"/>
      <c r="K807" s="30">
        <f>F807</f>
        <v>92.83</v>
      </c>
    </row>
    <row r="808" spans="2:11" ht="33" customHeight="1">
      <c r="B808" s="31"/>
      <c r="C808" s="84"/>
      <c r="D808" s="30"/>
      <c r="E808" s="78" t="s">
        <v>52936</v>
      </c>
      <c r="F808" s="31">
        <f t="shared" ref="F808:F809" si="23">F803</f>
        <v>100.09</v>
      </c>
      <c r="G808" s="31"/>
      <c r="H808" s="31"/>
      <c r="I808" s="31"/>
      <c r="J808" s="31"/>
      <c r="K808" s="30">
        <f t="shared" ref="K808:K809" si="24">F808</f>
        <v>100.09</v>
      </c>
    </row>
    <row r="809" spans="2:11" ht="33" customHeight="1">
      <c r="B809" s="31"/>
      <c r="C809" s="84"/>
      <c r="D809" s="30"/>
      <c r="E809" s="78" t="s">
        <v>52937</v>
      </c>
      <c r="F809" s="31">
        <f t="shared" si="23"/>
        <v>4.2699999999999996</v>
      </c>
      <c r="G809" s="31"/>
      <c r="H809" s="31"/>
      <c r="I809" s="31"/>
      <c r="J809" s="31"/>
      <c r="K809" s="30">
        <f t="shared" si="24"/>
        <v>4.2699999999999996</v>
      </c>
    </row>
    <row r="810" spans="2:11" ht="33" customHeight="1">
      <c r="B810" s="31"/>
      <c r="C810" s="84"/>
      <c r="D810" s="30"/>
      <c r="E810" s="78"/>
      <c r="F810" s="31"/>
      <c r="G810" s="31"/>
      <c r="H810" s="31"/>
      <c r="I810" s="31"/>
      <c r="J810" s="31"/>
      <c r="K810" s="244">
        <f>SUM(K807:K809)</f>
        <v>197.19</v>
      </c>
    </row>
    <row r="811" spans="2:11" ht="33" customHeight="1">
      <c r="B811" s="31" t="str">
        <f>ORÇ.!B314</f>
        <v>CDHU</v>
      </c>
      <c r="C811" s="84" t="str">
        <f>ORÇ.!C314</f>
        <v>33.09.021</v>
      </c>
      <c r="D811" s="30" t="str">
        <f>ORÇ.!D314</f>
        <v>7.3.5</v>
      </c>
      <c r="E811" s="78" t="str">
        <f>ORÇ.!E314</f>
        <v>Tinta acrílica para faixas demarcatórias</v>
      </c>
      <c r="F811" s="31" t="s">
        <v>52828</v>
      </c>
      <c r="G811" s="31" t="s">
        <v>18911</v>
      </c>
      <c r="H811" s="31" t="s">
        <v>52825</v>
      </c>
      <c r="I811" s="31"/>
      <c r="J811" s="31"/>
      <c r="K811" s="30" t="str">
        <f>ORÇ.!F314</f>
        <v>M</v>
      </c>
    </row>
    <row r="812" spans="2:11" ht="33" customHeight="1">
      <c r="B812" s="31"/>
      <c r="C812" s="84"/>
      <c r="D812" s="30"/>
      <c r="E812" s="78" t="s">
        <v>52783</v>
      </c>
      <c r="F812" s="31">
        <f>47.97+37.58+58.45</f>
        <v>144</v>
      </c>
      <c r="G812" s="31"/>
      <c r="H812" s="31">
        <v>2</v>
      </c>
      <c r="I812" s="31"/>
      <c r="J812" s="31"/>
      <c r="K812" s="30">
        <f>F812*H812</f>
        <v>288</v>
      </c>
    </row>
    <row r="813" spans="2:11" ht="33" customHeight="1">
      <c r="B813" s="31"/>
      <c r="C813" s="84"/>
      <c r="D813" s="30"/>
      <c r="E813" s="78" t="s">
        <v>52880</v>
      </c>
      <c r="F813" s="31">
        <f>F812</f>
        <v>144</v>
      </c>
      <c r="G813" s="31">
        <v>0.5</v>
      </c>
      <c r="H813" s="31"/>
      <c r="I813" s="31"/>
      <c r="J813" s="31"/>
      <c r="K813" s="30">
        <f>F813*G813</f>
        <v>72</v>
      </c>
    </row>
    <row r="814" spans="2:11" ht="33" customHeight="1">
      <c r="B814" s="31"/>
      <c r="C814" s="84"/>
      <c r="D814" s="30"/>
      <c r="E814" s="78"/>
      <c r="F814" s="31"/>
      <c r="G814" s="31"/>
      <c r="H814" s="31"/>
      <c r="I814" s="31"/>
      <c r="J814" s="31"/>
      <c r="K814" s="256">
        <f>SUM(K812:K813)</f>
        <v>360</v>
      </c>
    </row>
    <row r="815" spans="2:11" ht="33" customHeight="1">
      <c r="B815" s="31"/>
      <c r="C815" s="37"/>
      <c r="D815" s="228" t="str">
        <f>ORÇ.!D316</f>
        <v>7.4</v>
      </c>
      <c r="E815" s="229" t="str">
        <f>ORÇ.!E316</f>
        <v>ENTRADA FLET VILLAGE MARESIAS</v>
      </c>
      <c r="F815" s="241"/>
      <c r="G815" s="241"/>
      <c r="H815" s="241"/>
      <c r="I815" s="241"/>
      <c r="J815" s="241"/>
      <c r="K815" s="30"/>
    </row>
    <row r="816" spans="2:11" ht="33" customHeight="1">
      <c r="B816" s="31" t="str">
        <f>ORÇ.!B317</f>
        <v>CDHU</v>
      </c>
      <c r="C816" s="84" t="str">
        <f>ORÇ.!C317</f>
        <v>33.10.050</v>
      </c>
      <c r="D816" s="30" t="str">
        <f>ORÇ.!D317</f>
        <v>7.4.1</v>
      </c>
      <c r="E816" s="78" t="str">
        <f>ORÇ.!E317</f>
        <v>Tinta acrílica em massa, inclusive preparo</v>
      </c>
      <c r="F816" s="31" t="s">
        <v>52763</v>
      </c>
      <c r="G816" s="31"/>
      <c r="H816" s="31"/>
      <c r="I816" s="31"/>
      <c r="J816" s="31"/>
      <c r="K816" s="30" t="str">
        <f>ORÇ.!F317</f>
        <v>M2</v>
      </c>
    </row>
    <row r="817" spans="2:11" ht="33" customHeight="1">
      <c r="B817" s="31"/>
      <c r="C817" s="84"/>
      <c r="D817" s="30"/>
      <c r="E817" s="78" t="s">
        <v>52783</v>
      </c>
      <c r="F817" s="64">
        <v>38.9</v>
      </c>
      <c r="G817" s="31"/>
      <c r="H817" s="31"/>
      <c r="I817" s="31"/>
      <c r="J817" s="31"/>
      <c r="K817" s="64">
        <f>F817</f>
        <v>38.9</v>
      </c>
    </row>
    <row r="818" spans="2:11" ht="33" customHeight="1">
      <c r="B818" s="31"/>
      <c r="C818" s="84"/>
      <c r="D818" s="30"/>
      <c r="E818" s="78"/>
      <c r="F818" s="31"/>
      <c r="G818" s="31"/>
      <c r="H818" s="31"/>
      <c r="I818" s="31"/>
      <c r="J818" s="31"/>
      <c r="K818" s="255">
        <f>SUM(K817)</f>
        <v>38.9</v>
      </c>
    </row>
    <row r="819" spans="2:11" ht="33" customHeight="1">
      <c r="B819" s="31" t="str">
        <f>ORÇ.!B318</f>
        <v>CDHU</v>
      </c>
      <c r="C819" s="84" t="str">
        <f>ORÇ.!C318</f>
        <v>33.09.021</v>
      </c>
      <c r="D819" s="30" t="str">
        <f>ORÇ.!D318</f>
        <v>7.4.2</v>
      </c>
      <c r="E819" s="78" t="str">
        <f>ORÇ.!E318</f>
        <v>Tinta acrílica para faixas demarcatórias</v>
      </c>
      <c r="F819" s="31" t="s">
        <v>52828</v>
      </c>
      <c r="G819" s="31" t="s">
        <v>52825</v>
      </c>
      <c r="H819" s="31" t="s">
        <v>18911</v>
      </c>
      <c r="I819" s="31"/>
      <c r="J819" s="31"/>
      <c r="K819" s="30" t="str">
        <f>ORÇ.!F318</f>
        <v>M</v>
      </c>
    </row>
    <row r="820" spans="2:11" ht="33" customHeight="1">
      <c r="B820" s="31"/>
      <c r="C820" s="84"/>
      <c r="D820" s="30"/>
      <c r="E820" s="78" t="s">
        <v>52783</v>
      </c>
      <c r="F820" s="64">
        <v>18.62</v>
      </c>
      <c r="G820" s="64">
        <v>2</v>
      </c>
      <c r="H820" s="64"/>
      <c r="I820" s="31"/>
      <c r="J820" s="31"/>
      <c r="K820" s="64">
        <f>F820*G820</f>
        <v>37.24</v>
      </c>
    </row>
    <row r="821" spans="2:11" ht="33" customHeight="1">
      <c r="B821" s="31"/>
      <c r="C821" s="84"/>
      <c r="D821" s="30"/>
      <c r="E821" s="78" t="s">
        <v>52880</v>
      </c>
      <c r="F821" s="64">
        <v>18.62</v>
      </c>
      <c r="G821" s="64"/>
      <c r="H821" s="64">
        <v>0.5</v>
      </c>
      <c r="I821" s="31"/>
      <c r="J821" s="31"/>
      <c r="K821" s="64">
        <f>F821*H821</f>
        <v>9.31</v>
      </c>
    </row>
    <row r="822" spans="2:11" ht="33" customHeight="1">
      <c r="B822" s="31"/>
      <c r="C822" s="86"/>
      <c r="D822" s="37"/>
      <c r="E822" s="66"/>
      <c r="F822" s="63"/>
      <c r="G822" s="37"/>
      <c r="H822" s="37"/>
      <c r="I822" s="37"/>
      <c r="J822" s="37"/>
      <c r="K822" s="255">
        <f>SUM(K820:K821)</f>
        <v>46.55</v>
      </c>
    </row>
    <row r="823" spans="2:11" ht="33" customHeight="1">
      <c r="B823" s="31"/>
      <c r="C823" s="37"/>
      <c r="D823" s="228" t="str">
        <f>ORÇ.!D320</f>
        <v>7.5</v>
      </c>
      <c r="E823" s="229" t="str">
        <f>ORÇ.!E320</f>
        <v>ENTRADA COND. SUN HOUSE</v>
      </c>
      <c r="F823" s="241"/>
      <c r="G823" s="241"/>
      <c r="H823" s="241"/>
      <c r="I823" s="241"/>
      <c r="J823" s="241"/>
      <c r="K823" s="30"/>
    </row>
    <row r="824" spans="2:11" ht="33" customHeight="1">
      <c r="B824" s="31" t="str">
        <f>ORÇ.!B321</f>
        <v>CDHU</v>
      </c>
      <c r="C824" s="84" t="str">
        <f>ORÇ.!C321</f>
        <v>33.10.050</v>
      </c>
      <c r="D824" s="30" t="str">
        <f>ORÇ.!D321</f>
        <v>7.5.1</v>
      </c>
      <c r="E824" s="78" t="str">
        <f>ORÇ.!E321</f>
        <v>Tinta acrílica em massa, inclusive preparo</v>
      </c>
      <c r="F824" s="31" t="s">
        <v>52763</v>
      </c>
      <c r="G824" s="31"/>
      <c r="H824" s="31"/>
      <c r="I824" s="31"/>
      <c r="J824" s="31"/>
      <c r="K824" s="30" t="str">
        <f>ORÇ.!F321</f>
        <v>M2</v>
      </c>
    </row>
    <row r="825" spans="2:11" ht="33" customHeight="1">
      <c r="B825" s="31"/>
      <c r="C825" s="84"/>
      <c r="D825" s="30"/>
      <c r="E825" s="78" t="s">
        <v>52783</v>
      </c>
      <c r="F825" s="31">
        <v>22.47</v>
      </c>
      <c r="G825" s="31"/>
      <c r="H825" s="31"/>
      <c r="I825" s="31"/>
      <c r="J825" s="31"/>
      <c r="K825" s="30">
        <f>F825</f>
        <v>22.47</v>
      </c>
    </row>
    <row r="826" spans="2:11" ht="33" customHeight="1">
      <c r="B826" s="31"/>
      <c r="C826" s="84"/>
      <c r="D826" s="30"/>
      <c r="E826" s="78"/>
      <c r="F826" s="31"/>
      <c r="G826" s="31"/>
      <c r="H826" s="31"/>
      <c r="I826" s="31"/>
      <c r="J826" s="31"/>
      <c r="K826" s="244">
        <f>SUM(K825)</f>
        <v>22.47</v>
      </c>
    </row>
    <row r="827" spans="2:11" ht="33" customHeight="1">
      <c r="B827" s="31" t="str">
        <f>ORÇ.!B322</f>
        <v>CDHU</v>
      </c>
      <c r="C827" s="84" t="str">
        <f>ORÇ.!C322</f>
        <v>33.09.021</v>
      </c>
      <c r="D827" s="30" t="str">
        <f>ORÇ.!D322</f>
        <v>7.5.2</v>
      </c>
      <c r="E827" s="78" t="str">
        <f>ORÇ.!E322</f>
        <v>Tinta acrílica para faixas demarcatórias</v>
      </c>
      <c r="F827" s="31" t="s">
        <v>52828</v>
      </c>
      <c r="G827" s="31" t="s">
        <v>52825</v>
      </c>
      <c r="H827" s="31" t="s">
        <v>18911</v>
      </c>
      <c r="I827" s="31"/>
      <c r="J827" s="31"/>
      <c r="K827" s="30" t="str">
        <f>ORÇ.!F322</f>
        <v>M</v>
      </c>
    </row>
    <row r="828" spans="2:11" ht="33" customHeight="1">
      <c r="B828" s="31"/>
      <c r="C828" s="84"/>
      <c r="D828" s="30"/>
      <c r="E828" s="78" t="s">
        <v>52783</v>
      </c>
      <c r="F828" s="31">
        <v>8.8699999999999992</v>
      </c>
      <c r="G828" s="31">
        <v>2</v>
      </c>
      <c r="H828" s="31"/>
      <c r="I828" s="31"/>
      <c r="J828" s="31"/>
      <c r="K828" s="245">
        <f>F828*G828</f>
        <v>17.739999999999998</v>
      </c>
    </row>
    <row r="829" spans="2:11" ht="33" customHeight="1">
      <c r="B829" s="231"/>
      <c r="C829" s="250"/>
      <c r="D829" s="251"/>
      <c r="E829" s="78" t="s">
        <v>52880</v>
      </c>
      <c r="F829" s="231">
        <f>F828</f>
        <v>8.8699999999999992</v>
      </c>
      <c r="G829" s="231"/>
      <c r="H829" s="231">
        <v>0.5</v>
      </c>
      <c r="I829" s="231"/>
      <c r="J829" s="231"/>
      <c r="K829" s="253">
        <f>F829*H829</f>
        <v>4.4400000000000004</v>
      </c>
    </row>
    <row r="830" spans="2:11" ht="33" customHeight="1">
      <c r="B830" s="231"/>
      <c r="C830" s="232"/>
      <c r="D830" s="233"/>
      <c r="E830" s="234"/>
      <c r="F830" s="233"/>
      <c r="G830" s="233"/>
      <c r="H830" s="233"/>
      <c r="I830" s="233"/>
      <c r="J830" s="233"/>
      <c r="K830" s="254">
        <f>SUM(K828:K829)</f>
        <v>22.18</v>
      </c>
    </row>
    <row r="831" spans="2:11" ht="33" customHeight="1">
      <c r="B831" s="31"/>
      <c r="C831" s="37"/>
      <c r="D831" s="228" t="str">
        <f>ORÇ.!D324</f>
        <v>7.6</v>
      </c>
      <c r="E831" s="229" t="str">
        <f>ORÇ.!E324</f>
        <v>ENTRADA COND. VILA DOS TUCANOS</v>
      </c>
      <c r="F831" s="241"/>
      <c r="G831" s="241"/>
      <c r="H831" s="241"/>
      <c r="I831" s="241"/>
      <c r="J831" s="241"/>
      <c r="K831" s="30"/>
    </row>
    <row r="832" spans="2:11" ht="33" customHeight="1">
      <c r="B832" s="31" t="str">
        <f>ORÇ.!B325</f>
        <v>CDHU</v>
      </c>
      <c r="C832" s="37" t="str">
        <f>ORÇ.!C325</f>
        <v>04.40.030</v>
      </c>
      <c r="D832" s="30" t="str">
        <f>ORÇ.!D325</f>
        <v>7.6.1</v>
      </c>
      <c r="E832" s="78" t="str">
        <f>ORÇ.!E325</f>
        <v>Retirada manual de guia pré-moldada, inclusive limpeza e empilhamento</v>
      </c>
      <c r="F832" s="31" t="s">
        <v>52828</v>
      </c>
      <c r="G832" s="31"/>
      <c r="H832" s="31"/>
      <c r="I832" s="31"/>
      <c r="J832" s="31"/>
      <c r="K832" s="30" t="str">
        <f>ORÇ.!F325</f>
        <v>M</v>
      </c>
    </row>
    <row r="833" spans="2:11" ht="33" customHeight="1">
      <c r="B833" s="31"/>
      <c r="C833" s="37"/>
      <c r="D833" s="30"/>
      <c r="E833" s="78" t="s">
        <v>52852</v>
      </c>
      <c r="F833" s="31">
        <f>3.75*2</f>
        <v>7.5</v>
      </c>
      <c r="G833" s="31"/>
      <c r="H833" s="31"/>
      <c r="I833" s="31"/>
      <c r="J833" s="31"/>
      <c r="K833" s="30">
        <f>F833</f>
        <v>7.5</v>
      </c>
    </row>
    <row r="834" spans="2:11" ht="33" customHeight="1">
      <c r="B834" s="31"/>
      <c r="C834" s="37"/>
      <c r="D834" s="30"/>
      <c r="E834" s="78"/>
      <c r="F834" s="31"/>
      <c r="G834" s="31"/>
      <c r="H834" s="31"/>
      <c r="I834" s="31"/>
      <c r="J834" s="31"/>
      <c r="K834" s="244">
        <f>SUM(K833)</f>
        <v>7.5</v>
      </c>
    </row>
    <row r="835" spans="2:11" ht="33" customHeight="1">
      <c r="B835" s="31" t="str">
        <f>ORÇ.!B326</f>
        <v>PMSP</v>
      </c>
      <c r="C835" s="37">
        <f>ORÇ.!C326</f>
        <v>9073060</v>
      </c>
      <c r="D835" s="30" t="str">
        <f>ORÇ.!D326</f>
        <v>7.6.2</v>
      </c>
      <c r="E835" s="78" t="str">
        <f>ORÇ.!E326</f>
        <v>RECOLOCAÇÃO DE POSTE DE FERRO, INCLUSIVE BASE DE FIXAÇÃO</v>
      </c>
      <c r="F835" s="31" t="s">
        <v>52778</v>
      </c>
      <c r="G835" s="31"/>
      <c r="H835" s="31"/>
      <c r="I835" s="31"/>
      <c r="J835" s="31"/>
      <c r="K835" s="30" t="str">
        <f>ORÇ.!F326</f>
        <v>UN</v>
      </c>
    </row>
    <row r="836" spans="2:11" ht="33" customHeight="1">
      <c r="B836" s="31"/>
      <c r="C836" s="37"/>
      <c r="D836" s="30"/>
      <c r="E836" s="78" t="s">
        <v>52938</v>
      </c>
      <c r="F836" s="31">
        <v>1</v>
      </c>
      <c r="G836" s="31"/>
      <c r="H836" s="31"/>
      <c r="I836" s="31"/>
      <c r="J836" s="31"/>
      <c r="K836" s="30">
        <f>F836</f>
        <v>1</v>
      </c>
    </row>
    <row r="837" spans="2:11" ht="33" customHeight="1">
      <c r="B837" s="31"/>
      <c r="C837" s="37"/>
      <c r="D837" s="30"/>
      <c r="E837" s="78"/>
      <c r="F837" s="31"/>
      <c r="G837" s="31"/>
      <c r="H837" s="31"/>
      <c r="I837" s="31"/>
      <c r="J837" s="31"/>
      <c r="K837" s="244">
        <f>SUM(K836)</f>
        <v>1</v>
      </c>
    </row>
    <row r="838" spans="2:11" ht="33" customHeight="1">
      <c r="B838" s="31" t="str">
        <f>ORÇ.!B327</f>
        <v>CDHU</v>
      </c>
      <c r="C838" s="84" t="str">
        <f>ORÇ.!C327</f>
        <v>06.01.020</v>
      </c>
      <c r="D838" s="30" t="str">
        <f>ORÇ.!D327</f>
        <v>7.6.3</v>
      </c>
      <c r="E838" s="78" t="str">
        <f>ORÇ.!E327</f>
        <v>Escavação manual em solo de 1ª e 2ª categoria em campo aberto</v>
      </c>
      <c r="F838" s="31" t="s">
        <v>52763</v>
      </c>
      <c r="G838" s="31" t="s">
        <v>52788</v>
      </c>
      <c r="H838" s="31"/>
      <c r="I838" s="31"/>
      <c r="J838" s="31"/>
      <c r="K838" s="30" t="str">
        <f>ORÇ.!F327</f>
        <v>M3</v>
      </c>
    </row>
    <row r="839" spans="2:11" ht="33" customHeight="1">
      <c r="B839" s="31"/>
      <c r="C839" s="84"/>
      <c r="D839" s="30"/>
      <c r="E839" s="78" t="s">
        <v>52939</v>
      </c>
      <c r="F839" s="31">
        <v>53.19</v>
      </c>
      <c r="G839" s="31">
        <f>0.03+0.08</f>
        <v>0.11</v>
      </c>
      <c r="H839" s="31"/>
      <c r="I839" s="31"/>
      <c r="J839" s="31"/>
      <c r="K839" s="245">
        <f>F839*G839</f>
        <v>5.85</v>
      </c>
    </row>
    <row r="840" spans="2:11" ht="33" customHeight="1">
      <c r="B840" s="31"/>
      <c r="C840" s="84"/>
      <c r="D840" s="30"/>
      <c r="E840" s="78"/>
      <c r="F840" s="31"/>
      <c r="G840" s="31"/>
      <c r="H840" s="31"/>
      <c r="I840" s="31"/>
      <c r="J840" s="31"/>
      <c r="K840" s="243">
        <f>SUM(K839)</f>
        <v>5.85</v>
      </c>
    </row>
    <row r="841" spans="2:11" ht="51.75" customHeight="1">
      <c r="B841" s="31" t="str">
        <f>ORÇ.!B328</f>
        <v>SINAPI</v>
      </c>
      <c r="C841" s="84">
        <f>ORÇ.!C328</f>
        <v>97083</v>
      </c>
      <c r="D841" s="30" t="str">
        <f>ORÇ.!D328</f>
        <v>7.6.4</v>
      </c>
      <c r="E841" s="78" t="str">
        <f>ORÇ.!E328</f>
        <v>COMPACTAÇÃO MECÂNICA DE SOLO PARA EXECUÇÃO DE RADIER, PISO DE CONCRETO OU LAJE SOBRE SOLO, COM COMPACTADOR DE SOLOS A PERCUSSÃO. AF_09/2021</v>
      </c>
      <c r="F841" s="31" t="s">
        <v>52763</v>
      </c>
      <c r="G841" s="31"/>
      <c r="H841" s="31"/>
      <c r="I841" s="31"/>
      <c r="J841" s="31"/>
      <c r="K841" s="30" t="str">
        <f>ORÇ.!F328</f>
        <v>M2</v>
      </c>
    </row>
    <row r="842" spans="2:11" ht="31.5" customHeight="1">
      <c r="B842" s="31"/>
      <c r="C842" s="84"/>
      <c r="D842" s="30"/>
      <c r="E842" s="78" t="s">
        <v>52939</v>
      </c>
      <c r="F842" s="31">
        <f>F839</f>
        <v>53.19</v>
      </c>
      <c r="G842" s="31"/>
      <c r="H842" s="31"/>
      <c r="I842" s="31"/>
      <c r="J842" s="31"/>
      <c r="K842" s="245">
        <f>F842</f>
        <v>53.19</v>
      </c>
    </row>
    <row r="843" spans="2:11" ht="33" customHeight="1">
      <c r="B843" s="31"/>
      <c r="C843" s="84"/>
      <c r="D843" s="30"/>
      <c r="E843" s="78"/>
      <c r="F843" s="31"/>
      <c r="G843" s="31"/>
      <c r="H843" s="31"/>
      <c r="I843" s="31"/>
      <c r="J843" s="31"/>
      <c r="K843" s="243">
        <f>SUM(K842)</f>
        <v>53.19</v>
      </c>
    </row>
    <row r="844" spans="2:11" ht="33" customHeight="1">
      <c r="B844" s="31" t="str">
        <f>ORÇ.!B329</f>
        <v>CDHU</v>
      </c>
      <c r="C844" s="84" t="str">
        <f>ORÇ.!C329</f>
        <v>54.01.220</v>
      </c>
      <c r="D844" s="30" t="str">
        <f>ORÇ.!D329</f>
        <v>7.6.5</v>
      </c>
      <c r="E844" s="78" t="str">
        <f>ORÇ.!E329</f>
        <v>Base de bica corrida</v>
      </c>
      <c r="F844" s="31" t="s">
        <v>52763</v>
      </c>
      <c r="G844" s="31" t="s">
        <v>52788</v>
      </c>
      <c r="H844" s="31"/>
      <c r="I844" s="31"/>
      <c r="J844" s="31"/>
      <c r="K844" s="30" t="str">
        <f>ORÇ.!F329</f>
        <v>M3</v>
      </c>
    </row>
    <row r="845" spans="2:11" ht="33" customHeight="1">
      <c r="B845" s="31"/>
      <c r="C845" s="84"/>
      <c r="D845" s="30"/>
      <c r="E845" s="78" t="s">
        <v>52939</v>
      </c>
      <c r="F845" s="31">
        <f>F842</f>
        <v>53.19</v>
      </c>
      <c r="G845" s="31">
        <v>0.03</v>
      </c>
      <c r="H845" s="31"/>
      <c r="I845" s="31"/>
      <c r="J845" s="31"/>
      <c r="K845" s="245">
        <f>F845*G845</f>
        <v>1.6</v>
      </c>
    </row>
    <row r="846" spans="2:11" ht="33" customHeight="1">
      <c r="B846" s="31"/>
      <c r="C846" s="84"/>
      <c r="D846" s="30"/>
      <c r="E846" s="78"/>
      <c r="F846" s="31"/>
      <c r="G846" s="31"/>
      <c r="H846" s="31"/>
      <c r="I846" s="31"/>
      <c r="J846" s="31"/>
      <c r="K846" s="243">
        <f>SUM(K845)</f>
        <v>1.6</v>
      </c>
    </row>
    <row r="847" spans="2:11" ht="37.5" customHeight="1">
      <c r="B847" s="31" t="str">
        <f>ORÇ.!B330</f>
        <v>CDHU</v>
      </c>
      <c r="C847" s="84" t="str">
        <f>ORÇ.!C330</f>
        <v>54.04.350</v>
      </c>
      <c r="D847" s="30" t="str">
        <f>ORÇ.!D330</f>
        <v>7.6.6</v>
      </c>
      <c r="E847" s="78" t="str">
        <f>ORÇ.!E330</f>
        <v>Pavimentação em lajota de concreto 35 MPa, espessura 8 cm, tipos: raquete, retangular, sextavado e 16 faces, com rejunte em areia</v>
      </c>
      <c r="F847" s="31" t="s">
        <v>52763</v>
      </c>
      <c r="G847" s="31"/>
      <c r="H847" s="31"/>
      <c r="I847" s="31"/>
      <c r="J847" s="31"/>
      <c r="K847" s="30" t="str">
        <f>ORÇ.!F330</f>
        <v>M2</v>
      </c>
    </row>
    <row r="848" spans="2:11" ht="37.5" customHeight="1">
      <c r="B848" s="31"/>
      <c r="C848" s="84"/>
      <c r="D848" s="30"/>
      <c r="E848" s="78" t="s">
        <v>52939</v>
      </c>
      <c r="F848" s="31">
        <f>F845</f>
        <v>53.19</v>
      </c>
      <c r="G848" s="31"/>
      <c r="H848" s="31"/>
      <c r="I848" s="31"/>
      <c r="J848" s="31"/>
      <c r="K848" s="245">
        <f>F848</f>
        <v>53.19</v>
      </c>
    </row>
    <row r="849" spans="2:11" ht="37.5" customHeight="1">
      <c r="B849" s="31"/>
      <c r="C849" s="84"/>
      <c r="D849" s="30"/>
      <c r="E849" s="78"/>
      <c r="F849" s="31"/>
      <c r="G849" s="31"/>
      <c r="H849" s="31"/>
      <c r="I849" s="31"/>
      <c r="J849" s="31"/>
      <c r="K849" s="243">
        <f>SUM(K848)</f>
        <v>53.19</v>
      </c>
    </row>
    <row r="850" spans="2:11" ht="33" customHeight="1">
      <c r="B850" s="31" t="str">
        <f>ORÇ.!B331</f>
        <v>CDHU</v>
      </c>
      <c r="C850" s="84" t="str">
        <f>ORÇ.!C331</f>
        <v>33.10.050</v>
      </c>
      <c r="D850" s="30" t="str">
        <f>ORÇ.!D331</f>
        <v>7.6.7</v>
      </c>
      <c r="E850" s="78" t="str">
        <f>ORÇ.!E331</f>
        <v>Tinta acrílica em massa, inclusive preparo</v>
      </c>
      <c r="F850" s="31" t="s">
        <v>52763</v>
      </c>
      <c r="G850" s="31"/>
      <c r="H850" s="31"/>
      <c r="I850" s="31"/>
      <c r="J850" s="31"/>
      <c r="K850" s="30" t="str">
        <f>ORÇ.!F331</f>
        <v>M2</v>
      </c>
    </row>
    <row r="851" spans="2:11" ht="33" customHeight="1">
      <c r="B851" s="31"/>
      <c r="C851" s="84"/>
      <c r="D851" s="30"/>
      <c r="E851" s="78" t="s">
        <v>52783</v>
      </c>
      <c r="F851" s="31">
        <v>35</v>
      </c>
      <c r="G851" s="31"/>
      <c r="H851" s="31"/>
      <c r="I851" s="31"/>
      <c r="J851" s="31"/>
      <c r="K851" s="245">
        <f>F851</f>
        <v>35</v>
      </c>
    </row>
    <row r="852" spans="2:11" ht="33" customHeight="1">
      <c r="B852" s="31"/>
      <c r="C852" s="84"/>
      <c r="D852" s="30"/>
      <c r="E852" s="78"/>
      <c r="F852" s="31"/>
      <c r="G852" s="31"/>
      <c r="H852" s="31"/>
      <c r="I852" s="31"/>
      <c r="J852" s="31"/>
      <c r="K852" s="243">
        <f>SUM(K851)</f>
        <v>35</v>
      </c>
    </row>
    <row r="853" spans="2:11" ht="33" customHeight="1">
      <c r="B853" s="31" t="str">
        <f>ORÇ.!B332</f>
        <v>CDHU</v>
      </c>
      <c r="C853" s="84" t="str">
        <f>ORÇ.!C332</f>
        <v>33.09.021</v>
      </c>
      <c r="D853" s="30" t="str">
        <f>ORÇ.!D332</f>
        <v>7.6.8</v>
      </c>
      <c r="E853" s="78" t="str">
        <f>ORÇ.!E332</f>
        <v>Tinta acrílica para faixas demarcatórias</v>
      </c>
      <c r="F853" s="31" t="s">
        <v>52828</v>
      </c>
      <c r="G853" s="31" t="s">
        <v>52825</v>
      </c>
      <c r="H853" s="31" t="s">
        <v>18911</v>
      </c>
      <c r="I853" s="31"/>
      <c r="J853" s="31"/>
      <c r="K853" s="30" t="str">
        <f>ORÇ.!F332</f>
        <v>M</v>
      </c>
    </row>
    <row r="854" spans="2:11" ht="33" customHeight="1">
      <c r="B854" s="231"/>
      <c r="C854" s="250"/>
      <c r="D854" s="251"/>
      <c r="E854" s="252" t="s">
        <v>52783</v>
      </c>
      <c r="F854" s="231">
        <v>15.43</v>
      </c>
      <c r="G854" s="231">
        <v>2</v>
      </c>
      <c r="H854" s="26"/>
      <c r="I854" s="231"/>
      <c r="J854" s="231"/>
      <c r="K854" s="253">
        <f>F854*G854</f>
        <v>30.86</v>
      </c>
    </row>
    <row r="855" spans="2:11" ht="33" customHeight="1">
      <c r="B855" s="231"/>
      <c r="C855" s="250"/>
      <c r="D855" s="251"/>
      <c r="E855" s="252" t="s">
        <v>52880</v>
      </c>
      <c r="F855" s="231">
        <f>F854</f>
        <v>15.43</v>
      </c>
      <c r="G855" s="231"/>
      <c r="H855" s="231">
        <v>0.5</v>
      </c>
      <c r="I855" s="231"/>
      <c r="J855" s="231"/>
      <c r="K855" s="253">
        <f>F855*H855</f>
        <v>7.72</v>
      </c>
    </row>
    <row r="856" spans="2:11" ht="33" customHeight="1">
      <c r="B856" s="231"/>
      <c r="C856" s="232"/>
      <c r="D856" s="233"/>
      <c r="E856" s="234"/>
      <c r="F856" s="233"/>
      <c r="G856" s="233"/>
      <c r="H856" s="233"/>
      <c r="I856" s="233"/>
      <c r="J856" s="233"/>
      <c r="K856" s="254">
        <f>SUM(K854:K855)</f>
        <v>38.58</v>
      </c>
    </row>
    <row r="857" spans="2:11" ht="33" customHeight="1">
      <c r="B857" s="31"/>
      <c r="C857" s="37"/>
      <c r="D857" s="228" t="str">
        <f>ORÇ.!D334</f>
        <v>7.7</v>
      </c>
      <c r="E857" s="229" t="str">
        <f>ORÇ.!E334</f>
        <v>ILUMINAÇÃO</v>
      </c>
      <c r="F857" s="241"/>
      <c r="G857" s="241"/>
      <c r="H857" s="241"/>
      <c r="I857" s="241"/>
      <c r="J857" s="241"/>
      <c r="K857" s="30"/>
    </row>
    <row r="858" spans="2:11" ht="33" customHeight="1">
      <c r="B858" s="31" t="str">
        <f>ORÇ.!B335</f>
        <v>CDHU</v>
      </c>
      <c r="C858" s="86" t="str">
        <f>ORÇ.!C335</f>
        <v>68.01.620</v>
      </c>
      <c r="D858" s="30" t="str">
        <f>ORÇ.!D335</f>
        <v>7.7.1</v>
      </c>
      <c r="E858" s="159" t="str">
        <f>ORÇ.!E335</f>
        <v>Poste de concreto circular, 200 kg, H = 9,00 m</v>
      </c>
      <c r="F858" s="242" t="s">
        <v>52778</v>
      </c>
      <c r="G858" s="242"/>
      <c r="H858" s="242"/>
      <c r="I858" s="242"/>
      <c r="J858" s="242"/>
      <c r="K858" s="30" t="str">
        <f>ORÇ.!F335</f>
        <v>UN</v>
      </c>
    </row>
    <row r="859" spans="2:11" ht="33" customHeight="1">
      <c r="B859" s="31"/>
      <c r="C859" s="86"/>
      <c r="D859" s="30"/>
      <c r="E859" s="159" t="s">
        <v>52988</v>
      </c>
      <c r="F859" s="242">
        <v>1</v>
      </c>
      <c r="G859" s="242"/>
      <c r="H859" s="242"/>
      <c r="I859" s="242"/>
      <c r="J859" s="242"/>
      <c r="K859" s="30">
        <f>F859</f>
        <v>1</v>
      </c>
    </row>
    <row r="860" spans="2:11" ht="33" customHeight="1">
      <c r="B860" s="31"/>
      <c r="C860" s="86"/>
      <c r="D860" s="30"/>
      <c r="E860" s="159"/>
      <c r="F860" s="242"/>
      <c r="G860" s="242"/>
      <c r="H860" s="242"/>
      <c r="I860" s="242"/>
      <c r="J860" s="242"/>
      <c r="K860" s="256">
        <f>SUM(K859)</f>
        <v>1</v>
      </c>
    </row>
    <row r="861" spans="2:11" ht="33" customHeight="1">
      <c r="B861" s="31" t="str">
        <f>ORÇ.!B336</f>
        <v>CDHU</v>
      </c>
      <c r="C861" s="86" t="str">
        <f>ORÇ.!C336</f>
        <v>68.20.120</v>
      </c>
      <c r="D861" s="30" t="str">
        <f>ORÇ.!D336</f>
        <v>7.7.2</v>
      </c>
      <c r="E861" s="159" t="str">
        <f>ORÇ.!E336</f>
        <v>Bengala em PVC para ramal de entrada, diâmetro de 32 mm</v>
      </c>
      <c r="F861" s="242" t="s">
        <v>52778</v>
      </c>
      <c r="G861" s="242"/>
      <c r="H861" s="242"/>
      <c r="I861" s="242"/>
      <c r="J861" s="242"/>
      <c r="K861" s="30" t="str">
        <f>ORÇ.!F336</f>
        <v>UN</v>
      </c>
    </row>
    <row r="862" spans="2:11" ht="33" customHeight="1">
      <c r="B862" s="31"/>
      <c r="C862" s="86"/>
      <c r="D862" s="30"/>
      <c r="E862" s="159" t="s">
        <v>52988</v>
      </c>
      <c r="F862" s="242">
        <v>1</v>
      </c>
      <c r="G862" s="242"/>
      <c r="H862" s="242"/>
      <c r="I862" s="242"/>
      <c r="J862" s="242"/>
      <c r="K862" s="30">
        <f>F862</f>
        <v>1</v>
      </c>
    </row>
    <row r="863" spans="2:11" ht="33" customHeight="1">
      <c r="B863" s="31"/>
      <c r="C863" s="86"/>
      <c r="D863" s="30"/>
      <c r="E863" s="159"/>
      <c r="F863" s="242"/>
      <c r="G863" s="242"/>
      <c r="H863" s="242"/>
      <c r="I863" s="242"/>
      <c r="J863" s="242"/>
      <c r="K863" s="256">
        <f>SUM(K862)</f>
        <v>1</v>
      </c>
    </row>
    <row r="864" spans="2:11" ht="33" customHeight="1">
      <c r="B864" s="31" t="str">
        <f>ORÇ.!B337</f>
        <v>CDHU</v>
      </c>
      <c r="C864" s="86" t="str">
        <f>ORÇ.!C337</f>
        <v>36.03.010</v>
      </c>
      <c r="D864" s="30" t="str">
        <f>ORÇ.!D337</f>
        <v>7.7.3</v>
      </c>
      <c r="E864" s="159" t="str">
        <f>ORÇ.!E337</f>
        <v>Caixa de medição tipo II (300 x 560 x 200) mm, padrão concessionárias</v>
      </c>
      <c r="F864" s="242" t="s">
        <v>52778</v>
      </c>
      <c r="G864" s="242"/>
      <c r="H864" s="242"/>
      <c r="I864" s="242"/>
      <c r="J864" s="242"/>
      <c r="K864" s="30" t="str">
        <f>ORÇ.!F337</f>
        <v>UN</v>
      </c>
    </row>
    <row r="865" spans="2:11" ht="33" customHeight="1">
      <c r="B865" s="31"/>
      <c r="C865" s="86"/>
      <c r="D865" s="30"/>
      <c r="E865" s="159" t="s">
        <v>52988</v>
      </c>
      <c r="F865" s="242">
        <v>1</v>
      </c>
      <c r="G865" s="242"/>
      <c r="H865" s="242"/>
      <c r="I865" s="242"/>
      <c r="J865" s="242"/>
      <c r="K865" s="30">
        <f>F865</f>
        <v>1</v>
      </c>
    </row>
    <row r="866" spans="2:11" ht="33" customHeight="1">
      <c r="B866" s="31"/>
      <c r="C866" s="86"/>
      <c r="D866" s="30"/>
      <c r="E866" s="159"/>
      <c r="F866" s="242"/>
      <c r="G866" s="242"/>
      <c r="H866" s="242"/>
      <c r="I866" s="242"/>
      <c r="J866" s="242"/>
      <c r="K866" s="256">
        <f>SUM(K865)</f>
        <v>1</v>
      </c>
    </row>
    <row r="867" spans="2:11" ht="33" customHeight="1">
      <c r="B867" s="31" t="str">
        <f>ORÇ.!B338</f>
        <v>CDHU</v>
      </c>
      <c r="C867" s="86" t="str">
        <f>ORÇ.!C338</f>
        <v>37.13.640</v>
      </c>
      <c r="D867" s="30" t="str">
        <f>ORÇ.!D338</f>
        <v>7.7.4</v>
      </c>
      <c r="E867" s="159" t="str">
        <f>ORÇ.!E338</f>
        <v>Disjuntor termomagnético, bipolar 220/380 V, corrente de 60 A até 100 A</v>
      </c>
      <c r="F867" s="242" t="s">
        <v>52778</v>
      </c>
      <c r="G867" s="242"/>
      <c r="H867" s="242"/>
      <c r="I867" s="242"/>
      <c r="J867" s="242"/>
      <c r="K867" s="30" t="str">
        <f>ORÇ.!F338</f>
        <v>UN</v>
      </c>
    </row>
    <row r="868" spans="2:11" ht="33" customHeight="1">
      <c r="B868" s="31"/>
      <c r="C868" s="86"/>
      <c r="D868" s="30"/>
      <c r="E868" s="159" t="s">
        <v>52988</v>
      </c>
      <c r="F868" s="242">
        <v>1</v>
      </c>
      <c r="G868" s="242"/>
      <c r="H868" s="242"/>
      <c r="I868" s="242"/>
      <c r="J868" s="242"/>
      <c r="K868" s="30">
        <f>F868</f>
        <v>1</v>
      </c>
    </row>
    <row r="869" spans="2:11" ht="33" customHeight="1">
      <c r="B869" s="31"/>
      <c r="C869" s="86"/>
      <c r="D869" s="30"/>
      <c r="E869" s="159"/>
      <c r="F869" s="242"/>
      <c r="G869" s="242"/>
      <c r="H869" s="242"/>
      <c r="I869" s="242"/>
      <c r="J869" s="242"/>
      <c r="K869" s="256">
        <f>SUM(K868)</f>
        <v>1</v>
      </c>
    </row>
    <row r="870" spans="2:11" ht="33" customHeight="1">
      <c r="B870" s="31" t="str">
        <f>ORÇ.!B339</f>
        <v>CDHU</v>
      </c>
      <c r="C870" s="86" t="str">
        <f>ORÇ.!C339</f>
        <v>38.13.010</v>
      </c>
      <c r="D870" s="30" t="str">
        <f>ORÇ.!D339</f>
        <v>7.7.5</v>
      </c>
      <c r="E870" s="159" t="str">
        <f>ORÇ.!E339</f>
        <v>Eletroduto corrugado em polietileno de alta densidade, DN= 30 mm, com acessórios</v>
      </c>
      <c r="F870" s="31" t="s">
        <v>52828</v>
      </c>
      <c r="G870" s="242"/>
      <c r="H870" s="242"/>
      <c r="I870" s="242"/>
      <c r="J870" s="242"/>
      <c r="K870" s="30" t="str">
        <f>ORÇ.!F339</f>
        <v>M</v>
      </c>
    </row>
    <row r="871" spans="2:11" ht="33" customHeight="1">
      <c r="B871" s="31"/>
      <c r="C871" s="86"/>
      <c r="D871" s="30"/>
      <c r="E871" s="159" t="s">
        <v>52988</v>
      </c>
      <c r="F871" s="242">
        <v>1.5</v>
      </c>
      <c r="G871" s="242"/>
      <c r="H871" s="242"/>
      <c r="I871" s="242"/>
      <c r="J871" s="242"/>
      <c r="K871" s="30">
        <f>F871</f>
        <v>1.5</v>
      </c>
    </row>
    <row r="872" spans="2:11" ht="33" customHeight="1">
      <c r="B872" s="31"/>
      <c r="C872" s="86"/>
      <c r="D872" s="30"/>
      <c r="E872" s="159"/>
      <c r="F872" s="242"/>
      <c r="G872" s="242"/>
      <c r="H872" s="242"/>
      <c r="I872" s="242"/>
      <c r="J872" s="242"/>
      <c r="K872" s="256">
        <f>SUM(K871)</f>
        <v>1.5</v>
      </c>
    </row>
    <row r="873" spans="2:11" ht="33" customHeight="1">
      <c r="B873" s="31" t="str">
        <f>ORÇ.!B340</f>
        <v>CDHU</v>
      </c>
      <c r="C873" s="86" t="str">
        <f>ORÇ.!C340</f>
        <v>39.21.050</v>
      </c>
      <c r="D873" s="30" t="str">
        <f>ORÇ.!D340</f>
        <v>7.7.6</v>
      </c>
      <c r="E873" s="159" t="str">
        <f>ORÇ.!E340</f>
        <v>Cabo de cobre flexível de 10 mm², isolamento 0,6/1kV - isolação HEPR 90°C</v>
      </c>
      <c r="F873" s="31" t="s">
        <v>52828</v>
      </c>
      <c r="G873" s="242"/>
      <c r="H873" s="242"/>
      <c r="I873" s="242"/>
      <c r="J873" s="242"/>
      <c r="K873" s="30" t="str">
        <f>ORÇ.!F340</f>
        <v>M</v>
      </c>
    </row>
    <row r="874" spans="2:11" ht="33" customHeight="1">
      <c r="B874" s="31"/>
      <c r="C874" s="86"/>
      <c r="D874" s="30"/>
      <c r="E874" s="159" t="s">
        <v>52988</v>
      </c>
      <c r="F874" s="242">
        <v>3</v>
      </c>
      <c r="G874" s="242"/>
      <c r="H874" s="242"/>
      <c r="I874" s="242"/>
      <c r="J874" s="242"/>
      <c r="K874" s="30">
        <f>F874</f>
        <v>3</v>
      </c>
    </row>
    <row r="875" spans="2:11" ht="33" customHeight="1">
      <c r="B875" s="31"/>
      <c r="C875" s="86"/>
      <c r="D875" s="30"/>
      <c r="E875" s="159"/>
      <c r="F875" s="242"/>
      <c r="G875" s="242"/>
      <c r="H875" s="242"/>
      <c r="I875" s="242"/>
      <c r="J875" s="242"/>
      <c r="K875" s="256">
        <f>SUM(K874)</f>
        <v>3</v>
      </c>
    </row>
    <row r="876" spans="2:11" ht="33" customHeight="1">
      <c r="B876" s="31" t="str">
        <f>ORÇ.!B341</f>
        <v>CDHU</v>
      </c>
      <c r="C876" s="86" t="str">
        <f>ORÇ.!C341</f>
        <v>42.05.190</v>
      </c>
      <c r="D876" s="30" t="str">
        <f>ORÇ.!D341</f>
        <v>7.7.7</v>
      </c>
      <c r="E876" s="159" t="str">
        <f>ORÇ.!E341</f>
        <v>Haste de aterramento de 3/4´ x 3 m</v>
      </c>
      <c r="F876" s="242" t="s">
        <v>52778</v>
      </c>
      <c r="G876" s="242"/>
      <c r="H876" s="242"/>
      <c r="I876" s="242"/>
      <c r="J876" s="242"/>
      <c r="K876" s="30" t="str">
        <f>ORÇ.!F341</f>
        <v>UN</v>
      </c>
    </row>
    <row r="877" spans="2:11" ht="33" customHeight="1">
      <c r="B877" s="31"/>
      <c r="C877" s="86"/>
      <c r="D877" s="30"/>
      <c r="E877" s="159" t="s">
        <v>52988</v>
      </c>
      <c r="F877" s="242">
        <v>1</v>
      </c>
      <c r="G877" s="242"/>
      <c r="H877" s="242"/>
      <c r="I877" s="242"/>
      <c r="J877" s="242"/>
      <c r="K877" s="30">
        <f>F877</f>
        <v>1</v>
      </c>
    </row>
    <row r="878" spans="2:11" ht="33" customHeight="1">
      <c r="B878" s="31"/>
      <c r="C878" s="86"/>
      <c r="D878" s="30"/>
      <c r="E878" s="159"/>
      <c r="F878" s="242"/>
      <c r="G878" s="242"/>
      <c r="H878" s="242"/>
      <c r="I878" s="242"/>
      <c r="J878" s="242"/>
      <c r="K878" s="256">
        <f>SUM(K877)</f>
        <v>1</v>
      </c>
    </row>
    <row r="879" spans="2:11" ht="33" customHeight="1">
      <c r="B879" s="31" t="str">
        <f>ORÇ.!B342</f>
        <v>CDHU</v>
      </c>
      <c r="C879" s="86" t="str">
        <f>ORÇ.!C342</f>
        <v>42.05.140</v>
      </c>
      <c r="D879" s="30" t="str">
        <f>ORÇ.!D342</f>
        <v>7.7.8</v>
      </c>
      <c r="E879" s="159" t="str">
        <f>ORÇ.!E342</f>
        <v>Conector olhal cabo/haste de 3/4´</v>
      </c>
      <c r="F879" s="242" t="s">
        <v>52778</v>
      </c>
      <c r="G879" s="242"/>
      <c r="H879" s="242"/>
      <c r="I879" s="242"/>
      <c r="J879" s="242"/>
      <c r="K879" s="30" t="str">
        <f>ORÇ.!F342</f>
        <v>UN</v>
      </c>
    </row>
    <row r="880" spans="2:11" ht="33" customHeight="1">
      <c r="B880" s="31"/>
      <c r="C880" s="86"/>
      <c r="D880" s="30"/>
      <c r="E880" s="159" t="s">
        <v>52988</v>
      </c>
      <c r="F880" s="242">
        <v>1</v>
      </c>
      <c r="G880" s="242"/>
      <c r="H880" s="242"/>
      <c r="I880" s="242"/>
      <c r="J880" s="242"/>
      <c r="K880" s="30">
        <f>F880</f>
        <v>1</v>
      </c>
    </row>
    <row r="881" spans="2:11" ht="33" customHeight="1">
      <c r="B881" s="31"/>
      <c r="C881" s="86"/>
      <c r="D881" s="30"/>
      <c r="E881" s="159"/>
      <c r="F881" s="242"/>
      <c r="G881" s="242"/>
      <c r="H881" s="242"/>
      <c r="I881" s="242"/>
      <c r="J881" s="242"/>
      <c r="K881" s="256">
        <f>SUM(K880)</f>
        <v>1</v>
      </c>
    </row>
    <row r="882" spans="2:11" ht="33" customHeight="1">
      <c r="B882" s="31" t="str">
        <f>ORÇ.!B343</f>
        <v>SINAPI</v>
      </c>
      <c r="C882" s="86">
        <f>ORÇ.!C343</f>
        <v>97881</v>
      </c>
      <c r="D882" s="30" t="str">
        <f>ORÇ.!D343</f>
        <v>7.7.9</v>
      </c>
      <c r="E882" s="159" t="str">
        <f>ORÇ.!E343</f>
        <v>CAIXA ENTERRADA ELÉTRICA RETANGULAR, EM CONCRETO PRÉ-MOLDADO, FUNDO COM BRITA, DIMENSÕES INTERNAS: 0,3X0,3X0,3 M. AF_12/2020</v>
      </c>
      <c r="F882" s="242" t="s">
        <v>52778</v>
      </c>
      <c r="G882" s="242"/>
      <c r="H882" s="242"/>
      <c r="I882" s="242"/>
      <c r="J882" s="242"/>
      <c r="K882" s="30" t="str">
        <f>ORÇ.!F343</f>
        <v>UN</v>
      </c>
    </row>
    <row r="883" spans="2:11" ht="33" customHeight="1">
      <c r="B883" s="31"/>
      <c r="C883" s="86"/>
      <c r="D883" s="30"/>
      <c r="E883" s="159" t="s">
        <v>52988</v>
      </c>
      <c r="F883" s="242">
        <v>1</v>
      </c>
      <c r="G883" s="242"/>
      <c r="H883" s="242"/>
      <c r="I883" s="242"/>
      <c r="J883" s="242"/>
      <c r="K883" s="30">
        <f>F883</f>
        <v>1</v>
      </c>
    </row>
    <row r="884" spans="2:11" ht="33" customHeight="1">
      <c r="B884" s="31"/>
      <c r="C884" s="86"/>
      <c r="D884" s="30"/>
      <c r="E884" s="159"/>
      <c r="F884" s="242"/>
      <c r="G884" s="242"/>
      <c r="H884" s="242"/>
      <c r="I884" s="242"/>
      <c r="J884" s="242"/>
      <c r="K884" s="256">
        <f>SUM(K883)</f>
        <v>1</v>
      </c>
    </row>
    <row r="885" spans="2:11" ht="33" customHeight="1">
      <c r="B885" s="31" t="str">
        <f>ORÇ.!B344</f>
        <v>CDHU</v>
      </c>
      <c r="C885" s="86" t="str">
        <f>ORÇ.!C344</f>
        <v>38.13.016</v>
      </c>
      <c r="D885" s="30" t="str">
        <f>ORÇ.!D344</f>
        <v>7.7.10</v>
      </c>
      <c r="E885" s="159" t="str">
        <f>ORÇ.!E344</f>
        <v>Eletroduto corrugado em polietileno de alta densidade, DN= 40 mm, com acessórios</v>
      </c>
      <c r="F885" s="242" t="s">
        <v>52828</v>
      </c>
      <c r="G885" s="242"/>
      <c r="H885" s="242"/>
      <c r="I885" s="242"/>
      <c r="J885" s="242"/>
      <c r="K885" s="30" t="str">
        <f>ORÇ.!F344</f>
        <v>M</v>
      </c>
    </row>
    <row r="886" spans="2:11" ht="33" customHeight="1">
      <c r="B886" s="31"/>
      <c r="C886" s="86"/>
      <c r="D886" s="30"/>
      <c r="E886" s="159" t="s">
        <v>52983</v>
      </c>
      <c r="F886" s="242">
        <v>206.58</v>
      </c>
      <c r="G886" s="242"/>
      <c r="H886" s="242"/>
      <c r="I886" s="242"/>
      <c r="J886" s="242"/>
      <c r="K886" s="30">
        <f>F886</f>
        <v>206.58</v>
      </c>
    </row>
    <row r="887" spans="2:11" ht="33" customHeight="1">
      <c r="B887" s="31"/>
      <c r="C887" s="86"/>
      <c r="D887" s="30"/>
      <c r="E887" s="159"/>
      <c r="F887" s="242"/>
      <c r="G887" s="242"/>
      <c r="H887" s="242"/>
      <c r="I887" s="242"/>
      <c r="J887" s="242"/>
      <c r="K887" s="256">
        <f>SUM(K886)</f>
        <v>206.58</v>
      </c>
    </row>
    <row r="888" spans="2:11" ht="33" customHeight="1">
      <c r="B888" s="31" t="str">
        <f>ORÇ.!B345</f>
        <v>CDHU</v>
      </c>
      <c r="C888" s="84" t="str">
        <f>ORÇ.!C345</f>
        <v>39.21.050</v>
      </c>
      <c r="D888" s="30" t="str">
        <f>ORÇ.!D345</f>
        <v>7.7.11</v>
      </c>
      <c r="E888" s="159" t="str">
        <f>ORÇ.!E345</f>
        <v>Cabo de cobre flexível de 10 mm², isolamento 0,6/1kV - isolação HEPR 90°C</v>
      </c>
      <c r="F888" s="242" t="s">
        <v>52828</v>
      </c>
      <c r="G888" s="242" t="s">
        <v>14639</v>
      </c>
      <c r="H888" s="242"/>
      <c r="I888" s="242"/>
      <c r="J888" s="242"/>
      <c r="K888" s="30" t="str">
        <f>ORÇ.!F345</f>
        <v>M</v>
      </c>
    </row>
    <row r="889" spans="2:11" ht="33" customHeight="1">
      <c r="B889" s="31"/>
      <c r="C889" s="84"/>
      <c r="D889" s="30"/>
      <c r="E889" s="159" t="s">
        <v>52983</v>
      </c>
      <c r="F889" s="242">
        <f>F886</f>
        <v>206.58</v>
      </c>
      <c r="G889" s="242">
        <v>3</v>
      </c>
      <c r="H889" s="242"/>
      <c r="I889" s="242"/>
      <c r="J889" s="242"/>
      <c r="K889" s="30">
        <f>F889*G889</f>
        <v>619.74</v>
      </c>
    </row>
    <row r="890" spans="2:11" ht="33" customHeight="1">
      <c r="B890" s="31"/>
      <c r="C890" s="84"/>
      <c r="D890" s="30"/>
      <c r="E890" s="159"/>
      <c r="F890" s="242"/>
      <c r="G890" s="242"/>
      <c r="H890" s="242"/>
      <c r="I890" s="242"/>
      <c r="J890" s="242"/>
      <c r="K890" s="256">
        <f>SUM(K889)</f>
        <v>619.74</v>
      </c>
    </row>
    <row r="891" spans="2:11" ht="33" customHeight="1">
      <c r="B891" s="31" t="str">
        <f>ORÇ.!B346</f>
        <v>SINAPI</v>
      </c>
      <c r="C891" s="84">
        <f>ORÇ.!C346</f>
        <v>39261</v>
      </c>
      <c r="D891" s="30" t="str">
        <f>ORÇ.!D346</f>
        <v>7.7.12</v>
      </c>
      <c r="E891" s="159" t="str">
        <f>ORÇ.!E346</f>
        <v>CABO MULTIPOLAR DE COBRE, FLEXIVEL, CLASSE 4 OU 5, ISOLACAO EM HEPR, COBERTURA EM PVC-ST2, ANTICHAMA BWF-B, 0,6/1 KV, 3 CONDUTORES DE 10 MM2</v>
      </c>
      <c r="F891" s="242" t="s">
        <v>52976</v>
      </c>
      <c r="G891" s="242" t="s">
        <v>52777</v>
      </c>
      <c r="H891" s="242"/>
      <c r="I891" s="242"/>
      <c r="J891" s="242"/>
      <c r="K891" s="30" t="str">
        <f>ORÇ.!F346</f>
        <v>M</v>
      </c>
    </row>
    <row r="892" spans="2:11" ht="33" customHeight="1">
      <c r="B892" s="31"/>
      <c r="C892" s="84"/>
      <c r="D892" s="30"/>
      <c r="E892" s="159" t="s">
        <v>52983</v>
      </c>
      <c r="F892" s="242">
        <v>6</v>
      </c>
      <c r="G892" s="242">
        <v>7</v>
      </c>
      <c r="H892" s="242"/>
      <c r="I892" s="242"/>
      <c r="J892" s="242"/>
      <c r="K892" s="30">
        <f>F892*G892</f>
        <v>42</v>
      </c>
    </row>
    <row r="893" spans="2:11" ht="33" customHeight="1">
      <c r="B893" s="31"/>
      <c r="C893" s="84"/>
      <c r="D893" s="30"/>
      <c r="E893" s="159"/>
      <c r="F893" s="242"/>
      <c r="G893" s="242"/>
      <c r="H893" s="242"/>
      <c r="I893" s="242"/>
      <c r="J893" s="242"/>
      <c r="K893" s="256">
        <f>SUM(K892)</f>
        <v>42</v>
      </c>
    </row>
    <row r="894" spans="2:11" ht="33" customHeight="1">
      <c r="B894" s="31" t="str">
        <f>ORÇ.!B347</f>
        <v>CPU</v>
      </c>
      <c r="C894" s="84" t="str">
        <f>ORÇ.!C347</f>
        <v>CPU02</v>
      </c>
      <c r="D894" s="30" t="str">
        <f>ORÇ.!D347</f>
        <v>7.7.13</v>
      </c>
      <c r="E894" s="159" t="str">
        <f>ORÇ.!E347</f>
        <v>POSTE DE AÇO CÔNICO CONTÍNUO CURVO DUPLO, ENGASTAMENTO SIMPLES COM 0,5 M DE SOLO, H=5M, DIÂMTRO DA BASE 88,90 mm E TOPO 60,30 mm - FORNECIMENTO E INSTALAÇÃO. AF_04/2025</v>
      </c>
      <c r="F894" s="242" t="s">
        <v>52778</v>
      </c>
      <c r="G894" s="242"/>
      <c r="H894" s="242"/>
      <c r="I894" s="242"/>
      <c r="J894" s="242"/>
      <c r="K894" s="30" t="str">
        <f>ORÇ.!F347</f>
        <v>UN</v>
      </c>
    </row>
    <row r="895" spans="2:11" ht="33" customHeight="1">
      <c r="B895" s="31"/>
      <c r="C895" s="84"/>
      <c r="D895" s="30"/>
      <c r="E895" s="159" t="s">
        <v>52957</v>
      </c>
      <c r="F895" s="242">
        <v>8</v>
      </c>
      <c r="G895" s="242"/>
      <c r="H895" s="242"/>
      <c r="I895" s="242"/>
      <c r="J895" s="242"/>
      <c r="K895" s="30">
        <f>F895</f>
        <v>8</v>
      </c>
    </row>
    <row r="896" spans="2:11" ht="33" customHeight="1">
      <c r="B896" s="31"/>
      <c r="C896" s="84"/>
      <c r="D896" s="30"/>
      <c r="E896" s="159"/>
      <c r="F896" s="242"/>
      <c r="G896" s="242"/>
      <c r="H896" s="242"/>
      <c r="I896" s="242"/>
      <c r="J896" s="242"/>
      <c r="K896" s="247">
        <f>SUM(K895)</f>
        <v>8</v>
      </c>
    </row>
    <row r="897" spans="2:11" ht="33" customHeight="1">
      <c r="B897" s="31" t="str">
        <f>ORÇ.!B348</f>
        <v>CDHU</v>
      </c>
      <c r="C897" s="84" t="str">
        <f>ORÇ.!C348</f>
        <v>41.11.450</v>
      </c>
      <c r="D897" s="30" t="str">
        <f>ORÇ.!D348</f>
        <v>7.7.14</v>
      </c>
      <c r="E897" s="159" t="str">
        <f>ORÇ.!E348</f>
        <v>Suporte tubular de fixação em poste para 2 luminárias tipo pétala</v>
      </c>
      <c r="F897" s="242" t="s">
        <v>52778</v>
      </c>
      <c r="G897" s="242"/>
      <c r="H897" s="242"/>
      <c r="I897" s="242"/>
      <c r="J897" s="242"/>
      <c r="K897" s="30" t="str">
        <f>ORÇ.!F348</f>
        <v>UN</v>
      </c>
    </row>
    <row r="898" spans="2:11" ht="33" customHeight="1">
      <c r="B898" s="31"/>
      <c r="C898" s="84"/>
      <c r="D898" s="30"/>
      <c r="E898" s="159" t="s">
        <v>52957</v>
      </c>
      <c r="F898" s="242">
        <f>F895*2</f>
        <v>16</v>
      </c>
      <c r="G898" s="242"/>
      <c r="H898" s="242"/>
      <c r="I898" s="242"/>
      <c r="J898" s="242"/>
      <c r="K898" s="30">
        <f>F898</f>
        <v>16</v>
      </c>
    </row>
    <row r="899" spans="2:11" ht="33" customHeight="1">
      <c r="B899" s="31"/>
      <c r="C899" s="84"/>
      <c r="D899" s="30"/>
      <c r="E899" s="159"/>
      <c r="F899" s="242"/>
      <c r="G899" s="242"/>
      <c r="H899" s="242"/>
      <c r="I899" s="242"/>
      <c r="J899" s="242"/>
      <c r="K899" s="247">
        <f>SUM(K898)</f>
        <v>16</v>
      </c>
    </row>
    <row r="900" spans="2:11" ht="33" customHeight="1">
      <c r="B900" s="31" t="str">
        <f>ORÇ.!B349</f>
        <v>CDHU</v>
      </c>
      <c r="C900" s="84" t="str">
        <f>ORÇ.!C349</f>
        <v>41.11.721</v>
      </c>
      <c r="D900" s="30" t="str">
        <f>ORÇ.!D349</f>
        <v>7.7.15</v>
      </c>
      <c r="E900" s="159" t="str">
        <f>ORÇ.!E349</f>
        <v>Luminária pública LED retangular para poste, fluxo luminoso de 6250 a 6674 lm, eficiência mínima 113 lm/W - potência 40 W/59 W</v>
      </c>
      <c r="F900" s="242" t="s">
        <v>52778</v>
      </c>
      <c r="G900" s="242"/>
      <c r="H900" s="242"/>
      <c r="I900" s="242"/>
      <c r="J900" s="242"/>
      <c r="K900" s="30" t="str">
        <f>ORÇ.!F349</f>
        <v>UN</v>
      </c>
    </row>
    <row r="901" spans="2:11" ht="33" customHeight="1">
      <c r="B901" s="31"/>
      <c r="C901" s="84"/>
      <c r="D901" s="30"/>
      <c r="E901" s="159" t="s">
        <v>52957</v>
      </c>
      <c r="F901" s="242">
        <f>F898</f>
        <v>16</v>
      </c>
      <c r="G901" s="242"/>
      <c r="H901" s="242"/>
      <c r="I901" s="242"/>
      <c r="J901" s="242"/>
      <c r="K901" s="30">
        <f>F901</f>
        <v>16</v>
      </c>
    </row>
    <row r="902" spans="2:11" ht="33" customHeight="1">
      <c r="B902" s="31"/>
      <c r="C902" s="86"/>
      <c r="D902" s="37"/>
      <c r="E902" s="66"/>
      <c r="F902" s="37"/>
      <c r="G902" s="37"/>
      <c r="H902" s="37"/>
      <c r="I902" s="37"/>
      <c r="J902" s="37"/>
      <c r="K902" s="244">
        <f>SUM(K901)</f>
        <v>16</v>
      </c>
    </row>
    <row r="903" spans="2:11" ht="33" customHeight="1">
      <c r="B903" s="31"/>
      <c r="C903" s="37"/>
      <c r="D903" s="228" t="str">
        <f>ORÇ.!D351</f>
        <v>7.8</v>
      </c>
      <c r="E903" s="229" t="str">
        <f>ORÇ.!E351</f>
        <v>SERVIÇOS COMPLEMENTARES</v>
      </c>
      <c r="F903" s="241"/>
      <c r="G903" s="241"/>
      <c r="H903" s="241"/>
      <c r="I903" s="241"/>
      <c r="J903" s="241"/>
      <c r="K903" s="30"/>
    </row>
    <row r="904" spans="2:11" ht="72" customHeight="1">
      <c r="B904" s="31" t="str">
        <f>ORÇ.!B352</f>
        <v>SINAPI</v>
      </c>
      <c r="C904" s="84">
        <f>ORÇ.!C352</f>
        <v>94279</v>
      </c>
      <c r="D904" s="30" t="str">
        <f>ORÇ.!D352</f>
        <v>7.8.1</v>
      </c>
      <c r="E904" s="78" t="str">
        <f>ORÇ.!E352</f>
        <v>ASSENTAMENTO DE GUIA (MEIO-FIO) EM TRECHO RETO, CONFECCIONADA EM CONCRETO PRÉ-FABRICADO, DIMENSÕES 39X6,5X6,5X19 CM (COMPRIMENTO X BASE INFERIOR X BASE SUPERIOR X ALTURA), PARA DELIMITAÇÃO DE JARDINS, PRAÇAS OU PASSEIOS. AF_01/2024</v>
      </c>
      <c r="F904" s="31" t="s">
        <v>52828</v>
      </c>
      <c r="G904" s="31"/>
      <c r="H904" s="31"/>
      <c r="I904" s="31"/>
      <c r="J904" s="31"/>
      <c r="K904" s="30" t="str">
        <f>ORÇ.!F352</f>
        <v>M</v>
      </c>
    </row>
    <row r="905" spans="2:11" ht="35.1" customHeight="1">
      <c r="B905" s="31"/>
      <c r="C905" s="84"/>
      <c r="D905" s="30"/>
      <c r="E905" s="78" t="s">
        <v>52940</v>
      </c>
      <c r="F905" s="31">
        <f>2.12+21.46+1.8</f>
        <v>25.38</v>
      </c>
      <c r="G905" s="31"/>
      <c r="H905" s="31"/>
      <c r="I905" s="31"/>
      <c r="J905" s="31"/>
      <c r="K905" s="30">
        <f>F905</f>
        <v>25.38</v>
      </c>
    </row>
    <row r="906" spans="2:11" ht="35.1" customHeight="1">
      <c r="B906" s="31"/>
      <c r="C906" s="84"/>
      <c r="D906" s="30"/>
      <c r="E906" s="78"/>
      <c r="F906" s="31"/>
      <c r="G906" s="31"/>
      <c r="H906" s="31"/>
      <c r="I906" s="31"/>
      <c r="J906" s="31"/>
      <c r="K906" s="244">
        <f>SUM(K905)</f>
        <v>25.38</v>
      </c>
    </row>
    <row r="907" spans="2:11" ht="72" customHeight="1">
      <c r="B907" s="31" t="str">
        <f>ORÇ.!B353</f>
        <v>SINAPI</v>
      </c>
      <c r="C907" s="84">
        <f>ORÇ.!C353</f>
        <v>94280</v>
      </c>
      <c r="D907" s="30" t="str">
        <f>ORÇ.!D353</f>
        <v>7.8.2</v>
      </c>
      <c r="E907" s="78" t="str">
        <f>ORÇ.!E353</f>
        <v>ASSENTAMENTO DE GUIA (MEIO-FIO) EM TRECHO CURVO, CONFECCIONADA EM CONCRETO PRÉ-FABRICADO, DIMENSÕES 39X6,5X6,5X19 CM (COMPRIMENTO X BASE INFERIOR X BASE SUPERIOR X ALTURA), PARA DELIMITAÇÃO DE JARDINS, PRAÇAS OU PASSEIOS. AF_01/2024</v>
      </c>
      <c r="F907" s="31" t="s">
        <v>52828</v>
      </c>
      <c r="G907" s="31"/>
      <c r="H907" s="31"/>
      <c r="I907" s="31"/>
      <c r="J907" s="31"/>
      <c r="K907" s="30" t="str">
        <f>ORÇ.!F353</f>
        <v>M</v>
      </c>
    </row>
    <row r="908" spans="2:11" ht="35.1" customHeight="1">
      <c r="B908" s="31"/>
      <c r="C908" s="84"/>
      <c r="D908" s="30"/>
      <c r="E908" s="78" t="s">
        <v>52940</v>
      </c>
      <c r="F908" s="31">
        <f>2.46*2+3.43</f>
        <v>8.35</v>
      </c>
      <c r="G908" s="31"/>
      <c r="H908" s="31"/>
      <c r="I908" s="31"/>
      <c r="J908" s="31"/>
      <c r="K908" s="30">
        <f>F908</f>
        <v>8.35</v>
      </c>
    </row>
    <row r="909" spans="2:11" ht="35.1" customHeight="1">
      <c r="B909" s="31"/>
      <c r="C909" s="86"/>
      <c r="D909" s="37"/>
      <c r="E909" s="66"/>
      <c r="F909" s="37"/>
      <c r="G909" s="37"/>
      <c r="H909" s="37"/>
      <c r="I909" s="37"/>
      <c r="J909" s="37"/>
      <c r="K909" s="244">
        <f>SUM(K908)</f>
        <v>8.35</v>
      </c>
    </row>
    <row r="910" spans="2:11" ht="33" customHeight="1">
      <c r="B910" s="31"/>
      <c r="C910" s="37"/>
      <c r="D910" s="62" t="str">
        <f>ORÇ.!D356</f>
        <v>8.</v>
      </c>
      <c r="E910" s="94" t="str">
        <f>ORÇ.!E356</f>
        <v>TRECHO 8</v>
      </c>
      <c r="F910" s="240"/>
      <c r="G910" s="240"/>
      <c r="H910" s="240"/>
      <c r="I910" s="240"/>
      <c r="J910" s="240"/>
      <c r="K910" s="30"/>
    </row>
    <row r="911" spans="2:11" ht="33" customHeight="1">
      <c r="B911" s="31"/>
      <c r="C911" s="37"/>
      <c r="D911" s="228" t="str">
        <f>ORÇ.!D357</f>
        <v>8.1</v>
      </c>
      <c r="E911" s="229" t="str">
        <f>ORÇ.!E357</f>
        <v>SERVIÇOS INICIAIS</v>
      </c>
      <c r="F911" s="241"/>
      <c r="G911" s="241"/>
      <c r="H911" s="241"/>
      <c r="I911" s="241"/>
      <c r="J911" s="241"/>
      <c r="K911" s="30"/>
    </row>
    <row r="912" spans="2:11" ht="33" customHeight="1">
      <c r="B912" s="31" t="str">
        <f>ORÇ.!B358</f>
        <v>CDHU</v>
      </c>
      <c r="C912" s="84" t="str">
        <f>ORÇ.!C358</f>
        <v>02.10.060</v>
      </c>
      <c r="D912" s="30" t="str">
        <f>ORÇ.!D358</f>
        <v>8.1.1</v>
      </c>
      <c r="E912" s="78" t="str">
        <f>ORÇ.!E358</f>
        <v>Locação de vias, calçadas, tanques e lagoas</v>
      </c>
      <c r="F912" s="31" t="s">
        <v>52763</v>
      </c>
      <c r="G912" s="31"/>
      <c r="H912" s="31"/>
      <c r="I912" s="31"/>
      <c r="J912" s="31"/>
      <c r="K912" s="30" t="str">
        <f>ORÇ.!F358</f>
        <v>M2</v>
      </c>
    </row>
    <row r="913" spans="2:11" ht="33" customHeight="1">
      <c r="B913" s="31"/>
      <c r="C913" s="84"/>
      <c r="D913" s="30"/>
      <c r="E913" s="78" t="s">
        <v>52943</v>
      </c>
      <c r="F913" s="31">
        <v>283</v>
      </c>
      <c r="G913" s="31"/>
      <c r="H913" s="31"/>
      <c r="I913" s="31"/>
      <c r="J913" s="31"/>
      <c r="K913" s="30">
        <f>F913</f>
        <v>283</v>
      </c>
    </row>
    <row r="914" spans="2:11" ht="33" customHeight="1">
      <c r="B914" s="31"/>
      <c r="C914" s="86"/>
      <c r="D914" s="37"/>
      <c r="E914" s="66"/>
      <c r="F914" s="37"/>
      <c r="G914" s="37"/>
      <c r="H914" s="37"/>
      <c r="I914" s="37"/>
      <c r="J914" s="37"/>
      <c r="K914" s="244">
        <f>SUM(K913)</f>
        <v>283</v>
      </c>
    </row>
    <row r="915" spans="2:11" ht="33" customHeight="1">
      <c r="B915" s="31" t="str">
        <f>ORÇ.!B359</f>
        <v>PMSP</v>
      </c>
      <c r="C915" s="84">
        <f>ORÇ.!C359</f>
        <v>1002011</v>
      </c>
      <c r="D915" s="30" t="str">
        <f>ORÇ.!D359</f>
        <v>8.1.2</v>
      </c>
      <c r="E915" s="78" t="str">
        <f>ORÇ.!E359</f>
        <v>CARGA MANUAL E REMOÇÃO DE TERRA, INCLUSIVE TRANSPORTE ATÉ 1 KM</v>
      </c>
      <c r="F915" s="31" t="s">
        <v>52815</v>
      </c>
      <c r="G915" s="31" t="s">
        <v>52792</v>
      </c>
      <c r="H915" s="31"/>
      <c r="I915" s="31"/>
      <c r="J915" s="31"/>
      <c r="K915" s="30" t="str">
        <f>ORÇ.!F359</f>
        <v>M3</v>
      </c>
    </row>
    <row r="916" spans="2:11" ht="33" customHeight="1">
      <c r="B916" s="31"/>
      <c r="C916" s="84"/>
      <c r="D916" s="30"/>
      <c r="E916" s="78" t="s">
        <v>52948</v>
      </c>
      <c r="F916" s="246">
        <f>K925+K957</f>
        <v>12.72</v>
      </c>
      <c r="G916" s="31">
        <v>1.3</v>
      </c>
      <c r="H916" s="31"/>
      <c r="I916" s="31"/>
      <c r="J916" s="31"/>
      <c r="K916" s="245">
        <f>F916*G916</f>
        <v>16.54</v>
      </c>
    </row>
    <row r="917" spans="2:11" ht="33" customHeight="1">
      <c r="B917" s="31"/>
      <c r="C917" s="84"/>
      <c r="D917" s="30"/>
      <c r="E917" s="78"/>
      <c r="F917" s="31"/>
      <c r="G917" s="31"/>
      <c r="H917" s="31"/>
      <c r="I917" s="31"/>
      <c r="J917" s="31"/>
      <c r="K917" s="243">
        <f>SUM(K916)</f>
        <v>16.54</v>
      </c>
    </row>
    <row r="918" spans="2:11" ht="33" customHeight="1">
      <c r="B918" s="31" t="str">
        <f>ORÇ.!B360</f>
        <v>PMSP</v>
      </c>
      <c r="C918" s="84">
        <f>ORÇ.!C360</f>
        <v>1003010</v>
      </c>
      <c r="D918" s="30" t="str">
        <f>ORÇ.!D360</f>
        <v>8.1.3</v>
      </c>
      <c r="E918" s="78" t="str">
        <f>ORÇ.!E360</f>
        <v>TRANSPORTE DE TERRA POR CAMINHÃO BASCULANTE, A PARTIR DE 1KM</v>
      </c>
      <c r="F918" s="31" t="s">
        <v>52815</v>
      </c>
      <c r="G918" s="31" t="s">
        <v>52793</v>
      </c>
      <c r="H918" s="31"/>
      <c r="I918" s="31"/>
      <c r="J918" s="31"/>
      <c r="K918" s="30" t="str">
        <f>ORÇ.!F360</f>
        <v>M3XKM</v>
      </c>
    </row>
    <row r="919" spans="2:11" ht="33" customHeight="1">
      <c r="B919" s="31"/>
      <c r="C919" s="84"/>
      <c r="D919" s="30"/>
      <c r="E919" s="78" t="s">
        <v>52948</v>
      </c>
      <c r="F919" s="246">
        <f>K917</f>
        <v>16.54</v>
      </c>
      <c r="G919" s="31">
        <v>41.5</v>
      </c>
      <c r="H919" s="31"/>
      <c r="I919" s="31"/>
      <c r="J919" s="31"/>
      <c r="K919" s="245">
        <f>F919*G919</f>
        <v>686.41</v>
      </c>
    </row>
    <row r="920" spans="2:11" ht="33" customHeight="1">
      <c r="B920" s="31"/>
      <c r="C920" s="84"/>
      <c r="D920" s="30"/>
      <c r="E920" s="78"/>
      <c r="F920" s="31"/>
      <c r="G920" s="31"/>
      <c r="H920" s="31"/>
      <c r="I920" s="31"/>
      <c r="J920" s="31"/>
      <c r="K920" s="243">
        <f>SUM(K919)</f>
        <v>686.41</v>
      </c>
    </row>
    <row r="921" spans="2:11" ht="33" customHeight="1">
      <c r="B921" s="31"/>
      <c r="C921" s="37"/>
      <c r="D921" s="228" t="str">
        <f>ORÇ.!D362</f>
        <v>8.2</v>
      </c>
      <c r="E921" s="229" t="str">
        <f>ORÇ.!E362</f>
        <v>CALÇADA</v>
      </c>
      <c r="F921" s="241"/>
      <c r="G921" s="241"/>
      <c r="H921" s="241"/>
      <c r="I921" s="241"/>
      <c r="J921" s="241"/>
      <c r="K921" s="30"/>
    </row>
    <row r="922" spans="2:11" ht="33" customHeight="1">
      <c r="B922" s="31" t="str">
        <f>ORÇ.!B363</f>
        <v>CDHU</v>
      </c>
      <c r="C922" s="84" t="str">
        <f>ORÇ.!C363</f>
        <v>06.01.020</v>
      </c>
      <c r="D922" s="30" t="str">
        <f>ORÇ.!D363</f>
        <v>8.2.1</v>
      </c>
      <c r="E922" s="78" t="str">
        <f>ORÇ.!E363</f>
        <v>Escavação manual em solo de 1ª e 2ª categoria em campo aberto</v>
      </c>
      <c r="F922" s="31" t="s">
        <v>52763</v>
      </c>
      <c r="G922" s="31" t="s">
        <v>52788</v>
      </c>
      <c r="H922" s="31"/>
      <c r="I922" s="31"/>
      <c r="J922" s="31"/>
      <c r="K922" s="30" t="str">
        <f>ORÇ.!F363</f>
        <v>M3</v>
      </c>
    </row>
    <row r="923" spans="2:11" ht="33" customHeight="1">
      <c r="B923" s="31"/>
      <c r="C923" s="84"/>
      <c r="D923" s="30"/>
      <c r="E923" s="78" t="s">
        <v>52941</v>
      </c>
      <c r="F923" s="31">
        <v>26.07</v>
      </c>
      <c r="G923" s="31">
        <f>0.03+0.06</f>
        <v>0.09</v>
      </c>
      <c r="H923" s="31"/>
      <c r="I923" s="31"/>
      <c r="J923" s="31"/>
      <c r="K923" s="245">
        <f>F923*G923</f>
        <v>2.35</v>
      </c>
    </row>
    <row r="924" spans="2:11" ht="33" customHeight="1">
      <c r="B924" s="31"/>
      <c r="C924" s="84"/>
      <c r="D924" s="30"/>
      <c r="E924" s="78" t="s">
        <v>52942</v>
      </c>
      <c r="F924" s="31">
        <v>23.62</v>
      </c>
      <c r="G924" s="31">
        <f>0.03+0.06</f>
        <v>0.09</v>
      </c>
      <c r="H924" s="31"/>
      <c r="I924" s="31"/>
      <c r="J924" s="31"/>
      <c r="K924" s="245">
        <f>F924*G924</f>
        <v>2.13</v>
      </c>
    </row>
    <row r="925" spans="2:11" ht="33" customHeight="1">
      <c r="B925" s="31"/>
      <c r="C925" s="84"/>
      <c r="D925" s="30"/>
      <c r="E925" s="78"/>
      <c r="F925" s="31"/>
      <c r="G925" s="31"/>
      <c r="H925" s="31"/>
      <c r="I925" s="31"/>
      <c r="J925" s="31"/>
      <c r="K925" s="243">
        <f>SUM(K923:K924)</f>
        <v>4.4800000000000004</v>
      </c>
    </row>
    <row r="926" spans="2:11" ht="52.5" customHeight="1">
      <c r="B926" s="31" t="str">
        <f>ORÇ.!B364</f>
        <v>SINAPI</v>
      </c>
      <c r="C926" s="84">
        <f>ORÇ.!C364</f>
        <v>97083</v>
      </c>
      <c r="D926" s="30" t="str">
        <f>ORÇ.!D364</f>
        <v>8.2.2</v>
      </c>
      <c r="E926" s="78" t="str">
        <f>ORÇ.!E364</f>
        <v>COMPACTAÇÃO MECÂNICA DE SOLO PARA EXECUÇÃO DE RADIER, PISO DE CONCRETO OU LAJE SOBRE SOLO, COM COMPACTADOR DE SOLOS A PERCUSSÃO. AF_09/2021</v>
      </c>
      <c r="F926" s="31" t="s">
        <v>52763</v>
      </c>
      <c r="G926" s="31"/>
      <c r="H926" s="31"/>
      <c r="I926" s="31"/>
      <c r="J926" s="31"/>
      <c r="K926" s="30" t="str">
        <f>ORÇ.!F364</f>
        <v>M2</v>
      </c>
    </row>
    <row r="927" spans="2:11" ht="35.1" customHeight="1">
      <c r="B927" s="31"/>
      <c r="C927" s="84"/>
      <c r="D927" s="30"/>
      <c r="E927" s="78" t="s">
        <v>52941</v>
      </c>
      <c r="F927" s="31">
        <f>F923</f>
        <v>26.07</v>
      </c>
      <c r="G927" s="31"/>
      <c r="H927" s="31"/>
      <c r="I927" s="31"/>
      <c r="J927" s="31"/>
      <c r="K927" s="30">
        <f>F927</f>
        <v>26.07</v>
      </c>
    </row>
    <row r="928" spans="2:11" ht="35.1" customHeight="1">
      <c r="B928" s="31"/>
      <c r="C928" s="84"/>
      <c r="D928" s="30"/>
      <c r="E928" s="78" t="s">
        <v>52942</v>
      </c>
      <c r="F928" s="31">
        <f>F924</f>
        <v>23.62</v>
      </c>
      <c r="G928" s="31"/>
      <c r="H928" s="31"/>
      <c r="I928" s="31"/>
      <c r="J928" s="31"/>
      <c r="K928" s="30">
        <f>F928</f>
        <v>23.62</v>
      </c>
    </row>
    <row r="929" spans="2:11" ht="35.1" customHeight="1">
      <c r="B929" s="31"/>
      <c r="C929" s="84"/>
      <c r="D929" s="30"/>
      <c r="E929" s="78"/>
      <c r="F929" s="31"/>
      <c r="G929" s="31"/>
      <c r="H929" s="31"/>
      <c r="I929" s="31"/>
      <c r="J929" s="31"/>
      <c r="K929" s="247">
        <f>SUM(K927:K928)</f>
        <v>49.69</v>
      </c>
    </row>
    <row r="930" spans="2:11" ht="33" customHeight="1">
      <c r="B930" s="31" t="str">
        <f>ORÇ.!B365</f>
        <v>CDHU</v>
      </c>
      <c r="C930" s="84" t="str">
        <f>ORÇ.!C365</f>
        <v>32.20.066</v>
      </c>
      <c r="D930" s="30" t="str">
        <f>ORÇ.!D365</f>
        <v>8.2.3</v>
      </c>
      <c r="E930" s="78" t="str">
        <f>ORÇ.!E365</f>
        <v>Lona plástica em polietileno, 150 micras, para camada separadora de piso/pavimento</v>
      </c>
      <c r="F930" s="31" t="s">
        <v>52763</v>
      </c>
      <c r="G930" s="31"/>
      <c r="H930" s="31"/>
      <c r="I930" s="31"/>
      <c r="J930" s="31"/>
      <c r="K930" s="30" t="str">
        <f>ORÇ.!F365</f>
        <v>M2</v>
      </c>
    </row>
    <row r="931" spans="2:11" ht="33" customHeight="1">
      <c r="B931" s="31"/>
      <c r="C931" s="84"/>
      <c r="D931" s="30"/>
      <c r="E931" s="78" t="s">
        <v>52941</v>
      </c>
      <c r="F931" s="31">
        <f>F927</f>
        <v>26.07</v>
      </c>
      <c r="G931" s="31"/>
      <c r="H931" s="31"/>
      <c r="I931" s="31"/>
      <c r="J931" s="31"/>
      <c r="K931" s="30">
        <f>F931</f>
        <v>26.07</v>
      </c>
    </row>
    <row r="932" spans="2:11" ht="33" customHeight="1">
      <c r="B932" s="31"/>
      <c r="C932" s="84"/>
      <c r="D932" s="30"/>
      <c r="E932" s="78" t="s">
        <v>52942</v>
      </c>
      <c r="F932" s="31">
        <f>F928</f>
        <v>23.62</v>
      </c>
      <c r="G932" s="31"/>
      <c r="H932" s="31"/>
      <c r="I932" s="31"/>
      <c r="J932" s="31"/>
      <c r="K932" s="30">
        <f>F932</f>
        <v>23.62</v>
      </c>
    </row>
    <row r="933" spans="2:11" ht="33" customHeight="1">
      <c r="B933" s="31"/>
      <c r="C933" s="84"/>
      <c r="D933" s="30"/>
      <c r="E933" s="78"/>
      <c r="F933" s="31"/>
      <c r="G933" s="31"/>
      <c r="H933" s="31"/>
      <c r="I933" s="31"/>
      <c r="J933" s="31"/>
      <c r="K933" s="247">
        <f>SUM(K931:K932)</f>
        <v>49.69</v>
      </c>
    </row>
    <row r="934" spans="2:11" ht="33" customHeight="1">
      <c r="B934" s="31" t="str">
        <f>ORÇ.!B366</f>
        <v>CDHU</v>
      </c>
      <c r="C934" s="84" t="str">
        <f>ORÇ.!C366</f>
        <v>11.18.040</v>
      </c>
      <c r="D934" s="30" t="str">
        <f>ORÇ.!D366</f>
        <v>8.2.4</v>
      </c>
      <c r="E934" s="78" t="str">
        <f>ORÇ.!E366</f>
        <v>Lastro de pedra britada</v>
      </c>
      <c r="F934" s="31" t="s">
        <v>52763</v>
      </c>
      <c r="G934" s="31" t="s">
        <v>52788</v>
      </c>
      <c r="H934" s="31"/>
      <c r="I934" s="31"/>
      <c r="J934" s="31"/>
      <c r="K934" s="30" t="str">
        <f>ORÇ.!F366</f>
        <v>M3</v>
      </c>
    </row>
    <row r="935" spans="2:11" ht="33" customHeight="1">
      <c r="B935" s="31"/>
      <c r="C935" s="84"/>
      <c r="D935" s="30"/>
      <c r="E935" s="78" t="s">
        <v>52941</v>
      </c>
      <c r="F935" s="31">
        <f>F931</f>
        <v>26.07</v>
      </c>
      <c r="G935" s="31">
        <v>0.03</v>
      </c>
      <c r="H935" s="31"/>
      <c r="I935" s="31"/>
      <c r="J935" s="31"/>
      <c r="K935" s="245">
        <f>F935*G935</f>
        <v>0.78</v>
      </c>
    </row>
    <row r="936" spans="2:11" ht="33" customHeight="1">
      <c r="B936" s="31"/>
      <c r="C936" s="84"/>
      <c r="D936" s="30"/>
      <c r="E936" s="78" t="s">
        <v>52942</v>
      </c>
      <c r="F936" s="31">
        <f>F932</f>
        <v>23.62</v>
      </c>
      <c r="G936" s="31">
        <v>0.03</v>
      </c>
      <c r="H936" s="31"/>
      <c r="I936" s="31"/>
      <c r="J936" s="31"/>
      <c r="K936" s="245">
        <f>F936*G936</f>
        <v>0.71</v>
      </c>
    </row>
    <row r="937" spans="2:11" ht="33" customHeight="1">
      <c r="B937" s="31"/>
      <c r="C937" s="84"/>
      <c r="D937" s="30"/>
      <c r="E937" s="78"/>
      <c r="F937" s="31"/>
      <c r="G937" s="31"/>
      <c r="H937" s="31"/>
      <c r="I937" s="31"/>
      <c r="J937" s="31"/>
      <c r="K937" s="243">
        <f>SUM(K935:K936)</f>
        <v>1.49</v>
      </c>
    </row>
    <row r="938" spans="2:11" ht="56.25" customHeight="1">
      <c r="B938" s="31" t="str">
        <f>ORÇ.!B367</f>
        <v>SINAPI</v>
      </c>
      <c r="C938" s="84">
        <f>ORÇ.!C367</f>
        <v>94992</v>
      </c>
      <c r="D938" s="30" t="str">
        <f>ORÇ.!D367</f>
        <v>8.2.5</v>
      </c>
      <c r="E938" s="78" t="str">
        <f>ORÇ.!E367</f>
        <v>EXECUÇÃO DE PASSEIO (CALÇADA) OU PISO DE CONCRETO COM CONCRETO MOLDADO IN LOCO, FEITO EM OBRA, ACABAMENTO CONVENCIONAL, ESPESSURA 6 CM, ARMADO. AF_08/2022</v>
      </c>
      <c r="F938" s="31" t="s">
        <v>52763</v>
      </c>
      <c r="G938" s="31"/>
      <c r="H938" s="31"/>
      <c r="I938" s="31"/>
      <c r="J938" s="31"/>
      <c r="K938" s="30" t="str">
        <f>ORÇ.!F367</f>
        <v>M2</v>
      </c>
    </row>
    <row r="939" spans="2:11" ht="35.1" customHeight="1">
      <c r="B939" s="31"/>
      <c r="C939" s="84"/>
      <c r="D939" s="30"/>
      <c r="E939" s="78" t="s">
        <v>52941</v>
      </c>
      <c r="F939" s="31">
        <f>F935</f>
        <v>26.07</v>
      </c>
      <c r="G939" s="31"/>
      <c r="H939" s="31"/>
      <c r="I939" s="31"/>
      <c r="J939" s="31"/>
      <c r="K939" s="30">
        <f>F939</f>
        <v>26.07</v>
      </c>
    </row>
    <row r="940" spans="2:11" ht="35.1" customHeight="1">
      <c r="B940" s="31"/>
      <c r="C940" s="84"/>
      <c r="D940" s="30"/>
      <c r="E940" s="78" t="s">
        <v>52942</v>
      </c>
      <c r="F940" s="31">
        <f>F936</f>
        <v>23.62</v>
      </c>
      <c r="G940" s="31"/>
      <c r="H940" s="31"/>
      <c r="I940" s="31"/>
      <c r="J940" s="31"/>
      <c r="K940" s="30">
        <f>F940</f>
        <v>23.62</v>
      </c>
    </row>
    <row r="941" spans="2:11" ht="35.1" customHeight="1">
      <c r="B941" s="31"/>
      <c r="C941" s="84"/>
      <c r="D941" s="30"/>
      <c r="E941" s="78"/>
      <c r="F941" s="31"/>
      <c r="G941" s="31"/>
      <c r="H941" s="31"/>
      <c r="I941" s="31"/>
      <c r="J941" s="31"/>
      <c r="K941" s="247">
        <f>SUM(K939:K940)</f>
        <v>49.69</v>
      </c>
    </row>
    <row r="942" spans="2:11" ht="33" customHeight="1">
      <c r="B942" s="31" t="str">
        <f>ORÇ.!B368</f>
        <v>CDHU</v>
      </c>
      <c r="C942" s="84" t="str">
        <f>ORÇ.!C368</f>
        <v>11.16.020</v>
      </c>
      <c r="D942" s="30" t="str">
        <f>ORÇ.!D368</f>
        <v>8.2.6</v>
      </c>
      <c r="E942" s="78" t="str">
        <f>ORÇ.!E368</f>
        <v>Lançamento, espalhamento e adensamento de concreto ou massa em lastro e/ou enchimento</v>
      </c>
      <c r="F942" s="31" t="s">
        <v>52763</v>
      </c>
      <c r="G942" s="31" t="s">
        <v>52788</v>
      </c>
      <c r="H942" s="31"/>
      <c r="I942" s="31"/>
      <c r="J942" s="31"/>
      <c r="K942" s="30" t="str">
        <f>ORÇ.!F368</f>
        <v>M3</v>
      </c>
    </row>
    <row r="943" spans="2:11" ht="33" customHeight="1">
      <c r="B943" s="31"/>
      <c r="C943" s="84"/>
      <c r="D943" s="30"/>
      <c r="E943" s="78" t="s">
        <v>52941</v>
      </c>
      <c r="F943" s="31">
        <f>F935</f>
        <v>26.07</v>
      </c>
      <c r="G943" s="31">
        <v>0.06</v>
      </c>
      <c r="H943" s="31"/>
      <c r="I943" s="31"/>
      <c r="J943" s="31"/>
      <c r="K943" s="245">
        <f>F943*G943</f>
        <v>1.56</v>
      </c>
    </row>
    <row r="944" spans="2:11" ht="33" customHeight="1">
      <c r="B944" s="31"/>
      <c r="C944" s="84"/>
      <c r="D944" s="30"/>
      <c r="E944" s="78" t="s">
        <v>52942</v>
      </c>
      <c r="F944" s="31">
        <f>F936</f>
        <v>23.62</v>
      </c>
      <c r="G944" s="31">
        <v>0.06</v>
      </c>
      <c r="H944" s="31"/>
      <c r="I944" s="31"/>
      <c r="J944" s="31"/>
      <c r="K944" s="245">
        <f>F944*G944</f>
        <v>1.42</v>
      </c>
    </row>
    <row r="945" spans="2:11" ht="33" customHeight="1">
      <c r="B945" s="31"/>
      <c r="C945" s="84"/>
      <c r="D945" s="30"/>
      <c r="E945" s="78"/>
      <c r="F945" s="31"/>
      <c r="G945" s="31"/>
      <c r="H945" s="31"/>
      <c r="I945" s="31"/>
      <c r="J945" s="31"/>
      <c r="K945" s="243">
        <f>SUM(K943:K944)</f>
        <v>2.98</v>
      </c>
    </row>
    <row r="946" spans="2:11" ht="32.25" customHeight="1">
      <c r="B946" s="31" t="str">
        <f>ORÇ.!B369</f>
        <v>CDHU</v>
      </c>
      <c r="C946" s="84" t="str">
        <f>ORÇ.!C369</f>
        <v>11.16.220</v>
      </c>
      <c r="D946" s="30" t="str">
        <f>ORÇ.!D369</f>
        <v>8.2.7</v>
      </c>
      <c r="E946" s="78" t="str">
        <f>ORÇ.!E369</f>
        <v>Nivelamento de piso em concreto com acabadora de superfície</v>
      </c>
      <c r="F946" s="31" t="s">
        <v>52763</v>
      </c>
      <c r="G946" s="31"/>
      <c r="H946" s="31"/>
      <c r="I946" s="31"/>
      <c r="J946" s="31"/>
      <c r="K946" s="30" t="str">
        <f>ORÇ.!F369</f>
        <v>M2</v>
      </c>
    </row>
    <row r="947" spans="2:11" ht="32.25" customHeight="1">
      <c r="B947" s="31"/>
      <c r="C947" s="84"/>
      <c r="D947" s="30"/>
      <c r="E947" s="78" t="s">
        <v>52941</v>
      </c>
      <c r="F947" s="31">
        <f>F943</f>
        <v>26.07</v>
      </c>
      <c r="G947" s="31"/>
      <c r="H947" s="31"/>
      <c r="I947" s="31"/>
      <c r="J947" s="31"/>
      <c r="K947" s="30">
        <f>F947</f>
        <v>26.07</v>
      </c>
    </row>
    <row r="948" spans="2:11" ht="32.25" customHeight="1">
      <c r="B948" s="31"/>
      <c r="C948" s="84"/>
      <c r="D948" s="30"/>
      <c r="E948" s="78" t="s">
        <v>52942</v>
      </c>
      <c r="F948" s="31">
        <f>F944</f>
        <v>23.62</v>
      </c>
      <c r="G948" s="31"/>
      <c r="H948" s="31"/>
      <c r="I948" s="31"/>
      <c r="J948" s="31"/>
      <c r="K948" s="30">
        <f>F948</f>
        <v>23.62</v>
      </c>
    </row>
    <row r="949" spans="2:11" ht="32.25" customHeight="1">
      <c r="B949" s="31"/>
      <c r="C949" s="84"/>
      <c r="D949" s="30"/>
      <c r="E949" s="78"/>
      <c r="F949" s="31"/>
      <c r="G949" s="31"/>
      <c r="H949" s="31"/>
      <c r="I949" s="31"/>
      <c r="J949" s="31"/>
      <c r="K949" s="247">
        <f>SUM(K947:K948)</f>
        <v>49.69</v>
      </c>
    </row>
    <row r="950" spans="2:11" ht="33" customHeight="1">
      <c r="B950" s="31" t="str">
        <f>ORÇ.!B370</f>
        <v>CDHU</v>
      </c>
      <c r="C950" s="84" t="str">
        <f>ORÇ.!C370</f>
        <v>11.20.050</v>
      </c>
      <c r="D950" s="30" t="str">
        <f>ORÇ.!D370</f>
        <v>8.2.8</v>
      </c>
      <c r="E950" s="78" t="str">
        <f>ORÇ.!E370</f>
        <v>Corte de junta de dilatação, com serra de disco diamantado para pisos</v>
      </c>
      <c r="F950" s="31" t="s">
        <v>52944</v>
      </c>
      <c r="G950" s="31" t="s">
        <v>52811</v>
      </c>
      <c r="H950" s="31" t="s">
        <v>52812</v>
      </c>
      <c r="I950" s="31"/>
      <c r="J950" s="31"/>
      <c r="K950" s="30" t="str">
        <f>ORÇ.!F370</f>
        <v>M</v>
      </c>
    </row>
    <row r="951" spans="2:11" ht="33" customHeight="1">
      <c r="B951" s="31"/>
      <c r="C951" s="84"/>
      <c r="D951" s="30"/>
      <c r="E951" s="78" t="s">
        <v>52941</v>
      </c>
      <c r="F951" s="31">
        <v>21.87</v>
      </c>
      <c r="G951" s="31">
        <v>1.2</v>
      </c>
      <c r="H951" s="31">
        <v>2.5</v>
      </c>
      <c r="I951" s="31"/>
      <c r="J951" s="31"/>
      <c r="K951" s="245">
        <f>F951/H951*G951</f>
        <v>10.5</v>
      </c>
    </row>
    <row r="952" spans="2:11" ht="33" customHeight="1">
      <c r="B952" s="31"/>
      <c r="C952" s="84"/>
      <c r="D952" s="30"/>
      <c r="E952" s="78" t="s">
        <v>52942</v>
      </c>
      <c r="F952" s="31">
        <v>42.5</v>
      </c>
      <c r="G952" s="31">
        <f>0.5+1.73</f>
        <v>2.23</v>
      </c>
      <c r="H952" s="31">
        <v>2.5</v>
      </c>
      <c r="I952" s="31"/>
      <c r="J952" s="31"/>
      <c r="K952" s="245">
        <f>F952/H952*G952</f>
        <v>37.909999999999997</v>
      </c>
    </row>
    <row r="953" spans="2:11" ht="33" customHeight="1">
      <c r="B953" s="31"/>
      <c r="C953" s="86"/>
      <c r="D953" s="37"/>
      <c r="E953" s="66"/>
      <c r="F953" s="37"/>
      <c r="G953" s="37"/>
      <c r="H953" s="37"/>
      <c r="I953" s="37"/>
      <c r="J953" s="37"/>
      <c r="K953" s="243">
        <f>SUM(K951:K952)</f>
        <v>48.41</v>
      </c>
    </row>
    <row r="954" spans="2:11" ht="33" customHeight="1">
      <c r="B954" s="31"/>
      <c r="C954" s="37"/>
      <c r="D954" s="228" t="str">
        <f>ORÇ.!D372</f>
        <v>8.3</v>
      </c>
      <c r="E954" s="229" t="str">
        <f>ORÇ.!E372</f>
        <v>CICLOVIA</v>
      </c>
      <c r="F954" s="241"/>
      <c r="G954" s="241"/>
      <c r="H954" s="241"/>
      <c r="I954" s="241"/>
      <c r="J954" s="241"/>
      <c r="K954" s="30"/>
    </row>
    <row r="955" spans="2:11" ht="33" customHeight="1">
      <c r="B955" s="31" t="str">
        <f>ORÇ.!B373</f>
        <v>CDHU</v>
      </c>
      <c r="C955" s="84" t="str">
        <f>ORÇ.!C373</f>
        <v>06.01.020</v>
      </c>
      <c r="D955" s="30" t="str">
        <f>ORÇ.!D373</f>
        <v>8.3.1</v>
      </c>
      <c r="E955" s="78" t="str">
        <f>ORÇ.!E373</f>
        <v>Escavação manual em solo de 1ª e 2ª categoria em campo aberto</v>
      </c>
      <c r="F955" s="31" t="s">
        <v>52763</v>
      </c>
      <c r="G955" s="31" t="s">
        <v>52788</v>
      </c>
      <c r="H955" s="31"/>
      <c r="I955" s="31"/>
      <c r="J955" s="31"/>
      <c r="K955" s="30" t="str">
        <f>ORÇ.!F373</f>
        <v>M3</v>
      </c>
    </row>
    <row r="956" spans="2:11" ht="33" customHeight="1">
      <c r="B956" s="31"/>
      <c r="C956" s="84"/>
      <c r="D956" s="30"/>
      <c r="E956" s="78" t="s">
        <v>52941</v>
      </c>
      <c r="F956" s="31">
        <v>43.35</v>
      </c>
      <c r="G956" s="31">
        <f>0.1+0.03+0.06</f>
        <v>0.19</v>
      </c>
      <c r="H956" s="31"/>
      <c r="I956" s="31"/>
      <c r="J956" s="31"/>
      <c r="K956" s="30">
        <f>F956*G956</f>
        <v>8.2364999999999995</v>
      </c>
    </row>
    <row r="957" spans="2:11" ht="33" customHeight="1">
      <c r="B957" s="31"/>
      <c r="C957" s="84"/>
      <c r="D957" s="30"/>
      <c r="E957" s="78"/>
      <c r="F957" s="31"/>
      <c r="G957" s="31"/>
      <c r="H957" s="31"/>
      <c r="I957" s="31"/>
      <c r="J957" s="31"/>
      <c r="K957" s="247">
        <f>SUM(K956)</f>
        <v>8.2364999999999995</v>
      </c>
    </row>
    <row r="958" spans="2:11" ht="47.25">
      <c r="B958" s="31" t="str">
        <f>ORÇ.!B374</f>
        <v>SINAPI</v>
      </c>
      <c r="C958" s="84">
        <f>ORÇ.!C374</f>
        <v>97083</v>
      </c>
      <c r="D958" s="30" t="str">
        <f>ORÇ.!D374</f>
        <v>8.3.2</v>
      </c>
      <c r="E958" s="78" t="str">
        <f>ORÇ.!E374</f>
        <v>COMPACTAÇÃO MECÂNICA DE SOLO PARA EXECUÇÃO DE RADIER, PISO DE CONCRETO OU LAJE SOBRE SOLO, COM COMPACTADOR DE SOLOS A PERCUSSÃO. AF_09/2021</v>
      </c>
      <c r="F958" s="31" t="s">
        <v>52763</v>
      </c>
      <c r="G958" s="31"/>
      <c r="H958" s="31"/>
      <c r="I958" s="31"/>
      <c r="J958" s="31"/>
      <c r="K958" s="30" t="str">
        <f>ORÇ.!F374</f>
        <v>M2</v>
      </c>
    </row>
    <row r="959" spans="2:11" ht="35.1" customHeight="1">
      <c r="B959" s="31"/>
      <c r="C959" s="84"/>
      <c r="D959" s="30"/>
      <c r="E959" s="78" t="s">
        <v>52941</v>
      </c>
      <c r="F959" s="31">
        <v>43.35</v>
      </c>
      <c r="G959" s="31"/>
      <c r="H959" s="31"/>
      <c r="I959" s="31"/>
      <c r="J959" s="31"/>
      <c r="K959" s="30">
        <f>F959</f>
        <v>43.35</v>
      </c>
    </row>
    <row r="960" spans="2:11" ht="35.1" customHeight="1">
      <c r="B960" s="31"/>
      <c r="C960" s="84"/>
      <c r="D960" s="30"/>
      <c r="E960" s="78"/>
      <c r="F960" s="31"/>
      <c r="G960" s="31"/>
      <c r="H960" s="31"/>
      <c r="I960" s="31"/>
      <c r="J960" s="31"/>
      <c r="K960" s="247">
        <f>SUM(K959)</f>
        <v>43.35</v>
      </c>
    </row>
    <row r="961" spans="2:11" ht="33" customHeight="1">
      <c r="B961" s="31" t="str">
        <f>ORÇ.!B375</f>
        <v>CDHU</v>
      </c>
      <c r="C961" s="84" t="str">
        <f>ORÇ.!C375</f>
        <v>54.01.220</v>
      </c>
      <c r="D961" s="30" t="str">
        <f>ORÇ.!D375</f>
        <v>8.3.3</v>
      </c>
      <c r="E961" s="78" t="str">
        <f>ORÇ.!E375</f>
        <v>Base de bica corrida</v>
      </c>
      <c r="F961" s="31" t="s">
        <v>52763</v>
      </c>
      <c r="G961" s="31" t="s">
        <v>52788</v>
      </c>
      <c r="H961" s="31"/>
      <c r="I961" s="31"/>
      <c r="J961" s="31"/>
      <c r="K961" s="30" t="str">
        <f>ORÇ.!F375</f>
        <v>M3</v>
      </c>
    </row>
    <row r="962" spans="2:11" ht="33" customHeight="1">
      <c r="B962" s="31"/>
      <c r="C962" s="84"/>
      <c r="D962" s="30"/>
      <c r="E962" s="78" t="s">
        <v>52941</v>
      </c>
      <c r="F962" s="31">
        <v>43.35</v>
      </c>
      <c r="G962" s="31">
        <v>0.1</v>
      </c>
      <c r="H962" s="31"/>
      <c r="I962" s="31"/>
      <c r="J962" s="31"/>
      <c r="K962" s="245">
        <f>F962*G962</f>
        <v>4.34</v>
      </c>
    </row>
    <row r="963" spans="2:11" ht="33" customHeight="1">
      <c r="B963" s="31"/>
      <c r="C963" s="84"/>
      <c r="D963" s="30"/>
      <c r="E963" s="78"/>
      <c r="F963" s="31"/>
      <c r="G963" s="31"/>
      <c r="H963" s="31"/>
      <c r="I963" s="31"/>
      <c r="J963" s="31"/>
      <c r="K963" s="243">
        <f>SUM(K962)</f>
        <v>4.34</v>
      </c>
    </row>
    <row r="964" spans="2:11" ht="33" customHeight="1">
      <c r="B964" s="31" t="str">
        <f>ORÇ.!B376</f>
        <v>CDHU</v>
      </c>
      <c r="C964" s="84" t="str">
        <f>ORÇ.!C376</f>
        <v>54.04.342</v>
      </c>
      <c r="D964" s="30" t="str">
        <f>ORÇ.!D376</f>
        <v>8.3.4</v>
      </c>
      <c r="E964" s="78" t="str">
        <f>ORÇ.!E376</f>
        <v>Pavimentação em lajota de concreto 35 MPa, espessura 6 cm, colorido, tipos: raquete, retangular, sextavado e 16 faces, com rejunte em areia</v>
      </c>
      <c r="F964" s="31" t="s">
        <v>52763</v>
      </c>
      <c r="G964" s="31"/>
      <c r="H964" s="31"/>
      <c r="I964" s="31"/>
      <c r="J964" s="31"/>
      <c r="K964" s="30" t="str">
        <f>ORÇ.!F376</f>
        <v>M2</v>
      </c>
    </row>
    <row r="965" spans="2:11" ht="33" customHeight="1">
      <c r="B965" s="31"/>
      <c r="C965" s="84"/>
      <c r="D965" s="30"/>
      <c r="E965" s="78" t="s">
        <v>52941</v>
      </c>
      <c r="F965" s="31">
        <v>43.35</v>
      </c>
      <c r="G965" s="31"/>
      <c r="H965" s="31"/>
      <c r="I965" s="31"/>
      <c r="J965" s="31"/>
      <c r="K965" s="30">
        <f>F965</f>
        <v>43.35</v>
      </c>
    </row>
    <row r="966" spans="2:11" ht="33" customHeight="1">
      <c r="B966" s="31"/>
      <c r="C966" s="84"/>
      <c r="D966" s="30"/>
      <c r="E966" s="78"/>
      <c r="F966" s="31"/>
      <c r="G966" s="31"/>
      <c r="H966" s="31"/>
      <c r="I966" s="31"/>
      <c r="J966" s="31"/>
      <c r="K966" s="247">
        <f>SUM(K965)</f>
        <v>43.35</v>
      </c>
    </row>
    <row r="967" spans="2:11" ht="33" customHeight="1">
      <c r="B967" s="31" t="str">
        <f>ORÇ.!B377</f>
        <v>CDHU</v>
      </c>
      <c r="C967" s="84" t="str">
        <f>ORÇ.!C377</f>
        <v>33.09.021</v>
      </c>
      <c r="D967" s="30" t="str">
        <f>ORÇ.!D377</f>
        <v>8.3.5</v>
      </c>
      <c r="E967" s="78" t="str">
        <f>ORÇ.!E377</f>
        <v>Tinta acrílica para faixas demarcatórias</v>
      </c>
      <c r="F967" s="31" t="s">
        <v>52828</v>
      </c>
      <c r="G967" s="31" t="s">
        <v>18911</v>
      </c>
      <c r="H967" s="31" t="s">
        <v>52825</v>
      </c>
      <c r="I967" s="31"/>
      <c r="J967" s="31"/>
      <c r="K967" s="30" t="str">
        <f>ORÇ.!F377</f>
        <v>M</v>
      </c>
    </row>
    <row r="968" spans="2:11" ht="33" customHeight="1">
      <c r="B968" s="31"/>
      <c r="C968" s="84"/>
      <c r="D968" s="30"/>
      <c r="E968" s="78" t="s">
        <v>52783</v>
      </c>
      <c r="F968" s="31">
        <v>22.04</v>
      </c>
      <c r="G968" s="31"/>
      <c r="H968" s="31">
        <v>2</v>
      </c>
      <c r="I968" s="31"/>
      <c r="J968" s="31"/>
      <c r="K968" s="30">
        <f>F968*H968</f>
        <v>44.08</v>
      </c>
    </row>
    <row r="969" spans="2:11" ht="33" customHeight="1">
      <c r="B969" s="31"/>
      <c r="C969" s="84"/>
      <c r="D969" s="30"/>
      <c r="E969" s="78" t="s">
        <v>52880</v>
      </c>
      <c r="F969" s="31">
        <f>F968</f>
        <v>22.04</v>
      </c>
      <c r="G969" s="31">
        <v>0.5</v>
      </c>
      <c r="H969" s="31"/>
      <c r="I969" s="31"/>
      <c r="J969" s="31"/>
      <c r="K969" s="30">
        <f>F969*G969</f>
        <v>11.02</v>
      </c>
    </row>
    <row r="970" spans="2:11" ht="33" customHeight="1">
      <c r="B970" s="31"/>
      <c r="C970" s="84"/>
      <c r="D970" s="30"/>
      <c r="E970" s="78"/>
      <c r="F970" s="31"/>
      <c r="G970" s="31"/>
      <c r="H970" s="31"/>
      <c r="I970" s="31"/>
      <c r="J970" s="31"/>
      <c r="K970" s="256">
        <f>SUM(K968:K969)</f>
        <v>55.1</v>
      </c>
    </row>
    <row r="971" spans="2:11" ht="33" customHeight="1">
      <c r="B971" s="31"/>
      <c r="C971" s="37"/>
      <c r="D971" s="228" t="str">
        <f>ORÇ.!D379</f>
        <v>8.4</v>
      </c>
      <c r="E971" s="229" t="str">
        <f>ORÇ.!E379</f>
        <v>ILUMINAÇÃO</v>
      </c>
      <c r="F971" s="241"/>
      <c r="G971" s="241"/>
      <c r="H971" s="241"/>
      <c r="I971" s="241"/>
      <c r="J971" s="241"/>
      <c r="K971" s="30"/>
    </row>
    <row r="972" spans="2:11" ht="33" customHeight="1">
      <c r="B972" s="31" t="str">
        <f>ORÇ.!B380</f>
        <v>CDHU</v>
      </c>
      <c r="C972" s="86" t="str">
        <f>ORÇ.!C380</f>
        <v>38.13.016</v>
      </c>
      <c r="D972" s="30" t="str">
        <f>ORÇ.!D380</f>
        <v>8.4.1</v>
      </c>
      <c r="E972" s="159" t="str">
        <f>ORÇ.!E380</f>
        <v>Eletroduto corrugado em polietileno de alta densidade, DN= 40 mm, com acessórios</v>
      </c>
      <c r="F972" s="242" t="s">
        <v>52828</v>
      </c>
      <c r="G972" s="242"/>
      <c r="H972" s="242"/>
      <c r="I972" s="242"/>
      <c r="J972" s="242"/>
      <c r="K972" s="30" t="str">
        <f>ORÇ.!F380</f>
        <v>M</v>
      </c>
    </row>
    <row r="973" spans="2:11" ht="33" customHeight="1">
      <c r="B973" s="31"/>
      <c r="C973" s="86"/>
      <c r="D973" s="30"/>
      <c r="E973" s="159" t="s">
        <v>52983</v>
      </c>
      <c r="F973" s="242">
        <v>90.82</v>
      </c>
      <c r="G973" s="242"/>
      <c r="H973" s="242"/>
      <c r="I973" s="242"/>
      <c r="J973" s="242"/>
      <c r="K973" s="30">
        <f>F973</f>
        <v>90.82</v>
      </c>
    </row>
    <row r="974" spans="2:11" ht="33" customHeight="1">
      <c r="B974" s="31"/>
      <c r="C974" s="86"/>
      <c r="D974" s="30"/>
      <c r="E974" s="159"/>
      <c r="F974" s="242"/>
      <c r="G974" s="242"/>
      <c r="H974" s="242"/>
      <c r="I974" s="242"/>
      <c r="J974" s="242"/>
      <c r="K974" s="256">
        <f>SUM(K973)</f>
        <v>90.82</v>
      </c>
    </row>
    <row r="975" spans="2:11" ht="33" customHeight="1">
      <c r="B975" s="31" t="str">
        <f>ORÇ.!B381</f>
        <v>CDHU</v>
      </c>
      <c r="C975" s="84" t="str">
        <f>ORÇ.!C381</f>
        <v>39.21.050</v>
      </c>
      <c r="D975" s="30" t="str">
        <f>ORÇ.!D381</f>
        <v>8.4.2</v>
      </c>
      <c r="E975" s="159" t="str">
        <f>ORÇ.!E381</f>
        <v>Cabo de cobre flexível de 10 mm², isolamento 0,6/1kV - isolação HEPR 90°C</v>
      </c>
      <c r="F975" s="242" t="s">
        <v>52828</v>
      </c>
      <c r="G975" s="242" t="s">
        <v>52778</v>
      </c>
      <c r="H975" s="242"/>
      <c r="I975" s="242"/>
      <c r="J975" s="242"/>
      <c r="K975" s="30" t="str">
        <f>ORÇ.!F381</f>
        <v>M</v>
      </c>
    </row>
    <row r="976" spans="2:11" ht="33" customHeight="1">
      <c r="B976" s="31"/>
      <c r="C976" s="84"/>
      <c r="D976" s="30"/>
      <c r="E976" s="159" t="s">
        <v>52983</v>
      </c>
      <c r="F976" s="242">
        <f>F973</f>
        <v>90.82</v>
      </c>
      <c r="G976" s="242">
        <v>3</v>
      </c>
      <c r="H976" s="242"/>
      <c r="I976" s="242"/>
      <c r="J976" s="242"/>
      <c r="K976" s="30">
        <f>F976*G976</f>
        <v>272.45999999999998</v>
      </c>
    </row>
    <row r="977" spans="2:11" ht="33" customHeight="1">
      <c r="B977" s="31"/>
      <c r="C977" s="84"/>
      <c r="D977" s="30"/>
      <c r="E977" s="159"/>
      <c r="F977" s="242"/>
      <c r="G977" s="242"/>
      <c r="H977" s="242"/>
      <c r="I977" s="242"/>
      <c r="J977" s="242"/>
      <c r="K977" s="256">
        <f>SUM(K976)</f>
        <v>272.45999999999998</v>
      </c>
    </row>
    <row r="978" spans="2:11" ht="33" customHeight="1">
      <c r="B978" s="31" t="str">
        <f>ORÇ.!B382</f>
        <v>SINAPI</v>
      </c>
      <c r="C978" s="84">
        <f>ORÇ.!C382</f>
        <v>39261</v>
      </c>
      <c r="D978" s="30" t="str">
        <f>ORÇ.!D382</f>
        <v>8.4.3</v>
      </c>
      <c r="E978" s="159" t="str">
        <f>ORÇ.!E382</f>
        <v>CABO MULTIPOLAR DE COBRE, FLEXIVEL, CLASSE 4 OU 5, ISOLACAO EM HEPR, COBERTURA EM PVC-ST2, ANTICHAMA BWF-B, 0,6/1 KV, 3 CONDUTORES DE 10 MM2</v>
      </c>
      <c r="F978" s="242" t="s">
        <v>52989</v>
      </c>
      <c r="G978" s="242" t="s">
        <v>52777</v>
      </c>
      <c r="H978" s="242"/>
      <c r="I978" s="242"/>
      <c r="J978" s="242"/>
      <c r="K978" s="30" t="str">
        <f>ORÇ.!F382</f>
        <v>M</v>
      </c>
    </row>
    <row r="979" spans="2:11" ht="33" customHeight="1">
      <c r="B979" s="31"/>
      <c r="C979" s="84"/>
      <c r="D979" s="30"/>
      <c r="E979" s="159"/>
      <c r="F979" s="242">
        <v>6</v>
      </c>
      <c r="G979" s="242">
        <v>3</v>
      </c>
      <c r="H979" s="242"/>
      <c r="I979" s="242"/>
      <c r="J979" s="242"/>
      <c r="K979" s="30">
        <f>F979*G979</f>
        <v>18</v>
      </c>
    </row>
    <row r="980" spans="2:11" ht="33" customHeight="1">
      <c r="B980" s="31"/>
      <c r="C980" s="84"/>
      <c r="D980" s="30"/>
      <c r="E980" s="159"/>
      <c r="F980" s="242"/>
      <c r="G980" s="242"/>
      <c r="H980" s="242"/>
      <c r="I980" s="242"/>
      <c r="J980" s="242"/>
      <c r="K980" s="256">
        <f>SUM(K979)</f>
        <v>18</v>
      </c>
    </row>
    <row r="981" spans="2:11" ht="33" customHeight="1">
      <c r="B981" s="31" t="str">
        <f>ORÇ.!B383</f>
        <v>CPU</v>
      </c>
      <c r="C981" s="84" t="str">
        <f>ORÇ.!C383</f>
        <v>CPU02</v>
      </c>
      <c r="D981" s="30" t="str">
        <f>ORÇ.!D383</f>
        <v>8.4.4</v>
      </c>
      <c r="E981" s="159" t="str">
        <f>ORÇ.!E383</f>
        <v>POSTE DE AÇO CÔNICO CONTÍNUO CURVO DUPLO, ENGASTAMENTO SIMPLES COM 0,5 M DE SOLO, H=5M, DIÂMTRO DA BASE 88,90 mm E TOPO 60,30 mm - FORNECIMENTO E INSTALAÇÃO. AF_04/2025</v>
      </c>
      <c r="F981" s="242" t="s">
        <v>52778</v>
      </c>
      <c r="G981" s="242"/>
      <c r="H981" s="242"/>
      <c r="I981" s="242"/>
      <c r="J981" s="242"/>
      <c r="K981" s="30" t="str">
        <f>ORÇ.!F383</f>
        <v>UN</v>
      </c>
    </row>
    <row r="982" spans="2:11" ht="33" customHeight="1">
      <c r="B982" s="31"/>
      <c r="C982" s="84"/>
      <c r="D982" s="30"/>
      <c r="E982" s="159" t="s">
        <v>52958</v>
      </c>
      <c r="F982" s="242">
        <v>3</v>
      </c>
      <c r="G982" s="242"/>
      <c r="H982" s="242"/>
      <c r="I982" s="242"/>
      <c r="J982" s="242"/>
      <c r="K982" s="30">
        <f>F982</f>
        <v>3</v>
      </c>
    </row>
    <row r="983" spans="2:11" ht="33" customHeight="1">
      <c r="B983" s="31"/>
      <c r="C983" s="84"/>
      <c r="D983" s="30"/>
      <c r="E983" s="159"/>
      <c r="F983" s="242"/>
      <c r="G983" s="242"/>
      <c r="H983" s="242"/>
      <c r="I983" s="242"/>
      <c r="J983" s="242"/>
      <c r="K983" s="247">
        <f>SUM(K982)</f>
        <v>3</v>
      </c>
    </row>
    <row r="984" spans="2:11" ht="33" customHeight="1">
      <c r="B984" s="31" t="str">
        <f>ORÇ.!B384</f>
        <v>CDHU</v>
      </c>
      <c r="C984" s="84" t="str">
        <f>ORÇ.!C384</f>
        <v>41.11.450</v>
      </c>
      <c r="D984" s="30" t="str">
        <f>ORÇ.!D384</f>
        <v>8.4.5</v>
      </c>
      <c r="E984" s="159" t="str">
        <f>ORÇ.!E384</f>
        <v>Suporte tubular de fixação em poste para 2 luminárias tipo pétala</v>
      </c>
      <c r="F984" s="242" t="s">
        <v>52778</v>
      </c>
      <c r="G984" s="242"/>
      <c r="H984" s="242"/>
      <c r="I984" s="242"/>
      <c r="J984" s="242"/>
      <c r="K984" s="30" t="str">
        <f>ORÇ.!F384</f>
        <v>UN</v>
      </c>
    </row>
    <row r="985" spans="2:11" ht="33" customHeight="1">
      <c r="B985" s="31"/>
      <c r="C985" s="84"/>
      <c r="D985" s="30"/>
      <c r="E985" s="159" t="s">
        <v>52958</v>
      </c>
      <c r="F985" s="242">
        <f>F982*2</f>
        <v>6</v>
      </c>
      <c r="G985" s="242"/>
      <c r="H985" s="242"/>
      <c r="I985" s="242"/>
      <c r="J985" s="242"/>
      <c r="K985" s="30">
        <f>F985</f>
        <v>6</v>
      </c>
    </row>
    <row r="986" spans="2:11" ht="33" customHeight="1">
      <c r="B986" s="31"/>
      <c r="C986" s="84"/>
      <c r="D986" s="30"/>
      <c r="E986" s="159"/>
      <c r="F986" s="242"/>
      <c r="G986" s="242"/>
      <c r="H986" s="242"/>
      <c r="I986" s="242"/>
      <c r="J986" s="242"/>
      <c r="K986" s="247">
        <f>SUM(K985)</f>
        <v>6</v>
      </c>
    </row>
    <row r="987" spans="2:11" ht="33" customHeight="1">
      <c r="B987" s="31" t="str">
        <f>ORÇ.!B385</f>
        <v>CDHU</v>
      </c>
      <c r="C987" s="84" t="str">
        <f>ORÇ.!C385</f>
        <v>41.11.721</v>
      </c>
      <c r="D987" s="30" t="str">
        <f>ORÇ.!D385</f>
        <v>8.4.6</v>
      </c>
      <c r="E987" s="159" t="str">
        <f>ORÇ.!E385</f>
        <v>Luminária pública LED retangular para poste, fluxo luminoso de 6250 a 6674 lm, eficiência mínima 113 lm/W - potência 40 W/59 W</v>
      </c>
      <c r="F987" s="242" t="s">
        <v>52778</v>
      </c>
      <c r="G987" s="242"/>
      <c r="H987" s="242"/>
      <c r="I987" s="242"/>
      <c r="J987" s="242"/>
      <c r="K987" s="30" t="str">
        <f>ORÇ.!F385</f>
        <v>UN</v>
      </c>
    </row>
    <row r="988" spans="2:11" ht="33" customHeight="1">
      <c r="B988" s="31"/>
      <c r="C988" s="84"/>
      <c r="D988" s="30"/>
      <c r="E988" s="159" t="s">
        <v>52958</v>
      </c>
      <c r="F988" s="242">
        <f>F985</f>
        <v>6</v>
      </c>
      <c r="G988" s="242"/>
      <c r="H988" s="242"/>
      <c r="I988" s="242"/>
      <c r="J988" s="242"/>
      <c r="K988" s="30">
        <f>F988</f>
        <v>6</v>
      </c>
    </row>
    <row r="989" spans="2:11" ht="33" customHeight="1">
      <c r="B989" s="31"/>
      <c r="C989" s="84"/>
      <c r="D989" s="30"/>
      <c r="E989" s="159"/>
      <c r="F989" s="242"/>
      <c r="G989" s="242"/>
      <c r="H989" s="242"/>
      <c r="I989" s="242"/>
      <c r="J989" s="242"/>
      <c r="K989" s="247">
        <f>SUM(K988)</f>
        <v>6</v>
      </c>
    </row>
    <row r="990" spans="2:11" ht="33" customHeight="1">
      <c r="B990" s="31"/>
      <c r="C990" s="37"/>
      <c r="D990" s="228" t="str">
        <f>ORÇ.!D387</f>
        <v>8.5</v>
      </c>
      <c r="E990" s="229" t="str">
        <f>ORÇ.!E387</f>
        <v>SERVIÇOS COMPLEMENTARES</v>
      </c>
      <c r="F990" s="241"/>
      <c r="G990" s="241"/>
      <c r="H990" s="241"/>
      <c r="I990" s="241"/>
      <c r="J990" s="241"/>
      <c r="K990" s="30"/>
    </row>
    <row r="991" spans="2:11" ht="30.75" customHeight="1">
      <c r="B991" s="31" t="str">
        <f>ORÇ.!B388</f>
        <v>PMSP</v>
      </c>
      <c r="C991" s="84">
        <f>ORÇ.!C388</f>
        <v>9073060</v>
      </c>
      <c r="D991" s="30" t="str">
        <f>ORÇ.!D388</f>
        <v>8.5.1</v>
      </c>
      <c r="E991" s="78" t="str">
        <f>ORÇ.!E388</f>
        <v>RECOLOCAÇÃO DE POSTE DE FERRO, INCLUSIVE BASE DE FIXAÇÃO</v>
      </c>
      <c r="F991" s="31" t="s">
        <v>52778</v>
      </c>
      <c r="G991" s="31"/>
      <c r="H991" s="31"/>
      <c r="I991" s="31"/>
      <c r="J991" s="31"/>
      <c r="K991" s="30" t="str">
        <f>ORÇ.!F388</f>
        <v>UN</v>
      </c>
    </row>
    <row r="992" spans="2:11" ht="30.75" customHeight="1">
      <c r="B992" s="31"/>
      <c r="C992" s="84"/>
      <c r="D992" s="30"/>
      <c r="E992" s="78" t="s">
        <v>52945</v>
      </c>
      <c r="F992" s="31">
        <v>2</v>
      </c>
      <c r="G992" s="31"/>
      <c r="H992" s="31"/>
      <c r="I992" s="31"/>
      <c r="J992" s="31"/>
      <c r="K992" s="30">
        <f>F992</f>
        <v>2</v>
      </c>
    </row>
    <row r="993" spans="2:11" ht="30.75" customHeight="1">
      <c r="B993" s="31"/>
      <c r="C993" s="84"/>
      <c r="D993" s="30"/>
      <c r="E993" s="78"/>
      <c r="F993" s="31"/>
      <c r="G993" s="31"/>
      <c r="H993" s="31"/>
      <c r="I993" s="31"/>
      <c r="J993" s="31"/>
      <c r="K993" s="247">
        <f>SUM(K992)</f>
        <v>2</v>
      </c>
    </row>
    <row r="994" spans="2:11" ht="69" customHeight="1">
      <c r="B994" s="31" t="str">
        <f>ORÇ.!B389</f>
        <v>SINAPI</v>
      </c>
      <c r="C994" s="84">
        <f>ORÇ.!C389</f>
        <v>94279</v>
      </c>
      <c r="D994" s="30" t="str">
        <f>ORÇ.!D389</f>
        <v>8.5.2</v>
      </c>
      <c r="E994" s="78" t="str">
        <f>ORÇ.!E389</f>
        <v>ASSENTAMENTO DE GUIA (MEIO-FIO) EM TRECHO RETO, CONFECCIONADA EM CONCRETO PRÉ-FABRICADO, DIMENSÕES 39X6,5X6,5X19 CM (COMPRIMENTO X BASE INFERIOR X BASE SUPERIOR X ALTURA), PARA DELIMITAÇÃO DE JARDINS, PRAÇAS OU PASSEIOS. AF_01/2024</v>
      </c>
      <c r="F994" s="31" t="s">
        <v>52828</v>
      </c>
      <c r="G994" s="31"/>
      <c r="H994" s="31"/>
      <c r="I994" s="31"/>
      <c r="J994" s="31"/>
      <c r="K994" s="30" t="str">
        <f>ORÇ.!F389</f>
        <v>M</v>
      </c>
    </row>
    <row r="995" spans="2:11" ht="30.75" customHeight="1">
      <c r="B995" s="31"/>
      <c r="C995" s="84"/>
      <c r="D995" s="30"/>
      <c r="E995" s="78" t="s">
        <v>52946</v>
      </c>
      <c r="F995" s="31">
        <v>47.92</v>
      </c>
      <c r="G995" s="31"/>
      <c r="H995" s="31"/>
      <c r="I995" s="31"/>
      <c r="J995" s="31"/>
      <c r="K995" s="30">
        <f>F995</f>
        <v>47.92</v>
      </c>
    </row>
    <row r="996" spans="2:11" ht="30.75" customHeight="1">
      <c r="B996" s="31"/>
      <c r="C996" s="84"/>
      <c r="D996" s="30"/>
      <c r="E996" s="78"/>
      <c r="F996" s="31"/>
      <c r="G996" s="31"/>
      <c r="H996" s="31"/>
      <c r="I996" s="31"/>
      <c r="J996" s="31"/>
      <c r="K996" s="247">
        <f>SUM(K995)</f>
        <v>47.92</v>
      </c>
    </row>
    <row r="997" spans="2:11" ht="33" customHeight="1">
      <c r="B997" s="31"/>
      <c r="C997" s="37"/>
      <c r="D997" s="62" t="str">
        <f>ORÇ.!D392</f>
        <v>9.</v>
      </c>
      <c r="E997" s="94" t="str">
        <f>ORÇ.!E392</f>
        <v>TRECHO 9</v>
      </c>
      <c r="F997" s="240"/>
      <c r="G997" s="240"/>
      <c r="H997" s="240"/>
      <c r="I997" s="240"/>
      <c r="J997" s="240"/>
      <c r="K997" s="30"/>
    </row>
    <row r="998" spans="2:11" ht="33" customHeight="1">
      <c r="B998" s="31"/>
      <c r="C998" s="37"/>
      <c r="D998" s="228" t="str">
        <f>ORÇ.!D393</f>
        <v>9.1</v>
      </c>
      <c r="E998" s="229" t="str">
        <f>ORÇ.!E393</f>
        <v>SERVIÇOS INICIAIS</v>
      </c>
      <c r="F998" s="241"/>
      <c r="G998" s="241"/>
      <c r="H998" s="241"/>
      <c r="I998" s="241"/>
      <c r="J998" s="241"/>
      <c r="K998" s="30"/>
    </row>
    <row r="999" spans="2:11" ht="33" customHeight="1">
      <c r="B999" s="31" t="str">
        <f>ORÇ.!B394</f>
        <v>CDHU</v>
      </c>
      <c r="C999" s="84" t="str">
        <f>ORÇ.!C394</f>
        <v>02.10.060</v>
      </c>
      <c r="D999" s="30" t="str">
        <f>ORÇ.!D394</f>
        <v>9.1.1</v>
      </c>
      <c r="E999" s="78" t="str">
        <f>ORÇ.!E394</f>
        <v>Locação de vias, calçadas, tanques e lagoas</v>
      </c>
      <c r="F999" s="31" t="s">
        <v>52763</v>
      </c>
      <c r="G999" s="31"/>
      <c r="H999" s="31"/>
      <c r="I999" s="31"/>
      <c r="J999" s="31"/>
      <c r="K999" s="30" t="str">
        <f>ORÇ.!F394</f>
        <v>M2</v>
      </c>
    </row>
    <row r="1000" spans="2:11" ht="33" customHeight="1">
      <c r="B1000" s="31"/>
      <c r="C1000" s="84"/>
      <c r="D1000" s="30"/>
      <c r="E1000" s="78" t="s">
        <v>7898</v>
      </c>
      <c r="F1000" s="31">
        <v>94.49</v>
      </c>
      <c r="G1000" s="31"/>
      <c r="H1000" s="31"/>
      <c r="I1000" s="31"/>
      <c r="J1000" s="31"/>
      <c r="K1000" s="30">
        <f>F1000</f>
        <v>94.49</v>
      </c>
    </row>
    <row r="1001" spans="2:11" ht="33" customHeight="1">
      <c r="B1001" s="31"/>
      <c r="C1001" s="84"/>
      <c r="D1001" s="30"/>
      <c r="E1001" s="78"/>
      <c r="F1001" s="31"/>
      <c r="G1001" s="31"/>
      <c r="H1001" s="31"/>
      <c r="I1001" s="31"/>
      <c r="J1001" s="31"/>
      <c r="K1001" s="247">
        <f>SUM(K1000)</f>
        <v>94.49</v>
      </c>
    </row>
    <row r="1002" spans="2:11" ht="33" customHeight="1">
      <c r="B1002" s="31" t="str">
        <f>ORÇ.!B395</f>
        <v>PMSP</v>
      </c>
      <c r="C1002" s="84">
        <f>ORÇ.!C395</f>
        <v>1002011</v>
      </c>
      <c r="D1002" s="30" t="str">
        <f>ORÇ.!D395</f>
        <v>9.1.2</v>
      </c>
      <c r="E1002" s="78" t="str">
        <f>ORÇ.!E395</f>
        <v>CARGA MANUAL E REMOÇÃO DE TERRA, INCLUSIVE TRANSPORTE ATÉ 1 KM</v>
      </c>
      <c r="F1002" s="31" t="s">
        <v>52815</v>
      </c>
      <c r="G1002" s="31" t="s">
        <v>52792</v>
      </c>
      <c r="H1002" s="31"/>
      <c r="I1002" s="31"/>
      <c r="J1002" s="31"/>
      <c r="K1002" s="30" t="str">
        <f>ORÇ.!F395</f>
        <v>M3</v>
      </c>
    </row>
    <row r="1003" spans="2:11" ht="33" customHeight="1">
      <c r="B1003" s="31"/>
      <c r="C1003" s="84"/>
      <c r="D1003" s="30"/>
      <c r="E1003" s="78" t="s">
        <v>52839</v>
      </c>
      <c r="F1003" s="246">
        <f>K1011</f>
        <v>8.5</v>
      </c>
      <c r="G1003" s="31">
        <v>1.3</v>
      </c>
      <c r="H1003" s="31"/>
      <c r="I1003" s="31"/>
      <c r="J1003" s="31"/>
      <c r="K1003" s="30">
        <f>F1003*G1003</f>
        <v>11.05</v>
      </c>
    </row>
    <row r="1004" spans="2:11" ht="33" customHeight="1">
      <c r="B1004" s="31"/>
      <c r="C1004" s="84"/>
      <c r="D1004" s="30"/>
      <c r="E1004" s="78"/>
      <c r="F1004" s="31"/>
      <c r="G1004" s="31"/>
      <c r="H1004" s="31"/>
      <c r="I1004" s="31"/>
      <c r="J1004" s="31"/>
      <c r="K1004" s="247">
        <f>SUM(K1003)</f>
        <v>11.05</v>
      </c>
    </row>
    <row r="1005" spans="2:11" ht="33" customHeight="1">
      <c r="B1005" s="31" t="str">
        <f>ORÇ.!B396</f>
        <v>PMSP</v>
      </c>
      <c r="C1005" s="84">
        <f>ORÇ.!C396</f>
        <v>1003010</v>
      </c>
      <c r="D1005" s="30" t="str">
        <f>ORÇ.!D396</f>
        <v>9.1.3</v>
      </c>
      <c r="E1005" s="78" t="str">
        <f>ORÇ.!E396</f>
        <v>TRANSPORTE DE TERRA POR CAMINHÃO BASCULANTE, A PARTIR DE 1KM</v>
      </c>
      <c r="F1005" s="31" t="s">
        <v>52815</v>
      </c>
      <c r="G1005" s="31" t="s">
        <v>52793</v>
      </c>
      <c r="H1005" s="31"/>
      <c r="I1005" s="31"/>
      <c r="J1005" s="31"/>
      <c r="K1005" s="30" t="str">
        <f>ORÇ.!F396</f>
        <v>M3XKM</v>
      </c>
    </row>
    <row r="1006" spans="2:11" ht="33" customHeight="1">
      <c r="B1006" s="31"/>
      <c r="C1006" s="84"/>
      <c r="D1006" s="30"/>
      <c r="E1006" s="78" t="s">
        <v>52839</v>
      </c>
      <c r="F1006" s="31">
        <f>K1004</f>
        <v>11.05</v>
      </c>
      <c r="G1006" s="31">
        <v>41.5</v>
      </c>
      <c r="H1006" s="31"/>
      <c r="I1006" s="31"/>
      <c r="J1006" s="31"/>
      <c r="K1006" s="245">
        <f>F1006*G1006</f>
        <v>458.58</v>
      </c>
    </row>
    <row r="1007" spans="2:11" ht="33" customHeight="1">
      <c r="B1007" s="31"/>
      <c r="C1007" s="86"/>
      <c r="D1007" s="37"/>
      <c r="E1007" s="66"/>
      <c r="F1007" s="37"/>
      <c r="G1007" s="37"/>
      <c r="H1007" s="37"/>
      <c r="I1007" s="37"/>
      <c r="J1007" s="37"/>
      <c r="K1007" s="243">
        <f>SUM(K1006)</f>
        <v>458.58</v>
      </c>
    </row>
    <row r="1008" spans="2:11" ht="33" customHeight="1">
      <c r="B1008" s="31"/>
      <c r="C1008" s="37"/>
      <c r="D1008" s="228" t="str">
        <f>ORÇ.!D398</f>
        <v>9.2</v>
      </c>
      <c r="E1008" s="229" t="str">
        <f>ORÇ.!E398</f>
        <v>CALÇADA</v>
      </c>
      <c r="F1008" s="241"/>
      <c r="G1008" s="241"/>
      <c r="H1008" s="241"/>
      <c r="I1008" s="241"/>
      <c r="J1008" s="241"/>
      <c r="K1008" s="30"/>
    </row>
    <row r="1009" spans="2:11" ht="33" customHeight="1">
      <c r="B1009" s="31" t="str">
        <f>ORÇ.!B399</f>
        <v>CDHU</v>
      </c>
      <c r="C1009" s="84" t="str">
        <f>ORÇ.!C399</f>
        <v>06.01.020</v>
      </c>
      <c r="D1009" s="30" t="str">
        <f>ORÇ.!D399</f>
        <v>9.2.1</v>
      </c>
      <c r="E1009" s="78" t="str">
        <f>ORÇ.!E399</f>
        <v>Escavação manual em solo de 1ª e 2ª categoria em campo aberto</v>
      </c>
      <c r="F1009" s="31" t="s">
        <v>52763</v>
      </c>
      <c r="G1009" s="31" t="s">
        <v>52788</v>
      </c>
      <c r="H1009" s="31"/>
      <c r="I1009" s="31"/>
      <c r="J1009" s="31"/>
      <c r="K1009" s="30" t="str">
        <f>ORÇ.!F399</f>
        <v>M3</v>
      </c>
    </row>
    <row r="1010" spans="2:11" ht="33" customHeight="1">
      <c r="B1010" s="31"/>
      <c r="C1010" s="84"/>
      <c r="D1010" s="30"/>
      <c r="E1010" s="78" t="s">
        <v>52951</v>
      </c>
      <c r="F1010" s="31">
        <v>94.49</v>
      </c>
      <c r="G1010" s="31">
        <f>0.03+0.06</f>
        <v>0.09</v>
      </c>
      <c r="H1010" s="31"/>
      <c r="I1010" s="31"/>
      <c r="J1010" s="31"/>
      <c r="K1010" s="245">
        <f>F1010*G1010</f>
        <v>8.5</v>
      </c>
    </row>
    <row r="1011" spans="2:11" ht="33" customHeight="1">
      <c r="B1011" s="31"/>
      <c r="C1011" s="84"/>
      <c r="D1011" s="30"/>
      <c r="E1011" s="78"/>
      <c r="F1011" s="31"/>
      <c r="G1011" s="31"/>
      <c r="H1011" s="31"/>
      <c r="I1011" s="31"/>
      <c r="J1011" s="31"/>
      <c r="K1011" s="243">
        <f>SUM(K1010)</f>
        <v>8.5</v>
      </c>
    </row>
    <row r="1012" spans="2:11" ht="47.25">
      <c r="B1012" s="31" t="str">
        <f>ORÇ.!B400</f>
        <v>SINAPI</v>
      </c>
      <c r="C1012" s="84">
        <f>ORÇ.!C400</f>
        <v>97083</v>
      </c>
      <c r="D1012" s="30" t="str">
        <f>ORÇ.!D400</f>
        <v>9.2.2</v>
      </c>
      <c r="E1012" s="78" t="str">
        <f>ORÇ.!E400</f>
        <v>COMPACTAÇÃO MECÂNICA DE SOLO PARA EXECUÇÃO DE RADIER, PISO DE CONCRETO OU LAJE SOBRE SOLO, COM COMPACTADOR DE SOLOS A PERCUSSÃO. AF_09/2021</v>
      </c>
      <c r="F1012" s="31" t="s">
        <v>52763</v>
      </c>
      <c r="G1012" s="31"/>
      <c r="H1012" s="31"/>
      <c r="I1012" s="31"/>
      <c r="J1012" s="31"/>
      <c r="K1012" s="30" t="str">
        <f>ORÇ.!F400</f>
        <v>M2</v>
      </c>
    </row>
    <row r="1013" spans="2:11" ht="35.1" customHeight="1">
      <c r="B1013" s="31"/>
      <c r="C1013" s="84"/>
      <c r="D1013" s="30"/>
      <c r="E1013" s="78" t="s">
        <v>52951</v>
      </c>
      <c r="F1013" s="31">
        <f>F1010</f>
        <v>94.49</v>
      </c>
      <c r="G1013" s="31"/>
      <c r="H1013" s="31"/>
      <c r="I1013" s="31"/>
      <c r="J1013" s="31"/>
      <c r="K1013" s="30">
        <f>F1013</f>
        <v>94.49</v>
      </c>
    </row>
    <row r="1014" spans="2:11" ht="35.1" customHeight="1">
      <c r="B1014" s="31"/>
      <c r="C1014" s="84"/>
      <c r="D1014" s="30"/>
      <c r="E1014" s="78"/>
      <c r="F1014" s="31"/>
      <c r="G1014" s="31"/>
      <c r="H1014" s="31"/>
      <c r="I1014" s="31"/>
      <c r="J1014" s="31"/>
      <c r="K1014" s="247">
        <f>SUM(K1013)</f>
        <v>94.49</v>
      </c>
    </row>
    <row r="1015" spans="2:11" ht="33" customHeight="1">
      <c r="B1015" s="31" t="str">
        <f>ORÇ.!B401</f>
        <v>CDHU</v>
      </c>
      <c r="C1015" s="84" t="str">
        <f>ORÇ.!C401</f>
        <v>32.20.066</v>
      </c>
      <c r="D1015" s="30" t="str">
        <f>ORÇ.!D401</f>
        <v>9.2.3</v>
      </c>
      <c r="E1015" s="78" t="str">
        <f>ORÇ.!E401</f>
        <v>Lona plástica em polietileno, 150 micras, para camada separadora de piso/pavimento</v>
      </c>
      <c r="F1015" s="31" t="s">
        <v>52763</v>
      </c>
      <c r="G1015" s="31"/>
      <c r="H1015" s="31"/>
      <c r="I1015" s="31"/>
      <c r="J1015" s="31"/>
      <c r="K1015" s="30" t="str">
        <f>ORÇ.!F401</f>
        <v>M2</v>
      </c>
    </row>
    <row r="1016" spans="2:11" ht="33" customHeight="1">
      <c r="B1016" s="31"/>
      <c r="C1016" s="84"/>
      <c r="D1016" s="30"/>
      <c r="E1016" s="78" t="s">
        <v>52951</v>
      </c>
      <c r="F1016" s="31">
        <f>F1013</f>
        <v>94.49</v>
      </c>
      <c r="G1016" s="31"/>
      <c r="H1016" s="31"/>
      <c r="I1016" s="31"/>
      <c r="J1016" s="31"/>
      <c r="K1016" s="30">
        <f>F1016</f>
        <v>94.49</v>
      </c>
    </row>
    <row r="1017" spans="2:11" ht="33" customHeight="1">
      <c r="B1017" s="31"/>
      <c r="C1017" s="84"/>
      <c r="D1017" s="30"/>
      <c r="E1017" s="78"/>
      <c r="F1017" s="31"/>
      <c r="G1017" s="31"/>
      <c r="H1017" s="31"/>
      <c r="I1017" s="31"/>
      <c r="J1017" s="31"/>
      <c r="K1017" s="247">
        <f>SUM(K1016)</f>
        <v>94.49</v>
      </c>
    </row>
    <row r="1018" spans="2:11" ht="33" customHeight="1">
      <c r="B1018" s="31" t="str">
        <f>ORÇ.!B402</f>
        <v>CDHU</v>
      </c>
      <c r="C1018" s="84" t="str">
        <f>ORÇ.!C402</f>
        <v>11.18.040</v>
      </c>
      <c r="D1018" s="30" t="str">
        <f>ORÇ.!D402</f>
        <v>9.2.4</v>
      </c>
      <c r="E1018" s="78" t="str">
        <f>ORÇ.!E402</f>
        <v>Lastro de pedra britada</v>
      </c>
      <c r="F1018" s="31" t="s">
        <v>52763</v>
      </c>
      <c r="G1018" s="31" t="s">
        <v>52788</v>
      </c>
      <c r="H1018" s="31"/>
      <c r="I1018" s="31"/>
      <c r="J1018" s="31"/>
      <c r="K1018" s="30" t="str">
        <f>ORÇ.!F402</f>
        <v>M3</v>
      </c>
    </row>
    <row r="1019" spans="2:11" ht="33" customHeight="1">
      <c r="B1019" s="31"/>
      <c r="C1019" s="84"/>
      <c r="D1019" s="30"/>
      <c r="E1019" s="78" t="s">
        <v>52951</v>
      </c>
      <c r="F1019" s="31">
        <f>F1016</f>
        <v>94.49</v>
      </c>
      <c r="G1019" s="31">
        <v>0.03</v>
      </c>
      <c r="H1019" s="31"/>
      <c r="I1019" s="31"/>
      <c r="J1019" s="31"/>
      <c r="K1019" s="245">
        <f>F1019*G1019</f>
        <v>2.83</v>
      </c>
    </row>
    <row r="1020" spans="2:11" ht="33" customHeight="1">
      <c r="B1020" s="31"/>
      <c r="C1020" s="84"/>
      <c r="D1020" s="30"/>
      <c r="E1020" s="78"/>
      <c r="F1020" s="31"/>
      <c r="G1020" s="31"/>
      <c r="H1020" s="31"/>
      <c r="I1020" s="31"/>
      <c r="J1020" s="31"/>
      <c r="K1020" s="243">
        <f>SUM(K1019)</f>
        <v>2.83</v>
      </c>
    </row>
    <row r="1021" spans="2:11" ht="56.25" customHeight="1">
      <c r="B1021" s="31" t="str">
        <f>ORÇ.!B403</f>
        <v>SINAPI</v>
      </c>
      <c r="C1021" s="84">
        <f>ORÇ.!C403</f>
        <v>94992</v>
      </c>
      <c r="D1021" s="30" t="str">
        <f>ORÇ.!D403</f>
        <v>9.2.5</v>
      </c>
      <c r="E1021" s="78" t="str">
        <f>ORÇ.!E403</f>
        <v>EXECUÇÃO DE PASSEIO (CALÇADA) OU PISO DE CONCRETO COM CONCRETO MOLDADO IN LOCO, FEITO EM OBRA, ACABAMENTO CONVENCIONAL, ESPESSURA 6 CM, ARMADO. AF_08/2022</v>
      </c>
      <c r="F1021" s="31" t="s">
        <v>52763</v>
      </c>
      <c r="G1021" s="31"/>
      <c r="H1021" s="31"/>
      <c r="I1021" s="31"/>
      <c r="J1021" s="31"/>
      <c r="K1021" s="30" t="str">
        <f>ORÇ.!F403</f>
        <v>M2</v>
      </c>
    </row>
    <row r="1022" spans="2:11" ht="35.1" customHeight="1">
      <c r="B1022" s="31"/>
      <c r="C1022" s="84"/>
      <c r="D1022" s="30"/>
      <c r="E1022" s="78" t="s">
        <v>52951</v>
      </c>
      <c r="F1022" s="31">
        <f>F1019</f>
        <v>94.49</v>
      </c>
      <c r="G1022" s="31"/>
      <c r="H1022" s="31"/>
      <c r="I1022" s="31"/>
      <c r="J1022" s="31"/>
      <c r="K1022" s="30">
        <f>F1022</f>
        <v>94.49</v>
      </c>
    </row>
    <row r="1023" spans="2:11" ht="35.1" customHeight="1">
      <c r="B1023" s="31"/>
      <c r="C1023" s="84"/>
      <c r="D1023" s="30"/>
      <c r="E1023" s="78"/>
      <c r="F1023" s="31"/>
      <c r="G1023" s="31"/>
      <c r="H1023" s="31"/>
      <c r="I1023" s="31"/>
      <c r="J1023" s="31"/>
      <c r="K1023" s="247">
        <f>SUM(K1022)</f>
        <v>94.49</v>
      </c>
    </row>
    <row r="1024" spans="2:11" ht="33" customHeight="1">
      <c r="B1024" s="31" t="str">
        <f>ORÇ.!B404</f>
        <v>CDHU</v>
      </c>
      <c r="C1024" s="84" t="str">
        <f>ORÇ.!C404</f>
        <v>11.16.020</v>
      </c>
      <c r="D1024" s="30" t="str">
        <f>ORÇ.!D404</f>
        <v>9.2.6</v>
      </c>
      <c r="E1024" s="78" t="str">
        <f>ORÇ.!E404</f>
        <v>Lançamento, espalhamento e adensamento de concreto ou massa em lastro e/ou enchimento</v>
      </c>
      <c r="F1024" s="31" t="s">
        <v>52763</v>
      </c>
      <c r="G1024" s="31" t="s">
        <v>52788</v>
      </c>
      <c r="H1024" s="31"/>
      <c r="I1024" s="31"/>
      <c r="J1024" s="31"/>
      <c r="K1024" s="30" t="str">
        <f>ORÇ.!F404</f>
        <v>M3</v>
      </c>
    </row>
    <row r="1025" spans="2:11" ht="33" customHeight="1">
      <c r="B1025" s="31"/>
      <c r="C1025" s="84"/>
      <c r="D1025" s="30"/>
      <c r="E1025" s="78" t="s">
        <v>52951</v>
      </c>
      <c r="F1025" s="31">
        <f>F1022</f>
        <v>94.49</v>
      </c>
      <c r="G1025" s="31">
        <v>0.06</v>
      </c>
      <c r="H1025" s="31"/>
      <c r="I1025" s="31"/>
      <c r="J1025" s="31"/>
      <c r="K1025" s="245">
        <f>F1025*G1025</f>
        <v>5.67</v>
      </c>
    </row>
    <row r="1026" spans="2:11" ht="33" customHeight="1">
      <c r="B1026" s="31"/>
      <c r="C1026" s="84"/>
      <c r="D1026" s="30"/>
      <c r="E1026" s="78"/>
      <c r="F1026" s="31"/>
      <c r="G1026" s="31"/>
      <c r="H1026" s="31"/>
      <c r="I1026" s="31"/>
      <c r="J1026" s="31"/>
      <c r="K1026" s="243">
        <f>SUM(K1025)</f>
        <v>5.67</v>
      </c>
    </row>
    <row r="1027" spans="2:11" ht="32.25" customHeight="1">
      <c r="B1027" s="31" t="str">
        <f>ORÇ.!B405</f>
        <v>CDHU</v>
      </c>
      <c r="C1027" s="84" t="str">
        <f>ORÇ.!C405</f>
        <v>11.16.220</v>
      </c>
      <c r="D1027" s="30" t="str">
        <f>ORÇ.!D405</f>
        <v>9.2.7</v>
      </c>
      <c r="E1027" s="78" t="str">
        <f>ORÇ.!E405</f>
        <v>Nivelamento de piso em concreto com acabadora de superfície</v>
      </c>
      <c r="F1027" s="31" t="s">
        <v>52763</v>
      </c>
      <c r="G1027" s="31"/>
      <c r="H1027" s="31"/>
      <c r="I1027" s="31"/>
      <c r="J1027" s="31"/>
      <c r="K1027" s="30" t="str">
        <f>ORÇ.!F405</f>
        <v>M2</v>
      </c>
    </row>
    <row r="1028" spans="2:11" ht="32.25" customHeight="1">
      <c r="B1028" s="31"/>
      <c r="C1028" s="84"/>
      <c r="D1028" s="30"/>
      <c r="E1028" s="78" t="s">
        <v>52951</v>
      </c>
      <c r="F1028" s="31">
        <f>F1025</f>
        <v>94.49</v>
      </c>
      <c r="G1028" s="31"/>
      <c r="H1028" s="31"/>
      <c r="I1028" s="31"/>
      <c r="J1028" s="31"/>
      <c r="K1028" s="30">
        <f>F1028</f>
        <v>94.49</v>
      </c>
    </row>
    <row r="1029" spans="2:11" ht="32.25" customHeight="1">
      <c r="B1029" s="31"/>
      <c r="C1029" s="84"/>
      <c r="D1029" s="30"/>
      <c r="E1029" s="78"/>
      <c r="F1029" s="31"/>
      <c r="G1029" s="31"/>
      <c r="H1029" s="31"/>
      <c r="I1029" s="31"/>
      <c r="J1029" s="31"/>
      <c r="K1029" s="247">
        <f>SUM(K1028)</f>
        <v>94.49</v>
      </c>
    </row>
    <row r="1030" spans="2:11" ht="33" customHeight="1">
      <c r="B1030" s="31" t="str">
        <f>ORÇ.!B406</f>
        <v>CDHU</v>
      </c>
      <c r="C1030" s="84" t="str">
        <f>ORÇ.!C406</f>
        <v>11.20.050</v>
      </c>
      <c r="D1030" s="30" t="str">
        <f>ORÇ.!D406</f>
        <v>9.2.8</v>
      </c>
      <c r="E1030" s="78" t="str">
        <f>ORÇ.!E406</f>
        <v>Corte de junta de dilatação, com serra de disco diamantado para pisos</v>
      </c>
      <c r="F1030" s="31" t="s">
        <v>52828</v>
      </c>
      <c r="G1030" s="31" t="s">
        <v>52811</v>
      </c>
      <c r="H1030" s="31" t="s">
        <v>52952</v>
      </c>
      <c r="I1030" s="31"/>
      <c r="J1030" s="31"/>
      <c r="K1030" s="30" t="str">
        <f>ORÇ.!F406</f>
        <v>M</v>
      </c>
    </row>
    <row r="1031" spans="2:11" ht="33" customHeight="1">
      <c r="B1031" s="31"/>
      <c r="C1031" s="84"/>
      <c r="D1031" s="30"/>
      <c r="E1031" s="78" t="s">
        <v>52951</v>
      </c>
      <c r="F1031" s="31">
        <v>49.12</v>
      </c>
      <c r="G1031" s="31">
        <v>2</v>
      </c>
      <c r="H1031" s="31">
        <v>2.5</v>
      </c>
      <c r="I1031" s="31"/>
      <c r="J1031" s="31"/>
      <c r="K1031" s="245">
        <f>F1031/H1031*G1031</f>
        <v>39.299999999999997</v>
      </c>
    </row>
    <row r="1032" spans="2:11" ht="33" customHeight="1">
      <c r="B1032" s="31"/>
      <c r="C1032" s="86"/>
      <c r="D1032" s="37"/>
      <c r="E1032" s="66"/>
      <c r="F1032" s="37"/>
      <c r="G1032" s="37"/>
      <c r="H1032" s="37"/>
      <c r="I1032" s="37"/>
      <c r="J1032" s="37"/>
      <c r="K1032" s="243">
        <f>SUM(K1031)</f>
        <v>39.299999999999997</v>
      </c>
    </row>
    <row r="1033" spans="2:11" ht="33" customHeight="1">
      <c r="B1033" s="31"/>
      <c r="C1033" s="37"/>
      <c r="D1033" s="228" t="str">
        <f>ORÇ.!D408</f>
        <v>9.3</v>
      </c>
      <c r="E1033" s="229" t="str">
        <f>ORÇ.!E408</f>
        <v>ILUMINAÇÃO</v>
      </c>
      <c r="F1033" s="241"/>
      <c r="G1033" s="241"/>
      <c r="H1033" s="241"/>
      <c r="I1033" s="241"/>
      <c r="J1033" s="241"/>
      <c r="K1033" s="30"/>
    </row>
    <row r="1034" spans="2:11" ht="33" customHeight="1">
      <c r="B1034" s="31" t="str">
        <f>ORÇ.!B409</f>
        <v>CDHU</v>
      </c>
      <c r="C1034" s="86" t="str">
        <f>ORÇ.!C409</f>
        <v>38.13.016</v>
      </c>
      <c r="D1034" s="30" t="str">
        <f>ORÇ.!D409</f>
        <v>9.3.1</v>
      </c>
      <c r="E1034" s="159" t="str">
        <f>ORÇ.!E409</f>
        <v>Eletroduto corrugado em polietileno de alta densidade, DN= 40 mm, com acessórios</v>
      </c>
      <c r="F1034" s="31" t="s">
        <v>52828</v>
      </c>
      <c r="G1034" s="242"/>
      <c r="H1034" s="242"/>
      <c r="I1034" s="242"/>
      <c r="J1034" s="242"/>
      <c r="K1034" s="30" t="str">
        <f>ORÇ.!F409</f>
        <v>M</v>
      </c>
    </row>
    <row r="1035" spans="2:11" ht="33" customHeight="1">
      <c r="B1035" s="31"/>
      <c r="C1035" s="86"/>
      <c r="D1035" s="30"/>
      <c r="E1035" s="159" t="s">
        <v>52983</v>
      </c>
      <c r="F1035" s="242">
        <v>50.53</v>
      </c>
      <c r="G1035" s="242"/>
      <c r="H1035" s="242"/>
      <c r="I1035" s="242"/>
      <c r="J1035" s="242"/>
      <c r="K1035" s="30">
        <f>F1035</f>
        <v>50.53</v>
      </c>
    </row>
    <row r="1036" spans="2:11" ht="33" customHeight="1">
      <c r="B1036" s="31"/>
      <c r="C1036" s="86"/>
      <c r="D1036" s="30"/>
      <c r="E1036" s="159"/>
      <c r="F1036" s="242"/>
      <c r="G1036" s="242"/>
      <c r="H1036" s="242"/>
      <c r="I1036" s="242"/>
      <c r="J1036" s="242"/>
      <c r="K1036" s="256">
        <f>SUM(K1035)</f>
        <v>50.53</v>
      </c>
    </row>
    <row r="1037" spans="2:11" ht="33" customHeight="1">
      <c r="B1037" s="31" t="str">
        <f>ORÇ.!B410</f>
        <v>CDHU</v>
      </c>
      <c r="C1037" s="84" t="str">
        <f>ORÇ.!C410</f>
        <v>39.21.050</v>
      </c>
      <c r="D1037" s="30" t="str">
        <f>ORÇ.!D410</f>
        <v>9.3.2</v>
      </c>
      <c r="E1037" s="159" t="str">
        <f>ORÇ.!E410</f>
        <v>Cabo de cobre flexível de 10 mm², isolamento 0,6/1kV - isolação HEPR 90°C</v>
      </c>
      <c r="F1037" s="31" t="s">
        <v>52828</v>
      </c>
      <c r="G1037" s="242" t="s">
        <v>52778</v>
      </c>
      <c r="H1037" s="242"/>
      <c r="I1037" s="242"/>
      <c r="J1037" s="242"/>
      <c r="K1037" s="30" t="str">
        <f>ORÇ.!F410</f>
        <v>M</v>
      </c>
    </row>
    <row r="1038" spans="2:11" ht="33" customHeight="1">
      <c r="B1038" s="31"/>
      <c r="C1038" s="84"/>
      <c r="D1038" s="30"/>
      <c r="E1038" s="159" t="s">
        <v>52983</v>
      </c>
      <c r="F1038" s="242">
        <f>F1035</f>
        <v>50.53</v>
      </c>
      <c r="G1038" s="242">
        <v>3</v>
      </c>
      <c r="H1038" s="242"/>
      <c r="I1038" s="242"/>
      <c r="J1038" s="242"/>
      <c r="K1038" s="30">
        <f>F1038*G1038</f>
        <v>151.59</v>
      </c>
    </row>
    <row r="1039" spans="2:11" ht="33" customHeight="1">
      <c r="B1039" s="31"/>
      <c r="C1039" s="84"/>
      <c r="D1039" s="30"/>
      <c r="E1039" s="159"/>
      <c r="F1039" s="242"/>
      <c r="G1039" s="242"/>
      <c r="H1039" s="242"/>
      <c r="I1039" s="242"/>
      <c r="J1039" s="242"/>
      <c r="K1039" s="256">
        <f>SUM(K1038)</f>
        <v>151.59</v>
      </c>
    </row>
    <row r="1040" spans="2:11" ht="33" customHeight="1">
      <c r="B1040" s="31" t="str">
        <f>ORÇ.!B411</f>
        <v>SINAPI</v>
      </c>
      <c r="C1040" s="84">
        <f>ORÇ.!C411</f>
        <v>39261</v>
      </c>
      <c r="D1040" s="30" t="str">
        <f>ORÇ.!D411</f>
        <v>9.3.3</v>
      </c>
      <c r="E1040" s="159" t="str">
        <f>ORÇ.!E411</f>
        <v>CABO MULTIPOLAR DE COBRE, FLEXIVEL, CLASSE 4 OU 5, ISOLACAO EM HEPR, COBERTURA EM PVC-ST2, ANTICHAMA BWF-B, 0,6/1 KV, 3 CONDUTORES DE 10 MM2</v>
      </c>
      <c r="F1040" s="31" t="s">
        <v>52976</v>
      </c>
      <c r="G1040" s="242" t="s">
        <v>52777</v>
      </c>
      <c r="H1040" s="242"/>
      <c r="I1040" s="242"/>
      <c r="J1040" s="242"/>
      <c r="K1040" s="30" t="str">
        <f>ORÇ.!F411</f>
        <v>M</v>
      </c>
    </row>
    <row r="1041" spans="2:11" ht="33" customHeight="1">
      <c r="B1041" s="31"/>
      <c r="C1041" s="84"/>
      <c r="D1041" s="30"/>
      <c r="E1041" s="159" t="s">
        <v>52983</v>
      </c>
      <c r="F1041" s="242">
        <v>6</v>
      </c>
      <c r="G1041" s="242">
        <v>2</v>
      </c>
      <c r="H1041" s="242"/>
      <c r="I1041" s="242"/>
      <c r="J1041" s="242"/>
      <c r="K1041" s="30">
        <f>F1041*G1041</f>
        <v>12</v>
      </c>
    </row>
    <row r="1042" spans="2:11" ht="33" customHeight="1">
      <c r="B1042" s="31"/>
      <c r="C1042" s="84"/>
      <c r="D1042" s="30"/>
      <c r="E1042" s="159"/>
      <c r="F1042" s="242"/>
      <c r="G1042" s="242"/>
      <c r="H1042" s="242"/>
      <c r="I1042" s="242"/>
      <c r="J1042" s="242"/>
      <c r="K1042" s="256">
        <f>SUM(K1041)</f>
        <v>12</v>
      </c>
    </row>
    <row r="1043" spans="2:11" ht="47.25">
      <c r="B1043" s="31" t="str">
        <f>ORÇ.!B412</f>
        <v>CPU</v>
      </c>
      <c r="C1043" s="84" t="str">
        <f>ORÇ.!C412</f>
        <v>CPU02</v>
      </c>
      <c r="D1043" s="30" t="str">
        <f>ORÇ.!D412</f>
        <v>9.3.4</v>
      </c>
      <c r="E1043" s="159" t="str">
        <f>ORÇ.!E412</f>
        <v>POSTE DE AÇO CÔNICO CONTÍNUO CURVO DUPLO, ENGASTAMENTO SIMPLES COM 0,5 M DE SOLO, H=5M, DIÂMTRO DA BASE 88,90 mm E TOPO 60,30 mm - FORNECIMENTO E INSTALAÇÃO. AF_04/2025</v>
      </c>
      <c r="F1043" s="242" t="s">
        <v>52778</v>
      </c>
      <c r="G1043" s="242"/>
      <c r="H1043" s="242"/>
      <c r="I1043" s="242"/>
      <c r="J1043" s="242"/>
      <c r="K1043" s="30" t="str">
        <f>ORÇ.!F412</f>
        <v>UN</v>
      </c>
    </row>
    <row r="1044" spans="2:11" ht="33" customHeight="1">
      <c r="B1044" s="31"/>
      <c r="C1044" s="84"/>
      <c r="D1044" s="30"/>
      <c r="E1044" s="159" t="s">
        <v>52951</v>
      </c>
      <c r="F1044" s="242">
        <v>2</v>
      </c>
      <c r="G1044" s="242"/>
      <c r="H1044" s="242"/>
      <c r="I1044" s="242"/>
      <c r="J1044" s="242"/>
      <c r="K1044" s="30">
        <f>F1044</f>
        <v>2</v>
      </c>
    </row>
    <row r="1045" spans="2:11" ht="33" customHeight="1">
      <c r="B1045" s="31"/>
      <c r="C1045" s="84"/>
      <c r="D1045" s="30"/>
      <c r="E1045" s="159"/>
      <c r="F1045" s="242"/>
      <c r="G1045" s="242"/>
      <c r="H1045" s="242"/>
      <c r="I1045" s="242"/>
      <c r="J1045" s="242"/>
      <c r="K1045" s="247">
        <f>SUM(K1044)</f>
        <v>2</v>
      </c>
    </row>
    <row r="1046" spans="2:11" ht="33" customHeight="1">
      <c r="B1046" s="31" t="str">
        <f>ORÇ.!B413</f>
        <v>CDHU</v>
      </c>
      <c r="C1046" s="84" t="str">
        <f>ORÇ.!C413</f>
        <v>41.11.450</v>
      </c>
      <c r="D1046" s="30" t="str">
        <f>ORÇ.!D413</f>
        <v>9.3.5</v>
      </c>
      <c r="E1046" s="159" t="str">
        <f>ORÇ.!E413</f>
        <v>Suporte tubular de fixação em poste para 2 luminárias tipo pétala</v>
      </c>
      <c r="F1046" s="242" t="s">
        <v>52778</v>
      </c>
      <c r="G1046" s="242"/>
      <c r="H1046" s="242"/>
      <c r="I1046" s="242"/>
      <c r="J1046" s="242"/>
      <c r="K1046" s="30" t="str">
        <f>ORÇ.!F413</f>
        <v>UN</v>
      </c>
    </row>
    <row r="1047" spans="2:11" ht="33" customHeight="1">
      <c r="B1047" s="31"/>
      <c r="C1047" s="84"/>
      <c r="D1047" s="30"/>
      <c r="E1047" s="159" t="s">
        <v>52951</v>
      </c>
      <c r="F1047" s="242">
        <f>F1044*2</f>
        <v>4</v>
      </c>
      <c r="G1047" s="242"/>
      <c r="H1047" s="242"/>
      <c r="I1047" s="242"/>
      <c r="J1047" s="242"/>
      <c r="K1047" s="30">
        <f>F1047</f>
        <v>4</v>
      </c>
    </row>
    <row r="1048" spans="2:11" ht="33" customHeight="1">
      <c r="B1048" s="31"/>
      <c r="C1048" s="84"/>
      <c r="D1048" s="30"/>
      <c r="E1048" s="159"/>
      <c r="F1048" s="242"/>
      <c r="G1048" s="242"/>
      <c r="H1048" s="242"/>
      <c r="I1048" s="242"/>
      <c r="J1048" s="242"/>
      <c r="K1048" s="247">
        <f>SUM(K1047)</f>
        <v>4</v>
      </c>
    </row>
    <row r="1049" spans="2:11" ht="33" customHeight="1">
      <c r="B1049" s="31" t="str">
        <f>ORÇ.!B414</f>
        <v>CDHU</v>
      </c>
      <c r="C1049" s="84" t="str">
        <f>ORÇ.!C414</f>
        <v>41.11.721</v>
      </c>
      <c r="D1049" s="30" t="str">
        <f>ORÇ.!D414</f>
        <v>9.3.6</v>
      </c>
      <c r="E1049" s="159" t="str">
        <f>ORÇ.!E414</f>
        <v>Luminária pública LED retangular para poste, fluxo luminoso de 6250 a 6674 lm, eficiência mínima 113 lm/W - potência 40 W/59 W</v>
      </c>
      <c r="F1049" s="242" t="s">
        <v>52778</v>
      </c>
      <c r="G1049" s="242"/>
      <c r="H1049" s="242"/>
      <c r="I1049" s="242"/>
      <c r="J1049" s="242"/>
      <c r="K1049" s="30" t="str">
        <f>ORÇ.!F414</f>
        <v>UN</v>
      </c>
    </row>
    <row r="1050" spans="2:11" ht="33" customHeight="1">
      <c r="B1050" s="30"/>
      <c r="C1050" s="30"/>
      <c r="D1050" s="30"/>
      <c r="E1050" s="159" t="s">
        <v>52951</v>
      </c>
      <c r="F1050" s="30">
        <f>F1047</f>
        <v>4</v>
      </c>
      <c r="G1050" s="30"/>
      <c r="H1050" s="30"/>
      <c r="I1050" s="30"/>
      <c r="J1050" s="30"/>
      <c r="K1050" s="30">
        <f>F1050</f>
        <v>4</v>
      </c>
    </row>
    <row r="1051" spans="2:11" ht="33" customHeight="1">
      <c r="B1051" s="30"/>
      <c r="C1051" s="30"/>
      <c r="D1051" s="30"/>
      <c r="E1051" s="159"/>
      <c r="F1051" s="30"/>
      <c r="G1051" s="30"/>
      <c r="H1051" s="30"/>
      <c r="I1051" s="30"/>
      <c r="J1051" s="30"/>
      <c r="K1051" s="308">
        <f>SUM(K1047)</f>
        <v>4</v>
      </c>
    </row>
    <row r="1052" spans="2:11" ht="33" customHeight="1">
      <c r="B1052" s="31"/>
      <c r="C1052" s="84"/>
      <c r="D1052" s="30">
        <f>ORÇ.!D417</f>
        <v>10</v>
      </c>
      <c r="E1052" s="159" t="str">
        <f>ORÇ.!E417</f>
        <v>ADMINISTRAÇÃO LOCAL</v>
      </c>
      <c r="F1052" s="242" t="s">
        <v>54119</v>
      </c>
      <c r="G1052" s="242" t="s">
        <v>54120</v>
      </c>
      <c r="H1052" s="242" t="s">
        <v>54121</v>
      </c>
      <c r="I1052" s="242"/>
      <c r="J1052" s="242"/>
      <c r="K1052" s="30">
        <f>ORÇ.!F417</f>
        <v>0</v>
      </c>
    </row>
    <row r="1053" spans="2:11" ht="33" customHeight="1">
      <c r="B1053" s="30"/>
      <c r="C1053" s="30"/>
      <c r="D1053" s="30"/>
      <c r="E1053" s="159" t="s">
        <v>54117</v>
      </c>
      <c r="F1053" s="30">
        <v>4</v>
      </c>
      <c r="G1053" s="30">
        <v>22</v>
      </c>
      <c r="H1053" s="30">
        <v>4</v>
      </c>
      <c r="I1053" s="30"/>
      <c r="J1053" s="30"/>
      <c r="K1053" s="30">
        <f>F1053*G1053*H1053</f>
        <v>352</v>
      </c>
    </row>
    <row r="1054" spans="2:11" ht="33" customHeight="1">
      <c r="B1054" s="30"/>
      <c r="C1054" s="30"/>
      <c r="D1054" s="30"/>
      <c r="E1054" s="159" t="s">
        <v>54118</v>
      </c>
      <c r="F1054" s="30"/>
      <c r="G1054" s="30"/>
      <c r="H1054" s="30"/>
      <c r="I1054" s="30"/>
      <c r="J1054" s="30"/>
      <c r="K1054" s="308">
        <f>K1053</f>
        <v>352</v>
      </c>
    </row>
    <row r="1055" spans="2:11" ht="35.1" customHeight="1"/>
    <row r="1056" spans="2:11" ht="33" customHeight="1">
      <c r="B1056" s="107" t="s">
        <v>37054</v>
      </c>
      <c r="C1056" s="42"/>
    </row>
    <row r="1057" spans="2:11" ht="22.5" customHeight="1">
      <c r="B1057" s="474">
        <f ca="1">NOW()</f>
        <v>46009.630268055596</v>
      </c>
      <c r="C1057" s="474"/>
    </row>
    <row r="1058" spans="2:11" ht="33" customHeight="1"/>
    <row r="1059" spans="2:11" ht="33" customHeight="1"/>
    <row r="1060" spans="2:11" ht="33" customHeight="1"/>
    <row r="1061" spans="2:11" ht="33" customHeight="1"/>
    <row r="1062" spans="2:11" ht="33" customHeight="1"/>
    <row r="1063" spans="2:11" ht="33" customHeight="1">
      <c r="B1063" s="475" t="s">
        <v>36045</v>
      </c>
      <c r="C1063" s="475"/>
      <c r="D1063" s="475"/>
      <c r="E1063" s="475"/>
      <c r="F1063" s="475"/>
      <c r="G1063" s="475"/>
      <c r="H1063" s="475"/>
      <c r="I1063" s="475"/>
      <c r="J1063" s="475"/>
      <c r="K1063" s="475"/>
    </row>
    <row r="1064" spans="2:11" ht="33" customHeight="1">
      <c r="B1064" s="475" t="s">
        <v>36537</v>
      </c>
      <c r="C1064" s="475"/>
      <c r="D1064" s="475"/>
      <c r="E1064" s="475"/>
      <c r="F1064" s="475"/>
      <c r="G1064" s="475"/>
      <c r="H1064" s="475"/>
      <c r="I1064" s="475"/>
      <c r="J1064" s="475"/>
      <c r="K1064" s="475"/>
    </row>
    <row r="1065" spans="2:11" ht="33" customHeight="1">
      <c r="B1065" s="95"/>
      <c r="C1065" s="1"/>
      <c r="D1065"/>
      <c r="E1065" s="154"/>
      <c r="F1065" s="1"/>
      <c r="G1065" s="1"/>
      <c r="H1065" s="1"/>
      <c r="I1065" s="1"/>
      <c r="J1065" s="1"/>
      <c r="K1065" s="2"/>
    </row>
    <row r="1066" spans="2:11" ht="33" customHeight="1"/>
    <row r="1067" spans="2:11" ht="33" customHeight="1"/>
    <row r="1068" spans="2:11" ht="33" customHeight="1"/>
    <row r="1069" spans="2:11" ht="33" customHeight="1"/>
    <row r="1070" spans="2:11" ht="33" customHeight="1"/>
    <row r="1071" spans="2:11" ht="33" customHeight="1"/>
    <row r="1072" spans="2:11" ht="33" customHeight="1"/>
    <row r="1073" ht="33" customHeight="1"/>
    <row r="1074" ht="33" customHeight="1"/>
    <row r="1075" ht="33" customHeight="1"/>
    <row r="1076" ht="33" customHeight="1"/>
    <row r="1077" ht="33" customHeight="1"/>
    <row r="1078" ht="33" customHeight="1"/>
    <row r="1079" ht="33" customHeight="1"/>
    <row r="1080" ht="33" customHeight="1"/>
    <row r="1081" ht="33" customHeight="1"/>
    <row r="1082" ht="33" customHeight="1"/>
    <row r="1083" ht="33" customHeight="1"/>
    <row r="1084" ht="33" customHeight="1"/>
    <row r="1085" ht="33" customHeight="1"/>
    <row r="1086" ht="33" customHeight="1"/>
    <row r="1087" ht="33" customHeight="1"/>
    <row r="1088" ht="33" customHeight="1"/>
    <row r="1089" ht="33" customHeight="1"/>
    <row r="1090" ht="33" customHeight="1"/>
    <row r="1091" ht="33" customHeight="1"/>
    <row r="1092" ht="33" customHeight="1"/>
    <row r="1093" ht="33" customHeight="1"/>
    <row r="1094" ht="33" customHeight="1"/>
    <row r="1095" ht="33" customHeight="1"/>
    <row r="1096" ht="33" customHeight="1"/>
    <row r="1097" ht="33" customHeight="1"/>
    <row r="1098" ht="33" customHeight="1"/>
    <row r="1099" ht="33" customHeight="1"/>
    <row r="1100" ht="33" customHeight="1"/>
    <row r="1101" ht="33" customHeight="1"/>
    <row r="1102" ht="33" customHeight="1"/>
    <row r="1103" ht="33" customHeight="1"/>
    <row r="1104" ht="33" customHeight="1"/>
    <row r="1105" ht="33" customHeight="1"/>
    <row r="1106" ht="33" customHeight="1"/>
    <row r="1107" ht="33" customHeight="1"/>
    <row r="1108" ht="33" customHeight="1"/>
    <row r="1109" ht="33" customHeight="1"/>
    <row r="1110" ht="33" customHeight="1"/>
    <row r="1111" ht="33" customHeight="1"/>
    <row r="1112" ht="33" customHeight="1"/>
    <row r="1113" ht="33" customHeight="1"/>
    <row r="1114" ht="33" customHeight="1"/>
    <row r="1115" ht="33" customHeight="1"/>
    <row r="1116" ht="33" customHeight="1"/>
    <row r="1117" ht="33" customHeight="1"/>
    <row r="1118" ht="33" customHeight="1"/>
    <row r="1119" ht="33" customHeight="1"/>
    <row r="1120" ht="33" customHeight="1"/>
    <row r="1121" ht="33" customHeight="1"/>
    <row r="1122" ht="33" customHeight="1"/>
    <row r="1123" ht="33" customHeight="1"/>
    <row r="1124" ht="33" customHeight="1"/>
    <row r="1125" ht="33" customHeight="1"/>
    <row r="1126" ht="33" customHeight="1"/>
    <row r="1127" ht="33" customHeight="1"/>
    <row r="1128" ht="33" customHeight="1"/>
    <row r="1129" ht="33" customHeight="1"/>
    <row r="1130" ht="33" customHeight="1"/>
    <row r="1131" ht="33" customHeight="1"/>
    <row r="1132" ht="33" customHeight="1"/>
    <row r="1133" ht="33" customHeight="1"/>
    <row r="1134" ht="33" customHeight="1"/>
    <row r="1135" ht="33" customHeight="1"/>
    <row r="1136" ht="33" customHeight="1"/>
    <row r="1137" ht="33" customHeight="1"/>
    <row r="1138" ht="33" customHeight="1"/>
    <row r="1139" ht="33" customHeight="1"/>
    <row r="1140" ht="33" customHeight="1"/>
    <row r="1141" ht="33" customHeight="1"/>
    <row r="1142" ht="33" customHeight="1"/>
    <row r="1143" ht="33" customHeight="1"/>
    <row r="1144" ht="33" customHeight="1"/>
    <row r="1145" ht="33" customHeight="1"/>
    <row r="1146" ht="33" customHeight="1"/>
    <row r="1147" ht="33" customHeight="1"/>
    <row r="1148" ht="33" customHeight="1"/>
    <row r="1149" ht="33" customHeight="1"/>
    <row r="1150" ht="33" customHeight="1"/>
    <row r="1151" ht="33" customHeight="1"/>
  </sheetData>
  <mergeCells count="8">
    <mergeCell ref="B1057:C1057"/>
    <mergeCell ref="B1063:K1063"/>
    <mergeCell ref="B1064:K1064"/>
    <mergeCell ref="B4:K4"/>
    <mergeCell ref="B5:K5"/>
    <mergeCell ref="B8:K8"/>
    <mergeCell ref="B10:K10"/>
    <mergeCell ref="B6:K7"/>
  </mergeCells>
  <conditionalFormatting sqref="C15:C29">
    <cfRule type="expression" dxfId="764" priority="420" stopIfTrue="1">
      <formula>#REF!&lt;6</formula>
    </cfRule>
  </conditionalFormatting>
  <conditionalFormatting sqref="C35:C43">
    <cfRule type="expression" dxfId="763" priority="417" stopIfTrue="1">
      <formula>#REF!&lt;6</formula>
    </cfRule>
  </conditionalFormatting>
  <conditionalFormatting sqref="C44:C46">
    <cfRule type="expression" dxfId="762" priority="413" stopIfTrue="1">
      <formula>#REF!&lt;6</formula>
    </cfRule>
  </conditionalFormatting>
  <conditionalFormatting sqref="C51:C53 C217:C264 C436:C471 C585:C612 C639:C644 C650:C688 C728:C729 C912:C920 C999:C1006 C1012:C1017 C67:C105 C35:C43 C306:C317 C706:C711 C697:C703 C858:C884 C975:C983 C1037:C1045 C124:C136 C326:C340 C411:C428 C569:C583 C731:C740 C743:C748 C193:C212 C367:C382 C510:C529 C618:C637 C791:C814 C955:C970">
    <cfRule type="expression" dxfId="761" priority="409" stopIfTrue="1">
      <formula>#REF!&lt;6</formula>
    </cfRule>
  </conditionalFormatting>
  <conditionalFormatting sqref="C44:C46">
    <cfRule type="expression" dxfId="760" priority="412" stopIfTrue="1">
      <formula>#REF!&lt;6</formula>
    </cfRule>
  </conditionalFormatting>
  <conditionalFormatting sqref="C30">
    <cfRule type="expression" dxfId="759" priority="406" stopIfTrue="1">
      <formula>#REF!&lt;6</formula>
    </cfRule>
  </conditionalFormatting>
  <conditionalFormatting sqref="C54">
    <cfRule type="expression" dxfId="758" priority="411" stopIfTrue="1">
      <formula>#REF!&lt;6</formula>
    </cfRule>
  </conditionalFormatting>
  <conditionalFormatting sqref="C56">
    <cfRule type="expression" dxfId="757" priority="403" stopIfTrue="1">
      <formula>#REF!&lt;6</formula>
    </cfRule>
  </conditionalFormatting>
  <conditionalFormatting sqref="C116:C117 C159">
    <cfRule type="expression" dxfId="756" priority="393" stopIfTrue="1">
      <formula>#REF!&lt;6</formula>
    </cfRule>
  </conditionalFormatting>
  <conditionalFormatting sqref="C51:C53">
    <cfRule type="expression" dxfId="755" priority="408" stopIfTrue="1">
      <formula>#REF!&lt;6</formula>
    </cfRule>
  </conditionalFormatting>
  <conditionalFormatting sqref="C49">
    <cfRule type="expression" dxfId="754" priority="405" stopIfTrue="1">
      <formula>#REF!&lt;6</formula>
    </cfRule>
  </conditionalFormatting>
  <conditionalFormatting sqref="C150:C155">
    <cfRule type="expression" dxfId="753" priority="418" stopIfTrue="1">
      <formula>#REF!&lt;6</formula>
    </cfRule>
  </conditionalFormatting>
  <conditionalFormatting sqref="C176:C179">
    <cfRule type="expression" dxfId="752" priority="382" stopIfTrue="1">
      <formula>#REF!&lt;6</formula>
    </cfRule>
  </conditionalFormatting>
  <conditionalFormatting sqref="C112">
    <cfRule type="expression" dxfId="751" priority="400" stopIfTrue="1">
      <formula>#REF!&lt;6</formula>
    </cfRule>
  </conditionalFormatting>
  <conditionalFormatting sqref="C176:C179">
    <cfRule type="expression" dxfId="750" priority="383" stopIfTrue="1">
      <formula>#REF!&lt;6</formula>
    </cfRule>
  </conditionalFormatting>
  <conditionalFormatting sqref="C172:C175">
    <cfRule type="expression" dxfId="749" priority="384" stopIfTrue="1">
      <formula>#REF!&lt;6</formula>
    </cfRule>
  </conditionalFormatting>
  <conditionalFormatting sqref="C118:C120">
    <cfRule type="expression" dxfId="748" priority="391" stopIfTrue="1">
      <formula>#REF!&lt;6</formula>
    </cfRule>
  </conditionalFormatting>
  <conditionalFormatting sqref="C54">
    <cfRule type="expression" dxfId="747" priority="410" stopIfTrue="1">
      <formula>#REF!&lt;6</formula>
    </cfRule>
  </conditionalFormatting>
  <conditionalFormatting sqref="C58">
    <cfRule type="expression" dxfId="746" priority="401" stopIfTrue="1">
      <formula>#REF!&lt;6</formula>
    </cfRule>
  </conditionalFormatting>
  <conditionalFormatting sqref="C192">
    <cfRule type="expression" dxfId="745" priority="392" stopIfTrue="1">
      <formula>#REF!&lt;6</formula>
    </cfRule>
  </conditionalFormatting>
  <conditionalFormatting sqref="C118:C120">
    <cfRule type="expression" dxfId="744" priority="390" stopIfTrue="1">
      <formula>#REF!&lt;6</formula>
    </cfRule>
  </conditionalFormatting>
  <conditionalFormatting sqref="C55">
    <cfRule type="expression" dxfId="743" priority="404" stopIfTrue="1">
      <formula>#REF!&lt;6</formula>
    </cfRule>
  </conditionalFormatting>
  <conditionalFormatting sqref="C65">
    <cfRule type="expression" dxfId="742" priority="397" stopIfTrue="1">
      <formula>#REF!&lt;6</formula>
    </cfRule>
  </conditionalFormatting>
  <conditionalFormatting sqref="C164:C167">
    <cfRule type="expression" dxfId="741" priority="378" stopIfTrue="1">
      <formula>#REF!&lt;6</formula>
    </cfRule>
  </conditionalFormatting>
  <conditionalFormatting sqref="C164:C167">
    <cfRule type="expression" dxfId="740" priority="379" stopIfTrue="1">
      <formula>#REF!&lt;6</formula>
    </cfRule>
  </conditionalFormatting>
  <conditionalFormatting sqref="C111">
    <cfRule type="expression" dxfId="739" priority="396" stopIfTrue="1">
      <formula>#REF!&lt;6</formula>
    </cfRule>
  </conditionalFormatting>
  <conditionalFormatting sqref="C172:C175">
    <cfRule type="expression" dxfId="738" priority="385" stopIfTrue="1">
      <formula>#REF!&lt;6</formula>
    </cfRule>
  </conditionalFormatting>
  <conditionalFormatting sqref="C115">
    <cfRule type="expression" dxfId="737" priority="394" stopIfTrue="1">
      <formula>#REF!&lt;6</formula>
    </cfRule>
  </conditionalFormatting>
  <conditionalFormatting sqref="C184:C187">
    <cfRule type="expression" dxfId="736" priority="373" stopIfTrue="1">
      <formula>#REF!&lt;6</formula>
    </cfRule>
  </conditionalFormatting>
  <conditionalFormatting sqref="C168:C171">
    <cfRule type="expression" dxfId="735" priority="376" stopIfTrue="1">
      <formula>#REF!&lt;6</formula>
    </cfRule>
  </conditionalFormatting>
  <conditionalFormatting sqref="C57 C66">
    <cfRule type="expression" dxfId="734" priority="402" stopIfTrue="1">
      <formula>#REF!&lt;6</formula>
    </cfRule>
  </conditionalFormatting>
  <conditionalFormatting sqref="C188:C190">
    <cfRule type="expression" dxfId="733" priority="375" stopIfTrue="1">
      <formula>#REF!&lt;6</formula>
    </cfRule>
  </conditionalFormatting>
  <conditionalFormatting sqref="C168:C171">
    <cfRule type="expression" dxfId="732" priority="377" stopIfTrue="1">
      <formula>#REF!&lt;6</formula>
    </cfRule>
  </conditionalFormatting>
  <conditionalFormatting sqref="C184:C187">
    <cfRule type="expression" dxfId="731" priority="372" stopIfTrue="1">
      <formula>#REF!&lt;6</formula>
    </cfRule>
  </conditionalFormatting>
  <conditionalFormatting sqref="C188:C190">
    <cfRule type="expression" dxfId="730" priority="374" stopIfTrue="1">
      <formula>#REF!&lt;6</formula>
    </cfRule>
  </conditionalFormatting>
  <conditionalFormatting sqref="C160:C163">
    <cfRule type="expression" dxfId="729" priority="369" stopIfTrue="1">
      <formula>#REF!&lt;6</formula>
    </cfRule>
  </conditionalFormatting>
  <conditionalFormatting sqref="C160:C163">
    <cfRule type="expression" dxfId="728" priority="368" stopIfTrue="1">
      <formula>#REF!&lt;6</formula>
    </cfRule>
  </conditionalFormatting>
  <conditionalFormatting sqref="C114">
    <cfRule type="expression" dxfId="727" priority="395" stopIfTrue="1">
      <formula>#REF!&lt;6</formula>
    </cfRule>
  </conditionalFormatting>
  <conditionalFormatting sqref="C180:C183">
    <cfRule type="expression" dxfId="726" priority="371" stopIfTrue="1">
      <formula>#REF!&lt;6</formula>
    </cfRule>
  </conditionalFormatting>
  <conditionalFormatting sqref="C121:C123">
    <cfRule type="expression" dxfId="725" priority="366" stopIfTrue="1">
      <formula>#REF!&lt;6</formula>
    </cfRule>
  </conditionalFormatting>
  <conditionalFormatting sqref="C180:C183">
    <cfRule type="expression" dxfId="724" priority="370" stopIfTrue="1">
      <formula>#REF!&lt;6</formula>
    </cfRule>
  </conditionalFormatting>
  <conditionalFormatting sqref="C139">
    <cfRule type="expression" dxfId="723" priority="363" stopIfTrue="1">
      <formula>#REF!&lt;6</formula>
    </cfRule>
  </conditionalFormatting>
  <conditionalFormatting sqref="C121:C123">
    <cfRule type="expression" dxfId="722" priority="367" stopIfTrue="1">
      <formula>#REF!&lt;6</formula>
    </cfRule>
  </conditionalFormatting>
  <conditionalFormatting sqref="C345:C347">
    <cfRule type="expression" dxfId="721" priority="349" stopIfTrue="1">
      <formula>#REF!&lt;6</formula>
    </cfRule>
  </conditionalFormatting>
  <conditionalFormatting sqref="C351:C353">
    <cfRule type="expression" dxfId="720" priority="356" stopIfTrue="1">
      <formula>#REF!&lt;6</formula>
    </cfRule>
  </conditionalFormatting>
  <conditionalFormatting sqref="C351:C353">
    <cfRule type="expression" dxfId="719" priority="355" stopIfTrue="1">
      <formula>#REF!&lt;6</formula>
    </cfRule>
  </conditionalFormatting>
  <conditionalFormatting sqref="C345:C347">
    <cfRule type="expression" dxfId="718" priority="350" stopIfTrue="1">
      <formula>#REF!&lt;6</formula>
    </cfRule>
  </conditionalFormatting>
  <conditionalFormatting sqref="C366">
    <cfRule type="expression" dxfId="717" priority="359" stopIfTrue="1">
      <formula>#REF!&lt;6</formula>
    </cfRule>
  </conditionalFormatting>
  <conditionalFormatting sqref="C348:C350">
    <cfRule type="expression" dxfId="716" priority="348" stopIfTrue="1">
      <formula>#REF!&lt;6</formula>
    </cfRule>
  </conditionalFormatting>
  <conditionalFormatting sqref="C321:C322 C341 C383">
    <cfRule type="expression" dxfId="715" priority="360" stopIfTrue="1">
      <formula>#REF!&lt;6</formula>
    </cfRule>
  </conditionalFormatting>
  <conditionalFormatting sqref="C348:C350">
    <cfRule type="expression" dxfId="714" priority="347" stopIfTrue="1">
      <formula>#REF!&lt;6</formula>
    </cfRule>
  </conditionalFormatting>
  <conditionalFormatting sqref="C191">
    <cfRule type="expression" dxfId="713" priority="362" stopIfTrue="1">
      <formula>#REF!&lt;6</formula>
    </cfRule>
  </conditionalFormatting>
  <conditionalFormatting sqref="C363:C364">
    <cfRule type="expression" dxfId="712" priority="346" stopIfTrue="1">
      <formula>#REF!&lt;6</formula>
    </cfRule>
  </conditionalFormatting>
  <conditionalFormatting sqref="C363:C364">
    <cfRule type="expression" dxfId="711" priority="345" stopIfTrue="1">
      <formula>#REF!&lt;6</formula>
    </cfRule>
  </conditionalFormatting>
  <conditionalFormatting sqref="C354:C356">
    <cfRule type="expression" dxfId="710" priority="354" stopIfTrue="1">
      <formula>#REF!&lt;6</formula>
    </cfRule>
  </conditionalFormatting>
  <conditionalFormatting sqref="C342:C344">
    <cfRule type="expression" dxfId="709" priority="339" stopIfTrue="1">
      <formula>#REF!&lt;6</formula>
    </cfRule>
  </conditionalFormatting>
  <conditionalFormatting sqref="C354:C356">
    <cfRule type="expression" dxfId="708" priority="353" stopIfTrue="1">
      <formula>#REF!&lt;6</formula>
    </cfRule>
  </conditionalFormatting>
  <conditionalFormatting sqref="C360:C362">
    <cfRule type="expression" dxfId="707" priority="344" stopIfTrue="1">
      <formula>#REF!&lt;6</formula>
    </cfRule>
  </conditionalFormatting>
  <conditionalFormatting sqref="C402">
    <cfRule type="expression" dxfId="706" priority="338" stopIfTrue="1">
      <formula>#REF!&lt;6</formula>
    </cfRule>
  </conditionalFormatting>
  <conditionalFormatting sqref="C406:C408">
    <cfRule type="expression" dxfId="705" priority="335" stopIfTrue="1">
      <formula>#REF!&lt;6</formula>
    </cfRule>
  </conditionalFormatting>
  <conditionalFormatting sqref="C406:C408">
    <cfRule type="expression" dxfId="704" priority="334" stopIfTrue="1">
      <formula>#REF!&lt;6</formula>
    </cfRule>
  </conditionalFormatting>
  <conditionalFormatting sqref="C403:C405">
    <cfRule type="expression" dxfId="703" priority="337" stopIfTrue="1">
      <formula>#REF!&lt;6</formula>
    </cfRule>
  </conditionalFormatting>
  <conditionalFormatting sqref="C403:C405">
    <cfRule type="expression" dxfId="702" priority="336" stopIfTrue="1">
      <formula>#REF!&lt;6</formula>
    </cfRule>
  </conditionalFormatting>
  <conditionalFormatting sqref="C360:C362">
    <cfRule type="expression" dxfId="701" priority="343" stopIfTrue="1">
      <formula>#REF!&lt;6</formula>
    </cfRule>
  </conditionalFormatting>
  <conditionalFormatting sqref="C357:C359">
    <cfRule type="expression" dxfId="700" priority="341" stopIfTrue="1">
      <formula>#REF!&lt;6</formula>
    </cfRule>
  </conditionalFormatting>
  <conditionalFormatting sqref="C357:C359">
    <cfRule type="expression" dxfId="699" priority="342" stopIfTrue="1">
      <formula>#REF!&lt;6</formula>
    </cfRule>
  </conditionalFormatting>
  <conditionalFormatting sqref="C342:C344">
    <cfRule type="expression" dxfId="698" priority="340" stopIfTrue="1">
      <formula>#REF!&lt;6</formula>
    </cfRule>
  </conditionalFormatting>
  <conditionalFormatting sqref="C323:C325">
    <cfRule type="expression" dxfId="697" priority="330" stopIfTrue="1">
      <formula>#REF!&lt;6</formula>
    </cfRule>
  </conditionalFormatting>
  <conditionalFormatting sqref="C365">
    <cfRule type="expression" dxfId="696" priority="328" stopIfTrue="1">
      <formula>#REF!&lt;6</formula>
    </cfRule>
  </conditionalFormatting>
  <conditionalFormatting sqref="C489:C492">
    <cfRule type="expression" dxfId="695" priority="320" stopIfTrue="1">
      <formula>#REF!&lt;6</formula>
    </cfRule>
  </conditionalFormatting>
  <conditionalFormatting sqref="C409 C476 C538">
    <cfRule type="expression" dxfId="694" priority="323" stopIfTrue="1">
      <formula>#REF!&lt;6</formula>
    </cfRule>
  </conditionalFormatting>
  <conditionalFormatting sqref="C493:C496">
    <cfRule type="expression" dxfId="693" priority="319" stopIfTrue="1">
      <formula>#REF!&lt;6</formula>
    </cfRule>
  </conditionalFormatting>
  <conditionalFormatting sqref="C509">
    <cfRule type="expression" dxfId="692" priority="322" stopIfTrue="1">
      <formula>#REF!&lt;6</formula>
    </cfRule>
  </conditionalFormatting>
  <conditionalFormatting sqref="C323:C325">
    <cfRule type="expression" dxfId="691" priority="331" stopIfTrue="1">
      <formula>#REF!&lt;6</formula>
    </cfRule>
  </conditionalFormatting>
  <conditionalFormatting sqref="C481:C484">
    <cfRule type="expression" dxfId="690" priority="315" stopIfTrue="1">
      <formula>#REF!&lt;6</formula>
    </cfRule>
  </conditionalFormatting>
  <conditionalFormatting sqref="C481:C484">
    <cfRule type="expression" dxfId="689" priority="314" stopIfTrue="1">
      <formula>#REF!&lt;6</formula>
    </cfRule>
  </conditionalFormatting>
  <conditionalFormatting sqref="C493:C496">
    <cfRule type="expression" dxfId="688" priority="318" stopIfTrue="1">
      <formula>#REF!&lt;6</formula>
    </cfRule>
  </conditionalFormatting>
  <conditionalFormatting sqref="C489:C492">
    <cfRule type="expression" dxfId="687" priority="321" stopIfTrue="1">
      <formula>#REF!&lt;6</formula>
    </cfRule>
  </conditionalFormatting>
  <conditionalFormatting sqref="C485:C488">
    <cfRule type="expression" dxfId="686" priority="313" stopIfTrue="1">
      <formula>#REF!&lt;6</formula>
    </cfRule>
  </conditionalFormatting>
  <conditionalFormatting sqref="C485:C488">
    <cfRule type="expression" dxfId="685" priority="312" stopIfTrue="1">
      <formula>#REF!&lt;6</formula>
    </cfRule>
  </conditionalFormatting>
  <conditionalFormatting sqref="C505:C507">
    <cfRule type="expression" dxfId="684" priority="311" stopIfTrue="1">
      <formula>#REF!&lt;6</formula>
    </cfRule>
  </conditionalFormatting>
  <conditionalFormatting sqref="C505:C507">
    <cfRule type="expression" dxfId="683" priority="310" stopIfTrue="1">
      <formula>#REF!&lt;6</formula>
    </cfRule>
  </conditionalFormatting>
  <conditionalFormatting sqref="C501:C504">
    <cfRule type="expression" dxfId="682" priority="309" stopIfTrue="1">
      <formula>#REF!&lt;6</formula>
    </cfRule>
  </conditionalFormatting>
  <conditionalFormatting sqref="C501:C504">
    <cfRule type="expression" dxfId="681" priority="308" stopIfTrue="1">
      <formula>#REF!&lt;6</formula>
    </cfRule>
  </conditionalFormatting>
  <conditionalFormatting sqref="C558:C560">
    <cfRule type="expression" dxfId="680" priority="302" stopIfTrue="1">
      <formula>#REF!&lt;6</formula>
    </cfRule>
  </conditionalFormatting>
  <conditionalFormatting sqref="C497:C500">
    <cfRule type="expression" dxfId="679" priority="307" stopIfTrue="1">
      <formula>#REF!&lt;6</formula>
    </cfRule>
  </conditionalFormatting>
  <conditionalFormatting sqref="C497:C500">
    <cfRule type="expression" dxfId="678" priority="306" stopIfTrue="1">
      <formula>#REF!&lt;6</formula>
    </cfRule>
  </conditionalFormatting>
  <conditionalFormatting sqref="C508">
    <cfRule type="expression" dxfId="677" priority="300" stopIfTrue="1">
      <formula>#REF!&lt;6</formula>
    </cfRule>
  </conditionalFormatting>
  <conditionalFormatting sqref="C558:C560">
    <cfRule type="expression" dxfId="676" priority="301" stopIfTrue="1">
      <formula>#REF!&lt;6</formula>
    </cfRule>
  </conditionalFormatting>
  <conditionalFormatting sqref="C477:C480">
    <cfRule type="expression" dxfId="675" priority="305" stopIfTrue="1">
      <formula>#REF!&lt;6</formula>
    </cfRule>
  </conditionalFormatting>
  <conditionalFormatting sqref="C477:C480">
    <cfRule type="expression" dxfId="674" priority="304" stopIfTrue="1">
      <formula>#REF!&lt;6</formula>
    </cfRule>
  </conditionalFormatting>
  <conditionalFormatting sqref="C557">
    <cfRule type="expression" dxfId="673" priority="303" stopIfTrue="1">
      <formula>#REF!&lt;6</formula>
    </cfRule>
  </conditionalFormatting>
  <conditionalFormatting sqref="C567 C696">
    <cfRule type="expression" dxfId="672" priority="295" stopIfTrue="1">
      <formula>#REF!&lt;6</formula>
    </cfRule>
  </conditionalFormatting>
  <conditionalFormatting sqref="C617">
    <cfRule type="expression" dxfId="671" priority="294" stopIfTrue="1">
      <formula>#REF!&lt;6</formula>
    </cfRule>
  </conditionalFormatting>
  <conditionalFormatting sqref="C566">
    <cfRule type="expression" dxfId="670" priority="297" stopIfTrue="1">
      <formula>#REF!&lt;6</formula>
    </cfRule>
  </conditionalFormatting>
  <conditionalFormatting sqref="C613:C615">
    <cfRule type="expression" dxfId="669" priority="283" stopIfTrue="1">
      <formula>#REF!&lt;6</formula>
    </cfRule>
  </conditionalFormatting>
  <conditionalFormatting sqref="C613:C615">
    <cfRule type="expression" dxfId="668" priority="282" stopIfTrue="1">
      <formula>#REF!&lt;6</formula>
    </cfRule>
  </conditionalFormatting>
  <conditionalFormatting sqref="C723">
    <cfRule type="expression" dxfId="667" priority="272" stopIfTrue="1">
      <formula>#REF!&lt;6</formula>
    </cfRule>
  </conditionalFormatting>
  <conditionalFormatting sqref="C715">
    <cfRule type="expression" dxfId="666" priority="275" stopIfTrue="1">
      <formula>#REF!&lt;6</formula>
    </cfRule>
  </conditionalFormatting>
  <conditionalFormatting sqref="C716:C718">
    <cfRule type="expression" dxfId="665" priority="274" stopIfTrue="1">
      <formula>#REF!&lt;6</formula>
    </cfRule>
  </conditionalFormatting>
  <conditionalFormatting sqref="C716:C718">
    <cfRule type="expression" dxfId="664" priority="273" stopIfTrue="1">
      <formula>#REF!&lt;6</formula>
    </cfRule>
  </conditionalFormatting>
  <conditionalFormatting sqref="C723">
    <cfRule type="expression" dxfId="663" priority="271" stopIfTrue="1">
      <formula>#REF!&lt;6</formula>
    </cfRule>
  </conditionalFormatting>
  <conditionalFormatting sqref="C719:C722">
    <cfRule type="expression" dxfId="662" priority="269" stopIfTrue="1">
      <formula>#REF!&lt;6</formula>
    </cfRule>
  </conditionalFormatting>
  <conditionalFormatting sqref="C616">
    <cfRule type="expression" dxfId="661" priority="268" stopIfTrue="1">
      <formula>#REF!&lt;6</formula>
    </cfRule>
  </conditionalFormatting>
  <conditionalFormatting sqref="C726:C727 C749 C857:C884">
    <cfRule type="expression" dxfId="660" priority="263" stopIfTrue="1">
      <formula>#REF!&lt;6</formula>
    </cfRule>
  </conditionalFormatting>
  <conditionalFormatting sqref="C790">
    <cfRule type="expression" dxfId="659" priority="262" stopIfTrue="1">
      <formula>#REF!&lt;6</formula>
    </cfRule>
  </conditionalFormatting>
  <conditionalFormatting sqref="C714">
    <cfRule type="expression" dxfId="658" priority="266" stopIfTrue="1">
      <formula>#REF!&lt;6</formula>
    </cfRule>
  </conditionalFormatting>
  <conditionalFormatting sqref="C719:C722">
    <cfRule type="expression" dxfId="657" priority="270" stopIfTrue="1">
      <formula>#REF!&lt;6</formula>
    </cfRule>
  </conditionalFormatting>
  <conditionalFormatting sqref="C725">
    <cfRule type="expression" dxfId="656" priority="264" stopIfTrue="1">
      <formula>#REF!&lt;6</formula>
    </cfRule>
  </conditionalFormatting>
  <conditionalFormatting sqref="C724">
    <cfRule type="expression" dxfId="655" priority="265" stopIfTrue="1">
      <formula>#REF!&lt;6</formula>
    </cfRule>
  </conditionalFormatting>
  <conditionalFormatting sqref="C765:C769">
    <cfRule type="expression" dxfId="654" priority="259" stopIfTrue="1">
      <formula>#REF!&lt;6</formula>
    </cfRule>
  </conditionalFormatting>
  <conditionalFormatting sqref="C765:C769">
    <cfRule type="expression" dxfId="653" priority="258" stopIfTrue="1">
      <formula>#REF!&lt;6</formula>
    </cfRule>
  </conditionalFormatting>
  <conditionalFormatting sqref="C770:C774">
    <cfRule type="expression" dxfId="652" priority="257" stopIfTrue="1">
      <formula>#REF!&lt;6</formula>
    </cfRule>
  </conditionalFormatting>
  <conditionalFormatting sqref="C770:C774">
    <cfRule type="expression" dxfId="651" priority="256" stopIfTrue="1">
      <formula>#REF!&lt;6</formula>
    </cfRule>
  </conditionalFormatting>
  <conditionalFormatting sqref="C755:C759">
    <cfRule type="expression" dxfId="650" priority="252" stopIfTrue="1">
      <formula>#REF!&lt;6</formula>
    </cfRule>
  </conditionalFormatting>
  <conditionalFormatting sqref="C760:C764">
    <cfRule type="expression" dxfId="649" priority="251" stopIfTrue="1">
      <formula>#REF!&lt;6</formula>
    </cfRule>
  </conditionalFormatting>
  <conditionalFormatting sqref="C760:C764">
    <cfRule type="expression" dxfId="648" priority="250" stopIfTrue="1">
      <formula>#REF!&lt;6</formula>
    </cfRule>
  </conditionalFormatting>
  <conditionalFormatting sqref="C785:C789">
    <cfRule type="expression" dxfId="647" priority="249" stopIfTrue="1">
      <formula>#REF!&lt;6</formula>
    </cfRule>
  </conditionalFormatting>
  <conditionalFormatting sqref="C755:C759">
    <cfRule type="expression" dxfId="646" priority="253" stopIfTrue="1">
      <formula>#REF!&lt;6</formula>
    </cfRule>
  </conditionalFormatting>
  <conditionalFormatting sqref="C780:C784">
    <cfRule type="expression" dxfId="645" priority="247" stopIfTrue="1">
      <formula>#REF!&lt;6</formula>
    </cfRule>
  </conditionalFormatting>
  <conditionalFormatting sqref="C785:C789">
    <cfRule type="expression" dxfId="644" priority="248" stopIfTrue="1">
      <formula>#REF!&lt;6</formula>
    </cfRule>
  </conditionalFormatting>
  <conditionalFormatting sqref="C780:C784">
    <cfRule type="expression" dxfId="643" priority="246" stopIfTrue="1">
      <formula>#REF!&lt;6</formula>
    </cfRule>
  </conditionalFormatting>
  <conditionalFormatting sqref="C775:C779">
    <cfRule type="expression" dxfId="642" priority="245" stopIfTrue="1">
      <formula>#REF!&lt;6</formula>
    </cfRule>
  </conditionalFormatting>
  <conditionalFormatting sqref="C775:C779">
    <cfRule type="expression" dxfId="641" priority="244" stopIfTrue="1">
      <formula>#REF!&lt;6</formula>
    </cfRule>
  </conditionalFormatting>
  <conditionalFormatting sqref="C907:C908">
    <cfRule type="expression" dxfId="640" priority="238" stopIfTrue="1">
      <formula>#REF!&lt;6</formula>
    </cfRule>
  </conditionalFormatting>
  <conditionalFormatting sqref="C750:C754">
    <cfRule type="expression" dxfId="639" priority="243" stopIfTrue="1">
      <formula>#REF!&lt;6</formula>
    </cfRule>
  </conditionalFormatting>
  <conditionalFormatting sqref="C542:C550">
    <cfRule type="expression" dxfId="638" priority="216" stopIfTrue="1">
      <formula>#REF!&lt;6</formula>
    </cfRule>
  </conditionalFormatting>
  <conditionalFormatting sqref="C542:C550">
    <cfRule type="expression" dxfId="637" priority="215" stopIfTrue="1">
      <formula>#REF!&lt;6</formula>
    </cfRule>
  </conditionalFormatting>
  <conditionalFormatting sqref="C907:C908">
    <cfRule type="expression" dxfId="636" priority="237" stopIfTrue="1">
      <formula>#REF!&lt;6</formula>
    </cfRule>
  </conditionalFormatting>
  <conditionalFormatting sqref="C750:C754">
    <cfRule type="expression" dxfId="635" priority="242" stopIfTrue="1">
      <formula>#REF!&lt;6</formula>
    </cfRule>
  </conditionalFormatting>
  <conditionalFormatting sqref="C903">
    <cfRule type="expression" dxfId="634" priority="241" stopIfTrue="1">
      <formula>#REF!&lt;6</formula>
    </cfRule>
  </conditionalFormatting>
  <conditionalFormatting sqref="C909">
    <cfRule type="expression" dxfId="633" priority="232" stopIfTrue="1">
      <formula>#REF!&lt;6</formula>
    </cfRule>
  </conditionalFormatting>
  <conditionalFormatting sqref="C902">
    <cfRule type="expression" dxfId="632" priority="233" stopIfTrue="1">
      <formula>#REF!&lt;6</formula>
    </cfRule>
  </conditionalFormatting>
  <conditionalFormatting sqref="C113">
    <cfRule type="expression" dxfId="631" priority="230" stopIfTrue="1">
      <formula>#REF!&lt;6</formula>
    </cfRule>
  </conditionalFormatting>
  <conditionalFormatting sqref="C113">
    <cfRule type="expression" dxfId="630" priority="229" stopIfTrue="1">
      <formula>#REF!&lt;6</formula>
    </cfRule>
  </conditionalFormatting>
  <conditionalFormatting sqref="C109:C110">
    <cfRule type="expression" dxfId="629" priority="218" stopIfTrue="1">
      <formula>#REF!&lt;6</formula>
    </cfRule>
  </conditionalFormatting>
  <conditionalFormatting sqref="C32:C34">
    <cfRule type="expression" dxfId="628" priority="226" stopIfTrue="1">
      <formula>#REF!&lt;6</formula>
    </cfRule>
  </conditionalFormatting>
  <conditionalFormatting sqref="C106:C108">
    <cfRule type="expression" dxfId="627" priority="220" stopIfTrue="1">
      <formula>#REF!&lt;6</formula>
    </cfRule>
  </conditionalFormatting>
  <conditionalFormatting sqref="C47:C48">
    <cfRule type="expression" dxfId="626" priority="225" stopIfTrue="1">
      <formula>#REF!&lt;6</formula>
    </cfRule>
  </conditionalFormatting>
  <conditionalFormatting sqref="C47:C48">
    <cfRule type="expression" dxfId="625" priority="224" stopIfTrue="1">
      <formula>#REF!&lt;6</formula>
    </cfRule>
  </conditionalFormatting>
  <conditionalFormatting sqref="C554:C556">
    <cfRule type="expression" dxfId="624" priority="211" stopIfTrue="1">
      <formula>#REF!&lt;6</formula>
    </cfRule>
  </conditionalFormatting>
  <conditionalFormatting sqref="C106:C108">
    <cfRule type="expression" dxfId="623" priority="221" stopIfTrue="1">
      <formula>#REF!&lt;6</formula>
    </cfRule>
  </conditionalFormatting>
  <conditionalFormatting sqref="C539:C541">
    <cfRule type="expression" dxfId="622" priority="212" stopIfTrue="1">
      <formula>#REF!&lt;6</formula>
    </cfRule>
  </conditionalFormatting>
  <conditionalFormatting sqref="C551:C553">
    <cfRule type="expression" dxfId="621" priority="213" stopIfTrue="1">
      <formula>#REF!&lt;6</formula>
    </cfRule>
  </conditionalFormatting>
  <conditionalFormatting sqref="C109:C110">
    <cfRule type="expression" dxfId="620" priority="217" stopIfTrue="1">
      <formula>#REF!&lt;6</formula>
    </cfRule>
  </conditionalFormatting>
  <conditionalFormatting sqref="C897:C899">
    <cfRule type="expression" dxfId="619" priority="200" stopIfTrue="1">
      <formula>#REF!&lt;6</formula>
    </cfRule>
  </conditionalFormatting>
  <conditionalFormatting sqref="C897:C899">
    <cfRule type="expression" dxfId="618" priority="199" stopIfTrue="1">
      <formula>#REF!&lt;6</formula>
    </cfRule>
  </conditionalFormatting>
  <conditionalFormatting sqref="C551:C553">
    <cfRule type="expression" dxfId="617" priority="214" stopIfTrue="1">
      <formula>#REF!&lt;6</formula>
    </cfRule>
  </conditionalFormatting>
  <conditionalFormatting sqref="C885:C887">
    <cfRule type="expression" dxfId="616" priority="198" stopIfTrue="1">
      <formula>#REF!&lt;6</formula>
    </cfRule>
  </conditionalFormatting>
  <conditionalFormatting sqref="C900:C901">
    <cfRule type="expression" dxfId="615" priority="197" stopIfTrue="1">
      <formula>#REF!&lt;6</formula>
    </cfRule>
  </conditionalFormatting>
  <conditionalFormatting sqref="C900:C901">
    <cfRule type="expression" dxfId="614" priority="196" stopIfTrue="1">
      <formula>#REF!&lt;6</formula>
    </cfRule>
  </conditionalFormatting>
  <conditionalFormatting sqref="C59:C64">
    <cfRule type="expression" dxfId="613" priority="185" stopIfTrue="1">
      <formula>#REF!&lt;6</formula>
    </cfRule>
  </conditionalFormatting>
  <conditionalFormatting sqref="C554:C556">
    <cfRule type="expression" dxfId="612" priority="210" stopIfTrue="1">
      <formula>#REF!&lt;6</formula>
    </cfRule>
  </conditionalFormatting>
  <conditionalFormatting sqref="C387:C395">
    <cfRule type="expression" dxfId="611" priority="195" stopIfTrue="1">
      <formula>#REF!&lt;6</formula>
    </cfRule>
  </conditionalFormatting>
  <conditionalFormatting sqref="C387:C395">
    <cfRule type="expression" dxfId="610" priority="194" stopIfTrue="1">
      <formula>#REF!&lt;6</formula>
    </cfRule>
  </conditionalFormatting>
  <conditionalFormatting sqref="C396:C398">
    <cfRule type="expression" dxfId="609" priority="192" stopIfTrue="1">
      <formula>#REF!&lt;6</formula>
    </cfRule>
  </conditionalFormatting>
  <conditionalFormatting sqref="C384:C386">
    <cfRule type="expression" dxfId="608" priority="191" stopIfTrue="1">
      <formula>#REF!&lt;6</formula>
    </cfRule>
  </conditionalFormatting>
  <conditionalFormatting sqref="C712:C713">
    <cfRule type="expression" dxfId="607" priority="204" stopIfTrue="1">
      <formula>#REF!&lt;6</formula>
    </cfRule>
  </conditionalFormatting>
  <conditionalFormatting sqref="C712:C713">
    <cfRule type="expression" dxfId="606" priority="203" stopIfTrue="1">
      <formula>#REF!&lt;6</formula>
    </cfRule>
  </conditionalFormatting>
  <conditionalFormatting sqref="C888:C896">
    <cfRule type="expression" dxfId="605" priority="202" stopIfTrue="1">
      <formula>#REF!&lt;6</formula>
    </cfRule>
  </conditionalFormatting>
  <conditionalFormatting sqref="C888:C896">
    <cfRule type="expression" dxfId="604" priority="201" stopIfTrue="1">
      <formula>#REF!&lt;6</formula>
    </cfRule>
  </conditionalFormatting>
  <conditionalFormatting sqref="C399:C401">
    <cfRule type="expression" dxfId="603" priority="190" stopIfTrue="1">
      <formula>#REF!&lt;6</formula>
    </cfRule>
  </conditionalFormatting>
  <conditionalFormatting sqref="C396:C398">
    <cfRule type="expression" dxfId="602" priority="193" stopIfTrue="1">
      <formula>#REF!&lt;6</formula>
    </cfRule>
  </conditionalFormatting>
  <conditionalFormatting sqref="C399:C401">
    <cfRule type="expression" dxfId="601" priority="189" stopIfTrue="1">
      <formula>#REF!&lt;6</formula>
    </cfRule>
  </conditionalFormatting>
  <conditionalFormatting sqref="C147:C149">
    <cfRule type="expression" dxfId="600" priority="181" stopIfTrue="1">
      <formula>#REF!&lt;6</formula>
    </cfRule>
  </conditionalFormatting>
  <conditionalFormatting sqref="C147:C149">
    <cfRule type="expression" dxfId="599" priority="180" stopIfTrue="1">
      <formula>#REF!&lt;6</formula>
    </cfRule>
  </conditionalFormatting>
  <conditionalFormatting sqref="C141:C143">
    <cfRule type="expression" dxfId="598" priority="182" stopIfTrue="1">
      <formula>#REF!&lt;6</formula>
    </cfRule>
  </conditionalFormatting>
  <conditionalFormatting sqref="C140">
    <cfRule type="expression" dxfId="597" priority="184" stopIfTrue="1">
      <formula>#REF!&lt;6</formula>
    </cfRule>
  </conditionalFormatting>
  <conditionalFormatting sqref="C214:C216">
    <cfRule type="expression" dxfId="596" priority="169" stopIfTrue="1">
      <formula>#REF!&lt;6</formula>
    </cfRule>
  </conditionalFormatting>
  <conditionalFormatting sqref="C144:C146">
    <cfRule type="expression" dxfId="595" priority="179" stopIfTrue="1">
      <formula>#REF!&lt;6</formula>
    </cfRule>
  </conditionalFormatting>
  <conditionalFormatting sqref="C141:C143">
    <cfRule type="expression" dxfId="594" priority="183" stopIfTrue="1">
      <formula>#REF!&lt;6</formula>
    </cfRule>
  </conditionalFormatting>
  <conditionalFormatting sqref="C144:C146">
    <cfRule type="expression" dxfId="593" priority="178" stopIfTrue="1">
      <formula>#REF!&lt;6</formula>
    </cfRule>
  </conditionalFormatting>
  <conditionalFormatting sqref="C156:C157">
    <cfRule type="expression" dxfId="592" priority="177" stopIfTrue="1">
      <formula>#REF!&lt;6</formula>
    </cfRule>
  </conditionalFormatting>
  <conditionalFormatting sqref="C320">
    <cfRule type="expression" dxfId="591" priority="166" stopIfTrue="1">
      <formula>#REF!&lt;6</formula>
    </cfRule>
  </conditionalFormatting>
  <conditionalFormatting sqref="C213">
    <cfRule type="expression" dxfId="590" priority="173" stopIfTrue="1">
      <formula>#REF!&lt;6</formula>
    </cfRule>
  </conditionalFormatting>
  <conditionalFormatting sqref="C158">
    <cfRule type="expression" dxfId="589" priority="176" stopIfTrue="1">
      <formula>#REF!&lt;6</formula>
    </cfRule>
  </conditionalFormatting>
  <conditionalFormatting sqref="C268:C271">
    <cfRule type="expression" dxfId="588" priority="164" stopIfTrue="1">
      <formula>#REF!&lt;6</formula>
    </cfRule>
  </conditionalFormatting>
  <conditionalFormatting sqref="C137:C138">
    <cfRule type="expression" dxfId="587" priority="174" stopIfTrue="1">
      <formula>#REF!&lt;6</formula>
    </cfRule>
  </conditionalFormatting>
  <conditionalFormatting sqref="C214:C216">
    <cfRule type="expression" dxfId="586" priority="170" stopIfTrue="1">
      <formula>#REF!&lt;6</formula>
    </cfRule>
  </conditionalFormatting>
  <conditionalFormatting sqref="C274">
    <cfRule type="expression" dxfId="585" priority="154" stopIfTrue="1">
      <formula>#REF!&lt;6</formula>
    </cfRule>
  </conditionalFormatting>
  <conditionalFormatting sqref="C59:C64">
    <cfRule type="expression" dxfId="584" priority="186" stopIfTrue="1">
      <formula>#REF!&lt;6</formula>
    </cfRule>
  </conditionalFormatting>
  <conditionalFormatting sqref="C265:C267">
    <cfRule type="expression" dxfId="583" priority="153" stopIfTrue="1">
      <formula>#REF!&lt;6</formula>
    </cfRule>
  </conditionalFormatting>
  <conditionalFormatting sqref="C265:C267">
    <cfRule type="expression" dxfId="582" priority="152" stopIfTrue="1">
      <formula>#REF!&lt;6</formula>
    </cfRule>
  </conditionalFormatting>
  <conditionalFormatting sqref="C276:C305">
    <cfRule type="expression" dxfId="581" priority="157" stopIfTrue="1">
      <formula>#REF!&lt;6</formula>
    </cfRule>
  </conditionalFormatting>
  <conditionalFormatting sqref="C318:C319">
    <cfRule type="expression" dxfId="580" priority="155" stopIfTrue="1">
      <formula>#REF!&lt;6</formula>
    </cfRule>
  </conditionalFormatting>
  <conditionalFormatting sqref="C275">
    <cfRule type="expression" dxfId="579" priority="163" stopIfTrue="1">
      <formula>#REF!&lt;6</formula>
    </cfRule>
  </conditionalFormatting>
  <conditionalFormatting sqref="C472:C475">
    <cfRule type="expression" dxfId="578" priority="141" stopIfTrue="1">
      <formula>#REF!&lt;6</formula>
    </cfRule>
  </conditionalFormatting>
  <conditionalFormatting sqref="C318:C319">
    <cfRule type="expression" dxfId="577" priority="156" stopIfTrue="1">
      <formula>#REF!&lt;6</formula>
    </cfRule>
  </conditionalFormatting>
  <conditionalFormatting sqref="C137:C138">
    <cfRule type="expression" dxfId="576" priority="175" stopIfTrue="1">
      <formula>#REF!&lt;6</formula>
    </cfRule>
  </conditionalFormatting>
  <conditionalFormatting sqref="C268:C271">
    <cfRule type="expression" dxfId="575" priority="165" stopIfTrue="1">
      <formula>#REF!&lt;6</formula>
    </cfRule>
  </conditionalFormatting>
  <conditionalFormatting sqref="C430:C432">
    <cfRule type="expression" dxfId="574" priority="148" stopIfTrue="1">
      <formula>#REF!&lt;6</formula>
    </cfRule>
  </conditionalFormatting>
  <conditionalFormatting sqref="C433:C435">
    <cfRule type="expression" dxfId="573" priority="145" stopIfTrue="1">
      <formula>#REF!&lt;6</formula>
    </cfRule>
  </conditionalFormatting>
  <conditionalFormatting sqref="C430:C432">
    <cfRule type="expression" dxfId="572" priority="147" stopIfTrue="1">
      <formula>#REF!&lt;6</formula>
    </cfRule>
  </conditionalFormatting>
  <conditionalFormatting sqref="C433:C435">
    <cfRule type="expression" dxfId="571" priority="146" stopIfTrue="1">
      <formula>#REF!&lt;6</formula>
    </cfRule>
  </conditionalFormatting>
  <conditionalFormatting sqref="C472:C475">
    <cfRule type="expression" dxfId="570" priority="142" stopIfTrue="1">
      <formula>#REF!&lt;6</formula>
    </cfRule>
  </conditionalFormatting>
  <conditionalFormatting sqref="C429">
    <cfRule type="expression" dxfId="569" priority="149" stopIfTrue="1">
      <formula>#REF!&lt;6</formula>
    </cfRule>
  </conditionalFormatting>
  <conditionalFormatting sqref="C272:C273">
    <cfRule type="expression" dxfId="568" priority="150" stopIfTrue="1">
      <formula>#REF!&lt;6</formula>
    </cfRule>
  </conditionalFormatting>
  <conditionalFormatting sqref="C272:C273">
    <cfRule type="expression" dxfId="567" priority="151" stopIfTrue="1">
      <formula>#REF!&lt;6</formula>
    </cfRule>
  </conditionalFormatting>
  <conditionalFormatting sqref="C410">
    <cfRule type="expression" dxfId="566" priority="135" stopIfTrue="1">
      <formula>#REF!&lt;6</formula>
    </cfRule>
  </conditionalFormatting>
  <conditionalFormatting sqref="C530">
    <cfRule type="expression" dxfId="565" priority="132" stopIfTrue="1">
      <formula>#REF!&lt;6</formula>
    </cfRule>
  </conditionalFormatting>
  <conditionalFormatting sqref="C531:C536">
    <cfRule type="expression" dxfId="564" priority="131" stopIfTrue="1">
      <formula>#REF!&lt;6</formula>
    </cfRule>
  </conditionalFormatting>
  <conditionalFormatting sqref="C537">
    <cfRule type="expression" dxfId="563" priority="129" stopIfTrue="1">
      <formula>#REF!&lt;6</formula>
    </cfRule>
  </conditionalFormatting>
  <conditionalFormatting sqref="C531:C536">
    <cfRule type="expression" dxfId="562" priority="130" stopIfTrue="1">
      <formula>#REF!&lt;6</formula>
    </cfRule>
  </conditionalFormatting>
  <conditionalFormatting sqref="C561:C563">
    <cfRule type="expression" dxfId="561" priority="128" stopIfTrue="1">
      <formula>#REF!&lt;6</formula>
    </cfRule>
  </conditionalFormatting>
  <conditionalFormatting sqref="C561:C563">
    <cfRule type="expression" dxfId="560" priority="127" stopIfTrue="1">
      <formula>#REF!&lt;6</formula>
    </cfRule>
  </conditionalFormatting>
  <conditionalFormatting sqref="C564:C565">
    <cfRule type="expression" dxfId="559" priority="126" stopIfTrue="1">
      <formula>#REF!&lt;6</formula>
    </cfRule>
  </conditionalFormatting>
  <conditionalFormatting sqref="C564:C565">
    <cfRule type="expression" dxfId="558" priority="125" stopIfTrue="1">
      <formula>#REF!&lt;6</formula>
    </cfRule>
  </conditionalFormatting>
  <conditionalFormatting sqref="C568">
    <cfRule type="expression" dxfId="557" priority="124" stopIfTrue="1">
      <formula>#REF!&lt;6</formula>
    </cfRule>
  </conditionalFormatting>
  <conditionalFormatting sqref="C638">
    <cfRule type="expression" dxfId="556" priority="120" stopIfTrue="1">
      <formula>#REF!&lt;6</formula>
    </cfRule>
  </conditionalFormatting>
  <conditionalFormatting sqref="C645">
    <cfRule type="expression" dxfId="555" priority="117" stopIfTrue="1">
      <formula>#REF!&lt;6</formula>
    </cfRule>
  </conditionalFormatting>
  <conditionalFormatting sqref="C646">
    <cfRule type="expression" dxfId="554" priority="116" stopIfTrue="1">
      <formula>#REF!&lt;6</formula>
    </cfRule>
  </conditionalFormatting>
  <conditionalFormatting sqref="C689:C692">
    <cfRule type="expression" dxfId="553" priority="113" stopIfTrue="1">
      <formula>#REF!&lt;6</formula>
    </cfRule>
  </conditionalFormatting>
  <conditionalFormatting sqref="C689:C692">
    <cfRule type="expression" dxfId="552" priority="112" stopIfTrue="1">
      <formula>#REF!&lt;6</formula>
    </cfRule>
  </conditionalFormatting>
  <conditionalFormatting sqref="C693:C695">
    <cfRule type="expression" dxfId="551" priority="109" stopIfTrue="1">
      <formula>#REF!&lt;6</formula>
    </cfRule>
  </conditionalFormatting>
  <conditionalFormatting sqref="C693:C695">
    <cfRule type="expression" dxfId="550" priority="108" stopIfTrue="1">
      <formula>#REF!&lt;6</formula>
    </cfRule>
  </conditionalFormatting>
  <conditionalFormatting sqref="C815">
    <cfRule type="expression" dxfId="549" priority="105" stopIfTrue="1">
      <formula>#REF!&lt;6</formula>
    </cfRule>
  </conditionalFormatting>
  <conditionalFormatting sqref="C816:C821">
    <cfRule type="expression" dxfId="548" priority="104" stopIfTrue="1">
      <formula>#REF!&lt;6</formula>
    </cfRule>
  </conditionalFormatting>
  <conditionalFormatting sqref="C816:C821">
    <cfRule type="expression" dxfId="547" priority="103" stopIfTrue="1">
      <formula>#REF!&lt;6</formula>
    </cfRule>
  </conditionalFormatting>
  <conditionalFormatting sqref="C822">
    <cfRule type="expression" dxfId="546" priority="102" stopIfTrue="1">
      <formula>#REF!&lt;6</formula>
    </cfRule>
  </conditionalFormatting>
  <conditionalFormatting sqref="C823">
    <cfRule type="expression" dxfId="545" priority="99" stopIfTrue="1">
      <formula>#REF!&lt;6</formula>
    </cfRule>
  </conditionalFormatting>
  <conditionalFormatting sqref="C824:C829">
    <cfRule type="expression" dxfId="544" priority="98" stopIfTrue="1">
      <formula>#REF!&lt;6</formula>
    </cfRule>
  </conditionalFormatting>
  <conditionalFormatting sqref="C904:C906">
    <cfRule type="expression" dxfId="543" priority="100" stopIfTrue="1">
      <formula>#REF!&lt;6</formula>
    </cfRule>
  </conditionalFormatting>
  <conditionalFormatting sqref="C904:C906">
    <cfRule type="expression" dxfId="542" priority="101" stopIfTrue="1">
      <formula>#REF!&lt;6</formula>
    </cfRule>
  </conditionalFormatting>
  <conditionalFormatting sqref="C831">
    <cfRule type="expression" dxfId="541" priority="95" stopIfTrue="1">
      <formula>#REF!&lt;6</formula>
    </cfRule>
  </conditionalFormatting>
  <conditionalFormatting sqref="C838:C849">
    <cfRule type="expression" dxfId="540" priority="94" stopIfTrue="1">
      <formula>#REF!&lt;6</formula>
    </cfRule>
  </conditionalFormatting>
  <conditionalFormatting sqref="C830">
    <cfRule type="expression" dxfId="539" priority="96" stopIfTrue="1">
      <formula>#REF!&lt;6</formula>
    </cfRule>
  </conditionalFormatting>
  <conditionalFormatting sqref="C824:C829">
    <cfRule type="expression" dxfId="538" priority="97" stopIfTrue="1">
      <formula>#REF!&lt;6</formula>
    </cfRule>
  </conditionalFormatting>
  <conditionalFormatting sqref="C832:C834">
    <cfRule type="expression" dxfId="537" priority="91" stopIfTrue="1">
      <formula>#REF!&lt;6</formula>
    </cfRule>
  </conditionalFormatting>
  <conditionalFormatting sqref="C856">
    <cfRule type="expression" dxfId="536" priority="92" stopIfTrue="1">
      <formula>#REF!&lt;6</formula>
    </cfRule>
  </conditionalFormatting>
  <conditionalFormatting sqref="C838:C849">
    <cfRule type="expression" dxfId="535" priority="93" stopIfTrue="1">
      <formula>#REF!&lt;6</formula>
    </cfRule>
  </conditionalFormatting>
  <conditionalFormatting sqref="C991:C993">
    <cfRule type="expression" dxfId="534" priority="36" stopIfTrue="1">
      <formula>#REF!&lt;6</formula>
    </cfRule>
  </conditionalFormatting>
  <conditionalFormatting sqref="C850:C855">
    <cfRule type="expression" dxfId="533" priority="90" stopIfTrue="1">
      <formula>#REF!&lt;6</formula>
    </cfRule>
  </conditionalFormatting>
  <conditionalFormatting sqref="C910:C911 C921 C971">
    <cfRule type="expression" dxfId="532" priority="87" stopIfTrue="1">
      <formula>#REF!&lt;6</formula>
    </cfRule>
  </conditionalFormatting>
  <conditionalFormatting sqref="C954">
    <cfRule type="expression" dxfId="531" priority="86" stopIfTrue="1">
      <formula>#REF!&lt;6</formula>
    </cfRule>
  </conditionalFormatting>
  <conditionalFormatting sqref="C934:C937">
    <cfRule type="expression" dxfId="530" priority="85" stopIfTrue="1">
      <formula>#REF!&lt;6</formula>
    </cfRule>
  </conditionalFormatting>
  <conditionalFormatting sqref="C934:C937">
    <cfRule type="expression" dxfId="529" priority="84" stopIfTrue="1">
      <formula>#REF!&lt;6</formula>
    </cfRule>
  </conditionalFormatting>
  <conditionalFormatting sqref="C835:C837">
    <cfRule type="expression" dxfId="528" priority="88" stopIfTrue="1">
      <formula>#REF!&lt;6</formula>
    </cfRule>
  </conditionalFormatting>
  <conditionalFormatting sqref="C850:C855">
    <cfRule type="expression" dxfId="527" priority="89" stopIfTrue="1">
      <formula>#REF!&lt;6</formula>
    </cfRule>
  </conditionalFormatting>
  <conditionalFormatting sqref="C938:C941">
    <cfRule type="expression" dxfId="526" priority="83" stopIfTrue="1">
      <formula>#REF!&lt;6</formula>
    </cfRule>
  </conditionalFormatting>
  <conditionalFormatting sqref="C938:C941">
    <cfRule type="expression" dxfId="525" priority="82" stopIfTrue="1">
      <formula>#REF!&lt;6</formula>
    </cfRule>
  </conditionalFormatting>
  <conditionalFormatting sqref="C926:C929">
    <cfRule type="expression" dxfId="524" priority="78" stopIfTrue="1">
      <formula>#REF!&lt;6</formula>
    </cfRule>
  </conditionalFormatting>
  <conditionalFormatting sqref="C930:C933">
    <cfRule type="expression" dxfId="523" priority="77" stopIfTrue="1">
      <formula>#REF!&lt;6</formula>
    </cfRule>
  </conditionalFormatting>
  <conditionalFormatting sqref="C930:C933">
    <cfRule type="expression" dxfId="522" priority="76" stopIfTrue="1">
      <formula>#REF!&lt;6</formula>
    </cfRule>
  </conditionalFormatting>
  <conditionalFormatting sqref="C950:C952">
    <cfRule type="expression" dxfId="521" priority="75" stopIfTrue="1">
      <formula>#REF!&lt;6</formula>
    </cfRule>
  </conditionalFormatting>
  <conditionalFormatting sqref="C926:C929">
    <cfRule type="expression" dxfId="520" priority="79" stopIfTrue="1">
      <formula>#REF!&lt;6</formula>
    </cfRule>
  </conditionalFormatting>
  <conditionalFormatting sqref="C946:C949">
    <cfRule type="expression" dxfId="519" priority="73" stopIfTrue="1">
      <formula>#REF!&lt;6</formula>
    </cfRule>
  </conditionalFormatting>
  <conditionalFormatting sqref="C950:C952">
    <cfRule type="expression" dxfId="518" priority="74" stopIfTrue="1">
      <formula>#REF!&lt;6</formula>
    </cfRule>
  </conditionalFormatting>
  <conditionalFormatting sqref="C946:C949">
    <cfRule type="expression" dxfId="517" priority="72" stopIfTrue="1">
      <formula>#REF!&lt;6</formula>
    </cfRule>
  </conditionalFormatting>
  <conditionalFormatting sqref="C922:C925">
    <cfRule type="expression" dxfId="516" priority="68" stopIfTrue="1">
      <formula>#REF!&lt;6</formula>
    </cfRule>
  </conditionalFormatting>
  <conditionalFormatting sqref="C942:C945">
    <cfRule type="expression" dxfId="515" priority="71" stopIfTrue="1">
      <formula>#REF!&lt;6</formula>
    </cfRule>
  </conditionalFormatting>
  <conditionalFormatting sqref="C942:C945">
    <cfRule type="expression" dxfId="514" priority="70" stopIfTrue="1">
      <formula>#REF!&lt;6</formula>
    </cfRule>
  </conditionalFormatting>
  <conditionalFormatting sqref="C990">
    <cfRule type="expression" dxfId="513" priority="67" stopIfTrue="1">
      <formula>#REF!&lt;6</formula>
    </cfRule>
  </conditionalFormatting>
  <conditionalFormatting sqref="C922:C925">
    <cfRule type="expression" dxfId="512" priority="69" stopIfTrue="1">
      <formula>#REF!&lt;6</formula>
    </cfRule>
  </conditionalFormatting>
  <conditionalFormatting sqref="C1027:C1029">
    <cfRule type="expression" dxfId="511" priority="21" stopIfTrue="1">
      <formula>#REF!&lt;6</formula>
    </cfRule>
  </conditionalFormatting>
  <conditionalFormatting sqref="C1024:C1026">
    <cfRule type="expression" dxfId="510" priority="20" stopIfTrue="1">
      <formula>#REF!&lt;6</formula>
    </cfRule>
  </conditionalFormatting>
  <conditionalFormatting sqref="C953">
    <cfRule type="expression" dxfId="509" priority="63" stopIfTrue="1">
      <formula>#REF!&lt;6</formula>
    </cfRule>
  </conditionalFormatting>
  <conditionalFormatting sqref="C984:C986">
    <cfRule type="expression" dxfId="508" priority="56" stopIfTrue="1">
      <formula>#REF!&lt;6</formula>
    </cfRule>
  </conditionalFormatting>
  <conditionalFormatting sqref="C984:C986">
    <cfRule type="expression" dxfId="507" priority="55" stopIfTrue="1">
      <formula>#REF!&lt;6</formula>
    </cfRule>
  </conditionalFormatting>
  <conditionalFormatting sqref="C972:C974">
    <cfRule type="expression" dxfId="506" priority="54" stopIfTrue="1">
      <formula>#REF!&lt;6</formula>
    </cfRule>
  </conditionalFormatting>
  <conditionalFormatting sqref="C987:C989">
    <cfRule type="expression" dxfId="505" priority="53" stopIfTrue="1">
      <formula>#REF!&lt;6</formula>
    </cfRule>
  </conditionalFormatting>
  <conditionalFormatting sqref="C987:C989">
    <cfRule type="expression" dxfId="504" priority="52" stopIfTrue="1">
      <formula>#REF!&lt;6</formula>
    </cfRule>
  </conditionalFormatting>
  <conditionalFormatting sqref="C994:C996">
    <cfRule type="expression" dxfId="503" priority="44" stopIfTrue="1">
      <formula>#REF!&lt;6</formula>
    </cfRule>
  </conditionalFormatting>
  <conditionalFormatting sqref="C994:C996">
    <cfRule type="expression" dxfId="502" priority="45" stopIfTrue="1">
      <formula>#REF!&lt;6</formula>
    </cfRule>
  </conditionalFormatting>
  <conditionalFormatting sqref="C991:C993">
    <cfRule type="expression" dxfId="501" priority="37" stopIfTrue="1">
      <formula>#REF!&lt;6</formula>
    </cfRule>
  </conditionalFormatting>
  <conditionalFormatting sqref="C997:C998 C1008 C1033">
    <cfRule type="expression" dxfId="500" priority="33" stopIfTrue="1">
      <formula>#REF!&lt;6</formula>
    </cfRule>
  </conditionalFormatting>
  <conditionalFormatting sqref="C1018:C1020">
    <cfRule type="expression" dxfId="499" priority="32" stopIfTrue="1">
      <formula>#REF!&lt;6</formula>
    </cfRule>
  </conditionalFormatting>
  <conditionalFormatting sqref="C1018:C1020">
    <cfRule type="expression" dxfId="498" priority="31" stopIfTrue="1">
      <formula>#REF!&lt;6</formula>
    </cfRule>
  </conditionalFormatting>
  <conditionalFormatting sqref="C1030:C1031">
    <cfRule type="expression" dxfId="497" priority="24" stopIfTrue="1">
      <formula>#REF!&lt;6</formula>
    </cfRule>
  </conditionalFormatting>
  <conditionalFormatting sqref="C1021:C1023">
    <cfRule type="expression" dxfId="496" priority="30" stopIfTrue="1">
      <formula>#REF!&lt;6</formula>
    </cfRule>
  </conditionalFormatting>
  <conditionalFormatting sqref="C1021:C1023">
    <cfRule type="expression" dxfId="495" priority="29" stopIfTrue="1">
      <formula>#REF!&lt;6</formula>
    </cfRule>
  </conditionalFormatting>
  <conditionalFormatting sqref="C1027:C1029">
    <cfRule type="expression" dxfId="494" priority="22" stopIfTrue="1">
      <formula>#REF!&lt;6</formula>
    </cfRule>
  </conditionalFormatting>
  <conditionalFormatting sqref="C1030:C1031">
    <cfRule type="expression" dxfId="493" priority="23" stopIfTrue="1">
      <formula>#REF!&lt;6</formula>
    </cfRule>
  </conditionalFormatting>
  <conditionalFormatting sqref="C1024:C1026">
    <cfRule type="expression" dxfId="492" priority="19" stopIfTrue="1">
      <formula>#REF!&lt;6</formula>
    </cfRule>
  </conditionalFormatting>
  <conditionalFormatting sqref="C1009:C1011">
    <cfRule type="expression" dxfId="491" priority="18" stopIfTrue="1">
      <formula>#REF!&lt;6</formula>
    </cfRule>
  </conditionalFormatting>
  <conditionalFormatting sqref="C1009:C1011">
    <cfRule type="expression" dxfId="490" priority="17" stopIfTrue="1">
      <formula>#REF!&lt;6</formula>
    </cfRule>
  </conditionalFormatting>
  <conditionalFormatting sqref="C1007">
    <cfRule type="expression" dxfId="489" priority="16" stopIfTrue="1">
      <formula>#REF!&lt;6</formula>
    </cfRule>
  </conditionalFormatting>
  <conditionalFormatting sqref="C1032">
    <cfRule type="expression" dxfId="488" priority="15" stopIfTrue="1">
      <formula>#REF!&lt;6</formula>
    </cfRule>
  </conditionalFormatting>
  <conditionalFormatting sqref="C1034:C1036">
    <cfRule type="expression" dxfId="487" priority="10" stopIfTrue="1">
      <formula>#REF!&lt;6</formula>
    </cfRule>
  </conditionalFormatting>
  <conditionalFormatting sqref="C1049">
    <cfRule type="expression" dxfId="486" priority="9" stopIfTrue="1">
      <formula>#REF!&lt;6</formula>
    </cfRule>
  </conditionalFormatting>
  <conditionalFormatting sqref="C1049">
    <cfRule type="expression" dxfId="485" priority="8" stopIfTrue="1">
      <formula>#REF!&lt;6</formula>
    </cfRule>
  </conditionalFormatting>
  <conditionalFormatting sqref="C1046:C1048">
    <cfRule type="expression" dxfId="484" priority="12" stopIfTrue="1">
      <formula>#REF!&lt;6</formula>
    </cfRule>
  </conditionalFormatting>
  <conditionalFormatting sqref="C1046:C1048">
    <cfRule type="expression" dxfId="483" priority="11" stopIfTrue="1">
      <formula>#REF!&lt;6</formula>
    </cfRule>
  </conditionalFormatting>
  <conditionalFormatting sqref="C13 C31 C584">
    <cfRule type="expression" dxfId="482" priority="422" stopIfTrue="1">
      <formula>#REF!&lt;6</formula>
    </cfRule>
  </conditionalFormatting>
  <conditionalFormatting sqref="C14 C647:C649">
    <cfRule type="expression" dxfId="481" priority="421" stopIfTrue="1">
      <formula>#REF!&lt;6</formula>
    </cfRule>
  </conditionalFormatting>
  <conditionalFormatting sqref="C50">
    <cfRule type="expression" dxfId="480" priority="416" stopIfTrue="1">
      <formula>#REF!&lt;6</formula>
    </cfRule>
  </conditionalFormatting>
  <conditionalFormatting sqref="C730">
    <cfRule type="expression" dxfId="479" priority="5" stopIfTrue="1">
      <formula>#REF!&lt;6</formula>
    </cfRule>
  </conditionalFormatting>
  <conditionalFormatting sqref="C704:C705">
    <cfRule type="expression" dxfId="478" priority="4" stopIfTrue="1">
      <formula>#REF!&lt;6</formula>
    </cfRule>
  </conditionalFormatting>
  <conditionalFormatting sqref="C741:C742">
    <cfRule type="expression" dxfId="477" priority="3" stopIfTrue="1">
      <formula>#REF!&lt;6</formula>
    </cfRule>
  </conditionalFormatting>
  <conditionalFormatting sqref="C1052">
    <cfRule type="expression" dxfId="476" priority="2" stopIfTrue="1">
      <formula>#REF!&lt;6</formula>
    </cfRule>
  </conditionalFormatting>
  <conditionalFormatting sqref="C1052">
    <cfRule type="expression" dxfId="475" priority="1" stopIfTrue="1">
      <formula>#REF!&lt;6</formula>
    </cfRule>
  </conditionalFormatting>
  <printOptions horizontalCentered="1"/>
  <pageMargins left="0.25" right="0.25" top="0.75" bottom="0.75" header="0.3" footer="0.3"/>
  <pageSetup paperSize="9" scale="52" fitToHeight="0"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499984740745262"/>
    <pageSetUpPr fitToPage="1"/>
  </sheetPr>
  <dimension ref="B1:AG194"/>
  <sheetViews>
    <sheetView showGridLines="0" view="pageBreakPreview" zoomScale="85" zoomScaleNormal="70" zoomScaleSheetLayoutView="85" workbookViewId="0">
      <selection activeCell="B9" sqref="B9:U10"/>
    </sheetView>
  </sheetViews>
  <sheetFormatPr defaultRowHeight="15"/>
  <cols>
    <col min="1" max="1" width="6.85546875" style="12" customWidth="1"/>
    <col min="2" max="2" width="5.85546875" style="12" customWidth="1"/>
    <col min="3" max="3" width="56.85546875" style="12" customWidth="1"/>
    <col min="4" max="11" width="3.7109375" style="12" customWidth="1"/>
    <col min="12" max="12" width="3.5703125" style="12" customWidth="1"/>
    <col min="13" max="19" width="3.7109375" style="12" customWidth="1"/>
    <col min="20" max="20" width="18.28515625" style="48" bestFit="1" customWidth="1"/>
    <col min="21" max="21" width="9.5703125" style="12" customWidth="1"/>
    <col min="22" max="22" width="5.85546875" style="12" customWidth="1"/>
    <col min="23" max="23" width="17" style="12" customWidth="1"/>
    <col min="24" max="24" width="9.140625" style="12"/>
    <col min="25" max="25" width="18.140625" style="12" customWidth="1"/>
    <col min="26" max="29" width="9.140625" style="12"/>
    <col min="30" max="30" width="16.7109375" style="12" bestFit="1" customWidth="1"/>
    <col min="31" max="31" width="13.140625" style="12" bestFit="1" customWidth="1"/>
    <col min="32" max="32" width="9.140625" style="12"/>
    <col min="33" max="33" width="15" style="12" bestFit="1" customWidth="1"/>
    <col min="34" max="261" width="9.140625" style="12"/>
    <col min="262" max="262" width="6.42578125" style="12" bestFit="1" customWidth="1"/>
    <col min="263" max="263" width="40.7109375" style="12" customWidth="1"/>
    <col min="264" max="275" width="3.7109375" style="12" customWidth="1"/>
    <col min="276" max="276" width="11.42578125" style="12" bestFit="1" customWidth="1"/>
    <col min="277" max="517" width="9.140625" style="12"/>
    <col min="518" max="518" width="6.42578125" style="12" bestFit="1" customWidth="1"/>
    <col min="519" max="519" width="40.7109375" style="12" customWidth="1"/>
    <col min="520" max="531" width="3.7109375" style="12" customWidth="1"/>
    <col min="532" max="532" width="11.42578125" style="12" bestFit="1" customWidth="1"/>
    <col min="533" max="773" width="9.140625" style="12"/>
    <col min="774" max="774" width="6.42578125" style="12" bestFit="1" customWidth="1"/>
    <col min="775" max="775" width="40.7109375" style="12" customWidth="1"/>
    <col min="776" max="787" width="3.7109375" style="12" customWidth="1"/>
    <col min="788" max="788" width="11.42578125" style="12" bestFit="1" customWidth="1"/>
    <col min="789" max="1029" width="9.140625" style="12"/>
    <col min="1030" max="1030" width="6.42578125" style="12" bestFit="1" customWidth="1"/>
    <col min="1031" max="1031" width="40.7109375" style="12" customWidth="1"/>
    <col min="1032" max="1043" width="3.7109375" style="12" customWidth="1"/>
    <col min="1044" max="1044" width="11.42578125" style="12" bestFit="1" customWidth="1"/>
    <col min="1045" max="1285" width="9.140625" style="12"/>
    <col min="1286" max="1286" width="6.42578125" style="12" bestFit="1" customWidth="1"/>
    <col min="1287" max="1287" width="40.7109375" style="12" customWidth="1"/>
    <col min="1288" max="1299" width="3.7109375" style="12" customWidth="1"/>
    <col min="1300" max="1300" width="11.42578125" style="12" bestFit="1" customWidth="1"/>
    <col min="1301" max="1541" width="9.140625" style="12"/>
    <col min="1542" max="1542" width="6.42578125" style="12" bestFit="1" customWidth="1"/>
    <col min="1543" max="1543" width="40.7109375" style="12" customWidth="1"/>
    <col min="1544" max="1555" width="3.7109375" style="12" customWidth="1"/>
    <col min="1556" max="1556" width="11.42578125" style="12" bestFit="1" customWidth="1"/>
    <col min="1557" max="1797" width="9.140625" style="12"/>
    <col min="1798" max="1798" width="6.42578125" style="12" bestFit="1" customWidth="1"/>
    <col min="1799" max="1799" width="40.7109375" style="12" customWidth="1"/>
    <col min="1800" max="1811" width="3.7109375" style="12" customWidth="1"/>
    <col min="1812" max="1812" width="11.42578125" style="12" bestFit="1" customWidth="1"/>
    <col min="1813" max="2053" width="9.140625" style="12"/>
    <col min="2054" max="2054" width="6.42578125" style="12" bestFit="1" customWidth="1"/>
    <col min="2055" max="2055" width="40.7109375" style="12" customWidth="1"/>
    <col min="2056" max="2067" width="3.7109375" style="12" customWidth="1"/>
    <col min="2068" max="2068" width="11.42578125" style="12" bestFit="1" customWidth="1"/>
    <col min="2069" max="2309" width="9.140625" style="12"/>
    <col min="2310" max="2310" width="6.42578125" style="12" bestFit="1" customWidth="1"/>
    <col min="2311" max="2311" width="40.7109375" style="12" customWidth="1"/>
    <col min="2312" max="2323" width="3.7109375" style="12" customWidth="1"/>
    <col min="2324" max="2324" width="11.42578125" style="12" bestFit="1" customWidth="1"/>
    <col min="2325" max="2565" width="9.140625" style="12"/>
    <col min="2566" max="2566" width="6.42578125" style="12" bestFit="1" customWidth="1"/>
    <col min="2567" max="2567" width="40.7109375" style="12" customWidth="1"/>
    <col min="2568" max="2579" width="3.7109375" style="12" customWidth="1"/>
    <col min="2580" max="2580" width="11.42578125" style="12" bestFit="1" customWidth="1"/>
    <col min="2581" max="2821" width="9.140625" style="12"/>
    <col min="2822" max="2822" width="6.42578125" style="12" bestFit="1" customWidth="1"/>
    <col min="2823" max="2823" width="40.7109375" style="12" customWidth="1"/>
    <col min="2824" max="2835" width="3.7109375" style="12" customWidth="1"/>
    <col min="2836" max="2836" width="11.42578125" style="12" bestFit="1" customWidth="1"/>
    <col min="2837" max="3077" width="9.140625" style="12"/>
    <col min="3078" max="3078" width="6.42578125" style="12" bestFit="1" customWidth="1"/>
    <col min="3079" max="3079" width="40.7109375" style="12" customWidth="1"/>
    <col min="3080" max="3091" width="3.7109375" style="12" customWidth="1"/>
    <col min="3092" max="3092" width="11.42578125" style="12" bestFit="1" customWidth="1"/>
    <col min="3093" max="3333" width="9.140625" style="12"/>
    <col min="3334" max="3334" width="6.42578125" style="12" bestFit="1" customWidth="1"/>
    <col min="3335" max="3335" width="40.7109375" style="12" customWidth="1"/>
    <col min="3336" max="3347" width="3.7109375" style="12" customWidth="1"/>
    <col min="3348" max="3348" width="11.42578125" style="12" bestFit="1" customWidth="1"/>
    <col min="3349" max="3589" width="9.140625" style="12"/>
    <col min="3590" max="3590" width="6.42578125" style="12" bestFit="1" customWidth="1"/>
    <col min="3591" max="3591" width="40.7109375" style="12" customWidth="1"/>
    <col min="3592" max="3603" width="3.7109375" style="12" customWidth="1"/>
    <col min="3604" max="3604" width="11.42578125" style="12" bestFit="1" customWidth="1"/>
    <col min="3605" max="3845" width="9.140625" style="12"/>
    <col min="3846" max="3846" width="6.42578125" style="12" bestFit="1" customWidth="1"/>
    <col min="3847" max="3847" width="40.7109375" style="12" customWidth="1"/>
    <col min="3848" max="3859" width="3.7109375" style="12" customWidth="1"/>
    <col min="3860" max="3860" width="11.42578125" style="12" bestFit="1" customWidth="1"/>
    <col min="3861" max="4101" width="9.140625" style="12"/>
    <col min="4102" max="4102" width="6.42578125" style="12" bestFit="1" customWidth="1"/>
    <col min="4103" max="4103" width="40.7109375" style="12" customWidth="1"/>
    <col min="4104" max="4115" width="3.7109375" style="12" customWidth="1"/>
    <col min="4116" max="4116" width="11.42578125" style="12" bestFit="1" customWidth="1"/>
    <col min="4117" max="4357" width="9.140625" style="12"/>
    <col min="4358" max="4358" width="6.42578125" style="12" bestFit="1" customWidth="1"/>
    <col min="4359" max="4359" width="40.7109375" style="12" customWidth="1"/>
    <col min="4360" max="4371" width="3.7109375" style="12" customWidth="1"/>
    <col min="4372" max="4372" width="11.42578125" style="12" bestFit="1" customWidth="1"/>
    <col min="4373" max="4613" width="9.140625" style="12"/>
    <col min="4614" max="4614" width="6.42578125" style="12" bestFit="1" customWidth="1"/>
    <col min="4615" max="4615" width="40.7109375" style="12" customWidth="1"/>
    <col min="4616" max="4627" width="3.7109375" style="12" customWidth="1"/>
    <col min="4628" max="4628" width="11.42578125" style="12" bestFit="1" customWidth="1"/>
    <col min="4629" max="4869" width="9.140625" style="12"/>
    <col min="4870" max="4870" width="6.42578125" style="12" bestFit="1" customWidth="1"/>
    <col min="4871" max="4871" width="40.7109375" style="12" customWidth="1"/>
    <col min="4872" max="4883" width="3.7109375" style="12" customWidth="1"/>
    <col min="4884" max="4884" width="11.42578125" style="12" bestFit="1" customWidth="1"/>
    <col min="4885" max="5125" width="9.140625" style="12"/>
    <col min="5126" max="5126" width="6.42578125" style="12" bestFit="1" customWidth="1"/>
    <col min="5127" max="5127" width="40.7109375" style="12" customWidth="1"/>
    <col min="5128" max="5139" width="3.7109375" style="12" customWidth="1"/>
    <col min="5140" max="5140" width="11.42578125" style="12" bestFit="1" customWidth="1"/>
    <col min="5141" max="5381" width="9.140625" style="12"/>
    <col min="5382" max="5382" width="6.42578125" style="12" bestFit="1" customWidth="1"/>
    <col min="5383" max="5383" width="40.7109375" style="12" customWidth="1"/>
    <col min="5384" max="5395" width="3.7109375" style="12" customWidth="1"/>
    <col min="5396" max="5396" width="11.42578125" style="12" bestFit="1" customWidth="1"/>
    <col min="5397" max="5637" width="9.140625" style="12"/>
    <col min="5638" max="5638" width="6.42578125" style="12" bestFit="1" customWidth="1"/>
    <col min="5639" max="5639" width="40.7109375" style="12" customWidth="1"/>
    <col min="5640" max="5651" width="3.7109375" style="12" customWidth="1"/>
    <col min="5652" max="5652" width="11.42578125" style="12" bestFit="1" customWidth="1"/>
    <col min="5653" max="5893" width="9.140625" style="12"/>
    <col min="5894" max="5894" width="6.42578125" style="12" bestFit="1" customWidth="1"/>
    <col min="5895" max="5895" width="40.7109375" style="12" customWidth="1"/>
    <col min="5896" max="5907" width="3.7109375" style="12" customWidth="1"/>
    <col min="5908" max="5908" width="11.42578125" style="12" bestFit="1" customWidth="1"/>
    <col min="5909" max="6149" width="9.140625" style="12"/>
    <col min="6150" max="6150" width="6.42578125" style="12" bestFit="1" customWidth="1"/>
    <col min="6151" max="6151" width="40.7109375" style="12" customWidth="1"/>
    <col min="6152" max="6163" width="3.7109375" style="12" customWidth="1"/>
    <col min="6164" max="6164" width="11.42578125" style="12" bestFit="1" customWidth="1"/>
    <col min="6165" max="6405" width="9.140625" style="12"/>
    <col min="6406" max="6406" width="6.42578125" style="12" bestFit="1" customWidth="1"/>
    <col min="6407" max="6407" width="40.7109375" style="12" customWidth="1"/>
    <col min="6408" max="6419" width="3.7109375" style="12" customWidth="1"/>
    <col min="6420" max="6420" width="11.42578125" style="12" bestFit="1" customWidth="1"/>
    <col min="6421" max="6661" width="9.140625" style="12"/>
    <col min="6662" max="6662" width="6.42578125" style="12" bestFit="1" customWidth="1"/>
    <col min="6663" max="6663" width="40.7109375" style="12" customWidth="1"/>
    <col min="6664" max="6675" width="3.7109375" style="12" customWidth="1"/>
    <col min="6676" max="6676" width="11.42578125" style="12" bestFit="1" customWidth="1"/>
    <col min="6677" max="6917" width="9.140625" style="12"/>
    <col min="6918" max="6918" width="6.42578125" style="12" bestFit="1" customWidth="1"/>
    <col min="6919" max="6919" width="40.7109375" style="12" customWidth="1"/>
    <col min="6920" max="6931" width="3.7109375" style="12" customWidth="1"/>
    <col min="6932" max="6932" width="11.42578125" style="12" bestFit="1" customWidth="1"/>
    <col min="6933" max="7173" width="9.140625" style="12"/>
    <col min="7174" max="7174" width="6.42578125" style="12" bestFit="1" customWidth="1"/>
    <col min="7175" max="7175" width="40.7109375" style="12" customWidth="1"/>
    <col min="7176" max="7187" width="3.7109375" style="12" customWidth="1"/>
    <col min="7188" max="7188" width="11.42578125" style="12" bestFit="1" customWidth="1"/>
    <col min="7189" max="7429" width="9.140625" style="12"/>
    <col min="7430" max="7430" width="6.42578125" style="12" bestFit="1" customWidth="1"/>
    <col min="7431" max="7431" width="40.7109375" style="12" customWidth="1"/>
    <col min="7432" max="7443" width="3.7109375" style="12" customWidth="1"/>
    <col min="7444" max="7444" width="11.42578125" style="12" bestFit="1" customWidth="1"/>
    <col min="7445" max="7685" width="9.140625" style="12"/>
    <col min="7686" max="7686" width="6.42578125" style="12" bestFit="1" customWidth="1"/>
    <col min="7687" max="7687" width="40.7109375" style="12" customWidth="1"/>
    <col min="7688" max="7699" width="3.7109375" style="12" customWidth="1"/>
    <col min="7700" max="7700" width="11.42578125" style="12" bestFit="1" customWidth="1"/>
    <col min="7701" max="7941" width="9.140625" style="12"/>
    <col min="7942" max="7942" width="6.42578125" style="12" bestFit="1" customWidth="1"/>
    <col min="7943" max="7943" width="40.7109375" style="12" customWidth="1"/>
    <col min="7944" max="7955" width="3.7109375" style="12" customWidth="1"/>
    <col min="7956" max="7956" width="11.42578125" style="12" bestFit="1" customWidth="1"/>
    <col min="7957" max="8197" width="9.140625" style="12"/>
    <col min="8198" max="8198" width="6.42578125" style="12" bestFit="1" customWidth="1"/>
    <col min="8199" max="8199" width="40.7109375" style="12" customWidth="1"/>
    <col min="8200" max="8211" width="3.7109375" style="12" customWidth="1"/>
    <col min="8212" max="8212" width="11.42578125" style="12" bestFit="1" customWidth="1"/>
    <col min="8213" max="8453" width="9.140625" style="12"/>
    <col min="8454" max="8454" width="6.42578125" style="12" bestFit="1" customWidth="1"/>
    <col min="8455" max="8455" width="40.7109375" style="12" customWidth="1"/>
    <col min="8456" max="8467" width="3.7109375" style="12" customWidth="1"/>
    <col min="8468" max="8468" width="11.42578125" style="12" bestFit="1" customWidth="1"/>
    <col min="8469" max="8709" width="9.140625" style="12"/>
    <col min="8710" max="8710" width="6.42578125" style="12" bestFit="1" customWidth="1"/>
    <col min="8711" max="8711" width="40.7109375" style="12" customWidth="1"/>
    <col min="8712" max="8723" width="3.7109375" style="12" customWidth="1"/>
    <col min="8724" max="8724" width="11.42578125" style="12" bestFit="1" customWidth="1"/>
    <col min="8725" max="8965" width="9.140625" style="12"/>
    <col min="8966" max="8966" width="6.42578125" style="12" bestFit="1" customWidth="1"/>
    <col min="8967" max="8967" width="40.7109375" style="12" customWidth="1"/>
    <col min="8968" max="8979" width="3.7109375" style="12" customWidth="1"/>
    <col min="8980" max="8980" width="11.42578125" style="12" bestFit="1" customWidth="1"/>
    <col min="8981" max="9221" width="9.140625" style="12"/>
    <col min="9222" max="9222" width="6.42578125" style="12" bestFit="1" customWidth="1"/>
    <col min="9223" max="9223" width="40.7109375" style="12" customWidth="1"/>
    <col min="9224" max="9235" width="3.7109375" style="12" customWidth="1"/>
    <col min="9236" max="9236" width="11.42578125" style="12" bestFit="1" customWidth="1"/>
    <col min="9237" max="9477" width="9.140625" style="12"/>
    <col min="9478" max="9478" width="6.42578125" style="12" bestFit="1" customWidth="1"/>
    <col min="9479" max="9479" width="40.7109375" style="12" customWidth="1"/>
    <col min="9480" max="9491" width="3.7109375" style="12" customWidth="1"/>
    <col min="9492" max="9492" width="11.42578125" style="12" bestFit="1" customWidth="1"/>
    <col min="9493" max="9733" width="9.140625" style="12"/>
    <col min="9734" max="9734" width="6.42578125" style="12" bestFit="1" customWidth="1"/>
    <col min="9735" max="9735" width="40.7109375" style="12" customWidth="1"/>
    <col min="9736" max="9747" width="3.7109375" style="12" customWidth="1"/>
    <col min="9748" max="9748" width="11.42578125" style="12" bestFit="1" customWidth="1"/>
    <col min="9749" max="9989" width="9.140625" style="12"/>
    <col min="9990" max="9990" width="6.42578125" style="12" bestFit="1" customWidth="1"/>
    <col min="9991" max="9991" width="40.7109375" style="12" customWidth="1"/>
    <col min="9992" max="10003" width="3.7109375" style="12" customWidth="1"/>
    <col min="10004" max="10004" width="11.42578125" style="12" bestFit="1" customWidth="1"/>
    <col min="10005" max="10245" width="9.140625" style="12"/>
    <col min="10246" max="10246" width="6.42578125" style="12" bestFit="1" customWidth="1"/>
    <col min="10247" max="10247" width="40.7109375" style="12" customWidth="1"/>
    <col min="10248" max="10259" width="3.7109375" style="12" customWidth="1"/>
    <col min="10260" max="10260" width="11.42578125" style="12" bestFit="1" customWidth="1"/>
    <col min="10261" max="10501" width="9.140625" style="12"/>
    <col min="10502" max="10502" width="6.42578125" style="12" bestFit="1" customWidth="1"/>
    <col min="10503" max="10503" width="40.7109375" style="12" customWidth="1"/>
    <col min="10504" max="10515" width="3.7109375" style="12" customWidth="1"/>
    <col min="10516" max="10516" width="11.42578125" style="12" bestFit="1" customWidth="1"/>
    <col min="10517" max="10757" width="9.140625" style="12"/>
    <col min="10758" max="10758" width="6.42578125" style="12" bestFit="1" customWidth="1"/>
    <col min="10759" max="10759" width="40.7109375" style="12" customWidth="1"/>
    <col min="10760" max="10771" width="3.7109375" style="12" customWidth="1"/>
    <col min="10772" max="10772" width="11.42578125" style="12" bestFit="1" customWidth="1"/>
    <col min="10773" max="11013" width="9.140625" style="12"/>
    <col min="11014" max="11014" width="6.42578125" style="12" bestFit="1" customWidth="1"/>
    <col min="11015" max="11015" width="40.7109375" style="12" customWidth="1"/>
    <col min="11016" max="11027" width="3.7109375" style="12" customWidth="1"/>
    <col min="11028" max="11028" width="11.42578125" style="12" bestFit="1" customWidth="1"/>
    <col min="11029" max="11269" width="9.140625" style="12"/>
    <col min="11270" max="11270" width="6.42578125" style="12" bestFit="1" customWidth="1"/>
    <col min="11271" max="11271" width="40.7109375" style="12" customWidth="1"/>
    <col min="11272" max="11283" width="3.7109375" style="12" customWidth="1"/>
    <col min="11284" max="11284" width="11.42578125" style="12" bestFit="1" customWidth="1"/>
    <col min="11285" max="11525" width="9.140625" style="12"/>
    <col min="11526" max="11526" width="6.42578125" style="12" bestFit="1" customWidth="1"/>
    <col min="11527" max="11527" width="40.7109375" style="12" customWidth="1"/>
    <col min="11528" max="11539" width="3.7109375" style="12" customWidth="1"/>
    <col min="11540" max="11540" width="11.42578125" style="12" bestFit="1" customWidth="1"/>
    <col min="11541" max="11781" width="9.140625" style="12"/>
    <col min="11782" max="11782" width="6.42578125" style="12" bestFit="1" customWidth="1"/>
    <col min="11783" max="11783" width="40.7109375" style="12" customWidth="1"/>
    <col min="11784" max="11795" width="3.7109375" style="12" customWidth="1"/>
    <col min="11796" max="11796" width="11.42578125" style="12" bestFit="1" customWidth="1"/>
    <col min="11797" max="12037" width="9.140625" style="12"/>
    <col min="12038" max="12038" width="6.42578125" style="12" bestFit="1" customWidth="1"/>
    <col min="12039" max="12039" width="40.7109375" style="12" customWidth="1"/>
    <col min="12040" max="12051" width="3.7109375" style="12" customWidth="1"/>
    <col min="12052" max="12052" width="11.42578125" style="12" bestFit="1" customWidth="1"/>
    <col min="12053" max="12293" width="9.140625" style="12"/>
    <col min="12294" max="12294" width="6.42578125" style="12" bestFit="1" customWidth="1"/>
    <col min="12295" max="12295" width="40.7109375" style="12" customWidth="1"/>
    <col min="12296" max="12307" width="3.7109375" style="12" customWidth="1"/>
    <col min="12308" max="12308" width="11.42578125" style="12" bestFit="1" customWidth="1"/>
    <col min="12309" max="12549" width="9.140625" style="12"/>
    <col min="12550" max="12550" width="6.42578125" style="12" bestFit="1" customWidth="1"/>
    <col min="12551" max="12551" width="40.7109375" style="12" customWidth="1"/>
    <col min="12552" max="12563" width="3.7109375" style="12" customWidth="1"/>
    <col min="12564" max="12564" width="11.42578125" style="12" bestFit="1" customWidth="1"/>
    <col min="12565" max="12805" width="9.140625" style="12"/>
    <col min="12806" max="12806" width="6.42578125" style="12" bestFit="1" customWidth="1"/>
    <col min="12807" max="12807" width="40.7109375" style="12" customWidth="1"/>
    <col min="12808" max="12819" width="3.7109375" style="12" customWidth="1"/>
    <col min="12820" max="12820" width="11.42578125" style="12" bestFit="1" customWidth="1"/>
    <col min="12821" max="13061" width="9.140625" style="12"/>
    <col min="13062" max="13062" width="6.42578125" style="12" bestFit="1" customWidth="1"/>
    <col min="13063" max="13063" width="40.7109375" style="12" customWidth="1"/>
    <col min="13064" max="13075" width="3.7109375" style="12" customWidth="1"/>
    <col min="13076" max="13076" width="11.42578125" style="12" bestFit="1" customWidth="1"/>
    <col min="13077" max="13317" width="9.140625" style="12"/>
    <col min="13318" max="13318" width="6.42578125" style="12" bestFit="1" customWidth="1"/>
    <col min="13319" max="13319" width="40.7109375" style="12" customWidth="1"/>
    <col min="13320" max="13331" width="3.7109375" style="12" customWidth="1"/>
    <col min="13332" max="13332" width="11.42578125" style="12" bestFit="1" customWidth="1"/>
    <col min="13333" max="13573" width="9.140625" style="12"/>
    <col min="13574" max="13574" width="6.42578125" style="12" bestFit="1" customWidth="1"/>
    <col min="13575" max="13575" width="40.7109375" style="12" customWidth="1"/>
    <col min="13576" max="13587" width="3.7109375" style="12" customWidth="1"/>
    <col min="13588" max="13588" width="11.42578125" style="12" bestFit="1" customWidth="1"/>
    <col min="13589" max="13829" width="9.140625" style="12"/>
    <col min="13830" max="13830" width="6.42578125" style="12" bestFit="1" customWidth="1"/>
    <col min="13831" max="13831" width="40.7109375" style="12" customWidth="1"/>
    <col min="13832" max="13843" width="3.7109375" style="12" customWidth="1"/>
    <col min="13844" max="13844" width="11.42578125" style="12" bestFit="1" customWidth="1"/>
    <col min="13845" max="14085" width="9.140625" style="12"/>
    <col min="14086" max="14086" width="6.42578125" style="12" bestFit="1" customWidth="1"/>
    <col min="14087" max="14087" width="40.7109375" style="12" customWidth="1"/>
    <col min="14088" max="14099" width="3.7109375" style="12" customWidth="1"/>
    <col min="14100" max="14100" width="11.42578125" style="12" bestFit="1" customWidth="1"/>
    <col min="14101" max="14341" width="9.140625" style="12"/>
    <col min="14342" max="14342" width="6.42578125" style="12" bestFit="1" customWidth="1"/>
    <col min="14343" max="14343" width="40.7109375" style="12" customWidth="1"/>
    <col min="14344" max="14355" width="3.7109375" style="12" customWidth="1"/>
    <col min="14356" max="14356" width="11.42578125" style="12" bestFit="1" customWidth="1"/>
    <col min="14357" max="14597" width="9.140625" style="12"/>
    <col min="14598" max="14598" width="6.42578125" style="12" bestFit="1" customWidth="1"/>
    <col min="14599" max="14599" width="40.7109375" style="12" customWidth="1"/>
    <col min="14600" max="14611" width="3.7109375" style="12" customWidth="1"/>
    <col min="14612" max="14612" width="11.42578125" style="12" bestFit="1" customWidth="1"/>
    <col min="14613" max="14853" width="9.140625" style="12"/>
    <col min="14854" max="14854" width="6.42578125" style="12" bestFit="1" customWidth="1"/>
    <col min="14855" max="14855" width="40.7109375" style="12" customWidth="1"/>
    <col min="14856" max="14867" width="3.7109375" style="12" customWidth="1"/>
    <col min="14868" max="14868" width="11.42578125" style="12" bestFit="1" customWidth="1"/>
    <col min="14869" max="15109" width="9.140625" style="12"/>
    <col min="15110" max="15110" width="6.42578125" style="12" bestFit="1" customWidth="1"/>
    <col min="15111" max="15111" width="40.7109375" style="12" customWidth="1"/>
    <col min="15112" max="15123" width="3.7109375" style="12" customWidth="1"/>
    <col min="15124" max="15124" width="11.42578125" style="12" bestFit="1" customWidth="1"/>
    <col min="15125" max="15365" width="9.140625" style="12"/>
    <col min="15366" max="15366" width="6.42578125" style="12" bestFit="1" customWidth="1"/>
    <col min="15367" max="15367" width="40.7109375" style="12" customWidth="1"/>
    <col min="15368" max="15379" width="3.7109375" style="12" customWidth="1"/>
    <col min="15380" max="15380" width="11.42578125" style="12" bestFit="1" customWidth="1"/>
    <col min="15381" max="15621" width="9.140625" style="12"/>
    <col min="15622" max="15622" width="6.42578125" style="12" bestFit="1" customWidth="1"/>
    <col min="15623" max="15623" width="40.7109375" style="12" customWidth="1"/>
    <col min="15624" max="15635" width="3.7109375" style="12" customWidth="1"/>
    <col min="15636" max="15636" width="11.42578125" style="12" bestFit="1" customWidth="1"/>
    <col min="15637" max="15877" width="9.140625" style="12"/>
    <col min="15878" max="15878" width="6.42578125" style="12" bestFit="1" customWidth="1"/>
    <col min="15879" max="15879" width="40.7109375" style="12" customWidth="1"/>
    <col min="15880" max="15891" width="3.7109375" style="12" customWidth="1"/>
    <col min="15892" max="15892" width="11.42578125" style="12" bestFit="1" customWidth="1"/>
    <col min="15893" max="16133" width="9.140625" style="12"/>
    <col min="16134" max="16134" width="6.42578125" style="12" bestFit="1" customWidth="1"/>
    <col min="16135" max="16135" width="40.7109375" style="12" customWidth="1"/>
    <col min="16136" max="16147" width="3.7109375" style="12" customWidth="1"/>
    <col min="16148" max="16148" width="11.42578125" style="12" bestFit="1" customWidth="1"/>
    <col min="16149" max="16384" width="9.140625" style="12"/>
  </cols>
  <sheetData>
    <row r="1" spans="2:21" s="261" customFormat="1">
      <c r="T1" s="48"/>
    </row>
    <row r="3" spans="2:21">
      <c r="B3" s="352"/>
      <c r="C3" s="272"/>
      <c r="D3" s="272"/>
      <c r="E3" s="272"/>
      <c r="F3" s="272"/>
      <c r="G3" s="272"/>
      <c r="H3" s="272"/>
      <c r="I3" s="272"/>
      <c r="J3" s="272"/>
      <c r="K3" s="272"/>
      <c r="L3" s="353"/>
      <c r="M3" s="353"/>
      <c r="N3" s="353"/>
      <c r="O3" s="353"/>
      <c r="P3" s="353"/>
      <c r="Q3" s="353"/>
      <c r="R3" s="353"/>
      <c r="S3" s="353"/>
      <c r="T3" s="354"/>
      <c r="U3" s="355"/>
    </row>
    <row r="4" spans="2:21" ht="29.25" customHeight="1">
      <c r="B4" s="493"/>
      <c r="C4" s="494"/>
      <c r="D4" s="494"/>
      <c r="E4" s="494"/>
      <c r="F4" s="494"/>
      <c r="G4" s="494"/>
      <c r="H4" s="494"/>
      <c r="I4" s="494"/>
      <c r="J4" s="494"/>
      <c r="K4" s="494"/>
      <c r="L4" s="494"/>
      <c r="M4" s="494"/>
      <c r="N4" s="494"/>
      <c r="O4" s="494"/>
      <c r="P4" s="494"/>
      <c r="Q4" s="494"/>
      <c r="R4" s="494"/>
      <c r="S4" s="494"/>
      <c r="T4" s="494"/>
      <c r="U4" s="495"/>
    </row>
    <row r="5" spans="2:21" ht="22.5" customHeight="1">
      <c r="B5" s="496"/>
      <c r="C5" s="497"/>
      <c r="D5" s="497"/>
      <c r="E5" s="497"/>
      <c r="F5" s="497"/>
      <c r="G5" s="497"/>
      <c r="H5" s="497"/>
      <c r="I5" s="497"/>
      <c r="J5" s="497"/>
      <c r="K5" s="497"/>
      <c r="L5" s="497"/>
      <c r="M5" s="497"/>
      <c r="N5" s="497"/>
      <c r="O5" s="497"/>
      <c r="P5" s="497"/>
      <c r="Q5" s="497"/>
      <c r="R5" s="497"/>
      <c r="S5" s="497"/>
      <c r="T5" s="497"/>
      <c r="U5" s="498"/>
    </row>
    <row r="6" spans="2:21">
      <c r="B6" s="356"/>
      <c r="C6" s="357"/>
      <c r="D6" s="357"/>
      <c r="E6" s="357"/>
      <c r="F6" s="357"/>
      <c r="G6" s="357"/>
      <c r="H6" s="357"/>
      <c r="I6" s="357"/>
      <c r="J6" s="357"/>
      <c r="K6" s="357"/>
      <c r="L6" s="358"/>
      <c r="M6" s="358"/>
      <c r="N6" s="358"/>
      <c r="O6" s="358"/>
      <c r="P6" s="358"/>
      <c r="Q6" s="358"/>
      <c r="R6" s="358"/>
      <c r="S6" s="358"/>
      <c r="T6" s="359"/>
      <c r="U6" s="360"/>
    </row>
    <row r="7" spans="2:21">
      <c r="B7" s="356"/>
      <c r="C7" s="357"/>
      <c r="D7" s="357"/>
      <c r="E7" s="357"/>
      <c r="F7" s="357"/>
      <c r="G7" s="357"/>
      <c r="H7" s="357"/>
      <c r="I7" s="357"/>
      <c r="J7" s="357"/>
      <c r="K7" s="357"/>
      <c r="L7" s="358"/>
      <c r="M7" s="358"/>
      <c r="N7" s="358"/>
      <c r="O7" s="358"/>
      <c r="P7" s="358"/>
      <c r="Q7" s="358"/>
      <c r="R7" s="358"/>
      <c r="S7" s="358"/>
      <c r="T7" s="359"/>
      <c r="U7" s="360"/>
    </row>
    <row r="8" spans="2:21">
      <c r="B8" s="356"/>
      <c r="C8" s="357"/>
      <c r="D8" s="357"/>
      <c r="E8" s="357"/>
      <c r="F8" s="357"/>
      <c r="G8" s="357"/>
      <c r="H8" s="357"/>
      <c r="I8" s="357"/>
      <c r="J8" s="357"/>
      <c r="K8" s="357"/>
      <c r="L8" s="358"/>
      <c r="M8" s="358"/>
      <c r="N8" s="358"/>
      <c r="O8" s="358"/>
      <c r="P8" s="358"/>
      <c r="Q8" s="358"/>
      <c r="R8" s="358"/>
      <c r="S8" s="358"/>
      <c r="T8" s="359"/>
      <c r="U8" s="360"/>
    </row>
    <row r="9" spans="2:21" ht="24.95" customHeight="1">
      <c r="B9" s="462" t="str">
        <f>ORÇ.!B7</f>
        <v>OBJETO: IMPLANTAÇÃO E REQUALIFICAÇÃO DE INFRAESTRUTURA URBANA COM CALÇADAS, CICLOVIA E ILUMINAÇÃO PÚBLICA NA RODOVIA SP-055 - KM 154+980 AO KM 156+100</v>
      </c>
      <c r="C9" s="463"/>
      <c r="D9" s="463"/>
      <c r="E9" s="463"/>
      <c r="F9" s="463"/>
      <c r="G9" s="463"/>
      <c r="H9" s="463"/>
      <c r="I9" s="463"/>
      <c r="J9" s="463"/>
      <c r="K9" s="463"/>
      <c r="L9" s="463"/>
      <c r="M9" s="463"/>
      <c r="N9" s="463"/>
      <c r="O9" s="463"/>
      <c r="P9" s="463"/>
      <c r="Q9" s="463"/>
      <c r="R9" s="463"/>
      <c r="S9" s="463"/>
      <c r="T9" s="463"/>
      <c r="U9" s="464"/>
    </row>
    <row r="10" spans="2:21" s="261" customFormat="1" ht="24.95" customHeight="1">
      <c r="B10" s="462"/>
      <c r="C10" s="463"/>
      <c r="D10" s="463"/>
      <c r="E10" s="463"/>
      <c r="F10" s="463"/>
      <c r="G10" s="463"/>
      <c r="H10" s="463"/>
      <c r="I10" s="463"/>
      <c r="J10" s="463"/>
      <c r="K10" s="463"/>
      <c r="L10" s="463"/>
      <c r="M10" s="463"/>
      <c r="N10" s="463"/>
      <c r="O10" s="463"/>
      <c r="P10" s="463"/>
      <c r="Q10" s="463"/>
      <c r="R10" s="463"/>
      <c r="S10" s="463"/>
      <c r="T10" s="463"/>
      <c r="U10" s="464"/>
    </row>
    <row r="11" spans="2:21" ht="24.95" customHeight="1">
      <c r="B11" s="462" t="str">
        <f>ORÇ.!B8</f>
        <v>LOCAL: Av Dr. Francisco Loop. COORD: LAT: -23.790074476549897, LONG: -45.56970335988082</v>
      </c>
      <c r="C11" s="463"/>
      <c r="D11" s="463"/>
      <c r="E11" s="463"/>
      <c r="F11" s="463"/>
      <c r="G11" s="463"/>
      <c r="H11" s="463"/>
      <c r="I11" s="463"/>
      <c r="J11" s="463"/>
      <c r="K11" s="463"/>
      <c r="L11" s="463"/>
      <c r="M11" s="463"/>
      <c r="N11" s="463"/>
      <c r="O11" s="463"/>
      <c r="P11" s="463"/>
      <c r="Q11" s="463"/>
      <c r="R11" s="463"/>
      <c r="S11" s="463"/>
      <c r="T11" s="463"/>
      <c r="U11" s="464"/>
    </row>
    <row r="12" spans="2:21" ht="24.95" customHeight="1">
      <c r="B12" s="331" t="str">
        <f>ORÇ.!B9</f>
        <v>BASE e TAXAS: CDHU 199 AGO/2025; SINAPI SET/2025; PMSP JUL/2025 LS = 128,23%; BDI= 24,78%</v>
      </c>
      <c r="C12" s="364"/>
      <c r="D12" s="364"/>
      <c r="E12" s="364"/>
      <c r="F12" s="365"/>
      <c r="G12" s="365"/>
      <c r="H12" s="365"/>
      <c r="I12" s="365"/>
      <c r="J12" s="365"/>
      <c r="K12" s="366"/>
      <c r="L12" s="361"/>
      <c r="M12" s="361"/>
      <c r="N12" s="361"/>
      <c r="O12" s="361"/>
      <c r="P12" s="361"/>
      <c r="Q12" s="361"/>
      <c r="R12" s="361"/>
      <c r="S12" s="361"/>
      <c r="T12" s="362"/>
      <c r="U12" s="363"/>
    </row>
    <row r="13" spans="2:21" ht="24.95" customHeight="1">
      <c r="B13" s="499" t="s">
        <v>89</v>
      </c>
      <c r="C13" s="499"/>
      <c r="D13" s="499"/>
      <c r="E13" s="499"/>
      <c r="F13" s="499"/>
      <c r="G13" s="499"/>
      <c r="H13" s="499"/>
      <c r="I13" s="499"/>
      <c r="J13" s="499"/>
      <c r="K13" s="499"/>
      <c r="L13" s="499"/>
      <c r="M13" s="499"/>
      <c r="N13" s="499"/>
      <c r="O13" s="499"/>
      <c r="P13" s="499"/>
      <c r="Q13" s="499"/>
      <c r="R13" s="499"/>
      <c r="S13" s="499"/>
      <c r="T13" s="499"/>
      <c r="U13" s="499"/>
    </row>
    <row r="14" spans="2:21" ht="20.100000000000001" customHeight="1">
      <c r="B14" s="368"/>
      <c r="C14" s="358"/>
      <c r="D14" s="358"/>
      <c r="E14" s="358"/>
      <c r="F14" s="358"/>
      <c r="G14" s="358"/>
      <c r="H14" s="358"/>
      <c r="I14" s="358"/>
      <c r="J14" s="358"/>
      <c r="K14" s="358"/>
      <c r="L14" s="358"/>
      <c r="M14" s="369"/>
      <c r="N14" s="369"/>
      <c r="O14" s="369"/>
      <c r="P14" s="369"/>
      <c r="Q14" s="369"/>
      <c r="R14" s="369"/>
      <c r="S14" s="369"/>
      <c r="T14" s="370"/>
      <c r="U14" s="360"/>
    </row>
    <row r="15" spans="2:21" ht="20.100000000000001" customHeight="1">
      <c r="B15" s="215" t="s">
        <v>36044</v>
      </c>
      <c r="C15" s="215" t="s">
        <v>5</v>
      </c>
      <c r="D15" s="500" t="s">
        <v>37063</v>
      </c>
      <c r="E15" s="501"/>
      <c r="F15" s="501"/>
      <c r="G15" s="502"/>
      <c r="H15" s="500" t="s">
        <v>37064</v>
      </c>
      <c r="I15" s="501"/>
      <c r="J15" s="501"/>
      <c r="K15" s="502"/>
      <c r="L15" s="500" t="s">
        <v>37065</v>
      </c>
      <c r="M15" s="501"/>
      <c r="N15" s="501"/>
      <c r="O15" s="502"/>
      <c r="P15" s="500" t="s">
        <v>37066</v>
      </c>
      <c r="Q15" s="501"/>
      <c r="R15" s="501"/>
      <c r="S15" s="502"/>
      <c r="T15" s="59" t="s">
        <v>7</v>
      </c>
      <c r="U15" s="215" t="s">
        <v>86</v>
      </c>
    </row>
    <row r="16" spans="2:21" ht="20.100000000000001" customHeight="1">
      <c r="B16" s="371"/>
      <c r="C16" s="372"/>
      <c r="D16" s="372"/>
      <c r="E16" s="372"/>
      <c r="F16" s="372"/>
      <c r="G16" s="372"/>
      <c r="H16" s="372"/>
      <c r="I16" s="372"/>
      <c r="J16" s="372"/>
      <c r="K16" s="372"/>
      <c r="L16" s="372"/>
      <c r="M16" s="373"/>
      <c r="N16" s="373"/>
      <c r="O16" s="373"/>
      <c r="P16" s="372"/>
      <c r="Q16" s="373"/>
      <c r="R16" s="373"/>
      <c r="S16" s="373"/>
      <c r="T16" s="374"/>
      <c r="U16" s="367"/>
    </row>
    <row r="17" spans="2:23">
      <c r="B17" s="489" t="s">
        <v>35136</v>
      </c>
      <c r="C17" s="490" t="str">
        <f>ORÇ.!E13</f>
        <v>TRECHO 1</v>
      </c>
      <c r="D17" s="490"/>
      <c r="E17" s="490"/>
      <c r="F17" s="490"/>
      <c r="G17" s="490"/>
      <c r="H17" s="490"/>
      <c r="I17" s="490"/>
      <c r="J17" s="490"/>
      <c r="K17" s="490"/>
      <c r="L17" s="490"/>
      <c r="M17" s="490"/>
      <c r="N17" s="490"/>
      <c r="O17" s="490"/>
      <c r="P17" s="490"/>
      <c r="Q17" s="490"/>
      <c r="R17" s="490"/>
      <c r="S17" s="490"/>
      <c r="T17" s="506">
        <f>ORÇ.!N30</f>
        <v>49253.51</v>
      </c>
      <c r="U17" s="491">
        <f>T17/$T$180</f>
        <v>5.16E-2</v>
      </c>
    </row>
    <row r="18" spans="2:23">
      <c r="B18" s="489"/>
      <c r="C18" s="490"/>
      <c r="D18" s="490"/>
      <c r="E18" s="490"/>
      <c r="F18" s="490"/>
      <c r="G18" s="490"/>
      <c r="H18" s="490"/>
      <c r="I18" s="490"/>
      <c r="J18" s="490"/>
      <c r="K18" s="490"/>
      <c r="L18" s="490"/>
      <c r="M18" s="490"/>
      <c r="N18" s="490"/>
      <c r="O18" s="490"/>
      <c r="P18" s="490"/>
      <c r="Q18" s="490"/>
      <c r="R18" s="490"/>
      <c r="S18" s="490"/>
      <c r="T18" s="506"/>
      <c r="U18" s="492"/>
      <c r="W18" s="61"/>
    </row>
    <row r="19" spans="2:23" ht="24.95" customHeight="1">
      <c r="B19" s="483" t="str">
        <f>ORÇ.!D14</f>
        <v>1.1</v>
      </c>
      <c r="C19" s="484" t="str">
        <f>ORÇ.!E14</f>
        <v>CICLOVIA</v>
      </c>
      <c r="D19" s="101"/>
      <c r="E19" s="102"/>
      <c r="F19" s="102"/>
      <c r="G19" s="102"/>
      <c r="H19" s="300"/>
      <c r="I19" s="68"/>
      <c r="J19" s="68"/>
      <c r="K19" s="68"/>
      <c r="L19" s="300"/>
      <c r="M19" s="68"/>
      <c r="N19" s="68"/>
      <c r="O19" s="68"/>
      <c r="P19" s="300"/>
      <c r="Q19" s="68"/>
      <c r="R19" s="68"/>
      <c r="S19" s="68"/>
      <c r="T19" s="485">
        <f>ORÇ.!N17</f>
        <v>16655.419999999998</v>
      </c>
      <c r="U19" s="486">
        <f>T19/$T$180</f>
        <v>1.7399999999999999E-2</v>
      </c>
    </row>
    <row r="20" spans="2:23" ht="24.95" customHeight="1">
      <c r="B20" s="483"/>
      <c r="C20" s="484"/>
      <c r="D20" s="503">
        <f>T19</f>
        <v>16655.419999999998</v>
      </c>
      <c r="E20" s="504"/>
      <c r="F20" s="504"/>
      <c r="G20" s="505"/>
      <c r="H20" s="503"/>
      <c r="I20" s="504"/>
      <c r="J20" s="504"/>
      <c r="K20" s="505"/>
      <c r="L20" s="503"/>
      <c r="M20" s="504"/>
      <c r="N20" s="504"/>
      <c r="O20" s="505"/>
      <c r="P20" s="503"/>
      <c r="Q20" s="504"/>
      <c r="R20" s="504"/>
      <c r="S20" s="505"/>
      <c r="T20" s="485"/>
      <c r="U20" s="487"/>
      <c r="W20" s="61">
        <f>SUM(D20:S20)-T19</f>
        <v>0</v>
      </c>
    </row>
    <row r="21" spans="2:23" ht="9.9499999999999993" customHeight="1">
      <c r="B21" s="304"/>
      <c r="C21" s="277"/>
      <c r="D21" s="277"/>
      <c r="E21" s="277"/>
      <c r="F21" s="277"/>
      <c r="G21" s="277"/>
      <c r="H21" s="277"/>
      <c r="I21" s="277"/>
      <c r="J21" s="277"/>
      <c r="K21" s="277"/>
      <c r="L21" s="277"/>
      <c r="M21" s="277"/>
      <c r="N21" s="277"/>
      <c r="O21" s="277"/>
      <c r="P21" s="277"/>
      <c r="Q21" s="277"/>
      <c r="R21" s="277"/>
      <c r="S21" s="277"/>
      <c r="T21" s="82"/>
      <c r="U21" s="83"/>
    </row>
    <row r="22" spans="2:23" ht="24.95" customHeight="1">
      <c r="B22" s="483" t="str">
        <f>ORÇ.!D18</f>
        <v>1.2</v>
      </c>
      <c r="C22" s="484" t="str">
        <f>ORÇ.!E18</f>
        <v>ILUMINAÇÃO</v>
      </c>
      <c r="D22" s="101"/>
      <c r="E22" s="102"/>
      <c r="F22" s="102"/>
      <c r="G22" s="102"/>
      <c r="H22" s="300"/>
      <c r="I22" s="68"/>
      <c r="J22" s="68"/>
      <c r="K22" s="68"/>
      <c r="L22" s="300"/>
      <c r="M22" s="68"/>
      <c r="N22" s="68"/>
      <c r="O22" s="68"/>
      <c r="P22" s="300"/>
      <c r="Q22" s="68"/>
      <c r="R22" s="68"/>
      <c r="S22" s="68"/>
      <c r="T22" s="485">
        <f>ORÇ.!N25</f>
        <v>26580.23</v>
      </c>
      <c r="U22" s="486">
        <f>T22/$T$180</f>
        <v>2.7799999999999998E-2</v>
      </c>
    </row>
    <row r="23" spans="2:23" ht="24.95" customHeight="1">
      <c r="B23" s="483"/>
      <c r="C23" s="484"/>
      <c r="D23" s="503">
        <f>T22</f>
        <v>26580.23</v>
      </c>
      <c r="E23" s="504"/>
      <c r="F23" s="504"/>
      <c r="G23" s="505"/>
      <c r="H23" s="503"/>
      <c r="I23" s="504"/>
      <c r="J23" s="504"/>
      <c r="K23" s="505"/>
      <c r="L23" s="503"/>
      <c r="M23" s="504"/>
      <c r="N23" s="504"/>
      <c r="O23" s="505"/>
      <c r="P23" s="503"/>
      <c r="Q23" s="504"/>
      <c r="R23" s="504"/>
      <c r="S23" s="505"/>
      <c r="T23" s="485"/>
      <c r="U23" s="487"/>
      <c r="W23" s="61">
        <f>SUM(D23:S23)-T22</f>
        <v>0</v>
      </c>
    </row>
    <row r="24" spans="2:23" ht="9.9499999999999993" customHeight="1">
      <c r="B24" s="304"/>
      <c r="C24" s="277"/>
      <c r="D24" s="277"/>
      <c r="E24" s="277"/>
      <c r="F24" s="277"/>
      <c r="G24" s="277"/>
      <c r="H24" s="277"/>
      <c r="I24" s="277"/>
      <c r="J24" s="277"/>
      <c r="K24" s="277"/>
      <c r="L24" s="277"/>
      <c r="M24" s="277"/>
      <c r="N24" s="277"/>
      <c r="O24" s="277"/>
      <c r="P24" s="277"/>
      <c r="Q24" s="277"/>
      <c r="R24" s="277"/>
      <c r="S24" s="277"/>
      <c r="T24" s="82"/>
      <c r="U24" s="83"/>
    </row>
    <row r="25" spans="2:23" ht="24.95" customHeight="1">
      <c r="B25" s="483" t="str">
        <f>ORÇ.!D26</f>
        <v>1.3</v>
      </c>
      <c r="C25" s="484" t="str">
        <f>ORÇ.!E26</f>
        <v>SERVIÇOS COMPLEMENTARES</v>
      </c>
      <c r="D25" s="101"/>
      <c r="E25" s="102"/>
      <c r="F25" s="102"/>
      <c r="G25" s="102"/>
      <c r="H25" s="300"/>
      <c r="I25" s="68"/>
      <c r="J25" s="68"/>
      <c r="K25" s="68"/>
      <c r="L25" s="300"/>
      <c r="M25" s="68"/>
      <c r="N25" s="68"/>
      <c r="O25" s="68"/>
      <c r="P25" s="300"/>
      <c r="Q25" s="68"/>
      <c r="R25" s="68"/>
      <c r="S25" s="68"/>
      <c r="T25" s="485">
        <f>ORÇ.!N29</f>
        <v>6017.86</v>
      </c>
      <c r="U25" s="486">
        <f>T25/$T$180</f>
        <v>6.3E-3</v>
      </c>
    </row>
    <row r="26" spans="2:23" ht="24.95" customHeight="1">
      <c r="B26" s="483"/>
      <c r="C26" s="484"/>
      <c r="D26" s="503">
        <f>T25</f>
        <v>6017.86</v>
      </c>
      <c r="E26" s="504"/>
      <c r="F26" s="504"/>
      <c r="G26" s="505"/>
      <c r="H26" s="503"/>
      <c r="I26" s="504"/>
      <c r="J26" s="504"/>
      <c r="K26" s="505"/>
      <c r="L26" s="503"/>
      <c r="M26" s="504"/>
      <c r="N26" s="504"/>
      <c r="O26" s="505"/>
      <c r="P26" s="503"/>
      <c r="Q26" s="504"/>
      <c r="R26" s="504"/>
      <c r="S26" s="505"/>
      <c r="T26" s="485"/>
      <c r="U26" s="487"/>
      <c r="W26" s="61">
        <f>SUM(D26:S26)-T25</f>
        <v>0</v>
      </c>
    </row>
    <row r="27" spans="2:23" ht="9.9499999999999993" customHeight="1">
      <c r="B27" s="81"/>
      <c r="C27" s="82"/>
      <c r="D27" s="272"/>
      <c r="E27" s="272"/>
      <c r="F27" s="272"/>
      <c r="G27" s="272"/>
      <c r="H27" s="272"/>
      <c r="I27" s="272"/>
      <c r="J27" s="272"/>
      <c r="K27" s="272"/>
      <c r="L27" s="272"/>
      <c r="M27" s="272"/>
      <c r="N27" s="272"/>
      <c r="O27" s="272"/>
      <c r="P27" s="272"/>
      <c r="Q27" s="272"/>
      <c r="R27" s="272"/>
      <c r="S27" s="272"/>
      <c r="T27" s="272"/>
      <c r="U27" s="273"/>
    </row>
    <row r="28" spans="2:23">
      <c r="B28" s="489" t="str">
        <f>ORÇ.!D31</f>
        <v>2.</v>
      </c>
      <c r="C28" s="490" t="str">
        <f>ORÇ.!E31</f>
        <v>TRECHO 2</v>
      </c>
      <c r="D28" s="490"/>
      <c r="E28" s="490"/>
      <c r="F28" s="490"/>
      <c r="G28" s="490"/>
      <c r="H28" s="490"/>
      <c r="I28" s="490"/>
      <c r="J28" s="490"/>
      <c r="K28" s="490"/>
      <c r="L28" s="490"/>
      <c r="M28" s="490"/>
      <c r="N28" s="490"/>
      <c r="O28" s="490"/>
      <c r="P28" s="490"/>
      <c r="Q28" s="490"/>
      <c r="R28" s="490"/>
      <c r="S28" s="490"/>
      <c r="T28" s="506">
        <f>ORÇ.!N56</f>
        <v>45329.09</v>
      </c>
      <c r="U28" s="491">
        <f>T28/$T$180</f>
        <v>4.7500000000000001E-2</v>
      </c>
    </row>
    <row r="29" spans="2:23">
      <c r="B29" s="489"/>
      <c r="C29" s="490"/>
      <c r="D29" s="490"/>
      <c r="E29" s="490"/>
      <c r="F29" s="490"/>
      <c r="G29" s="490"/>
      <c r="H29" s="490"/>
      <c r="I29" s="490"/>
      <c r="J29" s="490"/>
      <c r="K29" s="490"/>
      <c r="L29" s="490"/>
      <c r="M29" s="490"/>
      <c r="N29" s="490"/>
      <c r="O29" s="490"/>
      <c r="P29" s="490"/>
      <c r="Q29" s="490"/>
      <c r="R29" s="490"/>
      <c r="S29" s="490"/>
      <c r="T29" s="506"/>
      <c r="U29" s="492"/>
      <c r="W29" s="61"/>
    </row>
    <row r="30" spans="2:23" ht="24.95" customHeight="1">
      <c r="B30" s="483" t="str">
        <f>ORÇ.!D32</f>
        <v>2.1</v>
      </c>
      <c r="C30" s="484" t="str">
        <f>ORÇ.!E32</f>
        <v>CICLOVIA</v>
      </c>
      <c r="D30" s="68"/>
      <c r="E30" s="68"/>
      <c r="F30" s="102"/>
      <c r="G30" s="102"/>
      <c r="H30" s="102"/>
      <c r="I30" s="102"/>
      <c r="J30" s="68"/>
      <c r="K30" s="68"/>
      <c r="L30" s="300"/>
      <c r="M30" s="68"/>
      <c r="N30" s="68"/>
      <c r="O30" s="68"/>
      <c r="P30" s="300"/>
      <c r="Q30" s="68"/>
      <c r="R30" s="68"/>
      <c r="S30" s="68"/>
      <c r="T30" s="485">
        <f>ORÇ.!N35</f>
        <v>17124.8</v>
      </c>
      <c r="U30" s="486">
        <f>T30/$T$180</f>
        <v>1.7899999999999999E-2</v>
      </c>
    </row>
    <row r="31" spans="2:23" ht="24.95" customHeight="1">
      <c r="B31" s="483"/>
      <c r="C31" s="484"/>
      <c r="D31" s="503">
        <f>T30/2</f>
        <v>8562.4</v>
      </c>
      <c r="E31" s="504"/>
      <c r="F31" s="504"/>
      <c r="G31" s="505"/>
      <c r="H31" s="503">
        <f>T30/2</f>
        <v>8562.4</v>
      </c>
      <c r="I31" s="504"/>
      <c r="J31" s="504"/>
      <c r="K31" s="505"/>
      <c r="L31" s="301"/>
      <c r="M31" s="302"/>
      <c r="N31" s="302"/>
      <c r="O31" s="303"/>
      <c r="P31" s="503"/>
      <c r="Q31" s="504"/>
      <c r="R31" s="504"/>
      <c r="S31" s="505"/>
      <c r="T31" s="485"/>
      <c r="U31" s="487"/>
      <c r="W31" s="61">
        <f>SUM(D31:S31)-T30</f>
        <v>0</v>
      </c>
    </row>
    <row r="32" spans="2:23" ht="9.9499999999999993" customHeight="1">
      <c r="B32" s="304"/>
      <c r="C32" s="277"/>
      <c r="D32" s="277"/>
      <c r="E32" s="277"/>
      <c r="F32" s="277"/>
      <c r="G32" s="277"/>
      <c r="H32" s="277"/>
      <c r="I32" s="277"/>
      <c r="J32" s="277"/>
      <c r="K32" s="277"/>
      <c r="L32" s="277"/>
      <c r="M32" s="277"/>
      <c r="N32" s="277"/>
      <c r="O32" s="277"/>
      <c r="P32" s="277"/>
      <c r="Q32" s="277"/>
      <c r="R32" s="277"/>
      <c r="S32" s="277"/>
      <c r="T32" s="82"/>
      <c r="U32" s="83"/>
    </row>
    <row r="33" spans="2:25" ht="24.95" customHeight="1">
      <c r="B33" s="483" t="str">
        <f>ORÇ.!D36</f>
        <v>2.2</v>
      </c>
      <c r="C33" s="484" t="str">
        <f>ORÇ.!E36</f>
        <v>ILUMINAÇÃO</v>
      </c>
      <c r="D33" s="68"/>
      <c r="E33" s="68"/>
      <c r="F33" s="102"/>
      <c r="G33" s="102"/>
      <c r="H33" s="102"/>
      <c r="I33" s="102"/>
      <c r="J33" s="68"/>
      <c r="K33" s="68"/>
      <c r="L33" s="300"/>
      <c r="M33" s="68"/>
      <c r="N33" s="68"/>
      <c r="O33" s="68"/>
      <c r="P33" s="300"/>
      <c r="Q33" s="300"/>
      <c r="R33" s="300"/>
      <c r="S33" s="300"/>
      <c r="T33" s="485">
        <f>ORÇ.!N52</f>
        <v>27065.99</v>
      </c>
      <c r="U33" s="486">
        <f>T33/$T$180</f>
        <v>2.8299999999999999E-2</v>
      </c>
    </row>
    <row r="34" spans="2:25" ht="24.95" customHeight="1">
      <c r="B34" s="483"/>
      <c r="C34" s="484"/>
      <c r="D34" s="503">
        <f>T33/2</f>
        <v>13533</v>
      </c>
      <c r="E34" s="504"/>
      <c r="F34" s="504"/>
      <c r="G34" s="505"/>
      <c r="H34" s="503">
        <f>T33/2-0.01</f>
        <v>13532.99</v>
      </c>
      <c r="I34" s="504"/>
      <c r="J34" s="504"/>
      <c r="K34" s="505"/>
      <c r="L34" s="301"/>
      <c r="M34" s="302"/>
      <c r="N34" s="302"/>
      <c r="O34" s="303"/>
      <c r="P34" s="503"/>
      <c r="Q34" s="504"/>
      <c r="R34" s="504"/>
      <c r="S34" s="505"/>
      <c r="T34" s="485"/>
      <c r="U34" s="487"/>
      <c r="W34" s="61">
        <f>SUM(D34:S34)-T33</f>
        <v>0</v>
      </c>
    </row>
    <row r="35" spans="2:25" ht="9.9499999999999993" customHeight="1">
      <c r="B35" s="304"/>
      <c r="C35" s="277"/>
      <c r="D35" s="277"/>
      <c r="E35" s="277"/>
      <c r="F35" s="277"/>
      <c r="G35" s="277"/>
      <c r="H35" s="277"/>
      <c r="I35" s="277"/>
      <c r="J35" s="277"/>
      <c r="K35" s="277"/>
      <c r="L35" s="277"/>
      <c r="M35" s="277"/>
      <c r="N35" s="277"/>
      <c r="O35" s="277"/>
      <c r="P35" s="277"/>
      <c r="Q35" s="277"/>
      <c r="R35" s="277"/>
      <c r="S35" s="277"/>
      <c r="T35" s="82"/>
      <c r="U35" s="83"/>
    </row>
    <row r="36" spans="2:25" ht="24.95" customHeight="1">
      <c r="B36" s="483" t="str">
        <f>ORÇ.!D53</f>
        <v>2.3</v>
      </c>
      <c r="C36" s="484" t="str">
        <f>ORÇ.!E53</f>
        <v>SERVIÇOS COMPLEMENTARES</v>
      </c>
      <c r="D36" s="259"/>
      <c r="E36" s="68"/>
      <c r="F36" s="102"/>
      <c r="G36" s="102"/>
      <c r="H36" s="102"/>
      <c r="I36" s="102"/>
      <c r="J36" s="68"/>
      <c r="K36" s="68"/>
      <c r="L36" s="300"/>
      <c r="M36" s="300"/>
      <c r="N36" s="300"/>
      <c r="O36" s="300"/>
      <c r="P36" s="300"/>
      <c r="Q36" s="68"/>
      <c r="R36" s="68"/>
      <c r="S36" s="68"/>
      <c r="T36" s="485">
        <f>ORÇ.!N55</f>
        <v>1138.3</v>
      </c>
      <c r="U36" s="486">
        <f>T36/$T$180</f>
        <v>1.1999999999999999E-3</v>
      </c>
    </row>
    <row r="37" spans="2:25" ht="24.95" customHeight="1">
      <c r="B37" s="483"/>
      <c r="C37" s="484"/>
      <c r="D37" s="488">
        <f>T36/2</f>
        <v>569.15</v>
      </c>
      <c r="E37" s="488"/>
      <c r="F37" s="488"/>
      <c r="G37" s="488"/>
      <c r="H37" s="488">
        <f>T36/2</f>
        <v>569.15</v>
      </c>
      <c r="I37" s="488"/>
      <c r="J37" s="488"/>
      <c r="K37" s="488"/>
      <c r="L37" s="488"/>
      <c r="M37" s="488"/>
      <c r="N37" s="488"/>
      <c r="O37" s="488"/>
      <c r="P37" s="488"/>
      <c r="Q37" s="488"/>
      <c r="R37" s="488"/>
      <c r="S37" s="488"/>
      <c r="T37" s="485"/>
      <c r="U37" s="487"/>
      <c r="W37" s="61">
        <f>SUM(D37:S37)-T36</f>
        <v>0</v>
      </c>
    </row>
    <row r="38" spans="2:25" ht="9.9499999999999993" customHeight="1">
      <c r="B38" s="81"/>
      <c r="C38" s="272"/>
      <c r="D38" s="272"/>
      <c r="E38" s="272"/>
      <c r="F38" s="272"/>
      <c r="G38" s="272"/>
      <c r="H38" s="272"/>
      <c r="I38" s="272"/>
      <c r="J38" s="272"/>
      <c r="K38" s="272"/>
      <c r="L38" s="272"/>
      <c r="M38" s="272"/>
      <c r="N38" s="272"/>
      <c r="O38" s="272"/>
      <c r="P38" s="272"/>
      <c r="Q38" s="272"/>
      <c r="R38" s="272"/>
      <c r="S38" s="272"/>
      <c r="T38" s="272"/>
      <c r="U38" s="273"/>
    </row>
    <row r="39" spans="2:25">
      <c r="B39" s="489" t="str">
        <f>ORÇ.!D57</f>
        <v>3.</v>
      </c>
      <c r="C39" s="490" t="str">
        <f>ORÇ.!E57</f>
        <v>TRECHO 3</v>
      </c>
      <c r="D39" s="490"/>
      <c r="E39" s="490"/>
      <c r="F39" s="490"/>
      <c r="G39" s="490"/>
      <c r="H39" s="490"/>
      <c r="I39" s="490"/>
      <c r="J39" s="490"/>
      <c r="K39" s="490"/>
      <c r="L39" s="490"/>
      <c r="M39" s="490"/>
      <c r="N39" s="490"/>
      <c r="O39" s="490"/>
      <c r="P39" s="490"/>
      <c r="Q39" s="490"/>
      <c r="R39" s="490"/>
      <c r="S39" s="490"/>
      <c r="T39" s="506">
        <f>ORÇ.!N127</f>
        <v>142719.92000000001</v>
      </c>
      <c r="U39" s="491">
        <f>T39/$T$180</f>
        <v>0.14940000000000001</v>
      </c>
    </row>
    <row r="40" spans="2:25">
      <c r="B40" s="489"/>
      <c r="C40" s="490"/>
      <c r="D40" s="490"/>
      <c r="E40" s="490"/>
      <c r="F40" s="490"/>
      <c r="G40" s="490"/>
      <c r="H40" s="490"/>
      <c r="I40" s="490"/>
      <c r="J40" s="490"/>
      <c r="K40" s="490"/>
      <c r="L40" s="490"/>
      <c r="M40" s="490"/>
      <c r="N40" s="490"/>
      <c r="O40" s="490"/>
      <c r="P40" s="490"/>
      <c r="Q40" s="490"/>
      <c r="R40" s="490"/>
      <c r="S40" s="490"/>
      <c r="T40" s="506"/>
      <c r="U40" s="492"/>
      <c r="W40" s="61"/>
    </row>
    <row r="41" spans="2:25" ht="24.95" customHeight="1">
      <c r="B41" s="483" t="str">
        <f>ORÇ.!D58</f>
        <v>3.1</v>
      </c>
      <c r="C41" s="484" t="str">
        <f>ORÇ.!E58</f>
        <v>SERVIÇOS INICIAIS</v>
      </c>
      <c r="D41" s="259"/>
      <c r="E41" s="68"/>
      <c r="F41" s="68"/>
      <c r="G41" s="102"/>
      <c r="H41" s="102"/>
      <c r="I41" s="102"/>
      <c r="J41" s="102"/>
      <c r="K41" s="68"/>
      <c r="L41" s="300"/>
      <c r="M41" s="300"/>
      <c r="N41" s="300"/>
      <c r="O41" s="68"/>
      <c r="P41" s="300"/>
      <c r="Q41" s="68"/>
      <c r="R41" s="68"/>
      <c r="S41" s="68"/>
      <c r="T41" s="485">
        <f>ORÇ.!N66</f>
        <v>26839.07</v>
      </c>
      <c r="U41" s="486">
        <f>T41/$T$180</f>
        <v>2.81E-2</v>
      </c>
    </row>
    <row r="42" spans="2:25" ht="24.95" customHeight="1">
      <c r="B42" s="483"/>
      <c r="C42" s="484"/>
      <c r="D42" s="488">
        <f>$T$41*1/4</f>
        <v>6709.77</v>
      </c>
      <c r="E42" s="488"/>
      <c r="F42" s="488"/>
      <c r="G42" s="488"/>
      <c r="H42" s="488">
        <f>$T$41*3/4</f>
        <v>20129.3</v>
      </c>
      <c r="I42" s="488"/>
      <c r="J42" s="488"/>
      <c r="K42" s="488"/>
      <c r="L42" s="488"/>
      <c r="M42" s="488"/>
      <c r="N42" s="488"/>
      <c r="O42" s="488"/>
      <c r="P42" s="488"/>
      <c r="Q42" s="488"/>
      <c r="R42" s="488"/>
      <c r="S42" s="488"/>
      <c r="T42" s="485"/>
      <c r="U42" s="487"/>
      <c r="W42" s="61">
        <f>SUM(D42:S42)-T41</f>
        <v>0</v>
      </c>
    </row>
    <row r="43" spans="2:25" ht="9.9499999999999993" customHeight="1">
      <c r="B43" s="304"/>
      <c r="C43" s="277"/>
      <c r="D43" s="277"/>
      <c r="E43" s="277"/>
      <c r="F43" s="277"/>
      <c r="G43" s="277"/>
      <c r="H43" s="277"/>
      <c r="I43" s="277"/>
      <c r="J43" s="277"/>
      <c r="K43" s="277"/>
      <c r="L43" s="277"/>
      <c r="M43" s="277"/>
      <c r="N43" s="277"/>
      <c r="O43" s="277"/>
      <c r="P43" s="277"/>
      <c r="Q43" s="277"/>
      <c r="R43" s="277"/>
      <c r="S43" s="277"/>
      <c r="T43" s="82"/>
      <c r="U43" s="83"/>
    </row>
    <row r="44" spans="2:25" ht="24.95" customHeight="1">
      <c r="B44" s="483" t="str">
        <f>ORÇ.!D67</f>
        <v>3.2</v>
      </c>
      <c r="C44" s="484" t="str">
        <f>ORÇ.!E67</f>
        <v>ENTRADA RUA DAS MARITACAS</v>
      </c>
      <c r="D44" s="259"/>
      <c r="E44" s="68"/>
      <c r="F44" s="68"/>
      <c r="G44" s="102"/>
      <c r="H44" s="102"/>
      <c r="I44" s="102"/>
      <c r="J44" s="102"/>
      <c r="K44" s="68"/>
      <c r="L44" s="300"/>
      <c r="M44" s="300"/>
      <c r="N44" s="300"/>
      <c r="O44" s="300"/>
      <c r="P44" s="300"/>
      <c r="Q44" s="68"/>
      <c r="R44" s="68"/>
      <c r="S44" s="68"/>
      <c r="T44" s="485">
        <f>ORÇ.!N74</f>
        <v>14229.12</v>
      </c>
      <c r="U44" s="486">
        <f>T44/$T$180</f>
        <v>1.49E-2</v>
      </c>
    </row>
    <row r="45" spans="2:25" ht="24.95" customHeight="1">
      <c r="B45" s="483"/>
      <c r="C45" s="484"/>
      <c r="D45" s="488">
        <f>$T$44*1/4</f>
        <v>3557.28</v>
      </c>
      <c r="E45" s="488"/>
      <c r="F45" s="488"/>
      <c r="G45" s="488"/>
      <c r="H45" s="488">
        <f>$T$44*3/4</f>
        <v>10671.84</v>
      </c>
      <c r="I45" s="488"/>
      <c r="J45" s="488"/>
      <c r="K45" s="488"/>
      <c r="L45" s="488"/>
      <c r="M45" s="488"/>
      <c r="N45" s="488"/>
      <c r="O45" s="488"/>
      <c r="P45" s="488"/>
      <c r="Q45" s="488"/>
      <c r="R45" s="488"/>
      <c r="S45" s="488"/>
      <c r="T45" s="485"/>
      <c r="U45" s="487"/>
      <c r="W45" s="61">
        <f>SUM(D45:S45)-T44</f>
        <v>0</v>
      </c>
    </row>
    <row r="46" spans="2:25" ht="9.9499999999999993" customHeight="1">
      <c r="B46" s="304"/>
      <c r="C46" s="277"/>
      <c r="D46" s="277"/>
      <c r="E46" s="277"/>
      <c r="F46" s="277"/>
      <c r="G46" s="277"/>
      <c r="H46" s="277"/>
      <c r="I46" s="277"/>
      <c r="J46" s="277"/>
      <c r="K46" s="277"/>
      <c r="L46" s="277"/>
      <c r="M46" s="277"/>
      <c r="N46" s="277"/>
      <c r="O46" s="277"/>
      <c r="P46" s="277"/>
      <c r="Q46" s="277"/>
      <c r="R46" s="277"/>
      <c r="S46" s="277"/>
      <c r="T46" s="82"/>
      <c r="U46" s="83"/>
    </row>
    <row r="47" spans="2:25" ht="24.95" customHeight="1">
      <c r="B47" s="483" t="str">
        <f>ORÇ.!D75</f>
        <v>3.3</v>
      </c>
      <c r="C47" s="484" t="str">
        <f>ORÇ.!E75</f>
        <v>CALÇADA</v>
      </c>
      <c r="D47" s="259"/>
      <c r="E47" s="68"/>
      <c r="F47" s="68"/>
      <c r="G47" s="102"/>
      <c r="H47" s="102"/>
      <c r="I47" s="102"/>
      <c r="J47" s="102"/>
      <c r="K47" s="68"/>
      <c r="L47" s="300"/>
      <c r="M47" s="68"/>
      <c r="N47" s="300"/>
      <c r="O47" s="300"/>
      <c r="P47" s="300"/>
      <c r="Q47" s="68"/>
      <c r="R47" s="68"/>
      <c r="S47" s="68"/>
      <c r="T47" s="485">
        <f>ORÇ.!N84</f>
        <v>17563.07</v>
      </c>
      <c r="U47" s="486">
        <f>T47/$T$180</f>
        <v>1.84E-2</v>
      </c>
    </row>
    <row r="48" spans="2:25" ht="24.95" customHeight="1">
      <c r="B48" s="483"/>
      <c r="C48" s="484"/>
      <c r="D48" s="488">
        <f>$T$47*1/4</f>
        <v>4390.7700000000004</v>
      </c>
      <c r="E48" s="488"/>
      <c r="F48" s="488"/>
      <c r="G48" s="488"/>
      <c r="H48" s="488">
        <f>$T$47*3/4</f>
        <v>13172.3</v>
      </c>
      <c r="I48" s="488"/>
      <c r="J48" s="488"/>
      <c r="K48" s="488"/>
      <c r="L48" s="488"/>
      <c r="M48" s="488"/>
      <c r="N48" s="488"/>
      <c r="O48" s="488"/>
      <c r="P48" s="488"/>
      <c r="Q48" s="488"/>
      <c r="R48" s="488"/>
      <c r="S48" s="488"/>
      <c r="T48" s="485"/>
      <c r="U48" s="487"/>
      <c r="W48" s="61">
        <f>SUM(D48:S48)-T47</f>
        <v>0</v>
      </c>
      <c r="Y48" s="262"/>
    </row>
    <row r="49" spans="2:23" ht="9.9499999999999993" customHeight="1">
      <c r="B49" s="304"/>
      <c r="C49" s="277"/>
      <c r="D49" s="277"/>
      <c r="E49" s="277"/>
      <c r="F49" s="277"/>
      <c r="G49" s="277"/>
      <c r="H49" s="277"/>
      <c r="I49" s="277"/>
      <c r="J49" s="277"/>
      <c r="K49" s="277"/>
      <c r="L49" s="277"/>
      <c r="M49" s="277"/>
      <c r="N49" s="277"/>
      <c r="O49" s="277"/>
      <c r="P49" s="277"/>
      <c r="Q49" s="277"/>
      <c r="R49" s="277"/>
      <c r="S49" s="277"/>
      <c r="T49" s="82"/>
      <c r="U49" s="83"/>
    </row>
    <row r="50" spans="2:23" ht="24.95" customHeight="1">
      <c r="B50" s="483" t="str">
        <f>ORÇ.!D85</f>
        <v>3.4</v>
      </c>
      <c r="C50" s="484" t="str">
        <f>ORÇ.!E85</f>
        <v>CICLOVIA</v>
      </c>
      <c r="D50" s="259"/>
      <c r="E50" s="68"/>
      <c r="F50" s="68"/>
      <c r="G50" s="102"/>
      <c r="H50" s="102"/>
      <c r="I50" s="102"/>
      <c r="J50" s="102"/>
      <c r="K50" s="68"/>
      <c r="L50" s="300"/>
      <c r="M50" s="68"/>
      <c r="N50" s="68"/>
      <c r="O50" s="300"/>
      <c r="P50" s="300"/>
      <c r="Q50" s="300"/>
      <c r="R50" s="68"/>
      <c r="S50" s="68"/>
      <c r="T50" s="485">
        <f>ORÇ.!N91</f>
        <v>35028.78</v>
      </c>
      <c r="U50" s="486">
        <f>T50/$T$180</f>
        <v>3.6700000000000003E-2</v>
      </c>
    </row>
    <row r="51" spans="2:23" ht="24.95" customHeight="1">
      <c r="B51" s="483"/>
      <c r="C51" s="484"/>
      <c r="D51" s="488">
        <f>$T$50*1/4</f>
        <v>8757.2000000000007</v>
      </c>
      <c r="E51" s="488"/>
      <c r="F51" s="488"/>
      <c r="G51" s="488"/>
      <c r="H51" s="488">
        <f>$T$50*3/4-0.01</f>
        <v>26271.58</v>
      </c>
      <c r="I51" s="488"/>
      <c r="J51" s="488"/>
      <c r="K51" s="488"/>
      <c r="L51" s="488"/>
      <c r="M51" s="488"/>
      <c r="N51" s="488"/>
      <c r="O51" s="488"/>
      <c r="P51" s="488"/>
      <c r="Q51" s="488"/>
      <c r="R51" s="488"/>
      <c r="S51" s="488"/>
      <c r="T51" s="485"/>
      <c r="U51" s="487"/>
      <c r="W51" s="61">
        <f>SUM(D51:S51)-T50</f>
        <v>0</v>
      </c>
    </row>
    <row r="52" spans="2:23" ht="9.9499999999999993" customHeight="1">
      <c r="B52" s="304"/>
      <c r="C52" s="277"/>
      <c r="D52" s="277"/>
      <c r="E52" s="277"/>
      <c r="F52" s="277"/>
      <c r="G52" s="277"/>
      <c r="H52" s="277"/>
      <c r="I52" s="277"/>
      <c r="J52" s="277"/>
      <c r="K52" s="277"/>
      <c r="L52" s="277"/>
      <c r="M52" s="277"/>
      <c r="N52" s="277"/>
      <c r="O52" s="277"/>
      <c r="P52" s="277"/>
      <c r="Q52" s="277"/>
      <c r="R52" s="277"/>
      <c r="S52" s="277"/>
      <c r="T52" s="82"/>
      <c r="U52" s="83"/>
    </row>
    <row r="53" spans="2:23" ht="24.95" customHeight="1">
      <c r="B53" s="483" t="str">
        <f>ORÇ.!D92</f>
        <v>3.5</v>
      </c>
      <c r="C53" s="484" t="str">
        <f>ORÇ.!E92</f>
        <v>ENTRADA COND. AROEIRA E COND SOBAIA</v>
      </c>
      <c r="D53" s="259"/>
      <c r="E53" s="68"/>
      <c r="F53" s="68"/>
      <c r="G53" s="102"/>
      <c r="H53" s="102"/>
      <c r="I53" s="102"/>
      <c r="J53" s="102"/>
      <c r="K53" s="68"/>
      <c r="L53" s="300"/>
      <c r="M53" s="68"/>
      <c r="N53" s="68"/>
      <c r="O53" s="68"/>
      <c r="P53" s="300"/>
      <c r="Q53" s="300"/>
      <c r="R53" s="300"/>
      <c r="S53" s="300"/>
      <c r="T53" s="485">
        <f>ORÇ.!N109</f>
        <v>29522.65</v>
      </c>
      <c r="U53" s="486">
        <f>T53/$T$180</f>
        <v>3.09E-2</v>
      </c>
    </row>
    <row r="54" spans="2:23" ht="24.95" customHeight="1">
      <c r="B54" s="483"/>
      <c r="C54" s="484"/>
      <c r="D54" s="488">
        <f>$T$53*1/4</f>
        <v>7380.66</v>
      </c>
      <c r="E54" s="488"/>
      <c r="F54" s="488"/>
      <c r="G54" s="488"/>
      <c r="H54" s="488">
        <f>$T$53*3/4</f>
        <v>22141.99</v>
      </c>
      <c r="I54" s="488"/>
      <c r="J54" s="488"/>
      <c r="K54" s="488"/>
      <c r="L54" s="488"/>
      <c r="M54" s="488"/>
      <c r="N54" s="488"/>
      <c r="O54" s="488"/>
      <c r="P54" s="488"/>
      <c r="Q54" s="488"/>
      <c r="R54" s="488"/>
      <c r="S54" s="488"/>
      <c r="T54" s="485"/>
      <c r="U54" s="487"/>
      <c r="W54" s="61">
        <f>SUM(D54:S54)-T53</f>
        <v>0</v>
      </c>
    </row>
    <row r="55" spans="2:23" ht="9.9499999999999993" customHeight="1">
      <c r="B55" s="304"/>
      <c r="C55" s="277"/>
      <c r="D55" s="277"/>
      <c r="E55" s="277"/>
      <c r="F55" s="277"/>
      <c r="G55" s="277"/>
      <c r="H55" s="277"/>
      <c r="I55" s="277"/>
      <c r="J55" s="277"/>
      <c r="K55" s="277"/>
      <c r="L55" s="277"/>
      <c r="M55" s="277"/>
      <c r="N55" s="277"/>
      <c r="O55" s="277"/>
      <c r="P55" s="277"/>
      <c r="Q55" s="277"/>
      <c r="R55" s="277"/>
      <c r="S55" s="277"/>
      <c r="T55" s="82"/>
      <c r="U55" s="83"/>
    </row>
    <row r="56" spans="2:23" ht="24.95" customHeight="1">
      <c r="B56" s="483" t="str">
        <f>ORÇ.!D110</f>
        <v>3.6</v>
      </c>
      <c r="C56" s="484" t="str">
        <f>ORÇ.!E110</f>
        <v>ILUMINAÇÃO</v>
      </c>
      <c r="D56" s="259"/>
      <c r="E56" s="68"/>
      <c r="F56" s="68"/>
      <c r="G56" s="102"/>
      <c r="H56" s="102"/>
      <c r="I56" s="102"/>
      <c r="J56" s="102"/>
      <c r="K56" s="68"/>
      <c r="L56" s="300"/>
      <c r="M56" s="68"/>
      <c r="N56" s="68"/>
      <c r="O56" s="68"/>
      <c r="P56" s="300"/>
      <c r="Q56" s="300"/>
      <c r="R56" s="300"/>
      <c r="S56" s="300"/>
      <c r="T56" s="485">
        <f>ORÇ.!N126</f>
        <v>19537.23</v>
      </c>
      <c r="U56" s="486">
        <f>T56/$T$180</f>
        <v>2.0500000000000001E-2</v>
      </c>
    </row>
    <row r="57" spans="2:23" ht="24.95" customHeight="1">
      <c r="B57" s="483"/>
      <c r="C57" s="484"/>
      <c r="D57" s="488">
        <f>$T$56*1/4</f>
        <v>4884.3100000000004</v>
      </c>
      <c r="E57" s="488"/>
      <c r="F57" s="488"/>
      <c r="G57" s="488"/>
      <c r="H57" s="488">
        <f>$T$56*3/4</f>
        <v>14652.92</v>
      </c>
      <c r="I57" s="488"/>
      <c r="J57" s="488"/>
      <c r="K57" s="488"/>
      <c r="L57" s="488"/>
      <c r="M57" s="488"/>
      <c r="N57" s="488"/>
      <c r="O57" s="488"/>
      <c r="P57" s="488"/>
      <c r="Q57" s="488"/>
      <c r="R57" s="488"/>
      <c r="S57" s="488"/>
      <c r="T57" s="485"/>
      <c r="U57" s="487"/>
      <c r="W57" s="61">
        <f>SUM(D57:S57)-T56</f>
        <v>0</v>
      </c>
    </row>
    <row r="58" spans="2:23" ht="9.9499999999999993" customHeight="1">
      <c r="B58" s="81"/>
      <c r="C58" s="272"/>
      <c r="D58" s="272"/>
      <c r="E58" s="272"/>
      <c r="F58" s="272"/>
      <c r="G58" s="272"/>
      <c r="H58" s="272"/>
      <c r="I58" s="272"/>
      <c r="J58" s="272"/>
      <c r="K58" s="272"/>
      <c r="L58" s="272"/>
      <c r="M58" s="272"/>
      <c r="N58" s="272"/>
      <c r="O58" s="272"/>
      <c r="P58" s="272"/>
      <c r="Q58" s="272"/>
      <c r="R58" s="272"/>
      <c r="S58" s="272"/>
      <c r="T58" s="272"/>
      <c r="U58" s="273"/>
    </row>
    <row r="59" spans="2:23">
      <c r="B59" s="489">
        <f>ORÇ.!D128</f>
        <v>4</v>
      </c>
      <c r="C59" s="490" t="str">
        <f>ORÇ.!E128</f>
        <v>TRECHO 4</v>
      </c>
      <c r="D59" s="490"/>
      <c r="E59" s="490"/>
      <c r="F59" s="490"/>
      <c r="G59" s="490"/>
      <c r="H59" s="490"/>
      <c r="I59" s="490"/>
      <c r="J59" s="490"/>
      <c r="K59" s="490"/>
      <c r="L59" s="490"/>
      <c r="M59" s="490"/>
      <c r="N59" s="490"/>
      <c r="O59" s="490"/>
      <c r="P59" s="490"/>
      <c r="Q59" s="490"/>
      <c r="R59" s="490"/>
      <c r="S59" s="490"/>
      <c r="T59" s="506">
        <f>ORÇ.!N166</f>
        <v>175982.65</v>
      </c>
      <c r="U59" s="491">
        <f>T59/$T$180</f>
        <v>0.18429999999999999</v>
      </c>
    </row>
    <row r="60" spans="2:23">
      <c r="B60" s="489"/>
      <c r="C60" s="490"/>
      <c r="D60" s="490"/>
      <c r="E60" s="490"/>
      <c r="F60" s="490"/>
      <c r="G60" s="490"/>
      <c r="H60" s="490"/>
      <c r="I60" s="490"/>
      <c r="J60" s="490"/>
      <c r="K60" s="490"/>
      <c r="L60" s="490"/>
      <c r="M60" s="490"/>
      <c r="N60" s="490"/>
      <c r="O60" s="490"/>
      <c r="P60" s="490"/>
      <c r="Q60" s="490"/>
      <c r="R60" s="490"/>
      <c r="S60" s="490"/>
      <c r="T60" s="506"/>
      <c r="U60" s="492"/>
      <c r="W60" s="61"/>
    </row>
    <row r="61" spans="2:23" ht="24.95" customHeight="1">
      <c r="B61" s="483" t="str">
        <f>ORÇ.!D129</f>
        <v>4.1</v>
      </c>
      <c r="C61" s="484" t="str">
        <f>ORÇ.!E129</f>
        <v>SERVIÇOS INICIAIS</v>
      </c>
      <c r="D61" s="136"/>
      <c r="E61" s="68"/>
      <c r="F61" s="68"/>
      <c r="G61" s="68"/>
      <c r="H61" s="102"/>
      <c r="I61" s="102"/>
      <c r="J61" s="102"/>
      <c r="K61" s="102"/>
      <c r="L61" s="137"/>
      <c r="M61" s="68"/>
      <c r="N61" s="68"/>
      <c r="O61" s="68"/>
      <c r="P61" s="137"/>
      <c r="Q61" s="68"/>
      <c r="R61" s="68"/>
      <c r="S61" s="68"/>
      <c r="T61" s="485">
        <f>ORÇ.!N136</f>
        <v>28851.66</v>
      </c>
      <c r="U61" s="486">
        <f>T61/$T$180</f>
        <v>3.0200000000000001E-2</v>
      </c>
    </row>
    <row r="62" spans="2:23" ht="24.95" customHeight="1">
      <c r="B62" s="483"/>
      <c r="C62" s="484"/>
      <c r="D62" s="510"/>
      <c r="E62" s="510"/>
      <c r="F62" s="510"/>
      <c r="G62" s="510"/>
      <c r="H62" s="510">
        <f>T61</f>
        <v>28851.66</v>
      </c>
      <c r="I62" s="510"/>
      <c r="J62" s="510"/>
      <c r="K62" s="510"/>
      <c r="L62" s="510"/>
      <c r="M62" s="510"/>
      <c r="N62" s="510"/>
      <c r="O62" s="510"/>
      <c r="P62" s="510"/>
      <c r="Q62" s="510"/>
      <c r="R62" s="510"/>
      <c r="S62" s="510"/>
      <c r="T62" s="485"/>
      <c r="U62" s="487"/>
      <c r="W62" s="61">
        <f>SUM(D62:S62)-T61</f>
        <v>0</v>
      </c>
    </row>
    <row r="63" spans="2:23" ht="9.9499999999999993" customHeight="1">
      <c r="B63" s="304"/>
      <c r="C63" s="277"/>
      <c r="D63" s="82"/>
      <c r="E63" s="82"/>
      <c r="F63" s="82"/>
      <c r="G63" s="82"/>
      <c r="H63" s="82"/>
      <c r="I63" s="82"/>
      <c r="J63" s="82"/>
      <c r="K63" s="82"/>
      <c r="L63" s="82"/>
      <c r="M63" s="82"/>
      <c r="N63" s="82"/>
      <c r="O63" s="82"/>
      <c r="P63" s="82"/>
      <c r="Q63" s="82"/>
      <c r="R63" s="82"/>
      <c r="S63" s="82"/>
      <c r="T63" s="82"/>
      <c r="U63" s="83"/>
    </row>
    <row r="64" spans="2:23" ht="24.95" customHeight="1">
      <c r="B64" s="483" t="str">
        <f>ORÇ.!D137</f>
        <v>4.2</v>
      </c>
      <c r="C64" s="484" t="str">
        <f>ORÇ.!E137</f>
        <v>CALÇADA</v>
      </c>
      <c r="D64" s="136"/>
      <c r="E64" s="68"/>
      <c r="F64" s="68"/>
      <c r="G64" s="68"/>
      <c r="H64" s="102"/>
      <c r="I64" s="102"/>
      <c r="J64" s="102"/>
      <c r="K64" s="102"/>
      <c r="L64" s="137"/>
      <c r="M64" s="68"/>
      <c r="N64" s="68"/>
      <c r="O64" s="68"/>
      <c r="P64" s="137"/>
      <c r="Q64" s="68"/>
      <c r="R64" s="68"/>
      <c r="S64" s="68"/>
      <c r="T64" s="485">
        <f>ORÇ.!N146</f>
        <v>39921.78</v>
      </c>
      <c r="U64" s="486">
        <f>T64/$T$180</f>
        <v>4.1799999999999997E-2</v>
      </c>
    </row>
    <row r="65" spans="2:24" ht="24.95" customHeight="1">
      <c r="B65" s="483"/>
      <c r="C65" s="484"/>
      <c r="D65" s="510"/>
      <c r="E65" s="510"/>
      <c r="F65" s="510"/>
      <c r="G65" s="510"/>
      <c r="H65" s="510">
        <f>T64</f>
        <v>39921.78</v>
      </c>
      <c r="I65" s="510"/>
      <c r="J65" s="510"/>
      <c r="K65" s="510"/>
      <c r="L65" s="510"/>
      <c r="M65" s="510"/>
      <c r="N65" s="510"/>
      <c r="O65" s="510"/>
      <c r="P65" s="510"/>
      <c r="Q65" s="510"/>
      <c r="R65" s="510"/>
      <c r="S65" s="510"/>
      <c r="T65" s="485"/>
      <c r="U65" s="487"/>
      <c r="W65" s="61">
        <f>SUM(D65:S65)-T64</f>
        <v>0</v>
      </c>
    </row>
    <row r="66" spans="2:24" ht="9.9499999999999993" customHeight="1">
      <c r="B66" s="304"/>
      <c r="C66" s="277"/>
      <c r="D66" s="268"/>
      <c r="E66" s="268"/>
      <c r="F66" s="268"/>
      <c r="G66" s="268"/>
      <c r="H66" s="268"/>
      <c r="I66" s="268"/>
      <c r="J66" s="268"/>
      <c r="K66" s="268"/>
      <c r="L66" s="268"/>
      <c r="M66" s="268"/>
      <c r="N66" s="268"/>
      <c r="O66" s="268"/>
      <c r="P66" s="268"/>
      <c r="Q66" s="268"/>
      <c r="R66" s="268"/>
      <c r="S66" s="268"/>
      <c r="T66" s="268"/>
      <c r="U66" s="269"/>
      <c r="V66" s="261"/>
      <c r="W66" s="261"/>
      <c r="X66" s="261"/>
    </row>
    <row r="67" spans="2:24" ht="24.95" customHeight="1">
      <c r="B67" s="483" t="str">
        <f>ORÇ.!D147</f>
        <v>4.3</v>
      </c>
      <c r="C67" s="484" t="str">
        <f>ORÇ.!E147</f>
        <v>CICLOVIA</v>
      </c>
      <c r="D67" s="136"/>
      <c r="E67" s="68"/>
      <c r="F67" s="68"/>
      <c r="G67" s="68"/>
      <c r="H67" s="102"/>
      <c r="I67" s="102"/>
      <c r="J67" s="102"/>
      <c r="K67" s="102"/>
      <c r="L67" s="137"/>
      <c r="M67" s="68"/>
      <c r="N67" s="68"/>
      <c r="O67" s="68"/>
      <c r="P67" s="137"/>
      <c r="Q67" s="68"/>
      <c r="R67" s="68"/>
      <c r="S67" s="68"/>
      <c r="T67" s="485">
        <f>ORÇ.!N153</f>
        <v>72701.100000000006</v>
      </c>
      <c r="U67" s="486">
        <f>T67/$T$180</f>
        <v>7.6100000000000001E-2</v>
      </c>
    </row>
    <row r="68" spans="2:24" ht="24.95" customHeight="1">
      <c r="B68" s="483"/>
      <c r="C68" s="484"/>
      <c r="D68" s="510"/>
      <c r="E68" s="510"/>
      <c r="F68" s="510"/>
      <c r="G68" s="510"/>
      <c r="H68" s="510">
        <f>T67</f>
        <v>72701.100000000006</v>
      </c>
      <c r="I68" s="510"/>
      <c r="J68" s="510"/>
      <c r="K68" s="510"/>
      <c r="L68" s="510"/>
      <c r="M68" s="510"/>
      <c r="N68" s="510"/>
      <c r="O68" s="510"/>
      <c r="P68" s="510"/>
      <c r="Q68" s="510"/>
      <c r="R68" s="510"/>
      <c r="S68" s="510"/>
      <c r="T68" s="485"/>
      <c r="U68" s="487"/>
      <c r="W68" s="61">
        <f>SUM(D68:S68)-T67</f>
        <v>0</v>
      </c>
    </row>
    <row r="69" spans="2:24" ht="9.9499999999999993" customHeight="1">
      <c r="B69" s="304"/>
      <c r="C69" s="277"/>
      <c r="D69" s="82"/>
      <c r="E69" s="82"/>
      <c r="F69" s="82"/>
      <c r="G69" s="82"/>
      <c r="H69" s="82"/>
      <c r="I69" s="82"/>
      <c r="J69" s="82"/>
      <c r="K69" s="82"/>
      <c r="L69" s="82"/>
      <c r="M69" s="82"/>
      <c r="N69" s="82"/>
      <c r="O69" s="82"/>
      <c r="P69" s="82"/>
      <c r="Q69" s="82"/>
      <c r="R69" s="82"/>
      <c r="S69" s="82"/>
      <c r="T69" s="82"/>
      <c r="U69" s="83"/>
    </row>
    <row r="70" spans="2:24" ht="24.95" customHeight="1">
      <c r="B70" s="483" t="str">
        <f>ORÇ.!D154</f>
        <v>4.4</v>
      </c>
      <c r="C70" s="484" t="str">
        <f>ORÇ.!E154</f>
        <v>ILUMINAÇÃO</v>
      </c>
      <c r="D70" s="136"/>
      <c r="E70" s="68"/>
      <c r="F70" s="68"/>
      <c r="G70" s="68"/>
      <c r="H70" s="102"/>
      <c r="I70" s="102"/>
      <c r="J70" s="102"/>
      <c r="K70" s="102"/>
      <c r="L70" s="137"/>
      <c r="M70" s="68"/>
      <c r="N70" s="68"/>
      <c r="O70" s="68"/>
      <c r="P70" s="137"/>
      <c r="Q70" s="68"/>
      <c r="R70" s="68"/>
      <c r="S70" s="68"/>
      <c r="T70" s="485">
        <f>ORÇ.!N161</f>
        <v>31930.34</v>
      </c>
      <c r="U70" s="486">
        <f>T70/$T$180</f>
        <v>3.3399999999999999E-2</v>
      </c>
    </row>
    <row r="71" spans="2:24" ht="24.95" customHeight="1">
      <c r="B71" s="483"/>
      <c r="C71" s="484"/>
      <c r="D71" s="510"/>
      <c r="E71" s="510"/>
      <c r="F71" s="510"/>
      <c r="G71" s="510"/>
      <c r="H71" s="510">
        <f>T70</f>
        <v>31930.34</v>
      </c>
      <c r="I71" s="510"/>
      <c r="J71" s="510"/>
      <c r="K71" s="510"/>
      <c r="L71" s="510"/>
      <c r="M71" s="510"/>
      <c r="N71" s="510"/>
      <c r="O71" s="510"/>
      <c r="P71" s="510"/>
      <c r="Q71" s="510"/>
      <c r="R71" s="510"/>
      <c r="S71" s="510"/>
      <c r="T71" s="485"/>
      <c r="U71" s="487"/>
      <c r="W71" s="61">
        <f>SUM(D71:S71)-T70</f>
        <v>0</v>
      </c>
    </row>
    <row r="72" spans="2:24" ht="9.9499999999999993" customHeight="1">
      <c r="B72" s="304"/>
      <c r="C72" s="277"/>
      <c r="D72" s="82"/>
      <c r="E72" s="82"/>
      <c r="F72" s="82"/>
      <c r="G72" s="82"/>
      <c r="H72" s="82"/>
      <c r="I72" s="82"/>
      <c r="J72" s="82"/>
      <c r="K72" s="82"/>
      <c r="L72" s="82"/>
      <c r="M72" s="82"/>
      <c r="N72" s="82"/>
      <c r="O72" s="82"/>
      <c r="P72" s="82"/>
      <c r="Q72" s="82"/>
      <c r="R72" s="82"/>
      <c r="S72" s="82"/>
      <c r="T72" s="82"/>
      <c r="U72" s="83"/>
    </row>
    <row r="73" spans="2:24" ht="24.95" customHeight="1">
      <c r="B73" s="483" t="str">
        <f>ORÇ.!D162</f>
        <v>4.5</v>
      </c>
      <c r="C73" s="484" t="str">
        <f>ORÇ.!E162</f>
        <v>SERVIÇOS COMPLEMENTARES</v>
      </c>
      <c r="D73" s="136"/>
      <c r="E73" s="68"/>
      <c r="F73" s="68"/>
      <c r="G73" s="68"/>
      <c r="H73" s="102"/>
      <c r="I73" s="102"/>
      <c r="J73" s="102"/>
      <c r="K73" s="102"/>
      <c r="L73" s="137"/>
      <c r="M73" s="68"/>
      <c r="N73" s="68"/>
      <c r="O73" s="68"/>
      <c r="P73" s="137"/>
      <c r="Q73" s="68"/>
      <c r="R73" s="68"/>
      <c r="S73" s="68"/>
      <c r="T73" s="485">
        <f>ORÇ.!N165</f>
        <v>2577.77</v>
      </c>
      <c r="U73" s="486">
        <f>T73/$T$180</f>
        <v>2.7000000000000001E-3</v>
      </c>
    </row>
    <row r="74" spans="2:24" ht="24.95" customHeight="1">
      <c r="B74" s="483"/>
      <c r="C74" s="484"/>
      <c r="D74" s="510"/>
      <c r="E74" s="510"/>
      <c r="F74" s="510"/>
      <c r="G74" s="510"/>
      <c r="H74" s="510">
        <f>T73</f>
        <v>2577.77</v>
      </c>
      <c r="I74" s="510"/>
      <c r="J74" s="510"/>
      <c r="K74" s="510"/>
      <c r="L74" s="510"/>
      <c r="M74" s="510"/>
      <c r="N74" s="510"/>
      <c r="O74" s="510"/>
      <c r="P74" s="510"/>
      <c r="Q74" s="510"/>
      <c r="R74" s="510"/>
      <c r="S74" s="510"/>
      <c r="T74" s="485"/>
      <c r="U74" s="487"/>
      <c r="W74" s="61">
        <f>SUM(D74:S74)-T73</f>
        <v>0</v>
      </c>
    </row>
    <row r="75" spans="2:24" ht="9.9499999999999993" customHeight="1">
      <c r="B75" s="81"/>
      <c r="C75" s="272"/>
      <c r="D75" s="272"/>
      <c r="E75" s="272"/>
      <c r="F75" s="272"/>
      <c r="G75" s="272"/>
      <c r="H75" s="272"/>
      <c r="I75" s="272"/>
      <c r="J75" s="272"/>
      <c r="K75" s="272"/>
      <c r="L75" s="272"/>
      <c r="M75" s="272"/>
      <c r="N75" s="272"/>
      <c r="O75" s="272"/>
      <c r="P75" s="272"/>
      <c r="Q75" s="272"/>
      <c r="R75" s="272"/>
      <c r="S75" s="272"/>
      <c r="T75" s="272"/>
      <c r="U75" s="273"/>
    </row>
    <row r="76" spans="2:24">
      <c r="B76" s="489" t="str">
        <f>ORÇ.!D167</f>
        <v>5.</v>
      </c>
      <c r="C76" s="490" t="str">
        <f>ORÇ.!E167</f>
        <v>TRECHO 5</v>
      </c>
      <c r="D76" s="490"/>
      <c r="E76" s="490"/>
      <c r="F76" s="490"/>
      <c r="G76" s="490"/>
      <c r="H76" s="490"/>
      <c r="I76" s="490"/>
      <c r="J76" s="490"/>
      <c r="K76" s="490"/>
      <c r="L76" s="490"/>
      <c r="M76" s="490"/>
      <c r="N76" s="490"/>
      <c r="O76" s="490"/>
      <c r="P76" s="490"/>
      <c r="Q76" s="490"/>
      <c r="R76" s="490"/>
      <c r="S76" s="490"/>
      <c r="T76" s="506">
        <f>ORÇ.!N227</f>
        <v>148318.26999999999</v>
      </c>
      <c r="U76" s="491">
        <f>T76/$T$180</f>
        <v>0.15529999999999999</v>
      </c>
    </row>
    <row r="77" spans="2:24">
      <c r="B77" s="489"/>
      <c r="C77" s="490"/>
      <c r="D77" s="490"/>
      <c r="E77" s="490"/>
      <c r="F77" s="490"/>
      <c r="G77" s="490"/>
      <c r="H77" s="490"/>
      <c r="I77" s="490"/>
      <c r="J77" s="490"/>
      <c r="K77" s="490"/>
      <c r="L77" s="490"/>
      <c r="M77" s="490"/>
      <c r="N77" s="490"/>
      <c r="O77" s="490"/>
      <c r="P77" s="490"/>
      <c r="Q77" s="490"/>
      <c r="R77" s="490"/>
      <c r="S77" s="490"/>
      <c r="T77" s="506"/>
      <c r="U77" s="492"/>
      <c r="W77" s="61"/>
    </row>
    <row r="78" spans="2:24" ht="24.95" customHeight="1">
      <c r="B78" s="483" t="str">
        <f>ORÇ.!D168</f>
        <v>5.1</v>
      </c>
      <c r="C78" s="484" t="str">
        <f>ORÇ.!E168</f>
        <v>SERVIÇOS INICIAIS</v>
      </c>
      <c r="D78" s="136"/>
      <c r="E78" s="68"/>
      <c r="F78" s="68"/>
      <c r="G78" s="68"/>
      <c r="H78" s="137"/>
      <c r="I78" s="68"/>
      <c r="J78" s="102"/>
      <c r="K78" s="102"/>
      <c r="L78" s="102"/>
      <c r="M78" s="102"/>
      <c r="N78" s="68"/>
      <c r="O78" s="68"/>
      <c r="P78" s="137"/>
      <c r="Q78" s="68"/>
      <c r="R78" s="68"/>
      <c r="S78" s="68"/>
      <c r="T78" s="485">
        <f>ORÇ.!N175</f>
        <v>19794.54</v>
      </c>
      <c r="U78" s="486">
        <f>T78/$T$180</f>
        <v>2.07E-2</v>
      </c>
    </row>
    <row r="79" spans="2:24" ht="24.95" customHeight="1">
      <c r="B79" s="483"/>
      <c r="C79" s="484"/>
      <c r="D79" s="510"/>
      <c r="E79" s="510"/>
      <c r="F79" s="510"/>
      <c r="G79" s="510"/>
      <c r="H79" s="510">
        <f>T78/2</f>
        <v>9897.27</v>
      </c>
      <c r="I79" s="510"/>
      <c r="J79" s="510"/>
      <c r="K79" s="510"/>
      <c r="L79" s="510">
        <f>T78/2</f>
        <v>9897.27</v>
      </c>
      <c r="M79" s="510"/>
      <c r="N79" s="510"/>
      <c r="O79" s="510"/>
      <c r="P79" s="510"/>
      <c r="Q79" s="510"/>
      <c r="R79" s="510"/>
      <c r="S79" s="510"/>
      <c r="T79" s="485"/>
      <c r="U79" s="487"/>
      <c r="W79" s="61">
        <f>SUM(D79:S79)-T78</f>
        <v>0</v>
      </c>
    </row>
    <row r="80" spans="2:24" ht="9.9499999999999993" customHeight="1">
      <c r="B80" s="304"/>
      <c r="C80" s="277"/>
      <c r="D80" s="82"/>
      <c r="E80" s="82"/>
      <c r="F80" s="82"/>
      <c r="G80" s="82"/>
      <c r="H80" s="82"/>
      <c r="I80" s="82"/>
      <c r="J80" s="82"/>
      <c r="K80" s="82"/>
      <c r="L80" s="82"/>
      <c r="M80" s="82"/>
      <c r="N80" s="82"/>
      <c r="O80" s="82"/>
      <c r="P80" s="82"/>
      <c r="Q80" s="82"/>
      <c r="R80" s="82"/>
      <c r="S80" s="82"/>
      <c r="T80" s="82"/>
      <c r="U80" s="83"/>
    </row>
    <row r="81" spans="2:23" ht="24.95" customHeight="1">
      <c r="B81" s="483" t="str">
        <f>ORÇ.!D176</f>
        <v>5.2</v>
      </c>
      <c r="C81" s="484" t="str">
        <f>ORÇ.!E176</f>
        <v>ENTRADA COND. RESERVA MATA AZUL</v>
      </c>
      <c r="D81" s="136"/>
      <c r="E81" s="68"/>
      <c r="F81" s="68"/>
      <c r="G81" s="68"/>
      <c r="H81" s="137"/>
      <c r="I81" s="68"/>
      <c r="J81" s="102"/>
      <c r="K81" s="102"/>
      <c r="L81" s="102"/>
      <c r="M81" s="102"/>
      <c r="N81" s="68"/>
      <c r="O81" s="68"/>
      <c r="P81" s="137"/>
      <c r="Q81" s="68"/>
      <c r="R81" s="68"/>
      <c r="S81" s="68"/>
      <c r="T81" s="485">
        <f>ORÇ.!N192</f>
        <v>30644.25</v>
      </c>
      <c r="U81" s="486">
        <f>T81/$T$180</f>
        <v>3.2099999999999997E-2</v>
      </c>
    </row>
    <row r="82" spans="2:23" ht="24.95" customHeight="1">
      <c r="B82" s="483"/>
      <c r="C82" s="484"/>
      <c r="D82" s="510"/>
      <c r="E82" s="510"/>
      <c r="F82" s="510"/>
      <c r="G82" s="510"/>
      <c r="H82" s="510">
        <f>T81/2</f>
        <v>15322.13</v>
      </c>
      <c r="I82" s="510"/>
      <c r="J82" s="510"/>
      <c r="K82" s="510"/>
      <c r="L82" s="510">
        <f>T81/2-0.01</f>
        <v>15322.12</v>
      </c>
      <c r="M82" s="510"/>
      <c r="N82" s="510"/>
      <c r="O82" s="510"/>
      <c r="P82" s="510"/>
      <c r="Q82" s="510"/>
      <c r="R82" s="510"/>
      <c r="S82" s="510"/>
      <c r="T82" s="485"/>
      <c r="U82" s="487"/>
      <c r="W82" s="61">
        <f>SUM(D82:S82)-T81</f>
        <v>0</v>
      </c>
    </row>
    <row r="83" spans="2:23" ht="9.9499999999999993" customHeight="1">
      <c r="B83" s="304"/>
      <c r="C83" s="277"/>
      <c r="D83" s="82"/>
      <c r="E83" s="82"/>
      <c r="F83" s="82"/>
      <c r="G83" s="82"/>
      <c r="H83" s="82"/>
      <c r="I83" s="82"/>
      <c r="J83" s="82"/>
      <c r="K83" s="82"/>
      <c r="L83" s="82"/>
      <c r="M83" s="82"/>
      <c r="N83" s="82"/>
      <c r="O83" s="82"/>
      <c r="P83" s="82"/>
      <c r="Q83" s="82"/>
      <c r="R83" s="82"/>
      <c r="S83" s="82"/>
      <c r="T83" s="82"/>
      <c r="U83" s="83"/>
    </row>
    <row r="84" spans="2:23" ht="24.95" customHeight="1">
      <c r="B84" s="483" t="str">
        <f>ORÇ.!D193</f>
        <v>5.3</v>
      </c>
      <c r="C84" s="484" t="str">
        <f>ORÇ.!E193</f>
        <v>CALÇADA</v>
      </c>
      <c r="D84" s="136"/>
      <c r="E84" s="68"/>
      <c r="F84" s="68"/>
      <c r="G84" s="68"/>
      <c r="H84" s="137"/>
      <c r="I84" s="68"/>
      <c r="J84" s="102"/>
      <c r="K84" s="102"/>
      <c r="L84" s="102"/>
      <c r="M84" s="102"/>
      <c r="N84" s="68"/>
      <c r="O84" s="68"/>
      <c r="P84" s="137"/>
      <c r="Q84" s="68"/>
      <c r="R84" s="68"/>
      <c r="S84" s="68"/>
      <c r="T84" s="485">
        <f>ORÇ.!N202</f>
        <v>20559.53</v>
      </c>
      <c r="U84" s="486">
        <f>T84/$T$180</f>
        <v>2.1499999999999998E-2</v>
      </c>
    </row>
    <row r="85" spans="2:23" ht="24.95" customHeight="1">
      <c r="B85" s="483"/>
      <c r="C85" s="484"/>
      <c r="D85" s="510"/>
      <c r="E85" s="510"/>
      <c r="F85" s="510"/>
      <c r="G85" s="510"/>
      <c r="H85" s="510">
        <f>T84/2</f>
        <v>10279.77</v>
      </c>
      <c r="I85" s="510"/>
      <c r="J85" s="510"/>
      <c r="K85" s="510"/>
      <c r="L85" s="510">
        <f>T84/2-0.01</f>
        <v>10279.76</v>
      </c>
      <c r="M85" s="510"/>
      <c r="N85" s="510"/>
      <c r="O85" s="510"/>
      <c r="P85" s="510"/>
      <c r="Q85" s="510"/>
      <c r="R85" s="510"/>
      <c r="S85" s="510"/>
      <c r="T85" s="485"/>
      <c r="U85" s="487"/>
      <c r="W85" s="61">
        <f>SUM(D85:S85)-T84</f>
        <v>0</v>
      </c>
    </row>
    <row r="86" spans="2:23" ht="9.9499999999999993" customHeight="1">
      <c r="B86" s="304"/>
      <c r="C86" s="277"/>
      <c r="D86" s="82"/>
      <c r="E86" s="82"/>
      <c r="F86" s="82"/>
      <c r="G86" s="82"/>
      <c r="H86" s="82"/>
      <c r="I86" s="82"/>
      <c r="J86" s="82"/>
      <c r="K86" s="82"/>
      <c r="L86" s="82"/>
      <c r="M86" s="82"/>
      <c r="N86" s="82"/>
      <c r="O86" s="82"/>
      <c r="P86" s="82"/>
      <c r="Q86" s="82"/>
      <c r="R86" s="82"/>
      <c r="S86" s="82"/>
      <c r="T86" s="82"/>
      <c r="U86" s="83"/>
    </row>
    <row r="87" spans="2:23" ht="24.95" customHeight="1">
      <c r="B87" s="483" t="str">
        <f>ORÇ.!D203</f>
        <v>5.4</v>
      </c>
      <c r="C87" s="484" t="str">
        <f>ORÇ.!E203</f>
        <v>CICLOVIA</v>
      </c>
      <c r="D87" s="136"/>
      <c r="E87" s="68"/>
      <c r="F87" s="68"/>
      <c r="G87" s="68"/>
      <c r="H87" s="137"/>
      <c r="I87" s="68"/>
      <c r="J87" s="102"/>
      <c r="K87" s="102"/>
      <c r="L87" s="102"/>
      <c r="M87" s="102"/>
      <c r="N87" s="68"/>
      <c r="O87" s="68"/>
      <c r="P87" s="137"/>
      <c r="Q87" s="68"/>
      <c r="R87" s="68"/>
      <c r="S87" s="68"/>
      <c r="T87" s="485">
        <f>ORÇ.!N209</f>
        <v>47570.45</v>
      </c>
      <c r="U87" s="486">
        <f>T87/$T$180</f>
        <v>4.9799999999999997E-2</v>
      </c>
    </row>
    <row r="88" spans="2:23" ht="24.95" customHeight="1">
      <c r="B88" s="483"/>
      <c r="C88" s="484"/>
      <c r="D88" s="510"/>
      <c r="E88" s="510"/>
      <c r="F88" s="510"/>
      <c r="G88" s="510"/>
      <c r="H88" s="510">
        <f>T87/2</f>
        <v>23785.23</v>
      </c>
      <c r="I88" s="510"/>
      <c r="J88" s="510"/>
      <c r="K88" s="510"/>
      <c r="L88" s="510">
        <f>T87/2-0.01</f>
        <v>23785.22</v>
      </c>
      <c r="M88" s="510"/>
      <c r="N88" s="510"/>
      <c r="O88" s="510"/>
      <c r="P88" s="510"/>
      <c r="Q88" s="510"/>
      <c r="R88" s="510"/>
      <c r="S88" s="510"/>
      <c r="T88" s="485"/>
      <c r="U88" s="487"/>
      <c r="W88" s="61">
        <f>SUM(D88:S88)-T87</f>
        <v>0</v>
      </c>
    </row>
    <row r="89" spans="2:23" ht="9.9499999999999993" customHeight="1">
      <c r="B89" s="304"/>
      <c r="C89" s="277"/>
      <c r="D89" s="82"/>
      <c r="E89" s="82"/>
      <c r="F89" s="82"/>
      <c r="G89" s="82"/>
      <c r="H89" s="82"/>
      <c r="I89" s="82"/>
      <c r="J89" s="82"/>
      <c r="K89" s="82"/>
      <c r="L89" s="82"/>
      <c r="M89" s="82"/>
      <c r="N89" s="82"/>
      <c r="O89" s="82"/>
      <c r="P89" s="82"/>
      <c r="Q89" s="82"/>
      <c r="R89" s="82"/>
      <c r="S89" s="82"/>
      <c r="T89" s="82"/>
      <c r="U89" s="83"/>
    </row>
    <row r="90" spans="2:23" ht="24.95" customHeight="1">
      <c r="B90" s="483" t="str">
        <f>ORÇ.!D210</f>
        <v>5.5</v>
      </c>
      <c r="C90" s="484" t="str">
        <f>ORÇ.!E210</f>
        <v>ENTRADA FINAL TRECHO 05</v>
      </c>
      <c r="D90" s="136"/>
      <c r="E90" s="68"/>
      <c r="F90" s="68"/>
      <c r="G90" s="68"/>
      <c r="H90" s="137"/>
      <c r="I90" s="68"/>
      <c r="J90" s="102"/>
      <c r="K90" s="102"/>
      <c r="L90" s="102"/>
      <c r="M90" s="102"/>
      <c r="N90" s="68"/>
      <c r="O90" s="68"/>
      <c r="P90" s="137"/>
      <c r="Q90" s="68"/>
      <c r="R90" s="68"/>
      <c r="S90" s="68"/>
      <c r="T90" s="485">
        <f>ORÇ.!N213</f>
        <v>1278.1600000000001</v>
      </c>
      <c r="U90" s="486">
        <f>T90/$T$180</f>
        <v>1.2999999999999999E-3</v>
      </c>
    </row>
    <row r="91" spans="2:23" ht="24.95" customHeight="1">
      <c r="B91" s="483"/>
      <c r="C91" s="484"/>
      <c r="D91" s="510"/>
      <c r="E91" s="510"/>
      <c r="F91" s="510"/>
      <c r="G91" s="510"/>
      <c r="H91" s="510">
        <f>T90/2</f>
        <v>639.08000000000004</v>
      </c>
      <c r="I91" s="510"/>
      <c r="J91" s="510"/>
      <c r="K91" s="510"/>
      <c r="L91" s="510">
        <f>T90/2</f>
        <v>639.08000000000004</v>
      </c>
      <c r="M91" s="510"/>
      <c r="N91" s="510"/>
      <c r="O91" s="510"/>
      <c r="P91" s="510"/>
      <c r="Q91" s="510"/>
      <c r="R91" s="510"/>
      <c r="S91" s="510"/>
      <c r="T91" s="485"/>
      <c r="U91" s="487"/>
      <c r="W91" s="61">
        <f>SUM(D91:S91)-T90</f>
        <v>0</v>
      </c>
    </row>
    <row r="92" spans="2:23" ht="9.9499999999999993" customHeight="1">
      <c r="B92" s="304"/>
      <c r="C92" s="277"/>
      <c r="D92" s="82"/>
      <c r="E92" s="82"/>
      <c r="F92" s="82"/>
      <c r="G92" s="82"/>
      <c r="H92" s="82"/>
      <c r="I92" s="82"/>
      <c r="J92" s="82"/>
      <c r="K92" s="82"/>
      <c r="L92" s="82"/>
      <c r="M92" s="82"/>
      <c r="N92" s="82"/>
      <c r="O92" s="82"/>
      <c r="P92" s="82"/>
      <c r="Q92" s="82"/>
      <c r="R92" s="82"/>
      <c r="S92" s="82"/>
      <c r="T92" s="82"/>
      <c r="U92" s="83"/>
    </row>
    <row r="93" spans="2:23" ht="24.95" customHeight="1">
      <c r="B93" s="483" t="str">
        <f>ORÇ.!D214</f>
        <v>5.6</v>
      </c>
      <c r="C93" s="484" t="str">
        <f>ORÇ.!E214</f>
        <v>ILUMINAÇÃO</v>
      </c>
      <c r="D93" s="136"/>
      <c r="E93" s="68"/>
      <c r="F93" s="68"/>
      <c r="G93" s="68"/>
      <c r="H93" s="137"/>
      <c r="I93" s="68"/>
      <c r="J93" s="102"/>
      <c r="K93" s="102"/>
      <c r="L93" s="102"/>
      <c r="M93" s="102"/>
      <c r="N93" s="68"/>
      <c r="O93" s="68"/>
      <c r="P93" s="137"/>
      <c r="Q93" s="68"/>
      <c r="R93" s="68"/>
      <c r="S93" s="68"/>
      <c r="T93" s="485">
        <f>ORÇ.!N221</f>
        <v>23298.01</v>
      </c>
      <c r="U93" s="486">
        <f>T93/$T$180</f>
        <v>2.4400000000000002E-2</v>
      </c>
    </row>
    <row r="94" spans="2:23" ht="24.95" customHeight="1">
      <c r="B94" s="483"/>
      <c r="C94" s="484"/>
      <c r="D94" s="510"/>
      <c r="E94" s="510"/>
      <c r="F94" s="510"/>
      <c r="G94" s="510"/>
      <c r="H94" s="510">
        <f>T93/2</f>
        <v>11649.01</v>
      </c>
      <c r="I94" s="510"/>
      <c r="J94" s="510"/>
      <c r="K94" s="510"/>
      <c r="L94" s="510">
        <f>T93/2-0.01</f>
        <v>11649</v>
      </c>
      <c r="M94" s="510"/>
      <c r="N94" s="510"/>
      <c r="O94" s="510"/>
      <c r="P94" s="510"/>
      <c r="Q94" s="510"/>
      <c r="R94" s="510"/>
      <c r="S94" s="510"/>
      <c r="T94" s="485"/>
      <c r="U94" s="487"/>
      <c r="W94" s="61">
        <f>SUM(D94:S94)-T93</f>
        <v>0</v>
      </c>
    </row>
    <row r="95" spans="2:23" ht="9.9499999999999993" customHeight="1">
      <c r="B95" s="304"/>
      <c r="C95" s="277"/>
      <c r="D95" s="82"/>
      <c r="E95" s="82"/>
      <c r="F95" s="82"/>
      <c r="G95" s="82"/>
      <c r="H95" s="82"/>
      <c r="I95" s="82"/>
      <c r="J95" s="82"/>
      <c r="K95" s="82"/>
      <c r="L95" s="82"/>
      <c r="M95" s="82"/>
      <c r="N95" s="82"/>
      <c r="O95" s="82"/>
      <c r="P95" s="82"/>
      <c r="Q95" s="82"/>
      <c r="R95" s="82"/>
      <c r="S95" s="82"/>
      <c r="T95" s="82"/>
      <c r="U95" s="83"/>
    </row>
    <row r="96" spans="2:23" ht="24.95" customHeight="1">
      <c r="B96" s="483" t="str">
        <f>ORÇ.!D222</f>
        <v>5.7</v>
      </c>
      <c r="C96" s="484" t="str">
        <f>ORÇ.!E222</f>
        <v>SERVIÇOS COMPLEMENTARES</v>
      </c>
      <c r="D96" s="136"/>
      <c r="E96" s="68"/>
      <c r="F96" s="68"/>
      <c r="G96" s="68"/>
      <c r="H96" s="137"/>
      <c r="I96" s="68"/>
      <c r="J96" s="102"/>
      <c r="K96" s="102"/>
      <c r="L96" s="102"/>
      <c r="M96" s="102"/>
      <c r="N96" s="68"/>
      <c r="O96" s="68"/>
      <c r="P96" s="137"/>
      <c r="Q96" s="68"/>
      <c r="R96" s="68"/>
      <c r="S96" s="68"/>
      <c r="T96" s="485">
        <f>ORÇ.!N226</f>
        <v>5173.33</v>
      </c>
      <c r="U96" s="486">
        <f>T96/$T$180</f>
        <v>5.4000000000000003E-3</v>
      </c>
    </row>
    <row r="97" spans="2:24" ht="24.95" customHeight="1">
      <c r="B97" s="483"/>
      <c r="C97" s="484"/>
      <c r="D97" s="510"/>
      <c r="E97" s="510"/>
      <c r="F97" s="510"/>
      <c r="G97" s="510"/>
      <c r="H97" s="510">
        <f>T96/2</f>
        <v>2586.67</v>
      </c>
      <c r="I97" s="510"/>
      <c r="J97" s="510"/>
      <c r="K97" s="510"/>
      <c r="L97" s="510">
        <f>T96/2-0.01</f>
        <v>2586.66</v>
      </c>
      <c r="M97" s="510"/>
      <c r="N97" s="510"/>
      <c r="O97" s="510"/>
      <c r="P97" s="510"/>
      <c r="Q97" s="510"/>
      <c r="R97" s="510"/>
      <c r="S97" s="510"/>
      <c r="T97" s="485"/>
      <c r="U97" s="487"/>
      <c r="W97" s="61">
        <f>SUM(D97:S97)-T96</f>
        <v>0</v>
      </c>
    </row>
    <row r="98" spans="2:24" ht="9.9499999999999993" customHeight="1">
      <c r="B98" s="81"/>
      <c r="C98" s="272"/>
      <c r="D98" s="272"/>
      <c r="E98" s="272"/>
      <c r="F98" s="272"/>
      <c r="G98" s="272"/>
      <c r="H98" s="272"/>
      <c r="I98" s="272"/>
      <c r="J98" s="272"/>
      <c r="K98" s="272"/>
      <c r="L98" s="272"/>
      <c r="M98" s="272"/>
      <c r="N98" s="272"/>
      <c r="O98" s="272"/>
      <c r="P98" s="272"/>
      <c r="Q98" s="272"/>
      <c r="R98" s="272"/>
      <c r="S98" s="272"/>
      <c r="T98" s="272"/>
      <c r="U98" s="273"/>
    </row>
    <row r="99" spans="2:24">
      <c r="B99" s="489" t="str">
        <f>ORÇ.!D228</f>
        <v>6.</v>
      </c>
      <c r="C99" s="490" t="str">
        <f>ORÇ.!E228</f>
        <v>TRECHO 6</v>
      </c>
      <c r="D99" s="490"/>
      <c r="E99" s="490"/>
      <c r="F99" s="490"/>
      <c r="G99" s="490"/>
      <c r="H99" s="490"/>
      <c r="I99" s="490"/>
      <c r="J99" s="490"/>
      <c r="K99" s="490"/>
      <c r="L99" s="490"/>
      <c r="M99" s="490"/>
      <c r="N99" s="490"/>
      <c r="O99" s="490"/>
      <c r="P99" s="490"/>
      <c r="Q99" s="490"/>
      <c r="R99" s="490"/>
      <c r="S99" s="490"/>
      <c r="T99" s="506">
        <f>ORÇ.!N288</f>
        <v>134335.96</v>
      </c>
      <c r="U99" s="491">
        <f>T99/$T$180</f>
        <v>0.14069999999999999</v>
      </c>
    </row>
    <row r="100" spans="2:24">
      <c r="B100" s="489"/>
      <c r="C100" s="490"/>
      <c r="D100" s="490"/>
      <c r="E100" s="490"/>
      <c r="F100" s="490"/>
      <c r="G100" s="490"/>
      <c r="H100" s="490"/>
      <c r="I100" s="490"/>
      <c r="J100" s="490"/>
      <c r="K100" s="490"/>
      <c r="L100" s="490"/>
      <c r="M100" s="490"/>
      <c r="N100" s="490"/>
      <c r="O100" s="490"/>
      <c r="P100" s="490"/>
      <c r="Q100" s="490"/>
      <c r="R100" s="490"/>
      <c r="S100" s="490"/>
      <c r="T100" s="506"/>
      <c r="U100" s="492"/>
      <c r="W100" s="61"/>
    </row>
    <row r="101" spans="2:24" ht="24.95" customHeight="1">
      <c r="B101" s="483" t="str">
        <f>ORÇ.!D229</f>
        <v>6.1</v>
      </c>
      <c r="C101" s="484" t="str">
        <f>ORÇ.!E229</f>
        <v>SERVIÇOS INICIAIS</v>
      </c>
      <c r="D101" s="136"/>
      <c r="E101" s="68"/>
      <c r="F101" s="68"/>
      <c r="G101" s="68"/>
      <c r="H101" s="270"/>
      <c r="I101" s="68"/>
      <c r="J101" s="68"/>
      <c r="K101" s="102"/>
      <c r="L101" s="102"/>
      <c r="M101" s="102"/>
      <c r="N101" s="102"/>
      <c r="O101" s="68"/>
      <c r="P101" s="270"/>
      <c r="Q101" s="68"/>
      <c r="R101" s="68"/>
      <c r="S101" s="68"/>
      <c r="T101" s="485">
        <f>ORÇ.!N235</f>
        <v>21245.11</v>
      </c>
      <c r="U101" s="486">
        <f>T101/$T$180</f>
        <v>2.2200000000000001E-2</v>
      </c>
    </row>
    <row r="102" spans="2:24" ht="24.95" customHeight="1">
      <c r="B102" s="483"/>
      <c r="C102" s="484"/>
      <c r="D102" s="510"/>
      <c r="E102" s="510"/>
      <c r="F102" s="510"/>
      <c r="G102" s="510"/>
      <c r="H102" s="510">
        <f>T101*1/4</f>
        <v>5311.28</v>
      </c>
      <c r="I102" s="510"/>
      <c r="J102" s="510"/>
      <c r="K102" s="510"/>
      <c r="L102" s="510">
        <f>T101*3/4</f>
        <v>15933.83</v>
      </c>
      <c r="M102" s="510"/>
      <c r="N102" s="510"/>
      <c r="O102" s="510"/>
      <c r="P102" s="510"/>
      <c r="Q102" s="510"/>
      <c r="R102" s="510"/>
      <c r="S102" s="510"/>
      <c r="T102" s="485"/>
      <c r="U102" s="487"/>
      <c r="W102" s="61">
        <f>SUM(D102:S102)-T101</f>
        <v>0</v>
      </c>
    </row>
    <row r="103" spans="2:24" ht="9.9499999999999993" customHeight="1">
      <c r="B103" s="304"/>
      <c r="C103" s="277"/>
      <c r="D103" s="82"/>
      <c r="E103" s="82"/>
      <c r="F103" s="82"/>
      <c r="G103" s="82"/>
      <c r="H103" s="82"/>
      <c r="I103" s="82"/>
      <c r="J103" s="82"/>
      <c r="K103" s="82"/>
      <c r="L103" s="82"/>
      <c r="M103" s="82"/>
      <c r="N103" s="82"/>
      <c r="O103" s="82"/>
      <c r="P103" s="82"/>
      <c r="Q103" s="82"/>
      <c r="R103" s="82"/>
      <c r="S103" s="82"/>
      <c r="T103" s="82"/>
      <c r="U103" s="83"/>
    </row>
    <row r="104" spans="2:24" ht="24.95" customHeight="1">
      <c r="B104" s="483" t="str">
        <f>ORÇ.!D236</f>
        <v>6.2</v>
      </c>
      <c r="C104" s="484" t="str">
        <f>ORÇ.!E236</f>
        <v>CALÇADA</v>
      </c>
      <c r="D104" s="136"/>
      <c r="E104" s="68"/>
      <c r="F104" s="68"/>
      <c r="G104" s="68"/>
      <c r="H104" s="137"/>
      <c r="I104" s="68"/>
      <c r="J104" s="68"/>
      <c r="K104" s="102"/>
      <c r="L104" s="102"/>
      <c r="M104" s="102"/>
      <c r="N104" s="102"/>
      <c r="O104" s="68"/>
      <c r="P104" s="137"/>
      <c r="Q104" s="68"/>
      <c r="R104" s="68"/>
      <c r="S104" s="68"/>
      <c r="T104" s="485">
        <f>ORÇ.!N245</f>
        <v>27468.39</v>
      </c>
      <c r="U104" s="486">
        <f>T104/$T$180</f>
        <v>2.8799999999999999E-2</v>
      </c>
    </row>
    <row r="105" spans="2:24" ht="24.95" customHeight="1">
      <c r="B105" s="483"/>
      <c r="C105" s="484"/>
      <c r="D105" s="510"/>
      <c r="E105" s="510"/>
      <c r="F105" s="510"/>
      <c r="G105" s="510"/>
      <c r="H105" s="510">
        <f>T104*1/4</f>
        <v>6867.1</v>
      </c>
      <c r="I105" s="510"/>
      <c r="J105" s="510"/>
      <c r="K105" s="510"/>
      <c r="L105" s="510">
        <f>T104*3/4</f>
        <v>20601.29</v>
      </c>
      <c r="M105" s="510"/>
      <c r="N105" s="510"/>
      <c r="O105" s="510"/>
      <c r="P105" s="510"/>
      <c r="Q105" s="510"/>
      <c r="R105" s="510"/>
      <c r="S105" s="510"/>
      <c r="T105" s="485"/>
      <c r="U105" s="487"/>
      <c r="W105" s="61">
        <f>SUM(D105:S105)-T104</f>
        <v>0</v>
      </c>
    </row>
    <row r="106" spans="2:24" ht="9.9499999999999993" customHeight="1">
      <c r="B106" s="304"/>
      <c r="C106" s="277"/>
      <c r="D106" s="82"/>
      <c r="E106" s="82"/>
      <c r="F106" s="82"/>
      <c r="G106" s="82"/>
      <c r="H106" s="82"/>
      <c r="I106" s="82"/>
      <c r="J106" s="82"/>
      <c r="K106" s="82"/>
      <c r="L106" s="82"/>
      <c r="M106" s="82"/>
      <c r="N106" s="82"/>
      <c r="O106" s="82"/>
      <c r="P106" s="82"/>
      <c r="Q106" s="82"/>
      <c r="R106" s="82"/>
      <c r="S106" s="82"/>
      <c r="T106" s="82"/>
      <c r="U106" s="83"/>
    </row>
    <row r="107" spans="2:24" ht="24.95" customHeight="1">
      <c r="B107" s="483" t="str">
        <f>ORÇ.!D246</f>
        <v>6.3</v>
      </c>
      <c r="C107" s="484" t="str">
        <f>ORÇ.!E246</f>
        <v>CICLOVIA</v>
      </c>
      <c r="D107" s="136"/>
      <c r="E107" s="68"/>
      <c r="F107" s="68"/>
      <c r="G107" s="68"/>
      <c r="H107" s="137"/>
      <c r="I107" s="68"/>
      <c r="J107" s="68"/>
      <c r="K107" s="102"/>
      <c r="L107" s="102"/>
      <c r="M107" s="102"/>
      <c r="N107" s="102"/>
      <c r="O107" s="68"/>
      <c r="P107" s="137"/>
      <c r="Q107" s="68"/>
      <c r="R107" s="68"/>
      <c r="S107" s="68"/>
      <c r="T107" s="485">
        <f>ORÇ.!N252</f>
        <v>47729.72</v>
      </c>
      <c r="U107" s="486">
        <f>T107/$T$180</f>
        <v>0.05</v>
      </c>
    </row>
    <row r="108" spans="2:24" ht="24.95" customHeight="1">
      <c r="B108" s="483"/>
      <c r="C108" s="484"/>
      <c r="D108" s="510"/>
      <c r="E108" s="510"/>
      <c r="F108" s="510"/>
      <c r="G108" s="510"/>
      <c r="H108" s="510">
        <f>T107*1/4</f>
        <v>11932.43</v>
      </c>
      <c r="I108" s="510"/>
      <c r="J108" s="510"/>
      <c r="K108" s="510"/>
      <c r="L108" s="510">
        <f>T107*3/4</f>
        <v>35797.29</v>
      </c>
      <c r="M108" s="510"/>
      <c r="N108" s="510"/>
      <c r="O108" s="510"/>
      <c r="P108" s="510"/>
      <c r="Q108" s="510"/>
      <c r="R108" s="510"/>
      <c r="S108" s="510"/>
      <c r="T108" s="485"/>
      <c r="U108" s="487"/>
      <c r="W108" s="61">
        <f>SUM(D108:S108)-T107</f>
        <v>0</v>
      </c>
    </row>
    <row r="109" spans="2:24" ht="9.9499999999999993" customHeight="1">
      <c r="B109" s="304"/>
      <c r="C109" s="277"/>
      <c r="D109" s="82"/>
      <c r="E109" s="82"/>
      <c r="F109" s="82"/>
      <c r="G109" s="82"/>
      <c r="H109" s="82"/>
      <c r="I109" s="82"/>
      <c r="J109" s="82"/>
      <c r="K109" s="82"/>
      <c r="L109" s="82"/>
      <c r="M109" s="82"/>
      <c r="N109" s="82"/>
      <c r="O109" s="82"/>
      <c r="P109" s="82"/>
      <c r="Q109" s="82"/>
      <c r="R109" s="82"/>
      <c r="S109" s="82"/>
      <c r="T109" s="82"/>
      <c r="U109" s="83"/>
    </row>
    <row r="110" spans="2:24" ht="24.95" customHeight="1">
      <c r="B110" s="483" t="str">
        <f>ORÇ.!D253</f>
        <v>6.4</v>
      </c>
      <c r="C110" s="484" t="str">
        <f>VLOOKUP(B110,ORÇ.!$D$13:$E$580,2,FALSE)</f>
        <v>ENTRADA COND. ILHAS DE BALI</v>
      </c>
      <c r="D110" s="136"/>
      <c r="E110" s="68"/>
      <c r="F110" s="68"/>
      <c r="G110" s="68"/>
      <c r="H110" s="137"/>
      <c r="I110" s="68"/>
      <c r="J110" s="68"/>
      <c r="K110" s="102"/>
      <c r="L110" s="102"/>
      <c r="M110" s="102"/>
      <c r="N110" s="102"/>
      <c r="O110" s="68"/>
      <c r="P110" s="137"/>
      <c r="Q110" s="68"/>
      <c r="R110" s="68"/>
      <c r="S110" s="68"/>
      <c r="T110" s="485">
        <f>ORÇ.!N256</f>
        <v>1509.93</v>
      </c>
      <c r="U110" s="486">
        <f>T110/$T$180</f>
        <v>1.6000000000000001E-3</v>
      </c>
    </row>
    <row r="111" spans="2:24" ht="24.95" customHeight="1">
      <c r="B111" s="483"/>
      <c r="C111" s="484"/>
      <c r="D111" s="510"/>
      <c r="E111" s="510"/>
      <c r="F111" s="510"/>
      <c r="G111" s="510"/>
      <c r="H111" s="510">
        <f>T110*1/4</f>
        <v>377.48</v>
      </c>
      <c r="I111" s="510"/>
      <c r="J111" s="510"/>
      <c r="K111" s="510"/>
      <c r="L111" s="510">
        <f>T110*3/4</f>
        <v>1132.45</v>
      </c>
      <c r="M111" s="510"/>
      <c r="N111" s="510"/>
      <c r="O111" s="510"/>
      <c r="P111" s="510"/>
      <c r="Q111" s="510"/>
      <c r="R111" s="510"/>
      <c r="S111" s="510"/>
      <c r="T111" s="485"/>
      <c r="U111" s="487"/>
      <c r="W111" s="61">
        <f>SUM(D111:S111)-T110</f>
        <v>0</v>
      </c>
    </row>
    <row r="112" spans="2:24" ht="9.75" customHeight="1">
      <c r="B112" s="304"/>
      <c r="C112" s="277"/>
      <c r="D112" s="268"/>
      <c r="E112" s="268"/>
      <c r="F112" s="268"/>
      <c r="G112" s="268"/>
      <c r="H112" s="268"/>
      <c r="I112" s="268"/>
      <c r="J112" s="268"/>
      <c r="K112" s="268"/>
      <c r="L112" s="268"/>
      <c r="M112" s="268"/>
      <c r="N112" s="268"/>
      <c r="O112" s="268"/>
      <c r="P112" s="268"/>
      <c r="Q112" s="268"/>
      <c r="R112" s="268"/>
      <c r="S112" s="268"/>
      <c r="T112" s="268"/>
      <c r="U112" s="269"/>
      <c r="V112" s="261"/>
      <c r="W112" s="261"/>
      <c r="X112" s="261"/>
    </row>
    <row r="113" spans="2:24" ht="24.95" customHeight="1">
      <c r="B113" s="483" t="str">
        <f>ORÇ.!D257</f>
        <v>6.5</v>
      </c>
      <c r="C113" s="484" t="str">
        <f>VLOOKUP(B113,ORÇ.!$D$13:$E$580,2,FALSE)</f>
        <v>ENTRADA COND. VILLA DE ANOMAN</v>
      </c>
      <c r="D113" s="136"/>
      <c r="E113" s="68"/>
      <c r="F113" s="68"/>
      <c r="G113" s="68"/>
      <c r="H113" s="137"/>
      <c r="I113" s="68"/>
      <c r="J113" s="68"/>
      <c r="K113" s="102"/>
      <c r="L113" s="102"/>
      <c r="M113" s="102"/>
      <c r="N113" s="102"/>
      <c r="O113" s="68"/>
      <c r="P113" s="137"/>
      <c r="Q113" s="68"/>
      <c r="R113" s="68"/>
      <c r="S113" s="68"/>
      <c r="T113" s="485">
        <f>ORÇ.!N274</f>
        <v>13909.02</v>
      </c>
      <c r="U113" s="486">
        <f>T113/$T$180</f>
        <v>1.46E-2</v>
      </c>
    </row>
    <row r="114" spans="2:24" ht="24.95" customHeight="1">
      <c r="B114" s="483"/>
      <c r="C114" s="484"/>
      <c r="D114" s="510"/>
      <c r="E114" s="510"/>
      <c r="F114" s="510"/>
      <c r="G114" s="510"/>
      <c r="H114" s="510">
        <f>T113*1/4</f>
        <v>3477.26</v>
      </c>
      <c r="I114" s="510"/>
      <c r="J114" s="510"/>
      <c r="K114" s="510"/>
      <c r="L114" s="510">
        <f>T113*3/4-0.01</f>
        <v>10431.76</v>
      </c>
      <c r="M114" s="510"/>
      <c r="N114" s="510"/>
      <c r="O114" s="510"/>
      <c r="P114" s="510"/>
      <c r="Q114" s="510"/>
      <c r="R114" s="510"/>
      <c r="S114" s="510"/>
      <c r="T114" s="485"/>
      <c r="U114" s="487"/>
      <c r="W114" s="61">
        <f>SUM(D114:S114)-T113</f>
        <v>0</v>
      </c>
    </row>
    <row r="115" spans="2:24" ht="9.75" customHeight="1">
      <c r="B115" s="304"/>
      <c r="C115" s="277"/>
      <c r="D115" s="268"/>
      <c r="E115" s="268"/>
      <c r="F115" s="268"/>
      <c r="G115" s="268"/>
      <c r="H115" s="268"/>
      <c r="I115" s="268"/>
      <c r="J115" s="268"/>
      <c r="K115" s="268"/>
      <c r="L115" s="268"/>
      <c r="M115" s="268"/>
      <c r="N115" s="268"/>
      <c r="O115" s="268"/>
      <c r="P115" s="268"/>
      <c r="Q115" s="268"/>
      <c r="R115" s="268"/>
      <c r="S115" s="268"/>
      <c r="T115" s="268"/>
      <c r="U115" s="269"/>
      <c r="V115" s="261"/>
      <c r="W115" s="261"/>
      <c r="X115" s="261"/>
    </row>
    <row r="116" spans="2:24" ht="24.95" customHeight="1">
      <c r="B116" s="483" t="str">
        <f>ORÇ.!D275</f>
        <v>6.6</v>
      </c>
      <c r="C116" s="484" t="str">
        <f>VLOOKUP(B116,ORÇ.!$D$13:$E$580,2,FALSE)</f>
        <v>ILUMINAÇÃO</v>
      </c>
      <c r="D116" s="136"/>
      <c r="E116" s="68"/>
      <c r="F116" s="68"/>
      <c r="G116" s="68"/>
      <c r="H116" s="137"/>
      <c r="I116" s="68"/>
      <c r="J116" s="68"/>
      <c r="K116" s="102"/>
      <c r="L116" s="102"/>
      <c r="M116" s="102"/>
      <c r="N116" s="102"/>
      <c r="O116" s="68"/>
      <c r="P116" s="137"/>
      <c r="Q116" s="68"/>
      <c r="R116" s="68"/>
      <c r="S116" s="68"/>
      <c r="T116" s="485">
        <f>ORÇ.!N282</f>
        <v>16675.62</v>
      </c>
      <c r="U116" s="486">
        <f>T116/$T$180</f>
        <v>1.7500000000000002E-2</v>
      </c>
    </row>
    <row r="117" spans="2:24" ht="24.95" customHeight="1">
      <c r="B117" s="483"/>
      <c r="C117" s="484"/>
      <c r="D117" s="510"/>
      <c r="E117" s="510"/>
      <c r="F117" s="510"/>
      <c r="G117" s="510"/>
      <c r="H117" s="510">
        <f>T116*1/4</f>
        <v>4168.91</v>
      </c>
      <c r="I117" s="510"/>
      <c r="J117" s="510"/>
      <c r="K117" s="510"/>
      <c r="L117" s="510">
        <f>T116*3/4-0.01</f>
        <v>12506.71</v>
      </c>
      <c r="M117" s="510"/>
      <c r="N117" s="510"/>
      <c r="O117" s="510"/>
      <c r="P117" s="510"/>
      <c r="Q117" s="510"/>
      <c r="R117" s="510"/>
      <c r="S117" s="510"/>
      <c r="T117" s="485"/>
      <c r="U117" s="487"/>
      <c r="W117" s="61">
        <f>SUM(D117:S117)-T116</f>
        <v>0</v>
      </c>
    </row>
    <row r="118" spans="2:24" ht="9.75" customHeight="1">
      <c r="B118" s="305"/>
      <c r="C118" s="305"/>
      <c r="D118" s="55"/>
      <c r="E118" s="55"/>
      <c r="F118" s="55"/>
      <c r="G118" s="55"/>
      <c r="H118" s="55"/>
      <c r="I118" s="55"/>
      <c r="J118" s="55"/>
      <c r="K118" s="55"/>
      <c r="L118" s="55"/>
      <c r="M118" s="55"/>
      <c r="N118" s="55"/>
      <c r="O118" s="55"/>
      <c r="P118" s="55"/>
      <c r="Q118" s="55"/>
      <c r="R118" s="55"/>
      <c r="S118" s="55"/>
      <c r="T118" s="79"/>
      <c r="U118" s="80"/>
    </row>
    <row r="119" spans="2:24" ht="24.95" customHeight="1">
      <c r="B119" s="483" t="str">
        <f>ORÇ.!D283</f>
        <v>6.7</v>
      </c>
      <c r="C119" s="484" t="str">
        <f>VLOOKUP(B119,ORÇ.!$D$13:$E$580,2,FALSE)</f>
        <v>SERVIÇOS COMPLEMENTARES</v>
      </c>
      <c r="D119" s="136"/>
      <c r="E119" s="68"/>
      <c r="F119" s="68"/>
      <c r="G119" s="68"/>
      <c r="H119" s="137"/>
      <c r="I119" s="68"/>
      <c r="J119" s="68"/>
      <c r="K119" s="102"/>
      <c r="L119" s="102"/>
      <c r="M119" s="102"/>
      <c r="N119" s="102"/>
      <c r="O119" s="68"/>
      <c r="P119" s="137"/>
      <c r="Q119" s="68"/>
      <c r="R119" s="68"/>
      <c r="S119" s="68"/>
      <c r="T119" s="485">
        <f>ORÇ.!N287</f>
        <v>5798.17</v>
      </c>
      <c r="U119" s="486">
        <f>T119/$T$180</f>
        <v>6.1000000000000004E-3</v>
      </c>
    </row>
    <row r="120" spans="2:24" ht="24.95" customHeight="1">
      <c r="B120" s="483"/>
      <c r="C120" s="484"/>
      <c r="D120" s="510"/>
      <c r="E120" s="510"/>
      <c r="F120" s="510"/>
      <c r="G120" s="510"/>
      <c r="H120" s="510">
        <f>T119*1/4</f>
        <v>1449.54</v>
      </c>
      <c r="I120" s="510"/>
      <c r="J120" s="510"/>
      <c r="K120" s="510"/>
      <c r="L120" s="510">
        <f>T119*3/4</f>
        <v>4348.63</v>
      </c>
      <c r="M120" s="510"/>
      <c r="N120" s="510"/>
      <c r="O120" s="510"/>
      <c r="P120" s="510"/>
      <c r="Q120" s="510"/>
      <c r="R120" s="510"/>
      <c r="S120" s="510"/>
      <c r="T120" s="485"/>
      <c r="U120" s="487"/>
      <c r="W120" s="61">
        <f>SUM(D120:S120)-T119</f>
        <v>0</v>
      </c>
    </row>
    <row r="121" spans="2:24" ht="9.75" customHeight="1">
      <c r="B121" s="53"/>
      <c r="C121" s="53"/>
      <c r="D121" s="55"/>
      <c r="E121" s="55"/>
      <c r="F121" s="55"/>
      <c r="G121" s="55"/>
      <c r="H121" s="55"/>
      <c r="I121" s="55"/>
      <c r="J121" s="55"/>
      <c r="K121" s="55"/>
      <c r="L121" s="55"/>
      <c r="M121" s="55"/>
      <c r="N121" s="55"/>
      <c r="O121" s="55"/>
      <c r="P121" s="55"/>
      <c r="Q121" s="55"/>
      <c r="R121" s="55"/>
      <c r="S121" s="55"/>
      <c r="T121" s="79"/>
      <c r="U121" s="80"/>
    </row>
    <row r="122" spans="2:24">
      <c r="B122" s="489" t="str">
        <f>ORÇ.!D289</f>
        <v>7.</v>
      </c>
      <c r="C122" s="490" t="str">
        <f>VLOOKUP(B122,ORÇ.!$D$13:$E$580,2,FALSE)</f>
        <v>TRECHO 7</v>
      </c>
      <c r="D122" s="490"/>
      <c r="E122" s="490"/>
      <c r="F122" s="490"/>
      <c r="G122" s="490"/>
      <c r="H122" s="490"/>
      <c r="I122" s="490"/>
      <c r="J122" s="490"/>
      <c r="K122" s="490"/>
      <c r="L122" s="490"/>
      <c r="M122" s="490"/>
      <c r="N122" s="490"/>
      <c r="O122" s="490"/>
      <c r="P122" s="490"/>
      <c r="Q122" s="490"/>
      <c r="R122" s="490"/>
      <c r="S122" s="490"/>
      <c r="T122" s="506">
        <f>ORÇ.!N355</f>
        <v>144034.89000000001</v>
      </c>
      <c r="U122" s="491">
        <f>T122/$T$180</f>
        <v>0.15079999999999999</v>
      </c>
    </row>
    <row r="123" spans="2:24">
      <c r="B123" s="489"/>
      <c r="C123" s="490"/>
      <c r="D123" s="490"/>
      <c r="E123" s="490"/>
      <c r="F123" s="490"/>
      <c r="G123" s="490"/>
      <c r="H123" s="490"/>
      <c r="I123" s="490"/>
      <c r="J123" s="490"/>
      <c r="K123" s="490"/>
      <c r="L123" s="490"/>
      <c r="M123" s="490"/>
      <c r="N123" s="490"/>
      <c r="O123" s="490"/>
      <c r="P123" s="490"/>
      <c r="Q123" s="490"/>
      <c r="R123" s="490"/>
      <c r="S123" s="490"/>
      <c r="T123" s="506"/>
      <c r="U123" s="492"/>
      <c r="W123" s="61"/>
    </row>
    <row r="124" spans="2:24" s="261" customFormat="1" ht="24.95" customHeight="1">
      <c r="B124" s="483" t="str">
        <f>ORÇ.!D290</f>
        <v>7.1</v>
      </c>
      <c r="C124" s="484" t="str">
        <f>ORÇ.!E290</f>
        <v>SERVIÇOS INICIAIS</v>
      </c>
      <c r="D124" s="136"/>
      <c r="E124" s="68"/>
      <c r="F124" s="68"/>
      <c r="G124" s="68"/>
      <c r="H124" s="270"/>
      <c r="I124" s="68"/>
      <c r="J124" s="68"/>
      <c r="K124" s="68"/>
      <c r="L124" s="102"/>
      <c r="M124" s="102"/>
      <c r="N124" s="102"/>
      <c r="O124" s="102"/>
      <c r="P124" s="270"/>
      <c r="Q124" s="68"/>
      <c r="R124" s="68"/>
      <c r="S124" s="68"/>
      <c r="T124" s="485">
        <f>ORÇ.!N298</f>
        <v>37113.67</v>
      </c>
      <c r="U124" s="518">
        <f>T124/$T$180</f>
        <v>3.8899999999999997E-2</v>
      </c>
      <c r="W124" s="264"/>
    </row>
    <row r="125" spans="2:24" s="261" customFormat="1" ht="24.95" customHeight="1">
      <c r="B125" s="483"/>
      <c r="C125" s="484"/>
      <c r="D125" s="510"/>
      <c r="E125" s="510"/>
      <c r="F125" s="510"/>
      <c r="G125" s="510"/>
      <c r="H125" s="510"/>
      <c r="I125" s="510"/>
      <c r="J125" s="510"/>
      <c r="K125" s="510"/>
      <c r="L125" s="510">
        <f>T124</f>
        <v>37113.67</v>
      </c>
      <c r="M125" s="510"/>
      <c r="N125" s="510"/>
      <c r="O125" s="510"/>
      <c r="P125" s="510"/>
      <c r="Q125" s="510"/>
      <c r="R125" s="510"/>
      <c r="S125" s="510"/>
      <c r="T125" s="485"/>
      <c r="U125" s="518"/>
      <c r="W125" s="264">
        <f>SUM(D125:S125)-T124</f>
        <v>0</v>
      </c>
    </row>
    <row r="126" spans="2:24" s="261" customFormat="1" ht="9.75" customHeight="1">
      <c r="B126" s="304"/>
      <c r="C126" s="277"/>
      <c r="D126" s="268"/>
      <c r="E126" s="268"/>
      <c r="F126" s="268"/>
      <c r="G126" s="268"/>
      <c r="H126" s="268"/>
      <c r="I126" s="268"/>
      <c r="J126" s="268"/>
      <c r="K126" s="268"/>
      <c r="L126" s="268"/>
      <c r="M126" s="268"/>
      <c r="N126" s="268"/>
      <c r="O126" s="268"/>
      <c r="P126" s="268"/>
      <c r="Q126" s="268"/>
      <c r="R126" s="268"/>
      <c r="S126" s="268"/>
      <c r="T126" s="268"/>
      <c r="U126" s="269"/>
      <c r="W126" s="264"/>
    </row>
    <row r="127" spans="2:24" s="261" customFormat="1" ht="24.95" customHeight="1">
      <c r="B127" s="483" t="str">
        <f>ORÇ.!D299</f>
        <v>7.2</v>
      </c>
      <c r="C127" s="484" t="str">
        <f>ORÇ.!E299</f>
        <v>CALÇADA</v>
      </c>
      <c r="D127" s="136"/>
      <c r="E127" s="68"/>
      <c r="F127" s="68"/>
      <c r="G127" s="68"/>
      <c r="H127" s="270"/>
      <c r="I127" s="68"/>
      <c r="J127" s="68"/>
      <c r="K127" s="68"/>
      <c r="L127" s="102"/>
      <c r="M127" s="102"/>
      <c r="N127" s="102"/>
      <c r="O127" s="102"/>
      <c r="P127" s="270"/>
      <c r="Q127" s="68"/>
      <c r="R127" s="68"/>
      <c r="S127" s="68"/>
      <c r="T127" s="485">
        <f>ORÇ.!N308</f>
        <v>8743.6</v>
      </c>
      <c r="U127" s="486">
        <f>T127/$T$180</f>
        <v>9.1999999999999998E-3</v>
      </c>
      <c r="W127" s="264"/>
    </row>
    <row r="128" spans="2:24" s="261" customFormat="1" ht="24.95" customHeight="1">
      <c r="B128" s="483"/>
      <c r="C128" s="484"/>
      <c r="D128" s="510"/>
      <c r="E128" s="510"/>
      <c r="F128" s="510"/>
      <c r="G128" s="510"/>
      <c r="H128" s="510"/>
      <c r="I128" s="510"/>
      <c r="J128" s="510"/>
      <c r="K128" s="510"/>
      <c r="L128" s="510">
        <f>T127</f>
        <v>8743.6</v>
      </c>
      <c r="M128" s="510"/>
      <c r="N128" s="510"/>
      <c r="O128" s="510"/>
      <c r="P128" s="510"/>
      <c r="Q128" s="510"/>
      <c r="R128" s="510"/>
      <c r="S128" s="510"/>
      <c r="T128" s="485"/>
      <c r="U128" s="487"/>
      <c r="W128" s="264">
        <f>SUM(D128:S128)-T127</f>
        <v>0</v>
      </c>
    </row>
    <row r="129" spans="2:23" s="261" customFormat="1" ht="9.75" customHeight="1">
      <c r="B129" s="304"/>
      <c r="C129" s="277"/>
      <c r="D129" s="268"/>
      <c r="E129" s="268"/>
      <c r="F129" s="268"/>
      <c r="G129" s="268"/>
      <c r="H129" s="268"/>
      <c r="I129" s="268"/>
      <c r="J129" s="268"/>
      <c r="K129" s="268"/>
      <c r="L129" s="268"/>
      <c r="M129" s="268"/>
      <c r="N129" s="268"/>
      <c r="O129" s="268"/>
      <c r="P129" s="268"/>
      <c r="Q129" s="268"/>
      <c r="R129" s="268"/>
      <c r="S129" s="268"/>
      <c r="T129" s="268"/>
      <c r="U129" s="269"/>
      <c r="W129" s="264"/>
    </row>
    <row r="130" spans="2:23" s="261" customFormat="1" ht="24.95" customHeight="1">
      <c r="B130" s="483" t="str">
        <f>ORÇ.!D309</f>
        <v>7.3</v>
      </c>
      <c r="C130" s="484" t="str">
        <f>ORÇ.!E309</f>
        <v>CICLOVIA</v>
      </c>
      <c r="D130" s="136"/>
      <c r="E130" s="68"/>
      <c r="F130" s="68"/>
      <c r="G130" s="68"/>
      <c r="H130" s="270"/>
      <c r="I130" s="68"/>
      <c r="J130" s="68"/>
      <c r="K130" s="68"/>
      <c r="L130" s="102"/>
      <c r="M130" s="102"/>
      <c r="N130" s="102"/>
      <c r="O130" s="102"/>
      <c r="P130" s="270"/>
      <c r="Q130" s="68"/>
      <c r="R130" s="68"/>
      <c r="S130" s="68"/>
      <c r="T130" s="485">
        <f>ORÇ.!N315</f>
        <v>42224.75</v>
      </c>
      <c r="U130" s="486">
        <f>T130/$T$180</f>
        <v>4.4200000000000003E-2</v>
      </c>
      <c r="W130" s="264"/>
    </row>
    <row r="131" spans="2:23" s="261" customFormat="1" ht="24.95" customHeight="1">
      <c r="B131" s="483"/>
      <c r="C131" s="484"/>
      <c r="D131" s="510"/>
      <c r="E131" s="510"/>
      <c r="F131" s="510"/>
      <c r="G131" s="510"/>
      <c r="H131" s="510"/>
      <c r="I131" s="510"/>
      <c r="J131" s="510"/>
      <c r="K131" s="510"/>
      <c r="L131" s="510">
        <f>T130</f>
        <v>42224.75</v>
      </c>
      <c r="M131" s="510"/>
      <c r="N131" s="510"/>
      <c r="O131" s="510"/>
      <c r="P131" s="510"/>
      <c r="Q131" s="510"/>
      <c r="R131" s="510"/>
      <c r="S131" s="510"/>
      <c r="T131" s="485"/>
      <c r="U131" s="487"/>
      <c r="W131" s="264">
        <f>SUM(D131:S131)-T130</f>
        <v>0</v>
      </c>
    </row>
    <row r="132" spans="2:23" s="261" customFormat="1" ht="9.75" customHeight="1">
      <c r="B132" s="304"/>
      <c r="C132" s="277"/>
      <c r="D132" s="268"/>
      <c r="E132" s="268"/>
      <c r="F132" s="268"/>
      <c r="G132" s="268"/>
      <c r="H132" s="268"/>
      <c r="I132" s="268"/>
      <c r="J132" s="268"/>
      <c r="K132" s="268"/>
      <c r="L132" s="268"/>
      <c r="M132" s="268"/>
      <c r="N132" s="268"/>
      <c r="O132" s="268"/>
      <c r="P132" s="268"/>
      <c r="Q132" s="268"/>
      <c r="R132" s="268"/>
      <c r="S132" s="268"/>
      <c r="T132" s="268"/>
      <c r="U132" s="269"/>
      <c r="W132" s="264"/>
    </row>
    <row r="133" spans="2:23" s="261" customFormat="1" ht="24.95" customHeight="1">
      <c r="B133" s="483" t="str">
        <f>ORÇ.!D316</f>
        <v>7.4</v>
      </c>
      <c r="C133" s="484" t="str">
        <f>VLOOKUP(B133,ORÇ.!$D$13:$E$580,2,FALSE)</f>
        <v>ENTRADA FLET VILLAGE MARESIAS</v>
      </c>
      <c r="D133" s="136"/>
      <c r="E133" s="68"/>
      <c r="F133" s="68"/>
      <c r="G133" s="68"/>
      <c r="H133" s="270"/>
      <c r="I133" s="68"/>
      <c r="J133" s="68"/>
      <c r="K133" s="68"/>
      <c r="L133" s="102"/>
      <c r="M133" s="102"/>
      <c r="N133" s="102"/>
      <c r="O133" s="102"/>
      <c r="P133" s="270"/>
      <c r="Q133" s="68"/>
      <c r="R133" s="68"/>
      <c r="S133" s="68"/>
      <c r="T133" s="485">
        <f>ORÇ.!N319</f>
        <v>2012.69</v>
      </c>
      <c r="U133" s="486">
        <f>T133/$T$180</f>
        <v>2.0999999999999999E-3</v>
      </c>
      <c r="W133" s="264"/>
    </row>
    <row r="134" spans="2:23" s="261" customFormat="1" ht="24.95" customHeight="1">
      <c r="B134" s="483"/>
      <c r="C134" s="484"/>
      <c r="D134" s="510"/>
      <c r="E134" s="510"/>
      <c r="F134" s="510"/>
      <c r="G134" s="510"/>
      <c r="H134" s="510"/>
      <c r="I134" s="510"/>
      <c r="J134" s="510"/>
      <c r="K134" s="510"/>
      <c r="L134" s="510">
        <f>T133</f>
        <v>2012.69</v>
      </c>
      <c r="M134" s="510"/>
      <c r="N134" s="510"/>
      <c r="O134" s="510"/>
      <c r="P134" s="510"/>
      <c r="Q134" s="510"/>
      <c r="R134" s="510"/>
      <c r="S134" s="510"/>
      <c r="T134" s="485"/>
      <c r="U134" s="487"/>
      <c r="W134" s="264">
        <f>SUM(D134:S134)-T133</f>
        <v>0</v>
      </c>
    </row>
    <row r="135" spans="2:23" s="261" customFormat="1" ht="9.75" customHeight="1">
      <c r="B135" s="305"/>
      <c r="C135" s="305"/>
      <c r="D135" s="271"/>
      <c r="E135" s="271"/>
      <c r="F135" s="271"/>
      <c r="G135" s="271"/>
      <c r="H135" s="271"/>
      <c r="I135" s="271"/>
      <c r="J135" s="271"/>
      <c r="K135" s="271"/>
      <c r="L135" s="271"/>
      <c r="M135" s="271"/>
      <c r="N135" s="271"/>
      <c r="O135" s="271"/>
      <c r="P135" s="271"/>
      <c r="Q135" s="271"/>
      <c r="R135" s="271"/>
      <c r="S135" s="271"/>
      <c r="T135" s="265"/>
      <c r="U135" s="266"/>
      <c r="W135" s="264"/>
    </row>
    <row r="136" spans="2:23" s="261" customFormat="1" ht="24.95" customHeight="1">
      <c r="B136" s="483" t="str">
        <f>ORÇ.!D320</f>
        <v>7.5</v>
      </c>
      <c r="C136" s="484" t="str">
        <f>VLOOKUP(B136,ORÇ.!$D$13:$E$580,2,FALSE)</f>
        <v>ENTRADA COND. SUN HOUSE</v>
      </c>
      <c r="D136" s="136"/>
      <c r="E136" s="68"/>
      <c r="F136" s="68"/>
      <c r="G136" s="68"/>
      <c r="H136" s="270"/>
      <c r="I136" s="68"/>
      <c r="J136" s="68"/>
      <c r="K136" s="68"/>
      <c r="L136" s="102"/>
      <c r="M136" s="102"/>
      <c r="N136" s="102"/>
      <c r="O136" s="102"/>
      <c r="P136" s="270"/>
      <c r="Q136" s="68"/>
      <c r="R136" s="68"/>
      <c r="S136" s="68"/>
      <c r="T136" s="485">
        <f>ORÇ.!N323</f>
        <v>1135.05</v>
      </c>
      <c r="U136" s="486">
        <f>T136/$T$180</f>
        <v>1.1999999999999999E-3</v>
      </c>
      <c r="W136" s="264"/>
    </row>
    <row r="137" spans="2:23" s="261" customFormat="1" ht="24.95" customHeight="1">
      <c r="B137" s="483"/>
      <c r="C137" s="484"/>
      <c r="D137" s="510"/>
      <c r="E137" s="510"/>
      <c r="F137" s="510"/>
      <c r="G137" s="510"/>
      <c r="H137" s="510"/>
      <c r="I137" s="510"/>
      <c r="J137" s="510"/>
      <c r="K137" s="510"/>
      <c r="L137" s="510">
        <f>T136</f>
        <v>1135.05</v>
      </c>
      <c r="M137" s="510"/>
      <c r="N137" s="510"/>
      <c r="O137" s="510"/>
      <c r="P137" s="510"/>
      <c r="Q137" s="510"/>
      <c r="R137" s="510"/>
      <c r="S137" s="510"/>
      <c r="T137" s="485"/>
      <c r="U137" s="487"/>
      <c r="W137" s="264">
        <f>SUM(D137:S137)-T136</f>
        <v>0</v>
      </c>
    </row>
    <row r="138" spans="2:23" s="261" customFormat="1" ht="9.75" customHeight="1">
      <c r="B138" s="305"/>
      <c r="C138" s="305"/>
      <c r="D138" s="271"/>
      <c r="E138" s="271"/>
      <c r="F138" s="271"/>
      <c r="G138" s="271"/>
      <c r="H138" s="271"/>
      <c r="I138" s="271"/>
      <c r="J138" s="271"/>
      <c r="K138" s="271"/>
      <c r="L138" s="271"/>
      <c r="M138" s="271"/>
      <c r="N138" s="271"/>
      <c r="O138" s="271"/>
      <c r="P138" s="271"/>
      <c r="Q138" s="271"/>
      <c r="R138" s="271"/>
      <c r="S138" s="271"/>
      <c r="T138" s="265"/>
      <c r="U138" s="266"/>
      <c r="W138" s="264"/>
    </row>
    <row r="139" spans="2:23" s="261" customFormat="1" ht="24.95" customHeight="1">
      <c r="B139" s="483" t="str">
        <f>ORÇ.!D324</f>
        <v>7.6</v>
      </c>
      <c r="C139" s="484" t="str">
        <f>VLOOKUP(B139,ORÇ.!$D$13:$E$580,2,FALSE)</f>
        <v>ENTRADA COND. VILA DOS TUCANOS</v>
      </c>
      <c r="D139" s="136"/>
      <c r="E139" s="68"/>
      <c r="F139" s="68"/>
      <c r="G139" s="68"/>
      <c r="H139" s="270"/>
      <c r="I139" s="68"/>
      <c r="J139" s="68"/>
      <c r="K139" s="68"/>
      <c r="L139" s="102"/>
      <c r="M139" s="102"/>
      <c r="N139" s="102"/>
      <c r="O139" s="102"/>
      <c r="P139" s="270"/>
      <c r="Q139" s="68"/>
      <c r="R139" s="68"/>
      <c r="S139" s="68"/>
      <c r="T139" s="485">
        <f>ORÇ.!N333</f>
        <v>11846.19</v>
      </c>
      <c r="U139" s="486">
        <f>T139/$T$180</f>
        <v>1.24E-2</v>
      </c>
      <c r="W139" s="264"/>
    </row>
    <row r="140" spans="2:23" s="261" customFormat="1" ht="24.95" customHeight="1">
      <c r="B140" s="483"/>
      <c r="C140" s="484"/>
      <c r="D140" s="510"/>
      <c r="E140" s="510"/>
      <c r="F140" s="510"/>
      <c r="G140" s="510"/>
      <c r="H140" s="510"/>
      <c r="I140" s="510"/>
      <c r="J140" s="510"/>
      <c r="K140" s="510"/>
      <c r="L140" s="510">
        <f>T139</f>
        <v>11846.19</v>
      </c>
      <c r="M140" s="510"/>
      <c r="N140" s="510"/>
      <c r="O140" s="510"/>
      <c r="P140" s="510"/>
      <c r="Q140" s="510"/>
      <c r="R140" s="510"/>
      <c r="S140" s="510"/>
      <c r="T140" s="485"/>
      <c r="U140" s="487"/>
      <c r="W140" s="264">
        <f>SUM(D140:S140)-T139</f>
        <v>0</v>
      </c>
    </row>
    <row r="141" spans="2:23" s="261" customFormat="1" ht="9.75" customHeight="1">
      <c r="B141" s="305"/>
      <c r="C141" s="305"/>
      <c r="D141" s="271"/>
      <c r="E141" s="271"/>
      <c r="F141" s="271"/>
      <c r="G141" s="271"/>
      <c r="H141" s="271"/>
      <c r="I141" s="271"/>
      <c r="J141" s="271"/>
      <c r="K141" s="271"/>
      <c r="L141" s="271"/>
      <c r="M141" s="271"/>
      <c r="N141" s="271"/>
      <c r="O141" s="271"/>
      <c r="P141" s="271"/>
      <c r="Q141" s="271"/>
      <c r="R141" s="271"/>
      <c r="S141" s="271"/>
      <c r="T141" s="265"/>
      <c r="U141" s="266"/>
      <c r="W141" s="264"/>
    </row>
    <row r="142" spans="2:23" s="261" customFormat="1" ht="24.95" customHeight="1">
      <c r="B142" s="483" t="str">
        <f>ORÇ.!D334</f>
        <v>7.7</v>
      </c>
      <c r="C142" s="484" t="str">
        <f>VLOOKUP(B142,ORÇ.!$D$13:$E$580,2,FALSE)</f>
        <v>ILUMINAÇÃO</v>
      </c>
      <c r="D142" s="136"/>
      <c r="E142" s="68"/>
      <c r="F142" s="68"/>
      <c r="G142" s="68"/>
      <c r="H142" s="270"/>
      <c r="I142" s="68"/>
      <c r="J142" s="68"/>
      <c r="K142" s="68"/>
      <c r="L142" s="102"/>
      <c r="M142" s="102"/>
      <c r="N142" s="102"/>
      <c r="O142" s="102"/>
      <c r="P142" s="270"/>
      <c r="Q142" s="68"/>
      <c r="R142" s="68"/>
      <c r="S142" s="68"/>
      <c r="T142" s="485">
        <f>ORÇ.!N350</f>
        <v>39121.440000000002</v>
      </c>
      <c r="U142" s="486">
        <f>T142/$T$180</f>
        <v>4.1000000000000002E-2</v>
      </c>
      <c r="W142" s="264"/>
    </row>
    <row r="143" spans="2:23" s="261" customFormat="1" ht="24.95" customHeight="1">
      <c r="B143" s="483"/>
      <c r="C143" s="484"/>
      <c r="D143" s="510"/>
      <c r="E143" s="510"/>
      <c r="F143" s="510"/>
      <c r="G143" s="510"/>
      <c r="H143" s="510"/>
      <c r="I143" s="510"/>
      <c r="J143" s="510"/>
      <c r="K143" s="510"/>
      <c r="L143" s="510">
        <f>T142</f>
        <v>39121.440000000002</v>
      </c>
      <c r="M143" s="510"/>
      <c r="N143" s="510"/>
      <c r="O143" s="510"/>
      <c r="P143" s="510"/>
      <c r="Q143" s="510"/>
      <c r="R143" s="510"/>
      <c r="S143" s="510"/>
      <c r="T143" s="485"/>
      <c r="U143" s="487"/>
      <c r="W143" s="264">
        <f>SUM(D143:S143)-T142</f>
        <v>0</v>
      </c>
    </row>
    <row r="144" spans="2:23" s="261" customFormat="1" ht="9.75" customHeight="1">
      <c r="B144" s="305"/>
      <c r="C144" s="305"/>
      <c r="D144" s="271"/>
      <c r="E144" s="271"/>
      <c r="F144" s="271"/>
      <c r="G144" s="271"/>
      <c r="H144" s="271"/>
      <c r="I144" s="271"/>
      <c r="J144" s="271"/>
      <c r="K144" s="271"/>
      <c r="L144" s="271"/>
      <c r="M144" s="271"/>
      <c r="N144" s="271"/>
      <c r="O144" s="271"/>
      <c r="P144" s="271"/>
      <c r="Q144" s="271"/>
      <c r="R144" s="271"/>
      <c r="S144" s="271"/>
      <c r="T144" s="265"/>
      <c r="U144" s="266"/>
      <c r="W144" s="264"/>
    </row>
    <row r="145" spans="2:23" s="261" customFormat="1" ht="24.95" customHeight="1">
      <c r="B145" s="483" t="str">
        <f>ORÇ.!D351</f>
        <v>7.8</v>
      </c>
      <c r="C145" s="484" t="str">
        <f>VLOOKUP(B145,ORÇ.!$D$13:$E$580,2,FALSE)</f>
        <v>SERVIÇOS COMPLEMENTARES</v>
      </c>
      <c r="D145" s="259"/>
      <c r="E145" s="68"/>
      <c r="F145" s="68"/>
      <c r="G145" s="68"/>
      <c r="H145" s="260"/>
      <c r="I145" s="68"/>
      <c r="J145" s="68"/>
      <c r="K145" s="68"/>
      <c r="L145" s="102"/>
      <c r="M145" s="102"/>
      <c r="N145" s="102"/>
      <c r="O145" s="102"/>
      <c r="P145" s="260"/>
      <c r="Q145" s="68"/>
      <c r="R145" s="68"/>
      <c r="S145" s="68"/>
      <c r="T145" s="485">
        <f>ORÇ.!N354</f>
        <v>1837.5</v>
      </c>
      <c r="U145" s="486">
        <f>T145/$T$180</f>
        <v>1.9E-3</v>
      </c>
      <c r="W145" s="264"/>
    </row>
    <row r="146" spans="2:23" s="261" customFormat="1" ht="24.95" customHeight="1">
      <c r="B146" s="483"/>
      <c r="C146" s="484"/>
      <c r="D146" s="510"/>
      <c r="E146" s="510"/>
      <c r="F146" s="510"/>
      <c r="G146" s="510"/>
      <c r="H146" s="510"/>
      <c r="I146" s="510"/>
      <c r="J146" s="510"/>
      <c r="K146" s="510"/>
      <c r="L146" s="510">
        <f>T145</f>
        <v>1837.5</v>
      </c>
      <c r="M146" s="510"/>
      <c r="N146" s="510"/>
      <c r="O146" s="510"/>
      <c r="P146" s="510"/>
      <c r="Q146" s="510"/>
      <c r="R146" s="510"/>
      <c r="S146" s="510"/>
      <c r="T146" s="485"/>
      <c r="U146" s="487"/>
      <c r="W146" s="264">
        <f>SUM(D146:S146)-T145</f>
        <v>0</v>
      </c>
    </row>
    <row r="147" spans="2:23" s="261" customFormat="1" ht="9.75" customHeight="1">
      <c r="B147" s="267"/>
      <c r="C147" s="272"/>
      <c r="D147" s="274"/>
      <c r="E147" s="274"/>
      <c r="F147" s="274"/>
      <c r="G147" s="274"/>
      <c r="H147" s="274"/>
      <c r="I147" s="274"/>
      <c r="J147" s="274"/>
      <c r="K147" s="274"/>
      <c r="L147" s="274"/>
      <c r="M147" s="274"/>
      <c r="N147" s="274"/>
      <c r="O147" s="274"/>
      <c r="P147" s="274"/>
      <c r="Q147" s="274"/>
      <c r="R147" s="274"/>
      <c r="S147" s="274"/>
      <c r="T147" s="265"/>
      <c r="U147" s="266"/>
      <c r="W147" s="264"/>
    </row>
    <row r="148" spans="2:23" s="261" customFormat="1">
      <c r="B148" s="489" t="str">
        <f>ORÇ.!D356</f>
        <v>8.</v>
      </c>
      <c r="C148" s="490" t="str">
        <f>ORÇ.!E356</f>
        <v>TRECHO 8</v>
      </c>
      <c r="D148" s="490"/>
      <c r="E148" s="490"/>
      <c r="F148" s="490"/>
      <c r="G148" s="490"/>
      <c r="H148" s="490"/>
      <c r="I148" s="490"/>
      <c r="J148" s="490"/>
      <c r="K148" s="490"/>
      <c r="L148" s="490"/>
      <c r="M148" s="490"/>
      <c r="N148" s="490"/>
      <c r="O148" s="490"/>
      <c r="P148" s="490"/>
      <c r="Q148" s="490"/>
      <c r="R148" s="490"/>
      <c r="S148" s="490"/>
      <c r="T148" s="506">
        <f>ORÇ.!N391</f>
        <v>38615.519999999997</v>
      </c>
      <c r="U148" s="491">
        <f>T148/$T$180</f>
        <v>4.0399999999999998E-2</v>
      </c>
      <c r="W148" s="264"/>
    </row>
    <row r="149" spans="2:23" s="261" customFormat="1">
      <c r="B149" s="489"/>
      <c r="C149" s="490"/>
      <c r="D149" s="490"/>
      <c r="E149" s="490"/>
      <c r="F149" s="490"/>
      <c r="G149" s="490"/>
      <c r="H149" s="490"/>
      <c r="I149" s="490"/>
      <c r="J149" s="490"/>
      <c r="K149" s="490"/>
      <c r="L149" s="490"/>
      <c r="M149" s="490"/>
      <c r="N149" s="490"/>
      <c r="O149" s="490"/>
      <c r="P149" s="490"/>
      <c r="Q149" s="490"/>
      <c r="R149" s="490"/>
      <c r="S149" s="490"/>
      <c r="T149" s="506"/>
      <c r="U149" s="492"/>
      <c r="W149" s="264"/>
    </row>
    <row r="150" spans="2:23" s="261" customFormat="1" ht="24.95" customHeight="1">
      <c r="B150" s="483" t="str">
        <f>ORÇ.!D357</f>
        <v>8.1</v>
      </c>
      <c r="C150" s="484" t="str">
        <f>ORÇ.!E357</f>
        <v>SERVIÇOS INICIAIS</v>
      </c>
      <c r="D150" s="136"/>
      <c r="E150" s="68"/>
      <c r="F150" s="68"/>
      <c r="G150" s="68"/>
      <c r="H150" s="270"/>
      <c r="I150" s="68"/>
      <c r="J150" s="68"/>
      <c r="K150" s="68"/>
      <c r="L150" s="270"/>
      <c r="M150" s="68"/>
      <c r="N150" s="102"/>
      <c r="O150" s="102"/>
      <c r="P150" s="102"/>
      <c r="Q150" s="102"/>
      <c r="R150" s="68"/>
      <c r="S150" s="68"/>
      <c r="T150" s="485">
        <f>ORÇ.!N361</f>
        <v>4062.69</v>
      </c>
      <c r="U150" s="486">
        <f>T150/$T$180</f>
        <v>4.3E-3</v>
      </c>
      <c r="W150" s="264"/>
    </row>
    <row r="151" spans="2:23" s="261" customFormat="1" ht="24.95" customHeight="1">
      <c r="B151" s="483"/>
      <c r="C151" s="484"/>
      <c r="D151" s="510"/>
      <c r="E151" s="510"/>
      <c r="F151" s="510"/>
      <c r="G151" s="510"/>
      <c r="H151" s="510"/>
      <c r="I151" s="510"/>
      <c r="J151" s="510"/>
      <c r="K151" s="510"/>
      <c r="L151" s="510">
        <f>T150/2</f>
        <v>2031.35</v>
      </c>
      <c r="M151" s="510"/>
      <c r="N151" s="510"/>
      <c r="O151" s="510"/>
      <c r="P151" s="510">
        <f>T150/2-0.01</f>
        <v>2031.34</v>
      </c>
      <c r="Q151" s="510"/>
      <c r="R151" s="510"/>
      <c r="S151" s="510"/>
      <c r="T151" s="485"/>
      <c r="U151" s="487"/>
      <c r="W151" s="264">
        <f>SUM(D151:S151)-T150</f>
        <v>0</v>
      </c>
    </row>
    <row r="152" spans="2:23" s="261" customFormat="1" ht="9.75" customHeight="1">
      <c r="B152" s="304"/>
      <c r="C152" s="277"/>
      <c r="D152" s="268"/>
      <c r="E152" s="268"/>
      <c r="F152" s="268"/>
      <c r="G152" s="268"/>
      <c r="H152" s="268"/>
      <c r="I152" s="268"/>
      <c r="J152" s="268"/>
      <c r="K152" s="268"/>
      <c r="L152" s="268"/>
      <c r="M152" s="268"/>
      <c r="N152" s="268"/>
      <c r="O152" s="268"/>
      <c r="P152" s="268"/>
      <c r="Q152" s="268"/>
      <c r="R152" s="268"/>
      <c r="S152" s="268"/>
      <c r="T152" s="268"/>
      <c r="U152" s="269"/>
      <c r="W152" s="264"/>
    </row>
    <row r="153" spans="2:23" s="261" customFormat="1" ht="24.95" customHeight="1">
      <c r="B153" s="483" t="str">
        <f>ORÇ.!D362</f>
        <v>8.2</v>
      </c>
      <c r="C153" s="484" t="str">
        <f>ORÇ.!E362</f>
        <v>CALÇADA</v>
      </c>
      <c r="D153" s="136"/>
      <c r="E153" s="68"/>
      <c r="F153" s="68"/>
      <c r="G153" s="68"/>
      <c r="H153" s="270"/>
      <c r="I153" s="68"/>
      <c r="J153" s="68"/>
      <c r="K153" s="68"/>
      <c r="L153" s="270"/>
      <c r="M153" s="68"/>
      <c r="N153" s="102"/>
      <c r="O153" s="102"/>
      <c r="P153" s="102"/>
      <c r="Q153" s="102"/>
      <c r="R153" s="68"/>
      <c r="S153" s="68"/>
      <c r="T153" s="485">
        <f>ORÇ.!N371</f>
        <v>7685.4</v>
      </c>
      <c r="U153" s="486">
        <f>T153/$T$180</f>
        <v>8.0000000000000002E-3</v>
      </c>
      <c r="W153" s="264"/>
    </row>
    <row r="154" spans="2:23" s="261" customFormat="1" ht="24.95" customHeight="1">
      <c r="B154" s="483"/>
      <c r="C154" s="484"/>
      <c r="D154" s="510"/>
      <c r="E154" s="510"/>
      <c r="F154" s="510"/>
      <c r="G154" s="510"/>
      <c r="H154" s="510"/>
      <c r="I154" s="510"/>
      <c r="J154" s="510"/>
      <c r="K154" s="510"/>
      <c r="L154" s="510">
        <f>T153/2</f>
        <v>3842.7</v>
      </c>
      <c r="M154" s="510"/>
      <c r="N154" s="510"/>
      <c r="O154" s="510"/>
      <c r="P154" s="510">
        <f>T153/2</f>
        <v>3842.7</v>
      </c>
      <c r="Q154" s="510"/>
      <c r="R154" s="510"/>
      <c r="S154" s="510"/>
      <c r="T154" s="485"/>
      <c r="U154" s="487"/>
      <c r="W154" s="264">
        <f>SUM(D154:S154)-T153</f>
        <v>0</v>
      </c>
    </row>
    <row r="155" spans="2:23" s="261" customFormat="1" ht="9.75" customHeight="1">
      <c r="B155" s="304"/>
      <c r="C155" s="277"/>
      <c r="D155" s="268"/>
      <c r="E155" s="268"/>
      <c r="F155" s="268"/>
      <c r="G155" s="268"/>
      <c r="H155" s="268"/>
      <c r="I155" s="268"/>
      <c r="J155" s="268"/>
      <c r="K155" s="268"/>
      <c r="L155" s="268"/>
      <c r="M155" s="268"/>
      <c r="N155" s="268"/>
      <c r="O155" s="268"/>
      <c r="P155" s="268"/>
      <c r="Q155" s="268"/>
      <c r="R155" s="268"/>
      <c r="S155" s="268"/>
      <c r="T155" s="268"/>
      <c r="U155" s="269"/>
      <c r="W155" s="264"/>
    </row>
    <row r="156" spans="2:23" s="261" customFormat="1" ht="24.95" customHeight="1">
      <c r="B156" s="483" t="str">
        <f>ORÇ.!D372</f>
        <v>8.3</v>
      </c>
      <c r="C156" s="484" t="str">
        <f>VLOOKUP(B156,ORÇ.!$D$13:$E$580,2,FALSE)</f>
        <v>CICLOVIA</v>
      </c>
      <c r="D156" s="136"/>
      <c r="E156" s="68"/>
      <c r="F156" s="68"/>
      <c r="G156" s="68"/>
      <c r="H156" s="270"/>
      <c r="I156" s="68"/>
      <c r="J156" s="68"/>
      <c r="K156" s="68"/>
      <c r="L156" s="270"/>
      <c r="M156" s="68"/>
      <c r="N156" s="102"/>
      <c r="O156" s="102"/>
      <c r="P156" s="102"/>
      <c r="Q156" s="102"/>
      <c r="R156" s="68"/>
      <c r="S156" s="68"/>
      <c r="T156" s="485">
        <f>ORÇ.!N378</f>
        <v>9143.57</v>
      </c>
      <c r="U156" s="486">
        <f>T156/$T$180</f>
        <v>9.5999999999999992E-3</v>
      </c>
      <c r="W156" s="264"/>
    </row>
    <row r="157" spans="2:23" s="261" customFormat="1" ht="24.95" customHeight="1">
      <c r="B157" s="483"/>
      <c r="C157" s="484"/>
      <c r="D157" s="510"/>
      <c r="E157" s="510"/>
      <c r="F157" s="510"/>
      <c r="G157" s="510"/>
      <c r="H157" s="510"/>
      <c r="I157" s="510"/>
      <c r="J157" s="510"/>
      <c r="K157" s="510"/>
      <c r="L157" s="510">
        <f>T156/2</f>
        <v>4571.79</v>
      </c>
      <c r="M157" s="510"/>
      <c r="N157" s="510"/>
      <c r="O157" s="510"/>
      <c r="P157" s="510">
        <f>T156/2-0.01</f>
        <v>4571.78</v>
      </c>
      <c r="Q157" s="510"/>
      <c r="R157" s="510"/>
      <c r="S157" s="510"/>
      <c r="T157" s="485"/>
      <c r="U157" s="487"/>
      <c r="W157" s="264">
        <f>SUM(D157:S157)-T156</f>
        <v>0</v>
      </c>
    </row>
    <row r="158" spans="2:23" s="261" customFormat="1" ht="9.75" customHeight="1">
      <c r="B158" s="305"/>
      <c r="C158" s="305"/>
      <c r="D158" s="271"/>
      <c r="E158" s="271"/>
      <c r="F158" s="271"/>
      <c r="G158" s="271"/>
      <c r="H158" s="271"/>
      <c r="I158" s="271"/>
      <c r="J158" s="271"/>
      <c r="K158" s="271"/>
      <c r="L158" s="271"/>
      <c r="M158" s="271"/>
      <c r="N158" s="271"/>
      <c r="O158" s="271"/>
      <c r="P158" s="271"/>
      <c r="Q158" s="271"/>
      <c r="R158" s="271"/>
      <c r="S158" s="271"/>
      <c r="T158" s="265"/>
      <c r="U158" s="266"/>
      <c r="W158" s="264"/>
    </row>
    <row r="159" spans="2:23" s="261" customFormat="1" ht="24.95" customHeight="1">
      <c r="B159" s="483" t="str">
        <f>ORÇ.!D379</f>
        <v>8.4</v>
      </c>
      <c r="C159" s="484" t="str">
        <f>VLOOKUP(B159,ORÇ.!$D$13:$E$580,2,FALSE)</f>
        <v>ILUMINAÇÃO</v>
      </c>
      <c r="D159" s="136"/>
      <c r="E159" s="68"/>
      <c r="F159" s="68"/>
      <c r="G159" s="68"/>
      <c r="H159" s="270"/>
      <c r="I159" s="68"/>
      <c r="J159" s="68"/>
      <c r="K159" s="68"/>
      <c r="L159" s="270"/>
      <c r="M159" s="68"/>
      <c r="N159" s="102"/>
      <c r="O159" s="102"/>
      <c r="P159" s="102"/>
      <c r="Q159" s="102"/>
      <c r="R159" s="68"/>
      <c r="S159" s="68"/>
      <c r="T159" s="485">
        <f>ORÇ.!N386</f>
        <v>14098.72</v>
      </c>
      <c r="U159" s="486">
        <f>T159/$T$180</f>
        <v>1.4800000000000001E-2</v>
      </c>
      <c r="W159" s="264"/>
    </row>
    <row r="160" spans="2:23" s="261" customFormat="1" ht="24.95" customHeight="1">
      <c r="B160" s="483"/>
      <c r="C160" s="484"/>
      <c r="D160" s="510"/>
      <c r="E160" s="510"/>
      <c r="F160" s="510"/>
      <c r="G160" s="510"/>
      <c r="H160" s="510"/>
      <c r="I160" s="510"/>
      <c r="J160" s="510"/>
      <c r="K160" s="510"/>
      <c r="L160" s="510">
        <f>T159/2</f>
        <v>7049.36</v>
      </c>
      <c r="M160" s="510"/>
      <c r="N160" s="510"/>
      <c r="O160" s="510"/>
      <c r="P160" s="510">
        <f>T159/2</f>
        <v>7049.36</v>
      </c>
      <c r="Q160" s="510"/>
      <c r="R160" s="510"/>
      <c r="S160" s="510"/>
      <c r="T160" s="485"/>
      <c r="U160" s="487"/>
      <c r="W160" s="264">
        <f>SUM(D160:S160)-T159</f>
        <v>0</v>
      </c>
    </row>
    <row r="161" spans="2:33" s="261" customFormat="1" ht="9.75" customHeight="1">
      <c r="B161" s="305"/>
      <c r="C161" s="305"/>
      <c r="D161" s="271"/>
      <c r="E161" s="271"/>
      <c r="F161" s="271"/>
      <c r="G161" s="271"/>
      <c r="H161" s="271"/>
      <c r="I161" s="271"/>
      <c r="J161" s="271"/>
      <c r="K161" s="271"/>
      <c r="L161" s="271"/>
      <c r="M161" s="271"/>
      <c r="N161" s="271"/>
      <c r="O161" s="271"/>
      <c r="P161" s="271"/>
      <c r="Q161" s="271"/>
      <c r="R161" s="271"/>
      <c r="S161" s="271"/>
      <c r="T161" s="265"/>
      <c r="U161" s="266"/>
      <c r="W161" s="264"/>
    </row>
    <row r="162" spans="2:33" s="261" customFormat="1" ht="24.95" customHeight="1">
      <c r="B162" s="483" t="str">
        <f>ORÇ.!D387</f>
        <v>8.5</v>
      </c>
      <c r="C162" s="484" t="str">
        <f>VLOOKUP(B162,ORÇ.!$D$13:$E$580,2,FALSE)</f>
        <v>SERVIÇOS COMPLEMENTARES</v>
      </c>
      <c r="D162" s="136"/>
      <c r="E162" s="68"/>
      <c r="F162" s="68"/>
      <c r="G162" s="68"/>
      <c r="H162" s="270"/>
      <c r="I162" s="68"/>
      <c r="J162" s="68"/>
      <c r="K162" s="68"/>
      <c r="L162" s="270"/>
      <c r="M162" s="68"/>
      <c r="N162" s="102"/>
      <c r="O162" s="102"/>
      <c r="P162" s="102"/>
      <c r="Q162" s="102"/>
      <c r="R162" s="68"/>
      <c r="S162" s="68"/>
      <c r="T162" s="485">
        <f>ORÇ.!N390</f>
        <v>3625.14</v>
      </c>
      <c r="U162" s="486">
        <f>T162/$T$180</f>
        <v>3.8E-3</v>
      </c>
      <c r="W162" s="264"/>
    </row>
    <row r="163" spans="2:33" s="261" customFormat="1" ht="24.95" customHeight="1">
      <c r="B163" s="483"/>
      <c r="C163" s="484"/>
      <c r="D163" s="510"/>
      <c r="E163" s="510"/>
      <c r="F163" s="510"/>
      <c r="G163" s="510"/>
      <c r="H163" s="510"/>
      <c r="I163" s="510"/>
      <c r="J163" s="510"/>
      <c r="K163" s="510"/>
      <c r="L163" s="510">
        <f>T162/2</f>
        <v>1812.57</v>
      </c>
      <c r="M163" s="510"/>
      <c r="N163" s="510"/>
      <c r="O163" s="510"/>
      <c r="P163" s="510">
        <f>T162/2</f>
        <v>1812.57</v>
      </c>
      <c r="Q163" s="510"/>
      <c r="R163" s="510"/>
      <c r="S163" s="510"/>
      <c r="T163" s="485"/>
      <c r="U163" s="487"/>
      <c r="W163" s="264">
        <f>SUM(D163:S163)-T162</f>
        <v>0</v>
      </c>
    </row>
    <row r="164" spans="2:33" s="261" customFormat="1" ht="9.75" customHeight="1">
      <c r="B164" s="263"/>
      <c r="C164" s="263"/>
      <c r="D164" s="271"/>
      <c r="E164" s="271"/>
      <c r="F164" s="271"/>
      <c r="G164" s="271"/>
      <c r="H164" s="271"/>
      <c r="I164" s="271"/>
      <c r="J164" s="271"/>
      <c r="K164" s="271"/>
      <c r="L164" s="271"/>
      <c r="M164" s="271"/>
      <c r="N164" s="271"/>
      <c r="O164" s="271"/>
      <c r="P164" s="271"/>
      <c r="Q164" s="271"/>
      <c r="R164" s="271"/>
      <c r="S164" s="271"/>
      <c r="T164" s="265"/>
      <c r="U164" s="266"/>
      <c r="W164" s="264"/>
    </row>
    <row r="165" spans="2:33" s="261" customFormat="1">
      <c r="B165" s="489" t="str">
        <f>ORÇ.!D392</f>
        <v>9.</v>
      </c>
      <c r="C165" s="490" t="str">
        <f>VLOOKUP(B165,ORÇ.!$D$13:$E$580,2,FALSE)</f>
        <v>TRECHO 9</v>
      </c>
      <c r="D165" s="490"/>
      <c r="E165" s="490"/>
      <c r="F165" s="490"/>
      <c r="G165" s="490"/>
      <c r="H165" s="490"/>
      <c r="I165" s="490"/>
      <c r="J165" s="490"/>
      <c r="K165" s="490"/>
      <c r="L165" s="490"/>
      <c r="M165" s="490"/>
      <c r="N165" s="490"/>
      <c r="O165" s="490"/>
      <c r="P165" s="490"/>
      <c r="Q165" s="490"/>
      <c r="R165" s="490"/>
      <c r="S165" s="490"/>
      <c r="T165" s="506">
        <f>ORÇ.!N416</f>
        <v>25137.7</v>
      </c>
      <c r="U165" s="491">
        <f>T165/$T$180</f>
        <v>2.63E-2</v>
      </c>
      <c r="W165" s="264"/>
    </row>
    <row r="166" spans="2:33" s="261" customFormat="1">
      <c r="B166" s="489"/>
      <c r="C166" s="490"/>
      <c r="D166" s="490"/>
      <c r="E166" s="490"/>
      <c r="F166" s="490"/>
      <c r="G166" s="490"/>
      <c r="H166" s="490"/>
      <c r="I166" s="490"/>
      <c r="J166" s="490"/>
      <c r="K166" s="490"/>
      <c r="L166" s="490"/>
      <c r="M166" s="490"/>
      <c r="N166" s="490"/>
      <c r="O166" s="490"/>
      <c r="P166" s="490"/>
      <c r="Q166" s="490"/>
      <c r="R166" s="490"/>
      <c r="S166" s="490"/>
      <c r="T166" s="506"/>
      <c r="U166" s="492"/>
      <c r="W166" s="264"/>
    </row>
    <row r="167" spans="2:33" s="261" customFormat="1" ht="24.95" customHeight="1">
      <c r="B167" s="483" t="str">
        <f>ORÇ.!D393</f>
        <v>9.1</v>
      </c>
      <c r="C167" s="484" t="str">
        <f>VLOOKUP(B167,ORÇ.!$D$13:$E$580,2,FALSE)</f>
        <v>SERVIÇOS INICIAIS</v>
      </c>
      <c r="D167" s="259"/>
      <c r="E167" s="68"/>
      <c r="F167" s="68"/>
      <c r="G167" s="68"/>
      <c r="H167" s="260"/>
      <c r="I167" s="68"/>
      <c r="J167" s="68"/>
      <c r="K167" s="68"/>
      <c r="L167" s="260"/>
      <c r="M167" s="68"/>
      <c r="N167" s="68"/>
      <c r="O167" s="68"/>
      <c r="P167" s="102"/>
      <c r="Q167" s="102"/>
      <c r="R167" s="102"/>
      <c r="S167" s="102"/>
      <c r="T167" s="485">
        <f>ORÇ.!N397</f>
        <v>2491.9499999999998</v>
      </c>
      <c r="U167" s="486">
        <f>T167/$T$180</f>
        <v>2.5999999999999999E-3</v>
      </c>
      <c r="W167" s="264"/>
    </row>
    <row r="168" spans="2:33" s="261" customFormat="1" ht="24.95" customHeight="1">
      <c r="B168" s="483"/>
      <c r="C168" s="484"/>
      <c r="D168" s="488"/>
      <c r="E168" s="488"/>
      <c r="F168" s="488"/>
      <c r="G168" s="488"/>
      <c r="H168" s="488"/>
      <c r="I168" s="488"/>
      <c r="J168" s="488"/>
      <c r="K168" s="488"/>
      <c r="L168" s="488"/>
      <c r="M168" s="488"/>
      <c r="N168" s="488"/>
      <c r="O168" s="488"/>
      <c r="P168" s="488">
        <f>T167</f>
        <v>2491.9499999999998</v>
      </c>
      <c r="Q168" s="488"/>
      <c r="R168" s="488"/>
      <c r="S168" s="488"/>
      <c r="T168" s="485"/>
      <c r="U168" s="487"/>
      <c r="W168" s="264">
        <f>SUM(D168:S168)-T167</f>
        <v>0</v>
      </c>
    </row>
    <row r="169" spans="2:33" s="261" customFormat="1" ht="9.75" customHeight="1">
      <c r="B169" s="306"/>
      <c r="C169" s="295"/>
      <c r="D169" s="278"/>
      <c r="E169" s="278"/>
      <c r="F169" s="278"/>
      <c r="G169" s="278"/>
      <c r="H169" s="278"/>
      <c r="I169" s="278"/>
      <c r="J169" s="278"/>
      <c r="K169" s="278"/>
      <c r="L169" s="278"/>
      <c r="M169" s="278"/>
      <c r="N169" s="278"/>
      <c r="O169" s="278"/>
      <c r="P169" s="278"/>
      <c r="Q169" s="278"/>
      <c r="R169" s="278"/>
      <c r="S169" s="278"/>
      <c r="T169" s="265"/>
      <c r="U169" s="266"/>
      <c r="W169" s="264"/>
    </row>
    <row r="170" spans="2:33" s="261" customFormat="1" ht="24.95" customHeight="1">
      <c r="B170" s="483" t="str">
        <f>ORÇ.!D398</f>
        <v>9.2</v>
      </c>
      <c r="C170" s="484" t="str">
        <f>VLOOKUP(B170,ORÇ.!$D$13:$E$580,2,FALSE)</f>
        <v>CALÇADA</v>
      </c>
      <c r="D170" s="136"/>
      <c r="E170" s="68"/>
      <c r="F170" s="68"/>
      <c r="G170" s="68"/>
      <c r="H170" s="270"/>
      <c r="I170" s="68"/>
      <c r="J170" s="68"/>
      <c r="K170" s="68"/>
      <c r="L170" s="270"/>
      <c r="M170" s="68"/>
      <c r="N170" s="68"/>
      <c r="O170" s="68"/>
      <c r="P170" s="102"/>
      <c r="Q170" s="102"/>
      <c r="R170" s="102"/>
      <c r="S170" s="102"/>
      <c r="T170" s="485">
        <f>ORÇ.!N407</f>
        <v>13841.29</v>
      </c>
      <c r="U170" s="486">
        <f>T170/$T$180</f>
        <v>1.4500000000000001E-2</v>
      </c>
      <c r="W170" s="264"/>
    </row>
    <row r="171" spans="2:33" s="261" customFormat="1" ht="24.95" customHeight="1">
      <c r="B171" s="483"/>
      <c r="C171" s="484"/>
      <c r="D171" s="510"/>
      <c r="E171" s="510"/>
      <c r="F171" s="510"/>
      <c r="G171" s="510"/>
      <c r="H171" s="510"/>
      <c r="I171" s="510"/>
      <c r="J171" s="510"/>
      <c r="K171" s="510"/>
      <c r="L171" s="510"/>
      <c r="M171" s="510"/>
      <c r="N171" s="510"/>
      <c r="O171" s="510"/>
      <c r="P171" s="510">
        <f>T170</f>
        <v>13841.29</v>
      </c>
      <c r="Q171" s="510"/>
      <c r="R171" s="510"/>
      <c r="S171" s="510"/>
      <c r="T171" s="485"/>
      <c r="U171" s="487"/>
      <c r="W171" s="264">
        <f>SUM(D171:S171)-T170</f>
        <v>0</v>
      </c>
      <c r="AE171" s="75"/>
      <c r="AG171" s="75"/>
    </row>
    <row r="172" spans="2:33" s="261" customFormat="1" ht="9.75" customHeight="1">
      <c r="B172" s="305"/>
      <c r="C172" s="305"/>
      <c r="D172" s="271"/>
      <c r="E172" s="271"/>
      <c r="F172" s="271"/>
      <c r="G172" s="271"/>
      <c r="H172" s="271"/>
      <c r="I172" s="271"/>
      <c r="J172" s="271"/>
      <c r="K172" s="271"/>
      <c r="L172" s="271"/>
      <c r="M172" s="271"/>
      <c r="N172" s="271"/>
      <c r="O172" s="271"/>
      <c r="P172" s="271"/>
      <c r="Q172" s="271"/>
      <c r="R172" s="271"/>
      <c r="S172" s="271"/>
      <c r="T172" s="265"/>
      <c r="U172" s="266"/>
      <c r="W172" s="264"/>
    </row>
    <row r="173" spans="2:33" s="261" customFormat="1" ht="24.95" customHeight="1">
      <c r="B173" s="483" t="str">
        <f>ORÇ.!D408</f>
        <v>9.3</v>
      </c>
      <c r="C173" s="484" t="str">
        <f>VLOOKUP(B173,ORÇ.!$D$13:$E$580,2,FALSE)</f>
        <v>ILUMINAÇÃO</v>
      </c>
      <c r="D173" s="136"/>
      <c r="E173" s="68"/>
      <c r="F173" s="68"/>
      <c r="G173" s="68"/>
      <c r="H173" s="270"/>
      <c r="I173" s="68"/>
      <c r="J173" s="68"/>
      <c r="K173" s="68"/>
      <c r="L173" s="270"/>
      <c r="M173" s="68"/>
      <c r="N173" s="68"/>
      <c r="O173" s="68"/>
      <c r="P173" s="102"/>
      <c r="Q173" s="102"/>
      <c r="R173" s="102"/>
      <c r="S173" s="102"/>
      <c r="T173" s="485">
        <f>ORÇ.!N415</f>
        <v>8804.4599999999991</v>
      </c>
      <c r="U173" s="486">
        <f>T173/$T$180</f>
        <v>9.1999999999999998E-3</v>
      </c>
      <c r="W173" s="264"/>
      <c r="AE173" s="75"/>
      <c r="AG173" s="75"/>
    </row>
    <row r="174" spans="2:33" s="261" customFormat="1" ht="24.95" customHeight="1">
      <c r="B174" s="483"/>
      <c r="C174" s="484"/>
      <c r="D174" s="510"/>
      <c r="E174" s="510"/>
      <c r="F174" s="510"/>
      <c r="G174" s="510"/>
      <c r="H174" s="510"/>
      <c r="I174" s="510"/>
      <c r="J174" s="510"/>
      <c r="K174" s="510"/>
      <c r="L174" s="510"/>
      <c r="M174" s="510"/>
      <c r="N174" s="510"/>
      <c r="O174" s="510"/>
      <c r="P174" s="510">
        <f>T173</f>
        <v>8804.4599999999991</v>
      </c>
      <c r="Q174" s="510"/>
      <c r="R174" s="510"/>
      <c r="S174" s="510"/>
      <c r="T174" s="485"/>
      <c r="U174" s="487"/>
      <c r="W174" s="264">
        <f>SUM(D174:S174)-T173</f>
        <v>0</v>
      </c>
      <c r="AE174" s="75"/>
      <c r="AG174" s="75"/>
    </row>
    <row r="175" spans="2:33" s="261" customFormat="1">
      <c r="B175" s="263"/>
      <c r="C175" s="263"/>
      <c r="D175" s="271"/>
      <c r="E175" s="271"/>
      <c r="F175" s="271"/>
      <c r="G175" s="271"/>
      <c r="H175" s="271"/>
      <c r="I175" s="271"/>
      <c r="J175" s="271"/>
      <c r="K175" s="271"/>
      <c r="L175" s="271"/>
      <c r="M175" s="271"/>
      <c r="N175" s="271"/>
      <c r="O175" s="271"/>
      <c r="P175" s="271"/>
      <c r="Q175" s="271"/>
      <c r="R175" s="271"/>
      <c r="S175" s="271"/>
      <c r="T175" s="265"/>
      <c r="U175" s="266"/>
      <c r="W175" s="264"/>
      <c r="AE175" s="75"/>
      <c r="AG175" s="75"/>
    </row>
    <row r="176" spans="2:33" s="261" customFormat="1" ht="24.95" customHeight="1">
      <c r="B176" s="483">
        <v>10</v>
      </c>
      <c r="C176" s="484" t="str">
        <f>ORÇ.!E417</f>
        <v>ADMINISTRAÇÃO LOCAL</v>
      </c>
      <c r="D176" s="136"/>
      <c r="E176" s="68"/>
      <c r="F176" s="68"/>
      <c r="G176" s="68"/>
      <c r="H176" s="307"/>
      <c r="I176" s="68"/>
      <c r="J176" s="68"/>
      <c r="K176" s="68"/>
      <c r="L176" s="307"/>
      <c r="M176" s="68"/>
      <c r="N176" s="68"/>
      <c r="O176" s="68"/>
      <c r="P176" s="102"/>
      <c r="Q176" s="102"/>
      <c r="R176" s="102"/>
      <c r="S176" s="102"/>
      <c r="T176" s="485">
        <f>ORÇ.!N419</f>
        <v>51371.82</v>
      </c>
      <c r="U176" s="486">
        <f>T176/$T$180</f>
        <v>5.3800000000000001E-2</v>
      </c>
      <c r="W176" s="264"/>
    </row>
    <row r="177" spans="2:25" s="261" customFormat="1" ht="24.95" customHeight="1">
      <c r="B177" s="483"/>
      <c r="C177" s="484"/>
      <c r="D177" s="510"/>
      <c r="E177" s="510"/>
      <c r="F177" s="510"/>
      <c r="G177" s="510"/>
      <c r="H177" s="510"/>
      <c r="I177" s="510"/>
      <c r="J177" s="510"/>
      <c r="K177" s="510"/>
      <c r="L177" s="510"/>
      <c r="M177" s="510"/>
      <c r="N177" s="510"/>
      <c r="O177" s="510"/>
      <c r="P177" s="510">
        <f>T176</f>
        <v>51371.82</v>
      </c>
      <c r="Q177" s="510"/>
      <c r="R177" s="510"/>
      <c r="S177" s="510"/>
      <c r="T177" s="485"/>
      <c r="U177" s="487"/>
      <c r="W177" s="264">
        <f>SUM(D177:S177)-T176</f>
        <v>0</v>
      </c>
    </row>
    <row r="178" spans="2:25" s="261" customFormat="1">
      <c r="B178" s="263"/>
      <c r="C178" s="263"/>
      <c r="D178" s="271"/>
      <c r="E178" s="271"/>
      <c r="F178" s="271"/>
      <c r="G178" s="271"/>
      <c r="H178" s="271"/>
      <c r="I178" s="271"/>
      <c r="J178" s="271"/>
      <c r="K178" s="271"/>
      <c r="L178" s="271"/>
      <c r="M178" s="271"/>
      <c r="N178" s="271"/>
      <c r="O178" s="271"/>
      <c r="P178" s="271"/>
      <c r="Q178" s="271"/>
      <c r="R178" s="271"/>
      <c r="S178" s="271"/>
      <c r="T178" s="265"/>
      <c r="U178" s="266"/>
      <c r="W178" s="264"/>
    </row>
    <row r="179" spans="2:25" s="261" customFormat="1">
      <c r="B179" s="263"/>
      <c r="C179" s="263"/>
      <c r="D179" s="271"/>
      <c r="E179" s="271"/>
      <c r="F179" s="271"/>
      <c r="G179" s="271"/>
      <c r="H179" s="271"/>
      <c r="I179" s="271"/>
      <c r="J179" s="271"/>
      <c r="K179" s="271"/>
      <c r="L179" s="271"/>
      <c r="M179" s="271"/>
      <c r="N179" s="271"/>
      <c r="O179" s="271"/>
      <c r="P179" s="271"/>
      <c r="Q179" s="271"/>
      <c r="R179" s="271"/>
      <c r="S179" s="271"/>
      <c r="T179" s="265"/>
      <c r="U179" s="266"/>
      <c r="W179" s="264"/>
    </row>
    <row r="180" spans="2:25" ht="24.95" customHeight="1">
      <c r="B180" s="53"/>
      <c r="C180" s="509" t="s">
        <v>88</v>
      </c>
      <c r="D180" s="510">
        <f>TRUNC(SUM(D17:G177),2)</f>
        <v>107598.05</v>
      </c>
      <c r="E180" s="510"/>
      <c r="F180" s="510"/>
      <c r="G180" s="510"/>
      <c r="H180" s="510">
        <f>TRUNC(SUM(H17:K177),2)</f>
        <v>413430.28</v>
      </c>
      <c r="I180" s="510"/>
      <c r="J180" s="510"/>
      <c r="K180" s="510"/>
      <c r="L180" s="512">
        <f>TRUNC(SUM(L17:O177),2)</f>
        <v>338253.73</v>
      </c>
      <c r="M180" s="513"/>
      <c r="N180" s="513"/>
      <c r="O180" s="514"/>
      <c r="P180" s="512">
        <f>TRUNC(SUM(P17:S177),2)</f>
        <v>95817.27</v>
      </c>
      <c r="Q180" s="513"/>
      <c r="R180" s="513"/>
      <c r="S180" s="514"/>
      <c r="T180" s="507">
        <f>ORÇ.!N421</f>
        <v>955099.33</v>
      </c>
      <c r="U180" s="486">
        <f>TRUNC(T180/$T$180,2)</f>
        <v>1</v>
      </c>
      <c r="V180" s="262"/>
      <c r="W180" s="261"/>
      <c r="X180" s="261"/>
      <c r="Y180" s="261"/>
    </row>
    <row r="181" spans="2:25" ht="24.95" customHeight="1">
      <c r="B181" s="53"/>
      <c r="C181" s="509"/>
      <c r="D181" s="511">
        <f>D180/$T$180</f>
        <v>0.11269999999999999</v>
      </c>
      <c r="E181" s="511"/>
      <c r="F181" s="511"/>
      <c r="G181" s="511"/>
      <c r="H181" s="511">
        <f t="shared" ref="H181" si="0">H180/$T$180</f>
        <v>0.43290000000000001</v>
      </c>
      <c r="I181" s="511"/>
      <c r="J181" s="511"/>
      <c r="K181" s="511"/>
      <c r="L181" s="511">
        <f t="shared" ref="L181" si="1">L180/$T$180</f>
        <v>0.35420000000000001</v>
      </c>
      <c r="M181" s="511"/>
      <c r="N181" s="511"/>
      <c r="O181" s="511"/>
      <c r="P181" s="511">
        <f t="shared" ref="P181" si="2">P180/$T$180</f>
        <v>0.1003</v>
      </c>
      <c r="Q181" s="511"/>
      <c r="R181" s="511"/>
      <c r="S181" s="511"/>
      <c r="T181" s="508"/>
      <c r="U181" s="487"/>
      <c r="V181" s="75"/>
      <c r="W181" s="48"/>
      <c r="X181" s="261"/>
      <c r="Y181" s="261"/>
    </row>
    <row r="182" spans="2:25" ht="15" customHeight="1">
      <c r="B182" s="53"/>
      <c r="C182" s="54"/>
      <c r="D182" s="54"/>
      <c r="E182" s="54"/>
      <c r="F182" s="54"/>
      <c r="G182" s="54"/>
      <c r="H182" s="54"/>
      <c r="I182" s="54"/>
      <c r="J182" s="54"/>
      <c r="K182" s="54"/>
      <c r="L182" s="55"/>
      <c r="M182" s="56"/>
      <c r="N182" s="56"/>
      <c r="O182" s="56"/>
      <c r="P182" s="55"/>
      <c r="Q182" s="56"/>
      <c r="R182" s="56"/>
      <c r="S182" s="56"/>
      <c r="T182" s="60"/>
      <c r="U182" s="57"/>
    </row>
    <row r="183" spans="2:25" ht="24.95" customHeight="1">
      <c r="C183" s="509" t="s">
        <v>37067</v>
      </c>
      <c r="D183" s="512">
        <f>D180</f>
        <v>107598.05</v>
      </c>
      <c r="E183" s="513"/>
      <c r="F183" s="513"/>
      <c r="G183" s="514"/>
      <c r="H183" s="512">
        <f>H180+D183</f>
        <v>521028.33</v>
      </c>
      <c r="I183" s="513"/>
      <c r="J183" s="513"/>
      <c r="K183" s="514"/>
      <c r="L183" s="512">
        <f>L180+H183</f>
        <v>859282.06</v>
      </c>
      <c r="M183" s="513"/>
      <c r="N183" s="513"/>
      <c r="O183" s="514"/>
      <c r="P183" s="512">
        <f>P180+L183</f>
        <v>955099.33</v>
      </c>
      <c r="Q183" s="513"/>
      <c r="R183" s="513"/>
      <c r="S183" s="514"/>
      <c r="T183" s="517"/>
      <c r="U183" s="51"/>
    </row>
    <row r="184" spans="2:25" ht="24.95" customHeight="1">
      <c r="C184" s="509"/>
      <c r="D184" s="480">
        <f>D181</f>
        <v>0.11269999999999999</v>
      </c>
      <c r="E184" s="481"/>
      <c r="F184" s="481"/>
      <c r="G184" s="482"/>
      <c r="H184" s="480">
        <f>H181+D184</f>
        <v>0.54559999999999997</v>
      </c>
      <c r="I184" s="481"/>
      <c r="J184" s="481"/>
      <c r="K184" s="482"/>
      <c r="L184" s="480">
        <f>L181+H184</f>
        <v>0.89980000000000004</v>
      </c>
      <c r="M184" s="481"/>
      <c r="N184" s="481"/>
      <c r="O184" s="482"/>
      <c r="P184" s="480">
        <f>P181+L184</f>
        <v>1.0001</v>
      </c>
      <c r="Q184" s="481"/>
      <c r="R184" s="481"/>
      <c r="S184" s="482"/>
      <c r="T184" s="517"/>
      <c r="U184" s="51"/>
    </row>
    <row r="185" spans="2:25" ht="20.100000000000001" customHeight="1">
      <c r="D185" s="52"/>
      <c r="E185" s="52"/>
      <c r="F185" s="52"/>
      <c r="G185" s="52"/>
      <c r="H185" s="52"/>
      <c r="I185" s="52"/>
      <c r="J185" s="52"/>
      <c r="K185" s="52"/>
      <c r="L185" s="52"/>
      <c r="M185" s="52"/>
      <c r="N185" s="52"/>
      <c r="O185" s="52"/>
      <c r="P185" s="52"/>
      <c r="Q185" s="52"/>
      <c r="R185" s="52"/>
      <c r="S185" s="52"/>
      <c r="T185" s="61"/>
      <c r="U185" s="51"/>
    </row>
    <row r="186" spans="2:25" ht="20.100000000000001" customHeight="1">
      <c r="D186" s="52"/>
      <c r="E186" s="52"/>
      <c r="F186" s="52"/>
      <c r="G186" s="52"/>
      <c r="H186" s="52"/>
      <c r="I186" s="52"/>
      <c r="J186" s="52"/>
      <c r="K186" s="52"/>
      <c r="L186" s="52"/>
      <c r="M186" s="52"/>
      <c r="N186" s="52"/>
      <c r="O186" s="52"/>
      <c r="P186" s="52"/>
      <c r="Q186" s="52"/>
      <c r="R186" s="52"/>
      <c r="S186" s="52"/>
      <c r="T186" s="61"/>
      <c r="U186" s="51"/>
    </row>
    <row r="187" spans="2:25" ht="20.100000000000001" customHeight="1">
      <c r="B187" s="138" t="s">
        <v>37054</v>
      </c>
      <c r="C187" s="139"/>
      <c r="D187" s="58"/>
      <c r="E187" s="58"/>
      <c r="F187" s="58"/>
      <c r="G187" s="58"/>
      <c r="H187" s="58"/>
      <c r="I187" s="58"/>
      <c r="J187" s="58"/>
      <c r="K187" s="58"/>
      <c r="L187" s="58"/>
      <c r="M187" s="58"/>
      <c r="N187" s="58"/>
      <c r="O187" s="58"/>
      <c r="P187" s="58"/>
      <c r="Q187" s="58"/>
      <c r="R187" s="58"/>
      <c r="S187" s="58"/>
      <c r="W187" s="48"/>
    </row>
    <row r="188" spans="2:25" ht="20.100000000000001" customHeight="1">
      <c r="B188" s="515">
        <f ca="1">NOW()</f>
        <v>46009.630268055596</v>
      </c>
      <c r="C188" s="515"/>
      <c r="G188" s="516"/>
      <c r="H188" s="516"/>
      <c r="I188" s="516"/>
      <c r="W188" s="48"/>
    </row>
    <row r="189" spans="2:25" ht="20.100000000000001" customHeight="1">
      <c r="B189" s="109"/>
      <c r="C189" s="109"/>
      <c r="W189" s="48"/>
    </row>
    <row r="190" spans="2:25" ht="20.100000000000001" customHeight="1">
      <c r="B190" s="109"/>
      <c r="C190" s="109"/>
      <c r="W190" s="48"/>
    </row>
    <row r="191" spans="2:25" ht="20.100000000000001" customHeight="1">
      <c r="B191" s="109"/>
      <c r="C191" s="109"/>
      <c r="W191" s="48"/>
    </row>
    <row r="193" spans="2:21" ht="24.95" customHeight="1">
      <c r="B193" s="479" t="s">
        <v>36045</v>
      </c>
      <c r="C193" s="479"/>
      <c r="D193" s="479"/>
      <c r="E193" s="479"/>
      <c r="F193" s="479"/>
      <c r="G193" s="479"/>
      <c r="H193" s="479"/>
      <c r="I193" s="479"/>
      <c r="J193" s="479"/>
      <c r="K193" s="479"/>
      <c r="L193" s="479"/>
      <c r="M193" s="479"/>
      <c r="N193" s="479"/>
      <c r="O193" s="479"/>
      <c r="P193" s="479"/>
      <c r="Q193" s="479"/>
      <c r="R193" s="479"/>
      <c r="S193" s="479"/>
      <c r="T193" s="479"/>
      <c r="U193" s="479"/>
    </row>
    <row r="194" spans="2:21" ht="24.95" customHeight="1">
      <c r="B194" s="479" t="s">
        <v>36537</v>
      </c>
      <c r="C194" s="479"/>
      <c r="D194" s="479"/>
      <c r="E194" s="479"/>
      <c r="F194" s="479"/>
      <c r="G194" s="479"/>
      <c r="H194" s="479"/>
      <c r="I194" s="479"/>
      <c r="J194" s="479"/>
      <c r="K194" s="479"/>
      <c r="L194" s="479"/>
      <c r="M194" s="479"/>
      <c r="N194" s="479"/>
      <c r="O194" s="479"/>
      <c r="P194" s="479"/>
      <c r="Q194" s="479"/>
      <c r="R194" s="479"/>
      <c r="S194" s="479"/>
      <c r="T194" s="479"/>
      <c r="U194" s="479"/>
    </row>
  </sheetData>
  <mergeCells count="452">
    <mergeCell ref="B9:U10"/>
    <mergeCell ref="T167:T168"/>
    <mergeCell ref="U167:U168"/>
    <mergeCell ref="D168:G168"/>
    <mergeCell ref="B176:B177"/>
    <mergeCell ref="C176:C177"/>
    <mergeCell ref="T176:T177"/>
    <mergeCell ref="U176:U177"/>
    <mergeCell ref="D177:G177"/>
    <mergeCell ref="H177:K177"/>
    <mergeCell ref="L177:O177"/>
    <mergeCell ref="P177:S177"/>
    <mergeCell ref="T173:T174"/>
    <mergeCell ref="U173:U174"/>
    <mergeCell ref="D174:G174"/>
    <mergeCell ref="H174:K174"/>
    <mergeCell ref="L174:O174"/>
    <mergeCell ref="P174:S174"/>
    <mergeCell ref="B170:B171"/>
    <mergeCell ref="C170:C171"/>
    <mergeCell ref="T170:T171"/>
    <mergeCell ref="U170:U171"/>
    <mergeCell ref="D171:G171"/>
    <mergeCell ref="H171:K171"/>
    <mergeCell ref="U165:U166"/>
    <mergeCell ref="B162:B163"/>
    <mergeCell ref="C162:C163"/>
    <mergeCell ref="T162:T163"/>
    <mergeCell ref="U162:U163"/>
    <mergeCell ref="D163:G163"/>
    <mergeCell ref="H163:K163"/>
    <mergeCell ref="L163:O163"/>
    <mergeCell ref="P163:S163"/>
    <mergeCell ref="B165:B166"/>
    <mergeCell ref="C165:S166"/>
    <mergeCell ref="U159:U160"/>
    <mergeCell ref="D160:G160"/>
    <mergeCell ref="H160:K160"/>
    <mergeCell ref="L160:O160"/>
    <mergeCell ref="P160:S160"/>
    <mergeCell ref="B156:B157"/>
    <mergeCell ref="C156:C157"/>
    <mergeCell ref="T156:T157"/>
    <mergeCell ref="U156:U157"/>
    <mergeCell ref="D157:G157"/>
    <mergeCell ref="H157:K157"/>
    <mergeCell ref="L157:O157"/>
    <mergeCell ref="P157:S157"/>
    <mergeCell ref="U153:U154"/>
    <mergeCell ref="D154:G154"/>
    <mergeCell ref="H154:K154"/>
    <mergeCell ref="L154:O154"/>
    <mergeCell ref="P154:S154"/>
    <mergeCell ref="B150:B151"/>
    <mergeCell ref="C150:C151"/>
    <mergeCell ref="T150:T151"/>
    <mergeCell ref="U150:U151"/>
    <mergeCell ref="D151:G151"/>
    <mergeCell ref="H151:K151"/>
    <mergeCell ref="L151:O151"/>
    <mergeCell ref="P151:S151"/>
    <mergeCell ref="U148:U149"/>
    <mergeCell ref="B145:B146"/>
    <mergeCell ref="C145:C146"/>
    <mergeCell ref="T145:T146"/>
    <mergeCell ref="U145:U146"/>
    <mergeCell ref="D146:G146"/>
    <mergeCell ref="H146:K146"/>
    <mergeCell ref="L146:O146"/>
    <mergeCell ref="P146:S146"/>
    <mergeCell ref="B148:B149"/>
    <mergeCell ref="C148:S149"/>
    <mergeCell ref="U142:U143"/>
    <mergeCell ref="D143:G143"/>
    <mergeCell ref="H143:K143"/>
    <mergeCell ref="L143:O143"/>
    <mergeCell ref="P143:S143"/>
    <mergeCell ref="B139:B140"/>
    <mergeCell ref="C139:C140"/>
    <mergeCell ref="T139:T140"/>
    <mergeCell ref="U139:U140"/>
    <mergeCell ref="D140:G140"/>
    <mergeCell ref="H140:K140"/>
    <mergeCell ref="L140:O140"/>
    <mergeCell ref="P140:S140"/>
    <mergeCell ref="U136:U137"/>
    <mergeCell ref="D137:G137"/>
    <mergeCell ref="H137:K137"/>
    <mergeCell ref="L137:O137"/>
    <mergeCell ref="P137:S137"/>
    <mergeCell ref="B133:B134"/>
    <mergeCell ref="C133:C134"/>
    <mergeCell ref="T133:T134"/>
    <mergeCell ref="U133:U134"/>
    <mergeCell ref="D134:G134"/>
    <mergeCell ref="H134:K134"/>
    <mergeCell ref="L134:O134"/>
    <mergeCell ref="P134:S134"/>
    <mergeCell ref="U130:U131"/>
    <mergeCell ref="D131:G131"/>
    <mergeCell ref="H131:K131"/>
    <mergeCell ref="L131:O131"/>
    <mergeCell ref="P131:S131"/>
    <mergeCell ref="U122:U123"/>
    <mergeCell ref="B122:B123"/>
    <mergeCell ref="T122:T123"/>
    <mergeCell ref="B127:B128"/>
    <mergeCell ref="C127:C128"/>
    <mergeCell ref="T127:T128"/>
    <mergeCell ref="U127:U128"/>
    <mergeCell ref="D128:G128"/>
    <mergeCell ref="H128:K128"/>
    <mergeCell ref="L128:O128"/>
    <mergeCell ref="P128:S128"/>
    <mergeCell ref="B124:B125"/>
    <mergeCell ref="C124:C125"/>
    <mergeCell ref="T124:T125"/>
    <mergeCell ref="U124:U125"/>
    <mergeCell ref="D125:G125"/>
    <mergeCell ref="C122:S123"/>
    <mergeCell ref="T183:T184"/>
    <mergeCell ref="D184:G184"/>
    <mergeCell ref="H184:K184"/>
    <mergeCell ref="P184:S184"/>
    <mergeCell ref="P125:S125"/>
    <mergeCell ref="T148:T149"/>
    <mergeCell ref="T165:T166"/>
    <mergeCell ref="B130:B131"/>
    <mergeCell ref="C130:C131"/>
    <mergeCell ref="T130:T131"/>
    <mergeCell ref="B136:B137"/>
    <mergeCell ref="C136:C137"/>
    <mergeCell ref="T136:T137"/>
    <mergeCell ref="B142:B143"/>
    <mergeCell ref="C142:C143"/>
    <mergeCell ref="T142:T143"/>
    <mergeCell ref="B153:B154"/>
    <mergeCell ref="C153:C154"/>
    <mergeCell ref="T153:T154"/>
    <mergeCell ref="B159:B160"/>
    <mergeCell ref="C159:C160"/>
    <mergeCell ref="T159:T160"/>
    <mergeCell ref="H168:K168"/>
    <mergeCell ref="L168:O168"/>
    <mergeCell ref="B188:C188"/>
    <mergeCell ref="G188:I188"/>
    <mergeCell ref="C183:C184"/>
    <mergeCell ref="D183:G183"/>
    <mergeCell ref="H183:K183"/>
    <mergeCell ref="L183:O183"/>
    <mergeCell ref="P183:S183"/>
    <mergeCell ref="P180:S180"/>
    <mergeCell ref="P114:S114"/>
    <mergeCell ref="P117:S117"/>
    <mergeCell ref="H125:K125"/>
    <mergeCell ref="L125:O125"/>
    <mergeCell ref="P168:S168"/>
    <mergeCell ref="B173:B174"/>
    <mergeCell ref="C173:C174"/>
    <mergeCell ref="B167:B168"/>
    <mergeCell ref="C167:C168"/>
    <mergeCell ref="P171:S171"/>
    <mergeCell ref="L171:O171"/>
    <mergeCell ref="B76:B77"/>
    <mergeCell ref="B73:B74"/>
    <mergeCell ref="C73:C74"/>
    <mergeCell ref="B119:B120"/>
    <mergeCell ref="C119:C120"/>
    <mergeCell ref="B113:B114"/>
    <mergeCell ref="C113:C114"/>
    <mergeCell ref="H114:K114"/>
    <mergeCell ref="L114:O114"/>
    <mergeCell ref="B116:B117"/>
    <mergeCell ref="C116:C117"/>
    <mergeCell ref="B110:B111"/>
    <mergeCell ref="C110:C111"/>
    <mergeCell ref="H117:K117"/>
    <mergeCell ref="L117:O117"/>
    <mergeCell ref="C90:C91"/>
    <mergeCell ref="B81:B82"/>
    <mergeCell ref="B84:B85"/>
    <mergeCell ref="C84:C85"/>
    <mergeCell ref="C78:C79"/>
    <mergeCell ref="B78:B79"/>
    <mergeCell ref="B104:B105"/>
    <mergeCell ref="C104:C105"/>
    <mergeCell ref="B107:B108"/>
    <mergeCell ref="T119:T120"/>
    <mergeCell ref="U119:U120"/>
    <mergeCell ref="D120:G120"/>
    <mergeCell ref="H120:K120"/>
    <mergeCell ref="L120:O120"/>
    <mergeCell ref="D111:G111"/>
    <mergeCell ref="H111:K111"/>
    <mergeCell ref="L111:O111"/>
    <mergeCell ref="P111:S111"/>
    <mergeCell ref="P120:S120"/>
    <mergeCell ref="T113:T114"/>
    <mergeCell ref="U113:U114"/>
    <mergeCell ref="D114:G114"/>
    <mergeCell ref="T116:T117"/>
    <mergeCell ref="U116:U117"/>
    <mergeCell ref="D117:G117"/>
    <mergeCell ref="T110:T111"/>
    <mergeCell ref="U110:U111"/>
    <mergeCell ref="C107:C108"/>
    <mergeCell ref="T101:T102"/>
    <mergeCell ref="U101:U102"/>
    <mergeCell ref="D102:G102"/>
    <mergeCell ref="H102:K102"/>
    <mergeCell ref="L102:O102"/>
    <mergeCell ref="B99:B100"/>
    <mergeCell ref="T99:T100"/>
    <mergeCell ref="U99:U100"/>
    <mergeCell ref="P102:S102"/>
    <mergeCell ref="B101:B102"/>
    <mergeCell ref="T104:T105"/>
    <mergeCell ref="U104:U105"/>
    <mergeCell ref="D105:G105"/>
    <mergeCell ref="H105:K105"/>
    <mergeCell ref="L105:O105"/>
    <mergeCell ref="P105:S105"/>
    <mergeCell ref="P108:S108"/>
    <mergeCell ref="C101:C102"/>
    <mergeCell ref="T107:T108"/>
    <mergeCell ref="U107:U108"/>
    <mergeCell ref="D108:G108"/>
    <mergeCell ref="H108:K108"/>
    <mergeCell ref="L108:O108"/>
    <mergeCell ref="P15:S15"/>
    <mergeCell ref="P20:S20"/>
    <mergeCell ref="P23:S23"/>
    <mergeCell ref="P26:S26"/>
    <mergeCell ref="P31:S31"/>
    <mergeCell ref="P34:S34"/>
    <mergeCell ref="P37:S37"/>
    <mergeCell ref="P42:S42"/>
    <mergeCell ref="P45:S45"/>
    <mergeCell ref="C17:S18"/>
    <mergeCell ref="C28:S29"/>
    <mergeCell ref="C39:S40"/>
    <mergeCell ref="H45:K45"/>
    <mergeCell ref="D34:G34"/>
    <mergeCell ref="H34:K34"/>
    <mergeCell ref="B93:B94"/>
    <mergeCell ref="C93:C94"/>
    <mergeCell ref="T93:T94"/>
    <mergeCell ref="U93:U94"/>
    <mergeCell ref="D94:G94"/>
    <mergeCell ref="H94:K94"/>
    <mergeCell ref="L94:O94"/>
    <mergeCell ref="P94:S94"/>
    <mergeCell ref="P97:S97"/>
    <mergeCell ref="B96:B97"/>
    <mergeCell ref="C96:C97"/>
    <mergeCell ref="T96:T97"/>
    <mergeCell ref="U96:U97"/>
    <mergeCell ref="D97:G97"/>
    <mergeCell ref="H97:K97"/>
    <mergeCell ref="L97:O97"/>
    <mergeCell ref="B87:B88"/>
    <mergeCell ref="C87:C88"/>
    <mergeCell ref="T87:T88"/>
    <mergeCell ref="U87:U88"/>
    <mergeCell ref="D88:G88"/>
    <mergeCell ref="H88:K88"/>
    <mergeCell ref="L88:O88"/>
    <mergeCell ref="P88:S88"/>
    <mergeCell ref="P91:S91"/>
    <mergeCell ref="B90:B91"/>
    <mergeCell ref="T90:T91"/>
    <mergeCell ref="U90:U91"/>
    <mergeCell ref="D91:G91"/>
    <mergeCell ref="H91:K91"/>
    <mergeCell ref="L91:O91"/>
    <mergeCell ref="T84:T85"/>
    <mergeCell ref="U84:U85"/>
    <mergeCell ref="D85:G85"/>
    <mergeCell ref="H85:K85"/>
    <mergeCell ref="L85:O85"/>
    <mergeCell ref="C81:C82"/>
    <mergeCell ref="T81:T82"/>
    <mergeCell ref="U81:U82"/>
    <mergeCell ref="D82:G82"/>
    <mergeCell ref="H82:K82"/>
    <mergeCell ref="L82:O82"/>
    <mergeCell ref="P82:S82"/>
    <mergeCell ref="P85:S85"/>
    <mergeCell ref="T78:T79"/>
    <mergeCell ref="U78:U79"/>
    <mergeCell ref="D79:G79"/>
    <mergeCell ref="H79:K79"/>
    <mergeCell ref="L79:O79"/>
    <mergeCell ref="T76:T77"/>
    <mergeCell ref="U76:U77"/>
    <mergeCell ref="P79:S79"/>
    <mergeCell ref="C76:S77"/>
    <mergeCell ref="U73:U74"/>
    <mergeCell ref="D74:G74"/>
    <mergeCell ref="H74:K74"/>
    <mergeCell ref="L74:O74"/>
    <mergeCell ref="P74:S74"/>
    <mergeCell ref="T73:T74"/>
    <mergeCell ref="U70:U71"/>
    <mergeCell ref="D71:G71"/>
    <mergeCell ref="H71:K71"/>
    <mergeCell ref="L71:O71"/>
    <mergeCell ref="C67:C68"/>
    <mergeCell ref="T67:T68"/>
    <mergeCell ref="U67:U68"/>
    <mergeCell ref="D68:G68"/>
    <mergeCell ref="H68:K68"/>
    <mergeCell ref="L68:O68"/>
    <mergeCell ref="P68:S68"/>
    <mergeCell ref="P71:S71"/>
    <mergeCell ref="U64:U65"/>
    <mergeCell ref="D65:G65"/>
    <mergeCell ref="H65:K65"/>
    <mergeCell ref="L65:O65"/>
    <mergeCell ref="C70:C71"/>
    <mergeCell ref="T70:T71"/>
    <mergeCell ref="C61:C62"/>
    <mergeCell ref="T61:T62"/>
    <mergeCell ref="U61:U62"/>
    <mergeCell ref="D62:G62"/>
    <mergeCell ref="H62:K62"/>
    <mergeCell ref="L62:O62"/>
    <mergeCell ref="P62:S62"/>
    <mergeCell ref="P65:S65"/>
    <mergeCell ref="U59:U60"/>
    <mergeCell ref="T59:T60"/>
    <mergeCell ref="C64:C65"/>
    <mergeCell ref="T64:T65"/>
    <mergeCell ref="C59:S60"/>
    <mergeCell ref="C56:C57"/>
    <mergeCell ref="T56:T57"/>
    <mergeCell ref="U56:U57"/>
    <mergeCell ref="D57:G57"/>
    <mergeCell ref="H57:K57"/>
    <mergeCell ref="L57:O57"/>
    <mergeCell ref="U47:U48"/>
    <mergeCell ref="D48:G48"/>
    <mergeCell ref="H48:K48"/>
    <mergeCell ref="L48:O48"/>
    <mergeCell ref="P48:S48"/>
    <mergeCell ref="P51:S51"/>
    <mergeCell ref="P54:S54"/>
    <mergeCell ref="P57:S57"/>
    <mergeCell ref="C53:C54"/>
    <mergeCell ref="T53:T54"/>
    <mergeCell ref="U53:U54"/>
    <mergeCell ref="D54:G54"/>
    <mergeCell ref="H54:K54"/>
    <mergeCell ref="L54:O54"/>
    <mergeCell ref="C50:C51"/>
    <mergeCell ref="T50:T51"/>
    <mergeCell ref="U50:U51"/>
    <mergeCell ref="D51:G51"/>
    <mergeCell ref="H51:K51"/>
    <mergeCell ref="L51:O51"/>
    <mergeCell ref="C44:C45"/>
    <mergeCell ref="T44:T45"/>
    <mergeCell ref="D45:G45"/>
    <mergeCell ref="C47:C48"/>
    <mergeCell ref="T47:T48"/>
    <mergeCell ref="U19:U20"/>
    <mergeCell ref="D20:G20"/>
    <mergeCell ref="H20:K20"/>
    <mergeCell ref="T39:T40"/>
    <mergeCell ref="T41:T42"/>
    <mergeCell ref="U41:U42"/>
    <mergeCell ref="L45:O45"/>
    <mergeCell ref="U44:U45"/>
    <mergeCell ref="H42:K42"/>
    <mergeCell ref="L42:O42"/>
    <mergeCell ref="C30:C31"/>
    <mergeCell ref="T30:T31"/>
    <mergeCell ref="U33:U34"/>
    <mergeCell ref="U30:U31"/>
    <mergeCell ref="D31:G31"/>
    <mergeCell ref="H31:K31"/>
    <mergeCell ref="T33:T34"/>
    <mergeCell ref="T180:T181"/>
    <mergeCell ref="U180:U181"/>
    <mergeCell ref="C180:C181"/>
    <mergeCell ref="D180:G180"/>
    <mergeCell ref="H180:K180"/>
    <mergeCell ref="D181:G181"/>
    <mergeCell ref="H181:K181"/>
    <mergeCell ref="L180:O180"/>
    <mergeCell ref="L181:O181"/>
    <mergeCell ref="P181:S181"/>
    <mergeCell ref="U39:U40"/>
    <mergeCell ref="C41:C42"/>
    <mergeCell ref="B4:U4"/>
    <mergeCell ref="B5:U5"/>
    <mergeCell ref="B13:U13"/>
    <mergeCell ref="D15:G15"/>
    <mergeCell ref="H26:K26"/>
    <mergeCell ref="L26:O26"/>
    <mergeCell ref="T28:T29"/>
    <mergeCell ref="U28:U29"/>
    <mergeCell ref="B11:U11"/>
    <mergeCell ref="L15:O15"/>
    <mergeCell ref="H15:K15"/>
    <mergeCell ref="B17:B18"/>
    <mergeCell ref="T17:T18"/>
    <mergeCell ref="L20:O20"/>
    <mergeCell ref="T22:T23"/>
    <mergeCell ref="U22:U23"/>
    <mergeCell ref="D23:G23"/>
    <mergeCell ref="H23:K23"/>
    <mergeCell ref="L23:O23"/>
    <mergeCell ref="T25:T26"/>
    <mergeCell ref="U25:U26"/>
    <mergeCell ref="D26:G26"/>
    <mergeCell ref="T19:T20"/>
    <mergeCell ref="U17:U18"/>
    <mergeCell ref="B33:B34"/>
    <mergeCell ref="C33:C34"/>
    <mergeCell ref="B19:B20"/>
    <mergeCell ref="C19:C20"/>
    <mergeCell ref="C22:C23"/>
    <mergeCell ref="B22:B23"/>
    <mergeCell ref="B25:B26"/>
    <mergeCell ref="C25:C26"/>
    <mergeCell ref="B28:B29"/>
    <mergeCell ref="B30:B31"/>
    <mergeCell ref="B194:U194"/>
    <mergeCell ref="B193:U193"/>
    <mergeCell ref="L184:O184"/>
    <mergeCell ref="B36:B37"/>
    <mergeCell ref="C36:C37"/>
    <mergeCell ref="T36:T37"/>
    <mergeCell ref="U36:U37"/>
    <mergeCell ref="D37:G37"/>
    <mergeCell ref="H37:K37"/>
    <mergeCell ref="L37:O37"/>
    <mergeCell ref="B39:B40"/>
    <mergeCell ref="B41:B42"/>
    <mergeCell ref="B44:B45"/>
    <mergeCell ref="B47:B48"/>
    <mergeCell ref="B50:B51"/>
    <mergeCell ref="B53:B54"/>
    <mergeCell ref="B56:B57"/>
    <mergeCell ref="B59:B60"/>
    <mergeCell ref="B61:B62"/>
    <mergeCell ref="B64:B65"/>
    <mergeCell ref="B67:B68"/>
    <mergeCell ref="B70:B71"/>
    <mergeCell ref="C99:S100"/>
    <mergeCell ref="D42:G42"/>
  </mergeCells>
  <phoneticPr fontId="11" type="noConversion"/>
  <printOptions horizontalCentered="1"/>
  <pageMargins left="0.25" right="0.25" top="0.75" bottom="0.75" header="0.3" footer="0.3"/>
  <pageSetup paperSize="9" scale="65" fitToHeight="6" orientation="portrait" r:id="rId1"/>
  <headerFooter>
    <oddFooter>Página &amp;P de &amp;N</oddFooter>
  </headerFooter>
  <rowBreaks count="3" manualBreakCount="3">
    <brk id="63" min="1" max="20" man="1"/>
    <brk id="109" min="1" max="20" man="1"/>
    <brk id="158" min="1" max="2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pageSetUpPr fitToPage="1"/>
  </sheetPr>
  <dimension ref="B2:M36"/>
  <sheetViews>
    <sheetView showGridLines="0" zoomScale="85" zoomScaleNormal="85" workbookViewId="0">
      <selection activeCell="L16" sqref="L16"/>
    </sheetView>
  </sheetViews>
  <sheetFormatPr defaultRowHeight="15"/>
  <cols>
    <col min="1" max="1" width="5" style="12" customWidth="1"/>
    <col min="2" max="2" width="13.42578125" style="12" customWidth="1"/>
    <col min="3" max="3" width="10" style="12" customWidth="1"/>
    <col min="4" max="4" width="75.5703125" style="12" customWidth="1"/>
    <col min="5" max="5" width="6.7109375" style="12" customWidth="1"/>
    <col min="6" max="6" width="8.28515625" style="12" bestFit="1" customWidth="1"/>
    <col min="7" max="7" width="14.42578125" style="12" bestFit="1" customWidth="1"/>
    <col min="8" max="8" width="14.85546875" style="12" bestFit="1" customWidth="1"/>
    <col min="9" max="10" width="14.85546875" style="12" customWidth="1"/>
    <col min="11" max="11" width="8.140625" style="12" customWidth="1"/>
    <col min="12" max="12" width="13.42578125" style="12" bestFit="1" customWidth="1"/>
    <col min="13" max="13" width="11.42578125" style="12" customWidth="1"/>
    <col min="14" max="16384" width="9.140625" style="12"/>
  </cols>
  <sheetData>
    <row r="2" spans="2:13" ht="24.95" customHeight="1">
      <c r="B2" s="375"/>
      <c r="C2" s="376"/>
      <c r="D2" s="376"/>
      <c r="E2" s="376"/>
      <c r="F2" s="376"/>
      <c r="G2" s="376"/>
      <c r="H2" s="376"/>
      <c r="I2" s="376"/>
      <c r="J2" s="377"/>
      <c r="K2" s="110"/>
      <c r="L2" s="110"/>
    </row>
    <row r="3" spans="2:13" ht="24.95" customHeight="1">
      <c r="B3" s="378"/>
      <c r="C3" s="379"/>
      <c r="D3" s="379"/>
      <c r="E3" s="379"/>
      <c r="F3" s="379"/>
      <c r="G3" s="379"/>
      <c r="H3" s="379"/>
      <c r="I3" s="379"/>
      <c r="J3" s="380"/>
      <c r="K3" s="110"/>
      <c r="L3" s="110"/>
    </row>
    <row r="4" spans="2:13" ht="24.95" customHeight="1">
      <c r="B4" s="378"/>
      <c r="C4" s="379"/>
      <c r="D4" s="381"/>
      <c r="E4" s="379"/>
      <c r="F4" s="379"/>
      <c r="G4" s="379"/>
      <c r="H4" s="379"/>
      <c r="I4" s="379"/>
      <c r="J4" s="380"/>
    </row>
    <row r="5" spans="2:13" ht="24.95" customHeight="1">
      <c r="B5" s="382"/>
      <c r="C5" s="361"/>
      <c r="D5" s="361"/>
      <c r="E5" s="361"/>
      <c r="F5" s="361"/>
      <c r="G5" s="361"/>
      <c r="H5" s="361"/>
      <c r="I5" s="361"/>
      <c r="J5" s="363"/>
    </row>
    <row r="6" spans="2:13" ht="24.95" customHeight="1">
      <c r="B6" s="382"/>
      <c r="C6" s="361"/>
      <c r="D6" s="361"/>
      <c r="E6" s="361"/>
      <c r="F6" s="361"/>
      <c r="G6" s="361"/>
      <c r="H6" s="361"/>
      <c r="I6" s="361"/>
      <c r="J6" s="363"/>
    </row>
    <row r="7" spans="2:13" ht="24.95" customHeight="1">
      <c r="B7" s="519" t="str">
        <f>ORÇ.!$B$7</f>
        <v>OBJETO: IMPLANTAÇÃO E REQUALIFICAÇÃO DE INFRAESTRUTURA URBANA COM CALÇADAS, CICLOVIA E ILUMINAÇÃO PÚBLICA NA RODOVIA SP-055 - KM 154+980 AO KM 156+100</v>
      </c>
      <c r="C7" s="520"/>
      <c r="D7" s="520"/>
      <c r="E7" s="520"/>
      <c r="F7" s="520"/>
      <c r="G7" s="520"/>
      <c r="H7" s="520"/>
      <c r="I7" s="520"/>
      <c r="J7" s="521"/>
    </row>
    <row r="8" spans="2:13" s="261" customFormat="1" ht="24.95" customHeight="1">
      <c r="B8" s="519"/>
      <c r="C8" s="520"/>
      <c r="D8" s="520"/>
      <c r="E8" s="520"/>
      <c r="F8" s="520"/>
      <c r="G8" s="520"/>
      <c r="H8" s="520"/>
      <c r="I8" s="520"/>
      <c r="J8" s="521"/>
    </row>
    <row r="9" spans="2:13" ht="24.95" customHeight="1">
      <c r="B9" s="519" t="str">
        <f>ORÇ.!$B$8</f>
        <v>LOCAL: Av Dr. Francisco Loop. COORD: LAT: -23.790074476549897, LONG: -45.56970335988082</v>
      </c>
      <c r="C9" s="520"/>
      <c r="D9" s="520"/>
      <c r="E9" s="520"/>
      <c r="F9" s="520"/>
      <c r="G9" s="520"/>
      <c r="H9" s="520"/>
      <c r="I9" s="520"/>
      <c r="J9" s="521"/>
    </row>
    <row r="10" spans="2:13" ht="24.95" customHeight="1">
      <c r="B10" s="522" t="str">
        <f>ORÇ.!$B$9</f>
        <v>BASE e TAXAS: CDHU 199 AGO/2025; SINAPI SET/2025; PMSP JUL/2025 LS = 128,23%; BDI= 24,78%</v>
      </c>
      <c r="C10" s="523"/>
      <c r="D10" s="523"/>
      <c r="E10" s="523"/>
      <c r="F10" s="523"/>
      <c r="G10" s="523"/>
      <c r="H10" s="523"/>
      <c r="I10" s="523"/>
      <c r="J10" s="524"/>
    </row>
    <row r="11" spans="2:13" ht="30" customHeight="1">
      <c r="B11" s="527" t="s">
        <v>36542</v>
      </c>
      <c r="C11" s="527"/>
      <c r="D11" s="527"/>
      <c r="E11" s="527"/>
      <c r="F11" s="527"/>
      <c r="G11" s="527"/>
      <c r="H11" s="527"/>
      <c r="I11" s="527"/>
      <c r="J11" s="527"/>
      <c r="L11" s="111" t="s">
        <v>34640</v>
      </c>
    </row>
    <row r="12" spans="2:13" ht="30" customHeight="1">
      <c r="B12" s="525" t="s">
        <v>84</v>
      </c>
      <c r="C12" s="525" t="s">
        <v>4</v>
      </c>
      <c r="D12" s="525" t="s">
        <v>5</v>
      </c>
      <c r="E12" s="161"/>
      <c r="F12" s="161"/>
      <c r="G12" s="161" t="s">
        <v>38432</v>
      </c>
      <c r="H12" s="161"/>
      <c r="I12" s="161" t="s">
        <v>38428</v>
      </c>
      <c r="J12" s="161"/>
      <c r="L12" s="111"/>
    </row>
    <row r="13" spans="2:13" ht="30" customHeight="1">
      <c r="B13" s="526"/>
      <c r="C13" s="526"/>
      <c r="D13" s="526"/>
      <c r="E13" s="112" t="s">
        <v>6</v>
      </c>
      <c r="F13" s="113" t="s">
        <v>36543</v>
      </c>
      <c r="G13" s="113" t="s">
        <v>35135</v>
      </c>
      <c r="H13" s="113" t="s">
        <v>36544</v>
      </c>
      <c r="I13" s="113" t="s">
        <v>35135</v>
      </c>
      <c r="J13" s="113" t="s">
        <v>36544</v>
      </c>
      <c r="L13" s="114">
        <v>0</v>
      </c>
    </row>
    <row r="14" spans="2:13" ht="30" customHeight="1">
      <c r="B14" s="382"/>
      <c r="C14" s="361"/>
      <c r="D14" s="361"/>
      <c r="E14" s="361"/>
      <c r="F14" s="361"/>
      <c r="G14" s="361"/>
      <c r="H14" s="361"/>
      <c r="I14" s="361"/>
      <c r="J14" s="363"/>
    </row>
    <row r="15" spans="2:13" ht="30" customHeight="1">
      <c r="B15" s="115" t="s">
        <v>36545</v>
      </c>
      <c r="C15" s="116"/>
      <c r="D15" s="117" t="s">
        <v>37273</v>
      </c>
      <c r="E15" s="118" t="s">
        <v>6</v>
      </c>
      <c r="F15" s="119" t="s">
        <v>36543</v>
      </c>
      <c r="G15" s="119" t="s">
        <v>36546</v>
      </c>
      <c r="H15" s="120" t="s">
        <v>3</v>
      </c>
      <c r="I15" s="119" t="s">
        <v>36546</v>
      </c>
      <c r="J15" s="120" t="s">
        <v>3</v>
      </c>
      <c r="L15" s="111" t="s">
        <v>36547</v>
      </c>
      <c r="M15" s="111" t="s">
        <v>36547</v>
      </c>
    </row>
    <row r="16" spans="2:13" ht="30" customHeight="1">
      <c r="B16" s="112" t="s">
        <v>36538</v>
      </c>
      <c r="C16" s="112">
        <v>90777</v>
      </c>
      <c r="D16" s="121" t="str">
        <f>VLOOKUP(C16,SINAPI!$A$5:$E$12459,2,FALSE)</f>
        <v>ENGENHEIRO CIVIL DE OBRA JUNIOR COM ENCARGOS COMPLEMENTARES</v>
      </c>
      <c r="E16" s="122" t="str">
        <f>VLOOKUP(C16,SINAPI!$A$5:$E$12459,3,FALSE)</f>
        <v>H</v>
      </c>
      <c r="F16" s="123">
        <f>4*22*4</f>
        <v>352</v>
      </c>
      <c r="G16" s="124">
        <f>IF(E16="H",L16*(1+$L$13),L16)</f>
        <v>130.52000000000001</v>
      </c>
      <c r="H16" s="124">
        <f>ROUND(F16*G16,2)</f>
        <v>45943.040000000001</v>
      </c>
      <c r="I16" s="124">
        <f>IF(H16="H",M16*(1+$L$13),M16)</f>
        <v>116.96</v>
      </c>
      <c r="J16" s="124">
        <f>ROUND(F16*I16,2)</f>
        <v>41169.919999999998</v>
      </c>
      <c r="L16" s="125">
        <f>VLOOKUP(C16,SINAPI!$A$5:$E$12459,4,FALSE)</f>
        <v>130.52000000000001</v>
      </c>
      <c r="M16" s="125">
        <f>VLOOKUP(C16,SINAPI!$A$2:$E$12504,5,FALSE)</f>
        <v>116.96</v>
      </c>
    </row>
    <row r="17" spans="2:13" ht="30" customHeight="1">
      <c r="B17" s="320"/>
      <c r="C17" s="384"/>
      <c r="D17" s="338"/>
      <c r="E17" s="126"/>
      <c r="F17" s="127"/>
      <c r="G17" s="128"/>
      <c r="H17" s="129">
        <f>SUM(H16:H16)</f>
        <v>45943.040000000001</v>
      </c>
      <c r="I17" s="128"/>
      <c r="J17" s="129">
        <f>SUM(J16:J16)</f>
        <v>41169.919999999998</v>
      </c>
    </row>
    <row r="18" spans="2:13" s="261" customFormat="1" ht="30" customHeight="1">
      <c r="B18" s="320"/>
      <c r="C18" s="384"/>
      <c r="D18" s="338"/>
      <c r="E18" s="126"/>
      <c r="F18" s="127"/>
      <c r="G18" s="128"/>
      <c r="H18" s="130"/>
      <c r="I18" s="128"/>
      <c r="J18" s="385"/>
    </row>
    <row r="19" spans="2:13" s="261" customFormat="1" ht="63">
      <c r="B19" s="115" t="s">
        <v>36545</v>
      </c>
      <c r="C19" s="116"/>
      <c r="D19" s="117" t="s">
        <v>54129</v>
      </c>
      <c r="E19" s="118" t="s">
        <v>6</v>
      </c>
      <c r="F19" s="119" t="s">
        <v>36543</v>
      </c>
      <c r="G19" s="119" t="s">
        <v>36546</v>
      </c>
      <c r="H19" s="120" t="s">
        <v>3</v>
      </c>
      <c r="I19" s="119" t="s">
        <v>36546</v>
      </c>
      <c r="J19" s="120" t="s">
        <v>3</v>
      </c>
      <c r="L19" s="111" t="s">
        <v>36547</v>
      </c>
      <c r="M19" s="111" t="s">
        <v>36547</v>
      </c>
    </row>
    <row r="20" spans="2:13" s="261" customFormat="1" ht="30" customHeight="1">
      <c r="B20" s="112" t="s">
        <v>36538</v>
      </c>
      <c r="C20" s="112">
        <v>88264</v>
      </c>
      <c r="D20" s="121" t="str">
        <f>VLOOKUP(C20,SINAPI!$A$5:$E$12459,2,FALSE)</f>
        <v>ELETRICISTA COM ENCARGOS COMPLEMENTARES</v>
      </c>
      <c r="E20" s="122" t="str">
        <f>VLOOKUP(C20,SINAPI!$A$5:$E$12459,3,FALSE)</f>
        <v>H</v>
      </c>
      <c r="F20" s="123">
        <v>2.2000000000000002</v>
      </c>
      <c r="G20" s="124">
        <f t="shared" ref="G20:G24" si="0">IF(E20="H",L20*(1+$L$13),L20)</f>
        <v>44.61</v>
      </c>
      <c r="H20" s="124">
        <f t="shared" ref="H20:H24" si="1">ROUND(F20*G20,2)</f>
        <v>98.14</v>
      </c>
      <c r="I20" s="124">
        <f t="shared" ref="I20:I24" si="2">IF(H20="H",M20*(1+$L$13),M20)</f>
        <v>40.840000000000003</v>
      </c>
      <c r="J20" s="124">
        <f t="shared" ref="J20:J24" si="3">ROUND(F20*I20,2)</f>
        <v>89.85</v>
      </c>
      <c r="L20" s="125">
        <f>VLOOKUP(C20,SINAPI!$A$5:$E$12459,4,FALSE)</f>
        <v>44.61</v>
      </c>
      <c r="M20" s="125">
        <f>VLOOKUP(C20,SINAPI!$A$2:$E$12504,5,FALSE)</f>
        <v>40.840000000000003</v>
      </c>
    </row>
    <row r="21" spans="2:13" s="261" customFormat="1" ht="30" customHeight="1">
      <c r="B21" s="112" t="s">
        <v>36538</v>
      </c>
      <c r="C21" s="112">
        <v>88247</v>
      </c>
      <c r="D21" s="121" t="str">
        <f>VLOOKUP(C21,SINAPI!$A$5:$E$12459,2,FALSE)</f>
        <v>AUXILIAR DE ELETRICISTA COM ENCARGOS COMPLEMENTARES</v>
      </c>
      <c r="E21" s="122" t="str">
        <f>VLOOKUP(C21,SINAPI!$A$5:$E$12459,3,FALSE)</f>
        <v>H</v>
      </c>
      <c r="F21" s="123">
        <v>0.49</v>
      </c>
      <c r="G21" s="124">
        <f t="shared" si="0"/>
        <v>33.840000000000003</v>
      </c>
      <c r="H21" s="124">
        <f t="shared" si="1"/>
        <v>16.579999999999998</v>
      </c>
      <c r="I21" s="124">
        <f t="shared" si="2"/>
        <v>31.21</v>
      </c>
      <c r="J21" s="124">
        <f t="shared" si="3"/>
        <v>15.29</v>
      </c>
      <c r="L21" s="125">
        <f>VLOOKUP(C21,SINAPI!$A$5:$E$12459,4,FALSE)</f>
        <v>33.840000000000003</v>
      </c>
      <c r="M21" s="125">
        <f>VLOOKUP(C21,SINAPI!$A$2:$E$12504,5,FALSE)</f>
        <v>31.21</v>
      </c>
    </row>
    <row r="22" spans="2:13" s="261" customFormat="1" ht="47.25">
      <c r="B22" s="112" t="s">
        <v>54126</v>
      </c>
      <c r="C22" s="112" t="s">
        <v>54127</v>
      </c>
      <c r="D22" s="121" t="str">
        <f>COTAÇÃO!C13</f>
        <v>Poste Curvo Duplo engastado .construido em aço 1010/1020. Diâmetro do tubo da base 88,90mm e diâmetro do topo 60,30mm ,h= 5 metros.Fornecido em 2 lances único.Galvanizado á fogo.</v>
      </c>
      <c r="E22" s="122" t="s">
        <v>6</v>
      </c>
      <c r="F22" s="123">
        <v>1</v>
      </c>
      <c r="G22" s="124">
        <f>COTAÇÃO!E16</f>
        <v>752.71</v>
      </c>
      <c r="H22" s="124">
        <f t="shared" si="1"/>
        <v>752.71</v>
      </c>
      <c r="I22" s="124">
        <f>COTAÇÃO!E16</f>
        <v>752.71</v>
      </c>
      <c r="J22" s="124">
        <f t="shared" si="3"/>
        <v>752.71</v>
      </c>
      <c r="L22" s="125" t="e">
        <f>VLOOKUP(C22,SINAPI!$A$5:$E$12459,4,FALSE)</f>
        <v>#N/A</v>
      </c>
      <c r="M22" s="125" t="e">
        <f>VLOOKUP(C22,SINAPI!$A$2:$E$12504,5,FALSE)</f>
        <v>#N/A</v>
      </c>
    </row>
    <row r="23" spans="2:13" s="261" customFormat="1" ht="63">
      <c r="B23" s="112" t="s">
        <v>36538</v>
      </c>
      <c r="C23" s="112">
        <v>5930</v>
      </c>
      <c r="D23" s="121" t="str">
        <f>VLOOKUP(C23,SINAPI!$A$5:$E$12459,2,FALSE)</f>
        <v>GUINDAUTO HIDRÁULICO, CAPACIDADE MÁXIMA DE CARGA 6200 KG, MOMENTO MÁXIMO DE CARGA 11,7 TM, ALCANCE MÁXIMO HORIZONTAL 9,70 M, INCLUSIVE CAMINHÃO TOCO PBT 16.000 KG, POTÊNCIA DE 189 CV - CHI DIURNO. AF_06/2014</v>
      </c>
      <c r="E23" s="122" t="str">
        <f>VLOOKUP(C23,SINAPI!$A$5:$E$12459,3,FALSE)</f>
        <v>CHI</v>
      </c>
      <c r="F23" s="123">
        <v>0.99</v>
      </c>
      <c r="G23" s="124">
        <f t="shared" si="0"/>
        <v>82.62</v>
      </c>
      <c r="H23" s="124">
        <f t="shared" si="1"/>
        <v>81.790000000000006</v>
      </c>
      <c r="I23" s="124">
        <f t="shared" si="2"/>
        <v>79.11</v>
      </c>
      <c r="J23" s="124">
        <f t="shared" si="3"/>
        <v>78.319999999999993</v>
      </c>
      <c r="L23" s="125">
        <f>VLOOKUP(C23,SINAPI!$A$5:$E$12459,4,FALSE)</f>
        <v>82.62</v>
      </c>
      <c r="M23" s="125">
        <f>VLOOKUP(C23,SINAPI!$A$2:$E$12504,5,FALSE)</f>
        <v>79.11</v>
      </c>
    </row>
    <row r="24" spans="2:13" s="261" customFormat="1" ht="63">
      <c r="B24" s="112" t="s">
        <v>36538</v>
      </c>
      <c r="C24" s="112">
        <v>5928</v>
      </c>
      <c r="D24" s="121" t="str">
        <f>VLOOKUP(C24,SINAPI!$A$5:$E$12459,2,FALSE)</f>
        <v>GUINDAUTO HIDRÁULICO, CAPACIDADE MÁXIMA DE CARGA 6200 KG, MOMENTO MÁXIMO DE CARGA 11,7 TM, ALCANCE MÁXIMO HORIZONTAL 9,70 M, INCLUSIVE CAMINHÃO TOCO PBT 16.000 KG, POTÊNCIA DE 189 CV - CHP DIURNO. AF_06/2014</v>
      </c>
      <c r="E24" s="122" t="str">
        <f>VLOOKUP(C24,SINAPI!$A$5:$E$12459,3,FALSE)</f>
        <v>CHP</v>
      </c>
      <c r="F24" s="123">
        <v>0.18</v>
      </c>
      <c r="G24" s="124">
        <f t="shared" si="0"/>
        <v>288.89</v>
      </c>
      <c r="H24" s="124">
        <f t="shared" si="1"/>
        <v>52</v>
      </c>
      <c r="I24" s="124">
        <f t="shared" si="2"/>
        <v>285.38</v>
      </c>
      <c r="J24" s="124">
        <f t="shared" si="3"/>
        <v>51.37</v>
      </c>
      <c r="L24" s="125">
        <f>VLOOKUP(C24,SINAPI!$A$5:$E$12459,4,FALSE)</f>
        <v>288.89</v>
      </c>
      <c r="M24" s="125">
        <f>VLOOKUP(C24,SINAPI!$A$2:$E$12504,5,FALSE)</f>
        <v>285.38</v>
      </c>
    </row>
    <row r="25" spans="2:13" s="261" customFormat="1" ht="30" customHeight="1">
      <c r="B25" s="320"/>
      <c r="C25" s="384"/>
      <c r="D25" s="338"/>
      <c r="E25" s="126"/>
      <c r="F25" s="127"/>
      <c r="G25" s="128"/>
      <c r="H25" s="129">
        <f>SUM(H20:H24)</f>
        <v>1001.22</v>
      </c>
      <c r="I25" s="128"/>
      <c r="J25" s="129">
        <f>SUM(J20:J24)</f>
        <v>987.54</v>
      </c>
    </row>
    <row r="26" spans="2:13" s="261" customFormat="1" ht="30" customHeight="1">
      <c r="B26" s="320"/>
      <c r="C26" s="384"/>
      <c r="D26" s="338"/>
      <c r="E26" s="126"/>
      <c r="F26" s="127"/>
      <c r="G26" s="128"/>
      <c r="H26" s="130"/>
      <c r="I26" s="128"/>
      <c r="J26" s="385"/>
    </row>
    <row r="27" spans="2:13" s="261" customFormat="1" ht="30" customHeight="1">
      <c r="B27" s="320"/>
      <c r="C27" s="384"/>
      <c r="D27" s="338"/>
      <c r="E27" s="126"/>
      <c r="F27" s="127"/>
      <c r="G27" s="128"/>
      <c r="H27" s="130"/>
      <c r="I27" s="128"/>
      <c r="J27" s="385"/>
    </row>
    <row r="28" spans="2:13" s="261" customFormat="1" ht="30" customHeight="1">
      <c r="B28" s="320"/>
      <c r="C28" s="384"/>
      <c r="D28" s="338"/>
      <c r="E28" s="126"/>
      <c r="F28" s="127"/>
      <c r="G28" s="128"/>
      <c r="H28" s="130"/>
      <c r="I28" s="128"/>
      <c r="J28" s="385"/>
    </row>
    <row r="29" spans="2:13" s="261" customFormat="1" ht="30" customHeight="1">
      <c r="B29" s="320"/>
      <c r="C29" s="384"/>
      <c r="D29" s="338"/>
      <c r="E29" s="126"/>
      <c r="F29" s="127"/>
      <c r="G29" s="128"/>
      <c r="H29" s="130"/>
      <c r="I29" s="128"/>
      <c r="J29" s="385"/>
    </row>
    <row r="30" spans="2:13" ht="30" customHeight="1">
      <c r="B30" s="320"/>
      <c r="C30" s="384"/>
      <c r="D30" s="338"/>
      <c r="E30" s="126"/>
      <c r="F30" s="127"/>
      <c r="G30" s="128"/>
      <c r="H30" s="130"/>
      <c r="I30" s="130"/>
      <c r="J30" s="385"/>
    </row>
    <row r="31" spans="2:13" ht="30" customHeight="1">
      <c r="B31" s="386" t="s">
        <v>37054</v>
      </c>
      <c r="C31" s="387"/>
      <c r="D31" s="338"/>
      <c r="E31" s="126"/>
      <c r="F31" s="127"/>
      <c r="G31" s="128"/>
      <c r="H31" s="130"/>
      <c r="I31" s="130"/>
      <c r="J31" s="385"/>
    </row>
    <row r="32" spans="2:13" ht="30" customHeight="1">
      <c r="B32" s="472">
        <f ca="1">NOW()</f>
        <v>46009.630268055596</v>
      </c>
      <c r="C32" s="473"/>
      <c r="D32" s="338"/>
      <c r="E32" s="126"/>
      <c r="F32" s="127"/>
      <c r="G32" s="128"/>
      <c r="H32" s="130"/>
      <c r="I32" s="130"/>
      <c r="J32" s="385"/>
    </row>
    <row r="33" spans="2:12" ht="30" customHeight="1">
      <c r="B33" s="388"/>
      <c r="C33" s="389"/>
      <c r="D33" s="338"/>
      <c r="E33" s="126"/>
      <c r="F33" s="127"/>
      <c r="G33" s="128"/>
      <c r="H33" s="130"/>
      <c r="I33" s="130"/>
      <c r="J33" s="385"/>
    </row>
    <row r="34" spans="2:12" ht="30" customHeight="1">
      <c r="B34" s="382"/>
      <c r="C34" s="361"/>
      <c r="D34" s="361"/>
      <c r="E34" s="361"/>
      <c r="F34" s="361"/>
      <c r="G34" s="361"/>
      <c r="H34" s="361"/>
      <c r="I34" s="361"/>
      <c r="J34" s="363"/>
    </row>
    <row r="35" spans="2:12" ht="30" customHeight="1">
      <c r="B35" s="390" t="s">
        <v>36045</v>
      </c>
      <c r="C35" s="391"/>
      <c r="D35" s="391"/>
      <c r="E35" s="391"/>
      <c r="F35" s="391"/>
      <c r="G35" s="391"/>
      <c r="H35" s="391"/>
      <c r="I35" s="391"/>
      <c r="J35" s="392"/>
      <c r="K35" s="131"/>
      <c r="L35" s="131"/>
    </row>
    <row r="36" spans="2:12" ht="30" customHeight="1">
      <c r="B36" s="393" t="s">
        <v>36537</v>
      </c>
      <c r="C36" s="394"/>
      <c r="D36" s="394"/>
      <c r="E36" s="394"/>
      <c r="F36" s="394"/>
      <c r="G36" s="394"/>
      <c r="H36" s="394"/>
      <c r="I36" s="394"/>
      <c r="J36" s="395"/>
      <c r="K36" s="131"/>
      <c r="L36" s="131"/>
    </row>
  </sheetData>
  <mergeCells count="8">
    <mergeCell ref="B9:J9"/>
    <mergeCell ref="B7:J8"/>
    <mergeCell ref="B10:J10"/>
    <mergeCell ref="B32:C32"/>
    <mergeCell ref="B12:B13"/>
    <mergeCell ref="C12:C13"/>
    <mergeCell ref="D12:D13"/>
    <mergeCell ref="B11:J11"/>
  </mergeCells>
  <dataValidations disablePrompts="1" count="1">
    <dataValidation type="list" allowBlank="1" showInputMessage="1" showErrorMessage="1" sqref="B16 B20:B21 B23:B24" xr:uid="{00000000-0002-0000-0A00-000000000000}">
      <formula1>"SINAPI,CDHU"</formula1>
    </dataValidation>
  </dataValidations>
  <printOptions horizontalCentered="1"/>
  <pageMargins left="0.23622047244094491" right="0.23622047244094491" top="0.55118110236220474" bottom="0.15748031496062992" header="0.11811023622047245" footer="0.11811023622047245"/>
  <pageSetup paperSize="9" scale="57" fitToHeight="2" orientation="portrait" horizontalDpi="300" verticalDpi="300"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499984740745262"/>
    <pageSetUpPr fitToPage="1"/>
  </sheetPr>
  <dimension ref="B2:E25"/>
  <sheetViews>
    <sheetView showGridLines="0" view="pageBreakPreview" zoomScale="85" zoomScaleNormal="85" zoomScaleSheetLayoutView="85" workbookViewId="0">
      <selection activeCell="G8" sqref="G8"/>
    </sheetView>
  </sheetViews>
  <sheetFormatPr defaultRowHeight="24.95" customHeight="1"/>
  <cols>
    <col min="1" max="1" width="9.140625" style="12"/>
    <col min="2" max="2" width="42.85546875" style="12" customWidth="1"/>
    <col min="3" max="3" width="45.7109375" style="12" customWidth="1"/>
    <col min="4" max="4" width="36.7109375" style="12" customWidth="1"/>
    <col min="5" max="5" width="13.5703125" style="12" customWidth="1"/>
    <col min="6" max="6" width="16.140625" style="12" bestFit="1" customWidth="1"/>
    <col min="7" max="7" width="10.7109375" style="12" bestFit="1" customWidth="1"/>
    <col min="8" max="16384" width="9.140625" style="12"/>
  </cols>
  <sheetData>
    <row r="2" spans="2:5" ht="24.95" customHeight="1">
      <c r="B2" s="531"/>
      <c r="C2" s="532"/>
      <c r="D2" s="532"/>
      <c r="E2" s="533"/>
    </row>
    <row r="3" spans="2:5" ht="24.95" customHeight="1">
      <c r="B3" s="496"/>
      <c r="C3" s="497"/>
      <c r="D3" s="497"/>
      <c r="E3" s="498"/>
    </row>
    <row r="4" spans="2:5" ht="24.95" customHeight="1">
      <c r="B4" s="382"/>
      <c r="C4" s="361"/>
      <c r="D4" s="361"/>
      <c r="E4" s="398"/>
    </row>
    <row r="5" spans="2:5" ht="24.95" customHeight="1">
      <c r="B5" s="382"/>
      <c r="C5" s="361"/>
      <c r="D5" s="361"/>
      <c r="E5" s="398"/>
    </row>
    <row r="6" spans="2:5" ht="24.95" customHeight="1">
      <c r="B6" s="519" t="str">
        <f>'COMPOSIÇÕES '!B7</f>
        <v>OBJETO: IMPLANTAÇÃO E REQUALIFICAÇÃO DE INFRAESTRUTURA URBANA COM CALÇADAS, CICLOVIA E ILUMINAÇÃO PÚBLICA NA RODOVIA SP-055 - KM 154+980 AO KM 156+100</v>
      </c>
      <c r="C6" s="520"/>
      <c r="D6" s="520"/>
      <c r="E6" s="521"/>
    </row>
    <row r="7" spans="2:5" s="261" customFormat="1" ht="24.95" customHeight="1">
      <c r="B7" s="519"/>
      <c r="C7" s="520"/>
      <c r="D7" s="520"/>
      <c r="E7" s="521"/>
    </row>
    <row r="8" spans="2:5" ht="33" customHeight="1">
      <c r="B8" s="519" t="str">
        <f>'COMPOSIÇÕES '!B9:H9</f>
        <v>LOCAL: Av Dr. Francisco Loop. COORD: LAT: -23.790074476549897, LONG: -45.56970335988082</v>
      </c>
      <c r="C8" s="520"/>
      <c r="D8" s="520"/>
      <c r="E8" s="521"/>
    </row>
    <row r="9" spans="2:5" ht="39.75" customHeight="1">
      <c r="B9" s="519" t="str">
        <f>'COMPOSIÇÕES '!B10</f>
        <v>BASE e TAXAS: CDHU 199 AGO/2025; SINAPI SET/2025; PMSP JUL/2025 LS = 128,23%; BDI= 24,78%</v>
      </c>
      <c r="C9" s="520"/>
      <c r="D9" s="520"/>
      <c r="E9" s="521"/>
    </row>
    <row r="10" spans="2:5" s="261" customFormat="1" ht="7.5" customHeight="1" thickBot="1">
      <c r="B10" s="422"/>
      <c r="C10" s="422"/>
      <c r="D10" s="422"/>
      <c r="E10" s="422"/>
    </row>
    <row r="11" spans="2:5" ht="24.95" customHeight="1">
      <c r="B11" s="534" t="s">
        <v>54125</v>
      </c>
      <c r="C11" s="535"/>
      <c r="D11" s="535"/>
      <c r="E11" s="536"/>
    </row>
    <row r="12" spans="2:5" ht="24.95" customHeight="1">
      <c r="B12" s="132" t="s">
        <v>36549</v>
      </c>
      <c r="C12" s="132" t="s">
        <v>36549</v>
      </c>
      <c r="D12" s="216" t="s">
        <v>36550</v>
      </c>
      <c r="E12" s="133" t="s">
        <v>36551</v>
      </c>
    </row>
    <row r="13" spans="2:5" ht="24.95" customHeight="1">
      <c r="B13" s="537" t="s">
        <v>52518</v>
      </c>
      <c r="C13" s="528" t="s">
        <v>54128</v>
      </c>
      <c r="D13" s="397" t="s">
        <v>54122</v>
      </c>
      <c r="E13" s="134">
        <v>690</v>
      </c>
    </row>
    <row r="14" spans="2:5" ht="24.95" customHeight="1">
      <c r="B14" s="538"/>
      <c r="C14" s="529"/>
      <c r="D14" s="397" t="s">
        <v>54123</v>
      </c>
      <c r="E14" s="134">
        <v>752.71</v>
      </c>
    </row>
    <row r="15" spans="2:5" ht="24.95" customHeight="1">
      <c r="B15" s="538"/>
      <c r="C15" s="529"/>
      <c r="D15" s="397" t="s">
        <v>54124</v>
      </c>
      <c r="E15" s="134">
        <v>1024.3900000000001</v>
      </c>
    </row>
    <row r="16" spans="2:5" ht="24.95" customHeight="1" thickBot="1">
      <c r="B16" s="539"/>
      <c r="C16" s="530"/>
      <c r="D16" s="396" t="s">
        <v>36552</v>
      </c>
      <c r="E16" s="135">
        <f>MEDIAN(E13:E15)</f>
        <v>752.71</v>
      </c>
    </row>
    <row r="17" spans="2:5" ht="24.95" customHeight="1">
      <c r="B17" s="107" t="s">
        <v>37054</v>
      </c>
      <c r="C17" s="107"/>
      <c r="D17" s="108"/>
      <c r="E17" s="21"/>
    </row>
    <row r="18" spans="2:5" ht="24.95" customHeight="1">
      <c r="B18" s="109">
        <f ca="1">NOW()</f>
        <v>46009.630268055596</v>
      </c>
      <c r="C18" s="218"/>
      <c r="D18" s="109"/>
      <c r="E18" s="21"/>
    </row>
    <row r="19" spans="2:5" s="261" customFormat="1" ht="24.95" customHeight="1">
      <c r="B19" s="421"/>
      <c r="C19" s="421"/>
      <c r="D19" s="421"/>
      <c r="E19" s="21"/>
    </row>
    <row r="20" spans="2:5" s="261" customFormat="1" ht="24.95" customHeight="1">
      <c r="B20" s="421"/>
      <c r="C20" s="421"/>
      <c r="D20" s="421"/>
      <c r="E20" s="21"/>
    </row>
    <row r="21" spans="2:5" s="261" customFormat="1" ht="24.95" customHeight="1">
      <c r="B21" s="421"/>
      <c r="C21" s="421"/>
      <c r="D21" s="421"/>
      <c r="E21" s="21"/>
    </row>
    <row r="22" spans="2:5" s="261" customFormat="1" ht="24.95" customHeight="1">
      <c r="B22" s="421"/>
      <c r="C22" s="421"/>
      <c r="D22" s="421"/>
      <c r="E22" s="21"/>
    </row>
    <row r="23" spans="2:5" ht="24.95" customHeight="1">
      <c r="B23" s="475" t="s">
        <v>36045</v>
      </c>
      <c r="C23" s="475"/>
      <c r="D23" s="475"/>
      <c r="E23" s="475"/>
    </row>
    <row r="24" spans="2:5" ht="24.95" customHeight="1">
      <c r="B24" s="475" t="s">
        <v>36537</v>
      </c>
      <c r="C24" s="475"/>
      <c r="D24" s="475"/>
      <c r="E24" s="475"/>
    </row>
    <row r="25" spans="2:5" ht="24.95" customHeight="1">
      <c r="E25" s="21"/>
    </row>
  </sheetData>
  <mergeCells count="10">
    <mergeCell ref="B23:E23"/>
    <mergeCell ref="B24:E24"/>
    <mergeCell ref="B9:E9"/>
    <mergeCell ref="C13:C16"/>
    <mergeCell ref="B2:E2"/>
    <mergeCell ref="B3:E3"/>
    <mergeCell ref="B11:E11"/>
    <mergeCell ref="B13:B16"/>
    <mergeCell ref="B8:E8"/>
    <mergeCell ref="B6:E7"/>
  </mergeCells>
  <printOptions horizontalCentered="1"/>
  <pageMargins left="0.7" right="0.7" top="0.75" bottom="0.75" header="0.3" footer="0.3"/>
  <pageSetup paperSize="9" scale="62" fitToHeight="2" orientation="portrait" r:id="rId1"/>
  <headerFoot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CDB7-A21F-4ED5-9EC5-8A5874B97816}">
  <sheetPr>
    <tabColor rgb="FFFF0000"/>
    <pageSetUpPr fitToPage="1"/>
  </sheetPr>
  <dimension ref="B2:P1204"/>
  <sheetViews>
    <sheetView zoomScale="70" zoomScaleNormal="70" workbookViewId="0">
      <selection activeCell="P6" sqref="P6"/>
    </sheetView>
  </sheetViews>
  <sheetFormatPr defaultRowHeight="24.95" customHeight="1"/>
  <cols>
    <col min="1" max="1" width="4.7109375" style="26" customWidth="1"/>
    <col min="2" max="2" width="9" style="42" customWidth="1"/>
    <col min="3" max="3" width="12.42578125" style="87" bestFit="1" customWidth="1"/>
    <col min="4" max="4" width="11.140625" style="42" customWidth="1"/>
    <col min="5" max="5" width="101.5703125" style="217" customWidth="1"/>
    <col min="6" max="6" width="8.7109375" style="42" customWidth="1"/>
    <col min="7" max="7" width="9" style="43" customWidth="1"/>
    <col min="8" max="8" width="22.42578125" style="42" customWidth="1"/>
    <col min="9" max="9" width="20.85546875" style="96" customWidth="1"/>
    <col min="10" max="10" width="17.5703125" style="96" customWidth="1"/>
    <col min="11" max="11" width="12.7109375" style="26" customWidth="1"/>
    <col min="12" max="12" width="9.140625" style="22" customWidth="1"/>
    <col min="13" max="236" width="9.140625" style="26"/>
    <col min="237" max="237" width="11.140625" style="26" bestFit="1" customWidth="1"/>
    <col min="238" max="238" width="5.7109375" style="26" bestFit="1" customWidth="1"/>
    <col min="239" max="239" width="14.7109375" style="26" bestFit="1" customWidth="1"/>
    <col min="240" max="240" width="6.42578125" style="26" bestFit="1" customWidth="1"/>
    <col min="241" max="241" width="87.85546875" style="26" customWidth="1"/>
    <col min="242" max="242" width="4.42578125" style="26" bestFit="1" customWidth="1"/>
    <col min="243" max="243" width="10.42578125" style="26" bestFit="1" customWidth="1"/>
    <col min="244" max="244" width="14.7109375" style="26" bestFit="1" customWidth="1"/>
    <col min="245" max="245" width="12.85546875" style="26" bestFit="1" customWidth="1"/>
    <col min="246" max="246" width="10.28515625" style="26" bestFit="1" customWidth="1"/>
    <col min="247" max="492" width="9.140625" style="26"/>
    <col min="493" max="493" width="11.140625" style="26" bestFit="1" customWidth="1"/>
    <col min="494" max="494" width="5.7109375" style="26" bestFit="1" customWidth="1"/>
    <col min="495" max="495" width="14.7109375" style="26" bestFit="1" customWidth="1"/>
    <col min="496" max="496" width="6.42578125" style="26" bestFit="1" customWidth="1"/>
    <col min="497" max="497" width="87.85546875" style="26" customWidth="1"/>
    <col min="498" max="498" width="4.42578125" style="26" bestFit="1" customWidth="1"/>
    <col min="499" max="499" width="10.42578125" style="26" bestFit="1" customWidth="1"/>
    <col min="500" max="500" width="14.7109375" style="26" bestFit="1" customWidth="1"/>
    <col min="501" max="501" width="12.85546875" style="26" bestFit="1" customWidth="1"/>
    <col min="502" max="502" width="10.28515625" style="26" bestFit="1" customWidth="1"/>
    <col min="503" max="748" width="9.140625" style="26"/>
    <col min="749" max="749" width="11.140625" style="26" bestFit="1" customWidth="1"/>
    <col min="750" max="750" width="5.7109375" style="26" bestFit="1" customWidth="1"/>
    <col min="751" max="751" width="14.7109375" style="26" bestFit="1" customWidth="1"/>
    <col min="752" max="752" width="6.42578125" style="26" bestFit="1" customWidth="1"/>
    <col min="753" max="753" width="87.85546875" style="26" customWidth="1"/>
    <col min="754" max="754" width="4.42578125" style="26" bestFit="1" customWidth="1"/>
    <col min="755" max="755" width="10.42578125" style="26" bestFit="1" customWidth="1"/>
    <col min="756" max="756" width="14.7109375" style="26" bestFit="1" customWidth="1"/>
    <col min="757" max="757" width="12.85546875" style="26" bestFit="1" customWidth="1"/>
    <col min="758" max="758" width="10.28515625" style="26" bestFit="1" customWidth="1"/>
    <col min="759" max="1004" width="9.140625" style="26"/>
    <col min="1005" max="1005" width="11.140625" style="26" bestFit="1" customWidth="1"/>
    <col min="1006" max="1006" width="5.7109375" style="26" bestFit="1" customWidth="1"/>
    <col min="1007" max="1007" width="14.7109375" style="26" bestFit="1" customWidth="1"/>
    <col min="1008" max="1008" width="6.42578125" style="26" bestFit="1" customWidth="1"/>
    <col min="1009" max="1009" width="87.85546875" style="26" customWidth="1"/>
    <col min="1010" max="1010" width="4.42578125" style="26" bestFit="1" customWidth="1"/>
    <col min="1011" max="1011" width="10.42578125" style="26" bestFit="1" customWidth="1"/>
    <col min="1012" max="1012" width="14.7109375" style="26" bestFit="1" customWidth="1"/>
    <col min="1013" max="1013" width="12.85546875" style="26" bestFit="1" customWidth="1"/>
    <col min="1014" max="1014" width="10.28515625" style="26" bestFit="1" customWidth="1"/>
    <col min="1015" max="1260" width="9.140625" style="26"/>
    <col min="1261" max="1261" width="11.140625" style="26" bestFit="1" customWidth="1"/>
    <col min="1262" max="1262" width="5.7109375" style="26" bestFit="1" customWidth="1"/>
    <col min="1263" max="1263" width="14.7109375" style="26" bestFit="1" customWidth="1"/>
    <col min="1264" max="1264" width="6.42578125" style="26" bestFit="1" customWidth="1"/>
    <col min="1265" max="1265" width="87.85546875" style="26" customWidth="1"/>
    <col min="1266" max="1266" width="4.42578125" style="26" bestFit="1" customWidth="1"/>
    <col min="1267" max="1267" width="10.42578125" style="26" bestFit="1" customWidth="1"/>
    <col min="1268" max="1268" width="14.7109375" style="26" bestFit="1" customWidth="1"/>
    <col min="1269" max="1269" width="12.85546875" style="26" bestFit="1" customWidth="1"/>
    <col min="1270" max="1270" width="10.28515625" style="26" bestFit="1" customWidth="1"/>
    <col min="1271" max="1516" width="9.140625" style="26"/>
    <col min="1517" max="1517" width="11.140625" style="26" bestFit="1" customWidth="1"/>
    <col min="1518" max="1518" width="5.7109375" style="26" bestFit="1" customWidth="1"/>
    <col min="1519" max="1519" width="14.7109375" style="26" bestFit="1" customWidth="1"/>
    <col min="1520" max="1520" width="6.42578125" style="26" bestFit="1" customWidth="1"/>
    <col min="1521" max="1521" width="87.85546875" style="26" customWidth="1"/>
    <col min="1522" max="1522" width="4.42578125" style="26" bestFit="1" customWidth="1"/>
    <col min="1523" max="1523" width="10.42578125" style="26" bestFit="1" customWidth="1"/>
    <col min="1524" max="1524" width="14.7109375" style="26" bestFit="1" customWidth="1"/>
    <col min="1525" max="1525" width="12.85546875" style="26" bestFit="1" customWidth="1"/>
    <col min="1526" max="1526" width="10.28515625" style="26" bestFit="1" customWidth="1"/>
    <col min="1527" max="1772" width="9.140625" style="26"/>
    <col min="1773" max="1773" width="11.140625" style="26" bestFit="1" customWidth="1"/>
    <col min="1774" max="1774" width="5.7109375" style="26" bestFit="1" customWidth="1"/>
    <col min="1775" max="1775" width="14.7109375" style="26" bestFit="1" customWidth="1"/>
    <col min="1776" max="1776" width="6.42578125" style="26" bestFit="1" customWidth="1"/>
    <col min="1777" max="1777" width="87.85546875" style="26" customWidth="1"/>
    <col min="1778" max="1778" width="4.42578125" style="26" bestFit="1" customWidth="1"/>
    <col min="1779" max="1779" width="10.42578125" style="26" bestFit="1" customWidth="1"/>
    <col min="1780" max="1780" width="14.7109375" style="26" bestFit="1" customWidth="1"/>
    <col min="1781" max="1781" width="12.85546875" style="26" bestFit="1" customWidth="1"/>
    <col min="1782" max="1782" width="10.28515625" style="26" bestFit="1" customWidth="1"/>
    <col min="1783" max="2028" width="9.140625" style="26"/>
    <col min="2029" max="2029" width="11.140625" style="26" bestFit="1" customWidth="1"/>
    <col min="2030" max="2030" width="5.7109375" style="26" bestFit="1" customWidth="1"/>
    <col min="2031" max="2031" width="14.7109375" style="26" bestFit="1" customWidth="1"/>
    <col min="2032" max="2032" width="6.42578125" style="26" bestFit="1" customWidth="1"/>
    <col min="2033" max="2033" width="87.85546875" style="26" customWidth="1"/>
    <col min="2034" max="2034" width="4.42578125" style="26" bestFit="1" customWidth="1"/>
    <col min="2035" max="2035" width="10.42578125" style="26" bestFit="1" customWidth="1"/>
    <col min="2036" max="2036" width="14.7109375" style="26" bestFit="1" customWidth="1"/>
    <col min="2037" max="2037" width="12.85546875" style="26" bestFit="1" customWidth="1"/>
    <col min="2038" max="2038" width="10.28515625" style="26" bestFit="1" customWidth="1"/>
    <col min="2039" max="2284" width="9.140625" style="26"/>
    <col min="2285" max="2285" width="11.140625" style="26" bestFit="1" customWidth="1"/>
    <col min="2286" max="2286" width="5.7109375" style="26" bestFit="1" customWidth="1"/>
    <col min="2287" max="2287" width="14.7109375" style="26" bestFit="1" customWidth="1"/>
    <col min="2288" max="2288" width="6.42578125" style="26" bestFit="1" customWidth="1"/>
    <col min="2289" max="2289" width="87.85546875" style="26" customWidth="1"/>
    <col min="2290" max="2290" width="4.42578125" style="26" bestFit="1" customWidth="1"/>
    <col min="2291" max="2291" width="10.42578125" style="26" bestFit="1" customWidth="1"/>
    <col min="2292" max="2292" width="14.7109375" style="26" bestFit="1" customWidth="1"/>
    <col min="2293" max="2293" width="12.85546875" style="26" bestFit="1" customWidth="1"/>
    <col min="2294" max="2294" width="10.28515625" style="26" bestFit="1" customWidth="1"/>
    <col min="2295" max="2540" width="9.140625" style="26"/>
    <col min="2541" max="2541" width="11.140625" style="26" bestFit="1" customWidth="1"/>
    <col min="2542" max="2542" width="5.7109375" style="26" bestFit="1" customWidth="1"/>
    <col min="2543" max="2543" width="14.7109375" style="26" bestFit="1" customWidth="1"/>
    <col min="2544" max="2544" width="6.42578125" style="26" bestFit="1" customWidth="1"/>
    <col min="2545" max="2545" width="87.85546875" style="26" customWidth="1"/>
    <col min="2546" max="2546" width="4.42578125" style="26" bestFit="1" customWidth="1"/>
    <col min="2547" max="2547" width="10.42578125" style="26" bestFit="1" customWidth="1"/>
    <col min="2548" max="2548" width="14.7109375" style="26" bestFit="1" customWidth="1"/>
    <col min="2549" max="2549" width="12.85546875" style="26" bestFit="1" customWidth="1"/>
    <col min="2550" max="2550" width="10.28515625" style="26" bestFit="1" customWidth="1"/>
    <col min="2551" max="2796" width="9.140625" style="26"/>
    <col min="2797" max="2797" width="11.140625" style="26" bestFit="1" customWidth="1"/>
    <col min="2798" max="2798" width="5.7109375" style="26" bestFit="1" customWidth="1"/>
    <col min="2799" max="2799" width="14.7109375" style="26" bestFit="1" customWidth="1"/>
    <col min="2800" max="2800" width="6.42578125" style="26" bestFit="1" customWidth="1"/>
    <col min="2801" max="2801" width="87.85546875" style="26" customWidth="1"/>
    <col min="2802" max="2802" width="4.42578125" style="26" bestFit="1" customWidth="1"/>
    <col min="2803" max="2803" width="10.42578125" style="26" bestFit="1" customWidth="1"/>
    <col min="2804" max="2804" width="14.7109375" style="26" bestFit="1" customWidth="1"/>
    <col min="2805" max="2805" width="12.85546875" style="26" bestFit="1" customWidth="1"/>
    <col min="2806" max="2806" width="10.28515625" style="26" bestFit="1" customWidth="1"/>
    <col min="2807" max="3052" width="9.140625" style="26"/>
    <col min="3053" max="3053" width="11.140625" style="26" bestFit="1" customWidth="1"/>
    <col min="3054" max="3054" width="5.7109375" style="26" bestFit="1" customWidth="1"/>
    <col min="3055" max="3055" width="14.7109375" style="26" bestFit="1" customWidth="1"/>
    <col min="3056" max="3056" width="6.42578125" style="26" bestFit="1" customWidth="1"/>
    <col min="3057" max="3057" width="87.85546875" style="26" customWidth="1"/>
    <col min="3058" max="3058" width="4.42578125" style="26" bestFit="1" customWidth="1"/>
    <col min="3059" max="3059" width="10.42578125" style="26" bestFit="1" customWidth="1"/>
    <col min="3060" max="3060" width="14.7109375" style="26" bestFit="1" customWidth="1"/>
    <col min="3061" max="3061" width="12.85546875" style="26" bestFit="1" customWidth="1"/>
    <col min="3062" max="3062" width="10.28515625" style="26" bestFit="1" customWidth="1"/>
    <col min="3063" max="3308" width="9.140625" style="26"/>
    <col min="3309" max="3309" width="11.140625" style="26" bestFit="1" customWidth="1"/>
    <col min="3310" max="3310" width="5.7109375" style="26" bestFit="1" customWidth="1"/>
    <col min="3311" max="3311" width="14.7109375" style="26" bestFit="1" customWidth="1"/>
    <col min="3312" max="3312" width="6.42578125" style="26" bestFit="1" customWidth="1"/>
    <col min="3313" max="3313" width="87.85546875" style="26" customWidth="1"/>
    <col min="3314" max="3314" width="4.42578125" style="26" bestFit="1" customWidth="1"/>
    <col min="3315" max="3315" width="10.42578125" style="26" bestFit="1" customWidth="1"/>
    <col min="3316" max="3316" width="14.7109375" style="26" bestFit="1" customWidth="1"/>
    <col min="3317" max="3317" width="12.85546875" style="26" bestFit="1" customWidth="1"/>
    <col min="3318" max="3318" width="10.28515625" style="26" bestFit="1" customWidth="1"/>
    <col min="3319" max="3564" width="9.140625" style="26"/>
    <col min="3565" max="3565" width="11.140625" style="26" bestFit="1" customWidth="1"/>
    <col min="3566" max="3566" width="5.7109375" style="26" bestFit="1" customWidth="1"/>
    <col min="3567" max="3567" width="14.7109375" style="26" bestFit="1" customWidth="1"/>
    <col min="3568" max="3568" width="6.42578125" style="26" bestFit="1" customWidth="1"/>
    <col min="3569" max="3569" width="87.85546875" style="26" customWidth="1"/>
    <col min="3570" max="3570" width="4.42578125" style="26" bestFit="1" customWidth="1"/>
    <col min="3571" max="3571" width="10.42578125" style="26" bestFit="1" customWidth="1"/>
    <col min="3572" max="3572" width="14.7109375" style="26" bestFit="1" customWidth="1"/>
    <col min="3573" max="3573" width="12.85546875" style="26" bestFit="1" customWidth="1"/>
    <col min="3574" max="3574" width="10.28515625" style="26" bestFit="1" customWidth="1"/>
    <col min="3575" max="3820" width="9.140625" style="26"/>
    <col min="3821" max="3821" width="11.140625" style="26" bestFit="1" customWidth="1"/>
    <col min="3822" max="3822" width="5.7109375" style="26" bestFit="1" customWidth="1"/>
    <col min="3823" max="3823" width="14.7109375" style="26" bestFit="1" customWidth="1"/>
    <col min="3824" max="3824" width="6.42578125" style="26" bestFit="1" customWidth="1"/>
    <col min="3825" max="3825" width="87.85546875" style="26" customWidth="1"/>
    <col min="3826" max="3826" width="4.42578125" style="26" bestFit="1" customWidth="1"/>
    <col min="3827" max="3827" width="10.42578125" style="26" bestFit="1" customWidth="1"/>
    <col min="3828" max="3828" width="14.7109375" style="26" bestFit="1" customWidth="1"/>
    <col min="3829" max="3829" width="12.85546875" style="26" bestFit="1" customWidth="1"/>
    <col min="3830" max="3830" width="10.28515625" style="26" bestFit="1" customWidth="1"/>
    <col min="3831" max="4076" width="9.140625" style="26"/>
    <col min="4077" max="4077" width="11.140625" style="26" bestFit="1" customWidth="1"/>
    <col min="4078" max="4078" width="5.7109375" style="26" bestFit="1" customWidth="1"/>
    <col min="4079" max="4079" width="14.7109375" style="26" bestFit="1" customWidth="1"/>
    <col min="4080" max="4080" width="6.42578125" style="26" bestFit="1" customWidth="1"/>
    <col min="4081" max="4081" width="87.85546875" style="26" customWidth="1"/>
    <col min="4082" max="4082" width="4.42578125" style="26" bestFit="1" customWidth="1"/>
    <col min="4083" max="4083" width="10.42578125" style="26" bestFit="1" customWidth="1"/>
    <col min="4084" max="4084" width="14.7109375" style="26" bestFit="1" customWidth="1"/>
    <col min="4085" max="4085" width="12.85546875" style="26" bestFit="1" customWidth="1"/>
    <col min="4086" max="4086" width="10.28515625" style="26" bestFit="1" customWidth="1"/>
    <col min="4087" max="4332" width="9.140625" style="26"/>
    <col min="4333" max="4333" width="11.140625" style="26" bestFit="1" customWidth="1"/>
    <col min="4334" max="4334" width="5.7109375" style="26" bestFit="1" customWidth="1"/>
    <col min="4335" max="4335" width="14.7109375" style="26" bestFit="1" customWidth="1"/>
    <col min="4336" max="4336" width="6.42578125" style="26" bestFit="1" customWidth="1"/>
    <col min="4337" max="4337" width="87.85546875" style="26" customWidth="1"/>
    <col min="4338" max="4338" width="4.42578125" style="26" bestFit="1" customWidth="1"/>
    <col min="4339" max="4339" width="10.42578125" style="26" bestFit="1" customWidth="1"/>
    <col min="4340" max="4340" width="14.7109375" style="26" bestFit="1" customWidth="1"/>
    <col min="4341" max="4341" width="12.85546875" style="26" bestFit="1" customWidth="1"/>
    <col min="4342" max="4342" width="10.28515625" style="26" bestFit="1" customWidth="1"/>
    <col min="4343" max="4588" width="9.140625" style="26"/>
    <col min="4589" max="4589" width="11.140625" style="26" bestFit="1" customWidth="1"/>
    <col min="4590" max="4590" width="5.7109375" style="26" bestFit="1" customWidth="1"/>
    <col min="4591" max="4591" width="14.7109375" style="26" bestFit="1" customWidth="1"/>
    <col min="4592" max="4592" width="6.42578125" style="26" bestFit="1" customWidth="1"/>
    <col min="4593" max="4593" width="87.85546875" style="26" customWidth="1"/>
    <col min="4594" max="4594" width="4.42578125" style="26" bestFit="1" customWidth="1"/>
    <col min="4595" max="4595" width="10.42578125" style="26" bestFit="1" customWidth="1"/>
    <col min="4596" max="4596" width="14.7109375" style="26" bestFit="1" customWidth="1"/>
    <col min="4597" max="4597" width="12.85546875" style="26" bestFit="1" customWidth="1"/>
    <col min="4598" max="4598" width="10.28515625" style="26" bestFit="1" customWidth="1"/>
    <col min="4599" max="4844" width="9.140625" style="26"/>
    <col min="4845" max="4845" width="11.140625" style="26" bestFit="1" customWidth="1"/>
    <col min="4846" max="4846" width="5.7109375" style="26" bestFit="1" customWidth="1"/>
    <col min="4847" max="4847" width="14.7109375" style="26" bestFit="1" customWidth="1"/>
    <col min="4848" max="4848" width="6.42578125" style="26" bestFit="1" customWidth="1"/>
    <col min="4849" max="4849" width="87.85546875" style="26" customWidth="1"/>
    <col min="4850" max="4850" width="4.42578125" style="26" bestFit="1" customWidth="1"/>
    <col min="4851" max="4851" width="10.42578125" style="26" bestFit="1" customWidth="1"/>
    <col min="4852" max="4852" width="14.7109375" style="26" bestFit="1" customWidth="1"/>
    <col min="4853" max="4853" width="12.85546875" style="26" bestFit="1" customWidth="1"/>
    <col min="4854" max="4854" width="10.28515625" style="26" bestFit="1" customWidth="1"/>
    <col min="4855" max="5100" width="9.140625" style="26"/>
    <col min="5101" max="5101" width="11.140625" style="26" bestFit="1" customWidth="1"/>
    <col min="5102" max="5102" width="5.7109375" style="26" bestFit="1" customWidth="1"/>
    <col min="5103" max="5103" width="14.7109375" style="26" bestFit="1" customWidth="1"/>
    <col min="5104" max="5104" width="6.42578125" style="26" bestFit="1" customWidth="1"/>
    <col min="5105" max="5105" width="87.85546875" style="26" customWidth="1"/>
    <col min="5106" max="5106" width="4.42578125" style="26" bestFit="1" customWidth="1"/>
    <col min="5107" max="5107" width="10.42578125" style="26" bestFit="1" customWidth="1"/>
    <col min="5108" max="5108" width="14.7109375" style="26" bestFit="1" customWidth="1"/>
    <col min="5109" max="5109" width="12.85546875" style="26" bestFit="1" customWidth="1"/>
    <col min="5110" max="5110" width="10.28515625" style="26" bestFit="1" customWidth="1"/>
    <col min="5111" max="5356" width="9.140625" style="26"/>
    <col min="5357" max="5357" width="11.140625" style="26" bestFit="1" customWidth="1"/>
    <col min="5358" max="5358" width="5.7109375" style="26" bestFit="1" customWidth="1"/>
    <col min="5359" max="5359" width="14.7109375" style="26" bestFit="1" customWidth="1"/>
    <col min="5360" max="5360" width="6.42578125" style="26" bestFit="1" customWidth="1"/>
    <col min="5361" max="5361" width="87.85546875" style="26" customWidth="1"/>
    <col min="5362" max="5362" width="4.42578125" style="26" bestFit="1" customWidth="1"/>
    <col min="5363" max="5363" width="10.42578125" style="26" bestFit="1" customWidth="1"/>
    <col min="5364" max="5364" width="14.7109375" style="26" bestFit="1" customWidth="1"/>
    <col min="5365" max="5365" width="12.85546875" style="26" bestFit="1" customWidth="1"/>
    <col min="5366" max="5366" width="10.28515625" style="26" bestFit="1" customWidth="1"/>
    <col min="5367" max="5612" width="9.140625" style="26"/>
    <col min="5613" max="5613" width="11.140625" style="26" bestFit="1" customWidth="1"/>
    <col min="5614" max="5614" width="5.7109375" style="26" bestFit="1" customWidth="1"/>
    <col min="5615" max="5615" width="14.7109375" style="26" bestFit="1" customWidth="1"/>
    <col min="5616" max="5616" width="6.42578125" style="26" bestFit="1" customWidth="1"/>
    <col min="5617" max="5617" width="87.85546875" style="26" customWidth="1"/>
    <col min="5618" max="5618" width="4.42578125" style="26" bestFit="1" customWidth="1"/>
    <col min="5619" max="5619" width="10.42578125" style="26" bestFit="1" customWidth="1"/>
    <col min="5620" max="5620" width="14.7109375" style="26" bestFit="1" customWidth="1"/>
    <col min="5621" max="5621" width="12.85546875" style="26" bestFit="1" customWidth="1"/>
    <col min="5622" max="5622" width="10.28515625" style="26" bestFit="1" customWidth="1"/>
    <col min="5623" max="5868" width="9.140625" style="26"/>
    <col min="5869" max="5869" width="11.140625" style="26" bestFit="1" customWidth="1"/>
    <col min="5870" max="5870" width="5.7109375" style="26" bestFit="1" customWidth="1"/>
    <col min="5871" max="5871" width="14.7109375" style="26" bestFit="1" customWidth="1"/>
    <col min="5872" max="5872" width="6.42578125" style="26" bestFit="1" customWidth="1"/>
    <col min="5873" max="5873" width="87.85546875" style="26" customWidth="1"/>
    <col min="5874" max="5874" width="4.42578125" style="26" bestFit="1" customWidth="1"/>
    <col min="5875" max="5875" width="10.42578125" style="26" bestFit="1" customWidth="1"/>
    <col min="5876" max="5876" width="14.7109375" style="26" bestFit="1" customWidth="1"/>
    <col min="5877" max="5877" width="12.85546875" style="26" bestFit="1" customWidth="1"/>
    <col min="5878" max="5878" width="10.28515625" style="26" bestFit="1" customWidth="1"/>
    <col min="5879" max="6124" width="9.140625" style="26"/>
    <col min="6125" max="6125" width="11.140625" style="26" bestFit="1" customWidth="1"/>
    <col min="6126" max="6126" width="5.7109375" style="26" bestFit="1" customWidth="1"/>
    <col min="6127" max="6127" width="14.7109375" style="26" bestFit="1" customWidth="1"/>
    <col min="6128" max="6128" width="6.42578125" style="26" bestFit="1" customWidth="1"/>
    <col min="6129" max="6129" width="87.85546875" style="26" customWidth="1"/>
    <col min="6130" max="6130" width="4.42578125" style="26" bestFit="1" customWidth="1"/>
    <col min="6131" max="6131" width="10.42578125" style="26" bestFit="1" customWidth="1"/>
    <col min="6132" max="6132" width="14.7109375" style="26" bestFit="1" customWidth="1"/>
    <col min="6133" max="6133" width="12.85546875" style="26" bestFit="1" customWidth="1"/>
    <col min="6134" max="6134" width="10.28515625" style="26" bestFit="1" customWidth="1"/>
    <col min="6135" max="6380" width="9.140625" style="26"/>
    <col min="6381" max="6381" width="11.140625" style="26" bestFit="1" customWidth="1"/>
    <col min="6382" max="6382" width="5.7109375" style="26" bestFit="1" customWidth="1"/>
    <col min="6383" max="6383" width="14.7109375" style="26" bestFit="1" customWidth="1"/>
    <col min="6384" max="6384" width="6.42578125" style="26" bestFit="1" customWidth="1"/>
    <col min="6385" max="6385" width="87.85546875" style="26" customWidth="1"/>
    <col min="6386" max="6386" width="4.42578125" style="26" bestFit="1" customWidth="1"/>
    <col min="6387" max="6387" width="10.42578125" style="26" bestFit="1" customWidth="1"/>
    <col min="6388" max="6388" width="14.7109375" style="26" bestFit="1" customWidth="1"/>
    <col min="6389" max="6389" width="12.85546875" style="26" bestFit="1" customWidth="1"/>
    <col min="6390" max="6390" width="10.28515625" style="26" bestFit="1" customWidth="1"/>
    <col min="6391" max="6636" width="9.140625" style="26"/>
    <col min="6637" max="6637" width="11.140625" style="26" bestFit="1" customWidth="1"/>
    <col min="6638" max="6638" width="5.7109375" style="26" bestFit="1" customWidth="1"/>
    <col min="6639" max="6639" width="14.7109375" style="26" bestFit="1" customWidth="1"/>
    <col min="6640" max="6640" width="6.42578125" style="26" bestFit="1" customWidth="1"/>
    <col min="6641" max="6641" width="87.85546875" style="26" customWidth="1"/>
    <col min="6642" max="6642" width="4.42578125" style="26" bestFit="1" customWidth="1"/>
    <col min="6643" max="6643" width="10.42578125" style="26" bestFit="1" customWidth="1"/>
    <col min="6644" max="6644" width="14.7109375" style="26" bestFit="1" customWidth="1"/>
    <col min="6645" max="6645" width="12.85546875" style="26" bestFit="1" customWidth="1"/>
    <col min="6646" max="6646" width="10.28515625" style="26" bestFit="1" customWidth="1"/>
    <col min="6647" max="6892" width="9.140625" style="26"/>
    <col min="6893" max="6893" width="11.140625" style="26" bestFit="1" customWidth="1"/>
    <col min="6894" max="6894" width="5.7109375" style="26" bestFit="1" customWidth="1"/>
    <col min="6895" max="6895" width="14.7109375" style="26" bestFit="1" customWidth="1"/>
    <col min="6896" max="6896" width="6.42578125" style="26" bestFit="1" customWidth="1"/>
    <col min="6897" max="6897" width="87.85546875" style="26" customWidth="1"/>
    <col min="6898" max="6898" width="4.42578125" style="26" bestFit="1" customWidth="1"/>
    <col min="6899" max="6899" width="10.42578125" style="26" bestFit="1" customWidth="1"/>
    <col min="6900" max="6900" width="14.7109375" style="26" bestFit="1" customWidth="1"/>
    <col min="6901" max="6901" width="12.85546875" style="26" bestFit="1" customWidth="1"/>
    <col min="6902" max="6902" width="10.28515625" style="26" bestFit="1" customWidth="1"/>
    <col min="6903" max="7148" width="9.140625" style="26"/>
    <col min="7149" max="7149" width="11.140625" style="26" bestFit="1" customWidth="1"/>
    <col min="7150" max="7150" width="5.7109375" style="26" bestFit="1" customWidth="1"/>
    <col min="7151" max="7151" width="14.7109375" style="26" bestFit="1" customWidth="1"/>
    <col min="7152" max="7152" width="6.42578125" style="26" bestFit="1" customWidth="1"/>
    <col min="7153" max="7153" width="87.85546875" style="26" customWidth="1"/>
    <col min="7154" max="7154" width="4.42578125" style="26" bestFit="1" customWidth="1"/>
    <col min="7155" max="7155" width="10.42578125" style="26" bestFit="1" customWidth="1"/>
    <col min="7156" max="7156" width="14.7109375" style="26" bestFit="1" customWidth="1"/>
    <col min="7157" max="7157" width="12.85546875" style="26" bestFit="1" customWidth="1"/>
    <col min="7158" max="7158" width="10.28515625" style="26" bestFit="1" customWidth="1"/>
    <col min="7159" max="7404" width="9.140625" style="26"/>
    <col min="7405" max="7405" width="11.140625" style="26" bestFit="1" customWidth="1"/>
    <col min="7406" max="7406" width="5.7109375" style="26" bestFit="1" customWidth="1"/>
    <col min="7407" max="7407" width="14.7109375" style="26" bestFit="1" customWidth="1"/>
    <col min="7408" max="7408" width="6.42578125" style="26" bestFit="1" customWidth="1"/>
    <col min="7409" max="7409" width="87.85546875" style="26" customWidth="1"/>
    <col min="7410" max="7410" width="4.42578125" style="26" bestFit="1" customWidth="1"/>
    <col min="7411" max="7411" width="10.42578125" style="26" bestFit="1" customWidth="1"/>
    <col min="7412" max="7412" width="14.7109375" style="26" bestFit="1" customWidth="1"/>
    <col min="7413" max="7413" width="12.85546875" style="26" bestFit="1" customWidth="1"/>
    <col min="7414" max="7414" width="10.28515625" style="26" bestFit="1" customWidth="1"/>
    <col min="7415" max="7660" width="9.140625" style="26"/>
    <col min="7661" max="7661" width="11.140625" style="26" bestFit="1" customWidth="1"/>
    <col min="7662" max="7662" width="5.7109375" style="26" bestFit="1" customWidth="1"/>
    <col min="7663" max="7663" width="14.7109375" style="26" bestFit="1" customWidth="1"/>
    <col min="7664" max="7664" width="6.42578125" style="26" bestFit="1" customWidth="1"/>
    <col min="7665" max="7665" width="87.85546875" style="26" customWidth="1"/>
    <col min="7666" max="7666" width="4.42578125" style="26" bestFit="1" customWidth="1"/>
    <col min="7667" max="7667" width="10.42578125" style="26" bestFit="1" customWidth="1"/>
    <col min="7668" max="7668" width="14.7109375" style="26" bestFit="1" customWidth="1"/>
    <col min="7669" max="7669" width="12.85546875" style="26" bestFit="1" customWidth="1"/>
    <col min="7670" max="7670" width="10.28515625" style="26" bestFit="1" customWidth="1"/>
    <col min="7671" max="7916" width="9.140625" style="26"/>
    <col min="7917" max="7917" width="11.140625" style="26" bestFit="1" customWidth="1"/>
    <col min="7918" max="7918" width="5.7109375" style="26" bestFit="1" customWidth="1"/>
    <col min="7919" max="7919" width="14.7109375" style="26" bestFit="1" customWidth="1"/>
    <col min="7920" max="7920" width="6.42578125" style="26" bestFit="1" customWidth="1"/>
    <col min="7921" max="7921" width="87.85546875" style="26" customWidth="1"/>
    <col min="7922" max="7922" width="4.42578125" style="26" bestFit="1" customWidth="1"/>
    <col min="7923" max="7923" width="10.42578125" style="26" bestFit="1" customWidth="1"/>
    <col min="7924" max="7924" width="14.7109375" style="26" bestFit="1" customWidth="1"/>
    <col min="7925" max="7925" width="12.85546875" style="26" bestFit="1" customWidth="1"/>
    <col min="7926" max="7926" width="10.28515625" style="26" bestFit="1" customWidth="1"/>
    <col min="7927" max="8172" width="9.140625" style="26"/>
    <col min="8173" max="8173" width="11.140625" style="26" bestFit="1" customWidth="1"/>
    <col min="8174" max="8174" width="5.7109375" style="26" bestFit="1" customWidth="1"/>
    <col min="8175" max="8175" width="14.7109375" style="26" bestFit="1" customWidth="1"/>
    <col min="8176" max="8176" width="6.42578125" style="26" bestFit="1" customWidth="1"/>
    <col min="8177" max="8177" width="87.85546875" style="26" customWidth="1"/>
    <col min="8178" max="8178" width="4.42578125" style="26" bestFit="1" customWidth="1"/>
    <col min="8179" max="8179" width="10.42578125" style="26" bestFit="1" customWidth="1"/>
    <col min="8180" max="8180" width="14.7109375" style="26" bestFit="1" customWidth="1"/>
    <col min="8181" max="8181" width="12.85546875" style="26" bestFit="1" customWidth="1"/>
    <col min="8182" max="8182" width="10.28515625" style="26" bestFit="1" customWidth="1"/>
    <col min="8183" max="8428" width="9.140625" style="26"/>
    <col min="8429" max="8429" width="11.140625" style="26" bestFit="1" customWidth="1"/>
    <col min="8430" max="8430" width="5.7109375" style="26" bestFit="1" customWidth="1"/>
    <col min="8431" max="8431" width="14.7109375" style="26" bestFit="1" customWidth="1"/>
    <col min="8432" max="8432" width="6.42578125" style="26" bestFit="1" customWidth="1"/>
    <col min="8433" max="8433" width="87.85546875" style="26" customWidth="1"/>
    <col min="8434" max="8434" width="4.42578125" style="26" bestFit="1" customWidth="1"/>
    <col min="8435" max="8435" width="10.42578125" style="26" bestFit="1" customWidth="1"/>
    <col min="8436" max="8436" width="14.7109375" style="26" bestFit="1" customWidth="1"/>
    <col min="8437" max="8437" width="12.85546875" style="26" bestFit="1" customWidth="1"/>
    <col min="8438" max="8438" width="10.28515625" style="26" bestFit="1" customWidth="1"/>
    <col min="8439" max="8684" width="9.140625" style="26"/>
    <col min="8685" max="8685" width="11.140625" style="26" bestFit="1" customWidth="1"/>
    <col min="8686" max="8686" width="5.7109375" style="26" bestFit="1" customWidth="1"/>
    <col min="8687" max="8687" width="14.7109375" style="26" bestFit="1" customWidth="1"/>
    <col min="8688" max="8688" width="6.42578125" style="26" bestFit="1" customWidth="1"/>
    <col min="8689" max="8689" width="87.85546875" style="26" customWidth="1"/>
    <col min="8690" max="8690" width="4.42578125" style="26" bestFit="1" customWidth="1"/>
    <col min="8691" max="8691" width="10.42578125" style="26" bestFit="1" customWidth="1"/>
    <col min="8692" max="8692" width="14.7109375" style="26" bestFit="1" customWidth="1"/>
    <col min="8693" max="8693" width="12.85546875" style="26" bestFit="1" customWidth="1"/>
    <col min="8694" max="8694" width="10.28515625" style="26" bestFit="1" customWidth="1"/>
    <col min="8695" max="8940" width="9.140625" style="26"/>
    <col min="8941" max="8941" width="11.140625" style="26" bestFit="1" customWidth="1"/>
    <col min="8942" max="8942" width="5.7109375" style="26" bestFit="1" customWidth="1"/>
    <col min="8943" max="8943" width="14.7109375" style="26" bestFit="1" customWidth="1"/>
    <col min="8944" max="8944" width="6.42578125" style="26" bestFit="1" customWidth="1"/>
    <col min="8945" max="8945" width="87.85546875" style="26" customWidth="1"/>
    <col min="8946" max="8946" width="4.42578125" style="26" bestFit="1" customWidth="1"/>
    <col min="8947" max="8947" width="10.42578125" style="26" bestFit="1" customWidth="1"/>
    <col min="8948" max="8948" width="14.7109375" style="26" bestFit="1" customWidth="1"/>
    <col min="8949" max="8949" width="12.85546875" style="26" bestFit="1" customWidth="1"/>
    <col min="8950" max="8950" width="10.28515625" style="26" bestFit="1" customWidth="1"/>
    <col min="8951" max="9196" width="9.140625" style="26"/>
    <col min="9197" max="9197" width="11.140625" style="26" bestFit="1" customWidth="1"/>
    <col min="9198" max="9198" width="5.7109375" style="26" bestFit="1" customWidth="1"/>
    <col min="9199" max="9199" width="14.7109375" style="26" bestFit="1" customWidth="1"/>
    <col min="9200" max="9200" width="6.42578125" style="26" bestFit="1" customWidth="1"/>
    <col min="9201" max="9201" width="87.85546875" style="26" customWidth="1"/>
    <col min="9202" max="9202" width="4.42578125" style="26" bestFit="1" customWidth="1"/>
    <col min="9203" max="9203" width="10.42578125" style="26" bestFit="1" customWidth="1"/>
    <col min="9204" max="9204" width="14.7109375" style="26" bestFit="1" customWidth="1"/>
    <col min="9205" max="9205" width="12.85546875" style="26" bestFit="1" customWidth="1"/>
    <col min="9206" max="9206" width="10.28515625" style="26" bestFit="1" customWidth="1"/>
    <col min="9207" max="9452" width="9.140625" style="26"/>
    <col min="9453" max="9453" width="11.140625" style="26" bestFit="1" customWidth="1"/>
    <col min="9454" max="9454" width="5.7109375" style="26" bestFit="1" customWidth="1"/>
    <col min="9455" max="9455" width="14.7109375" style="26" bestFit="1" customWidth="1"/>
    <col min="9456" max="9456" width="6.42578125" style="26" bestFit="1" customWidth="1"/>
    <col min="9457" max="9457" width="87.85546875" style="26" customWidth="1"/>
    <col min="9458" max="9458" width="4.42578125" style="26" bestFit="1" customWidth="1"/>
    <col min="9459" max="9459" width="10.42578125" style="26" bestFit="1" customWidth="1"/>
    <col min="9460" max="9460" width="14.7109375" style="26" bestFit="1" customWidth="1"/>
    <col min="9461" max="9461" width="12.85546875" style="26" bestFit="1" customWidth="1"/>
    <col min="9462" max="9462" width="10.28515625" style="26" bestFit="1" customWidth="1"/>
    <col min="9463" max="9708" width="9.140625" style="26"/>
    <col min="9709" max="9709" width="11.140625" style="26" bestFit="1" customWidth="1"/>
    <col min="9710" max="9710" width="5.7109375" style="26" bestFit="1" customWidth="1"/>
    <col min="9711" max="9711" width="14.7109375" style="26" bestFit="1" customWidth="1"/>
    <col min="9712" max="9712" width="6.42578125" style="26" bestFit="1" customWidth="1"/>
    <col min="9713" max="9713" width="87.85546875" style="26" customWidth="1"/>
    <col min="9714" max="9714" width="4.42578125" style="26" bestFit="1" customWidth="1"/>
    <col min="9715" max="9715" width="10.42578125" style="26" bestFit="1" customWidth="1"/>
    <col min="9716" max="9716" width="14.7109375" style="26" bestFit="1" customWidth="1"/>
    <col min="9717" max="9717" width="12.85546875" style="26" bestFit="1" customWidth="1"/>
    <col min="9718" max="9718" width="10.28515625" style="26" bestFit="1" customWidth="1"/>
    <col min="9719" max="9964" width="9.140625" style="26"/>
    <col min="9965" max="9965" width="11.140625" style="26" bestFit="1" customWidth="1"/>
    <col min="9966" max="9966" width="5.7109375" style="26" bestFit="1" customWidth="1"/>
    <col min="9967" max="9967" width="14.7109375" style="26" bestFit="1" customWidth="1"/>
    <col min="9968" max="9968" width="6.42578125" style="26" bestFit="1" customWidth="1"/>
    <col min="9969" max="9969" width="87.85546875" style="26" customWidth="1"/>
    <col min="9970" max="9970" width="4.42578125" style="26" bestFit="1" customWidth="1"/>
    <col min="9971" max="9971" width="10.42578125" style="26" bestFit="1" customWidth="1"/>
    <col min="9972" max="9972" width="14.7109375" style="26" bestFit="1" customWidth="1"/>
    <col min="9973" max="9973" width="12.85546875" style="26" bestFit="1" customWidth="1"/>
    <col min="9974" max="9974" width="10.28515625" style="26" bestFit="1" customWidth="1"/>
    <col min="9975" max="10220" width="9.140625" style="26"/>
    <col min="10221" max="10221" width="11.140625" style="26" bestFit="1" customWidth="1"/>
    <col min="10222" max="10222" width="5.7109375" style="26" bestFit="1" customWidth="1"/>
    <col min="10223" max="10223" width="14.7109375" style="26" bestFit="1" customWidth="1"/>
    <col min="10224" max="10224" width="6.42578125" style="26" bestFit="1" customWidth="1"/>
    <col min="10225" max="10225" width="87.85546875" style="26" customWidth="1"/>
    <col min="10226" max="10226" width="4.42578125" style="26" bestFit="1" customWidth="1"/>
    <col min="10227" max="10227" width="10.42578125" style="26" bestFit="1" customWidth="1"/>
    <col min="10228" max="10228" width="14.7109375" style="26" bestFit="1" customWidth="1"/>
    <col min="10229" max="10229" width="12.85546875" style="26" bestFit="1" customWidth="1"/>
    <col min="10230" max="10230" width="10.28515625" style="26" bestFit="1" customWidth="1"/>
    <col min="10231" max="10476" width="9.140625" style="26"/>
    <col min="10477" max="10477" width="11.140625" style="26" bestFit="1" customWidth="1"/>
    <col min="10478" max="10478" width="5.7109375" style="26" bestFit="1" customWidth="1"/>
    <col min="10479" max="10479" width="14.7109375" style="26" bestFit="1" customWidth="1"/>
    <col min="10480" max="10480" width="6.42578125" style="26" bestFit="1" customWidth="1"/>
    <col min="10481" max="10481" width="87.85546875" style="26" customWidth="1"/>
    <col min="10482" max="10482" width="4.42578125" style="26" bestFit="1" customWidth="1"/>
    <col min="10483" max="10483" width="10.42578125" style="26" bestFit="1" customWidth="1"/>
    <col min="10484" max="10484" width="14.7109375" style="26" bestFit="1" customWidth="1"/>
    <col min="10485" max="10485" width="12.85546875" style="26" bestFit="1" customWidth="1"/>
    <col min="10486" max="10486" width="10.28515625" style="26" bestFit="1" customWidth="1"/>
    <col min="10487" max="10732" width="9.140625" style="26"/>
    <col min="10733" max="10733" width="11.140625" style="26" bestFit="1" customWidth="1"/>
    <col min="10734" max="10734" width="5.7109375" style="26" bestFit="1" customWidth="1"/>
    <col min="10735" max="10735" width="14.7109375" style="26" bestFit="1" customWidth="1"/>
    <col min="10736" max="10736" width="6.42578125" style="26" bestFit="1" customWidth="1"/>
    <col min="10737" max="10737" width="87.85546875" style="26" customWidth="1"/>
    <col min="10738" max="10738" width="4.42578125" style="26" bestFit="1" customWidth="1"/>
    <col min="10739" max="10739" width="10.42578125" style="26" bestFit="1" customWidth="1"/>
    <col min="10740" max="10740" width="14.7109375" style="26" bestFit="1" customWidth="1"/>
    <col min="10741" max="10741" width="12.85546875" style="26" bestFit="1" customWidth="1"/>
    <col min="10742" max="10742" width="10.28515625" style="26" bestFit="1" customWidth="1"/>
    <col min="10743" max="10988" width="9.140625" style="26"/>
    <col min="10989" max="10989" width="11.140625" style="26" bestFit="1" customWidth="1"/>
    <col min="10990" max="10990" width="5.7109375" style="26" bestFit="1" customWidth="1"/>
    <col min="10991" max="10991" width="14.7109375" style="26" bestFit="1" customWidth="1"/>
    <col min="10992" max="10992" width="6.42578125" style="26" bestFit="1" customWidth="1"/>
    <col min="10993" max="10993" width="87.85546875" style="26" customWidth="1"/>
    <col min="10994" max="10994" width="4.42578125" style="26" bestFit="1" customWidth="1"/>
    <col min="10995" max="10995" width="10.42578125" style="26" bestFit="1" customWidth="1"/>
    <col min="10996" max="10996" width="14.7109375" style="26" bestFit="1" customWidth="1"/>
    <col min="10997" max="10997" width="12.85546875" style="26" bestFit="1" customWidth="1"/>
    <col min="10998" max="10998" width="10.28515625" style="26" bestFit="1" customWidth="1"/>
    <col min="10999" max="11244" width="9.140625" style="26"/>
    <col min="11245" max="11245" width="11.140625" style="26" bestFit="1" customWidth="1"/>
    <col min="11246" max="11246" width="5.7109375" style="26" bestFit="1" customWidth="1"/>
    <col min="11247" max="11247" width="14.7109375" style="26" bestFit="1" customWidth="1"/>
    <col min="11248" max="11248" width="6.42578125" style="26" bestFit="1" customWidth="1"/>
    <col min="11249" max="11249" width="87.85546875" style="26" customWidth="1"/>
    <col min="11250" max="11250" width="4.42578125" style="26" bestFit="1" customWidth="1"/>
    <col min="11251" max="11251" width="10.42578125" style="26" bestFit="1" customWidth="1"/>
    <col min="11252" max="11252" width="14.7109375" style="26" bestFit="1" customWidth="1"/>
    <col min="11253" max="11253" width="12.85546875" style="26" bestFit="1" customWidth="1"/>
    <col min="11254" max="11254" width="10.28515625" style="26" bestFit="1" customWidth="1"/>
    <col min="11255" max="11500" width="9.140625" style="26"/>
    <col min="11501" max="11501" width="11.140625" style="26" bestFit="1" customWidth="1"/>
    <col min="11502" max="11502" width="5.7109375" style="26" bestFit="1" customWidth="1"/>
    <col min="11503" max="11503" width="14.7109375" style="26" bestFit="1" customWidth="1"/>
    <col min="11504" max="11504" width="6.42578125" style="26" bestFit="1" customWidth="1"/>
    <col min="11505" max="11505" width="87.85546875" style="26" customWidth="1"/>
    <col min="11506" max="11506" width="4.42578125" style="26" bestFit="1" customWidth="1"/>
    <col min="11507" max="11507" width="10.42578125" style="26" bestFit="1" customWidth="1"/>
    <col min="11508" max="11508" width="14.7109375" style="26" bestFit="1" customWidth="1"/>
    <col min="11509" max="11509" width="12.85546875" style="26" bestFit="1" customWidth="1"/>
    <col min="11510" max="11510" width="10.28515625" style="26" bestFit="1" customWidth="1"/>
    <col min="11511" max="11756" width="9.140625" style="26"/>
    <col min="11757" max="11757" width="11.140625" style="26" bestFit="1" customWidth="1"/>
    <col min="11758" max="11758" width="5.7109375" style="26" bestFit="1" customWidth="1"/>
    <col min="11759" max="11759" width="14.7109375" style="26" bestFit="1" customWidth="1"/>
    <col min="11760" max="11760" width="6.42578125" style="26" bestFit="1" customWidth="1"/>
    <col min="11761" max="11761" width="87.85546875" style="26" customWidth="1"/>
    <col min="11762" max="11762" width="4.42578125" style="26" bestFit="1" customWidth="1"/>
    <col min="11763" max="11763" width="10.42578125" style="26" bestFit="1" customWidth="1"/>
    <col min="11764" max="11764" width="14.7109375" style="26" bestFit="1" customWidth="1"/>
    <col min="11765" max="11765" width="12.85546875" style="26" bestFit="1" customWidth="1"/>
    <col min="11766" max="11766" width="10.28515625" style="26" bestFit="1" customWidth="1"/>
    <col min="11767" max="12012" width="9.140625" style="26"/>
    <col min="12013" max="12013" width="11.140625" style="26" bestFit="1" customWidth="1"/>
    <col min="12014" max="12014" width="5.7109375" style="26" bestFit="1" customWidth="1"/>
    <col min="12015" max="12015" width="14.7109375" style="26" bestFit="1" customWidth="1"/>
    <col min="12016" max="12016" width="6.42578125" style="26" bestFit="1" customWidth="1"/>
    <col min="12017" max="12017" width="87.85546875" style="26" customWidth="1"/>
    <col min="12018" max="12018" width="4.42578125" style="26" bestFit="1" customWidth="1"/>
    <col min="12019" max="12019" width="10.42578125" style="26" bestFit="1" customWidth="1"/>
    <col min="12020" max="12020" width="14.7109375" style="26" bestFit="1" customWidth="1"/>
    <col min="12021" max="12021" width="12.85546875" style="26" bestFit="1" customWidth="1"/>
    <col min="12022" max="12022" width="10.28515625" style="26" bestFit="1" customWidth="1"/>
    <col min="12023" max="12268" width="9.140625" style="26"/>
    <col min="12269" max="12269" width="11.140625" style="26" bestFit="1" customWidth="1"/>
    <col min="12270" max="12270" width="5.7109375" style="26" bestFit="1" customWidth="1"/>
    <col min="12271" max="12271" width="14.7109375" style="26" bestFit="1" customWidth="1"/>
    <col min="12272" max="12272" width="6.42578125" style="26" bestFit="1" customWidth="1"/>
    <col min="12273" max="12273" width="87.85546875" style="26" customWidth="1"/>
    <col min="12274" max="12274" width="4.42578125" style="26" bestFit="1" customWidth="1"/>
    <col min="12275" max="12275" width="10.42578125" style="26" bestFit="1" customWidth="1"/>
    <col min="12276" max="12276" width="14.7109375" style="26" bestFit="1" customWidth="1"/>
    <col min="12277" max="12277" width="12.85546875" style="26" bestFit="1" customWidth="1"/>
    <col min="12278" max="12278" width="10.28515625" style="26" bestFit="1" customWidth="1"/>
    <col min="12279" max="12524" width="9.140625" style="26"/>
    <col min="12525" max="12525" width="11.140625" style="26" bestFit="1" customWidth="1"/>
    <col min="12526" max="12526" width="5.7109375" style="26" bestFit="1" customWidth="1"/>
    <col min="12527" max="12527" width="14.7109375" style="26" bestFit="1" customWidth="1"/>
    <col min="12528" max="12528" width="6.42578125" style="26" bestFit="1" customWidth="1"/>
    <col min="12529" max="12529" width="87.85546875" style="26" customWidth="1"/>
    <col min="12530" max="12530" width="4.42578125" style="26" bestFit="1" customWidth="1"/>
    <col min="12531" max="12531" width="10.42578125" style="26" bestFit="1" customWidth="1"/>
    <col min="12532" max="12532" width="14.7109375" style="26" bestFit="1" customWidth="1"/>
    <col min="12533" max="12533" width="12.85546875" style="26" bestFit="1" customWidth="1"/>
    <col min="12534" max="12534" width="10.28515625" style="26" bestFit="1" customWidth="1"/>
    <col min="12535" max="12780" width="9.140625" style="26"/>
    <col min="12781" max="12781" width="11.140625" style="26" bestFit="1" customWidth="1"/>
    <col min="12782" max="12782" width="5.7109375" style="26" bestFit="1" customWidth="1"/>
    <col min="12783" max="12783" width="14.7109375" style="26" bestFit="1" customWidth="1"/>
    <col min="12784" max="12784" width="6.42578125" style="26" bestFit="1" customWidth="1"/>
    <col min="12785" max="12785" width="87.85546875" style="26" customWidth="1"/>
    <col min="12786" max="12786" width="4.42578125" style="26" bestFit="1" customWidth="1"/>
    <col min="12787" max="12787" width="10.42578125" style="26" bestFit="1" customWidth="1"/>
    <col min="12788" max="12788" width="14.7109375" style="26" bestFit="1" customWidth="1"/>
    <col min="12789" max="12789" width="12.85546875" style="26" bestFit="1" customWidth="1"/>
    <col min="12790" max="12790" width="10.28515625" style="26" bestFit="1" customWidth="1"/>
    <col min="12791" max="13036" width="9.140625" style="26"/>
    <col min="13037" max="13037" width="11.140625" style="26" bestFit="1" customWidth="1"/>
    <col min="13038" max="13038" width="5.7109375" style="26" bestFit="1" customWidth="1"/>
    <col min="13039" max="13039" width="14.7109375" style="26" bestFit="1" customWidth="1"/>
    <col min="13040" max="13040" width="6.42578125" style="26" bestFit="1" customWidth="1"/>
    <col min="13041" max="13041" width="87.85546875" style="26" customWidth="1"/>
    <col min="13042" max="13042" width="4.42578125" style="26" bestFit="1" customWidth="1"/>
    <col min="13043" max="13043" width="10.42578125" style="26" bestFit="1" customWidth="1"/>
    <col min="13044" max="13044" width="14.7109375" style="26" bestFit="1" customWidth="1"/>
    <col min="13045" max="13045" width="12.85546875" style="26" bestFit="1" customWidth="1"/>
    <col min="13046" max="13046" width="10.28515625" style="26" bestFit="1" customWidth="1"/>
    <col min="13047" max="13292" width="9.140625" style="26"/>
    <col min="13293" max="13293" width="11.140625" style="26" bestFit="1" customWidth="1"/>
    <col min="13294" max="13294" width="5.7109375" style="26" bestFit="1" customWidth="1"/>
    <col min="13295" max="13295" width="14.7109375" style="26" bestFit="1" customWidth="1"/>
    <col min="13296" max="13296" width="6.42578125" style="26" bestFit="1" customWidth="1"/>
    <col min="13297" max="13297" width="87.85546875" style="26" customWidth="1"/>
    <col min="13298" max="13298" width="4.42578125" style="26" bestFit="1" customWidth="1"/>
    <col min="13299" max="13299" width="10.42578125" style="26" bestFit="1" customWidth="1"/>
    <col min="13300" max="13300" width="14.7109375" style="26" bestFit="1" customWidth="1"/>
    <col min="13301" max="13301" width="12.85546875" style="26" bestFit="1" customWidth="1"/>
    <col min="13302" max="13302" width="10.28515625" style="26" bestFit="1" customWidth="1"/>
    <col min="13303" max="13548" width="9.140625" style="26"/>
    <col min="13549" max="13549" width="11.140625" style="26" bestFit="1" customWidth="1"/>
    <col min="13550" max="13550" width="5.7109375" style="26" bestFit="1" customWidth="1"/>
    <col min="13551" max="13551" width="14.7109375" style="26" bestFit="1" customWidth="1"/>
    <col min="13552" max="13552" width="6.42578125" style="26" bestFit="1" customWidth="1"/>
    <col min="13553" max="13553" width="87.85546875" style="26" customWidth="1"/>
    <col min="13554" max="13554" width="4.42578125" style="26" bestFit="1" customWidth="1"/>
    <col min="13555" max="13555" width="10.42578125" style="26" bestFit="1" customWidth="1"/>
    <col min="13556" max="13556" width="14.7109375" style="26" bestFit="1" customWidth="1"/>
    <col min="13557" max="13557" width="12.85546875" style="26" bestFit="1" customWidth="1"/>
    <col min="13558" max="13558" width="10.28515625" style="26" bestFit="1" customWidth="1"/>
    <col min="13559" max="13804" width="9.140625" style="26"/>
    <col min="13805" max="13805" width="11.140625" style="26" bestFit="1" customWidth="1"/>
    <col min="13806" max="13806" width="5.7109375" style="26" bestFit="1" customWidth="1"/>
    <col min="13807" max="13807" width="14.7109375" style="26" bestFit="1" customWidth="1"/>
    <col min="13808" max="13808" width="6.42578125" style="26" bestFit="1" customWidth="1"/>
    <col min="13809" max="13809" width="87.85546875" style="26" customWidth="1"/>
    <col min="13810" max="13810" width="4.42578125" style="26" bestFit="1" customWidth="1"/>
    <col min="13811" max="13811" width="10.42578125" style="26" bestFit="1" customWidth="1"/>
    <col min="13812" max="13812" width="14.7109375" style="26" bestFit="1" customWidth="1"/>
    <col min="13813" max="13813" width="12.85546875" style="26" bestFit="1" customWidth="1"/>
    <col min="13814" max="13814" width="10.28515625" style="26" bestFit="1" customWidth="1"/>
    <col min="13815" max="14060" width="9.140625" style="26"/>
    <col min="14061" max="14061" width="11.140625" style="26" bestFit="1" customWidth="1"/>
    <col min="14062" max="14062" width="5.7109375" style="26" bestFit="1" customWidth="1"/>
    <col min="14063" max="14063" width="14.7109375" style="26" bestFit="1" customWidth="1"/>
    <col min="14064" max="14064" width="6.42578125" style="26" bestFit="1" customWidth="1"/>
    <col min="14065" max="14065" width="87.85546875" style="26" customWidth="1"/>
    <col min="14066" max="14066" width="4.42578125" style="26" bestFit="1" customWidth="1"/>
    <col min="14067" max="14067" width="10.42578125" style="26" bestFit="1" customWidth="1"/>
    <col min="14068" max="14068" width="14.7109375" style="26" bestFit="1" customWidth="1"/>
    <col min="14069" max="14069" width="12.85546875" style="26" bestFit="1" customWidth="1"/>
    <col min="14070" max="14070" width="10.28515625" style="26" bestFit="1" customWidth="1"/>
    <col min="14071" max="14316" width="9.140625" style="26"/>
    <col min="14317" max="14317" width="11.140625" style="26" bestFit="1" customWidth="1"/>
    <col min="14318" max="14318" width="5.7109375" style="26" bestFit="1" customWidth="1"/>
    <col min="14319" max="14319" width="14.7109375" style="26" bestFit="1" customWidth="1"/>
    <col min="14320" max="14320" width="6.42578125" style="26" bestFit="1" customWidth="1"/>
    <col min="14321" max="14321" width="87.85546875" style="26" customWidth="1"/>
    <col min="14322" max="14322" width="4.42578125" style="26" bestFit="1" customWidth="1"/>
    <col min="14323" max="14323" width="10.42578125" style="26" bestFit="1" customWidth="1"/>
    <col min="14324" max="14324" width="14.7109375" style="26" bestFit="1" customWidth="1"/>
    <col min="14325" max="14325" width="12.85546875" style="26" bestFit="1" customWidth="1"/>
    <col min="14326" max="14326" width="10.28515625" style="26" bestFit="1" customWidth="1"/>
    <col min="14327" max="14572" width="9.140625" style="26"/>
    <col min="14573" max="14573" width="11.140625" style="26" bestFit="1" customWidth="1"/>
    <col min="14574" max="14574" width="5.7109375" style="26" bestFit="1" customWidth="1"/>
    <col min="14575" max="14575" width="14.7109375" style="26" bestFit="1" customWidth="1"/>
    <col min="14576" max="14576" width="6.42578125" style="26" bestFit="1" customWidth="1"/>
    <col min="14577" max="14577" width="87.85546875" style="26" customWidth="1"/>
    <col min="14578" max="14578" width="4.42578125" style="26" bestFit="1" customWidth="1"/>
    <col min="14579" max="14579" width="10.42578125" style="26" bestFit="1" customWidth="1"/>
    <col min="14580" max="14580" width="14.7109375" style="26" bestFit="1" customWidth="1"/>
    <col min="14581" max="14581" width="12.85546875" style="26" bestFit="1" customWidth="1"/>
    <col min="14582" max="14582" width="10.28515625" style="26" bestFit="1" customWidth="1"/>
    <col min="14583" max="14828" width="9.140625" style="26"/>
    <col min="14829" max="14829" width="11.140625" style="26" bestFit="1" customWidth="1"/>
    <col min="14830" max="14830" width="5.7109375" style="26" bestFit="1" customWidth="1"/>
    <col min="14831" max="14831" width="14.7109375" style="26" bestFit="1" customWidth="1"/>
    <col min="14832" max="14832" width="6.42578125" style="26" bestFit="1" customWidth="1"/>
    <col min="14833" max="14833" width="87.85546875" style="26" customWidth="1"/>
    <col min="14834" max="14834" width="4.42578125" style="26" bestFit="1" customWidth="1"/>
    <col min="14835" max="14835" width="10.42578125" style="26" bestFit="1" customWidth="1"/>
    <col min="14836" max="14836" width="14.7109375" style="26" bestFit="1" customWidth="1"/>
    <col min="14837" max="14837" width="12.85546875" style="26" bestFit="1" customWidth="1"/>
    <col min="14838" max="14838" width="10.28515625" style="26" bestFit="1" customWidth="1"/>
    <col min="14839" max="15084" width="9.140625" style="26"/>
    <col min="15085" max="15085" width="11.140625" style="26" bestFit="1" customWidth="1"/>
    <col min="15086" max="15086" width="5.7109375" style="26" bestFit="1" customWidth="1"/>
    <col min="15087" max="15087" width="14.7109375" style="26" bestFit="1" customWidth="1"/>
    <col min="15088" max="15088" width="6.42578125" style="26" bestFit="1" customWidth="1"/>
    <col min="15089" max="15089" width="87.85546875" style="26" customWidth="1"/>
    <col min="15090" max="15090" width="4.42578125" style="26" bestFit="1" customWidth="1"/>
    <col min="15091" max="15091" width="10.42578125" style="26" bestFit="1" customWidth="1"/>
    <col min="15092" max="15092" width="14.7109375" style="26" bestFit="1" customWidth="1"/>
    <col min="15093" max="15093" width="12.85546875" style="26" bestFit="1" customWidth="1"/>
    <col min="15094" max="15094" width="10.28515625" style="26" bestFit="1" customWidth="1"/>
    <col min="15095" max="15340" width="9.140625" style="26"/>
    <col min="15341" max="15341" width="11.140625" style="26" bestFit="1" customWidth="1"/>
    <col min="15342" max="15342" width="5.7109375" style="26" bestFit="1" customWidth="1"/>
    <col min="15343" max="15343" width="14.7109375" style="26" bestFit="1" customWidth="1"/>
    <col min="15344" max="15344" width="6.42578125" style="26" bestFit="1" customWidth="1"/>
    <col min="15345" max="15345" width="87.85546875" style="26" customWidth="1"/>
    <col min="15346" max="15346" width="4.42578125" style="26" bestFit="1" customWidth="1"/>
    <col min="15347" max="15347" width="10.42578125" style="26" bestFit="1" customWidth="1"/>
    <col min="15348" max="15348" width="14.7109375" style="26" bestFit="1" customWidth="1"/>
    <col min="15349" max="15349" width="12.85546875" style="26" bestFit="1" customWidth="1"/>
    <col min="15350" max="15350" width="10.28515625" style="26" bestFit="1" customWidth="1"/>
    <col min="15351" max="15596" width="9.140625" style="26"/>
    <col min="15597" max="15597" width="11.140625" style="26" bestFit="1" customWidth="1"/>
    <col min="15598" max="15598" width="5.7109375" style="26" bestFit="1" customWidth="1"/>
    <col min="15599" max="15599" width="14.7109375" style="26" bestFit="1" customWidth="1"/>
    <col min="15600" max="15600" width="6.42578125" style="26" bestFit="1" customWidth="1"/>
    <col min="15601" max="15601" width="87.85546875" style="26" customWidth="1"/>
    <col min="15602" max="15602" width="4.42578125" style="26" bestFit="1" customWidth="1"/>
    <col min="15603" max="15603" width="10.42578125" style="26" bestFit="1" customWidth="1"/>
    <col min="15604" max="15604" width="14.7109375" style="26" bestFit="1" customWidth="1"/>
    <col min="15605" max="15605" width="12.85546875" style="26" bestFit="1" customWidth="1"/>
    <col min="15606" max="15606" width="10.28515625" style="26" bestFit="1" customWidth="1"/>
    <col min="15607" max="15852" width="9.140625" style="26"/>
    <col min="15853" max="15853" width="11.140625" style="26" bestFit="1" customWidth="1"/>
    <col min="15854" max="15854" width="5.7109375" style="26" bestFit="1" customWidth="1"/>
    <col min="15855" max="15855" width="14.7109375" style="26" bestFit="1" customWidth="1"/>
    <col min="15856" max="15856" width="6.42578125" style="26" bestFit="1" customWidth="1"/>
    <col min="15857" max="15857" width="87.85546875" style="26" customWidth="1"/>
    <col min="15858" max="15858" width="4.42578125" style="26" bestFit="1" customWidth="1"/>
    <col min="15859" max="15859" width="10.42578125" style="26" bestFit="1" customWidth="1"/>
    <col min="15860" max="15860" width="14.7109375" style="26" bestFit="1" customWidth="1"/>
    <col min="15861" max="15861" width="12.85546875" style="26" bestFit="1" customWidth="1"/>
    <col min="15862" max="15862" width="10.28515625" style="26" bestFit="1" customWidth="1"/>
    <col min="15863" max="16108" width="9.140625" style="26"/>
    <col min="16109" max="16109" width="11.140625" style="26" bestFit="1" customWidth="1"/>
    <col min="16110" max="16110" width="5.7109375" style="26" bestFit="1" customWidth="1"/>
    <col min="16111" max="16111" width="14.7109375" style="26" bestFit="1" customWidth="1"/>
    <col min="16112" max="16112" width="6.42578125" style="26" bestFit="1" customWidth="1"/>
    <col min="16113" max="16113" width="87.85546875" style="26" customWidth="1"/>
    <col min="16114" max="16114" width="4.42578125" style="26" bestFit="1" customWidth="1"/>
    <col min="16115" max="16115" width="10.42578125" style="26" bestFit="1" customWidth="1"/>
    <col min="16116" max="16116" width="14.7109375" style="26" bestFit="1" customWidth="1"/>
    <col min="16117" max="16117" width="12.85546875" style="26" bestFit="1" customWidth="1"/>
    <col min="16118" max="16118" width="10.28515625" style="26" bestFit="1" customWidth="1"/>
    <col min="16119" max="16384" width="9.140625" style="26"/>
  </cols>
  <sheetData>
    <row r="2" spans="2:12" ht="24.95" customHeight="1">
      <c r="B2" s="310"/>
      <c r="C2" s="311"/>
      <c r="D2" s="312"/>
      <c r="E2" s="313"/>
      <c r="F2" s="312"/>
      <c r="G2" s="314"/>
      <c r="H2" s="312"/>
      <c r="I2" s="318"/>
      <c r="J2" s="318"/>
      <c r="K2" s="399"/>
    </row>
    <row r="3" spans="2:12" ht="24.95" customHeight="1">
      <c r="B3" s="400"/>
      <c r="C3" s="401"/>
      <c r="D3" s="402"/>
      <c r="E3" s="403"/>
      <c r="F3" s="402"/>
      <c r="G3" s="404"/>
      <c r="H3" s="402"/>
      <c r="I3" s="405"/>
      <c r="J3" s="405"/>
      <c r="K3" s="383"/>
    </row>
    <row r="4" spans="2:12" ht="24.95" customHeight="1">
      <c r="B4" s="400"/>
      <c r="C4" s="401"/>
      <c r="D4" s="402"/>
      <c r="E4" s="403"/>
      <c r="F4" s="402"/>
      <c r="G4" s="404"/>
      <c r="H4" s="402"/>
      <c r="I4" s="405"/>
      <c r="J4" s="405"/>
      <c r="K4" s="383"/>
    </row>
    <row r="5" spans="2:12" ht="24.95" customHeight="1">
      <c r="B5" s="400"/>
      <c r="C5" s="401"/>
      <c r="D5" s="402"/>
      <c r="E5" s="403"/>
      <c r="F5" s="402"/>
      <c r="G5" s="404"/>
      <c r="H5" s="402"/>
      <c r="I5" s="405"/>
      <c r="J5" s="405"/>
      <c r="K5" s="383"/>
    </row>
    <row r="6" spans="2:12" ht="24.95" customHeight="1">
      <c r="B6" s="400"/>
      <c r="C6" s="401"/>
      <c r="D6" s="402"/>
      <c r="E6" s="403"/>
      <c r="F6" s="402"/>
      <c r="G6" s="404"/>
      <c r="H6" s="402"/>
      <c r="I6" s="405"/>
      <c r="J6" s="405"/>
      <c r="K6" s="383"/>
    </row>
    <row r="7" spans="2:12" s="408" customFormat="1" ht="24.95" customHeight="1">
      <c r="B7" s="406" t="str">
        <f>ORÇ.!B7</f>
        <v>OBJETO: IMPLANTAÇÃO E REQUALIFICAÇÃO DE INFRAESTRUTURA URBANA COM CALÇADAS, CICLOVIA E ILUMINAÇÃO PÚBLICA NA RODOVIA SP-055 - KM 154+980 AO KM 156+100</v>
      </c>
      <c r="C7" s="401"/>
      <c r="D7" s="402"/>
      <c r="E7" s="403"/>
      <c r="F7" s="402"/>
      <c r="G7" s="404"/>
      <c r="H7" s="402"/>
      <c r="I7" s="405"/>
      <c r="J7" s="405"/>
      <c r="K7" s="407"/>
      <c r="L7" s="42"/>
    </row>
    <row r="8" spans="2:12" s="408" customFormat="1" ht="24.95" customHeight="1">
      <c r="B8" s="519" t="str">
        <f>COTAÇÃO!$B$8</f>
        <v>LOCAL: Av Dr. Francisco Loop. COORD: LAT: -23.790074476549897, LONG: -45.56970335988082</v>
      </c>
      <c r="C8" s="520"/>
      <c r="D8" s="520"/>
      <c r="E8" s="520"/>
      <c r="F8" s="520"/>
      <c r="G8" s="520"/>
      <c r="H8" s="520"/>
      <c r="I8" s="520"/>
      <c r="J8" s="520"/>
      <c r="K8" s="521"/>
      <c r="L8" s="42"/>
    </row>
    <row r="9" spans="2:12" s="408" customFormat="1" ht="24.95" customHeight="1">
      <c r="B9" s="406" t="str">
        <f>ORÇ.!B9</f>
        <v>BASE e TAXAS: CDHU 199 AGO/2025; SINAPI SET/2025; PMSP JUL/2025 LS = 128,23%; BDI= 24,78%</v>
      </c>
      <c r="C9" s="401"/>
      <c r="D9" s="402"/>
      <c r="E9" s="403"/>
      <c r="F9" s="402"/>
      <c r="G9" s="404"/>
      <c r="H9" s="402"/>
      <c r="I9" s="405"/>
      <c r="J9" s="405"/>
      <c r="K9" s="407"/>
      <c r="L9" s="42"/>
    </row>
    <row r="10" spans="2:12" ht="33" customHeight="1">
      <c r="B10" s="221" t="s">
        <v>52517</v>
      </c>
      <c r="C10" s="222"/>
      <c r="D10" s="223"/>
      <c r="E10" s="222"/>
      <c r="F10" s="223"/>
      <c r="G10" s="224"/>
      <c r="H10" s="223"/>
      <c r="I10" s="225"/>
      <c r="J10" s="225"/>
      <c r="K10" s="223"/>
    </row>
    <row r="11" spans="2:12" s="22" customFormat="1" ht="33" customHeight="1">
      <c r="B11" s="30" t="s">
        <v>84</v>
      </c>
      <c r="C11" s="31" t="s">
        <v>4</v>
      </c>
      <c r="D11" s="30" t="s">
        <v>36044</v>
      </c>
      <c r="E11" s="78" t="s">
        <v>5</v>
      </c>
      <c r="F11" s="30" t="s">
        <v>6</v>
      </c>
      <c r="G11" s="32" t="s">
        <v>85</v>
      </c>
      <c r="H11" s="89" t="s">
        <v>38430</v>
      </c>
      <c r="I11" s="89" t="s">
        <v>38429</v>
      </c>
      <c r="J11" s="33" t="s">
        <v>38431</v>
      </c>
      <c r="K11" s="34" t="s">
        <v>86</v>
      </c>
    </row>
    <row r="12" spans="2:12" s="22" customFormat="1" ht="33" customHeight="1">
      <c r="B12" s="37" t="s">
        <v>36540</v>
      </c>
      <c r="C12" s="84" t="s">
        <v>37269</v>
      </c>
      <c r="D12" s="30" t="s">
        <v>37279</v>
      </c>
      <c r="E12" s="78" t="s">
        <v>52514</v>
      </c>
      <c r="F12" s="30" t="s">
        <v>9</v>
      </c>
      <c r="G12" s="32">
        <v>127.05</v>
      </c>
      <c r="H12" s="89">
        <v>751.99</v>
      </c>
      <c r="I12" s="35">
        <v>938.33</v>
      </c>
      <c r="J12" s="35">
        <v>119214.83</v>
      </c>
      <c r="K12" s="36">
        <v>8.8599999999999998E-2</v>
      </c>
    </row>
    <row r="13" spans="2:12" s="22" customFormat="1" ht="33" customHeight="1">
      <c r="B13" s="31" t="s">
        <v>34697</v>
      </c>
      <c r="C13" s="84" t="s">
        <v>2769</v>
      </c>
      <c r="D13" s="30" t="s">
        <v>36571</v>
      </c>
      <c r="E13" s="78" t="s">
        <v>2770</v>
      </c>
      <c r="F13" s="30" t="s">
        <v>9</v>
      </c>
      <c r="G13" s="32">
        <v>90.72</v>
      </c>
      <c r="H13" s="89">
        <v>753.49</v>
      </c>
      <c r="I13" s="35">
        <v>940.2</v>
      </c>
      <c r="J13" s="35">
        <v>85294.94</v>
      </c>
      <c r="K13" s="36">
        <v>6.3399999999999998E-2</v>
      </c>
    </row>
    <row r="14" spans="2:12" s="22" customFormat="1" ht="33" customHeight="1">
      <c r="B14" s="31" t="s">
        <v>36863</v>
      </c>
      <c r="C14" s="30" t="s">
        <v>37272</v>
      </c>
      <c r="D14" s="37" t="s">
        <v>37051</v>
      </c>
      <c r="E14" s="78" t="s">
        <v>37273</v>
      </c>
      <c r="F14" s="30" t="s">
        <v>6</v>
      </c>
      <c r="G14" s="32">
        <v>1</v>
      </c>
      <c r="H14" s="89">
        <v>62649.599999999999</v>
      </c>
      <c r="I14" s="35">
        <v>78174.17</v>
      </c>
      <c r="J14" s="35">
        <v>78174.17</v>
      </c>
      <c r="K14" s="36">
        <v>5.8099999999999999E-2</v>
      </c>
    </row>
    <row r="15" spans="2:12" s="22" customFormat="1" ht="33" customHeight="1">
      <c r="B15" s="31" t="s">
        <v>36863</v>
      </c>
      <c r="C15" s="220" t="s">
        <v>52515</v>
      </c>
      <c r="D15" s="158" t="s">
        <v>36572</v>
      </c>
      <c r="E15" s="159" t="s">
        <v>52516</v>
      </c>
      <c r="F15" s="30" t="s">
        <v>9</v>
      </c>
      <c r="G15" s="32">
        <v>361.86</v>
      </c>
      <c r="H15" s="89">
        <v>140.76</v>
      </c>
      <c r="I15" s="35">
        <v>175.64</v>
      </c>
      <c r="J15" s="35">
        <v>63557.09</v>
      </c>
      <c r="K15" s="36">
        <v>4.7199999999999999E-2</v>
      </c>
    </row>
    <row r="16" spans="2:12" s="22" customFormat="1" ht="33" customHeight="1">
      <c r="B16" s="31" t="s">
        <v>34697</v>
      </c>
      <c r="C16" s="84" t="s">
        <v>3155</v>
      </c>
      <c r="D16" s="30" t="s">
        <v>36884</v>
      </c>
      <c r="E16" s="78" t="s">
        <v>3156</v>
      </c>
      <c r="F16" s="30" t="s">
        <v>6</v>
      </c>
      <c r="G16" s="32">
        <v>16</v>
      </c>
      <c r="H16" s="89">
        <v>2909.68</v>
      </c>
      <c r="I16" s="35">
        <v>3630.69</v>
      </c>
      <c r="J16" s="35">
        <v>58091.040000000001</v>
      </c>
      <c r="K16" s="36">
        <v>4.3200000000000002E-2</v>
      </c>
    </row>
    <row r="17" spans="2:12" s="22" customFormat="1" ht="33" customHeight="1">
      <c r="B17" s="31" t="s">
        <v>34697</v>
      </c>
      <c r="C17" s="84" t="s">
        <v>3180</v>
      </c>
      <c r="D17" s="30" t="s">
        <v>36878</v>
      </c>
      <c r="E17" s="78" t="s">
        <v>3181</v>
      </c>
      <c r="F17" s="30" t="s">
        <v>518</v>
      </c>
      <c r="G17" s="32">
        <v>66</v>
      </c>
      <c r="H17" s="89">
        <v>684.17</v>
      </c>
      <c r="I17" s="35">
        <v>853.7</v>
      </c>
      <c r="J17" s="35">
        <v>56344.2</v>
      </c>
      <c r="K17" s="36">
        <v>4.19E-2</v>
      </c>
    </row>
    <row r="18" spans="2:12" s="22" customFormat="1" ht="33" customHeight="1">
      <c r="B18" s="31" t="s">
        <v>34697</v>
      </c>
      <c r="C18" s="84" t="s">
        <v>3161</v>
      </c>
      <c r="D18" s="30" t="s">
        <v>36894</v>
      </c>
      <c r="E18" s="78" t="s">
        <v>36610</v>
      </c>
      <c r="F18" s="30" t="s">
        <v>0</v>
      </c>
      <c r="G18" s="32">
        <v>225.78</v>
      </c>
      <c r="H18" s="89">
        <v>196.92</v>
      </c>
      <c r="I18" s="35">
        <v>245.71</v>
      </c>
      <c r="J18" s="35">
        <v>55476.4</v>
      </c>
      <c r="K18" s="36">
        <v>4.1200000000000001E-2</v>
      </c>
    </row>
    <row r="19" spans="2:12" s="22" customFormat="1" ht="33" customHeight="1">
      <c r="B19" s="31" t="s">
        <v>36540</v>
      </c>
      <c r="C19" s="84" t="s">
        <v>36539</v>
      </c>
      <c r="D19" s="30" t="s">
        <v>36580</v>
      </c>
      <c r="E19" s="78" t="s">
        <v>36541</v>
      </c>
      <c r="F19" s="30" t="s">
        <v>9</v>
      </c>
      <c r="G19" s="32">
        <v>67.02</v>
      </c>
      <c r="H19" s="89">
        <v>624.66</v>
      </c>
      <c r="I19" s="35">
        <v>779.45</v>
      </c>
      <c r="J19" s="35">
        <v>52238.74</v>
      </c>
      <c r="K19" s="36">
        <v>3.8800000000000001E-2</v>
      </c>
    </row>
    <row r="20" spans="2:12" s="22" customFormat="1" ht="33" customHeight="1">
      <c r="B20" s="31" t="s">
        <v>34697</v>
      </c>
      <c r="C20" s="84" t="s">
        <v>150</v>
      </c>
      <c r="D20" s="30" t="s">
        <v>36569</v>
      </c>
      <c r="E20" s="78" t="s">
        <v>36613</v>
      </c>
      <c r="F20" s="30" t="s">
        <v>0</v>
      </c>
      <c r="G20" s="32">
        <v>283.22000000000003</v>
      </c>
      <c r="H20" s="89">
        <v>138.76</v>
      </c>
      <c r="I20" s="35">
        <v>173.14</v>
      </c>
      <c r="J20" s="35">
        <v>49036.71</v>
      </c>
      <c r="K20" s="36">
        <v>3.6400000000000002E-2</v>
      </c>
    </row>
    <row r="21" spans="2:12" s="22" customFormat="1" ht="33" customHeight="1">
      <c r="B21" s="31" t="s">
        <v>36566</v>
      </c>
      <c r="C21" s="84" t="s">
        <v>17573</v>
      </c>
      <c r="D21" s="30" t="s">
        <v>36568</v>
      </c>
      <c r="E21" s="78" t="s">
        <v>17574</v>
      </c>
      <c r="F21" s="30" t="s">
        <v>0</v>
      </c>
      <c r="G21" s="32">
        <v>38.630000000000003</v>
      </c>
      <c r="H21" s="89">
        <v>991.48</v>
      </c>
      <c r="I21" s="35">
        <v>1237.1600000000001</v>
      </c>
      <c r="J21" s="35">
        <v>47791.49</v>
      </c>
      <c r="K21" s="36">
        <v>3.5499999999999997E-2</v>
      </c>
    </row>
    <row r="22" spans="2:12" ht="33" customHeight="1">
      <c r="B22" s="31" t="s">
        <v>34697</v>
      </c>
      <c r="C22" s="31" t="s">
        <v>2682</v>
      </c>
      <c r="D22" s="37" t="s">
        <v>38417</v>
      </c>
      <c r="E22" s="78" t="s">
        <v>2683</v>
      </c>
      <c r="F22" s="30" t="s">
        <v>9</v>
      </c>
      <c r="G22" s="32">
        <v>40.700000000000003</v>
      </c>
      <c r="H22" s="89">
        <v>936.32</v>
      </c>
      <c r="I22" s="35">
        <v>1168.3399999999999</v>
      </c>
      <c r="J22" s="35">
        <v>47551.44</v>
      </c>
      <c r="K22" s="36">
        <v>3.5299999999999998E-2</v>
      </c>
    </row>
    <row r="23" spans="2:12" ht="33" customHeight="1">
      <c r="B23" s="31" t="s">
        <v>34697</v>
      </c>
      <c r="C23" s="84" t="s">
        <v>3201</v>
      </c>
      <c r="D23" s="30" t="s">
        <v>36574</v>
      </c>
      <c r="E23" s="78" t="s">
        <v>3202</v>
      </c>
      <c r="F23" s="30" t="s">
        <v>6</v>
      </c>
      <c r="G23" s="32">
        <v>32</v>
      </c>
      <c r="H23" s="89">
        <v>1179.3599999999999</v>
      </c>
      <c r="I23" s="35">
        <v>1471.6</v>
      </c>
      <c r="J23" s="35">
        <v>47091.199999999997</v>
      </c>
      <c r="K23" s="36">
        <v>3.5000000000000003E-2</v>
      </c>
    </row>
    <row r="24" spans="2:12" ht="33" customHeight="1">
      <c r="B24" s="31" t="s">
        <v>34697</v>
      </c>
      <c r="C24" s="84" t="s">
        <v>5556</v>
      </c>
      <c r="D24" s="30" t="s">
        <v>36980</v>
      </c>
      <c r="E24" s="78" t="s">
        <v>5557</v>
      </c>
      <c r="F24" s="30" t="s">
        <v>6</v>
      </c>
      <c r="G24" s="32">
        <v>43</v>
      </c>
      <c r="H24" s="89">
        <v>717.08</v>
      </c>
      <c r="I24" s="35">
        <v>894.77</v>
      </c>
      <c r="J24" s="35">
        <v>38475.11</v>
      </c>
      <c r="K24" s="36">
        <v>2.86E-2</v>
      </c>
    </row>
    <row r="25" spans="2:12" ht="33" customHeight="1">
      <c r="B25" s="31" t="s">
        <v>34697</v>
      </c>
      <c r="C25" s="84" t="s">
        <v>2695</v>
      </c>
      <c r="D25" s="30" t="s">
        <v>36594</v>
      </c>
      <c r="E25" s="78" t="s">
        <v>2696</v>
      </c>
      <c r="F25" s="30" t="s">
        <v>9</v>
      </c>
      <c r="G25" s="32">
        <v>91.1</v>
      </c>
      <c r="H25" s="89">
        <v>230.38</v>
      </c>
      <c r="I25" s="35">
        <v>287.45999999999998</v>
      </c>
      <c r="J25" s="35">
        <v>26187.61</v>
      </c>
      <c r="K25" s="36">
        <v>1.95E-2</v>
      </c>
    </row>
    <row r="26" spans="2:12" ht="33" customHeight="1">
      <c r="B26" s="31" t="s">
        <v>36538</v>
      </c>
      <c r="C26" s="31">
        <v>92398</v>
      </c>
      <c r="D26" s="37" t="s">
        <v>37012</v>
      </c>
      <c r="E26" s="78" t="s">
        <v>35904</v>
      </c>
      <c r="F26" s="30" t="s">
        <v>0</v>
      </c>
      <c r="G26" s="32">
        <v>180</v>
      </c>
      <c r="H26" s="89">
        <v>106.18</v>
      </c>
      <c r="I26" s="35">
        <v>132.49</v>
      </c>
      <c r="J26" s="35">
        <v>23848.2</v>
      </c>
      <c r="K26" s="36">
        <v>1.77E-2</v>
      </c>
    </row>
    <row r="27" spans="2:12" ht="33" customHeight="1">
      <c r="B27" s="31" t="s">
        <v>34697</v>
      </c>
      <c r="C27" s="84" t="s">
        <v>46</v>
      </c>
      <c r="D27" s="30" t="s">
        <v>38408</v>
      </c>
      <c r="E27" s="78" t="s">
        <v>1089</v>
      </c>
      <c r="F27" s="30" t="s">
        <v>1</v>
      </c>
      <c r="G27" s="32">
        <v>172.41</v>
      </c>
      <c r="H27" s="89">
        <v>110.53</v>
      </c>
      <c r="I27" s="35">
        <v>137.91</v>
      </c>
      <c r="J27" s="35">
        <v>23777.06</v>
      </c>
      <c r="K27" s="36">
        <v>1.77E-2</v>
      </c>
    </row>
    <row r="28" spans="2:12" ht="33" customHeight="1">
      <c r="B28" s="31" t="s">
        <v>34697</v>
      </c>
      <c r="C28" s="84" t="s">
        <v>3137</v>
      </c>
      <c r="D28" s="30" t="s">
        <v>36875</v>
      </c>
      <c r="E28" s="78" t="s">
        <v>3138</v>
      </c>
      <c r="F28" s="30" t="s">
        <v>6</v>
      </c>
      <c r="G28" s="32">
        <v>98</v>
      </c>
      <c r="H28" s="89">
        <v>175.67</v>
      </c>
      <c r="I28" s="35">
        <v>219.2</v>
      </c>
      <c r="J28" s="35">
        <v>21481.599999999999</v>
      </c>
      <c r="K28" s="36">
        <v>1.6E-2</v>
      </c>
    </row>
    <row r="29" spans="2:12" ht="33" customHeight="1">
      <c r="B29" s="37" t="s">
        <v>36540</v>
      </c>
      <c r="C29" s="84" t="s">
        <v>37270</v>
      </c>
      <c r="D29" s="37" t="s">
        <v>37039</v>
      </c>
      <c r="E29" s="78" t="s">
        <v>37271</v>
      </c>
      <c r="F29" s="30" t="s">
        <v>9</v>
      </c>
      <c r="G29" s="32">
        <v>20.100000000000001</v>
      </c>
      <c r="H29" s="89">
        <v>767.25</v>
      </c>
      <c r="I29" s="35">
        <v>957.37</v>
      </c>
      <c r="J29" s="35">
        <v>19243.14</v>
      </c>
      <c r="K29" s="36">
        <v>1.43E-2</v>
      </c>
    </row>
    <row r="30" spans="2:12" s="163" customFormat="1" ht="33" customHeight="1">
      <c r="B30" s="77" t="s">
        <v>36863</v>
      </c>
      <c r="C30" s="84" t="s">
        <v>36548</v>
      </c>
      <c r="D30" s="30" t="s">
        <v>36873</v>
      </c>
      <c r="E30" s="78" t="s">
        <v>36553</v>
      </c>
      <c r="F30" s="30" t="s">
        <v>6</v>
      </c>
      <c r="G30" s="32">
        <v>8</v>
      </c>
      <c r="H30" s="89">
        <v>1876.06</v>
      </c>
      <c r="I30" s="35">
        <v>2340.94</v>
      </c>
      <c r="J30" s="35">
        <v>18727.52</v>
      </c>
      <c r="K30" s="36">
        <v>1.3899999999999999E-2</v>
      </c>
      <c r="L30" s="162"/>
    </row>
    <row r="31" spans="2:12" ht="33" customHeight="1">
      <c r="B31" s="31" t="s">
        <v>34697</v>
      </c>
      <c r="C31" s="84" t="s">
        <v>3165</v>
      </c>
      <c r="D31" s="30" t="s">
        <v>36562</v>
      </c>
      <c r="E31" s="78" t="s">
        <v>3166</v>
      </c>
      <c r="F31" s="30" t="s">
        <v>9</v>
      </c>
      <c r="G31" s="32">
        <v>28.44</v>
      </c>
      <c r="H31" s="89">
        <v>527</v>
      </c>
      <c r="I31" s="35">
        <v>657.59</v>
      </c>
      <c r="J31" s="35">
        <v>18701.86</v>
      </c>
      <c r="K31" s="36">
        <v>1.3899999999999999E-2</v>
      </c>
    </row>
    <row r="32" spans="2:12" ht="33" customHeight="1">
      <c r="B32" s="41" t="s">
        <v>36863</v>
      </c>
      <c r="C32" s="84" t="s">
        <v>36545</v>
      </c>
      <c r="D32" s="30" t="s">
        <v>36940</v>
      </c>
      <c r="E32" s="78" t="s">
        <v>36554</v>
      </c>
      <c r="F32" s="30" t="s">
        <v>6</v>
      </c>
      <c r="G32" s="32">
        <v>30.14</v>
      </c>
      <c r="H32" s="89">
        <v>472.44</v>
      </c>
      <c r="I32" s="35">
        <v>589.51</v>
      </c>
      <c r="J32" s="35">
        <v>17767.830000000002</v>
      </c>
      <c r="K32" s="36">
        <v>1.32E-2</v>
      </c>
    </row>
    <row r="33" spans="2:11" ht="33" customHeight="1">
      <c r="B33" s="31" t="s">
        <v>36538</v>
      </c>
      <c r="C33" s="84">
        <v>94990</v>
      </c>
      <c r="D33" s="30" t="s">
        <v>36866</v>
      </c>
      <c r="E33" s="78" t="s">
        <v>35932</v>
      </c>
      <c r="F33" s="30" t="s">
        <v>1</v>
      </c>
      <c r="G33" s="32">
        <v>18.309999999999999</v>
      </c>
      <c r="H33" s="89">
        <v>732.95</v>
      </c>
      <c r="I33" s="35">
        <v>914.57</v>
      </c>
      <c r="J33" s="35">
        <v>16745.78</v>
      </c>
      <c r="K33" s="36">
        <v>1.24E-2</v>
      </c>
    </row>
    <row r="34" spans="2:11" s="22" customFormat="1" ht="63">
      <c r="B34" s="31" t="s">
        <v>36538</v>
      </c>
      <c r="C34" s="84">
        <v>99837</v>
      </c>
      <c r="D34" s="30" t="s">
        <v>37004</v>
      </c>
      <c r="E34" s="78" t="s">
        <v>37444</v>
      </c>
      <c r="F34" s="30" t="s">
        <v>9</v>
      </c>
      <c r="G34" s="32">
        <v>18.5</v>
      </c>
      <c r="H34" s="89">
        <v>686.08</v>
      </c>
      <c r="I34" s="35">
        <v>856.09</v>
      </c>
      <c r="J34" s="35">
        <v>15837.67</v>
      </c>
      <c r="K34" s="36">
        <v>1.18E-2</v>
      </c>
    </row>
    <row r="35" spans="2:11" s="22" customFormat="1" ht="33" customHeight="1">
      <c r="B35" s="31" t="s">
        <v>34697</v>
      </c>
      <c r="C35" s="84" t="s">
        <v>3149</v>
      </c>
      <c r="D35" s="30" t="s">
        <v>36877</v>
      </c>
      <c r="E35" s="78" t="s">
        <v>3150</v>
      </c>
      <c r="F35" s="30" t="s">
        <v>6</v>
      </c>
      <c r="G35" s="32">
        <v>79</v>
      </c>
      <c r="H35" s="89">
        <v>159.93</v>
      </c>
      <c r="I35" s="35">
        <v>199.56</v>
      </c>
      <c r="J35" s="35">
        <v>15765.24</v>
      </c>
      <c r="K35" s="36">
        <v>1.17E-2</v>
      </c>
    </row>
    <row r="36" spans="2:11" s="22" customFormat="1" ht="33" customHeight="1">
      <c r="B36" s="31" t="s">
        <v>34697</v>
      </c>
      <c r="C36" s="84" t="s">
        <v>2950</v>
      </c>
      <c r="D36" s="30" t="s">
        <v>36879</v>
      </c>
      <c r="E36" s="78" t="s">
        <v>2951</v>
      </c>
      <c r="F36" s="30" t="s">
        <v>0</v>
      </c>
      <c r="G36" s="32">
        <v>21.56</v>
      </c>
      <c r="H36" s="89">
        <v>583.15</v>
      </c>
      <c r="I36" s="35">
        <v>727.65</v>
      </c>
      <c r="J36" s="35">
        <v>15688.13</v>
      </c>
      <c r="K36" s="36">
        <v>1.17E-2</v>
      </c>
    </row>
    <row r="37" spans="2:11" s="22" customFormat="1" ht="33" customHeight="1">
      <c r="B37" s="31" t="s">
        <v>34697</v>
      </c>
      <c r="C37" s="84" t="s">
        <v>108</v>
      </c>
      <c r="D37" s="30" t="s">
        <v>36567</v>
      </c>
      <c r="E37" s="78" t="s">
        <v>109</v>
      </c>
      <c r="F37" s="30" t="s">
        <v>1</v>
      </c>
      <c r="G37" s="32">
        <v>50.47</v>
      </c>
      <c r="H37" s="89">
        <v>235.73</v>
      </c>
      <c r="I37" s="35">
        <v>294.14</v>
      </c>
      <c r="J37" s="35">
        <v>14845.25</v>
      </c>
      <c r="K37" s="36">
        <v>1.0999999999999999E-2</v>
      </c>
    </row>
    <row r="38" spans="2:11" s="22" customFormat="1" ht="39" customHeight="1">
      <c r="B38" s="31" t="s">
        <v>36566</v>
      </c>
      <c r="C38" s="84" t="s">
        <v>16810</v>
      </c>
      <c r="D38" s="30" t="s">
        <v>37021</v>
      </c>
      <c r="E38" s="78" t="s">
        <v>16811</v>
      </c>
      <c r="F38" s="30" t="s">
        <v>9</v>
      </c>
      <c r="G38" s="32">
        <v>37.799999999999997</v>
      </c>
      <c r="H38" s="89">
        <v>287.99</v>
      </c>
      <c r="I38" s="35">
        <v>359.35</v>
      </c>
      <c r="J38" s="35">
        <v>13583.43</v>
      </c>
      <c r="K38" s="36">
        <v>1.01E-2</v>
      </c>
    </row>
    <row r="39" spans="2:11" s="22" customFormat="1" ht="33" customHeight="1">
      <c r="B39" s="31" t="s">
        <v>34697</v>
      </c>
      <c r="C39" s="84" t="s">
        <v>2699</v>
      </c>
      <c r="D39" s="37" t="s">
        <v>36992</v>
      </c>
      <c r="E39" s="78" t="s">
        <v>2700</v>
      </c>
      <c r="F39" s="30" t="s">
        <v>0</v>
      </c>
      <c r="G39" s="32">
        <v>7.05</v>
      </c>
      <c r="H39" s="89">
        <v>1453.74</v>
      </c>
      <c r="I39" s="35">
        <v>1813.97</v>
      </c>
      <c r="J39" s="35">
        <v>12788.49</v>
      </c>
      <c r="K39" s="36">
        <v>9.4999999999999998E-3</v>
      </c>
    </row>
    <row r="40" spans="2:11" s="22" customFormat="1" ht="33" customHeight="1">
      <c r="B40" s="31" t="s">
        <v>34697</v>
      </c>
      <c r="C40" s="84" t="s">
        <v>2771</v>
      </c>
      <c r="D40" s="30" t="s">
        <v>36870</v>
      </c>
      <c r="E40" s="78" t="s">
        <v>2772</v>
      </c>
      <c r="F40" s="30" t="s">
        <v>9</v>
      </c>
      <c r="G40" s="32">
        <v>17.2</v>
      </c>
      <c r="H40" s="89">
        <v>573.16999999999996</v>
      </c>
      <c r="I40" s="35">
        <v>715.2</v>
      </c>
      <c r="J40" s="35">
        <v>12301.44</v>
      </c>
      <c r="K40" s="36">
        <v>9.1000000000000004E-3</v>
      </c>
    </row>
    <row r="41" spans="2:11" s="22" customFormat="1" ht="33" customHeight="1">
      <c r="B41" s="31" t="s">
        <v>34697</v>
      </c>
      <c r="C41" s="84" t="s">
        <v>5497</v>
      </c>
      <c r="D41" s="30" t="s">
        <v>36880</v>
      </c>
      <c r="E41" s="78" t="s">
        <v>5498</v>
      </c>
      <c r="F41" s="30" t="s">
        <v>6</v>
      </c>
      <c r="G41" s="32">
        <v>37</v>
      </c>
      <c r="H41" s="89">
        <v>255.36</v>
      </c>
      <c r="I41" s="35">
        <v>318.63</v>
      </c>
      <c r="J41" s="35">
        <v>11789.31</v>
      </c>
      <c r="K41" s="36">
        <v>8.8000000000000005E-3</v>
      </c>
    </row>
    <row r="42" spans="2:11" s="22" customFormat="1" ht="33" customHeight="1">
      <c r="B42" s="31" t="s">
        <v>34697</v>
      </c>
      <c r="C42" s="84" t="s">
        <v>6796</v>
      </c>
      <c r="D42" s="30" t="s">
        <v>37006</v>
      </c>
      <c r="E42" s="78" t="s">
        <v>6797</v>
      </c>
      <c r="F42" s="30" t="s">
        <v>0</v>
      </c>
      <c r="G42" s="32">
        <v>7.91</v>
      </c>
      <c r="H42" s="89">
        <v>1182.42</v>
      </c>
      <c r="I42" s="35">
        <v>1475.42</v>
      </c>
      <c r="J42" s="35">
        <v>11670.57</v>
      </c>
      <c r="K42" s="36">
        <v>8.6999999999999994E-3</v>
      </c>
    </row>
    <row r="43" spans="2:11" s="22" customFormat="1" ht="33" customHeight="1">
      <c r="B43" s="31" t="s">
        <v>34697</v>
      </c>
      <c r="C43" s="84" t="s">
        <v>3196</v>
      </c>
      <c r="D43" s="30" t="s">
        <v>36564</v>
      </c>
      <c r="E43" s="78" t="s">
        <v>3197</v>
      </c>
      <c r="F43" s="30" t="s">
        <v>6</v>
      </c>
      <c r="G43" s="32">
        <v>11.49</v>
      </c>
      <c r="H43" s="89">
        <v>753.58</v>
      </c>
      <c r="I43" s="35">
        <v>940.31</v>
      </c>
      <c r="J43" s="35">
        <v>10804.16</v>
      </c>
      <c r="K43" s="36">
        <v>8.0000000000000002E-3</v>
      </c>
    </row>
    <row r="44" spans="2:11" s="22" customFormat="1" ht="33" customHeight="1">
      <c r="B44" s="31" t="s">
        <v>34697</v>
      </c>
      <c r="C44" s="84" t="s">
        <v>1945</v>
      </c>
      <c r="D44" s="30" t="s">
        <v>36893</v>
      </c>
      <c r="E44" s="78" t="s">
        <v>1946</v>
      </c>
      <c r="F44" s="30" t="s">
        <v>1</v>
      </c>
      <c r="G44" s="32">
        <v>10.59</v>
      </c>
      <c r="H44" s="89">
        <v>797.6</v>
      </c>
      <c r="I44" s="35">
        <v>995.24</v>
      </c>
      <c r="J44" s="35">
        <v>10539.59</v>
      </c>
      <c r="K44" s="36">
        <v>7.7999999999999996E-3</v>
      </c>
    </row>
    <row r="45" spans="2:11" s="22" customFormat="1" ht="31.5">
      <c r="B45" s="31" t="s">
        <v>36538</v>
      </c>
      <c r="C45" s="84">
        <v>94991</v>
      </c>
      <c r="D45" s="37" t="s">
        <v>37037</v>
      </c>
      <c r="E45" s="78" t="s">
        <v>36401</v>
      </c>
      <c r="F45" s="30" t="s">
        <v>1</v>
      </c>
      <c r="G45" s="32">
        <v>12.52</v>
      </c>
      <c r="H45" s="89">
        <v>652.11</v>
      </c>
      <c r="I45" s="35">
        <v>813.7</v>
      </c>
      <c r="J45" s="35">
        <v>10187.52</v>
      </c>
      <c r="K45" s="36">
        <v>7.6E-3</v>
      </c>
    </row>
    <row r="46" spans="2:11" s="22" customFormat="1" ht="33" customHeight="1">
      <c r="B46" s="31" t="s">
        <v>34697</v>
      </c>
      <c r="C46" s="84" t="s">
        <v>3141</v>
      </c>
      <c r="D46" s="30" t="s">
        <v>36876</v>
      </c>
      <c r="E46" s="78" t="s">
        <v>3142</v>
      </c>
      <c r="F46" s="30" t="s">
        <v>6</v>
      </c>
      <c r="G46" s="32">
        <v>44</v>
      </c>
      <c r="H46" s="89">
        <v>177.66</v>
      </c>
      <c r="I46" s="35">
        <v>221.68</v>
      </c>
      <c r="J46" s="35">
        <v>9753.92</v>
      </c>
      <c r="K46" s="36">
        <v>7.1999999999999998E-3</v>
      </c>
    </row>
    <row r="47" spans="2:11" s="22" customFormat="1" ht="33" customHeight="1">
      <c r="B47" s="31" t="s">
        <v>36540</v>
      </c>
      <c r="C47" s="84" t="s">
        <v>36899</v>
      </c>
      <c r="D47" s="30" t="s">
        <v>37042</v>
      </c>
      <c r="E47" s="78" t="s">
        <v>36897</v>
      </c>
      <c r="F47" s="30" t="s">
        <v>6</v>
      </c>
      <c r="G47" s="32">
        <v>2</v>
      </c>
      <c r="H47" s="89">
        <v>3569.15</v>
      </c>
      <c r="I47" s="35">
        <v>4453.58</v>
      </c>
      <c r="J47" s="35">
        <v>8907.16</v>
      </c>
      <c r="K47" s="36">
        <v>6.6E-3</v>
      </c>
    </row>
    <row r="48" spans="2:11" s="22" customFormat="1" ht="33" customHeight="1">
      <c r="B48" s="31" t="s">
        <v>34697</v>
      </c>
      <c r="C48" s="84" t="s">
        <v>1394</v>
      </c>
      <c r="D48" s="30" t="s">
        <v>36871</v>
      </c>
      <c r="E48" s="78" t="s">
        <v>1395</v>
      </c>
      <c r="F48" s="30" t="s">
        <v>1</v>
      </c>
      <c r="G48" s="32">
        <v>18.39</v>
      </c>
      <c r="H48" s="89">
        <v>385.32</v>
      </c>
      <c r="I48" s="35">
        <v>480.8</v>
      </c>
      <c r="J48" s="35">
        <v>8841.91</v>
      </c>
      <c r="K48" s="36">
        <v>6.6E-3</v>
      </c>
    </row>
    <row r="49" spans="2:11" s="22" customFormat="1" ht="33" customHeight="1">
      <c r="B49" s="31" t="s">
        <v>34697</v>
      </c>
      <c r="C49" s="84" t="s">
        <v>2142</v>
      </c>
      <c r="D49" s="30" t="s">
        <v>36988</v>
      </c>
      <c r="E49" s="78" t="s">
        <v>2143</v>
      </c>
      <c r="F49" s="30" t="s">
        <v>0</v>
      </c>
      <c r="G49" s="32">
        <v>46.03</v>
      </c>
      <c r="H49" s="89">
        <v>148.26</v>
      </c>
      <c r="I49" s="35">
        <v>184.99</v>
      </c>
      <c r="J49" s="35">
        <v>8515.09</v>
      </c>
      <c r="K49" s="36">
        <v>6.3E-3</v>
      </c>
    </row>
    <row r="50" spans="2:11" s="22" customFormat="1" ht="33" customHeight="1">
      <c r="B50" s="31" t="s">
        <v>36566</v>
      </c>
      <c r="C50" s="84" t="s">
        <v>16832</v>
      </c>
      <c r="D50" s="30" t="s">
        <v>37023</v>
      </c>
      <c r="E50" s="78" t="s">
        <v>16833</v>
      </c>
      <c r="F50" s="30" t="s">
        <v>9</v>
      </c>
      <c r="G50" s="32">
        <v>37.799999999999997</v>
      </c>
      <c r="H50" s="89">
        <v>136.36000000000001</v>
      </c>
      <c r="I50" s="35">
        <v>170.15</v>
      </c>
      <c r="J50" s="35">
        <v>6431.67</v>
      </c>
      <c r="K50" s="36">
        <v>4.7999999999999996E-3</v>
      </c>
    </row>
    <row r="51" spans="2:11" s="22" customFormat="1" ht="33" customHeight="1">
      <c r="B51" s="31" t="s">
        <v>34697</v>
      </c>
      <c r="C51" s="84" t="s">
        <v>1358</v>
      </c>
      <c r="D51" s="31" t="s">
        <v>37016</v>
      </c>
      <c r="E51" s="78" t="s">
        <v>1359</v>
      </c>
      <c r="F51" s="30" t="s">
        <v>1</v>
      </c>
      <c r="G51" s="32">
        <v>10.36</v>
      </c>
      <c r="H51" s="89">
        <v>486.14</v>
      </c>
      <c r="I51" s="35">
        <v>606.6</v>
      </c>
      <c r="J51" s="35">
        <v>6284.38</v>
      </c>
      <c r="K51" s="36">
        <v>4.7000000000000002E-3</v>
      </c>
    </row>
    <row r="52" spans="2:11" s="22" customFormat="1" ht="33" customHeight="1">
      <c r="B52" s="31" t="s">
        <v>34697</v>
      </c>
      <c r="C52" s="31" t="s">
        <v>668</v>
      </c>
      <c r="D52" s="37" t="s">
        <v>37011</v>
      </c>
      <c r="E52" s="78" t="s">
        <v>669</v>
      </c>
      <c r="F52" s="30" t="s">
        <v>0</v>
      </c>
      <c r="G52" s="32">
        <v>180</v>
      </c>
      <c r="H52" s="89">
        <v>27.43</v>
      </c>
      <c r="I52" s="35">
        <v>34.22</v>
      </c>
      <c r="J52" s="35">
        <v>6159.6</v>
      </c>
      <c r="K52" s="36">
        <v>4.5999999999999999E-3</v>
      </c>
    </row>
    <row r="53" spans="2:11" s="22" customFormat="1" ht="33" customHeight="1">
      <c r="B53" s="47" t="s">
        <v>34697</v>
      </c>
      <c r="C53" s="84" t="s">
        <v>5459</v>
      </c>
      <c r="D53" s="30" t="s">
        <v>37045</v>
      </c>
      <c r="E53" s="78" t="s">
        <v>5460</v>
      </c>
      <c r="F53" s="30" t="s">
        <v>6</v>
      </c>
      <c r="G53" s="32">
        <v>5</v>
      </c>
      <c r="H53" s="89">
        <v>972.29</v>
      </c>
      <c r="I53" s="35">
        <v>1213.22</v>
      </c>
      <c r="J53" s="35">
        <v>6066.1</v>
      </c>
      <c r="K53" s="36">
        <v>4.4999999999999997E-3</v>
      </c>
    </row>
    <row r="54" spans="2:11" s="22" customFormat="1" ht="33" customHeight="1">
      <c r="B54" s="31" t="s">
        <v>34697</v>
      </c>
      <c r="C54" s="84" t="s">
        <v>1791</v>
      </c>
      <c r="D54" s="37" t="s">
        <v>36991</v>
      </c>
      <c r="E54" s="78" t="s">
        <v>1792</v>
      </c>
      <c r="F54" s="30" t="s">
        <v>2</v>
      </c>
      <c r="G54" s="32">
        <v>172.73</v>
      </c>
      <c r="H54" s="89">
        <v>27.3</v>
      </c>
      <c r="I54" s="35">
        <v>34.06</v>
      </c>
      <c r="J54" s="35">
        <v>5883.18</v>
      </c>
      <c r="K54" s="36">
        <v>4.4000000000000003E-3</v>
      </c>
    </row>
    <row r="55" spans="2:11" s="22" customFormat="1" ht="33" customHeight="1">
      <c r="B55" s="31" t="s">
        <v>34697</v>
      </c>
      <c r="C55" s="84" t="s">
        <v>3024</v>
      </c>
      <c r="D55" s="30" t="s">
        <v>36919</v>
      </c>
      <c r="E55" s="78" t="s">
        <v>3025</v>
      </c>
      <c r="F55" s="30" t="s">
        <v>6</v>
      </c>
      <c r="G55" s="32">
        <v>14</v>
      </c>
      <c r="H55" s="89">
        <v>316.05</v>
      </c>
      <c r="I55" s="35">
        <v>394.36</v>
      </c>
      <c r="J55" s="35">
        <v>5521.04</v>
      </c>
      <c r="K55" s="36">
        <v>4.1000000000000003E-3</v>
      </c>
    </row>
    <row r="56" spans="2:11" s="22" customFormat="1" ht="33" customHeight="1">
      <c r="B56" s="31" t="s">
        <v>34697</v>
      </c>
      <c r="C56" s="84" t="s">
        <v>6927</v>
      </c>
      <c r="D56" s="30" t="s">
        <v>37010</v>
      </c>
      <c r="E56" s="78" t="s">
        <v>6928</v>
      </c>
      <c r="F56" s="30" t="s">
        <v>6</v>
      </c>
      <c r="G56" s="32">
        <v>2</v>
      </c>
      <c r="H56" s="89">
        <v>2210.3000000000002</v>
      </c>
      <c r="I56" s="35">
        <v>2758.01</v>
      </c>
      <c r="J56" s="35">
        <v>5516.02</v>
      </c>
      <c r="K56" s="36">
        <v>4.1000000000000003E-3</v>
      </c>
    </row>
    <row r="57" spans="2:11" s="22" customFormat="1" ht="33" customHeight="1">
      <c r="B57" s="31" t="s">
        <v>34697</v>
      </c>
      <c r="C57" s="31" t="s">
        <v>2267</v>
      </c>
      <c r="D57" s="31" t="s">
        <v>37018</v>
      </c>
      <c r="E57" s="78" t="s">
        <v>2268</v>
      </c>
      <c r="F57" s="30" t="s">
        <v>0</v>
      </c>
      <c r="G57" s="32">
        <v>48</v>
      </c>
      <c r="H57" s="89">
        <v>79.38</v>
      </c>
      <c r="I57" s="35">
        <v>99.05</v>
      </c>
      <c r="J57" s="35">
        <v>4754.3999999999996</v>
      </c>
      <c r="K57" s="36">
        <v>3.5000000000000001E-3</v>
      </c>
    </row>
    <row r="58" spans="2:11" s="22" customFormat="1" ht="33" customHeight="1">
      <c r="B58" s="31" t="s">
        <v>34697</v>
      </c>
      <c r="C58" s="84" t="s">
        <v>2350</v>
      </c>
      <c r="D58" s="30" t="s">
        <v>36599</v>
      </c>
      <c r="E58" s="78" t="s">
        <v>2351</v>
      </c>
      <c r="F58" s="30" t="s">
        <v>9</v>
      </c>
      <c r="G58" s="32">
        <v>123.96</v>
      </c>
      <c r="H58" s="89">
        <v>28.82</v>
      </c>
      <c r="I58" s="35">
        <v>35.96</v>
      </c>
      <c r="J58" s="35">
        <v>4457.6000000000004</v>
      </c>
      <c r="K58" s="36">
        <v>3.3E-3</v>
      </c>
    </row>
    <row r="59" spans="2:11" s="22" customFormat="1" ht="33" customHeight="1">
      <c r="B59" s="31" t="s">
        <v>34697</v>
      </c>
      <c r="C59" s="157" t="s">
        <v>5812</v>
      </c>
      <c r="D59" s="160" t="s">
        <v>38409</v>
      </c>
      <c r="E59" s="159" t="s">
        <v>5813</v>
      </c>
      <c r="F59" s="30" t="s">
        <v>9</v>
      </c>
      <c r="G59" s="32">
        <v>28.14</v>
      </c>
      <c r="H59" s="89">
        <v>116.38</v>
      </c>
      <c r="I59" s="35">
        <v>145.21</v>
      </c>
      <c r="J59" s="35">
        <v>4086.21</v>
      </c>
      <c r="K59" s="36">
        <v>3.0000000000000001E-3</v>
      </c>
    </row>
    <row r="60" spans="2:11" s="22" customFormat="1" ht="33" customHeight="1">
      <c r="B60" s="31" t="s">
        <v>36566</v>
      </c>
      <c r="C60" s="84" t="s">
        <v>16834</v>
      </c>
      <c r="D60" s="30" t="s">
        <v>37024</v>
      </c>
      <c r="E60" s="78" t="s">
        <v>16835</v>
      </c>
      <c r="F60" s="30" t="s">
        <v>9</v>
      </c>
      <c r="G60" s="32">
        <v>19.8</v>
      </c>
      <c r="H60" s="89">
        <v>156.44</v>
      </c>
      <c r="I60" s="35">
        <v>195.2</v>
      </c>
      <c r="J60" s="35">
        <v>3864.96</v>
      </c>
      <c r="K60" s="36">
        <v>2.8999999999999998E-3</v>
      </c>
    </row>
    <row r="61" spans="2:11" s="22" customFormat="1" ht="33" customHeight="1">
      <c r="B61" s="76" t="s">
        <v>36863</v>
      </c>
      <c r="C61" s="84" t="s">
        <v>36595</v>
      </c>
      <c r="D61" s="37" t="s">
        <v>37036</v>
      </c>
      <c r="E61" s="78" t="s">
        <v>36597</v>
      </c>
      <c r="F61" s="30" t="s">
        <v>6</v>
      </c>
      <c r="G61" s="32">
        <v>2</v>
      </c>
      <c r="H61" s="89">
        <v>1545.94</v>
      </c>
      <c r="I61" s="35">
        <v>1929.02</v>
      </c>
      <c r="J61" s="35">
        <v>3858.04</v>
      </c>
      <c r="K61" s="36">
        <v>2.8999999999999998E-3</v>
      </c>
    </row>
    <row r="62" spans="2:11" s="22" customFormat="1" ht="33" customHeight="1">
      <c r="B62" s="31" t="s">
        <v>34697</v>
      </c>
      <c r="C62" s="84" t="s">
        <v>47</v>
      </c>
      <c r="D62" s="30" t="s">
        <v>36971</v>
      </c>
      <c r="E62" s="78" t="s">
        <v>91</v>
      </c>
      <c r="F62" s="30" t="s">
        <v>1</v>
      </c>
      <c r="G62" s="32">
        <v>47.82</v>
      </c>
      <c r="H62" s="89">
        <v>64.290000000000006</v>
      </c>
      <c r="I62" s="35">
        <v>80.22</v>
      </c>
      <c r="J62" s="35">
        <v>3836.12</v>
      </c>
      <c r="K62" s="36">
        <v>2.8E-3</v>
      </c>
    </row>
    <row r="63" spans="2:11" s="22" customFormat="1" ht="33" customHeight="1">
      <c r="B63" s="31" t="s">
        <v>34697</v>
      </c>
      <c r="C63" s="84" t="s">
        <v>5465</v>
      </c>
      <c r="D63" s="30" t="s">
        <v>36904</v>
      </c>
      <c r="E63" s="78" t="s">
        <v>5466</v>
      </c>
      <c r="F63" s="30" t="s">
        <v>6</v>
      </c>
      <c r="G63" s="32">
        <v>5</v>
      </c>
      <c r="H63" s="89">
        <v>600.69000000000005</v>
      </c>
      <c r="I63" s="35">
        <v>749.54</v>
      </c>
      <c r="J63" s="35">
        <v>3747.7</v>
      </c>
      <c r="K63" s="36">
        <v>2.8E-3</v>
      </c>
    </row>
    <row r="64" spans="2:11" s="22" customFormat="1" ht="33" customHeight="1">
      <c r="B64" s="77" t="s">
        <v>36863</v>
      </c>
      <c r="C64" s="157" t="s">
        <v>36885</v>
      </c>
      <c r="D64" s="158" t="s">
        <v>36886</v>
      </c>
      <c r="E64" s="159" t="s">
        <v>36554</v>
      </c>
      <c r="F64" s="158" t="s">
        <v>6</v>
      </c>
      <c r="G64" s="32">
        <v>6</v>
      </c>
      <c r="H64" s="90">
        <v>472.44</v>
      </c>
      <c r="I64" s="35">
        <v>589.51</v>
      </c>
      <c r="J64" s="35">
        <v>3537.06</v>
      </c>
      <c r="K64" s="36">
        <v>2.5999999999999999E-3</v>
      </c>
    </row>
    <row r="65" spans="2:11" s="22" customFormat="1" ht="33" customHeight="1">
      <c r="B65" s="31" t="s">
        <v>34697</v>
      </c>
      <c r="C65" s="84" t="s">
        <v>634</v>
      </c>
      <c r="D65" s="31" t="s">
        <v>37015</v>
      </c>
      <c r="E65" s="78" t="s">
        <v>635</v>
      </c>
      <c r="F65" s="30" t="s">
        <v>1</v>
      </c>
      <c r="G65" s="32">
        <v>9.2899999999999991</v>
      </c>
      <c r="H65" s="89">
        <v>303.75</v>
      </c>
      <c r="I65" s="35">
        <v>379.01</v>
      </c>
      <c r="J65" s="35">
        <v>3521</v>
      </c>
      <c r="K65" s="36">
        <v>2.5999999999999999E-3</v>
      </c>
    </row>
    <row r="66" spans="2:11" s="22" customFormat="1" ht="33" customHeight="1">
      <c r="B66" s="31" t="s">
        <v>34697</v>
      </c>
      <c r="C66" s="84" t="s">
        <v>1736</v>
      </c>
      <c r="D66" s="30" t="s">
        <v>36977</v>
      </c>
      <c r="E66" s="78" t="s">
        <v>1737</v>
      </c>
      <c r="F66" s="30" t="s">
        <v>0</v>
      </c>
      <c r="G66" s="32">
        <v>11.31</v>
      </c>
      <c r="H66" s="89">
        <v>244.94</v>
      </c>
      <c r="I66" s="35">
        <v>305.63</v>
      </c>
      <c r="J66" s="35">
        <v>3456.68</v>
      </c>
      <c r="K66" s="36">
        <v>2.5999999999999999E-3</v>
      </c>
    </row>
    <row r="67" spans="2:11" s="22" customFormat="1" ht="33" customHeight="1">
      <c r="B67" s="31" t="s">
        <v>34697</v>
      </c>
      <c r="C67" s="31" t="s">
        <v>1384</v>
      </c>
      <c r="D67" s="30" t="s">
        <v>37026</v>
      </c>
      <c r="E67" s="78" t="s">
        <v>1385</v>
      </c>
      <c r="F67" s="30" t="s">
        <v>1</v>
      </c>
      <c r="G67" s="32">
        <v>4.43</v>
      </c>
      <c r="H67" s="89">
        <v>611.1</v>
      </c>
      <c r="I67" s="35">
        <v>762.53</v>
      </c>
      <c r="J67" s="35">
        <v>3378.01</v>
      </c>
      <c r="K67" s="36">
        <v>2.5000000000000001E-3</v>
      </c>
    </row>
    <row r="68" spans="2:11" s="22" customFormat="1" ht="33" customHeight="1">
      <c r="B68" s="31" t="s">
        <v>34697</v>
      </c>
      <c r="C68" s="84" t="s">
        <v>2168</v>
      </c>
      <c r="D68" s="30" t="s">
        <v>36989</v>
      </c>
      <c r="E68" s="78" t="s">
        <v>34722</v>
      </c>
      <c r="F68" s="30" t="s">
        <v>0</v>
      </c>
      <c r="G68" s="32">
        <v>31.26</v>
      </c>
      <c r="H68" s="89">
        <v>86.11</v>
      </c>
      <c r="I68" s="35">
        <v>107.44</v>
      </c>
      <c r="J68" s="35">
        <v>3358.57</v>
      </c>
      <c r="K68" s="36">
        <v>2.5000000000000001E-3</v>
      </c>
    </row>
    <row r="69" spans="2:11" s="22" customFormat="1" ht="33" customHeight="1">
      <c r="B69" s="41" t="s">
        <v>36863</v>
      </c>
      <c r="C69" s="84" t="s">
        <v>36555</v>
      </c>
      <c r="D69" s="30" t="s">
        <v>36903</v>
      </c>
      <c r="E69" s="78" t="s">
        <v>36888</v>
      </c>
      <c r="F69" s="30" t="s">
        <v>6</v>
      </c>
      <c r="G69" s="32">
        <v>9</v>
      </c>
      <c r="H69" s="89">
        <v>286.22000000000003</v>
      </c>
      <c r="I69" s="35">
        <v>357.14</v>
      </c>
      <c r="J69" s="35">
        <v>3214.26</v>
      </c>
      <c r="K69" s="36">
        <v>2.3999999999999998E-3</v>
      </c>
    </row>
    <row r="70" spans="2:11" s="22" customFormat="1" ht="33" customHeight="1">
      <c r="B70" s="31" t="s">
        <v>34697</v>
      </c>
      <c r="C70" s="84" t="s">
        <v>2499</v>
      </c>
      <c r="D70" s="30" t="s">
        <v>37029</v>
      </c>
      <c r="E70" s="78" t="s">
        <v>2500</v>
      </c>
      <c r="F70" s="30" t="s">
        <v>6</v>
      </c>
      <c r="G70" s="32">
        <v>4</v>
      </c>
      <c r="H70" s="89">
        <v>637.97</v>
      </c>
      <c r="I70" s="35">
        <v>796.05</v>
      </c>
      <c r="J70" s="35">
        <v>3184.2</v>
      </c>
      <c r="K70" s="36">
        <v>2.3999999999999998E-3</v>
      </c>
    </row>
    <row r="71" spans="2:11" s="22" customFormat="1" ht="33" customHeight="1">
      <c r="B71" s="31" t="s">
        <v>36566</v>
      </c>
      <c r="C71" s="84" t="s">
        <v>16769</v>
      </c>
      <c r="D71" s="30" t="s">
        <v>37025</v>
      </c>
      <c r="E71" s="78" t="s">
        <v>16770</v>
      </c>
      <c r="F71" s="30" t="s">
        <v>6</v>
      </c>
      <c r="G71" s="32">
        <v>1</v>
      </c>
      <c r="H71" s="89">
        <v>2367.44</v>
      </c>
      <c r="I71" s="35">
        <v>2954.09</v>
      </c>
      <c r="J71" s="35">
        <v>2954.09</v>
      </c>
      <c r="K71" s="36">
        <v>2.2000000000000001E-3</v>
      </c>
    </row>
    <row r="72" spans="2:11" s="22" customFormat="1" ht="33" customHeight="1">
      <c r="B72" s="31" t="s">
        <v>34697</v>
      </c>
      <c r="C72" s="47" t="s">
        <v>1621</v>
      </c>
      <c r="D72" s="31" t="s">
        <v>38421</v>
      </c>
      <c r="E72" s="78" t="s">
        <v>1622</v>
      </c>
      <c r="F72" s="30" t="s">
        <v>0</v>
      </c>
      <c r="G72" s="32">
        <v>20</v>
      </c>
      <c r="H72" s="89">
        <v>110.58</v>
      </c>
      <c r="I72" s="35">
        <v>137.97999999999999</v>
      </c>
      <c r="J72" s="35">
        <v>2759.6</v>
      </c>
      <c r="K72" s="36">
        <v>2E-3</v>
      </c>
    </row>
    <row r="73" spans="2:11" s="22" customFormat="1" ht="33" customHeight="1">
      <c r="B73" s="31" t="s">
        <v>34697</v>
      </c>
      <c r="C73" s="84" t="s">
        <v>846</v>
      </c>
      <c r="D73" s="30" t="s">
        <v>36573</v>
      </c>
      <c r="E73" s="78" t="s">
        <v>847</v>
      </c>
      <c r="F73" s="30" t="s">
        <v>6</v>
      </c>
      <c r="G73" s="32">
        <v>46</v>
      </c>
      <c r="H73" s="89">
        <v>46.86</v>
      </c>
      <c r="I73" s="35">
        <v>58.47</v>
      </c>
      <c r="J73" s="35">
        <v>2689.62</v>
      </c>
      <c r="K73" s="36">
        <v>2E-3</v>
      </c>
    </row>
    <row r="74" spans="2:11" s="22" customFormat="1" ht="33" customHeight="1">
      <c r="B74" s="31" t="s">
        <v>34697</v>
      </c>
      <c r="C74" s="84" t="s">
        <v>5511</v>
      </c>
      <c r="D74" s="30" t="s">
        <v>36881</v>
      </c>
      <c r="E74" s="78" t="s">
        <v>5512</v>
      </c>
      <c r="F74" s="30" t="s">
        <v>6</v>
      </c>
      <c r="G74" s="32">
        <v>29</v>
      </c>
      <c r="H74" s="89">
        <v>66.92</v>
      </c>
      <c r="I74" s="35">
        <v>83.5</v>
      </c>
      <c r="J74" s="35">
        <v>2421.5</v>
      </c>
      <c r="K74" s="36">
        <v>1.8E-3</v>
      </c>
    </row>
    <row r="75" spans="2:11" s="22" customFormat="1" ht="33" customHeight="1">
      <c r="B75" s="31" t="s">
        <v>34697</v>
      </c>
      <c r="C75" s="84" t="s">
        <v>5574</v>
      </c>
      <c r="D75" s="30" t="s">
        <v>36923</v>
      </c>
      <c r="E75" s="78" t="s">
        <v>5575</v>
      </c>
      <c r="F75" s="30" t="s">
        <v>0</v>
      </c>
      <c r="G75" s="32">
        <v>3.24</v>
      </c>
      <c r="H75" s="89">
        <v>575.75</v>
      </c>
      <c r="I75" s="35">
        <v>718.42</v>
      </c>
      <c r="J75" s="35">
        <v>2327.6799999999998</v>
      </c>
      <c r="K75" s="36">
        <v>1.6999999999999999E-3</v>
      </c>
    </row>
    <row r="76" spans="2:11" s="22" customFormat="1" ht="33" customHeight="1">
      <c r="B76" s="31" t="s">
        <v>34697</v>
      </c>
      <c r="C76" s="84" t="s">
        <v>7085</v>
      </c>
      <c r="D76" s="30" t="s">
        <v>36575</v>
      </c>
      <c r="E76" s="78" t="s">
        <v>7086</v>
      </c>
      <c r="F76" s="30" t="s">
        <v>9</v>
      </c>
      <c r="G76" s="32">
        <v>29.9</v>
      </c>
      <c r="H76" s="89">
        <v>58.73</v>
      </c>
      <c r="I76" s="35">
        <v>73.28</v>
      </c>
      <c r="J76" s="35">
        <v>2191.0700000000002</v>
      </c>
      <c r="K76" s="36">
        <v>1.6000000000000001E-3</v>
      </c>
    </row>
    <row r="77" spans="2:11" s="22" customFormat="1" ht="33" customHeight="1">
      <c r="B77" s="31" t="s">
        <v>34697</v>
      </c>
      <c r="C77" s="84" t="s">
        <v>5509</v>
      </c>
      <c r="D77" s="30" t="s">
        <v>36882</v>
      </c>
      <c r="E77" s="78" t="s">
        <v>5510</v>
      </c>
      <c r="F77" s="30" t="s">
        <v>6</v>
      </c>
      <c r="G77" s="32">
        <v>56</v>
      </c>
      <c r="H77" s="89">
        <v>30.95</v>
      </c>
      <c r="I77" s="35">
        <v>38.61</v>
      </c>
      <c r="J77" s="35">
        <v>2162.16</v>
      </c>
      <c r="K77" s="36">
        <v>1.6000000000000001E-3</v>
      </c>
    </row>
    <row r="78" spans="2:11" s="22" customFormat="1" ht="33" customHeight="1">
      <c r="B78" s="31" t="s">
        <v>34697</v>
      </c>
      <c r="C78" s="84" t="s">
        <v>5505</v>
      </c>
      <c r="D78" s="30" t="s">
        <v>36982</v>
      </c>
      <c r="E78" s="78" t="s">
        <v>5506</v>
      </c>
      <c r="F78" s="30" t="s">
        <v>6</v>
      </c>
      <c r="G78" s="32">
        <v>23</v>
      </c>
      <c r="H78" s="89">
        <v>75.33</v>
      </c>
      <c r="I78" s="35">
        <v>93.99</v>
      </c>
      <c r="J78" s="35">
        <v>2161.77</v>
      </c>
      <c r="K78" s="36">
        <v>1.6000000000000001E-3</v>
      </c>
    </row>
    <row r="79" spans="2:11" s="22" customFormat="1" ht="33" customHeight="1">
      <c r="B79" s="31" t="s">
        <v>34697</v>
      </c>
      <c r="C79" s="84" t="s">
        <v>3571</v>
      </c>
      <c r="D79" s="30" t="s">
        <v>36560</v>
      </c>
      <c r="E79" s="78" t="s">
        <v>3572</v>
      </c>
      <c r="F79" s="30" t="s">
        <v>6</v>
      </c>
      <c r="G79" s="32">
        <v>2</v>
      </c>
      <c r="H79" s="89">
        <v>805.49</v>
      </c>
      <c r="I79" s="35">
        <v>1005.09</v>
      </c>
      <c r="J79" s="35">
        <v>2010.18</v>
      </c>
      <c r="K79" s="36">
        <v>1.5E-3</v>
      </c>
    </row>
    <row r="80" spans="2:11" s="22" customFormat="1" ht="33" customHeight="1">
      <c r="B80" s="31" t="s">
        <v>34697</v>
      </c>
      <c r="C80" s="84" t="s">
        <v>766</v>
      </c>
      <c r="D80" s="30" t="s">
        <v>36581</v>
      </c>
      <c r="E80" s="78" t="s">
        <v>767</v>
      </c>
      <c r="F80" s="30" t="s">
        <v>0</v>
      </c>
      <c r="G80" s="32">
        <v>57.51</v>
      </c>
      <c r="H80" s="89">
        <v>27.86</v>
      </c>
      <c r="I80" s="35">
        <v>34.76</v>
      </c>
      <c r="J80" s="35">
        <v>1999.05</v>
      </c>
      <c r="K80" s="36">
        <v>1.5E-3</v>
      </c>
    </row>
    <row r="81" spans="2:11" s="22" customFormat="1" ht="33" customHeight="1">
      <c r="B81" s="31" t="s">
        <v>34697</v>
      </c>
      <c r="C81" s="84" t="s">
        <v>1427</v>
      </c>
      <c r="D81" s="30" t="s">
        <v>36585</v>
      </c>
      <c r="E81" s="78" t="s">
        <v>1428</v>
      </c>
      <c r="F81" s="30" t="s">
        <v>1</v>
      </c>
      <c r="G81" s="32">
        <v>7.58</v>
      </c>
      <c r="H81" s="89">
        <v>208.83</v>
      </c>
      <c r="I81" s="35">
        <v>260.57</v>
      </c>
      <c r="J81" s="35">
        <v>1975.12</v>
      </c>
      <c r="K81" s="36">
        <v>1.5E-3</v>
      </c>
    </row>
    <row r="82" spans="2:11" s="22" customFormat="1" ht="33" customHeight="1">
      <c r="B82" s="31" t="s">
        <v>34697</v>
      </c>
      <c r="C82" s="84" t="s">
        <v>71</v>
      </c>
      <c r="D82" s="30" t="s">
        <v>37041</v>
      </c>
      <c r="E82" s="78" t="s">
        <v>72</v>
      </c>
      <c r="F82" s="30" t="s">
        <v>0</v>
      </c>
      <c r="G82" s="32">
        <v>45.86</v>
      </c>
      <c r="H82" s="89">
        <v>31.82</v>
      </c>
      <c r="I82" s="35">
        <v>39.700000000000003</v>
      </c>
      <c r="J82" s="35">
        <v>1820.64</v>
      </c>
      <c r="K82" s="36">
        <v>1.4E-3</v>
      </c>
    </row>
    <row r="83" spans="2:11" s="22" customFormat="1" ht="33" customHeight="1">
      <c r="B83" s="31" t="s">
        <v>34697</v>
      </c>
      <c r="C83" s="47" t="s">
        <v>2543</v>
      </c>
      <c r="D83" s="31" t="s">
        <v>38424</v>
      </c>
      <c r="E83" s="78" t="s">
        <v>2544</v>
      </c>
      <c r="F83" s="30" t="s">
        <v>6</v>
      </c>
      <c r="G83" s="32">
        <v>2</v>
      </c>
      <c r="H83" s="89">
        <v>678.4</v>
      </c>
      <c r="I83" s="35">
        <v>846.5</v>
      </c>
      <c r="J83" s="35">
        <v>1693</v>
      </c>
      <c r="K83" s="36">
        <v>1.2999999999999999E-3</v>
      </c>
    </row>
    <row r="84" spans="2:11" s="22" customFormat="1" ht="33" customHeight="1">
      <c r="B84" s="219" t="s">
        <v>36863</v>
      </c>
      <c r="C84" s="84" t="s">
        <v>36576</v>
      </c>
      <c r="D84" s="30" t="s">
        <v>36998</v>
      </c>
      <c r="E84" s="78" t="s">
        <v>36911</v>
      </c>
      <c r="F84" s="30" t="s">
        <v>6</v>
      </c>
      <c r="G84" s="32">
        <v>22.75</v>
      </c>
      <c r="H84" s="89">
        <v>57.96</v>
      </c>
      <c r="I84" s="35">
        <v>72.319999999999993</v>
      </c>
      <c r="J84" s="35">
        <v>1645.28</v>
      </c>
      <c r="K84" s="36">
        <v>1.1999999999999999E-3</v>
      </c>
    </row>
    <row r="85" spans="2:11" s="22" customFormat="1" ht="33" customHeight="1">
      <c r="B85" s="31" t="s">
        <v>34697</v>
      </c>
      <c r="C85" s="86" t="s">
        <v>1090</v>
      </c>
      <c r="D85" s="37" t="s">
        <v>38411</v>
      </c>
      <c r="E85" s="78" t="s">
        <v>1091</v>
      </c>
      <c r="F85" s="30" t="s">
        <v>1</v>
      </c>
      <c r="G85" s="32">
        <v>10.050000000000001</v>
      </c>
      <c r="H85" s="89">
        <v>127.22</v>
      </c>
      <c r="I85" s="35">
        <v>158.74</v>
      </c>
      <c r="J85" s="35">
        <v>1595.34</v>
      </c>
      <c r="K85" s="36">
        <v>1.1999999999999999E-3</v>
      </c>
    </row>
    <row r="86" spans="2:11" s="22" customFormat="1" ht="33" customHeight="1">
      <c r="B86" s="31" t="s">
        <v>34697</v>
      </c>
      <c r="C86" s="84" t="s">
        <v>5578</v>
      </c>
      <c r="D86" s="30" t="s">
        <v>37003</v>
      </c>
      <c r="E86" s="78" t="s">
        <v>5579</v>
      </c>
      <c r="F86" s="30" t="s">
        <v>0</v>
      </c>
      <c r="G86" s="32">
        <v>1.36</v>
      </c>
      <c r="H86" s="89">
        <v>861.98</v>
      </c>
      <c r="I86" s="35">
        <v>1075.57</v>
      </c>
      <c r="J86" s="35">
        <v>1462.78</v>
      </c>
      <c r="K86" s="36">
        <v>1.1000000000000001E-3</v>
      </c>
    </row>
    <row r="87" spans="2:11" s="22" customFormat="1" ht="33" customHeight="1">
      <c r="B87" s="31" t="s">
        <v>34697</v>
      </c>
      <c r="C87" s="84" t="s">
        <v>1154</v>
      </c>
      <c r="D87" s="30" t="s">
        <v>36584</v>
      </c>
      <c r="E87" s="78" t="s">
        <v>1155</v>
      </c>
      <c r="F87" s="30" t="s">
        <v>1</v>
      </c>
      <c r="G87" s="32">
        <v>21.74</v>
      </c>
      <c r="H87" s="89">
        <v>53.58</v>
      </c>
      <c r="I87" s="35">
        <v>66.849999999999994</v>
      </c>
      <c r="J87" s="35">
        <v>1453.32</v>
      </c>
      <c r="K87" s="36">
        <v>1.1000000000000001E-3</v>
      </c>
    </row>
    <row r="88" spans="2:11" s="22" customFormat="1" ht="33" customHeight="1">
      <c r="B88" s="31" t="s">
        <v>34697</v>
      </c>
      <c r="C88" s="84" t="s">
        <v>5630</v>
      </c>
      <c r="D88" s="30" t="s">
        <v>36993</v>
      </c>
      <c r="E88" s="78" t="s">
        <v>5631</v>
      </c>
      <c r="F88" s="30" t="s">
        <v>6</v>
      </c>
      <c r="G88" s="32">
        <v>15</v>
      </c>
      <c r="H88" s="89">
        <v>75.760000000000005</v>
      </c>
      <c r="I88" s="35">
        <v>94.53</v>
      </c>
      <c r="J88" s="35">
        <v>1417.95</v>
      </c>
      <c r="K88" s="36">
        <v>1.1000000000000001E-3</v>
      </c>
    </row>
    <row r="89" spans="2:11" s="22" customFormat="1" ht="33" customHeight="1">
      <c r="B89" s="31" t="s">
        <v>36538</v>
      </c>
      <c r="C89" s="84">
        <v>94995</v>
      </c>
      <c r="D89" s="30" t="s">
        <v>36586</v>
      </c>
      <c r="E89" s="78" t="s">
        <v>35936</v>
      </c>
      <c r="F89" s="30" t="s">
        <v>0</v>
      </c>
      <c r="G89" s="32">
        <v>12.75</v>
      </c>
      <c r="H89" s="89">
        <v>83.66</v>
      </c>
      <c r="I89" s="35">
        <v>104.39</v>
      </c>
      <c r="J89" s="35">
        <v>1330.97</v>
      </c>
      <c r="K89" s="36">
        <v>1E-3</v>
      </c>
    </row>
    <row r="90" spans="2:11" s="22" customFormat="1" ht="33" customHeight="1">
      <c r="B90" s="31" t="s">
        <v>34697</v>
      </c>
      <c r="C90" s="47" t="s">
        <v>66</v>
      </c>
      <c r="D90" s="31" t="s">
        <v>38422</v>
      </c>
      <c r="E90" s="78" t="s">
        <v>67</v>
      </c>
      <c r="F90" s="30" t="s">
        <v>0</v>
      </c>
      <c r="G90" s="32">
        <v>43.87</v>
      </c>
      <c r="H90" s="89">
        <v>23.68</v>
      </c>
      <c r="I90" s="35">
        <v>29.54</v>
      </c>
      <c r="J90" s="35">
        <v>1295.92</v>
      </c>
      <c r="K90" s="36">
        <v>1E-3</v>
      </c>
    </row>
    <row r="91" spans="2:11" s="22" customFormat="1" ht="33" customHeight="1">
      <c r="B91" s="31" t="s">
        <v>34697</v>
      </c>
      <c r="C91" s="84" t="s">
        <v>3135</v>
      </c>
      <c r="D91" s="30" t="s">
        <v>36981</v>
      </c>
      <c r="E91" s="78" t="s">
        <v>3136</v>
      </c>
      <c r="F91" s="30" t="s">
        <v>6</v>
      </c>
      <c r="G91" s="32">
        <v>7</v>
      </c>
      <c r="H91" s="89">
        <v>147.35</v>
      </c>
      <c r="I91" s="35">
        <v>183.86</v>
      </c>
      <c r="J91" s="35">
        <v>1287.02</v>
      </c>
      <c r="K91" s="36">
        <v>1E-3</v>
      </c>
    </row>
    <row r="92" spans="2:11" s="22" customFormat="1" ht="33" customHeight="1">
      <c r="B92" s="31" t="s">
        <v>34697</v>
      </c>
      <c r="C92" s="84" t="s">
        <v>3188</v>
      </c>
      <c r="D92" s="30" t="s">
        <v>37027</v>
      </c>
      <c r="E92" s="78" t="s">
        <v>3189</v>
      </c>
      <c r="F92" s="30" t="s">
        <v>6</v>
      </c>
      <c r="G92" s="32">
        <v>2</v>
      </c>
      <c r="H92" s="89">
        <v>512.32000000000005</v>
      </c>
      <c r="I92" s="35">
        <v>639.27</v>
      </c>
      <c r="J92" s="35">
        <v>1278.54</v>
      </c>
      <c r="K92" s="36">
        <v>8.9999999999999998E-4</v>
      </c>
    </row>
    <row r="93" spans="2:11" s="22" customFormat="1" ht="33" customHeight="1">
      <c r="B93" s="31" t="s">
        <v>34697</v>
      </c>
      <c r="C93" s="84" t="s">
        <v>2348</v>
      </c>
      <c r="D93" s="37" t="s">
        <v>37020</v>
      </c>
      <c r="E93" s="78" t="s">
        <v>2349</v>
      </c>
      <c r="F93" s="30" t="s">
        <v>9</v>
      </c>
      <c r="G93" s="32">
        <v>35</v>
      </c>
      <c r="H93" s="89">
        <v>29.15</v>
      </c>
      <c r="I93" s="35">
        <v>36.369999999999997</v>
      </c>
      <c r="J93" s="35">
        <v>1272.95</v>
      </c>
      <c r="K93" s="36">
        <v>8.9999999999999998E-4</v>
      </c>
    </row>
    <row r="94" spans="2:11" s="22" customFormat="1" ht="41.25" customHeight="1">
      <c r="B94" s="31" t="s">
        <v>34697</v>
      </c>
      <c r="C94" s="84" t="s">
        <v>1659</v>
      </c>
      <c r="D94" s="30" t="s">
        <v>36976</v>
      </c>
      <c r="E94" s="78" t="s">
        <v>37281</v>
      </c>
      <c r="F94" s="30" t="s">
        <v>0</v>
      </c>
      <c r="G94" s="32">
        <v>10.17</v>
      </c>
      <c r="H94" s="89">
        <v>95.36</v>
      </c>
      <c r="I94" s="35">
        <v>118.99</v>
      </c>
      <c r="J94" s="35">
        <v>1210.1300000000001</v>
      </c>
      <c r="K94" s="36">
        <v>8.9999999999999998E-4</v>
      </c>
    </row>
    <row r="95" spans="2:11" s="22" customFormat="1" ht="33" customHeight="1">
      <c r="B95" s="31" t="s">
        <v>34697</v>
      </c>
      <c r="C95" s="84" t="s">
        <v>1967</v>
      </c>
      <c r="D95" s="30" t="s">
        <v>36589</v>
      </c>
      <c r="E95" s="78" t="s">
        <v>1968</v>
      </c>
      <c r="F95" s="30" t="s">
        <v>0</v>
      </c>
      <c r="G95" s="32">
        <v>63.78</v>
      </c>
      <c r="H95" s="89">
        <v>13.84</v>
      </c>
      <c r="I95" s="35">
        <v>17.260000000000002</v>
      </c>
      <c r="J95" s="35">
        <v>1100.8399999999999</v>
      </c>
      <c r="K95" s="36">
        <v>8.0000000000000004E-4</v>
      </c>
    </row>
    <row r="96" spans="2:11" s="22" customFormat="1" ht="33" customHeight="1">
      <c r="B96" s="31" t="s">
        <v>34697</v>
      </c>
      <c r="C96" s="84" t="s">
        <v>826</v>
      </c>
      <c r="D96" s="30" t="s">
        <v>36563</v>
      </c>
      <c r="E96" s="78" t="s">
        <v>827</v>
      </c>
      <c r="F96" s="30" t="s">
        <v>9</v>
      </c>
      <c r="G96" s="32">
        <v>73.900000000000006</v>
      </c>
      <c r="H96" s="89">
        <v>11.4</v>
      </c>
      <c r="I96" s="35">
        <v>14.22</v>
      </c>
      <c r="J96" s="35">
        <v>1050.8599999999999</v>
      </c>
      <c r="K96" s="36">
        <v>8.0000000000000004E-4</v>
      </c>
    </row>
    <row r="97" spans="2:11" s="22" customFormat="1" ht="33" customHeight="1">
      <c r="B97" s="31" t="s">
        <v>34697</v>
      </c>
      <c r="C97" s="47" t="s">
        <v>2185</v>
      </c>
      <c r="D97" s="31" t="s">
        <v>38426</v>
      </c>
      <c r="E97" s="78" t="s">
        <v>2186</v>
      </c>
      <c r="F97" s="30" t="s">
        <v>0</v>
      </c>
      <c r="G97" s="32">
        <v>1.67</v>
      </c>
      <c r="H97" s="89">
        <v>484.72</v>
      </c>
      <c r="I97" s="35">
        <v>604.83000000000004</v>
      </c>
      <c r="J97" s="35">
        <v>1010.07</v>
      </c>
      <c r="K97" s="36">
        <v>8.0000000000000004E-4</v>
      </c>
    </row>
    <row r="98" spans="2:11" s="22" customFormat="1" ht="33" customHeight="1">
      <c r="B98" s="31" t="s">
        <v>34697</v>
      </c>
      <c r="C98" s="84" t="s">
        <v>5515</v>
      </c>
      <c r="D98" s="30" t="s">
        <v>36902</v>
      </c>
      <c r="E98" s="78" t="s">
        <v>5516</v>
      </c>
      <c r="F98" s="30" t="s">
        <v>6</v>
      </c>
      <c r="G98" s="32">
        <v>8</v>
      </c>
      <c r="H98" s="89">
        <v>92.31</v>
      </c>
      <c r="I98" s="35">
        <v>115.18</v>
      </c>
      <c r="J98" s="35">
        <v>921.44</v>
      </c>
      <c r="K98" s="36">
        <v>6.9999999999999999E-4</v>
      </c>
    </row>
    <row r="99" spans="2:11" s="22" customFormat="1" ht="33" customHeight="1">
      <c r="B99" s="31" t="s">
        <v>34697</v>
      </c>
      <c r="C99" s="84" t="s">
        <v>1973</v>
      </c>
      <c r="D99" s="30" t="s">
        <v>36999</v>
      </c>
      <c r="E99" s="78" t="s">
        <v>1974</v>
      </c>
      <c r="F99" s="30" t="s">
        <v>0</v>
      </c>
      <c r="G99" s="32">
        <v>20.88</v>
      </c>
      <c r="H99" s="89">
        <v>35.32</v>
      </c>
      <c r="I99" s="35">
        <v>44.07</v>
      </c>
      <c r="J99" s="35">
        <v>920.18</v>
      </c>
      <c r="K99" s="36">
        <v>6.9999999999999999E-4</v>
      </c>
    </row>
    <row r="100" spans="2:11" s="22" customFormat="1" ht="33" customHeight="1">
      <c r="B100" s="31" t="s">
        <v>36566</v>
      </c>
      <c r="C100" s="155" t="s">
        <v>13115</v>
      </c>
      <c r="D100" s="30" t="s">
        <v>36996</v>
      </c>
      <c r="E100" s="78" t="s">
        <v>13116</v>
      </c>
      <c r="F100" s="30" t="s">
        <v>6</v>
      </c>
      <c r="G100" s="32">
        <v>2</v>
      </c>
      <c r="H100" s="89">
        <v>358.42</v>
      </c>
      <c r="I100" s="35">
        <v>447.23</v>
      </c>
      <c r="J100" s="35">
        <v>894.46</v>
      </c>
      <c r="K100" s="36">
        <v>6.9999999999999999E-4</v>
      </c>
    </row>
    <row r="101" spans="2:11" s="22" customFormat="1" ht="33" customHeight="1">
      <c r="B101" s="31" t="s">
        <v>34697</v>
      </c>
      <c r="C101" s="84" t="s">
        <v>65</v>
      </c>
      <c r="D101" s="30" t="s">
        <v>36588</v>
      </c>
      <c r="E101" s="78" t="s">
        <v>14</v>
      </c>
      <c r="F101" s="30" t="s">
        <v>0</v>
      </c>
      <c r="G101" s="32">
        <v>93.25</v>
      </c>
      <c r="H101" s="89">
        <v>7.31</v>
      </c>
      <c r="I101" s="35">
        <v>9.1199999999999992</v>
      </c>
      <c r="J101" s="35">
        <v>850.44</v>
      </c>
      <c r="K101" s="36">
        <v>5.9999999999999995E-4</v>
      </c>
    </row>
    <row r="102" spans="2:11" s="22" customFormat="1" ht="33" customHeight="1">
      <c r="B102" s="31" t="s">
        <v>34697</v>
      </c>
      <c r="C102" s="84" t="s">
        <v>5744</v>
      </c>
      <c r="D102" s="30" t="s">
        <v>36921</v>
      </c>
      <c r="E102" s="78" t="s">
        <v>5745</v>
      </c>
      <c r="F102" s="30" t="s">
        <v>9</v>
      </c>
      <c r="G102" s="32">
        <v>8</v>
      </c>
      <c r="H102" s="89">
        <v>82.25</v>
      </c>
      <c r="I102" s="35">
        <v>102.63</v>
      </c>
      <c r="J102" s="35">
        <v>821.04</v>
      </c>
      <c r="K102" s="36">
        <v>5.9999999999999995E-4</v>
      </c>
    </row>
    <row r="103" spans="2:11" s="22" customFormat="1" ht="33" customHeight="1">
      <c r="B103" s="31" t="s">
        <v>34697</v>
      </c>
      <c r="C103" s="84" t="s">
        <v>25</v>
      </c>
      <c r="D103" s="30" t="s">
        <v>36914</v>
      </c>
      <c r="E103" s="78" t="s">
        <v>26</v>
      </c>
      <c r="F103" s="30" t="s">
        <v>1</v>
      </c>
      <c r="G103" s="32">
        <v>7.51</v>
      </c>
      <c r="H103" s="89">
        <v>85.72</v>
      </c>
      <c r="I103" s="35">
        <v>106.96</v>
      </c>
      <c r="J103" s="35">
        <v>803.27</v>
      </c>
      <c r="K103" s="36">
        <v>5.9999999999999995E-4</v>
      </c>
    </row>
    <row r="104" spans="2:11" s="22" customFormat="1" ht="33" customHeight="1">
      <c r="B104" s="31" t="s">
        <v>34697</v>
      </c>
      <c r="C104" s="84" t="s">
        <v>3163</v>
      </c>
      <c r="D104" s="30" t="s">
        <v>36570</v>
      </c>
      <c r="E104" s="78" t="s">
        <v>3164</v>
      </c>
      <c r="F104" s="30" t="s">
        <v>6</v>
      </c>
      <c r="G104" s="32">
        <v>100</v>
      </c>
      <c r="H104" s="89">
        <v>6.2</v>
      </c>
      <c r="I104" s="35">
        <v>7.73</v>
      </c>
      <c r="J104" s="35">
        <v>773</v>
      </c>
      <c r="K104" s="36">
        <v>5.9999999999999995E-4</v>
      </c>
    </row>
    <row r="105" spans="2:11" s="22" customFormat="1" ht="33" customHeight="1">
      <c r="B105" s="31" t="s">
        <v>34697</v>
      </c>
      <c r="C105" s="84" t="s">
        <v>5566</v>
      </c>
      <c r="D105" s="30" t="s">
        <v>36901</v>
      </c>
      <c r="E105" s="78" t="s">
        <v>5567</v>
      </c>
      <c r="F105" s="30" t="s">
        <v>6</v>
      </c>
      <c r="G105" s="32">
        <v>8</v>
      </c>
      <c r="H105" s="89">
        <v>77.19</v>
      </c>
      <c r="I105" s="35">
        <v>96.31</v>
      </c>
      <c r="J105" s="35">
        <v>770.48</v>
      </c>
      <c r="K105" s="36">
        <v>5.9999999999999995E-4</v>
      </c>
    </row>
    <row r="106" spans="2:11" s="22" customFormat="1" ht="33" customHeight="1">
      <c r="B106" s="31" t="s">
        <v>34697</v>
      </c>
      <c r="C106" s="84" t="s">
        <v>2795</v>
      </c>
      <c r="D106" s="30" t="s">
        <v>37009</v>
      </c>
      <c r="E106" s="78" t="s">
        <v>2796</v>
      </c>
      <c r="F106" s="30" t="s">
        <v>0</v>
      </c>
      <c r="G106" s="32">
        <v>11.66</v>
      </c>
      <c r="H106" s="89">
        <v>48.83</v>
      </c>
      <c r="I106" s="35">
        <v>60.93</v>
      </c>
      <c r="J106" s="35">
        <v>710.44</v>
      </c>
      <c r="K106" s="36">
        <v>5.0000000000000001E-4</v>
      </c>
    </row>
    <row r="107" spans="2:11" s="22" customFormat="1" ht="33" customHeight="1">
      <c r="B107" s="31" t="s">
        <v>34697</v>
      </c>
      <c r="C107" s="86" t="s">
        <v>3172</v>
      </c>
      <c r="D107" s="30" t="s">
        <v>36908</v>
      </c>
      <c r="E107" s="78" t="s">
        <v>3173</v>
      </c>
      <c r="F107" s="30" t="s">
        <v>6</v>
      </c>
      <c r="G107" s="32">
        <v>46</v>
      </c>
      <c r="H107" s="89">
        <v>12.38</v>
      </c>
      <c r="I107" s="35">
        <v>15.44</v>
      </c>
      <c r="J107" s="35">
        <v>710.24</v>
      </c>
      <c r="K107" s="36">
        <v>5.0000000000000001E-4</v>
      </c>
    </row>
    <row r="108" spans="2:11" s="22" customFormat="1" ht="33" customHeight="1">
      <c r="B108" s="31" t="s">
        <v>34697</v>
      </c>
      <c r="C108" s="84" t="s">
        <v>1650</v>
      </c>
      <c r="D108" s="30" t="s">
        <v>36587</v>
      </c>
      <c r="E108" s="78" t="s">
        <v>36605</v>
      </c>
      <c r="F108" s="30" t="s">
        <v>0</v>
      </c>
      <c r="G108" s="32">
        <v>6.54</v>
      </c>
      <c r="H108" s="89">
        <v>84.06</v>
      </c>
      <c r="I108" s="35">
        <v>104.89</v>
      </c>
      <c r="J108" s="35">
        <v>685.98</v>
      </c>
      <c r="K108" s="36">
        <v>5.0000000000000001E-4</v>
      </c>
    </row>
    <row r="109" spans="2:11" s="22" customFormat="1" ht="33" customHeight="1">
      <c r="B109" s="31" t="s">
        <v>34697</v>
      </c>
      <c r="C109" s="84" t="s">
        <v>5524</v>
      </c>
      <c r="D109" s="30" t="s">
        <v>38418</v>
      </c>
      <c r="E109" s="78" t="s">
        <v>5525</v>
      </c>
      <c r="F109" s="30" t="s">
        <v>6</v>
      </c>
      <c r="G109" s="32">
        <v>1</v>
      </c>
      <c r="H109" s="89">
        <v>549.54999999999995</v>
      </c>
      <c r="I109" s="35">
        <v>685.72</v>
      </c>
      <c r="J109" s="35">
        <v>685.72</v>
      </c>
      <c r="K109" s="36">
        <v>5.0000000000000001E-4</v>
      </c>
    </row>
    <row r="110" spans="2:11" s="22" customFormat="1" ht="33" customHeight="1">
      <c r="B110" s="31" t="s">
        <v>34697</v>
      </c>
      <c r="C110" s="84" t="s">
        <v>5455</v>
      </c>
      <c r="D110" s="30" t="s">
        <v>36969</v>
      </c>
      <c r="E110" s="78" t="s">
        <v>5456</v>
      </c>
      <c r="F110" s="30" t="s">
        <v>6</v>
      </c>
      <c r="G110" s="32">
        <v>3</v>
      </c>
      <c r="H110" s="89">
        <v>181.16</v>
      </c>
      <c r="I110" s="35">
        <v>226.05</v>
      </c>
      <c r="J110" s="35">
        <v>678.15</v>
      </c>
      <c r="K110" s="36">
        <v>5.0000000000000001E-4</v>
      </c>
    </row>
    <row r="111" spans="2:11" s="22" customFormat="1" ht="33" customHeight="1">
      <c r="B111" s="31" t="s">
        <v>34697</v>
      </c>
      <c r="C111" s="84" t="s">
        <v>3453</v>
      </c>
      <c r="D111" s="30" t="s">
        <v>37002</v>
      </c>
      <c r="E111" s="78" t="s">
        <v>3454</v>
      </c>
      <c r="F111" s="30" t="s">
        <v>0</v>
      </c>
      <c r="G111" s="32">
        <v>17.25</v>
      </c>
      <c r="H111" s="89">
        <v>30.57</v>
      </c>
      <c r="I111" s="35">
        <v>38.14</v>
      </c>
      <c r="J111" s="35">
        <v>657.92</v>
      </c>
      <c r="K111" s="36">
        <v>5.0000000000000001E-4</v>
      </c>
    </row>
    <row r="112" spans="2:11" s="22" customFormat="1" ht="33" customHeight="1">
      <c r="B112" s="31" t="s">
        <v>36898</v>
      </c>
      <c r="C112" s="84">
        <v>10060026</v>
      </c>
      <c r="D112" s="31" t="s">
        <v>37038</v>
      </c>
      <c r="E112" s="78" t="s">
        <v>33935</v>
      </c>
      <c r="F112" s="30" t="s">
        <v>6</v>
      </c>
      <c r="G112" s="32">
        <v>31</v>
      </c>
      <c r="H112" s="89">
        <v>16.91</v>
      </c>
      <c r="I112" s="35">
        <v>21.1</v>
      </c>
      <c r="J112" s="35">
        <v>654.1</v>
      </c>
      <c r="K112" s="36">
        <v>5.0000000000000001E-4</v>
      </c>
    </row>
    <row r="113" spans="2:11" s="22" customFormat="1" ht="33" customHeight="1">
      <c r="B113" s="31" t="s">
        <v>34697</v>
      </c>
      <c r="C113" s="84" t="s">
        <v>656</v>
      </c>
      <c r="D113" s="30" t="s">
        <v>36920</v>
      </c>
      <c r="E113" s="78" t="s">
        <v>657</v>
      </c>
      <c r="F113" s="30" t="s">
        <v>0</v>
      </c>
      <c r="G113" s="32">
        <v>35.770000000000003</v>
      </c>
      <c r="H113" s="89">
        <v>12.86</v>
      </c>
      <c r="I113" s="35">
        <v>16.04</v>
      </c>
      <c r="J113" s="35">
        <v>573.75</v>
      </c>
      <c r="K113" s="36">
        <v>4.0000000000000002E-4</v>
      </c>
    </row>
    <row r="114" spans="2:11" s="22" customFormat="1" ht="33" customHeight="1">
      <c r="B114" s="31" t="s">
        <v>34697</v>
      </c>
      <c r="C114" s="84" t="s">
        <v>2567</v>
      </c>
      <c r="D114" s="30" t="s">
        <v>36968</v>
      </c>
      <c r="E114" s="78" t="s">
        <v>2568</v>
      </c>
      <c r="F114" s="30" t="s">
        <v>6</v>
      </c>
      <c r="G114" s="32">
        <v>6</v>
      </c>
      <c r="H114" s="89">
        <v>76.03</v>
      </c>
      <c r="I114" s="35">
        <v>94.87</v>
      </c>
      <c r="J114" s="35">
        <v>569.22</v>
      </c>
      <c r="K114" s="36">
        <v>4.0000000000000002E-4</v>
      </c>
    </row>
    <row r="115" spans="2:11" s="22" customFormat="1" ht="33" customHeight="1">
      <c r="B115" s="31" t="s">
        <v>36538</v>
      </c>
      <c r="C115" s="31">
        <v>92391</v>
      </c>
      <c r="D115" s="30" t="s">
        <v>37044</v>
      </c>
      <c r="E115" s="78" t="s">
        <v>35897</v>
      </c>
      <c r="F115" s="30" t="s">
        <v>0</v>
      </c>
      <c r="G115" s="32">
        <v>5.4</v>
      </c>
      <c r="H115" s="89">
        <v>81.28</v>
      </c>
      <c r="I115" s="35">
        <v>101.42</v>
      </c>
      <c r="J115" s="35">
        <v>547.66999999999996</v>
      </c>
      <c r="K115" s="36">
        <v>4.0000000000000002E-4</v>
      </c>
    </row>
    <row r="116" spans="2:11" s="22" customFormat="1" ht="33" customHeight="1">
      <c r="B116" s="31" t="s">
        <v>34697</v>
      </c>
      <c r="C116" s="31" t="s">
        <v>7083</v>
      </c>
      <c r="D116" s="30" t="s">
        <v>37031</v>
      </c>
      <c r="E116" s="78" t="s">
        <v>7084</v>
      </c>
      <c r="F116" s="30" t="s">
        <v>9</v>
      </c>
      <c r="G116" s="32">
        <v>7.14</v>
      </c>
      <c r="H116" s="89">
        <v>61.33</v>
      </c>
      <c r="I116" s="35">
        <v>76.52</v>
      </c>
      <c r="J116" s="35">
        <v>546.35</v>
      </c>
      <c r="K116" s="36">
        <v>4.0000000000000002E-4</v>
      </c>
    </row>
    <row r="117" spans="2:11" s="22" customFormat="1" ht="33" customHeight="1">
      <c r="B117" s="31" t="s">
        <v>36566</v>
      </c>
      <c r="C117" s="155" t="s">
        <v>13109</v>
      </c>
      <c r="D117" s="30" t="s">
        <v>36995</v>
      </c>
      <c r="E117" s="78" t="s">
        <v>13110</v>
      </c>
      <c r="F117" s="30" t="s">
        <v>6</v>
      </c>
      <c r="G117" s="32">
        <v>2</v>
      </c>
      <c r="H117" s="89">
        <v>217.46</v>
      </c>
      <c r="I117" s="35">
        <v>271.33999999999997</v>
      </c>
      <c r="J117" s="35">
        <v>542.67999999999995</v>
      </c>
      <c r="K117" s="36">
        <v>4.0000000000000002E-4</v>
      </c>
    </row>
    <row r="118" spans="2:11" s="22" customFormat="1" ht="33" customHeight="1">
      <c r="B118" s="31" t="s">
        <v>34697</v>
      </c>
      <c r="C118" s="84" t="s">
        <v>2996</v>
      </c>
      <c r="D118" s="30" t="s">
        <v>36979</v>
      </c>
      <c r="E118" s="78" t="s">
        <v>2997</v>
      </c>
      <c r="F118" s="30" t="s">
        <v>518</v>
      </c>
      <c r="G118" s="32">
        <v>1</v>
      </c>
      <c r="H118" s="89">
        <v>405.32</v>
      </c>
      <c r="I118" s="35">
        <v>505.75</v>
      </c>
      <c r="J118" s="35">
        <v>505.75</v>
      </c>
      <c r="K118" s="36">
        <v>4.0000000000000002E-4</v>
      </c>
    </row>
    <row r="119" spans="2:11" s="22" customFormat="1" ht="33" customHeight="1">
      <c r="B119" s="31" t="s">
        <v>34697</v>
      </c>
      <c r="C119" s="84" t="s">
        <v>5487</v>
      </c>
      <c r="D119" s="37" t="s">
        <v>37034</v>
      </c>
      <c r="E119" s="78" t="s">
        <v>5488</v>
      </c>
      <c r="F119" s="30" t="s">
        <v>0</v>
      </c>
      <c r="G119" s="32">
        <v>0.4</v>
      </c>
      <c r="H119" s="89">
        <v>989.58</v>
      </c>
      <c r="I119" s="35">
        <v>1234.79</v>
      </c>
      <c r="J119" s="35">
        <v>493.92</v>
      </c>
      <c r="K119" s="36">
        <v>4.0000000000000002E-4</v>
      </c>
    </row>
    <row r="120" spans="2:11" s="22" customFormat="1" ht="33" customHeight="1">
      <c r="B120" s="31" t="s">
        <v>34697</v>
      </c>
      <c r="C120" s="84" t="s">
        <v>5723</v>
      </c>
      <c r="D120" s="30" t="s">
        <v>36985</v>
      </c>
      <c r="E120" s="78" t="s">
        <v>5724</v>
      </c>
      <c r="F120" s="30" t="s">
        <v>9</v>
      </c>
      <c r="G120" s="32">
        <v>9.3000000000000007</v>
      </c>
      <c r="H120" s="89">
        <v>40.6</v>
      </c>
      <c r="I120" s="35">
        <v>50.66</v>
      </c>
      <c r="J120" s="35">
        <v>471.14</v>
      </c>
      <c r="K120" s="36">
        <v>2.9999999999999997E-4</v>
      </c>
    </row>
    <row r="121" spans="2:11" s="22" customFormat="1" ht="33" customHeight="1">
      <c r="B121" s="31" t="s">
        <v>34697</v>
      </c>
      <c r="C121" s="84" t="s">
        <v>7091</v>
      </c>
      <c r="D121" s="30" t="s">
        <v>38416</v>
      </c>
      <c r="E121" s="78" t="s">
        <v>7092</v>
      </c>
      <c r="F121" s="30" t="s">
        <v>1</v>
      </c>
      <c r="G121" s="32">
        <v>0.42</v>
      </c>
      <c r="H121" s="89">
        <v>870.65</v>
      </c>
      <c r="I121" s="35">
        <v>1086.3900000000001</v>
      </c>
      <c r="J121" s="35">
        <v>456.28</v>
      </c>
      <c r="K121" s="36">
        <v>2.9999999999999997E-4</v>
      </c>
    </row>
    <row r="122" spans="2:11" s="22" customFormat="1" ht="33" customHeight="1">
      <c r="B122" s="31" t="s">
        <v>34697</v>
      </c>
      <c r="C122" s="84" t="s">
        <v>652</v>
      </c>
      <c r="D122" s="30" t="s">
        <v>36582</v>
      </c>
      <c r="E122" s="78" t="s">
        <v>653</v>
      </c>
      <c r="F122" s="30" t="s">
        <v>0</v>
      </c>
      <c r="G122" s="32">
        <v>33.49</v>
      </c>
      <c r="H122" s="89">
        <v>10.72</v>
      </c>
      <c r="I122" s="35">
        <v>13.37</v>
      </c>
      <c r="J122" s="35">
        <v>447.76</v>
      </c>
      <c r="K122" s="36">
        <v>2.9999999999999997E-4</v>
      </c>
    </row>
    <row r="123" spans="2:11" s="22" customFormat="1" ht="33" customHeight="1">
      <c r="B123" s="31" t="s">
        <v>34697</v>
      </c>
      <c r="C123" s="84" t="s">
        <v>1649</v>
      </c>
      <c r="D123" s="31" t="s">
        <v>37017</v>
      </c>
      <c r="E123" s="78" t="s">
        <v>36604</v>
      </c>
      <c r="F123" s="30" t="s">
        <v>0</v>
      </c>
      <c r="G123" s="32">
        <v>4.72</v>
      </c>
      <c r="H123" s="89">
        <v>73.12</v>
      </c>
      <c r="I123" s="35">
        <v>91.23</v>
      </c>
      <c r="J123" s="35">
        <v>430.61</v>
      </c>
      <c r="K123" s="36">
        <v>2.9999999999999997E-4</v>
      </c>
    </row>
    <row r="124" spans="2:11" s="22" customFormat="1" ht="33" customHeight="1">
      <c r="B124" s="31" t="s">
        <v>34697</v>
      </c>
      <c r="C124" s="84" t="s">
        <v>1314</v>
      </c>
      <c r="D124" s="37" t="s">
        <v>38414</v>
      </c>
      <c r="E124" s="78" t="s">
        <v>1315</v>
      </c>
      <c r="F124" s="30" t="s">
        <v>0</v>
      </c>
      <c r="G124" s="32">
        <v>1.69</v>
      </c>
      <c r="H124" s="89">
        <v>199.12</v>
      </c>
      <c r="I124" s="35">
        <v>248.46</v>
      </c>
      <c r="J124" s="35">
        <v>419.9</v>
      </c>
      <c r="K124" s="36">
        <v>2.9999999999999997E-4</v>
      </c>
    </row>
    <row r="125" spans="2:11" s="22" customFormat="1" ht="33" customHeight="1">
      <c r="B125" s="76" t="s">
        <v>36863</v>
      </c>
      <c r="C125" s="84" t="s">
        <v>36557</v>
      </c>
      <c r="D125" s="37" t="s">
        <v>36939</v>
      </c>
      <c r="E125" s="78" t="s">
        <v>36556</v>
      </c>
      <c r="F125" s="30" t="s">
        <v>6</v>
      </c>
      <c r="G125" s="32">
        <v>5</v>
      </c>
      <c r="H125" s="89">
        <v>66.16</v>
      </c>
      <c r="I125" s="35">
        <v>82.55</v>
      </c>
      <c r="J125" s="35">
        <v>412.75</v>
      </c>
      <c r="K125" s="36">
        <v>2.9999999999999997E-4</v>
      </c>
    </row>
    <row r="126" spans="2:11" s="22" customFormat="1" ht="33" customHeight="1">
      <c r="B126" s="31" t="s">
        <v>34697</v>
      </c>
      <c r="C126" s="84" t="s">
        <v>52</v>
      </c>
      <c r="D126" s="30" t="s">
        <v>36974</v>
      </c>
      <c r="E126" s="78" t="s">
        <v>53</v>
      </c>
      <c r="F126" s="30" t="s">
        <v>2</v>
      </c>
      <c r="G126" s="32">
        <v>30.4</v>
      </c>
      <c r="H126" s="89">
        <v>10.75</v>
      </c>
      <c r="I126" s="35">
        <v>13.41</v>
      </c>
      <c r="J126" s="35">
        <v>407.66</v>
      </c>
      <c r="K126" s="36">
        <v>2.9999999999999997E-4</v>
      </c>
    </row>
    <row r="127" spans="2:11" s="22" customFormat="1" ht="33" customHeight="1">
      <c r="B127" s="31" t="s">
        <v>34697</v>
      </c>
      <c r="C127" s="84" t="s">
        <v>3455</v>
      </c>
      <c r="D127" s="30" t="s">
        <v>37008</v>
      </c>
      <c r="E127" s="78" t="s">
        <v>3456</v>
      </c>
      <c r="F127" s="30" t="s">
        <v>0</v>
      </c>
      <c r="G127" s="32">
        <v>9.08</v>
      </c>
      <c r="H127" s="89">
        <v>34.950000000000003</v>
      </c>
      <c r="I127" s="35">
        <v>43.61</v>
      </c>
      <c r="J127" s="35">
        <v>395.98</v>
      </c>
      <c r="K127" s="36">
        <v>2.9999999999999997E-4</v>
      </c>
    </row>
    <row r="128" spans="2:11" s="22" customFormat="1" ht="33" customHeight="1">
      <c r="B128" s="31" t="s">
        <v>34697</v>
      </c>
      <c r="C128" s="84" t="s">
        <v>858</v>
      </c>
      <c r="D128" s="30" t="s">
        <v>36883</v>
      </c>
      <c r="E128" s="78" t="s">
        <v>859</v>
      </c>
      <c r="F128" s="30" t="s">
        <v>6</v>
      </c>
      <c r="G128" s="32">
        <v>9</v>
      </c>
      <c r="H128" s="89">
        <v>34.36</v>
      </c>
      <c r="I128" s="35">
        <v>42.87</v>
      </c>
      <c r="J128" s="35">
        <v>385.83</v>
      </c>
      <c r="K128" s="36">
        <v>2.9999999999999997E-4</v>
      </c>
    </row>
    <row r="129" spans="2:11" s="22" customFormat="1" ht="33" customHeight="1">
      <c r="B129" s="31" t="s">
        <v>34697</v>
      </c>
      <c r="C129" s="84" t="s">
        <v>2589</v>
      </c>
      <c r="D129" s="30" t="s">
        <v>36978</v>
      </c>
      <c r="E129" s="78" t="s">
        <v>2590</v>
      </c>
      <c r="F129" s="30" t="s">
        <v>6</v>
      </c>
      <c r="G129" s="32">
        <v>1</v>
      </c>
      <c r="H129" s="89">
        <v>305.95999999999998</v>
      </c>
      <c r="I129" s="35">
        <v>381.77</v>
      </c>
      <c r="J129" s="35">
        <v>381.77</v>
      </c>
      <c r="K129" s="36">
        <v>2.9999999999999997E-4</v>
      </c>
    </row>
    <row r="130" spans="2:11" s="22" customFormat="1" ht="33" customHeight="1">
      <c r="B130" s="31" t="s">
        <v>34697</v>
      </c>
      <c r="C130" s="84" t="s">
        <v>860</v>
      </c>
      <c r="D130" s="30" t="s">
        <v>36924</v>
      </c>
      <c r="E130" s="78" t="s">
        <v>861</v>
      </c>
      <c r="F130" s="30" t="s">
        <v>6</v>
      </c>
      <c r="G130" s="32">
        <v>37</v>
      </c>
      <c r="H130" s="89">
        <v>8.1199999999999992</v>
      </c>
      <c r="I130" s="35">
        <v>10.130000000000001</v>
      </c>
      <c r="J130" s="35">
        <v>374.81</v>
      </c>
      <c r="K130" s="36">
        <v>2.9999999999999997E-4</v>
      </c>
    </row>
    <row r="131" spans="2:11" s="22" customFormat="1" ht="33" customHeight="1">
      <c r="B131" s="31" t="s">
        <v>36566</v>
      </c>
      <c r="C131" s="155" t="s">
        <v>13117</v>
      </c>
      <c r="D131" s="30" t="s">
        <v>36997</v>
      </c>
      <c r="E131" s="78" t="s">
        <v>13118</v>
      </c>
      <c r="F131" s="30" t="s">
        <v>6</v>
      </c>
      <c r="G131" s="32">
        <v>1</v>
      </c>
      <c r="H131" s="89">
        <v>250.35</v>
      </c>
      <c r="I131" s="35">
        <v>312.38</v>
      </c>
      <c r="J131" s="35">
        <v>312.38</v>
      </c>
      <c r="K131" s="36">
        <v>2.0000000000000001E-4</v>
      </c>
    </row>
    <row r="132" spans="2:11" s="22" customFormat="1" ht="33" customHeight="1">
      <c r="B132" s="31" t="s">
        <v>34697</v>
      </c>
      <c r="C132" s="84" t="s">
        <v>50</v>
      </c>
      <c r="D132" s="37" t="s">
        <v>37019</v>
      </c>
      <c r="E132" s="78" t="s">
        <v>51</v>
      </c>
      <c r="F132" s="30" t="s">
        <v>0</v>
      </c>
      <c r="G132" s="32">
        <v>2.2799999999999998</v>
      </c>
      <c r="H132" s="89">
        <v>106.8</v>
      </c>
      <c r="I132" s="35">
        <v>133.26</v>
      </c>
      <c r="J132" s="35">
        <v>303.83</v>
      </c>
      <c r="K132" s="36">
        <v>2.0000000000000001E-4</v>
      </c>
    </row>
    <row r="133" spans="2:11" s="22" customFormat="1" ht="33" customHeight="1">
      <c r="B133" s="31" t="s">
        <v>36898</v>
      </c>
      <c r="C133" s="84">
        <v>7070001</v>
      </c>
      <c r="D133" s="37" t="s">
        <v>38415</v>
      </c>
      <c r="E133" s="78" t="s">
        <v>32786</v>
      </c>
      <c r="F133" s="30" t="s">
        <v>6</v>
      </c>
      <c r="G133" s="32">
        <v>2</v>
      </c>
      <c r="H133" s="89">
        <v>121.7</v>
      </c>
      <c r="I133" s="35">
        <v>151.85</v>
      </c>
      <c r="J133" s="35">
        <v>303.7</v>
      </c>
      <c r="K133" s="36">
        <v>2.0000000000000001E-4</v>
      </c>
    </row>
    <row r="134" spans="2:11" s="22" customFormat="1" ht="33" customHeight="1">
      <c r="B134" s="31" t="s">
        <v>36538</v>
      </c>
      <c r="C134" s="84">
        <v>103002</v>
      </c>
      <c r="D134" s="30" t="s">
        <v>38410</v>
      </c>
      <c r="E134" s="78" t="s">
        <v>30216</v>
      </c>
      <c r="F134" s="30" t="s">
        <v>6</v>
      </c>
      <c r="G134" s="32">
        <v>1</v>
      </c>
      <c r="H134" s="89">
        <v>236.98</v>
      </c>
      <c r="I134" s="35">
        <v>295.7</v>
      </c>
      <c r="J134" s="35">
        <v>295.7</v>
      </c>
      <c r="K134" s="36">
        <v>2.0000000000000001E-4</v>
      </c>
    </row>
    <row r="135" spans="2:11" s="22" customFormat="1" ht="33" customHeight="1">
      <c r="B135" s="31" t="s">
        <v>34697</v>
      </c>
      <c r="C135" s="84" t="s">
        <v>3214</v>
      </c>
      <c r="D135" s="30" t="s">
        <v>37000</v>
      </c>
      <c r="E135" s="78" t="s">
        <v>3215</v>
      </c>
      <c r="F135" s="30" t="s">
        <v>1</v>
      </c>
      <c r="G135" s="32">
        <v>0.35</v>
      </c>
      <c r="H135" s="89">
        <v>676</v>
      </c>
      <c r="I135" s="35">
        <v>843.51</v>
      </c>
      <c r="J135" s="35">
        <v>295.23</v>
      </c>
      <c r="K135" s="36">
        <v>2.0000000000000001E-4</v>
      </c>
    </row>
    <row r="136" spans="2:11" s="22" customFormat="1" ht="33" customHeight="1">
      <c r="B136" s="31" t="s">
        <v>34697</v>
      </c>
      <c r="C136" s="84" t="s">
        <v>2075</v>
      </c>
      <c r="D136" s="30" t="s">
        <v>36583</v>
      </c>
      <c r="E136" s="78" t="s">
        <v>2076</v>
      </c>
      <c r="F136" s="30" t="s">
        <v>0</v>
      </c>
      <c r="G136" s="32">
        <v>4.71</v>
      </c>
      <c r="H136" s="89">
        <v>50.24</v>
      </c>
      <c r="I136" s="35">
        <v>62.68</v>
      </c>
      <c r="J136" s="35">
        <v>295.22000000000003</v>
      </c>
      <c r="K136" s="36">
        <v>2.0000000000000001E-4</v>
      </c>
    </row>
    <row r="137" spans="2:11" s="22" customFormat="1" ht="33" customHeight="1">
      <c r="B137" s="31" t="s">
        <v>36898</v>
      </c>
      <c r="C137" s="84">
        <v>10011090</v>
      </c>
      <c r="D137" s="30" t="s">
        <v>36867</v>
      </c>
      <c r="E137" s="78" t="s">
        <v>33831</v>
      </c>
      <c r="F137" s="30" t="s">
        <v>9</v>
      </c>
      <c r="G137" s="32">
        <v>2.7</v>
      </c>
      <c r="H137" s="89">
        <v>87.28</v>
      </c>
      <c r="I137" s="35">
        <v>108.9</v>
      </c>
      <c r="J137" s="35">
        <v>294.02999999999997</v>
      </c>
      <c r="K137" s="36">
        <v>2.0000000000000001E-4</v>
      </c>
    </row>
    <row r="138" spans="2:11" s="22" customFormat="1" ht="33" customHeight="1">
      <c r="B138" s="31" t="s">
        <v>34697</v>
      </c>
      <c r="C138" s="84" t="s">
        <v>2162</v>
      </c>
      <c r="D138" s="30" t="s">
        <v>36990</v>
      </c>
      <c r="E138" s="78" t="s">
        <v>2163</v>
      </c>
      <c r="F138" s="30" t="s">
        <v>0</v>
      </c>
      <c r="G138" s="32">
        <v>2.1</v>
      </c>
      <c r="H138" s="89">
        <v>110.94</v>
      </c>
      <c r="I138" s="35">
        <v>138.43</v>
      </c>
      <c r="J138" s="35">
        <v>290.7</v>
      </c>
      <c r="K138" s="36">
        <v>2.0000000000000001E-4</v>
      </c>
    </row>
    <row r="139" spans="2:11" s="22" customFormat="1" ht="33" customHeight="1">
      <c r="B139" s="31" t="s">
        <v>34697</v>
      </c>
      <c r="C139" s="84" t="s">
        <v>792</v>
      </c>
      <c r="D139" s="30" t="s">
        <v>36577</v>
      </c>
      <c r="E139" s="78" t="s">
        <v>793</v>
      </c>
      <c r="F139" s="30" t="s">
        <v>0</v>
      </c>
      <c r="G139" s="32">
        <v>45.2</v>
      </c>
      <c r="H139" s="89">
        <v>4.75</v>
      </c>
      <c r="I139" s="35">
        <v>5.92</v>
      </c>
      <c r="J139" s="35">
        <v>267.58</v>
      </c>
      <c r="K139" s="36">
        <v>2.0000000000000001E-4</v>
      </c>
    </row>
    <row r="140" spans="2:11" s="22" customFormat="1" ht="33" customHeight="1">
      <c r="B140" s="31" t="s">
        <v>34697</v>
      </c>
      <c r="C140" s="106" t="s">
        <v>7089</v>
      </c>
      <c r="D140" s="37" t="s">
        <v>37048</v>
      </c>
      <c r="E140" s="78" t="s">
        <v>7090</v>
      </c>
      <c r="F140" s="30" t="s">
        <v>1</v>
      </c>
      <c r="G140" s="32">
        <v>0.33</v>
      </c>
      <c r="H140" s="89">
        <v>622.75</v>
      </c>
      <c r="I140" s="35">
        <v>777.06</v>
      </c>
      <c r="J140" s="35">
        <v>256.43</v>
      </c>
      <c r="K140" s="36">
        <v>2.0000000000000001E-4</v>
      </c>
    </row>
    <row r="141" spans="2:11" s="22" customFormat="1" ht="33" customHeight="1">
      <c r="B141" s="31" t="s">
        <v>34697</v>
      </c>
      <c r="C141" s="84" t="s">
        <v>2164</v>
      </c>
      <c r="D141" s="30" t="s">
        <v>36970</v>
      </c>
      <c r="E141" s="78" t="s">
        <v>2165</v>
      </c>
      <c r="F141" s="30" t="s">
        <v>0</v>
      </c>
      <c r="G141" s="32">
        <v>2.1</v>
      </c>
      <c r="H141" s="89">
        <v>97.17</v>
      </c>
      <c r="I141" s="35">
        <v>121.24</v>
      </c>
      <c r="J141" s="35">
        <v>254.6</v>
      </c>
      <c r="K141" s="36">
        <v>2.0000000000000001E-4</v>
      </c>
    </row>
    <row r="142" spans="2:11" s="22" customFormat="1" ht="33" customHeight="1">
      <c r="B142" s="31" t="s">
        <v>34697</v>
      </c>
      <c r="C142" s="47" t="s">
        <v>2958</v>
      </c>
      <c r="D142" s="31" t="s">
        <v>38427</v>
      </c>
      <c r="E142" s="78" t="s">
        <v>2959</v>
      </c>
      <c r="F142" s="30" t="s">
        <v>0</v>
      </c>
      <c r="G142" s="32">
        <v>2.62</v>
      </c>
      <c r="H142" s="89">
        <v>75.739999999999995</v>
      </c>
      <c r="I142" s="35">
        <v>94.5</v>
      </c>
      <c r="J142" s="35">
        <v>247.59</v>
      </c>
      <c r="K142" s="36">
        <v>2.0000000000000001E-4</v>
      </c>
    </row>
    <row r="143" spans="2:11" ht="33" customHeight="1">
      <c r="B143" s="31" t="s">
        <v>34697</v>
      </c>
      <c r="C143" s="84" t="s">
        <v>1398</v>
      </c>
      <c r="D143" s="30" t="s">
        <v>36972</v>
      </c>
      <c r="E143" s="78" t="s">
        <v>1399</v>
      </c>
      <c r="F143" s="30" t="s">
        <v>1</v>
      </c>
      <c r="G143" s="32">
        <v>0.38</v>
      </c>
      <c r="H143" s="89">
        <v>479.26</v>
      </c>
      <c r="I143" s="35">
        <v>598.02</v>
      </c>
      <c r="J143" s="35">
        <v>227.25</v>
      </c>
      <c r="K143" s="36">
        <v>2.0000000000000001E-4</v>
      </c>
    </row>
    <row r="144" spans="2:11" ht="33" customHeight="1">
      <c r="B144" s="31" t="s">
        <v>34697</v>
      </c>
      <c r="C144" s="84" t="s">
        <v>2013</v>
      </c>
      <c r="D144" s="30" t="s">
        <v>36872</v>
      </c>
      <c r="E144" s="78" t="s">
        <v>2014</v>
      </c>
      <c r="F144" s="30" t="s">
        <v>9</v>
      </c>
      <c r="G144" s="32">
        <v>3.2</v>
      </c>
      <c r="H144" s="89">
        <v>55.48</v>
      </c>
      <c r="I144" s="35">
        <v>69.22</v>
      </c>
      <c r="J144" s="35">
        <v>221.5</v>
      </c>
      <c r="K144" s="36">
        <v>2.0000000000000001E-4</v>
      </c>
    </row>
    <row r="145" spans="2:12" ht="33" customHeight="1">
      <c r="B145" s="31" t="s">
        <v>34697</v>
      </c>
      <c r="C145" s="84" t="s">
        <v>882</v>
      </c>
      <c r="D145" s="37" t="s">
        <v>38412</v>
      </c>
      <c r="E145" s="78" t="s">
        <v>883</v>
      </c>
      <c r="F145" s="30" t="s">
        <v>0</v>
      </c>
      <c r="G145" s="32">
        <v>3.62</v>
      </c>
      <c r="H145" s="89">
        <v>47.52</v>
      </c>
      <c r="I145" s="35">
        <v>59.29</v>
      </c>
      <c r="J145" s="35">
        <v>214.63</v>
      </c>
      <c r="K145" s="36">
        <v>2.0000000000000001E-4</v>
      </c>
    </row>
    <row r="146" spans="2:12" ht="33" customHeight="1">
      <c r="B146" s="31" t="s">
        <v>34697</v>
      </c>
      <c r="C146" s="47" t="s">
        <v>6779</v>
      </c>
      <c r="D146" s="31" t="s">
        <v>38425</v>
      </c>
      <c r="E146" s="78" t="s">
        <v>34808</v>
      </c>
      <c r="F146" s="30" t="s">
        <v>6</v>
      </c>
      <c r="G146" s="32">
        <v>2</v>
      </c>
      <c r="H146" s="89">
        <v>85.88</v>
      </c>
      <c r="I146" s="35">
        <v>107.16</v>
      </c>
      <c r="J146" s="35">
        <v>214.32</v>
      </c>
      <c r="K146" s="36">
        <v>2.0000000000000001E-4</v>
      </c>
    </row>
    <row r="147" spans="2:12" ht="33" customHeight="1">
      <c r="B147" s="31" t="s">
        <v>34697</v>
      </c>
      <c r="C147" s="84" t="s">
        <v>2231</v>
      </c>
      <c r="D147" s="30" t="s">
        <v>36915</v>
      </c>
      <c r="E147" s="78" t="s">
        <v>2232</v>
      </c>
      <c r="F147" s="30" t="s">
        <v>0</v>
      </c>
      <c r="G147" s="32">
        <v>2.5</v>
      </c>
      <c r="H147" s="89">
        <v>67.739999999999995</v>
      </c>
      <c r="I147" s="35">
        <v>84.52</v>
      </c>
      <c r="J147" s="35">
        <v>211.3</v>
      </c>
      <c r="K147" s="36">
        <v>2.0000000000000001E-4</v>
      </c>
    </row>
    <row r="148" spans="2:12" ht="33" customHeight="1">
      <c r="B148" s="31" t="s">
        <v>34697</v>
      </c>
      <c r="C148" s="84" t="s">
        <v>2160</v>
      </c>
      <c r="D148" s="30" t="s">
        <v>37007</v>
      </c>
      <c r="E148" s="78" t="s">
        <v>2161</v>
      </c>
      <c r="F148" s="30" t="s">
        <v>0</v>
      </c>
      <c r="G148" s="32">
        <v>1</v>
      </c>
      <c r="H148" s="89">
        <v>167.68</v>
      </c>
      <c r="I148" s="35">
        <v>209.23</v>
      </c>
      <c r="J148" s="35">
        <v>209.23</v>
      </c>
      <c r="K148" s="36">
        <v>2.0000000000000001E-4</v>
      </c>
    </row>
    <row r="149" spans="2:12" ht="33" customHeight="1">
      <c r="B149" s="31" t="s">
        <v>34697</v>
      </c>
      <c r="C149" s="84" t="s">
        <v>810</v>
      </c>
      <c r="D149" s="30" t="s">
        <v>36967</v>
      </c>
      <c r="E149" s="78" t="s">
        <v>811</v>
      </c>
      <c r="F149" s="30" t="s">
        <v>6</v>
      </c>
      <c r="G149" s="32">
        <v>7</v>
      </c>
      <c r="H149" s="89">
        <v>23.77</v>
      </c>
      <c r="I149" s="35">
        <v>29.66</v>
      </c>
      <c r="J149" s="35">
        <v>207.62</v>
      </c>
      <c r="K149" s="36">
        <v>2.0000000000000001E-4</v>
      </c>
    </row>
    <row r="150" spans="2:12" ht="33" customHeight="1">
      <c r="B150" s="31" t="s">
        <v>34697</v>
      </c>
      <c r="C150" s="84" t="s">
        <v>5740</v>
      </c>
      <c r="D150" s="30" t="s">
        <v>36987</v>
      </c>
      <c r="E150" s="78" t="s">
        <v>5741</v>
      </c>
      <c r="F150" s="30" t="s">
        <v>9</v>
      </c>
      <c r="G150" s="32">
        <v>3.4</v>
      </c>
      <c r="H150" s="89">
        <v>47.86</v>
      </c>
      <c r="I150" s="35">
        <v>59.71</v>
      </c>
      <c r="J150" s="35">
        <v>203.01</v>
      </c>
      <c r="K150" s="36">
        <v>2.0000000000000001E-4</v>
      </c>
    </row>
    <row r="151" spans="2:12" s="103" customFormat="1" ht="33" customHeight="1">
      <c r="B151" s="31" t="s">
        <v>34697</v>
      </c>
      <c r="C151" s="84" t="s">
        <v>1074</v>
      </c>
      <c r="D151" s="37" t="s">
        <v>37032</v>
      </c>
      <c r="E151" s="78" t="s">
        <v>1075</v>
      </c>
      <c r="F151" s="30" t="s">
        <v>0</v>
      </c>
      <c r="G151" s="32">
        <v>7.7</v>
      </c>
      <c r="H151" s="89">
        <v>20.010000000000002</v>
      </c>
      <c r="I151" s="35">
        <v>24.96</v>
      </c>
      <c r="J151" s="35">
        <v>192.19</v>
      </c>
      <c r="K151" s="36">
        <v>1E-4</v>
      </c>
      <c r="L151" s="104"/>
    </row>
    <row r="152" spans="2:12" s="22" customFormat="1" ht="33" customHeight="1">
      <c r="B152" s="31" t="s">
        <v>34697</v>
      </c>
      <c r="C152" s="31" t="s">
        <v>1068</v>
      </c>
      <c r="D152" s="30" t="s">
        <v>37030</v>
      </c>
      <c r="E152" s="78" t="s">
        <v>1069</v>
      </c>
      <c r="F152" s="30" t="s">
        <v>9</v>
      </c>
      <c r="G152" s="32">
        <v>15.85</v>
      </c>
      <c r="H152" s="89">
        <v>9.4600000000000009</v>
      </c>
      <c r="I152" s="35">
        <v>11.8</v>
      </c>
      <c r="J152" s="35">
        <v>187.03</v>
      </c>
      <c r="K152" s="36">
        <v>1E-4</v>
      </c>
    </row>
    <row r="153" spans="2:12" s="22" customFormat="1" ht="33" customHeight="1">
      <c r="B153" s="31" t="s">
        <v>34697</v>
      </c>
      <c r="C153" s="84" t="s">
        <v>34685</v>
      </c>
      <c r="D153" s="30" t="s">
        <v>36925</v>
      </c>
      <c r="E153" s="78" t="s">
        <v>35141</v>
      </c>
      <c r="F153" s="30" t="s">
        <v>6</v>
      </c>
      <c r="G153" s="32">
        <v>1</v>
      </c>
      <c r="H153" s="89">
        <v>149.35</v>
      </c>
      <c r="I153" s="35">
        <v>186.35</v>
      </c>
      <c r="J153" s="35">
        <v>186.35</v>
      </c>
      <c r="K153" s="36">
        <v>1E-4</v>
      </c>
    </row>
    <row r="154" spans="2:12" s="22" customFormat="1" ht="33" customHeight="1">
      <c r="B154" s="31" t="s">
        <v>34697</v>
      </c>
      <c r="C154" s="84" t="s">
        <v>6449</v>
      </c>
      <c r="D154" s="30" t="s">
        <v>36986</v>
      </c>
      <c r="E154" s="78" t="s">
        <v>6450</v>
      </c>
      <c r="F154" s="30" t="s">
        <v>6</v>
      </c>
      <c r="G154" s="32">
        <v>1</v>
      </c>
      <c r="H154" s="89">
        <v>146.43</v>
      </c>
      <c r="I154" s="35">
        <v>182.71</v>
      </c>
      <c r="J154" s="35">
        <v>182.71</v>
      </c>
      <c r="K154" s="36">
        <v>1E-4</v>
      </c>
    </row>
    <row r="155" spans="2:12" s="22" customFormat="1" ht="33" customHeight="1">
      <c r="B155" s="31" t="s">
        <v>34697</v>
      </c>
      <c r="C155" s="84" t="s">
        <v>27</v>
      </c>
      <c r="D155" s="30" t="s">
        <v>36892</v>
      </c>
      <c r="E155" s="78" t="s">
        <v>28</v>
      </c>
      <c r="F155" s="30" t="s">
        <v>0</v>
      </c>
      <c r="G155" s="32">
        <v>43.72</v>
      </c>
      <c r="H155" s="89">
        <v>3.21</v>
      </c>
      <c r="I155" s="35">
        <v>4</v>
      </c>
      <c r="J155" s="35">
        <v>174.88</v>
      </c>
      <c r="K155" s="36">
        <v>1E-4</v>
      </c>
    </row>
    <row r="156" spans="2:12" s="22" customFormat="1" ht="33" customHeight="1">
      <c r="B156" s="31" t="s">
        <v>34697</v>
      </c>
      <c r="C156" s="86" t="s">
        <v>828</v>
      </c>
      <c r="D156" s="30" t="s">
        <v>36592</v>
      </c>
      <c r="E156" s="78" t="s">
        <v>829</v>
      </c>
      <c r="F156" s="30" t="s">
        <v>9</v>
      </c>
      <c r="G156" s="32">
        <v>16.899999999999999</v>
      </c>
      <c r="H156" s="89">
        <v>7.83</v>
      </c>
      <c r="I156" s="35">
        <v>9.77</v>
      </c>
      <c r="J156" s="35">
        <v>165.11</v>
      </c>
      <c r="K156" s="36">
        <v>1E-4</v>
      </c>
    </row>
    <row r="157" spans="2:12" s="22" customFormat="1" ht="33" customHeight="1">
      <c r="B157" s="31" t="s">
        <v>34697</v>
      </c>
      <c r="C157" s="86" t="s">
        <v>1629</v>
      </c>
      <c r="D157" s="37" t="s">
        <v>37014</v>
      </c>
      <c r="E157" s="78" t="s">
        <v>1630</v>
      </c>
      <c r="F157" s="30" t="s">
        <v>0</v>
      </c>
      <c r="G157" s="32">
        <v>0.99</v>
      </c>
      <c r="H157" s="89">
        <v>131</v>
      </c>
      <c r="I157" s="35">
        <v>163.46</v>
      </c>
      <c r="J157" s="35">
        <v>161.83000000000001</v>
      </c>
      <c r="K157" s="36">
        <v>1E-4</v>
      </c>
    </row>
    <row r="158" spans="2:12" s="22" customFormat="1" ht="33" customHeight="1">
      <c r="B158" s="31" t="s">
        <v>34697</v>
      </c>
      <c r="C158" s="84" t="s">
        <v>5721</v>
      </c>
      <c r="D158" s="30" t="s">
        <v>36984</v>
      </c>
      <c r="E158" s="78" t="s">
        <v>5722</v>
      </c>
      <c r="F158" s="30" t="s">
        <v>9</v>
      </c>
      <c r="G158" s="32">
        <v>3.47</v>
      </c>
      <c r="H158" s="89">
        <v>32.590000000000003</v>
      </c>
      <c r="I158" s="35">
        <v>40.659999999999997</v>
      </c>
      <c r="J158" s="35">
        <v>141.09</v>
      </c>
      <c r="K158" s="36">
        <v>1E-4</v>
      </c>
    </row>
    <row r="159" spans="2:12" s="22" customFormat="1" ht="33" customHeight="1">
      <c r="B159" s="31" t="s">
        <v>34697</v>
      </c>
      <c r="C159" s="84" t="s">
        <v>848</v>
      </c>
      <c r="D159" s="30" t="s">
        <v>37043</v>
      </c>
      <c r="E159" s="78" t="s">
        <v>849</v>
      </c>
      <c r="F159" s="30" t="s">
        <v>0</v>
      </c>
      <c r="G159" s="32">
        <v>1.68</v>
      </c>
      <c r="H159" s="89">
        <v>66.53</v>
      </c>
      <c r="I159" s="35">
        <v>83.01</v>
      </c>
      <c r="J159" s="35">
        <v>139.46</v>
      </c>
      <c r="K159" s="36">
        <v>1E-4</v>
      </c>
    </row>
    <row r="160" spans="2:12" s="22" customFormat="1" ht="33" customHeight="1">
      <c r="B160" s="31" t="s">
        <v>34697</v>
      </c>
      <c r="C160" s="84" t="s">
        <v>5719</v>
      </c>
      <c r="D160" s="30" t="s">
        <v>36983</v>
      </c>
      <c r="E160" s="78" t="s">
        <v>5720</v>
      </c>
      <c r="F160" s="30" t="s">
        <v>9</v>
      </c>
      <c r="G160" s="32">
        <v>3.35</v>
      </c>
      <c r="H160" s="89">
        <v>32.29</v>
      </c>
      <c r="I160" s="35">
        <v>40.29</v>
      </c>
      <c r="J160" s="35">
        <v>134.97</v>
      </c>
      <c r="K160" s="36">
        <v>1E-4</v>
      </c>
    </row>
    <row r="161" spans="2:11" s="22" customFormat="1" ht="33" customHeight="1">
      <c r="B161" s="31" t="s">
        <v>34697</v>
      </c>
      <c r="C161" s="84" t="s">
        <v>54</v>
      </c>
      <c r="D161" s="30" t="s">
        <v>36975</v>
      </c>
      <c r="E161" s="78" t="s">
        <v>55</v>
      </c>
      <c r="F161" s="30" t="s">
        <v>2</v>
      </c>
      <c r="G161" s="32">
        <v>7.6</v>
      </c>
      <c r="H161" s="89">
        <v>11.33</v>
      </c>
      <c r="I161" s="35">
        <v>14.13</v>
      </c>
      <c r="J161" s="35">
        <v>107.39</v>
      </c>
      <c r="K161" s="36">
        <v>1E-4</v>
      </c>
    </row>
    <row r="162" spans="2:11" s="22" customFormat="1" ht="33" customHeight="1">
      <c r="B162" s="31" t="s">
        <v>36538</v>
      </c>
      <c r="C162" s="84">
        <v>97644</v>
      </c>
      <c r="D162" s="30" t="s">
        <v>37028</v>
      </c>
      <c r="E162" s="78" t="s">
        <v>37224</v>
      </c>
      <c r="F162" s="30" t="s">
        <v>0</v>
      </c>
      <c r="G162" s="32">
        <v>6.3</v>
      </c>
      <c r="H162" s="89">
        <v>12.85</v>
      </c>
      <c r="I162" s="35">
        <v>16.03</v>
      </c>
      <c r="J162" s="35">
        <v>100.99</v>
      </c>
      <c r="K162" s="36">
        <v>1E-4</v>
      </c>
    </row>
    <row r="163" spans="2:11" s="22" customFormat="1" ht="33" customHeight="1">
      <c r="B163" s="31" t="s">
        <v>34697</v>
      </c>
      <c r="C163" s="84" t="s">
        <v>638</v>
      </c>
      <c r="D163" s="37" t="s">
        <v>37013</v>
      </c>
      <c r="E163" s="78" t="s">
        <v>639</v>
      </c>
      <c r="F163" s="30" t="s">
        <v>0</v>
      </c>
      <c r="G163" s="32">
        <v>2.35</v>
      </c>
      <c r="H163" s="89">
        <v>30.38</v>
      </c>
      <c r="I163" s="35">
        <v>37.9</v>
      </c>
      <c r="J163" s="35">
        <v>89.07</v>
      </c>
      <c r="K163" s="36">
        <v>1E-4</v>
      </c>
    </row>
    <row r="164" spans="2:11" s="22" customFormat="1" ht="33" customHeight="1">
      <c r="B164" s="31" t="s">
        <v>34697</v>
      </c>
      <c r="C164" s="84" t="s">
        <v>58</v>
      </c>
      <c r="D164" s="30" t="s">
        <v>36973</v>
      </c>
      <c r="E164" s="78" t="s">
        <v>59</v>
      </c>
      <c r="F164" s="30" t="s">
        <v>1</v>
      </c>
      <c r="G164" s="32">
        <v>0.38</v>
      </c>
      <c r="H164" s="89">
        <v>180.76</v>
      </c>
      <c r="I164" s="35">
        <v>225.55</v>
      </c>
      <c r="J164" s="35">
        <v>85.71</v>
      </c>
      <c r="K164" s="36">
        <v>1E-4</v>
      </c>
    </row>
    <row r="165" spans="2:11" s="22" customFormat="1" ht="33" customHeight="1">
      <c r="B165" s="31" t="s">
        <v>34697</v>
      </c>
      <c r="C165" s="84" t="s">
        <v>5503</v>
      </c>
      <c r="D165" s="30" t="s">
        <v>36906</v>
      </c>
      <c r="E165" s="78" t="s">
        <v>5504</v>
      </c>
      <c r="F165" s="30" t="s">
        <v>6</v>
      </c>
      <c r="G165" s="32">
        <v>1</v>
      </c>
      <c r="H165" s="89">
        <v>67.98</v>
      </c>
      <c r="I165" s="35">
        <v>84.82</v>
      </c>
      <c r="J165" s="35">
        <v>84.82</v>
      </c>
      <c r="K165" s="36">
        <v>1E-4</v>
      </c>
    </row>
    <row r="166" spans="2:11" s="22" customFormat="1" ht="33" customHeight="1">
      <c r="B166" s="31" t="s">
        <v>34697</v>
      </c>
      <c r="C166" s="47" t="s">
        <v>650</v>
      </c>
      <c r="D166" s="31" t="s">
        <v>38420</v>
      </c>
      <c r="E166" s="78" t="s">
        <v>651</v>
      </c>
      <c r="F166" s="30" t="s">
        <v>0</v>
      </c>
      <c r="G166" s="32">
        <v>10.29</v>
      </c>
      <c r="H166" s="89">
        <v>6.43</v>
      </c>
      <c r="I166" s="35">
        <v>8.02</v>
      </c>
      <c r="J166" s="35">
        <v>82.53</v>
      </c>
      <c r="K166" s="36">
        <v>1E-4</v>
      </c>
    </row>
    <row r="167" spans="2:11" s="22" customFormat="1" ht="33" customHeight="1">
      <c r="B167" s="31" t="s">
        <v>34697</v>
      </c>
      <c r="C167" s="84" t="s">
        <v>1678</v>
      </c>
      <c r="D167" s="30" t="s">
        <v>36994</v>
      </c>
      <c r="E167" s="78" t="s">
        <v>1679</v>
      </c>
      <c r="F167" s="30" t="s">
        <v>1</v>
      </c>
      <c r="G167" s="32">
        <v>0.03</v>
      </c>
      <c r="H167" s="89">
        <v>1865.57</v>
      </c>
      <c r="I167" s="35">
        <v>2327.85</v>
      </c>
      <c r="J167" s="35">
        <v>69.84</v>
      </c>
      <c r="K167" s="36">
        <v>1E-4</v>
      </c>
    </row>
    <row r="168" spans="2:11" s="22" customFormat="1" ht="33" customHeight="1">
      <c r="B168" s="31" t="s">
        <v>34697</v>
      </c>
      <c r="C168" s="84" t="s">
        <v>5499</v>
      </c>
      <c r="D168" s="30" t="s">
        <v>38419</v>
      </c>
      <c r="E168" s="78" t="s">
        <v>5500</v>
      </c>
      <c r="F168" s="30" t="s">
        <v>6</v>
      </c>
      <c r="G168" s="32">
        <v>1</v>
      </c>
      <c r="H168" s="89">
        <v>53.72</v>
      </c>
      <c r="I168" s="35">
        <v>67.03</v>
      </c>
      <c r="J168" s="35">
        <v>67.03</v>
      </c>
      <c r="K168" s="36">
        <v>0</v>
      </c>
    </row>
    <row r="169" spans="2:11" s="22" customFormat="1" ht="33" customHeight="1">
      <c r="B169" s="31" t="s">
        <v>36538</v>
      </c>
      <c r="C169" s="215">
        <v>100849</v>
      </c>
      <c r="D169" s="37" t="s">
        <v>37040</v>
      </c>
      <c r="E169" s="78" t="s">
        <v>31307</v>
      </c>
      <c r="F169" s="30" t="s">
        <v>6</v>
      </c>
      <c r="G169" s="32">
        <v>1</v>
      </c>
      <c r="H169" s="89">
        <v>49.01</v>
      </c>
      <c r="I169" s="35">
        <v>61.15</v>
      </c>
      <c r="J169" s="35">
        <v>61.15</v>
      </c>
      <c r="K169" s="36">
        <v>0</v>
      </c>
    </row>
    <row r="170" spans="2:11" s="22" customFormat="1" ht="33" customHeight="1">
      <c r="B170" s="31" t="s">
        <v>34697</v>
      </c>
      <c r="C170" s="84" t="s">
        <v>2166</v>
      </c>
      <c r="D170" s="30" t="s">
        <v>36922</v>
      </c>
      <c r="E170" s="78" t="s">
        <v>2167</v>
      </c>
      <c r="F170" s="30" t="s">
        <v>0</v>
      </c>
      <c r="G170" s="32">
        <v>0.5</v>
      </c>
      <c r="H170" s="89">
        <v>94.53</v>
      </c>
      <c r="I170" s="35">
        <v>117.95</v>
      </c>
      <c r="J170" s="35">
        <v>58.98</v>
      </c>
      <c r="K170" s="36">
        <v>0</v>
      </c>
    </row>
    <row r="171" spans="2:11" s="22" customFormat="1" ht="33" customHeight="1">
      <c r="B171" s="31" t="s">
        <v>34697</v>
      </c>
      <c r="C171" s="84" t="s">
        <v>1627</v>
      </c>
      <c r="D171" s="30" t="s">
        <v>37001</v>
      </c>
      <c r="E171" s="78" t="s">
        <v>1628</v>
      </c>
      <c r="F171" s="30" t="s">
        <v>0</v>
      </c>
      <c r="G171" s="32">
        <v>0.48</v>
      </c>
      <c r="H171" s="89">
        <v>87.98</v>
      </c>
      <c r="I171" s="35">
        <v>109.78</v>
      </c>
      <c r="J171" s="35">
        <v>52.69</v>
      </c>
      <c r="K171" s="36">
        <v>0</v>
      </c>
    </row>
    <row r="172" spans="2:11" s="22" customFormat="1" ht="33" customHeight="1">
      <c r="B172" s="31" t="s">
        <v>34697</v>
      </c>
      <c r="C172" s="84" t="s">
        <v>729</v>
      </c>
      <c r="D172" s="37" t="s">
        <v>37033</v>
      </c>
      <c r="E172" s="78" t="s">
        <v>730</v>
      </c>
      <c r="F172" s="30" t="s">
        <v>0</v>
      </c>
      <c r="G172" s="32">
        <v>1.83</v>
      </c>
      <c r="H172" s="89">
        <v>20.87</v>
      </c>
      <c r="I172" s="35">
        <v>26.04</v>
      </c>
      <c r="J172" s="35">
        <v>47.65</v>
      </c>
      <c r="K172" s="36">
        <v>0</v>
      </c>
    </row>
    <row r="173" spans="2:11" s="22" customFormat="1" ht="33" customHeight="1">
      <c r="B173" s="31" t="s">
        <v>34697</v>
      </c>
      <c r="C173" s="84" t="s">
        <v>764</v>
      </c>
      <c r="D173" s="30" t="s">
        <v>36913</v>
      </c>
      <c r="E173" s="78" t="s">
        <v>765</v>
      </c>
      <c r="F173" s="30" t="s">
        <v>0</v>
      </c>
      <c r="G173" s="32">
        <v>0.8</v>
      </c>
      <c r="H173" s="89">
        <v>45.85</v>
      </c>
      <c r="I173" s="35">
        <v>57.21</v>
      </c>
      <c r="J173" s="35">
        <v>45.77</v>
      </c>
      <c r="K173" s="36">
        <v>0</v>
      </c>
    </row>
    <row r="174" spans="2:11" s="22" customFormat="1" ht="33" customHeight="1">
      <c r="B174" s="31" t="s">
        <v>34697</v>
      </c>
      <c r="C174" s="84" t="s">
        <v>44</v>
      </c>
      <c r="D174" s="30" t="s">
        <v>37005</v>
      </c>
      <c r="E174" s="78" t="s">
        <v>45</v>
      </c>
      <c r="F174" s="30" t="s">
        <v>9</v>
      </c>
      <c r="G174" s="32">
        <v>3.8</v>
      </c>
      <c r="H174" s="89">
        <v>8.57</v>
      </c>
      <c r="I174" s="35">
        <v>10.69</v>
      </c>
      <c r="J174" s="35">
        <v>40.619999999999997</v>
      </c>
      <c r="K174" s="36">
        <v>0</v>
      </c>
    </row>
    <row r="175" spans="2:11" s="22" customFormat="1" ht="33" customHeight="1">
      <c r="B175" s="31" t="s">
        <v>34697</v>
      </c>
      <c r="C175" s="84" t="s">
        <v>5656</v>
      </c>
      <c r="D175" s="30" t="s">
        <v>36905</v>
      </c>
      <c r="E175" s="78" t="s">
        <v>5657</v>
      </c>
      <c r="F175" s="30" t="s">
        <v>6</v>
      </c>
      <c r="G175" s="32">
        <v>1</v>
      </c>
      <c r="H175" s="89">
        <v>30.82</v>
      </c>
      <c r="I175" s="35">
        <v>38.450000000000003</v>
      </c>
      <c r="J175" s="35">
        <v>38.450000000000003</v>
      </c>
      <c r="K175" s="36">
        <v>0</v>
      </c>
    </row>
    <row r="176" spans="2:11" s="22" customFormat="1" ht="33" customHeight="1">
      <c r="B176" s="31" t="s">
        <v>34697</v>
      </c>
      <c r="C176" s="47" t="s">
        <v>812</v>
      </c>
      <c r="D176" s="31" t="s">
        <v>38423</v>
      </c>
      <c r="E176" s="78" t="s">
        <v>813</v>
      </c>
      <c r="F176" s="30" t="s">
        <v>9</v>
      </c>
      <c r="G176" s="32">
        <v>15</v>
      </c>
      <c r="H176" s="89">
        <v>1.83</v>
      </c>
      <c r="I176" s="35">
        <v>2.2799999999999998</v>
      </c>
      <c r="J176" s="35">
        <v>34.200000000000003</v>
      </c>
      <c r="K176" s="36">
        <v>0</v>
      </c>
    </row>
    <row r="177" spans="2:16" s="22" customFormat="1" ht="33" customHeight="1">
      <c r="B177" s="76" t="s">
        <v>36863</v>
      </c>
      <c r="C177" s="84" t="s">
        <v>36598</v>
      </c>
      <c r="D177" s="37" t="s">
        <v>37035</v>
      </c>
      <c r="E177" s="78" t="s">
        <v>36596</v>
      </c>
      <c r="F177" s="30" t="s">
        <v>6</v>
      </c>
      <c r="G177" s="32">
        <v>1</v>
      </c>
      <c r="H177" s="89">
        <v>17.04</v>
      </c>
      <c r="I177" s="35">
        <v>21.26</v>
      </c>
      <c r="J177" s="35">
        <v>21.26</v>
      </c>
      <c r="K177" s="36">
        <v>0</v>
      </c>
    </row>
    <row r="178" spans="2:16" s="22" customFormat="1" ht="33" customHeight="1">
      <c r="B178" s="31" t="s">
        <v>34697</v>
      </c>
      <c r="C178" s="84" t="s">
        <v>48</v>
      </c>
      <c r="D178" s="30" t="s">
        <v>37022</v>
      </c>
      <c r="E178" s="78" t="s">
        <v>49</v>
      </c>
      <c r="F178" s="30" t="s">
        <v>1</v>
      </c>
      <c r="G178" s="32">
        <v>0.79</v>
      </c>
      <c r="H178" s="89">
        <v>19.989999999999998</v>
      </c>
      <c r="I178" s="35">
        <v>24.94</v>
      </c>
      <c r="J178" s="35">
        <v>19.7</v>
      </c>
      <c r="K178" s="36">
        <v>0</v>
      </c>
    </row>
    <row r="179" spans="2:16" s="22" customFormat="1" ht="33" customHeight="1">
      <c r="B179" s="31" t="s">
        <v>34697</v>
      </c>
      <c r="C179" s="84" t="s">
        <v>1072</v>
      </c>
      <c r="D179" s="30" t="s">
        <v>36561</v>
      </c>
      <c r="E179" s="78" t="s">
        <v>1073</v>
      </c>
      <c r="F179" s="30" t="s">
        <v>9</v>
      </c>
      <c r="G179" s="32">
        <v>1.8</v>
      </c>
      <c r="H179" s="89">
        <v>8.57</v>
      </c>
      <c r="I179" s="35">
        <v>10.69</v>
      </c>
      <c r="J179" s="35">
        <v>19.239999999999998</v>
      </c>
      <c r="K179" s="36">
        <v>0</v>
      </c>
    </row>
    <row r="180" spans="2:16" s="22" customFormat="1" ht="33" customHeight="1">
      <c r="B180" s="31" t="s">
        <v>34697</v>
      </c>
      <c r="C180" s="84" t="s">
        <v>646</v>
      </c>
      <c r="D180" s="37" t="s">
        <v>38413</v>
      </c>
      <c r="E180" s="78" t="s">
        <v>647</v>
      </c>
      <c r="F180" s="30" t="s">
        <v>1</v>
      </c>
      <c r="G180" s="32">
        <v>0.04</v>
      </c>
      <c r="H180" s="89">
        <v>128.58000000000001</v>
      </c>
      <c r="I180" s="35">
        <v>160.44</v>
      </c>
      <c r="J180" s="35">
        <v>6.42</v>
      </c>
      <c r="K180" s="36">
        <v>0</v>
      </c>
    </row>
    <row r="181" spans="2:16" s="22" customFormat="1" ht="33" customHeight="1">
      <c r="B181" s="107" t="s">
        <v>37054</v>
      </c>
      <c r="C181"/>
      <c r="D181"/>
      <c r="E181" s="203"/>
      <c r="F181"/>
      <c r="G181"/>
      <c r="H181"/>
      <c r="I181"/>
      <c r="J181"/>
      <c r="K181"/>
    </row>
    <row r="182" spans="2:16" s="22" customFormat="1" ht="33" customHeight="1">
      <c r="B182" s="474">
        <f ca="1">NOW()</f>
        <v>46009.630268055596</v>
      </c>
      <c r="C182" s="474"/>
      <c r="D182"/>
      <c r="E182" s="203"/>
      <c r="F182"/>
      <c r="G182"/>
      <c r="H182"/>
      <c r="I182"/>
      <c r="J182"/>
      <c r="K182"/>
    </row>
    <row r="183" spans="2:16" s="22" customFormat="1" ht="33" customHeight="1">
      <c r="B183" s="214"/>
      <c r="C183" s="214"/>
      <c r="D183"/>
      <c r="E183" s="203"/>
      <c r="F183"/>
      <c r="G183"/>
      <c r="H183"/>
      <c r="I183"/>
      <c r="J183"/>
      <c r="K183"/>
    </row>
    <row r="184" spans="2:16" s="22" customFormat="1" ht="33" customHeight="1">
      <c r="B184" s="214"/>
      <c r="C184" s="214"/>
      <c r="D184"/>
      <c r="E184" s="203"/>
      <c r="F184"/>
      <c r="G184"/>
      <c r="H184"/>
      <c r="I184"/>
      <c r="J184"/>
      <c r="K184"/>
    </row>
    <row r="185" spans="2:16" s="22" customFormat="1" ht="33" customHeight="1">
      <c r="B185" s="214"/>
      <c r="C185" s="214"/>
      <c r="D185"/>
      <c r="E185" s="203"/>
      <c r="F185"/>
      <c r="G185"/>
      <c r="H185"/>
      <c r="I185"/>
      <c r="J185"/>
      <c r="K185"/>
    </row>
    <row r="186" spans="2:16" ht="33" customHeight="1">
      <c r="B186" s="475" t="s">
        <v>36045</v>
      </c>
      <c r="C186" s="475"/>
      <c r="D186" s="475"/>
      <c r="E186" s="475"/>
      <c r="F186" s="475"/>
      <c r="G186" s="475"/>
      <c r="H186" s="475"/>
      <c r="I186" s="475"/>
      <c r="J186" s="475"/>
      <c r="K186" s="475"/>
      <c r="L186" s="131"/>
      <c r="M186" s="131"/>
      <c r="N186" s="131"/>
      <c r="O186" s="131"/>
      <c r="P186" s="22"/>
    </row>
    <row r="187" spans="2:16" ht="33" customHeight="1">
      <c r="B187" s="475" t="s">
        <v>36537</v>
      </c>
      <c r="C187" s="475"/>
      <c r="D187" s="475"/>
      <c r="E187" s="475"/>
      <c r="F187" s="475"/>
      <c r="G187" s="475"/>
      <c r="H187" s="475"/>
      <c r="I187" s="475"/>
      <c r="J187" s="475"/>
      <c r="K187" s="475"/>
      <c r="L187" s="131"/>
      <c r="M187" s="131"/>
      <c r="N187" s="131"/>
      <c r="O187" s="131"/>
      <c r="P187" s="22"/>
    </row>
    <row r="188" spans="2:16" s="22" customFormat="1" ht="33" customHeight="1">
      <c r="B188"/>
      <c r="C188"/>
      <c r="D188"/>
      <c r="E188" s="203"/>
      <c r="F188"/>
      <c r="G188"/>
      <c r="H188"/>
      <c r="I188"/>
      <c r="J188"/>
      <c r="K188"/>
    </row>
    <row r="189" spans="2:16" s="22" customFormat="1" ht="33" customHeight="1">
      <c r="B189"/>
      <c r="C189"/>
      <c r="D189"/>
      <c r="E189" s="203"/>
      <c r="F189"/>
      <c r="G189"/>
      <c r="H189"/>
      <c r="I189"/>
      <c r="J189"/>
      <c r="K189"/>
    </row>
    <row r="190" spans="2:16" s="22" customFormat="1" ht="33" customHeight="1">
      <c r="B190"/>
      <c r="C190"/>
      <c r="D190"/>
      <c r="E190" s="203"/>
      <c r="F190"/>
      <c r="G190"/>
      <c r="H190"/>
      <c r="I190"/>
      <c r="J190"/>
      <c r="K190"/>
    </row>
    <row r="191" spans="2:16" s="22" customFormat="1" ht="33" customHeight="1">
      <c r="B191"/>
      <c r="C191"/>
      <c r="D191"/>
      <c r="E191" s="203"/>
      <c r="F191"/>
      <c r="G191"/>
      <c r="H191"/>
      <c r="I191"/>
      <c r="J191"/>
      <c r="K191"/>
    </row>
    <row r="192" spans="2:16" s="22" customFormat="1" ht="33" customHeight="1">
      <c r="B192"/>
      <c r="C192"/>
      <c r="D192"/>
      <c r="E192" s="203"/>
      <c r="F192"/>
      <c r="G192"/>
      <c r="H192"/>
      <c r="I192"/>
      <c r="J192"/>
      <c r="K192"/>
    </row>
    <row r="193" spans="2:11" s="22" customFormat="1" ht="33" customHeight="1">
      <c r="B193"/>
      <c r="C193"/>
      <c r="D193"/>
      <c r="E193" s="203"/>
      <c r="F193"/>
      <c r="G193"/>
      <c r="H193"/>
      <c r="I193"/>
      <c r="J193"/>
      <c r="K193"/>
    </row>
    <row r="194" spans="2:11" s="22" customFormat="1" ht="33" customHeight="1">
      <c r="B194"/>
      <c r="C194"/>
      <c r="D194"/>
      <c r="E194" s="203"/>
      <c r="F194"/>
      <c r="G194"/>
      <c r="H194"/>
      <c r="I194"/>
      <c r="J194"/>
      <c r="K194"/>
    </row>
    <row r="195" spans="2:11" s="22" customFormat="1" ht="33" customHeight="1">
      <c r="B195"/>
      <c r="C195"/>
      <c r="D195"/>
      <c r="E195" s="203"/>
      <c r="F195"/>
      <c r="G195"/>
      <c r="H195"/>
      <c r="I195"/>
      <c r="J195"/>
      <c r="K195"/>
    </row>
    <row r="196" spans="2:11" s="22" customFormat="1" ht="33" customHeight="1">
      <c r="B196"/>
      <c r="C196"/>
      <c r="D196"/>
      <c r="E196" s="203"/>
      <c r="F196"/>
      <c r="G196"/>
      <c r="H196"/>
      <c r="I196"/>
      <c r="J196"/>
      <c r="K196"/>
    </row>
    <row r="197" spans="2:11" s="22" customFormat="1" ht="33" customHeight="1">
      <c r="B197"/>
      <c r="C197"/>
      <c r="D197"/>
      <c r="E197" s="203"/>
      <c r="F197"/>
      <c r="G197"/>
      <c r="H197"/>
      <c r="I197"/>
      <c r="J197"/>
      <c r="K197"/>
    </row>
    <row r="198" spans="2:11" s="22" customFormat="1" ht="33" customHeight="1">
      <c r="B198"/>
      <c r="C198"/>
      <c r="D198"/>
      <c r="E198" s="203"/>
      <c r="F198"/>
      <c r="G198"/>
      <c r="H198"/>
      <c r="I198"/>
      <c r="J198"/>
      <c r="K198"/>
    </row>
    <row r="199" spans="2:11" s="22" customFormat="1" ht="33" customHeight="1">
      <c r="B199"/>
      <c r="C199"/>
      <c r="D199"/>
      <c r="E199" s="203"/>
      <c r="F199"/>
      <c r="G199"/>
      <c r="H199"/>
      <c r="I199"/>
      <c r="J199"/>
      <c r="K199"/>
    </row>
    <row r="200" spans="2:11" s="22" customFormat="1" ht="33" customHeight="1">
      <c r="B200"/>
      <c r="C200"/>
      <c r="D200"/>
      <c r="E200" s="203"/>
      <c r="F200"/>
      <c r="G200"/>
      <c r="H200"/>
      <c r="I200"/>
      <c r="J200"/>
      <c r="K200"/>
    </row>
    <row r="201" spans="2:11" s="22" customFormat="1" ht="33" customHeight="1">
      <c r="B201"/>
      <c r="C201"/>
      <c r="D201"/>
      <c r="E201" s="203"/>
      <c r="F201"/>
      <c r="G201"/>
      <c r="H201"/>
      <c r="I201"/>
      <c r="J201"/>
      <c r="K201"/>
    </row>
    <row r="202" spans="2:11" s="22" customFormat="1" ht="33" customHeight="1">
      <c r="B202"/>
      <c r="C202"/>
      <c r="D202"/>
      <c r="E202" s="203"/>
      <c r="F202"/>
      <c r="G202"/>
      <c r="H202"/>
      <c r="I202"/>
      <c r="J202"/>
      <c r="K202"/>
    </row>
    <row r="203" spans="2:11" s="22" customFormat="1" ht="33" customHeight="1">
      <c r="B203"/>
      <c r="C203"/>
      <c r="D203"/>
      <c r="E203" s="203"/>
      <c r="F203"/>
      <c r="G203"/>
      <c r="H203"/>
      <c r="I203"/>
      <c r="J203"/>
      <c r="K203"/>
    </row>
    <row r="204" spans="2:11" s="22" customFormat="1" ht="33" customHeight="1">
      <c r="B204"/>
      <c r="C204"/>
      <c r="D204"/>
      <c r="E204" s="203"/>
      <c r="F204"/>
      <c r="G204"/>
      <c r="H204"/>
      <c r="I204"/>
      <c r="J204"/>
      <c r="K204"/>
    </row>
    <row r="205" spans="2:11" s="22" customFormat="1" ht="33" customHeight="1">
      <c r="B205"/>
      <c r="C205"/>
      <c r="D205"/>
      <c r="E205" s="203"/>
      <c r="F205"/>
      <c r="G205"/>
      <c r="H205"/>
      <c r="I205"/>
      <c r="J205"/>
      <c r="K205"/>
    </row>
    <row r="206" spans="2:11" s="22" customFormat="1" ht="33" customHeight="1">
      <c r="B206"/>
      <c r="C206"/>
      <c r="D206"/>
      <c r="E206" s="203"/>
      <c r="F206"/>
      <c r="G206"/>
      <c r="H206"/>
      <c r="I206"/>
      <c r="J206"/>
      <c r="K206"/>
    </row>
    <row r="207" spans="2:11" s="22" customFormat="1" ht="33" customHeight="1">
      <c r="B207"/>
      <c r="C207"/>
      <c r="D207"/>
      <c r="E207" s="203"/>
      <c r="F207"/>
      <c r="G207"/>
      <c r="H207"/>
      <c r="I207"/>
      <c r="J207"/>
      <c r="K207"/>
    </row>
    <row r="208" spans="2:11" s="22" customFormat="1" ht="33" customHeight="1">
      <c r="B208"/>
      <c r="C208"/>
      <c r="D208"/>
      <c r="E208" s="203"/>
      <c r="F208"/>
      <c r="G208"/>
      <c r="H208"/>
      <c r="I208"/>
      <c r="J208"/>
      <c r="K208"/>
    </row>
    <row r="209" spans="2:11" s="22" customFormat="1" ht="33" customHeight="1">
      <c r="B209"/>
      <c r="C209"/>
      <c r="D209"/>
      <c r="E209" s="203"/>
      <c r="F209"/>
      <c r="G209"/>
      <c r="H209"/>
      <c r="I209"/>
      <c r="J209"/>
      <c r="K209"/>
    </row>
    <row r="210" spans="2:11" s="22" customFormat="1" ht="33" customHeight="1">
      <c r="B210"/>
      <c r="C210"/>
      <c r="D210"/>
      <c r="E210" s="203"/>
      <c r="F210"/>
      <c r="G210"/>
      <c r="H210"/>
      <c r="I210"/>
      <c r="J210"/>
      <c r="K210"/>
    </row>
    <row r="211" spans="2:11" s="22" customFormat="1" ht="33" customHeight="1">
      <c r="B211"/>
      <c r="C211"/>
      <c r="D211"/>
      <c r="E211" s="203"/>
      <c r="F211"/>
      <c r="G211"/>
      <c r="H211"/>
      <c r="I211"/>
      <c r="J211"/>
      <c r="K211"/>
    </row>
    <row r="212" spans="2:11" s="22" customFormat="1" ht="33" customHeight="1">
      <c r="B212"/>
      <c r="C212"/>
      <c r="D212"/>
      <c r="E212" s="203"/>
      <c r="F212"/>
      <c r="G212"/>
      <c r="H212"/>
      <c r="I212"/>
      <c r="J212"/>
      <c r="K212"/>
    </row>
    <row r="213" spans="2:11" s="22" customFormat="1" ht="33" customHeight="1">
      <c r="B213"/>
      <c r="C213"/>
      <c r="D213"/>
      <c r="E213" s="203"/>
      <c r="F213"/>
      <c r="G213"/>
      <c r="H213"/>
      <c r="I213"/>
      <c r="J213"/>
      <c r="K213"/>
    </row>
    <row r="214" spans="2:11" s="22" customFormat="1" ht="33" customHeight="1">
      <c r="B214"/>
      <c r="C214"/>
      <c r="D214"/>
      <c r="E214" s="203"/>
      <c r="F214"/>
      <c r="G214"/>
      <c r="H214"/>
      <c r="I214"/>
      <c r="J214"/>
      <c r="K214"/>
    </row>
    <row r="215" spans="2:11" s="22" customFormat="1" ht="33" customHeight="1">
      <c r="B215"/>
      <c r="C215"/>
      <c r="D215"/>
      <c r="E215" s="203"/>
      <c r="F215"/>
      <c r="G215"/>
      <c r="H215"/>
      <c r="I215"/>
      <c r="J215"/>
      <c r="K215"/>
    </row>
    <row r="216" spans="2:11" s="22" customFormat="1" ht="33" customHeight="1">
      <c r="B216"/>
      <c r="C216"/>
      <c r="D216"/>
      <c r="E216" s="203"/>
      <c r="F216"/>
      <c r="G216"/>
      <c r="H216"/>
      <c r="I216"/>
      <c r="J216"/>
      <c r="K216"/>
    </row>
    <row r="217" spans="2:11" s="22" customFormat="1" ht="33" customHeight="1">
      <c r="B217"/>
      <c r="C217"/>
      <c r="D217"/>
      <c r="E217" s="203"/>
      <c r="F217"/>
      <c r="G217"/>
      <c r="H217"/>
      <c r="I217"/>
      <c r="J217"/>
      <c r="K217"/>
    </row>
    <row r="218" spans="2:11" s="22" customFormat="1" ht="33" customHeight="1">
      <c r="B218"/>
      <c r="C218"/>
      <c r="D218"/>
      <c r="E218" s="203"/>
      <c r="F218"/>
      <c r="G218"/>
      <c r="H218"/>
      <c r="I218"/>
      <c r="J218"/>
      <c r="K218"/>
    </row>
    <row r="219" spans="2:11" s="22" customFormat="1" ht="33" customHeight="1">
      <c r="B219"/>
      <c r="C219"/>
      <c r="D219"/>
      <c r="E219" s="203"/>
      <c r="F219"/>
      <c r="G219"/>
      <c r="H219"/>
      <c r="I219"/>
      <c r="J219"/>
      <c r="K219"/>
    </row>
    <row r="220" spans="2:11" s="22" customFormat="1" ht="33" customHeight="1">
      <c r="B220"/>
      <c r="C220"/>
      <c r="D220"/>
      <c r="E220" s="203"/>
      <c r="F220"/>
      <c r="G220"/>
      <c r="H220"/>
      <c r="I220"/>
      <c r="J220"/>
      <c r="K220"/>
    </row>
    <row r="221" spans="2:11" s="22" customFormat="1" ht="33" customHeight="1">
      <c r="B221"/>
      <c r="C221"/>
      <c r="D221"/>
      <c r="E221" s="203"/>
      <c r="F221"/>
      <c r="G221"/>
      <c r="H221"/>
      <c r="I221"/>
      <c r="J221"/>
      <c r="K221"/>
    </row>
    <row r="222" spans="2:11" s="22" customFormat="1" ht="33" customHeight="1">
      <c r="B222"/>
      <c r="C222"/>
      <c r="D222"/>
      <c r="E222" s="203"/>
      <c r="F222"/>
      <c r="G222"/>
      <c r="H222"/>
      <c r="I222"/>
      <c r="J222"/>
      <c r="K222"/>
    </row>
    <row r="223" spans="2:11" s="22" customFormat="1" ht="33" customHeight="1">
      <c r="B223"/>
      <c r="C223"/>
      <c r="D223"/>
      <c r="E223" s="203"/>
      <c r="F223"/>
      <c r="G223"/>
      <c r="H223"/>
      <c r="I223"/>
      <c r="J223"/>
      <c r="K223"/>
    </row>
    <row r="224" spans="2:11" s="22" customFormat="1" ht="33" customHeight="1">
      <c r="B224"/>
      <c r="C224"/>
      <c r="D224"/>
      <c r="E224" s="203"/>
      <c r="F224"/>
      <c r="G224"/>
      <c r="H224"/>
      <c r="I224"/>
      <c r="J224"/>
      <c r="K224"/>
    </row>
    <row r="225" spans="2:11" s="22" customFormat="1" ht="33" customHeight="1">
      <c r="B225"/>
      <c r="C225"/>
      <c r="D225"/>
      <c r="E225" s="203"/>
      <c r="F225"/>
      <c r="G225"/>
      <c r="H225"/>
      <c r="I225"/>
      <c r="J225"/>
      <c r="K225"/>
    </row>
    <row r="226" spans="2:11" s="22" customFormat="1" ht="33" customHeight="1">
      <c r="B226"/>
      <c r="C226"/>
      <c r="D226"/>
      <c r="E226" s="203"/>
      <c r="F226"/>
      <c r="G226"/>
      <c r="H226"/>
      <c r="I226"/>
      <c r="J226"/>
      <c r="K226"/>
    </row>
    <row r="227" spans="2:11" s="22" customFormat="1" ht="33" customHeight="1">
      <c r="B227"/>
      <c r="C227"/>
      <c r="D227"/>
      <c r="E227" s="203"/>
      <c r="F227"/>
      <c r="G227"/>
      <c r="H227"/>
      <c r="I227"/>
      <c r="J227"/>
      <c r="K227"/>
    </row>
    <row r="228" spans="2:11" s="22" customFormat="1" ht="33" customHeight="1">
      <c r="B228"/>
      <c r="C228"/>
      <c r="D228"/>
      <c r="E228" s="203"/>
      <c r="F228"/>
      <c r="G228"/>
      <c r="H228"/>
      <c r="I228"/>
      <c r="J228"/>
      <c r="K228"/>
    </row>
    <row r="229" spans="2:11" s="22" customFormat="1" ht="33" customHeight="1">
      <c r="B229"/>
      <c r="C229"/>
      <c r="D229"/>
      <c r="E229" s="203"/>
      <c r="F229"/>
      <c r="G229"/>
      <c r="H229"/>
      <c r="I229"/>
      <c r="J229"/>
      <c r="K229"/>
    </row>
    <row r="230" spans="2:11" s="22" customFormat="1" ht="33" customHeight="1">
      <c r="B230"/>
      <c r="C230"/>
      <c r="D230"/>
      <c r="E230" s="203"/>
      <c r="F230"/>
      <c r="G230"/>
      <c r="H230"/>
      <c r="I230"/>
      <c r="J230"/>
      <c r="K230"/>
    </row>
    <row r="231" spans="2:11" s="22" customFormat="1" ht="33" customHeight="1">
      <c r="B231"/>
      <c r="C231"/>
      <c r="D231"/>
      <c r="E231" s="203"/>
      <c r="F231"/>
      <c r="G231"/>
      <c r="H231"/>
      <c r="I231"/>
      <c r="J231"/>
      <c r="K231"/>
    </row>
    <row r="232" spans="2:11" s="22" customFormat="1" ht="33" customHeight="1">
      <c r="B232"/>
      <c r="C232"/>
      <c r="D232"/>
      <c r="E232" s="203"/>
      <c r="F232"/>
      <c r="G232"/>
      <c r="H232"/>
      <c r="I232"/>
      <c r="J232"/>
      <c r="K232"/>
    </row>
    <row r="233" spans="2:11" s="22" customFormat="1" ht="33" customHeight="1">
      <c r="B233"/>
      <c r="C233"/>
      <c r="D233"/>
      <c r="E233" s="203"/>
      <c r="F233"/>
      <c r="G233"/>
      <c r="H233"/>
      <c r="I233"/>
      <c r="J233"/>
      <c r="K233"/>
    </row>
    <row r="234" spans="2:11" s="22" customFormat="1" ht="33" customHeight="1">
      <c r="B234"/>
      <c r="C234"/>
      <c r="D234"/>
      <c r="E234" s="203"/>
      <c r="F234"/>
      <c r="G234"/>
      <c r="H234"/>
      <c r="I234"/>
      <c r="J234"/>
      <c r="K234"/>
    </row>
    <row r="235" spans="2:11" s="22" customFormat="1" ht="33" customHeight="1">
      <c r="B235"/>
      <c r="C235"/>
      <c r="D235"/>
      <c r="E235" s="203"/>
      <c r="F235"/>
      <c r="G235"/>
      <c r="H235"/>
      <c r="I235"/>
      <c r="J235"/>
      <c r="K235"/>
    </row>
    <row r="236" spans="2:11" s="22" customFormat="1" ht="33" customHeight="1">
      <c r="B236"/>
      <c r="C236"/>
      <c r="D236"/>
      <c r="E236" s="203"/>
      <c r="F236"/>
      <c r="G236"/>
      <c r="H236"/>
      <c r="I236"/>
      <c r="J236"/>
      <c r="K236"/>
    </row>
    <row r="237" spans="2:11" s="22" customFormat="1" ht="33" customHeight="1">
      <c r="B237"/>
      <c r="C237"/>
      <c r="D237"/>
      <c r="E237" s="203"/>
      <c r="F237"/>
      <c r="G237"/>
      <c r="H237"/>
      <c r="I237"/>
      <c r="J237"/>
      <c r="K237"/>
    </row>
    <row r="238" spans="2:11" s="22" customFormat="1" ht="33" customHeight="1">
      <c r="B238"/>
      <c r="C238"/>
      <c r="D238"/>
      <c r="E238" s="203"/>
      <c r="F238"/>
      <c r="G238"/>
      <c r="H238"/>
      <c r="I238"/>
      <c r="J238"/>
      <c r="K238"/>
    </row>
    <row r="239" spans="2:11" s="22" customFormat="1" ht="33" customHeight="1">
      <c r="B239"/>
      <c r="C239"/>
      <c r="D239"/>
      <c r="E239" s="203"/>
      <c r="F239"/>
      <c r="G239"/>
      <c r="H239"/>
      <c r="I239"/>
      <c r="J239"/>
      <c r="K239"/>
    </row>
    <row r="240" spans="2:11" s="22" customFormat="1" ht="33" customHeight="1">
      <c r="B240"/>
      <c r="C240"/>
      <c r="D240"/>
      <c r="E240" s="203"/>
      <c r="F240"/>
      <c r="G240"/>
      <c r="H240"/>
      <c r="I240"/>
      <c r="J240"/>
      <c r="K240"/>
    </row>
    <row r="241" spans="2:11" s="22" customFormat="1" ht="33" customHeight="1">
      <c r="B241"/>
      <c r="C241"/>
      <c r="D241"/>
      <c r="E241" s="203"/>
      <c r="F241"/>
      <c r="G241"/>
      <c r="H241"/>
      <c r="I241"/>
      <c r="J241"/>
      <c r="K241"/>
    </row>
    <row r="242" spans="2:11" s="22" customFormat="1" ht="33" customHeight="1">
      <c r="B242"/>
      <c r="C242"/>
      <c r="D242"/>
      <c r="E242" s="203"/>
      <c r="F242"/>
      <c r="G242"/>
      <c r="H242"/>
      <c r="I242"/>
      <c r="J242"/>
      <c r="K242"/>
    </row>
    <row r="243" spans="2:11" s="22" customFormat="1" ht="33" customHeight="1">
      <c r="B243"/>
      <c r="C243"/>
      <c r="D243"/>
      <c r="E243" s="203"/>
      <c r="F243"/>
      <c r="G243"/>
      <c r="H243"/>
      <c r="I243"/>
      <c r="J243"/>
      <c r="K243"/>
    </row>
    <row r="244" spans="2:11" s="22" customFormat="1" ht="33" customHeight="1">
      <c r="B244"/>
      <c r="C244"/>
      <c r="D244"/>
      <c r="E244" s="203"/>
      <c r="F244"/>
      <c r="G244"/>
      <c r="H244"/>
      <c r="I244"/>
      <c r="J244"/>
      <c r="K244"/>
    </row>
    <row r="245" spans="2:11" s="22" customFormat="1" ht="33" customHeight="1">
      <c r="B245"/>
      <c r="C245"/>
      <c r="D245"/>
      <c r="E245" s="203"/>
      <c r="F245"/>
      <c r="G245"/>
      <c r="H245"/>
      <c r="I245"/>
      <c r="J245"/>
      <c r="K245"/>
    </row>
    <row r="246" spans="2:11" s="22" customFormat="1" ht="33" customHeight="1">
      <c r="B246"/>
      <c r="C246"/>
      <c r="D246"/>
      <c r="E246" s="203"/>
      <c r="F246"/>
      <c r="G246"/>
      <c r="H246"/>
      <c r="I246"/>
      <c r="J246"/>
      <c r="K246"/>
    </row>
    <row r="247" spans="2:11" s="22" customFormat="1" ht="33" customHeight="1">
      <c r="B247"/>
      <c r="C247"/>
      <c r="D247"/>
      <c r="E247" s="203"/>
      <c r="F247"/>
      <c r="G247"/>
      <c r="H247"/>
      <c r="I247"/>
      <c r="J247"/>
      <c r="K247"/>
    </row>
    <row r="248" spans="2:11" s="22" customFormat="1" ht="33" customHeight="1">
      <c r="B248"/>
      <c r="C248"/>
      <c r="D248"/>
      <c r="E248" s="203"/>
      <c r="F248"/>
      <c r="G248"/>
      <c r="H248"/>
      <c r="I248"/>
      <c r="J248"/>
      <c r="K248"/>
    </row>
    <row r="249" spans="2:11" s="22" customFormat="1" ht="33" customHeight="1">
      <c r="B249"/>
      <c r="C249"/>
      <c r="D249"/>
      <c r="E249" s="203"/>
      <c r="F249"/>
      <c r="G249"/>
      <c r="H249"/>
      <c r="I249"/>
      <c r="J249"/>
      <c r="K249"/>
    </row>
    <row r="250" spans="2:11" s="22" customFormat="1" ht="33" customHeight="1">
      <c r="B250"/>
      <c r="C250"/>
      <c r="D250"/>
      <c r="E250" s="203"/>
      <c r="F250"/>
      <c r="G250"/>
      <c r="H250"/>
      <c r="I250"/>
      <c r="J250"/>
      <c r="K250"/>
    </row>
    <row r="251" spans="2:11" s="22" customFormat="1" ht="33" customHeight="1">
      <c r="B251"/>
      <c r="C251"/>
      <c r="D251"/>
      <c r="E251" s="203"/>
      <c r="F251"/>
      <c r="G251"/>
      <c r="H251"/>
      <c r="I251"/>
      <c r="J251"/>
      <c r="K251"/>
    </row>
    <row r="252" spans="2:11" s="22" customFormat="1" ht="33" customHeight="1">
      <c r="B252"/>
      <c r="C252"/>
      <c r="D252"/>
      <c r="E252" s="203"/>
      <c r="F252"/>
      <c r="G252"/>
      <c r="H252"/>
      <c r="I252"/>
      <c r="J252"/>
      <c r="K252"/>
    </row>
    <row r="253" spans="2:11" s="22" customFormat="1" ht="33" customHeight="1">
      <c r="B253"/>
      <c r="C253"/>
      <c r="D253"/>
      <c r="E253" s="203"/>
      <c r="F253"/>
      <c r="G253"/>
      <c r="H253"/>
      <c r="I253"/>
      <c r="J253"/>
      <c r="K253"/>
    </row>
    <row r="254" spans="2:11" s="22" customFormat="1" ht="33" customHeight="1">
      <c r="B254"/>
      <c r="C254"/>
      <c r="D254"/>
      <c r="E254" s="203"/>
      <c r="F254"/>
      <c r="G254"/>
      <c r="H254"/>
      <c r="I254"/>
      <c r="J254"/>
      <c r="K254"/>
    </row>
    <row r="255" spans="2:11" s="22" customFormat="1" ht="33" customHeight="1">
      <c r="B255"/>
      <c r="C255"/>
      <c r="D255"/>
      <c r="E255" s="203"/>
      <c r="F255"/>
      <c r="G255"/>
      <c r="H255"/>
      <c r="I255"/>
      <c r="J255"/>
      <c r="K255"/>
    </row>
    <row r="256" spans="2:11" s="22" customFormat="1" ht="33" customHeight="1">
      <c r="B256"/>
      <c r="C256"/>
      <c r="D256"/>
      <c r="E256" s="203"/>
      <c r="F256"/>
      <c r="G256"/>
      <c r="H256"/>
      <c r="I256"/>
      <c r="J256"/>
      <c r="K256"/>
    </row>
    <row r="257" spans="2:11" s="22" customFormat="1" ht="33" customHeight="1">
      <c r="B257"/>
      <c r="C257"/>
      <c r="D257"/>
      <c r="E257" s="203"/>
      <c r="F257"/>
      <c r="G257"/>
      <c r="H257"/>
      <c r="I257"/>
      <c r="J257"/>
      <c r="K257"/>
    </row>
    <row r="258" spans="2:11" s="22" customFormat="1" ht="33" customHeight="1">
      <c r="B258"/>
      <c r="C258"/>
      <c r="D258"/>
      <c r="E258" s="203"/>
      <c r="F258"/>
      <c r="G258"/>
      <c r="H258"/>
      <c r="I258"/>
      <c r="J258"/>
      <c r="K258"/>
    </row>
    <row r="259" spans="2:11" s="22" customFormat="1" ht="33" customHeight="1">
      <c r="B259"/>
      <c r="C259"/>
      <c r="D259"/>
      <c r="E259" s="203"/>
      <c r="F259"/>
      <c r="G259"/>
      <c r="H259"/>
      <c r="I259"/>
      <c r="J259"/>
      <c r="K259"/>
    </row>
    <row r="260" spans="2:11" s="22" customFormat="1" ht="33" customHeight="1">
      <c r="B260"/>
      <c r="C260"/>
      <c r="D260"/>
      <c r="E260" s="203"/>
      <c r="F260"/>
      <c r="G260"/>
      <c r="H260"/>
      <c r="I260"/>
      <c r="J260"/>
      <c r="K260"/>
    </row>
    <row r="261" spans="2:11" s="22" customFormat="1" ht="33" customHeight="1">
      <c r="B261"/>
      <c r="C261"/>
      <c r="D261"/>
      <c r="E261" s="203"/>
      <c r="F261"/>
      <c r="G261"/>
      <c r="H261"/>
      <c r="I261"/>
      <c r="J261"/>
      <c r="K261"/>
    </row>
    <row r="262" spans="2:11" s="22" customFormat="1" ht="33" customHeight="1">
      <c r="B262"/>
      <c r="C262"/>
      <c r="D262"/>
      <c r="E262" s="203"/>
      <c r="F262"/>
      <c r="G262"/>
      <c r="H262"/>
      <c r="I262"/>
      <c r="J262"/>
      <c r="K262"/>
    </row>
    <row r="263" spans="2:11" s="22" customFormat="1" ht="33" customHeight="1">
      <c r="B263"/>
      <c r="C263"/>
      <c r="D263"/>
      <c r="E263" s="203"/>
      <c r="F263"/>
      <c r="G263"/>
      <c r="H263"/>
      <c r="I263"/>
      <c r="J263"/>
      <c r="K263"/>
    </row>
    <row r="264" spans="2:11" s="22" customFormat="1" ht="33" customHeight="1">
      <c r="B264"/>
      <c r="C264"/>
      <c r="D264"/>
      <c r="E264" s="203"/>
      <c r="F264"/>
      <c r="G264"/>
      <c r="H264"/>
      <c r="I264"/>
      <c r="J264"/>
      <c r="K264"/>
    </row>
    <row r="265" spans="2:11" s="22" customFormat="1" ht="33" customHeight="1">
      <c r="B265"/>
      <c r="C265"/>
      <c r="D265"/>
      <c r="E265" s="203"/>
      <c r="F265"/>
      <c r="G265"/>
      <c r="H265"/>
      <c r="I265"/>
      <c r="J265"/>
      <c r="K265"/>
    </row>
    <row r="266" spans="2:11" s="22" customFormat="1" ht="33" customHeight="1">
      <c r="B266"/>
      <c r="C266"/>
      <c r="D266"/>
      <c r="E266" s="203"/>
      <c r="F266"/>
      <c r="G266"/>
      <c r="H266"/>
      <c r="I266"/>
      <c r="J266"/>
      <c r="K266"/>
    </row>
    <row r="267" spans="2:11" s="22" customFormat="1" ht="33" customHeight="1">
      <c r="B267"/>
      <c r="C267"/>
      <c r="D267"/>
      <c r="E267" s="203"/>
      <c r="F267"/>
      <c r="G267"/>
      <c r="H267"/>
      <c r="I267"/>
      <c r="J267"/>
      <c r="K267"/>
    </row>
    <row r="268" spans="2:11" s="22" customFormat="1" ht="33" customHeight="1">
      <c r="B268"/>
      <c r="C268"/>
      <c r="D268"/>
      <c r="E268" s="203"/>
      <c r="F268"/>
      <c r="G268"/>
      <c r="H268"/>
      <c r="I268"/>
      <c r="J268"/>
      <c r="K268"/>
    </row>
    <row r="269" spans="2:11" s="22" customFormat="1" ht="39.75" customHeight="1">
      <c r="B269"/>
      <c r="C269"/>
      <c r="D269"/>
      <c r="E269" s="203"/>
      <c r="F269"/>
      <c r="G269"/>
      <c r="H269"/>
      <c r="I269"/>
      <c r="J269"/>
      <c r="K269"/>
    </row>
    <row r="270" spans="2:11" s="22" customFormat="1" ht="33" customHeight="1">
      <c r="B270"/>
      <c r="C270"/>
      <c r="D270"/>
      <c r="E270" s="203"/>
      <c r="F270"/>
      <c r="G270"/>
      <c r="H270"/>
      <c r="I270"/>
      <c r="J270"/>
      <c r="K270"/>
    </row>
    <row r="271" spans="2:11" s="22" customFormat="1" ht="33" customHeight="1">
      <c r="B271"/>
      <c r="C271"/>
      <c r="D271"/>
      <c r="E271" s="203"/>
      <c r="F271"/>
      <c r="G271"/>
      <c r="H271"/>
      <c r="I271"/>
      <c r="J271"/>
      <c r="K271"/>
    </row>
    <row r="272" spans="2:11" s="22" customFormat="1" ht="33" customHeight="1">
      <c r="B272"/>
      <c r="C272"/>
      <c r="D272"/>
      <c r="E272" s="203"/>
      <c r="F272"/>
      <c r="G272"/>
      <c r="H272"/>
      <c r="I272"/>
      <c r="J272"/>
      <c r="K272"/>
    </row>
    <row r="273" spans="2:11" s="22" customFormat="1" ht="33" customHeight="1">
      <c r="B273"/>
      <c r="C273"/>
      <c r="D273"/>
      <c r="E273" s="203"/>
      <c r="F273"/>
      <c r="G273"/>
      <c r="H273"/>
      <c r="I273"/>
      <c r="J273"/>
      <c r="K273"/>
    </row>
    <row r="274" spans="2:11" s="22" customFormat="1" ht="33" customHeight="1">
      <c r="B274"/>
      <c r="C274"/>
      <c r="D274"/>
      <c r="E274" s="203"/>
      <c r="F274"/>
      <c r="G274"/>
      <c r="H274"/>
      <c r="I274"/>
      <c r="J274"/>
      <c r="K274"/>
    </row>
    <row r="275" spans="2:11" s="22" customFormat="1" ht="33" customHeight="1">
      <c r="B275"/>
      <c r="C275"/>
      <c r="D275"/>
      <c r="E275" s="203"/>
      <c r="F275"/>
      <c r="G275"/>
      <c r="H275"/>
      <c r="I275"/>
      <c r="J275"/>
      <c r="K275"/>
    </row>
    <row r="276" spans="2:11" s="22" customFormat="1" ht="33" customHeight="1">
      <c r="B276"/>
      <c r="C276"/>
      <c r="D276"/>
      <c r="E276" s="203"/>
      <c r="F276"/>
      <c r="G276"/>
      <c r="H276"/>
      <c r="I276"/>
      <c r="J276"/>
      <c r="K276"/>
    </row>
    <row r="277" spans="2:11" s="22" customFormat="1" ht="33" customHeight="1">
      <c r="B277"/>
      <c r="C277"/>
      <c r="D277"/>
      <c r="E277" s="203"/>
      <c r="F277"/>
      <c r="G277"/>
      <c r="H277"/>
      <c r="I277"/>
      <c r="J277"/>
      <c r="K277"/>
    </row>
    <row r="278" spans="2:11" s="22" customFormat="1" ht="33" customHeight="1">
      <c r="B278"/>
      <c r="C278"/>
      <c r="D278"/>
      <c r="E278" s="203"/>
      <c r="F278"/>
      <c r="G278"/>
      <c r="H278"/>
      <c r="I278"/>
      <c r="J278"/>
      <c r="K278"/>
    </row>
    <row r="279" spans="2:11" s="22" customFormat="1" ht="33" customHeight="1">
      <c r="B279"/>
      <c r="C279"/>
      <c r="D279"/>
      <c r="E279" s="203"/>
      <c r="F279"/>
      <c r="G279"/>
      <c r="H279"/>
      <c r="I279"/>
      <c r="J279"/>
      <c r="K279"/>
    </row>
    <row r="280" spans="2:11" s="22" customFormat="1" ht="33" customHeight="1">
      <c r="B280"/>
      <c r="C280"/>
      <c r="D280"/>
      <c r="E280" s="203"/>
      <c r="F280"/>
      <c r="G280"/>
      <c r="H280"/>
      <c r="I280"/>
      <c r="J280"/>
      <c r="K280"/>
    </row>
    <row r="281" spans="2:11" s="22" customFormat="1" ht="33" customHeight="1">
      <c r="B281"/>
      <c r="C281"/>
      <c r="D281"/>
      <c r="E281" s="203"/>
      <c r="F281"/>
      <c r="G281"/>
      <c r="H281"/>
      <c r="I281"/>
      <c r="J281"/>
      <c r="K281"/>
    </row>
    <row r="282" spans="2:11" s="22" customFormat="1" ht="33" customHeight="1">
      <c r="B282"/>
      <c r="C282"/>
      <c r="D282"/>
      <c r="E282" s="203"/>
      <c r="F282"/>
      <c r="G282"/>
      <c r="H282"/>
      <c r="I282"/>
      <c r="J282"/>
      <c r="K282"/>
    </row>
    <row r="283" spans="2:11" s="22" customFormat="1" ht="33" customHeight="1">
      <c r="B283"/>
      <c r="C283"/>
      <c r="D283"/>
      <c r="E283" s="203"/>
      <c r="F283"/>
      <c r="G283"/>
      <c r="H283"/>
      <c r="I283"/>
      <c r="J283"/>
      <c r="K283"/>
    </row>
    <row r="284" spans="2:11" s="22" customFormat="1" ht="33" customHeight="1">
      <c r="B284"/>
      <c r="C284"/>
      <c r="D284"/>
      <c r="E284" s="203"/>
      <c r="F284"/>
      <c r="G284"/>
      <c r="H284"/>
      <c r="I284"/>
      <c r="J284"/>
      <c r="K284"/>
    </row>
    <row r="285" spans="2:11" s="22" customFormat="1" ht="33" customHeight="1">
      <c r="B285"/>
      <c r="C285"/>
      <c r="D285"/>
      <c r="E285" s="203"/>
      <c r="F285"/>
      <c r="G285"/>
      <c r="H285"/>
      <c r="I285"/>
      <c r="J285"/>
      <c r="K285"/>
    </row>
    <row r="286" spans="2:11" s="22" customFormat="1" ht="33" customHeight="1">
      <c r="B286"/>
      <c r="C286"/>
      <c r="D286"/>
      <c r="E286" s="203"/>
      <c r="F286"/>
      <c r="G286"/>
      <c r="H286"/>
      <c r="I286"/>
      <c r="J286"/>
      <c r="K286"/>
    </row>
    <row r="287" spans="2:11" s="22" customFormat="1" ht="33" customHeight="1">
      <c r="B287"/>
      <c r="C287"/>
      <c r="D287"/>
      <c r="E287" s="203"/>
      <c r="F287"/>
      <c r="G287"/>
      <c r="H287"/>
      <c r="I287"/>
      <c r="J287"/>
      <c r="K287"/>
    </row>
    <row r="288" spans="2:11" s="22" customFormat="1" ht="33" customHeight="1">
      <c r="B288"/>
      <c r="C288"/>
      <c r="D288"/>
      <c r="E288" s="203"/>
      <c r="F288"/>
      <c r="G288"/>
      <c r="H288"/>
      <c r="I288"/>
      <c r="J288"/>
      <c r="K288"/>
    </row>
    <row r="289" spans="2:11" s="22" customFormat="1" ht="33" customHeight="1">
      <c r="B289"/>
      <c r="C289"/>
      <c r="D289"/>
      <c r="E289" s="203"/>
      <c r="F289"/>
      <c r="G289"/>
      <c r="H289"/>
      <c r="I289"/>
      <c r="J289"/>
      <c r="K289"/>
    </row>
    <row r="290" spans="2:11" s="22" customFormat="1" ht="33" customHeight="1">
      <c r="B290"/>
      <c r="C290"/>
      <c r="D290"/>
      <c r="E290" s="203"/>
      <c r="F290"/>
      <c r="G290"/>
      <c r="H290"/>
      <c r="I290"/>
      <c r="J290"/>
      <c r="K290"/>
    </row>
    <row r="291" spans="2:11" s="22" customFormat="1" ht="33" customHeight="1">
      <c r="B291"/>
      <c r="C291"/>
      <c r="D291"/>
      <c r="E291" s="203"/>
      <c r="F291"/>
      <c r="G291"/>
      <c r="H291"/>
      <c r="I291"/>
      <c r="J291"/>
      <c r="K291"/>
    </row>
    <row r="292" spans="2:11" s="22" customFormat="1" ht="33" customHeight="1">
      <c r="B292"/>
      <c r="C292"/>
      <c r="D292"/>
      <c r="E292" s="203"/>
      <c r="F292"/>
      <c r="G292"/>
      <c r="H292"/>
      <c r="I292"/>
      <c r="J292"/>
      <c r="K292"/>
    </row>
    <row r="293" spans="2:11" s="22" customFormat="1" ht="33" customHeight="1">
      <c r="B293"/>
      <c r="C293"/>
      <c r="D293"/>
      <c r="E293" s="203"/>
      <c r="F293"/>
      <c r="G293"/>
      <c r="H293"/>
      <c r="I293"/>
      <c r="J293"/>
      <c r="K293"/>
    </row>
    <row r="294" spans="2:11" s="22" customFormat="1" ht="33" customHeight="1">
      <c r="B294"/>
      <c r="C294"/>
      <c r="D294"/>
      <c r="E294" s="203"/>
      <c r="F294"/>
      <c r="G294"/>
      <c r="H294"/>
      <c r="I294"/>
      <c r="J294"/>
      <c r="K294"/>
    </row>
    <row r="295" spans="2:11" s="22" customFormat="1" ht="33" customHeight="1">
      <c r="B295"/>
      <c r="C295"/>
      <c r="D295"/>
      <c r="E295" s="203"/>
      <c r="F295"/>
      <c r="G295"/>
      <c r="H295"/>
      <c r="I295"/>
      <c r="J295"/>
      <c r="K295"/>
    </row>
    <row r="296" spans="2:11" s="22" customFormat="1" ht="33" customHeight="1">
      <c r="B296"/>
      <c r="C296"/>
      <c r="D296"/>
      <c r="E296" s="203"/>
      <c r="F296"/>
      <c r="G296"/>
      <c r="H296"/>
      <c r="I296"/>
      <c r="J296"/>
      <c r="K296"/>
    </row>
    <row r="297" spans="2:11" s="22" customFormat="1" ht="33" customHeight="1">
      <c r="B297"/>
      <c r="C297"/>
      <c r="D297"/>
      <c r="E297" s="203"/>
      <c r="F297"/>
      <c r="G297"/>
      <c r="H297"/>
      <c r="I297"/>
      <c r="J297"/>
      <c r="K297"/>
    </row>
    <row r="298" spans="2:11" s="22" customFormat="1" ht="33" customHeight="1">
      <c r="B298"/>
      <c r="C298"/>
      <c r="D298"/>
      <c r="E298" s="203"/>
      <c r="F298"/>
      <c r="G298"/>
      <c r="H298"/>
      <c r="I298"/>
      <c r="J298"/>
      <c r="K298"/>
    </row>
    <row r="299" spans="2:11" s="22" customFormat="1" ht="33" customHeight="1">
      <c r="B299"/>
      <c r="C299"/>
      <c r="D299"/>
      <c r="E299" s="203"/>
      <c r="F299"/>
      <c r="G299"/>
      <c r="H299"/>
      <c r="I299"/>
      <c r="J299"/>
      <c r="K299"/>
    </row>
    <row r="300" spans="2:11" s="22" customFormat="1" ht="33" customHeight="1">
      <c r="B300"/>
      <c r="C300"/>
      <c r="D300"/>
      <c r="E300" s="203"/>
      <c r="F300"/>
      <c r="G300"/>
      <c r="H300"/>
      <c r="I300"/>
      <c r="J300"/>
      <c r="K300"/>
    </row>
    <row r="301" spans="2:11" s="22" customFormat="1" ht="33" customHeight="1">
      <c r="B301"/>
      <c r="C301"/>
      <c r="D301"/>
      <c r="E301" s="203"/>
      <c r="F301"/>
      <c r="G301"/>
      <c r="H301"/>
      <c r="I301"/>
      <c r="J301"/>
      <c r="K301"/>
    </row>
    <row r="302" spans="2:11" s="22" customFormat="1" ht="33" customHeight="1">
      <c r="B302"/>
      <c r="C302"/>
      <c r="D302"/>
      <c r="E302" s="203"/>
      <c r="F302"/>
      <c r="G302"/>
      <c r="H302"/>
      <c r="I302"/>
      <c r="J302"/>
      <c r="K302"/>
    </row>
    <row r="303" spans="2:11" s="22" customFormat="1" ht="33" customHeight="1">
      <c r="B303"/>
      <c r="C303"/>
      <c r="D303"/>
      <c r="E303" s="203"/>
      <c r="F303"/>
      <c r="G303"/>
      <c r="H303"/>
      <c r="I303"/>
      <c r="J303"/>
      <c r="K303"/>
    </row>
    <row r="304" spans="2:11" s="22" customFormat="1" ht="33" customHeight="1">
      <c r="B304"/>
      <c r="C304"/>
      <c r="D304"/>
      <c r="E304" s="203"/>
      <c r="F304"/>
      <c r="G304"/>
      <c r="H304"/>
      <c r="I304"/>
      <c r="J304"/>
      <c r="K304"/>
    </row>
    <row r="305" spans="2:11" s="22" customFormat="1" ht="33" customHeight="1">
      <c r="B305"/>
      <c r="C305"/>
      <c r="D305"/>
      <c r="E305" s="203"/>
      <c r="F305"/>
      <c r="G305"/>
      <c r="H305"/>
      <c r="I305"/>
      <c r="J305"/>
      <c r="K305"/>
    </row>
    <row r="306" spans="2:11" s="22" customFormat="1" ht="33" customHeight="1">
      <c r="B306"/>
      <c r="C306"/>
      <c r="D306"/>
      <c r="E306" s="203"/>
      <c r="F306"/>
      <c r="G306"/>
      <c r="H306"/>
      <c r="I306"/>
      <c r="J306"/>
      <c r="K306"/>
    </row>
    <row r="307" spans="2:11" s="22" customFormat="1" ht="33" customHeight="1">
      <c r="B307"/>
      <c r="C307"/>
      <c r="D307"/>
      <c r="E307" s="203"/>
      <c r="F307"/>
      <c r="G307"/>
      <c r="H307"/>
      <c r="I307"/>
      <c r="J307"/>
      <c r="K307"/>
    </row>
    <row r="308" spans="2:11" s="22" customFormat="1" ht="33" customHeight="1">
      <c r="B308"/>
      <c r="C308"/>
      <c r="D308"/>
      <c r="E308" s="203"/>
      <c r="F308"/>
      <c r="G308"/>
      <c r="H308"/>
      <c r="I308"/>
      <c r="J308"/>
      <c r="K308"/>
    </row>
    <row r="309" spans="2:11" s="22" customFormat="1" ht="33" customHeight="1">
      <c r="B309"/>
      <c r="C309"/>
      <c r="D309"/>
      <c r="E309" s="203"/>
      <c r="F309"/>
      <c r="G309"/>
      <c r="H309"/>
      <c r="I309"/>
      <c r="J309"/>
      <c r="K309"/>
    </row>
    <row r="310" spans="2:11" s="22" customFormat="1" ht="33" customHeight="1">
      <c r="B310"/>
      <c r="C310"/>
      <c r="D310"/>
      <c r="E310" s="203"/>
      <c r="F310"/>
      <c r="G310"/>
      <c r="H310"/>
      <c r="I310"/>
      <c r="J310"/>
      <c r="K310"/>
    </row>
    <row r="311" spans="2:11" s="22" customFormat="1" ht="33" customHeight="1">
      <c r="B311"/>
      <c r="C311"/>
      <c r="D311"/>
      <c r="E311" s="203"/>
      <c r="F311"/>
      <c r="G311"/>
      <c r="H311"/>
      <c r="I311"/>
      <c r="J311"/>
      <c r="K311"/>
    </row>
    <row r="312" spans="2:11" s="22" customFormat="1" ht="33" customHeight="1">
      <c r="B312"/>
      <c r="C312"/>
      <c r="D312"/>
      <c r="E312" s="203"/>
      <c r="F312"/>
      <c r="G312"/>
      <c r="H312"/>
      <c r="I312"/>
      <c r="J312"/>
      <c r="K312"/>
    </row>
    <row r="313" spans="2:11" s="22" customFormat="1" ht="33" customHeight="1">
      <c r="B313"/>
      <c r="C313"/>
      <c r="D313"/>
      <c r="E313" s="203"/>
      <c r="F313"/>
      <c r="G313"/>
      <c r="H313"/>
      <c r="I313"/>
      <c r="J313"/>
      <c r="K313"/>
    </row>
    <row r="314" spans="2:11" s="22" customFormat="1" ht="33" customHeight="1">
      <c r="B314"/>
      <c r="C314"/>
      <c r="D314"/>
      <c r="E314" s="203"/>
      <c r="F314"/>
      <c r="G314"/>
      <c r="H314"/>
      <c r="I314"/>
      <c r="J314"/>
      <c r="K314"/>
    </row>
    <row r="315" spans="2:11" s="22" customFormat="1" ht="33" customHeight="1">
      <c r="B315"/>
      <c r="C315"/>
      <c r="D315"/>
      <c r="E315" s="203"/>
      <c r="F315"/>
      <c r="G315"/>
      <c r="H315"/>
      <c r="I315"/>
      <c r="J315"/>
      <c r="K315"/>
    </row>
    <row r="316" spans="2:11" s="22" customFormat="1" ht="33" customHeight="1">
      <c r="B316"/>
      <c r="C316"/>
      <c r="D316"/>
      <c r="E316" s="203"/>
      <c r="F316"/>
      <c r="G316"/>
      <c r="H316"/>
      <c r="I316"/>
      <c r="J316"/>
      <c r="K316"/>
    </row>
    <row r="317" spans="2:11" s="22" customFormat="1" ht="33" customHeight="1">
      <c r="B317"/>
      <c r="C317"/>
      <c r="D317"/>
      <c r="E317" s="203"/>
      <c r="F317"/>
      <c r="G317"/>
      <c r="H317"/>
      <c r="I317"/>
      <c r="J317"/>
      <c r="K317"/>
    </row>
    <row r="318" spans="2:11" s="22" customFormat="1" ht="33" customHeight="1">
      <c r="B318"/>
      <c r="C318"/>
      <c r="D318"/>
      <c r="E318" s="203"/>
      <c r="F318"/>
      <c r="G318"/>
      <c r="H318"/>
      <c r="I318"/>
      <c r="J318"/>
      <c r="K318"/>
    </row>
    <row r="319" spans="2:11" s="22" customFormat="1" ht="33" customHeight="1">
      <c r="B319"/>
      <c r="C319"/>
      <c r="D319"/>
      <c r="E319" s="203"/>
      <c r="F319"/>
      <c r="G319"/>
      <c r="H319"/>
      <c r="I319"/>
      <c r="J319"/>
      <c r="K319"/>
    </row>
    <row r="320" spans="2:11" s="22" customFormat="1" ht="33" customHeight="1">
      <c r="B320"/>
      <c r="C320"/>
      <c r="D320"/>
      <c r="E320" s="203"/>
      <c r="F320"/>
      <c r="G320"/>
      <c r="H320"/>
      <c r="I320"/>
      <c r="J320"/>
      <c r="K320"/>
    </row>
    <row r="321" spans="2:12" s="22" customFormat="1" ht="33" customHeight="1">
      <c r="B321"/>
      <c r="C321"/>
      <c r="D321"/>
      <c r="E321" s="203"/>
      <c r="F321"/>
      <c r="G321"/>
      <c r="H321"/>
      <c r="I321"/>
      <c r="J321"/>
      <c r="K321"/>
    </row>
    <row r="322" spans="2:12" s="22" customFormat="1" ht="33" customHeight="1">
      <c r="B322"/>
      <c r="C322"/>
      <c r="D322"/>
      <c r="E322" s="203"/>
      <c r="F322"/>
      <c r="G322"/>
      <c r="H322"/>
      <c r="I322"/>
      <c r="J322"/>
      <c r="K322"/>
    </row>
    <row r="323" spans="2:12" s="22" customFormat="1" ht="33" customHeight="1">
      <c r="B323"/>
      <c r="C323"/>
      <c r="D323"/>
      <c r="E323" s="203"/>
      <c r="F323"/>
      <c r="G323"/>
      <c r="H323"/>
      <c r="I323"/>
      <c r="J323"/>
      <c r="K323"/>
    </row>
    <row r="324" spans="2:12" s="22" customFormat="1" ht="33" customHeight="1">
      <c r="B324"/>
      <c r="C324"/>
      <c r="D324"/>
      <c r="E324" s="203"/>
      <c r="F324"/>
      <c r="G324"/>
      <c r="H324"/>
      <c r="I324"/>
      <c r="J324"/>
      <c r="K324"/>
    </row>
    <row r="325" spans="2:12" s="22" customFormat="1" ht="33" customHeight="1">
      <c r="B325"/>
      <c r="C325"/>
      <c r="D325"/>
      <c r="E325" s="203"/>
      <c r="F325"/>
      <c r="G325"/>
      <c r="H325"/>
      <c r="I325"/>
      <c r="J325"/>
      <c r="K325"/>
    </row>
    <row r="326" spans="2:12" s="22" customFormat="1" ht="33" customHeight="1">
      <c r="B326"/>
      <c r="C326"/>
      <c r="D326"/>
      <c r="E326" s="203"/>
      <c r="F326"/>
      <c r="G326"/>
      <c r="H326"/>
      <c r="I326"/>
      <c r="J326"/>
      <c r="K326"/>
    </row>
    <row r="327" spans="2:12" s="22" customFormat="1" ht="33" customHeight="1">
      <c r="B327"/>
      <c r="C327"/>
      <c r="D327"/>
      <c r="E327" s="203"/>
      <c r="F327"/>
      <c r="G327"/>
      <c r="H327"/>
      <c r="I327"/>
      <c r="J327"/>
      <c r="K327"/>
    </row>
    <row r="328" spans="2:12" ht="33" customHeight="1">
      <c r="B328"/>
      <c r="C328"/>
      <c r="D328"/>
      <c r="E328" s="203"/>
      <c r="F328"/>
      <c r="G328"/>
      <c r="H328"/>
      <c r="I328"/>
      <c r="J328"/>
      <c r="K328"/>
    </row>
    <row r="329" spans="2:12" ht="33" customHeight="1">
      <c r="B329"/>
      <c r="C329"/>
      <c r="D329"/>
      <c r="E329" s="203"/>
      <c r="F329"/>
      <c r="G329"/>
      <c r="H329"/>
      <c r="I329"/>
      <c r="J329"/>
      <c r="K329"/>
    </row>
    <row r="330" spans="2:12" ht="33" customHeight="1">
      <c r="B330"/>
      <c r="C330"/>
      <c r="D330"/>
      <c r="E330" s="203"/>
      <c r="F330"/>
      <c r="G330"/>
      <c r="H330"/>
      <c r="I330"/>
      <c r="J330"/>
      <c r="K330"/>
    </row>
    <row r="331" spans="2:12" ht="33" customHeight="1">
      <c r="B331"/>
      <c r="C331"/>
      <c r="D331"/>
      <c r="E331" s="203"/>
      <c r="F331"/>
      <c r="G331"/>
      <c r="H331"/>
      <c r="I331"/>
      <c r="J331"/>
      <c r="K331"/>
    </row>
    <row r="332" spans="2:12" ht="33" customHeight="1">
      <c r="B332"/>
      <c r="C332"/>
      <c r="D332"/>
      <c r="E332" s="203"/>
      <c r="F332"/>
      <c r="G332"/>
      <c r="H332"/>
      <c r="I332"/>
      <c r="J332"/>
      <c r="K332"/>
    </row>
    <row r="333" spans="2:12" ht="33" customHeight="1">
      <c r="B333"/>
      <c r="C333"/>
      <c r="D333"/>
      <c r="E333" s="203"/>
      <c r="F333"/>
      <c r="G333"/>
      <c r="H333"/>
      <c r="I333"/>
      <c r="J333"/>
      <c r="K333"/>
    </row>
    <row r="334" spans="2:12" ht="33" customHeight="1">
      <c r="B334"/>
      <c r="C334"/>
      <c r="D334"/>
      <c r="E334" s="203"/>
      <c r="F334"/>
      <c r="G334"/>
      <c r="H334"/>
      <c r="I334"/>
      <c r="J334"/>
      <c r="K334"/>
    </row>
    <row r="335" spans="2:12" s="163" customFormat="1" ht="33" customHeight="1">
      <c r="B335"/>
      <c r="C335"/>
      <c r="D335"/>
      <c r="E335" s="203"/>
      <c r="F335"/>
      <c r="G335"/>
      <c r="H335"/>
      <c r="I335"/>
      <c r="J335"/>
      <c r="K335"/>
      <c r="L335" s="162"/>
    </row>
    <row r="336" spans="2:12" ht="33" customHeight="1">
      <c r="B336"/>
      <c r="C336"/>
      <c r="D336"/>
      <c r="E336" s="203"/>
      <c r="F336"/>
      <c r="G336"/>
      <c r="H336"/>
      <c r="I336"/>
      <c r="J336"/>
      <c r="K336"/>
    </row>
    <row r="337" spans="2:11" ht="33" customHeight="1">
      <c r="B337"/>
      <c r="C337"/>
      <c r="D337"/>
      <c r="E337" s="203"/>
      <c r="F337"/>
      <c r="G337"/>
      <c r="H337"/>
      <c r="I337"/>
      <c r="J337"/>
      <c r="K337"/>
    </row>
    <row r="338" spans="2:11" ht="33" customHeight="1">
      <c r="B338"/>
      <c r="C338"/>
      <c r="D338"/>
      <c r="E338" s="203"/>
      <c r="F338"/>
      <c r="G338"/>
      <c r="H338"/>
      <c r="I338"/>
      <c r="J338"/>
      <c r="K338"/>
    </row>
    <row r="339" spans="2:11" ht="33" customHeight="1">
      <c r="B339"/>
      <c r="C339"/>
      <c r="D339"/>
      <c r="E339" s="203"/>
      <c r="F339"/>
      <c r="G339"/>
      <c r="H339"/>
      <c r="I339"/>
      <c r="J339"/>
      <c r="K339"/>
    </row>
    <row r="340" spans="2:11" s="22" customFormat="1" ht="33" customHeight="1">
      <c r="B340"/>
      <c r="C340"/>
      <c r="D340"/>
      <c r="E340" s="203"/>
      <c r="F340"/>
      <c r="G340"/>
      <c r="H340"/>
      <c r="I340"/>
      <c r="J340"/>
      <c r="K340"/>
    </row>
    <row r="341" spans="2:11" s="22" customFormat="1" ht="33" customHeight="1">
      <c r="B341"/>
      <c r="C341"/>
      <c r="D341"/>
      <c r="E341" s="203"/>
      <c r="F341"/>
      <c r="G341"/>
      <c r="H341"/>
      <c r="I341"/>
      <c r="J341"/>
      <c r="K341"/>
    </row>
    <row r="342" spans="2:11" s="22" customFormat="1" ht="33" customHeight="1">
      <c r="B342"/>
      <c r="C342"/>
      <c r="D342"/>
      <c r="E342" s="203"/>
      <c r="F342"/>
      <c r="G342"/>
      <c r="H342"/>
      <c r="I342"/>
      <c r="J342"/>
      <c r="K342"/>
    </row>
    <row r="343" spans="2:11" s="22" customFormat="1" ht="33" customHeight="1">
      <c r="B343"/>
      <c r="C343"/>
      <c r="D343"/>
      <c r="E343" s="203"/>
      <c r="F343"/>
      <c r="G343"/>
      <c r="H343"/>
      <c r="I343"/>
      <c r="J343"/>
      <c r="K343"/>
    </row>
    <row r="344" spans="2:11" s="22" customFormat="1" ht="33" customHeight="1">
      <c r="B344"/>
      <c r="C344"/>
      <c r="D344"/>
      <c r="E344" s="203"/>
      <c r="F344"/>
      <c r="G344"/>
      <c r="H344"/>
      <c r="I344"/>
      <c r="J344"/>
      <c r="K344"/>
    </row>
    <row r="345" spans="2:11" s="22" customFormat="1" ht="33" customHeight="1">
      <c r="B345"/>
      <c r="C345"/>
      <c r="D345"/>
      <c r="E345" s="203"/>
      <c r="F345"/>
      <c r="G345"/>
      <c r="H345"/>
      <c r="I345"/>
      <c r="J345"/>
      <c r="K345"/>
    </row>
    <row r="346" spans="2:11" s="22" customFormat="1" ht="33" customHeight="1">
      <c r="B346"/>
      <c r="C346"/>
      <c r="D346"/>
      <c r="E346" s="203"/>
      <c r="F346"/>
      <c r="G346"/>
      <c r="H346"/>
      <c r="I346"/>
      <c r="J346"/>
      <c r="K346"/>
    </row>
    <row r="347" spans="2:11" s="22" customFormat="1" ht="33" customHeight="1">
      <c r="B347"/>
      <c r="C347"/>
      <c r="D347"/>
      <c r="E347" s="203"/>
      <c r="F347"/>
      <c r="G347"/>
      <c r="H347"/>
      <c r="I347"/>
      <c r="J347"/>
      <c r="K347"/>
    </row>
    <row r="348" spans="2:11" s="22" customFormat="1" ht="33" customHeight="1">
      <c r="B348"/>
      <c r="C348"/>
      <c r="D348"/>
      <c r="E348" s="203"/>
      <c r="F348"/>
      <c r="G348"/>
      <c r="H348"/>
      <c r="I348"/>
      <c r="J348"/>
      <c r="K348"/>
    </row>
    <row r="349" spans="2:11" s="22" customFormat="1" ht="33" customHeight="1">
      <c r="B349"/>
      <c r="C349"/>
      <c r="D349"/>
      <c r="E349" s="203"/>
      <c r="F349"/>
      <c r="G349"/>
      <c r="H349"/>
      <c r="I349"/>
      <c r="J349"/>
      <c r="K349"/>
    </row>
    <row r="350" spans="2:11" s="22" customFormat="1" ht="33" customHeight="1">
      <c r="B350"/>
      <c r="C350"/>
      <c r="D350"/>
      <c r="E350" s="203"/>
      <c r="F350"/>
      <c r="G350"/>
      <c r="H350"/>
      <c r="I350"/>
      <c r="J350"/>
      <c r="K350"/>
    </row>
    <row r="351" spans="2:11" s="22" customFormat="1" ht="33" customHeight="1">
      <c r="B351"/>
      <c r="C351"/>
      <c r="D351"/>
      <c r="E351" s="203"/>
      <c r="F351"/>
      <c r="G351"/>
      <c r="H351"/>
      <c r="I351"/>
      <c r="J351"/>
      <c r="K351"/>
    </row>
    <row r="352" spans="2:11" s="22" customFormat="1" ht="33" customHeight="1">
      <c r="B352"/>
      <c r="C352"/>
      <c r="D352"/>
      <c r="E352" s="203"/>
      <c r="F352"/>
      <c r="G352"/>
      <c r="H352"/>
      <c r="I352"/>
      <c r="J352"/>
      <c r="K352"/>
    </row>
    <row r="353" spans="2:11" s="22" customFormat="1" ht="33" customHeight="1">
      <c r="B353"/>
      <c r="C353"/>
      <c r="D353"/>
      <c r="E353" s="203"/>
      <c r="F353"/>
      <c r="G353"/>
      <c r="H353"/>
      <c r="I353"/>
      <c r="J353"/>
      <c r="K353"/>
    </row>
    <row r="354" spans="2:11" s="22" customFormat="1" ht="33" customHeight="1">
      <c r="B354"/>
      <c r="C354"/>
      <c r="D354"/>
      <c r="E354" s="203"/>
      <c r="F354"/>
      <c r="G354"/>
      <c r="H354"/>
      <c r="I354"/>
      <c r="J354"/>
      <c r="K354"/>
    </row>
    <row r="355" spans="2:11" s="22" customFormat="1" ht="33" customHeight="1">
      <c r="B355"/>
      <c r="C355"/>
      <c r="D355"/>
      <c r="E355" s="203"/>
      <c r="F355"/>
      <c r="G355"/>
      <c r="H355"/>
      <c r="I355"/>
      <c r="J355"/>
      <c r="K355"/>
    </row>
    <row r="356" spans="2:11" s="22" customFormat="1" ht="33" customHeight="1">
      <c r="B356"/>
      <c r="C356"/>
      <c r="D356"/>
      <c r="E356" s="203"/>
      <c r="F356"/>
      <c r="G356"/>
      <c r="H356"/>
      <c r="I356"/>
      <c r="J356"/>
      <c r="K356"/>
    </row>
    <row r="357" spans="2:11" s="22" customFormat="1" ht="33" customHeight="1">
      <c r="B357"/>
      <c r="C357"/>
      <c r="D357"/>
      <c r="E357" s="203"/>
      <c r="F357"/>
      <c r="G357"/>
      <c r="H357"/>
      <c r="I357"/>
      <c r="J357"/>
      <c r="K357"/>
    </row>
    <row r="358" spans="2:11" s="22" customFormat="1" ht="33" customHeight="1">
      <c r="B358"/>
      <c r="C358"/>
      <c r="D358"/>
      <c r="E358" s="203"/>
      <c r="F358"/>
      <c r="G358"/>
      <c r="H358"/>
      <c r="I358"/>
      <c r="J358"/>
      <c r="K358"/>
    </row>
    <row r="359" spans="2:11" s="22" customFormat="1" ht="33" customHeight="1">
      <c r="B359"/>
      <c r="C359"/>
      <c r="D359"/>
      <c r="E359" s="203"/>
      <c r="F359"/>
      <c r="G359"/>
      <c r="H359"/>
      <c r="I359"/>
      <c r="J359"/>
      <c r="K359"/>
    </row>
    <row r="360" spans="2:11" s="22" customFormat="1" ht="33" customHeight="1">
      <c r="B360"/>
      <c r="C360"/>
      <c r="D360"/>
      <c r="E360" s="203"/>
      <c r="F360"/>
      <c r="G360"/>
      <c r="H360"/>
      <c r="I360"/>
      <c r="J360"/>
      <c r="K360"/>
    </row>
    <row r="361" spans="2:11" s="22" customFormat="1" ht="33" customHeight="1">
      <c r="B361"/>
      <c r="C361"/>
      <c r="D361"/>
      <c r="E361" s="203"/>
      <c r="F361"/>
      <c r="G361"/>
      <c r="H361"/>
      <c r="I361"/>
      <c r="J361"/>
      <c r="K361"/>
    </row>
    <row r="362" spans="2:11" s="22" customFormat="1" ht="33" customHeight="1">
      <c r="B362"/>
      <c r="C362"/>
      <c r="D362"/>
      <c r="E362" s="203"/>
      <c r="F362"/>
      <c r="G362"/>
      <c r="H362"/>
      <c r="I362"/>
      <c r="J362"/>
      <c r="K362"/>
    </row>
    <row r="363" spans="2:11" s="22" customFormat="1" ht="33" customHeight="1">
      <c r="B363"/>
      <c r="C363"/>
      <c r="D363"/>
      <c r="E363" s="203"/>
      <c r="F363"/>
      <c r="G363"/>
      <c r="H363"/>
      <c r="I363"/>
      <c r="J363"/>
      <c r="K363"/>
    </row>
    <row r="364" spans="2:11" s="22" customFormat="1" ht="33" customHeight="1">
      <c r="B364"/>
      <c r="C364"/>
      <c r="D364"/>
      <c r="E364" s="203"/>
      <c r="F364"/>
      <c r="G364"/>
      <c r="H364"/>
      <c r="I364"/>
      <c r="J364"/>
      <c r="K364"/>
    </row>
    <row r="365" spans="2:11" s="22" customFormat="1" ht="33" customHeight="1">
      <c r="B365"/>
      <c r="C365"/>
      <c r="D365"/>
      <c r="E365" s="203"/>
      <c r="F365"/>
      <c r="G365"/>
      <c r="H365"/>
      <c r="I365"/>
      <c r="J365"/>
      <c r="K365"/>
    </row>
    <row r="366" spans="2:11" s="22" customFormat="1" ht="33" customHeight="1">
      <c r="B366"/>
      <c r="C366"/>
      <c r="D366"/>
      <c r="E366" s="203"/>
      <c r="F366"/>
      <c r="G366"/>
      <c r="H366"/>
      <c r="I366"/>
      <c r="J366"/>
      <c r="K366"/>
    </row>
    <row r="367" spans="2:11" s="22" customFormat="1" ht="33" customHeight="1">
      <c r="B367"/>
      <c r="C367"/>
      <c r="D367"/>
      <c r="E367" s="203"/>
      <c r="F367"/>
      <c r="G367"/>
      <c r="H367"/>
      <c r="I367"/>
      <c r="J367"/>
      <c r="K367"/>
    </row>
    <row r="368" spans="2:11" s="22" customFormat="1" ht="33" customHeight="1">
      <c r="B368"/>
      <c r="C368"/>
      <c r="D368"/>
      <c r="E368" s="203"/>
      <c r="F368"/>
      <c r="G368"/>
      <c r="H368"/>
      <c r="I368"/>
      <c r="J368"/>
      <c r="K368"/>
    </row>
    <row r="369" spans="2:11" s="22" customFormat="1" ht="33" customHeight="1">
      <c r="B369"/>
      <c r="C369"/>
      <c r="D369"/>
      <c r="E369" s="203"/>
      <c r="F369"/>
      <c r="G369"/>
      <c r="H369"/>
      <c r="I369"/>
      <c r="J369"/>
      <c r="K369"/>
    </row>
    <row r="370" spans="2:11" s="22" customFormat="1" ht="33" customHeight="1">
      <c r="B370"/>
      <c r="C370"/>
      <c r="D370"/>
      <c r="E370" s="203"/>
      <c r="F370"/>
      <c r="G370"/>
      <c r="H370"/>
      <c r="I370"/>
      <c r="J370"/>
      <c r="K370"/>
    </row>
    <row r="371" spans="2:11" s="22" customFormat="1" ht="33" customHeight="1">
      <c r="B371"/>
      <c r="C371"/>
      <c r="D371"/>
      <c r="E371" s="203"/>
      <c r="F371"/>
      <c r="G371"/>
      <c r="H371"/>
      <c r="I371"/>
      <c r="J371"/>
      <c r="K371"/>
    </row>
    <row r="372" spans="2:11" s="22" customFormat="1" ht="33" customHeight="1">
      <c r="B372"/>
      <c r="C372"/>
      <c r="D372"/>
      <c r="E372" s="203"/>
      <c r="F372"/>
      <c r="G372"/>
      <c r="H372"/>
      <c r="I372"/>
      <c r="J372"/>
      <c r="K372"/>
    </row>
    <row r="373" spans="2:11" s="22" customFormat="1" ht="33" customHeight="1">
      <c r="B373"/>
      <c r="C373"/>
      <c r="D373"/>
      <c r="E373" s="203"/>
      <c r="F373"/>
      <c r="G373"/>
      <c r="H373"/>
      <c r="I373"/>
      <c r="J373"/>
      <c r="K373"/>
    </row>
    <row r="374" spans="2:11" s="22" customFormat="1" ht="33" customHeight="1">
      <c r="B374"/>
      <c r="C374"/>
      <c r="D374"/>
      <c r="E374" s="203"/>
      <c r="F374"/>
      <c r="G374"/>
      <c r="H374"/>
      <c r="I374"/>
      <c r="J374"/>
      <c r="K374"/>
    </row>
    <row r="375" spans="2:11" s="22" customFormat="1" ht="33" customHeight="1">
      <c r="B375"/>
      <c r="C375"/>
      <c r="D375"/>
      <c r="E375" s="203"/>
      <c r="F375"/>
      <c r="G375"/>
      <c r="H375"/>
      <c r="I375"/>
      <c r="J375"/>
      <c r="K375"/>
    </row>
    <row r="376" spans="2:11" s="22" customFormat="1" ht="33" customHeight="1">
      <c r="B376"/>
      <c r="C376"/>
      <c r="D376"/>
      <c r="E376" s="203"/>
      <c r="F376"/>
      <c r="G376"/>
      <c r="H376"/>
      <c r="I376"/>
      <c r="J376"/>
      <c r="K376"/>
    </row>
    <row r="377" spans="2:11" s="22" customFormat="1" ht="33" customHeight="1">
      <c r="B377"/>
      <c r="C377"/>
      <c r="D377"/>
      <c r="E377" s="203"/>
      <c r="F377"/>
      <c r="G377"/>
      <c r="H377"/>
      <c r="I377"/>
      <c r="J377"/>
      <c r="K377"/>
    </row>
    <row r="378" spans="2:11" s="22" customFormat="1" ht="33" customHeight="1">
      <c r="B378"/>
      <c r="C378"/>
      <c r="D378"/>
      <c r="E378" s="203"/>
      <c r="F378"/>
      <c r="G378"/>
      <c r="H378"/>
      <c r="I378"/>
      <c r="J378"/>
      <c r="K378"/>
    </row>
    <row r="379" spans="2:11" s="22" customFormat="1" ht="33" customHeight="1">
      <c r="B379"/>
      <c r="C379"/>
      <c r="D379"/>
      <c r="E379" s="203"/>
      <c r="F379"/>
      <c r="G379"/>
      <c r="H379"/>
      <c r="I379"/>
      <c r="J379"/>
      <c r="K379"/>
    </row>
    <row r="380" spans="2:11" s="22" customFormat="1" ht="33" customHeight="1">
      <c r="B380"/>
      <c r="C380"/>
      <c r="D380"/>
      <c r="E380" s="203"/>
      <c r="F380"/>
      <c r="G380"/>
      <c r="H380"/>
      <c r="I380"/>
      <c r="J380"/>
      <c r="K380"/>
    </row>
    <row r="381" spans="2:11" s="22" customFormat="1" ht="33" customHeight="1">
      <c r="B381"/>
      <c r="C381"/>
      <c r="D381"/>
      <c r="E381" s="203"/>
      <c r="F381"/>
      <c r="G381"/>
      <c r="H381"/>
      <c r="I381"/>
      <c r="J381"/>
      <c r="K381"/>
    </row>
    <row r="382" spans="2:11" s="22" customFormat="1" ht="33" customHeight="1">
      <c r="B382"/>
      <c r="C382"/>
      <c r="D382"/>
      <c r="E382" s="203"/>
      <c r="F382"/>
      <c r="G382"/>
      <c r="H382"/>
      <c r="I382"/>
      <c r="J382"/>
      <c r="K382"/>
    </row>
    <row r="383" spans="2:11" s="22" customFormat="1" ht="33" customHeight="1">
      <c r="B383"/>
      <c r="C383"/>
      <c r="D383"/>
      <c r="E383" s="203"/>
      <c r="F383"/>
      <c r="G383"/>
      <c r="H383"/>
      <c r="I383"/>
      <c r="J383"/>
      <c r="K383"/>
    </row>
    <row r="384" spans="2:11" s="22" customFormat="1" ht="33" customHeight="1">
      <c r="B384"/>
      <c r="C384"/>
      <c r="D384"/>
      <c r="E384" s="203"/>
      <c r="F384"/>
      <c r="G384"/>
      <c r="H384"/>
      <c r="I384"/>
      <c r="J384"/>
      <c r="K384"/>
    </row>
    <row r="385" spans="2:11" s="22" customFormat="1" ht="33" customHeight="1">
      <c r="B385"/>
      <c r="C385"/>
      <c r="D385"/>
      <c r="E385" s="203"/>
      <c r="F385"/>
      <c r="G385"/>
      <c r="H385"/>
      <c r="I385"/>
      <c r="J385"/>
      <c r="K385"/>
    </row>
    <row r="386" spans="2:11" s="22" customFormat="1" ht="33" customHeight="1">
      <c r="B386"/>
      <c r="C386"/>
      <c r="D386"/>
      <c r="E386" s="203"/>
      <c r="F386"/>
      <c r="G386"/>
      <c r="H386"/>
      <c r="I386"/>
      <c r="J386"/>
      <c r="K386"/>
    </row>
    <row r="387" spans="2:11" s="22" customFormat="1" ht="33" customHeight="1">
      <c r="B387"/>
      <c r="C387"/>
      <c r="D387"/>
      <c r="E387" s="203"/>
      <c r="F387"/>
      <c r="G387"/>
      <c r="H387"/>
      <c r="I387"/>
      <c r="J387"/>
      <c r="K387"/>
    </row>
    <row r="388" spans="2:11" s="22" customFormat="1" ht="33" customHeight="1">
      <c r="B388"/>
      <c r="C388"/>
      <c r="D388"/>
      <c r="E388" s="203"/>
      <c r="F388"/>
      <c r="G388"/>
      <c r="H388"/>
      <c r="I388"/>
      <c r="J388"/>
      <c r="K388"/>
    </row>
    <row r="389" spans="2:11" s="22" customFormat="1" ht="33" customHeight="1">
      <c r="B389"/>
      <c r="C389"/>
      <c r="D389"/>
      <c r="E389" s="203"/>
      <c r="F389"/>
      <c r="G389"/>
      <c r="H389"/>
      <c r="I389"/>
      <c r="J389"/>
      <c r="K389"/>
    </row>
    <row r="390" spans="2:11" s="22" customFormat="1" ht="33" customHeight="1">
      <c r="B390"/>
      <c r="C390"/>
      <c r="D390"/>
      <c r="E390" s="203"/>
      <c r="F390"/>
      <c r="G390"/>
      <c r="H390"/>
      <c r="I390"/>
      <c r="J390"/>
      <c r="K390"/>
    </row>
    <row r="391" spans="2:11" s="22" customFormat="1" ht="33" customHeight="1">
      <c r="B391"/>
      <c r="C391"/>
      <c r="D391"/>
      <c r="E391" s="203"/>
      <c r="F391"/>
      <c r="G391"/>
      <c r="H391"/>
      <c r="I391"/>
      <c r="J391"/>
      <c r="K391"/>
    </row>
    <row r="392" spans="2:11" s="22" customFormat="1" ht="33" customHeight="1">
      <c r="B392"/>
      <c r="C392"/>
      <c r="D392"/>
      <c r="E392" s="203"/>
      <c r="F392"/>
      <c r="G392"/>
      <c r="H392"/>
      <c r="I392"/>
      <c r="J392"/>
      <c r="K392"/>
    </row>
    <row r="393" spans="2:11" s="22" customFormat="1" ht="33" customHeight="1">
      <c r="B393"/>
      <c r="C393"/>
      <c r="D393"/>
      <c r="E393" s="203"/>
      <c r="F393"/>
      <c r="G393"/>
      <c r="H393"/>
      <c r="I393"/>
      <c r="J393"/>
      <c r="K393"/>
    </row>
    <row r="394" spans="2:11" s="22" customFormat="1" ht="33" customHeight="1">
      <c r="B394"/>
      <c r="C394"/>
      <c r="D394"/>
      <c r="E394" s="203"/>
      <c r="F394"/>
      <c r="G394"/>
      <c r="H394"/>
      <c r="I394"/>
      <c r="J394"/>
      <c r="K394"/>
    </row>
    <row r="395" spans="2:11" s="22" customFormat="1" ht="33" customHeight="1">
      <c r="B395"/>
      <c r="C395"/>
      <c r="D395"/>
      <c r="E395" s="203"/>
      <c r="F395"/>
      <c r="G395"/>
      <c r="H395"/>
      <c r="I395"/>
      <c r="J395"/>
      <c r="K395"/>
    </row>
    <row r="396" spans="2:11" s="22" customFormat="1" ht="33" customHeight="1">
      <c r="B396"/>
      <c r="C396"/>
      <c r="D396"/>
      <c r="E396" s="203"/>
      <c r="F396"/>
      <c r="G396"/>
      <c r="H396"/>
      <c r="I396"/>
      <c r="J396"/>
      <c r="K396"/>
    </row>
    <row r="397" spans="2:11" s="22" customFormat="1" ht="33" customHeight="1">
      <c r="B397"/>
      <c r="C397"/>
      <c r="D397"/>
      <c r="E397" s="203"/>
      <c r="F397"/>
      <c r="G397"/>
      <c r="H397"/>
      <c r="I397"/>
      <c r="J397"/>
      <c r="K397"/>
    </row>
    <row r="398" spans="2:11" s="22" customFormat="1" ht="33" customHeight="1">
      <c r="B398"/>
      <c r="C398"/>
      <c r="D398"/>
      <c r="E398" s="203"/>
      <c r="F398"/>
      <c r="G398"/>
      <c r="H398"/>
      <c r="I398"/>
      <c r="J398"/>
      <c r="K398"/>
    </row>
    <row r="399" spans="2:11" s="22" customFormat="1" ht="33" customHeight="1">
      <c r="B399"/>
      <c r="C399"/>
      <c r="D399"/>
      <c r="E399" s="203"/>
      <c r="F399"/>
      <c r="G399"/>
      <c r="H399"/>
      <c r="I399"/>
      <c r="J399"/>
      <c r="K399"/>
    </row>
    <row r="400" spans="2:11" s="22" customFormat="1" ht="33" customHeight="1">
      <c r="B400"/>
      <c r="C400"/>
      <c r="D400"/>
      <c r="E400" s="203"/>
      <c r="F400"/>
      <c r="G400"/>
      <c r="H400"/>
      <c r="I400"/>
      <c r="J400"/>
      <c r="K400"/>
    </row>
    <row r="401" spans="2:11" s="22" customFormat="1" ht="33" customHeight="1">
      <c r="B401"/>
      <c r="C401"/>
      <c r="D401"/>
      <c r="E401" s="203"/>
      <c r="F401"/>
      <c r="G401"/>
      <c r="H401"/>
      <c r="I401"/>
      <c r="J401"/>
      <c r="K401"/>
    </row>
    <row r="402" spans="2:11" s="22" customFormat="1" ht="33" customHeight="1">
      <c r="B402"/>
      <c r="C402"/>
      <c r="D402"/>
      <c r="E402" s="203"/>
      <c r="F402"/>
      <c r="G402"/>
      <c r="H402"/>
      <c r="I402"/>
      <c r="J402"/>
      <c r="K402"/>
    </row>
    <row r="403" spans="2:11" s="22" customFormat="1" ht="33" customHeight="1">
      <c r="B403"/>
      <c r="C403"/>
      <c r="D403"/>
      <c r="E403" s="203"/>
      <c r="F403"/>
      <c r="G403"/>
      <c r="H403"/>
      <c r="I403"/>
      <c r="J403"/>
      <c r="K403"/>
    </row>
    <row r="404" spans="2:11" s="22" customFormat="1" ht="33" customHeight="1">
      <c r="B404"/>
      <c r="C404"/>
      <c r="D404"/>
      <c r="E404" s="203"/>
      <c r="F404"/>
      <c r="G404"/>
      <c r="H404"/>
      <c r="I404"/>
      <c r="J404"/>
      <c r="K404"/>
    </row>
    <row r="405" spans="2:11" s="22" customFormat="1" ht="33" customHeight="1">
      <c r="B405"/>
      <c r="C405"/>
      <c r="D405"/>
      <c r="E405" s="203"/>
      <c r="F405"/>
      <c r="G405"/>
      <c r="H405"/>
      <c r="I405"/>
      <c r="J405"/>
      <c r="K405"/>
    </row>
    <row r="406" spans="2:11" s="22" customFormat="1" ht="33" customHeight="1">
      <c r="B406"/>
      <c r="C406"/>
      <c r="D406"/>
      <c r="E406" s="203"/>
      <c r="F406"/>
      <c r="G406"/>
      <c r="H406"/>
      <c r="I406"/>
      <c r="J406"/>
      <c r="K406"/>
    </row>
    <row r="407" spans="2:11" s="22" customFormat="1" ht="33" customHeight="1">
      <c r="B407"/>
      <c r="C407"/>
      <c r="D407"/>
      <c r="E407" s="203"/>
      <c r="F407"/>
      <c r="G407"/>
      <c r="H407"/>
      <c r="I407"/>
      <c r="J407"/>
      <c r="K407"/>
    </row>
    <row r="408" spans="2:11" s="22" customFormat="1" ht="33" customHeight="1">
      <c r="B408"/>
      <c r="C408"/>
      <c r="D408"/>
      <c r="E408" s="203"/>
      <c r="F408"/>
      <c r="G408"/>
      <c r="H408"/>
      <c r="I408"/>
      <c r="J408"/>
      <c r="K408"/>
    </row>
    <row r="409" spans="2:11" s="22" customFormat="1" ht="33" customHeight="1">
      <c r="B409"/>
      <c r="C409"/>
      <c r="D409"/>
      <c r="E409" s="203"/>
      <c r="F409"/>
      <c r="G409"/>
      <c r="H409"/>
      <c r="I409"/>
      <c r="J409"/>
      <c r="K409"/>
    </row>
    <row r="410" spans="2:11" s="22" customFormat="1" ht="33" customHeight="1">
      <c r="B410"/>
      <c r="C410"/>
      <c r="D410"/>
      <c r="E410" s="203"/>
      <c r="F410"/>
      <c r="G410"/>
      <c r="H410"/>
      <c r="I410"/>
      <c r="J410"/>
      <c r="K410"/>
    </row>
    <row r="411" spans="2:11" s="22" customFormat="1" ht="33" customHeight="1">
      <c r="B411"/>
      <c r="C411"/>
      <c r="D411"/>
      <c r="E411" s="203"/>
      <c r="F411"/>
      <c r="G411"/>
      <c r="H411"/>
      <c r="I411"/>
      <c r="J411"/>
      <c r="K411"/>
    </row>
    <row r="412" spans="2:11" s="22" customFormat="1" ht="33" customHeight="1">
      <c r="B412"/>
      <c r="C412"/>
      <c r="D412"/>
      <c r="E412" s="203"/>
      <c r="F412"/>
      <c r="G412"/>
      <c r="H412"/>
      <c r="I412"/>
      <c r="J412"/>
      <c r="K412"/>
    </row>
    <row r="413" spans="2:11" s="22" customFormat="1" ht="33" customHeight="1">
      <c r="B413"/>
      <c r="C413"/>
      <c r="D413"/>
      <c r="E413" s="203"/>
      <c r="F413"/>
      <c r="G413"/>
      <c r="H413"/>
      <c r="I413"/>
      <c r="J413"/>
      <c r="K413"/>
    </row>
    <row r="414" spans="2:11" s="22" customFormat="1" ht="33" customHeight="1">
      <c r="B414"/>
      <c r="C414"/>
      <c r="D414"/>
      <c r="E414" s="203"/>
      <c r="F414"/>
      <c r="G414"/>
      <c r="H414"/>
      <c r="I414"/>
      <c r="J414"/>
      <c r="K414"/>
    </row>
    <row r="415" spans="2:11" s="22" customFormat="1" ht="33" customHeight="1">
      <c r="B415"/>
      <c r="C415"/>
      <c r="D415"/>
      <c r="E415" s="203"/>
      <c r="F415"/>
      <c r="G415"/>
      <c r="H415"/>
      <c r="I415"/>
      <c r="J415"/>
      <c r="K415"/>
    </row>
    <row r="416" spans="2:11" s="22" customFormat="1" ht="33" customHeight="1">
      <c r="B416"/>
      <c r="C416"/>
      <c r="D416"/>
      <c r="E416" s="203"/>
      <c r="F416"/>
      <c r="G416"/>
      <c r="H416"/>
      <c r="I416"/>
      <c r="J416"/>
      <c r="K416"/>
    </row>
    <row r="417" spans="2:12" ht="33" customHeight="1">
      <c r="B417"/>
      <c r="C417"/>
      <c r="D417"/>
      <c r="E417" s="203"/>
      <c r="F417"/>
      <c r="G417"/>
      <c r="H417"/>
      <c r="I417"/>
      <c r="J417"/>
      <c r="K417"/>
    </row>
    <row r="418" spans="2:12" ht="33" customHeight="1">
      <c r="B418"/>
      <c r="C418"/>
      <c r="D418"/>
      <c r="E418" s="203"/>
      <c r="F418"/>
      <c r="G418"/>
      <c r="H418"/>
      <c r="I418"/>
      <c r="J418"/>
      <c r="K418"/>
    </row>
    <row r="419" spans="2:12" ht="33" customHeight="1">
      <c r="B419"/>
      <c r="C419"/>
      <c r="D419"/>
      <c r="E419" s="203"/>
      <c r="F419"/>
      <c r="G419"/>
      <c r="H419"/>
      <c r="I419"/>
      <c r="J419"/>
      <c r="K419"/>
    </row>
    <row r="420" spans="2:12" ht="33" customHeight="1">
      <c r="B420"/>
      <c r="C420"/>
      <c r="D420"/>
      <c r="E420" s="203"/>
      <c r="F420"/>
      <c r="G420"/>
      <c r="H420"/>
      <c r="I420"/>
      <c r="J420"/>
      <c r="K420"/>
    </row>
    <row r="421" spans="2:12" ht="33" customHeight="1">
      <c r="B421"/>
      <c r="C421"/>
      <c r="D421"/>
      <c r="E421" s="203"/>
      <c r="F421"/>
      <c r="G421"/>
      <c r="H421"/>
      <c r="I421"/>
      <c r="J421"/>
      <c r="K421"/>
    </row>
    <row r="422" spans="2:12" ht="33" customHeight="1">
      <c r="B422"/>
      <c r="C422"/>
      <c r="D422"/>
      <c r="E422" s="203"/>
      <c r="F422"/>
      <c r="G422"/>
      <c r="H422"/>
      <c r="I422"/>
      <c r="J422"/>
      <c r="K422"/>
    </row>
    <row r="423" spans="2:12" ht="33" customHeight="1">
      <c r="B423"/>
      <c r="C423"/>
      <c r="D423"/>
      <c r="E423" s="203"/>
      <c r="F423"/>
      <c r="G423"/>
      <c r="H423"/>
      <c r="I423"/>
      <c r="J423"/>
      <c r="K423"/>
    </row>
    <row r="424" spans="2:12" ht="33" customHeight="1">
      <c r="B424"/>
      <c r="C424"/>
      <c r="D424"/>
      <c r="E424" s="203"/>
      <c r="F424"/>
      <c r="G424"/>
      <c r="H424"/>
      <c r="I424"/>
      <c r="J424"/>
      <c r="K424"/>
    </row>
    <row r="425" spans="2:12" ht="33" customHeight="1">
      <c r="B425"/>
      <c r="C425"/>
      <c r="D425"/>
      <c r="E425" s="203"/>
      <c r="F425"/>
      <c r="G425"/>
      <c r="H425"/>
      <c r="I425"/>
      <c r="J425"/>
      <c r="K425"/>
    </row>
    <row r="426" spans="2:12" ht="33" customHeight="1">
      <c r="B426"/>
      <c r="C426"/>
      <c r="D426"/>
      <c r="E426" s="203"/>
      <c r="F426"/>
      <c r="G426"/>
      <c r="H426"/>
      <c r="I426"/>
      <c r="J426"/>
      <c r="K426"/>
    </row>
    <row r="427" spans="2:12" ht="33" customHeight="1">
      <c r="B427"/>
      <c r="C427"/>
      <c r="D427"/>
      <c r="E427" s="203"/>
      <c r="F427"/>
      <c r="G427"/>
      <c r="H427"/>
      <c r="I427"/>
      <c r="J427"/>
      <c r="K427"/>
    </row>
    <row r="428" spans="2:12" s="163" customFormat="1" ht="33" customHeight="1">
      <c r="B428"/>
      <c r="C428"/>
      <c r="D428"/>
      <c r="E428" s="203"/>
      <c r="F428"/>
      <c r="G428"/>
      <c r="H428"/>
      <c r="I428"/>
      <c r="J428"/>
      <c r="K428"/>
      <c r="L428" s="162"/>
    </row>
    <row r="429" spans="2:12" s="22" customFormat="1" ht="33" customHeight="1">
      <c r="B429"/>
      <c r="C429"/>
      <c r="D429"/>
      <c r="E429" s="203"/>
      <c r="F429"/>
      <c r="G429"/>
      <c r="H429"/>
      <c r="I429"/>
      <c r="J429"/>
      <c r="K429"/>
    </row>
    <row r="430" spans="2:12" s="22" customFormat="1" ht="33" customHeight="1">
      <c r="B430"/>
      <c r="C430"/>
      <c r="D430"/>
      <c r="E430" s="203"/>
      <c r="F430"/>
      <c r="G430"/>
      <c r="H430"/>
      <c r="I430"/>
      <c r="J430"/>
      <c r="K430"/>
    </row>
    <row r="431" spans="2:12" s="22" customFormat="1" ht="33" customHeight="1">
      <c r="B431"/>
      <c r="C431"/>
      <c r="D431"/>
      <c r="E431" s="203"/>
      <c r="F431"/>
      <c r="G431"/>
      <c r="H431"/>
      <c r="I431"/>
      <c r="J431"/>
      <c r="K431"/>
    </row>
    <row r="432" spans="2:12" s="22" customFormat="1" ht="33" customHeight="1">
      <c r="B432"/>
      <c r="C432"/>
      <c r="D432"/>
      <c r="E432" s="203"/>
      <c r="F432"/>
      <c r="G432"/>
      <c r="H432"/>
      <c r="I432"/>
      <c r="J432"/>
      <c r="K432"/>
    </row>
    <row r="433" spans="2:11" s="22" customFormat="1" ht="33" customHeight="1">
      <c r="B433"/>
      <c r="C433"/>
      <c r="D433"/>
      <c r="E433" s="203"/>
      <c r="F433"/>
      <c r="G433"/>
      <c r="H433"/>
      <c r="I433"/>
      <c r="J433"/>
      <c r="K433"/>
    </row>
    <row r="434" spans="2:11" s="22" customFormat="1" ht="33" customHeight="1">
      <c r="B434"/>
      <c r="C434"/>
      <c r="D434"/>
      <c r="E434" s="203"/>
      <c r="F434"/>
      <c r="G434"/>
      <c r="H434"/>
      <c r="I434"/>
      <c r="J434"/>
      <c r="K434"/>
    </row>
    <row r="435" spans="2:11" s="22" customFormat="1" ht="33" customHeight="1">
      <c r="B435"/>
      <c r="C435"/>
      <c r="D435"/>
      <c r="E435" s="203"/>
      <c r="F435"/>
      <c r="G435"/>
      <c r="H435"/>
      <c r="I435"/>
      <c r="J435"/>
      <c r="K435"/>
    </row>
    <row r="436" spans="2:11" s="22" customFormat="1" ht="33" customHeight="1">
      <c r="B436"/>
      <c r="C436"/>
      <c r="D436"/>
      <c r="E436" s="203"/>
      <c r="F436"/>
      <c r="G436"/>
      <c r="H436"/>
      <c r="I436"/>
      <c r="J436"/>
      <c r="K436"/>
    </row>
    <row r="437" spans="2:11" s="22" customFormat="1" ht="33" customHeight="1">
      <c r="B437"/>
      <c r="C437"/>
      <c r="D437"/>
      <c r="E437" s="203"/>
      <c r="F437"/>
      <c r="G437"/>
      <c r="H437"/>
      <c r="I437"/>
      <c r="J437"/>
      <c r="K437"/>
    </row>
    <row r="438" spans="2:11" s="22" customFormat="1" ht="33" customHeight="1">
      <c r="B438"/>
      <c r="C438"/>
      <c r="D438"/>
      <c r="E438" s="203"/>
      <c r="F438"/>
      <c r="G438"/>
      <c r="H438"/>
      <c r="I438"/>
      <c r="J438"/>
      <c r="K438"/>
    </row>
    <row r="439" spans="2:11" s="22" customFormat="1" ht="33" customHeight="1">
      <c r="B439"/>
      <c r="C439"/>
      <c r="D439"/>
      <c r="E439" s="203"/>
      <c r="F439"/>
      <c r="G439"/>
      <c r="H439"/>
      <c r="I439"/>
      <c r="J439"/>
      <c r="K439"/>
    </row>
    <row r="440" spans="2:11" s="22" customFormat="1" ht="33" customHeight="1">
      <c r="B440"/>
      <c r="C440"/>
      <c r="D440"/>
      <c r="E440" s="203"/>
      <c r="F440"/>
      <c r="G440"/>
      <c r="H440"/>
      <c r="I440"/>
      <c r="J440"/>
      <c r="K440"/>
    </row>
    <row r="441" spans="2:11" s="22" customFormat="1" ht="33" customHeight="1">
      <c r="B441"/>
      <c r="C441"/>
      <c r="D441"/>
      <c r="E441" s="203"/>
      <c r="F441"/>
      <c r="G441"/>
      <c r="H441"/>
      <c r="I441"/>
      <c r="J441"/>
      <c r="K441"/>
    </row>
    <row r="442" spans="2:11" s="22" customFormat="1" ht="33" customHeight="1">
      <c r="B442"/>
      <c r="C442"/>
      <c r="D442"/>
      <c r="E442" s="203"/>
      <c r="F442"/>
      <c r="G442"/>
      <c r="H442"/>
      <c r="I442"/>
      <c r="J442"/>
      <c r="K442"/>
    </row>
    <row r="443" spans="2:11" s="22" customFormat="1" ht="33" customHeight="1">
      <c r="B443"/>
      <c r="C443"/>
      <c r="D443"/>
      <c r="E443" s="203"/>
      <c r="F443"/>
      <c r="G443"/>
      <c r="H443"/>
      <c r="I443"/>
      <c r="J443"/>
      <c r="K443"/>
    </row>
    <row r="444" spans="2:11" s="22" customFormat="1" ht="33" customHeight="1">
      <c r="B444"/>
      <c r="C444"/>
      <c r="D444"/>
      <c r="E444" s="203"/>
      <c r="F444"/>
      <c r="G444"/>
      <c r="H444"/>
      <c r="I444"/>
      <c r="J444"/>
      <c r="K444"/>
    </row>
    <row r="445" spans="2:11" s="22" customFormat="1" ht="33" customHeight="1">
      <c r="B445"/>
      <c r="C445"/>
      <c r="D445"/>
      <c r="E445" s="203"/>
      <c r="F445"/>
      <c r="G445"/>
      <c r="H445"/>
      <c r="I445"/>
      <c r="J445"/>
      <c r="K445"/>
    </row>
    <row r="446" spans="2:11" s="22" customFormat="1" ht="33" customHeight="1">
      <c r="B446"/>
      <c r="C446"/>
      <c r="D446"/>
      <c r="E446" s="203"/>
      <c r="F446"/>
      <c r="G446"/>
      <c r="H446"/>
      <c r="I446"/>
      <c r="J446"/>
      <c r="K446"/>
    </row>
    <row r="447" spans="2:11" s="22" customFormat="1" ht="33" customHeight="1">
      <c r="B447"/>
      <c r="C447"/>
      <c r="D447"/>
      <c r="E447" s="203"/>
      <c r="F447"/>
      <c r="G447"/>
      <c r="H447"/>
      <c r="I447"/>
      <c r="J447"/>
      <c r="K447"/>
    </row>
    <row r="448" spans="2:11" s="22" customFormat="1" ht="33" customHeight="1">
      <c r="B448"/>
      <c r="C448"/>
      <c r="D448"/>
      <c r="E448" s="203"/>
      <c r="F448"/>
      <c r="G448"/>
      <c r="H448"/>
      <c r="I448"/>
      <c r="J448"/>
      <c r="K448"/>
    </row>
    <row r="449" spans="2:11" s="22" customFormat="1" ht="15.75">
      <c r="B449"/>
      <c r="C449"/>
      <c r="D449"/>
      <c r="E449" s="203"/>
      <c r="F449"/>
      <c r="G449"/>
      <c r="H449"/>
      <c r="I449"/>
      <c r="J449"/>
      <c r="K449"/>
    </row>
    <row r="450" spans="2:11" s="22" customFormat="1" ht="33" customHeight="1">
      <c r="B450"/>
      <c r="C450"/>
      <c r="D450"/>
      <c r="E450" s="203"/>
      <c r="F450"/>
      <c r="G450"/>
      <c r="H450"/>
      <c r="I450"/>
      <c r="J450"/>
      <c r="K450"/>
    </row>
    <row r="451" spans="2:11" s="22" customFormat="1" ht="33" customHeight="1">
      <c r="B451"/>
      <c r="C451"/>
      <c r="D451"/>
      <c r="E451" s="203"/>
      <c r="F451"/>
      <c r="G451"/>
      <c r="H451"/>
      <c r="I451"/>
      <c r="J451"/>
      <c r="K451"/>
    </row>
    <row r="452" spans="2:11" s="22" customFormat="1" ht="33" customHeight="1">
      <c r="B452"/>
      <c r="C452"/>
      <c r="D452"/>
      <c r="E452" s="203"/>
      <c r="F452"/>
      <c r="G452"/>
      <c r="H452"/>
      <c r="I452"/>
      <c r="J452"/>
      <c r="K452"/>
    </row>
    <row r="453" spans="2:11" s="22" customFormat="1" ht="33" customHeight="1">
      <c r="B453"/>
      <c r="C453"/>
      <c r="D453"/>
      <c r="E453" s="203"/>
      <c r="F453"/>
      <c r="G453"/>
      <c r="H453"/>
      <c r="I453"/>
      <c r="J453"/>
      <c r="K453"/>
    </row>
    <row r="454" spans="2:11" s="22" customFormat="1" ht="33" customHeight="1">
      <c r="B454"/>
      <c r="C454"/>
      <c r="D454"/>
      <c r="E454" s="203"/>
      <c r="F454"/>
      <c r="G454"/>
      <c r="H454"/>
      <c r="I454"/>
      <c r="J454"/>
      <c r="K454"/>
    </row>
    <row r="455" spans="2:11" s="22" customFormat="1" ht="33" customHeight="1">
      <c r="B455"/>
      <c r="C455"/>
      <c r="D455"/>
      <c r="E455" s="203"/>
      <c r="F455"/>
      <c r="G455"/>
      <c r="H455"/>
      <c r="I455"/>
      <c r="J455"/>
      <c r="K455"/>
    </row>
    <row r="456" spans="2:11" s="22" customFormat="1" ht="33" customHeight="1">
      <c r="B456"/>
      <c r="C456"/>
      <c r="D456"/>
      <c r="E456" s="203"/>
      <c r="F456"/>
      <c r="G456"/>
      <c r="H456"/>
      <c r="I456"/>
      <c r="J456"/>
      <c r="K456"/>
    </row>
    <row r="457" spans="2:11" s="22" customFormat="1" ht="33" customHeight="1">
      <c r="B457"/>
      <c r="C457"/>
      <c r="D457"/>
      <c r="E457" s="203"/>
      <c r="F457"/>
      <c r="G457"/>
      <c r="H457"/>
      <c r="I457"/>
      <c r="J457"/>
      <c r="K457"/>
    </row>
    <row r="458" spans="2:11" s="22" customFormat="1" ht="33" customHeight="1">
      <c r="B458"/>
      <c r="C458"/>
      <c r="D458"/>
      <c r="E458" s="203"/>
      <c r="F458"/>
      <c r="G458"/>
      <c r="H458"/>
      <c r="I458"/>
      <c r="J458"/>
      <c r="K458"/>
    </row>
    <row r="459" spans="2:11" s="22" customFormat="1" ht="33" customHeight="1">
      <c r="B459"/>
      <c r="C459"/>
      <c r="D459"/>
      <c r="E459" s="203"/>
      <c r="F459"/>
      <c r="G459"/>
      <c r="H459"/>
      <c r="I459"/>
      <c r="J459"/>
      <c r="K459"/>
    </row>
    <row r="460" spans="2:11" ht="33" customHeight="1">
      <c r="B460"/>
      <c r="C460"/>
      <c r="D460"/>
      <c r="E460" s="203"/>
      <c r="F460"/>
      <c r="G460"/>
      <c r="H460"/>
      <c r="I460"/>
      <c r="J460"/>
      <c r="K460"/>
    </row>
    <row r="461" spans="2:11" ht="33" customHeight="1">
      <c r="B461"/>
      <c r="C461"/>
      <c r="D461"/>
      <c r="E461" s="203"/>
      <c r="F461"/>
      <c r="G461"/>
      <c r="H461"/>
      <c r="I461"/>
      <c r="J461"/>
      <c r="K461"/>
    </row>
    <row r="462" spans="2:11" ht="33" customHeight="1">
      <c r="B462"/>
      <c r="C462"/>
      <c r="D462"/>
      <c r="E462" s="203"/>
      <c r="F462"/>
      <c r="G462"/>
      <c r="H462"/>
      <c r="I462"/>
      <c r="J462"/>
      <c r="K462"/>
    </row>
    <row r="463" spans="2:11" ht="33" customHeight="1">
      <c r="B463"/>
      <c r="C463"/>
      <c r="D463"/>
      <c r="E463" s="203"/>
      <c r="F463"/>
      <c r="G463"/>
      <c r="H463"/>
      <c r="I463"/>
      <c r="J463"/>
      <c r="K463"/>
    </row>
    <row r="464" spans="2:11" ht="33" customHeight="1">
      <c r="B464"/>
      <c r="C464"/>
      <c r="D464"/>
      <c r="E464" s="203"/>
      <c r="F464"/>
      <c r="G464"/>
      <c r="H464"/>
      <c r="I464"/>
      <c r="J464"/>
      <c r="K464"/>
    </row>
    <row r="465" spans="2:12" ht="33" customHeight="1">
      <c r="B465"/>
      <c r="C465"/>
      <c r="D465"/>
      <c r="E465" s="203"/>
      <c r="F465"/>
      <c r="G465"/>
      <c r="H465"/>
      <c r="I465"/>
      <c r="J465"/>
      <c r="K465"/>
    </row>
    <row r="466" spans="2:12" ht="33" customHeight="1">
      <c r="B466"/>
      <c r="C466"/>
      <c r="D466"/>
      <c r="E466" s="203"/>
      <c r="F466"/>
      <c r="G466"/>
      <c r="H466"/>
      <c r="I466"/>
      <c r="J466"/>
      <c r="K466"/>
    </row>
    <row r="467" spans="2:12" s="163" customFormat="1" ht="33" customHeight="1">
      <c r="B467"/>
      <c r="C467"/>
      <c r="D467"/>
      <c r="E467" s="203"/>
      <c r="F467"/>
      <c r="G467"/>
      <c r="H467"/>
      <c r="I467"/>
      <c r="J467"/>
      <c r="K467"/>
      <c r="L467" s="162"/>
    </row>
    <row r="468" spans="2:12" ht="33" customHeight="1">
      <c r="B468"/>
      <c r="C468"/>
      <c r="D468"/>
      <c r="E468" s="203"/>
      <c r="F468"/>
      <c r="G468"/>
      <c r="H468"/>
      <c r="I468"/>
      <c r="J468"/>
      <c r="K468"/>
    </row>
    <row r="469" spans="2:12" ht="33" customHeight="1">
      <c r="B469"/>
      <c r="C469"/>
      <c r="D469"/>
      <c r="E469" s="203"/>
      <c r="F469"/>
      <c r="G469"/>
      <c r="H469"/>
      <c r="I469"/>
      <c r="J469"/>
      <c r="K469"/>
    </row>
    <row r="470" spans="2:12" ht="33" customHeight="1">
      <c r="B470"/>
      <c r="C470"/>
      <c r="D470"/>
      <c r="E470" s="203"/>
      <c r="F470"/>
      <c r="G470"/>
      <c r="H470"/>
      <c r="I470"/>
      <c r="J470"/>
      <c r="K470"/>
    </row>
    <row r="471" spans="2:12" ht="33" customHeight="1">
      <c r="B471"/>
      <c r="C471"/>
      <c r="D471"/>
      <c r="E471" s="203"/>
      <c r="F471"/>
      <c r="G471"/>
      <c r="H471"/>
      <c r="I471"/>
      <c r="J471"/>
      <c r="K471"/>
    </row>
    <row r="472" spans="2:12" ht="33" customHeight="1">
      <c r="B472"/>
      <c r="C472"/>
      <c r="D472"/>
      <c r="E472" s="203"/>
      <c r="F472"/>
      <c r="G472"/>
      <c r="H472"/>
      <c r="I472"/>
      <c r="J472"/>
      <c r="K472"/>
    </row>
    <row r="473" spans="2:12" ht="33" customHeight="1">
      <c r="B473"/>
      <c r="C473"/>
      <c r="D473"/>
      <c r="E473" s="203"/>
      <c r="F473"/>
      <c r="G473"/>
      <c r="H473"/>
      <c r="I473"/>
      <c r="J473"/>
      <c r="K473"/>
    </row>
    <row r="474" spans="2:12" s="163" customFormat="1" ht="33" customHeight="1">
      <c r="B474"/>
      <c r="C474"/>
      <c r="D474"/>
      <c r="E474" s="203"/>
      <c r="F474"/>
      <c r="G474"/>
      <c r="H474"/>
      <c r="I474"/>
      <c r="J474"/>
      <c r="K474"/>
      <c r="L474" s="162"/>
    </row>
    <row r="475" spans="2:12" ht="33" customHeight="1">
      <c r="B475"/>
      <c r="C475"/>
      <c r="D475"/>
      <c r="E475" s="203"/>
      <c r="F475"/>
      <c r="G475"/>
      <c r="H475"/>
      <c r="I475"/>
      <c r="J475"/>
      <c r="K475"/>
    </row>
    <row r="476" spans="2:12" ht="33" customHeight="1">
      <c r="B476"/>
      <c r="C476"/>
      <c r="D476"/>
      <c r="E476" s="203"/>
      <c r="F476"/>
      <c r="G476"/>
      <c r="H476"/>
      <c r="I476"/>
      <c r="J476"/>
      <c r="K476"/>
    </row>
    <row r="477" spans="2:12" ht="33" customHeight="1">
      <c r="B477"/>
      <c r="C477"/>
      <c r="D477"/>
      <c r="E477" s="203"/>
      <c r="F477"/>
      <c r="G477"/>
      <c r="H477"/>
      <c r="I477"/>
      <c r="J477"/>
      <c r="K477"/>
    </row>
    <row r="478" spans="2:12" ht="33" customHeight="1">
      <c r="B478"/>
      <c r="C478"/>
      <c r="D478"/>
      <c r="E478" s="203"/>
      <c r="F478"/>
      <c r="G478"/>
      <c r="H478"/>
      <c r="I478"/>
      <c r="J478"/>
      <c r="K478"/>
    </row>
    <row r="479" spans="2:12" ht="33" customHeight="1">
      <c r="B479"/>
      <c r="C479"/>
      <c r="D479"/>
      <c r="E479" s="203"/>
      <c r="F479"/>
      <c r="G479"/>
      <c r="H479"/>
      <c r="I479"/>
      <c r="J479"/>
      <c r="K479"/>
    </row>
    <row r="480" spans="2:12" ht="33" customHeight="1">
      <c r="B480"/>
      <c r="C480"/>
      <c r="D480"/>
      <c r="E480" s="203"/>
      <c r="F480"/>
      <c r="G480"/>
      <c r="H480"/>
      <c r="I480"/>
      <c r="J480"/>
      <c r="K480"/>
    </row>
    <row r="481" spans="2:12" ht="33" customHeight="1">
      <c r="B481"/>
      <c r="C481"/>
      <c r="D481"/>
      <c r="E481" s="203"/>
      <c r="F481"/>
      <c r="G481"/>
      <c r="H481"/>
      <c r="I481"/>
      <c r="J481"/>
      <c r="K481"/>
    </row>
    <row r="482" spans="2:12" ht="33" customHeight="1">
      <c r="B482"/>
      <c r="C482"/>
      <c r="D482"/>
      <c r="E482" s="203"/>
      <c r="F482"/>
      <c r="G482"/>
      <c r="H482"/>
      <c r="I482"/>
      <c r="J482"/>
      <c r="K482"/>
    </row>
    <row r="483" spans="2:12" ht="33" customHeight="1">
      <c r="B483"/>
      <c r="C483"/>
      <c r="D483"/>
      <c r="E483" s="203"/>
      <c r="F483"/>
      <c r="G483"/>
      <c r="H483"/>
      <c r="I483"/>
      <c r="J483"/>
      <c r="K483"/>
    </row>
    <row r="484" spans="2:12" ht="33" customHeight="1">
      <c r="B484"/>
      <c r="C484"/>
      <c r="D484"/>
      <c r="E484" s="203"/>
      <c r="F484"/>
      <c r="G484"/>
      <c r="H484"/>
      <c r="I484"/>
      <c r="J484"/>
      <c r="K484"/>
    </row>
    <row r="485" spans="2:12" ht="33" customHeight="1">
      <c r="B485"/>
      <c r="C485"/>
      <c r="D485"/>
      <c r="E485" s="203"/>
      <c r="F485"/>
      <c r="G485"/>
      <c r="H485"/>
      <c r="I485"/>
      <c r="J485"/>
      <c r="K485"/>
    </row>
    <row r="486" spans="2:12" ht="33" customHeight="1">
      <c r="B486"/>
      <c r="C486"/>
      <c r="D486"/>
      <c r="E486" s="203"/>
      <c r="F486"/>
      <c r="G486"/>
      <c r="H486"/>
      <c r="I486"/>
      <c r="J486"/>
      <c r="K486"/>
    </row>
    <row r="487" spans="2:12" ht="33" customHeight="1">
      <c r="B487"/>
      <c r="C487"/>
      <c r="D487"/>
      <c r="E487" s="203"/>
      <c r="F487"/>
      <c r="G487"/>
      <c r="H487"/>
      <c r="I487"/>
      <c r="J487"/>
      <c r="K487"/>
    </row>
    <row r="488" spans="2:12" ht="33" customHeight="1">
      <c r="B488"/>
      <c r="C488"/>
      <c r="D488"/>
      <c r="E488" s="203"/>
      <c r="F488"/>
      <c r="G488"/>
      <c r="H488"/>
      <c r="I488"/>
      <c r="J488"/>
      <c r="K488"/>
    </row>
    <row r="489" spans="2:12" ht="33" customHeight="1">
      <c r="B489"/>
      <c r="C489"/>
      <c r="D489"/>
      <c r="E489" s="203"/>
      <c r="F489"/>
      <c r="G489"/>
      <c r="H489"/>
      <c r="I489"/>
      <c r="J489"/>
      <c r="K489"/>
    </row>
    <row r="490" spans="2:12" ht="33" customHeight="1">
      <c r="B490"/>
      <c r="C490"/>
      <c r="D490"/>
      <c r="E490" s="203"/>
      <c r="F490"/>
      <c r="G490"/>
      <c r="H490"/>
      <c r="I490"/>
      <c r="J490"/>
      <c r="K490"/>
    </row>
    <row r="491" spans="2:12" ht="33" customHeight="1">
      <c r="B491"/>
      <c r="C491"/>
      <c r="D491"/>
      <c r="E491" s="203"/>
      <c r="F491"/>
      <c r="G491"/>
      <c r="H491"/>
      <c r="I491"/>
      <c r="J491"/>
      <c r="K491"/>
    </row>
    <row r="492" spans="2:12" s="163" customFormat="1" ht="33" customHeight="1">
      <c r="B492"/>
      <c r="C492"/>
      <c r="D492"/>
      <c r="E492" s="203"/>
      <c r="F492"/>
      <c r="G492"/>
      <c r="H492"/>
      <c r="I492"/>
      <c r="J492"/>
      <c r="K492"/>
      <c r="L492" s="162"/>
    </row>
    <row r="493" spans="2:12" ht="33" customHeight="1">
      <c r="B493"/>
      <c r="C493"/>
      <c r="D493"/>
      <c r="E493" s="203"/>
      <c r="F493"/>
      <c r="G493"/>
      <c r="H493"/>
      <c r="I493"/>
      <c r="J493"/>
      <c r="K493"/>
    </row>
    <row r="494" spans="2:12" ht="33" customHeight="1">
      <c r="B494"/>
      <c r="C494"/>
      <c r="D494"/>
      <c r="E494" s="203"/>
      <c r="F494"/>
      <c r="G494"/>
      <c r="H494"/>
      <c r="I494"/>
      <c r="J494"/>
      <c r="K494"/>
    </row>
    <row r="495" spans="2:12" ht="33" customHeight="1">
      <c r="B495"/>
      <c r="C495"/>
      <c r="D495"/>
      <c r="E495" s="203"/>
      <c r="F495"/>
      <c r="G495"/>
      <c r="H495"/>
      <c r="I495"/>
      <c r="J495"/>
      <c r="K495"/>
    </row>
    <row r="496" spans="2:12" ht="33" customHeight="1">
      <c r="B496"/>
      <c r="C496"/>
      <c r="D496"/>
      <c r="E496" s="203"/>
      <c r="F496"/>
      <c r="G496"/>
      <c r="H496"/>
      <c r="I496"/>
      <c r="J496"/>
      <c r="K496"/>
    </row>
    <row r="497" spans="2:12" ht="33" customHeight="1">
      <c r="B497"/>
      <c r="C497"/>
      <c r="D497"/>
      <c r="E497" s="203"/>
      <c r="F497"/>
      <c r="G497"/>
      <c r="H497"/>
      <c r="I497"/>
      <c r="J497"/>
      <c r="K497"/>
    </row>
    <row r="498" spans="2:12" ht="33" customHeight="1">
      <c r="B498"/>
      <c r="C498"/>
      <c r="D498"/>
      <c r="E498" s="203"/>
      <c r="F498"/>
      <c r="G498"/>
      <c r="H498"/>
      <c r="I498"/>
      <c r="J498"/>
      <c r="K498"/>
    </row>
    <row r="499" spans="2:12" ht="33" customHeight="1">
      <c r="B499"/>
      <c r="C499"/>
      <c r="D499"/>
      <c r="E499" s="203"/>
      <c r="F499"/>
      <c r="G499"/>
      <c r="H499"/>
      <c r="I499"/>
      <c r="J499"/>
      <c r="K499"/>
    </row>
    <row r="500" spans="2:12" ht="33" customHeight="1">
      <c r="B500"/>
      <c r="C500"/>
      <c r="D500"/>
      <c r="E500" s="203"/>
      <c r="F500"/>
      <c r="G500"/>
      <c r="H500"/>
      <c r="I500"/>
      <c r="J500"/>
      <c r="K500"/>
    </row>
    <row r="501" spans="2:12" ht="33" customHeight="1">
      <c r="B501"/>
      <c r="C501"/>
      <c r="D501"/>
      <c r="E501" s="203"/>
      <c r="F501"/>
      <c r="G501"/>
      <c r="H501"/>
      <c r="I501"/>
      <c r="J501"/>
      <c r="K501"/>
    </row>
    <row r="502" spans="2:12" ht="33" customHeight="1">
      <c r="B502"/>
      <c r="C502"/>
      <c r="D502"/>
      <c r="E502" s="203"/>
      <c r="F502"/>
      <c r="G502"/>
      <c r="H502"/>
      <c r="I502"/>
      <c r="J502"/>
      <c r="K502"/>
    </row>
    <row r="503" spans="2:12" ht="33" customHeight="1">
      <c r="B503"/>
      <c r="C503"/>
      <c r="D503"/>
      <c r="E503" s="203"/>
      <c r="F503"/>
      <c r="G503"/>
      <c r="H503"/>
      <c r="I503"/>
      <c r="J503"/>
      <c r="K503"/>
    </row>
    <row r="504" spans="2:12" s="163" customFormat="1" ht="33" customHeight="1">
      <c r="B504"/>
      <c r="C504"/>
      <c r="D504"/>
      <c r="E504" s="203"/>
      <c r="F504"/>
      <c r="G504"/>
      <c r="H504"/>
      <c r="I504"/>
      <c r="J504"/>
      <c r="K504"/>
      <c r="L504" s="162"/>
    </row>
    <row r="505" spans="2:12" ht="33" customHeight="1">
      <c r="B505"/>
      <c r="C505"/>
      <c r="D505"/>
      <c r="E505" s="203"/>
      <c r="F505"/>
      <c r="G505"/>
      <c r="H505"/>
      <c r="I505"/>
      <c r="J505"/>
      <c r="K505"/>
    </row>
    <row r="506" spans="2:12" ht="33" customHeight="1">
      <c r="B506"/>
      <c r="C506"/>
      <c r="D506"/>
      <c r="E506" s="203"/>
      <c r="F506"/>
      <c r="G506"/>
      <c r="H506"/>
      <c r="I506"/>
      <c r="J506"/>
      <c r="K506"/>
    </row>
    <row r="507" spans="2:12" s="22" customFormat="1" ht="33" customHeight="1">
      <c r="B507"/>
      <c r="C507"/>
      <c r="D507"/>
      <c r="E507" s="203"/>
      <c r="F507"/>
      <c r="G507"/>
      <c r="H507"/>
      <c r="I507"/>
      <c r="J507"/>
      <c r="K507"/>
    </row>
    <row r="508" spans="2:12" s="22" customFormat="1" ht="33" customHeight="1">
      <c r="B508"/>
      <c r="C508"/>
      <c r="D508"/>
      <c r="E508" s="203"/>
      <c r="F508"/>
      <c r="G508"/>
      <c r="H508"/>
      <c r="I508"/>
      <c r="J508"/>
      <c r="K508"/>
    </row>
    <row r="509" spans="2:12" s="22" customFormat="1" ht="33" customHeight="1">
      <c r="B509"/>
      <c r="C509"/>
      <c r="D509"/>
      <c r="E509" s="203"/>
      <c r="F509"/>
      <c r="G509"/>
      <c r="H509"/>
      <c r="I509"/>
      <c r="J509"/>
      <c r="K509"/>
    </row>
    <row r="510" spans="2:12" s="22" customFormat="1" ht="33" customHeight="1">
      <c r="B510"/>
      <c r="C510"/>
      <c r="D510"/>
      <c r="E510" s="203"/>
      <c r="F510"/>
      <c r="G510"/>
      <c r="H510"/>
      <c r="I510"/>
      <c r="J510"/>
      <c r="K510"/>
    </row>
    <row r="511" spans="2:12" s="22" customFormat="1" ht="33" customHeight="1">
      <c r="B511"/>
      <c r="C511"/>
      <c r="D511"/>
      <c r="E511" s="203"/>
      <c r="F511"/>
      <c r="G511"/>
      <c r="H511"/>
      <c r="I511"/>
      <c r="J511"/>
      <c r="K511"/>
    </row>
    <row r="512" spans="2:12" s="22" customFormat="1" ht="33" customHeight="1">
      <c r="B512"/>
      <c r="C512"/>
      <c r="D512"/>
      <c r="E512" s="203"/>
      <c r="F512"/>
      <c r="G512"/>
      <c r="H512"/>
      <c r="I512"/>
      <c r="J512"/>
      <c r="K512"/>
    </row>
    <row r="513" spans="2:11" s="22" customFormat="1" ht="33" customHeight="1">
      <c r="B513"/>
      <c r="C513"/>
      <c r="D513"/>
      <c r="E513" s="203"/>
      <c r="F513"/>
      <c r="G513"/>
      <c r="H513"/>
      <c r="I513"/>
      <c r="J513"/>
      <c r="K513"/>
    </row>
    <row r="514" spans="2:11" s="22" customFormat="1" ht="33" customHeight="1">
      <c r="B514"/>
      <c r="C514"/>
      <c r="D514"/>
      <c r="E514" s="203"/>
      <c r="F514"/>
      <c r="G514"/>
      <c r="H514"/>
      <c r="I514"/>
      <c r="J514"/>
      <c r="K514"/>
    </row>
    <row r="515" spans="2:11" s="22" customFormat="1" ht="33" customHeight="1">
      <c r="B515"/>
      <c r="C515"/>
      <c r="D515"/>
      <c r="E515" s="203"/>
      <c r="F515"/>
      <c r="G515"/>
      <c r="H515"/>
      <c r="I515"/>
      <c r="J515"/>
      <c r="K515"/>
    </row>
    <row r="516" spans="2:11" s="22" customFormat="1" ht="33" customHeight="1">
      <c r="B516"/>
      <c r="C516"/>
      <c r="D516"/>
      <c r="E516" s="203"/>
      <c r="F516"/>
      <c r="G516"/>
      <c r="H516"/>
      <c r="I516"/>
      <c r="J516"/>
      <c r="K516"/>
    </row>
    <row r="517" spans="2:11" s="22" customFormat="1" ht="33" customHeight="1">
      <c r="B517"/>
      <c r="C517"/>
      <c r="D517"/>
      <c r="E517" s="203"/>
      <c r="F517"/>
      <c r="G517"/>
      <c r="H517"/>
      <c r="I517"/>
      <c r="J517"/>
      <c r="K517"/>
    </row>
    <row r="518" spans="2:11" s="22" customFormat="1" ht="33" customHeight="1">
      <c r="B518"/>
      <c r="C518"/>
      <c r="D518"/>
      <c r="E518" s="203"/>
      <c r="F518"/>
      <c r="G518"/>
      <c r="H518"/>
      <c r="I518"/>
      <c r="J518"/>
      <c r="K518"/>
    </row>
    <row r="519" spans="2:11" s="22" customFormat="1" ht="33" customHeight="1">
      <c r="B519"/>
      <c r="C519"/>
      <c r="D519"/>
      <c r="E519" s="203"/>
      <c r="F519"/>
      <c r="G519"/>
      <c r="H519"/>
      <c r="I519"/>
      <c r="J519"/>
      <c r="K519"/>
    </row>
    <row r="520" spans="2:11" s="22" customFormat="1" ht="33" customHeight="1">
      <c r="B520"/>
      <c r="C520"/>
      <c r="D520"/>
      <c r="E520" s="203"/>
      <c r="F520"/>
      <c r="G520"/>
      <c r="H520"/>
      <c r="I520"/>
      <c r="J520"/>
      <c r="K520"/>
    </row>
    <row r="521" spans="2:11" s="22" customFormat="1" ht="33" customHeight="1">
      <c r="B521"/>
      <c r="C521"/>
      <c r="D521"/>
      <c r="E521" s="203"/>
      <c r="F521"/>
      <c r="G521"/>
      <c r="H521"/>
      <c r="I521"/>
      <c r="J521"/>
      <c r="K521"/>
    </row>
    <row r="522" spans="2:11" s="22" customFormat="1" ht="33" customHeight="1">
      <c r="B522"/>
      <c r="C522"/>
      <c r="D522"/>
      <c r="E522" s="203"/>
      <c r="F522"/>
      <c r="G522"/>
      <c r="H522"/>
      <c r="I522"/>
      <c r="J522"/>
      <c r="K522"/>
    </row>
    <row r="523" spans="2:11" s="22" customFormat="1" ht="33" customHeight="1">
      <c r="B523"/>
      <c r="C523"/>
      <c r="D523"/>
      <c r="E523" s="203"/>
      <c r="F523"/>
      <c r="G523"/>
      <c r="H523"/>
      <c r="I523"/>
      <c r="J523"/>
      <c r="K523"/>
    </row>
    <row r="524" spans="2:11" s="22" customFormat="1" ht="33" customHeight="1">
      <c r="B524"/>
      <c r="C524"/>
      <c r="D524"/>
      <c r="E524" s="203"/>
      <c r="F524"/>
      <c r="G524"/>
      <c r="H524"/>
      <c r="I524"/>
      <c r="J524"/>
      <c r="K524"/>
    </row>
    <row r="525" spans="2:11" s="22" customFormat="1" ht="33" customHeight="1">
      <c r="B525"/>
      <c r="C525"/>
      <c r="D525"/>
      <c r="E525" s="203"/>
      <c r="F525"/>
      <c r="G525"/>
      <c r="H525"/>
      <c r="I525"/>
      <c r="J525"/>
      <c r="K525"/>
    </row>
    <row r="526" spans="2:11" s="22" customFormat="1" ht="33" customHeight="1">
      <c r="B526"/>
      <c r="C526"/>
      <c r="D526"/>
      <c r="E526" s="203"/>
      <c r="F526"/>
      <c r="G526"/>
      <c r="H526"/>
      <c r="I526"/>
      <c r="J526"/>
      <c r="K526"/>
    </row>
    <row r="527" spans="2:11" s="22" customFormat="1" ht="33" customHeight="1">
      <c r="B527"/>
      <c r="C527"/>
      <c r="D527"/>
      <c r="E527" s="203"/>
      <c r="F527"/>
      <c r="G527"/>
      <c r="H527"/>
      <c r="I527"/>
      <c r="J527"/>
      <c r="K527"/>
    </row>
    <row r="528" spans="2:11" s="22" customFormat="1" ht="33" customHeight="1">
      <c r="B528"/>
      <c r="C528"/>
      <c r="D528"/>
      <c r="E528" s="203"/>
      <c r="F528"/>
      <c r="G528"/>
      <c r="H528"/>
      <c r="I528"/>
      <c r="J528"/>
      <c r="K528"/>
    </row>
    <row r="529" spans="2:11" s="22" customFormat="1" ht="33" customHeight="1">
      <c r="B529"/>
      <c r="C529"/>
      <c r="D529"/>
      <c r="E529" s="203"/>
      <c r="F529"/>
      <c r="G529"/>
      <c r="H529"/>
      <c r="I529"/>
      <c r="J529"/>
      <c r="K529"/>
    </row>
    <row r="530" spans="2:11" s="22" customFormat="1" ht="33" customHeight="1">
      <c r="B530"/>
      <c r="C530"/>
      <c r="D530"/>
      <c r="E530" s="203"/>
      <c r="F530"/>
      <c r="G530"/>
      <c r="H530"/>
      <c r="I530"/>
      <c r="J530"/>
      <c r="K530"/>
    </row>
    <row r="531" spans="2:11" s="22" customFormat="1" ht="33" customHeight="1">
      <c r="B531"/>
      <c r="C531"/>
      <c r="D531"/>
      <c r="E531" s="203"/>
      <c r="F531"/>
      <c r="G531"/>
      <c r="H531"/>
      <c r="I531"/>
      <c r="J531"/>
      <c r="K531"/>
    </row>
    <row r="532" spans="2:11" s="22" customFormat="1" ht="33" customHeight="1">
      <c r="B532"/>
      <c r="C532"/>
      <c r="D532"/>
      <c r="E532" s="203"/>
      <c r="F532"/>
      <c r="G532"/>
      <c r="H532"/>
      <c r="I532"/>
      <c r="J532"/>
      <c r="K532"/>
    </row>
    <row r="533" spans="2:11" s="22" customFormat="1" ht="33" customHeight="1">
      <c r="B533"/>
      <c r="C533"/>
      <c r="D533"/>
      <c r="E533" s="203"/>
      <c r="F533"/>
      <c r="G533"/>
      <c r="H533"/>
      <c r="I533"/>
      <c r="J533"/>
      <c r="K533"/>
    </row>
    <row r="534" spans="2:11" s="22" customFormat="1" ht="33" customHeight="1">
      <c r="B534"/>
      <c r="C534"/>
      <c r="D534"/>
      <c r="E534" s="203"/>
      <c r="F534"/>
      <c r="G534"/>
      <c r="H534"/>
      <c r="I534"/>
      <c r="J534"/>
      <c r="K534"/>
    </row>
    <row r="535" spans="2:11" s="22" customFormat="1" ht="33" customHeight="1">
      <c r="B535"/>
      <c r="C535"/>
      <c r="D535"/>
      <c r="E535" s="203"/>
      <c r="F535"/>
      <c r="G535"/>
      <c r="H535"/>
      <c r="I535"/>
      <c r="J535"/>
      <c r="K535"/>
    </row>
    <row r="536" spans="2:11" s="22" customFormat="1" ht="33" customHeight="1">
      <c r="B536"/>
      <c r="C536"/>
      <c r="D536"/>
      <c r="E536" s="203"/>
      <c r="F536"/>
      <c r="G536"/>
      <c r="H536"/>
      <c r="I536"/>
      <c r="J536"/>
      <c r="K536"/>
    </row>
    <row r="537" spans="2:11" s="22" customFormat="1" ht="33" customHeight="1">
      <c r="B537"/>
      <c r="C537"/>
      <c r="D537"/>
      <c r="E537" s="203"/>
      <c r="F537"/>
      <c r="G537"/>
      <c r="H537"/>
      <c r="I537"/>
      <c r="J537"/>
      <c r="K537"/>
    </row>
    <row r="538" spans="2:11" s="22" customFormat="1" ht="33" customHeight="1">
      <c r="B538"/>
      <c r="C538"/>
      <c r="D538"/>
      <c r="E538" s="203"/>
      <c r="F538"/>
      <c r="G538"/>
      <c r="H538"/>
      <c r="I538"/>
      <c r="J538"/>
      <c r="K538"/>
    </row>
    <row r="539" spans="2:11" s="22" customFormat="1" ht="33" customHeight="1">
      <c r="B539"/>
      <c r="C539"/>
      <c r="D539"/>
      <c r="E539" s="203"/>
      <c r="F539"/>
      <c r="G539"/>
      <c r="H539"/>
      <c r="I539"/>
      <c r="J539"/>
      <c r="K539"/>
    </row>
    <row r="540" spans="2:11" s="22" customFormat="1" ht="33" customHeight="1">
      <c r="B540"/>
      <c r="C540"/>
      <c r="D540"/>
      <c r="E540" s="203"/>
      <c r="F540"/>
      <c r="G540"/>
      <c r="H540"/>
      <c r="I540"/>
      <c r="J540"/>
      <c r="K540"/>
    </row>
    <row r="541" spans="2:11" ht="33" customHeight="1">
      <c r="B541"/>
      <c r="C541"/>
      <c r="D541"/>
      <c r="E541" s="203"/>
      <c r="F541"/>
      <c r="G541"/>
      <c r="H541"/>
      <c r="I541"/>
      <c r="J541"/>
      <c r="K541"/>
    </row>
    <row r="542" spans="2:11" ht="33" customHeight="1">
      <c r="B542"/>
      <c r="C542"/>
      <c r="D542"/>
      <c r="E542" s="203"/>
      <c r="F542"/>
      <c r="G542"/>
      <c r="H542"/>
      <c r="I542"/>
      <c r="J542"/>
      <c r="K542"/>
    </row>
    <row r="543" spans="2:11" ht="33" customHeight="1">
      <c r="B543"/>
      <c r="C543"/>
      <c r="D543"/>
      <c r="E543" s="203"/>
      <c r="F543"/>
      <c r="G543"/>
      <c r="H543"/>
      <c r="I543"/>
      <c r="J543"/>
      <c r="K543"/>
    </row>
    <row r="544" spans="2:11" ht="33" customHeight="1">
      <c r="B544"/>
      <c r="C544"/>
      <c r="D544"/>
      <c r="E544" s="203"/>
      <c r="F544"/>
      <c r="G544"/>
      <c r="H544"/>
      <c r="I544"/>
      <c r="J544"/>
      <c r="K544"/>
    </row>
    <row r="545" spans="2:12" ht="33" customHeight="1">
      <c r="B545"/>
      <c r="C545"/>
      <c r="D545"/>
      <c r="E545" s="203"/>
      <c r="F545"/>
      <c r="G545"/>
      <c r="H545"/>
      <c r="I545"/>
      <c r="J545"/>
      <c r="K545"/>
    </row>
    <row r="546" spans="2:12" ht="33" customHeight="1">
      <c r="B546"/>
      <c r="C546"/>
      <c r="D546"/>
      <c r="E546" s="203"/>
      <c r="F546"/>
      <c r="G546"/>
      <c r="H546"/>
      <c r="I546"/>
      <c r="J546"/>
      <c r="K546"/>
    </row>
    <row r="547" spans="2:12" ht="33" customHeight="1">
      <c r="B547"/>
      <c r="C547"/>
      <c r="D547"/>
      <c r="E547" s="203"/>
      <c r="F547"/>
      <c r="G547"/>
      <c r="H547"/>
      <c r="I547"/>
      <c r="J547"/>
      <c r="K547"/>
    </row>
    <row r="548" spans="2:12" ht="33" customHeight="1">
      <c r="B548"/>
      <c r="C548"/>
      <c r="D548"/>
      <c r="E548" s="203"/>
      <c r="F548"/>
      <c r="G548"/>
      <c r="H548"/>
      <c r="I548"/>
      <c r="J548"/>
      <c r="K548"/>
    </row>
    <row r="549" spans="2:12" ht="33" customHeight="1">
      <c r="B549"/>
      <c r="C549"/>
      <c r="D549"/>
      <c r="E549" s="203"/>
      <c r="F549"/>
      <c r="G549"/>
      <c r="H549"/>
      <c r="I549"/>
      <c r="J549"/>
      <c r="K549"/>
    </row>
    <row r="550" spans="2:12" ht="33" customHeight="1">
      <c r="B550"/>
      <c r="C550"/>
      <c r="D550"/>
      <c r="E550" s="203"/>
      <c r="F550"/>
      <c r="G550"/>
      <c r="H550"/>
      <c r="I550"/>
      <c r="J550"/>
      <c r="K550"/>
    </row>
    <row r="551" spans="2:12" s="163" customFormat="1" ht="33" customHeight="1">
      <c r="B551"/>
      <c r="C551"/>
      <c r="D551"/>
      <c r="E551" s="203"/>
      <c r="F551"/>
      <c r="G551"/>
      <c r="H551"/>
      <c r="I551"/>
      <c r="J551"/>
      <c r="K551"/>
      <c r="L551" s="162"/>
    </row>
    <row r="552" spans="2:12" ht="33" customHeight="1">
      <c r="B552"/>
      <c r="C552"/>
      <c r="D552"/>
      <c r="E552" s="203"/>
      <c r="F552"/>
      <c r="G552"/>
      <c r="H552"/>
      <c r="I552"/>
      <c r="J552"/>
      <c r="K552"/>
    </row>
    <row r="553" spans="2:12" ht="33" customHeight="1">
      <c r="B553"/>
      <c r="C553"/>
      <c r="D553"/>
      <c r="E553" s="203"/>
      <c r="F553"/>
      <c r="G553"/>
      <c r="H553"/>
      <c r="I553"/>
      <c r="J553"/>
      <c r="K553"/>
    </row>
    <row r="554" spans="2:12" ht="33" customHeight="1">
      <c r="B554"/>
      <c r="C554"/>
      <c r="D554"/>
      <c r="E554" s="203"/>
      <c r="F554"/>
      <c r="G554"/>
      <c r="H554"/>
      <c r="I554"/>
      <c r="J554"/>
      <c r="K554"/>
    </row>
    <row r="555" spans="2:12" ht="33" customHeight="1">
      <c r="B555"/>
      <c r="C555"/>
      <c r="D555"/>
      <c r="E555" s="203"/>
      <c r="F555"/>
      <c r="G555"/>
      <c r="H555"/>
      <c r="I555"/>
      <c r="J555"/>
      <c r="K555"/>
    </row>
    <row r="556" spans="2:12" ht="33" customHeight="1">
      <c r="B556"/>
      <c r="C556"/>
      <c r="D556"/>
      <c r="E556" s="203"/>
      <c r="F556"/>
      <c r="G556"/>
      <c r="H556"/>
      <c r="I556"/>
      <c r="J556"/>
      <c r="K556"/>
    </row>
    <row r="557" spans="2:12" ht="33" customHeight="1">
      <c r="B557"/>
      <c r="C557"/>
      <c r="D557"/>
      <c r="E557" s="203"/>
      <c r="F557"/>
      <c r="G557"/>
      <c r="H557"/>
      <c r="I557"/>
      <c r="J557"/>
      <c r="K557"/>
    </row>
    <row r="558" spans="2:12" ht="33" customHeight="1">
      <c r="B558"/>
      <c r="C558"/>
      <c r="D558"/>
      <c r="E558" s="203"/>
      <c r="F558"/>
      <c r="G558"/>
      <c r="H558"/>
      <c r="I558"/>
      <c r="J558"/>
      <c r="K558"/>
    </row>
    <row r="559" spans="2:12" ht="33" customHeight="1">
      <c r="B559"/>
      <c r="C559"/>
      <c r="D559"/>
      <c r="E559" s="203"/>
      <c r="F559"/>
      <c r="G559"/>
      <c r="H559"/>
      <c r="I559"/>
      <c r="J559"/>
      <c r="K559"/>
    </row>
    <row r="560" spans="2:12" ht="33" customHeight="1">
      <c r="B560"/>
      <c r="C560"/>
      <c r="D560"/>
      <c r="E560" s="203"/>
      <c r="F560"/>
      <c r="G560"/>
      <c r="H560"/>
      <c r="I560"/>
      <c r="J560"/>
      <c r="K560"/>
    </row>
    <row r="561" spans="2:12" s="163" customFormat="1" ht="33" customHeight="1">
      <c r="B561"/>
      <c r="C561"/>
      <c r="D561"/>
      <c r="E561" s="203"/>
      <c r="F561"/>
      <c r="G561"/>
      <c r="H561"/>
      <c r="I561"/>
      <c r="J561"/>
      <c r="K561"/>
      <c r="L561" s="162"/>
    </row>
    <row r="562" spans="2:12" ht="33" customHeight="1">
      <c r="B562"/>
      <c r="C562"/>
      <c r="D562"/>
      <c r="E562" s="203"/>
      <c r="F562"/>
      <c r="G562"/>
      <c r="H562"/>
      <c r="I562"/>
      <c r="J562"/>
      <c r="K562"/>
    </row>
    <row r="563" spans="2:12" ht="33" customHeight="1">
      <c r="B563"/>
      <c r="C563"/>
      <c r="D563"/>
      <c r="E563" s="203"/>
      <c r="F563"/>
      <c r="G563"/>
      <c r="H563"/>
      <c r="I563"/>
      <c r="J563"/>
      <c r="K563"/>
    </row>
    <row r="564" spans="2:12" ht="33" customHeight="1">
      <c r="B564"/>
      <c r="C564"/>
      <c r="D564"/>
      <c r="E564" s="203"/>
      <c r="F564"/>
      <c r="G564"/>
      <c r="H564"/>
      <c r="I564"/>
      <c r="J564"/>
      <c r="K564"/>
    </row>
    <row r="565" spans="2:12" ht="33" customHeight="1">
      <c r="B565"/>
      <c r="C565"/>
      <c r="D565"/>
      <c r="E565" s="203"/>
      <c r="F565"/>
      <c r="G565"/>
      <c r="H565"/>
      <c r="I565"/>
      <c r="J565"/>
      <c r="K565"/>
    </row>
    <row r="566" spans="2:12" ht="33" customHeight="1">
      <c r="B566"/>
      <c r="C566"/>
      <c r="D566"/>
      <c r="E566" s="203"/>
      <c r="F566"/>
      <c r="G566"/>
      <c r="H566"/>
      <c r="I566"/>
      <c r="J566"/>
      <c r="K566"/>
    </row>
    <row r="567" spans="2:12" ht="33" customHeight="1">
      <c r="B567"/>
      <c r="C567"/>
      <c r="D567"/>
      <c r="E567" s="203"/>
      <c r="F567"/>
      <c r="G567"/>
      <c r="H567"/>
      <c r="I567"/>
      <c r="J567"/>
      <c r="K567"/>
    </row>
    <row r="568" spans="2:12" ht="33" customHeight="1">
      <c r="B568"/>
      <c r="C568"/>
      <c r="D568"/>
      <c r="E568" s="203"/>
      <c r="F568"/>
      <c r="G568"/>
      <c r="H568"/>
      <c r="I568"/>
      <c r="J568"/>
      <c r="K568"/>
    </row>
    <row r="569" spans="2:12" ht="33" customHeight="1">
      <c r="B569"/>
      <c r="C569"/>
      <c r="D569"/>
      <c r="E569" s="203"/>
      <c r="F569"/>
      <c r="G569"/>
      <c r="H569"/>
      <c r="I569"/>
      <c r="J569"/>
      <c r="K569"/>
    </row>
    <row r="570" spans="2:12" ht="33" customHeight="1">
      <c r="B570"/>
      <c r="C570"/>
      <c r="D570"/>
      <c r="E570" s="203"/>
      <c r="F570"/>
      <c r="G570"/>
      <c r="H570"/>
      <c r="I570"/>
      <c r="J570"/>
      <c r="K570"/>
    </row>
    <row r="571" spans="2:12" ht="33" customHeight="1">
      <c r="B571"/>
      <c r="C571"/>
      <c r="D571"/>
      <c r="E571" s="203"/>
      <c r="F571"/>
      <c r="G571"/>
      <c r="H571"/>
      <c r="I571"/>
      <c r="J571"/>
      <c r="K571"/>
    </row>
    <row r="572" spans="2:12" ht="33" customHeight="1">
      <c r="B572"/>
      <c r="C572"/>
      <c r="D572"/>
      <c r="E572" s="203"/>
      <c r="F572"/>
      <c r="G572"/>
      <c r="H572"/>
      <c r="I572"/>
      <c r="J572"/>
      <c r="K572"/>
    </row>
    <row r="573" spans="2:12" ht="33" customHeight="1">
      <c r="B573"/>
      <c r="C573"/>
      <c r="D573"/>
      <c r="E573" s="203"/>
      <c r="F573"/>
      <c r="G573"/>
      <c r="H573"/>
      <c r="I573"/>
      <c r="J573"/>
      <c r="K573"/>
    </row>
    <row r="574" spans="2:12" ht="33" customHeight="1">
      <c r="B574"/>
      <c r="C574"/>
      <c r="D574"/>
      <c r="E574" s="203"/>
      <c r="F574"/>
      <c r="G574"/>
      <c r="H574"/>
      <c r="I574"/>
      <c r="J574"/>
      <c r="K574"/>
    </row>
    <row r="575" spans="2:12" s="163" customFormat="1" ht="33" customHeight="1">
      <c r="B575"/>
      <c r="C575"/>
      <c r="D575"/>
      <c r="E575" s="203"/>
      <c r="F575"/>
      <c r="G575"/>
      <c r="H575"/>
      <c r="I575"/>
      <c r="J575"/>
      <c r="K575"/>
      <c r="L575" s="162"/>
    </row>
    <row r="576" spans="2:12" ht="33" customHeight="1">
      <c r="B576"/>
      <c r="C576"/>
      <c r="D576"/>
      <c r="E576" s="203"/>
      <c r="F576"/>
      <c r="G576"/>
      <c r="H576"/>
      <c r="I576"/>
      <c r="J576"/>
      <c r="K576"/>
    </row>
    <row r="577" spans="2:12" ht="33" customHeight="1">
      <c r="B577"/>
      <c r="C577"/>
      <c r="D577"/>
      <c r="E577" s="203"/>
      <c r="F577"/>
      <c r="G577"/>
      <c r="H577"/>
      <c r="I577"/>
      <c r="J577"/>
      <c r="K577"/>
    </row>
    <row r="578" spans="2:12" ht="33" customHeight="1">
      <c r="B578"/>
      <c r="C578"/>
      <c r="D578"/>
      <c r="E578" s="203"/>
      <c r="F578"/>
      <c r="G578"/>
      <c r="H578"/>
      <c r="I578"/>
      <c r="J578"/>
      <c r="K578"/>
    </row>
    <row r="579" spans="2:12" ht="33" customHeight="1">
      <c r="B579"/>
      <c r="C579"/>
      <c r="D579"/>
      <c r="E579" s="203"/>
      <c r="F579"/>
      <c r="G579"/>
      <c r="H579"/>
      <c r="I579"/>
      <c r="J579"/>
      <c r="K579"/>
    </row>
    <row r="580" spans="2:12" ht="33" customHeight="1">
      <c r="B580"/>
      <c r="C580"/>
      <c r="D580"/>
      <c r="E580" s="203"/>
      <c r="F580"/>
      <c r="G580"/>
      <c r="H580"/>
      <c r="I580"/>
      <c r="J580"/>
      <c r="K580"/>
    </row>
    <row r="581" spans="2:12" ht="33" customHeight="1">
      <c r="B581"/>
      <c r="C581"/>
      <c r="D581"/>
      <c r="E581" s="203"/>
      <c r="F581"/>
      <c r="G581"/>
      <c r="H581"/>
      <c r="I581"/>
      <c r="J581"/>
      <c r="K581"/>
    </row>
    <row r="582" spans="2:12" ht="33" customHeight="1">
      <c r="B582"/>
      <c r="C582"/>
      <c r="D582"/>
      <c r="E582" s="203"/>
      <c r="F582"/>
      <c r="G582"/>
      <c r="H582"/>
      <c r="I582"/>
      <c r="J582"/>
      <c r="K582"/>
    </row>
    <row r="583" spans="2:12" ht="33" customHeight="1">
      <c r="B583"/>
      <c r="C583"/>
      <c r="D583"/>
      <c r="E583" s="203"/>
      <c r="F583"/>
      <c r="G583"/>
      <c r="H583"/>
      <c r="I583"/>
      <c r="J583"/>
      <c r="K583"/>
    </row>
    <row r="584" spans="2:12" ht="33" customHeight="1">
      <c r="B584"/>
      <c r="C584"/>
      <c r="D584"/>
      <c r="E584" s="203"/>
      <c r="F584"/>
      <c r="G584"/>
      <c r="H584"/>
      <c r="I584"/>
      <c r="J584"/>
      <c r="K584"/>
    </row>
    <row r="585" spans="2:12" ht="33" customHeight="1">
      <c r="B585"/>
      <c r="C585"/>
      <c r="D585"/>
      <c r="E585" s="203"/>
      <c r="F585"/>
      <c r="G585"/>
      <c r="H585"/>
      <c r="I585"/>
      <c r="J585"/>
      <c r="K585"/>
    </row>
    <row r="586" spans="2:12" ht="33" customHeight="1">
      <c r="B586"/>
      <c r="C586"/>
      <c r="D586"/>
      <c r="E586" s="203"/>
      <c r="F586"/>
      <c r="G586"/>
      <c r="H586"/>
      <c r="I586"/>
      <c r="J586"/>
      <c r="K586"/>
    </row>
    <row r="587" spans="2:12" ht="33" customHeight="1">
      <c r="B587"/>
      <c r="C587"/>
      <c r="D587"/>
      <c r="E587" s="203"/>
      <c r="F587"/>
      <c r="G587"/>
      <c r="H587"/>
      <c r="I587"/>
      <c r="J587"/>
      <c r="K587"/>
    </row>
    <row r="588" spans="2:12" ht="33" customHeight="1">
      <c r="B588"/>
      <c r="C588"/>
      <c r="D588"/>
      <c r="E588" s="203"/>
      <c r="F588"/>
      <c r="G588"/>
      <c r="H588"/>
      <c r="I588"/>
      <c r="J588"/>
      <c r="K588"/>
    </row>
    <row r="589" spans="2:12" s="163" customFormat="1" ht="33" customHeight="1">
      <c r="B589"/>
      <c r="C589"/>
      <c r="D589"/>
      <c r="E589" s="203"/>
      <c r="F589"/>
      <c r="G589"/>
      <c r="H589"/>
      <c r="I589"/>
      <c r="J589"/>
      <c r="K589"/>
      <c r="L589" s="162"/>
    </row>
    <row r="590" spans="2:12" ht="33" customHeight="1">
      <c r="B590"/>
      <c r="C590"/>
      <c r="D590"/>
      <c r="E590" s="203"/>
      <c r="F590"/>
      <c r="G590"/>
      <c r="H590"/>
      <c r="I590"/>
      <c r="J590"/>
      <c r="K590"/>
    </row>
    <row r="591" spans="2:12" ht="33" customHeight="1">
      <c r="B591"/>
      <c r="C591"/>
      <c r="D591"/>
      <c r="E591" s="203"/>
      <c r="F591"/>
      <c r="G591"/>
      <c r="H591"/>
      <c r="I591"/>
      <c r="J591"/>
      <c r="K591"/>
    </row>
    <row r="592" spans="2:12" s="22" customFormat="1" ht="33" customHeight="1">
      <c r="B592"/>
      <c r="C592"/>
      <c r="D592"/>
      <c r="E592" s="203"/>
      <c r="F592"/>
      <c r="G592"/>
      <c r="H592"/>
      <c r="I592"/>
      <c r="J592"/>
      <c r="K592"/>
    </row>
    <row r="593" spans="2:11" s="22" customFormat="1" ht="33" customHeight="1">
      <c r="B593"/>
      <c r="C593"/>
      <c r="D593"/>
      <c r="E593" s="203"/>
      <c r="F593"/>
      <c r="G593"/>
      <c r="H593"/>
      <c r="I593"/>
      <c r="J593"/>
      <c r="K593"/>
    </row>
    <row r="594" spans="2:11" s="22" customFormat="1" ht="33" customHeight="1">
      <c r="B594"/>
      <c r="C594"/>
      <c r="D594"/>
      <c r="E594" s="203"/>
      <c r="F594"/>
      <c r="G594"/>
      <c r="H594"/>
      <c r="I594"/>
      <c r="J594"/>
      <c r="K594"/>
    </row>
    <row r="595" spans="2:11" s="22" customFormat="1" ht="33" customHeight="1">
      <c r="B595"/>
      <c r="C595"/>
      <c r="D595"/>
      <c r="E595" s="203"/>
      <c r="F595"/>
      <c r="G595"/>
      <c r="H595"/>
      <c r="I595"/>
      <c r="J595"/>
      <c r="K595"/>
    </row>
    <row r="596" spans="2:11" s="22" customFormat="1" ht="33" customHeight="1">
      <c r="B596"/>
      <c r="C596"/>
      <c r="D596"/>
      <c r="E596" s="203"/>
      <c r="F596"/>
      <c r="G596"/>
      <c r="H596"/>
      <c r="I596"/>
      <c r="J596"/>
      <c r="K596"/>
    </row>
    <row r="597" spans="2:11" s="22" customFormat="1" ht="33" customHeight="1">
      <c r="B597"/>
      <c r="C597"/>
      <c r="D597"/>
      <c r="E597" s="203"/>
      <c r="F597"/>
      <c r="G597"/>
      <c r="H597"/>
      <c r="I597"/>
      <c r="J597"/>
      <c r="K597"/>
    </row>
    <row r="598" spans="2:11" s="22" customFormat="1" ht="33" customHeight="1">
      <c r="B598"/>
      <c r="C598"/>
      <c r="D598"/>
      <c r="E598" s="203"/>
      <c r="F598"/>
      <c r="G598"/>
      <c r="H598"/>
      <c r="I598"/>
      <c r="J598"/>
      <c r="K598"/>
    </row>
    <row r="599" spans="2:11" s="22" customFormat="1" ht="33" customHeight="1">
      <c r="B599"/>
      <c r="C599"/>
      <c r="D599"/>
      <c r="E599" s="203"/>
      <c r="F599"/>
      <c r="G599"/>
      <c r="H599"/>
      <c r="I599"/>
      <c r="J599"/>
      <c r="K599"/>
    </row>
    <row r="600" spans="2:11" s="22" customFormat="1" ht="33" customHeight="1">
      <c r="B600"/>
      <c r="C600"/>
      <c r="D600"/>
      <c r="E600" s="203"/>
      <c r="F600"/>
      <c r="G600"/>
      <c r="H600"/>
      <c r="I600"/>
      <c r="J600"/>
      <c r="K600"/>
    </row>
    <row r="601" spans="2:11" s="22" customFormat="1" ht="33" customHeight="1">
      <c r="B601"/>
      <c r="C601"/>
      <c r="D601"/>
      <c r="E601" s="203"/>
      <c r="F601"/>
      <c r="G601"/>
      <c r="H601"/>
      <c r="I601"/>
      <c r="J601"/>
      <c r="K601"/>
    </row>
    <row r="602" spans="2:11" s="22" customFormat="1" ht="33" customHeight="1">
      <c r="B602"/>
      <c r="C602"/>
      <c r="D602"/>
      <c r="E602" s="203"/>
      <c r="F602"/>
      <c r="G602"/>
      <c r="H602"/>
      <c r="I602"/>
      <c r="J602"/>
      <c r="K602"/>
    </row>
    <row r="603" spans="2:11" s="22" customFormat="1" ht="33" customHeight="1">
      <c r="B603"/>
      <c r="C603"/>
      <c r="D603"/>
      <c r="E603" s="203"/>
      <c r="F603"/>
      <c r="G603"/>
      <c r="H603"/>
      <c r="I603"/>
      <c r="J603"/>
      <c r="K603"/>
    </row>
    <row r="604" spans="2:11" s="22" customFormat="1" ht="33" customHeight="1">
      <c r="B604"/>
      <c r="C604"/>
      <c r="D604"/>
      <c r="E604" s="203"/>
      <c r="F604"/>
      <c r="G604"/>
      <c r="H604"/>
      <c r="I604"/>
      <c r="J604"/>
      <c r="K604"/>
    </row>
    <row r="605" spans="2:11" s="22" customFormat="1" ht="33" customHeight="1">
      <c r="B605"/>
      <c r="C605"/>
      <c r="D605"/>
      <c r="E605" s="203"/>
      <c r="F605"/>
      <c r="G605"/>
      <c r="H605"/>
      <c r="I605"/>
      <c r="J605"/>
      <c r="K605"/>
    </row>
    <row r="606" spans="2:11" s="22" customFormat="1" ht="33" customHeight="1">
      <c r="B606"/>
      <c r="C606"/>
      <c r="D606"/>
      <c r="E606" s="203"/>
      <c r="F606"/>
      <c r="G606"/>
      <c r="H606"/>
      <c r="I606"/>
      <c r="J606"/>
      <c r="K606"/>
    </row>
    <row r="607" spans="2:11" s="22" customFormat="1" ht="33" customHeight="1">
      <c r="B607"/>
      <c r="C607"/>
      <c r="D607"/>
      <c r="E607" s="203"/>
      <c r="F607"/>
      <c r="G607"/>
      <c r="H607"/>
      <c r="I607"/>
      <c r="J607"/>
      <c r="K607"/>
    </row>
    <row r="608" spans="2:11" s="22" customFormat="1" ht="33" customHeight="1">
      <c r="B608"/>
      <c r="C608"/>
      <c r="D608"/>
      <c r="E608" s="203"/>
      <c r="F608"/>
      <c r="G608"/>
      <c r="H608"/>
      <c r="I608"/>
      <c r="J608"/>
      <c r="K608"/>
    </row>
    <row r="609" spans="2:11" s="22" customFormat="1" ht="33" customHeight="1">
      <c r="B609"/>
      <c r="C609"/>
      <c r="D609"/>
      <c r="E609" s="203"/>
      <c r="F609"/>
      <c r="G609"/>
      <c r="H609"/>
      <c r="I609"/>
      <c r="J609"/>
      <c r="K609"/>
    </row>
    <row r="610" spans="2:11" s="22" customFormat="1" ht="33" customHeight="1">
      <c r="B610"/>
      <c r="C610"/>
      <c r="D610"/>
      <c r="E610" s="203"/>
      <c r="F610"/>
      <c r="G610"/>
      <c r="H610"/>
      <c r="I610"/>
      <c r="J610"/>
      <c r="K610"/>
    </row>
    <row r="611" spans="2:11" s="22" customFormat="1" ht="33" customHeight="1">
      <c r="B611"/>
      <c r="C611"/>
      <c r="D611"/>
      <c r="E611" s="203"/>
      <c r="F611"/>
      <c r="G611"/>
      <c r="H611"/>
      <c r="I611"/>
      <c r="J611"/>
      <c r="K611"/>
    </row>
    <row r="612" spans="2:11" s="22" customFormat="1" ht="33" customHeight="1">
      <c r="B612"/>
      <c r="C612"/>
      <c r="D612"/>
      <c r="E612" s="203"/>
      <c r="F612"/>
      <c r="G612"/>
      <c r="H612"/>
      <c r="I612"/>
      <c r="J612"/>
      <c r="K612"/>
    </row>
    <row r="613" spans="2:11" s="22" customFormat="1" ht="33" customHeight="1">
      <c r="B613"/>
      <c r="C613"/>
      <c r="D613"/>
      <c r="E613" s="203"/>
      <c r="F613"/>
      <c r="G613"/>
      <c r="H613"/>
      <c r="I613"/>
      <c r="J613"/>
      <c r="K613"/>
    </row>
    <row r="614" spans="2:11" s="22" customFormat="1" ht="33" customHeight="1">
      <c r="B614"/>
      <c r="C614"/>
      <c r="D614"/>
      <c r="E614" s="203"/>
      <c r="F614"/>
      <c r="G614"/>
      <c r="H614"/>
      <c r="I614"/>
      <c r="J614"/>
      <c r="K614"/>
    </row>
    <row r="615" spans="2:11" s="22" customFormat="1" ht="33" customHeight="1">
      <c r="B615"/>
      <c r="C615"/>
      <c r="D615"/>
      <c r="E615" s="203"/>
      <c r="F615"/>
      <c r="G615"/>
      <c r="H615"/>
      <c r="I615"/>
      <c r="J615"/>
      <c r="K615"/>
    </row>
    <row r="616" spans="2:11" s="22" customFormat="1" ht="33" customHeight="1">
      <c r="B616"/>
      <c r="C616"/>
      <c r="D616"/>
      <c r="E616" s="203"/>
      <c r="F616"/>
      <c r="G616"/>
      <c r="H616"/>
      <c r="I616"/>
      <c r="J616"/>
      <c r="K616"/>
    </row>
    <row r="617" spans="2:11" s="22" customFormat="1" ht="33" customHeight="1">
      <c r="B617"/>
      <c r="C617"/>
      <c r="D617"/>
      <c r="E617" s="203"/>
      <c r="F617"/>
      <c r="G617"/>
      <c r="H617"/>
      <c r="I617"/>
      <c r="J617"/>
      <c r="K617"/>
    </row>
    <row r="618" spans="2:11" s="22" customFormat="1" ht="33" customHeight="1">
      <c r="B618"/>
      <c r="C618"/>
      <c r="D618"/>
      <c r="E618" s="203"/>
      <c r="F618"/>
      <c r="G618"/>
      <c r="H618"/>
      <c r="I618"/>
      <c r="J618"/>
      <c r="K618"/>
    </row>
    <row r="619" spans="2:11" s="22" customFormat="1" ht="33" customHeight="1">
      <c r="B619"/>
      <c r="C619"/>
      <c r="D619"/>
      <c r="E619" s="203"/>
      <c r="F619"/>
      <c r="G619"/>
      <c r="H619"/>
      <c r="I619"/>
      <c r="J619"/>
      <c r="K619"/>
    </row>
    <row r="620" spans="2:11" s="22" customFormat="1" ht="33" customHeight="1">
      <c r="B620"/>
      <c r="C620"/>
      <c r="D620"/>
      <c r="E620" s="203"/>
      <c r="F620"/>
      <c r="G620"/>
      <c r="H620"/>
      <c r="I620"/>
      <c r="J620"/>
      <c r="K620"/>
    </row>
    <row r="621" spans="2:11" s="22" customFormat="1" ht="33" customHeight="1">
      <c r="B621"/>
      <c r="C621"/>
      <c r="D621"/>
      <c r="E621" s="203"/>
      <c r="F621"/>
      <c r="G621"/>
      <c r="H621"/>
      <c r="I621"/>
      <c r="J621"/>
      <c r="K621"/>
    </row>
    <row r="622" spans="2:11" s="22" customFormat="1" ht="33" customHeight="1">
      <c r="B622"/>
      <c r="C622"/>
      <c r="D622"/>
      <c r="E622" s="203"/>
      <c r="F622"/>
      <c r="G622"/>
      <c r="H622"/>
      <c r="I622"/>
      <c r="J622"/>
      <c r="K622"/>
    </row>
    <row r="623" spans="2:11" s="22" customFormat="1" ht="33" customHeight="1">
      <c r="B623"/>
      <c r="C623"/>
      <c r="D623"/>
      <c r="E623" s="203"/>
      <c r="F623"/>
      <c r="G623"/>
      <c r="H623"/>
      <c r="I623"/>
      <c r="J623"/>
      <c r="K623"/>
    </row>
    <row r="624" spans="2:11" s="22" customFormat="1" ht="33" customHeight="1">
      <c r="B624"/>
      <c r="C624"/>
      <c r="D624"/>
      <c r="E624" s="203"/>
      <c r="F624"/>
      <c r="G624"/>
      <c r="H624"/>
      <c r="I624"/>
      <c r="J624"/>
      <c r="K624"/>
    </row>
    <row r="625" spans="2:11" s="22" customFormat="1" ht="33" customHeight="1">
      <c r="B625"/>
      <c r="C625"/>
      <c r="D625"/>
      <c r="E625" s="203"/>
      <c r="F625"/>
      <c r="G625"/>
      <c r="H625"/>
      <c r="I625"/>
      <c r="J625"/>
      <c r="K625"/>
    </row>
    <row r="626" spans="2:11" s="22" customFormat="1" ht="33" customHeight="1">
      <c r="B626"/>
      <c r="C626"/>
      <c r="D626"/>
      <c r="E626" s="203"/>
      <c r="F626"/>
      <c r="G626"/>
      <c r="H626"/>
      <c r="I626"/>
      <c r="J626"/>
      <c r="K626"/>
    </row>
    <row r="627" spans="2:11" s="22" customFormat="1" ht="33" customHeight="1">
      <c r="B627"/>
      <c r="C627"/>
      <c r="D627"/>
      <c r="E627" s="203"/>
      <c r="F627"/>
      <c r="G627"/>
      <c r="H627"/>
      <c r="I627"/>
      <c r="J627"/>
      <c r="K627"/>
    </row>
    <row r="628" spans="2:11" s="22" customFormat="1" ht="33" customHeight="1">
      <c r="B628"/>
      <c r="C628"/>
      <c r="D628"/>
      <c r="E628" s="203"/>
      <c r="F628"/>
      <c r="G628"/>
      <c r="H628"/>
      <c r="I628"/>
      <c r="J628"/>
      <c r="K628"/>
    </row>
    <row r="629" spans="2:11" s="22" customFormat="1" ht="33" customHeight="1">
      <c r="B629"/>
      <c r="C629"/>
      <c r="D629"/>
      <c r="E629" s="203"/>
      <c r="F629"/>
      <c r="G629"/>
      <c r="H629"/>
      <c r="I629"/>
      <c r="J629"/>
      <c r="K629"/>
    </row>
    <row r="630" spans="2:11" s="22" customFormat="1" ht="33" customHeight="1">
      <c r="B630"/>
      <c r="C630"/>
      <c r="D630"/>
      <c r="E630" s="203"/>
      <c r="F630"/>
      <c r="G630"/>
      <c r="H630"/>
      <c r="I630"/>
      <c r="J630"/>
      <c r="K630"/>
    </row>
    <row r="631" spans="2:11" s="22" customFormat="1" ht="33" customHeight="1">
      <c r="B631"/>
      <c r="C631"/>
      <c r="D631"/>
      <c r="E631" s="203"/>
      <c r="F631"/>
      <c r="G631"/>
      <c r="H631"/>
      <c r="I631"/>
      <c r="J631"/>
      <c r="K631"/>
    </row>
    <row r="632" spans="2:11" s="22" customFormat="1" ht="33" customHeight="1">
      <c r="B632"/>
      <c r="C632"/>
      <c r="D632"/>
      <c r="E632" s="203"/>
      <c r="F632"/>
      <c r="G632"/>
      <c r="H632"/>
      <c r="I632"/>
      <c r="J632"/>
      <c r="K632"/>
    </row>
    <row r="633" spans="2:11" s="22" customFormat="1" ht="33" customHeight="1">
      <c r="B633"/>
      <c r="C633"/>
      <c r="D633"/>
      <c r="E633" s="203"/>
      <c r="F633"/>
      <c r="G633"/>
      <c r="H633"/>
      <c r="I633"/>
      <c r="J633"/>
      <c r="K633"/>
    </row>
    <row r="634" spans="2:11" s="22" customFormat="1" ht="33" customHeight="1">
      <c r="B634"/>
      <c r="C634"/>
      <c r="D634"/>
      <c r="E634" s="203"/>
      <c r="F634"/>
      <c r="G634"/>
      <c r="H634"/>
      <c r="I634"/>
      <c r="J634"/>
      <c r="K634"/>
    </row>
    <row r="635" spans="2:11" s="22" customFormat="1" ht="33" customHeight="1">
      <c r="B635"/>
      <c r="C635"/>
      <c r="D635"/>
      <c r="E635" s="203"/>
      <c r="F635"/>
      <c r="G635"/>
      <c r="H635"/>
      <c r="I635"/>
      <c r="J635"/>
      <c r="K635"/>
    </row>
    <row r="636" spans="2:11" s="22" customFormat="1" ht="33" customHeight="1">
      <c r="B636"/>
      <c r="C636"/>
      <c r="D636"/>
      <c r="E636" s="203"/>
      <c r="F636"/>
      <c r="G636"/>
      <c r="H636"/>
      <c r="I636"/>
      <c r="J636"/>
      <c r="K636"/>
    </row>
    <row r="637" spans="2:11" s="22" customFormat="1" ht="33" customHeight="1">
      <c r="B637"/>
      <c r="C637"/>
      <c r="D637"/>
      <c r="E637" s="203"/>
      <c r="F637"/>
      <c r="G637"/>
      <c r="H637"/>
      <c r="I637"/>
      <c r="J637"/>
      <c r="K637"/>
    </row>
    <row r="638" spans="2:11" s="22" customFormat="1" ht="33" customHeight="1">
      <c r="B638"/>
      <c r="C638"/>
      <c r="D638"/>
      <c r="E638" s="203"/>
      <c r="F638"/>
      <c r="G638"/>
      <c r="H638"/>
      <c r="I638"/>
      <c r="J638"/>
      <c r="K638"/>
    </row>
    <row r="639" spans="2:11" s="22" customFormat="1" ht="33" customHeight="1">
      <c r="B639"/>
      <c r="C639"/>
      <c r="D639"/>
      <c r="E639" s="203"/>
      <c r="F639"/>
      <c r="G639"/>
      <c r="H639"/>
      <c r="I639"/>
      <c r="J639"/>
      <c r="K639"/>
    </row>
    <row r="640" spans="2:11" s="22" customFormat="1" ht="33" customHeight="1">
      <c r="B640"/>
      <c r="C640"/>
      <c r="D640"/>
      <c r="E640" s="203"/>
      <c r="F640"/>
      <c r="G640"/>
      <c r="H640"/>
      <c r="I640"/>
      <c r="J640"/>
      <c r="K640"/>
    </row>
    <row r="641" spans="2:11" s="22" customFormat="1" ht="33" customHeight="1">
      <c r="B641"/>
      <c r="C641"/>
      <c r="D641"/>
      <c r="E641" s="203"/>
      <c r="F641"/>
      <c r="G641"/>
      <c r="H641"/>
      <c r="I641"/>
      <c r="J641"/>
      <c r="K641"/>
    </row>
    <row r="642" spans="2:11" s="22" customFormat="1" ht="33" customHeight="1">
      <c r="B642"/>
      <c r="C642"/>
      <c r="D642"/>
      <c r="E642" s="203"/>
      <c r="F642"/>
      <c r="G642"/>
      <c r="H642"/>
      <c r="I642"/>
      <c r="J642"/>
      <c r="K642"/>
    </row>
    <row r="643" spans="2:11" s="22" customFormat="1" ht="33" customHeight="1">
      <c r="B643"/>
      <c r="C643"/>
      <c r="D643"/>
      <c r="E643" s="203"/>
      <c r="F643"/>
      <c r="G643"/>
      <c r="H643"/>
      <c r="I643"/>
      <c r="J643"/>
      <c r="K643"/>
    </row>
    <row r="644" spans="2:11" s="22" customFormat="1" ht="33" customHeight="1">
      <c r="B644"/>
      <c r="C644"/>
      <c r="D644"/>
      <c r="E644" s="203"/>
      <c r="F644"/>
      <c r="G644"/>
      <c r="H644"/>
      <c r="I644"/>
      <c r="J644"/>
      <c r="K644"/>
    </row>
    <row r="645" spans="2:11" s="22" customFormat="1" ht="33" customHeight="1">
      <c r="B645"/>
      <c r="C645"/>
      <c r="D645"/>
      <c r="E645" s="203"/>
      <c r="F645"/>
      <c r="G645"/>
      <c r="H645"/>
      <c r="I645"/>
      <c r="J645"/>
      <c r="K645"/>
    </row>
    <row r="646" spans="2:11" s="22" customFormat="1" ht="33" customHeight="1">
      <c r="B646"/>
      <c r="C646"/>
      <c r="D646"/>
      <c r="E646" s="203"/>
      <c r="F646"/>
      <c r="G646"/>
      <c r="H646"/>
      <c r="I646"/>
      <c r="J646"/>
      <c r="K646"/>
    </row>
    <row r="647" spans="2:11" s="22" customFormat="1" ht="33" customHeight="1">
      <c r="B647"/>
      <c r="C647"/>
      <c r="D647"/>
      <c r="E647" s="203"/>
      <c r="F647"/>
      <c r="G647"/>
      <c r="H647"/>
      <c r="I647"/>
      <c r="J647"/>
      <c r="K647"/>
    </row>
    <row r="648" spans="2:11" s="22" customFormat="1" ht="33" customHeight="1">
      <c r="B648"/>
      <c r="C648"/>
      <c r="D648"/>
      <c r="E648" s="203"/>
      <c r="F648"/>
      <c r="G648"/>
      <c r="H648"/>
      <c r="I648"/>
      <c r="J648"/>
      <c r="K648"/>
    </row>
    <row r="649" spans="2:11" s="22" customFormat="1" ht="33" customHeight="1">
      <c r="B649"/>
      <c r="C649"/>
      <c r="D649"/>
      <c r="E649" s="203"/>
      <c r="F649"/>
      <c r="G649"/>
      <c r="H649"/>
      <c r="I649"/>
      <c r="J649"/>
      <c r="K649"/>
    </row>
    <row r="650" spans="2:11" s="22" customFormat="1" ht="33" customHeight="1">
      <c r="B650"/>
      <c r="C650"/>
      <c r="D650"/>
      <c r="E650" s="203"/>
      <c r="F650"/>
      <c r="G650"/>
      <c r="H650"/>
      <c r="I650"/>
      <c r="J650"/>
      <c r="K650"/>
    </row>
    <row r="651" spans="2:11" s="22" customFormat="1" ht="33" customHeight="1">
      <c r="B651"/>
      <c r="C651"/>
      <c r="D651"/>
      <c r="E651" s="203"/>
      <c r="F651"/>
      <c r="G651"/>
      <c r="H651"/>
      <c r="I651"/>
      <c r="J651"/>
      <c r="K651"/>
    </row>
    <row r="652" spans="2:11" s="22" customFormat="1" ht="33" customHeight="1">
      <c r="B652"/>
      <c r="C652"/>
      <c r="D652"/>
      <c r="E652" s="203"/>
      <c r="F652"/>
      <c r="G652"/>
      <c r="H652"/>
      <c r="I652"/>
      <c r="J652"/>
      <c r="K652"/>
    </row>
    <row r="653" spans="2:11" s="22" customFormat="1" ht="33" customHeight="1">
      <c r="B653"/>
      <c r="C653"/>
      <c r="D653"/>
      <c r="E653" s="203"/>
      <c r="F653"/>
      <c r="G653"/>
      <c r="H653"/>
      <c r="I653"/>
      <c r="J653"/>
      <c r="K653"/>
    </row>
    <row r="654" spans="2:11" s="22" customFormat="1" ht="33" customHeight="1">
      <c r="B654"/>
      <c r="C654"/>
      <c r="D654"/>
      <c r="E654" s="203"/>
      <c r="F654"/>
      <c r="G654"/>
      <c r="H654"/>
      <c r="I654"/>
      <c r="J654"/>
      <c r="K654"/>
    </row>
    <row r="655" spans="2:11" s="22" customFormat="1" ht="33" customHeight="1">
      <c r="B655"/>
      <c r="C655"/>
      <c r="D655"/>
      <c r="E655" s="203"/>
      <c r="F655"/>
      <c r="G655"/>
      <c r="H655"/>
      <c r="I655"/>
      <c r="J655"/>
      <c r="K655"/>
    </row>
    <row r="656" spans="2:11" s="22" customFormat="1" ht="33" customHeight="1">
      <c r="B656"/>
      <c r="C656"/>
      <c r="D656"/>
      <c r="E656" s="203"/>
      <c r="F656"/>
      <c r="G656"/>
      <c r="H656"/>
      <c r="I656"/>
      <c r="J656"/>
      <c r="K656"/>
    </row>
    <row r="657" spans="2:11" s="22" customFormat="1" ht="33" customHeight="1">
      <c r="B657"/>
      <c r="C657"/>
      <c r="D657"/>
      <c r="E657" s="203"/>
      <c r="F657"/>
      <c r="G657"/>
      <c r="H657"/>
      <c r="I657"/>
      <c r="J657"/>
      <c r="K657"/>
    </row>
    <row r="658" spans="2:11" s="22" customFormat="1" ht="33" customHeight="1">
      <c r="B658"/>
      <c r="C658"/>
      <c r="D658"/>
      <c r="E658" s="203"/>
      <c r="F658"/>
      <c r="G658"/>
      <c r="H658"/>
      <c r="I658"/>
      <c r="J658"/>
      <c r="K658"/>
    </row>
    <row r="659" spans="2:11" s="22" customFormat="1" ht="33" customHeight="1">
      <c r="B659"/>
      <c r="C659"/>
      <c r="D659"/>
      <c r="E659" s="203"/>
      <c r="F659"/>
      <c r="G659"/>
      <c r="H659"/>
      <c r="I659"/>
      <c r="J659"/>
      <c r="K659"/>
    </row>
    <row r="660" spans="2:11" s="22" customFormat="1" ht="33" customHeight="1">
      <c r="B660"/>
      <c r="C660"/>
      <c r="D660"/>
      <c r="E660" s="203"/>
      <c r="F660"/>
      <c r="G660"/>
      <c r="H660"/>
      <c r="I660"/>
      <c r="J660"/>
      <c r="K660"/>
    </row>
    <row r="661" spans="2:11" s="22" customFormat="1" ht="33" customHeight="1">
      <c r="B661"/>
      <c r="C661"/>
      <c r="D661"/>
      <c r="E661" s="203"/>
      <c r="F661"/>
      <c r="G661"/>
      <c r="H661"/>
      <c r="I661"/>
      <c r="J661"/>
      <c r="K661"/>
    </row>
    <row r="662" spans="2:11" s="22" customFormat="1" ht="33" customHeight="1">
      <c r="B662"/>
      <c r="C662"/>
      <c r="D662"/>
      <c r="E662" s="203"/>
      <c r="F662"/>
      <c r="G662"/>
      <c r="H662"/>
      <c r="I662"/>
      <c r="J662"/>
      <c r="K662"/>
    </row>
    <row r="663" spans="2:11" s="22" customFormat="1" ht="33" customHeight="1">
      <c r="B663"/>
      <c r="C663"/>
      <c r="D663"/>
      <c r="E663" s="203"/>
      <c r="F663"/>
      <c r="G663"/>
      <c r="H663"/>
      <c r="I663"/>
      <c r="J663"/>
      <c r="K663"/>
    </row>
    <row r="664" spans="2:11" s="22" customFormat="1" ht="33" customHeight="1">
      <c r="B664"/>
      <c r="C664"/>
      <c r="D664"/>
      <c r="E664" s="203"/>
      <c r="F664"/>
      <c r="G664"/>
      <c r="H664"/>
      <c r="I664"/>
      <c r="J664"/>
      <c r="K664"/>
    </row>
    <row r="665" spans="2:11" s="22" customFormat="1" ht="33" customHeight="1">
      <c r="B665"/>
      <c r="C665"/>
      <c r="D665"/>
      <c r="E665" s="203"/>
      <c r="F665"/>
      <c r="G665"/>
      <c r="H665"/>
      <c r="I665"/>
      <c r="J665"/>
      <c r="K665"/>
    </row>
    <row r="666" spans="2:11" s="22" customFormat="1" ht="33" customHeight="1">
      <c r="B666"/>
      <c r="C666"/>
      <c r="D666"/>
      <c r="E666" s="203"/>
      <c r="F666"/>
      <c r="G666"/>
      <c r="H666"/>
      <c r="I666"/>
      <c r="J666"/>
      <c r="K666"/>
    </row>
    <row r="667" spans="2:11" s="22" customFormat="1" ht="33" customHeight="1">
      <c r="B667"/>
      <c r="C667"/>
      <c r="D667"/>
      <c r="E667" s="203"/>
      <c r="F667"/>
      <c r="G667"/>
      <c r="H667"/>
      <c r="I667"/>
      <c r="J667"/>
      <c r="K667"/>
    </row>
    <row r="668" spans="2:11" s="22" customFormat="1" ht="33" customHeight="1">
      <c r="B668"/>
      <c r="C668"/>
      <c r="D668"/>
      <c r="E668" s="203"/>
      <c r="F668"/>
      <c r="G668"/>
      <c r="H668"/>
      <c r="I668"/>
      <c r="J668"/>
      <c r="K668"/>
    </row>
    <row r="669" spans="2:11" s="22" customFormat="1" ht="33" customHeight="1">
      <c r="B669"/>
      <c r="C669"/>
      <c r="D669"/>
      <c r="E669" s="203"/>
      <c r="F669"/>
      <c r="G669"/>
      <c r="H669"/>
      <c r="I669"/>
      <c r="J669"/>
      <c r="K669"/>
    </row>
    <row r="670" spans="2:11" s="22" customFormat="1" ht="33" customHeight="1">
      <c r="B670"/>
      <c r="C670"/>
      <c r="D670"/>
      <c r="E670" s="203"/>
      <c r="F670"/>
      <c r="G670"/>
      <c r="H670"/>
      <c r="I670"/>
      <c r="J670"/>
      <c r="K670"/>
    </row>
    <row r="671" spans="2:11" s="22" customFormat="1" ht="33" customHeight="1">
      <c r="B671"/>
      <c r="C671"/>
      <c r="D671"/>
      <c r="E671" s="203"/>
      <c r="F671"/>
      <c r="G671"/>
      <c r="H671"/>
      <c r="I671"/>
      <c r="J671"/>
      <c r="K671"/>
    </row>
    <row r="672" spans="2:11" s="22" customFormat="1" ht="33" customHeight="1">
      <c r="B672"/>
      <c r="C672"/>
      <c r="D672"/>
      <c r="E672" s="203"/>
      <c r="F672"/>
      <c r="G672"/>
      <c r="H672"/>
      <c r="I672"/>
      <c r="J672"/>
      <c r="K672"/>
    </row>
    <row r="673" spans="2:11" s="22" customFormat="1" ht="33" customHeight="1">
      <c r="B673"/>
      <c r="C673"/>
      <c r="D673"/>
      <c r="E673" s="203"/>
      <c r="F673"/>
      <c r="G673"/>
      <c r="H673"/>
      <c r="I673"/>
      <c r="J673"/>
      <c r="K673"/>
    </row>
    <row r="674" spans="2:11" s="22" customFormat="1" ht="33" customHeight="1">
      <c r="B674"/>
      <c r="C674"/>
      <c r="D674"/>
      <c r="E674" s="203"/>
      <c r="F674"/>
      <c r="G674"/>
      <c r="H674"/>
      <c r="I674"/>
      <c r="J674"/>
      <c r="K674"/>
    </row>
    <row r="675" spans="2:11" s="22" customFormat="1" ht="33" customHeight="1">
      <c r="B675"/>
      <c r="C675"/>
      <c r="D675"/>
      <c r="E675" s="203"/>
      <c r="F675"/>
      <c r="G675"/>
      <c r="H675"/>
      <c r="I675"/>
      <c r="J675"/>
      <c r="K675"/>
    </row>
    <row r="676" spans="2:11" s="22" customFormat="1" ht="33" customHeight="1">
      <c r="B676"/>
      <c r="C676"/>
      <c r="D676"/>
      <c r="E676" s="203"/>
      <c r="F676"/>
      <c r="G676"/>
      <c r="H676"/>
      <c r="I676"/>
      <c r="J676"/>
      <c r="K676"/>
    </row>
    <row r="677" spans="2:11" s="22" customFormat="1" ht="33" customHeight="1">
      <c r="B677"/>
      <c r="C677"/>
      <c r="D677"/>
      <c r="E677" s="203"/>
      <c r="F677"/>
      <c r="G677"/>
      <c r="H677"/>
      <c r="I677"/>
      <c r="J677"/>
      <c r="K677"/>
    </row>
    <row r="678" spans="2:11" s="22" customFormat="1" ht="33" customHeight="1">
      <c r="B678"/>
      <c r="C678"/>
      <c r="D678"/>
      <c r="E678" s="203"/>
      <c r="F678"/>
      <c r="G678"/>
      <c r="H678"/>
      <c r="I678"/>
      <c r="J678"/>
      <c r="K678"/>
    </row>
    <row r="679" spans="2:11" s="22" customFormat="1" ht="33" customHeight="1">
      <c r="B679"/>
      <c r="C679"/>
      <c r="D679"/>
      <c r="E679" s="203"/>
      <c r="F679"/>
      <c r="G679"/>
      <c r="H679"/>
      <c r="I679"/>
      <c r="J679"/>
      <c r="K679"/>
    </row>
    <row r="680" spans="2:11" s="22" customFormat="1" ht="33" customHeight="1">
      <c r="B680"/>
      <c r="C680"/>
      <c r="D680"/>
      <c r="E680" s="203"/>
      <c r="F680"/>
      <c r="G680"/>
      <c r="H680"/>
      <c r="I680"/>
      <c r="J680"/>
      <c r="K680"/>
    </row>
    <row r="681" spans="2:11" s="22" customFormat="1" ht="33" customHeight="1">
      <c r="B681"/>
      <c r="C681"/>
      <c r="D681"/>
      <c r="E681" s="203"/>
      <c r="F681"/>
      <c r="G681"/>
      <c r="H681"/>
      <c r="I681"/>
      <c r="J681"/>
      <c r="K681"/>
    </row>
    <row r="682" spans="2:11" s="22" customFormat="1" ht="33" customHeight="1">
      <c r="B682"/>
      <c r="C682"/>
      <c r="D682"/>
      <c r="E682" s="203"/>
      <c r="F682"/>
      <c r="G682"/>
      <c r="H682"/>
      <c r="I682"/>
      <c r="J682"/>
      <c r="K682"/>
    </row>
    <row r="683" spans="2:11" s="22" customFormat="1" ht="33" customHeight="1">
      <c r="B683"/>
      <c r="C683"/>
      <c r="D683"/>
      <c r="E683" s="203"/>
      <c r="F683"/>
      <c r="G683"/>
      <c r="H683"/>
      <c r="I683"/>
      <c r="J683"/>
      <c r="K683"/>
    </row>
    <row r="684" spans="2:11" s="22" customFormat="1" ht="33" customHeight="1">
      <c r="B684"/>
      <c r="C684"/>
      <c r="D684"/>
      <c r="E684" s="203"/>
      <c r="F684"/>
      <c r="G684"/>
      <c r="H684"/>
      <c r="I684"/>
      <c r="J684"/>
      <c r="K684"/>
    </row>
    <row r="685" spans="2:11" s="22" customFormat="1" ht="33" customHeight="1">
      <c r="B685"/>
      <c r="C685"/>
      <c r="D685"/>
      <c r="E685" s="203"/>
      <c r="F685"/>
      <c r="G685"/>
      <c r="H685"/>
      <c r="I685"/>
      <c r="J685"/>
      <c r="K685"/>
    </row>
    <row r="686" spans="2:11" s="22" customFormat="1" ht="33" customHeight="1">
      <c r="B686"/>
      <c r="C686"/>
      <c r="D686"/>
      <c r="E686" s="203"/>
      <c r="F686"/>
      <c r="G686"/>
      <c r="H686"/>
      <c r="I686"/>
      <c r="J686"/>
      <c r="K686"/>
    </row>
    <row r="687" spans="2:11" s="22" customFormat="1" ht="33" customHeight="1">
      <c r="B687"/>
      <c r="C687"/>
      <c r="D687"/>
      <c r="E687" s="203"/>
      <c r="F687"/>
      <c r="G687"/>
      <c r="H687"/>
      <c r="I687"/>
      <c r="J687"/>
      <c r="K687"/>
    </row>
    <row r="688" spans="2:11" s="22" customFormat="1" ht="33" customHeight="1">
      <c r="B688"/>
      <c r="C688"/>
      <c r="D688"/>
      <c r="E688" s="203"/>
      <c r="F688"/>
      <c r="G688"/>
      <c r="H688"/>
      <c r="I688"/>
      <c r="J688"/>
      <c r="K688"/>
    </row>
    <row r="689" spans="2:11" s="22" customFormat="1" ht="33" customHeight="1">
      <c r="B689"/>
      <c r="C689"/>
      <c r="D689"/>
      <c r="E689" s="203"/>
      <c r="F689"/>
      <c r="G689"/>
      <c r="H689"/>
      <c r="I689"/>
      <c r="J689"/>
      <c r="K689"/>
    </row>
    <row r="690" spans="2:11" s="22" customFormat="1" ht="33" customHeight="1">
      <c r="B690"/>
      <c r="C690"/>
      <c r="D690"/>
      <c r="E690" s="203"/>
      <c r="F690"/>
      <c r="G690"/>
      <c r="H690"/>
      <c r="I690"/>
      <c r="J690"/>
      <c r="K690"/>
    </row>
    <row r="691" spans="2:11" s="22" customFormat="1" ht="33" customHeight="1">
      <c r="B691"/>
      <c r="C691"/>
      <c r="D691"/>
      <c r="E691" s="203"/>
      <c r="F691"/>
      <c r="G691"/>
      <c r="H691"/>
      <c r="I691"/>
      <c r="J691"/>
      <c r="K691"/>
    </row>
    <row r="692" spans="2:11" s="22" customFormat="1" ht="33" customHeight="1">
      <c r="B692"/>
      <c r="C692"/>
      <c r="D692"/>
      <c r="E692" s="203"/>
      <c r="F692"/>
      <c r="G692"/>
      <c r="H692"/>
      <c r="I692"/>
      <c r="J692"/>
      <c r="K692"/>
    </row>
    <row r="693" spans="2:11" s="22" customFormat="1" ht="33" customHeight="1">
      <c r="B693"/>
      <c r="C693"/>
      <c r="D693"/>
      <c r="E693" s="203"/>
      <c r="F693"/>
      <c r="G693"/>
      <c r="H693"/>
      <c r="I693"/>
      <c r="J693"/>
      <c r="K693"/>
    </row>
    <row r="694" spans="2:11" s="22" customFormat="1" ht="33" customHeight="1">
      <c r="B694"/>
      <c r="C694"/>
      <c r="D694"/>
      <c r="E694" s="203"/>
      <c r="F694"/>
      <c r="G694"/>
      <c r="H694"/>
      <c r="I694"/>
      <c r="J694"/>
      <c r="K694"/>
    </row>
    <row r="695" spans="2:11" s="22" customFormat="1" ht="54" customHeight="1">
      <c r="B695"/>
      <c r="C695"/>
      <c r="D695"/>
      <c r="E695" s="203"/>
      <c r="F695"/>
      <c r="G695"/>
      <c r="H695"/>
      <c r="I695"/>
      <c r="J695"/>
      <c r="K695"/>
    </row>
    <row r="696" spans="2:11" s="22" customFormat="1" ht="33" customHeight="1">
      <c r="B696"/>
      <c r="C696"/>
      <c r="D696"/>
      <c r="E696" s="203"/>
      <c r="F696"/>
      <c r="G696"/>
      <c r="H696"/>
      <c r="I696"/>
      <c r="J696"/>
      <c r="K696"/>
    </row>
    <row r="697" spans="2:11" s="22" customFormat="1" ht="33" customHeight="1">
      <c r="B697"/>
      <c r="C697"/>
      <c r="D697"/>
      <c r="E697" s="203"/>
      <c r="F697"/>
      <c r="G697"/>
      <c r="H697"/>
      <c r="I697"/>
      <c r="J697"/>
      <c r="K697"/>
    </row>
    <row r="698" spans="2:11" s="22" customFormat="1" ht="33" customHeight="1">
      <c r="B698"/>
      <c r="C698"/>
      <c r="D698"/>
      <c r="E698" s="203"/>
      <c r="F698"/>
      <c r="G698"/>
      <c r="H698"/>
      <c r="I698"/>
      <c r="J698"/>
      <c r="K698"/>
    </row>
    <row r="699" spans="2:11" s="22" customFormat="1" ht="33" customHeight="1">
      <c r="B699"/>
      <c r="C699"/>
      <c r="D699"/>
      <c r="E699" s="203"/>
      <c r="F699"/>
      <c r="G699"/>
      <c r="H699"/>
      <c r="I699"/>
      <c r="J699"/>
      <c r="K699"/>
    </row>
    <row r="700" spans="2:11" s="22" customFormat="1" ht="33" customHeight="1">
      <c r="B700"/>
      <c r="C700"/>
      <c r="D700"/>
      <c r="E700" s="203"/>
      <c r="F700"/>
      <c r="G700"/>
      <c r="H700"/>
      <c r="I700"/>
      <c r="J700"/>
      <c r="K700"/>
    </row>
    <row r="701" spans="2:11" s="22" customFormat="1" ht="33" customHeight="1">
      <c r="B701"/>
      <c r="C701"/>
      <c r="D701"/>
      <c r="E701" s="203"/>
      <c r="F701"/>
      <c r="G701"/>
      <c r="H701"/>
      <c r="I701"/>
      <c r="J701"/>
      <c r="K701"/>
    </row>
    <row r="702" spans="2:11" s="22" customFormat="1" ht="33" customHeight="1">
      <c r="B702"/>
      <c r="C702"/>
      <c r="D702"/>
      <c r="E702" s="203"/>
      <c r="F702"/>
      <c r="G702"/>
      <c r="H702"/>
      <c r="I702"/>
      <c r="J702"/>
      <c r="K702"/>
    </row>
    <row r="703" spans="2:11" s="22" customFormat="1" ht="33" customHeight="1">
      <c r="B703"/>
      <c r="C703"/>
      <c r="D703"/>
      <c r="E703" s="203"/>
      <c r="F703"/>
      <c r="G703"/>
      <c r="H703"/>
      <c r="I703"/>
      <c r="J703"/>
      <c r="K703"/>
    </row>
    <row r="704" spans="2:11" ht="33" customHeight="1">
      <c r="B704"/>
      <c r="C704"/>
      <c r="D704"/>
      <c r="E704" s="203"/>
      <c r="F704"/>
      <c r="G704"/>
      <c r="H704"/>
      <c r="I704"/>
      <c r="J704"/>
      <c r="K704"/>
    </row>
    <row r="705" spans="2:12" ht="33" customHeight="1">
      <c r="B705"/>
      <c r="C705"/>
      <c r="D705"/>
      <c r="E705" s="203"/>
      <c r="F705"/>
      <c r="G705"/>
      <c r="H705"/>
      <c r="I705"/>
      <c r="J705"/>
      <c r="K705"/>
    </row>
    <row r="706" spans="2:12" ht="33" customHeight="1">
      <c r="B706"/>
      <c r="C706"/>
      <c r="D706"/>
      <c r="E706" s="203"/>
      <c r="F706"/>
      <c r="G706"/>
      <c r="H706"/>
      <c r="I706"/>
      <c r="J706"/>
      <c r="K706"/>
    </row>
    <row r="707" spans="2:12" ht="33" customHeight="1">
      <c r="B707"/>
      <c r="C707"/>
      <c r="D707"/>
      <c r="E707" s="203"/>
      <c r="F707"/>
      <c r="G707"/>
      <c r="H707"/>
      <c r="I707"/>
      <c r="J707"/>
      <c r="K707"/>
    </row>
    <row r="708" spans="2:12" s="163" customFormat="1" ht="33" customHeight="1">
      <c r="B708"/>
      <c r="C708"/>
      <c r="D708"/>
      <c r="E708" s="203"/>
      <c r="F708"/>
      <c r="G708"/>
      <c r="H708"/>
      <c r="I708"/>
      <c r="J708"/>
      <c r="K708"/>
      <c r="L708" s="162"/>
    </row>
    <row r="709" spans="2:12" ht="33" customHeight="1">
      <c r="B709"/>
      <c r="C709"/>
      <c r="D709"/>
      <c r="E709" s="203"/>
      <c r="F709"/>
      <c r="G709"/>
      <c r="H709"/>
      <c r="I709"/>
      <c r="J709"/>
      <c r="K709"/>
    </row>
    <row r="710" spans="2:12" ht="33" customHeight="1">
      <c r="B710"/>
      <c r="C710"/>
      <c r="D710"/>
      <c r="E710" s="203"/>
      <c r="F710"/>
      <c r="G710"/>
      <c r="H710"/>
      <c r="I710"/>
      <c r="J710"/>
      <c r="K710"/>
    </row>
    <row r="711" spans="2:12" ht="33" customHeight="1">
      <c r="B711"/>
      <c r="C711"/>
      <c r="D711"/>
      <c r="E711" s="203"/>
      <c r="F711"/>
      <c r="G711"/>
      <c r="H711"/>
      <c r="I711"/>
      <c r="J711"/>
      <c r="K711"/>
    </row>
    <row r="712" spans="2:12" ht="33" customHeight="1">
      <c r="B712"/>
      <c r="C712"/>
      <c r="D712"/>
      <c r="E712" s="203"/>
      <c r="F712"/>
      <c r="G712"/>
      <c r="H712"/>
      <c r="I712"/>
      <c r="J712"/>
      <c r="K712"/>
    </row>
    <row r="713" spans="2:12" ht="33" customHeight="1">
      <c r="B713"/>
      <c r="C713"/>
      <c r="D713"/>
      <c r="E713" s="203"/>
      <c r="F713"/>
      <c r="G713"/>
      <c r="H713"/>
      <c r="I713"/>
      <c r="J713"/>
      <c r="K713"/>
    </row>
    <row r="714" spans="2:12" ht="33" customHeight="1">
      <c r="B714"/>
      <c r="C714"/>
      <c r="D714"/>
      <c r="E714" s="203"/>
      <c r="F714"/>
      <c r="G714"/>
      <c r="H714"/>
      <c r="I714"/>
      <c r="J714"/>
      <c r="K714"/>
    </row>
    <row r="715" spans="2:12" ht="33" customHeight="1">
      <c r="B715"/>
      <c r="C715"/>
      <c r="D715"/>
      <c r="E715" s="203"/>
      <c r="F715"/>
      <c r="G715"/>
      <c r="H715"/>
      <c r="I715"/>
      <c r="J715"/>
      <c r="K715"/>
    </row>
    <row r="716" spans="2:12" ht="33" customHeight="1">
      <c r="B716"/>
      <c r="C716"/>
      <c r="D716"/>
      <c r="E716" s="203"/>
      <c r="F716"/>
      <c r="G716"/>
      <c r="H716"/>
      <c r="I716"/>
      <c r="J716"/>
      <c r="K716"/>
    </row>
    <row r="717" spans="2:12" ht="33" customHeight="1">
      <c r="B717"/>
      <c r="C717"/>
      <c r="D717"/>
      <c r="E717" s="203"/>
      <c r="F717"/>
      <c r="G717"/>
      <c r="H717"/>
      <c r="I717"/>
      <c r="J717"/>
      <c r="K717"/>
    </row>
    <row r="718" spans="2:12" s="163" customFormat="1" ht="33" customHeight="1">
      <c r="B718"/>
      <c r="C718"/>
      <c r="D718"/>
      <c r="E718" s="203"/>
      <c r="F718"/>
      <c r="G718"/>
      <c r="H718"/>
      <c r="I718"/>
      <c r="J718"/>
      <c r="K718"/>
      <c r="L718" s="162"/>
    </row>
    <row r="719" spans="2:12" ht="33" customHeight="1">
      <c r="B719"/>
      <c r="C719"/>
      <c r="D719"/>
      <c r="E719" s="203"/>
      <c r="F719"/>
      <c r="G719"/>
      <c r="H719"/>
      <c r="I719"/>
      <c r="J719"/>
      <c r="K719"/>
    </row>
    <row r="720" spans="2:12" ht="33" customHeight="1">
      <c r="B720"/>
      <c r="C720"/>
      <c r="D720"/>
      <c r="E720" s="203"/>
      <c r="F720"/>
      <c r="G720"/>
      <c r="H720"/>
      <c r="I720"/>
      <c r="J720"/>
      <c r="K720"/>
    </row>
    <row r="721" spans="2:12" ht="33" customHeight="1">
      <c r="B721"/>
      <c r="C721"/>
      <c r="D721"/>
      <c r="E721" s="203"/>
      <c r="F721"/>
      <c r="G721"/>
      <c r="H721"/>
      <c r="I721"/>
      <c r="J721"/>
      <c r="K721"/>
    </row>
    <row r="722" spans="2:12" ht="33" customHeight="1">
      <c r="B722"/>
      <c r="C722"/>
      <c r="D722"/>
      <c r="E722" s="203"/>
      <c r="F722"/>
      <c r="G722"/>
      <c r="H722"/>
      <c r="I722"/>
      <c r="J722"/>
      <c r="K722"/>
    </row>
    <row r="723" spans="2:12" ht="33" customHeight="1">
      <c r="B723"/>
      <c r="C723"/>
      <c r="D723"/>
      <c r="E723" s="203"/>
      <c r="F723"/>
      <c r="G723"/>
      <c r="H723"/>
      <c r="I723"/>
      <c r="J723"/>
      <c r="K723"/>
    </row>
    <row r="724" spans="2:12" ht="33" customHeight="1">
      <c r="B724"/>
      <c r="C724"/>
      <c r="D724"/>
      <c r="E724" s="203"/>
      <c r="F724"/>
      <c r="G724"/>
      <c r="H724"/>
      <c r="I724"/>
      <c r="J724"/>
      <c r="K724"/>
    </row>
    <row r="725" spans="2:12" ht="33" customHeight="1">
      <c r="B725"/>
      <c r="C725"/>
      <c r="D725"/>
      <c r="E725" s="203"/>
      <c r="F725"/>
      <c r="G725"/>
      <c r="H725"/>
      <c r="I725"/>
      <c r="J725"/>
      <c r="K725"/>
    </row>
    <row r="726" spans="2:12" ht="33" customHeight="1">
      <c r="B726"/>
      <c r="C726"/>
      <c r="D726"/>
      <c r="E726" s="203"/>
      <c r="F726"/>
      <c r="G726"/>
      <c r="H726"/>
      <c r="I726"/>
      <c r="J726"/>
      <c r="K726"/>
    </row>
    <row r="727" spans="2:12" ht="33" customHeight="1">
      <c r="B727"/>
      <c r="C727"/>
      <c r="D727"/>
      <c r="E727" s="203"/>
      <c r="F727"/>
      <c r="G727"/>
      <c r="H727"/>
      <c r="I727"/>
      <c r="J727"/>
      <c r="K727"/>
    </row>
    <row r="728" spans="2:12" ht="33" customHeight="1">
      <c r="B728"/>
      <c r="C728"/>
      <c r="D728"/>
      <c r="E728" s="203"/>
      <c r="F728"/>
      <c r="G728"/>
      <c r="H728"/>
      <c r="I728"/>
      <c r="J728"/>
      <c r="K728"/>
    </row>
    <row r="729" spans="2:12" ht="33" customHeight="1">
      <c r="B729"/>
      <c r="C729"/>
      <c r="D729"/>
      <c r="E729" s="203"/>
      <c r="F729"/>
      <c r="G729"/>
      <c r="H729"/>
      <c r="I729"/>
      <c r="J729"/>
      <c r="K729"/>
    </row>
    <row r="730" spans="2:12" ht="33" customHeight="1">
      <c r="B730"/>
      <c r="C730"/>
      <c r="D730"/>
      <c r="E730" s="203"/>
      <c r="F730"/>
      <c r="G730"/>
      <c r="H730"/>
      <c r="I730"/>
      <c r="J730"/>
      <c r="K730"/>
    </row>
    <row r="731" spans="2:12" ht="33" customHeight="1">
      <c r="B731"/>
      <c r="C731"/>
      <c r="D731"/>
      <c r="E731" s="203"/>
      <c r="F731"/>
      <c r="G731"/>
      <c r="H731"/>
      <c r="I731"/>
      <c r="J731"/>
      <c r="K731"/>
    </row>
    <row r="732" spans="2:12" ht="33" customHeight="1">
      <c r="B732"/>
      <c r="C732"/>
      <c r="D732"/>
      <c r="E732" s="203"/>
      <c r="F732"/>
      <c r="G732"/>
      <c r="H732"/>
      <c r="I732"/>
      <c r="J732"/>
      <c r="K732"/>
    </row>
    <row r="733" spans="2:12" ht="33" customHeight="1">
      <c r="B733"/>
      <c r="C733"/>
      <c r="D733"/>
      <c r="E733" s="203"/>
      <c r="F733"/>
      <c r="G733"/>
      <c r="H733"/>
      <c r="I733"/>
      <c r="J733"/>
      <c r="K733"/>
    </row>
    <row r="734" spans="2:12" s="163" customFormat="1" ht="33" customHeight="1">
      <c r="B734"/>
      <c r="C734"/>
      <c r="D734"/>
      <c r="E734" s="203"/>
      <c r="F734"/>
      <c r="G734"/>
      <c r="H734"/>
      <c r="I734"/>
      <c r="J734"/>
      <c r="K734"/>
      <c r="L734" s="162"/>
    </row>
    <row r="735" spans="2:12" ht="33" customHeight="1">
      <c r="B735"/>
      <c r="C735"/>
      <c r="D735"/>
      <c r="E735" s="203"/>
      <c r="F735"/>
      <c r="G735"/>
      <c r="H735"/>
      <c r="I735"/>
      <c r="J735"/>
      <c r="K735"/>
    </row>
    <row r="736" spans="2:12" ht="33" customHeight="1">
      <c r="B736"/>
      <c r="C736"/>
      <c r="D736"/>
      <c r="E736" s="203"/>
      <c r="F736"/>
      <c r="G736"/>
      <c r="H736"/>
      <c r="I736"/>
      <c r="J736"/>
      <c r="K736"/>
    </row>
    <row r="737" spans="2:12" ht="33" customHeight="1">
      <c r="B737"/>
      <c r="C737"/>
      <c r="D737"/>
      <c r="E737" s="203"/>
      <c r="F737"/>
      <c r="G737"/>
      <c r="H737"/>
      <c r="I737"/>
      <c r="J737"/>
      <c r="K737"/>
    </row>
    <row r="738" spans="2:12" ht="33" customHeight="1">
      <c r="B738"/>
      <c r="C738"/>
      <c r="D738"/>
      <c r="E738" s="203"/>
      <c r="F738"/>
      <c r="G738"/>
      <c r="H738"/>
      <c r="I738"/>
      <c r="J738"/>
      <c r="K738"/>
    </row>
    <row r="739" spans="2:12" ht="33" customHeight="1">
      <c r="B739"/>
      <c r="C739"/>
      <c r="D739"/>
      <c r="E739" s="203"/>
      <c r="F739"/>
      <c r="G739"/>
      <c r="H739"/>
      <c r="I739"/>
      <c r="J739"/>
      <c r="K739"/>
    </row>
    <row r="740" spans="2:12" ht="33" customHeight="1">
      <c r="B740"/>
      <c r="C740"/>
      <c r="D740"/>
      <c r="E740" s="203"/>
      <c r="F740"/>
      <c r="G740"/>
      <c r="H740"/>
      <c r="I740"/>
      <c r="J740"/>
      <c r="K740"/>
    </row>
    <row r="741" spans="2:12" ht="33" customHeight="1">
      <c r="B741"/>
      <c r="C741"/>
      <c r="D741"/>
      <c r="E741" s="203"/>
      <c r="F741"/>
      <c r="G741"/>
      <c r="H741"/>
      <c r="I741"/>
      <c r="J741"/>
      <c r="K741"/>
    </row>
    <row r="742" spans="2:12" ht="33" customHeight="1">
      <c r="B742"/>
      <c r="C742"/>
      <c r="D742"/>
      <c r="E742" s="203"/>
      <c r="F742"/>
      <c r="G742"/>
      <c r="H742"/>
      <c r="I742"/>
      <c r="J742"/>
      <c r="K742"/>
    </row>
    <row r="743" spans="2:12" ht="33" customHeight="1">
      <c r="B743"/>
      <c r="C743"/>
      <c r="D743"/>
      <c r="E743" s="203"/>
      <c r="F743"/>
      <c r="G743"/>
      <c r="H743"/>
      <c r="I743"/>
      <c r="J743"/>
      <c r="K743"/>
    </row>
    <row r="744" spans="2:12" ht="33" customHeight="1">
      <c r="B744"/>
      <c r="C744"/>
      <c r="D744"/>
      <c r="E744" s="203"/>
      <c r="F744"/>
      <c r="G744"/>
      <c r="H744"/>
      <c r="I744"/>
      <c r="J744"/>
      <c r="K744"/>
    </row>
    <row r="745" spans="2:12" ht="33" customHeight="1">
      <c r="B745"/>
      <c r="C745"/>
      <c r="D745"/>
      <c r="E745" s="203"/>
      <c r="F745"/>
      <c r="G745"/>
      <c r="H745"/>
      <c r="I745"/>
      <c r="J745"/>
      <c r="K745"/>
    </row>
    <row r="746" spans="2:12" ht="33" customHeight="1">
      <c r="B746"/>
      <c r="C746"/>
      <c r="D746"/>
      <c r="E746" s="203"/>
      <c r="F746"/>
      <c r="G746"/>
      <c r="H746"/>
      <c r="I746"/>
      <c r="J746"/>
      <c r="K746"/>
    </row>
    <row r="747" spans="2:12" ht="33" customHeight="1">
      <c r="B747"/>
      <c r="C747"/>
      <c r="D747"/>
      <c r="E747" s="203"/>
      <c r="F747"/>
      <c r="G747"/>
      <c r="H747"/>
      <c r="I747"/>
      <c r="J747"/>
      <c r="K747"/>
    </row>
    <row r="748" spans="2:12" ht="33" customHeight="1">
      <c r="B748"/>
      <c r="C748"/>
      <c r="D748"/>
      <c r="E748" s="203"/>
      <c r="F748"/>
      <c r="G748"/>
      <c r="H748"/>
      <c r="I748"/>
      <c r="J748"/>
      <c r="K748"/>
    </row>
    <row r="749" spans="2:12" ht="33" customHeight="1">
      <c r="B749"/>
      <c r="C749"/>
      <c r="D749"/>
      <c r="E749" s="203"/>
      <c r="F749"/>
      <c r="G749"/>
      <c r="H749"/>
      <c r="I749"/>
      <c r="J749"/>
      <c r="K749"/>
    </row>
    <row r="750" spans="2:12" s="163" customFormat="1" ht="33" customHeight="1">
      <c r="B750"/>
      <c r="C750"/>
      <c r="D750"/>
      <c r="E750" s="203"/>
      <c r="F750"/>
      <c r="G750"/>
      <c r="H750"/>
      <c r="I750"/>
      <c r="J750"/>
      <c r="K750"/>
      <c r="L750" s="162"/>
    </row>
    <row r="751" spans="2:12" ht="33" customHeight="1">
      <c r="B751"/>
      <c r="C751"/>
      <c r="D751"/>
      <c r="E751" s="203"/>
      <c r="F751"/>
      <c r="G751"/>
      <c r="H751"/>
      <c r="I751"/>
      <c r="J751"/>
      <c r="K751"/>
    </row>
    <row r="752" spans="2:12" ht="33" customHeight="1">
      <c r="B752"/>
      <c r="C752"/>
      <c r="D752"/>
      <c r="E752" s="203"/>
      <c r="F752"/>
      <c r="G752"/>
      <c r="H752"/>
      <c r="I752"/>
      <c r="J752"/>
      <c r="K752"/>
    </row>
    <row r="753" spans="2:11" ht="33" customHeight="1">
      <c r="B753"/>
      <c r="C753"/>
      <c r="D753"/>
      <c r="E753" s="203"/>
      <c r="F753"/>
      <c r="G753"/>
      <c r="H753"/>
      <c r="I753"/>
      <c r="J753"/>
      <c r="K753"/>
    </row>
    <row r="754" spans="2:11" ht="33" customHeight="1">
      <c r="B754"/>
      <c r="C754"/>
      <c r="D754"/>
      <c r="E754" s="203"/>
      <c r="F754"/>
      <c r="G754"/>
      <c r="H754"/>
      <c r="I754"/>
      <c r="J754"/>
      <c r="K754"/>
    </row>
    <row r="755" spans="2:11" ht="33" customHeight="1">
      <c r="B755"/>
      <c r="C755"/>
      <c r="D755"/>
      <c r="E755" s="203"/>
      <c r="F755"/>
      <c r="G755"/>
      <c r="H755"/>
      <c r="I755"/>
      <c r="J755"/>
      <c r="K755"/>
    </row>
    <row r="756" spans="2:11" ht="33" customHeight="1">
      <c r="B756"/>
      <c r="C756"/>
      <c r="D756"/>
      <c r="E756" s="203"/>
      <c r="F756"/>
      <c r="G756"/>
      <c r="H756"/>
      <c r="I756"/>
      <c r="J756"/>
      <c r="K756"/>
    </row>
    <row r="757" spans="2:11" ht="33" customHeight="1">
      <c r="B757"/>
      <c r="C757"/>
      <c r="D757"/>
      <c r="E757" s="203"/>
      <c r="F757"/>
      <c r="G757"/>
      <c r="H757"/>
      <c r="I757"/>
      <c r="J757"/>
      <c r="K757"/>
    </row>
    <row r="758" spans="2:11" ht="33" customHeight="1">
      <c r="B758"/>
      <c r="C758"/>
      <c r="D758"/>
      <c r="E758" s="203"/>
      <c r="F758"/>
      <c r="G758"/>
      <c r="H758"/>
      <c r="I758"/>
      <c r="J758"/>
      <c r="K758"/>
    </row>
    <row r="759" spans="2:11" ht="33" customHeight="1">
      <c r="B759"/>
      <c r="C759"/>
      <c r="D759"/>
      <c r="E759" s="203"/>
      <c r="F759"/>
      <c r="G759"/>
      <c r="H759"/>
      <c r="I759"/>
      <c r="J759"/>
      <c r="K759"/>
    </row>
    <row r="760" spans="2:11" s="22" customFormat="1" ht="33" customHeight="1">
      <c r="B760"/>
      <c r="C760"/>
      <c r="D760"/>
      <c r="E760" s="203"/>
      <c r="F760"/>
      <c r="G760"/>
      <c r="H760"/>
      <c r="I760"/>
      <c r="J760"/>
      <c r="K760"/>
    </row>
    <row r="761" spans="2:11" s="22" customFormat="1" ht="33" customHeight="1">
      <c r="B761"/>
      <c r="C761"/>
      <c r="D761"/>
      <c r="E761" s="203"/>
      <c r="F761"/>
      <c r="G761"/>
      <c r="H761"/>
      <c r="I761"/>
      <c r="J761"/>
      <c r="K761"/>
    </row>
    <row r="762" spans="2:11" s="22" customFormat="1" ht="33" customHeight="1">
      <c r="B762"/>
      <c r="C762"/>
      <c r="D762"/>
      <c r="E762" s="203"/>
      <c r="F762"/>
      <c r="G762"/>
      <c r="H762"/>
      <c r="I762"/>
      <c r="J762"/>
      <c r="K762"/>
    </row>
    <row r="763" spans="2:11" s="22" customFormat="1" ht="33" customHeight="1">
      <c r="B763"/>
      <c r="C763"/>
      <c r="D763"/>
      <c r="E763" s="203"/>
      <c r="F763"/>
      <c r="G763"/>
      <c r="H763"/>
      <c r="I763"/>
      <c r="J763"/>
      <c r="K763"/>
    </row>
    <row r="764" spans="2:11" s="22" customFormat="1" ht="33" customHeight="1">
      <c r="B764"/>
      <c r="C764"/>
      <c r="D764"/>
      <c r="E764" s="203"/>
      <c r="F764"/>
      <c r="G764"/>
      <c r="H764"/>
      <c r="I764"/>
      <c r="J764"/>
      <c r="K764"/>
    </row>
    <row r="765" spans="2:11" s="22" customFormat="1" ht="33" customHeight="1">
      <c r="B765"/>
      <c r="C765"/>
      <c r="D765"/>
      <c r="E765" s="203"/>
      <c r="F765"/>
      <c r="G765"/>
      <c r="H765"/>
      <c r="I765"/>
      <c r="J765"/>
      <c r="K765"/>
    </row>
    <row r="766" spans="2:11" s="22" customFormat="1" ht="33" customHeight="1">
      <c r="B766"/>
      <c r="C766"/>
      <c r="D766"/>
      <c r="E766" s="203"/>
      <c r="F766"/>
      <c r="G766"/>
      <c r="H766"/>
      <c r="I766"/>
      <c r="J766"/>
      <c r="K766"/>
    </row>
    <row r="767" spans="2:11" s="22" customFormat="1" ht="33" customHeight="1">
      <c r="B767"/>
      <c r="C767"/>
      <c r="D767"/>
      <c r="E767" s="203"/>
      <c r="F767"/>
      <c r="G767"/>
      <c r="H767"/>
      <c r="I767"/>
      <c r="J767"/>
      <c r="K767"/>
    </row>
    <row r="768" spans="2:11" s="22" customFormat="1" ht="33" customHeight="1">
      <c r="B768"/>
      <c r="C768"/>
      <c r="D768"/>
      <c r="E768" s="203"/>
      <c r="F768"/>
      <c r="G768"/>
      <c r="H768"/>
      <c r="I768"/>
      <c r="J768"/>
      <c r="K768"/>
    </row>
    <row r="769" spans="2:11" s="22" customFormat="1" ht="33" customHeight="1">
      <c r="B769"/>
      <c r="C769"/>
      <c r="D769"/>
      <c r="E769" s="203"/>
      <c r="F769"/>
      <c r="G769"/>
      <c r="H769"/>
      <c r="I769"/>
      <c r="J769"/>
      <c r="K769"/>
    </row>
    <row r="770" spans="2:11" s="22" customFormat="1" ht="33" customHeight="1">
      <c r="B770"/>
      <c r="C770"/>
      <c r="D770"/>
      <c r="E770" s="203"/>
      <c r="F770"/>
      <c r="G770"/>
      <c r="H770"/>
      <c r="I770"/>
      <c r="J770"/>
      <c r="K770"/>
    </row>
    <row r="771" spans="2:11" s="22" customFormat="1" ht="33" customHeight="1">
      <c r="B771"/>
      <c r="C771"/>
      <c r="D771"/>
      <c r="E771" s="203"/>
      <c r="F771"/>
      <c r="G771"/>
      <c r="H771"/>
      <c r="I771"/>
      <c r="J771"/>
      <c r="K771"/>
    </row>
    <row r="772" spans="2:11" s="22" customFormat="1" ht="33" customHeight="1">
      <c r="B772"/>
      <c r="C772"/>
      <c r="D772"/>
      <c r="E772" s="203"/>
      <c r="F772"/>
      <c r="G772"/>
      <c r="H772"/>
      <c r="I772"/>
      <c r="J772"/>
      <c r="K772"/>
    </row>
    <row r="773" spans="2:11" s="22" customFormat="1" ht="33" customHeight="1">
      <c r="B773"/>
      <c r="C773"/>
      <c r="D773"/>
      <c r="E773" s="203"/>
      <c r="F773"/>
      <c r="G773"/>
      <c r="H773"/>
      <c r="I773"/>
      <c r="J773"/>
      <c r="K773"/>
    </row>
    <row r="774" spans="2:11" s="22" customFormat="1" ht="33" customHeight="1">
      <c r="B774"/>
      <c r="C774"/>
      <c r="D774"/>
      <c r="E774" s="203"/>
      <c r="F774"/>
      <c r="G774"/>
      <c r="H774"/>
      <c r="I774"/>
      <c r="J774"/>
      <c r="K774"/>
    </row>
    <row r="775" spans="2:11" s="22" customFormat="1" ht="33" customHeight="1">
      <c r="B775"/>
      <c r="C775"/>
      <c r="D775"/>
      <c r="E775" s="203"/>
      <c r="F775"/>
      <c r="G775"/>
      <c r="H775"/>
      <c r="I775"/>
      <c r="J775"/>
      <c r="K775"/>
    </row>
    <row r="776" spans="2:11" s="22" customFormat="1" ht="33" customHeight="1">
      <c r="B776"/>
      <c r="C776"/>
      <c r="D776"/>
      <c r="E776" s="203"/>
      <c r="F776"/>
      <c r="G776"/>
      <c r="H776"/>
      <c r="I776"/>
      <c r="J776"/>
      <c r="K776"/>
    </row>
    <row r="777" spans="2:11" s="22" customFormat="1" ht="33" customHeight="1">
      <c r="B777"/>
      <c r="C777"/>
      <c r="D777"/>
      <c r="E777" s="203"/>
      <c r="F777"/>
      <c r="G777"/>
      <c r="H777"/>
      <c r="I777"/>
      <c r="J777"/>
      <c r="K777"/>
    </row>
    <row r="778" spans="2:11" s="22" customFormat="1" ht="33" customHeight="1">
      <c r="B778"/>
      <c r="C778"/>
      <c r="D778"/>
      <c r="E778" s="203"/>
      <c r="F778"/>
      <c r="G778"/>
      <c r="H778"/>
      <c r="I778"/>
      <c r="J778"/>
      <c r="K778"/>
    </row>
    <row r="779" spans="2:11" s="22" customFormat="1" ht="33" customHeight="1">
      <c r="B779"/>
      <c r="C779"/>
      <c r="D779"/>
      <c r="E779" s="203"/>
      <c r="F779"/>
      <c r="G779"/>
      <c r="H779"/>
      <c r="I779"/>
      <c r="J779"/>
      <c r="K779"/>
    </row>
    <row r="780" spans="2:11" s="22" customFormat="1" ht="33" customHeight="1">
      <c r="B780"/>
      <c r="C780"/>
      <c r="D780"/>
      <c r="E780" s="203"/>
      <c r="F780"/>
      <c r="G780"/>
      <c r="H780"/>
      <c r="I780"/>
      <c r="J780"/>
      <c r="K780"/>
    </row>
    <row r="781" spans="2:11" s="22" customFormat="1" ht="33" customHeight="1">
      <c r="B781"/>
      <c r="C781"/>
      <c r="D781"/>
      <c r="E781" s="203"/>
      <c r="F781"/>
      <c r="G781"/>
      <c r="H781"/>
      <c r="I781"/>
      <c r="J781"/>
      <c r="K781"/>
    </row>
    <row r="782" spans="2:11" s="22" customFormat="1" ht="33" customHeight="1">
      <c r="B782"/>
      <c r="C782"/>
      <c r="D782"/>
      <c r="E782" s="203"/>
      <c r="F782"/>
      <c r="G782"/>
      <c r="H782"/>
      <c r="I782"/>
      <c r="J782"/>
      <c r="K782"/>
    </row>
    <row r="783" spans="2:11" s="22" customFormat="1" ht="33" customHeight="1">
      <c r="B783"/>
      <c r="C783"/>
      <c r="D783"/>
      <c r="E783" s="203"/>
      <c r="F783"/>
      <c r="G783"/>
      <c r="H783"/>
      <c r="I783"/>
      <c r="J783"/>
      <c r="K783"/>
    </row>
    <row r="784" spans="2:11" s="22" customFormat="1" ht="33" customHeight="1">
      <c r="B784"/>
      <c r="C784"/>
      <c r="D784"/>
      <c r="E784" s="203"/>
      <c r="F784"/>
      <c r="G784"/>
      <c r="H784"/>
      <c r="I784"/>
      <c r="J784"/>
      <c r="K784"/>
    </row>
    <row r="785" spans="2:11" s="22" customFormat="1" ht="33" customHeight="1">
      <c r="B785"/>
      <c r="C785"/>
      <c r="D785"/>
      <c r="E785" s="203"/>
      <c r="F785"/>
      <c r="G785"/>
      <c r="H785"/>
      <c r="I785"/>
      <c r="J785"/>
      <c r="K785"/>
    </row>
    <row r="786" spans="2:11" s="22" customFormat="1" ht="33" customHeight="1">
      <c r="B786"/>
      <c r="C786"/>
      <c r="D786"/>
      <c r="E786" s="203"/>
      <c r="F786"/>
      <c r="G786"/>
      <c r="H786"/>
      <c r="I786"/>
      <c r="J786"/>
      <c r="K786"/>
    </row>
    <row r="787" spans="2:11" s="22" customFormat="1" ht="33" customHeight="1">
      <c r="B787"/>
      <c r="C787"/>
      <c r="D787"/>
      <c r="E787" s="203"/>
      <c r="F787"/>
      <c r="G787"/>
      <c r="H787"/>
      <c r="I787"/>
      <c r="J787"/>
      <c r="K787"/>
    </row>
    <row r="788" spans="2:11" s="22" customFormat="1" ht="33" customHeight="1">
      <c r="B788"/>
      <c r="C788"/>
      <c r="D788"/>
      <c r="E788" s="203"/>
      <c r="F788"/>
      <c r="G788"/>
      <c r="H788"/>
      <c r="I788"/>
      <c r="J788"/>
      <c r="K788"/>
    </row>
    <row r="789" spans="2:11" s="22" customFormat="1" ht="33" customHeight="1">
      <c r="B789"/>
      <c r="C789"/>
      <c r="D789"/>
      <c r="E789" s="203"/>
      <c r="F789"/>
      <c r="G789"/>
      <c r="H789"/>
      <c r="I789"/>
      <c r="J789"/>
      <c r="K789"/>
    </row>
    <row r="790" spans="2:11" s="22" customFormat="1" ht="33" customHeight="1">
      <c r="B790"/>
      <c r="C790"/>
      <c r="D790"/>
      <c r="E790" s="203"/>
      <c r="F790"/>
      <c r="G790"/>
      <c r="H790"/>
      <c r="I790"/>
      <c r="J790"/>
      <c r="K790"/>
    </row>
    <row r="791" spans="2:11" s="22" customFormat="1" ht="33" customHeight="1">
      <c r="B791"/>
      <c r="C791"/>
      <c r="D791"/>
      <c r="E791" s="203"/>
      <c r="F791"/>
      <c r="G791"/>
      <c r="H791"/>
      <c r="I791"/>
      <c r="J791"/>
      <c r="K791"/>
    </row>
    <row r="792" spans="2:11" s="22" customFormat="1" ht="33" customHeight="1">
      <c r="B792"/>
      <c r="C792"/>
      <c r="D792"/>
      <c r="E792" s="203"/>
      <c r="F792"/>
      <c r="G792"/>
      <c r="H792"/>
      <c r="I792"/>
      <c r="J792"/>
      <c r="K792"/>
    </row>
    <row r="793" spans="2:11" s="22" customFormat="1" ht="33" customHeight="1">
      <c r="B793"/>
      <c r="C793"/>
      <c r="D793"/>
      <c r="E793" s="203"/>
      <c r="F793"/>
      <c r="G793"/>
      <c r="H793"/>
      <c r="I793"/>
      <c r="J793"/>
      <c r="K793"/>
    </row>
    <row r="794" spans="2:11" s="22" customFormat="1" ht="33" customHeight="1">
      <c r="B794"/>
      <c r="C794"/>
      <c r="D794"/>
      <c r="E794" s="203"/>
      <c r="F794"/>
      <c r="G794"/>
      <c r="H794"/>
      <c r="I794"/>
      <c r="J794"/>
      <c r="K794"/>
    </row>
    <row r="795" spans="2:11" s="22" customFormat="1" ht="33" customHeight="1">
      <c r="B795"/>
      <c r="C795"/>
      <c r="D795"/>
      <c r="E795" s="203"/>
      <c r="F795"/>
      <c r="G795"/>
      <c r="H795"/>
      <c r="I795"/>
      <c r="J795"/>
      <c r="K795"/>
    </row>
    <row r="796" spans="2:11" s="22" customFormat="1" ht="33" customHeight="1">
      <c r="B796"/>
      <c r="C796"/>
      <c r="D796"/>
      <c r="E796" s="203"/>
      <c r="F796"/>
      <c r="G796"/>
      <c r="H796"/>
      <c r="I796"/>
      <c r="J796"/>
      <c r="K796"/>
    </row>
    <row r="797" spans="2:11" s="22" customFormat="1" ht="33" customHeight="1">
      <c r="B797"/>
      <c r="C797"/>
      <c r="D797"/>
      <c r="E797" s="203"/>
      <c r="F797"/>
      <c r="G797"/>
      <c r="H797"/>
      <c r="I797"/>
      <c r="J797"/>
      <c r="K797"/>
    </row>
    <row r="798" spans="2:11" ht="33" customHeight="1">
      <c r="B798"/>
      <c r="C798"/>
      <c r="D798"/>
      <c r="E798" s="203"/>
      <c r="F798"/>
      <c r="G798"/>
      <c r="H798"/>
      <c r="I798"/>
      <c r="J798"/>
      <c r="K798"/>
    </row>
    <row r="799" spans="2:11" ht="33" customHeight="1">
      <c r="B799"/>
      <c r="C799"/>
      <c r="D799"/>
      <c r="E799" s="203"/>
      <c r="F799"/>
      <c r="G799"/>
      <c r="H799"/>
      <c r="I799"/>
      <c r="J799"/>
      <c r="K799"/>
    </row>
    <row r="800" spans="2:11" ht="33" customHeight="1">
      <c r="B800"/>
      <c r="C800"/>
      <c r="D800"/>
      <c r="E800" s="203"/>
      <c r="F800"/>
      <c r="G800"/>
      <c r="H800"/>
      <c r="I800"/>
      <c r="J800"/>
      <c r="K800"/>
    </row>
    <row r="801" spans="2:12" ht="33" customHeight="1">
      <c r="B801"/>
      <c r="C801"/>
      <c r="D801"/>
      <c r="E801" s="203"/>
      <c r="F801"/>
      <c r="G801"/>
      <c r="H801"/>
      <c r="I801"/>
      <c r="J801"/>
      <c r="K801"/>
    </row>
    <row r="802" spans="2:12" ht="33" customHeight="1">
      <c r="B802"/>
      <c r="C802"/>
      <c r="D802"/>
      <c r="E802" s="203"/>
      <c r="F802"/>
      <c r="G802"/>
      <c r="H802"/>
      <c r="I802"/>
      <c r="J802"/>
      <c r="K802"/>
    </row>
    <row r="803" spans="2:12" s="163" customFormat="1" ht="33" customHeight="1">
      <c r="B803"/>
      <c r="C803"/>
      <c r="D803"/>
      <c r="E803" s="203"/>
      <c r="F803"/>
      <c r="G803"/>
      <c r="H803"/>
      <c r="I803"/>
      <c r="J803"/>
      <c r="K803"/>
      <c r="L803" s="162"/>
    </row>
    <row r="804" spans="2:12" ht="33" customHeight="1">
      <c r="B804"/>
      <c r="C804"/>
      <c r="D804"/>
      <c r="E804" s="203"/>
      <c r="F804"/>
      <c r="G804"/>
      <c r="H804"/>
      <c r="I804"/>
      <c r="J804"/>
      <c r="K804"/>
    </row>
    <row r="805" spans="2:12" ht="33" customHeight="1">
      <c r="B805"/>
      <c r="C805"/>
      <c r="D805"/>
      <c r="E805" s="203"/>
      <c r="F805"/>
      <c r="G805"/>
      <c r="H805"/>
      <c r="I805"/>
      <c r="J805"/>
      <c r="K805"/>
    </row>
    <row r="806" spans="2:12" ht="33" customHeight="1">
      <c r="B806"/>
      <c r="C806"/>
      <c r="D806"/>
      <c r="E806" s="203"/>
      <c r="F806"/>
      <c r="G806"/>
      <c r="H806"/>
      <c r="I806"/>
      <c r="J806"/>
      <c r="K806"/>
    </row>
    <row r="807" spans="2:12" ht="33" customHeight="1">
      <c r="B807"/>
      <c r="C807"/>
      <c r="D807"/>
      <c r="E807" s="203"/>
      <c r="F807"/>
      <c r="G807"/>
      <c r="H807"/>
      <c r="I807"/>
      <c r="J807"/>
      <c r="K807"/>
    </row>
    <row r="808" spans="2:12" ht="33" customHeight="1">
      <c r="B808"/>
      <c r="C808"/>
      <c r="D808"/>
      <c r="E808" s="203"/>
      <c r="F808"/>
      <c r="G808"/>
      <c r="H808"/>
      <c r="I808"/>
      <c r="J808"/>
      <c r="K808"/>
    </row>
    <row r="809" spans="2:12" ht="33" customHeight="1">
      <c r="B809"/>
      <c r="C809"/>
      <c r="D809"/>
      <c r="E809" s="203"/>
      <c r="F809"/>
      <c r="G809"/>
      <c r="H809"/>
      <c r="I809"/>
      <c r="J809"/>
      <c r="K809"/>
    </row>
    <row r="810" spans="2:12" ht="33" customHeight="1">
      <c r="B810"/>
      <c r="C810"/>
      <c r="D810"/>
      <c r="E810" s="203"/>
      <c r="F810"/>
      <c r="G810"/>
      <c r="H810"/>
      <c r="I810"/>
      <c r="J810"/>
      <c r="K810"/>
    </row>
    <row r="811" spans="2:12" ht="33" customHeight="1">
      <c r="B811"/>
      <c r="C811"/>
      <c r="D811"/>
      <c r="E811" s="203"/>
      <c r="F811"/>
      <c r="G811"/>
      <c r="H811"/>
      <c r="I811"/>
      <c r="J811"/>
      <c r="K811"/>
    </row>
    <row r="812" spans="2:12" ht="33" customHeight="1">
      <c r="B812"/>
      <c r="C812"/>
      <c r="D812"/>
      <c r="E812" s="203"/>
      <c r="F812"/>
      <c r="G812"/>
      <c r="H812"/>
      <c r="I812"/>
      <c r="J812"/>
      <c r="K812"/>
    </row>
    <row r="813" spans="2:12" ht="33" customHeight="1">
      <c r="B813"/>
      <c r="C813"/>
      <c r="D813"/>
      <c r="E813" s="203"/>
      <c r="F813"/>
      <c r="G813"/>
      <c r="H813"/>
      <c r="I813"/>
      <c r="J813"/>
      <c r="K813"/>
    </row>
    <row r="814" spans="2:12" ht="33" customHeight="1">
      <c r="B814"/>
      <c r="C814"/>
      <c r="D814"/>
      <c r="E814" s="203"/>
      <c r="F814"/>
      <c r="G814"/>
      <c r="H814"/>
      <c r="I814"/>
      <c r="J814"/>
      <c r="K814"/>
    </row>
    <row r="815" spans="2:12" ht="33" customHeight="1">
      <c r="B815"/>
      <c r="C815"/>
      <c r="D815"/>
      <c r="E815" s="203"/>
      <c r="F815"/>
      <c r="G815"/>
      <c r="H815"/>
      <c r="I815"/>
      <c r="J815"/>
      <c r="K815"/>
    </row>
    <row r="816" spans="2:12" ht="33" customHeight="1">
      <c r="B816"/>
      <c r="C816"/>
      <c r="D816"/>
      <c r="E816" s="203"/>
      <c r="F816"/>
      <c r="G816"/>
      <c r="H816"/>
      <c r="I816"/>
      <c r="J816"/>
      <c r="K816"/>
    </row>
    <row r="817" spans="2:12" ht="33" customHeight="1">
      <c r="B817"/>
      <c r="C817"/>
      <c r="D817"/>
      <c r="E817" s="203"/>
      <c r="F817"/>
      <c r="G817"/>
      <c r="H817"/>
      <c r="I817"/>
      <c r="J817"/>
      <c r="K817"/>
    </row>
    <row r="818" spans="2:12" ht="33" customHeight="1">
      <c r="B818"/>
      <c r="C818"/>
      <c r="D818"/>
      <c r="E818" s="203"/>
      <c r="F818"/>
      <c r="G818"/>
      <c r="H818"/>
      <c r="I818"/>
      <c r="J818"/>
      <c r="K818"/>
    </row>
    <row r="819" spans="2:12" ht="33" customHeight="1">
      <c r="B819"/>
      <c r="C819"/>
      <c r="D819"/>
      <c r="E819" s="203"/>
      <c r="F819"/>
      <c r="G819"/>
      <c r="H819"/>
      <c r="I819"/>
      <c r="J819"/>
      <c r="K819"/>
    </row>
    <row r="820" spans="2:12" ht="33" customHeight="1">
      <c r="B820"/>
      <c r="C820"/>
      <c r="D820"/>
      <c r="E820" s="203"/>
      <c r="F820"/>
      <c r="G820"/>
      <c r="H820"/>
      <c r="I820"/>
      <c r="J820"/>
      <c r="K820"/>
    </row>
    <row r="821" spans="2:12" ht="33" customHeight="1">
      <c r="B821"/>
      <c r="C821"/>
      <c r="D821"/>
      <c r="E821" s="203"/>
      <c r="F821"/>
      <c r="G821"/>
      <c r="H821"/>
      <c r="I821"/>
      <c r="J821"/>
      <c r="K821"/>
    </row>
    <row r="822" spans="2:12" ht="33" customHeight="1">
      <c r="B822"/>
      <c r="C822"/>
      <c r="D822"/>
      <c r="E822" s="203"/>
      <c r="F822"/>
      <c r="G822"/>
      <c r="H822"/>
      <c r="I822"/>
      <c r="J822"/>
      <c r="K822"/>
    </row>
    <row r="823" spans="2:12" ht="33" customHeight="1">
      <c r="B823"/>
      <c r="C823"/>
      <c r="D823"/>
      <c r="E823" s="203"/>
      <c r="F823"/>
      <c r="G823"/>
      <c r="H823"/>
      <c r="I823"/>
      <c r="J823"/>
      <c r="K823"/>
    </row>
    <row r="824" spans="2:12" ht="33" customHeight="1">
      <c r="B824"/>
      <c r="C824"/>
      <c r="D824"/>
      <c r="E824" s="203"/>
      <c r="F824"/>
      <c r="G824"/>
      <c r="H824"/>
      <c r="I824"/>
      <c r="J824"/>
      <c r="K824"/>
    </row>
    <row r="825" spans="2:12" s="163" customFormat="1" ht="33" customHeight="1">
      <c r="B825"/>
      <c r="C825"/>
      <c r="D825"/>
      <c r="E825" s="203"/>
      <c r="F825"/>
      <c r="G825"/>
      <c r="H825"/>
      <c r="I825"/>
      <c r="J825"/>
      <c r="K825"/>
      <c r="L825" s="162"/>
    </row>
    <row r="826" spans="2:12" ht="33" customHeight="1">
      <c r="B826"/>
      <c r="C826"/>
      <c r="D826"/>
      <c r="E826" s="203"/>
      <c r="F826"/>
      <c r="G826"/>
      <c r="H826"/>
      <c r="I826"/>
      <c r="J826"/>
      <c r="K826"/>
    </row>
    <row r="827" spans="2:12" ht="33" customHeight="1">
      <c r="B827"/>
      <c r="C827"/>
      <c r="D827"/>
      <c r="E827" s="203"/>
      <c r="F827"/>
      <c r="G827"/>
      <c r="H827"/>
      <c r="I827"/>
      <c r="J827"/>
      <c r="K827"/>
    </row>
    <row r="828" spans="2:12" s="22" customFormat="1" ht="33" customHeight="1">
      <c r="B828"/>
      <c r="C828"/>
      <c r="D828"/>
      <c r="E828" s="203"/>
      <c r="F828"/>
      <c r="G828"/>
      <c r="H828"/>
      <c r="I828"/>
      <c r="J828"/>
      <c r="K828"/>
    </row>
    <row r="829" spans="2:12" s="22" customFormat="1" ht="33" customHeight="1">
      <c r="B829"/>
      <c r="C829"/>
      <c r="D829"/>
      <c r="E829" s="203"/>
      <c r="F829"/>
      <c r="G829"/>
      <c r="H829"/>
      <c r="I829"/>
      <c r="J829"/>
      <c r="K829"/>
    </row>
    <row r="830" spans="2:12" s="22" customFormat="1" ht="33" customHeight="1">
      <c r="B830"/>
      <c r="C830"/>
      <c r="D830"/>
      <c r="E830" s="203"/>
      <c r="F830"/>
      <c r="G830"/>
      <c r="H830"/>
      <c r="I830"/>
      <c r="J830"/>
      <c r="K830"/>
    </row>
    <row r="831" spans="2:12" s="22" customFormat="1" ht="33" customHeight="1">
      <c r="B831"/>
      <c r="C831"/>
      <c r="D831"/>
      <c r="E831" s="203"/>
      <c r="F831"/>
      <c r="G831"/>
      <c r="H831"/>
      <c r="I831"/>
      <c r="J831"/>
      <c r="K831"/>
    </row>
    <row r="832" spans="2:12" s="22" customFormat="1" ht="33" customHeight="1">
      <c r="B832"/>
      <c r="C832"/>
      <c r="D832"/>
      <c r="E832" s="203"/>
      <c r="F832"/>
      <c r="G832"/>
      <c r="H832"/>
      <c r="I832"/>
      <c r="J832"/>
      <c r="K832"/>
    </row>
    <row r="833" spans="2:12" s="22" customFormat="1" ht="33" customHeight="1">
      <c r="B833"/>
      <c r="C833"/>
      <c r="D833"/>
      <c r="E833" s="203"/>
      <c r="F833"/>
      <c r="G833"/>
      <c r="H833"/>
      <c r="I833"/>
      <c r="J833"/>
      <c r="K833"/>
    </row>
    <row r="834" spans="2:12" s="22" customFormat="1" ht="33" customHeight="1">
      <c r="B834"/>
      <c r="C834"/>
      <c r="D834"/>
      <c r="E834" s="203"/>
      <c r="F834"/>
      <c r="G834"/>
      <c r="H834"/>
      <c r="I834"/>
      <c r="J834"/>
      <c r="K834"/>
    </row>
    <row r="835" spans="2:12" s="22" customFormat="1" ht="33" customHeight="1">
      <c r="B835"/>
      <c r="C835"/>
      <c r="D835"/>
      <c r="E835" s="203"/>
      <c r="F835"/>
      <c r="G835"/>
      <c r="H835"/>
      <c r="I835"/>
      <c r="J835"/>
      <c r="K835"/>
    </row>
    <row r="836" spans="2:12" s="22" customFormat="1" ht="33" customHeight="1">
      <c r="B836"/>
      <c r="C836"/>
      <c r="D836"/>
      <c r="E836" s="203"/>
      <c r="F836"/>
      <c r="G836"/>
      <c r="H836"/>
      <c r="I836"/>
      <c r="J836"/>
      <c r="K836"/>
    </row>
    <row r="837" spans="2:12" s="22" customFormat="1" ht="33" customHeight="1">
      <c r="B837"/>
      <c r="C837"/>
      <c r="D837"/>
      <c r="E837" s="203"/>
      <c r="F837"/>
      <c r="G837"/>
      <c r="H837"/>
      <c r="I837"/>
      <c r="J837"/>
      <c r="K837"/>
    </row>
    <row r="838" spans="2:12" ht="33" customHeight="1">
      <c r="B838"/>
      <c r="C838"/>
      <c r="D838"/>
      <c r="E838" s="203"/>
      <c r="F838"/>
      <c r="G838"/>
      <c r="H838"/>
      <c r="I838"/>
      <c r="J838"/>
      <c r="K838"/>
    </row>
    <row r="839" spans="2:12" ht="33" customHeight="1">
      <c r="B839"/>
      <c r="C839"/>
      <c r="D839"/>
      <c r="E839" s="203"/>
      <c r="F839"/>
      <c r="G839"/>
      <c r="H839"/>
      <c r="I839"/>
      <c r="J839"/>
      <c r="K839"/>
    </row>
    <row r="840" spans="2:12" ht="33" customHeight="1">
      <c r="B840"/>
      <c r="C840"/>
      <c r="D840"/>
      <c r="E840" s="203"/>
      <c r="F840"/>
      <c r="G840"/>
      <c r="H840"/>
      <c r="I840"/>
      <c r="J840"/>
      <c r="K840"/>
    </row>
    <row r="841" spans="2:12" ht="33" customHeight="1">
      <c r="B841"/>
      <c r="C841"/>
      <c r="D841"/>
      <c r="E841" s="203"/>
      <c r="F841"/>
      <c r="G841"/>
      <c r="H841"/>
      <c r="I841"/>
      <c r="J841"/>
      <c r="K841"/>
    </row>
    <row r="842" spans="2:12" ht="33" customHeight="1">
      <c r="B842"/>
      <c r="C842"/>
      <c r="D842"/>
      <c r="E842" s="203"/>
      <c r="F842"/>
      <c r="G842"/>
      <c r="H842"/>
      <c r="I842"/>
      <c r="J842"/>
      <c r="K842"/>
    </row>
    <row r="843" spans="2:12" ht="33" customHeight="1">
      <c r="B843"/>
      <c r="C843"/>
      <c r="D843"/>
      <c r="E843" s="203"/>
      <c r="F843"/>
      <c r="G843"/>
      <c r="H843"/>
      <c r="I843"/>
      <c r="J843"/>
      <c r="K843"/>
    </row>
    <row r="844" spans="2:12" ht="33" customHeight="1">
      <c r="B844"/>
      <c r="C844"/>
      <c r="D844"/>
      <c r="E844" s="203"/>
      <c r="F844"/>
      <c r="G844"/>
      <c r="H844"/>
      <c r="I844"/>
      <c r="J844"/>
      <c r="K844"/>
    </row>
    <row r="845" spans="2:12" ht="33" customHeight="1">
      <c r="B845"/>
      <c r="C845"/>
      <c r="D845"/>
      <c r="E845" s="203"/>
      <c r="F845"/>
      <c r="G845"/>
      <c r="H845"/>
      <c r="I845"/>
      <c r="J845"/>
      <c r="K845"/>
    </row>
    <row r="846" spans="2:12" s="163" customFormat="1" ht="33" customHeight="1">
      <c r="B846"/>
      <c r="C846"/>
      <c r="D846"/>
      <c r="E846" s="203"/>
      <c r="F846"/>
      <c r="G846"/>
      <c r="H846"/>
      <c r="I846"/>
      <c r="J846"/>
      <c r="K846"/>
      <c r="L846" s="162"/>
    </row>
    <row r="847" spans="2:12" ht="33" customHeight="1">
      <c r="B847"/>
      <c r="C847"/>
      <c r="D847"/>
      <c r="E847" s="203"/>
      <c r="F847"/>
      <c r="G847"/>
      <c r="H847"/>
      <c r="I847"/>
      <c r="J847"/>
      <c r="K847"/>
    </row>
    <row r="848" spans="2:12" ht="33" customHeight="1">
      <c r="B848"/>
      <c r="C848"/>
      <c r="D848"/>
      <c r="E848" s="203"/>
      <c r="F848"/>
      <c r="G848"/>
      <c r="H848"/>
      <c r="I848"/>
      <c r="J848"/>
      <c r="K848"/>
    </row>
    <row r="849" spans="2:12" ht="33" customHeight="1">
      <c r="B849"/>
      <c r="C849"/>
      <c r="D849"/>
      <c r="E849" s="203"/>
      <c r="F849"/>
      <c r="G849"/>
      <c r="H849"/>
      <c r="I849"/>
      <c r="J849"/>
      <c r="K849"/>
    </row>
    <row r="850" spans="2:12" ht="33" customHeight="1">
      <c r="B850"/>
      <c r="C850"/>
      <c r="D850"/>
      <c r="E850" s="203"/>
      <c r="F850"/>
      <c r="G850"/>
      <c r="H850"/>
      <c r="I850"/>
      <c r="J850"/>
      <c r="K850"/>
    </row>
    <row r="851" spans="2:12" ht="33" customHeight="1">
      <c r="B851"/>
      <c r="C851"/>
      <c r="D851"/>
      <c r="E851" s="203"/>
      <c r="F851"/>
      <c r="G851"/>
      <c r="H851"/>
      <c r="I851"/>
      <c r="J851"/>
      <c r="K851"/>
    </row>
    <row r="852" spans="2:12" ht="33" customHeight="1">
      <c r="B852"/>
      <c r="C852"/>
      <c r="D852"/>
      <c r="E852" s="203"/>
      <c r="F852"/>
      <c r="G852"/>
      <c r="H852"/>
      <c r="I852"/>
      <c r="J852"/>
      <c r="K852"/>
    </row>
    <row r="853" spans="2:12" ht="33" customHeight="1">
      <c r="B853"/>
      <c r="C853"/>
      <c r="D853"/>
      <c r="E853" s="203"/>
      <c r="F853"/>
      <c r="G853"/>
      <c r="H853"/>
      <c r="I853"/>
      <c r="J853"/>
      <c r="K853"/>
    </row>
    <row r="854" spans="2:12" ht="33" customHeight="1">
      <c r="B854"/>
      <c r="C854"/>
      <c r="D854"/>
      <c r="E854" s="203"/>
      <c r="F854"/>
      <c r="G854"/>
      <c r="H854"/>
      <c r="I854"/>
      <c r="J854"/>
      <c r="K854"/>
    </row>
    <row r="855" spans="2:12" ht="33" customHeight="1">
      <c r="B855"/>
      <c r="C855"/>
      <c r="D855"/>
      <c r="E855" s="203"/>
      <c r="F855"/>
      <c r="G855"/>
      <c r="H855"/>
      <c r="I855"/>
      <c r="J855"/>
      <c r="K855"/>
    </row>
    <row r="856" spans="2:12" ht="33" customHeight="1">
      <c r="B856"/>
      <c r="C856"/>
      <c r="D856"/>
      <c r="E856" s="203"/>
      <c r="F856"/>
      <c r="G856"/>
      <c r="H856"/>
      <c r="I856"/>
      <c r="J856"/>
      <c r="K856"/>
    </row>
    <row r="857" spans="2:12" ht="33" customHeight="1">
      <c r="B857"/>
      <c r="C857"/>
      <c r="D857"/>
      <c r="E857" s="203"/>
      <c r="F857"/>
      <c r="G857"/>
      <c r="H857"/>
      <c r="I857"/>
      <c r="J857"/>
      <c r="K857"/>
    </row>
    <row r="858" spans="2:12" ht="33" customHeight="1">
      <c r="B858"/>
      <c r="C858"/>
      <c r="D858"/>
      <c r="E858" s="203"/>
      <c r="F858"/>
      <c r="G858"/>
      <c r="H858"/>
      <c r="I858"/>
      <c r="J858"/>
      <c r="K858"/>
    </row>
    <row r="859" spans="2:12" ht="33" customHeight="1">
      <c r="B859"/>
      <c r="C859"/>
      <c r="D859"/>
      <c r="E859" s="203"/>
      <c r="F859"/>
      <c r="G859"/>
      <c r="H859"/>
      <c r="I859"/>
      <c r="J859"/>
      <c r="K859"/>
    </row>
    <row r="860" spans="2:12" s="163" customFormat="1" ht="33" customHeight="1">
      <c r="B860"/>
      <c r="C860"/>
      <c r="D860"/>
      <c r="E860" s="203"/>
      <c r="F860"/>
      <c r="G860"/>
      <c r="H860"/>
      <c r="I860"/>
      <c r="J860"/>
      <c r="K860"/>
      <c r="L860" s="162"/>
    </row>
    <row r="861" spans="2:12" ht="33" customHeight="1">
      <c r="B861"/>
      <c r="C861"/>
      <c r="D861"/>
      <c r="E861" s="203"/>
      <c r="F861"/>
      <c r="G861"/>
      <c r="H861"/>
      <c r="I861"/>
      <c r="J861"/>
      <c r="K861"/>
    </row>
    <row r="862" spans="2:12" ht="33" customHeight="1">
      <c r="B862"/>
      <c r="C862"/>
      <c r="D862"/>
      <c r="E862" s="203"/>
      <c r="F862"/>
      <c r="G862"/>
      <c r="H862"/>
      <c r="I862"/>
      <c r="J862"/>
      <c r="K862"/>
    </row>
    <row r="863" spans="2:12" s="22" customFormat="1" ht="33" customHeight="1">
      <c r="B863"/>
      <c r="C863"/>
      <c r="D863"/>
      <c r="E863" s="203"/>
      <c r="F863"/>
      <c r="G863"/>
      <c r="H863"/>
      <c r="I863"/>
      <c r="J863"/>
      <c r="K863"/>
    </row>
    <row r="864" spans="2:12" s="22" customFormat="1" ht="33" customHeight="1">
      <c r="B864"/>
      <c r="C864"/>
      <c r="D864"/>
      <c r="E864" s="203"/>
      <c r="F864"/>
      <c r="G864"/>
      <c r="H864"/>
      <c r="I864"/>
      <c r="J864"/>
      <c r="K864"/>
    </row>
    <row r="865" spans="2:11" s="22" customFormat="1" ht="33" customHeight="1">
      <c r="B865"/>
      <c r="C865"/>
      <c r="D865"/>
      <c r="E865" s="203"/>
      <c r="F865"/>
      <c r="G865"/>
      <c r="H865"/>
      <c r="I865"/>
      <c r="J865"/>
      <c r="K865"/>
    </row>
    <row r="866" spans="2:11" s="22" customFormat="1" ht="33" customHeight="1">
      <c r="B866"/>
      <c r="C866"/>
      <c r="D866"/>
      <c r="E866" s="203"/>
      <c r="F866"/>
      <c r="G866"/>
      <c r="H866"/>
      <c r="I866"/>
      <c r="J866"/>
      <c r="K866"/>
    </row>
    <row r="867" spans="2:11" s="22" customFormat="1" ht="33" customHeight="1">
      <c r="B867"/>
      <c r="C867"/>
      <c r="D867"/>
      <c r="E867" s="203"/>
      <c r="F867"/>
      <c r="G867"/>
      <c r="H867"/>
      <c r="I867"/>
      <c r="J867"/>
      <c r="K867"/>
    </row>
    <row r="868" spans="2:11" s="22" customFormat="1" ht="33" customHeight="1">
      <c r="B868"/>
      <c r="C868"/>
      <c r="D868"/>
      <c r="E868" s="203"/>
      <c r="F868"/>
      <c r="G868"/>
      <c r="H868"/>
      <c r="I868"/>
      <c r="J868"/>
      <c r="K868"/>
    </row>
    <row r="869" spans="2:11" s="22" customFormat="1" ht="33" customHeight="1">
      <c r="B869"/>
      <c r="C869"/>
      <c r="D869"/>
      <c r="E869" s="203"/>
      <c r="F869"/>
      <c r="G869"/>
      <c r="H869"/>
      <c r="I869"/>
      <c r="J869"/>
      <c r="K869"/>
    </row>
    <row r="870" spans="2:11" s="22" customFormat="1" ht="33" customHeight="1">
      <c r="B870"/>
      <c r="C870"/>
      <c r="D870"/>
      <c r="E870" s="203"/>
      <c r="F870"/>
      <c r="G870"/>
      <c r="H870"/>
      <c r="I870"/>
      <c r="J870"/>
      <c r="K870"/>
    </row>
    <row r="871" spans="2:11" s="22" customFormat="1" ht="33" customHeight="1">
      <c r="B871"/>
      <c r="C871"/>
      <c r="D871"/>
      <c r="E871" s="203"/>
      <c r="F871"/>
      <c r="G871"/>
      <c r="H871"/>
      <c r="I871"/>
      <c r="J871"/>
      <c r="K871"/>
    </row>
    <row r="872" spans="2:11" s="22" customFormat="1" ht="33" customHeight="1">
      <c r="B872"/>
      <c r="C872"/>
      <c r="D872"/>
      <c r="E872" s="203"/>
      <c r="F872"/>
      <c r="G872"/>
      <c r="H872"/>
      <c r="I872"/>
      <c r="J872"/>
      <c r="K872"/>
    </row>
    <row r="873" spans="2:11" s="22" customFormat="1" ht="33" customHeight="1">
      <c r="B873"/>
      <c r="C873"/>
      <c r="D873"/>
      <c r="E873" s="203"/>
      <c r="F873"/>
      <c r="G873"/>
      <c r="H873"/>
      <c r="I873"/>
      <c r="J873"/>
      <c r="K873"/>
    </row>
    <row r="874" spans="2:11" s="22" customFormat="1" ht="33" customHeight="1">
      <c r="B874"/>
      <c r="C874"/>
      <c r="D874"/>
      <c r="E874" s="203"/>
      <c r="F874"/>
      <c r="G874"/>
      <c r="H874"/>
      <c r="I874"/>
      <c r="J874"/>
      <c r="K874"/>
    </row>
    <row r="875" spans="2:11" s="22" customFormat="1" ht="33" customHeight="1">
      <c r="B875"/>
      <c r="C875"/>
      <c r="D875"/>
      <c r="E875" s="203"/>
      <c r="F875"/>
      <c r="G875"/>
      <c r="H875"/>
      <c r="I875"/>
      <c r="J875"/>
      <c r="K875"/>
    </row>
    <row r="876" spans="2:11" s="22" customFormat="1" ht="15.75">
      <c r="B876"/>
      <c r="C876"/>
      <c r="D876"/>
      <c r="E876" s="203"/>
      <c r="F876"/>
      <c r="G876"/>
      <c r="H876"/>
      <c r="I876"/>
      <c r="J876"/>
      <c r="K876"/>
    </row>
    <row r="877" spans="2:11" s="22" customFormat="1" ht="33" customHeight="1">
      <c r="B877"/>
      <c r="C877"/>
      <c r="D877"/>
      <c r="E877" s="203"/>
      <c r="F877"/>
      <c r="G877"/>
      <c r="H877"/>
      <c r="I877"/>
      <c r="J877"/>
      <c r="K877"/>
    </row>
    <row r="878" spans="2:11" s="22" customFormat="1" ht="33" customHeight="1">
      <c r="B878"/>
      <c r="C878"/>
      <c r="D878"/>
      <c r="E878" s="203"/>
      <c r="F878"/>
      <c r="G878"/>
      <c r="H878"/>
      <c r="I878"/>
      <c r="J878"/>
      <c r="K878"/>
    </row>
    <row r="879" spans="2:11" s="22" customFormat="1" ht="33" customHeight="1">
      <c r="B879"/>
      <c r="C879"/>
      <c r="D879"/>
      <c r="E879" s="203"/>
      <c r="F879"/>
      <c r="G879"/>
      <c r="H879"/>
      <c r="I879"/>
      <c r="J879"/>
      <c r="K879"/>
    </row>
    <row r="880" spans="2:11" s="22" customFormat="1" ht="33" customHeight="1">
      <c r="B880"/>
      <c r="C880"/>
      <c r="D880"/>
      <c r="E880" s="203"/>
      <c r="F880"/>
      <c r="G880"/>
      <c r="H880"/>
      <c r="I880"/>
      <c r="J880"/>
      <c r="K880"/>
    </row>
    <row r="881" spans="2:12" s="22" customFormat="1" ht="33" customHeight="1">
      <c r="B881"/>
      <c r="C881"/>
      <c r="D881"/>
      <c r="E881" s="203"/>
      <c r="F881"/>
      <c r="G881"/>
      <c r="H881"/>
      <c r="I881"/>
      <c r="J881"/>
      <c r="K881"/>
    </row>
    <row r="882" spans="2:12" s="22" customFormat="1" ht="33" customHeight="1">
      <c r="B882"/>
      <c r="C882"/>
      <c r="D882"/>
      <c r="E882" s="203"/>
      <c r="F882"/>
      <c r="G882"/>
      <c r="H882"/>
      <c r="I882"/>
      <c r="J882"/>
      <c r="K882"/>
    </row>
    <row r="883" spans="2:12" s="22" customFormat="1" ht="33" customHeight="1">
      <c r="B883"/>
      <c r="C883"/>
      <c r="D883"/>
      <c r="E883" s="203"/>
      <c r="F883"/>
      <c r="G883"/>
      <c r="H883"/>
      <c r="I883"/>
      <c r="J883"/>
      <c r="K883"/>
    </row>
    <row r="884" spans="2:12" s="22" customFormat="1" ht="33" customHeight="1">
      <c r="B884"/>
      <c r="C884"/>
      <c r="D884"/>
      <c r="E884" s="203"/>
      <c r="F884"/>
      <c r="G884"/>
      <c r="H884"/>
      <c r="I884"/>
      <c r="J884"/>
      <c r="K884"/>
    </row>
    <row r="885" spans="2:12" s="22" customFormat="1" ht="33" customHeight="1">
      <c r="B885"/>
      <c r="C885"/>
      <c r="D885"/>
      <c r="E885" s="203"/>
      <c r="F885"/>
      <c r="G885"/>
      <c r="H885"/>
      <c r="I885"/>
      <c r="J885"/>
      <c r="K885"/>
    </row>
    <row r="886" spans="2:12" s="22" customFormat="1" ht="33" customHeight="1">
      <c r="B886"/>
      <c r="C886"/>
      <c r="D886"/>
      <c r="E886" s="203"/>
      <c r="F886"/>
      <c r="G886"/>
      <c r="H886"/>
      <c r="I886"/>
      <c r="J886"/>
      <c r="K886"/>
    </row>
    <row r="887" spans="2:12" s="22" customFormat="1" ht="33" customHeight="1">
      <c r="B887"/>
      <c r="C887"/>
      <c r="D887"/>
      <c r="E887" s="203"/>
      <c r="F887"/>
      <c r="G887"/>
      <c r="H887"/>
      <c r="I887"/>
      <c r="J887"/>
      <c r="K887"/>
    </row>
    <row r="888" spans="2:12" s="22" customFormat="1" ht="33" customHeight="1">
      <c r="B888"/>
      <c r="C888"/>
      <c r="D888"/>
      <c r="E888" s="203"/>
      <c r="F888"/>
      <c r="G888"/>
      <c r="H888"/>
      <c r="I888"/>
      <c r="J888"/>
      <c r="K888"/>
    </row>
    <row r="889" spans="2:12" s="22" customFormat="1" ht="33" customHeight="1">
      <c r="B889"/>
      <c r="C889"/>
      <c r="D889"/>
      <c r="E889" s="203"/>
      <c r="F889"/>
      <c r="G889"/>
      <c r="H889"/>
      <c r="I889"/>
      <c r="J889"/>
      <c r="K889"/>
    </row>
    <row r="890" spans="2:12" ht="33" customHeight="1">
      <c r="B890"/>
      <c r="C890"/>
      <c r="D890"/>
      <c r="E890" s="203"/>
      <c r="F890"/>
      <c r="G890"/>
      <c r="H890"/>
      <c r="I890"/>
      <c r="J890"/>
      <c r="K890"/>
    </row>
    <row r="891" spans="2:12" ht="33" customHeight="1">
      <c r="B891"/>
      <c r="C891"/>
      <c r="D891"/>
      <c r="E891" s="203"/>
      <c r="F891"/>
      <c r="G891"/>
      <c r="H891"/>
      <c r="I891"/>
      <c r="J891"/>
      <c r="K891"/>
    </row>
    <row r="892" spans="2:12" ht="33" customHeight="1">
      <c r="B892"/>
      <c r="C892"/>
      <c r="D892"/>
      <c r="E892" s="203"/>
      <c r="F892"/>
      <c r="G892"/>
      <c r="H892"/>
      <c r="I892"/>
      <c r="J892"/>
      <c r="K892"/>
    </row>
    <row r="893" spans="2:12" ht="33" customHeight="1">
      <c r="B893"/>
      <c r="C893"/>
      <c r="D893"/>
      <c r="E893" s="203"/>
      <c r="F893"/>
      <c r="G893"/>
      <c r="H893"/>
      <c r="I893"/>
      <c r="J893"/>
      <c r="K893"/>
    </row>
    <row r="894" spans="2:12" ht="33" customHeight="1">
      <c r="B894"/>
      <c r="C894"/>
      <c r="D894"/>
      <c r="E894" s="203"/>
      <c r="F894"/>
      <c r="G894"/>
      <c r="H894"/>
      <c r="I894"/>
      <c r="J894"/>
      <c r="K894"/>
    </row>
    <row r="895" spans="2:12" s="163" customFormat="1" ht="33" customHeight="1">
      <c r="B895"/>
      <c r="C895"/>
      <c r="D895"/>
      <c r="E895" s="203"/>
      <c r="F895"/>
      <c r="G895"/>
      <c r="H895"/>
      <c r="I895"/>
      <c r="J895"/>
      <c r="K895"/>
      <c r="L895" s="162"/>
    </row>
    <row r="896" spans="2:12" ht="33" customHeight="1">
      <c r="B896"/>
      <c r="C896"/>
      <c r="D896"/>
      <c r="E896" s="203"/>
      <c r="F896"/>
      <c r="G896"/>
      <c r="H896"/>
      <c r="I896"/>
      <c r="J896"/>
      <c r="K896"/>
    </row>
    <row r="897" spans="2:11" ht="33" customHeight="1">
      <c r="B897"/>
      <c r="C897"/>
      <c r="D897"/>
      <c r="E897" s="203"/>
      <c r="F897"/>
      <c r="G897"/>
      <c r="H897"/>
      <c r="I897"/>
      <c r="J897"/>
      <c r="K897"/>
    </row>
    <row r="898" spans="2:11" ht="33" customHeight="1">
      <c r="B898"/>
      <c r="C898"/>
      <c r="D898"/>
      <c r="E898" s="203"/>
      <c r="F898"/>
      <c r="G898"/>
      <c r="H898"/>
      <c r="I898"/>
      <c r="J898"/>
      <c r="K898"/>
    </row>
    <row r="899" spans="2:11" ht="33" customHeight="1">
      <c r="B899"/>
      <c r="C899"/>
      <c r="D899"/>
      <c r="E899" s="203"/>
      <c r="F899"/>
      <c r="G899"/>
      <c r="H899"/>
      <c r="I899"/>
      <c r="J899"/>
      <c r="K899"/>
    </row>
    <row r="900" spans="2:11" ht="33" customHeight="1">
      <c r="B900"/>
      <c r="C900"/>
      <c r="D900"/>
      <c r="E900" s="203"/>
      <c r="F900"/>
      <c r="G900"/>
      <c r="H900"/>
      <c r="I900"/>
      <c r="J900"/>
      <c r="K900"/>
    </row>
    <row r="901" spans="2:11" ht="33" customHeight="1">
      <c r="B901"/>
      <c r="C901"/>
      <c r="D901"/>
      <c r="E901" s="203"/>
      <c r="F901"/>
      <c r="G901"/>
      <c r="H901"/>
      <c r="I901"/>
      <c r="J901"/>
      <c r="K901"/>
    </row>
    <row r="902" spans="2:11" ht="33" customHeight="1">
      <c r="B902"/>
      <c r="C902"/>
      <c r="D902"/>
      <c r="E902" s="203"/>
      <c r="F902"/>
      <c r="G902"/>
      <c r="H902"/>
      <c r="I902"/>
      <c r="J902"/>
      <c r="K902"/>
    </row>
    <row r="903" spans="2:11" ht="33" customHeight="1">
      <c r="B903"/>
      <c r="C903"/>
      <c r="D903"/>
      <c r="E903" s="203"/>
      <c r="F903"/>
      <c r="G903"/>
      <c r="H903"/>
      <c r="I903"/>
      <c r="J903"/>
      <c r="K903"/>
    </row>
    <row r="904" spans="2:11" ht="33" customHeight="1">
      <c r="B904"/>
      <c r="C904"/>
      <c r="D904"/>
      <c r="E904" s="203"/>
      <c r="F904"/>
      <c r="G904"/>
      <c r="H904"/>
      <c r="I904"/>
      <c r="J904"/>
      <c r="K904"/>
    </row>
    <row r="905" spans="2:11" ht="33" customHeight="1">
      <c r="B905"/>
      <c r="C905"/>
      <c r="D905"/>
      <c r="E905" s="203"/>
      <c r="F905"/>
      <c r="G905"/>
      <c r="H905"/>
      <c r="I905"/>
      <c r="J905"/>
      <c r="K905"/>
    </row>
    <row r="906" spans="2:11" ht="33" customHeight="1">
      <c r="B906"/>
      <c r="C906"/>
      <c r="D906"/>
      <c r="E906" s="203"/>
      <c r="F906"/>
      <c r="G906"/>
      <c r="H906"/>
      <c r="I906"/>
      <c r="J906"/>
      <c r="K906"/>
    </row>
    <row r="907" spans="2:11" ht="33" customHeight="1">
      <c r="B907"/>
      <c r="C907"/>
      <c r="D907"/>
      <c r="E907" s="203"/>
      <c r="F907"/>
      <c r="G907"/>
      <c r="H907"/>
      <c r="I907"/>
      <c r="J907"/>
      <c r="K907"/>
    </row>
    <row r="908" spans="2:11" ht="33" customHeight="1">
      <c r="B908"/>
      <c r="C908"/>
      <c r="D908"/>
      <c r="E908" s="203"/>
      <c r="F908"/>
      <c r="G908"/>
      <c r="H908"/>
      <c r="I908"/>
      <c r="J908"/>
      <c r="K908"/>
    </row>
    <row r="909" spans="2:11" ht="33" customHeight="1">
      <c r="B909"/>
      <c r="C909"/>
      <c r="D909"/>
      <c r="E909" s="203"/>
      <c r="F909"/>
      <c r="G909"/>
      <c r="H909"/>
      <c r="I909"/>
      <c r="J909"/>
      <c r="K909"/>
    </row>
    <row r="910" spans="2:11" ht="33" customHeight="1">
      <c r="B910"/>
      <c r="C910"/>
      <c r="D910"/>
      <c r="E910" s="203"/>
      <c r="F910"/>
      <c r="G910"/>
      <c r="H910"/>
      <c r="I910"/>
      <c r="J910"/>
      <c r="K910"/>
    </row>
    <row r="911" spans="2:11" ht="33" customHeight="1">
      <c r="B911"/>
      <c r="C911"/>
      <c r="D911"/>
      <c r="E911" s="203"/>
      <c r="F911"/>
      <c r="G911"/>
      <c r="H911"/>
      <c r="I911"/>
      <c r="J911"/>
      <c r="K911"/>
    </row>
    <row r="912" spans="2:11" ht="33" customHeight="1">
      <c r="B912"/>
      <c r="C912"/>
      <c r="D912"/>
      <c r="E912" s="203"/>
      <c r="F912"/>
      <c r="G912"/>
      <c r="H912"/>
      <c r="I912"/>
      <c r="J912"/>
      <c r="K912"/>
    </row>
    <row r="913" spans="2:12" ht="33" customHeight="1">
      <c r="B913"/>
      <c r="C913"/>
      <c r="D913"/>
      <c r="E913" s="203"/>
      <c r="F913"/>
      <c r="G913"/>
      <c r="H913"/>
      <c r="I913"/>
      <c r="J913"/>
      <c r="K913"/>
    </row>
    <row r="914" spans="2:12" ht="33" customHeight="1">
      <c r="B914"/>
      <c r="C914"/>
      <c r="D914"/>
      <c r="E914" s="203"/>
      <c r="F914"/>
      <c r="G914"/>
      <c r="H914"/>
      <c r="I914"/>
      <c r="J914"/>
      <c r="K914"/>
    </row>
    <row r="915" spans="2:12" ht="33" customHeight="1">
      <c r="B915"/>
      <c r="C915"/>
      <c r="D915"/>
      <c r="E915" s="203"/>
      <c r="F915"/>
      <c r="G915"/>
      <c r="H915"/>
      <c r="I915"/>
      <c r="J915"/>
      <c r="K915"/>
    </row>
    <row r="916" spans="2:12" ht="33" customHeight="1">
      <c r="B916"/>
      <c r="C916"/>
      <c r="D916"/>
      <c r="E916" s="203"/>
      <c r="F916"/>
      <c r="G916"/>
      <c r="H916"/>
      <c r="I916"/>
      <c r="J916"/>
      <c r="K916"/>
    </row>
    <row r="917" spans="2:12" s="163" customFormat="1" ht="33" customHeight="1">
      <c r="B917"/>
      <c r="C917"/>
      <c r="D917"/>
      <c r="E917" s="203"/>
      <c r="F917"/>
      <c r="G917"/>
      <c r="H917"/>
      <c r="I917"/>
      <c r="J917"/>
      <c r="K917"/>
      <c r="L917" s="162"/>
    </row>
    <row r="918" spans="2:12" ht="33" customHeight="1">
      <c r="B918"/>
      <c r="C918"/>
      <c r="D918"/>
      <c r="E918" s="203"/>
      <c r="F918"/>
      <c r="G918"/>
      <c r="H918"/>
      <c r="I918"/>
      <c r="J918"/>
      <c r="K918"/>
    </row>
    <row r="919" spans="2:12" ht="33" customHeight="1">
      <c r="B919"/>
      <c r="C919"/>
      <c r="D919"/>
      <c r="E919" s="203"/>
      <c r="F919"/>
      <c r="G919"/>
      <c r="H919"/>
      <c r="I919"/>
      <c r="J919"/>
      <c r="K919"/>
    </row>
    <row r="920" spans="2:12" s="22" customFormat="1" ht="33" customHeight="1">
      <c r="B920"/>
      <c r="C920"/>
      <c r="D920"/>
      <c r="E920" s="203"/>
      <c r="F920"/>
      <c r="G920"/>
      <c r="H920"/>
      <c r="I920"/>
      <c r="J920"/>
      <c r="K920"/>
    </row>
    <row r="921" spans="2:12" s="22" customFormat="1" ht="33" customHeight="1">
      <c r="B921"/>
      <c r="C921"/>
      <c r="D921"/>
      <c r="E921" s="203"/>
      <c r="F921"/>
      <c r="G921"/>
      <c r="H921"/>
      <c r="I921"/>
      <c r="J921"/>
      <c r="K921"/>
    </row>
    <row r="922" spans="2:12" s="22" customFormat="1" ht="33" customHeight="1">
      <c r="B922"/>
      <c r="C922"/>
      <c r="D922"/>
      <c r="E922" s="203"/>
      <c r="F922"/>
      <c r="G922"/>
      <c r="H922"/>
      <c r="I922"/>
      <c r="J922"/>
      <c r="K922"/>
    </row>
    <row r="923" spans="2:12" s="22" customFormat="1" ht="33" customHeight="1">
      <c r="B923"/>
      <c r="C923"/>
      <c r="D923"/>
      <c r="E923" s="203"/>
      <c r="F923"/>
      <c r="G923"/>
      <c r="H923"/>
      <c r="I923"/>
      <c r="J923"/>
      <c r="K923"/>
    </row>
    <row r="924" spans="2:12" s="22" customFormat="1" ht="33" customHeight="1">
      <c r="B924"/>
      <c r="C924"/>
      <c r="D924"/>
      <c r="E924" s="203"/>
      <c r="F924"/>
      <c r="G924"/>
      <c r="H924"/>
      <c r="I924"/>
      <c r="J924"/>
      <c r="K924"/>
    </row>
    <row r="925" spans="2:12" s="22" customFormat="1" ht="33" customHeight="1">
      <c r="B925"/>
      <c r="C925"/>
      <c r="D925"/>
      <c r="E925" s="203"/>
      <c r="F925"/>
      <c r="G925"/>
      <c r="H925"/>
      <c r="I925"/>
      <c r="J925"/>
      <c r="K925"/>
    </row>
    <row r="926" spans="2:12" s="22" customFormat="1" ht="33" customHeight="1">
      <c r="B926"/>
      <c r="C926"/>
      <c r="D926"/>
      <c r="E926" s="203"/>
      <c r="F926"/>
      <c r="G926"/>
      <c r="H926"/>
      <c r="I926"/>
      <c r="J926"/>
      <c r="K926"/>
    </row>
    <row r="927" spans="2:12" s="22" customFormat="1" ht="33" customHeight="1">
      <c r="B927"/>
      <c r="C927"/>
      <c r="D927"/>
      <c r="E927" s="203"/>
      <c r="F927"/>
      <c r="G927"/>
      <c r="H927"/>
      <c r="I927"/>
      <c r="J927"/>
      <c r="K927"/>
    </row>
    <row r="928" spans="2:12" s="22" customFormat="1" ht="33" customHeight="1">
      <c r="B928"/>
      <c r="C928"/>
      <c r="D928"/>
      <c r="E928" s="203"/>
      <c r="F928"/>
      <c r="G928"/>
      <c r="H928"/>
      <c r="I928"/>
      <c r="J928"/>
      <c r="K928"/>
    </row>
    <row r="929" spans="2:12" s="22" customFormat="1" ht="33" customHeight="1">
      <c r="B929"/>
      <c r="C929"/>
      <c r="D929"/>
      <c r="E929" s="203"/>
      <c r="F929"/>
      <c r="G929"/>
      <c r="H929"/>
      <c r="I929"/>
      <c r="J929"/>
      <c r="K929"/>
    </row>
    <row r="930" spans="2:12" s="22" customFormat="1" ht="33" customHeight="1">
      <c r="B930"/>
      <c r="C930"/>
      <c r="D930"/>
      <c r="E930" s="203"/>
      <c r="F930"/>
      <c r="G930"/>
      <c r="H930"/>
      <c r="I930"/>
      <c r="J930"/>
      <c r="K930"/>
    </row>
    <row r="931" spans="2:12" s="22" customFormat="1" ht="33" customHeight="1">
      <c r="B931"/>
      <c r="C931"/>
      <c r="D931"/>
      <c r="E931" s="203"/>
      <c r="F931"/>
      <c r="G931"/>
      <c r="H931"/>
      <c r="I931"/>
      <c r="J931"/>
      <c r="K931"/>
    </row>
    <row r="932" spans="2:12" s="22" customFormat="1" ht="33" customHeight="1">
      <c r="B932"/>
      <c r="C932"/>
      <c r="D932"/>
      <c r="E932" s="203"/>
      <c r="F932"/>
      <c r="G932"/>
      <c r="H932"/>
      <c r="I932"/>
      <c r="J932"/>
      <c r="K932"/>
    </row>
    <row r="933" spans="2:12" s="22" customFormat="1" ht="33" customHeight="1">
      <c r="B933"/>
      <c r="C933"/>
      <c r="D933"/>
      <c r="E933" s="203"/>
      <c r="F933"/>
      <c r="G933"/>
      <c r="H933"/>
      <c r="I933"/>
      <c r="J933"/>
      <c r="K933"/>
    </row>
    <row r="934" spans="2:12" s="22" customFormat="1" ht="33" customHeight="1">
      <c r="B934"/>
      <c r="C934"/>
      <c r="D934"/>
      <c r="E934" s="203"/>
      <c r="F934"/>
      <c r="G934"/>
      <c r="H934"/>
      <c r="I934"/>
      <c r="J934"/>
      <c r="K934"/>
    </row>
    <row r="935" spans="2:12" s="22" customFormat="1" ht="33" customHeight="1">
      <c r="B935"/>
      <c r="C935"/>
      <c r="D935"/>
      <c r="E935" s="203"/>
      <c r="F935"/>
      <c r="G935"/>
      <c r="H935"/>
      <c r="I935"/>
      <c r="J935"/>
      <c r="K935"/>
    </row>
    <row r="936" spans="2:12" s="22" customFormat="1" ht="33" customHeight="1">
      <c r="B936"/>
      <c r="C936"/>
      <c r="D936"/>
      <c r="E936" s="203"/>
      <c r="F936"/>
      <c r="G936"/>
      <c r="H936"/>
      <c r="I936"/>
      <c r="J936"/>
      <c r="K936"/>
    </row>
    <row r="937" spans="2:12" s="22" customFormat="1" ht="33" customHeight="1">
      <c r="B937"/>
      <c r="C937"/>
      <c r="D937"/>
      <c r="E937" s="203"/>
      <c r="F937"/>
      <c r="G937"/>
      <c r="H937"/>
      <c r="I937"/>
      <c r="J937"/>
      <c r="K937"/>
    </row>
    <row r="938" spans="2:12" s="22" customFormat="1" ht="33" customHeight="1">
      <c r="B938"/>
      <c r="C938"/>
      <c r="D938"/>
      <c r="E938" s="203"/>
      <c r="F938"/>
      <c r="G938"/>
      <c r="H938"/>
      <c r="I938"/>
      <c r="J938"/>
      <c r="K938"/>
    </row>
    <row r="939" spans="2:12" s="22" customFormat="1" ht="33" customHeight="1">
      <c r="B939"/>
      <c r="C939"/>
      <c r="D939"/>
      <c r="E939" s="203"/>
      <c r="F939"/>
      <c r="G939"/>
      <c r="H939"/>
      <c r="I939"/>
      <c r="J939"/>
      <c r="K939"/>
    </row>
    <row r="940" spans="2:12" s="22" customFormat="1" ht="33" customHeight="1">
      <c r="B940"/>
      <c r="C940"/>
      <c r="D940"/>
      <c r="E940" s="203"/>
      <c r="F940"/>
      <c r="G940"/>
      <c r="H940"/>
      <c r="I940"/>
      <c r="J940"/>
      <c r="K940"/>
    </row>
    <row r="941" spans="2:12" s="22" customFormat="1" ht="33" customHeight="1">
      <c r="B941"/>
      <c r="C941"/>
      <c r="D941"/>
      <c r="E941" s="203"/>
      <c r="F941"/>
      <c r="G941"/>
      <c r="H941"/>
      <c r="I941"/>
      <c r="J941"/>
      <c r="K941"/>
    </row>
    <row r="942" spans="2:12" s="22" customFormat="1" ht="33" customHeight="1">
      <c r="B942"/>
      <c r="C942"/>
      <c r="D942"/>
      <c r="E942" s="203"/>
      <c r="F942"/>
      <c r="G942"/>
      <c r="H942"/>
      <c r="I942"/>
      <c r="J942"/>
      <c r="K942"/>
    </row>
    <row r="943" spans="2:12" s="22" customFormat="1" ht="33" customHeight="1">
      <c r="B943"/>
      <c r="C943"/>
      <c r="D943"/>
      <c r="E943" s="203"/>
      <c r="F943"/>
      <c r="G943"/>
      <c r="H943"/>
      <c r="I943"/>
      <c r="J943"/>
      <c r="K943"/>
    </row>
    <row r="944" spans="2:12" s="163" customFormat="1" ht="33" customHeight="1">
      <c r="B944"/>
      <c r="C944"/>
      <c r="D944"/>
      <c r="E944" s="203"/>
      <c r="F944"/>
      <c r="G944"/>
      <c r="H944"/>
      <c r="I944"/>
      <c r="J944"/>
      <c r="K944"/>
      <c r="L944" s="162"/>
    </row>
    <row r="945" spans="2:11" ht="33" customHeight="1">
      <c r="B945"/>
      <c r="C945"/>
      <c r="D945"/>
      <c r="E945" s="203"/>
      <c r="F945"/>
      <c r="G945"/>
      <c r="H945"/>
      <c r="I945"/>
      <c r="J945"/>
      <c r="K945"/>
    </row>
    <row r="946" spans="2:11" ht="33" customHeight="1">
      <c r="B946"/>
      <c r="C946"/>
      <c r="D946"/>
      <c r="E946" s="203"/>
      <c r="F946"/>
      <c r="G946"/>
      <c r="H946"/>
      <c r="I946"/>
      <c r="J946"/>
      <c r="K946"/>
    </row>
    <row r="947" spans="2:11" ht="33" customHeight="1">
      <c r="B947"/>
      <c r="C947"/>
      <c r="D947"/>
      <c r="E947" s="203"/>
      <c r="F947"/>
      <c r="G947"/>
      <c r="H947"/>
      <c r="I947"/>
      <c r="J947"/>
      <c r="K947"/>
    </row>
    <row r="948" spans="2:11" ht="33" customHeight="1">
      <c r="B948"/>
      <c r="C948"/>
      <c r="D948"/>
      <c r="E948" s="203"/>
      <c r="F948"/>
      <c r="G948"/>
      <c r="H948"/>
      <c r="I948"/>
      <c r="J948"/>
      <c r="K948"/>
    </row>
    <row r="949" spans="2:11" ht="33" customHeight="1">
      <c r="B949"/>
      <c r="C949"/>
      <c r="D949"/>
      <c r="E949" s="203"/>
      <c r="F949"/>
      <c r="G949"/>
      <c r="H949"/>
      <c r="I949"/>
      <c r="J949"/>
      <c r="K949"/>
    </row>
    <row r="950" spans="2:11" ht="33" customHeight="1">
      <c r="B950"/>
      <c r="C950"/>
      <c r="D950"/>
      <c r="E950" s="203"/>
      <c r="F950"/>
      <c r="G950"/>
      <c r="H950"/>
      <c r="I950"/>
      <c r="J950"/>
      <c r="K950"/>
    </row>
    <row r="951" spans="2:11" ht="33" customHeight="1">
      <c r="B951"/>
      <c r="C951"/>
      <c r="D951"/>
      <c r="E951" s="203"/>
      <c r="F951"/>
      <c r="G951"/>
      <c r="H951"/>
      <c r="I951"/>
      <c r="J951"/>
      <c r="K951"/>
    </row>
    <row r="952" spans="2:11" ht="33" customHeight="1">
      <c r="B952"/>
      <c r="C952"/>
      <c r="D952"/>
      <c r="E952" s="203"/>
      <c r="F952"/>
      <c r="G952"/>
      <c r="H952"/>
      <c r="I952"/>
      <c r="J952"/>
      <c r="K952"/>
    </row>
    <row r="953" spans="2:11" ht="33" customHeight="1">
      <c r="B953"/>
      <c r="C953"/>
      <c r="D953"/>
      <c r="E953" s="203"/>
      <c r="F953"/>
      <c r="G953"/>
      <c r="H953"/>
      <c r="I953"/>
      <c r="J953"/>
      <c r="K953"/>
    </row>
    <row r="954" spans="2:11" s="22" customFormat="1" ht="33" customHeight="1">
      <c r="B954"/>
      <c r="C954"/>
      <c r="D954"/>
      <c r="E954" s="203"/>
      <c r="F954"/>
      <c r="G954"/>
      <c r="H954"/>
      <c r="I954"/>
      <c r="J954"/>
      <c r="K954"/>
    </row>
    <row r="955" spans="2:11" s="22" customFormat="1" ht="33" customHeight="1">
      <c r="B955"/>
      <c r="C955"/>
      <c r="D955"/>
      <c r="E955" s="203"/>
      <c r="F955"/>
      <c r="G955"/>
      <c r="H955"/>
      <c r="I955"/>
      <c r="J955"/>
      <c r="K955"/>
    </row>
    <row r="956" spans="2:11" s="22" customFormat="1" ht="33" customHeight="1">
      <c r="B956"/>
      <c r="C956"/>
      <c r="D956"/>
      <c r="E956" s="203"/>
      <c r="F956"/>
      <c r="G956"/>
      <c r="H956"/>
      <c r="I956"/>
      <c r="J956"/>
      <c r="K956"/>
    </row>
    <row r="957" spans="2:11" s="22" customFormat="1" ht="33" customHeight="1">
      <c r="B957"/>
      <c r="C957"/>
      <c r="D957"/>
      <c r="E957" s="203"/>
      <c r="F957"/>
      <c r="G957"/>
      <c r="H957"/>
      <c r="I957"/>
      <c r="J957"/>
      <c r="K957"/>
    </row>
    <row r="958" spans="2:11" s="22" customFormat="1" ht="33" customHeight="1">
      <c r="B958"/>
      <c r="C958"/>
      <c r="D958"/>
      <c r="E958" s="203"/>
      <c r="F958"/>
      <c r="G958"/>
      <c r="H958"/>
      <c r="I958"/>
      <c r="J958"/>
      <c r="K958"/>
    </row>
    <row r="959" spans="2:11" s="22" customFormat="1" ht="33" customHeight="1">
      <c r="B959"/>
      <c r="C959"/>
      <c r="D959"/>
      <c r="E959" s="203"/>
      <c r="F959"/>
      <c r="G959"/>
      <c r="H959"/>
      <c r="I959"/>
      <c r="J959"/>
      <c r="K959"/>
    </row>
    <row r="960" spans="2:11" s="22" customFormat="1" ht="33" customHeight="1">
      <c r="B960"/>
      <c r="C960"/>
      <c r="D960"/>
      <c r="E960" s="203"/>
      <c r="F960"/>
      <c r="G960"/>
      <c r="H960"/>
      <c r="I960"/>
      <c r="J960"/>
      <c r="K960"/>
    </row>
    <row r="961" spans="2:11" s="22" customFormat="1" ht="33" customHeight="1">
      <c r="B961"/>
      <c r="C961"/>
      <c r="D961"/>
      <c r="E961" s="203"/>
      <c r="F961"/>
      <c r="G961"/>
      <c r="H961"/>
      <c r="I961"/>
      <c r="J961"/>
      <c r="K961"/>
    </row>
    <row r="962" spans="2:11" s="22" customFormat="1" ht="33" customHeight="1">
      <c r="B962"/>
      <c r="C962"/>
      <c r="D962"/>
      <c r="E962" s="203"/>
      <c r="F962"/>
      <c r="G962"/>
      <c r="H962"/>
      <c r="I962"/>
      <c r="J962"/>
      <c r="K962"/>
    </row>
    <row r="963" spans="2:11" s="22" customFormat="1" ht="33" customHeight="1">
      <c r="B963"/>
      <c r="C963"/>
      <c r="D963"/>
      <c r="E963" s="203"/>
      <c r="F963"/>
      <c r="G963"/>
      <c r="H963"/>
      <c r="I963"/>
      <c r="J963"/>
      <c r="K963"/>
    </row>
    <row r="964" spans="2:11" s="22" customFormat="1" ht="33" customHeight="1">
      <c r="B964"/>
      <c r="C964"/>
      <c r="D964"/>
      <c r="E964" s="203"/>
      <c r="F964"/>
      <c r="G964"/>
      <c r="H964"/>
      <c r="I964"/>
      <c r="J964"/>
      <c r="K964"/>
    </row>
    <row r="965" spans="2:11" s="22" customFormat="1" ht="33" customHeight="1">
      <c r="B965"/>
      <c r="C965"/>
      <c r="D965"/>
      <c r="E965" s="203"/>
      <c r="F965"/>
      <c r="G965"/>
      <c r="H965"/>
      <c r="I965"/>
      <c r="J965"/>
      <c r="K965"/>
    </row>
    <row r="966" spans="2:11" s="22" customFormat="1" ht="33" customHeight="1">
      <c r="B966"/>
      <c r="C966"/>
      <c r="D966"/>
      <c r="E966" s="203"/>
      <c r="F966"/>
      <c r="G966"/>
      <c r="H966"/>
      <c r="I966"/>
      <c r="J966"/>
      <c r="K966"/>
    </row>
    <row r="967" spans="2:11" s="22" customFormat="1" ht="33" customHeight="1">
      <c r="B967"/>
      <c r="C967"/>
      <c r="D967"/>
      <c r="E967" s="203"/>
      <c r="F967"/>
      <c r="G967"/>
      <c r="H967"/>
      <c r="I967"/>
      <c r="J967"/>
      <c r="K967"/>
    </row>
    <row r="968" spans="2:11" s="22" customFormat="1" ht="33" customHeight="1">
      <c r="B968"/>
      <c r="C968"/>
      <c r="D968"/>
      <c r="E968" s="203"/>
      <c r="F968"/>
      <c r="G968"/>
      <c r="H968"/>
      <c r="I968"/>
      <c r="J968"/>
      <c r="K968"/>
    </row>
    <row r="969" spans="2:11" s="22" customFormat="1" ht="33" customHeight="1">
      <c r="B969"/>
      <c r="C969"/>
      <c r="D969"/>
      <c r="E969" s="203"/>
      <c r="F969"/>
      <c r="G969"/>
      <c r="H969"/>
      <c r="I969"/>
      <c r="J969"/>
      <c r="K969"/>
    </row>
    <row r="970" spans="2:11" s="22" customFormat="1" ht="33" customHeight="1">
      <c r="B970"/>
      <c r="C970"/>
      <c r="D970"/>
      <c r="E970" s="203"/>
      <c r="F970"/>
      <c r="G970"/>
      <c r="H970"/>
      <c r="I970"/>
      <c r="J970"/>
      <c r="K970"/>
    </row>
    <row r="971" spans="2:11" s="22" customFormat="1" ht="33" customHeight="1">
      <c r="B971"/>
      <c r="C971"/>
      <c r="D971"/>
      <c r="E971" s="203"/>
      <c r="F971"/>
      <c r="G971"/>
      <c r="H971"/>
      <c r="I971"/>
      <c r="J971"/>
      <c r="K971"/>
    </row>
    <row r="972" spans="2:11" s="22" customFormat="1" ht="33" customHeight="1">
      <c r="B972"/>
      <c r="C972"/>
      <c r="D972"/>
      <c r="E972" s="203"/>
      <c r="F972"/>
      <c r="G972"/>
      <c r="H972"/>
      <c r="I972"/>
      <c r="J972"/>
      <c r="K972"/>
    </row>
    <row r="973" spans="2:11" s="22" customFormat="1" ht="33" customHeight="1">
      <c r="B973"/>
      <c r="C973"/>
      <c r="D973"/>
      <c r="E973" s="203"/>
      <c r="F973"/>
      <c r="G973"/>
      <c r="H973"/>
      <c r="I973"/>
      <c r="J973"/>
      <c r="K973"/>
    </row>
    <row r="974" spans="2:11" s="22" customFormat="1" ht="33" customHeight="1">
      <c r="B974"/>
      <c r="C974"/>
      <c r="D974"/>
      <c r="E974" s="203"/>
      <c r="F974"/>
      <c r="G974"/>
      <c r="H974"/>
      <c r="I974"/>
      <c r="J974"/>
      <c r="K974"/>
    </row>
    <row r="975" spans="2:11" s="22" customFormat="1" ht="33" customHeight="1">
      <c r="B975"/>
      <c r="C975"/>
      <c r="D975"/>
      <c r="E975" s="203"/>
      <c r="F975"/>
      <c r="G975"/>
      <c r="H975"/>
      <c r="I975"/>
      <c r="J975"/>
      <c r="K975"/>
    </row>
    <row r="976" spans="2:11" s="22" customFormat="1" ht="33" customHeight="1">
      <c r="B976"/>
      <c r="C976"/>
      <c r="D976"/>
      <c r="E976" s="203"/>
      <c r="F976"/>
      <c r="G976"/>
      <c r="H976"/>
      <c r="I976"/>
      <c r="J976"/>
      <c r="K976"/>
    </row>
    <row r="977" spans="2:11" s="22" customFormat="1" ht="33" customHeight="1">
      <c r="B977"/>
      <c r="C977"/>
      <c r="D977"/>
      <c r="E977" s="203"/>
      <c r="F977"/>
      <c r="G977"/>
      <c r="H977"/>
      <c r="I977"/>
      <c r="J977"/>
      <c r="K977"/>
    </row>
    <row r="978" spans="2:11" s="22" customFormat="1" ht="33" customHeight="1">
      <c r="B978"/>
      <c r="C978"/>
      <c r="D978"/>
      <c r="E978" s="203"/>
      <c r="F978"/>
      <c r="G978"/>
      <c r="H978"/>
      <c r="I978"/>
      <c r="J978"/>
      <c r="K978"/>
    </row>
    <row r="979" spans="2:11" s="22" customFormat="1" ht="33" customHeight="1">
      <c r="B979"/>
      <c r="C979"/>
      <c r="D979"/>
      <c r="E979" s="203"/>
      <c r="F979"/>
      <c r="G979"/>
      <c r="H979"/>
      <c r="I979"/>
      <c r="J979"/>
      <c r="K979"/>
    </row>
    <row r="980" spans="2:11" s="22" customFormat="1" ht="33" customHeight="1">
      <c r="B980"/>
      <c r="C980"/>
      <c r="D980"/>
      <c r="E980" s="203"/>
      <c r="F980"/>
      <c r="G980"/>
      <c r="H980"/>
      <c r="I980"/>
      <c r="J980"/>
      <c r="K980"/>
    </row>
    <row r="981" spans="2:11" s="22" customFormat="1" ht="33" customHeight="1">
      <c r="B981"/>
      <c r="C981"/>
      <c r="D981"/>
      <c r="E981" s="203"/>
      <c r="F981"/>
      <c r="G981"/>
      <c r="H981"/>
      <c r="I981"/>
      <c r="J981"/>
      <c r="K981"/>
    </row>
    <row r="982" spans="2:11" s="22" customFormat="1" ht="33" customHeight="1">
      <c r="B982"/>
      <c r="C982"/>
      <c r="D982"/>
      <c r="E982" s="203"/>
      <c r="F982"/>
      <c r="G982"/>
      <c r="H982"/>
      <c r="I982"/>
      <c r="J982"/>
      <c r="K982"/>
    </row>
    <row r="983" spans="2:11" s="22" customFormat="1" ht="33" customHeight="1">
      <c r="B983"/>
      <c r="C983"/>
      <c r="D983"/>
      <c r="E983" s="203"/>
      <c r="F983"/>
      <c r="G983"/>
      <c r="H983"/>
      <c r="I983"/>
      <c r="J983"/>
      <c r="K983"/>
    </row>
    <row r="984" spans="2:11" s="22" customFormat="1" ht="33" customHeight="1">
      <c r="B984"/>
      <c r="C984"/>
      <c r="D984"/>
      <c r="E984" s="203"/>
      <c r="F984"/>
      <c r="G984"/>
      <c r="H984"/>
      <c r="I984"/>
      <c r="J984"/>
      <c r="K984"/>
    </row>
    <row r="985" spans="2:11" s="22" customFormat="1" ht="33" customHeight="1">
      <c r="B985"/>
      <c r="C985"/>
      <c r="D985"/>
      <c r="E985" s="203"/>
      <c r="F985"/>
      <c r="G985"/>
      <c r="H985"/>
      <c r="I985"/>
      <c r="J985"/>
      <c r="K985"/>
    </row>
    <row r="986" spans="2:11" s="22" customFormat="1" ht="33" customHeight="1">
      <c r="B986"/>
      <c r="C986"/>
      <c r="D986"/>
      <c r="E986" s="203"/>
      <c r="F986"/>
      <c r="G986"/>
      <c r="H986"/>
      <c r="I986"/>
      <c r="J986"/>
      <c r="K986"/>
    </row>
    <row r="987" spans="2:11" s="22" customFormat="1" ht="33" customHeight="1">
      <c r="B987"/>
      <c r="C987"/>
      <c r="D987"/>
      <c r="E987" s="203"/>
      <c r="F987"/>
      <c r="G987"/>
      <c r="H987"/>
      <c r="I987"/>
      <c r="J987"/>
      <c r="K987"/>
    </row>
    <row r="988" spans="2:11" s="22" customFormat="1" ht="33" customHeight="1">
      <c r="B988"/>
      <c r="C988"/>
      <c r="D988"/>
      <c r="E988" s="203"/>
      <c r="F988"/>
      <c r="G988"/>
      <c r="H988"/>
      <c r="I988"/>
      <c r="J988"/>
      <c r="K988"/>
    </row>
    <row r="989" spans="2:11" s="22" customFormat="1" ht="33" customHeight="1">
      <c r="B989"/>
      <c r="C989"/>
      <c r="D989"/>
      <c r="E989" s="203"/>
      <c r="F989"/>
      <c r="G989"/>
      <c r="H989"/>
      <c r="I989"/>
      <c r="J989"/>
      <c r="K989"/>
    </row>
    <row r="990" spans="2:11" s="22" customFormat="1" ht="33" customHeight="1">
      <c r="B990"/>
      <c r="C990"/>
      <c r="D990"/>
      <c r="E990" s="203"/>
      <c r="F990"/>
      <c r="G990"/>
      <c r="H990"/>
      <c r="I990"/>
      <c r="J990"/>
      <c r="K990"/>
    </row>
    <row r="991" spans="2:11" s="22" customFormat="1" ht="33" customHeight="1">
      <c r="B991"/>
      <c r="C991"/>
      <c r="D991"/>
      <c r="E991" s="203"/>
      <c r="F991"/>
      <c r="G991"/>
      <c r="H991"/>
      <c r="I991"/>
      <c r="J991"/>
      <c r="K991"/>
    </row>
    <row r="992" spans="2:11" s="22" customFormat="1" ht="33" customHeight="1">
      <c r="B992"/>
      <c r="C992"/>
      <c r="D992"/>
      <c r="E992" s="203"/>
      <c r="F992"/>
      <c r="G992"/>
      <c r="H992"/>
      <c r="I992"/>
      <c r="J992"/>
      <c r="K992"/>
    </row>
    <row r="993" spans="2:12" s="22" customFormat="1" ht="33" customHeight="1">
      <c r="B993"/>
      <c r="C993"/>
      <c r="D993"/>
      <c r="E993" s="203"/>
      <c r="F993"/>
      <c r="G993"/>
      <c r="H993"/>
      <c r="I993"/>
      <c r="J993"/>
      <c r="K993"/>
    </row>
    <row r="994" spans="2:12" ht="33" customHeight="1">
      <c r="B994"/>
      <c r="C994"/>
      <c r="D994"/>
      <c r="E994" s="203"/>
      <c r="F994"/>
      <c r="G994"/>
      <c r="H994"/>
      <c r="I994"/>
      <c r="J994"/>
      <c r="K994"/>
    </row>
    <row r="995" spans="2:12" ht="33" customHeight="1">
      <c r="B995"/>
      <c r="C995"/>
      <c r="D995"/>
      <c r="E995" s="203"/>
      <c r="F995"/>
      <c r="G995"/>
      <c r="H995"/>
      <c r="I995"/>
      <c r="J995"/>
      <c r="K995"/>
    </row>
    <row r="996" spans="2:12" ht="33" customHeight="1">
      <c r="B996"/>
      <c r="C996"/>
      <c r="D996"/>
      <c r="E996" s="203"/>
      <c r="F996"/>
      <c r="G996"/>
      <c r="H996"/>
      <c r="I996"/>
      <c r="J996"/>
      <c r="K996"/>
    </row>
    <row r="997" spans="2:12" ht="33" customHeight="1">
      <c r="B997"/>
      <c r="C997"/>
      <c r="D997"/>
      <c r="E997" s="203"/>
      <c r="F997"/>
      <c r="G997"/>
      <c r="H997"/>
      <c r="I997"/>
      <c r="J997"/>
      <c r="K997"/>
    </row>
    <row r="998" spans="2:12" ht="33" customHeight="1">
      <c r="B998"/>
      <c r="C998"/>
      <c r="D998"/>
      <c r="E998" s="203"/>
      <c r="F998"/>
      <c r="G998"/>
      <c r="H998"/>
      <c r="I998"/>
      <c r="J998"/>
      <c r="K998"/>
    </row>
    <row r="999" spans="2:12" ht="33" customHeight="1">
      <c r="B999"/>
      <c r="C999"/>
      <c r="D999"/>
      <c r="E999" s="203"/>
      <c r="F999"/>
      <c r="G999"/>
      <c r="H999"/>
      <c r="I999"/>
      <c r="J999"/>
      <c r="K999"/>
    </row>
    <row r="1000" spans="2:12" ht="33" customHeight="1">
      <c r="B1000"/>
      <c r="C1000"/>
      <c r="D1000"/>
      <c r="E1000" s="203"/>
      <c r="F1000"/>
      <c r="G1000"/>
      <c r="H1000"/>
      <c r="I1000"/>
      <c r="J1000"/>
      <c r="K1000"/>
    </row>
    <row r="1001" spans="2:12" ht="33" customHeight="1">
      <c r="B1001"/>
      <c r="C1001"/>
      <c r="D1001"/>
      <c r="E1001" s="203"/>
      <c r="F1001"/>
      <c r="G1001"/>
      <c r="H1001"/>
      <c r="I1001"/>
      <c r="J1001"/>
      <c r="K1001"/>
    </row>
    <row r="1002" spans="2:12" ht="33" customHeight="1">
      <c r="B1002"/>
      <c r="C1002"/>
      <c r="D1002"/>
      <c r="E1002" s="203"/>
      <c r="F1002"/>
      <c r="G1002"/>
      <c r="H1002"/>
      <c r="I1002"/>
      <c r="J1002"/>
      <c r="K1002"/>
    </row>
    <row r="1003" spans="2:12" ht="33" customHeight="1">
      <c r="B1003"/>
      <c r="C1003"/>
      <c r="D1003"/>
      <c r="E1003" s="203"/>
      <c r="F1003"/>
      <c r="G1003"/>
      <c r="H1003"/>
      <c r="I1003"/>
      <c r="J1003"/>
      <c r="K1003"/>
    </row>
    <row r="1004" spans="2:12" ht="33" customHeight="1">
      <c r="B1004"/>
      <c r="C1004"/>
      <c r="D1004"/>
      <c r="E1004" s="203"/>
      <c r="F1004"/>
      <c r="G1004"/>
      <c r="H1004"/>
      <c r="I1004"/>
      <c r="J1004"/>
      <c r="K1004"/>
    </row>
    <row r="1005" spans="2:12" ht="33" customHeight="1">
      <c r="B1005"/>
      <c r="C1005"/>
      <c r="D1005"/>
      <c r="E1005" s="203"/>
      <c r="F1005"/>
      <c r="G1005"/>
      <c r="H1005"/>
      <c r="I1005"/>
      <c r="J1005"/>
      <c r="K1005"/>
    </row>
    <row r="1006" spans="2:12" ht="33" customHeight="1">
      <c r="B1006"/>
      <c r="C1006"/>
      <c r="D1006"/>
      <c r="E1006" s="203"/>
      <c r="F1006"/>
      <c r="G1006"/>
      <c r="H1006"/>
      <c r="I1006"/>
      <c r="J1006"/>
      <c r="K1006"/>
    </row>
    <row r="1007" spans="2:12" s="163" customFormat="1" ht="33" customHeight="1">
      <c r="B1007"/>
      <c r="C1007"/>
      <c r="D1007"/>
      <c r="E1007" s="203"/>
      <c r="F1007"/>
      <c r="G1007"/>
      <c r="H1007"/>
      <c r="I1007"/>
      <c r="J1007"/>
      <c r="K1007"/>
      <c r="L1007" s="162"/>
    </row>
    <row r="1008" spans="2:12" s="22" customFormat="1" ht="33" customHeight="1">
      <c r="B1008"/>
      <c r="C1008"/>
      <c r="D1008"/>
      <c r="E1008" s="203"/>
      <c r="F1008"/>
      <c r="G1008"/>
      <c r="H1008"/>
      <c r="I1008"/>
      <c r="J1008"/>
      <c r="K1008"/>
    </row>
    <row r="1009" spans="2:11" s="22" customFormat="1" ht="33" customHeight="1">
      <c r="B1009"/>
      <c r="C1009"/>
      <c r="D1009"/>
      <c r="E1009" s="203"/>
      <c r="F1009"/>
      <c r="G1009"/>
      <c r="H1009"/>
      <c r="I1009"/>
      <c r="J1009"/>
      <c r="K1009"/>
    </row>
    <row r="1010" spans="2:11" s="22" customFormat="1" ht="33" customHeight="1">
      <c r="B1010"/>
      <c r="C1010"/>
      <c r="D1010"/>
      <c r="E1010" s="203"/>
      <c r="F1010"/>
      <c r="G1010"/>
      <c r="H1010"/>
      <c r="I1010"/>
      <c r="J1010"/>
      <c r="K1010"/>
    </row>
    <row r="1011" spans="2:11" s="22" customFormat="1" ht="33" customHeight="1">
      <c r="B1011"/>
      <c r="C1011"/>
      <c r="D1011"/>
      <c r="E1011" s="203"/>
      <c r="F1011"/>
      <c r="G1011"/>
      <c r="H1011"/>
      <c r="I1011"/>
      <c r="J1011"/>
      <c r="K1011"/>
    </row>
    <row r="1012" spans="2:11" s="22" customFormat="1" ht="33" customHeight="1">
      <c r="B1012"/>
      <c r="C1012"/>
      <c r="D1012"/>
      <c r="E1012" s="203"/>
      <c r="F1012"/>
      <c r="G1012"/>
      <c r="H1012"/>
      <c r="I1012"/>
      <c r="J1012"/>
      <c r="K1012"/>
    </row>
    <row r="1013" spans="2:11" s="22" customFormat="1" ht="33" customHeight="1">
      <c r="B1013"/>
      <c r="C1013"/>
      <c r="D1013"/>
      <c r="E1013" s="203"/>
      <c r="F1013"/>
      <c r="G1013"/>
      <c r="H1013"/>
      <c r="I1013"/>
      <c r="J1013"/>
      <c r="K1013"/>
    </row>
    <row r="1014" spans="2:11" s="22" customFormat="1" ht="33" customHeight="1">
      <c r="B1014"/>
      <c r="C1014"/>
      <c r="D1014"/>
      <c r="E1014" s="203"/>
      <c r="F1014"/>
      <c r="G1014"/>
      <c r="H1014"/>
      <c r="I1014"/>
      <c r="J1014"/>
      <c r="K1014"/>
    </row>
    <row r="1015" spans="2:11" s="22" customFormat="1" ht="33" customHeight="1">
      <c r="B1015"/>
      <c r="C1015"/>
      <c r="D1015"/>
      <c r="E1015" s="203"/>
      <c r="F1015"/>
      <c r="G1015"/>
      <c r="H1015"/>
      <c r="I1015"/>
      <c r="J1015"/>
      <c r="K1015"/>
    </row>
    <row r="1016" spans="2:11" s="22" customFormat="1" ht="33" customHeight="1">
      <c r="B1016"/>
      <c r="C1016"/>
      <c r="D1016"/>
      <c r="E1016" s="203"/>
      <c r="F1016"/>
      <c r="G1016"/>
      <c r="H1016"/>
      <c r="I1016"/>
      <c r="J1016"/>
      <c r="K1016"/>
    </row>
    <row r="1017" spans="2:11" s="22" customFormat="1" ht="33" customHeight="1">
      <c r="B1017"/>
      <c r="C1017"/>
      <c r="D1017"/>
      <c r="E1017" s="203"/>
      <c r="F1017"/>
      <c r="G1017"/>
      <c r="H1017"/>
      <c r="I1017"/>
      <c r="J1017"/>
      <c r="K1017"/>
    </row>
    <row r="1018" spans="2:11" s="22" customFormat="1" ht="33" customHeight="1">
      <c r="B1018"/>
      <c r="C1018"/>
      <c r="D1018"/>
      <c r="E1018" s="203"/>
      <c r="F1018"/>
      <c r="G1018"/>
      <c r="H1018"/>
      <c r="I1018"/>
      <c r="J1018"/>
      <c r="K1018"/>
    </row>
    <row r="1019" spans="2:11" s="22" customFormat="1" ht="33" customHeight="1">
      <c r="B1019"/>
      <c r="C1019"/>
      <c r="D1019"/>
      <c r="E1019" s="203"/>
      <c r="F1019"/>
      <c r="G1019"/>
      <c r="H1019"/>
      <c r="I1019"/>
      <c r="J1019"/>
      <c r="K1019"/>
    </row>
    <row r="1020" spans="2:11" s="22" customFormat="1" ht="33" customHeight="1">
      <c r="B1020"/>
      <c r="C1020"/>
      <c r="D1020"/>
      <c r="E1020" s="203"/>
      <c r="F1020"/>
      <c r="G1020"/>
      <c r="H1020"/>
      <c r="I1020"/>
      <c r="J1020"/>
      <c r="K1020"/>
    </row>
    <row r="1021" spans="2:11" s="22" customFormat="1" ht="33" customHeight="1">
      <c r="B1021"/>
      <c r="C1021"/>
      <c r="D1021"/>
      <c r="E1021" s="203"/>
      <c r="F1021"/>
      <c r="G1021"/>
      <c r="H1021"/>
      <c r="I1021"/>
      <c r="J1021"/>
      <c r="K1021"/>
    </row>
    <row r="1022" spans="2:11" s="22" customFormat="1" ht="33" customHeight="1">
      <c r="B1022"/>
      <c r="C1022"/>
      <c r="D1022"/>
      <c r="E1022" s="203"/>
      <c r="F1022"/>
      <c r="G1022"/>
      <c r="H1022"/>
      <c r="I1022"/>
      <c r="J1022"/>
      <c r="K1022"/>
    </row>
    <row r="1023" spans="2:11" s="22" customFormat="1" ht="33" customHeight="1">
      <c r="B1023"/>
      <c r="C1023"/>
      <c r="D1023"/>
      <c r="E1023" s="203"/>
      <c r="F1023"/>
      <c r="G1023"/>
      <c r="H1023"/>
      <c r="I1023"/>
      <c r="J1023"/>
      <c r="K1023"/>
    </row>
    <row r="1024" spans="2:11" s="22" customFormat="1" ht="33" customHeight="1">
      <c r="B1024"/>
      <c r="C1024"/>
      <c r="D1024"/>
      <c r="E1024" s="203"/>
      <c r="F1024"/>
      <c r="G1024"/>
      <c r="H1024"/>
      <c r="I1024"/>
      <c r="J1024"/>
      <c r="K1024"/>
    </row>
    <row r="1025" spans="2:11" s="22" customFormat="1" ht="33" customHeight="1">
      <c r="B1025"/>
      <c r="C1025"/>
      <c r="D1025"/>
      <c r="E1025" s="203"/>
      <c r="F1025"/>
      <c r="G1025"/>
      <c r="H1025"/>
      <c r="I1025"/>
      <c r="J1025"/>
      <c r="K1025"/>
    </row>
    <row r="1026" spans="2:11" s="22" customFormat="1" ht="33" customHeight="1">
      <c r="B1026"/>
      <c r="C1026"/>
      <c r="D1026"/>
      <c r="E1026" s="203"/>
      <c r="F1026"/>
      <c r="G1026"/>
      <c r="H1026"/>
      <c r="I1026"/>
      <c r="J1026"/>
      <c r="K1026"/>
    </row>
    <row r="1027" spans="2:11" s="22" customFormat="1" ht="33" customHeight="1">
      <c r="B1027"/>
      <c r="C1027"/>
      <c r="D1027"/>
      <c r="E1027" s="203"/>
      <c r="F1027"/>
      <c r="G1027"/>
      <c r="H1027"/>
      <c r="I1027"/>
      <c r="J1027"/>
      <c r="K1027"/>
    </row>
    <row r="1028" spans="2:11" s="22" customFormat="1" ht="33" customHeight="1">
      <c r="B1028"/>
      <c r="C1028"/>
      <c r="D1028"/>
      <c r="E1028" s="203"/>
      <c r="F1028"/>
      <c r="G1028"/>
      <c r="H1028"/>
      <c r="I1028"/>
      <c r="J1028"/>
      <c r="K1028"/>
    </row>
    <row r="1029" spans="2:11" s="22" customFormat="1" ht="33" customHeight="1">
      <c r="B1029"/>
      <c r="C1029"/>
      <c r="D1029"/>
      <c r="E1029" s="203"/>
      <c r="F1029"/>
      <c r="G1029"/>
      <c r="H1029"/>
      <c r="I1029"/>
      <c r="J1029"/>
      <c r="K1029"/>
    </row>
    <row r="1030" spans="2:11" s="22" customFormat="1" ht="33" customHeight="1">
      <c r="B1030"/>
      <c r="C1030"/>
      <c r="D1030"/>
      <c r="E1030" s="203"/>
      <c r="F1030"/>
      <c r="G1030"/>
      <c r="H1030"/>
      <c r="I1030"/>
      <c r="J1030"/>
      <c r="K1030"/>
    </row>
    <row r="1031" spans="2:11" s="22" customFormat="1" ht="33" customHeight="1">
      <c r="B1031"/>
      <c r="C1031"/>
      <c r="D1031"/>
      <c r="E1031" s="203"/>
      <c r="F1031"/>
      <c r="G1031"/>
      <c r="H1031"/>
      <c r="I1031"/>
      <c r="J1031"/>
      <c r="K1031"/>
    </row>
    <row r="1032" spans="2:11" ht="33" customHeight="1">
      <c r="B1032"/>
      <c r="C1032"/>
      <c r="D1032"/>
      <c r="E1032" s="203"/>
      <c r="F1032"/>
      <c r="G1032"/>
      <c r="H1032"/>
      <c r="I1032"/>
      <c r="J1032"/>
      <c r="K1032"/>
    </row>
    <row r="1033" spans="2:11" ht="33" customHeight="1">
      <c r="B1033"/>
      <c r="C1033"/>
      <c r="D1033"/>
      <c r="E1033" s="203"/>
      <c r="F1033"/>
      <c r="G1033"/>
      <c r="H1033"/>
      <c r="I1033"/>
      <c r="J1033"/>
      <c r="K1033"/>
    </row>
    <row r="1034" spans="2:11" ht="33" customHeight="1">
      <c r="B1034"/>
      <c r="C1034"/>
      <c r="D1034"/>
      <c r="E1034" s="203"/>
      <c r="F1034"/>
      <c r="G1034"/>
      <c r="H1034"/>
      <c r="I1034"/>
      <c r="J1034"/>
      <c r="K1034"/>
    </row>
    <row r="1035" spans="2:11" ht="33" customHeight="1">
      <c r="B1035"/>
      <c r="C1035"/>
      <c r="D1035"/>
      <c r="E1035" s="203"/>
      <c r="F1035"/>
      <c r="G1035"/>
      <c r="H1035"/>
      <c r="I1035"/>
      <c r="J1035"/>
      <c r="K1035"/>
    </row>
    <row r="1036" spans="2:11" ht="33" customHeight="1">
      <c r="B1036"/>
      <c r="C1036"/>
      <c r="D1036"/>
      <c r="E1036" s="203"/>
      <c r="F1036"/>
      <c r="G1036"/>
      <c r="H1036"/>
      <c r="I1036"/>
      <c r="J1036"/>
      <c r="K1036"/>
    </row>
    <row r="1037" spans="2:11" ht="33" customHeight="1">
      <c r="B1037"/>
      <c r="C1037"/>
      <c r="D1037"/>
      <c r="E1037" s="203"/>
      <c r="F1037"/>
      <c r="G1037"/>
      <c r="H1037"/>
      <c r="I1037"/>
      <c r="J1037"/>
      <c r="K1037"/>
    </row>
    <row r="1038" spans="2:11" ht="33" customHeight="1">
      <c r="B1038"/>
      <c r="C1038"/>
      <c r="D1038"/>
      <c r="E1038" s="203"/>
      <c r="F1038"/>
      <c r="G1038"/>
      <c r="H1038"/>
      <c r="I1038"/>
      <c r="J1038"/>
      <c r="K1038"/>
    </row>
    <row r="1039" spans="2:11" ht="33" customHeight="1">
      <c r="B1039"/>
      <c r="C1039"/>
      <c r="D1039"/>
      <c r="E1039" s="203"/>
      <c r="F1039"/>
      <c r="G1039"/>
      <c r="H1039"/>
      <c r="I1039"/>
      <c r="J1039"/>
      <c r="K1039"/>
    </row>
    <row r="1040" spans="2:11" ht="33" customHeight="1">
      <c r="B1040"/>
      <c r="C1040"/>
      <c r="D1040"/>
      <c r="E1040" s="203"/>
      <c r="F1040"/>
      <c r="G1040"/>
      <c r="H1040"/>
      <c r="I1040"/>
      <c r="J1040"/>
      <c r="K1040"/>
    </row>
    <row r="1041" spans="2:12" ht="33" customHeight="1">
      <c r="B1041"/>
      <c r="C1041"/>
      <c r="D1041"/>
      <c r="E1041" s="203"/>
      <c r="F1041"/>
      <c r="G1041"/>
      <c r="H1041"/>
      <c r="I1041"/>
      <c r="J1041"/>
      <c r="K1041"/>
    </row>
    <row r="1042" spans="2:12" ht="33" customHeight="1">
      <c r="B1042"/>
      <c r="C1042"/>
      <c r="D1042"/>
      <c r="E1042" s="203"/>
      <c r="F1042"/>
      <c r="G1042"/>
      <c r="H1042"/>
      <c r="I1042"/>
      <c r="J1042"/>
      <c r="K1042"/>
    </row>
    <row r="1043" spans="2:12" s="163" customFormat="1" ht="33" customHeight="1">
      <c r="B1043"/>
      <c r="C1043"/>
      <c r="D1043"/>
      <c r="E1043" s="203"/>
      <c r="F1043"/>
      <c r="G1043"/>
      <c r="H1043"/>
      <c r="I1043"/>
      <c r="J1043"/>
      <c r="K1043"/>
      <c r="L1043" s="162"/>
    </row>
    <row r="1044" spans="2:12" ht="33" customHeight="1">
      <c r="B1044"/>
      <c r="C1044"/>
      <c r="D1044"/>
      <c r="E1044" s="203"/>
      <c r="F1044"/>
      <c r="G1044"/>
      <c r="H1044"/>
      <c r="I1044"/>
      <c r="J1044"/>
      <c r="K1044"/>
    </row>
    <row r="1045" spans="2:12" ht="33" customHeight="1">
      <c r="B1045"/>
      <c r="C1045"/>
      <c r="D1045"/>
      <c r="E1045" s="203"/>
      <c r="F1045"/>
      <c r="G1045"/>
      <c r="H1045"/>
      <c r="I1045"/>
      <c r="J1045"/>
      <c r="K1045"/>
    </row>
    <row r="1046" spans="2:12" ht="33" customHeight="1">
      <c r="B1046"/>
      <c r="C1046"/>
      <c r="D1046"/>
      <c r="E1046" s="203"/>
      <c r="F1046"/>
      <c r="G1046"/>
      <c r="H1046"/>
      <c r="I1046"/>
      <c r="J1046"/>
      <c r="K1046"/>
    </row>
    <row r="1047" spans="2:12" ht="33" customHeight="1">
      <c r="B1047"/>
      <c r="C1047"/>
      <c r="D1047"/>
      <c r="E1047" s="203"/>
      <c r="F1047"/>
      <c r="G1047"/>
      <c r="H1047"/>
      <c r="I1047"/>
      <c r="J1047"/>
      <c r="K1047"/>
    </row>
    <row r="1048" spans="2:12" ht="33" customHeight="1">
      <c r="B1048"/>
      <c r="C1048"/>
      <c r="D1048"/>
      <c r="E1048" s="203"/>
      <c r="F1048"/>
      <c r="G1048"/>
      <c r="H1048"/>
      <c r="I1048"/>
      <c r="J1048"/>
      <c r="K1048"/>
    </row>
    <row r="1049" spans="2:12" ht="33" customHeight="1">
      <c r="B1049"/>
      <c r="C1049"/>
      <c r="D1049"/>
      <c r="E1049" s="203"/>
      <c r="F1049"/>
      <c r="G1049"/>
      <c r="H1049"/>
      <c r="I1049"/>
      <c r="J1049"/>
      <c r="K1049"/>
    </row>
    <row r="1050" spans="2:12" ht="33" customHeight="1">
      <c r="B1050"/>
      <c r="C1050"/>
      <c r="D1050"/>
      <c r="E1050" s="203"/>
      <c r="F1050"/>
      <c r="G1050"/>
      <c r="H1050"/>
      <c r="I1050"/>
      <c r="J1050"/>
      <c r="K1050"/>
    </row>
    <row r="1051" spans="2:12" ht="33" customHeight="1">
      <c r="B1051"/>
      <c r="C1051"/>
      <c r="D1051"/>
      <c r="E1051" s="203"/>
      <c r="F1051"/>
      <c r="G1051"/>
      <c r="H1051"/>
      <c r="I1051"/>
      <c r="J1051"/>
      <c r="K1051"/>
    </row>
    <row r="1052" spans="2:12" ht="33" customHeight="1">
      <c r="B1052"/>
      <c r="C1052"/>
      <c r="D1052"/>
      <c r="E1052" s="203"/>
      <c r="F1052"/>
      <c r="G1052"/>
      <c r="H1052"/>
      <c r="I1052"/>
      <c r="J1052"/>
      <c r="K1052"/>
    </row>
    <row r="1053" spans="2:12" ht="33" customHeight="1">
      <c r="B1053"/>
      <c r="C1053"/>
      <c r="D1053"/>
      <c r="E1053" s="203"/>
      <c r="F1053"/>
      <c r="G1053"/>
      <c r="H1053"/>
      <c r="I1053"/>
      <c r="J1053"/>
      <c r="K1053"/>
    </row>
    <row r="1054" spans="2:12" ht="33" customHeight="1">
      <c r="B1054"/>
      <c r="C1054"/>
      <c r="D1054"/>
      <c r="E1054" s="203"/>
      <c r="F1054"/>
      <c r="G1054"/>
      <c r="H1054"/>
      <c r="I1054"/>
      <c r="J1054"/>
      <c r="K1054"/>
    </row>
    <row r="1055" spans="2:12" ht="33" customHeight="1">
      <c r="B1055"/>
      <c r="C1055"/>
      <c r="D1055"/>
      <c r="E1055" s="203"/>
      <c r="F1055"/>
      <c r="G1055"/>
      <c r="H1055"/>
      <c r="I1055"/>
      <c r="J1055"/>
      <c r="K1055"/>
    </row>
    <row r="1056" spans="2:12" ht="33" customHeight="1">
      <c r="B1056"/>
      <c r="C1056"/>
      <c r="D1056"/>
      <c r="E1056" s="203"/>
      <c r="F1056"/>
      <c r="G1056"/>
      <c r="H1056"/>
      <c r="I1056"/>
      <c r="J1056"/>
      <c r="K1056"/>
    </row>
    <row r="1057" spans="2:12" ht="33" customHeight="1">
      <c r="B1057"/>
      <c r="C1057"/>
      <c r="D1057"/>
      <c r="E1057" s="203"/>
      <c r="F1057"/>
      <c r="G1057"/>
      <c r="H1057"/>
      <c r="I1057"/>
      <c r="J1057"/>
      <c r="K1057"/>
    </row>
    <row r="1058" spans="2:12" ht="33" customHeight="1">
      <c r="B1058"/>
      <c r="C1058"/>
      <c r="D1058"/>
      <c r="E1058" s="203"/>
      <c r="F1058"/>
      <c r="G1058"/>
      <c r="H1058"/>
      <c r="I1058"/>
      <c r="J1058"/>
      <c r="K1058"/>
    </row>
    <row r="1059" spans="2:12" ht="33" customHeight="1">
      <c r="B1059"/>
      <c r="C1059"/>
      <c r="D1059"/>
      <c r="E1059" s="203"/>
      <c r="F1059"/>
      <c r="G1059"/>
      <c r="H1059"/>
      <c r="I1059"/>
      <c r="J1059"/>
      <c r="K1059"/>
    </row>
    <row r="1060" spans="2:12" s="163" customFormat="1" ht="33" customHeight="1">
      <c r="B1060"/>
      <c r="C1060"/>
      <c r="D1060"/>
      <c r="E1060" s="203"/>
      <c r="F1060"/>
      <c r="G1060"/>
      <c r="H1060"/>
      <c r="I1060"/>
      <c r="J1060"/>
      <c r="K1060"/>
      <c r="L1060" s="162"/>
    </row>
    <row r="1061" spans="2:12" ht="33" customHeight="1">
      <c r="B1061"/>
      <c r="C1061"/>
      <c r="D1061"/>
      <c r="E1061" s="203"/>
      <c r="F1061"/>
      <c r="G1061"/>
      <c r="H1061"/>
      <c r="I1061"/>
      <c r="J1061"/>
      <c r="K1061"/>
    </row>
    <row r="1062" spans="2:12" s="22" customFormat="1" ht="33" customHeight="1">
      <c r="B1062"/>
      <c r="C1062"/>
      <c r="D1062"/>
      <c r="E1062" s="203"/>
      <c r="F1062"/>
      <c r="G1062"/>
      <c r="H1062"/>
      <c r="I1062"/>
      <c r="J1062"/>
      <c r="K1062"/>
    </row>
    <row r="1063" spans="2:12" s="22" customFormat="1" ht="33" customHeight="1">
      <c r="B1063"/>
      <c r="C1063"/>
      <c r="D1063"/>
      <c r="E1063" s="203"/>
      <c r="F1063"/>
      <c r="G1063"/>
      <c r="H1063"/>
      <c r="I1063"/>
      <c r="J1063"/>
      <c r="K1063"/>
    </row>
    <row r="1064" spans="2:12" s="22" customFormat="1" ht="33" customHeight="1">
      <c r="B1064"/>
      <c r="C1064"/>
      <c r="D1064"/>
      <c r="E1064" s="203"/>
      <c r="F1064"/>
      <c r="G1064"/>
      <c r="H1064"/>
      <c r="I1064"/>
      <c r="J1064"/>
      <c r="K1064"/>
    </row>
    <row r="1065" spans="2:12" s="22" customFormat="1" ht="33" customHeight="1">
      <c r="B1065"/>
      <c r="C1065"/>
      <c r="D1065"/>
      <c r="E1065" s="203"/>
      <c r="F1065"/>
      <c r="G1065"/>
      <c r="H1065"/>
      <c r="I1065"/>
      <c r="J1065"/>
      <c r="K1065"/>
    </row>
    <row r="1066" spans="2:12" s="22" customFormat="1" ht="33" customHeight="1">
      <c r="B1066"/>
      <c r="C1066"/>
      <c r="D1066"/>
      <c r="E1066" s="203"/>
      <c r="F1066"/>
      <c r="G1066"/>
      <c r="H1066"/>
      <c r="I1066"/>
      <c r="J1066"/>
      <c r="K1066"/>
    </row>
    <row r="1067" spans="2:12" s="22" customFormat="1" ht="33" customHeight="1">
      <c r="B1067"/>
      <c r="C1067"/>
      <c r="D1067"/>
      <c r="E1067" s="203"/>
      <c r="F1067"/>
      <c r="G1067"/>
      <c r="H1067"/>
      <c r="I1067"/>
      <c r="J1067"/>
      <c r="K1067"/>
    </row>
    <row r="1068" spans="2:12" s="22" customFormat="1" ht="33" customHeight="1">
      <c r="B1068"/>
      <c r="C1068"/>
      <c r="D1068"/>
      <c r="E1068" s="203"/>
      <c r="F1068"/>
      <c r="G1068"/>
      <c r="H1068"/>
      <c r="I1068"/>
      <c r="J1068"/>
      <c r="K1068"/>
    </row>
    <row r="1069" spans="2:12" s="22" customFormat="1" ht="33" customHeight="1">
      <c r="B1069"/>
      <c r="C1069"/>
      <c r="D1069"/>
      <c r="E1069" s="203"/>
      <c r="F1069"/>
      <c r="G1069"/>
      <c r="H1069"/>
      <c r="I1069"/>
      <c r="J1069"/>
      <c r="K1069"/>
    </row>
    <row r="1070" spans="2:12" s="22" customFormat="1" ht="33" customHeight="1">
      <c r="B1070"/>
      <c r="C1070"/>
      <c r="D1070"/>
      <c r="E1070" s="203"/>
      <c r="F1070"/>
      <c r="G1070"/>
      <c r="H1070"/>
      <c r="I1070"/>
      <c r="J1070"/>
      <c r="K1070"/>
    </row>
    <row r="1071" spans="2:12" s="22" customFormat="1" ht="33" customHeight="1">
      <c r="B1071"/>
      <c r="C1071"/>
      <c r="D1071"/>
      <c r="E1071" s="203"/>
      <c r="F1071"/>
      <c r="G1071"/>
      <c r="H1071"/>
      <c r="I1071"/>
      <c r="J1071"/>
      <c r="K1071"/>
    </row>
    <row r="1072" spans="2:12" s="22" customFormat="1" ht="33" customHeight="1">
      <c r="B1072"/>
      <c r="C1072"/>
      <c r="D1072"/>
      <c r="E1072" s="203"/>
      <c r="F1072"/>
      <c r="G1072"/>
      <c r="H1072"/>
      <c r="I1072"/>
      <c r="J1072"/>
      <c r="K1072"/>
    </row>
    <row r="1073" spans="2:12" s="22" customFormat="1" ht="33" customHeight="1">
      <c r="B1073"/>
      <c r="C1073"/>
      <c r="D1073"/>
      <c r="E1073" s="203"/>
      <c r="F1073"/>
      <c r="G1073"/>
      <c r="H1073"/>
      <c r="I1073"/>
      <c r="J1073"/>
      <c r="K1073"/>
    </row>
    <row r="1074" spans="2:12" s="22" customFormat="1" ht="33" customHeight="1">
      <c r="B1074"/>
      <c r="C1074"/>
      <c r="D1074"/>
      <c r="E1074" s="203"/>
      <c r="F1074"/>
      <c r="G1074"/>
      <c r="H1074"/>
      <c r="I1074"/>
      <c r="J1074"/>
      <c r="K1074"/>
    </row>
    <row r="1075" spans="2:12" ht="33" customHeight="1">
      <c r="B1075"/>
      <c r="C1075"/>
      <c r="D1075"/>
      <c r="E1075" s="203"/>
      <c r="F1075"/>
      <c r="G1075"/>
      <c r="H1075"/>
      <c r="I1075"/>
      <c r="J1075"/>
      <c r="K1075"/>
    </row>
    <row r="1076" spans="2:12" ht="33" customHeight="1">
      <c r="B1076"/>
      <c r="C1076"/>
      <c r="D1076"/>
      <c r="E1076" s="203"/>
      <c r="F1076"/>
      <c r="G1076"/>
      <c r="H1076"/>
      <c r="I1076"/>
      <c r="J1076"/>
      <c r="K1076"/>
    </row>
    <row r="1077" spans="2:12" ht="33" customHeight="1">
      <c r="B1077"/>
      <c r="C1077"/>
      <c r="D1077"/>
      <c r="E1077" s="203"/>
      <c r="F1077"/>
      <c r="G1077"/>
      <c r="H1077"/>
      <c r="I1077"/>
      <c r="J1077"/>
      <c r="K1077"/>
    </row>
    <row r="1078" spans="2:12" ht="33" customHeight="1">
      <c r="B1078"/>
      <c r="C1078"/>
      <c r="D1078"/>
      <c r="E1078" s="203"/>
      <c r="F1078"/>
      <c r="G1078"/>
      <c r="H1078"/>
      <c r="I1078"/>
      <c r="J1078"/>
      <c r="K1078"/>
    </row>
    <row r="1079" spans="2:12" ht="33" customHeight="1">
      <c r="B1079"/>
      <c r="C1079"/>
      <c r="D1079"/>
      <c r="E1079" s="203"/>
      <c r="F1079"/>
      <c r="G1079"/>
      <c r="H1079"/>
      <c r="I1079"/>
      <c r="J1079"/>
      <c r="K1079"/>
    </row>
    <row r="1080" spans="2:12" ht="33" customHeight="1">
      <c r="B1080"/>
      <c r="C1080"/>
      <c r="D1080"/>
      <c r="E1080" s="203"/>
      <c r="F1080"/>
      <c r="G1080"/>
      <c r="H1080"/>
      <c r="I1080"/>
      <c r="J1080"/>
      <c r="K1080"/>
    </row>
    <row r="1081" spans="2:12" ht="33" customHeight="1">
      <c r="B1081"/>
      <c r="C1081"/>
      <c r="D1081"/>
      <c r="E1081" s="203"/>
      <c r="F1081"/>
      <c r="G1081"/>
      <c r="H1081"/>
      <c r="I1081"/>
      <c r="J1081"/>
      <c r="K1081"/>
    </row>
    <row r="1082" spans="2:12" ht="33" customHeight="1">
      <c r="B1082"/>
      <c r="C1082"/>
      <c r="D1082"/>
      <c r="E1082" s="203"/>
      <c r="F1082"/>
      <c r="G1082"/>
      <c r="H1082"/>
      <c r="I1082"/>
      <c r="J1082"/>
      <c r="K1082"/>
    </row>
    <row r="1083" spans="2:12" ht="33" customHeight="1">
      <c r="B1083"/>
      <c r="C1083"/>
      <c r="D1083"/>
      <c r="E1083" s="203"/>
      <c r="F1083"/>
      <c r="G1083"/>
      <c r="H1083"/>
      <c r="I1083"/>
      <c r="J1083"/>
      <c r="K1083"/>
    </row>
    <row r="1084" spans="2:12" ht="33" customHeight="1">
      <c r="B1084"/>
      <c r="C1084"/>
      <c r="D1084"/>
      <c r="E1084" s="203"/>
      <c r="F1084"/>
      <c r="G1084"/>
      <c r="H1084"/>
      <c r="I1084"/>
      <c r="J1084"/>
      <c r="K1084"/>
    </row>
    <row r="1085" spans="2:12" s="163" customFormat="1" ht="33" customHeight="1">
      <c r="B1085"/>
      <c r="C1085"/>
      <c r="D1085"/>
      <c r="E1085" s="203"/>
      <c r="F1085"/>
      <c r="G1085"/>
      <c r="H1085"/>
      <c r="I1085"/>
      <c r="J1085"/>
      <c r="K1085"/>
      <c r="L1085" s="162"/>
    </row>
    <row r="1086" spans="2:12" ht="33" customHeight="1">
      <c r="B1086"/>
      <c r="C1086"/>
      <c r="D1086"/>
      <c r="E1086" s="203"/>
      <c r="F1086"/>
      <c r="G1086"/>
      <c r="H1086"/>
      <c r="I1086"/>
      <c r="J1086"/>
      <c r="K1086"/>
    </row>
    <row r="1087" spans="2:12" ht="33" customHeight="1">
      <c r="B1087"/>
      <c r="C1087"/>
      <c r="D1087"/>
      <c r="E1087" s="203"/>
      <c r="F1087"/>
      <c r="G1087"/>
      <c r="H1087"/>
      <c r="I1087"/>
      <c r="J1087"/>
      <c r="K1087"/>
    </row>
    <row r="1088" spans="2:12" ht="33" customHeight="1">
      <c r="B1088"/>
      <c r="C1088"/>
      <c r="D1088"/>
      <c r="E1088" s="203"/>
      <c r="F1088"/>
      <c r="G1088"/>
      <c r="H1088"/>
      <c r="I1088"/>
      <c r="J1088"/>
      <c r="K1088"/>
    </row>
    <row r="1089" spans="2:12" ht="33" customHeight="1">
      <c r="B1089"/>
      <c r="C1089"/>
      <c r="D1089"/>
      <c r="E1089" s="203"/>
      <c r="F1089"/>
      <c r="G1089"/>
      <c r="H1089"/>
      <c r="I1089"/>
      <c r="J1089"/>
      <c r="K1089"/>
    </row>
    <row r="1090" spans="2:12" ht="33" customHeight="1">
      <c r="B1090"/>
      <c r="C1090"/>
      <c r="D1090"/>
      <c r="E1090" s="203"/>
      <c r="F1090"/>
      <c r="G1090"/>
      <c r="H1090"/>
      <c r="I1090"/>
      <c r="J1090"/>
      <c r="K1090"/>
    </row>
    <row r="1091" spans="2:12" ht="33" customHeight="1">
      <c r="B1091"/>
      <c r="C1091"/>
      <c r="D1091"/>
      <c r="E1091" s="203"/>
      <c r="F1091"/>
      <c r="G1091"/>
      <c r="H1091"/>
      <c r="I1091"/>
      <c r="J1091"/>
      <c r="K1091"/>
    </row>
    <row r="1092" spans="2:12" ht="33" customHeight="1">
      <c r="B1092"/>
      <c r="C1092"/>
      <c r="D1092"/>
      <c r="E1092" s="203"/>
      <c r="F1092"/>
      <c r="G1092"/>
      <c r="H1092"/>
      <c r="I1092"/>
      <c r="J1092"/>
      <c r="K1092"/>
    </row>
    <row r="1093" spans="2:12" ht="33" customHeight="1">
      <c r="B1093"/>
      <c r="C1093"/>
      <c r="D1093"/>
      <c r="E1093" s="203"/>
      <c r="F1093"/>
      <c r="G1093"/>
      <c r="H1093"/>
      <c r="I1093"/>
      <c r="J1093"/>
      <c r="K1093"/>
    </row>
    <row r="1094" spans="2:12" ht="33" customHeight="1">
      <c r="B1094"/>
      <c r="C1094"/>
      <c r="D1094"/>
      <c r="E1094" s="203"/>
      <c r="F1094"/>
      <c r="G1094"/>
      <c r="H1094"/>
      <c r="I1094"/>
      <c r="J1094"/>
      <c r="K1094"/>
    </row>
    <row r="1095" spans="2:12" ht="33" customHeight="1">
      <c r="B1095"/>
      <c r="C1095"/>
      <c r="D1095"/>
      <c r="E1095" s="203"/>
      <c r="F1095"/>
      <c r="G1095"/>
      <c r="H1095"/>
      <c r="I1095"/>
      <c r="J1095"/>
      <c r="K1095"/>
    </row>
    <row r="1096" spans="2:12" ht="33" customHeight="1">
      <c r="B1096"/>
      <c r="C1096"/>
      <c r="D1096"/>
      <c r="E1096" s="203"/>
      <c r="F1096"/>
      <c r="G1096"/>
      <c r="H1096"/>
      <c r="I1096"/>
      <c r="J1096"/>
      <c r="K1096"/>
    </row>
    <row r="1097" spans="2:12" ht="33" customHeight="1">
      <c r="B1097"/>
      <c r="C1097"/>
      <c r="D1097"/>
      <c r="E1097" s="203"/>
      <c r="F1097"/>
      <c r="G1097"/>
      <c r="H1097"/>
      <c r="I1097"/>
      <c r="J1097"/>
      <c r="K1097"/>
    </row>
    <row r="1098" spans="2:12" s="163" customFormat="1" ht="33" customHeight="1">
      <c r="B1098"/>
      <c r="C1098"/>
      <c r="D1098"/>
      <c r="E1098" s="203"/>
      <c r="F1098"/>
      <c r="G1098"/>
      <c r="H1098"/>
      <c r="I1098"/>
      <c r="J1098"/>
      <c r="K1098"/>
      <c r="L1098" s="162"/>
    </row>
    <row r="1099" spans="2:12" ht="33" customHeight="1">
      <c r="B1099"/>
      <c r="C1099"/>
      <c r="D1099"/>
      <c r="E1099" s="203"/>
      <c r="F1099"/>
      <c r="G1099"/>
      <c r="H1099"/>
      <c r="I1099"/>
      <c r="J1099"/>
      <c r="K1099"/>
    </row>
    <row r="1100" spans="2:12" ht="33" customHeight="1">
      <c r="B1100"/>
      <c r="C1100"/>
      <c r="D1100"/>
      <c r="E1100" s="203"/>
      <c r="F1100"/>
      <c r="G1100"/>
      <c r="H1100"/>
      <c r="I1100"/>
      <c r="J1100"/>
      <c r="K1100"/>
    </row>
    <row r="1101" spans="2:12" ht="33" customHeight="1">
      <c r="B1101"/>
      <c r="C1101"/>
      <c r="D1101"/>
      <c r="E1101" s="203"/>
      <c r="F1101"/>
      <c r="G1101"/>
      <c r="H1101"/>
      <c r="I1101"/>
      <c r="J1101"/>
      <c r="K1101"/>
    </row>
    <row r="1102" spans="2:12" ht="33" customHeight="1">
      <c r="B1102"/>
      <c r="C1102"/>
      <c r="D1102"/>
      <c r="E1102" s="203"/>
      <c r="F1102"/>
      <c r="G1102"/>
      <c r="H1102"/>
      <c r="I1102"/>
      <c r="J1102"/>
      <c r="K1102"/>
    </row>
    <row r="1103" spans="2:12" ht="33" customHeight="1">
      <c r="B1103"/>
      <c r="C1103"/>
      <c r="D1103"/>
      <c r="E1103" s="203"/>
      <c r="F1103"/>
      <c r="G1103"/>
      <c r="H1103"/>
      <c r="I1103"/>
      <c r="J1103"/>
      <c r="K1103"/>
    </row>
    <row r="1104" spans="2:12" ht="33" customHeight="1">
      <c r="B1104"/>
      <c r="C1104"/>
      <c r="D1104"/>
      <c r="E1104" s="203"/>
      <c r="F1104"/>
      <c r="G1104"/>
      <c r="H1104"/>
      <c r="I1104"/>
      <c r="J1104"/>
      <c r="K1104"/>
    </row>
    <row r="1105" spans="2:12" ht="33" customHeight="1">
      <c r="B1105"/>
      <c r="C1105"/>
      <c r="D1105"/>
      <c r="E1105" s="203"/>
      <c r="F1105"/>
      <c r="G1105"/>
      <c r="H1105"/>
      <c r="I1105"/>
      <c r="J1105"/>
      <c r="K1105"/>
    </row>
    <row r="1106" spans="2:12" ht="33" customHeight="1">
      <c r="B1106"/>
      <c r="C1106"/>
      <c r="D1106"/>
      <c r="E1106" s="203"/>
      <c r="F1106"/>
      <c r="G1106"/>
      <c r="H1106"/>
      <c r="I1106"/>
      <c r="J1106"/>
      <c r="K1106"/>
    </row>
    <row r="1107" spans="2:12" ht="33" customHeight="1">
      <c r="B1107"/>
      <c r="C1107"/>
      <c r="D1107"/>
      <c r="E1107" s="203"/>
      <c r="F1107"/>
      <c r="G1107"/>
      <c r="H1107"/>
      <c r="I1107"/>
      <c r="J1107"/>
      <c r="K1107"/>
    </row>
    <row r="1108" spans="2:12" ht="33" customHeight="1">
      <c r="B1108"/>
      <c r="C1108"/>
      <c r="D1108"/>
      <c r="E1108" s="203"/>
      <c r="F1108"/>
      <c r="G1108"/>
      <c r="H1108"/>
      <c r="I1108"/>
      <c r="J1108"/>
      <c r="K1108"/>
    </row>
    <row r="1109" spans="2:12" ht="33" customHeight="1">
      <c r="B1109"/>
      <c r="C1109"/>
      <c r="D1109"/>
      <c r="E1109" s="203"/>
      <c r="F1109"/>
      <c r="G1109"/>
      <c r="H1109"/>
      <c r="I1109"/>
      <c r="J1109"/>
      <c r="K1109"/>
      <c r="L1109" s="22">
        <v>0</v>
      </c>
    </row>
    <row r="1110" spans="2:12" ht="33" customHeight="1">
      <c r="B1110"/>
      <c r="C1110"/>
      <c r="D1110"/>
      <c r="E1110" s="203"/>
      <c r="F1110"/>
      <c r="G1110"/>
      <c r="H1110"/>
      <c r="I1110"/>
      <c r="J1110"/>
      <c r="K1110"/>
    </row>
    <row r="1111" spans="2:12" s="22" customFormat="1" ht="33" customHeight="1">
      <c r="B1111"/>
      <c r="C1111"/>
      <c r="D1111"/>
      <c r="E1111" s="203"/>
      <c r="F1111"/>
      <c r="G1111"/>
      <c r="H1111"/>
      <c r="I1111"/>
      <c r="J1111"/>
      <c r="K1111"/>
    </row>
    <row r="1112" spans="2:12" s="22" customFormat="1" ht="33" customHeight="1">
      <c r="B1112"/>
      <c r="C1112"/>
      <c r="D1112"/>
      <c r="E1112" s="203"/>
      <c r="F1112"/>
      <c r="G1112"/>
      <c r="H1112"/>
      <c r="I1112"/>
      <c r="J1112"/>
      <c r="K1112"/>
    </row>
    <row r="1113" spans="2:12" s="22" customFormat="1" ht="33" customHeight="1">
      <c r="B1113"/>
      <c r="C1113"/>
      <c r="D1113"/>
      <c r="E1113" s="203"/>
      <c r="F1113"/>
      <c r="G1113"/>
      <c r="H1113"/>
      <c r="I1113"/>
      <c r="J1113"/>
      <c r="K1113"/>
    </row>
    <row r="1114" spans="2:12" s="22" customFormat="1" ht="33" customHeight="1">
      <c r="B1114"/>
      <c r="C1114"/>
      <c r="D1114"/>
      <c r="E1114" s="203"/>
      <c r="F1114"/>
      <c r="G1114"/>
      <c r="H1114"/>
      <c r="I1114"/>
      <c r="J1114"/>
      <c r="K1114"/>
    </row>
    <row r="1115" spans="2:12" s="22" customFormat="1" ht="33" customHeight="1">
      <c r="B1115"/>
      <c r="C1115"/>
      <c r="D1115"/>
      <c r="E1115" s="203"/>
      <c r="F1115"/>
      <c r="G1115"/>
      <c r="H1115"/>
      <c r="I1115"/>
      <c r="J1115"/>
      <c r="K1115"/>
    </row>
    <row r="1116" spans="2:12" s="22" customFormat="1" ht="33" customHeight="1">
      <c r="B1116"/>
      <c r="C1116"/>
      <c r="D1116"/>
      <c r="E1116" s="203"/>
      <c r="F1116"/>
      <c r="G1116"/>
      <c r="H1116"/>
      <c r="I1116"/>
      <c r="J1116"/>
      <c r="K1116"/>
    </row>
    <row r="1117" spans="2:12" s="22" customFormat="1" ht="33" customHeight="1">
      <c r="B1117"/>
      <c r="C1117"/>
      <c r="D1117"/>
      <c r="E1117" s="203"/>
      <c r="F1117"/>
      <c r="G1117"/>
      <c r="H1117"/>
      <c r="I1117"/>
      <c r="J1117"/>
      <c r="K1117"/>
    </row>
    <row r="1118" spans="2:12" s="22" customFormat="1" ht="33" customHeight="1">
      <c r="B1118" s="95"/>
      <c r="C1118" s="1"/>
      <c r="D1118"/>
      <c r="E1118" s="226"/>
      <c r="F1118" s="95"/>
      <c r="G1118" s="24"/>
      <c r="H1118" s="42"/>
      <c r="I1118" s="96"/>
      <c r="J1118" s="96"/>
      <c r="K1118" s="26"/>
    </row>
    <row r="1119" spans="2:12" s="22" customFormat="1" ht="33" customHeight="1">
      <c r="B1119" s="42"/>
      <c r="C1119" s="87"/>
      <c r="D1119" s="42"/>
      <c r="E1119" s="217"/>
      <c r="F1119" s="42"/>
      <c r="G1119" s="43"/>
      <c r="H1119" s="42"/>
      <c r="I1119" s="96"/>
      <c r="J1119" s="96"/>
      <c r="K1119" s="26"/>
    </row>
    <row r="1120" spans="2:12" s="22" customFormat="1" ht="33" customHeight="1">
      <c r="B1120" s="42"/>
      <c r="C1120" s="87"/>
      <c r="D1120" s="42"/>
      <c r="E1120" s="217"/>
      <c r="F1120" s="42"/>
      <c r="G1120" s="43"/>
      <c r="H1120" s="42"/>
      <c r="I1120" s="96"/>
      <c r="J1120" s="96"/>
      <c r="K1120" s="26"/>
    </row>
    <row r="1121" spans="2:12" s="22" customFormat="1" ht="33" customHeight="1">
      <c r="B1121" s="42"/>
      <c r="C1121" s="87"/>
      <c r="D1121" s="42"/>
      <c r="E1121" s="217"/>
      <c r="F1121" s="42"/>
      <c r="G1121" s="43"/>
      <c r="H1121" s="42"/>
      <c r="I1121" s="96"/>
      <c r="J1121" s="96"/>
      <c r="K1121" s="26"/>
    </row>
    <row r="1122" spans="2:12" s="22" customFormat="1" ht="33" customHeight="1">
      <c r="B1122" s="42"/>
      <c r="C1122" s="87"/>
      <c r="D1122" s="42"/>
      <c r="E1122" s="217"/>
      <c r="F1122" s="42"/>
      <c r="G1122" s="43"/>
      <c r="H1122" s="42"/>
      <c r="I1122" s="96"/>
      <c r="J1122" s="96"/>
      <c r="K1122" s="26"/>
    </row>
    <row r="1123" spans="2:12" s="22" customFormat="1" ht="33" customHeight="1">
      <c r="B1123" s="42"/>
      <c r="C1123" s="87"/>
      <c r="D1123" s="42"/>
      <c r="E1123" s="217"/>
      <c r="F1123" s="42"/>
      <c r="G1123" s="43"/>
      <c r="H1123" s="42"/>
      <c r="I1123" s="96"/>
      <c r="J1123" s="96"/>
      <c r="K1123" s="26"/>
    </row>
    <row r="1124" spans="2:12" s="22" customFormat="1" ht="33" customHeight="1">
      <c r="B1124" s="42"/>
      <c r="C1124" s="87"/>
      <c r="D1124" s="42"/>
      <c r="E1124" s="217"/>
      <c r="F1124" s="42"/>
      <c r="G1124" s="43"/>
      <c r="H1124" s="42"/>
      <c r="I1124" s="96"/>
      <c r="J1124" s="96"/>
      <c r="K1124" s="26"/>
    </row>
    <row r="1125" spans="2:12" s="22" customFormat="1" ht="33" customHeight="1">
      <c r="B1125" s="42"/>
      <c r="C1125" s="87"/>
      <c r="D1125" s="42"/>
      <c r="E1125" s="217"/>
      <c r="F1125" s="42"/>
      <c r="G1125" s="43"/>
      <c r="H1125" s="42"/>
      <c r="I1125" s="96"/>
      <c r="J1125" s="96"/>
      <c r="K1125" s="26"/>
    </row>
    <row r="1126" spans="2:12" s="22" customFormat="1" ht="33" customHeight="1">
      <c r="B1126" s="42"/>
      <c r="C1126" s="87"/>
      <c r="D1126" s="42"/>
      <c r="E1126" s="217"/>
      <c r="F1126" s="42"/>
      <c r="G1126" s="43"/>
      <c r="H1126" s="42"/>
      <c r="I1126" s="96"/>
      <c r="J1126" s="96"/>
      <c r="K1126" s="26"/>
    </row>
    <row r="1127" spans="2:12" s="42" customFormat="1" ht="33" customHeight="1">
      <c r="C1127" s="87"/>
      <c r="E1127" s="217"/>
      <c r="G1127" s="43"/>
      <c r="I1127" s="96"/>
      <c r="J1127" s="96"/>
      <c r="K1127" s="26"/>
      <c r="L1127" s="22"/>
    </row>
    <row r="1128" spans="2:12" s="42" customFormat="1" ht="33" customHeight="1">
      <c r="C1128" s="87"/>
      <c r="E1128" s="217"/>
      <c r="G1128" s="43"/>
      <c r="I1128" s="96"/>
      <c r="J1128" s="96"/>
      <c r="K1128" s="26"/>
      <c r="L1128" s="22"/>
    </row>
    <row r="1129" spans="2:12" s="42" customFormat="1" ht="33" customHeight="1">
      <c r="C1129" s="87"/>
      <c r="E1129" s="217"/>
      <c r="G1129" s="43"/>
      <c r="I1129" s="96"/>
      <c r="J1129" s="96"/>
      <c r="K1129" s="26"/>
      <c r="L1129" s="22"/>
    </row>
    <row r="1130" spans="2:12" s="42" customFormat="1" ht="33" customHeight="1">
      <c r="C1130" s="87"/>
      <c r="E1130" s="217"/>
      <c r="G1130" s="43"/>
      <c r="I1130" s="96"/>
      <c r="J1130" s="96"/>
      <c r="K1130" s="26"/>
      <c r="L1130" s="22"/>
    </row>
    <row r="1131" spans="2:12" s="42" customFormat="1" ht="33" customHeight="1">
      <c r="C1131" s="87"/>
      <c r="E1131" s="217"/>
      <c r="G1131" s="43"/>
      <c r="I1131" s="96"/>
      <c r="J1131" s="96"/>
      <c r="K1131" s="26"/>
      <c r="L1131" s="22"/>
    </row>
    <row r="1132" spans="2:12" s="42" customFormat="1" ht="33" customHeight="1">
      <c r="C1132" s="87"/>
      <c r="E1132" s="217"/>
      <c r="G1132" s="43"/>
      <c r="I1132" s="96"/>
      <c r="J1132" s="96"/>
      <c r="K1132" s="26"/>
      <c r="L1132" s="22"/>
    </row>
    <row r="1133" spans="2:12" s="42" customFormat="1" ht="33" customHeight="1">
      <c r="C1133" s="87"/>
      <c r="E1133" s="217"/>
      <c r="G1133" s="43"/>
      <c r="I1133" s="96"/>
      <c r="J1133" s="96"/>
      <c r="K1133" s="26"/>
      <c r="L1133" s="22"/>
    </row>
    <row r="1134" spans="2:12" s="42" customFormat="1" ht="33" customHeight="1">
      <c r="C1134" s="87"/>
      <c r="E1134" s="217"/>
      <c r="G1134" s="43"/>
      <c r="I1134" s="96"/>
      <c r="J1134" s="96"/>
      <c r="K1134" s="26"/>
      <c r="L1134" s="22"/>
    </row>
    <row r="1135" spans="2:12" s="42" customFormat="1" ht="33" customHeight="1">
      <c r="C1135" s="87"/>
      <c r="E1135" s="217"/>
      <c r="G1135" s="43"/>
      <c r="I1135" s="96"/>
      <c r="J1135" s="96"/>
      <c r="K1135" s="26"/>
      <c r="L1135" s="22"/>
    </row>
    <row r="1136" spans="2:12" s="42" customFormat="1" ht="33" customHeight="1">
      <c r="C1136" s="87"/>
      <c r="E1136" s="217"/>
      <c r="G1136" s="43"/>
      <c r="I1136" s="96"/>
      <c r="J1136" s="96"/>
      <c r="K1136" s="26"/>
      <c r="L1136" s="22"/>
    </row>
    <row r="1137" spans="3:12" s="42" customFormat="1" ht="33" customHeight="1">
      <c r="C1137" s="87"/>
      <c r="E1137" s="217"/>
      <c r="G1137" s="43"/>
      <c r="I1137" s="96"/>
      <c r="J1137" s="96"/>
      <c r="K1137" s="26"/>
      <c r="L1137" s="22"/>
    </row>
    <row r="1138" spans="3:12" s="42" customFormat="1" ht="33" customHeight="1">
      <c r="C1138" s="87"/>
      <c r="E1138" s="217"/>
      <c r="G1138" s="43"/>
      <c r="I1138" s="96"/>
      <c r="J1138" s="96"/>
      <c r="K1138" s="26"/>
      <c r="L1138" s="22"/>
    </row>
    <row r="1139" spans="3:12" s="42" customFormat="1" ht="33" customHeight="1">
      <c r="C1139" s="87"/>
      <c r="E1139" s="217"/>
      <c r="G1139" s="43"/>
      <c r="I1139" s="96"/>
      <c r="J1139" s="96"/>
      <c r="K1139" s="26"/>
      <c r="L1139" s="22"/>
    </row>
    <row r="1140" spans="3:12" s="42" customFormat="1" ht="33" customHeight="1">
      <c r="C1140" s="87"/>
      <c r="E1140" s="217"/>
      <c r="G1140" s="43"/>
      <c r="I1140" s="96"/>
      <c r="J1140" s="96"/>
      <c r="K1140" s="26"/>
      <c r="L1140" s="22"/>
    </row>
    <row r="1141" spans="3:12" s="42" customFormat="1" ht="33" customHeight="1">
      <c r="C1141" s="87"/>
      <c r="E1141" s="217"/>
      <c r="G1141" s="43"/>
      <c r="I1141" s="96"/>
      <c r="J1141" s="96"/>
      <c r="K1141" s="26"/>
      <c r="L1141" s="22"/>
    </row>
    <row r="1142" spans="3:12" s="42" customFormat="1" ht="33" customHeight="1">
      <c r="C1142" s="87"/>
      <c r="E1142" s="217"/>
      <c r="G1142" s="43"/>
      <c r="I1142" s="96"/>
      <c r="J1142" s="96"/>
      <c r="K1142" s="26"/>
      <c r="L1142" s="22"/>
    </row>
    <row r="1143" spans="3:12" s="42" customFormat="1" ht="33" customHeight="1">
      <c r="C1143" s="87"/>
      <c r="E1143" s="217"/>
      <c r="G1143" s="43"/>
      <c r="I1143" s="96"/>
      <c r="J1143" s="96"/>
      <c r="K1143" s="26"/>
      <c r="L1143" s="22"/>
    </row>
    <row r="1144" spans="3:12" s="42" customFormat="1" ht="33" customHeight="1">
      <c r="C1144" s="87"/>
      <c r="E1144" s="217"/>
      <c r="G1144" s="43"/>
      <c r="I1144" s="96"/>
      <c r="J1144" s="96"/>
      <c r="K1144" s="26"/>
      <c r="L1144" s="22"/>
    </row>
    <row r="1145" spans="3:12" s="42" customFormat="1" ht="33" customHeight="1">
      <c r="C1145" s="87"/>
      <c r="E1145" s="217"/>
      <c r="G1145" s="43"/>
      <c r="I1145" s="96"/>
      <c r="J1145" s="96"/>
      <c r="K1145" s="26"/>
      <c r="L1145" s="22"/>
    </row>
    <row r="1146" spans="3:12" s="42" customFormat="1" ht="33" customHeight="1">
      <c r="C1146" s="87"/>
      <c r="E1146" s="217"/>
      <c r="G1146" s="43"/>
      <c r="I1146" s="96"/>
      <c r="J1146" s="96"/>
      <c r="K1146" s="26"/>
      <c r="L1146" s="22"/>
    </row>
    <row r="1147" spans="3:12" s="42" customFormat="1" ht="33" customHeight="1">
      <c r="C1147" s="87"/>
      <c r="E1147" s="217"/>
      <c r="G1147" s="43"/>
      <c r="I1147" s="96"/>
      <c r="J1147" s="96"/>
      <c r="K1147" s="26"/>
      <c r="L1147" s="22"/>
    </row>
    <row r="1148" spans="3:12" s="42" customFormat="1" ht="33" customHeight="1">
      <c r="C1148" s="87"/>
      <c r="E1148" s="217"/>
      <c r="G1148" s="43"/>
      <c r="I1148" s="96"/>
      <c r="J1148" s="96"/>
      <c r="K1148" s="26"/>
      <c r="L1148" s="22"/>
    </row>
    <row r="1149" spans="3:12" s="42" customFormat="1" ht="33" customHeight="1">
      <c r="C1149" s="87"/>
      <c r="E1149" s="217"/>
      <c r="G1149" s="43"/>
      <c r="I1149" s="96"/>
      <c r="J1149" s="96"/>
      <c r="K1149" s="26"/>
      <c r="L1149" s="22"/>
    </row>
    <row r="1150" spans="3:12" s="42" customFormat="1" ht="33" customHeight="1">
      <c r="C1150" s="87"/>
      <c r="E1150" s="217"/>
      <c r="G1150" s="43"/>
      <c r="I1150" s="96"/>
      <c r="J1150" s="96"/>
      <c r="K1150" s="26"/>
      <c r="L1150" s="22"/>
    </row>
    <row r="1151" spans="3:12" s="42" customFormat="1" ht="33" customHeight="1">
      <c r="C1151" s="87"/>
      <c r="E1151" s="217"/>
      <c r="G1151" s="43"/>
      <c r="I1151" s="96"/>
      <c r="J1151" s="96"/>
      <c r="K1151" s="26"/>
      <c r="L1151" s="22"/>
    </row>
    <row r="1152" spans="3:12" s="42" customFormat="1" ht="33" customHeight="1">
      <c r="C1152" s="87"/>
      <c r="E1152" s="217"/>
      <c r="G1152" s="43"/>
      <c r="I1152" s="96"/>
      <c r="J1152" s="96"/>
      <c r="K1152" s="26"/>
      <c r="L1152" s="22"/>
    </row>
    <row r="1153" spans="3:12" s="42" customFormat="1" ht="33" customHeight="1">
      <c r="C1153" s="87"/>
      <c r="E1153" s="217"/>
      <c r="G1153" s="43"/>
      <c r="I1153" s="96"/>
      <c r="J1153" s="96"/>
      <c r="K1153" s="26"/>
      <c r="L1153" s="22"/>
    </row>
    <row r="1154" spans="3:12" s="42" customFormat="1" ht="33" customHeight="1">
      <c r="C1154" s="87"/>
      <c r="E1154" s="217"/>
      <c r="G1154" s="43"/>
      <c r="I1154" s="96"/>
      <c r="J1154" s="96"/>
      <c r="K1154" s="26"/>
      <c r="L1154" s="22"/>
    </row>
    <row r="1155" spans="3:12" s="42" customFormat="1" ht="33" customHeight="1">
      <c r="C1155" s="87"/>
      <c r="E1155" s="217"/>
      <c r="G1155" s="43"/>
      <c r="I1155" s="96"/>
      <c r="J1155" s="96"/>
      <c r="K1155" s="26"/>
      <c r="L1155" s="22"/>
    </row>
    <row r="1156" spans="3:12" s="42" customFormat="1" ht="33" customHeight="1">
      <c r="C1156" s="87"/>
      <c r="E1156" s="217"/>
      <c r="G1156" s="43"/>
      <c r="I1156" s="96"/>
      <c r="J1156" s="96"/>
      <c r="K1156" s="26"/>
      <c r="L1156" s="22"/>
    </row>
    <row r="1157" spans="3:12" s="42" customFormat="1" ht="33" customHeight="1">
      <c r="C1157" s="87"/>
      <c r="E1157" s="217"/>
      <c r="G1157" s="43"/>
      <c r="I1157" s="96"/>
      <c r="J1157" s="96"/>
      <c r="K1157" s="26"/>
      <c r="L1157" s="22"/>
    </row>
    <row r="1158" spans="3:12" s="42" customFormat="1" ht="33" customHeight="1">
      <c r="C1158" s="87"/>
      <c r="E1158" s="217"/>
      <c r="G1158" s="43"/>
      <c r="I1158" s="96"/>
      <c r="J1158" s="96"/>
      <c r="K1158" s="26"/>
      <c r="L1158" s="22"/>
    </row>
    <row r="1159" spans="3:12" s="42" customFormat="1" ht="33" customHeight="1">
      <c r="C1159" s="87"/>
      <c r="E1159" s="217"/>
      <c r="G1159" s="43"/>
      <c r="I1159" s="96"/>
      <c r="J1159" s="96"/>
      <c r="K1159" s="26"/>
      <c r="L1159" s="22"/>
    </row>
    <row r="1160" spans="3:12" s="42" customFormat="1" ht="33" customHeight="1">
      <c r="C1160" s="87"/>
      <c r="E1160" s="217"/>
      <c r="G1160" s="43"/>
      <c r="I1160" s="96"/>
      <c r="J1160" s="96"/>
      <c r="K1160" s="26"/>
      <c r="L1160" s="22"/>
    </row>
    <row r="1161" spans="3:12" s="42" customFormat="1" ht="33" customHeight="1">
      <c r="C1161" s="87"/>
      <c r="E1161" s="217"/>
      <c r="G1161" s="43"/>
      <c r="I1161" s="96"/>
      <c r="J1161" s="96"/>
      <c r="K1161" s="26"/>
      <c r="L1161" s="22"/>
    </row>
    <row r="1162" spans="3:12" s="42" customFormat="1" ht="33" customHeight="1">
      <c r="C1162" s="87"/>
      <c r="E1162" s="217"/>
      <c r="G1162" s="43"/>
      <c r="I1162" s="96"/>
      <c r="J1162" s="96"/>
      <c r="K1162" s="26"/>
      <c r="L1162" s="22"/>
    </row>
    <row r="1163" spans="3:12" s="42" customFormat="1" ht="33" customHeight="1">
      <c r="C1163" s="87"/>
      <c r="E1163" s="217"/>
      <c r="G1163" s="43"/>
      <c r="I1163" s="96"/>
      <c r="J1163" s="96"/>
      <c r="K1163" s="26"/>
      <c r="L1163" s="22"/>
    </row>
    <row r="1164" spans="3:12" s="42" customFormat="1" ht="33" customHeight="1">
      <c r="C1164" s="87"/>
      <c r="E1164" s="217"/>
      <c r="G1164" s="43"/>
      <c r="I1164" s="96"/>
      <c r="J1164" s="96"/>
      <c r="K1164" s="26"/>
      <c r="L1164" s="22"/>
    </row>
    <row r="1165" spans="3:12" s="42" customFormat="1" ht="33" customHeight="1">
      <c r="C1165" s="87"/>
      <c r="E1165" s="217"/>
      <c r="G1165" s="43"/>
      <c r="I1165" s="96"/>
      <c r="J1165" s="96"/>
      <c r="K1165" s="26"/>
      <c r="L1165" s="22"/>
    </row>
    <row r="1166" spans="3:12" s="42" customFormat="1" ht="33" customHeight="1">
      <c r="C1166" s="87"/>
      <c r="E1166" s="217"/>
      <c r="G1166" s="43"/>
      <c r="I1166" s="96"/>
      <c r="J1166" s="96"/>
      <c r="K1166" s="26"/>
      <c r="L1166" s="22"/>
    </row>
    <row r="1167" spans="3:12" s="42" customFormat="1" ht="33" customHeight="1">
      <c r="C1167" s="87"/>
      <c r="E1167" s="217"/>
      <c r="G1167" s="43"/>
      <c r="I1167" s="96"/>
      <c r="J1167" s="96"/>
      <c r="K1167" s="26"/>
      <c r="L1167" s="22"/>
    </row>
    <row r="1168" spans="3:12" s="42" customFormat="1" ht="33" customHeight="1">
      <c r="C1168" s="87"/>
      <c r="E1168" s="217"/>
      <c r="G1168" s="43"/>
      <c r="I1168" s="96"/>
      <c r="J1168" s="96"/>
      <c r="K1168" s="26"/>
      <c r="L1168" s="22"/>
    </row>
    <row r="1169" spans="3:12" s="42" customFormat="1" ht="33" customHeight="1">
      <c r="C1169" s="87"/>
      <c r="E1169" s="217"/>
      <c r="G1169" s="43"/>
      <c r="I1169" s="96"/>
      <c r="J1169" s="96"/>
      <c r="K1169" s="26"/>
      <c r="L1169" s="22"/>
    </row>
    <row r="1170" spans="3:12" s="42" customFormat="1" ht="33" customHeight="1">
      <c r="C1170" s="87"/>
      <c r="E1170" s="217"/>
      <c r="G1170" s="43"/>
      <c r="I1170" s="96"/>
      <c r="J1170" s="96"/>
      <c r="K1170" s="26"/>
      <c r="L1170" s="22"/>
    </row>
    <row r="1171" spans="3:12" s="42" customFormat="1" ht="33" customHeight="1">
      <c r="C1171" s="87"/>
      <c r="E1171" s="217"/>
      <c r="G1171" s="43"/>
      <c r="I1171" s="96"/>
      <c r="J1171" s="96"/>
      <c r="K1171" s="26"/>
      <c r="L1171" s="22"/>
    </row>
    <row r="1172" spans="3:12" s="42" customFormat="1" ht="33" customHeight="1">
      <c r="C1172" s="87"/>
      <c r="E1172" s="217"/>
      <c r="G1172" s="43"/>
      <c r="I1172" s="96"/>
      <c r="J1172" s="96"/>
      <c r="K1172" s="26"/>
      <c r="L1172" s="22"/>
    </row>
    <row r="1173" spans="3:12" s="42" customFormat="1" ht="33" customHeight="1">
      <c r="C1173" s="87"/>
      <c r="E1173" s="217"/>
      <c r="G1173" s="43"/>
      <c r="I1173" s="96"/>
      <c r="J1173" s="96"/>
      <c r="K1173" s="26"/>
      <c r="L1173" s="22"/>
    </row>
    <row r="1174" spans="3:12" s="42" customFormat="1" ht="33" customHeight="1">
      <c r="C1174" s="87"/>
      <c r="E1174" s="217"/>
      <c r="G1174" s="43"/>
      <c r="I1174" s="96"/>
      <c r="J1174" s="96"/>
      <c r="K1174" s="26"/>
      <c r="L1174" s="22"/>
    </row>
    <row r="1175" spans="3:12" s="42" customFormat="1" ht="33" customHeight="1">
      <c r="C1175" s="87"/>
      <c r="E1175" s="217"/>
      <c r="G1175" s="43"/>
      <c r="I1175" s="96"/>
      <c r="J1175" s="96"/>
      <c r="K1175" s="26"/>
      <c r="L1175" s="22"/>
    </row>
    <row r="1176" spans="3:12" s="42" customFormat="1" ht="33" customHeight="1">
      <c r="C1176" s="87"/>
      <c r="E1176" s="217"/>
      <c r="G1176" s="43"/>
      <c r="I1176" s="96"/>
      <c r="J1176" s="96"/>
      <c r="K1176" s="26"/>
      <c r="L1176" s="22"/>
    </row>
    <row r="1177" spans="3:12" s="42" customFormat="1" ht="33" customHeight="1">
      <c r="C1177" s="87"/>
      <c r="E1177" s="217"/>
      <c r="G1177" s="43"/>
      <c r="I1177" s="96"/>
      <c r="J1177" s="96"/>
      <c r="K1177" s="26"/>
      <c r="L1177" s="22"/>
    </row>
    <row r="1178" spans="3:12" s="42" customFormat="1" ht="33" customHeight="1">
      <c r="C1178" s="87"/>
      <c r="E1178" s="217"/>
      <c r="G1178" s="43"/>
      <c r="I1178" s="96"/>
      <c r="J1178" s="96"/>
      <c r="K1178" s="26"/>
      <c r="L1178" s="22"/>
    </row>
    <row r="1179" spans="3:12" s="42" customFormat="1" ht="33" customHeight="1">
      <c r="C1179" s="87"/>
      <c r="E1179" s="217"/>
      <c r="G1179" s="43"/>
      <c r="I1179" s="96"/>
      <c r="J1179" s="96"/>
      <c r="K1179" s="26"/>
      <c r="L1179" s="22"/>
    </row>
    <row r="1180" spans="3:12" s="42" customFormat="1" ht="33" customHeight="1">
      <c r="C1180" s="87"/>
      <c r="E1180" s="217"/>
      <c r="G1180" s="43"/>
      <c r="I1180" s="96"/>
      <c r="J1180" s="96"/>
      <c r="K1180" s="26"/>
      <c r="L1180" s="22"/>
    </row>
    <row r="1181" spans="3:12" s="42" customFormat="1" ht="33" customHeight="1">
      <c r="C1181" s="87"/>
      <c r="E1181" s="217"/>
      <c r="G1181" s="43"/>
      <c r="I1181" s="96"/>
      <c r="J1181" s="96"/>
      <c r="K1181" s="26"/>
      <c r="L1181" s="22"/>
    </row>
    <row r="1182" spans="3:12" s="42" customFormat="1" ht="33" customHeight="1">
      <c r="C1182" s="87"/>
      <c r="E1182" s="217"/>
      <c r="G1182" s="43"/>
      <c r="I1182" s="96"/>
      <c r="J1182" s="96"/>
      <c r="K1182" s="26"/>
      <c r="L1182" s="22"/>
    </row>
    <row r="1183" spans="3:12" s="42" customFormat="1" ht="33" customHeight="1">
      <c r="C1183" s="87"/>
      <c r="E1183" s="217"/>
      <c r="G1183" s="43"/>
      <c r="I1183" s="96"/>
      <c r="J1183" s="96"/>
      <c r="K1183" s="26"/>
      <c r="L1183" s="22"/>
    </row>
    <row r="1184" spans="3:12" s="42" customFormat="1" ht="33" customHeight="1">
      <c r="C1184" s="87"/>
      <c r="E1184" s="217"/>
      <c r="G1184" s="43"/>
      <c r="I1184" s="96"/>
      <c r="J1184" s="96"/>
      <c r="K1184" s="26"/>
      <c r="L1184" s="22"/>
    </row>
    <row r="1185" spans="3:12" s="42" customFormat="1" ht="33" customHeight="1">
      <c r="C1185" s="87"/>
      <c r="E1185" s="217"/>
      <c r="G1185" s="43"/>
      <c r="I1185" s="96"/>
      <c r="J1185" s="96"/>
      <c r="K1185" s="26"/>
      <c r="L1185" s="22"/>
    </row>
    <row r="1186" spans="3:12" s="42" customFormat="1" ht="33" customHeight="1">
      <c r="C1186" s="87"/>
      <c r="E1186" s="217"/>
      <c r="G1186" s="43"/>
      <c r="I1186" s="96"/>
      <c r="J1186" s="96"/>
      <c r="K1186" s="26"/>
      <c r="L1186" s="22"/>
    </row>
    <row r="1187" spans="3:12" s="42" customFormat="1" ht="33" customHeight="1">
      <c r="C1187" s="87"/>
      <c r="E1187" s="217"/>
      <c r="G1187" s="43"/>
      <c r="I1187" s="96"/>
      <c r="J1187" s="96"/>
      <c r="K1187" s="26"/>
      <c r="L1187" s="22"/>
    </row>
    <row r="1188" spans="3:12" s="42" customFormat="1" ht="33" customHeight="1">
      <c r="C1188" s="87"/>
      <c r="E1188" s="217"/>
      <c r="G1188" s="43"/>
      <c r="I1188" s="96"/>
      <c r="J1188" s="96"/>
      <c r="K1188" s="26"/>
      <c r="L1188" s="22"/>
    </row>
    <row r="1189" spans="3:12" s="42" customFormat="1" ht="33" customHeight="1">
      <c r="C1189" s="87"/>
      <c r="E1189" s="217"/>
      <c r="G1189" s="43"/>
      <c r="I1189" s="96"/>
      <c r="J1189" s="96"/>
      <c r="K1189" s="26"/>
      <c r="L1189" s="22"/>
    </row>
    <row r="1190" spans="3:12" s="42" customFormat="1" ht="33" customHeight="1">
      <c r="C1190" s="87"/>
      <c r="E1190" s="217"/>
      <c r="G1190" s="43"/>
      <c r="I1190" s="96"/>
      <c r="J1190" s="96"/>
      <c r="K1190" s="26"/>
      <c r="L1190" s="22"/>
    </row>
    <row r="1191" spans="3:12" ht="33" customHeight="1"/>
    <row r="1192" spans="3:12" ht="33" customHeight="1"/>
    <row r="1193" spans="3:12" ht="33" customHeight="1"/>
    <row r="1194" spans="3:12" ht="33" customHeight="1"/>
    <row r="1195" spans="3:12" ht="33" customHeight="1"/>
    <row r="1196" spans="3:12" ht="33" customHeight="1"/>
    <row r="1197" spans="3:12" ht="33" customHeight="1"/>
    <row r="1198" spans="3:12" ht="33" customHeight="1"/>
    <row r="1199" spans="3:12" ht="33" customHeight="1"/>
    <row r="1200" spans="3:12" ht="33" customHeight="1"/>
    <row r="1201" spans="9:10" ht="33" customHeight="1"/>
    <row r="1202" spans="9:10" ht="33" customHeight="1"/>
    <row r="1203" spans="9:10" ht="33" customHeight="1"/>
    <row r="1204" spans="9:10" ht="33" customHeight="1">
      <c r="I1204" s="50"/>
      <c r="J1204" s="50"/>
    </row>
  </sheetData>
  <mergeCells count="4">
    <mergeCell ref="B8:K8"/>
    <mergeCell ref="B186:K186"/>
    <mergeCell ref="B187:K187"/>
    <mergeCell ref="B182:C182"/>
  </mergeCells>
  <conditionalFormatting sqref="B48">
    <cfRule type="expression" dxfId="474" priority="75" stopIfTrue="1">
      <formula>#REF!&lt;6</formula>
    </cfRule>
  </conditionalFormatting>
  <conditionalFormatting sqref="B54">
    <cfRule type="expression" dxfId="473" priority="74" stopIfTrue="1">
      <formula>#REF!&lt;6</formula>
    </cfRule>
  </conditionalFormatting>
  <conditionalFormatting sqref="C151:C179 C103:C142 C85:C90 C12:C54">
    <cfRule type="expression" dxfId="472" priority="66" stopIfTrue="1">
      <formula>#REF!&lt;6</formula>
    </cfRule>
  </conditionalFormatting>
  <conditionalFormatting sqref="C55:C58">
    <cfRule type="expression" dxfId="471" priority="73" stopIfTrue="1">
      <formula>#REF!&lt;6</formula>
    </cfRule>
  </conditionalFormatting>
  <conditionalFormatting sqref="C59:C66">
    <cfRule type="expression" dxfId="470" priority="72" stopIfTrue="1">
      <formula>#REF!&lt;6</formula>
    </cfRule>
  </conditionalFormatting>
  <conditionalFormatting sqref="C67:C84">
    <cfRule type="expression" dxfId="469" priority="71" stopIfTrue="1">
      <formula>#REF!&lt;6</formula>
    </cfRule>
  </conditionalFormatting>
  <conditionalFormatting sqref="C91:C97">
    <cfRule type="expression" dxfId="468" priority="70" stopIfTrue="1">
      <formula>#REF!&lt;6</formula>
    </cfRule>
  </conditionalFormatting>
  <conditionalFormatting sqref="C98:C102">
    <cfRule type="expression" dxfId="467" priority="69" stopIfTrue="1">
      <formula>#REF!&lt;6</formula>
    </cfRule>
  </conditionalFormatting>
  <conditionalFormatting sqref="C143:C146">
    <cfRule type="expression" dxfId="466" priority="30" stopIfTrue="1">
      <formula>#REF!&lt;6</formula>
    </cfRule>
  </conditionalFormatting>
  <conditionalFormatting sqref="C147:C150">
    <cfRule type="expression" dxfId="465" priority="68" stopIfTrue="1">
      <formula>#REF!&lt;6</formula>
    </cfRule>
  </conditionalFormatting>
  <conditionalFormatting sqref="B160">
    <cfRule type="expression" dxfId="464" priority="2" stopIfTrue="1">
      <formula>#REF!&lt;6</formula>
    </cfRule>
  </conditionalFormatting>
  <dataValidations disablePrompts="1" count="2">
    <dataValidation type="list" allowBlank="1" showInputMessage="1" showErrorMessage="1" sqref="B49:B53 B56:B83 B147:B159 B85:B145 B31:B47 B161:B179 B17:B29 B12:B15" xr:uid="{C52CF175-5372-46D1-B64A-E4F46DEC20B3}">
      <formula1>"-,CDHU,TCPO,PMSP,SINAPI"</formula1>
    </dataValidation>
    <dataValidation type="list" allowBlank="1" showInputMessage="1" showErrorMessage="1" sqref="B55" xr:uid="{ED0E071D-A1A9-4940-B03C-C502F6E9FA84}">
      <formula1>"-,CDHU,TCPO,FDE,SINAPI,PMSP"</formula1>
    </dataValidation>
  </dataValidations>
  <printOptions horizontalCentered="1"/>
  <pageMargins left="0.51181102362204722" right="0.51181102362204722" top="0.39370078740157483" bottom="0.39370078740157483" header="0.31496062992125984" footer="0.31496062992125984"/>
  <pageSetup paperSize="9" scale="41" fitToHeight="4" orientation="portrait" r:id="rId1"/>
  <headerFooter>
    <oddFooter>Página &amp;P de &amp;N</oddFooter>
  </headerFooter>
  <rowBreaks count="2" manualBreakCount="2">
    <brk id="173" min="1" max="10" man="1"/>
    <brk id="1108" min="1" max="14"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AB1D-F7EB-4CC5-8F31-A541FB5A2C95}">
  <sheetPr>
    <tabColor theme="9" tint="-0.499984740745262"/>
  </sheetPr>
  <dimension ref="A2:O518"/>
  <sheetViews>
    <sheetView zoomScale="70" zoomScaleNormal="70" workbookViewId="0"/>
  </sheetViews>
  <sheetFormatPr defaultRowHeight="24.95" customHeight="1"/>
  <cols>
    <col min="1" max="1" width="9" style="42" customWidth="1"/>
    <col min="2" max="2" width="12.42578125" style="87" bestFit="1" customWidth="1"/>
    <col min="3" max="3" width="11.140625" style="42" customWidth="1"/>
    <col min="4" max="4" width="92.5703125" style="298" customWidth="1"/>
    <col min="5" max="5" width="9.42578125" style="42" customWidth="1"/>
    <col min="6" max="6" width="10" style="43" customWidth="1"/>
    <col min="7" max="7" width="16" style="88" customWidth="1"/>
    <col min="8" max="8" width="20.85546875" style="25" customWidth="1"/>
    <col min="9" max="9" width="23.7109375" style="25" customWidth="1"/>
    <col min="10" max="10" width="10.42578125" style="288" customWidth="1"/>
    <col min="11" max="11" width="16" style="42" bestFit="1" customWidth="1"/>
    <col min="12" max="12" width="20.85546875" style="96" customWidth="1"/>
    <col min="13" max="13" width="22.5703125" style="96" customWidth="1"/>
    <col min="14" max="14" width="12.7109375" style="292" customWidth="1"/>
    <col min="15" max="15" width="9.140625" style="22" customWidth="1"/>
    <col min="16" max="239" width="9.140625" style="26"/>
    <col min="240" max="240" width="11.140625" style="26" bestFit="1" customWidth="1"/>
    <col min="241" max="241" width="5.7109375" style="26" bestFit="1" customWidth="1"/>
    <col min="242" max="242" width="14.7109375" style="26" bestFit="1" customWidth="1"/>
    <col min="243" max="243" width="6.42578125" style="26" bestFit="1" customWidth="1"/>
    <col min="244" max="244" width="87.85546875" style="26" customWidth="1"/>
    <col min="245" max="245" width="4.42578125" style="26" bestFit="1" customWidth="1"/>
    <col min="246" max="246" width="10.42578125" style="26" bestFit="1" customWidth="1"/>
    <col min="247" max="247" width="14.7109375" style="26" bestFit="1" customWidth="1"/>
    <col min="248" max="248" width="12.85546875" style="26" bestFit="1" customWidth="1"/>
    <col min="249" max="249" width="10.28515625" style="26" bestFit="1" customWidth="1"/>
    <col min="250" max="495" width="9.140625" style="26"/>
    <col min="496" max="496" width="11.140625" style="26" bestFit="1" customWidth="1"/>
    <col min="497" max="497" width="5.7109375" style="26" bestFit="1" customWidth="1"/>
    <col min="498" max="498" width="14.7109375" style="26" bestFit="1" customWidth="1"/>
    <col min="499" max="499" width="6.42578125" style="26" bestFit="1" customWidth="1"/>
    <col min="500" max="500" width="87.85546875" style="26" customWidth="1"/>
    <col min="501" max="501" width="4.42578125" style="26" bestFit="1" customWidth="1"/>
    <col min="502" max="502" width="10.42578125" style="26" bestFit="1" customWidth="1"/>
    <col min="503" max="503" width="14.7109375" style="26" bestFit="1" customWidth="1"/>
    <col min="504" max="504" width="12.85546875" style="26" bestFit="1" customWidth="1"/>
    <col min="505" max="505" width="10.28515625" style="26" bestFit="1" customWidth="1"/>
    <col min="506" max="751" width="9.140625" style="26"/>
    <col min="752" max="752" width="11.140625" style="26" bestFit="1" customWidth="1"/>
    <col min="753" max="753" width="5.7109375" style="26" bestFit="1" customWidth="1"/>
    <col min="754" max="754" width="14.7109375" style="26" bestFit="1" customWidth="1"/>
    <col min="755" max="755" width="6.42578125" style="26" bestFit="1" customWidth="1"/>
    <col min="756" max="756" width="87.85546875" style="26" customWidth="1"/>
    <col min="757" max="757" width="4.42578125" style="26" bestFit="1" customWidth="1"/>
    <col min="758" max="758" width="10.42578125" style="26" bestFit="1" customWidth="1"/>
    <col min="759" max="759" width="14.7109375" style="26" bestFit="1" customWidth="1"/>
    <col min="760" max="760" width="12.85546875" style="26" bestFit="1" customWidth="1"/>
    <col min="761" max="761" width="10.28515625" style="26" bestFit="1" customWidth="1"/>
    <col min="762" max="1007" width="9.140625" style="26"/>
    <col min="1008" max="1008" width="11.140625" style="26" bestFit="1" customWidth="1"/>
    <col min="1009" max="1009" width="5.7109375" style="26" bestFit="1" customWidth="1"/>
    <col min="1010" max="1010" width="14.7109375" style="26" bestFit="1" customWidth="1"/>
    <col min="1011" max="1011" width="6.42578125" style="26" bestFit="1" customWidth="1"/>
    <col min="1012" max="1012" width="87.85546875" style="26" customWidth="1"/>
    <col min="1013" max="1013" width="4.42578125" style="26" bestFit="1" customWidth="1"/>
    <col min="1014" max="1014" width="10.42578125" style="26" bestFit="1" customWidth="1"/>
    <col min="1015" max="1015" width="14.7109375" style="26" bestFit="1" customWidth="1"/>
    <col min="1016" max="1016" width="12.85546875" style="26" bestFit="1" customWidth="1"/>
    <col min="1017" max="1017" width="10.28515625" style="26" bestFit="1" customWidth="1"/>
    <col min="1018" max="1263" width="9.140625" style="26"/>
    <col min="1264" max="1264" width="11.140625" style="26" bestFit="1" customWidth="1"/>
    <col min="1265" max="1265" width="5.7109375" style="26" bestFit="1" customWidth="1"/>
    <col min="1266" max="1266" width="14.7109375" style="26" bestFit="1" customWidth="1"/>
    <col min="1267" max="1267" width="6.42578125" style="26" bestFit="1" customWidth="1"/>
    <col min="1268" max="1268" width="87.85546875" style="26" customWidth="1"/>
    <col min="1269" max="1269" width="4.42578125" style="26" bestFit="1" customWidth="1"/>
    <col min="1270" max="1270" width="10.42578125" style="26" bestFit="1" customWidth="1"/>
    <col min="1271" max="1271" width="14.7109375" style="26" bestFit="1" customWidth="1"/>
    <col min="1272" max="1272" width="12.85546875" style="26" bestFit="1" customWidth="1"/>
    <col min="1273" max="1273" width="10.28515625" style="26" bestFit="1" customWidth="1"/>
    <col min="1274" max="1519" width="9.140625" style="26"/>
    <col min="1520" max="1520" width="11.140625" style="26" bestFit="1" customWidth="1"/>
    <col min="1521" max="1521" width="5.7109375" style="26" bestFit="1" customWidth="1"/>
    <col min="1522" max="1522" width="14.7109375" style="26" bestFit="1" customWidth="1"/>
    <col min="1523" max="1523" width="6.42578125" style="26" bestFit="1" customWidth="1"/>
    <col min="1524" max="1524" width="87.85546875" style="26" customWidth="1"/>
    <col min="1525" max="1525" width="4.42578125" style="26" bestFit="1" customWidth="1"/>
    <col min="1526" max="1526" width="10.42578125" style="26" bestFit="1" customWidth="1"/>
    <col min="1527" max="1527" width="14.7109375" style="26" bestFit="1" customWidth="1"/>
    <col min="1528" max="1528" width="12.85546875" style="26" bestFit="1" customWidth="1"/>
    <col min="1529" max="1529" width="10.28515625" style="26" bestFit="1" customWidth="1"/>
    <col min="1530" max="1775" width="9.140625" style="26"/>
    <col min="1776" max="1776" width="11.140625" style="26" bestFit="1" customWidth="1"/>
    <col min="1777" max="1777" width="5.7109375" style="26" bestFit="1" customWidth="1"/>
    <col min="1778" max="1778" width="14.7109375" style="26" bestFit="1" customWidth="1"/>
    <col min="1779" max="1779" width="6.42578125" style="26" bestFit="1" customWidth="1"/>
    <col min="1780" max="1780" width="87.85546875" style="26" customWidth="1"/>
    <col min="1781" max="1781" width="4.42578125" style="26" bestFit="1" customWidth="1"/>
    <col min="1782" max="1782" width="10.42578125" style="26" bestFit="1" customWidth="1"/>
    <col min="1783" max="1783" width="14.7109375" style="26" bestFit="1" customWidth="1"/>
    <col min="1784" max="1784" width="12.85546875" style="26" bestFit="1" customWidth="1"/>
    <col min="1785" max="1785" width="10.28515625" style="26" bestFit="1" customWidth="1"/>
    <col min="1786" max="2031" width="9.140625" style="26"/>
    <col min="2032" max="2032" width="11.140625" style="26" bestFit="1" customWidth="1"/>
    <col min="2033" max="2033" width="5.7109375" style="26" bestFit="1" customWidth="1"/>
    <col min="2034" max="2034" width="14.7109375" style="26" bestFit="1" customWidth="1"/>
    <col min="2035" max="2035" width="6.42578125" style="26" bestFit="1" customWidth="1"/>
    <col min="2036" max="2036" width="87.85546875" style="26" customWidth="1"/>
    <col min="2037" max="2037" width="4.42578125" style="26" bestFit="1" customWidth="1"/>
    <col min="2038" max="2038" width="10.42578125" style="26" bestFit="1" customWidth="1"/>
    <col min="2039" max="2039" width="14.7109375" style="26" bestFit="1" customWidth="1"/>
    <col min="2040" max="2040" width="12.85546875" style="26" bestFit="1" customWidth="1"/>
    <col min="2041" max="2041" width="10.28515625" style="26" bestFit="1" customWidth="1"/>
    <col min="2042" max="2287" width="9.140625" style="26"/>
    <col min="2288" max="2288" width="11.140625" style="26" bestFit="1" customWidth="1"/>
    <col min="2289" max="2289" width="5.7109375" style="26" bestFit="1" customWidth="1"/>
    <col min="2290" max="2290" width="14.7109375" style="26" bestFit="1" customWidth="1"/>
    <col min="2291" max="2291" width="6.42578125" style="26" bestFit="1" customWidth="1"/>
    <col min="2292" max="2292" width="87.85546875" style="26" customWidth="1"/>
    <col min="2293" max="2293" width="4.42578125" style="26" bestFit="1" customWidth="1"/>
    <col min="2294" max="2294" width="10.42578125" style="26" bestFit="1" customWidth="1"/>
    <col min="2295" max="2295" width="14.7109375" style="26" bestFit="1" customWidth="1"/>
    <col min="2296" max="2296" width="12.85546875" style="26" bestFit="1" customWidth="1"/>
    <col min="2297" max="2297" width="10.28515625" style="26" bestFit="1" customWidth="1"/>
    <col min="2298" max="2543" width="9.140625" style="26"/>
    <col min="2544" max="2544" width="11.140625" style="26" bestFit="1" customWidth="1"/>
    <col min="2545" max="2545" width="5.7109375" style="26" bestFit="1" customWidth="1"/>
    <col min="2546" max="2546" width="14.7109375" style="26" bestFit="1" customWidth="1"/>
    <col min="2547" max="2547" width="6.42578125" style="26" bestFit="1" customWidth="1"/>
    <col min="2548" max="2548" width="87.85546875" style="26" customWidth="1"/>
    <col min="2549" max="2549" width="4.42578125" style="26" bestFit="1" customWidth="1"/>
    <col min="2550" max="2550" width="10.42578125" style="26" bestFit="1" customWidth="1"/>
    <col min="2551" max="2551" width="14.7109375" style="26" bestFit="1" customWidth="1"/>
    <col min="2552" max="2552" width="12.85546875" style="26" bestFit="1" customWidth="1"/>
    <col min="2553" max="2553" width="10.28515625" style="26" bestFit="1" customWidth="1"/>
    <col min="2554" max="2799" width="9.140625" style="26"/>
    <col min="2800" max="2800" width="11.140625" style="26" bestFit="1" customWidth="1"/>
    <col min="2801" max="2801" width="5.7109375" style="26" bestFit="1" customWidth="1"/>
    <col min="2802" max="2802" width="14.7109375" style="26" bestFit="1" customWidth="1"/>
    <col min="2803" max="2803" width="6.42578125" style="26" bestFit="1" customWidth="1"/>
    <col min="2804" max="2804" width="87.85546875" style="26" customWidth="1"/>
    <col min="2805" max="2805" width="4.42578125" style="26" bestFit="1" customWidth="1"/>
    <col min="2806" max="2806" width="10.42578125" style="26" bestFit="1" customWidth="1"/>
    <col min="2807" max="2807" width="14.7109375" style="26" bestFit="1" customWidth="1"/>
    <col min="2808" max="2808" width="12.85546875" style="26" bestFit="1" customWidth="1"/>
    <col min="2809" max="2809" width="10.28515625" style="26" bestFit="1" customWidth="1"/>
    <col min="2810" max="3055" width="9.140625" style="26"/>
    <col min="3056" max="3056" width="11.140625" style="26" bestFit="1" customWidth="1"/>
    <col min="3057" max="3057" width="5.7109375" style="26" bestFit="1" customWidth="1"/>
    <col min="3058" max="3058" width="14.7109375" style="26" bestFit="1" customWidth="1"/>
    <col min="3059" max="3059" width="6.42578125" style="26" bestFit="1" customWidth="1"/>
    <col min="3060" max="3060" width="87.85546875" style="26" customWidth="1"/>
    <col min="3061" max="3061" width="4.42578125" style="26" bestFit="1" customWidth="1"/>
    <col min="3062" max="3062" width="10.42578125" style="26" bestFit="1" customWidth="1"/>
    <col min="3063" max="3063" width="14.7109375" style="26" bestFit="1" customWidth="1"/>
    <col min="3064" max="3064" width="12.85546875" style="26" bestFit="1" customWidth="1"/>
    <col min="3065" max="3065" width="10.28515625" style="26" bestFit="1" customWidth="1"/>
    <col min="3066" max="3311" width="9.140625" style="26"/>
    <col min="3312" max="3312" width="11.140625" style="26" bestFit="1" customWidth="1"/>
    <col min="3313" max="3313" width="5.7109375" style="26" bestFit="1" customWidth="1"/>
    <col min="3314" max="3314" width="14.7109375" style="26" bestFit="1" customWidth="1"/>
    <col min="3315" max="3315" width="6.42578125" style="26" bestFit="1" customWidth="1"/>
    <col min="3316" max="3316" width="87.85546875" style="26" customWidth="1"/>
    <col min="3317" max="3317" width="4.42578125" style="26" bestFit="1" customWidth="1"/>
    <col min="3318" max="3318" width="10.42578125" style="26" bestFit="1" customWidth="1"/>
    <col min="3319" max="3319" width="14.7109375" style="26" bestFit="1" customWidth="1"/>
    <col min="3320" max="3320" width="12.85546875" style="26" bestFit="1" customWidth="1"/>
    <col min="3321" max="3321" width="10.28515625" style="26" bestFit="1" customWidth="1"/>
    <col min="3322" max="3567" width="9.140625" style="26"/>
    <col min="3568" max="3568" width="11.140625" style="26" bestFit="1" customWidth="1"/>
    <col min="3569" max="3569" width="5.7109375" style="26" bestFit="1" customWidth="1"/>
    <col min="3570" max="3570" width="14.7109375" style="26" bestFit="1" customWidth="1"/>
    <col min="3571" max="3571" width="6.42578125" style="26" bestFit="1" customWidth="1"/>
    <col min="3572" max="3572" width="87.85546875" style="26" customWidth="1"/>
    <col min="3573" max="3573" width="4.42578125" style="26" bestFit="1" customWidth="1"/>
    <col min="3574" max="3574" width="10.42578125" style="26" bestFit="1" customWidth="1"/>
    <col min="3575" max="3575" width="14.7109375" style="26" bestFit="1" customWidth="1"/>
    <col min="3576" max="3576" width="12.85546875" style="26" bestFit="1" customWidth="1"/>
    <col min="3577" max="3577" width="10.28515625" style="26" bestFit="1" customWidth="1"/>
    <col min="3578" max="3823" width="9.140625" style="26"/>
    <col min="3824" max="3824" width="11.140625" style="26" bestFit="1" customWidth="1"/>
    <col min="3825" max="3825" width="5.7109375" style="26" bestFit="1" customWidth="1"/>
    <col min="3826" max="3826" width="14.7109375" style="26" bestFit="1" customWidth="1"/>
    <col min="3827" max="3827" width="6.42578125" style="26" bestFit="1" customWidth="1"/>
    <col min="3828" max="3828" width="87.85546875" style="26" customWidth="1"/>
    <col min="3829" max="3829" width="4.42578125" style="26" bestFit="1" customWidth="1"/>
    <col min="3830" max="3830" width="10.42578125" style="26" bestFit="1" customWidth="1"/>
    <col min="3831" max="3831" width="14.7109375" style="26" bestFit="1" customWidth="1"/>
    <col min="3832" max="3832" width="12.85546875" style="26" bestFit="1" customWidth="1"/>
    <col min="3833" max="3833" width="10.28515625" style="26" bestFit="1" customWidth="1"/>
    <col min="3834" max="4079" width="9.140625" style="26"/>
    <col min="4080" max="4080" width="11.140625" style="26" bestFit="1" customWidth="1"/>
    <col min="4081" max="4081" width="5.7109375" style="26" bestFit="1" customWidth="1"/>
    <col min="4082" max="4082" width="14.7109375" style="26" bestFit="1" customWidth="1"/>
    <col min="4083" max="4083" width="6.42578125" style="26" bestFit="1" customWidth="1"/>
    <col min="4084" max="4084" width="87.85546875" style="26" customWidth="1"/>
    <col min="4085" max="4085" width="4.42578125" style="26" bestFit="1" customWidth="1"/>
    <col min="4086" max="4086" width="10.42578125" style="26" bestFit="1" customWidth="1"/>
    <col min="4087" max="4087" width="14.7109375" style="26" bestFit="1" customWidth="1"/>
    <col min="4088" max="4088" width="12.85546875" style="26" bestFit="1" customWidth="1"/>
    <col min="4089" max="4089" width="10.28515625" style="26" bestFit="1" customWidth="1"/>
    <col min="4090" max="4335" width="9.140625" style="26"/>
    <col min="4336" max="4336" width="11.140625" style="26" bestFit="1" customWidth="1"/>
    <col min="4337" max="4337" width="5.7109375" style="26" bestFit="1" customWidth="1"/>
    <col min="4338" max="4338" width="14.7109375" style="26" bestFit="1" customWidth="1"/>
    <col min="4339" max="4339" width="6.42578125" style="26" bestFit="1" customWidth="1"/>
    <col min="4340" max="4340" width="87.85546875" style="26" customWidth="1"/>
    <col min="4341" max="4341" width="4.42578125" style="26" bestFit="1" customWidth="1"/>
    <col min="4342" max="4342" width="10.42578125" style="26" bestFit="1" customWidth="1"/>
    <col min="4343" max="4343" width="14.7109375" style="26" bestFit="1" customWidth="1"/>
    <col min="4344" max="4344" width="12.85546875" style="26" bestFit="1" customWidth="1"/>
    <col min="4345" max="4345" width="10.28515625" style="26" bestFit="1" customWidth="1"/>
    <col min="4346" max="4591" width="9.140625" style="26"/>
    <col min="4592" max="4592" width="11.140625" style="26" bestFit="1" customWidth="1"/>
    <col min="4593" max="4593" width="5.7109375" style="26" bestFit="1" customWidth="1"/>
    <col min="4594" max="4594" width="14.7109375" style="26" bestFit="1" customWidth="1"/>
    <col min="4595" max="4595" width="6.42578125" style="26" bestFit="1" customWidth="1"/>
    <col min="4596" max="4596" width="87.85546875" style="26" customWidth="1"/>
    <col min="4597" max="4597" width="4.42578125" style="26" bestFit="1" customWidth="1"/>
    <col min="4598" max="4598" width="10.42578125" style="26" bestFit="1" customWidth="1"/>
    <col min="4599" max="4599" width="14.7109375" style="26" bestFit="1" customWidth="1"/>
    <col min="4600" max="4600" width="12.85546875" style="26" bestFit="1" customWidth="1"/>
    <col min="4601" max="4601" width="10.28515625" style="26" bestFit="1" customWidth="1"/>
    <col min="4602" max="4847" width="9.140625" style="26"/>
    <col min="4848" max="4848" width="11.140625" style="26" bestFit="1" customWidth="1"/>
    <col min="4849" max="4849" width="5.7109375" style="26" bestFit="1" customWidth="1"/>
    <col min="4850" max="4850" width="14.7109375" style="26" bestFit="1" customWidth="1"/>
    <col min="4851" max="4851" width="6.42578125" style="26" bestFit="1" customWidth="1"/>
    <col min="4852" max="4852" width="87.85546875" style="26" customWidth="1"/>
    <col min="4853" max="4853" width="4.42578125" style="26" bestFit="1" customWidth="1"/>
    <col min="4854" max="4854" width="10.42578125" style="26" bestFit="1" customWidth="1"/>
    <col min="4855" max="4855" width="14.7109375" style="26" bestFit="1" customWidth="1"/>
    <col min="4856" max="4856" width="12.85546875" style="26" bestFit="1" customWidth="1"/>
    <col min="4857" max="4857" width="10.28515625" style="26" bestFit="1" customWidth="1"/>
    <col min="4858" max="5103" width="9.140625" style="26"/>
    <col min="5104" max="5104" width="11.140625" style="26" bestFit="1" customWidth="1"/>
    <col min="5105" max="5105" width="5.7109375" style="26" bestFit="1" customWidth="1"/>
    <col min="5106" max="5106" width="14.7109375" style="26" bestFit="1" customWidth="1"/>
    <col min="5107" max="5107" width="6.42578125" style="26" bestFit="1" customWidth="1"/>
    <col min="5108" max="5108" width="87.85546875" style="26" customWidth="1"/>
    <col min="5109" max="5109" width="4.42578125" style="26" bestFit="1" customWidth="1"/>
    <col min="5110" max="5110" width="10.42578125" style="26" bestFit="1" customWidth="1"/>
    <col min="5111" max="5111" width="14.7109375" style="26" bestFit="1" customWidth="1"/>
    <col min="5112" max="5112" width="12.85546875" style="26" bestFit="1" customWidth="1"/>
    <col min="5113" max="5113" width="10.28515625" style="26" bestFit="1" customWidth="1"/>
    <col min="5114" max="5359" width="9.140625" style="26"/>
    <col min="5360" max="5360" width="11.140625" style="26" bestFit="1" customWidth="1"/>
    <col min="5361" max="5361" width="5.7109375" style="26" bestFit="1" customWidth="1"/>
    <col min="5362" max="5362" width="14.7109375" style="26" bestFit="1" customWidth="1"/>
    <col min="5363" max="5363" width="6.42578125" style="26" bestFit="1" customWidth="1"/>
    <col min="5364" max="5364" width="87.85546875" style="26" customWidth="1"/>
    <col min="5365" max="5365" width="4.42578125" style="26" bestFit="1" customWidth="1"/>
    <col min="5366" max="5366" width="10.42578125" style="26" bestFit="1" customWidth="1"/>
    <col min="5367" max="5367" width="14.7109375" style="26" bestFit="1" customWidth="1"/>
    <col min="5368" max="5368" width="12.85546875" style="26" bestFit="1" customWidth="1"/>
    <col min="5369" max="5369" width="10.28515625" style="26" bestFit="1" customWidth="1"/>
    <col min="5370" max="5615" width="9.140625" style="26"/>
    <col min="5616" max="5616" width="11.140625" style="26" bestFit="1" customWidth="1"/>
    <col min="5617" max="5617" width="5.7109375" style="26" bestFit="1" customWidth="1"/>
    <col min="5618" max="5618" width="14.7109375" style="26" bestFit="1" customWidth="1"/>
    <col min="5619" max="5619" width="6.42578125" style="26" bestFit="1" customWidth="1"/>
    <col min="5620" max="5620" width="87.85546875" style="26" customWidth="1"/>
    <col min="5621" max="5621" width="4.42578125" style="26" bestFit="1" customWidth="1"/>
    <col min="5622" max="5622" width="10.42578125" style="26" bestFit="1" customWidth="1"/>
    <col min="5623" max="5623" width="14.7109375" style="26" bestFit="1" customWidth="1"/>
    <col min="5624" max="5624" width="12.85546875" style="26" bestFit="1" customWidth="1"/>
    <col min="5625" max="5625" width="10.28515625" style="26" bestFit="1" customWidth="1"/>
    <col min="5626" max="5871" width="9.140625" style="26"/>
    <col min="5872" max="5872" width="11.140625" style="26" bestFit="1" customWidth="1"/>
    <col min="5873" max="5873" width="5.7109375" style="26" bestFit="1" customWidth="1"/>
    <col min="5874" max="5874" width="14.7109375" style="26" bestFit="1" customWidth="1"/>
    <col min="5875" max="5875" width="6.42578125" style="26" bestFit="1" customWidth="1"/>
    <col min="5876" max="5876" width="87.85546875" style="26" customWidth="1"/>
    <col min="5877" max="5877" width="4.42578125" style="26" bestFit="1" customWidth="1"/>
    <col min="5878" max="5878" width="10.42578125" style="26" bestFit="1" customWidth="1"/>
    <col min="5879" max="5879" width="14.7109375" style="26" bestFit="1" customWidth="1"/>
    <col min="5880" max="5880" width="12.85546875" style="26" bestFit="1" customWidth="1"/>
    <col min="5881" max="5881" width="10.28515625" style="26" bestFit="1" customWidth="1"/>
    <col min="5882" max="6127" width="9.140625" style="26"/>
    <col min="6128" max="6128" width="11.140625" style="26" bestFit="1" customWidth="1"/>
    <col min="6129" max="6129" width="5.7109375" style="26" bestFit="1" customWidth="1"/>
    <col min="6130" max="6130" width="14.7109375" style="26" bestFit="1" customWidth="1"/>
    <col min="6131" max="6131" width="6.42578125" style="26" bestFit="1" customWidth="1"/>
    <col min="6132" max="6132" width="87.85546875" style="26" customWidth="1"/>
    <col min="6133" max="6133" width="4.42578125" style="26" bestFit="1" customWidth="1"/>
    <col min="6134" max="6134" width="10.42578125" style="26" bestFit="1" customWidth="1"/>
    <col min="6135" max="6135" width="14.7109375" style="26" bestFit="1" customWidth="1"/>
    <col min="6136" max="6136" width="12.85546875" style="26" bestFit="1" customWidth="1"/>
    <col min="6137" max="6137" width="10.28515625" style="26" bestFit="1" customWidth="1"/>
    <col min="6138" max="6383" width="9.140625" style="26"/>
    <col min="6384" max="6384" width="11.140625" style="26" bestFit="1" customWidth="1"/>
    <col min="6385" max="6385" width="5.7109375" style="26" bestFit="1" customWidth="1"/>
    <col min="6386" max="6386" width="14.7109375" style="26" bestFit="1" customWidth="1"/>
    <col min="6387" max="6387" width="6.42578125" style="26" bestFit="1" customWidth="1"/>
    <col min="6388" max="6388" width="87.85546875" style="26" customWidth="1"/>
    <col min="6389" max="6389" width="4.42578125" style="26" bestFit="1" customWidth="1"/>
    <col min="6390" max="6390" width="10.42578125" style="26" bestFit="1" customWidth="1"/>
    <col min="6391" max="6391" width="14.7109375" style="26" bestFit="1" customWidth="1"/>
    <col min="6392" max="6392" width="12.85546875" style="26" bestFit="1" customWidth="1"/>
    <col min="6393" max="6393" width="10.28515625" style="26" bestFit="1" customWidth="1"/>
    <col min="6394" max="6639" width="9.140625" style="26"/>
    <col min="6640" max="6640" width="11.140625" style="26" bestFit="1" customWidth="1"/>
    <col min="6641" max="6641" width="5.7109375" style="26" bestFit="1" customWidth="1"/>
    <col min="6642" max="6642" width="14.7109375" style="26" bestFit="1" customWidth="1"/>
    <col min="6643" max="6643" width="6.42578125" style="26" bestFit="1" customWidth="1"/>
    <col min="6644" max="6644" width="87.85546875" style="26" customWidth="1"/>
    <col min="6645" max="6645" width="4.42578125" style="26" bestFit="1" customWidth="1"/>
    <col min="6646" max="6646" width="10.42578125" style="26" bestFit="1" customWidth="1"/>
    <col min="6647" max="6647" width="14.7109375" style="26" bestFit="1" customWidth="1"/>
    <col min="6648" max="6648" width="12.85546875" style="26" bestFit="1" customWidth="1"/>
    <col min="6649" max="6649" width="10.28515625" style="26" bestFit="1" customWidth="1"/>
    <col min="6650" max="6895" width="9.140625" style="26"/>
    <col min="6896" max="6896" width="11.140625" style="26" bestFit="1" customWidth="1"/>
    <col min="6897" max="6897" width="5.7109375" style="26" bestFit="1" customWidth="1"/>
    <col min="6898" max="6898" width="14.7109375" style="26" bestFit="1" customWidth="1"/>
    <col min="6899" max="6899" width="6.42578125" style="26" bestFit="1" customWidth="1"/>
    <col min="6900" max="6900" width="87.85546875" style="26" customWidth="1"/>
    <col min="6901" max="6901" width="4.42578125" style="26" bestFit="1" customWidth="1"/>
    <col min="6902" max="6902" width="10.42578125" style="26" bestFit="1" customWidth="1"/>
    <col min="6903" max="6903" width="14.7109375" style="26" bestFit="1" customWidth="1"/>
    <col min="6904" max="6904" width="12.85546875" style="26" bestFit="1" customWidth="1"/>
    <col min="6905" max="6905" width="10.28515625" style="26" bestFit="1" customWidth="1"/>
    <col min="6906" max="7151" width="9.140625" style="26"/>
    <col min="7152" max="7152" width="11.140625" style="26" bestFit="1" customWidth="1"/>
    <col min="7153" max="7153" width="5.7109375" style="26" bestFit="1" customWidth="1"/>
    <col min="7154" max="7154" width="14.7109375" style="26" bestFit="1" customWidth="1"/>
    <col min="7155" max="7155" width="6.42578125" style="26" bestFit="1" customWidth="1"/>
    <col min="7156" max="7156" width="87.85546875" style="26" customWidth="1"/>
    <col min="7157" max="7157" width="4.42578125" style="26" bestFit="1" customWidth="1"/>
    <col min="7158" max="7158" width="10.42578125" style="26" bestFit="1" customWidth="1"/>
    <col min="7159" max="7159" width="14.7109375" style="26" bestFit="1" customWidth="1"/>
    <col min="7160" max="7160" width="12.85546875" style="26" bestFit="1" customWidth="1"/>
    <col min="7161" max="7161" width="10.28515625" style="26" bestFit="1" customWidth="1"/>
    <col min="7162" max="7407" width="9.140625" style="26"/>
    <col min="7408" max="7408" width="11.140625" style="26" bestFit="1" customWidth="1"/>
    <col min="7409" max="7409" width="5.7109375" style="26" bestFit="1" customWidth="1"/>
    <col min="7410" max="7410" width="14.7109375" style="26" bestFit="1" customWidth="1"/>
    <col min="7411" max="7411" width="6.42578125" style="26" bestFit="1" customWidth="1"/>
    <col min="7412" max="7412" width="87.85546875" style="26" customWidth="1"/>
    <col min="7413" max="7413" width="4.42578125" style="26" bestFit="1" customWidth="1"/>
    <col min="7414" max="7414" width="10.42578125" style="26" bestFit="1" customWidth="1"/>
    <col min="7415" max="7415" width="14.7109375" style="26" bestFit="1" customWidth="1"/>
    <col min="7416" max="7416" width="12.85546875" style="26" bestFit="1" customWidth="1"/>
    <col min="7417" max="7417" width="10.28515625" style="26" bestFit="1" customWidth="1"/>
    <col min="7418" max="7663" width="9.140625" style="26"/>
    <col min="7664" max="7664" width="11.140625" style="26" bestFit="1" customWidth="1"/>
    <col min="7665" max="7665" width="5.7109375" style="26" bestFit="1" customWidth="1"/>
    <col min="7666" max="7666" width="14.7109375" style="26" bestFit="1" customWidth="1"/>
    <col min="7667" max="7667" width="6.42578125" style="26" bestFit="1" customWidth="1"/>
    <col min="7668" max="7668" width="87.85546875" style="26" customWidth="1"/>
    <col min="7669" max="7669" width="4.42578125" style="26" bestFit="1" customWidth="1"/>
    <col min="7670" max="7670" width="10.42578125" style="26" bestFit="1" customWidth="1"/>
    <col min="7671" max="7671" width="14.7109375" style="26" bestFit="1" customWidth="1"/>
    <col min="7672" max="7672" width="12.85546875" style="26" bestFit="1" customWidth="1"/>
    <col min="7673" max="7673" width="10.28515625" style="26" bestFit="1" customWidth="1"/>
    <col min="7674" max="7919" width="9.140625" style="26"/>
    <col min="7920" max="7920" width="11.140625" style="26" bestFit="1" customWidth="1"/>
    <col min="7921" max="7921" width="5.7109375" style="26" bestFit="1" customWidth="1"/>
    <col min="7922" max="7922" width="14.7109375" style="26" bestFit="1" customWidth="1"/>
    <col min="7923" max="7923" width="6.42578125" style="26" bestFit="1" customWidth="1"/>
    <col min="7924" max="7924" width="87.85546875" style="26" customWidth="1"/>
    <col min="7925" max="7925" width="4.42578125" style="26" bestFit="1" customWidth="1"/>
    <col min="7926" max="7926" width="10.42578125" style="26" bestFit="1" customWidth="1"/>
    <col min="7927" max="7927" width="14.7109375" style="26" bestFit="1" customWidth="1"/>
    <col min="7928" max="7928" width="12.85546875" style="26" bestFit="1" customWidth="1"/>
    <col min="7929" max="7929" width="10.28515625" style="26" bestFit="1" customWidth="1"/>
    <col min="7930" max="8175" width="9.140625" style="26"/>
    <col min="8176" max="8176" width="11.140625" style="26" bestFit="1" customWidth="1"/>
    <col min="8177" max="8177" width="5.7109375" style="26" bestFit="1" customWidth="1"/>
    <col min="8178" max="8178" width="14.7109375" style="26" bestFit="1" customWidth="1"/>
    <col min="8179" max="8179" width="6.42578125" style="26" bestFit="1" customWidth="1"/>
    <col min="8180" max="8180" width="87.85546875" style="26" customWidth="1"/>
    <col min="8181" max="8181" width="4.42578125" style="26" bestFit="1" customWidth="1"/>
    <col min="8182" max="8182" width="10.42578125" style="26" bestFit="1" customWidth="1"/>
    <col min="8183" max="8183" width="14.7109375" style="26" bestFit="1" customWidth="1"/>
    <col min="8184" max="8184" width="12.85546875" style="26" bestFit="1" customWidth="1"/>
    <col min="8185" max="8185" width="10.28515625" style="26" bestFit="1" customWidth="1"/>
    <col min="8186" max="8431" width="9.140625" style="26"/>
    <col min="8432" max="8432" width="11.140625" style="26" bestFit="1" customWidth="1"/>
    <col min="8433" max="8433" width="5.7109375" style="26" bestFit="1" customWidth="1"/>
    <col min="8434" max="8434" width="14.7109375" style="26" bestFit="1" customWidth="1"/>
    <col min="8435" max="8435" width="6.42578125" style="26" bestFit="1" customWidth="1"/>
    <col min="8436" max="8436" width="87.85546875" style="26" customWidth="1"/>
    <col min="8437" max="8437" width="4.42578125" style="26" bestFit="1" customWidth="1"/>
    <col min="8438" max="8438" width="10.42578125" style="26" bestFit="1" customWidth="1"/>
    <col min="8439" max="8439" width="14.7109375" style="26" bestFit="1" customWidth="1"/>
    <col min="8440" max="8440" width="12.85546875" style="26" bestFit="1" customWidth="1"/>
    <col min="8441" max="8441" width="10.28515625" style="26" bestFit="1" customWidth="1"/>
    <col min="8442" max="8687" width="9.140625" style="26"/>
    <col min="8688" max="8688" width="11.140625" style="26" bestFit="1" customWidth="1"/>
    <col min="8689" max="8689" width="5.7109375" style="26" bestFit="1" customWidth="1"/>
    <col min="8690" max="8690" width="14.7109375" style="26" bestFit="1" customWidth="1"/>
    <col min="8691" max="8691" width="6.42578125" style="26" bestFit="1" customWidth="1"/>
    <col min="8692" max="8692" width="87.85546875" style="26" customWidth="1"/>
    <col min="8693" max="8693" width="4.42578125" style="26" bestFit="1" customWidth="1"/>
    <col min="8694" max="8694" width="10.42578125" style="26" bestFit="1" customWidth="1"/>
    <col min="8695" max="8695" width="14.7109375" style="26" bestFit="1" customWidth="1"/>
    <col min="8696" max="8696" width="12.85546875" style="26" bestFit="1" customWidth="1"/>
    <col min="8697" max="8697" width="10.28515625" style="26" bestFit="1" customWidth="1"/>
    <col min="8698" max="8943" width="9.140625" style="26"/>
    <col min="8944" max="8944" width="11.140625" style="26" bestFit="1" customWidth="1"/>
    <col min="8945" max="8945" width="5.7109375" style="26" bestFit="1" customWidth="1"/>
    <col min="8946" max="8946" width="14.7109375" style="26" bestFit="1" customWidth="1"/>
    <col min="8947" max="8947" width="6.42578125" style="26" bestFit="1" customWidth="1"/>
    <col min="8948" max="8948" width="87.85546875" style="26" customWidth="1"/>
    <col min="8949" max="8949" width="4.42578125" style="26" bestFit="1" customWidth="1"/>
    <col min="8950" max="8950" width="10.42578125" style="26" bestFit="1" customWidth="1"/>
    <col min="8951" max="8951" width="14.7109375" style="26" bestFit="1" customWidth="1"/>
    <col min="8952" max="8952" width="12.85546875" style="26" bestFit="1" customWidth="1"/>
    <col min="8953" max="8953" width="10.28515625" style="26" bestFit="1" customWidth="1"/>
    <col min="8954" max="9199" width="9.140625" style="26"/>
    <col min="9200" max="9200" width="11.140625" style="26" bestFit="1" customWidth="1"/>
    <col min="9201" max="9201" width="5.7109375" style="26" bestFit="1" customWidth="1"/>
    <col min="9202" max="9202" width="14.7109375" style="26" bestFit="1" customWidth="1"/>
    <col min="9203" max="9203" width="6.42578125" style="26" bestFit="1" customWidth="1"/>
    <col min="9204" max="9204" width="87.85546875" style="26" customWidth="1"/>
    <col min="9205" max="9205" width="4.42578125" style="26" bestFit="1" customWidth="1"/>
    <col min="9206" max="9206" width="10.42578125" style="26" bestFit="1" customWidth="1"/>
    <col min="9207" max="9207" width="14.7109375" style="26" bestFit="1" customWidth="1"/>
    <col min="9208" max="9208" width="12.85546875" style="26" bestFit="1" customWidth="1"/>
    <col min="9209" max="9209" width="10.28515625" style="26" bestFit="1" customWidth="1"/>
    <col min="9210" max="9455" width="9.140625" style="26"/>
    <col min="9456" max="9456" width="11.140625" style="26" bestFit="1" customWidth="1"/>
    <col min="9457" max="9457" width="5.7109375" style="26" bestFit="1" customWidth="1"/>
    <col min="9458" max="9458" width="14.7109375" style="26" bestFit="1" customWidth="1"/>
    <col min="9459" max="9459" width="6.42578125" style="26" bestFit="1" customWidth="1"/>
    <col min="9460" max="9460" width="87.85546875" style="26" customWidth="1"/>
    <col min="9461" max="9461" width="4.42578125" style="26" bestFit="1" customWidth="1"/>
    <col min="9462" max="9462" width="10.42578125" style="26" bestFit="1" customWidth="1"/>
    <col min="9463" max="9463" width="14.7109375" style="26" bestFit="1" customWidth="1"/>
    <col min="9464" max="9464" width="12.85546875" style="26" bestFit="1" customWidth="1"/>
    <col min="9465" max="9465" width="10.28515625" style="26" bestFit="1" customWidth="1"/>
    <col min="9466" max="9711" width="9.140625" style="26"/>
    <col min="9712" max="9712" width="11.140625" style="26" bestFit="1" customWidth="1"/>
    <col min="9713" max="9713" width="5.7109375" style="26" bestFit="1" customWidth="1"/>
    <col min="9714" max="9714" width="14.7109375" style="26" bestFit="1" customWidth="1"/>
    <col min="9715" max="9715" width="6.42578125" style="26" bestFit="1" customWidth="1"/>
    <col min="9716" max="9716" width="87.85546875" style="26" customWidth="1"/>
    <col min="9717" max="9717" width="4.42578125" style="26" bestFit="1" customWidth="1"/>
    <col min="9718" max="9718" width="10.42578125" style="26" bestFit="1" customWidth="1"/>
    <col min="9719" max="9719" width="14.7109375" style="26" bestFit="1" customWidth="1"/>
    <col min="9720" max="9720" width="12.85546875" style="26" bestFit="1" customWidth="1"/>
    <col min="9721" max="9721" width="10.28515625" style="26" bestFit="1" customWidth="1"/>
    <col min="9722" max="9967" width="9.140625" style="26"/>
    <col min="9968" max="9968" width="11.140625" style="26" bestFit="1" customWidth="1"/>
    <col min="9969" max="9969" width="5.7109375" style="26" bestFit="1" customWidth="1"/>
    <col min="9970" max="9970" width="14.7109375" style="26" bestFit="1" customWidth="1"/>
    <col min="9971" max="9971" width="6.42578125" style="26" bestFit="1" customWidth="1"/>
    <col min="9972" max="9972" width="87.85546875" style="26" customWidth="1"/>
    <col min="9973" max="9973" width="4.42578125" style="26" bestFit="1" customWidth="1"/>
    <col min="9974" max="9974" width="10.42578125" style="26" bestFit="1" customWidth="1"/>
    <col min="9975" max="9975" width="14.7109375" style="26" bestFit="1" customWidth="1"/>
    <col min="9976" max="9976" width="12.85546875" style="26" bestFit="1" customWidth="1"/>
    <col min="9977" max="9977" width="10.28515625" style="26" bestFit="1" customWidth="1"/>
    <col min="9978" max="10223" width="9.140625" style="26"/>
    <col min="10224" max="10224" width="11.140625" style="26" bestFit="1" customWidth="1"/>
    <col min="10225" max="10225" width="5.7109375" style="26" bestFit="1" customWidth="1"/>
    <col min="10226" max="10226" width="14.7109375" style="26" bestFit="1" customWidth="1"/>
    <col min="10227" max="10227" width="6.42578125" style="26" bestFit="1" customWidth="1"/>
    <col min="10228" max="10228" width="87.85546875" style="26" customWidth="1"/>
    <col min="10229" max="10229" width="4.42578125" style="26" bestFit="1" customWidth="1"/>
    <col min="10230" max="10230" width="10.42578125" style="26" bestFit="1" customWidth="1"/>
    <col min="10231" max="10231" width="14.7109375" style="26" bestFit="1" customWidth="1"/>
    <col min="10232" max="10232" width="12.85546875" style="26" bestFit="1" customWidth="1"/>
    <col min="10233" max="10233" width="10.28515625" style="26" bestFit="1" customWidth="1"/>
    <col min="10234" max="10479" width="9.140625" style="26"/>
    <col min="10480" max="10480" width="11.140625" style="26" bestFit="1" customWidth="1"/>
    <col min="10481" max="10481" width="5.7109375" style="26" bestFit="1" customWidth="1"/>
    <col min="10482" max="10482" width="14.7109375" style="26" bestFit="1" customWidth="1"/>
    <col min="10483" max="10483" width="6.42578125" style="26" bestFit="1" customWidth="1"/>
    <col min="10484" max="10484" width="87.85546875" style="26" customWidth="1"/>
    <col min="10485" max="10485" width="4.42578125" style="26" bestFit="1" customWidth="1"/>
    <col min="10486" max="10486" width="10.42578125" style="26" bestFit="1" customWidth="1"/>
    <col min="10487" max="10487" width="14.7109375" style="26" bestFit="1" customWidth="1"/>
    <col min="10488" max="10488" width="12.85546875" style="26" bestFit="1" customWidth="1"/>
    <col min="10489" max="10489" width="10.28515625" style="26" bestFit="1" customWidth="1"/>
    <col min="10490" max="10735" width="9.140625" style="26"/>
    <col min="10736" max="10736" width="11.140625" style="26" bestFit="1" customWidth="1"/>
    <col min="10737" max="10737" width="5.7109375" style="26" bestFit="1" customWidth="1"/>
    <col min="10738" max="10738" width="14.7109375" style="26" bestFit="1" customWidth="1"/>
    <col min="10739" max="10739" width="6.42578125" style="26" bestFit="1" customWidth="1"/>
    <col min="10740" max="10740" width="87.85546875" style="26" customWidth="1"/>
    <col min="10741" max="10741" width="4.42578125" style="26" bestFit="1" customWidth="1"/>
    <col min="10742" max="10742" width="10.42578125" style="26" bestFit="1" customWidth="1"/>
    <col min="10743" max="10743" width="14.7109375" style="26" bestFit="1" customWidth="1"/>
    <col min="10744" max="10744" width="12.85546875" style="26" bestFit="1" customWidth="1"/>
    <col min="10745" max="10745" width="10.28515625" style="26" bestFit="1" customWidth="1"/>
    <col min="10746" max="10991" width="9.140625" style="26"/>
    <col min="10992" max="10992" width="11.140625" style="26" bestFit="1" customWidth="1"/>
    <col min="10993" max="10993" width="5.7109375" style="26" bestFit="1" customWidth="1"/>
    <col min="10994" max="10994" width="14.7109375" style="26" bestFit="1" customWidth="1"/>
    <col min="10995" max="10995" width="6.42578125" style="26" bestFit="1" customWidth="1"/>
    <col min="10996" max="10996" width="87.85546875" style="26" customWidth="1"/>
    <col min="10997" max="10997" width="4.42578125" style="26" bestFit="1" customWidth="1"/>
    <col min="10998" max="10998" width="10.42578125" style="26" bestFit="1" customWidth="1"/>
    <col min="10999" max="10999" width="14.7109375" style="26" bestFit="1" customWidth="1"/>
    <col min="11000" max="11000" width="12.85546875" style="26" bestFit="1" customWidth="1"/>
    <col min="11001" max="11001" width="10.28515625" style="26" bestFit="1" customWidth="1"/>
    <col min="11002" max="11247" width="9.140625" style="26"/>
    <col min="11248" max="11248" width="11.140625" style="26" bestFit="1" customWidth="1"/>
    <col min="11249" max="11249" width="5.7109375" style="26" bestFit="1" customWidth="1"/>
    <col min="11250" max="11250" width="14.7109375" style="26" bestFit="1" customWidth="1"/>
    <col min="11251" max="11251" width="6.42578125" style="26" bestFit="1" customWidth="1"/>
    <col min="11252" max="11252" width="87.85546875" style="26" customWidth="1"/>
    <col min="11253" max="11253" width="4.42578125" style="26" bestFit="1" customWidth="1"/>
    <col min="11254" max="11254" width="10.42578125" style="26" bestFit="1" customWidth="1"/>
    <col min="11255" max="11255" width="14.7109375" style="26" bestFit="1" customWidth="1"/>
    <col min="11256" max="11256" width="12.85546875" style="26" bestFit="1" customWidth="1"/>
    <col min="11257" max="11257" width="10.28515625" style="26" bestFit="1" customWidth="1"/>
    <col min="11258" max="11503" width="9.140625" style="26"/>
    <col min="11504" max="11504" width="11.140625" style="26" bestFit="1" customWidth="1"/>
    <col min="11505" max="11505" width="5.7109375" style="26" bestFit="1" customWidth="1"/>
    <col min="11506" max="11506" width="14.7109375" style="26" bestFit="1" customWidth="1"/>
    <col min="11507" max="11507" width="6.42578125" style="26" bestFit="1" customWidth="1"/>
    <col min="11508" max="11508" width="87.85546875" style="26" customWidth="1"/>
    <col min="11509" max="11509" width="4.42578125" style="26" bestFit="1" customWidth="1"/>
    <col min="11510" max="11510" width="10.42578125" style="26" bestFit="1" customWidth="1"/>
    <col min="11511" max="11511" width="14.7109375" style="26" bestFit="1" customWidth="1"/>
    <col min="11512" max="11512" width="12.85546875" style="26" bestFit="1" customWidth="1"/>
    <col min="11513" max="11513" width="10.28515625" style="26" bestFit="1" customWidth="1"/>
    <col min="11514" max="11759" width="9.140625" style="26"/>
    <col min="11760" max="11760" width="11.140625" style="26" bestFit="1" customWidth="1"/>
    <col min="11761" max="11761" width="5.7109375" style="26" bestFit="1" customWidth="1"/>
    <col min="11762" max="11762" width="14.7109375" style="26" bestFit="1" customWidth="1"/>
    <col min="11763" max="11763" width="6.42578125" style="26" bestFit="1" customWidth="1"/>
    <col min="11764" max="11764" width="87.85546875" style="26" customWidth="1"/>
    <col min="11765" max="11765" width="4.42578125" style="26" bestFit="1" customWidth="1"/>
    <col min="11766" max="11766" width="10.42578125" style="26" bestFit="1" customWidth="1"/>
    <col min="11767" max="11767" width="14.7109375" style="26" bestFit="1" customWidth="1"/>
    <col min="11768" max="11768" width="12.85546875" style="26" bestFit="1" customWidth="1"/>
    <col min="11769" max="11769" width="10.28515625" style="26" bestFit="1" customWidth="1"/>
    <col min="11770" max="12015" width="9.140625" style="26"/>
    <col min="12016" max="12016" width="11.140625" style="26" bestFit="1" customWidth="1"/>
    <col min="12017" max="12017" width="5.7109375" style="26" bestFit="1" customWidth="1"/>
    <col min="12018" max="12018" width="14.7109375" style="26" bestFit="1" customWidth="1"/>
    <col min="12019" max="12019" width="6.42578125" style="26" bestFit="1" customWidth="1"/>
    <col min="12020" max="12020" width="87.85546875" style="26" customWidth="1"/>
    <col min="12021" max="12021" width="4.42578125" style="26" bestFit="1" customWidth="1"/>
    <col min="12022" max="12022" width="10.42578125" style="26" bestFit="1" customWidth="1"/>
    <col min="12023" max="12023" width="14.7109375" style="26" bestFit="1" customWidth="1"/>
    <col min="12024" max="12024" width="12.85546875" style="26" bestFit="1" customWidth="1"/>
    <col min="12025" max="12025" width="10.28515625" style="26" bestFit="1" customWidth="1"/>
    <col min="12026" max="12271" width="9.140625" style="26"/>
    <col min="12272" max="12272" width="11.140625" style="26" bestFit="1" customWidth="1"/>
    <col min="12273" max="12273" width="5.7109375" style="26" bestFit="1" customWidth="1"/>
    <col min="12274" max="12274" width="14.7109375" style="26" bestFit="1" customWidth="1"/>
    <col min="12275" max="12275" width="6.42578125" style="26" bestFit="1" customWidth="1"/>
    <col min="12276" max="12276" width="87.85546875" style="26" customWidth="1"/>
    <col min="12277" max="12277" width="4.42578125" style="26" bestFit="1" customWidth="1"/>
    <col min="12278" max="12278" width="10.42578125" style="26" bestFit="1" customWidth="1"/>
    <col min="12279" max="12279" width="14.7109375" style="26" bestFit="1" customWidth="1"/>
    <col min="12280" max="12280" width="12.85546875" style="26" bestFit="1" customWidth="1"/>
    <col min="12281" max="12281" width="10.28515625" style="26" bestFit="1" customWidth="1"/>
    <col min="12282" max="12527" width="9.140625" style="26"/>
    <col min="12528" max="12528" width="11.140625" style="26" bestFit="1" customWidth="1"/>
    <col min="12529" max="12529" width="5.7109375" style="26" bestFit="1" customWidth="1"/>
    <col min="12530" max="12530" width="14.7109375" style="26" bestFit="1" customWidth="1"/>
    <col min="12531" max="12531" width="6.42578125" style="26" bestFit="1" customWidth="1"/>
    <col min="12532" max="12532" width="87.85546875" style="26" customWidth="1"/>
    <col min="12533" max="12533" width="4.42578125" style="26" bestFit="1" customWidth="1"/>
    <col min="12534" max="12534" width="10.42578125" style="26" bestFit="1" customWidth="1"/>
    <col min="12535" max="12535" width="14.7109375" style="26" bestFit="1" customWidth="1"/>
    <col min="12536" max="12536" width="12.85546875" style="26" bestFit="1" customWidth="1"/>
    <col min="12537" max="12537" width="10.28515625" style="26" bestFit="1" customWidth="1"/>
    <col min="12538" max="12783" width="9.140625" style="26"/>
    <col min="12784" max="12784" width="11.140625" style="26" bestFit="1" customWidth="1"/>
    <col min="12785" max="12785" width="5.7109375" style="26" bestFit="1" customWidth="1"/>
    <col min="12786" max="12786" width="14.7109375" style="26" bestFit="1" customWidth="1"/>
    <col min="12787" max="12787" width="6.42578125" style="26" bestFit="1" customWidth="1"/>
    <col min="12788" max="12788" width="87.85546875" style="26" customWidth="1"/>
    <col min="12789" max="12789" width="4.42578125" style="26" bestFit="1" customWidth="1"/>
    <col min="12790" max="12790" width="10.42578125" style="26" bestFit="1" customWidth="1"/>
    <col min="12791" max="12791" width="14.7109375" style="26" bestFit="1" customWidth="1"/>
    <col min="12792" max="12792" width="12.85546875" style="26" bestFit="1" customWidth="1"/>
    <col min="12793" max="12793" width="10.28515625" style="26" bestFit="1" customWidth="1"/>
    <col min="12794" max="13039" width="9.140625" style="26"/>
    <col min="13040" max="13040" width="11.140625" style="26" bestFit="1" customWidth="1"/>
    <col min="13041" max="13041" width="5.7109375" style="26" bestFit="1" customWidth="1"/>
    <col min="13042" max="13042" width="14.7109375" style="26" bestFit="1" customWidth="1"/>
    <col min="13043" max="13043" width="6.42578125" style="26" bestFit="1" customWidth="1"/>
    <col min="13044" max="13044" width="87.85546875" style="26" customWidth="1"/>
    <col min="13045" max="13045" width="4.42578125" style="26" bestFit="1" customWidth="1"/>
    <col min="13046" max="13046" width="10.42578125" style="26" bestFit="1" customWidth="1"/>
    <col min="13047" max="13047" width="14.7109375" style="26" bestFit="1" customWidth="1"/>
    <col min="13048" max="13048" width="12.85546875" style="26" bestFit="1" customWidth="1"/>
    <col min="13049" max="13049" width="10.28515625" style="26" bestFit="1" customWidth="1"/>
    <col min="13050" max="13295" width="9.140625" style="26"/>
    <col min="13296" max="13296" width="11.140625" style="26" bestFit="1" customWidth="1"/>
    <col min="13297" max="13297" width="5.7109375" style="26" bestFit="1" customWidth="1"/>
    <col min="13298" max="13298" width="14.7109375" style="26" bestFit="1" customWidth="1"/>
    <col min="13299" max="13299" width="6.42578125" style="26" bestFit="1" customWidth="1"/>
    <col min="13300" max="13300" width="87.85546875" style="26" customWidth="1"/>
    <col min="13301" max="13301" width="4.42578125" style="26" bestFit="1" customWidth="1"/>
    <col min="13302" max="13302" width="10.42578125" style="26" bestFit="1" customWidth="1"/>
    <col min="13303" max="13303" width="14.7109375" style="26" bestFit="1" customWidth="1"/>
    <col min="13304" max="13304" width="12.85546875" style="26" bestFit="1" customWidth="1"/>
    <col min="13305" max="13305" width="10.28515625" style="26" bestFit="1" customWidth="1"/>
    <col min="13306" max="13551" width="9.140625" style="26"/>
    <col min="13552" max="13552" width="11.140625" style="26" bestFit="1" customWidth="1"/>
    <col min="13553" max="13553" width="5.7109375" style="26" bestFit="1" customWidth="1"/>
    <col min="13554" max="13554" width="14.7109375" style="26" bestFit="1" customWidth="1"/>
    <col min="13555" max="13555" width="6.42578125" style="26" bestFit="1" customWidth="1"/>
    <col min="13556" max="13556" width="87.85546875" style="26" customWidth="1"/>
    <col min="13557" max="13557" width="4.42578125" style="26" bestFit="1" customWidth="1"/>
    <col min="13558" max="13558" width="10.42578125" style="26" bestFit="1" customWidth="1"/>
    <col min="13559" max="13559" width="14.7109375" style="26" bestFit="1" customWidth="1"/>
    <col min="13560" max="13560" width="12.85546875" style="26" bestFit="1" customWidth="1"/>
    <col min="13561" max="13561" width="10.28515625" style="26" bestFit="1" customWidth="1"/>
    <col min="13562" max="13807" width="9.140625" style="26"/>
    <col min="13808" max="13808" width="11.140625" style="26" bestFit="1" customWidth="1"/>
    <col min="13809" max="13809" width="5.7109375" style="26" bestFit="1" customWidth="1"/>
    <col min="13810" max="13810" width="14.7109375" style="26" bestFit="1" customWidth="1"/>
    <col min="13811" max="13811" width="6.42578125" style="26" bestFit="1" customWidth="1"/>
    <col min="13812" max="13812" width="87.85546875" style="26" customWidth="1"/>
    <col min="13813" max="13813" width="4.42578125" style="26" bestFit="1" customWidth="1"/>
    <col min="13814" max="13814" width="10.42578125" style="26" bestFit="1" customWidth="1"/>
    <col min="13815" max="13815" width="14.7109375" style="26" bestFit="1" customWidth="1"/>
    <col min="13816" max="13816" width="12.85546875" style="26" bestFit="1" customWidth="1"/>
    <col min="13817" max="13817" width="10.28515625" style="26" bestFit="1" customWidth="1"/>
    <col min="13818" max="14063" width="9.140625" style="26"/>
    <col min="14064" max="14064" width="11.140625" style="26" bestFit="1" customWidth="1"/>
    <col min="14065" max="14065" width="5.7109375" style="26" bestFit="1" customWidth="1"/>
    <col min="14066" max="14066" width="14.7109375" style="26" bestFit="1" customWidth="1"/>
    <col min="14067" max="14067" width="6.42578125" style="26" bestFit="1" customWidth="1"/>
    <col min="14068" max="14068" width="87.85546875" style="26" customWidth="1"/>
    <col min="14069" max="14069" width="4.42578125" style="26" bestFit="1" customWidth="1"/>
    <col min="14070" max="14070" width="10.42578125" style="26" bestFit="1" customWidth="1"/>
    <col min="14071" max="14071" width="14.7109375" style="26" bestFit="1" customWidth="1"/>
    <col min="14072" max="14072" width="12.85546875" style="26" bestFit="1" customWidth="1"/>
    <col min="14073" max="14073" width="10.28515625" style="26" bestFit="1" customWidth="1"/>
    <col min="14074" max="14319" width="9.140625" style="26"/>
    <col min="14320" max="14320" width="11.140625" style="26" bestFit="1" customWidth="1"/>
    <col min="14321" max="14321" width="5.7109375" style="26" bestFit="1" customWidth="1"/>
    <col min="14322" max="14322" width="14.7109375" style="26" bestFit="1" customWidth="1"/>
    <col min="14323" max="14323" width="6.42578125" style="26" bestFit="1" customWidth="1"/>
    <col min="14324" max="14324" width="87.85546875" style="26" customWidth="1"/>
    <col min="14325" max="14325" width="4.42578125" style="26" bestFit="1" customWidth="1"/>
    <col min="14326" max="14326" width="10.42578125" style="26" bestFit="1" customWidth="1"/>
    <col min="14327" max="14327" width="14.7109375" style="26" bestFit="1" customWidth="1"/>
    <col min="14328" max="14328" width="12.85546875" style="26" bestFit="1" customWidth="1"/>
    <col min="14329" max="14329" width="10.28515625" style="26" bestFit="1" customWidth="1"/>
    <col min="14330" max="14575" width="9.140625" style="26"/>
    <col min="14576" max="14576" width="11.140625" style="26" bestFit="1" customWidth="1"/>
    <col min="14577" max="14577" width="5.7109375" style="26" bestFit="1" customWidth="1"/>
    <col min="14578" max="14578" width="14.7109375" style="26" bestFit="1" customWidth="1"/>
    <col min="14579" max="14579" width="6.42578125" style="26" bestFit="1" customWidth="1"/>
    <col min="14580" max="14580" width="87.85546875" style="26" customWidth="1"/>
    <col min="14581" max="14581" width="4.42578125" style="26" bestFit="1" customWidth="1"/>
    <col min="14582" max="14582" width="10.42578125" style="26" bestFit="1" customWidth="1"/>
    <col min="14583" max="14583" width="14.7109375" style="26" bestFit="1" customWidth="1"/>
    <col min="14584" max="14584" width="12.85546875" style="26" bestFit="1" customWidth="1"/>
    <col min="14585" max="14585" width="10.28515625" style="26" bestFit="1" customWidth="1"/>
    <col min="14586" max="14831" width="9.140625" style="26"/>
    <col min="14832" max="14832" width="11.140625" style="26" bestFit="1" customWidth="1"/>
    <col min="14833" max="14833" width="5.7109375" style="26" bestFit="1" customWidth="1"/>
    <col min="14834" max="14834" width="14.7109375" style="26" bestFit="1" customWidth="1"/>
    <col min="14835" max="14835" width="6.42578125" style="26" bestFit="1" customWidth="1"/>
    <col min="14836" max="14836" width="87.85546875" style="26" customWidth="1"/>
    <col min="14837" max="14837" width="4.42578125" style="26" bestFit="1" customWidth="1"/>
    <col min="14838" max="14838" width="10.42578125" style="26" bestFit="1" customWidth="1"/>
    <col min="14839" max="14839" width="14.7109375" style="26" bestFit="1" customWidth="1"/>
    <col min="14840" max="14840" width="12.85546875" style="26" bestFit="1" customWidth="1"/>
    <col min="14841" max="14841" width="10.28515625" style="26" bestFit="1" customWidth="1"/>
    <col min="14842" max="15087" width="9.140625" style="26"/>
    <col min="15088" max="15088" width="11.140625" style="26" bestFit="1" customWidth="1"/>
    <col min="15089" max="15089" width="5.7109375" style="26" bestFit="1" customWidth="1"/>
    <col min="15090" max="15090" width="14.7109375" style="26" bestFit="1" customWidth="1"/>
    <col min="15091" max="15091" width="6.42578125" style="26" bestFit="1" customWidth="1"/>
    <col min="15092" max="15092" width="87.85546875" style="26" customWidth="1"/>
    <col min="15093" max="15093" width="4.42578125" style="26" bestFit="1" customWidth="1"/>
    <col min="15094" max="15094" width="10.42578125" style="26" bestFit="1" customWidth="1"/>
    <col min="15095" max="15095" width="14.7109375" style="26" bestFit="1" customWidth="1"/>
    <col min="15096" max="15096" width="12.85546875" style="26" bestFit="1" customWidth="1"/>
    <col min="15097" max="15097" width="10.28515625" style="26" bestFit="1" customWidth="1"/>
    <col min="15098" max="15343" width="9.140625" style="26"/>
    <col min="15344" max="15344" width="11.140625" style="26" bestFit="1" customWidth="1"/>
    <col min="15345" max="15345" width="5.7109375" style="26" bestFit="1" customWidth="1"/>
    <col min="15346" max="15346" width="14.7109375" style="26" bestFit="1" customWidth="1"/>
    <col min="15347" max="15347" width="6.42578125" style="26" bestFit="1" customWidth="1"/>
    <col min="15348" max="15348" width="87.85546875" style="26" customWidth="1"/>
    <col min="15349" max="15349" width="4.42578125" style="26" bestFit="1" customWidth="1"/>
    <col min="15350" max="15350" width="10.42578125" style="26" bestFit="1" customWidth="1"/>
    <col min="15351" max="15351" width="14.7109375" style="26" bestFit="1" customWidth="1"/>
    <col min="15352" max="15352" width="12.85546875" style="26" bestFit="1" customWidth="1"/>
    <col min="15353" max="15353" width="10.28515625" style="26" bestFit="1" customWidth="1"/>
    <col min="15354" max="15599" width="9.140625" style="26"/>
    <col min="15600" max="15600" width="11.140625" style="26" bestFit="1" customWidth="1"/>
    <col min="15601" max="15601" width="5.7109375" style="26" bestFit="1" customWidth="1"/>
    <col min="15602" max="15602" width="14.7109375" style="26" bestFit="1" customWidth="1"/>
    <col min="15603" max="15603" width="6.42578125" style="26" bestFit="1" customWidth="1"/>
    <col min="15604" max="15604" width="87.85546875" style="26" customWidth="1"/>
    <col min="15605" max="15605" width="4.42578125" style="26" bestFit="1" customWidth="1"/>
    <col min="15606" max="15606" width="10.42578125" style="26" bestFit="1" customWidth="1"/>
    <col min="15607" max="15607" width="14.7109375" style="26" bestFit="1" customWidth="1"/>
    <col min="15608" max="15608" width="12.85546875" style="26" bestFit="1" customWidth="1"/>
    <col min="15609" max="15609" width="10.28515625" style="26" bestFit="1" customWidth="1"/>
    <col min="15610" max="15855" width="9.140625" style="26"/>
    <col min="15856" max="15856" width="11.140625" style="26" bestFit="1" customWidth="1"/>
    <col min="15857" max="15857" width="5.7109375" style="26" bestFit="1" customWidth="1"/>
    <col min="15858" max="15858" width="14.7109375" style="26" bestFit="1" customWidth="1"/>
    <col min="15859" max="15859" width="6.42578125" style="26" bestFit="1" customWidth="1"/>
    <col min="15860" max="15860" width="87.85546875" style="26" customWidth="1"/>
    <col min="15861" max="15861" width="4.42578125" style="26" bestFit="1" customWidth="1"/>
    <col min="15862" max="15862" width="10.42578125" style="26" bestFit="1" customWidth="1"/>
    <col min="15863" max="15863" width="14.7109375" style="26" bestFit="1" customWidth="1"/>
    <col min="15864" max="15864" width="12.85546875" style="26" bestFit="1" customWidth="1"/>
    <col min="15865" max="15865" width="10.28515625" style="26" bestFit="1" customWidth="1"/>
    <col min="15866" max="16111" width="9.140625" style="26"/>
    <col min="16112" max="16112" width="11.140625" style="26" bestFit="1" customWidth="1"/>
    <col min="16113" max="16113" width="5.7109375" style="26" bestFit="1" customWidth="1"/>
    <col min="16114" max="16114" width="14.7109375" style="26" bestFit="1" customWidth="1"/>
    <col min="16115" max="16115" width="6.42578125" style="26" bestFit="1" customWidth="1"/>
    <col min="16116" max="16116" width="87.85546875" style="26" customWidth="1"/>
    <col min="16117" max="16117" width="4.42578125" style="26" bestFit="1" customWidth="1"/>
    <col min="16118" max="16118" width="10.42578125" style="26" bestFit="1" customWidth="1"/>
    <col min="16119" max="16119" width="14.7109375" style="26" bestFit="1" customWidth="1"/>
    <col min="16120" max="16120" width="12.85546875" style="26" bestFit="1" customWidth="1"/>
    <col min="16121" max="16121" width="10.28515625" style="26" bestFit="1" customWidth="1"/>
    <col min="16122" max="16384" width="9.140625" style="26"/>
  </cols>
  <sheetData>
    <row r="2" spans="1:14" ht="24.95" customHeight="1">
      <c r="A2" s="22"/>
      <c r="B2" s="63"/>
      <c r="C2" s="23"/>
      <c r="D2" s="296"/>
      <c r="E2" s="22"/>
      <c r="F2" s="24"/>
      <c r="J2" s="289"/>
      <c r="K2" s="22"/>
      <c r="L2" s="97"/>
      <c r="M2" s="97"/>
    </row>
    <row r="3" spans="1:14" ht="24.95" customHeight="1">
      <c r="A3" s="22"/>
      <c r="B3" s="63"/>
      <c r="C3" s="23"/>
      <c r="D3" s="296"/>
      <c r="E3" s="22"/>
      <c r="F3" s="24"/>
      <c r="J3" s="289"/>
      <c r="K3" s="22"/>
      <c r="L3" s="97"/>
      <c r="M3" s="97"/>
    </row>
    <row r="4" spans="1:14" ht="30" customHeight="1">
      <c r="A4" s="540"/>
      <c r="B4" s="540"/>
      <c r="C4" s="540"/>
      <c r="D4" s="540"/>
      <c r="E4" s="540"/>
      <c r="F4" s="540"/>
      <c r="G4" s="540"/>
      <c r="H4" s="540"/>
      <c r="I4" s="540"/>
      <c r="J4" s="540"/>
      <c r="K4" s="540"/>
      <c r="L4" s="540"/>
      <c r="M4" s="540"/>
      <c r="N4" s="540"/>
    </row>
    <row r="5" spans="1:14" ht="32.25" customHeight="1">
      <c r="A5" s="540"/>
      <c r="B5" s="540"/>
      <c r="C5" s="540"/>
      <c r="D5" s="540"/>
      <c r="E5" s="540"/>
      <c r="F5" s="540"/>
      <c r="G5" s="540"/>
      <c r="H5" s="540"/>
      <c r="I5" s="540"/>
      <c r="J5" s="540"/>
      <c r="K5" s="540"/>
      <c r="L5" s="540"/>
      <c r="M5" s="540"/>
      <c r="N5" s="540"/>
    </row>
    <row r="6" spans="1:14" ht="24.95" customHeight="1">
      <c r="A6" s="22"/>
      <c r="B6" s="63"/>
      <c r="C6" s="23"/>
      <c r="D6" s="296"/>
      <c r="E6" s="22"/>
      <c r="F6" s="24"/>
      <c r="J6" s="289"/>
      <c r="K6" s="22"/>
      <c r="L6" s="97"/>
      <c r="M6" s="97"/>
    </row>
    <row r="7" spans="1:14" ht="24.95" customHeight="1">
      <c r="A7" s="22"/>
      <c r="B7" s="63"/>
      <c r="C7" s="23"/>
      <c r="D7" s="296"/>
      <c r="E7" s="22"/>
      <c r="F7" s="24"/>
      <c r="J7" s="289"/>
      <c r="K7" s="22"/>
      <c r="L7" s="97"/>
      <c r="M7" s="97"/>
    </row>
    <row r="8" spans="1:14" ht="24.95" customHeight="1">
      <c r="A8" s="22"/>
      <c r="B8" s="63"/>
      <c r="C8" s="23"/>
      <c r="D8" s="296"/>
      <c r="E8" s="22"/>
      <c r="F8" s="24"/>
      <c r="J8" s="289"/>
      <c r="K8" s="22"/>
      <c r="L8" s="97"/>
      <c r="M8" s="97"/>
    </row>
    <row r="9" spans="1:14" ht="15.75">
      <c r="A9" s="49" t="s">
        <v>53034</v>
      </c>
      <c r="B9" s="14"/>
      <c r="C9" s="13"/>
      <c r="D9" s="92"/>
      <c r="E9" s="13"/>
      <c r="F9" s="13"/>
      <c r="G9" s="15"/>
      <c r="H9" s="13"/>
      <c r="I9" s="13"/>
      <c r="J9" s="290"/>
      <c r="K9" s="13"/>
      <c r="L9" s="98"/>
      <c r="M9" s="98"/>
    </row>
    <row r="10" spans="1:14" ht="15" customHeight="1">
      <c r="A10" s="22"/>
      <c r="B10" s="63"/>
      <c r="C10" s="22"/>
      <c r="D10" s="299"/>
      <c r="E10" s="22"/>
      <c r="F10" s="24"/>
      <c r="J10" s="289"/>
      <c r="K10" s="22"/>
      <c r="L10" s="97"/>
      <c r="M10" s="97"/>
    </row>
    <row r="11" spans="1:14" ht="15.75">
      <c r="A11" s="541" t="s">
        <v>53035</v>
      </c>
      <c r="B11" s="541"/>
      <c r="C11" s="541"/>
      <c r="D11" s="541"/>
      <c r="E11" s="541"/>
      <c r="F11" s="541"/>
      <c r="G11" s="541"/>
      <c r="H11" s="541"/>
      <c r="I11" s="541"/>
      <c r="J11" s="541"/>
      <c r="K11" s="541"/>
      <c r="L11" s="541"/>
      <c r="M11" s="541"/>
      <c r="N11" s="541"/>
    </row>
    <row r="12" spans="1:14" ht="15" customHeight="1">
      <c r="A12" s="13"/>
      <c r="B12" s="14"/>
      <c r="C12" s="13"/>
      <c r="D12" s="92"/>
      <c r="E12" s="13"/>
      <c r="F12" s="13"/>
      <c r="G12" s="15"/>
      <c r="H12" s="13"/>
      <c r="I12" s="13"/>
      <c r="J12" s="290"/>
      <c r="K12" s="13"/>
      <c r="L12" s="98"/>
      <c r="M12" s="98"/>
    </row>
    <row r="13" spans="1:14" ht="15.75">
      <c r="A13" s="49" t="s">
        <v>52513</v>
      </c>
      <c r="B13" s="14"/>
      <c r="C13" s="14"/>
      <c r="D13" s="92"/>
      <c r="E13" s="15"/>
      <c r="F13" s="15"/>
      <c r="G13" s="15"/>
      <c r="H13" s="164">
        <v>0.3125</v>
      </c>
      <c r="I13" s="164">
        <v>0.24779999999999999</v>
      </c>
      <c r="J13" s="291"/>
      <c r="K13" s="15"/>
      <c r="L13" s="99"/>
      <c r="M13" s="99"/>
    </row>
    <row r="14" spans="1:14" ht="15" customHeight="1">
      <c r="A14" s="16"/>
      <c r="B14" s="14"/>
      <c r="C14" s="542"/>
      <c r="D14" s="542"/>
      <c r="E14" s="542"/>
      <c r="F14" s="542"/>
      <c r="G14" s="542"/>
      <c r="H14" s="542"/>
      <c r="I14" s="542"/>
      <c r="J14" s="542"/>
      <c r="K14" s="49"/>
      <c r="L14" s="100"/>
      <c r="M14" s="100"/>
    </row>
    <row r="15" spans="1:14" ht="33" customHeight="1">
      <c r="A15" s="469" t="s">
        <v>83</v>
      </c>
      <c r="B15" s="470"/>
      <c r="C15" s="470"/>
      <c r="D15" s="470"/>
      <c r="E15" s="470"/>
      <c r="F15" s="470"/>
      <c r="G15" s="470"/>
      <c r="H15" s="470"/>
      <c r="I15" s="470"/>
      <c r="J15" s="470"/>
      <c r="K15" s="470"/>
      <c r="L15" s="470"/>
      <c r="M15" s="470"/>
      <c r="N15" s="471"/>
    </row>
    <row r="16" spans="1:14" ht="33" customHeight="1">
      <c r="A16" s="27"/>
      <c r="B16" s="64"/>
      <c r="C16" s="28" t="s">
        <v>94</v>
      </c>
      <c r="D16" s="93"/>
      <c r="E16" s="27"/>
      <c r="F16" s="29"/>
      <c r="G16" s="459" t="s">
        <v>32440</v>
      </c>
      <c r="H16" s="460"/>
      <c r="I16" s="460"/>
      <c r="J16" s="461"/>
      <c r="K16" s="468" t="s">
        <v>38428</v>
      </c>
      <c r="L16" s="468"/>
      <c r="M16" s="468"/>
      <c r="N16" s="468"/>
    </row>
    <row r="17" spans="1:14" ht="33" customHeight="1">
      <c r="A17" s="30" t="s">
        <v>84</v>
      </c>
      <c r="B17" s="31" t="s">
        <v>4</v>
      </c>
      <c r="C17" s="30" t="s">
        <v>36044</v>
      </c>
      <c r="D17" s="78" t="s">
        <v>5</v>
      </c>
      <c r="E17" s="30" t="s">
        <v>6</v>
      </c>
      <c r="F17" s="32" t="s">
        <v>85</v>
      </c>
      <c r="G17" s="89" t="s">
        <v>38430</v>
      </c>
      <c r="H17" s="89" t="s">
        <v>38429</v>
      </c>
      <c r="I17" s="33" t="s">
        <v>38431</v>
      </c>
      <c r="J17" s="34" t="s">
        <v>86</v>
      </c>
      <c r="K17" s="89" t="s">
        <v>38430</v>
      </c>
      <c r="L17" s="89" t="s">
        <v>38429</v>
      </c>
      <c r="M17" s="33" t="s">
        <v>38431</v>
      </c>
      <c r="N17" s="34" t="s">
        <v>86</v>
      </c>
    </row>
    <row r="18" spans="1:14" ht="33" customHeight="1">
      <c r="A18" s="31"/>
      <c r="B18" s="37"/>
      <c r="C18" s="62" t="s">
        <v>35136</v>
      </c>
      <c r="D18" s="94" t="s">
        <v>52536</v>
      </c>
      <c r="E18" s="30"/>
      <c r="F18" s="40"/>
      <c r="G18" s="90"/>
      <c r="H18" s="35"/>
      <c r="I18" s="35"/>
      <c r="J18" s="36"/>
      <c r="K18" s="90"/>
      <c r="L18" s="35"/>
      <c r="M18" s="35"/>
      <c r="N18" s="36"/>
    </row>
    <row r="19" spans="1:14" ht="33" customHeight="1">
      <c r="A19" s="31"/>
      <c r="B19" s="37"/>
      <c r="C19" s="228" t="s">
        <v>35137</v>
      </c>
      <c r="D19" s="229" t="s">
        <v>52534</v>
      </c>
      <c r="E19" s="30"/>
      <c r="F19" s="40"/>
      <c r="G19" s="90"/>
      <c r="H19" s="35"/>
      <c r="I19" s="35"/>
      <c r="J19" s="36"/>
      <c r="K19" s="90"/>
      <c r="L19" s="35"/>
      <c r="M19" s="35"/>
      <c r="N19" s="36"/>
    </row>
    <row r="20" spans="1:14" ht="33" customHeight="1">
      <c r="A20" s="31" t="s">
        <v>34697</v>
      </c>
      <c r="B20" s="84" t="s">
        <v>3459</v>
      </c>
      <c r="C20" s="30" t="s">
        <v>36567</v>
      </c>
      <c r="D20" s="78" t="str">
        <f>IF(A20="-","-",IF(A20="CDHU",VLOOKUP(B20,CDHU!$A$1:$E$4087,2,FALSE),IF(A20="TCPO",VLOOKUP(B20,TCPO!$A$1:$I$11335,2,FALSE),IF(A20="SINAPI",VLOOKUP(B20,SINAPI!$A$1:$E$150003,2,FALSE),IF(A20="PMSP",VLOOKUP(B20,PMSP!$A$1:$E$2663,2,FALSE)," ")))))</f>
        <v>Tinta acrílica em massa, inclusive preparo</v>
      </c>
      <c r="E20" s="30" t="str">
        <f>IF(A20="-","-",IF(A20="CDHU",VLOOKUP(B20,CDHU!$A$1:$E$4087,3,FALSE),IF(A20="TCPO",VLOOKUP(B20,TCPO!$A$1:$I$11335,4,FALSE),IF(A20="SINAPI",VLOOKUP(B20,SINAPI!$A$1:$E$15000,3,FALSE),IF(A20="PMSP",VLOOKUP(B20,PMSP!$A$1:$E$2663,3,FALSE)," ")))))</f>
        <v>M2</v>
      </c>
      <c r="F20" s="32">
        <f>MC!K19</f>
        <v>326.60000000000002</v>
      </c>
      <c r="G20" s="89">
        <f>IF(A20="-","-",IF(A20="CDHU",VLOOKUP(B20,CDHU!$A$1:$E$4087,4,FALSE),IF(A20="TCPO",VLOOKUP(B20,TCPO!$A$1:$I$11335,8,FALSE),IF(A20="SINAPI",VLOOKUP(B20,SINAPI!$A$1:$E$15000,4,FALSE),IF(A20="PMSP",VLOOKUP(B20,PMSP!$A$1:$E$2663,4,FALSE)," ")))))</f>
        <v>33.47</v>
      </c>
      <c r="H20" s="35">
        <f t="shared" ref="H20:H21" si="0">TRUNC(G20*(1+$H$13),2)</f>
        <v>43.92</v>
      </c>
      <c r="I20" s="35">
        <f t="shared" ref="I20:I21" si="1">TRUNC(H20*F20,2)</f>
        <v>14344.27</v>
      </c>
      <c r="J20" s="36">
        <f>I20/$I$423</f>
        <v>1.24E-2</v>
      </c>
      <c r="K20" s="89">
        <f>IF(A20="-","-",IF(A20="CDHU",VLOOKUP(B20,CDHU!$A$1:$E$4087,5,FALSE),IF(A20="TCPO",VLOOKUP(B20,TCPO!$A$1:$I$11335,9,FALSE),IF(A20="SINAPI",VLOOKUP(B20,SINAPI!$A$1:$E$15000,5,FALSE),IF(A20="PMSP",VLOOKUP(B20,PMSP!$A$1:$E$2663,5,FALSE)," ")))))</f>
        <v>35.86</v>
      </c>
      <c r="L20" s="35">
        <f t="shared" ref="L20:L21" si="2">TRUNC(K20*(1+$I$13),2)</f>
        <v>44.74</v>
      </c>
      <c r="M20" s="35">
        <f t="shared" ref="M20:M21" si="3">TRUNC(L20*F20,2)</f>
        <v>14612.08</v>
      </c>
      <c r="N20" s="36">
        <f>M20/$M$423</f>
        <v>1.3100000000000001E-2</v>
      </c>
    </row>
    <row r="21" spans="1:14" ht="33" customHeight="1">
      <c r="A21" s="31" t="s">
        <v>34697</v>
      </c>
      <c r="B21" s="84" t="s">
        <v>125</v>
      </c>
      <c r="C21" s="30" t="s">
        <v>36568</v>
      </c>
      <c r="D21" s="78" t="str">
        <f>IF(A21="-","-",IF(A21="CDHU",VLOOKUP(B21,CDHU!$A$1:$E$4087,2,FALSE),IF(A21="TCPO",VLOOKUP(B21,TCPO!$A$1:$I$11335,2,FALSE),IF(A21="SINAPI",VLOOKUP(B21,SINAPI!$A$1:$E$150003,2,FALSE),IF(A21="PMSP",VLOOKUP(B21,PMSP!$A$1:$E$2663,2,FALSE)," ")))))</f>
        <v>Tinta acrílica para faixas demarcatórias</v>
      </c>
      <c r="E21" s="30" t="str">
        <f>IF(A21="-","-",IF(A21="CDHU",VLOOKUP(B21,CDHU!$A$1:$E$4087,3,FALSE),IF(A21="TCPO",VLOOKUP(B21,TCPO!$A$1:$I$11335,4,FALSE),IF(A21="SINAPI",VLOOKUP(B21,SINAPI!$A$1:$E$15000,3,FALSE),IF(A21="PMSP",VLOOKUP(B21,PMSP!$A$1:$E$2663,3,FALSE)," ")))))</f>
        <v>M</v>
      </c>
      <c r="F21" s="32">
        <f>MC!K30</f>
        <v>349.29</v>
      </c>
      <c r="G21" s="89">
        <f>IF(A21="-","-",IF(A21="CDHU",VLOOKUP(B21,CDHU!$A$1:$E$4087,4,FALSE),IF(A21="TCPO",VLOOKUP(B21,TCPO!$A$1:$I$11335,8,FALSE),IF(A21="SINAPI",VLOOKUP(B21,SINAPI!$A$1:$E$15000,4,FALSE),IF(A21="PMSP",VLOOKUP(B21,PMSP!$A$1:$E$2663,4,FALSE)," ")))))</f>
        <v>4.33</v>
      </c>
      <c r="H21" s="35">
        <f t="shared" si="0"/>
        <v>5.68</v>
      </c>
      <c r="I21" s="35">
        <f t="shared" si="1"/>
        <v>1983.96</v>
      </c>
      <c r="J21" s="36">
        <f>I21/$I$423</f>
        <v>1.6999999999999999E-3</v>
      </c>
      <c r="K21" s="89">
        <f>IF(A21="-","-",IF(A21="CDHU",VLOOKUP(B21,CDHU!$A$1:$E$4087,5,FALSE),IF(A21="TCPO",VLOOKUP(B21,TCPO!$A$1:$I$11335,9,FALSE),IF(A21="SINAPI",VLOOKUP(B21,SINAPI!$A$1:$E$15000,5,FALSE),IF(A21="PMSP",VLOOKUP(B21,PMSP!$A$1:$E$2663,5,FALSE)," ")))))</f>
        <v>4.6900000000000004</v>
      </c>
      <c r="L21" s="35">
        <f t="shared" si="2"/>
        <v>5.85</v>
      </c>
      <c r="M21" s="35">
        <f t="shared" si="3"/>
        <v>2043.34</v>
      </c>
      <c r="N21" s="36">
        <f>M21/$M$423</f>
        <v>1.8E-3</v>
      </c>
    </row>
    <row r="22" spans="1:14" ht="33" customHeight="1">
      <c r="A22" s="31"/>
      <c r="B22" s="86"/>
      <c r="C22" s="37"/>
      <c r="D22" s="66"/>
      <c r="E22" s="297"/>
      <c r="F22" s="38"/>
      <c r="H22" s="85" t="s">
        <v>52543</v>
      </c>
      <c r="I22" s="39">
        <f>SUM(I20:I21)</f>
        <v>16328.23</v>
      </c>
      <c r="J22" s="67">
        <f>SUM(J20:J21)</f>
        <v>1.41E-2</v>
      </c>
      <c r="K22" s="88"/>
      <c r="L22" s="85" t="s">
        <v>52543</v>
      </c>
      <c r="M22" s="39">
        <f>SUM(M20:M21)</f>
        <v>16655.419999999998</v>
      </c>
      <c r="N22" s="67">
        <f>SUM(N20:N21)</f>
        <v>1.49E-2</v>
      </c>
    </row>
    <row r="23" spans="1:14" ht="33" customHeight="1">
      <c r="A23" s="31"/>
      <c r="B23" s="37"/>
      <c r="C23" s="228" t="s">
        <v>36141</v>
      </c>
      <c r="D23" s="229" t="s">
        <v>52540</v>
      </c>
      <c r="E23" s="30"/>
      <c r="F23" s="40"/>
      <c r="G23" s="90"/>
      <c r="H23" s="35"/>
      <c r="I23" s="35"/>
      <c r="J23" s="36"/>
      <c r="K23" s="90"/>
      <c r="L23" s="35"/>
      <c r="M23" s="35"/>
      <c r="N23" s="36"/>
    </row>
    <row r="24" spans="1:14" ht="33" customHeight="1">
      <c r="A24" s="31" t="s">
        <v>34697</v>
      </c>
      <c r="B24" s="86" t="s">
        <v>4281</v>
      </c>
      <c r="C24" s="30" t="s">
        <v>36573</v>
      </c>
      <c r="D24" s="78" t="str">
        <f>IF(A24="-","-",IF(A24="CDHU",VLOOKUP(B24,CDHU!$A$1:$E$4087,2,FALSE),IF(A24="TCPO",VLOOKUP(B24,TCPO!$A$1:$I$11335,2,FALSE),IF(A24="SINAPI",VLOOKUP(B24,SINAPI!$A$1:$E$150003,2,FALSE),IF(A24="PMSP",VLOOKUP(B24,PMSP!$A$1:$E$2663,2,FALSE)," ")))))</f>
        <v>Eletroduto corrugado em polietileno de alta densidade, DN= 40 mm, com acessórios</v>
      </c>
      <c r="E24" s="30" t="str">
        <f>IF(A24="-","-",IF(A24="CDHU",VLOOKUP(B24,CDHU!$A$1:$E$4087,3,FALSE),IF(A24="TCPO",VLOOKUP(B24,TCPO!$A$1:$I$11335,4,FALSE),IF(A24="SINAPI",VLOOKUP(B24,SINAPI!$A$1:$E$15000,3,FALSE),IF(A24="PMSP",VLOOKUP(B24,PMSP!$A$1:$E$2663,3,FALSE)," ")))))</f>
        <v>M</v>
      </c>
      <c r="F24" s="32">
        <f>MC!K34</f>
        <v>121.61</v>
      </c>
      <c r="G24" s="89">
        <f>IF(A24="-","-",IF(A24="CDHU",VLOOKUP(B24,CDHU!$A$1:$E$4087,4,FALSE),IF(A24="TCPO",VLOOKUP(B24,TCPO!$A$1:$I$11335,8,FALSE),IF(A24="SINAPI",VLOOKUP(B24,SINAPI!$A$1:$E$15000,4,FALSE),IF(A24="PMSP",VLOOKUP(B24,PMSP!$A$1:$E$2663,4,FALSE)," ")))))</f>
        <v>7.98</v>
      </c>
      <c r="H24" s="35">
        <f t="shared" ref="H24:H29" si="4">TRUNC(G24*(1+$H$13),2)</f>
        <v>10.47</v>
      </c>
      <c r="I24" s="35">
        <f t="shared" ref="I24:I29" si="5">TRUNC(H24*F24,2)</f>
        <v>1273.25</v>
      </c>
      <c r="J24" s="36">
        <f t="shared" ref="J24:J29" si="6">I24/$I$423</f>
        <v>1.1000000000000001E-3</v>
      </c>
      <c r="K24" s="89">
        <f>IF(A24="-","-",IF(A24="CDHU",VLOOKUP(B24,CDHU!$A$1:$E$4087,5,FALSE),IF(A24="TCPO",VLOOKUP(B24,TCPO!$A$1:$I$11335,9,FALSE),IF(A24="SINAPI",VLOOKUP(B24,SINAPI!$A$1:$E$15000,5,FALSE),IF(A24="PMSP",VLOOKUP(B24,PMSP!$A$1:$E$2663,5,FALSE)," ")))))</f>
        <v>8.1999999999999993</v>
      </c>
      <c r="L24" s="35">
        <f t="shared" ref="L24:L29" si="7">TRUNC(K24*(1+$I$13),2)</f>
        <v>10.23</v>
      </c>
      <c r="M24" s="35">
        <f t="shared" ref="M24:M29" si="8">TRUNC(L24*F24,2)</f>
        <v>1244.07</v>
      </c>
      <c r="N24" s="36">
        <f t="shared" ref="N24:N29" si="9">M24/$M$423</f>
        <v>1.1000000000000001E-3</v>
      </c>
    </row>
    <row r="25" spans="1:14" ht="33" customHeight="1">
      <c r="A25" s="31" t="s">
        <v>34697</v>
      </c>
      <c r="B25" s="84" t="s">
        <v>4605</v>
      </c>
      <c r="C25" s="30" t="s">
        <v>36574</v>
      </c>
      <c r="D25" s="78" t="str">
        <f>IF(A25="-","-",IF(A25="CDHU",VLOOKUP(B25,CDHU!$A$1:$E$4087,2,FALSE),IF(A25="TCPO",VLOOKUP(B25,TCPO!$A$1:$I$11335,2,FALSE),IF(A25="SINAPI",VLOOKUP(B25,SINAPI!$A$1:$E$150003,2,FALSE),IF(A25="PMSP",VLOOKUP(B25,PMSP!$A$1:$E$2663,2,FALSE)," ")))))</f>
        <v>Cabo de cobre flexível de 10 mm², isolamento 0,6/1kV - isolação HEPR 90°C</v>
      </c>
      <c r="E25" s="30" t="str">
        <f>IF(A25="-","-",IF(A25="CDHU",VLOOKUP(B25,CDHU!$A$1:$E$4087,3,FALSE),IF(A25="TCPO",VLOOKUP(B25,TCPO!$A$1:$I$11335,4,FALSE),IF(A25="SINAPI",VLOOKUP(B25,SINAPI!$A$1:$E$15000,3,FALSE),IF(A25="PMSP",VLOOKUP(B25,PMSP!$A$1:$E$2663,3,FALSE)," ")))))</f>
        <v>M</v>
      </c>
      <c r="F25" s="32">
        <f>MC!K37</f>
        <v>364.83</v>
      </c>
      <c r="G25" s="89">
        <f>IF(A25="-","-",IF(A25="CDHU",VLOOKUP(B25,CDHU!$A$1:$E$4087,4,FALSE),IF(A25="TCPO",VLOOKUP(B25,TCPO!$A$1:$I$11335,8,FALSE),IF(A25="SINAPI",VLOOKUP(B25,SINAPI!$A$1:$E$15000,4,FALSE),IF(A25="PMSP",VLOOKUP(B25,PMSP!$A$1:$E$2663,4,FALSE)," ")))))</f>
        <v>12.68</v>
      </c>
      <c r="H25" s="35">
        <f t="shared" si="4"/>
        <v>16.64</v>
      </c>
      <c r="I25" s="35">
        <f t="shared" si="5"/>
        <v>6070.77</v>
      </c>
      <c r="J25" s="36">
        <f t="shared" si="6"/>
        <v>5.1999999999999998E-3</v>
      </c>
      <c r="K25" s="89">
        <f>IF(A25="-","-",IF(A25="CDHU",VLOOKUP(B25,CDHU!$A$1:$E$4087,5,FALSE),IF(A25="TCPO",VLOOKUP(B25,TCPO!$A$1:$I$11335,9,FALSE),IF(A25="SINAPI",VLOOKUP(B25,SINAPI!$A$1:$E$15000,5,FALSE),IF(A25="PMSP",VLOOKUP(B25,PMSP!$A$1:$E$2663,5,FALSE)," ")))))</f>
        <v>13.13</v>
      </c>
      <c r="L25" s="35">
        <f t="shared" si="7"/>
        <v>16.38</v>
      </c>
      <c r="M25" s="35">
        <f t="shared" si="8"/>
        <v>5975.91</v>
      </c>
      <c r="N25" s="36">
        <f t="shared" si="9"/>
        <v>5.4000000000000003E-3</v>
      </c>
    </row>
    <row r="26" spans="1:14" ht="39.75" customHeight="1">
      <c r="A26" s="31" t="s">
        <v>36538</v>
      </c>
      <c r="B26" s="86">
        <v>39261</v>
      </c>
      <c r="C26" s="30" t="s">
        <v>36875</v>
      </c>
      <c r="D26" s="159" t="str">
        <f>IF(A26="-","-",IF(A26="CDHU",VLOOKUP(B26,CDHU!$A$1:$E$4087,2,FALSE),IF(A26="TCPO",VLOOKUP(B26,TCPO!$A$1:$I$11335,2,FALSE),IF(A26="SINAPI",VLOOKUP(B26,SINAPI!$A$1:$E$150003,2,FALSE),IF(A26="PMSP",VLOOKUP(B26,PMSP!$A$1:$E$2663,2,FALSE)," ")))))</f>
        <v>CABO MULTIPOLAR DE COBRE, FLEXIVEL, CLASSE 4 OU 5, ISOLACAO EM HEPR, COBERTURA EM PVC-ST2, ANTICHAMA BWF-B, 0,6/1 KV, 3 CONDUTORES DE 10 MM2</v>
      </c>
      <c r="E26" s="30" t="str">
        <f>IF(A26="-","-",IF(A26="CDHU",VLOOKUP(B26,CDHU!$A$1:$E$4087,3,FALSE),IF(A26="TCPO",VLOOKUP(B26,TCPO!$A$1:$I$11335,4,FALSE),IF(A26="SINAPI",VLOOKUP(B26,SINAPI!$A$1:$E$15000,3,FALSE),IF(A26="PMSP",VLOOKUP(B26,PMSP!$A$1:$E$2663,3,FALSE)," ")))))</f>
        <v>M</v>
      </c>
      <c r="F26" s="32">
        <f>MC!K40</f>
        <v>42</v>
      </c>
      <c r="G26" s="89">
        <f>IF(A26="-","-",IF(A26="CDHU",VLOOKUP(B26,CDHU!$A$1:$E$4087,4,FALSE),IF(A26="TCPO",VLOOKUP(B26,TCPO!$A$1:$I$11335,8,FALSE),IF(A26="SINAPI",VLOOKUP(B26,SINAPI!$A$1:$E$15000,4,FALSE),IF(A26="PMSP",VLOOKUP(B26,PMSP!$A$1:$E$2663,4,FALSE)," ")))))</f>
        <v>32.78</v>
      </c>
      <c r="H26" s="35">
        <f t="shared" si="4"/>
        <v>43.02</v>
      </c>
      <c r="I26" s="35">
        <f t="shared" si="5"/>
        <v>1806.84</v>
      </c>
      <c r="J26" s="36">
        <f t="shared" si="6"/>
        <v>1.6000000000000001E-3</v>
      </c>
      <c r="K26" s="89">
        <f>IF(A26="-","-",IF(A26="CDHU",VLOOKUP(B26,CDHU!$A$1:$E$4087,5,FALSE),IF(A26="TCPO",VLOOKUP(B26,TCPO!$A$1:$I$11335,9,FALSE),IF(A26="SINAPI",VLOOKUP(B26,SINAPI!$A$1:$E$15000,5,FALSE),IF(A26="PMSP",VLOOKUP(B26,PMSP!$A$1:$E$2663,5,FALSE)," ")))))</f>
        <v>32.78</v>
      </c>
      <c r="L26" s="35">
        <f t="shared" si="7"/>
        <v>40.9</v>
      </c>
      <c r="M26" s="35">
        <f t="shared" si="8"/>
        <v>1717.8</v>
      </c>
      <c r="N26" s="36">
        <f t="shared" si="9"/>
        <v>1.5E-3</v>
      </c>
    </row>
    <row r="27" spans="1:14" ht="33" customHeight="1">
      <c r="A27" s="31" t="s">
        <v>34697</v>
      </c>
      <c r="B27" s="84" t="s">
        <v>5005</v>
      </c>
      <c r="C27" s="30" t="s">
        <v>36876</v>
      </c>
      <c r="D27" s="159" t="str">
        <f>IF(A27="-","-",IF(A27="CDHU",VLOOKUP(B27,CDHU!$A$1:$E$4087,2,FALSE),IF(A27="TCPO",VLOOKUP(B27,TCPO!$A$1:$I$11335,2,FALSE),IF(A27="SINAPI",VLOOKUP(B27,SINAPI!$A$1:$E$150003,2,FALSE),IF(A27="PMSP",VLOOKUP(B27,PMSP!$A$1:$E$2663,2,FALSE)," ")))))</f>
        <v>Poste telecônico reto em aço SAE 1010/1020 galvanizado a fogo, altura de 4,00 m</v>
      </c>
      <c r="E27" s="30" t="str">
        <f>IF(A27="-","-",IF(A27="CDHU",VLOOKUP(B27,CDHU!$A$1:$E$4087,3,FALSE),IF(A27="TCPO",VLOOKUP(B27,TCPO!$A$1:$I$11335,4,FALSE),IF(A27="SINAPI",VLOOKUP(B27,SINAPI!$A$1:$E$15000,3,FALSE),IF(A27="PMSP",VLOOKUP(B27,PMSP!$A$1:$E$2663,3,FALSE)," ")))))</f>
        <v>UN</v>
      </c>
      <c r="F27" s="32">
        <f>MC!K43</f>
        <v>7</v>
      </c>
      <c r="G27" s="89">
        <f>IF(A27="-","-",IF(A27="CDHU",VLOOKUP(B27,CDHU!$A$1:$E$4087,4,FALSE),IF(A27="TCPO",VLOOKUP(B27,TCPO!$A$1:$I$11335,8,FALSE),IF(A27="SINAPI",VLOOKUP(B27,SINAPI!$A$1:$E$15000,4,FALSE),IF(A27="PMSP",VLOOKUP(B27,PMSP!$A$1:$E$2663,4,FALSE)," ")))))</f>
        <v>1166.6199999999999</v>
      </c>
      <c r="H27" s="35">
        <f t="shared" si="4"/>
        <v>1531.18</v>
      </c>
      <c r="I27" s="35">
        <f t="shared" si="5"/>
        <v>10718.26</v>
      </c>
      <c r="J27" s="36">
        <f t="shared" si="6"/>
        <v>9.2999999999999992E-3</v>
      </c>
      <c r="K27" s="89">
        <f>IF(A27="-","-",IF(A27="CDHU",VLOOKUP(B27,CDHU!$A$1:$E$4087,5,FALSE),IF(A27="TCPO",VLOOKUP(B27,TCPO!$A$1:$I$11335,9,FALSE),IF(A27="SINAPI",VLOOKUP(B27,SINAPI!$A$1:$E$15000,5,FALSE),IF(A27="PMSP",VLOOKUP(B27,PMSP!$A$1:$E$2663,5,FALSE)," ")))))</f>
        <v>1179.24</v>
      </c>
      <c r="L27" s="35">
        <f t="shared" si="7"/>
        <v>1471.45</v>
      </c>
      <c r="M27" s="35">
        <f t="shared" si="8"/>
        <v>10300.15</v>
      </c>
      <c r="N27" s="36">
        <f t="shared" si="9"/>
        <v>9.2999999999999992E-3</v>
      </c>
    </row>
    <row r="28" spans="1:14" ht="33" customHeight="1">
      <c r="A28" s="31" t="s">
        <v>34697</v>
      </c>
      <c r="B28" s="84" t="s">
        <v>5016</v>
      </c>
      <c r="C28" s="30" t="s">
        <v>36877</v>
      </c>
      <c r="D28" s="78" t="str">
        <f>IF(A28="-","-",IF(A28="CDHU",VLOOKUP(B28,CDHU!$A$1:$E$4087,2,FALSE),IF(A28="TCPO",VLOOKUP(B28,TCPO!$A$1:$I$11335,2,FALSE),IF(A28="SINAPI",VLOOKUP(B28,SINAPI!$A$1:$E$150003,2,FALSE),IF(A28="PMSP",VLOOKUP(B28,PMSP!$A$1:$E$2663,2,FALSE)," ")))))</f>
        <v>Suporte tubular de fixação em poste para 2 luminárias tipo pétala</v>
      </c>
      <c r="E28" s="30" t="str">
        <f>IF(A28="-","-",IF(A28="CDHU",VLOOKUP(B28,CDHU!$A$1:$E$4087,3,FALSE),IF(A28="TCPO",VLOOKUP(B28,TCPO!$A$1:$I$11335,4,FALSE),IF(A28="SINAPI",VLOOKUP(B28,SINAPI!$A$1:$E$15000,3,FALSE),IF(A28="PMSP",VLOOKUP(B28,PMSP!$A$1:$E$2663,3,FALSE)," ")))))</f>
        <v>UN</v>
      </c>
      <c r="F28" s="32">
        <f>MC!K46</f>
        <v>7</v>
      </c>
      <c r="G28" s="89">
        <f>IF(A28="-","-",IF(A28="CDHU",VLOOKUP(B28,CDHU!$A$1:$E$4087,4,FALSE),IF(A28="TCPO",VLOOKUP(B28,TCPO!$A$1:$I$11335,8,FALSE),IF(A28="SINAPI",VLOOKUP(B28,SINAPI!$A$1:$E$15000,4,FALSE),IF(A28="PMSP",VLOOKUP(B28,PMSP!$A$1:$E$2663,4,FALSE)," ")))))</f>
        <v>107.72</v>
      </c>
      <c r="H28" s="35">
        <f t="shared" si="4"/>
        <v>141.38</v>
      </c>
      <c r="I28" s="35">
        <f t="shared" si="5"/>
        <v>989.66</v>
      </c>
      <c r="J28" s="36">
        <f t="shared" si="6"/>
        <v>8.9999999999999998E-4</v>
      </c>
      <c r="K28" s="89">
        <f>IF(A28="-","-",IF(A28="CDHU",VLOOKUP(B28,CDHU!$A$1:$E$4087,5,FALSE),IF(A28="TCPO",VLOOKUP(B28,TCPO!$A$1:$I$11335,9,FALSE),IF(A28="SINAPI",VLOOKUP(B28,SINAPI!$A$1:$E$15000,5,FALSE),IF(A28="PMSP",VLOOKUP(B28,PMSP!$A$1:$E$2663,5,FALSE)," ")))))</f>
        <v>109.4</v>
      </c>
      <c r="L28" s="35">
        <f t="shared" si="7"/>
        <v>136.5</v>
      </c>
      <c r="M28" s="35">
        <f t="shared" si="8"/>
        <v>955.5</v>
      </c>
      <c r="N28" s="36">
        <f t="shared" si="9"/>
        <v>8.9999999999999998E-4</v>
      </c>
    </row>
    <row r="29" spans="1:14" ht="33" customHeight="1">
      <c r="A29" s="31" t="s">
        <v>34697</v>
      </c>
      <c r="B29" s="84" t="s">
        <v>5022</v>
      </c>
      <c r="C29" s="30" t="s">
        <v>36878</v>
      </c>
      <c r="D29" s="78" t="str">
        <f>IF(A29="-","-",IF(A29="CDHU",VLOOKUP(B29,CDHU!$A$1:$E$4087,2,FALSE),IF(A29="TCPO",VLOOKUP(B29,TCPO!$A$1:$I$11335,2,FALSE),IF(A29="SINAPI",VLOOKUP(B29,SINAPI!$A$1:$E$150003,2,FALSE),IF(A29="PMSP",VLOOKUP(B29,PMSP!$A$1:$E$2663,2,FALSE)," ")))))</f>
        <v>Luminária pública LED retangular para poste, fluxo luminoso de 6250 a 6674 lm, eficiência mínima 113 lm/W - potência 40 W/59 W</v>
      </c>
      <c r="E29" s="30" t="str">
        <f>IF(A29="-","-",IF(A29="CDHU",VLOOKUP(B29,CDHU!$A$1:$E$4087,3,FALSE),IF(A29="TCPO",VLOOKUP(B29,TCPO!$A$1:$I$11335,4,FALSE),IF(A29="SINAPI",VLOOKUP(B29,SINAPI!$A$1:$E$15000,3,FALSE),IF(A29="PMSP",VLOOKUP(B29,PMSP!$A$1:$E$2663,3,FALSE)," ")))))</f>
        <v>UN</v>
      </c>
      <c r="F29" s="32">
        <f>MC!K49</f>
        <v>14</v>
      </c>
      <c r="G29" s="89">
        <f>IF(A29="-","-",IF(A29="CDHU",VLOOKUP(B29,CDHU!$A$1:$E$4087,4,FALSE),IF(A29="TCPO",VLOOKUP(B29,TCPO!$A$1:$I$11335,8,FALSE),IF(A29="SINAPI",VLOOKUP(B29,SINAPI!$A$1:$E$15000,4,FALSE),IF(A29="PMSP",VLOOKUP(B29,PMSP!$A$1:$E$2663,4,FALSE)," ")))))</f>
        <v>457.53</v>
      </c>
      <c r="H29" s="35">
        <f t="shared" si="4"/>
        <v>600.5</v>
      </c>
      <c r="I29" s="35">
        <f t="shared" si="5"/>
        <v>8407</v>
      </c>
      <c r="J29" s="36">
        <f t="shared" si="6"/>
        <v>7.3000000000000001E-3</v>
      </c>
      <c r="K29" s="89">
        <f>IF(A29="-","-",IF(A29="CDHU",VLOOKUP(B29,CDHU!$A$1:$E$4087,5,FALSE),IF(A29="TCPO",VLOOKUP(B29,TCPO!$A$1:$I$11335,9,FALSE),IF(A29="SINAPI",VLOOKUP(B29,SINAPI!$A$1:$E$15000,5,FALSE),IF(A29="PMSP",VLOOKUP(B29,PMSP!$A$1:$E$2663,5,FALSE)," ")))))</f>
        <v>461.46</v>
      </c>
      <c r="L29" s="35">
        <f t="shared" si="7"/>
        <v>575.79999999999995</v>
      </c>
      <c r="M29" s="35">
        <f t="shared" si="8"/>
        <v>8061.2</v>
      </c>
      <c r="N29" s="36">
        <f t="shared" si="9"/>
        <v>7.1999999999999998E-3</v>
      </c>
    </row>
    <row r="30" spans="1:14" ht="33" customHeight="1">
      <c r="A30" s="31"/>
      <c r="B30" s="86"/>
      <c r="C30" s="37"/>
      <c r="D30" s="66"/>
      <c r="E30" s="297"/>
      <c r="F30" s="38"/>
      <c r="H30" s="85" t="s">
        <v>52544</v>
      </c>
      <c r="I30" s="39">
        <f>SUM(I24:I29)</f>
        <v>29265.78</v>
      </c>
      <c r="J30" s="67">
        <f>SUM(J24:J29)</f>
        <v>2.5399999999999999E-2</v>
      </c>
      <c r="K30" s="88"/>
      <c r="L30" s="85" t="s">
        <v>52544</v>
      </c>
      <c r="M30" s="39">
        <f>SUM(M24:M29)</f>
        <v>28254.63</v>
      </c>
      <c r="N30" s="67">
        <f>SUM(N24:N29)</f>
        <v>2.5399999999999999E-2</v>
      </c>
    </row>
    <row r="31" spans="1:14" ht="33" customHeight="1">
      <c r="A31" s="31"/>
      <c r="B31" s="37"/>
      <c r="C31" s="228" t="s">
        <v>52519</v>
      </c>
      <c r="D31" s="229" t="s">
        <v>52541</v>
      </c>
      <c r="E31" s="30"/>
      <c r="F31" s="40"/>
      <c r="G31" s="90"/>
      <c r="H31" s="35"/>
      <c r="I31" s="35"/>
      <c r="J31" s="36"/>
      <c r="K31" s="90"/>
      <c r="L31" s="35"/>
      <c r="M31" s="35"/>
      <c r="N31" s="36"/>
    </row>
    <row r="32" spans="1:14" ht="71.25" customHeight="1">
      <c r="A32" s="31" t="s">
        <v>36538</v>
      </c>
      <c r="B32" s="84">
        <v>94279</v>
      </c>
      <c r="C32" s="30" t="s">
        <v>52648</v>
      </c>
      <c r="D32" s="159" t="str">
        <f>IF(A32="-","-",IF(A32="CDHU",VLOOKUP(B32,CDHU!$A$1:$E$4087,2,FALSE),IF(A32="TCPO",VLOOKUP(B32,TCPO!$A$1:$I$11335,2,FALSE),IF(A32="SINAPI",VLOOKUP(B32,SINAPI!$A$1:$E$150003,2,FALSE),IF(A32="PMSP",VLOOKUP(B32,PMSP!$A$1:$E$2663,2,FALSE)," ")))))</f>
        <v>ASSENTAMENTO DE GUIA (MEIO-FIO) EM TRECHO RETO, CONFECCIONADA EM CONCRETO PRÉ-FABRICADO, DIMENSÕES 39X6,5X6,5X19 CM (COMPRIMENTO X BASE INFERIOR X BASE SUPERIOR X ALTURA), PARA DELIMITAÇÃO DE JARDINS, PRAÇAS OU PASSEIOS. AF_01/2024</v>
      </c>
      <c r="E32" s="30" t="str">
        <f>IF(A32="-","-",IF(A32="CDHU",VLOOKUP(B32,CDHU!$A$1:$E$4087,3,FALSE),IF(A32="TCPO",VLOOKUP(B32,TCPO!$A$1:$I$11335,4,FALSE),IF(A32="SINAPI",VLOOKUP(B32,SINAPI!$A$1:$E$15000,3,FALSE),IF(A32="PMSP",VLOOKUP(B32,PMSP!$A$1:$E$2663,3,FALSE)," ")))))</f>
        <v>M</v>
      </c>
      <c r="F32" s="32">
        <f>MC!K53</f>
        <v>25.67</v>
      </c>
      <c r="G32" s="89">
        <f>IF(A32="-","-",IF(A32="CDHU",VLOOKUP(B32,CDHU!$A$1:$E$4087,4,FALSE),IF(A32="TCPO",VLOOKUP(B32,TCPO!$A$1:$I$11335,8,FALSE),IF(A32="SINAPI",VLOOKUP(B32,SINAPI!$A$1:$E$15000,4,FALSE),IF(A32="PMSP",VLOOKUP(B32,PMSP!$A$1:$E$2663,4,FALSE)," ")))))</f>
        <v>43.83</v>
      </c>
      <c r="H32" s="35">
        <f t="shared" ref="H32:H33" si="10">TRUNC(G32*(1+$H$13),2)</f>
        <v>57.52</v>
      </c>
      <c r="I32" s="35">
        <f t="shared" ref="I32:I33" si="11">TRUNC(H32*F32,2)</f>
        <v>1476.53</v>
      </c>
      <c r="J32" s="36">
        <f>I32/$I$423</f>
        <v>1.2999999999999999E-3</v>
      </c>
      <c r="K32" s="89">
        <f>IF(A32="-","-",IF(A32="CDHU",VLOOKUP(B32,CDHU!$A$1:$E$4087,5,FALSE),IF(A32="TCPO",VLOOKUP(B32,TCPO!$A$1:$I$11335,9,FALSE),IF(A32="SINAPI",VLOOKUP(B32,SINAPI!$A$1:$E$15000,5,FALSE),IF(A32="PMSP",VLOOKUP(B32,PMSP!$A$1:$E$2663,5,FALSE)," ")))))</f>
        <v>42.81</v>
      </c>
      <c r="L32" s="35">
        <f t="shared" ref="L32:L33" si="12">TRUNC(K32*(1+$I$13),2)</f>
        <v>53.41</v>
      </c>
      <c r="M32" s="35">
        <f t="shared" ref="M32:M33" si="13">TRUNC(L32*F32,2)</f>
        <v>1371.03</v>
      </c>
      <c r="N32" s="36">
        <f>M32/$M$423</f>
        <v>1.1999999999999999E-3</v>
      </c>
    </row>
    <row r="33" spans="1:14" ht="33" customHeight="1">
      <c r="A33" s="31" t="s">
        <v>34697</v>
      </c>
      <c r="B33" s="84" t="s">
        <v>6841</v>
      </c>
      <c r="C33" s="30" t="s">
        <v>52649</v>
      </c>
      <c r="D33" s="78" t="str">
        <f>IF(A33="-","-",IF(A33="CDHU",VLOOKUP(B33,CDHU!$A$1:$E$4087,2,FALSE),IF(A33="TCPO",VLOOKUP(B33,TCPO!$A$1:$I$11335,2,FALSE),IF(A33="SINAPI",VLOOKUP(B33,SINAPI!$A$1:$E$150003,2,FALSE),IF(A33="PMSP",VLOOKUP(B33,PMSP!$A$1:$E$2663,2,FALSE)," ")))))</f>
        <v>Boca de lobo simples tipo PMSP com tampa de concreto</v>
      </c>
      <c r="E33" s="30" t="str">
        <f>IF(A33="-","-",IF(A33="CDHU",VLOOKUP(B33,CDHU!$A$1:$E$4087,3,FALSE),IF(A33="TCPO",VLOOKUP(B33,TCPO!$A$1:$I$11335,4,FALSE),IF(A33="SINAPI",VLOOKUP(B33,SINAPI!$A$1:$E$15000,3,FALSE),IF(A33="PMSP",VLOOKUP(B33,PMSP!$A$1:$E$2663,3,FALSE)," ")))))</f>
        <v>UN</v>
      </c>
      <c r="F33" s="32">
        <f>MC!K56</f>
        <v>1</v>
      </c>
      <c r="G33" s="89">
        <f>IF(A33="-","-",IF(A33="CDHU",VLOOKUP(B33,CDHU!$A$1:$E$4087,4,FALSE),IF(A33="TCPO",VLOOKUP(B33,TCPO!$A$1:$I$11335,8,FALSE),IF(A33="SINAPI",VLOOKUP(B33,SINAPI!$A$1:$E$15000,4,FALSE),IF(A33="PMSP",VLOOKUP(B33,PMSP!$A$1:$E$2663,4,FALSE)," ")))))</f>
        <v>3543.7</v>
      </c>
      <c r="H33" s="35">
        <f t="shared" si="10"/>
        <v>4651.1000000000004</v>
      </c>
      <c r="I33" s="35">
        <f t="shared" si="11"/>
        <v>4651.1000000000004</v>
      </c>
      <c r="J33" s="36">
        <f>I33/$I$423</f>
        <v>4.0000000000000001E-3</v>
      </c>
      <c r="K33" s="89">
        <f>IF(A33="-","-",IF(A33="CDHU",VLOOKUP(B33,CDHU!$A$1:$E$4087,5,FALSE),IF(A33="TCPO",VLOOKUP(B33,TCPO!$A$1:$I$11335,9,FALSE),IF(A33="SINAPI",VLOOKUP(B33,SINAPI!$A$1:$E$15000,5,FALSE),IF(A33="PMSP",VLOOKUP(B33,PMSP!$A$1:$E$2663,5,FALSE)," ")))))</f>
        <v>3724.02</v>
      </c>
      <c r="L33" s="35">
        <f t="shared" si="12"/>
        <v>4646.83</v>
      </c>
      <c r="M33" s="35">
        <f t="shared" si="13"/>
        <v>4646.83</v>
      </c>
      <c r="N33" s="36">
        <f>M33/$M$423</f>
        <v>4.1999999999999997E-3</v>
      </c>
    </row>
    <row r="34" spans="1:14" ht="33" customHeight="1">
      <c r="A34" s="31"/>
      <c r="B34" s="86"/>
      <c r="C34" s="37"/>
      <c r="D34" s="66"/>
      <c r="E34" s="297"/>
      <c r="F34" s="38"/>
      <c r="G34" s="91"/>
      <c r="H34" s="85" t="s">
        <v>52545</v>
      </c>
      <c r="I34" s="39">
        <f>SUM(I32:I33)</f>
        <v>6127.63</v>
      </c>
      <c r="J34" s="67">
        <f>SUM(J32:J33)</f>
        <v>5.3E-3</v>
      </c>
      <c r="K34" s="91"/>
      <c r="L34" s="85" t="s">
        <v>52545</v>
      </c>
      <c r="M34" s="39">
        <f>SUM(M32:M33)</f>
        <v>6017.86</v>
      </c>
      <c r="N34" s="67">
        <f>SUM(N32:N33)</f>
        <v>5.4000000000000003E-3</v>
      </c>
    </row>
    <row r="35" spans="1:14" ht="33" customHeight="1">
      <c r="A35" s="31"/>
      <c r="B35" s="86"/>
      <c r="C35" s="37"/>
      <c r="D35" s="66"/>
      <c r="E35" s="297"/>
      <c r="F35" s="38"/>
      <c r="G35" s="91"/>
      <c r="H35" s="85" t="s">
        <v>52542</v>
      </c>
      <c r="I35" s="39">
        <f>+I22+I30+I34</f>
        <v>51721.64</v>
      </c>
      <c r="J35" s="67">
        <f>+J22+J30+J34</f>
        <v>4.48E-2</v>
      </c>
      <c r="K35" s="91"/>
      <c r="L35" s="85" t="s">
        <v>52542</v>
      </c>
      <c r="M35" s="39">
        <f>+M22+M30+M34</f>
        <v>50927.91</v>
      </c>
      <c r="N35" s="293">
        <f>+N22+N30+N34</f>
        <v>4.5699999999999998E-2</v>
      </c>
    </row>
    <row r="36" spans="1:14" ht="33" customHeight="1">
      <c r="A36" s="31"/>
      <c r="B36" s="37"/>
      <c r="C36" s="62" t="s">
        <v>36559</v>
      </c>
      <c r="D36" s="94" t="s">
        <v>52537</v>
      </c>
      <c r="E36" s="30"/>
      <c r="F36" s="40"/>
      <c r="G36" s="90"/>
      <c r="H36" s="35"/>
      <c r="I36" s="35"/>
      <c r="J36" s="36"/>
      <c r="K36" s="90"/>
      <c r="L36" s="35"/>
      <c r="M36" s="35"/>
      <c r="N36" s="36"/>
    </row>
    <row r="37" spans="1:14" ht="33" customHeight="1">
      <c r="A37" s="31"/>
      <c r="B37" s="37"/>
      <c r="C37" s="228" t="s">
        <v>52546</v>
      </c>
      <c r="D37" s="229" t="s">
        <v>52534</v>
      </c>
      <c r="E37" s="30"/>
      <c r="F37" s="40"/>
      <c r="G37" s="90"/>
      <c r="H37" s="35"/>
      <c r="I37" s="35"/>
      <c r="J37" s="36"/>
      <c r="K37" s="90"/>
      <c r="L37" s="35"/>
      <c r="M37" s="35"/>
      <c r="N37" s="36"/>
    </row>
    <row r="38" spans="1:14" ht="33" customHeight="1">
      <c r="A38" s="31" t="s">
        <v>34697</v>
      </c>
      <c r="B38" s="84" t="s">
        <v>3459</v>
      </c>
      <c r="C38" s="30" t="s">
        <v>36560</v>
      </c>
      <c r="D38" s="78" t="str">
        <f>IF(A38="-","-",IF(A38="CDHU",VLOOKUP(B38,CDHU!$A$1:$E$4087,2,FALSE),IF(A38="TCPO",VLOOKUP(B38,TCPO!$A$1:$I$11335,2,FALSE),IF(A38="SINAPI",VLOOKUP(B38,SINAPI!$A$1:$E$150003,2,FALSE),IF(A38="PMSP",VLOOKUP(B38,PMSP!$A$1:$E$2663,2,FALSE)," ")))))</f>
        <v>Tinta acrílica em massa, inclusive preparo</v>
      </c>
      <c r="E38" s="30" t="str">
        <f>IF(A38="-","-",IF(A38="CDHU",VLOOKUP(B38,CDHU!$A$1:$E$4087,3,FALSE),IF(A38="TCPO",VLOOKUP(B38,TCPO!$A$1:$I$11335,4,FALSE),IF(A38="SINAPI",VLOOKUP(B38,SINAPI!$A$1:$E$15000,3,FALSE),IF(A38="PMSP",VLOOKUP(B38,PMSP!$A$1:$E$2663,3,FALSE)," ")))))</f>
        <v>M2</v>
      </c>
      <c r="F38" s="32">
        <f>MC!K61</f>
        <v>320</v>
      </c>
      <c r="G38" s="89">
        <f>IF(A38="-","-",IF(A38="CDHU",VLOOKUP(B38,CDHU!$A$1:$E$4087,4,FALSE),IF(A38="TCPO",VLOOKUP(B38,TCPO!$A$1:$I$11335,8,FALSE),IF(A38="SINAPI",VLOOKUP(B38,SINAPI!$A$1:$E$15000,4,FALSE),IF(A38="PMSP",VLOOKUP(B38,PMSP!$A$1:$E$2663,4,FALSE)," ")))))</f>
        <v>33.47</v>
      </c>
      <c r="H38" s="35">
        <f t="shared" ref="H38:H39" si="14">TRUNC(G38*(1+$H$13),2)</f>
        <v>43.92</v>
      </c>
      <c r="I38" s="35">
        <f t="shared" ref="I38:I39" si="15">TRUNC(H38*F38,2)</f>
        <v>14054.4</v>
      </c>
      <c r="J38" s="36">
        <f>I38/$I$423</f>
        <v>1.2200000000000001E-2</v>
      </c>
      <c r="K38" s="89">
        <f>IF(A38="-","-",IF(A38="CDHU",VLOOKUP(B38,CDHU!$A$1:$E$4087,5,FALSE),IF(A38="TCPO",VLOOKUP(B38,TCPO!$A$1:$I$11335,9,FALSE),IF(A38="SINAPI",VLOOKUP(B38,SINAPI!$A$1:$E$15000,5,FALSE),IF(A38="PMSP",VLOOKUP(B38,PMSP!$A$1:$E$2663,5,FALSE)," ")))))</f>
        <v>35.86</v>
      </c>
      <c r="L38" s="35">
        <f t="shared" ref="L38:L39" si="16">TRUNC(K38*(1+$I$13),2)</f>
        <v>44.74</v>
      </c>
      <c r="M38" s="35">
        <f t="shared" ref="M38:M39" si="17">TRUNC(L38*F38,2)</f>
        <v>14316.8</v>
      </c>
      <c r="N38" s="36">
        <f>M38/$M$423</f>
        <v>1.29E-2</v>
      </c>
    </row>
    <row r="39" spans="1:14" ht="33" customHeight="1">
      <c r="A39" s="31" t="s">
        <v>34697</v>
      </c>
      <c r="B39" s="84" t="s">
        <v>125</v>
      </c>
      <c r="C39" s="30" t="s">
        <v>36561</v>
      </c>
      <c r="D39" s="78" t="str">
        <f>IF(A39="-","-",IF(A39="CDHU",VLOOKUP(B39,CDHU!$A$1:$E$4087,2,FALSE),IF(A39="TCPO",VLOOKUP(B39,TCPO!$A$1:$I$11335,2,FALSE),IF(A39="SINAPI",VLOOKUP(B39,SINAPI!$A$1:$E$150003,2,FALSE),IF(A39="PMSP",VLOOKUP(B39,PMSP!$A$1:$E$2663,2,FALSE)," ")))))</f>
        <v>Tinta acrílica para faixas demarcatórias</v>
      </c>
      <c r="E39" s="30" t="str">
        <f>IF(A39="-","-",IF(A39="CDHU",VLOOKUP(B39,CDHU!$A$1:$E$4087,3,FALSE),IF(A39="TCPO",VLOOKUP(B39,TCPO!$A$1:$I$11335,4,FALSE),IF(A39="SINAPI",VLOOKUP(B39,SINAPI!$A$1:$E$15000,3,FALSE),IF(A39="PMSP",VLOOKUP(B39,PMSP!$A$1:$E$2663,3,FALSE)," ")))))</f>
        <v>M</v>
      </c>
      <c r="F39" s="32">
        <f>MC!K65</f>
        <v>480</v>
      </c>
      <c r="G39" s="89">
        <f>IF(A39="-","-",IF(A39="CDHU",VLOOKUP(B39,CDHU!$A$1:$E$4087,4,FALSE),IF(A39="TCPO",VLOOKUP(B39,TCPO!$A$1:$I$11335,8,FALSE),IF(A39="SINAPI",VLOOKUP(B39,SINAPI!$A$1:$E$15000,4,FALSE),IF(A39="PMSP",VLOOKUP(B39,PMSP!$A$1:$E$2663,4,FALSE)," ")))))</f>
        <v>4.33</v>
      </c>
      <c r="H39" s="35">
        <f t="shared" si="14"/>
        <v>5.68</v>
      </c>
      <c r="I39" s="35">
        <f t="shared" si="15"/>
        <v>2726.4</v>
      </c>
      <c r="J39" s="36">
        <f>I39/$I$423</f>
        <v>2.3999999999999998E-3</v>
      </c>
      <c r="K39" s="89">
        <f>IF(A39="-","-",IF(A39="CDHU",VLOOKUP(B39,CDHU!$A$1:$E$4087,5,FALSE),IF(A39="TCPO",VLOOKUP(B39,TCPO!$A$1:$I$11335,9,FALSE),IF(A39="SINAPI",VLOOKUP(B39,SINAPI!$A$1:$E$15000,5,FALSE),IF(A39="PMSP",VLOOKUP(B39,PMSP!$A$1:$E$2663,5,FALSE)," ")))))</f>
        <v>4.6900000000000004</v>
      </c>
      <c r="L39" s="35">
        <f t="shared" si="16"/>
        <v>5.85</v>
      </c>
      <c r="M39" s="35">
        <f t="shared" si="17"/>
        <v>2808</v>
      </c>
      <c r="N39" s="36">
        <f>M39/$M$423</f>
        <v>2.5000000000000001E-3</v>
      </c>
    </row>
    <row r="40" spans="1:14" ht="33" customHeight="1">
      <c r="A40" s="31"/>
      <c r="B40" s="86"/>
      <c r="C40" s="37"/>
      <c r="D40" s="66"/>
      <c r="E40" s="297"/>
      <c r="F40" s="38"/>
      <c r="H40" s="85" t="s">
        <v>52887</v>
      </c>
      <c r="I40" s="39">
        <f>SUM(I38:I39)</f>
        <v>16780.8</v>
      </c>
      <c r="J40" s="67">
        <f>SUM(J38:J39)</f>
        <v>1.46E-2</v>
      </c>
      <c r="K40" s="88"/>
      <c r="L40" s="85" t="s">
        <v>52887</v>
      </c>
      <c r="M40" s="39">
        <f>SUM(M38:M39)</f>
        <v>17124.8</v>
      </c>
      <c r="N40" s="67">
        <f>SUM(N38:N39)</f>
        <v>1.54E-2</v>
      </c>
    </row>
    <row r="41" spans="1:14" ht="33" customHeight="1">
      <c r="A41" s="31"/>
      <c r="B41" s="37"/>
      <c r="C41" s="228" t="s">
        <v>52547</v>
      </c>
      <c r="D41" s="229" t="s">
        <v>52540</v>
      </c>
      <c r="E41" s="30"/>
      <c r="F41" s="40"/>
      <c r="G41" s="90"/>
      <c r="H41" s="35"/>
      <c r="I41" s="35"/>
      <c r="J41" s="36"/>
      <c r="K41" s="90"/>
      <c r="L41" s="35"/>
      <c r="M41" s="35"/>
      <c r="N41" s="36"/>
    </row>
    <row r="42" spans="1:14" ht="33" customHeight="1">
      <c r="A42" s="31" t="s">
        <v>34697</v>
      </c>
      <c r="B42" s="86" t="s">
        <v>7462</v>
      </c>
      <c r="C42" s="30" t="s">
        <v>36562</v>
      </c>
      <c r="D42" s="159" t="str">
        <f>IF(A42="-","-",IF(A42="CDHU",VLOOKUP(B42,CDHU!$A$1:$E$4087,2,FALSE),IF(A42="TCPO",VLOOKUP(B42,TCPO!$A$1:$I$11335,2,FALSE),IF(A42="SINAPI",VLOOKUP(B42,SINAPI!$A$1:$E$150003,2,FALSE),IF(A42="PMSP",VLOOKUP(B42,PMSP!$A$1:$E$2663,2,FALSE)," ")))))</f>
        <v>Poste de concreto circular, 200 kg, H = 9,00 m</v>
      </c>
      <c r="E42" s="30" t="str">
        <f>IF(A42="-","-",IF(A42="CDHU",VLOOKUP(B42,CDHU!$A$1:$E$4087,3,FALSE),IF(A42="TCPO",VLOOKUP(B42,TCPO!$A$1:$I$11335,4,FALSE),IF(A42="SINAPI",VLOOKUP(B42,SINAPI!$A$1:$E$15000,3,FALSE),IF(A42="PMSP",VLOOKUP(B42,PMSP!$A$1:$E$2663,3,FALSE)," ")))))</f>
        <v>UN</v>
      </c>
      <c r="F42" s="32">
        <f>MC!K69</f>
        <v>1</v>
      </c>
      <c r="G42" s="89">
        <f>IF(A42="-","-",IF(A42="CDHU",VLOOKUP(B42,CDHU!$A$1:$E$4087,4,FALSE),IF(A42="TCPO",VLOOKUP(B42,TCPO!$A$1:$I$11335,8,FALSE),IF(A42="SINAPI",VLOOKUP(B42,SINAPI!$A$1:$E$15000,4,FALSE),IF(A42="PMSP",VLOOKUP(B42,PMSP!$A$1:$E$2663,4,FALSE)," ")))))</f>
        <v>1930.74</v>
      </c>
      <c r="H42" s="35">
        <f t="shared" ref="H42:H56" si="18">TRUNC(G42*(1+$H$13),2)</f>
        <v>2534.09</v>
      </c>
      <c r="I42" s="35">
        <f t="shared" ref="I42:I56" si="19">TRUNC(H42*F42,2)</f>
        <v>2534.09</v>
      </c>
      <c r="J42" s="36">
        <f t="shared" ref="J42:J56" si="20">I42/$I$423</f>
        <v>2.2000000000000001E-3</v>
      </c>
      <c r="K42" s="89">
        <f>IF(A42="-","-",IF(A42="CDHU",VLOOKUP(B42,CDHU!$A$1:$E$4087,5,FALSE),IF(A42="TCPO",VLOOKUP(B42,TCPO!$A$1:$I$11335,9,FALSE),IF(A42="SINAPI",VLOOKUP(B42,SINAPI!$A$1:$E$15000,5,FALSE),IF(A42="PMSP",VLOOKUP(B42,PMSP!$A$1:$E$2663,5,FALSE)," ")))))</f>
        <v>1964.86</v>
      </c>
      <c r="L42" s="35">
        <f t="shared" ref="L42:L56" si="21">TRUNC(K42*(1+$I$13),2)</f>
        <v>2451.75</v>
      </c>
      <c r="M42" s="35">
        <f t="shared" ref="M42:M56" si="22">TRUNC(L42*F42,2)</f>
        <v>2451.75</v>
      </c>
      <c r="N42" s="36">
        <f t="shared" ref="N42:N56" si="23">M42/$M$423</f>
        <v>2.2000000000000001E-3</v>
      </c>
    </row>
    <row r="43" spans="1:14" ht="33" customHeight="1">
      <c r="A43" s="31" t="s">
        <v>34697</v>
      </c>
      <c r="B43" s="37" t="s">
        <v>166</v>
      </c>
      <c r="C43" s="30" t="s">
        <v>36563</v>
      </c>
      <c r="D43" s="159" t="str">
        <f>IF(A43="-","-",IF(A43="CDHU",VLOOKUP(B43,CDHU!$A$1:$E$4087,2,FALSE),IF(A43="TCPO",VLOOKUP(B43,TCPO!$A$1:$I$11335,2,FALSE),IF(A43="SINAPI",VLOOKUP(B43,SINAPI!$A$1:$E$150003,2,FALSE),IF(A43="PMSP",VLOOKUP(B43,PMSP!$A$1:$E$2663,2,FALSE)," ")))))</f>
        <v>Bengala em PVC para ramal de entrada, diâmetro de 32 mm</v>
      </c>
      <c r="E43" s="30" t="str">
        <f>IF(A43="-","-",IF(A43="CDHU",VLOOKUP(B43,CDHU!$A$1:$E$4087,3,FALSE),IF(A43="TCPO",VLOOKUP(B43,TCPO!$A$1:$I$11335,4,FALSE),IF(A43="SINAPI",VLOOKUP(B43,SINAPI!$A$1:$E$15000,3,FALSE),IF(A43="PMSP",VLOOKUP(B43,PMSP!$A$1:$E$2663,3,FALSE)," ")))))</f>
        <v>UN</v>
      </c>
      <c r="F43" s="32">
        <f>MC!K72</f>
        <v>1</v>
      </c>
      <c r="G43" s="89">
        <f>IF(A43="-","-",IF(A43="CDHU",VLOOKUP(B43,CDHU!$A$1:$E$4087,4,FALSE),IF(A43="TCPO",VLOOKUP(B43,TCPO!$A$1:$I$11335,8,FALSE),IF(A43="SINAPI",VLOOKUP(B43,SINAPI!$A$1:$E$15000,4,FALSE),IF(A43="PMSP",VLOOKUP(B43,PMSP!$A$1:$E$2663,4,FALSE)," ")))))</f>
        <v>71.75</v>
      </c>
      <c r="H43" s="35">
        <f t="shared" si="18"/>
        <v>94.17</v>
      </c>
      <c r="I43" s="35">
        <f t="shared" si="19"/>
        <v>94.17</v>
      </c>
      <c r="J43" s="36">
        <f t="shared" si="20"/>
        <v>1E-4</v>
      </c>
      <c r="K43" s="89">
        <f>IF(A43="-","-",IF(A43="CDHU",VLOOKUP(B43,CDHU!$A$1:$E$4087,5,FALSE),IF(A43="TCPO",VLOOKUP(B43,TCPO!$A$1:$I$11335,9,FALSE),IF(A43="SINAPI",VLOOKUP(B43,SINAPI!$A$1:$E$15000,5,FALSE),IF(A43="PMSP",VLOOKUP(B43,PMSP!$A$1:$E$2663,5,FALSE)," ")))))</f>
        <v>75.66</v>
      </c>
      <c r="L43" s="35">
        <f t="shared" si="21"/>
        <v>94.4</v>
      </c>
      <c r="M43" s="35">
        <f t="shared" si="22"/>
        <v>94.4</v>
      </c>
      <c r="N43" s="36">
        <f t="shared" si="23"/>
        <v>1E-4</v>
      </c>
    </row>
    <row r="44" spans="1:14" ht="33" customHeight="1">
      <c r="A44" s="31" t="s">
        <v>34697</v>
      </c>
      <c r="B44" s="86" t="s">
        <v>181</v>
      </c>
      <c r="C44" s="30" t="s">
        <v>52548</v>
      </c>
      <c r="D44" s="159" t="str">
        <f>IF(A44="-","-",IF(A44="CDHU",VLOOKUP(B44,CDHU!$A$1:$E$4087,2,FALSE),IF(A44="TCPO",VLOOKUP(B44,TCPO!$A$1:$I$11335,2,FALSE),IF(A44="SINAPI",VLOOKUP(B44,SINAPI!$A$1:$E$150003,2,FALSE),IF(A44="PMSP",VLOOKUP(B44,PMSP!$A$1:$E$2663,2,FALSE)," ")))))</f>
        <v>Caixa de medição tipo II (300 x 560 x 200) mm, padrão concessionárias</v>
      </c>
      <c r="E44" s="30" t="str">
        <f>IF(A44="-","-",IF(A44="CDHU",VLOOKUP(B44,CDHU!$A$1:$E$4087,3,FALSE),IF(A44="TCPO",VLOOKUP(B44,TCPO!$A$1:$I$11335,4,FALSE),IF(A44="SINAPI",VLOOKUP(B44,SINAPI!$A$1:$E$15000,3,FALSE),IF(A44="PMSP",VLOOKUP(B44,PMSP!$A$1:$E$2663,3,FALSE)," ")))))</f>
        <v>UN</v>
      </c>
      <c r="F44" s="32">
        <f>MC!K75</f>
        <v>1</v>
      </c>
      <c r="G44" s="89">
        <f>IF(A44="-","-",IF(A44="CDHU",VLOOKUP(B44,CDHU!$A$1:$E$4087,4,FALSE),IF(A44="TCPO",VLOOKUP(B44,TCPO!$A$1:$I$11335,8,FALSE),IF(A44="SINAPI",VLOOKUP(B44,SINAPI!$A$1:$E$15000,4,FALSE),IF(A44="PMSP",VLOOKUP(B44,PMSP!$A$1:$E$2663,4,FALSE)," ")))))</f>
        <v>303.89999999999998</v>
      </c>
      <c r="H44" s="35">
        <f t="shared" si="18"/>
        <v>398.86</v>
      </c>
      <c r="I44" s="35">
        <f t="shared" si="19"/>
        <v>398.86</v>
      </c>
      <c r="J44" s="36">
        <f t="shared" si="20"/>
        <v>2.9999999999999997E-4</v>
      </c>
      <c r="K44" s="89">
        <f>IF(A44="-","-",IF(A44="CDHU",VLOOKUP(B44,CDHU!$A$1:$E$4087,5,FALSE),IF(A44="TCPO",VLOOKUP(B44,TCPO!$A$1:$I$11335,9,FALSE),IF(A44="SINAPI",VLOOKUP(B44,SINAPI!$A$1:$E$15000,5,FALSE),IF(A44="PMSP",VLOOKUP(B44,PMSP!$A$1:$E$2663,5,FALSE)," ")))))</f>
        <v>323.23</v>
      </c>
      <c r="L44" s="35">
        <f t="shared" si="21"/>
        <v>403.32</v>
      </c>
      <c r="M44" s="35">
        <f t="shared" si="22"/>
        <v>403.32</v>
      </c>
      <c r="N44" s="36">
        <f t="shared" si="23"/>
        <v>4.0000000000000002E-4</v>
      </c>
    </row>
    <row r="45" spans="1:14" ht="33" customHeight="1">
      <c r="A45" s="31" t="s">
        <v>34697</v>
      </c>
      <c r="B45" s="86" t="s">
        <v>3941</v>
      </c>
      <c r="C45" s="30" t="s">
        <v>52549</v>
      </c>
      <c r="D45" s="159" t="str">
        <f>IF(A45="-","-",IF(A45="CDHU",VLOOKUP(B45,CDHU!$A$1:$E$4087,2,FALSE),IF(A45="TCPO",VLOOKUP(B45,TCPO!$A$1:$I$11335,2,FALSE),IF(A45="SINAPI",VLOOKUP(B45,SINAPI!$A$1:$E$150003,2,FALSE),IF(A45="PMSP",VLOOKUP(B45,PMSP!$A$1:$E$2663,2,FALSE)," ")))))</f>
        <v>Disjuntor termomagnético, bipolar 220/380 V, corrente de 60 A até 100 A</v>
      </c>
      <c r="E45" s="30" t="str">
        <f>IF(A45="-","-",IF(A45="CDHU",VLOOKUP(B45,CDHU!$A$1:$E$4087,3,FALSE),IF(A45="TCPO",VLOOKUP(B45,TCPO!$A$1:$I$11335,4,FALSE),IF(A45="SINAPI",VLOOKUP(B45,SINAPI!$A$1:$E$15000,3,FALSE),IF(A45="PMSP",VLOOKUP(B45,PMSP!$A$1:$E$2663,3,FALSE)," ")))))</f>
        <v>UN</v>
      </c>
      <c r="F45" s="32">
        <f>MC!K78</f>
        <v>1</v>
      </c>
      <c r="G45" s="89">
        <f>IF(A45="-","-",IF(A45="CDHU",VLOOKUP(B45,CDHU!$A$1:$E$4087,4,FALSE),IF(A45="TCPO",VLOOKUP(B45,TCPO!$A$1:$I$11335,8,FALSE),IF(A45="SINAPI",VLOOKUP(B45,SINAPI!$A$1:$E$15000,4,FALSE),IF(A45="PMSP",VLOOKUP(B45,PMSP!$A$1:$E$2663,4,FALSE)," ")))))</f>
        <v>209.21</v>
      </c>
      <c r="H45" s="35">
        <f t="shared" si="18"/>
        <v>274.58</v>
      </c>
      <c r="I45" s="35">
        <f t="shared" si="19"/>
        <v>274.58</v>
      </c>
      <c r="J45" s="36">
        <f t="shared" si="20"/>
        <v>2.0000000000000001E-4</v>
      </c>
      <c r="K45" s="89">
        <f>IF(A45="-","-",IF(A45="CDHU",VLOOKUP(B45,CDHU!$A$1:$E$4087,5,FALSE),IF(A45="TCPO",VLOOKUP(B45,TCPO!$A$1:$I$11335,9,FALSE),IF(A45="SINAPI",VLOOKUP(B45,SINAPI!$A$1:$E$15000,5,FALSE),IF(A45="PMSP",VLOOKUP(B45,PMSP!$A$1:$E$2663,5,FALSE)," ")))))</f>
        <v>212.57</v>
      </c>
      <c r="L45" s="35">
        <f t="shared" si="21"/>
        <v>265.24</v>
      </c>
      <c r="M45" s="35">
        <f t="shared" si="22"/>
        <v>265.24</v>
      </c>
      <c r="N45" s="36">
        <f t="shared" si="23"/>
        <v>2.0000000000000001E-4</v>
      </c>
    </row>
    <row r="46" spans="1:14" ht="33" customHeight="1">
      <c r="A46" s="31" t="s">
        <v>34697</v>
      </c>
      <c r="B46" s="86" t="s">
        <v>35134</v>
      </c>
      <c r="C46" s="30" t="s">
        <v>52550</v>
      </c>
      <c r="D46" s="159" t="str">
        <f>IF(A46="-","-",IF(A46="CDHU",VLOOKUP(B46,CDHU!$A$1:$E$4087,2,FALSE),IF(A46="TCPO",VLOOKUP(B46,TCPO!$A$1:$I$11335,2,FALSE),IF(A46="SINAPI",VLOOKUP(B46,SINAPI!$A$1:$E$150003,2,FALSE),IF(A46="PMSP",VLOOKUP(B46,PMSP!$A$1:$E$2663,2,FALSE)," ")))))</f>
        <v>Eletroduto corrugado em polietileno de alta densidade, DN= 30 mm, com acessórios</v>
      </c>
      <c r="E46" s="30" t="str">
        <f>IF(A46="-","-",IF(A46="CDHU",VLOOKUP(B46,CDHU!$A$1:$E$4087,3,FALSE),IF(A46="TCPO",VLOOKUP(B46,TCPO!$A$1:$I$11335,4,FALSE),IF(A46="SINAPI",VLOOKUP(B46,SINAPI!$A$1:$E$15000,3,FALSE),IF(A46="PMSP",VLOOKUP(B46,PMSP!$A$1:$E$2663,3,FALSE)," ")))))</f>
        <v>M</v>
      </c>
      <c r="F46" s="32">
        <f>MC!K81</f>
        <v>8.5</v>
      </c>
      <c r="G46" s="89">
        <f>IF(A46="-","-",IF(A46="CDHU",VLOOKUP(B46,CDHU!$A$1:$E$4087,4,FALSE),IF(A46="TCPO",VLOOKUP(B46,TCPO!$A$1:$I$11335,8,FALSE),IF(A46="SINAPI",VLOOKUP(B46,SINAPI!$A$1:$E$15000,4,FALSE),IF(A46="PMSP",VLOOKUP(B46,PMSP!$A$1:$E$2663,4,FALSE)," ")))))</f>
        <v>6.97</v>
      </c>
      <c r="H46" s="35">
        <f t="shared" si="18"/>
        <v>9.14</v>
      </c>
      <c r="I46" s="35">
        <f t="shared" si="19"/>
        <v>77.69</v>
      </c>
      <c r="J46" s="36">
        <f t="shared" si="20"/>
        <v>1E-4</v>
      </c>
      <c r="K46" s="89">
        <f>IF(A46="-","-",IF(A46="CDHU",VLOOKUP(B46,CDHU!$A$1:$E$4087,5,FALSE),IF(A46="TCPO",VLOOKUP(B46,TCPO!$A$1:$I$11335,9,FALSE),IF(A46="SINAPI",VLOOKUP(B46,SINAPI!$A$1:$E$15000,5,FALSE),IF(A46="PMSP",VLOOKUP(B46,PMSP!$A$1:$E$2663,5,FALSE)," ")))))</f>
        <v>7.19</v>
      </c>
      <c r="L46" s="35">
        <f t="shared" si="21"/>
        <v>8.9700000000000006</v>
      </c>
      <c r="M46" s="35">
        <f t="shared" si="22"/>
        <v>76.239999999999995</v>
      </c>
      <c r="N46" s="36">
        <f t="shared" si="23"/>
        <v>1E-4</v>
      </c>
    </row>
    <row r="47" spans="1:14" ht="33" customHeight="1">
      <c r="A47" s="31" t="s">
        <v>34697</v>
      </c>
      <c r="B47" s="86" t="s">
        <v>4605</v>
      </c>
      <c r="C47" s="30" t="s">
        <v>52968</v>
      </c>
      <c r="D47" s="159" t="str">
        <f>IF(A47="-","-",IF(A47="CDHU",VLOOKUP(B47,CDHU!$A$1:$E$4087,2,FALSE),IF(A47="TCPO",VLOOKUP(B47,TCPO!$A$1:$I$11335,2,FALSE),IF(A47="SINAPI",VLOOKUP(B47,SINAPI!$A$1:$E$150003,2,FALSE),IF(A47="PMSP",VLOOKUP(B47,PMSP!$A$1:$E$2663,2,FALSE)," ")))))</f>
        <v>Cabo de cobre flexível de 10 mm², isolamento 0,6/1kV - isolação HEPR 90°C</v>
      </c>
      <c r="E47" s="30" t="str">
        <f>IF(A47="-","-",IF(A47="CDHU",VLOOKUP(B47,CDHU!$A$1:$E$4087,3,FALSE),IF(A47="TCPO",VLOOKUP(B47,TCPO!$A$1:$I$11335,4,FALSE),IF(A47="SINAPI",VLOOKUP(B47,SINAPI!$A$1:$E$15000,3,FALSE),IF(A47="PMSP",VLOOKUP(B47,PMSP!$A$1:$E$2663,3,FALSE)," ")))))</f>
        <v>M</v>
      </c>
      <c r="F47" s="32">
        <f>MC!K84</f>
        <v>1.5</v>
      </c>
      <c r="G47" s="89">
        <f>IF(A47="-","-",IF(A47="CDHU",VLOOKUP(B47,CDHU!$A$1:$E$4087,4,FALSE),IF(A47="TCPO",VLOOKUP(B47,TCPO!$A$1:$I$11335,8,FALSE),IF(A47="SINAPI",VLOOKUP(B47,SINAPI!$A$1:$E$15000,4,FALSE),IF(A47="PMSP",VLOOKUP(B47,PMSP!$A$1:$E$2663,4,FALSE)," ")))))</f>
        <v>12.68</v>
      </c>
      <c r="H47" s="35">
        <f t="shared" si="18"/>
        <v>16.64</v>
      </c>
      <c r="I47" s="35">
        <f t="shared" si="19"/>
        <v>24.96</v>
      </c>
      <c r="J47" s="36">
        <f t="shared" si="20"/>
        <v>0</v>
      </c>
      <c r="K47" s="89">
        <f>IF(A47="-","-",IF(A47="CDHU",VLOOKUP(B47,CDHU!$A$1:$E$4087,5,FALSE),IF(A47="TCPO",VLOOKUP(B47,TCPO!$A$1:$I$11335,9,FALSE),IF(A47="SINAPI",VLOOKUP(B47,SINAPI!$A$1:$E$15000,5,FALSE),IF(A47="PMSP",VLOOKUP(B47,PMSP!$A$1:$E$2663,5,FALSE)," ")))))</f>
        <v>13.13</v>
      </c>
      <c r="L47" s="35">
        <f t="shared" si="21"/>
        <v>16.38</v>
      </c>
      <c r="M47" s="35">
        <f t="shared" si="22"/>
        <v>24.57</v>
      </c>
      <c r="N47" s="36">
        <f t="shared" si="23"/>
        <v>0</v>
      </c>
    </row>
    <row r="48" spans="1:14" ht="33" customHeight="1">
      <c r="A48" s="31" t="s">
        <v>34697</v>
      </c>
      <c r="B48" s="86" t="s">
        <v>199</v>
      </c>
      <c r="C48" s="30" t="s">
        <v>36564</v>
      </c>
      <c r="D48" s="159" t="str">
        <f>IF(A48="-","-",IF(A48="CDHU",VLOOKUP(B48,CDHU!$A$1:$E$4087,2,FALSE),IF(A48="TCPO",VLOOKUP(B48,TCPO!$A$1:$I$11335,2,FALSE),IF(A48="SINAPI",VLOOKUP(B48,SINAPI!$A$1:$E$150003,2,FALSE),IF(A48="PMSP",VLOOKUP(B48,PMSP!$A$1:$E$2663,2,FALSE)," ")))))</f>
        <v>Haste de aterramento de 3/4´ x 3 m</v>
      </c>
      <c r="E48" s="30" t="str">
        <f>IF(A48="-","-",IF(A48="CDHU",VLOOKUP(B48,CDHU!$A$1:$E$4087,3,FALSE),IF(A48="TCPO",VLOOKUP(B48,TCPO!$A$1:$I$11335,4,FALSE),IF(A48="SINAPI",VLOOKUP(B48,SINAPI!$A$1:$E$15000,3,FALSE),IF(A48="PMSP",VLOOKUP(B48,PMSP!$A$1:$E$2663,3,FALSE)," ")))))</f>
        <v>UN</v>
      </c>
      <c r="F48" s="32">
        <f>MC!K87</f>
        <v>1</v>
      </c>
      <c r="G48" s="89">
        <f>IF(A48="-","-",IF(A48="CDHU",VLOOKUP(B48,CDHU!$A$1:$E$4087,4,FALSE),IF(A48="TCPO",VLOOKUP(B48,TCPO!$A$1:$I$11335,8,FALSE),IF(A48="SINAPI",VLOOKUP(B48,SINAPI!$A$1:$E$15000,4,FALSE),IF(A48="PMSP",VLOOKUP(B48,PMSP!$A$1:$E$2663,4,FALSE)," ")))))</f>
        <v>292.44</v>
      </c>
      <c r="H48" s="35">
        <f t="shared" si="18"/>
        <v>383.82</v>
      </c>
      <c r="I48" s="35">
        <f t="shared" si="19"/>
        <v>383.82</v>
      </c>
      <c r="J48" s="36">
        <f t="shared" si="20"/>
        <v>2.9999999999999997E-4</v>
      </c>
      <c r="K48" s="89">
        <f>IF(A48="-","-",IF(A48="CDHU",VLOOKUP(B48,CDHU!$A$1:$E$4087,5,FALSE),IF(A48="TCPO",VLOOKUP(B48,TCPO!$A$1:$I$11335,9,FALSE),IF(A48="SINAPI",VLOOKUP(B48,SINAPI!$A$1:$E$15000,5,FALSE),IF(A48="PMSP",VLOOKUP(B48,PMSP!$A$1:$E$2663,5,FALSE)," ")))))</f>
        <v>295.24</v>
      </c>
      <c r="L48" s="35">
        <f t="shared" si="21"/>
        <v>368.4</v>
      </c>
      <c r="M48" s="35">
        <f t="shared" si="22"/>
        <v>368.4</v>
      </c>
      <c r="N48" s="36">
        <f t="shared" si="23"/>
        <v>2.9999999999999997E-4</v>
      </c>
    </row>
    <row r="49" spans="1:14" ht="33" customHeight="1">
      <c r="A49" s="31" t="s">
        <v>34697</v>
      </c>
      <c r="B49" s="86" t="s">
        <v>5138</v>
      </c>
      <c r="C49" s="30" t="s">
        <v>36901</v>
      </c>
      <c r="D49" s="159" t="str">
        <f>IF(A49="-","-",IF(A49="CDHU",VLOOKUP(B49,CDHU!$A$1:$E$4087,2,FALSE),IF(A49="TCPO",VLOOKUP(B49,TCPO!$A$1:$I$11335,2,FALSE),IF(A49="SINAPI",VLOOKUP(B49,SINAPI!$A$1:$E$150003,2,FALSE),IF(A49="PMSP",VLOOKUP(B49,PMSP!$A$1:$E$2663,2,FALSE)," ")))))</f>
        <v>Conector olhal cabo/haste de 3/4´</v>
      </c>
      <c r="E49" s="30" t="str">
        <f>IF(A49="-","-",IF(A49="CDHU",VLOOKUP(B49,CDHU!$A$1:$E$4087,3,FALSE),IF(A49="TCPO",VLOOKUP(B49,TCPO!$A$1:$I$11335,4,FALSE),IF(A49="SINAPI",VLOOKUP(B49,SINAPI!$A$1:$E$15000,3,FALSE),IF(A49="PMSP",VLOOKUP(B49,PMSP!$A$1:$E$2663,3,FALSE)," ")))))</f>
        <v>UN</v>
      </c>
      <c r="F49" s="32">
        <f>MC!K90</f>
        <v>1</v>
      </c>
      <c r="G49" s="89">
        <f>IF(A49="-","-",IF(A49="CDHU",VLOOKUP(B49,CDHU!$A$1:$E$4087,4,FALSE),IF(A49="TCPO",VLOOKUP(B49,TCPO!$A$1:$I$11335,8,FALSE),IF(A49="SINAPI",VLOOKUP(B49,SINAPI!$A$1:$E$15000,4,FALSE),IF(A49="PMSP",VLOOKUP(B49,PMSP!$A$1:$E$2663,4,FALSE)," ")))))</f>
        <v>22.84</v>
      </c>
      <c r="H49" s="35">
        <f t="shared" si="18"/>
        <v>29.97</v>
      </c>
      <c r="I49" s="35">
        <f t="shared" si="19"/>
        <v>29.97</v>
      </c>
      <c r="J49" s="36">
        <f t="shared" si="20"/>
        <v>0</v>
      </c>
      <c r="K49" s="89">
        <f>IF(A49="-","-",IF(A49="CDHU",VLOOKUP(B49,CDHU!$A$1:$E$4087,5,FALSE),IF(A49="TCPO",VLOOKUP(B49,TCPO!$A$1:$I$11335,9,FALSE),IF(A49="SINAPI",VLOOKUP(B49,SINAPI!$A$1:$E$15000,5,FALSE),IF(A49="PMSP",VLOOKUP(B49,PMSP!$A$1:$E$2663,5,FALSE)," ")))))</f>
        <v>23.4</v>
      </c>
      <c r="L49" s="35">
        <f t="shared" si="21"/>
        <v>29.19</v>
      </c>
      <c r="M49" s="35">
        <f t="shared" si="22"/>
        <v>29.19</v>
      </c>
      <c r="N49" s="36">
        <f t="shared" si="23"/>
        <v>0</v>
      </c>
    </row>
    <row r="50" spans="1:14" ht="39.75" customHeight="1">
      <c r="A50" s="31" t="s">
        <v>36538</v>
      </c>
      <c r="B50" s="86">
        <v>97881</v>
      </c>
      <c r="C50" s="30" t="s">
        <v>36902</v>
      </c>
      <c r="D50" s="159" t="str">
        <f>IF(A50="-","-",IF(A50="CDHU",VLOOKUP(B50,CDHU!$A$1:$E$4087,2,FALSE),IF(A50="TCPO",VLOOKUP(B50,TCPO!$A$1:$I$11335,2,FALSE),IF(A50="SINAPI",VLOOKUP(B50,SINAPI!$A$1:$E$150003,2,FALSE),IF(A50="PMSP",VLOOKUP(B50,PMSP!$A$1:$E$2663,2,FALSE)," ")))))</f>
        <v>CAIXA ENTERRADA ELÉTRICA RETANGULAR, EM CONCRETO PRÉ-MOLDADO, FUNDO COM BRITA, DIMENSÕES INTERNAS: 0,3X0,3X0,3 M. AF_12/2020</v>
      </c>
      <c r="E50" s="30" t="str">
        <f>IF(A50="-","-",IF(A50="CDHU",VLOOKUP(B50,CDHU!$A$1:$E$4087,3,FALSE),IF(A50="TCPO",VLOOKUP(B50,TCPO!$A$1:$I$11335,4,FALSE),IF(A50="SINAPI",VLOOKUP(B50,SINAPI!$A$1:$E$15000,3,FALSE),IF(A50="PMSP",VLOOKUP(B50,PMSP!$A$1:$E$2663,3,FALSE)," ")))))</f>
        <v>UN</v>
      </c>
      <c r="F50" s="32">
        <f>MC!K93</f>
        <v>1</v>
      </c>
      <c r="G50" s="89">
        <f>IF(A50="-","-",IF(A50="CDHU",VLOOKUP(B50,CDHU!$A$1:$E$4087,4,FALSE),IF(A50="TCPO",VLOOKUP(B50,TCPO!$A$1:$I$11335,8,FALSE),IF(A50="SINAPI",VLOOKUP(B50,SINAPI!$A$1:$E$15000,4,FALSE),IF(A50="PMSP",VLOOKUP(B50,PMSP!$A$1:$E$2663,4,FALSE)," ")))))</f>
        <v>170.61</v>
      </c>
      <c r="H50" s="35">
        <f t="shared" si="18"/>
        <v>223.92</v>
      </c>
      <c r="I50" s="35">
        <f t="shared" si="19"/>
        <v>223.92</v>
      </c>
      <c r="J50" s="36">
        <f t="shared" si="20"/>
        <v>2.0000000000000001E-4</v>
      </c>
      <c r="K50" s="89">
        <f>IF(A50="-","-",IF(A50="CDHU",VLOOKUP(B50,CDHU!$A$1:$E$4087,5,FALSE),IF(A50="TCPO",VLOOKUP(B50,TCPO!$A$1:$I$11335,9,FALSE),IF(A50="SINAPI",VLOOKUP(B50,SINAPI!$A$1:$E$15000,5,FALSE),IF(A50="PMSP",VLOOKUP(B50,PMSP!$A$1:$E$2663,5,FALSE)," ")))))</f>
        <v>167.74</v>
      </c>
      <c r="L50" s="35">
        <f t="shared" si="21"/>
        <v>209.3</v>
      </c>
      <c r="M50" s="35">
        <f t="shared" si="22"/>
        <v>209.3</v>
      </c>
      <c r="N50" s="36">
        <f t="shared" si="23"/>
        <v>2.0000000000000001E-4</v>
      </c>
    </row>
    <row r="51" spans="1:14" ht="33" customHeight="1">
      <c r="A51" s="31" t="s">
        <v>34697</v>
      </c>
      <c r="B51" s="86" t="s">
        <v>4281</v>
      </c>
      <c r="C51" s="30" t="s">
        <v>36903</v>
      </c>
      <c r="D51" s="78" t="str">
        <f>IF(A51="-","-",IF(A51="CDHU",VLOOKUP(B51,CDHU!$A$1:$E$4087,2,FALSE),IF(A51="TCPO",VLOOKUP(B51,TCPO!$A$1:$I$11335,2,FALSE),IF(A51="SINAPI",VLOOKUP(B51,SINAPI!$A$1:$E$150003,2,FALSE),IF(A51="PMSP",VLOOKUP(B51,PMSP!$A$1:$E$2663,2,FALSE)," ")))))</f>
        <v>Eletroduto corrugado em polietileno de alta densidade, DN= 40 mm, com acessórios</v>
      </c>
      <c r="E51" s="30" t="str">
        <f>IF(A51="-","-",IF(A51="CDHU",VLOOKUP(B51,CDHU!$A$1:$E$4087,3,FALSE),IF(A51="TCPO",VLOOKUP(B51,TCPO!$A$1:$I$11335,4,FALSE),IF(A51="SINAPI",VLOOKUP(B51,SINAPI!$A$1:$E$15000,3,FALSE),IF(A51="PMSP",VLOOKUP(B51,PMSP!$A$1:$E$2663,3,FALSE)," ")))))</f>
        <v>M</v>
      </c>
      <c r="F51" s="32">
        <f>MC!K96</f>
        <v>152.34</v>
      </c>
      <c r="G51" s="89">
        <f>IF(A51="-","-",IF(A51="CDHU",VLOOKUP(B51,CDHU!$A$1:$E$4087,4,FALSE),IF(A51="TCPO",VLOOKUP(B51,TCPO!$A$1:$I$11335,8,FALSE),IF(A51="SINAPI",VLOOKUP(B51,SINAPI!$A$1:$E$15000,4,FALSE),IF(A51="PMSP",VLOOKUP(B51,PMSP!$A$1:$E$2663,4,FALSE)," ")))))</f>
        <v>7.98</v>
      </c>
      <c r="H51" s="35">
        <f t="shared" si="18"/>
        <v>10.47</v>
      </c>
      <c r="I51" s="35">
        <f t="shared" si="19"/>
        <v>1594.99</v>
      </c>
      <c r="J51" s="36">
        <f t="shared" si="20"/>
        <v>1.4E-3</v>
      </c>
      <c r="K51" s="89">
        <f>IF(A51="-","-",IF(A51="CDHU",VLOOKUP(B51,CDHU!$A$1:$E$4087,5,FALSE),IF(A51="TCPO",VLOOKUP(B51,TCPO!$A$1:$I$11335,9,FALSE),IF(A51="SINAPI",VLOOKUP(B51,SINAPI!$A$1:$E$15000,5,FALSE),IF(A51="PMSP",VLOOKUP(B51,PMSP!$A$1:$E$2663,5,FALSE)," ")))))</f>
        <v>8.1999999999999993</v>
      </c>
      <c r="L51" s="35">
        <f t="shared" si="21"/>
        <v>10.23</v>
      </c>
      <c r="M51" s="35">
        <f t="shared" si="22"/>
        <v>1558.43</v>
      </c>
      <c r="N51" s="36">
        <f t="shared" si="23"/>
        <v>1.4E-3</v>
      </c>
    </row>
    <row r="52" spans="1:14" ht="33" customHeight="1">
      <c r="A52" s="31" t="s">
        <v>34697</v>
      </c>
      <c r="B52" s="84" t="s">
        <v>4605</v>
      </c>
      <c r="C52" s="30" t="s">
        <v>36904</v>
      </c>
      <c r="D52" s="78" t="str">
        <f>IF(A52="-","-",IF(A52="CDHU",VLOOKUP(B52,CDHU!$A$1:$E$4087,2,FALSE),IF(A52="TCPO",VLOOKUP(B52,TCPO!$A$1:$I$11335,2,FALSE),IF(A52="SINAPI",VLOOKUP(B52,SINAPI!$A$1:$E$150003,2,FALSE),IF(A52="PMSP",VLOOKUP(B52,PMSP!$A$1:$E$2663,2,FALSE)," ")))))</f>
        <v>Cabo de cobre flexível de 10 mm², isolamento 0,6/1kV - isolação HEPR 90°C</v>
      </c>
      <c r="E52" s="30" t="str">
        <f>IF(A52="-","-",IF(A52="CDHU",VLOOKUP(B52,CDHU!$A$1:$E$4087,3,FALSE),IF(A52="TCPO",VLOOKUP(B52,TCPO!$A$1:$I$11335,4,FALSE),IF(A52="SINAPI",VLOOKUP(B52,SINAPI!$A$1:$E$15000,3,FALSE),IF(A52="PMSP",VLOOKUP(B52,PMSP!$A$1:$E$2663,3,FALSE)," ")))))</f>
        <v>M</v>
      </c>
      <c r="F52" s="32">
        <f>MC!K99</f>
        <v>304.68</v>
      </c>
      <c r="G52" s="89">
        <f>IF(A52="-","-",IF(A52="CDHU",VLOOKUP(B52,CDHU!$A$1:$E$4087,4,FALSE),IF(A52="TCPO",VLOOKUP(B52,TCPO!$A$1:$I$11335,8,FALSE),IF(A52="SINAPI",VLOOKUP(B52,SINAPI!$A$1:$E$15000,4,FALSE),IF(A52="PMSP",VLOOKUP(B52,PMSP!$A$1:$E$2663,4,FALSE)," ")))))</f>
        <v>12.68</v>
      </c>
      <c r="H52" s="35">
        <f t="shared" si="18"/>
        <v>16.64</v>
      </c>
      <c r="I52" s="35">
        <f t="shared" si="19"/>
        <v>5069.87</v>
      </c>
      <c r="J52" s="36">
        <f t="shared" si="20"/>
        <v>4.4000000000000003E-3</v>
      </c>
      <c r="K52" s="89">
        <f>IF(A52="-","-",IF(A52="CDHU",VLOOKUP(B52,CDHU!$A$1:$E$4087,5,FALSE),IF(A52="TCPO",VLOOKUP(B52,TCPO!$A$1:$I$11335,9,FALSE),IF(A52="SINAPI",VLOOKUP(B52,SINAPI!$A$1:$E$15000,5,FALSE),IF(A52="PMSP",VLOOKUP(B52,PMSP!$A$1:$E$2663,5,FALSE)," ")))))</f>
        <v>13.13</v>
      </c>
      <c r="L52" s="35">
        <f t="shared" si="21"/>
        <v>16.38</v>
      </c>
      <c r="M52" s="35">
        <f t="shared" si="22"/>
        <v>4990.6499999999996</v>
      </c>
      <c r="N52" s="36">
        <f t="shared" si="23"/>
        <v>4.4999999999999997E-3</v>
      </c>
    </row>
    <row r="53" spans="1:14" ht="39.75" customHeight="1">
      <c r="A53" s="31" t="s">
        <v>36538</v>
      </c>
      <c r="B53" s="86">
        <v>39261</v>
      </c>
      <c r="C53" s="30" t="s">
        <v>52969</v>
      </c>
      <c r="D53" s="159" t="str">
        <f>IF(A53="-","-",IF(A53="CDHU",VLOOKUP(B53,CDHU!$A$1:$E$4087,2,FALSE),IF(A53="TCPO",VLOOKUP(B53,TCPO!$A$1:$I$11335,2,FALSE),IF(A53="SINAPI",VLOOKUP(B53,SINAPI!$A$1:$E$150003,2,FALSE),IF(A53="PMSP",VLOOKUP(B53,PMSP!$A$1:$E$2663,2,FALSE)," ")))))</f>
        <v>CABO MULTIPOLAR DE COBRE, FLEXIVEL, CLASSE 4 OU 5, ISOLACAO EM HEPR, COBERTURA EM PVC-ST2, ANTICHAMA BWF-B, 0,6/1 KV, 3 CONDUTORES DE 10 MM2</v>
      </c>
      <c r="E53" s="30" t="str">
        <f>IF(A53="-","-",IF(A53="CDHU",VLOOKUP(B53,CDHU!$A$1:$E$4087,3,FALSE),IF(A53="TCPO",VLOOKUP(B53,TCPO!$A$1:$I$11335,4,FALSE),IF(A53="SINAPI",VLOOKUP(B53,SINAPI!$A$1:$E$15000,3,FALSE),IF(A53="PMSP",VLOOKUP(B53,PMSP!$A$1:$E$2663,3,FALSE)," ")))))</f>
        <v>M</v>
      </c>
      <c r="F53" s="32">
        <f>MC!K102</f>
        <v>36</v>
      </c>
      <c r="G53" s="89">
        <f>IF(A53="-","-",IF(A53="CDHU",VLOOKUP(B53,CDHU!$A$1:$E$4087,4,FALSE),IF(A53="TCPO",VLOOKUP(B53,TCPO!$A$1:$I$11335,8,FALSE),IF(A53="SINAPI",VLOOKUP(B53,SINAPI!$A$1:$E$15000,4,FALSE),IF(A53="PMSP",VLOOKUP(B53,PMSP!$A$1:$E$2663,4,FALSE)," ")))))</f>
        <v>32.78</v>
      </c>
      <c r="H53" s="35">
        <f t="shared" si="18"/>
        <v>43.02</v>
      </c>
      <c r="I53" s="35">
        <f t="shared" si="19"/>
        <v>1548.72</v>
      </c>
      <c r="J53" s="36">
        <f t="shared" si="20"/>
        <v>1.2999999999999999E-3</v>
      </c>
      <c r="K53" s="89">
        <f>IF(A53="-","-",IF(A53="CDHU",VLOOKUP(B53,CDHU!$A$1:$E$4087,5,FALSE),IF(A53="TCPO",VLOOKUP(B53,TCPO!$A$1:$I$11335,9,FALSE),IF(A53="SINAPI",VLOOKUP(B53,SINAPI!$A$1:$E$15000,5,FALSE),IF(A53="PMSP",VLOOKUP(B53,PMSP!$A$1:$E$2663,5,FALSE)," ")))))</f>
        <v>32.78</v>
      </c>
      <c r="L53" s="35">
        <f t="shared" si="21"/>
        <v>40.9</v>
      </c>
      <c r="M53" s="35">
        <f t="shared" si="22"/>
        <v>1472.4</v>
      </c>
      <c r="N53" s="36">
        <f t="shared" si="23"/>
        <v>1.2999999999999999E-3</v>
      </c>
    </row>
    <row r="54" spans="1:14" ht="33" customHeight="1">
      <c r="A54" s="31" t="s">
        <v>34697</v>
      </c>
      <c r="B54" s="84" t="s">
        <v>5005</v>
      </c>
      <c r="C54" s="30" t="s">
        <v>36905</v>
      </c>
      <c r="D54" s="159" t="str">
        <f>IF(A54="-","-",IF(A54="CDHU",VLOOKUP(B54,CDHU!$A$1:$E$4087,2,FALSE),IF(A54="TCPO",VLOOKUP(B54,TCPO!$A$1:$I$11335,2,FALSE),IF(A54="SINAPI",VLOOKUP(B54,SINAPI!$A$1:$E$150003,2,FALSE),IF(A54="PMSP",VLOOKUP(B54,PMSP!$A$1:$E$2663,2,FALSE)," ")))))</f>
        <v>Poste telecônico reto em aço SAE 1010/1020 galvanizado a fogo, altura de 4,00 m</v>
      </c>
      <c r="E54" s="30" t="str">
        <f>IF(A54="-","-",IF(A54="CDHU",VLOOKUP(B54,CDHU!$A$1:$E$4087,3,FALSE),IF(A54="TCPO",VLOOKUP(B54,TCPO!$A$1:$I$11335,4,FALSE),IF(A54="SINAPI",VLOOKUP(B54,SINAPI!$A$1:$E$15000,3,FALSE),IF(A54="PMSP",VLOOKUP(B54,PMSP!$A$1:$E$2663,3,FALSE)," ")))))</f>
        <v>UN</v>
      </c>
      <c r="F54" s="32">
        <f>MC!K105</f>
        <v>6</v>
      </c>
      <c r="G54" s="89">
        <f>IF(A54="-","-",IF(A54="CDHU",VLOOKUP(B54,CDHU!$A$1:$E$4087,4,FALSE),IF(A54="TCPO",VLOOKUP(B54,TCPO!$A$1:$I$11335,8,FALSE),IF(A54="SINAPI",VLOOKUP(B54,SINAPI!$A$1:$E$15000,4,FALSE),IF(A54="PMSP",VLOOKUP(B54,PMSP!$A$1:$E$2663,4,FALSE)," ")))))</f>
        <v>1166.6199999999999</v>
      </c>
      <c r="H54" s="35">
        <f t="shared" si="18"/>
        <v>1531.18</v>
      </c>
      <c r="I54" s="35">
        <f t="shared" si="19"/>
        <v>9187.08</v>
      </c>
      <c r="J54" s="36">
        <f t="shared" si="20"/>
        <v>7.9000000000000008E-3</v>
      </c>
      <c r="K54" s="89">
        <f>IF(A54="-","-",IF(A54="CDHU",VLOOKUP(B54,CDHU!$A$1:$E$4087,5,FALSE),IF(A54="TCPO",VLOOKUP(B54,TCPO!$A$1:$I$11335,9,FALSE),IF(A54="SINAPI",VLOOKUP(B54,SINAPI!$A$1:$E$15000,5,FALSE),IF(A54="PMSP",VLOOKUP(B54,PMSP!$A$1:$E$2663,5,FALSE)," ")))))</f>
        <v>1179.24</v>
      </c>
      <c r="L54" s="35">
        <f t="shared" si="21"/>
        <v>1471.45</v>
      </c>
      <c r="M54" s="35">
        <f t="shared" si="22"/>
        <v>8828.7000000000007</v>
      </c>
      <c r="N54" s="36">
        <f t="shared" si="23"/>
        <v>7.9000000000000008E-3</v>
      </c>
    </row>
    <row r="55" spans="1:14" ht="33" customHeight="1">
      <c r="A55" s="31" t="s">
        <v>34697</v>
      </c>
      <c r="B55" s="84" t="s">
        <v>5016</v>
      </c>
      <c r="C55" s="30" t="s">
        <v>52970</v>
      </c>
      <c r="D55" s="78" t="str">
        <f>IF(A55="-","-",IF(A55="CDHU",VLOOKUP(B55,CDHU!$A$1:$E$4087,2,FALSE),IF(A55="TCPO",VLOOKUP(B55,TCPO!$A$1:$I$11335,2,FALSE),IF(A55="SINAPI",VLOOKUP(B55,SINAPI!$A$1:$E$150003,2,FALSE),IF(A55="PMSP",VLOOKUP(B55,PMSP!$A$1:$E$2663,2,FALSE)," ")))))</f>
        <v>Suporte tubular de fixação em poste para 2 luminárias tipo pétala</v>
      </c>
      <c r="E55" s="30" t="str">
        <f>IF(A55="-","-",IF(A55="CDHU",VLOOKUP(B55,CDHU!$A$1:$E$4087,3,FALSE),IF(A55="TCPO",VLOOKUP(B55,TCPO!$A$1:$I$11335,4,FALSE),IF(A55="SINAPI",VLOOKUP(B55,SINAPI!$A$1:$E$15000,3,FALSE),IF(A55="PMSP",VLOOKUP(B55,PMSP!$A$1:$E$2663,3,FALSE)," ")))))</f>
        <v>UN</v>
      </c>
      <c r="F55" s="32">
        <f>MC!K108</f>
        <v>6</v>
      </c>
      <c r="G55" s="89">
        <f>IF(A55="-","-",IF(A55="CDHU",VLOOKUP(B55,CDHU!$A$1:$E$4087,4,FALSE),IF(A55="TCPO",VLOOKUP(B55,TCPO!$A$1:$I$11335,8,FALSE),IF(A55="SINAPI",VLOOKUP(B55,SINAPI!$A$1:$E$15000,4,FALSE),IF(A55="PMSP",VLOOKUP(B55,PMSP!$A$1:$E$2663,4,FALSE)," ")))))</f>
        <v>107.72</v>
      </c>
      <c r="H55" s="35">
        <f t="shared" si="18"/>
        <v>141.38</v>
      </c>
      <c r="I55" s="35">
        <f t="shared" si="19"/>
        <v>848.28</v>
      </c>
      <c r="J55" s="36">
        <f t="shared" si="20"/>
        <v>6.9999999999999999E-4</v>
      </c>
      <c r="K55" s="89">
        <f>IF(A55="-","-",IF(A55="CDHU",VLOOKUP(B55,CDHU!$A$1:$E$4087,5,FALSE),IF(A55="TCPO",VLOOKUP(B55,TCPO!$A$1:$I$11335,9,FALSE),IF(A55="SINAPI",VLOOKUP(B55,SINAPI!$A$1:$E$15000,5,FALSE),IF(A55="PMSP",VLOOKUP(B55,PMSP!$A$1:$E$2663,5,FALSE)," ")))))</f>
        <v>109.4</v>
      </c>
      <c r="L55" s="35">
        <f t="shared" si="21"/>
        <v>136.5</v>
      </c>
      <c r="M55" s="35">
        <f t="shared" si="22"/>
        <v>819</v>
      </c>
      <c r="N55" s="36">
        <f t="shared" si="23"/>
        <v>6.9999999999999999E-4</v>
      </c>
    </row>
    <row r="56" spans="1:14" ht="33" customHeight="1">
      <c r="A56" s="31" t="s">
        <v>34697</v>
      </c>
      <c r="B56" s="84" t="s">
        <v>5022</v>
      </c>
      <c r="C56" s="30" t="s">
        <v>36906</v>
      </c>
      <c r="D56" s="78" t="str">
        <f>IF(A56="-","-",IF(A56="CDHU",VLOOKUP(B56,CDHU!$A$1:$E$4087,2,FALSE),IF(A56="TCPO",VLOOKUP(B56,TCPO!$A$1:$I$11335,2,FALSE),IF(A56="SINAPI",VLOOKUP(B56,SINAPI!$A$1:$E$150003,2,FALSE),IF(A56="PMSP",VLOOKUP(B56,PMSP!$A$1:$E$2663,2,FALSE)," ")))))</f>
        <v>Luminária pública LED retangular para poste, fluxo luminoso de 6250 a 6674 lm, eficiência mínima 113 lm/W - potência 40 W/59 W</v>
      </c>
      <c r="E56" s="30" t="str">
        <f>IF(A56="-","-",IF(A56="CDHU",VLOOKUP(B56,CDHU!$A$1:$E$4087,3,FALSE),IF(A56="TCPO",VLOOKUP(B56,TCPO!$A$1:$I$11335,4,FALSE),IF(A56="SINAPI",VLOOKUP(B56,SINAPI!$A$1:$E$15000,3,FALSE),IF(A56="PMSP",VLOOKUP(B56,PMSP!$A$1:$E$2663,3,FALSE)," ")))))</f>
        <v>UN</v>
      </c>
      <c r="F56" s="32">
        <f>MC!K111</f>
        <v>12</v>
      </c>
      <c r="G56" s="89">
        <f>IF(A56="-","-",IF(A56="CDHU",VLOOKUP(B56,CDHU!$A$1:$E$4087,4,FALSE),IF(A56="TCPO",VLOOKUP(B56,TCPO!$A$1:$I$11335,8,FALSE),IF(A56="SINAPI",VLOOKUP(B56,SINAPI!$A$1:$E$15000,4,FALSE),IF(A56="PMSP",VLOOKUP(B56,PMSP!$A$1:$E$2663,4,FALSE)," ")))))</f>
        <v>457.53</v>
      </c>
      <c r="H56" s="35">
        <f t="shared" si="18"/>
        <v>600.5</v>
      </c>
      <c r="I56" s="35">
        <f t="shared" si="19"/>
        <v>7206</v>
      </c>
      <c r="J56" s="36">
        <f t="shared" si="20"/>
        <v>6.1999999999999998E-3</v>
      </c>
      <c r="K56" s="89">
        <f>IF(A56="-","-",IF(A56="CDHU",VLOOKUP(B56,CDHU!$A$1:$E$4087,5,FALSE),IF(A56="TCPO",VLOOKUP(B56,TCPO!$A$1:$I$11335,9,FALSE),IF(A56="SINAPI",VLOOKUP(B56,SINAPI!$A$1:$E$15000,5,FALSE),IF(A56="PMSP",VLOOKUP(B56,PMSP!$A$1:$E$2663,5,FALSE)," ")))))</f>
        <v>461.46</v>
      </c>
      <c r="L56" s="35">
        <f t="shared" si="21"/>
        <v>575.79999999999995</v>
      </c>
      <c r="M56" s="35">
        <f t="shared" si="22"/>
        <v>6909.6</v>
      </c>
      <c r="N56" s="36">
        <f t="shared" si="23"/>
        <v>6.1999999999999998E-3</v>
      </c>
    </row>
    <row r="57" spans="1:14" ht="33" customHeight="1">
      <c r="A57" s="31"/>
      <c r="B57" s="86"/>
      <c r="C57" s="37"/>
      <c r="D57" s="66"/>
      <c r="E57" s="297"/>
      <c r="F57" s="38"/>
      <c r="H57" s="85" t="s">
        <v>52888</v>
      </c>
      <c r="I57" s="39">
        <f>SUM(I42:I56)</f>
        <v>29497</v>
      </c>
      <c r="J57" s="67">
        <f>SUM(J42:J56)</f>
        <v>2.53E-2</v>
      </c>
      <c r="K57" s="88"/>
      <c r="L57" s="85" t="s">
        <v>52888</v>
      </c>
      <c r="M57" s="39">
        <f>SUM(M42:M56)</f>
        <v>28501.19</v>
      </c>
      <c r="N57" s="293">
        <f>SUM(N42:N56)</f>
        <v>2.5499999999999998E-2</v>
      </c>
    </row>
    <row r="58" spans="1:14" ht="33" customHeight="1">
      <c r="A58" s="31"/>
      <c r="B58" s="37"/>
      <c r="C58" s="228" t="s">
        <v>52551</v>
      </c>
      <c r="D58" s="229" t="s">
        <v>52541</v>
      </c>
      <c r="E58" s="30"/>
      <c r="F58" s="40"/>
      <c r="G58" s="90"/>
      <c r="H58" s="35"/>
      <c r="I58" s="35"/>
      <c r="J58" s="36"/>
      <c r="K58" s="90"/>
      <c r="L58" s="35"/>
      <c r="M58" s="35"/>
      <c r="N58" s="36"/>
    </row>
    <row r="59" spans="1:14" ht="33" customHeight="1">
      <c r="A59" s="31" t="s">
        <v>34697</v>
      </c>
      <c r="B59" s="84" t="s">
        <v>3523</v>
      </c>
      <c r="C59" s="30" t="s">
        <v>52552</v>
      </c>
      <c r="D59" s="78" t="str">
        <f>IF(A59="-","-",IF(A59="CDHU",VLOOKUP(B59,CDHU!$A$1:$E$4087,2,FALSE),IF(A59="TCPO",VLOOKUP(B59,TCPO!$A$1:$I$11335,2,FALSE),IF(A59="SINAPI",VLOOKUP(B59,SINAPI!$A$1:$E$150003,2,FALSE),IF(A59="PMSP",VLOOKUP(B59,PMSP!$A$1:$E$2663,2,FALSE)," ")))))</f>
        <v>Árvore ornamental tipo Aroeira salsa - h= 2,00 m</v>
      </c>
      <c r="E59" s="30" t="str">
        <f>IF(A59="-","-",IF(A59="CDHU",VLOOKUP(B59,CDHU!$A$1:$E$4087,3,FALSE),IF(A59="TCPO",VLOOKUP(B59,TCPO!$A$1:$I$11335,4,FALSE),IF(A59="SINAPI",VLOOKUP(B59,SINAPI!$A$1:$E$15000,3,FALSE),IF(A59="PMSP",VLOOKUP(B59,PMSP!$A$1:$E$2663,3,FALSE)," ")))))</f>
        <v>UN</v>
      </c>
      <c r="F59" s="32">
        <f>MC!K115</f>
        <v>5</v>
      </c>
      <c r="G59" s="89">
        <f>IF(A59="-","-",IF(A59="CDHU",VLOOKUP(B59,CDHU!$A$1:$E$4087,4,FALSE),IF(A59="TCPO",VLOOKUP(B59,TCPO!$A$1:$I$11335,8,FALSE),IF(A59="SINAPI",VLOOKUP(B59,SINAPI!$A$1:$E$15000,4,FALSE),IF(A59="PMSP",VLOOKUP(B59,PMSP!$A$1:$E$2663,4,FALSE)," ")))))</f>
        <v>178.8</v>
      </c>
      <c r="H59" s="35">
        <f t="shared" ref="H59" si="24">TRUNC(G59*(1+$H$13),2)</f>
        <v>234.67</v>
      </c>
      <c r="I59" s="35">
        <f t="shared" ref="I59" si="25">TRUNC(H59*F59,2)</f>
        <v>1173.3499999999999</v>
      </c>
      <c r="J59" s="36">
        <f>I59/$I$423</f>
        <v>1E-3</v>
      </c>
      <c r="K59" s="89">
        <f>IF(A59="-","-",IF(A59="CDHU",VLOOKUP(B59,CDHU!$A$1:$E$4087,5,FALSE),IF(A59="TCPO",VLOOKUP(B59,TCPO!$A$1:$I$11335,9,FALSE),IF(A59="SINAPI",VLOOKUP(B59,SINAPI!$A$1:$E$15000,5,FALSE),IF(A59="PMSP",VLOOKUP(B59,PMSP!$A$1:$E$2663,5,FALSE)," ")))))</f>
        <v>182.45</v>
      </c>
      <c r="L59" s="35">
        <f t="shared" ref="L59" si="26">TRUNC(K59*(1+$I$13),2)</f>
        <v>227.66</v>
      </c>
      <c r="M59" s="35">
        <f t="shared" ref="M59" si="27">TRUNC(L59*F59,2)</f>
        <v>1138.3</v>
      </c>
      <c r="N59" s="36">
        <f>M59/$M$423</f>
        <v>1E-3</v>
      </c>
    </row>
    <row r="60" spans="1:14" ht="33" customHeight="1">
      <c r="A60" s="31"/>
      <c r="B60" s="86"/>
      <c r="C60" s="37"/>
      <c r="D60" s="66"/>
      <c r="E60" s="297"/>
      <c r="F60" s="38"/>
      <c r="G60" s="91"/>
      <c r="H60" s="85" t="s">
        <v>52889</v>
      </c>
      <c r="I60" s="39">
        <f>SUM(I59)</f>
        <v>1173.3499999999999</v>
      </c>
      <c r="J60" s="67">
        <f>SUM(J59)</f>
        <v>1E-3</v>
      </c>
      <c r="K60" s="91"/>
      <c r="L60" s="85" t="s">
        <v>52889</v>
      </c>
      <c r="M60" s="39">
        <f>SUM(M59)</f>
        <v>1138.3</v>
      </c>
      <c r="N60" s="293">
        <f>SUM(N59)</f>
        <v>1E-3</v>
      </c>
    </row>
    <row r="61" spans="1:14" ht="33" customHeight="1">
      <c r="A61" s="31"/>
      <c r="B61" s="86"/>
      <c r="C61" s="37"/>
      <c r="D61" s="66"/>
      <c r="E61" s="297"/>
      <c r="F61" s="38"/>
      <c r="G61" s="91"/>
      <c r="H61" s="85" t="s">
        <v>52890</v>
      </c>
      <c r="I61" s="39">
        <f>I40+I57+I60</f>
        <v>47451.15</v>
      </c>
      <c r="J61" s="67">
        <f>J40+J57+J60</f>
        <v>4.0899999999999999E-2</v>
      </c>
      <c r="K61" s="91"/>
      <c r="L61" s="85" t="s">
        <v>52890</v>
      </c>
      <c r="M61" s="39">
        <f>M40+M57+M60</f>
        <v>46764.29</v>
      </c>
      <c r="N61" s="293">
        <f>N40+N57+N60</f>
        <v>4.19E-2</v>
      </c>
    </row>
    <row r="62" spans="1:14" ht="33" customHeight="1">
      <c r="A62" s="31"/>
      <c r="B62" s="37"/>
      <c r="C62" s="62" t="s">
        <v>36578</v>
      </c>
      <c r="D62" s="94" t="s">
        <v>52538</v>
      </c>
      <c r="E62" s="30"/>
      <c r="F62" s="40"/>
      <c r="G62" s="90"/>
      <c r="H62" s="35"/>
      <c r="I62" s="35"/>
      <c r="J62" s="36"/>
      <c r="K62" s="90"/>
      <c r="L62" s="35"/>
      <c r="M62" s="35"/>
      <c r="N62" s="36"/>
    </row>
    <row r="63" spans="1:14" ht="33" customHeight="1">
      <c r="A63" s="31"/>
      <c r="B63" s="37"/>
      <c r="C63" s="228" t="s">
        <v>52520</v>
      </c>
      <c r="D63" s="229" t="s">
        <v>52650</v>
      </c>
      <c r="E63" s="30"/>
      <c r="F63" s="40"/>
      <c r="G63" s="90"/>
      <c r="H63" s="35"/>
      <c r="I63" s="35"/>
      <c r="J63" s="36"/>
      <c r="K63" s="90"/>
      <c r="L63" s="35"/>
      <c r="M63" s="35"/>
      <c r="N63" s="36"/>
    </row>
    <row r="64" spans="1:14" ht="33" customHeight="1">
      <c r="A64" s="31" t="s">
        <v>34697</v>
      </c>
      <c r="B64" s="84" t="s">
        <v>108</v>
      </c>
      <c r="C64" s="30" t="s">
        <v>36580</v>
      </c>
      <c r="D64" s="78" t="str">
        <f>IF(A64="-","-",IF(A64="CDHU",VLOOKUP(B64,CDHU!$A$1:$E$4087,2,FALSE),IF(A64="TCPO",VLOOKUP(B64,TCPO!$A$1:$I$11335,2,FALSE),IF(A64="SINAPI",VLOOKUP(B64,SINAPI!$A$1:$E$150003,2,FALSE),IF(A64="PMSP",VLOOKUP(B64,PMSP!$A$1:$E$2663,2,FALSE)," ")))))</f>
        <v>Demolição manual de concreto simples</v>
      </c>
      <c r="E64" s="30" t="str">
        <f>IF(A64="-","-",IF(A64="CDHU",VLOOKUP(B64,CDHU!$A$1:$E$4087,3,FALSE),IF(A64="TCPO",VLOOKUP(B64,TCPO!$A$1:$I$11335,4,FALSE),IF(A64="SINAPI",VLOOKUP(B64,SINAPI!$A$1:$E$15000,3,FALSE),IF(A64="PMSP",VLOOKUP(B64,PMSP!$A$1:$E$2663,3,FALSE)," ")))))</f>
        <v>M3</v>
      </c>
      <c r="F64" s="32">
        <f>MC!K120</f>
        <v>6</v>
      </c>
      <c r="G64" s="89">
        <f>IF(A64="-","-",IF(A64="CDHU",VLOOKUP(B64,CDHU!$A$1:$E$4087,4,FALSE),IF(A64="TCPO",VLOOKUP(B64,TCPO!$A$1:$I$11335,8,FALSE),IF(A64="SINAPI",VLOOKUP(B64,SINAPI!$A$1:$E$15000,4,FALSE),IF(A64="PMSP",VLOOKUP(B64,PMSP!$A$1:$E$2663,4,FALSE)," ")))))</f>
        <v>224.84</v>
      </c>
      <c r="H64" s="35">
        <f t="shared" ref="H64:H70" si="28">TRUNC(G64*(1+$H$13),2)</f>
        <v>295.10000000000002</v>
      </c>
      <c r="I64" s="35">
        <f t="shared" ref="I64:I70" si="29">TRUNC(H64*F64,2)</f>
        <v>1770.6</v>
      </c>
      <c r="J64" s="36">
        <f t="shared" ref="J64:J70" si="30">I64/$I$423</f>
        <v>1.5E-3</v>
      </c>
      <c r="K64" s="89">
        <f>IF(A64="-","-",IF(A64="CDHU",VLOOKUP(B64,CDHU!$A$1:$E$4087,5,FALSE),IF(A64="TCPO",VLOOKUP(B64,TCPO!$A$1:$I$11335,9,FALSE),IF(A64="SINAPI",VLOOKUP(B64,SINAPI!$A$1:$E$15000,5,FALSE),IF(A64="PMSP",VLOOKUP(B64,PMSP!$A$1:$E$2663,5,FALSE)," ")))))</f>
        <v>249.81</v>
      </c>
      <c r="L64" s="35">
        <f t="shared" ref="L64:L70" si="31">TRUNC(K64*(1+$I$13),2)</f>
        <v>311.70999999999998</v>
      </c>
      <c r="M64" s="35">
        <f t="shared" ref="M64:M70" si="32">TRUNC(L64*F64,2)</f>
        <v>1870.26</v>
      </c>
      <c r="N64" s="36">
        <f t="shared" ref="N64:N70" si="33">M64/$M$423</f>
        <v>1.6999999999999999E-3</v>
      </c>
    </row>
    <row r="65" spans="1:14" ht="33" customHeight="1">
      <c r="A65" s="31" t="s">
        <v>34697</v>
      </c>
      <c r="B65" s="84" t="s">
        <v>1016</v>
      </c>
      <c r="C65" s="30" t="s">
        <v>52553</v>
      </c>
      <c r="D65" s="78" t="str">
        <f>IF(A65="-","-",IF(A65="CDHU",VLOOKUP(B65,CDHU!$A$1:$E$4087,2,FALSE),IF(A65="TCPO",VLOOKUP(B65,TCPO!$A$1:$I$11335,2,FALSE),IF(A65="SINAPI",VLOOKUP(B65,SINAPI!$A$1:$E$150003,2,FALSE),IF(A65="PMSP",VLOOKUP(B65,PMSP!$A$1:$E$2663,2,FALSE)," ")))))</f>
        <v>Remoção de poste de madeira</v>
      </c>
      <c r="E65" s="30" t="str">
        <f>IF(A65="-","-",IF(A65="CDHU",VLOOKUP(B65,CDHU!$A$1:$E$4087,3,FALSE),IF(A65="TCPO",VLOOKUP(B65,TCPO!$A$1:$I$11335,4,FALSE),IF(A65="SINAPI",VLOOKUP(B65,SINAPI!$A$1:$E$15000,3,FALSE),IF(A65="PMSP",VLOOKUP(B65,PMSP!$A$1:$E$2663,3,FALSE)," ")))))</f>
        <v>UN</v>
      </c>
      <c r="F65" s="32">
        <f>MC!K123</f>
        <v>1</v>
      </c>
      <c r="G65" s="89">
        <f>IF(A65="-","-",IF(A65="CDHU",VLOOKUP(B65,CDHU!$A$1:$E$4087,4,FALSE),IF(A65="TCPO",VLOOKUP(B65,TCPO!$A$1:$I$11335,8,FALSE),IF(A65="SINAPI",VLOOKUP(B65,SINAPI!$A$1:$E$15000,4,FALSE),IF(A65="PMSP",VLOOKUP(B65,PMSP!$A$1:$E$2663,4,FALSE)," ")))))</f>
        <v>158.30000000000001</v>
      </c>
      <c r="H65" s="35">
        <f t="shared" si="28"/>
        <v>207.76</v>
      </c>
      <c r="I65" s="35">
        <f t="shared" si="29"/>
        <v>207.76</v>
      </c>
      <c r="J65" s="36">
        <f t="shared" si="30"/>
        <v>2.0000000000000001E-4</v>
      </c>
      <c r="K65" s="89">
        <f>IF(A65="-","-",IF(A65="CDHU",VLOOKUP(B65,CDHU!$A$1:$E$4087,5,FALSE),IF(A65="TCPO",VLOOKUP(B65,TCPO!$A$1:$I$11335,9,FALSE),IF(A65="SINAPI",VLOOKUP(B65,SINAPI!$A$1:$E$15000,5,FALSE),IF(A65="PMSP",VLOOKUP(B65,PMSP!$A$1:$E$2663,5,FALSE)," ")))))</f>
        <v>175.91</v>
      </c>
      <c r="L65" s="35">
        <f t="shared" si="31"/>
        <v>219.5</v>
      </c>
      <c r="M65" s="35">
        <f t="shared" si="32"/>
        <v>219.5</v>
      </c>
      <c r="N65" s="36">
        <f t="shared" si="33"/>
        <v>2.0000000000000001E-4</v>
      </c>
    </row>
    <row r="66" spans="1:14" ht="33" customHeight="1">
      <c r="A66" s="31" t="s">
        <v>34697</v>
      </c>
      <c r="B66" s="84" t="s">
        <v>1109</v>
      </c>
      <c r="C66" s="30" t="s">
        <v>36592</v>
      </c>
      <c r="D66" s="78" t="str">
        <f>IF(A66="-","-",IF(A66="CDHU",VLOOKUP(B66,CDHU!$A$1:$E$4087,2,FALSE),IF(A66="TCPO",VLOOKUP(B66,TCPO!$A$1:$I$11335,2,FALSE),IF(A66="SINAPI",VLOOKUP(B66,SINAPI!$A$1:$E$150003,2,FALSE),IF(A66="PMSP",VLOOKUP(B66,PMSP!$A$1:$E$2663,2,FALSE)," ")))))</f>
        <v>Carregamento mecanizado de entulho fragmentado, com caminhão à disposição dentro da obra, até o raio de 1 km</v>
      </c>
      <c r="E66" s="30" t="str">
        <f>IF(A66="-","-",IF(A66="CDHU",VLOOKUP(B66,CDHU!$A$1:$E$4087,3,FALSE),IF(A66="TCPO",VLOOKUP(B66,TCPO!$A$1:$I$11335,4,FALSE),IF(A66="SINAPI",VLOOKUP(B66,SINAPI!$A$1:$E$15000,3,FALSE),IF(A66="PMSP",VLOOKUP(B66,PMSP!$A$1:$E$2663,3,FALSE)," ")))))</f>
        <v>M3</v>
      </c>
      <c r="F66" s="32">
        <f>MC!K127</f>
        <v>10.199999999999999</v>
      </c>
      <c r="G66" s="89">
        <f>IF(A66="-","-",IF(A66="CDHU",VLOOKUP(B66,CDHU!$A$1:$E$4087,4,FALSE),IF(A66="TCPO",VLOOKUP(B66,TCPO!$A$1:$I$11335,8,FALSE),IF(A66="SINAPI",VLOOKUP(B66,SINAPI!$A$1:$E$15000,4,FALSE),IF(A66="PMSP",VLOOKUP(B66,PMSP!$A$1:$E$2663,4,FALSE)," ")))))</f>
        <v>18.899999999999999</v>
      </c>
      <c r="H66" s="35">
        <f t="shared" si="28"/>
        <v>24.8</v>
      </c>
      <c r="I66" s="35">
        <f t="shared" si="29"/>
        <v>252.96</v>
      </c>
      <c r="J66" s="36">
        <f t="shared" si="30"/>
        <v>2.0000000000000001E-4</v>
      </c>
      <c r="K66" s="89">
        <f>IF(A66="-","-",IF(A66="CDHU",VLOOKUP(B66,CDHU!$A$1:$E$4087,5,FALSE),IF(A66="TCPO",VLOOKUP(B66,TCPO!$A$1:$I$11335,9,FALSE),IF(A66="SINAPI",VLOOKUP(B66,SINAPI!$A$1:$E$15000,5,FALSE),IF(A66="PMSP",VLOOKUP(B66,PMSP!$A$1:$E$2663,5,FALSE)," ")))))</f>
        <v>18.899999999999999</v>
      </c>
      <c r="L66" s="35">
        <f t="shared" si="31"/>
        <v>23.58</v>
      </c>
      <c r="M66" s="35">
        <f t="shared" si="32"/>
        <v>240.51</v>
      </c>
      <c r="N66" s="36">
        <f t="shared" si="33"/>
        <v>2.0000000000000001E-4</v>
      </c>
    </row>
    <row r="67" spans="1:14" ht="33" customHeight="1">
      <c r="A67" s="31" t="s">
        <v>36898</v>
      </c>
      <c r="B67" s="84">
        <v>1001010</v>
      </c>
      <c r="C67" s="30" t="s">
        <v>36908</v>
      </c>
      <c r="D67" s="78" t="str">
        <f>IF(A67="-","-",IF(A67="CDHU",VLOOKUP(B67,CDHU!$A$1:$E$4087,2,FALSE),IF(A67="TCPO",VLOOKUP(B67,TCPO!$A$1:$I$11335,2,FALSE),IF(A67="SINAPI",VLOOKUP(B67,SINAPI!$A$1:$E$150003,2,FALSE),IF(A67="PMSP",VLOOKUP(B67,PMSP!$A$1:$E$2663,2,FALSE)," ")))))</f>
        <v>TRANSPORTE DE ENTULHO POR CAMINHÃO BASCULANTE, A PARTIR DE 1KM</v>
      </c>
      <c r="E67" s="30" t="str">
        <f>IF(A67="-","-",IF(A67="CDHU",VLOOKUP(B67,CDHU!$A$1:$E$4087,3,FALSE),IF(A67="TCPO",VLOOKUP(B67,TCPO!$A$1:$I$11335,4,FALSE),IF(A67="SINAPI",VLOOKUP(B67,SINAPI!$A$1:$E$15000,3,FALSE),IF(A67="PMSP",VLOOKUP(B67,PMSP!$A$1:$E$2663,3,FALSE)," ")))))</f>
        <v>M3XKM</v>
      </c>
      <c r="F67" s="32">
        <f>MC!K130</f>
        <v>423.3</v>
      </c>
      <c r="G67" s="89">
        <f>IF(A67="-","-",IF(A67="CDHU",VLOOKUP(B67,CDHU!$A$1:$E$4087,4,FALSE),IF(A67="TCPO",VLOOKUP(B67,TCPO!$A$1:$I$11335,8,FALSE),IF(A67="SINAPI",VLOOKUP(B67,SINAPI!$A$1:$E$15000,4,FALSE),IF(A67="PMSP",VLOOKUP(B67,PMSP!$A$1:$E$2663,4,FALSE)," ")))))</f>
        <v>1.7</v>
      </c>
      <c r="H67" s="35">
        <f t="shared" si="28"/>
        <v>2.23</v>
      </c>
      <c r="I67" s="35">
        <f t="shared" si="29"/>
        <v>943.95</v>
      </c>
      <c r="J67" s="36">
        <f t="shared" si="30"/>
        <v>8.0000000000000004E-4</v>
      </c>
      <c r="K67" s="89">
        <f>IF(A67="-","-",IF(A67="CDHU",VLOOKUP(B67,CDHU!$A$1:$E$4087,5,FALSE),IF(A67="TCPO",VLOOKUP(B67,TCPO!$A$1:$I$11335,9,FALSE),IF(A67="SINAPI",VLOOKUP(B67,SINAPI!$A$1:$E$15000,5,FALSE),IF(A67="PMSP",VLOOKUP(B67,PMSP!$A$1:$E$2663,5,FALSE)," ")))))</f>
        <v>1.68</v>
      </c>
      <c r="L67" s="35">
        <f t="shared" si="31"/>
        <v>2.09</v>
      </c>
      <c r="M67" s="35">
        <f t="shared" si="32"/>
        <v>884.69</v>
      </c>
      <c r="N67" s="36">
        <f t="shared" si="33"/>
        <v>8.0000000000000004E-4</v>
      </c>
    </row>
    <row r="68" spans="1:14" ht="33" customHeight="1">
      <c r="A68" s="31" t="s">
        <v>36898</v>
      </c>
      <c r="B68" s="84">
        <v>1002011</v>
      </c>
      <c r="C68" s="30" t="s">
        <v>52554</v>
      </c>
      <c r="D68" s="78" t="str">
        <f>IF(A68="-","-",IF(A68="CDHU",VLOOKUP(B68,CDHU!$A$1:$E$4087,2,FALSE),IF(A68="TCPO",VLOOKUP(B68,TCPO!$A$1:$I$11335,2,FALSE),IF(A68="SINAPI",VLOOKUP(B68,SINAPI!$A$1:$E$150003,2,FALSE),IF(A68="PMSP",VLOOKUP(B68,PMSP!$A$1:$E$2663,2,FALSE)," ")))))</f>
        <v>CARGA MANUAL E REMOÇÃO DE TERRA, INCLUSIVE TRANSPORTE ATÉ 1 KM</v>
      </c>
      <c r="E68" s="30" t="str">
        <f>IF(A68="-","-",IF(A68="CDHU",VLOOKUP(B68,CDHU!$A$1:$E$4087,3,FALSE),IF(A68="TCPO",VLOOKUP(B68,TCPO!$A$1:$I$11335,4,FALSE),IF(A68="SINAPI",VLOOKUP(B68,SINAPI!$A$1:$E$15000,3,FALSE),IF(A68="PMSP",VLOOKUP(B68,PMSP!$A$1:$E$2663,3,FALSE)," ")))))</f>
        <v>M3</v>
      </c>
      <c r="F68" s="32">
        <f>MC!K133</f>
        <v>108.72</v>
      </c>
      <c r="G68" s="89">
        <f>IF(A68="-","-",IF(A68="CDHU",VLOOKUP(B68,CDHU!$A$1:$E$4087,4,FALSE),IF(A68="TCPO",VLOOKUP(B68,TCPO!$A$1:$I$11335,8,FALSE),IF(A68="SINAPI",VLOOKUP(B68,SINAPI!$A$1:$E$15000,4,FALSE),IF(A68="PMSP",VLOOKUP(B68,PMSP!$A$1:$E$2663,4,FALSE)," ")))))</f>
        <v>42.85</v>
      </c>
      <c r="H68" s="35">
        <f t="shared" si="28"/>
        <v>56.24</v>
      </c>
      <c r="I68" s="35">
        <f t="shared" si="29"/>
        <v>6114.41</v>
      </c>
      <c r="J68" s="36">
        <f t="shared" si="30"/>
        <v>5.3E-3</v>
      </c>
      <c r="K68" s="89">
        <f>IF(A68="-","-",IF(A68="CDHU",VLOOKUP(B68,CDHU!$A$1:$E$4087,5,FALSE),IF(A68="TCPO",VLOOKUP(B68,TCPO!$A$1:$I$11335,9,FALSE),IF(A68="SINAPI",VLOOKUP(B68,SINAPI!$A$1:$E$15000,5,FALSE),IF(A68="PMSP",VLOOKUP(B68,PMSP!$A$1:$E$2663,5,FALSE)," ")))))</f>
        <v>40.24</v>
      </c>
      <c r="L68" s="35">
        <f t="shared" si="31"/>
        <v>50.21</v>
      </c>
      <c r="M68" s="35">
        <f t="shared" si="32"/>
        <v>5458.83</v>
      </c>
      <c r="N68" s="36">
        <f t="shared" si="33"/>
        <v>4.8999999999999998E-3</v>
      </c>
    </row>
    <row r="69" spans="1:14" ht="33" customHeight="1">
      <c r="A69" s="31" t="s">
        <v>36898</v>
      </c>
      <c r="B69" s="84">
        <v>1003010</v>
      </c>
      <c r="C69" s="30" t="s">
        <v>53000</v>
      </c>
      <c r="D69" s="78" t="str">
        <f>IF(A69="-","-",IF(A69="CDHU",VLOOKUP(B69,CDHU!$A$1:$E$4087,2,FALSE),IF(A69="TCPO",VLOOKUP(B69,TCPO!$A$1:$I$11335,2,FALSE),IF(A69="SINAPI",VLOOKUP(B69,SINAPI!$A$1:$E$150003,2,FALSE),IF(A69="PMSP",VLOOKUP(B69,PMSP!$A$1:$E$2663,2,FALSE)," ")))))</f>
        <v>TRANSPORTE DE TERRA POR CAMINHÃO BASCULANTE, A PARTIR DE 1KM</v>
      </c>
      <c r="E69" s="30" t="str">
        <f>IF(A69="-","-",IF(A69="CDHU",VLOOKUP(B69,CDHU!$A$1:$E$4087,3,FALSE),IF(A69="TCPO",VLOOKUP(B69,TCPO!$A$1:$I$11335,4,FALSE),IF(A69="SINAPI",VLOOKUP(B69,SINAPI!$A$1:$E$15000,3,FALSE),IF(A69="PMSP",VLOOKUP(B69,PMSP!$A$1:$E$2663,3,FALSE)," ")))))</f>
        <v>M3XKM</v>
      </c>
      <c r="F69" s="32">
        <f>MC!K136</f>
        <v>4511.88</v>
      </c>
      <c r="G69" s="89">
        <f>IF(A69="-","-",IF(A69="CDHU",VLOOKUP(B69,CDHU!$A$1:$E$4087,4,FALSE),IF(A69="TCPO",VLOOKUP(B69,TCPO!$A$1:$I$11335,8,FALSE),IF(A69="SINAPI",VLOOKUP(B69,SINAPI!$A$1:$E$15000,4,FALSE),IF(A69="PMSP",VLOOKUP(B69,PMSP!$A$1:$E$2663,4,FALSE)," ")))))</f>
        <v>3.03</v>
      </c>
      <c r="H69" s="35">
        <f t="shared" si="28"/>
        <v>3.97</v>
      </c>
      <c r="I69" s="35">
        <f t="shared" si="29"/>
        <v>17912.16</v>
      </c>
      <c r="J69" s="36">
        <f t="shared" si="30"/>
        <v>1.55E-2</v>
      </c>
      <c r="K69" s="89">
        <f>IF(A69="-","-",IF(A69="CDHU",VLOOKUP(B69,CDHU!$A$1:$E$4087,5,FALSE),IF(A69="TCPO",VLOOKUP(B69,TCPO!$A$1:$I$11335,9,FALSE),IF(A69="SINAPI",VLOOKUP(B69,SINAPI!$A$1:$E$15000,5,FALSE),IF(A69="PMSP",VLOOKUP(B69,PMSP!$A$1:$E$2663,5,FALSE)," ")))))</f>
        <v>3</v>
      </c>
      <c r="L69" s="35">
        <f t="shared" si="31"/>
        <v>3.74</v>
      </c>
      <c r="M69" s="35">
        <f t="shared" si="32"/>
        <v>16874.43</v>
      </c>
      <c r="N69" s="36">
        <f t="shared" si="33"/>
        <v>1.52E-2</v>
      </c>
    </row>
    <row r="70" spans="1:14" ht="33" customHeight="1">
      <c r="A70" s="31" t="s">
        <v>34697</v>
      </c>
      <c r="B70" s="84" t="s">
        <v>621</v>
      </c>
      <c r="C70" s="30" t="s">
        <v>53001</v>
      </c>
      <c r="D70" s="78" t="str">
        <f>IF(A70="-","-",IF(A70="CDHU",VLOOKUP(B70,CDHU!$A$1:$E$4087,2,FALSE),IF(A70="TCPO",VLOOKUP(B70,TCPO!$A$1:$I$11335,2,FALSE),IF(A70="SINAPI",VLOOKUP(B70,SINAPI!$A$1:$E$150003,2,FALSE),IF(A70="PMSP",VLOOKUP(B70,PMSP!$A$1:$E$2663,2,FALSE)," ")))))</f>
        <v>Locação de vias, calçadas, tanques e lagoas</v>
      </c>
      <c r="E70" s="30" t="str">
        <f>IF(A70="-","-",IF(A70="CDHU",VLOOKUP(B70,CDHU!$A$1:$E$4087,3,FALSE),IF(A70="TCPO",VLOOKUP(B70,TCPO!$A$1:$I$11335,4,FALSE),IF(A70="SINAPI",VLOOKUP(B70,SINAPI!$A$1:$E$15000,3,FALSE),IF(A70="PMSP",VLOOKUP(B70,PMSP!$A$1:$E$2663,3,FALSE)," ")))))</f>
        <v>M2</v>
      </c>
      <c r="F70" s="32">
        <f>MC!K139</f>
        <v>549.29999999999995</v>
      </c>
      <c r="G70" s="89">
        <f>IF(A70="-","-",IF(A70="CDHU",VLOOKUP(B70,CDHU!$A$1:$E$4087,4,FALSE),IF(A70="TCPO",VLOOKUP(B70,TCPO!$A$1:$I$11335,8,FALSE),IF(A70="SINAPI",VLOOKUP(B70,SINAPI!$A$1:$E$15000,4,FALSE),IF(A70="PMSP",VLOOKUP(B70,PMSP!$A$1:$E$2663,4,FALSE)," ")))))</f>
        <v>1.79</v>
      </c>
      <c r="H70" s="35">
        <f t="shared" si="28"/>
        <v>2.34</v>
      </c>
      <c r="I70" s="35">
        <f t="shared" si="29"/>
        <v>1285.3599999999999</v>
      </c>
      <c r="J70" s="36">
        <f t="shared" si="30"/>
        <v>1.1000000000000001E-3</v>
      </c>
      <c r="K70" s="89">
        <f>IF(A70="-","-",IF(A70="CDHU",VLOOKUP(B70,CDHU!$A$1:$E$4087,5,FALSE),IF(A70="TCPO",VLOOKUP(B70,TCPO!$A$1:$I$11335,9,FALSE),IF(A70="SINAPI",VLOOKUP(B70,SINAPI!$A$1:$E$15000,5,FALSE),IF(A70="PMSP",VLOOKUP(B70,PMSP!$A$1:$E$2663,5,FALSE)," ")))))</f>
        <v>1.89</v>
      </c>
      <c r="L70" s="35">
        <f t="shared" si="31"/>
        <v>2.35</v>
      </c>
      <c r="M70" s="35">
        <f t="shared" si="32"/>
        <v>1290.8499999999999</v>
      </c>
      <c r="N70" s="36">
        <f t="shared" si="33"/>
        <v>1.1999999999999999E-3</v>
      </c>
    </row>
    <row r="71" spans="1:14" ht="33" customHeight="1">
      <c r="A71" s="31"/>
      <c r="B71" s="86"/>
      <c r="C71" s="37"/>
      <c r="D71" s="66"/>
      <c r="E71" s="297"/>
      <c r="F71" s="38"/>
      <c r="H71" s="85" t="s">
        <v>52830</v>
      </c>
      <c r="I71" s="39">
        <f>SUM(I64:I70)</f>
        <v>28487.200000000001</v>
      </c>
      <c r="J71" s="67">
        <f>SUM(J64:J70)</f>
        <v>2.46E-2</v>
      </c>
      <c r="K71" s="88"/>
      <c r="L71" s="85" t="s">
        <v>52830</v>
      </c>
      <c r="M71" s="39">
        <f>SUM(M64:M70)</f>
        <v>26839.07</v>
      </c>
      <c r="N71" s="293">
        <f>SUM(N64:N70)</f>
        <v>2.4199999999999999E-2</v>
      </c>
    </row>
    <row r="72" spans="1:14" ht="33" customHeight="1">
      <c r="A72" s="31"/>
      <c r="B72" s="37"/>
      <c r="C72" s="228" t="s">
        <v>52521</v>
      </c>
      <c r="D72" s="229" t="s">
        <v>52651</v>
      </c>
      <c r="E72" s="30"/>
      <c r="F72" s="40"/>
      <c r="G72" s="90"/>
      <c r="H72" s="35"/>
      <c r="I72" s="35"/>
      <c r="J72" s="36"/>
      <c r="K72" s="90"/>
      <c r="L72" s="35"/>
      <c r="M72" s="35"/>
      <c r="N72" s="36"/>
    </row>
    <row r="73" spans="1:14" ht="32.25" customHeight="1">
      <c r="A73" s="31" t="s">
        <v>34697</v>
      </c>
      <c r="B73" s="84" t="s">
        <v>1154</v>
      </c>
      <c r="C73" s="30" t="s">
        <v>36581</v>
      </c>
      <c r="D73" s="78" t="str">
        <f>IF(A73="-","-",IF(A73="CDHU",VLOOKUP(B73,CDHU!$A$1:$E$4087,2,FALSE),IF(A73="TCPO",VLOOKUP(B73,TCPO!$A$1:$I$11335,2,FALSE),IF(A73="SINAPI",VLOOKUP(B73,SINAPI!$A$1:$E$150003,2,FALSE),IF(A73="PMSP",VLOOKUP(B73,PMSP!$A$1:$E$2663,2,FALSE)," ")))))</f>
        <v>Escavação manual em solo de 1ª e 2ª categoria em campo aberto</v>
      </c>
      <c r="E73" s="30" t="str">
        <f>IF(A73="-","-",IF(A73="CDHU",VLOOKUP(B73,CDHU!$A$1:$E$4087,3,FALSE),IF(A73="TCPO",VLOOKUP(B73,TCPO!$A$1:$I$11335,4,FALSE),IF(A73="SINAPI",VLOOKUP(B73,SINAPI!$A$1:$E$15000,3,FALSE),IF(A73="PMSP",VLOOKUP(B73,PMSP!$A$1:$E$2663,3,FALSE)," ")))))</f>
        <v>M3</v>
      </c>
      <c r="F73" s="32">
        <f>MC!K143</f>
        <v>12.6</v>
      </c>
      <c r="G73" s="89">
        <f>IF(A73="-","-",IF(A73="CDHU",VLOOKUP(B73,CDHU!$A$1:$E$4087,4,FALSE),IF(A73="TCPO",VLOOKUP(B73,TCPO!$A$1:$I$11335,8,FALSE),IF(A73="SINAPI",VLOOKUP(B73,SINAPI!$A$1:$E$15000,4,FALSE),IF(A73="PMSP",VLOOKUP(B73,PMSP!$A$1:$E$2663,4,FALSE)," ")))))</f>
        <v>51.1</v>
      </c>
      <c r="H73" s="35">
        <f t="shared" ref="H73:H78" si="34">TRUNC(G73*(1+$H$13),2)</f>
        <v>67.06</v>
      </c>
      <c r="I73" s="35">
        <f t="shared" ref="I73:I78" si="35">TRUNC(H73*F73,2)</f>
        <v>844.95</v>
      </c>
      <c r="J73" s="36">
        <f t="shared" ref="J73:J78" si="36">I73/$I$423</f>
        <v>6.9999999999999999E-4</v>
      </c>
      <c r="K73" s="89">
        <f>IF(A73="-","-",IF(A73="CDHU",VLOOKUP(B73,CDHU!$A$1:$E$4087,5,FALSE),IF(A73="TCPO",VLOOKUP(B73,TCPO!$A$1:$I$11335,9,FALSE),IF(A73="SINAPI",VLOOKUP(B73,SINAPI!$A$1:$E$15000,5,FALSE),IF(A73="PMSP",VLOOKUP(B73,PMSP!$A$1:$E$2663,5,FALSE)," ")))))</f>
        <v>56.78</v>
      </c>
      <c r="L73" s="35">
        <f t="shared" ref="L73:L78" si="37">TRUNC(K73*(1+$I$13),2)</f>
        <v>70.849999999999994</v>
      </c>
      <c r="M73" s="35">
        <f t="shared" ref="M73:M78" si="38">TRUNC(L73*F73,2)</f>
        <v>892.71</v>
      </c>
      <c r="N73" s="36">
        <f t="shared" ref="N73:N78" si="39">M73/$M$423</f>
        <v>8.0000000000000004E-4</v>
      </c>
    </row>
    <row r="74" spans="1:14" ht="51.75" customHeight="1">
      <c r="A74" s="31" t="s">
        <v>36538</v>
      </c>
      <c r="B74" s="84">
        <v>97083</v>
      </c>
      <c r="C74" s="30" t="s">
        <v>36582</v>
      </c>
      <c r="D74" s="78" t="str">
        <f>IF(A74="-","-",IF(A74="CDHU",VLOOKUP(B74,CDHU!$A$1:$E$4087,2,FALSE),IF(A74="TCPO",VLOOKUP(B74,TCPO!$A$1:$I$11335,2,FALSE),IF(A74="SINAPI",VLOOKUP(B74,SINAPI!$A$1:$E$150003,2,FALSE),IF(A74="PMSP",VLOOKUP(B74,PMSP!$A$1:$E$2663,2,FALSE)," ")))))</f>
        <v>COMPACTAÇÃO MECÂNICA DE SOLO PARA EXECUÇÃO DE RADIER, PISO DE CONCRETO OU LAJE SOBRE SOLO, COM COMPACTADOR DE SOLOS A PERCUSSÃO. AF_09/2021</v>
      </c>
      <c r="E74" s="30" t="str">
        <f>IF(A74="-","-",IF(A74="CDHU",VLOOKUP(B74,CDHU!$A$1:$E$4087,3,FALSE),IF(A74="TCPO",VLOOKUP(B74,TCPO!$A$1:$I$11335,4,FALSE),IF(A74="SINAPI",VLOOKUP(B74,SINAPI!$A$1:$E$15000,3,FALSE),IF(A74="PMSP",VLOOKUP(B74,PMSP!$A$1:$E$2663,3,FALSE)," ")))))</f>
        <v>M2</v>
      </c>
      <c r="F74" s="32">
        <f>MC!K146</f>
        <v>60</v>
      </c>
      <c r="G74" s="89">
        <f>IF(A74="-","-",IF(A74="CDHU",VLOOKUP(B74,CDHU!$A$1:$E$4087,4,FALSE),IF(A74="TCPO",VLOOKUP(B74,TCPO!$A$1:$I$11335,8,FALSE),IF(A74="SINAPI",VLOOKUP(B74,SINAPI!$A$1:$E$15000,4,FALSE),IF(A74="PMSP",VLOOKUP(B74,PMSP!$A$1:$E$2663,4,FALSE)," ")))))</f>
        <v>4.53</v>
      </c>
      <c r="H74" s="35">
        <f t="shared" si="34"/>
        <v>5.94</v>
      </c>
      <c r="I74" s="35">
        <f t="shared" si="35"/>
        <v>356.4</v>
      </c>
      <c r="J74" s="36">
        <f t="shared" si="36"/>
        <v>2.9999999999999997E-4</v>
      </c>
      <c r="K74" s="89">
        <f>IF(A74="-","-",IF(A74="CDHU",VLOOKUP(B74,CDHU!$A$1:$E$4087,5,FALSE),IF(A74="TCPO",VLOOKUP(B74,TCPO!$A$1:$I$11335,9,FALSE),IF(A74="SINAPI",VLOOKUP(B74,SINAPI!$A$1:$E$15000,5,FALSE),IF(A74="PMSP",VLOOKUP(B74,PMSP!$A$1:$E$2663,5,FALSE)," ")))))</f>
        <v>4.1900000000000004</v>
      </c>
      <c r="L74" s="35">
        <f t="shared" si="37"/>
        <v>5.22</v>
      </c>
      <c r="M74" s="35">
        <f t="shared" si="38"/>
        <v>313.2</v>
      </c>
      <c r="N74" s="36">
        <f t="shared" si="39"/>
        <v>2.9999999999999997E-4</v>
      </c>
    </row>
    <row r="75" spans="1:14" ht="33" customHeight="1">
      <c r="A75" s="31" t="s">
        <v>34697</v>
      </c>
      <c r="B75" s="84" t="s">
        <v>7034</v>
      </c>
      <c r="C75" s="30" t="s">
        <v>52555</v>
      </c>
      <c r="D75" s="78" t="str">
        <f>IF(A75="-","-",IF(A75="CDHU",VLOOKUP(B75,CDHU!$A$1:$E$4087,2,FALSE),IF(A75="TCPO",VLOOKUP(B75,TCPO!$A$1:$I$11335,2,FALSE),IF(A75="SINAPI",VLOOKUP(B75,SINAPI!$A$1:$E$150003,2,FALSE),IF(A75="PMSP",VLOOKUP(B75,PMSP!$A$1:$E$2663,2,FALSE)," ")))))</f>
        <v>Base de bica corrida</v>
      </c>
      <c r="E75" s="30" t="str">
        <f>IF(A75="-","-",IF(A75="CDHU",VLOOKUP(B75,CDHU!$A$1:$E$4087,3,FALSE),IF(A75="TCPO",VLOOKUP(B75,TCPO!$A$1:$I$11335,4,FALSE),IF(A75="SINAPI",VLOOKUP(B75,SINAPI!$A$1:$E$15000,3,FALSE),IF(A75="PMSP",VLOOKUP(B75,PMSP!$A$1:$E$2663,3,FALSE)," ")))))</f>
        <v>M3</v>
      </c>
      <c r="F75" s="32">
        <f>MC!K149</f>
        <v>6</v>
      </c>
      <c r="G75" s="89">
        <f>IF(A75="-","-",IF(A75="CDHU",VLOOKUP(B75,CDHU!$A$1:$E$4087,4,FALSE),IF(A75="TCPO",VLOOKUP(B75,TCPO!$A$1:$I$11335,8,FALSE),IF(A75="SINAPI",VLOOKUP(B75,SINAPI!$A$1:$E$15000,4,FALSE),IF(A75="PMSP",VLOOKUP(B75,PMSP!$A$1:$E$2663,4,FALSE)," ")))))</f>
        <v>235.01</v>
      </c>
      <c r="H75" s="35">
        <f t="shared" si="34"/>
        <v>308.45</v>
      </c>
      <c r="I75" s="35">
        <f t="shared" si="35"/>
        <v>1850.7</v>
      </c>
      <c r="J75" s="36">
        <f t="shared" si="36"/>
        <v>1.6000000000000001E-3</v>
      </c>
      <c r="K75" s="89">
        <f>IF(A75="-","-",IF(A75="CDHU",VLOOKUP(B75,CDHU!$A$1:$E$4087,5,FALSE),IF(A75="TCPO",VLOOKUP(B75,TCPO!$A$1:$I$11335,9,FALSE),IF(A75="SINAPI",VLOOKUP(B75,SINAPI!$A$1:$E$15000,5,FALSE),IF(A75="PMSP",VLOOKUP(B75,PMSP!$A$1:$E$2663,5,FALSE)," ")))))</f>
        <v>235.36</v>
      </c>
      <c r="L75" s="35">
        <f t="shared" si="37"/>
        <v>293.68</v>
      </c>
      <c r="M75" s="35">
        <f t="shared" si="38"/>
        <v>1762.08</v>
      </c>
      <c r="N75" s="36">
        <f t="shared" si="39"/>
        <v>1.6000000000000001E-3</v>
      </c>
    </row>
    <row r="76" spans="1:14" ht="39" customHeight="1">
      <c r="A76" s="31" t="s">
        <v>34697</v>
      </c>
      <c r="B76" s="84" t="s">
        <v>7072</v>
      </c>
      <c r="C76" s="30" t="s">
        <v>36583</v>
      </c>
      <c r="D76" s="159" t="str">
        <f>IF(A76="-","-",IF(A76="CDHU",VLOOKUP(B76,CDHU!$A$1:$E$4087,2,FALSE),IF(A76="TCPO",VLOOKUP(B76,TCPO!$A$1:$I$11335,2,FALSE),IF(A76="SINAPI",VLOOKUP(B76,SINAPI!$A$1:$E$150003,2,FALSE),IF(A76="PMSP",VLOOKUP(B76,PMSP!$A$1:$E$2663,2,FALSE)," ")))))</f>
        <v>Pavimentação em lajota de concreto 35 MPa, espessura 6 cm, cor natural, tipos: raquete, retangular, sextavado e 16 faces, com rejunte em areia</v>
      </c>
      <c r="E76" s="30" t="str">
        <f>IF(A76="-","-",IF(A76="CDHU",VLOOKUP(B76,CDHU!$A$1:$E$4087,3,FALSE),IF(A76="TCPO",VLOOKUP(B76,TCPO!$A$1:$I$11335,4,FALSE),IF(A76="SINAPI",VLOOKUP(B76,SINAPI!$A$1:$E$15000,3,FALSE),IF(A76="PMSP",VLOOKUP(B76,PMSP!$A$1:$E$2663,3,FALSE)," ")))))</f>
        <v>M2</v>
      </c>
      <c r="F76" s="32">
        <f>MC!K152</f>
        <v>60</v>
      </c>
      <c r="G76" s="89">
        <f>IF(A76="-","-",IF(A76="CDHU",VLOOKUP(B76,CDHU!$A$1:$E$4087,4,FALSE),IF(A76="TCPO",VLOOKUP(B76,TCPO!$A$1:$I$11335,8,FALSE),IF(A76="SINAPI",VLOOKUP(B76,SINAPI!$A$1:$E$15000,4,FALSE),IF(A76="PMSP",VLOOKUP(B76,PMSP!$A$1:$E$2663,4,FALSE)," ")))))</f>
        <v>111.24</v>
      </c>
      <c r="H76" s="35">
        <f t="shared" si="34"/>
        <v>146</v>
      </c>
      <c r="I76" s="35">
        <f t="shared" si="35"/>
        <v>8760</v>
      </c>
      <c r="J76" s="36">
        <f t="shared" si="36"/>
        <v>7.6E-3</v>
      </c>
      <c r="K76" s="89">
        <f>IF(A76="-","-",IF(A76="CDHU",VLOOKUP(B76,CDHU!$A$1:$E$4087,5,FALSE),IF(A76="TCPO",VLOOKUP(B76,TCPO!$A$1:$I$11335,9,FALSE),IF(A76="SINAPI",VLOOKUP(B76,SINAPI!$A$1:$E$15000,5,FALSE),IF(A76="PMSP",VLOOKUP(B76,PMSP!$A$1:$E$2663,5,FALSE)," ")))))</f>
        <v>113.44</v>
      </c>
      <c r="L76" s="35">
        <f t="shared" si="37"/>
        <v>141.55000000000001</v>
      </c>
      <c r="M76" s="35">
        <f t="shared" si="38"/>
        <v>8493</v>
      </c>
      <c r="N76" s="36">
        <f t="shared" si="39"/>
        <v>7.6E-3</v>
      </c>
    </row>
    <row r="77" spans="1:14" ht="39" customHeight="1">
      <c r="A77" s="31" t="s">
        <v>34697</v>
      </c>
      <c r="B77" s="84" t="s">
        <v>7085</v>
      </c>
      <c r="C77" s="30" t="s">
        <v>53024</v>
      </c>
      <c r="D77" s="78" t="str">
        <f>IF(A77="-","-",IF(A77="CDHU",VLOOKUP(B77,CDHU!$A$1:$E$4087,2,FALSE),IF(A77="TCPO",VLOOKUP(B77,TCPO!$A$1:$I$11335,2,FALSE),IF(A77="SINAPI",VLOOKUP(B77,SINAPI!$A$1:$E$150003,2,FALSE),IF(A77="PMSP",VLOOKUP(B77,PMSP!$A$1:$E$2663,2,FALSE)," ")))))</f>
        <v>Guia pré-moldada reta tipo PMSP 100 - fck 25 MPa</v>
      </c>
      <c r="E77" s="30" t="str">
        <f>IF(A77="-","-",IF(A77="CDHU",VLOOKUP(B77,CDHU!$A$1:$E$4087,3,FALSE),IF(A77="TCPO",VLOOKUP(B77,TCPO!$A$1:$I$11335,4,FALSE),IF(A77="SINAPI",VLOOKUP(B77,SINAPI!$A$1:$E$15000,3,FALSE),IF(A77="PMSP",VLOOKUP(B77,PMSP!$A$1:$E$2663,3,FALSE)," ")))))</f>
        <v>M</v>
      </c>
      <c r="F77" s="32">
        <f>MC!K155</f>
        <v>19.899999999999999</v>
      </c>
      <c r="G77" s="89">
        <f>IF(A77="-","-",IF(A77="CDHU",VLOOKUP(B77,CDHU!$A$1:$E$4087,4,FALSE),IF(A77="TCPO",VLOOKUP(B77,TCPO!$A$1:$I$11335,8,FALSE),IF(A77="SINAPI",VLOOKUP(B77,SINAPI!$A$1:$E$15000,4,FALSE),IF(A77="PMSP",VLOOKUP(B77,PMSP!$A$1:$E$2663,4,FALSE)," ")))))</f>
        <v>59.77</v>
      </c>
      <c r="H77" s="35">
        <f t="shared" si="34"/>
        <v>78.44</v>
      </c>
      <c r="I77" s="35">
        <f t="shared" si="35"/>
        <v>1560.95</v>
      </c>
      <c r="J77" s="36">
        <f t="shared" si="36"/>
        <v>1.2999999999999999E-3</v>
      </c>
      <c r="K77" s="89">
        <f>IF(A77="-","-",IF(A77="CDHU",VLOOKUP(B77,CDHU!$A$1:$E$4087,5,FALSE),IF(A77="TCPO",VLOOKUP(B77,TCPO!$A$1:$I$11335,9,FALSE),IF(A77="SINAPI",VLOOKUP(B77,SINAPI!$A$1:$E$15000,5,FALSE),IF(A77="PMSP",VLOOKUP(B77,PMSP!$A$1:$E$2663,5,FALSE)," ")))))</f>
        <v>61.15</v>
      </c>
      <c r="L77" s="35">
        <f t="shared" si="37"/>
        <v>76.3</v>
      </c>
      <c r="M77" s="35">
        <f t="shared" si="38"/>
        <v>1518.37</v>
      </c>
      <c r="N77" s="36">
        <f t="shared" si="39"/>
        <v>1.4E-3</v>
      </c>
    </row>
    <row r="78" spans="1:14" ht="39" customHeight="1">
      <c r="A78" s="31" t="s">
        <v>34697</v>
      </c>
      <c r="B78" s="86" t="s">
        <v>125</v>
      </c>
      <c r="C78" s="30" t="s">
        <v>52556</v>
      </c>
      <c r="D78" s="78" t="str">
        <f>IF(A78="-","-",IF(A78="CDHU",VLOOKUP(B78,CDHU!$A$1:$E$4087,2,FALSE),IF(A78="TCPO",VLOOKUP(B78,TCPO!$A$1:$I$11335,2,FALSE),IF(A78="SINAPI",VLOOKUP(B78,SINAPI!$A$1:$E$150003,2,FALSE),IF(A78="PMSP",VLOOKUP(B78,PMSP!$A$1:$E$2663,2,FALSE)," ")))))</f>
        <v>Tinta acrílica para faixas demarcatórias</v>
      </c>
      <c r="E78" s="30" t="str">
        <f>IF(A78="-","-",IF(A78="CDHU",VLOOKUP(B78,CDHU!$A$1:$E$4087,3,FALSE),IF(A78="TCPO",VLOOKUP(B78,TCPO!$A$1:$I$11335,4,FALSE),IF(A78="SINAPI",VLOOKUP(B78,SINAPI!$A$1:$E$15000,3,FALSE),IF(A78="PMSP",VLOOKUP(B78,PMSP!$A$1:$E$2663,3,FALSE)," ")))))</f>
        <v>M</v>
      </c>
      <c r="F78" s="32">
        <f>MC!K158</f>
        <v>69.84</v>
      </c>
      <c r="G78" s="89">
        <f>IF(A78="-","-",IF(A78="CDHU",VLOOKUP(B78,CDHU!$A$1:$E$4087,4,FALSE),IF(A78="TCPO",VLOOKUP(B78,TCPO!$A$1:$I$11335,8,FALSE),IF(A78="SINAPI",VLOOKUP(B78,SINAPI!$A$1:$E$15000,4,FALSE),IF(A78="PMSP",VLOOKUP(B78,PMSP!$A$1:$E$2663,4,FALSE)," ")))))</f>
        <v>4.33</v>
      </c>
      <c r="H78" s="35">
        <f t="shared" si="34"/>
        <v>5.68</v>
      </c>
      <c r="I78" s="35">
        <f t="shared" si="35"/>
        <v>396.69</v>
      </c>
      <c r="J78" s="36">
        <f t="shared" si="36"/>
        <v>2.9999999999999997E-4</v>
      </c>
      <c r="K78" s="89">
        <f>IF(A78="-","-",IF(A78="CDHU",VLOOKUP(B78,CDHU!$A$1:$E$4087,5,FALSE),IF(A78="TCPO",VLOOKUP(B78,TCPO!$A$1:$I$11335,9,FALSE),IF(A78="SINAPI",VLOOKUP(B78,SINAPI!$A$1:$E$15000,5,FALSE),IF(A78="PMSP",VLOOKUP(B78,PMSP!$A$1:$E$2663,5,FALSE)," ")))))</f>
        <v>4.6900000000000004</v>
      </c>
      <c r="L78" s="35">
        <f t="shared" si="37"/>
        <v>5.85</v>
      </c>
      <c r="M78" s="35">
        <f t="shared" si="38"/>
        <v>408.56</v>
      </c>
      <c r="N78" s="36">
        <f t="shared" si="39"/>
        <v>4.0000000000000002E-4</v>
      </c>
    </row>
    <row r="79" spans="1:14" ht="33" customHeight="1">
      <c r="A79" s="31"/>
      <c r="B79" s="86"/>
      <c r="C79" s="37"/>
      <c r="D79" s="66"/>
      <c r="E79" s="297"/>
      <c r="F79" s="38"/>
      <c r="H79" s="85" t="s">
        <v>52831</v>
      </c>
      <c r="I79" s="39">
        <f>SUM(I73:I78)</f>
        <v>13769.69</v>
      </c>
      <c r="J79" s="67">
        <f>SUM(J73:J78)</f>
        <v>1.18E-2</v>
      </c>
      <c r="K79" s="88"/>
      <c r="L79" s="85" t="s">
        <v>52831</v>
      </c>
      <c r="M79" s="39">
        <f>SUM(M73:M78)</f>
        <v>13387.92</v>
      </c>
      <c r="N79" s="293">
        <f>SUM(N73:N78)</f>
        <v>1.21E-2</v>
      </c>
    </row>
    <row r="80" spans="1:14" ht="33" customHeight="1">
      <c r="A80" s="31"/>
      <c r="B80" s="37"/>
      <c r="C80" s="228" t="s">
        <v>52522</v>
      </c>
      <c r="D80" s="229" t="s">
        <v>52535</v>
      </c>
      <c r="E80" s="30"/>
      <c r="F80" s="40"/>
      <c r="G80" s="90"/>
      <c r="H80" s="35"/>
      <c r="I80" s="35"/>
      <c r="J80" s="36"/>
      <c r="K80" s="90"/>
      <c r="L80" s="35"/>
      <c r="M80" s="35"/>
      <c r="N80" s="36"/>
    </row>
    <row r="81" spans="1:14" ht="33" customHeight="1">
      <c r="A81" s="31" t="s">
        <v>34697</v>
      </c>
      <c r="B81" s="84" t="s">
        <v>1154</v>
      </c>
      <c r="C81" s="30" t="s">
        <v>52557</v>
      </c>
      <c r="D81" s="78" t="str">
        <f>IF(A81="-","-",IF(A81="CDHU",VLOOKUP(B81,CDHU!$A$1:$E$4087,2,FALSE),IF(A81="TCPO",VLOOKUP(B81,TCPO!$A$1:$I$11335,2,FALSE),IF(A81="SINAPI",VLOOKUP(B81,SINAPI!$A$1:$E$150003,2,FALSE),IF(A81="PMSP",VLOOKUP(B81,PMSP!$A$1:$E$2663,2,FALSE)," ")))))</f>
        <v>Escavação manual em solo de 1ª e 2ª categoria em campo aberto</v>
      </c>
      <c r="E81" s="30" t="str">
        <f>IF(A81="-","-",IF(A81="CDHU",VLOOKUP(B81,CDHU!$A$1:$E$4087,3,FALSE),IF(A81="TCPO",VLOOKUP(B81,TCPO!$A$1:$I$11335,4,FALSE),IF(A81="SINAPI",VLOOKUP(B81,SINAPI!$A$1:$E$15000,3,FALSE),IF(A81="PMSP",VLOOKUP(B81,PMSP!$A$1:$E$2663,3,FALSE)," ")))))</f>
        <v>M3</v>
      </c>
      <c r="F81" s="32">
        <f>MC!K163</f>
        <v>10.84</v>
      </c>
      <c r="G81" s="89">
        <f>IF(A81="-","-",IF(A81="CDHU",VLOOKUP(B81,CDHU!$A$1:$E$4087,4,FALSE),IF(A81="TCPO",VLOOKUP(B81,TCPO!$A$1:$I$11335,8,FALSE),IF(A81="SINAPI",VLOOKUP(B81,SINAPI!$A$1:$E$15000,4,FALSE),IF(A81="PMSP",VLOOKUP(B81,PMSP!$A$1:$E$2663,4,FALSE)," ")))))</f>
        <v>51.1</v>
      </c>
      <c r="H81" s="35">
        <f t="shared" ref="H81:H88" si="40">TRUNC(G81*(1+$H$13),2)</f>
        <v>67.06</v>
      </c>
      <c r="I81" s="35">
        <f t="shared" ref="I81:I88" si="41">TRUNC(H81*F81,2)</f>
        <v>726.93</v>
      </c>
      <c r="J81" s="36">
        <f t="shared" ref="J81:J88" si="42">I81/$I$423</f>
        <v>5.9999999999999995E-4</v>
      </c>
      <c r="K81" s="89">
        <f>IF(A81="-","-",IF(A81="CDHU",VLOOKUP(B81,CDHU!$A$1:$E$4087,5,FALSE),IF(A81="TCPO",VLOOKUP(B81,TCPO!$A$1:$I$11335,9,FALSE),IF(A81="SINAPI",VLOOKUP(B81,SINAPI!$A$1:$E$15000,5,FALSE),IF(A81="PMSP",VLOOKUP(B81,PMSP!$A$1:$E$2663,5,FALSE)," ")))))</f>
        <v>56.78</v>
      </c>
      <c r="L81" s="35">
        <f t="shared" ref="L81:L88" si="43">TRUNC(K81*(1+$I$13),2)</f>
        <v>70.849999999999994</v>
      </c>
      <c r="M81" s="35">
        <f t="shared" ref="M81:M88" si="44">TRUNC(L81*F81,2)</f>
        <v>768.01</v>
      </c>
      <c r="N81" s="36">
        <f t="shared" ref="N81:N88" si="45">M81/$M$423</f>
        <v>6.9999999999999999E-4</v>
      </c>
    </row>
    <row r="82" spans="1:14" ht="47.25">
      <c r="A82" s="31" t="s">
        <v>36538</v>
      </c>
      <c r="B82" s="84">
        <v>97083</v>
      </c>
      <c r="C82" s="30" t="s">
        <v>52558</v>
      </c>
      <c r="D82" s="78" t="str">
        <f>IF(A82="-","-",IF(A82="CDHU",VLOOKUP(B82,CDHU!$A$1:$E$4087,2,FALSE),IF(A82="TCPO",VLOOKUP(B82,TCPO!$A$1:$I$11335,2,FALSE),IF(A82="SINAPI",VLOOKUP(B82,SINAPI!$A$1:$E$150003,2,FALSE),IF(A82="PMSP",VLOOKUP(B82,PMSP!$A$1:$E$2663,2,FALSE)," ")))))</f>
        <v>COMPACTAÇÃO MECÂNICA DE SOLO PARA EXECUÇÃO DE RADIER, PISO DE CONCRETO OU LAJE SOBRE SOLO, COM COMPACTADOR DE SOLOS A PERCUSSÃO. AF_09/2021</v>
      </c>
      <c r="E82" s="30" t="str">
        <f>IF(A82="-","-",IF(A82="CDHU",VLOOKUP(B82,CDHU!$A$1:$E$4087,3,FALSE),IF(A82="TCPO",VLOOKUP(B82,TCPO!$A$1:$I$11335,4,FALSE),IF(A82="SINAPI",VLOOKUP(B82,SINAPI!$A$1:$E$15000,3,FALSE),IF(A82="PMSP",VLOOKUP(B82,PMSP!$A$1:$E$2663,3,FALSE)," ")))))</f>
        <v>M2</v>
      </c>
      <c r="F82" s="32">
        <f>MC!K167</f>
        <v>120.38</v>
      </c>
      <c r="G82" s="89">
        <f>IF(A82="-","-",IF(A82="CDHU",VLOOKUP(B82,CDHU!$A$1:$E$4087,4,FALSE),IF(A82="TCPO",VLOOKUP(B82,TCPO!$A$1:$I$11335,8,FALSE),IF(A82="SINAPI",VLOOKUP(B82,SINAPI!$A$1:$E$15000,4,FALSE),IF(A82="PMSP",VLOOKUP(B82,PMSP!$A$1:$E$2663,4,FALSE)," ")))))</f>
        <v>4.53</v>
      </c>
      <c r="H82" s="35">
        <f t="shared" si="40"/>
        <v>5.94</v>
      </c>
      <c r="I82" s="35">
        <f t="shared" si="41"/>
        <v>715.05</v>
      </c>
      <c r="J82" s="36">
        <f t="shared" si="42"/>
        <v>5.9999999999999995E-4</v>
      </c>
      <c r="K82" s="89">
        <f>IF(A82="-","-",IF(A82="CDHU",VLOOKUP(B82,CDHU!$A$1:$E$4087,5,FALSE),IF(A82="TCPO",VLOOKUP(B82,TCPO!$A$1:$I$11335,9,FALSE),IF(A82="SINAPI",VLOOKUP(B82,SINAPI!$A$1:$E$15000,5,FALSE),IF(A82="PMSP",VLOOKUP(B82,PMSP!$A$1:$E$2663,5,FALSE)," ")))))</f>
        <v>4.1900000000000004</v>
      </c>
      <c r="L82" s="35">
        <f t="shared" si="43"/>
        <v>5.22</v>
      </c>
      <c r="M82" s="35">
        <f t="shared" si="44"/>
        <v>628.38</v>
      </c>
      <c r="N82" s="36">
        <f t="shared" si="45"/>
        <v>5.9999999999999995E-4</v>
      </c>
    </row>
    <row r="83" spans="1:14" ht="33" customHeight="1">
      <c r="A83" s="31" t="s">
        <v>34697</v>
      </c>
      <c r="B83" s="84" t="s">
        <v>38440</v>
      </c>
      <c r="C83" s="30" t="s">
        <v>52559</v>
      </c>
      <c r="D83" s="78" t="str">
        <f>IF(A83="-","-",IF(A83="CDHU",VLOOKUP(B83,CDHU!$A$1:$E$4087,2,FALSE),IF(A83="TCPO",VLOOKUP(B83,TCPO!$A$1:$I$11335,2,FALSE),IF(A83="SINAPI",VLOOKUP(B83,SINAPI!$A$1:$E$150003,2,FALSE),IF(A83="PMSP",VLOOKUP(B83,PMSP!$A$1:$E$2663,2,FALSE)," ")))))</f>
        <v>Lona plástica em polietileno, 150 micras, para camada separadora de piso/pavimento</v>
      </c>
      <c r="E83" s="30" t="str">
        <f>IF(A83="-","-",IF(A83="CDHU",VLOOKUP(B83,CDHU!$A$1:$E$4087,3,FALSE),IF(A83="TCPO",VLOOKUP(B83,TCPO!$A$1:$I$11335,4,FALSE),IF(A83="SINAPI",VLOOKUP(B83,SINAPI!$A$1:$E$15000,3,FALSE),IF(A83="PMSP",VLOOKUP(B83,PMSP!$A$1:$E$2663,3,FALSE)," ")))))</f>
        <v>M2</v>
      </c>
      <c r="F83" s="32">
        <f>MC!K171</f>
        <v>120.38</v>
      </c>
      <c r="G83" s="89">
        <f>IF(A83="-","-",IF(A83="CDHU",VLOOKUP(B83,CDHU!$A$1:$E$4087,4,FALSE),IF(A83="TCPO",VLOOKUP(B83,TCPO!$A$1:$I$11335,8,FALSE),IF(A83="SINAPI",VLOOKUP(B83,SINAPI!$A$1:$E$15000,4,FALSE),IF(A83="PMSP",VLOOKUP(B83,PMSP!$A$1:$E$2663,4,FALSE)," ")))))</f>
        <v>1.74</v>
      </c>
      <c r="H83" s="35">
        <f t="shared" si="40"/>
        <v>2.2799999999999998</v>
      </c>
      <c r="I83" s="35">
        <f t="shared" si="41"/>
        <v>274.45999999999998</v>
      </c>
      <c r="J83" s="36">
        <f t="shared" si="42"/>
        <v>2.0000000000000001E-4</v>
      </c>
      <c r="K83" s="89">
        <f>IF(A83="-","-",IF(A83="CDHU",VLOOKUP(B83,CDHU!$A$1:$E$4087,5,FALSE),IF(A83="TCPO",VLOOKUP(B83,TCPO!$A$1:$I$11335,9,FALSE),IF(A83="SINAPI",VLOOKUP(B83,SINAPI!$A$1:$E$15000,5,FALSE),IF(A83="PMSP",VLOOKUP(B83,PMSP!$A$1:$E$2663,5,FALSE)," ")))))</f>
        <v>1.78</v>
      </c>
      <c r="L83" s="35">
        <f t="shared" si="43"/>
        <v>2.2200000000000002</v>
      </c>
      <c r="M83" s="35">
        <f t="shared" si="44"/>
        <v>267.24</v>
      </c>
      <c r="N83" s="36">
        <f t="shared" si="45"/>
        <v>2.0000000000000001E-4</v>
      </c>
    </row>
    <row r="84" spans="1:14" ht="33" customHeight="1">
      <c r="A84" s="31" t="s">
        <v>34697</v>
      </c>
      <c r="B84" s="84" t="s">
        <v>1427</v>
      </c>
      <c r="C84" s="30" t="s">
        <v>52560</v>
      </c>
      <c r="D84" s="78" t="str">
        <f>IF(A84="-","-",IF(A84="CDHU",VLOOKUP(B84,CDHU!$A$1:$E$4087,2,FALSE),IF(A84="TCPO",VLOOKUP(B84,TCPO!$A$1:$I$11335,2,FALSE),IF(A84="SINAPI",VLOOKUP(B84,SINAPI!$A$1:$E$150003,2,FALSE),IF(A84="PMSP",VLOOKUP(B84,PMSP!$A$1:$E$2663,2,FALSE)," ")))))</f>
        <v>Lastro de pedra britada</v>
      </c>
      <c r="E84" s="30" t="str">
        <f>IF(A84="-","-",IF(A84="CDHU",VLOOKUP(B84,CDHU!$A$1:$E$4087,3,FALSE),IF(A84="TCPO",VLOOKUP(B84,TCPO!$A$1:$I$11335,4,FALSE),IF(A84="SINAPI",VLOOKUP(B84,SINAPI!$A$1:$E$15000,3,FALSE),IF(A84="PMSP",VLOOKUP(B84,PMSP!$A$1:$E$2663,3,FALSE)," ")))))</f>
        <v>M3</v>
      </c>
      <c r="F84" s="32">
        <f>MC!K175</f>
        <v>3.61</v>
      </c>
      <c r="G84" s="89">
        <f>IF(A84="-","-",IF(A84="CDHU",VLOOKUP(B84,CDHU!$A$1:$E$4087,4,FALSE),IF(A84="TCPO",VLOOKUP(B84,TCPO!$A$1:$I$11335,8,FALSE),IF(A84="SINAPI",VLOOKUP(B84,SINAPI!$A$1:$E$15000,4,FALSE),IF(A84="PMSP",VLOOKUP(B84,PMSP!$A$1:$E$2663,4,FALSE)," ")))))</f>
        <v>218.14</v>
      </c>
      <c r="H84" s="35">
        <f t="shared" si="40"/>
        <v>286.3</v>
      </c>
      <c r="I84" s="35">
        <f t="shared" si="41"/>
        <v>1033.54</v>
      </c>
      <c r="J84" s="36">
        <f t="shared" si="42"/>
        <v>8.9999999999999998E-4</v>
      </c>
      <c r="K84" s="89">
        <f>IF(A84="-","-",IF(A84="CDHU",VLOOKUP(B84,CDHU!$A$1:$E$4087,5,FALSE),IF(A84="TCPO",VLOOKUP(B84,TCPO!$A$1:$I$11335,9,FALSE),IF(A84="SINAPI",VLOOKUP(B84,SINAPI!$A$1:$E$15000,5,FALSE),IF(A84="PMSP",VLOOKUP(B84,PMSP!$A$1:$E$2663,5,FALSE)," ")))))</f>
        <v>221.55</v>
      </c>
      <c r="L84" s="35">
        <f t="shared" si="43"/>
        <v>276.45</v>
      </c>
      <c r="M84" s="35">
        <f t="shared" si="44"/>
        <v>997.98</v>
      </c>
      <c r="N84" s="36">
        <f t="shared" si="45"/>
        <v>8.9999999999999998E-4</v>
      </c>
    </row>
    <row r="85" spans="1:14" ht="56.25" customHeight="1">
      <c r="A85" s="31" t="s">
        <v>36538</v>
      </c>
      <c r="B85" s="84">
        <v>94992</v>
      </c>
      <c r="C85" s="30" t="s">
        <v>52728</v>
      </c>
      <c r="D85" s="159" t="str">
        <f>IF(A85="-","-",IF(A85="CDHU",VLOOKUP(B85,CDHU!$A$1:$E$4087,2,FALSE),IF(A85="TCPO",VLOOKUP(B85,TCPO!$A$1:$I$11335,2,FALSE),IF(A85="SINAPI",VLOOKUP(B85,SINAPI!$A$1:$E$150003,2,FALSE),IF(A85="PMSP",VLOOKUP(B85,PMSP!$A$1:$E$2663,2,FALSE)," ")))))</f>
        <v>EXECUÇÃO DE PASSEIO (CALÇADA) OU PISO DE CONCRETO COM CONCRETO MOLDADO IN LOCO, FEITO EM OBRA, ACABAMENTO CONVENCIONAL, ESPESSURA 6 CM, ARMADO. AF_08/2022</v>
      </c>
      <c r="E85" s="30" t="str">
        <f>IF(A85="-","-",IF(A85="CDHU",VLOOKUP(B85,CDHU!$A$1:$E$4087,3,FALSE),IF(A85="TCPO",VLOOKUP(B85,TCPO!$A$1:$I$11335,4,FALSE),IF(A85="SINAPI",VLOOKUP(B85,SINAPI!$A$1:$E$15000,3,FALSE),IF(A85="PMSP",VLOOKUP(B85,PMSP!$A$1:$E$2663,3,FALSE)," ")))))</f>
        <v>M2</v>
      </c>
      <c r="F85" s="32">
        <f>MC!K179</f>
        <v>120.38</v>
      </c>
      <c r="G85" s="89">
        <f>IF(A85="-","-",IF(A85="CDHU",VLOOKUP(B85,CDHU!$A$1:$E$4087,4,FALSE),IF(A85="TCPO",VLOOKUP(B85,TCPO!$A$1:$I$11335,8,FALSE),IF(A85="SINAPI",VLOOKUP(B85,SINAPI!$A$1:$E$15000,4,FALSE),IF(A85="PMSP",VLOOKUP(B85,PMSP!$A$1:$E$2663,4,FALSE)," ")))))</f>
        <v>75.12</v>
      </c>
      <c r="H85" s="35">
        <f t="shared" si="40"/>
        <v>98.59</v>
      </c>
      <c r="I85" s="35">
        <f t="shared" si="41"/>
        <v>11868.26</v>
      </c>
      <c r="J85" s="36">
        <f t="shared" si="42"/>
        <v>1.03E-2</v>
      </c>
      <c r="K85" s="89">
        <f>IF(A85="-","-",IF(A85="CDHU",VLOOKUP(B85,CDHU!$A$1:$E$4087,5,FALSE),IF(A85="TCPO",VLOOKUP(B85,TCPO!$A$1:$I$11335,9,FALSE),IF(A85="SINAPI",VLOOKUP(B85,SINAPI!$A$1:$E$15000,5,FALSE),IF(A85="PMSP",VLOOKUP(B85,PMSP!$A$1:$E$2663,5,FALSE)," ")))))</f>
        <v>73.099999999999994</v>
      </c>
      <c r="L85" s="35">
        <f t="shared" si="43"/>
        <v>91.21</v>
      </c>
      <c r="M85" s="35">
        <f t="shared" si="44"/>
        <v>10979.85</v>
      </c>
      <c r="N85" s="36">
        <f t="shared" si="45"/>
        <v>9.9000000000000008E-3</v>
      </c>
    </row>
    <row r="86" spans="1:14" ht="33" customHeight="1">
      <c r="A86" s="31" t="s">
        <v>34697</v>
      </c>
      <c r="B86" s="84" t="s">
        <v>1417</v>
      </c>
      <c r="C86" s="30" t="s">
        <v>52729</v>
      </c>
      <c r="D86" s="78" t="str">
        <f>IF(A86="-","-",IF(A86="CDHU",VLOOKUP(B86,CDHU!$A$1:$E$4087,2,FALSE),IF(A86="TCPO",VLOOKUP(B86,TCPO!$A$1:$I$11335,2,FALSE),IF(A86="SINAPI",VLOOKUP(B86,SINAPI!$A$1:$E$150003,2,FALSE),IF(A86="PMSP",VLOOKUP(B86,PMSP!$A$1:$E$2663,2,FALSE)," ")))))</f>
        <v>Lançamento, espalhamento e adensamento de concreto ou massa em lastro e/ou enchimento</v>
      </c>
      <c r="E86" s="30" t="str">
        <f>IF(A86="-","-",IF(A86="CDHU",VLOOKUP(B86,CDHU!$A$1:$E$4087,3,FALSE),IF(A86="TCPO",VLOOKUP(B86,TCPO!$A$1:$I$11335,4,FALSE),IF(A86="SINAPI",VLOOKUP(B86,SINAPI!$A$1:$E$15000,3,FALSE),IF(A86="PMSP",VLOOKUP(B86,PMSP!$A$1:$E$2663,3,FALSE)," ")))))</f>
        <v>M3</v>
      </c>
      <c r="F86" s="32">
        <f>MC!K183</f>
        <v>7.22</v>
      </c>
      <c r="G86" s="89">
        <f>IF(A86="-","-",IF(A86="CDHU",VLOOKUP(B86,CDHU!$A$1:$E$4087,4,FALSE),IF(A86="TCPO",VLOOKUP(B86,TCPO!$A$1:$I$11335,8,FALSE),IF(A86="SINAPI",VLOOKUP(B86,SINAPI!$A$1:$E$15000,4,FALSE),IF(A86="PMSP",VLOOKUP(B86,PMSP!$A$1:$E$2663,4,FALSE)," ")))))</f>
        <v>86.19</v>
      </c>
      <c r="H86" s="35">
        <f t="shared" si="40"/>
        <v>113.12</v>
      </c>
      <c r="I86" s="35">
        <f t="shared" si="41"/>
        <v>816.72</v>
      </c>
      <c r="J86" s="36">
        <f t="shared" si="42"/>
        <v>6.9999999999999999E-4</v>
      </c>
      <c r="K86" s="89">
        <f>IF(A86="-","-",IF(A86="CDHU",VLOOKUP(B86,CDHU!$A$1:$E$4087,5,FALSE),IF(A86="TCPO",VLOOKUP(B86,TCPO!$A$1:$I$11335,9,FALSE),IF(A86="SINAPI",VLOOKUP(B86,SINAPI!$A$1:$E$15000,5,FALSE),IF(A86="PMSP",VLOOKUP(B86,PMSP!$A$1:$E$2663,5,FALSE)," ")))))</f>
        <v>95.77</v>
      </c>
      <c r="L86" s="35">
        <f t="shared" si="43"/>
        <v>119.5</v>
      </c>
      <c r="M86" s="35">
        <f t="shared" si="44"/>
        <v>862.79</v>
      </c>
      <c r="N86" s="36">
        <f t="shared" si="45"/>
        <v>8.0000000000000004E-4</v>
      </c>
    </row>
    <row r="87" spans="1:14" ht="32.25" customHeight="1">
      <c r="A87" s="31" t="s">
        <v>34697</v>
      </c>
      <c r="B87" s="84" t="s">
        <v>1421</v>
      </c>
      <c r="C87" s="30" t="s">
        <v>36919</v>
      </c>
      <c r="D87" s="78" t="str">
        <f>IF(A87="-","-",IF(A87="CDHU",VLOOKUP(B87,CDHU!$A$1:$E$4087,2,FALSE),IF(A87="TCPO",VLOOKUP(B87,TCPO!$A$1:$I$11335,2,FALSE),IF(A87="SINAPI",VLOOKUP(B87,SINAPI!$A$1:$E$150003,2,FALSE),IF(A87="PMSP",VLOOKUP(B87,PMSP!$A$1:$E$2663,2,FALSE)," ")))))</f>
        <v>Nivelamento de piso em concreto com acabadora de superfície</v>
      </c>
      <c r="E87" s="30" t="str">
        <f>IF(A87="-","-",IF(A87="CDHU",VLOOKUP(B87,CDHU!$A$1:$E$4087,3,FALSE),IF(A87="TCPO",VLOOKUP(B87,TCPO!$A$1:$I$11335,4,FALSE),IF(A87="SINAPI",VLOOKUP(B87,SINAPI!$A$1:$E$15000,3,FALSE),IF(A87="PMSP",VLOOKUP(B87,PMSP!$A$1:$E$2663,3,FALSE)," ")))))</f>
        <v>M2</v>
      </c>
      <c r="F87" s="32">
        <f>MC!K187</f>
        <v>120.38</v>
      </c>
      <c r="G87" s="89">
        <f>IF(A87="-","-",IF(A87="CDHU",VLOOKUP(B87,CDHU!$A$1:$E$4087,4,FALSE),IF(A87="TCPO",VLOOKUP(B87,TCPO!$A$1:$I$11335,8,FALSE),IF(A87="SINAPI",VLOOKUP(B87,SINAPI!$A$1:$E$15000,4,FALSE),IF(A87="PMSP",VLOOKUP(B87,PMSP!$A$1:$E$2663,4,FALSE)," ")))))</f>
        <v>15.98</v>
      </c>
      <c r="H87" s="35">
        <f t="shared" si="40"/>
        <v>20.97</v>
      </c>
      <c r="I87" s="35">
        <f t="shared" si="41"/>
        <v>2524.36</v>
      </c>
      <c r="J87" s="36">
        <f t="shared" si="42"/>
        <v>2.2000000000000001E-3</v>
      </c>
      <c r="K87" s="89">
        <f>IF(A87="-","-",IF(A87="CDHU",VLOOKUP(B87,CDHU!$A$1:$E$4087,5,FALSE),IF(A87="TCPO",VLOOKUP(B87,TCPO!$A$1:$I$11335,9,FALSE),IF(A87="SINAPI",VLOOKUP(B87,SINAPI!$A$1:$E$15000,5,FALSE),IF(A87="PMSP",VLOOKUP(B87,PMSP!$A$1:$E$2663,5,FALSE)," ")))))</f>
        <v>15.98</v>
      </c>
      <c r="L87" s="35">
        <f t="shared" si="43"/>
        <v>19.93</v>
      </c>
      <c r="M87" s="35">
        <f t="shared" si="44"/>
        <v>2399.17</v>
      </c>
      <c r="N87" s="36">
        <f t="shared" si="45"/>
        <v>2.2000000000000001E-3</v>
      </c>
    </row>
    <row r="88" spans="1:14" ht="33" customHeight="1">
      <c r="A88" s="31" t="s">
        <v>34697</v>
      </c>
      <c r="B88" s="84" t="s">
        <v>106</v>
      </c>
      <c r="C88" s="30" t="s">
        <v>52730</v>
      </c>
      <c r="D88" s="78" t="str">
        <f>IF(A88="-","-",IF(A88="CDHU",VLOOKUP(B88,CDHU!$A$1:$E$4087,2,FALSE),IF(A88="TCPO",VLOOKUP(B88,TCPO!$A$1:$I$11335,2,FALSE),IF(A88="SINAPI",VLOOKUP(B88,SINAPI!$A$1:$E$150003,2,FALSE),IF(A88="PMSP",VLOOKUP(B88,PMSP!$A$1:$E$2663,2,FALSE)," ")))))</f>
        <v>Corte de junta de dilatação, com serra de disco diamantado para pisos</v>
      </c>
      <c r="E88" s="30" t="str">
        <f>IF(A88="-","-",IF(A88="CDHU",VLOOKUP(B88,CDHU!$A$1:$E$4087,3,FALSE),IF(A88="TCPO",VLOOKUP(B88,TCPO!$A$1:$I$11335,4,FALSE),IF(A88="SINAPI",VLOOKUP(B88,SINAPI!$A$1:$E$15000,3,FALSE),IF(A88="PMSP",VLOOKUP(B88,PMSP!$A$1:$E$2663,3,FALSE)," ")))))</f>
        <v>M</v>
      </c>
      <c r="F88" s="32">
        <f>MC!K191</f>
        <v>45.12</v>
      </c>
      <c r="G88" s="89">
        <f>IF(A88="-","-",IF(A88="CDHU",VLOOKUP(B88,CDHU!$A$1:$E$4087,4,FALSE),IF(A88="TCPO",VLOOKUP(B88,TCPO!$A$1:$I$11335,8,FALSE),IF(A88="SINAPI",VLOOKUP(B88,SINAPI!$A$1:$E$15000,4,FALSE),IF(A88="PMSP",VLOOKUP(B88,PMSP!$A$1:$E$2663,4,FALSE)," ")))))</f>
        <v>11.72</v>
      </c>
      <c r="H88" s="35">
        <f t="shared" si="40"/>
        <v>15.38</v>
      </c>
      <c r="I88" s="35">
        <f t="shared" si="41"/>
        <v>693.94</v>
      </c>
      <c r="J88" s="36">
        <f t="shared" si="42"/>
        <v>5.9999999999999995E-4</v>
      </c>
      <c r="K88" s="89">
        <f>IF(A88="-","-",IF(A88="CDHU",VLOOKUP(B88,CDHU!$A$1:$E$4087,5,FALSE),IF(A88="TCPO",VLOOKUP(B88,TCPO!$A$1:$I$11335,9,FALSE),IF(A88="SINAPI",VLOOKUP(B88,SINAPI!$A$1:$E$15000,5,FALSE),IF(A88="PMSP",VLOOKUP(B88,PMSP!$A$1:$E$2663,5,FALSE)," ")))))</f>
        <v>11.72</v>
      </c>
      <c r="L88" s="35">
        <f t="shared" si="43"/>
        <v>14.62</v>
      </c>
      <c r="M88" s="35">
        <f t="shared" si="44"/>
        <v>659.65</v>
      </c>
      <c r="N88" s="36">
        <f t="shared" si="45"/>
        <v>5.9999999999999995E-4</v>
      </c>
    </row>
    <row r="89" spans="1:14" ht="33" customHeight="1">
      <c r="A89" s="31"/>
      <c r="B89" s="86"/>
      <c r="C89" s="37"/>
      <c r="D89" s="66"/>
      <c r="E89" s="297"/>
      <c r="F89" s="38"/>
      <c r="H89" s="85" t="s">
        <v>52832</v>
      </c>
      <c r="I89" s="39">
        <f>SUM(I81:I88)</f>
        <v>18653.259999999998</v>
      </c>
      <c r="J89" s="67">
        <f>SUM(J81:J88)</f>
        <v>1.61E-2</v>
      </c>
      <c r="K89" s="88"/>
      <c r="L89" s="85" t="s">
        <v>52832</v>
      </c>
      <c r="M89" s="39">
        <f>SUM(M81:M88)</f>
        <v>17563.07</v>
      </c>
      <c r="N89" s="293">
        <f>SUM(N81:N88)</f>
        <v>1.5900000000000001E-2</v>
      </c>
    </row>
    <row r="90" spans="1:14" ht="33" customHeight="1">
      <c r="A90" s="31"/>
      <c r="B90" s="37"/>
      <c r="C90" s="228" t="s">
        <v>52523</v>
      </c>
      <c r="D90" s="229" t="s">
        <v>52534</v>
      </c>
      <c r="E90" s="30"/>
      <c r="F90" s="40"/>
      <c r="G90" s="90"/>
      <c r="H90" s="35"/>
      <c r="I90" s="35"/>
      <c r="J90" s="36"/>
      <c r="K90" s="90"/>
      <c r="L90" s="35"/>
      <c r="M90" s="35"/>
      <c r="N90" s="36"/>
    </row>
    <row r="91" spans="1:14" ht="33" customHeight="1">
      <c r="A91" s="31" t="s">
        <v>34697</v>
      </c>
      <c r="B91" s="84" t="s">
        <v>1154</v>
      </c>
      <c r="C91" s="30" t="s">
        <v>36913</v>
      </c>
      <c r="D91" s="78" t="str">
        <f>IF(A91="-","-",IF(A91="CDHU",VLOOKUP(B91,CDHU!$A$1:$E$4087,2,FALSE),IF(A91="TCPO",VLOOKUP(B91,TCPO!$A$1:$I$11335,2,FALSE),IF(A91="SINAPI",VLOOKUP(B91,SINAPI!$A$1:$E$150003,2,FALSE),IF(A91="PMSP",VLOOKUP(B91,PMSP!$A$1:$E$2663,2,FALSE)," ")))))</f>
        <v>Escavação manual em solo de 1ª e 2ª categoria em campo aberto</v>
      </c>
      <c r="E91" s="30" t="str">
        <f>IF(A91="-","-",IF(A91="CDHU",VLOOKUP(B91,CDHU!$A$1:$E$4087,3,FALSE),IF(A91="TCPO",VLOOKUP(B91,TCPO!$A$1:$I$11335,4,FALSE),IF(A91="SINAPI",VLOOKUP(B91,SINAPI!$A$1:$E$15000,3,FALSE),IF(A91="PMSP",VLOOKUP(B91,PMSP!$A$1:$E$2663,3,FALSE)," ")))))</f>
        <v>M3</v>
      </c>
      <c r="F91" s="32">
        <f>MC!K196</f>
        <v>34.770000000000003</v>
      </c>
      <c r="G91" s="89">
        <f>IF(A91="-","-",IF(A91="CDHU",VLOOKUP(B91,CDHU!$A$1:$E$4087,4,FALSE),IF(A91="TCPO",VLOOKUP(B91,TCPO!$A$1:$I$11335,8,FALSE),IF(A91="SINAPI",VLOOKUP(B91,SINAPI!$A$1:$E$15000,4,FALSE),IF(A91="PMSP",VLOOKUP(B91,PMSP!$A$1:$E$2663,4,FALSE)," ")))))</f>
        <v>51.1</v>
      </c>
      <c r="H91" s="35">
        <f t="shared" ref="H91:H95" si="46">TRUNC(G91*(1+$H$13),2)</f>
        <v>67.06</v>
      </c>
      <c r="I91" s="35">
        <f t="shared" ref="I91:I95" si="47">TRUNC(H91*F91,2)</f>
        <v>2331.67</v>
      </c>
      <c r="J91" s="36">
        <f>I91/$I$423</f>
        <v>2E-3</v>
      </c>
      <c r="K91" s="89">
        <f>IF(A91="-","-",IF(A91="CDHU",VLOOKUP(B91,CDHU!$A$1:$E$4087,5,FALSE),IF(A91="TCPO",VLOOKUP(B91,TCPO!$A$1:$I$11335,9,FALSE),IF(A91="SINAPI",VLOOKUP(B91,SINAPI!$A$1:$E$15000,5,FALSE),IF(A91="PMSP",VLOOKUP(B91,PMSP!$A$1:$E$2663,5,FALSE)," ")))))</f>
        <v>56.78</v>
      </c>
      <c r="L91" s="35">
        <f t="shared" ref="L91:L95" si="48">TRUNC(K91*(1+$I$13),2)</f>
        <v>70.849999999999994</v>
      </c>
      <c r="M91" s="35">
        <f t="shared" ref="M91:M95" si="49">TRUNC(L91*F91,2)</f>
        <v>2463.4499999999998</v>
      </c>
      <c r="N91" s="36">
        <f>M91/$M$423</f>
        <v>2.2000000000000001E-3</v>
      </c>
    </row>
    <row r="92" spans="1:14" ht="47.25">
      <c r="A92" s="31" t="s">
        <v>36538</v>
      </c>
      <c r="B92" s="84">
        <v>97083</v>
      </c>
      <c r="C92" s="30" t="s">
        <v>36914</v>
      </c>
      <c r="D92" s="78" t="str">
        <f>IF(A92="-","-",IF(A92="CDHU",VLOOKUP(B92,CDHU!$A$1:$E$4087,2,FALSE),IF(A92="TCPO",VLOOKUP(B92,TCPO!$A$1:$I$11335,2,FALSE),IF(A92="SINAPI",VLOOKUP(B92,SINAPI!$A$1:$E$150003,2,FALSE),IF(A92="PMSP",VLOOKUP(B92,PMSP!$A$1:$E$2663,2,FALSE)," ")))))</f>
        <v>COMPACTAÇÃO MECÂNICA DE SOLO PARA EXECUÇÃO DE RADIER, PISO DE CONCRETO OU LAJE SOBRE SOLO, COM COMPACTADOR DE SOLOS A PERCUSSÃO. AF_09/2021</v>
      </c>
      <c r="E92" s="30" t="str">
        <f>IF(A92="-","-",IF(A92="CDHU",VLOOKUP(B92,CDHU!$A$1:$E$4087,3,FALSE),IF(A92="TCPO",VLOOKUP(B92,TCPO!$A$1:$I$11335,4,FALSE),IF(A92="SINAPI",VLOOKUP(B92,SINAPI!$A$1:$E$15000,3,FALSE),IF(A92="PMSP",VLOOKUP(B92,PMSP!$A$1:$E$2663,3,FALSE)," ")))))</f>
        <v>M2</v>
      </c>
      <c r="F92" s="32">
        <f>MC!K200</f>
        <v>165.59</v>
      </c>
      <c r="G92" s="89">
        <f>IF(A92="-","-",IF(A92="CDHU",VLOOKUP(B92,CDHU!$A$1:$E$4087,4,FALSE),IF(A92="TCPO",VLOOKUP(B92,TCPO!$A$1:$I$11335,8,FALSE),IF(A92="SINAPI",VLOOKUP(B92,SINAPI!$A$1:$E$15000,4,FALSE),IF(A92="PMSP",VLOOKUP(B92,PMSP!$A$1:$E$2663,4,FALSE)," ")))))</f>
        <v>4.53</v>
      </c>
      <c r="H92" s="35">
        <f t="shared" si="46"/>
        <v>5.94</v>
      </c>
      <c r="I92" s="35">
        <f t="shared" si="47"/>
        <v>983.6</v>
      </c>
      <c r="J92" s="36">
        <f>I92/$I$423</f>
        <v>8.9999999999999998E-4</v>
      </c>
      <c r="K92" s="89">
        <f>IF(A92="-","-",IF(A92="CDHU",VLOOKUP(B92,CDHU!$A$1:$E$4087,5,FALSE),IF(A92="TCPO",VLOOKUP(B92,TCPO!$A$1:$I$11335,9,FALSE),IF(A92="SINAPI",VLOOKUP(B92,SINAPI!$A$1:$E$15000,5,FALSE),IF(A92="PMSP",VLOOKUP(B92,PMSP!$A$1:$E$2663,5,FALSE)," ")))))</f>
        <v>4.1900000000000004</v>
      </c>
      <c r="L92" s="35">
        <f t="shared" si="48"/>
        <v>5.22</v>
      </c>
      <c r="M92" s="35">
        <f t="shared" si="49"/>
        <v>864.37</v>
      </c>
      <c r="N92" s="36">
        <f>M92/$M$423</f>
        <v>8.0000000000000004E-4</v>
      </c>
    </row>
    <row r="93" spans="1:14" ht="33" customHeight="1">
      <c r="A93" s="31" t="s">
        <v>34697</v>
      </c>
      <c r="B93" s="84" t="s">
        <v>7034</v>
      </c>
      <c r="C93" s="30" t="s">
        <v>36915</v>
      </c>
      <c r="D93" s="78" t="str">
        <f>IF(A93="-","-",IF(A93="CDHU",VLOOKUP(B93,CDHU!$A$1:$E$4087,2,FALSE),IF(A93="TCPO",VLOOKUP(B93,TCPO!$A$1:$I$11335,2,FALSE),IF(A93="SINAPI",VLOOKUP(B93,SINAPI!$A$1:$E$150003,2,FALSE),IF(A93="PMSP",VLOOKUP(B93,PMSP!$A$1:$E$2663,2,FALSE)," ")))))</f>
        <v>Base de bica corrida</v>
      </c>
      <c r="E93" s="30" t="str">
        <f>IF(A93="-","-",IF(A93="CDHU",VLOOKUP(B93,CDHU!$A$1:$E$4087,3,FALSE),IF(A93="TCPO",VLOOKUP(B93,TCPO!$A$1:$I$11335,4,FALSE),IF(A93="SINAPI",VLOOKUP(B93,SINAPI!$A$1:$E$15000,3,FALSE),IF(A93="PMSP",VLOOKUP(B93,PMSP!$A$1:$E$2663,3,FALSE)," ")))))</f>
        <v>M3</v>
      </c>
      <c r="F93" s="32">
        <f>MC!K204</f>
        <v>16.559999999999999</v>
      </c>
      <c r="G93" s="89">
        <f>IF(A93="-","-",IF(A93="CDHU",VLOOKUP(B93,CDHU!$A$1:$E$4087,4,FALSE),IF(A93="TCPO",VLOOKUP(B93,TCPO!$A$1:$I$11335,8,FALSE),IF(A93="SINAPI",VLOOKUP(B93,SINAPI!$A$1:$E$15000,4,FALSE),IF(A93="PMSP",VLOOKUP(B93,PMSP!$A$1:$E$2663,4,FALSE)," ")))))</f>
        <v>235.01</v>
      </c>
      <c r="H93" s="35">
        <f t="shared" si="46"/>
        <v>308.45</v>
      </c>
      <c r="I93" s="35">
        <f t="shared" si="47"/>
        <v>5107.93</v>
      </c>
      <c r="J93" s="36">
        <f>I93/$I$423</f>
        <v>4.4000000000000003E-3</v>
      </c>
      <c r="K93" s="89">
        <f>IF(A93="-","-",IF(A93="CDHU",VLOOKUP(B93,CDHU!$A$1:$E$4087,5,FALSE),IF(A93="TCPO",VLOOKUP(B93,TCPO!$A$1:$I$11335,9,FALSE),IF(A93="SINAPI",VLOOKUP(B93,SINAPI!$A$1:$E$15000,5,FALSE),IF(A93="PMSP",VLOOKUP(B93,PMSP!$A$1:$E$2663,5,FALSE)," ")))))</f>
        <v>235.36</v>
      </c>
      <c r="L93" s="35">
        <f t="shared" si="48"/>
        <v>293.68</v>
      </c>
      <c r="M93" s="35">
        <f t="shared" si="49"/>
        <v>4863.34</v>
      </c>
      <c r="N93" s="36">
        <f>M93/$M$423</f>
        <v>4.4000000000000003E-3</v>
      </c>
    </row>
    <row r="94" spans="1:14" ht="33" customHeight="1">
      <c r="A94" s="31" t="s">
        <v>34697</v>
      </c>
      <c r="B94" s="84" t="s">
        <v>7074</v>
      </c>
      <c r="C94" s="30" t="s">
        <v>52561</v>
      </c>
      <c r="D94" s="159" t="str">
        <f>IF(A94="-","-",IF(A94="CDHU",VLOOKUP(B94,CDHU!$A$1:$E$4087,2,FALSE),IF(A94="TCPO",VLOOKUP(B94,TCPO!$A$1:$I$11335,2,FALSE),IF(A94="SINAPI",VLOOKUP(B94,SINAPI!$A$1:$E$150003,2,FALSE),IF(A94="PMSP",VLOOKUP(B94,PMSP!$A$1:$E$2663,2,FALSE)," ")))))</f>
        <v>Pavimentação em lajota de concreto 35 MPa, espessura 6 cm, colorido, tipos: raquete, retangular, sextavado e 16 faces, com rejunte em areia</v>
      </c>
      <c r="E94" s="30" t="str">
        <f>IF(A94="-","-",IF(A94="CDHU",VLOOKUP(B94,CDHU!$A$1:$E$4087,3,FALSE),IF(A94="TCPO",VLOOKUP(B94,TCPO!$A$1:$I$11335,4,FALSE),IF(A94="SINAPI",VLOOKUP(B94,SINAPI!$A$1:$E$15000,3,FALSE),IF(A94="PMSP",VLOOKUP(B94,PMSP!$A$1:$E$2663,3,FALSE)," ")))))</f>
        <v>M2</v>
      </c>
      <c r="F94" s="32">
        <f>MC!K208</f>
        <v>165.59</v>
      </c>
      <c r="G94" s="89">
        <f>IF(A94="-","-",IF(A94="CDHU",VLOOKUP(B94,CDHU!$A$1:$E$4087,4,FALSE),IF(A94="TCPO",VLOOKUP(B94,TCPO!$A$1:$I$11335,8,FALSE),IF(A94="SINAPI",VLOOKUP(B94,SINAPI!$A$1:$E$15000,4,FALSE),IF(A94="PMSP",VLOOKUP(B94,PMSP!$A$1:$E$2663,4,FALSE)," ")))))</f>
        <v>122.34</v>
      </c>
      <c r="H94" s="35">
        <f t="shared" si="46"/>
        <v>160.57</v>
      </c>
      <c r="I94" s="35">
        <f t="shared" si="47"/>
        <v>26588.78</v>
      </c>
      <c r="J94" s="36">
        <f>I94/$I$423</f>
        <v>2.3E-2</v>
      </c>
      <c r="K94" s="89">
        <f>IF(A94="-","-",IF(A94="CDHU",VLOOKUP(B94,CDHU!$A$1:$E$4087,5,FALSE),IF(A94="TCPO",VLOOKUP(B94,TCPO!$A$1:$I$11335,9,FALSE),IF(A94="SINAPI",VLOOKUP(B94,SINAPI!$A$1:$E$15000,5,FALSE),IF(A94="PMSP",VLOOKUP(B94,PMSP!$A$1:$E$2663,5,FALSE)," ")))))</f>
        <v>124.54</v>
      </c>
      <c r="L94" s="35">
        <f t="shared" si="48"/>
        <v>155.4</v>
      </c>
      <c r="M94" s="35">
        <f t="shared" si="49"/>
        <v>25732.68</v>
      </c>
      <c r="N94" s="36">
        <f>M94/$M$423</f>
        <v>2.3099999999999999E-2</v>
      </c>
    </row>
    <row r="95" spans="1:14" ht="39" customHeight="1">
      <c r="A95" s="31" t="s">
        <v>34697</v>
      </c>
      <c r="B95" s="84" t="s">
        <v>125</v>
      </c>
      <c r="C95" s="30" t="s">
        <v>53016</v>
      </c>
      <c r="D95" s="78" t="str">
        <f>IF(A95="-","-",IF(A95="CDHU",VLOOKUP(B95,CDHU!$A$1:$E$4087,2,FALSE),IF(A95="TCPO",VLOOKUP(B95,TCPO!$A$1:$I$11335,2,FALSE),IF(A95="SINAPI",VLOOKUP(B95,SINAPI!$A$1:$E$150003,2,FALSE),IF(A95="PMSP",VLOOKUP(B95,PMSP!$A$1:$E$2663,2,FALSE)," ")))))</f>
        <v>Tinta acrílica para faixas demarcatórias</v>
      </c>
      <c r="E95" s="30" t="str">
        <f>IF(A95="-","-",IF(A95="CDHU",VLOOKUP(B95,CDHU!$A$1:$E$4087,3,FALSE),IF(A95="TCPO",VLOOKUP(B95,TCPO!$A$1:$I$11335,4,FALSE),IF(A95="SINAPI",VLOOKUP(B95,SINAPI!$A$1:$E$15000,3,FALSE),IF(A95="PMSP",VLOOKUP(B95,PMSP!$A$1:$E$2663,3,FALSE)," ")))))</f>
        <v>M</v>
      </c>
      <c r="F95" s="32">
        <f>MC!K212</f>
        <v>188.88</v>
      </c>
      <c r="G95" s="89">
        <f>IF(A95="-","-",IF(A95="CDHU",VLOOKUP(B95,CDHU!$A$1:$E$4087,4,FALSE),IF(A95="TCPO",VLOOKUP(B95,TCPO!$A$1:$I$11335,8,FALSE),IF(A95="SINAPI",VLOOKUP(B95,SINAPI!$A$1:$E$15000,4,FALSE),IF(A95="PMSP",VLOOKUP(B95,PMSP!$A$1:$E$2663,4,FALSE)," ")))))</f>
        <v>4.33</v>
      </c>
      <c r="H95" s="35">
        <f t="shared" si="46"/>
        <v>5.68</v>
      </c>
      <c r="I95" s="35">
        <f t="shared" si="47"/>
        <v>1072.83</v>
      </c>
      <c r="J95" s="36">
        <f>I95/$I$423</f>
        <v>8.9999999999999998E-4</v>
      </c>
      <c r="K95" s="89">
        <f>IF(A95="-","-",IF(A95="CDHU",VLOOKUP(B95,CDHU!$A$1:$E$4087,5,FALSE),IF(A95="TCPO",VLOOKUP(B95,TCPO!$A$1:$I$11335,9,FALSE),IF(A95="SINAPI",VLOOKUP(B95,SINAPI!$A$1:$E$15000,5,FALSE),IF(A95="PMSP",VLOOKUP(B95,PMSP!$A$1:$E$2663,5,FALSE)," ")))))</f>
        <v>4.6900000000000004</v>
      </c>
      <c r="L95" s="35">
        <f t="shared" si="48"/>
        <v>5.85</v>
      </c>
      <c r="M95" s="35">
        <f t="shared" si="49"/>
        <v>1104.94</v>
      </c>
      <c r="N95" s="36">
        <f>M95/$M$423</f>
        <v>1E-3</v>
      </c>
    </row>
    <row r="96" spans="1:14" ht="33" customHeight="1">
      <c r="A96" s="31"/>
      <c r="B96" s="86"/>
      <c r="C96" s="37"/>
      <c r="D96" s="66"/>
      <c r="E96" s="297"/>
      <c r="F96" s="38"/>
      <c r="H96" s="85" t="s">
        <v>52833</v>
      </c>
      <c r="I96" s="39">
        <f>SUM(I91:I95)</f>
        <v>36084.81</v>
      </c>
      <c r="J96" s="67">
        <f>SUM(J91:J95)</f>
        <v>3.1199999999999999E-2</v>
      </c>
      <c r="K96" s="88"/>
      <c r="L96" s="85" t="s">
        <v>52833</v>
      </c>
      <c r="M96" s="39">
        <f>SUM(M91:M95)</f>
        <v>35028.78</v>
      </c>
      <c r="N96" s="293">
        <f>SUM(N91:N95)</f>
        <v>3.15E-2</v>
      </c>
    </row>
    <row r="97" spans="1:14" ht="33" customHeight="1">
      <c r="A97" s="31"/>
      <c r="B97" s="37"/>
      <c r="C97" s="228" t="s">
        <v>52524</v>
      </c>
      <c r="D97" s="229" t="s">
        <v>52662</v>
      </c>
      <c r="E97" s="30"/>
      <c r="F97" s="40"/>
      <c r="G97" s="90"/>
      <c r="H97" s="35"/>
      <c r="I97" s="35"/>
      <c r="J97" s="36"/>
      <c r="K97" s="90"/>
      <c r="L97" s="35"/>
      <c r="M97" s="35"/>
      <c r="N97" s="36"/>
    </row>
    <row r="98" spans="1:14" ht="39" customHeight="1">
      <c r="A98" s="31" t="s">
        <v>34697</v>
      </c>
      <c r="B98" s="84" t="s">
        <v>636</v>
      </c>
      <c r="C98" s="30" t="s">
        <v>52562</v>
      </c>
      <c r="D98" s="78" t="str">
        <f>IF(A98="-","-",IF(A98="CDHU",VLOOKUP(B98,CDHU!$A$1:$E$4087,2,FALSE),IF(A98="TCPO",VLOOKUP(B98,TCPO!$A$1:$I$11335,2,FALSE),IF(A98="SINAPI",VLOOKUP(B98,SINAPI!$A$1:$E$150003,2,FALSE),IF(A98="PMSP",VLOOKUP(B98,PMSP!$A$1:$E$2663,2,FALSE)," ")))))</f>
        <v>Demolição mecanizada de pavimento ou piso em concreto, inclusive fragmentação, carregamento, transporte até 1 quilômetro e descarregamento</v>
      </c>
      <c r="E98" s="30" t="str">
        <f>IF(A98="-","-",IF(A98="CDHU",VLOOKUP(B98,CDHU!$A$1:$E$4087,3,FALSE),IF(A98="TCPO",VLOOKUP(B98,TCPO!$A$1:$I$11335,4,FALSE),IF(A98="SINAPI",VLOOKUP(B98,SINAPI!$A$1:$E$15000,3,FALSE),IF(A98="PMSP",VLOOKUP(B98,PMSP!$A$1:$E$2663,3,FALSE)," ")))))</f>
        <v>M2</v>
      </c>
      <c r="F98" s="32">
        <f>MC!K216</f>
        <v>8</v>
      </c>
      <c r="G98" s="89">
        <f>IF(A98="-","-",IF(A98="CDHU",VLOOKUP(B98,CDHU!$A$1:$E$4087,4,FALSE),IF(A98="TCPO",VLOOKUP(B98,TCPO!$A$1:$I$11335,8,FALSE),IF(A98="SINAPI",VLOOKUP(B98,SINAPI!$A$1:$E$15000,4,FALSE),IF(A98="PMSP",VLOOKUP(B98,PMSP!$A$1:$E$2663,4,FALSE)," ")))))</f>
        <v>32.54</v>
      </c>
      <c r="H98" s="35">
        <f t="shared" ref="H98:H113" si="50">TRUNC(G98*(1+$H$13),2)</f>
        <v>42.7</v>
      </c>
      <c r="I98" s="35">
        <f t="shared" ref="I98:I113" si="51">TRUNC(H98*F98,2)</f>
        <v>341.6</v>
      </c>
      <c r="J98" s="36">
        <f t="shared" ref="J98:J113" si="52">I98/$I$423</f>
        <v>2.9999999999999997E-4</v>
      </c>
      <c r="K98" s="89">
        <f>IF(A98="-","-",IF(A98="CDHU",VLOOKUP(B98,CDHU!$A$1:$E$4087,5,FALSE),IF(A98="TCPO",VLOOKUP(B98,TCPO!$A$1:$I$11335,9,FALSE),IF(A98="SINAPI",VLOOKUP(B98,SINAPI!$A$1:$E$15000,5,FALSE),IF(A98="PMSP",VLOOKUP(B98,PMSP!$A$1:$E$2663,5,FALSE)," ")))))</f>
        <v>33.44</v>
      </c>
      <c r="L98" s="35">
        <f t="shared" ref="L98:L113" si="53">TRUNC(K98*(1+$I$13),2)</f>
        <v>41.72</v>
      </c>
      <c r="M98" s="35">
        <f t="shared" ref="M98:M113" si="54">TRUNC(L98*F98,2)</f>
        <v>333.76</v>
      </c>
      <c r="N98" s="36">
        <f t="shared" ref="N98:N113" si="55">M98/$M$423</f>
        <v>2.9999999999999997E-4</v>
      </c>
    </row>
    <row r="99" spans="1:14" ht="39" customHeight="1">
      <c r="A99" s="31" t="s">
        <v>34697</v>
      </c>
      <c r="B99" s="84" t="s">
        <v>1154</v>
      </c>
      <c r="C99" s="30" t="s">
        <v>52563</v>
      </c>
      <c r="D99" s="78" t="str">
        <f>IF(A99="-","-",IF(A99="CDHU",VLOOKUP(B99,CDHU!$A$1:$E$4087,2,FALSE),IF(A99="TCPO",VLOOKUP(B99,TCPO!$A$1:$I$11335,2,FALSE),IF(A99="SINAPI",VLOOKUP(B99,SINAPI!$A$1:$E$150003,2,FALSE),IF(A99="PMSP",VLOOKUP(B99,PMSP!$A$1:$E$2663,2,FALSE)," ")))))</f>
        <v>Escavação manual em solo de 1ª e 2ª categoria em campo aberto</v>
      </c>
      <c r="E99" s="30" t="str">
        <f>IF(A99="-","-",IF(A99="CDHU",VLOOKUP(B99,CDHU!$A$1:$E$4087,3,FALSE),IF(A99="TCPO",VLOOKUP(B99,TCPO!$A$1:$I$11335,4,FALSE),IF(A99="SINAPI",VLOOKUP(B99,SINAPI!$A$1:$E$15000,3,FALSE),IF(A99="PMSP",VLOOKUP(B99,PMSP!$A$1:$E$2663,3,FALSE)," ")))))</f>
        <v>M3</v>
      </c>
      <c r="F99" s="32">
        <f>MC!K220</f>
        <v>9.49</v>
      </c>
      <c r="G99" s="89">
        <f>IF(A99="-","-",IF(A99="CDHU",VLOOKUP(B99,CDHU!$A$1:$E$4087,4,FALSE),IF(A99="TCPO",VLOOKUP(B99,TCPO!$A$1:$I$11335,8,FALSE),IF(A99="SINAPI",VLOOKUP(B99,SINAPI!$A$1:$E$15000,4,FALSE),IF(A99="PMSP",VLOOKUP(B99,PMSP!$A$1:$E$2663,4,FALSE)," ")))))</f>
        <v>51.1</v>
      </c>
      <c r="H99" s="35">
        <f t="shared" si="50"/>
        <v>67.06</v>
      </c>
      <c r="I99" s="35">
        <f t="shared" si="51"/>
        <v>636.39</v>
      </c>
      <c r="J99" s="36">
        <f t="shared" si="52"/>
        <v>5.9999999999999995E-4</v>
      </c>
      <c r="K99" s="89">
        <f>IF(A99="-","-",IF(A99="CDHU",VLOOKUP(B99,CDHU!$A$1:$E$4087,5,FALSE),IF(A99="TCPO",VLOOKUP(B99,TCPO!$A$1:$I$11335,9,FALSE),IF(A99="SINAPI",VLOOKUP(B99,SINAPI!$A$1:$E$15000,5,FALSE),IF(A99="PMSP",VLOOKUP(B99,PMSP!$A$1:$E$2663,5,FALSE)," ")))))</f>
        <v>56.78</v>
      </c>
      <c r="L99" s="35">
        <f t="shared" si="53"/>
        <v>70.849999999999994</v>
      </c>
      <c r="M99" s="35">
        <f t="shared" si="54"/>
        <v>672.36</v>
      </c>
      <c r="N99" s="36">
        <f t="shared" si="55"/>
        <v>5.9999999999999995E-4</v>
      </c>
    </row>
    <row r="100" spans="1:14" ht="47.25">
      <c r="A100" s="31" t="s">
        <v>36538</v>
      </c>
      <c r="B100" s="84">
        <v>97083</v>
      </c>
      <c r="C100" s="30" t="s">
        <v>52564</v>
      </c>
      <c r="D100" s="78" t="str">
        <f>IF(A100="-","-",IF(A100="CDHU",VLOOKUP(B100,CDHU!$A$1:$E$4087,2,FALSE),IF(A100="TCPO",VLOOKUP(B100,TCPO!$A$1:$I$11335,2,FALSE),IF(A100="SINAPI",VLOOKUP(B100,SINAPI!$A$1:$E$150003,2,FALSE),IF(A100="PMSP",VLOOKUP(B100,PMSP!$A$1:$E$2663,2,FALSE)," ")))))</f>
        <v>COMPACTAÇÃO MECÂNICA DE SOLO PARA EXECUÇÃO DE RADIER, PISO DE CONCRETO OU LAJE SOBRE SOLO, COM COMPACTADOR DE SOLOS A PERCUSSÃO. AF_09/2021</v>
      </c>
      <c r="E100" s="30" t="str">
        <f>IF(A100="-","-",IF(A100="CDHU",VLOOKUP(B100,CDHU!$A$1:$E$4087,3,FALSE),IF(A100="TCPO",VLOOKUP(B100,TCPO!$A$1:$I$11335,4,FALSE),IF(A100="SINAPI",VLOOKUP(B100,SINAPI!$A$1:$E$15000,3,FALSE),IF(A100="PMSP",VLOOKUP(B100,PMSP!$A$1:$E$2663,3,FALSE)," ")))))</f>
        <v>M2</v>
      </c>
      <c r="F100" s="32">
        <f>MC!K224</f>
        <v>73</v>
      </c>
      <c r="G100" s="89">
        <f>IF(A100="-","-",IF(A100="CDHU",VLOOKUP(B100,CDHU!$A$1:$E$4087,4,FALSE),IF(A100="TCPO",VLOOKUP(B100,TCPO!$A$1:$I$11335,8,FALSE),IF(A100="SINAPI",VLOOKUP(B100,SINAPI!$A$1:$E$15000,4,FALSE),IF(A100="PMSP",VLOOKUP(B100,PMSP!$A$1:$E$2663,4,FALSE)," ")))))</f>
        <v>4.53</v>
      </c>
      <c r="H100" s="35">
        <f t="shared" si="50"/>
        <v>5.94</v>
      </c>
      <c r="I100" s="35">
        <f t="shared" si="51"/>
        <v>433.62</v>
      </c>
      <c r="J100" s="36">
        <f t="shared" si="52"/>
        <v>4.0000000000000002E-4</v>
      </c>
      <c r="K100" s="89">
        <f>IF(A100="-","-",IF(A100="CDHU",VLOOKUP(B100,CDHU!$A$1:$E$4087,5,FALSE),IF(A100="TCPO",VLOOKUP(B100,TCPO!$A$1:$I$11335,9,FALSE),IF(A100="SINAPI",VLOOKUP(B100,SINAPI!$A$1:$E$15000,5,FALSE),IF(A100="PMSP",VLOOKUP(B100,PMSP!$A$1:$E$2663,5,FALSE)," ")))))</f>
        <v>4.1900000000000004</v>
      </c>
      <c r="L100" s="35">
        <f t="shared" si="53"/>
        <v>5.22</v>
      </c>
      <c r="M100" s="35">
        <f t="shared" si="54"/>
        <v>381.06</v>
      </c>
      <c r="N100" s="36">
        <f t="shared" si="55"/>
        <v>2.9999999999999997E-4</v>
      </c>
    </row>
    <row r="101" spans="1:14" ht="39" customHeight="1">
      <c r="A101" s="31" t="s">
        <v>34697</v>
      </c>
      <c r="B101" s="84" t="s">
        <v>38440</v>
      </c>
      <c r="C101" s="30" t="s">
        <v>52565</v>
      </c>
      <c r="D101" s="78" t="str">
        <f>IF(A101="-","-",IF(A101="CDHU",VLOOKUP(B101,CDHU!$A$1:$E$4087,2,FALSE),IF(A101="TCPO",VLOOKUP(B101,TCPO!$A$1:$I$11335,2,FALSE),IF(A101="SINAPI",VLOOKUP(B101,SINAPI!$A$1:$E$150003,2,FALSE),IF(A101="PMSP",VLOOKUP(B101,PMSP!$A$1:$E$2663,2,FALSE)," ")))))</f>
        <v>Lona plástica em polietileno, 150 micras, para camada separadora de piso/pavimento</v>
      </c>
      <c r="E101" s="30" t="str">
        <f>IF(A101="-","-",IF(A101="CDHU",VLOOKUP(B101,CDHU!$A$1:$E$4087,3,FALSE),IF(A101="TCPO",VLOOKUP(B101,TCPO!$A$1:$I$11335,4,FALSE),IF(A101="SINAPI",VLOOKUP(B101,SINAPI!$A$1:$E$15000,3,FALSE),IF(A101="PMSP",VLOOKUP(B101,PMSP!$A$1:$E$2663,3,FALSE)," ")))))</f>
        <v>M2</v>
      </c>
      <c r="F101" s="32">
        <f>MC!K228</f>
        <v>73</v>
      </c>
      <c r="G101" s="89">
        <f>IF(A101="-","-",IF(A101="CDHU",VLOOKUP(B101,CDHU!$A$1:$E$4087,4,FALSE),IF(A101="TCPO",VLOOKUP(B101,TCPO!$A$1:$I$11335,8,FALSE),IF(A101="SINAPI",VLOOKUP(B101,SINAPI!$A$1:$E$15000,4,FALSE),IF(A101="PMSP",VLOOKUP(B101,PMSP!$A$1:$E$2663,4,FALSE)," ")))))</f>
        <v>1.74</v>
      </c>
      <c r="H101" s="35">
        <f t="shared" si="50"/>
        <v>2.2799999999999998</v>
      </c>
      <c r="I101" s="35">
        <f t="shared" si="51"/>
        <v>166.44</v>
      </c>
      <c r="J101" s="36">
        <f t="shared" si="52"/>
        <v>1E-4</v>
      </c>
      <c r="K101" s="89">
        <f>IF(A101="-","-",IF(A101="CDHU",VLOOKUP(B101,CDHU!$A$1:$E$4087,5,FALSE),IF(A101="TCPO",VLOOKUP(B101,TCPO!$A$1:$I$11335,9,FALSE),IF(A101="SINAPI",VLOOKUP(B101,SINAPI!$A$1:$E$15000,5,FALSE),IF(A101="PMSP",VLOOKUP(B101,PMSP!$A$1:$E$2663,5,FALSE)," ")))))</f>
        <v>1.78</v>
      </c>
      <c r="L101" s="35">
        <f t="shared" si="53"/>
        <v>2.2200000000000002</v>
      </c>
      <c r="M101" s="35">
        <f t="shared" si="54"/>
        <v>162.06</v>
      </c>
      <c r="N101" s="36">
        <f t="shared" si="55"/>
        <v>1E-4</v>
      </c>
    </row>
    <row r="102" spans="1:14" ht="39" customHeight="1">
      <c r="A102" s="31" t="s">
        <v>34697</v>
      </c>
      <c r="B102" s="84" t="s">
        <v>1427</v>
      </c>
      <c r="C102" s="30" t="s">
        <v>52566</v>
      </c>
      <c r="D102" s="78" t="str">
        <f>IF(A102="-","-",IF(A102="CDHU",VLOOKUP(B102,CDHU!$A$1:$E$4087,2,FALSE),IF(A102="TCPO",VLOOKUP(B102,TCPO!$A$1:$I$11335,2,FALSE),IF(A102="SINAPI",VLOOKUP(B102,SINAPI!$A$1:$E$150003,2,FALSE),IF(A102="PMSP",VLOOKUP(B102,PMSP!$A$1:$E$2663,2,FALSE)," ")))))</f>
        <v>Lastro de pedra britada</v>
      </c>
      <c r="E102" s="30" t="str">
        <f>IF(A102="-","-",IF(A102="CDHU",VLOOKUP(B102,CDHU!$A$1:$E$4087,3,FALSE),IF(A102="TCPO",VLOOKUP(B102,TCPO!$A$1:$I$11335,4,FALSE),IF(A102="SINAPI",VLOOKUP(B102,SINAPI!$A$1:$E$15000,3,FALSE),IF(A102="PMSP",VLOOKUP(B102,PMSP!$A$1:$E$2663,3,FALSE)," ")))))</f>
        <v>M3</v>
      </c>
      <c r="F102" s="32">
        <f>MC!K232</f>
        <v>3.65</v>
      </c>
      <c r="G102" s="89">
        <f>IF(A102="-","-",IF(A102="CDHU",VLOOKUP(B102,CDHU!$A$1:$E$4087,4,FALSE),IF(A102="TCPO",VLOOKUP(B102,TCPO!$A$1:$I$11335,8,FALSE),IF(A102="SINAPI",VLOOKUP(B102,SINAPI!$A$1:$E$15000,4,FALSE),IF(A102="PMSP",VLOOKUP(B102,PMSP!$A$1:$E$2663,4,FALSE)," ")))))</f>
        <v>218.14</v>
      </c>
      <c r="H102" s="35">
        <f t="shared" si="50"/>
        <v>286.3</v>
      </c>
      <c r="I102" s="35">
        <f t="shared" si="51"/>
        <v>1044.99</v>
      </c>
      <c r="J102" s="36">
        <f t="shared" si="52"/>
        <v>8.9999999999999998E-4</v>
      </c>
      <c r="K102" s="89">
        <f>IF(A102="-","-",IF(A102="CDHU",VLOOKUP(B102,CDHU!$A$1:$E$4087,5,FALSE),IF(A102="TCPO",VLOOKUP(B102,TCPO!$A$1:$I$11335,9,FALSE),IF(A102="SINAPI",VLOOKUP(B102,SINAPI!$A$1:$E$15000,5,FALSE),IF(A102="PMSP",VLOOKUP(B102,PMSP!$A$1:$E$2663,5,FALSE)," ")))))</f>
        <v>221.55</v>
      </c>
      <c r="L102" s="35">
        <f t="shared" si="53"/>
        <v>276.45</v>
      </c>
      <c r="M102" s="35">
        <f t="shared" si="54"/>
        <v>1009.04</v>
      </c>
      <c r="N102" s="36">
        <f t="shared" si="55"/>
        <v>8.9999999999999998E-4</v>
      </c>
    </row>
    <row r="103" spans="1:14" ht="47.25">
      <c r="A103" s="31" t="s">
        <v>36538</v>
      </c>
      <c r="B103" s="84">
        <v>94994</v>
      </c>
      <c r="C103" s="30" t="s">
        <v>52567</v>
      </c>
      <c r="D103" s="159" t="str">
        <f>IF(A103="-","-",IF(A103="CDHU",VLOOKUP(B103,CDHU!$A$1:$E$4087,2,FALSE),IF(A103="TCPO",VLOOKUP(B103,TCPO!$A$1:$I$11335,2,FALSE),IF(A103="SINAPI",VLOOKUP(B103,SINAPI!$A$1:$E$150003,2,FALSE),IF(A103="PMSP",VLOOKUP(B103,PMSP!$A$1:$E$2663,2,FALSE)," ")))))</f>
        <v>EXECUÇÃO DE PASSEIO (CALÇADA) OU PISO DE CONCRETO COM CONCRETO MOLDADO IN LOCO, FEITO EM OBRA, ACABAMENTO CONVENCIONAL, ESPESSURA 8 CM, ARMADO. AF_08/2022</v>
      </c>
      <c r="E103" s="30" t="str">
        <f>IF(A103="-","-",IF(A103="CDHU",VLOOKUP(B103,CDHU!$A$1:$E$4087,3,FALSE),IF(A103="TCPO",VLOOKUP(B103,TCPO!$A$1:$I$11335,4,FALSE),IF(A103="SINAPI",VLOOKUP(B103,SINAPI!$A$1:$E$15000,3,FALSE),IF(A103="PMSP",VLOOKUP(B103,PMSP!$A$1:$E$2663,3,FALSE)," ")))))</f>
        <v>M2</v>
      </c>
      <c r="F103" s="32">
        <f>MC!K236</f>
        <v>73</v>
      </c>
      <c r="G103" s="89">
        <f>IF(A103="-","-",IF(A103="CDHU",VLOOKUP(B103,CDHU!$A$1:$E$4087,4,FALSE),IF(A103="TCPO",VLOOKUP(B103,TCPO!$A$1:$I$11335,8,FALSE),IF(A103="SINAPI",VLOOKUP(B103,SINAPI!$A$1:$E$15000,4,FALSE),IF(A103="PMSP",VLOOKUP(B103,PMSP!$A$1:$E$2663,4,FALSE)," ")))))</f>
        <v>91.34</v>
      </c>
      <c r="H103" s="35">
        <f t="shared" si="50"/>
        <v>119.88</v>
      </c>
      <c r="I103" s="35">
        <f t="shared" si="51"/>
        <v>8751.24</v>
      </c>
      <c r="J103" s="36">
        <f t="shared" si="52"/>
        <v>7.6E-3</v>
      </c>
      <c r="K103" s="89">
        <f>IF(A103="-","-",IF(A103="CDHU",VLOOKUP(B103,CDHU!$A$1:$E$4087,5,FALSE),IF(A103="TCPO",VLOOKUP(B103,TCPO!$A$1:$I$11335,9,FALSE),IF(A103="SINAPI",VLOOKUP(B103,SINAPI!$A$1:$E$15000,5,FALSE),IF(A103="PMSP",VLOOKUP(B103,PMSP!$A$1:$E$2663,5,FALSE)," ")))))</f>
        <v>88.69</v>
      </c>
      <c r="L103" s="35">
        <f t="shared" si="53"/>
        <v>110.66</v>
      </c>
      <c r="M103" s="35">
        <f t="shared" si="54"/>
        <v>8078.18</v>
      </c>
      <c r="N103" s="36">
        <f t="shared" si="55"/>
        <v>7.3000000000000001E-3</v>
      </c>
    </row>
    <row r="104" spans="1:14" ht="39" customHeight="1">
      <c r="A104" s="31" t="s">
        <v>34697</v>
      </c>
      <c r="B104" s="84" t="s">
        <v>1417</v>
      </c>
      <c r="C104" s="30" t="s">
        <v>52652</v>
      </c>
      <c r="D104" s="78" t="str">
        <f>IF(A104="-","-",IF(A104="CDHU",VLOOKUP(B104,CDHU!$A$1:$E$4087,2,FALSE),IF(A104="TCPO",VLOOKUP(B104,TCPO!$A$1:$I$11335,2,FALSE),IF(A104="SINAPI",VLOOKUP(B104,SINAPI!$A$1:$E$150003,2,FALSE),IF(A104="PMSP",VLOOKUP(B104,PMSP!$A$1:$E$2663,2,FALSE)," ")))))</f>
        <v>Lançamento, espalhamento e adensamento de concreto ou massa em lastro e/ou enchimento</v>
      </c>
      <c r="E104" s="30" t="str">
        <f>IF(A104="-","-",IF(A104="CDHU",VLOOKUP(B104,CDHU!$A$1:$E$4087,3,FALSE),IF(A104="TCPO",VLOOKUP(B104,TCPO!$A$1:$I$11335,4,FALSE),IF(A104="SINAPI",VLOOKUP(B104,SINAPI!$A$1:$E$15000,3,FALSE),IF(A104="PMSP",VLOOKUP(B104,PMSP!$A$1:$E$2663,3,FALSE)," ")))))</f>
        <v>M3</v>
      </c>
      <c r="F104" s="32">
        <f>MC!K240</f>
        <v>5.84</v>
      </c>
      <c r="G104" s="89">
        <f>IF(A104="-","-",IF(A104="CDHU",VLOOKUP(B104,CDHU!$A$1:$E$4087,4,FALSE),IF(A104="TCPO",VLOOKUP(B104,TCPO!$A$1:$I$11335,8,FALSE),IF(A104="SINAPI",VLOOKUP(B104,SINAPI!$A$1:$E$15000,4,FALSE),IF(A104="PMSP",VLOOKUP(B104,PMSP!$A$1:$E$2663,4,FALSE)," ")))))</f>
        <v>86.19</v>
      </c>
      <c r="H104" s="35">
        <f t="shared" si="50"/>
        <v>113.12</v>
      </c>
      <c r="I104" s="35">
        <f t="shared" si="51"/>
        <v>660.62</v>
      </c>
      <c r="J104" s="36">
        <f t="shared" si="52"/>
        <v>5.9999999999999995E-4</v>
      </c>
      <c r="K104" s="89">
        <f>IF(A104="-","-",IF(A104="CDHU",VLOOKUP(B104,CDHU!$A$1:$E$4087,5,FALSE),IF(A104="TCPO",VLOOKUP(B104,TCPO!$A$1:$I$11335,9,FALSE),IF(A104="SINAPI",VLOOKUP(B104,SINAPI!$A$1:$E$15000,5,FALSE),IF(A104="PMSP",VLOOKUP(B104,PMSP!$A$1:$E$2663,5,FALSE)," ")))))</f>
        <v>95.77</v>
      </c>
      <c r="L104" s="35">
        <f t="shared" si="53"/>
        <v>119.5</v>
      </c>
      <c r="M104" s="35">
        <f t="shared" si="54"/>
        <v>697.88</v>
      </c>
      <c r="N104" s="36">
        <f t="shared" si="55"/>
        <v>5.9999999999999995E-4</v>
      </c>
    </row>
    <row r="105" spans="1:14" ht="39" customHeight="1">
      <c r="A105" s="31" t="s">
        <v>34697</v>
      </c>
      <c r="B105" s="84" t="s">
        <v>1421</v>
      </c>
      <c r="C105" s="30" t="s">
        <v>52653</v>
      </c>
      <c r="D105" s="78" t="str">
        <f>IF(A105="-","-",IF(A105="CDHU",VLOOKUP(B105,CDHU!$A$1:$E$4087,2,FALSE),IF(A105="TCPO",VLOOKUP(B105,TCPO!$A$1:$I$11335,2,FALSE),IF(A105="SINAPI",VLOOKUP(B105,SINAPI!$A$1:$E$150003,2,FALSE),IF(A105="PMSP",VLOOKUP(B105,PMSP!$A$1:$E$2663,2,FALSE)," ")))))</f>
        <v>Nivelamento de piso em concreto com acabadora de superfície</v>
      </c>
      <c r="E105" s="30" t="str">
        <f>IF(A105="-","-",IF(A105="CDHU",VLOOKUP(B105,CDHU!$A$1:$E$4087,3,FALSE),IF(A105="TCPO",VLOOKUP(B105,TCPO!$A$1:$I$11335,4,FALSE),IF(A105="SINAPI",VLOOKUP(B105,SINAPI!$A$1:$E$15000,3,FALSE),IF(A105="PMSP",VLOOKUP(B105,PMSP!$A$1:$E$2663,3,FALSE)," ")))))</f>
        <v>M2</v>
      </c>
      <c r="F105" s="32">
        <f>MC!K244</f>
        <v>73</v>
      </c>
      <c r="G105" s="89">
        <f>IF(A105="-","-",IF(A105="CDHU",VLOOKUP(B105,CDHU!$A$1:$E$4087,4,FALSE),IF(A105="TCPO",VLOOKUP(B105,TCPO!$A$1:$I$11335,8,FALSE),IF(A105="SINAPI",VLOOKUP(B105,SINAPI!$A$1:$E$15000,4,FALSE),IF(A105="PMSP",VLOOKUP(B105,PMSP!$A$1:$E$2663,4,FALSE)," ")))))</f>
        <v>15.98</v>
      </c>
      <c r="H105" s="35">
        <f t="shared" si="50"/>
        <v>20.97</v>
      </c>
      <c r="I105" s="35">
        <f t="shared" si="51"/>
        <v>1530.81</v>
      </c>
      <c r="J105" s="36">
        <f t="shared" si="52"/>
        <v>1.2999999999999999E-3</v>
      </c>
      <c r="K105" s="89">
        <f>IF(A105="-","-",IF(A105="CDHU",VLOOKUP(B105,CDHU!$A$1:$E$4087,5,FALSE),IF(A105="TCPO",VLOOKUP(B105,TCPO!$A$1:$I$11335,9,FALSE),IF(A105="SINAPI",VLOOKUP(B105,SINAPI!$A$1:$E$15000,5,FALSE),IF(A105="PMSP",VLOOKUP(B105,PMSP!$A$1:$E$2663,5,FALSE)," ")))))</f>
        <v>15.98</v>
      </c>
      <c r="L105" s="35">
        <f t="shared" si="53"/>
        <v>19.93</v>
      </c>
      <c r="M105" s="35">
        <f t="shared" si="54"/>
        <v>1454.89</v>
      </c>
      <c r="N105" s="36">
        <f t="shared" si="55"/>
        <v>1.2999999999999999E-3</v>
      </c>
    </row>
    <row r="106" spans="1:14" ht="39" customHeight="1">
      <c r="A106" s="31" t="s">
        <v>34697</v>
      </c>
      <c r="B106" s="84" t="s">
        <v>106</v>
      </c>
      <c r="C106" s="30" t="s">
        <v>52654</v>
      </c>
      <c r="D106" s="78" t="str">
        <f>IF(A106="-","-",IF(A106="CDHU",VLOOKUP(B106,CDHU!$A$1:$E$4087,2,FALSE),IF(A106="TCPO",VLOOKUP(B106,TCPO!$A$1:$I$11335,2,FALSE),IF(A106="SINAPI",VLOOKUP(B106,SINAPI!$A$1:$E$150003,2,FALSE),IF(A106="PMSP",VLOOKUP(B106,PMSP!$A$1:$E$2663,2,FALSE)," ")))))</f>
        <v>Corte de junta de dilatação, com serra de disco diamantado para pisos</v>
      </c>
      <c r="E106" s="30" t="str">
        <f>IF(A106="-","-",IF(A106="CDHU",VLOOKUP(B106,CDHU!$A$1:$E$4087,3,FALSE),IF(A106="TCPO",VLOOKUP(B106,TCPO!$A$1:$I$11335,4,FALSE),IF(A106="SINAPI",VLOOKUP(B106,SINAPI!$A$1:$E$15000,3,FALSE),IF(A106="PMSP",VLOOKUP(B106,PMSP!$A$1:$E$2663,3,FALSE)," ")))))</f>
        <v>M</v>
      </c>
      <c r="F106" s="32">
        <f>MC!K248</f>
        <v>29.66</v>
      </c>
      <c r="G106" s="89">
        <f>IF(A106="-","-",IF(A106="CDHU",VLOOKUP(B106,CDHU!$A$1:$E$4087,4,FALSE),IF(A106="TCPO",VLOOKUP(B106,TCPO!$A$1:$I$11335,8,FALSE),IF(A106="SINAPI",VLOOKUP(B106,SINAPI!$A$1:$E$15000,4,FALSE),IF(A106="PMSP",VLOOKUP(B106,PMSP!$A$1:$E$2663,4,FALSE)," ")))))</f>
        <v>11.72</v>
      </c>
      <c r="H106" s="35">
        <f t="shared" si="50"/>
        <v>15.38</v>
      </c>
      <c r="I106" s="35">
        <f t="shared" si="51"/>
        <v>456.17</v>
      </c>
      <c r="J106" s="36">
        <f t="shared" si="52"/>
        <v>4.0000000000000002E-4</v>
      </c>
      <c r="K106" s="89">
        <f>IF(A106="-","-",IF(A106="CDHU",VLOOKUP(B106,CDHU!$A$1:$E$4087,5,FALSE),IF(A106="TCPO",VLOOKUP(B106,TCPO!$A$1:$I$11335,9,FALSE),IF(A106="SINAPI",VLOOKUP(B106,SINAPI!$A$1:$E$15000,5,FALSE),IF(A106="PMSP",VLOOKUP(B106,PMSP!$A$1:$E$2663,5,FALSE)," ")))))</f>
        <v>11.72</v>
      </c>
      <c r="L106" s="35">
        <f t="shared" si="53"/>
        <v>14.62</v>
      </c>
      <c r="M106" s="35">
        <f t="shared" si="54"/>
        <v>433.62</v>
      </c>
      <c r="N106" s="36">
        <f t="shared" si="55"/>
        <v>4.0000000000000002E-4</v>
      </c>
    </row>
    <row r="107" spans="1:14" ht="39" customHeight="1">
      <c r="A107" s="31" t="s">
        <v>34697</v>
      </c>
      <c r="B107" s="84" t="s">
        <v>1154</v>
      </c>
      <c r="C107" s="30" t="s">
        <v>52655</v>
      </c>
      <c r="D107" s="78" t="str">
        <f>IF(A107="-","-",IF(A107="CDHU",VLOOKUP(B107,CDHU!$A$1:$E$4087,2,FALSE),IF(A107="TCPO",VLOOKUP(B107,TCPO!$A$1:$I$11335,2,FALSE),IF(A107="SINAPI",VLOOKUP(B107,SINAPI!$A$1:$E$150003,2,FALSE),IF(A107="PMSP",VLOOKUP(B107,PMSP!$A$1:$E$2663,2,FALSE)," ")))))</f>
        <v>Escavação manual em solo de 1ª e 2ª categoria em campo aberto</v>
      </c>
      <c r="E107" s="30" t="str">
        <f>IF(A107="-","-",IF(A107="CDHU",VLOOKUP(B107,CDHU!$A$1:$E$4087,3,FALSE),IF(A107="TCPO",VLOOKUP(B107,TCPO!$A$1:$I$11335,4,FALSE),IF(A107="SINAPI",VLOOKUP(B107,SINAPI!$A$1:$E$15000,3,FALSE),IF(A107="PMSP",VLOOKUP(B107,PMSP!$A$1:$E$2663,3,FALSE)," ")))))</f>
        <v>M3</v>
      </c>
      <c r="F107" s="32">
        <f>MC!K252</f>
        <v>15.93</v>
      </c>
      <c r="G107" s="89">
        <f>IF(A107="-","-",IF(A107="CDHU",VLOOKUP(B107,CDHU!$A$1:$E$4087,4,FALSE),IF(A107="TCPO",VLOOKUP(B107,TCPO!$A$1:$I$11335,8,FALSE),IF(A107="SINAPI",VLOOKUP(B107,SINAPI!$A$1:$E$15000,4,FALSE),IF(A107="PMSP",VLOOKUP(B107,PMSP!$A$1:$E$2663,4,FALSE)," ")))))</f>
        <v>51.1</v>
      </c>
      <c r="H107" s="35">
        <f t="shared" si="50"/>
        <v>67.06</v>
      </c>
      <c r="I107" s="35">
        <f t="shared" si="51"/>
        <v>1068.26</v>
      </c>
      <c r="J107" s="36">
        <f t="shared" si="52"/>
        <v>8.9999999999999998E-4</v>
      </c>
      <c r="K107" s="89">
        <f>IF(A107="-","-",IF(A107="CDHU",VLOOKUP(B107,CDHU!$A$1:$E$4087,5,FALSE),IF(A107="TCPO",VLOOKUP(B107,TCPO!$A$1:$I$11335,9,FALSE),IF(A107="SINAPI",VLOOKUP(B107,SINAPI!$A$1:$E$15000,5,FALSE),IF(A107="PMSP",VLOOKUP(B107,PMSP!$A$1:$E$2663,5,FALSE)," ")))))</f>
        <v>56.78</v>
      </c>
      <c r="L107" s="35">
        <f t="shared" si="53"/>
        <v>70.849999999999994</v>
      </c>
      <c r="M107" s="35">
        <f t="shared" si="54"/>
        <v>1128.6400000000001</v>
      </c>
      <c r="N107" s="36">
        <f t="shared" si="55"/>
        <v>1E-3</v>
      </c>
    </row>
    <row r="108" spans="1:14" ht="47.25">
      <c r="A108" s="31" t="s">
        <v>36538</v>
      </c>
      <c r="B108" s="84">
        <v>97083</v>
      </c>
      <c r="C108" s="30" t="s">
        <v>52656</v>
      </c>
      <c r="D108" s="78" t="str">
        <f>IF(A108="-","-",IF(A108="CDHU",VLOOKUP(B108,CDHU!$A$1:$E$4087,2,FALSE),IF(A108="TCPO",VLOOKUP(B108,TCPO!$A$1:$I$11335,2,FALSE),IF(A108="SINAPI",VLOOKUP(B108,SINAPI!$A$1:$E$150003,2,FALSE),IF(A108="PMSP",VLOOKUP(B108,PMSP!$A$1:$E$2663,2,FALSE)," ")))))</f>
        <v>COMPACTAÇÃO MECÂNICA DE SOLO PARA EXECUÇÃO DE RADIER, PISO DE CONCRETO OU LAJE SOBRE SOLO, COM COMPACTADOR DE SOLOS A PERCUSSÃO. AF_09/2021</v>
      </c>
      <c r="E108" s="30" t="str">
        <f>IF(A108="-","-",IF(A108="CDHU",VLOOKUP(B108,CDHU!$A$1:$E$4087,3,FALSE),IF(A108="TCPO",VLOOKUP(B108,TCPO!$A$1:$I$11335,4,FALSE),IF(A108="SINAPI",VLOOKUP(B108,SINAPI!$A$1:$E$15000,3,FALSE),IF(A108="PMSP",VLOOKUP(B108,PMSP!$A$1:$E$2663,3,FALSE)," ")))))</f>
        <v>M2</v>
      </c>
      <c r="F108" s="32">
        <f>MC!K256</f>
        <v>15.93</v>
      </c>
      <c r="G108" s="89">
        <f>IF(A108="-","-",IF(A108="CDHU",VLOOKUP(B108,CDHU!$A$1:$E$4087,4,FALSE),IF(A108="TCPO",VLOOKUP(B108,TCPO!$A$1:$I$11335,8,FALSE),IF(A108="SINAPI",VLOOKUP(B108,SINAPI!$A$1:$E$15000,4,FALSE),IF(A108="PMSP",VLOOKUP(B108,PMSP!$A$1:$E$2663,4,FALSE)," ")))))</f>
        <v>4.53</v>
      </c>
      <c r="H108" s="35">
        <f t="shared" si="50"/>
        <v>5.94</v>
      </c>
      <c r="I108" s="35">
        <f t="shared" si="51"/>
        <v>94.62</v>
      </c>
      <c r="J108" s="36">
        <f t="shared" si="52"/>
        <v>1E-4</v>
      </c>
      <c r="K108" s="89">
        <f>IF(A108="-","-",IF(A108="CDHU",VLOOKUP(B108,CDHU!$A$1:$E$4087,5,FALSE),IF(A108="TCPO",VLOOKUP(B108,TCPO!$A$1:$I$11335,9,FALSE),IF(A108="SINAPI",VLOOKUP(B108,SINAPI!$A$1:$E$15000,5,FALSE),IF(A108="PMSP",VLOOKUP(B108,PMSP!$A$1:$E$2663,5,FALSE)," ")))))</f>
        <v>4.1900000000000004</v>
      </c>
      <c r="L108" s="35">
        <f t="shared" si="53"/>
        <v>5.22</v>
      </c>
      <c r="M108" s="35">
        <f t="shared" si="54"/>
        <v>83.15</v>
      </c>
      <c r="N108" s="36">
        <f t="shared" si="55"/>
        <v>1E-4</v>
      </c>
    </row>
    <row r="109" spans="1:14" ht="39" customHeight="1">
      <c r="A109" s="31" t="s">
        <v>34697</v>
      </c>
      <c r="B109" s="84" t="s">
        <v>7034</v>
      </c>
      <c r="C109" s="30" t="s">
        <v>52657</v>
      </c>
      <c r="D109" s="78" t="str">
        <f>IF(A109="-","-",IF(A109="CDHU",VLOOKUP(B109,CDHU!$A$1:$E$4087,2,FALSE),IF(A109="TCPO",VLOOKUP(B109,TCPO!$A$1:$I$11335,2,FALSE),IF(A109="SINAPI",VLOOKUP(B109,SINAPI!$A$1:$E$150003,2,FALSE),IF(A109="PMSP",VLOOKUP(B109,PMSP!$A$1:$E$2663,2,FALSE)," ")))))</f>
        <v>Base de bica corrida</v>
      </c>
      <c r="E109" s="30" t="str">
        <f>IF(A109="-","-",IF(A109="CDHU",VLOOKUP(B109,CDHU!$A$1:$E$4087,3,FALSE),IF(A109="TCPO",VLOOKUP(B109,TCPO!$A$1:$I$11335,4,FALSE),IF(A109="SINAPI",VLOOKUP(B109,SINAPI!$A$1:$E$15000,3,FALSE),IF(A109="PMSP",VLOOKUP(B109,PMSP!$A$1:$E$2663,3,FALSE)," ")))))</f>
        <v>M3</v>
      </c>
      <c r="F109" s="32">
        <f>MC!K260</f>
        <v>6.93</v>
      </c>
      <c r="G109" s="89">
        <f>IF(A109="-","-",IF(A109="CDHU",VLOOKUP(B109,CDHU!$A$1:$E$4087,4,FALSE),IF(A109="TCPO",VLOOKUP(B109,TCPO!$A$1:$I$11335,8,FALSE),IF(A109="SINAPI",VLOOKUP(B109,SINAPI!$A$1:$E$15000,4,FALSE),IF(A109="PMSP",VLOOKUP(B109,PMSP!$A$1:$E$2663,4,FALSE)," ")))))</f>
        <v>235.01</v>
      </c>
      <c r="H109" s="35">
        <f t="shared" si="50"/>
        <v>308.45</v>
      </c>
      <c r="I109" s="35">
        <f t="shared" si="51"/>
        <v>2137.5500000000002</v>
      </c>
      <c r="J109" s="36">
        <f t="shared" si="52"/>
        <v>1.8E-3</v>
      </c>
      <c r="K109" s="89">
        <f>IF(A109="-","-",IF(A109="CDHU",VLOOKUP(B109,CDHU!$A$1:$E$4087,5,FALSE),IF(A109="TCPO",VLOOKUP(B109,TCPO!$A$1:$I$11335,9,FALSE),IF(A109="SINAPI",VLOOKUP(B109,SINAPI!$A$1:$E$15000,5,FALSE),IF(A109="PMSP",VLOOKUP(B109,PMSP!$A$1:$E$2663,5,FALSE)," ")))))</f>
        <v>235.36</v>
      </c>
      <c r="L109" s="35">
        <f t="shared" si="53"/>
        <v>293.68</v>
      </c>
      <c r="M109" s="35">
        <f t="shared" si="54"/>
        <v>2035.2</v>
      </c>
      <c r="N109" s="36">
        <f t="shared" si="55"/>
        <v>1.8E-3</v>
      </c>
    </row>
    <row r="110" spans="1:14" ht="39" customHeight="1">
      <c r="A110" s="31" t="s">
        <v>34697</v>
      </c>
      <c r="B110" s="84" t="s">
        <v>7076</v>
      </c>
      <c r="C110" s="30" t="s">
        <v>52658</v>
      </c>
      <c r="D110" s="159" t="str">
        <f>IF(A110="-","-",IF(A110="CDHU",VLOOKUP(B110,CDHU!$A$1:$E$4087,2,FALSE),IF(A110="TCPO",VLOOKUP(B110,TCPO!$A$1:$I$11335,2,FALSE),IF(A110="SINAPI",VLOOKUP(B110,SINAPI!$A$1:$E$150003,2,FALSE),IF(A110="PMSP",VLOOKUP(B110,PMSP!$A$1:$E$2663,2,FALSE)," ")))))</f>
        <v>Pavimentação em lajota de concreto 35 MPa, espessura 8 cm, tipos: raquete, retangular, sextavado e 16 faces, com rejunte em areia</v>
      </c>
      <c r="E110" s="30" t="str">
        <f>IF(A110="-","-",IF(A110="CDHU",VLOOKUP(B110,CDHU!$A$1:$E$4087,3,FALSE),IF(A110="TCPO",VLOOKUP(B110,TCPO!$A$1:$I$11335,4,FALSE),IF(A110="SINAPI",VLOOKUP(B110,SINAPI!$A$1:$E$15000,3,FALSE),IF(A110="PMSP",VLOOKUP(B110,PMSP!$A$1:$E$2663,3,FALSE)," ")))))</f>
        <v>M2</v>
      </c>
      <c r="F110" s="32">
        <f>MC!K264</f>
        <v>69.290000000000006</v>
      </c>
      <c r="G110" s="89">
        <f>IF(A110="-","-",IF(A110="CDHU",VLOOKUP(B110,CDHU!$A$1:$E$4087,4,FALSE),IF(A110="TCPO",VLOOKUP(B110,TCPO!$A$1:$I$11335,8,FALSE),IF(A110="SINAPI",VLOOKUP(B110,SINAPI!$A$1:$E$15000,4,FALSE),IF(A110="PMSP",VLOOKUP(B110,PMSP!$A$1:$E$2663,4,FALSE)," ")))))</f>
        <v>121.75</v>
      </c>
      <c r="H110" s="35">
        <f t="shared" si="50"/>
        <v>159.79</v>
      </c>
      <c r="I110" s="35">
        <f t="shared" si="51"/>
        <v>11071.84</v>
      </c>
      <c r="J110" s="36">
        <f t="shared" si="52"/>
        <v>9.5999999999999992E-3</v>
      </c>
      <c r="K110" s="89">
        <f>IF(A110="-","-",IF(A110="CDHU",VLOOKUP(B110,CDHU!$A$1:$E$4087,5,FALSE),IF(A110="TCPO",VLOOKUP(B110,TCPO!$A$1:$I$11335,9,FALSE),IF(A110="SINAPI",VLOOKUP(B110,SINAPI!$A$1:$E$15000,5,FALSE),IF(A110="PMSP",VLOOKUP(B110,PMSP!$A$1:$E$2663,5,FALSE)," ")))))</f>
        <v>124.68</v>
      </c>
      <c r="L110" s="35">
        <f t="shared" si="53"/>
        <v>155.57</v>
      </c>
      <c r="M110" s="35">
        <f t="shared" si="54"/>
        <v>10779.44</v>
      </c>
      <c r="N110" s="36">
        <f t="shared" si="55"/>
        <v>9.7000000000000003E-3</v>
      </c>
    </row>
    <row r="111" spans="1:14" ht="63">
      <c r="A111" s="31" t="s">
        <v>36538</v>
      </c>
      <c r="B111" s="84">
        <v>94279</v>
      </c>
      <c r="C111" s="30" t="s">
        <v>52659</v>
      </c>
      <c r="D111" s="78" t="str">
        <f>IF(A111="-","-",IF(A111="CDHU",VLOOKUP(B111,CDHU!$A$1:$E$4087,2,FALSE),IF(A111="TCPO",VLOOKUP(B111,TCPO!$A$1:$I$11335,2,FALSE),IF(A111="SINAPI",VLOOKUP(B111,SINAPI!$A$1:$E$150003,2,FALSE),IF(A111="PMSP",VLOOKUP(B111,PMSP!$A$1:$E$2663,2,FALSE)," ")))))</f>
        <v>ASSENTAMENTO DE GUIA (MEIO-FIO) EM TRECHO RETO, CONFECCIONADA EM CONCRETO PRÉ-FABRICADO, DIMENSÕES 39X6,5X6,5X19 CM (COMPRIMENTO X BASE INFERIOR X BASE SUPERIOR X ALTURA), PARA DELIMITAÇÃO DE JARDINS, PRAÇAS OU PASSEIOS. AF_01/2024</v>
      </c>
      <c r="E111" s="30" t="str">
        <f>IF(A111="-","-",IF(A111="CDHU",VLOOKUP(B111,CDHU!$A$1:$E$4087,3,FALSE),IF(A111="TCPO",VLOOKUP(B111,TCPO!$A$1:$I$11335,4,FALSE),IF(A111="SINAPI",VLOOKUP(B111,SINAPI!$A$1:$E$15000,3,FALSE),IF(A111="PMSP",VLOOKUP(B111,PMSP!$A$1:$E$2663,3,FALSE)," ")))))</f>
        <v>M</v>
      </c>
      <c r="F111" s="32">
        <f>MC!K267</f>
        <v>4</v>
      </c>
      <c r="G111" s="89">
        <f>IF(A111="-","-",IF(A111="CDHU",VLOOKUP(B111,CDHU!$A$1:$E$4087,4,FALSE),IF(A111="TCPO",VLOOKUP(B111,TCPO!$A$1:$I$11335,8,FALSE),IF(A111="SINAPI",VLOOKUP(B111,SINAPI!$A$1:$E$15000,4,FALSE),IF(A111="PMSP",VLOOKUP(B111,PMSP!$A$1:$E$2663,4,FALSE)," ")))))</f>
        <v>43.83</v>
      </c>
      <c r="H111" s="35">
        <f t="shared" si="50"/>
        <v>57.52</v>
      </c>
      <c r="I111" s="35">
        <f t="shared" si="51"/>
        <v>230.08</v>
      </c>
      <c r="J111" s="36">
        <f t="shared" si="52"/>
        <v>2.0000000000000001E-4</v>
      </c>
      <c r="K111" s="89">
        <f>IF(A111="-","-",IF(A111="CDHU",VLOOKUP(B111,CDHU!$A$1:$E$4087,5,FALSE),IF(A111="TCPO",VLOOKUP(B111,TCPO!$A$1:$I$11335,9,FALSE),IF(A111="SINAPI",VLOOKUP(B111,SINAPI!$A$1:$E$15000,5,FALSE),IF(A111="PMSP",VLOOKUP(B111,PMSP!$A$1:$E$2663,5,FALSE)," ")))))</f>
        <v>42.81</v>
      </c>
      <c r="L111" s="35">
        <f t="shared" si="53"/>
        <v>53.41</v>
      </c>
      <c r="M111" s="35">
        <f t="shared" si="54"/>
        <v>213.64</v>
      </c>
      <c r="N111" s="36">
        <f t="shared" si="55"/>
        <v>2.0000000000000001E-4</v>
      </c>
    </row>
    <row r="112" spans="1:14" ht="39" customHeight="1">
      <c r="A112" s="31" t="s">
        <v>34697</v>
      </c>
      <c r="B112" s="84" t="s">
        <v>125</v>
      </c>
      <c r="C112" s="30" t="s">
        <v>52660</v>
      </c>
      <c r="D112" s="78" t="str">
        <f>IF(A112="-","-",IF(A112="CDHU",VLOOKUP(B112,CDHU!$A$1:$E$4087,2,FALSE),IF(A112="TCPO",VLOOKUP(B112,TCPO!$A$1:$I$11335,2,FALSE),IF(A112="SINAPI",VLOOKUP(B112,SINAPI!$A$1:$E$150003,2,FALSE),IF(A112="PMSP",VLOOKUP(B112,PMSP!$A$1:$E$2663,2,FALSE)," ")))))</f>
        <v>Tinta acrílica para faixas demarcatórias</v>
      </c>
      <c r="E112" s="30" t="str">
        <f>IF(A112="-","-",IF(A112="CDHU",VLOOKUP(B112,CDHU!$A$1:$E$4087,3,FALSE),IF(A112="TCPO",VLOOKUP(B112,TCPO!$A$1:$I$11335,4,FALSE),IF(A112="SINAPI",VLOOKUP(B112,SINAPI!$A$1:$E$15000,3,FALSE),IF(A112="PMSP",VLOOKUP(B112,PMSP!$A$1:$E$2663,3,FALSE)," ")))))</f>
        <v>M</v>
      </c>
      <c r="F112" s="32">
        <f>MC!K271</f>
        <v>67.5</v>
      </c>
      <c r="G112" s="89">
        <f>IF(A112="-","-",IF(A112="CDHU",VLOOKUP(B112,CDHU!$A$1:$E$4087,4,FALSE),IF(A112="TCPO",VLOOKUP(B112,TCPO!$A$1:$I$11335,8,FALSE),IF(A112="SINAPI",VLOOKUP(B112,SINAPI!$A$1:$E$15000,4,FALSE),IF(A112="PMSP",VLOOKUP(B112,PMSP!$A$1:$E$2663,4,FALSE)," ")))))</f>
        <v>4.33</v>
      </c>
      <c r="H112" s="35">
        <f t="shared" si="50"/>
        <v>5.68</v>
      </c>
      <c r="I112" s="35">
        <f t="shared" si="51"/>
        <v>383.4</v>
      </c>
      <c r="J112" s="36">
        <f t="shared" si="52"/>
        <v>2.9999999999999997E-4</v>
      </c>
      <c r="K112" s="89">
        <f>IF(A112="-","-",IF(A112="CDHU",VLOOKUP(B112,CDHU!$A$1:$E$4087,5,FALSE),IF(A112="TCPO",VLOOKUP(B112,TCPO!$A$1:$I$11335,9,FALSE),IF(A112="SINAPI",VLOOKUP(B112,SINAPI!$A$1:$E$15000,5,FALSE),IF(A112="PMSP",VLOOKUP(B112,PMSP!$A$1:$E$2663,5,FALSE)," ")))))</f>
        <v>4.6900000000000004</v>
      </c>
      <c r="L112" s="35">
        <f t="shared" si="53"/>
        <v>5.85</v>
      </c>
      <c r="M112" s="35">
        <f t="shared" si="54"/>
        <v>394.87</v>
      </c>
      <c r="N112" s="36">
        <f t="shared" si="55"/>
        <v>4.0000000000000002E-4</v>
      </c>
    </row>
    <row r="113" spans="1:14" ht="39" customHeight="1">
      <c r="A113" s="31" t="s">
        <v>34697</v>
      </c>
      <c r="B113" s="84" t="s">
        <v>7085</v>
      </c>
      <c r="C113" s="30" t="s">
        <v>52661</v>
      </c>
      <c r="D113" s="78" t="str">
        <f>IF(A113="-","-",IF(A113="CDHU",VLOOKUP(B113,CDHU!$A$1:$E$4087,2,FALSE),IF(A113="TCPO",VLOOKUP(B113,TCPO!$A$1:$I$11335,2,FALSE),IF(A113="SINAPI",VLOOKUP(B113,SINAPI!$A$1:$E$150003,2,FALSE),IF(A113="PMSP",VLOOKUP(B113,PMSP!$A$1:$E$2663,2,FALSE)," ")))))</f>
        <v>Guia pré-moldada reta tipo PMSP 100 - fck 25 MPa</v>
      </c>
      <c r="E113" s="30" t="str">
        <f>IF(A113="-","-",IF(A113="CDHU",VLOOKUP(B113,CDHU!$A$1:$E$4087,3,FALSE),IF(A113="TCPO",VLOOKUP(B113,TCPO!$A$1:$I$11335,4,FALSE),IF(A113="SINAPI",VLOOKUP(B113,SINAPI!$A$1:$E$15000,3,FALSE),IF(A113="PMSP",VLOOKUP(B113,PMSP!$A$1:$E$2663,3,FALSE)," ")))))</f>
        <v>M</v>
      </c>
      <c r="F113" s="32">
        <f>MC!K274</f>
        <v>21.82</v>
      </c>
      <c r="G113" s="89">
        <f>IF(A113="-","-",IF(A113="CDHU",VLOOKUP(B113,CDHU!$A$1:$E$4087,4,FALSE),IF(A113="TCPO",VLOOKUP(B113,TCPO!$A$1:$I$11335,8,FALSE),IF(A113="SINAPI",VLOOKUP(B113,SINAPI!$A$1:$E$15000,4,FALSE),IF(A113="PMSP",VLOOKUP(B113,PMSP!$A$1:$E$2663,4,FALSE)," ")))))</f>
        <v>59.77</v>
      </c>
      <c r="H113" s="35">
        <f t="shared" si="50"/>
        <v>78.44</v>
      </c>
      <c r="I113" s="35">
        <f t="shared" si="51"/>
        <v>1711.56</v>
      </c>
      <c r="J113" s="36">
        <f t="shared" si="52"/>
        <v>1.5E-3</v>
      </c>
      <c r="K113" s="89">
        <f>IF(A113="-","-",IF(A113="CDHU",VLOOKUP(B113,CDHU!$A$1:$E$4087,5,FALSE),IF(A113="TCPO",VLOOKUP(B113,TCPO!$A$1:$I$11335,9,FALSE),IF(A113="SINAPI",VLOOKUP(B113,SINAPI!$A$1:$E$15000,5,FALSE),IF(A113="PMSP",VLOOKUP(B113,PMSP!$A$1:$E$2663,5,FALSE)," ")))))</f>
        <v>61.15</v>
      </c>
      <c r="L113" s="35">
        <f t="shared" si="53"/>
        <v>76.3</v>
      </c>
      <c r="M113" s="35">
        <f t="shared" si="54"/>
        <v>1664.86</v>
      </c>
      <c r="N113" s="36">
        <f t="shared" si="55"/>
        <v>1.5E-3</v>
      </c>
    </row>
    <row r="114" spans="1:14" ht="33" customHeight="1">
      <c r="A114" s="31"/>
      <c r="B114" s="86"/>
      <c r="C114" s="37"/>
      <c r="D114" s="66"/>
      <c r="E114" s="297"/>
      <c r="F114" s="38"/>
      <c r="H114" s="85" t="s">
        <v>52834</v>
      </c>
      <c r="I114" s="39">
        <f>SUM(I98:I113)</f>
        <v>30719.19</v>
      </c>
      <c r="J114" s="67">
        <f>SUM(J98:J113)</f>
        <v>2.6599999999999999E-2</v>
      </c>
      <c r="K114" s="88"/>
      <c r="L114" s="85" t="s">
        <v>52834</v>
      </c>
      <c r="M114" s="39">
        <f>SUM(M98:M113)</f>
        <v>29522.65</v>
      </c>
      <c r="N114" s="293">
        <f>SUM(N98:N113)</f>
        <v>2.6499999999999999E-2</v>
      </c>
    </row>
    <row r="115" spans="1:14" ht="33" customHeight="1">
      <c r="A115" s="31"/>
      <c r="B115" s="37"/>
      <c r="C115" s="228" t="s">
        <v>52525</v>
      </c>
      <c r="D115" s="229" t="s">
        <v>52540</v>
      </c>
      <c r="E115" s="30"/>
      <c r="F115" s="40"/>
      <c r="G115" s="90"/>
      <c r="H115" s="35"/>
      <c r="I115" s="35"/>
      <c r="J115" s="36"/>
      <c r="K115" s="90"/>
      <c r="L115" s="35"/>
      <c r="M115" s="35"/>
      <c r="N115" s="36"/>
    </row>
    <row r="116" spans="1:14" ht="33" customHeight="1">
      <c r="A116" s="31" t="s">
        <v>34697</v>
      </c>
      <c r="B116" s="86" t="s">
        <v>7462</v>
      </c>
      <c r="C116" s="30" t="s">
        <v>52731</v>
      </c>
      <c r="D116" s="159" t="str">
        <f>IF(A116="-","-",IF(A116="CDHU",VLOOKUP(B116,CDHU!$A$1:$E$4087,2,FALSE),IF(A116="TCPO",VLOOKUP(B116,TCPO!$A$1:$I$11335,2,FALSE),IF(A116="SINAPI",VLOOKUP(B116,SINAPI!$A$1:$E$150003,2,FALSE),IF(A116="PMSP",VLOOKUP(B116,PMSP!$A$1:$E$2663,2,FALSE)," ")))))</f>
        <v>Poste de concreto circular, 200 kg, H = 9,00 m</v>
      </c>
      <c r="E116" s="30" t="str">
        <f>IF(A116="-","-",IF(A116="CDHU",VLOOKUP(B116,CDHU!$A$1:$E$4087,3,FALSE),IF(A116="TCPO",VLOOKUP(B116,TCPO!$A$1:$I$11335,4,FALSE),IF(A116="SINAPI",VLOOKUP(B116,SINAPI!$A$1:$E$15000,3,FALSE),IF(A116="PMSP",VLOOKUP(B116,PMSP!$A$1:$E$2663,3,FALSE)," ")))))</f>
        <v>UN</v>
      </c>
      <c r="F116" s="32">
        <f>MC!K278</f>
        <v>1</v>
      </c>
      <c r="G116" s="89">
        <f>IF(A116="-","-",IF(A116="CDHU",VLOOKUP(B116,CDHU!$A$1:$E$4087,4,FALSE),IF(A116="TCPO",VLOOKUP(B116,TCPO!$A$1:$I$11335,8,FALSE),IF(A116="SINAPI",VLOOKUP(B116,SINAPI!$A$1:$E$15000,4,FALSE),IF(A116="PMSP",VLOOKUP(B116,PMSP!$A$1:$E$2663,4,FALSE)," ")))))</f>
        <v>1930.74</v>
      </c>
      <c r="H116" s="35">
        <f t="shared" ref="H116:H130" si="56">TRUNC(G116*(1+$H$13),2)</f>
        <v>2534.09</v>
      </c>
      <c r="I116" s="35">
        <f t="shared" ref="I116:I130" si="57">TRUNC(H116*F116,2)</f>
        <v>2534.09</v>
      </c>
      <c r="J116" s="36">
        <f t="shared" ref="J116:J132" si="58">I116/$I$423</f>
        <v>2.2000000000000001E-3</v>
      </c>
      <c r="K116" s="89">
        <f>IF(A116="-","-",IF(A116="CDHU",VLOOKUP(B116,CDHU!$A$1:$E$4087,5,FALSE),IF(A116="TCPO",VLOOKUP(B116,TCPO!$A$1:$I$11335,9,FALSE),IF(A116="SINAPI",VLOOKUP(B116,SINAPI!$A$1:$E$15000,5,FALSE),IF(A116="PMSP",VLOOKUP(B116,PMSP!$A$1:$E$2663,5,FALSE)," ")))))</f>
        <v>1964.86</v>
      </c>
      <c r="L116" s="35">
        <f t="shared" ref="L116:L130" si="59">TRUNC(K116*(1+$I$13),2)</f>
        <v>2451.75</v>
      </c>
      <c r="M116" s="35">
        <f t="shared" ref="M116:M130" si="60">TRUNC(L116*F116,2)</f>
        <v>2451.75</v>
      </c>
      <c r="N116" s="36">
        <f t="shared" ref="N116:N132" si="61">M116/$M$423</f>
        <v>2.2000000000000001E-3</v>
      </c>
    </row>
    <row r="117" spans="1:14" ht="33" customHeight="1">
      <c r="A117" s="31" t="s">
        <v>34697</v>
      </c>
      <c r="B117" s="37" t="s">
        <v>166</v>
      </c>
      <c r="C117" s="30" t="s">
        <v>52732</v>
      </c>
      <c r="D117" s="159" t="str">
        <f>IF(A117="-","-",IF(A117="CDHU",VLOOKUP(B117,CDHU!$A$1:$E$4087,2,FALSE),IF(A117="TCPO",VLOOKUP(B117,TCPO!$A$1:$I$11335,2,FALSE),IF(A117="SINAPI",VLOOKUP(B117,SINAPI!$A$1:$E$150003,2,FALSE),IF(A117="PMSP",VLOOKUP(B117,PMSP!$A$1:$E$2663,2,FALSE)," ")))))</f>
        <v>Bengala em PVC para ramal de entrada, diâmetro de 32 mm</v>
      </c>
      <c r="E117" s="30" t="str">
        <f>IF(A117="-","-",IF(A117="CDHU",VLOOKUP(B117,CDHU!$A$1:$E$4087,3,FALSE),IF(A117="TCPO",VLOOKUP(B117,TCPO!$A$1:$I$11335,4,FALSE),IF(A117="SINAPI",VLOOKUP(B117,SINAPI!$A$1:$E$15000,3,FALSE),IF(A117="PMSP",VLOOKUP(B117,PMSP!$A$1:$E$2663,3,FALSE)," ")))))</f>
        <v>UN</v>
      </c>
      <c r="F117" s="32">
        <f>MC!K281</f>
        <v>1</v>
      </c>
      <c r="G117" s="89">
        <f>IF(A117="-","-",IF(A117="CDHU",VLOOKUP(B117,CDHU!$A$1:$E$4087,4,FALSE),IF(A117="TCPO",VLOOKUP(B117,TCPO!$A$1:$I$11335,8,FALSE),IF(A117="SINAPI",VLOOKUP(B117,SINAPI!$A$1:$E$15000,4,FALSE),IF(A117="PMSP",VLOOKUP(B117,PMSP!$A$1:$E$2663,4,FALSE)," ")))))</f>
        <v>71.75</v>
      </c>
      <c r="H117" s="35">
        <f t="shared" si="56"/>
        <v>94.17</v>
      </c>
      <c r="I117" s="35">
        <f t="shared" si="57"/>
        <v>94.17</v>
      </c>
      <c r="J117" s="36">
        <f t="shared" si="58"/>
        <v>1E-4</v>
      </c>
      <c r="K117" s="89">
        <f>IF(A117="-","-",IF(A117="CDHU",VLOOKUP(B117,CDHU!$A$1:$E$4087,5,FALSE),IF(A117="TCPO",VLOOKUP(B117,TCPO!$A$1:$I$11335,9,FALSE),IF(A117="SINAPI",VLOOKUP(B117,SINAPI!$A$1:$E$15000,5,FALSE),IF(A117="PMSP",VLOOKUP(B117,PMSP!$A$1:$E$2663,5,FALSE)," ")))))</f>
        <v>75.66</v>
      </c>
      <c r="L117" s="35">
        <f t="shared" si="59"/>
        <v>94.4</v>
      </c>
      <c r="M117" s="35">
        <f t="shared" si="60"/>
        <v>94.4</v>
      </c>
      <c r="N117" s="36">
        <f t="shared" si="61"/>
        <v>1E-4</v>
      </c>
    </row>
    <row r="118" spans="1:14" ht="33" customHeight="1">
      <c r="A118" s="31" t="s">
        <v>34697</v>
      </c>
      <c r="B118" s="86" t="s">
        <v>181</v>
      </c>
      <c r="C118" s="30" t="s">
        <v>52733</v>
      </c>
      <c r="D118" s="159" t="str">
        <f>IF(A118="-","-",IF(A118="CDHU",VLOOKUP(B118,CDHU!$A$1:$E$4087,2,FALSE),IF(A118="TCPO",VLOOKUP(B118,TCPO!$A$1:$I$11335,2,FALSE),IF(A118="SINAPI",VLOOKUP(B118,SINAPI!$A$1:$E$150003,2,FALSE),IF(A118="PMSP",VLOOKUP(B118,PMSP!$A$1:$E$2663,2,FALSE)," ")))))</f>
        <v>Caixa de medição tipo II (300 x 560 x 200) mm, padrão concessionárias</v>
      </c>
      <c r="E118" s="30" t="str">
        <f>IF(A118="-","-",IF(A118="CDHU",VLOOKUP(B118,CDHU!$A$1:$E$4087,3,FALSE),IF(A118="TCPO",VLOOKUP(B118,TCPO!$A$1:$I$11335,4,FALSE),IF(A118="SINAPI",VLOOKUP(B118,SINAPI!$A$1:$E$15000,3,FALSE),IF(A118="PMSP",VLOOKUP(B118,PMSP!$A$1:$E$2663,3,FALSE)," ")))))</f>
        <v>UN</v>
      </c>
      <c r="F118" s="32">
        <f>MC!K284</f>
        <v>1</v>
      </c>
      <c r="G118" s="89">
        <f>IF(A118="-","-",IF(A118="CDHU",VLOOKUP(B118,CDHU!$A$1:$E$4087,4,FALSE),IF(A118="TCPO",VLOOKUP(B118,TCPO!$A$1:$I$11335,8,FALSE),IF(A118="SINAPI",VLOOKUP(B118,SINAPI!$A$1:$E$15000,4,FALSE),IF(A118="PMSP",VLOOKUP(B118,PMSP!$A$1:$E$2663,4,FALSE)," ")))))</f>
        <v>303.89999999999998</v>
      </c>
      <c r="H118" s="35">
        <f t="shared" si="56"/>
        <v>398.86</v>
      </c>
      <c r="I118" s="35">
        <f t="shared" si="57"/>
        <v>398.86</v>
      </c>
      <c r="J118" s="36">
        <f t="shared" si="58"/>
        <v>2.9999999999999997E-4</v>
      </c>
      <c r="K118" s="89">
        <f>IF(A118="-","-",IF(A118="CDHU",VLOOKUP(B118,CDHU!$A$1:$E$4087,5,FALSE),IF(A118="TCPO",VLOOKUP(B118,TCPO!$A$1:$I$11335,9,FALSE),IF(A118="SINAPI",VLOOKUP(B118,SINAPI!$A$1:$E$15000,5,FALSE),IF(A118="PMSP",VLOOKUP(B118,PMSP!$A$1:$E$2663,5,FALSE)," ")))))</f>
        <v>323.23</v>
      </c>
      <c r="L118" s="35">
        <f t="shared" si="59"/>
        <v>403.32</v>
      </c>
      <c r="M118" s="35">
        <f t="shared" si="60"/>
        <v>403.32</v>
      </c>
      <c r="N118" s="36">
        <f t="shared" si="61"/>
        <v>4.0000000000000002E-4</v>
      </c>
    </row>
    <row r="119" spans="1:14" ht="33" customHeight="1">
      <c r="A119" s="31" t="s">
        <v>34697</v>
      </c>
      <c r="B119" s="86" t="s">
        <v>3941</v>
      </c>
      <c r="C119" s="30" t="s">
        <v>52734</v>
      </c>
      <c r="D119" s="159" t="str">
        <f>IF(A119="-","-",IF(A119="CDHU",VLOOKUP(B119,CDHU!$A$1:$E$4087,2,FALSE),IF(A119="TCPO",VLOOKUP(B119,TCPO!$A$1:$I$11335,2,FALSE),IF(A119="SINAPI",VLOOKUP(B119,SINAPI!$A$1:$E$150003,2,FALSE),IF(A119="PMSP",VLOOKUP(B119,PMSP!$A$1:$E$2663,2,FALSE)," ")))))</f>
        <v>Disjuntor termomagnético, bipolar 220/380 V, corrente de 60 A até 100 A</v>
      </c>
      <c r="E119" s="30" t="str">
        <f>IF(A119="-","-",IF(A119="CDHU",VLOOKUP(B119,CDHU!$A$1:$E$4087,3,FALSE),IF(A119="TCPO",VLOOKUP(B119,TCPO!$A$1:$I$11335,4,FALSE),IF(A119="SINAPI",VLOOKUP(B119,SINAPI!$A$1:$E$15000,3,FALSE),IF(A119="PMSP",VLOOKUP(B119,PMSP!$A$1:$E$2663,3,FALSE)," ")))))</f>
        <v>UN</v>
      </c>
      <c r="F119" s="32">
        <f>MC!K287</f>
        <v>1</v>
      </c>
      <c r="G119" s="89">
        <f>IF(A119="-","-",IF(A119="CDHU",VLOOKUP(B119,CDHU!$A$1:$E$4087,4,FALSE),IF(A119="TCPO",VLOOKUP(B119,TCPO!$A$1:$I$11335,8,FALSE),IF(A119="SINAPI",VLOOKUP(B119,SINAPI!$A$1:$E$15000,4,FALSE),IF(A119="PMSP",VLOOKUP(B119,PMSP!$A$1:$E$2663,4,FALSE)," ")))))</f>
        <v>209.21</v>
      </c>
      <c r="H119" s="35">
        <f t="shared" si="56"/>
        <v>274.58</v>
      </c>
      <c r="I119" s="35">
        <f t="shared" si="57"/>
        <v>274.58</v>
      </c>
      <c r="J119" s="36">
        <f t="shared" si="58"/>
        <v>2.0000000000000001E-4</v>
      </c>
      <c r="K119" s="89">
        <f>IF(A119="-","-",IF(A119="CDHU",VLOOKUP(B119,CDHU!$A$1:$E$4087,5,FALSE),IF(A119="TCPO",VLOOKUP(B119,TCPO!$A$1:$I$11335,9,FALSE),IF(A119="SINAPI",VLOOKUP(B119,SINAPI!$A$1:$E$15000,5,FALSE),IF(A119="PMSP",VLOOKUP(B119,PMSP!$A$1:$E$2663,5,FALSE)," ")))))</f>
        <v>212.57</v>
      </c>
      <c r="L119" s="35">
        <f t="shared" si="59"/>
        <v>265.24</v>
      </c>
      <c r="M119" s="35">
        <f t="shared" si="60"/>
        <v>265.24</v>
      </c>
      <c r="N119" s="36">
        <f t="shared" si="61"/>
        <v>2.0000000000000001E-4</v>
      </c>
    </row>
    <row r="120" spans="1:14" ht="33" customHeight="1">
      <c r="A120" s="31" t="s">
        <v>34697</v>
      </c>
      <c r="B120" s="86" t="s">
        <v>35134</v>
      </c>
      <c r="C120" s="30" t="s">
        <v>52735</v>
      </c>
      <c r="D120" s="159" t="str">
        <f>IF(A120="-","-",IF(A120="CDHU",VLOOKUP(B120,CDHU!$A$1:$E$4087,2,FALSE),IF(A120="TCPO",VLOOKUP(B120,TCPO!$A$1:$I$11335,2,FALSE),IF(A120="SINAPI",VLOOKUP(B120,SINAPI!$A$1:$E$150003,2,FALSE),IF(A120="PMSP",VLOOKUP(B120,PMSP!$A$1:$E$2663,2,FALSE)," ")))))</f>
        <v>Eletroduto corrugado em polietileno de alta densidade, DN= 30 mm, com acessórios</v>
      </c>
      <c r="E120" s="30" t="str">
        <f>IF(A120="-","-",IF(A120="CDHU",VLOOKUP(B120,CDHU!$A$1:$E$4087,3,FALSE),IF(A120="TCPO",VLOOKUP(B120,TCPO!$A$1:$I$11335,4,FALSE),IF(A120="SINAPI",VLOOKUP(B120,SINAPI!$A$1:$E$15000,3,FALSE),IF(A120="PMSP",VLOOKUP(B120,PMSP!$A$1:$E$2663,3,FALSE)," ")))))</f>
        <v>M</v>
      </c>
      <c r="F120" s="32">
        <f>MC!K290</f>
        <v>1.5</v>
      </c>
      <c r="G120" s="89">
        <f>IF(A120="-","-",IF(A120="CDHU",VLOOKUP(B120,CDHU!$A$1:$E$4087,4,FALSE),IF(A120="TCPO",VLOOKUP(B120,TCPO!$A$1:$I$11335,8,FALSE),IF(A120="SINAPI",VLOOKUP(B120,SINAPI!$A$1:$E$15000,4,FALSE),IF(A120="PMSP",VLOOKUP(B120,PMSP!$A$1:$E$2663,4,FALSE)," ")))))</f>
        <v>6.97</v>
      </c>
      <c r="H120" s="35">
        <f t="shared" si="56"/>
        <v>9.14</v>
      </c>
      <c r="I120" s="35">
        <f t="shared" si="57"/>
        <v>13.71</v>
      </c>
      <c r="J120" s="36">
        <f t="shared" si="58"/>
        <v>0</v>
      </c>
      <c r="K120" s="89">
        <f>IF(A120="-","-",IF(A120="CDHU",VLOOKUP(B120,CDHU!$A$1:$E$4087,5,FALSE),IF(A120="TCPO",VLOOKUP(B120,TCPO!$A$1:$I$11335,9,FALSE),IF(A120="SINAPI",VLOOKUP(B120,SINAPI!$A$1:$E$15000,5,FALSE),IF(A120="PMSP",VLOOKUP(B120,PMSP!$A$1:$E$2663,5,FALSE)," ")))))</f>
        <v>7.19</v>
      </c>
      <c r="L120" s="35">
        <f t="shared" si="59"/>
        <v>8.9700000000000006</v>
      </c>
      <c r="M120" s="35">
        <f t="shared" si="60"/>
        <v>13.45</v>
      </c>
      <c r="N120" s="36">
        <f t="shared" si="61"/>
        <v>0</v>
      </c>
    </row>
    <row r="121" spans="1:14" ht="33" customHeight="1">
      <c r="A121" s="31" t="s">
        <v>34697</v>
      </c>
      <c r="B121" s="86" t="s">
        <v>4605</v>
      </c>
      <c r="C121" s="30" t="s">
        <v>52959</v>
      </c>
      <c r="D121" s="159" t="str">
        <f>IF(A121="-","-",IF(A121="CDHU",VLOOKUP(B121,CDHU!$A$1:$E$4087,2,FALSE),IF(A121="TCPO",VLOOKUP(B121,TCPO!$A$1:$I$11335,2,FALSE),IF(A121="SINAPI",VLOOKUP(B121,SINAPI!$A$1:$E$150003,2,FALSE),IF(A121="PMSP",VLOOKUP(B121,PMSP!$A$1:$E$2663,2,FALSE)," ")))))</f>
        <v>Cabo de cobre flexível de 10 mm², isolamento 0,6/1kV - isolação HEPR 90°C</v>
      </c>
      <c r="E121" s="30" t="str">
        <f>IF(A121="-","-",IF(A121="CDHU",VLOOKUP(B121,CDHU!$A$1:$E$4087,3,FALSE),IF(A121="TCPO",VLOOKUP(B121,TCPO!$A$1:$I$11335,4,FALSE),IF(A121="SINAPI",VLOOKUP(B121,SINAPI!$A$1:$E$15000,3,FALSE),IF(A121="PMSP",VLOOKUP(B121,PMSP!$A$1:$E$2663,3,FALSE)," ")))))</f>
        <v>M</v>
      </c>
      <c r="F121" s="32">
        <f>MC!K293</f>
        <v>3</v>
      </c>
      <c r="G121" s="89">
        <f>IF(A121="-","-",IF(A121="CDHU",VLOOKUP(B121,CDHU!$A$1:$E$4087,4,FALSE),IF(A121="TCPO",VLOOKUP(B121,TCPO!$A$1:$I$11335,8,FALSE),IF(A121="SINAPI",VLOOKUP(B121,SINAPI!$A$1:$E$15000,4,FALSE),IF(A121="PMSP",VLOOKUP(B121,PMSP!$A$1:$E$2663,4,FALSE)," ")))))</f>
        <v>12.68</v>
      </c>
      <c r="H121" s="35">
        <f t="shared" si="56"/>
        <v>16.64</v>
      </c>
      <c r="I121" s="35">
        <f t="shared" si="57"/>
        <v>49.92</v>
      </c>
      <c r="J121" s="36">
        <f t="shared" si="58"/>
        <v>0</v>
      </c>
      <c r="K121" s="89">
        <f>IF(A121="-","-",IF(A121="CDHU",VLOOKUP(B121,CDHU!$A$1:$E$4087,5,FALSE),IF(A121="TCPO",VLOOKUP(B121,TCPO!$A$1:$I$11335,9,FALSE),IF(A121="SINAPI",VLOOKUP(B121,SINAPI!$A$1:$E$15000,5,FALSE),IF(A121="PMSP",VLOOKUP(B121,PMSP!$A$1:$E$2663,5,FALSE)," ")))))</f>
        <v>13.13</v>
      </c>
      <c r="L121" s="35">
        <f t="shared" si="59"/>
        <v>16.38</v>
      </c>
      <c r="M121" s="35">
        <f t="shared" si="60"/>
        <v>49.14</v>
      </c>
      <c r="N121" s="36">
        <f t="shared" si="61"/>
        <v>0</v>
      </c>
    </row>
    <row r="122" spans="1:14" ht="33" customHeight="1">
      <c r="A122" s="31" t="s">
        <v>34697</v>
      </c>
      <c r="B122" s="86" t="s">
        <v>199</v>
      </c>
      <c r="C122" s="30" t="s">
        <v>52960</v>
      </c>
      <c r="D122" s="159" t="str">
        <f>IF(A122="-","-",IF(A122="CDHU",VLOOKUP(B122,CDHU!$A$1:$E$4087,2,FALSE),IF(A122="TCPO",VLOOKUP(B122,TCPO!$A$1:$I$11335,2,FALSE),IF(A122="SINAPI",VLOOKUP(B122,SINAPI!$A$1:$E$150003,2,FALSE),IF(A122="PMSP",VLOOKUP(B122,PMSP!$A$1:$E$2663,2,FALSE)," ")))))</f>
        <v>Haste de aterramento de 3/4´ x 3 m</v>
      </c>
      <c r="E122" s="30" t="str">
        <f>IF(A122="-","-",IF(A122="CDHU",VLOOKUP(B122,CDHU!$A$1:$E$4087,3,FALSE),IF(A122="TCPO",VLOOKUP(B122,TCPO!$A$1:$I$11335,4,FALSE),IF(A122="SINAPI",VLOOKUP(B122,SINAPI!$A$1:$E$15000,3,FALSE),IF(A122="PMSP",VLOOKUP(B122,PMSP!$A$1:$E$2663,3,FALSE)," ")))))</f>
        <v>UN</v>
      </c>
      <c r="F122" s="32">
        <f>MC!K296</f>
        <v>1</v>
      </c>
      <c r="G122" s="89">
        <f>IF(A122="-","-",IF(A122="CDHU",VLOOKUP(B122,CDHU!$A$1:$E$4087,4,FALSE),IF(A122="TCPO",VLOOKUP(B122,TCPO!$A$1:$I$11335,8,FALSE),IF(A122="SINAPI",VLOOKUP(B122,SINAPI!$A$1:$E$15000,4,FALSE),IF(A122="PMSP",VLOOKUP(B122,PMSP!$A$1:$E$2663,4,FALSE)," ")))))</f>
        <v>292.44</v>
      </c>
      <c r="H122" s="35">
        <f t="shared" si="56"/>
        <v>383.82</v>
      </c>
      <c r="I122" s="35">
        <f t="shared" si="57"/>
        <v>383.82</v>
      </c>
      <c r="J122" s="36">
        <f t="shared" si="58"/>
        <v>2.9999999999999997E-4</v>
      </c>
      <c r="K122" s="89">
        <f>IF(A122="-","-",IF(A122="CDHU",VLOOKUP(B122,CDHU!$A$1:$E$4087,5,FALSE),IF(A122="TCPO",VLOOKUP(B122,TCPO!$A$1:$I$11335,9,FALSE),IF(A122="SINAPI",VLOOKUP(B122,SINAPI!$A$1:$E$15000,5,FALSE),IF(A122="PMSP",VLOOKUP(B122,PMSP!$A$1:$E$2663,5,FALSE)," ")))))</f>
        <v>295.24</v>
      </c>
      <c r="L122" s="35">
        <f t="shared" si="59"/>
        <v>368.4</v>
      </c>
      <c r="M122" s="35">
        <f t="shared" si="60"/>
        <v>368.4</v>
      </c>
      <c r="N122" s="36">
        <f t="shared" si="61"/>
        <v>2.9999999999999997E-4</v>
      </c>
    </row>
    <row r="123" spans="1:14" ht="33" customHeight="1">
      <c r="A123" s="31" t="s">
        <v>34697</v>
      </c>
      <c r="B123" s="86" t="s">
        <v>5138</v>
      </c>
      <c r="C123" s="30" t="s">
        <v>52961</v>
      </c>
      <c r="D123" s="159" t="str">
        <f>IF(A123="-","-",IF(A123="CDHU",VLOOKUP(B123,CDHU!$A$1:$E$4087,2,FALSE),IF(A123="TCPO",VLOOKUP(B123,TCPO!$A$1:$I$11335,2,FALSE),IF(A123="SINAPI",VLOOKUP(B123,SINAPI!$A$1:$E$150003,2,FALSE),IF(A123="PMSP",VLOOKUP(B123,PMSP!$A$1:$E$2663,2,FALSE)," ")))))</f>
        <v>Conector olhal cabo/haste de 3/4´</v>
      </c>
      <c r="E123" s="30" t="str">
        <f>IF(A123="-","-",IF(A123="CDHU",VLOOKUP(B123,CDHU!$A$1:$E$4087,3,FALSE),IF(A123="TCPO",VLOOKUP(B123,TCPO!$A$1:$I$11335,4,FALSE),IF(A123="SINAPI",VLOOKUP(B123,SINAPI!$A$1:$E$15000,3,FALSE),IF(A123="PMSP",VLOOKUP(B123,PMSP!$A$1:$E$2663,3,FALSE)," ")))))</f>
        <v>UN</v>
      </c>
      <c r="F123" s="32">
        <f>MC!K299</f>
        <v>1</v>
      </c>
      <c r="G123" s="89">
        <f>IF(A123="-","-",IF(A123="CDHU",VLOOKUP(B123,CDHU!$A$1:$E$4087,4,FALSE),IF(A123="TCPO",VLOOKUP(B123,TCPO!$A$1:$I$11335,8,FALSE),IF(A123="SINAPI",VLOOKUP(B123,SINAPI!$A$1:$E$15000,4,FALSE),IF(A123="PMSP",VLOOKUP(B123,PMSP!$A$1:$E$2663,4,FALSE)," ")))))</f>
        <v>22.84</v>
      </c>
      <c r="H123" s="35">
        <f t="shared" si="56"/>
        <v>29.97</v>
      </c>
      <c r="I123" s="35">
        <f t="shared" si="57"/>
        <v>29.97</v>
      </c>
      <c r="J123" s="36">
        <f t="shared" si="58"/>
        <v>0</v>
      </c>
      <c r="K123" s="89">
        <f>IF(A123="-","-",IF(A123="CDHU",VLOOKUP(B123,CDHU!$A$1:$E$4087,5,FALSE),IF(A123="TCPO",VLOOKUP(B123,TCPO!$A$1:$I$11335,9,FALSE),IF(A123="SINAPI",VLOOKUP(B123,SINAPI!$A$1:$E$15000,5,FALSE),IF(A123="PMSP",VLOOKUP(B123,PMSP!$A$1:$E$2663,5,FALSE)," ")))))</f>
        <v>23.4</v>
      </c>
      <c r="L123" s="35">
        <f t="shared" si="59"/>
        <v>29.19</v>
      </c>
      <c r="M123" s="35">
        <f t="shared" si="60"/>
        <v>29.19</v>
      </c>
      <c r="N123" s="36">
        <f t="shared" si="61"/>
        <v>0</v>
      </c>
    </row>
    <row r="124" spans="1:14" ht="39.75" customHeight="1">
      <c r="A124" s="31" t="s">
        <v>36538</v>
      </c>
      <c r="B124" s="86">
        <v>97881</v>
      </c>
      <c r="C124" s="30" t="s">
        <v>52962</v>
      </c>
      <c r="D124" s="159" t="str">
        <f>IF(A124="-","-",IF(A124="CDHU",VLOOKUP(B124,CDHU!$A$1:$E$4087,2,FALSE),IF(A124="TCPO",VLOOKUP(B124,TCPO!$A$1:$I$11335,2,FALSE),IF(A124="SINAPI",VLOOKUP(B124,SINAPI!$A$1:$E$150003,2,FALSE),IF(A124="PMSP",VLOOKUP(B124,PMSP!$A$1:$E$2663,2,FALSE)," ")))))</f>
        <v>CAIXA ENTERRADA ELÉTRICA RETANGULAR, EM CONCRETO PRÉ-MOLDADO, FUNDO COM BRITA, DIMENSÕES INTERNAS: 0,3X0,3X0,3 M. AF_12/2020</v>
      </c>
      <c r="E124" s="30" t="str">
        <f>IF(A124="-","-",IF(A124="CDHU",VLOOKUP(B124,CDHU!$A$1:$E$4087,3,FALSE),IF(A124="TCPO",VLOOKUP(B124,TCPO!$A$1:$I$11335,4,FALSE),IF(A124="SINAPI",VLOOKUP(B124,SINAPI!$A$1:$E$15000,3,FALSE),IF(A124="PMSP",VLOOKUP(B124,PMSP!$A$1:$E$2663,3,FALSE)," ")))))</f>
        <v>UN</v>
      </c>
      <c r="F124" s="32">
        <f>MC!K302</f>
        <v>1</v>
      </c>
      <c r="G124" s="89">
        <f>IF(A124="-","-",IF(A124="CDHU",VLOOKUP(B124,CDHU!$A$1:$E$4087,4,FALSE),IF(A124="TCPO",VLOOKUP(B124,TCPO!$A$1:$I$11335,8,FALSE),IF(A124="SINAPI",VLOOKUP(B124,SINAPI!$A$1:$E$15000,4,FALSE),IF(A124="PMSP",VLOOKUP(B124,PMSP!$A$1:$E$2663,4,FALSE)," ")))))</f>
        <v>170.61</v>
      </c>
      <c r="H124" s="35">
        <f t="shared" si="56"/>
        <v>223.92</v>
      </c>
      <c r="I124" s="35">
        <f t="shared" si="57"/>
        <v>223.92</v>
      </c>
      <c r="J124" s="36">
        <f t="shared" si="58"/>
        <v>2.0000000000000001E-4</v>
      </c>
      <c r="K124" s="89">
        <f>IF(A124="-","-",IF(A124="CDHU",VLOOKUP(B124,CDHU!$A$1:$E$4087,5,FALSE),IF(A124="TCPO",VLOOKUP(B124,TCPO!$A$1:$I$11335,9,FALSE),IF(A124="SINAPI",VLOOKUP(B124,SINAPI!$A$1:$E$15000,5,FALSE),IF(A124="PMSP",VLOOKUP(B124,PMSP!$A$1:$E$2663,5,FALSE)," ")))))</f>
        <v>167.74</v>
      </c>
      <c r="L124" s="35">
        <f t="shared" si="59"/>
        <v>209.3</v>
      </c>
      <c r="M124" s="35">
        <f t="shared" si="60"/>
        <v>209.3</v>
      </c>
      <c r="N124" s="36">
        <f t="shared" si="61"/>
        <v>2.0000000000000001E-4</v>
      </c>
    </row>
    <row r="125" spans="1:14" ht="33" customHeight="1">
      <c r="A125" s="31" t="s">
        <v>34697</v>
      </c>
      <c r="B125" s="86" t="s">
        <v>4281</v>
      </c>
      <c r="C125" s="30" t="s">
        <v>52963</v>
      </c>
      <c r="D125" s="159" t="str">
        <f>IF(A125="-","-",IF(A125="CDHU",VLOOKUP(B125,CDHU!$A$1:$E$4087,2,FALSE),IF(A125="TCPO",VLOOKUP(B125,TCPO!$A$1:$I$11335,2,FALSE),IF(A125="SINAPI",VLOOKUP(B125,SINAPI!$A$1:$E$150003,2,FALSE),IF(A125="PMSP",VLOOKUP(B125,PMSP!$A$1:$E$2663,2,FALSE)," ")))))</f>
        <v>Eletroduto corrugado em polietileno de alta densidade, DN= 40 mm, com acessórios</v>
      </c>
      <c r="E125" s="30" t="str">
        <f>IF(A125="-","-",IF(A125="CDHU",VLOOKUP(B125,CDHU!$A$1:$E$4087,3,FALSE),IF(A125="TCPO",VLOOKUP(B125,TCPO!$A$1:$I$11335,4,FALSE),IF(A125="SINAPI",VLOOKUP(B125,SINAPI!$A$1:$E$15000,3,FALSE),IF(A125="PMSP",VLOOKUP(B125,PMSP!$A$1:$E$2663,3,FALSE)," ")))))</f>
        <v>M</v>
      </c>
      <c r="F125" s="32">
        <f>MC!K305</f>
        <v>117</v>
      </c>
      <c r="G125" s="89">
        <f>IF(A125="-","-",IF(A125="CDHU",VLOOKUP(B125,CDHU!$A$1:$E$4087,4,FALSE),IF(A125="TCPO",VLOOKUP(B125,TCPO!$A$1:$I$11335,8,FALSE),IF(A125="SINAPI",VLOOKUP(B125,SINAPI!$A$1:$E$15000,4,FALSE),IF(A125="PMSP",VLOOKUP(B125,PMSP!$A$1:$E$2663,4,FALSE)," ")))))</f>
        <v>7.98</v>
      </c>
      <c r="H125" s="35">
        <f t="shared" si="56"/>
        <v>10.47</v>
      </c>
      <c r="I125" s="35">
        <f t="shared" si="57"/>
        <v>1224.99</v>
      </c>
      <c r="J125" s="36">
        <f t="shared" si="58"/>
        <v>1.1000000000000001E-3</v>
      </c>
      <c r="K125" s="89">
        <f>IF(A125="-","-",IF(A125="CDHU",VLOOKUP(B125,CDHU!$A$1:$E$4087,5,FALSE),IF(A125="TCPO",VLOOKUP(B125,TCPO!$A$1:$I$11335,9,FALSE),IF(A125="SINAPI",VLOOKUP(B125,SINAPI!$A$1:$E$15000,5,FALSE),IF(A125="PMSP",VLOOKUP(B125,PMSP!$A$1:$E$2663,5,FALSE)," ")))))</f>
        <v>8.1999999999999993</v>
      </c>
      <c r="L125" s="35">
        <f t="shared" si="59"/>
        <v>10.23</v>
      </c>
      <c r="M125" s="35">
        <f t="shared" si="60"/>
        <v>1196.9100000000001</v>
      </c>
      <c r="N125" s="36">
        <f t="shared" si="61"/>
        <v>1.1000000000000001E-3</v>
      </c>
    </row>
    <row r="126" spans="1:14" ht="33" customHeight="1">
      <c r="A126" s="31" t="s">
        <v>34697</v>
      </c>
      <c r="B126" s="84" t="s">
        <v>4605</v>
      </c>
      <c r="C126" s="30" t="s">
        <v>52964</v>
      </c>
      <c r="D126" s="159" t="str">
        <f>IF(A126="-","-",IF(A126="CDHU",VLOOKUP(B126,CDHU!$A$1:$E$4087,2,FALSE),IF(A126="TCPO",VLOOKUP(B126,TCPO!$A$1:$I$11335,2,FALSE),IF(A126="SINAPI",VLOOKUP(B126,SINAPI!$A$1:$E$150003,2,FALSE),IF(A126="PMSP",VLOOKUP(B126,PMSP!$A$1:$E$2663,2,FALSE)," ")))))</f>
        <v>Cabo de cobre flexível de 10 mm², isolamento 0,6/1kV - isolação HEPR 90°C</v>
      </c>
      <c r="E126" s="30" t="str">
        <f>IF(A126="-","-",IF(A126="CDHU",VLOOKUP(B126,CDHU!$A$1:$E$4087,3,FALSE),IF(A126="TCPO",VLOOKUP(B126,TCPO!$A$1:$I$11335,4,FALSE),IF(A126="SINAPI",VLOOKUP(B126,SINAPI!$A$1:$E$15000,3,FALSE),IF(A126="PMSP",VLOOKUP(B126,PMSP!$A$1:$E$2663,3,FALSE)," ")))))</f>
        <v>M</v>
      </c>
      <c r="F126" s="32">
        <f>MC!K308</f>
        <v>351</v>
      </c>
      <c r="G126" s="89">
        <f>IF(A126="-","-",IF(A126="CDHU",VLOOKUP(B126,CDHU!$A$1:$E$4087,4,FALSE),IF(A126="TCPO",VLOOKUP(B126,TCPO!$A$1:$I$11335,8,FALSE),IF(A126="SINAPI",VLOOKUP(B126,SINAPI!$A$1:$E$15000,4,FALSE),IF(A126="PMSP",VLOOKUP(B126,PMSP!$A$1:$E$2663,4,FALSE)," ")))))</f>
        <v>12.68</v>
      </c>
      <c r="H126" s="35">
        <f t="shared" si="56"/>
        <v>16.64</v>
      </c>
      <c r="I126" s="35">
        <f t="shared" si="57"/>
        <v>5840.64</v>
      </c>
      <c r="J126" s="36">
        <f t="shared" si="58"/>
        <v>5.0000000000000001E-3</v>
      </c>
      <c r="K126" s="89">
        <f>IF(A126="-","-",IF(A126="CDHU",VLOOKUP(B126,CDHU!$A$1:$E$4087,5,FALSE),IF(A126="TCPO",VLOOKUP(B126,TCPO!$A$1:$I$11335,9,FALSE),IF(A126="SINAPI",VLOOKUP(B126,SINAPI!$A$1:$E$15000,5,FALSE),IF(A126="PMSP",VLOOKUP(B126,PMSP!$A$1:$E$2663,5,FALSE)," ")))))</f>
        <v>13.13</v>
      </c>
      <c r="L126" s="35">
        <f t="shared" si="59"/>
        <v>16.38</v>
      </c>
      <c r="M126" s="35">
        <f t="shared" si="60"/>
        <v>5749.38</v>
      </c>
      <c r="N126" s="36">
        <f t="shared" si="61"/>
        <v>5.1999999999999998E-3</v>
      </c>
    </row>
    <row r="127" spans="1:14" ht="39.75" customHeight="1">
      <c r="A127" s="31" t="s">
        <v>36538</v>
      </c>
      <c r="B127" s="86">
        <v>39261</v>
      </c>
      <c r="C127" s="30" t="s">
        <v>52965</v>
      </c>
      <c r="D127" s="159" t="str">
        <f>IF(A127="-","-",IF(A127="CDHU",VLOOKUP(B127,CDHU!$A$1:$E$4087,2,FALSE),IF(A127="TCPO",VLOOKUP(B127,TCPO!$A$1:$I$11335,2,FALSE),IF(A127="SINAPI",VLOOKUP(B127,SINAPI!$A$1:$E$150003,2,FALSE),IF(A127="PMSP",VLOOKUP(B127,PMSP!$A$1:$E$2663,2,FALSE)," ")))))</f>
        <v>CABO MULTIPOLAR DE COBRE, FLEXIVEL, CLASSE 4 OU 5, ISOLACAO EM HEPR, COBERTURA EM PVC-ST2, ANTICHAMA BWF-B, 0,6/1 KV, 3 CONDUTORES DE 10 MM2</v>
      </c>
      <c r="E127" s="30" t="str">
        <f>IF(A127="-","-",IF(A127="CDHU",VLOOKUP(B127,CDHU!$A$1:$E$4087,3,FALSE),IF(A127="TCPO",VLOOKUP(B127,TCPO!$A$1:$I$11335,4,FALSE),IF(A127="SINAPI",VLOOKUP(B127,SINAPI!$A$1:$E$15000,3,FALSE),IF(A127="PMSP",VLOOKUP(B127,PMSP!$A$1:$E$2663,3,FALSE)," ")))))</f>
        <v>M</v>
      </c>
      <c r="F127" s="32">
        <f>MC!K311</f>
        <v>18</v>
      </c>
      <c r="G127" s="89">
        <f>IF(A127="-","-",IF(A127="CDHU",VLOOKUP(B127,CDHU!$A$1:$E$4087,4,FALSE),IF(A127="TCPO",VLOOKUP(B127,TCPO!$A$1:$I$11335,8,FALSE),IF(A127="SINAPI",VLOOKUP(B127,SINAPI!$A$1:$E$15000,4,FALSE),IF(A127="PMSP",VLOOKUP(B127,PMSP!$A$1:$E$2663,4,FALSE)," ")))))</f>
        <v>32.78</v>
      </c>
      <c r="H127" s="35">
        <f t="shared" si="56"/>
        <v>43.02</v>
      </c>
      <c r="I127" s="35">
        <f t="shared" si="57"/>
        <v>774.36</v>
      </c>
      <c r="J127" s="36">
        <f t="shared" si="58"/>
        <v>6.9999999999999999E-4</v>
      </c>
      <c r="K127" s="89">
        <f>IF(A127="-","-",IF(A127="CDHU",VLOOKUP(B127,CDHU!$A$1:$E$4087,5,FALSE),IF(A127="TCPO",VLOOKUP(B127,TCPO!$A$1:$I$11335,9,FALSE),IF(A127="SINAPI",VLOOKUP(B127,SINAPI!$A$1:$E$15000,5,FALSE),IF(A127="PMSP",VLOOKUP(B127,PMSP!$A$1:$E$2663,5,FALSE)," ")))))</f>
        <v>32.78</v>
      </c>
      <c r="L127" s="35">
        <f t="shared" si="59"/>
        <v>40.9</v>
      </c>
      <c r="M127" s="35">
        <f t="shared" si="60"/>
        <v>736.2</v>
      </c>
      <c r="N127" s="36">
        <f t="shared" si="61"/>
        <v>6.9999999999999999E-4</v>
      </c>
    </row>
    <row r="128" spans="1:14" ht="33" customHeight="1">
      <c r="A128" s="31" t="s">
        <v>34697</v>
      </c>
      <c r="B128" s="84" t="s">
        <v>5005</v>
      </c>
      <c r="C128" s="30" t="s">
        <v>52966</v>
      </c>
      <c r="D128" s="159" t="str">
        <f>IF(A128="-","-",IF(A128="CDHU",VLOOKUP(B128,CDHU!$A$1:$E$4087,2,FALSE),IF(A128="TCPO",VLOOKUP(B128,TCPO!$A$1:$I$11335,2,FALSE),IF(A128="SINAPI",VLOOKUP(B128,SINAPI!$A$1:$E$150003,2,FALSE),IF(A128="PMSP",VLOOKUP(B128,PMSP!$A$1:$E$2663,2,FALSE)," ")))))</f>
        <v>Poste telecônico reto em aço SAE 1010/1020 galvanizado a fogo, altura de 4,00 m</v>
      </c>
      <c r="E128" s="30" t="str">
        <f>IF(A128="-","-",IF(A128="CDHU",VLOOKUP(B128,CDHU!$A$1:$E$4087,3,FALSE),IF(A128="TCPO",VLOOKUP(B128,TCPO!$A$1:$I$11335,4,FALSE),IF(A128="SINAPI",VLOOKUP(B128,SINAPI!$A$1:$E$15000,3,FALSE),IF(A128="PMSP",VLOOKUP(B128,PMSP!$A$1:$E$2663,3,FALSE)," ")))))</f>
        <v>UN</v>
      </c>
      <c r="F128" s="32">
        <f>MC!K314</f>
        <v>3</v>
      </c>
      <c r="G128" s="89">
        <f>IF(A128="-","-",IF(A128="CDHU",VLOOKUP(B128,CDHU!$A$1:$E$4087,4,FALSE),IF(A128="TCPO",VLOOKUP(B128,TCPO!$A$1:$I$11335,8,FALSE),IF(A128="SINAPI",VLOOKUP(B128,SINAPI!$A$1:$E$15000,4,FALSE),IF(A128="PMSP",VLOOKUP(B128,PMSP!$A$1:$E$2663,4,FALSE)," ")))))</f>
        <v>1166.6199999999999</v>
      </c>
      <c r="H128" s="35">
        <f t="shared" si="56"/>
        <v>1531.18</v>
      </c>
      <c r="I128" s="35">
        <f t="shared" si="57"/>
        <v>4593.54</v>
      </c>
      <c r="J128" s="36">
        <f t="shared" si="58"/>
        <v>4.0000000000000001E-3</v>
      </c>
      <c r="K128" s="89">
        <f>IF(A128="-","-",IF(A128="CDHU",VLOOKUP(B128,CDHU!$A$1:$E$4087,5,FALSE),IF(A128="TCPO",VLOOKUP(B128,TCPO!$A$1:$I$11335,9,FALSE),IF(A128="SINAPI",VLOOKUP(B128,SINAPI!$A$1:$E$15000,5,FALSE),IF(A128="PMSP",VLOOKUP(B128,PMSP!$A$1:$E$2663,5,FALSE)," ")))))</f>
        <v>1179.24</v>
      </c>
      <c r="L128" s="35">
        <f t="shared" si="59"/>
        <v>1471.45</v>
      </c>
      <c r="M128" s="35">
        <f t="shared" si="60"/>
        <v>4414.3500000000004</v>
      </c>
      <c r="N128" s="36">
        <f t="shared" si="61"/>
        <v>4.0000000000000001E-3</v>
      </c>
    </row>
    <row r="129" spans="1:14" ht="33" customHeight="1">
      <c r="A129" s="31" t="s">
        <v>34697</v>
      </c>
      <c r="B129" s="84" t="s">
        <v>5016</v>
      </c>
      <c r="C129" s="30" t="s">
        <v>52967</v>
      </c>
      <c r="D129" s="159" t="str">
        <f>IF(A129="-","-",IF(A129="CDHU",VLOOKUP(B129,CDHU!$A$1:$E$4087,2,FALSE),IF(A129="TCPO",VLOOKUP(B129,TCPO!$A$1:$I$11335,2,FALSE),IF(A129="SINAPI",VLOOKUP(B129,SINAPI!$A$1:$E$150003,2,FALSE),IF(A129="PMSP",VLOOKUP(B129,PMSP!$A$1:$E$2663,2,FALSE)," ")))))</f>
        <v>Suporte tubular de fixação em poste para 2 luminárias tipo pétala</v>
      </c>
      <c r="E129" s="30" t="str">
        <f>IF(A129="-","-",IF(A129="CDHU",VLOOKUP(B129,CDHU!$A$1:$E$4087,3,FALSE),IF(A129="TCPO",VLOOKUP(B129,TCPO!$A$1:$I$11335,4,FALSE),IF(A129="SINAPI",VLOOKUP(B129,SINAPI!$A$1:$E$15000,3,FALSE),IF(A129="PMSP",VLOOKUP(B129,PMSP!$A$1:$E$2663,3,FALSE)," ")))))</f>
        <v>UN</v>
      </c>
      <c r="F129" s="32">
        <f>MC!K317</f>
        <v>6</v>
      </c>
      <c r="G129" s="89">
        <f>IF(A129="-","-",IF(A129="CDHU",VLOOKUP(B129,CDHU!$A$1:$E$4087,4,FALSE),IF(A129="TCPO",VLOOKUP(B129,TCPO!$A$1:$I$11335,8,FALSE),IF(A129="SINAPI",VLOOKUP(B129,SINAPI!$A$1:$E$15000,4,FALSE),IF(A129="PMSP",VLOOKUP(B129,PMSP!$A$1:$E$2663,4,FALSE)," ")))))</f>
        <v>107.72</v>
      </c>
      <c r="H129" s="35">
        <f t="shared" si="56"/>
        <v>141.38</v>
      </c>
      <c r="I129" s="35">
        <f t="shared" si="57"/>
        <v>848.28</v>
      </c>
      <c r="J129" s="36">
        <f t="shared" si="58"/>
        <v>6.9999999999999999E-4</v>
      </c>
      <c r="K129" s="89">
        <f>IF(A129="-","-",IF(A129="CDHU",VLOOKUP(B129,CDHU!$A$1:$E$4087,5,FALSE),IF(A129="TCPO",VLOOKUP(B129,TCPO!$A$1:$I$11335,9,FALSE),IF(A129="SINAPI",VLOOKUP(B129,SINAPI!$A$1:$E$15000,5,FALSE),IF(A129="PMSP",VLOOKUP(B129,PMSP!$A$1:$E$2663,5,FALSE)," ")))))</f>
        <v>109.4</v>
      </c>
      <c r="L129" s="35">
        <f t="shared" si="59"/>
        <v>136.5</v>
      </c>
      <c r="M129" s="35">
        <f t="shared" si="60"/>
        <v>819</v>
      </c>
      <c r="N129" s="36">
        <f t="shared" si="61"/>
        <v>6.9999999999999999E-4</v>
      </c>
    </row>
    <row r="130" spans="1:14" ht="33" customHeight="1">
      <c r="A130" s="31" t="s">
        <v>34697</v>
      </c>
      <c r="B130" s="84" t="s">
        <v>5022</v>
      </c>
      <c r="C130" s="30" t="s">
        <v>52984</v>
      </c>
      <c r="D130" s="159" t="str">
        <f>IF(A130="-","-",IF(A130="CDHU",VLOOKUP(B130,CDHU!$A$1:$E$4087,2,FALSE),IF(A130="TCPO",VLOOKUP(B130,TCPO!$A$1:$I$11335,2,FALSE),IF(A130="SINAPI",VLOOKUP(B130,SINAPI!$A$1:$E$150003,2,FALSE),IF(A130="PMSP",VLOOKUP(B130,PMSP!$A$1:$E$2663,2,FALSE)," ")))))</f>
        <v>Luminária pública LED retangular para poste, fluxo luminoso de 6250 a 6674 lm, eficiência mínima 113 lm/W - potência 40 W/59 W</v>
      </c>
      <c r="E130" s="30" t="str">
        <f>IF(A130="-","-",IF(A130="CDHU",VLOOKUP(B130,CDHU!$A$1:$E$4087,3,FALSE),IF(A130="TCPO",VLOOKUP(B130,TCPO!$A$1:$I$11335,4,FALSE),IF(A130="SINAPI",VLOOKUP(B130,SINAPI!$A$1:$E$15000,3,FALSE),IF(A130="PMSP",VLOOKUP(B130,PMSP!$A$1:$E$2663,3,FALSE)," ")))))</f>
        <v>UN</v>
      </c>
      <c r="F130" s="32">
        <f>MC!K320</f>
        <v>6</v>
      </c>
      <c r="G130" s="89">
        <f>IF(A130="-","-",IF(A130="CDHU",VLOOKUP(B130,CDHU!$A$1:$E$4087,4,FALSE),IF(A130="TCPO",VLOOKUP(B130,TCPO!$A$1:$I$11335,8,FALSE),IF(A130="SINAPI",VLOOKUP(B130,SINAPI!$A$1:$E$15000,4,FALSE),IF(A130="PMSP",VLOOKUP(B130,PMSP!$A$1:$E$2663,4,FALSE)," ")))))</f>
        <v>457.53</v>
      </c>
      <c r="H130" s="35">
        <f t="shared" si="56"/>
        <v>600.5</v>
      </c>
      <c r="I130" s="35">
        <f t="shared" si="57"/>
        <v>3603</v>
      </c>
      <c r="J130" s="36">
        <f t="shared" si="58"/>
        <v>3.0999999999999999E-3</v>
      </c>
      <c r="K130" s="89">
        <f>IF(A130="-","-",IF(A130="CDHU",VLOOKUP(B130,CDHU!$A$1:$E$4087,5,FALSE),IF(A130="TCPO",VLOOKUP(B130,TCPO!$A$1:$I$11335,9,FALSE),IF(A130="SINAPI",VLOOKUP(B130,SINAPI!$A$1:$E$15000,5,FALSE),IF(A130="PMSP",VLOOKUP(B130,PMSP!$A$1:$E$2663,5,FALSE)," ")))))</f>
        <v>461.46</v>
      </c>
      <c r="L130" s="35">
        <f t="shared" si="59"/>
        <v>575.79999999999995</v>
      </c>
      <c r="M130" s="35">
        <f t="shared" si="60"/>
        <v>3454.8</v>
      </c>
      <c r="N130" s="36">
        <f t="shared" si="61"/>
        <v>3.0999999999999999E-3</v>
      </c>
    </row>
    <row r="131" spans="1:14" ht="33" customHeight="1">
      <c r="A131" s="31"/>
      <c r="B131" s="86"/>
      <c r="C131" s="37"/>
      <c r="D131" s="66"/>
      <c r="E131" s="297"/>
      <c r="F131" s="38"/>
      <c r="G131" s="90"/>
      <c r="H131" s="85" t="s">
        <v>52835</v>
      </c>
      <c r="I131" s="39">
        <f>SUM(I116:I130)</f>
        <v>20887.849999999999</v>
      </c>
      <c r="J131" s="67">
        <f t="shared" si="58"/>
        <v>1.8100000000000002E-2</v>
      </c>
      <c r="K131" s="90"/>
      <c r="L131" s="85" t="s">
        <v>52835</v>
      </c>
      <c r="M131" s="39">
        <f>SUM(M116:M130)</f>
        <v>20254.830000000002</v>
      </c>
      <c r="N131" s="67">
        <f t="shared" si="61"/>
        <v>1.8200000000000001E-2</v>
      </c>
    </row>
    <row r="132" spans="1:14" ht="33" customHeight="1">
      <c r="A132" s="31"/>
      <c r="B132" s="86"/>
      <c r="C132" s="37"/>
      <c r="D132" s="66"/>
      <c r="E132" s="297"/>
      <c r="F132" s="38"/>
      <c r="G132" s="90"/>
      <c r="H132" s="85" t="s">
        <v>52836</v>
      </c>
      <c r="I132" s="39">
        <f>I71+I79+I89+I96+I114+I131</f>
        <v>148602</v>
      </c>
      <c r="J132" s="67">
        <f t="shared" si="58"/>
        <v>0.1285</v>
      </c>
      <c r="K132" s="90"/>
      <c r="L132" s="85" t="s">
        <v>52836</v>
      </c>
      <c r="M132" s="39">
        <f>M71+M79+M89+M96+M114+M131</f>
        <v>142596.32</v>
      </c>
      <c r="N132" s="67">
        <f t="shared" si="61"/>
        <v>0.12820000000000001</v>
      </c>
    </row>
    <row r="133" spans="1:14" ht="33" customHeight="1">
      <c r="A133" s="31"/>
      <c r="B133" s="37"/>
      <c r="C133" s="62">
        <v>4</v>
      </c>
      <c r="D133" s="94" t="s">
        <v>52539</v>
      </c>
      <c r="E133" s="30"/>
      <c r="F133" s="40"/>
      <c r="G133" s="90"/>
      <c r="H133" s="35"/>
      <c r="I133" s="35"/>
      <c r="J133" s="36"/>
      <c r="K133" s="90"/>
      <c r="L133" s="35"/>
      <c r="M133" s="35"/>
      <c r="N133" s="36"/>
    </row>
    <row r="134" spans="1:14" ht="33" customHeight="1">
      <c r="A134" s="31"/>
      <c r="B134" s="37"/>
      <c r="C134" s="228" t="s">
        <v>52526</v>
      </c>
      <c r="D134" s="229" t="s">
        <v>52650</v>
      </c>
      <c r="E134" s="30"/>
      <c r="F134" s="40"/>
      <c r="G134" s="90"/>
      <c r="H134" s="35"/>
      <c r="I134" s="35"/>
      <c r="J134" s="36"/>
      <c r="K134" s="90"/>
      <c r="L134" s="35"/>
      <c r="M134" s="35"/>
      <c r="N134" s="36"/>
    </row>
    <row r="135" spans="1:14" ht="33" customHeight="1">
      <c r="A135" s="31" t="s">
        <v>34697</v>
      </c>
      <c r="B135" s="84" t="s">
        <v>3569</v>
      </c>
      <c r="C135" s="30" t="s">
        <v>52761</v>
      </c>
      <c r="D135" s="78" t="str">
        <f>IF(A135="-","-",IF(A135="CDHU",VLOOKUP(B135,CDHU!$A$1:$E$4087,2,FALSE),IF(A135="TCPO",VLOOKUP(B135,TCPO!$A$1:$I$11335,2,FALSE),IF(A135="SINAPI",VLOOKUP(B135,SINAPI!$A$1:$E$150003,2,FALSE),IF(A135="PMSP",VLOOKUP(B135,PMSP!$A$1:$E$2663,2,FALSE)," ")))))</f>
        <v>Corte, recorte e remoção de árvore  inclusive as raízes - diâmetro (DAP)&gt;5cm&lt;15cm</v>
      </c>
      <c r="E135" s="30" t="str">
        <f>IF(A135="-","-",IF(A135="CDHU",VLOOKUP(B135,CDHU!$A$1:$E$4087,3,FALSE),IF(A135="TCPO",VLOOKUP(B135,TCPO!$A$1:$I$11335,4,FALSE),IF(A135="SINAPI",VLOOKUP(B135,SINAPI!$A$1:$E$15000,3,FALSE),IF(A135="PMSP",VLOOKUP(B135,PMSP!$A$1:$E$2663,3,FALSE)," ")))))</f>
        <v>UN</v>
      </c>
      <c r="F135" s="32">
        <f>MC!K325</f>
        <v>3</v>
      </c>
      <c r="G135" s="89">
        <f>IF(A135="-","-",IF(A135="CDHU",VLOOKUP(B135,CDHU!$A$1:$E$4087,4,FALSE),IF(A135="TCPO",VLOOKUP(B135,TCPO!$A$1:$I$11335,8,FALSE),IF(A135="SINAPI",VLOOKUP(B135,SINAPI!$A$1:$E$15000,4,FALSE),IF(A135="PMSP",VLOOKUP(B135,PMSP!$A$1:$E$2663,4,FALSE)," ")))))</f>
        <v>259.39999999999998</v>
      </c>
      <c r="H135" s="35">
        <f t="shared" ref="H135:H140" si="62">TRUNC(G135*(1+$H$13),2)</f>
        <v>340.46</v>
      </c>
      <c r="I135" s="35">
        <f t="shared" ref="I135:I140" si="63">TRUNC(H135*F135,2)</f>
        <v>1021.38</v>
      </c>
      <c r="J135" s="36">
        <f t="shared" ref="J135:J141" si="64">I135/$I$423</f>
        <v>8.9999999999999998E-4</v>
      </c>
      <c r="K135" s="89">
        <f>IF(A135="-","-",IF(A135="CDHU",VLOOKUP(B135,CDHU!$A$1:$E$4087,5,FALSE),IF(A135="TCPO",VLOOKUP(B135,TCPO!$A$1:$I$11335,9,FALSE),IF(A135="SINAPI",VLOOKUP(B135,SINAPI!$A$1:$E$15000,5,FALSE),IF(A135="PMSP",VLOOKUP(B135,PMSP!$A$1:$E$2663,5,FALSE)," ")))))</f>
        <v>277.08</v>
      </c>
      <c r="L135" s="35">
        <f t="shared" ref="L135:L140" si="65">TRUNC(K135*(1+$I$13),2)</f>
        <v>345.74</v>
      </c>
      <c r="M135" s="35">
        <f t="shared" ref="M135:M140" si="66">TRUNC(L135*F135,2)</f>
        <v>1037.22</v>
      </c>
      <c r="N135" s="36">
        <f t="shared" ref="N135:N141" si="67">M135/$M$423</f>
        <v>8.9999999999999998E-4</v>
      </c>
    </row>
    <row r="136" spans="1:14" ht="33" customHeight="1">
      <c r="A136" s="31" t="s">
        <v>34697</v>
      </c>
      <c r="B136" s="84" t="s">
        <v>1109</v>
      </c>
      <c r="C136" s="30" t="s">
        <v>52568</v>
      </c>
      <c r="D136" s="78" t="str">
        <f>IF(A136="-","-",IF(A136="CDHU",VLOOKUP(B136,CDHU!$A$1:$E$4087,2,FALSE),IF(A136="TCPO",VLOOKUP(B136,TCPO!$A$1:$I$11335,2,FALSE),IF(A136="SINAPI",VLOOKUP(B136,SINAPI!$A$1:$E$150003,2,FALSE),IF(A136="PMSP",VLOOKUP(B136,PMSP!$A$1:$E$2663,2,FALSE)," ")))))</f>
        <v>Carregamento mecanizado de entulho fragmentado, com caminhão à disposição dentro da obra, até o raio de 1 km</v>
      </c>
      <c r="E136" s="30" t="str">
        <f>IF(A136="-","-",IF(A136="CDHU",VLOOKUP(B136,CDHU!$A$1:$E$4087,3,FALSE),IF(A136="TCPO",VLOOKUP(B136,TCPO!$A$1:$I$11335,4,FALSE),IF(A136="SINAPI",VLOOKUP(B136,SINAPI!$A$1:$E$15000,3,FALSE),IF(A136="PMSP",VLOOKUP(B136,PMSP!$A$1:$E$2663,3,FALSE)," ")))))</f>
        <v>M3</v>
      </c>
      <c r="F136" s="32">
        <f>MC!K328</f>
        <v>4</v>
      </c>
      <c r="G136" s="89">
        <f>IF(A136="-","-",IF(A136="CDHU",VLOOKUP(B136,CDHU!$A$1:$E$4087,4,FALSE),IF(A136="TCPO",VLOOKUP(B136,TCPO!$A$1:$I$11335,8,FALSE),IF(A136="SINAPI",VLOOKUP(B136,SINAPI!$A$1:$E$15000,4,FALSE),IF(A136="PMSP",VLOOKUP(B136,PMSP!$A$1:$E$2663,4,FALSE)," ")))))</f>
        <v>18.899999999999999</v>
      </c>
      <c r="H136" s="35">
        <f t="shared" si="62"/>
        <v>24.8</v>
      </c>
      <c r="I136" s="35">
        <f t="shared" si="63"/>
        <v>99.2</v>
      </c>
      <c r="J136" s="36">
        <f t="shared" si="64"/>
        <v>1E-4</v>
      </c>
      <c r="K136" s="89">
        <f>IF(A136="-","-",IF(A136="CDHU",VLOOKUP(B136,CDHU!$A$1:$E$4087,5,FALSE),IF(A136="TCPO",VLOOKUP(B136,TCPO!$A$1:$I$11335,9,FALSE),IF(A136="SINAPI",VLOOKUP(B136,SINAPI!$A$1:$E$15000,5,FALSE),IF(A136="PMSP",VLOOKUP(B136,PMSP!$A$1:$E$2663,5,FALSE)," ")))))</f>
        <v>18.899999999999999</v>
      </c>
      <c r="L136" s="35">
        <f t="shared" si="65"/>
        <v>23.58</v>
      </c>
      <c r="M136" s="35">
        <f t="shared" si="66"/>
        <v>94.32</v>
      </c>
      <c r="N136" s="36">
        <f t="shared" si="67"/>
        <v>1E-4</v>
      </c>
    </row>
    <row r="137" spans="1:14" ht="33" customHeight="1">
      <c r="A137" s="31" t="s">
        <v>36898</v>
      </c>
      <c r="B137" s="84">
        <v>1001010</v>
      </c>
      <c r="C137" s="30" t="s">
        <v>52841</v>
      </c>
      <c r="D137" s="78" t="str">
        <f>IF(A137="-","-",IF(A137="CDHU",VLOOKUP(B137,CDHU!$A$1:$E$4087,2,FALSE),IF(A137="TCPO",VLOOKUP(B137,TCPO!$A$1:$I$11335,2,FALSE),IF(A137="SINAPI",VLOOKUP(B137,SINAPI!$A$1:$E$150003,2,FALSE),IF(A137="PMSP",VLOOKUP(B137,PMSP!$A$1:$E$2663,2,FALSE)," ")))))</f>
        <v>TRANSPORTE DE ENTULHO POR CAMINHÃO BASCULANTE, A PARTIR DE 1KM</v>
      </c>
      <c r="E137" s="30" t="str">
        <f>IF(A137="-","-",IF(A137="CDHU",VLOOKUP(B137,CDHU!$A$1:$E$4087,3,FALSE),IF(A137="TCPO",VLOOKUP(B137,TCPO!$A$1:$I$11335,4,FALSE),IF(A137="SINAPI",VLOOKUP(B137,SINAPI!$A$1:$E$15000,3,FALSE),IF(A137="PMSP",VLOOKUP(B137,PMSP!$A$1:$E$2663,3,FALSE)," ")))))</f>
        <v>M3XKM</v>
      </c>
      <c r="F137" s="32">
        <f>MC!K331</f>
        <v>166</v>
      </c>
      <c r="G137" s="89">
        <f>IF(A137="-","-",IF(A137="CDHU",VLOOKUP(B137,CDHU!$A$1:$E$4087,4,FALSE),IF(A137="TCPO",VLOOKUP(B137,TCPO!$A$1:$I$11335,8,FALSE),IF(A137="SINAPI",VLOOKUP(B137,SINAPI!$A$1:$E$15000,4,FALSE),IF(A137="PMSP",VLOOKUP(B137,PMSP!$A$1:$E$2663,4,FALSE)," ")))))</f>
        <v>1.7</v>
      </c>
      <c r="H137" s="35">
        <f t="shared" si="62"/>
        <v>2.23</v>
      </c>
      <c r="I137" s="35">
        <f t="shared" si="63"/>
        <v>370.18</v>
      </c>
      <c r="J137" s="36">
        <f t="shared" si="64"/>
        <v>2.9999999999999997E-4</v>
      </c>
      <c r="K137" s="89">
        <f>IF(A137="-","-",IF(A137="CDHU",VLOOKUP(B137,CDHU!$A$1:$E$4087,5,FALSE),IF(A137="TCPO",VLOOKUP(B137,TCPO!$A$1:$I$11335,9,FALSE),IF(A137="SINAPI",VLOOKUP(B137,SINAPI!$A$1:$E$15000,5,FALSE),IF(A137="PMSP",VLOOKUP(B137,PMSP!$A$1:$E$2663,5,FALSE)," ")))))</f>
        <v>1.68</v>
      </c>
      <c r="L137" s="35">
        <f t="shared" si="65"/>
        <v>2.09</v>
      </c>
      <c r="M137" s="35">
        <f t="shared" si="66"/>
        <v>346.94</v>
      </c>
      <c r="N137" s="36">
        <f t="shared" si="67"/>
        <v>2.9999999999999997E-4</v>
      </c>
    </row>
    <row r="138" spans="1:14" ht="33" customHeight="1">
      <c r="A138" s="31" t="s">
        <v>36898</v>
      </c>
      <c r="B138" s="84">
        <v>1002011</v>
      </c>
      <c r="C138" s="30" t="s">
        <v>53002</v>
      </c>
      <c r="D138" s="78" t="str">
        <f>IF(A138="-","-",IF(A138="CDHU",VLOOKUP(B138,CDHU!$A$1:$E$4087,2,FALSE),IF(A138="TCPO",VLOOKUP(B138,TCPO!$A$1:$I$11335,2,FALSE),IF(A138="SINAPI",VLOOKUP(B138,SINAPI!$A$1:$E$150003,2,FALSE),IF(A138="PMSP",VLOOKUP(B138,PMSP!$A$1:$E$2663,2,FALSE)," ")))))</f>
        <v>CARGA MANUAL E REMOÇÃO DE TERRA, INCLUSIVE TRANSPORTE ATÉ 1 KM</v>
      </c>
      <c r="E138" s="30" t="str">
        <f>IF(A138="-","-",IF(A138="CDHU",VLOOKUP(B138,CDHU!$A$1:$E$4087,3,FALSE),IF(A138="TCPO",VLOOKUP(B138,TCPO!$A$1:$I$11335,4,FALSE),IF(A138="SINAPI",VLOOKUP(B138,SINAPI!$A$1:$E$15000,3,FALSE),IF(A138="PMSP",VLOOKUP(B138,PMSP!$A$1:$E$2663,3,FALSE)," ")))))</f>
        <v>M3</v>
      </c>
      <c r="F138" s="32">
        <f>MC!K334</f>
        <v>125.91</v>
      </c>
      <c r="G138" s="89">
        <f>IF(A138="-","-",IF(A138="CDHU",VLOOKUP(B138,CDHU!$A$1:$E$4087,4,FALSE),IF(A138="TCPO",VLOOKUP(B138,TCPO!$A$1:$I$11335,8,FALSE),IF(A138="SINAPI",VLOOKUP(B138,SINAPI!$A$1:$E$15000,4,FALSE),IF(A138="PMSP",VLOOKUP(B138,PMSP!$A$1:$E$2663,4,FALSE)," ")))))</f>
        <v>42.85</v>
      </c>
      <c r="H138" s="35">
        <f t="shared" si="62"/>
        <v>56.24</v>
      </c>
      <c r="I138" s="35">
        <f t="shared" si="63"/>
        <v>7081.17</v>
      </c>
      <c r="J138" s="36">
        <f t="shared" si="64"/>
        <v>6.1000000000000004E-3</v>
      </c>
      <c r="K138" s="89">
        <f>IF(A138="-","-",IF(A138="CDHU",VLOOKUP(B138,CDHU!$A$1:$E$4087,5,FALSE),IF(A138="TCPO",VLOOKUP(B138,TCPO!$A$1:$I$11335,9,FALSE),IF(A138="SINAPI",VLOOKUP(B138,SINAPI!$A$1:$E$15000,5,FALSE),IF(A138="PMSP",VLOOKUP(B138,PMSP!$A$1:$E$2663,5,FALSE)," ")))))</f>
        <v>40.24</v>
      </c>
      <c r="L138" s="35">
        <f t="shared" si="65"/>
        <v>50.21</v>
      </c>
      <c r="M138" s="35">
        <f t="shared" si="66"/>
        <v>6321.94</v>
      </c>
      <c r="N138" s="36">
        <f t="shared" si="67"/>
        <v>5.7000000000000002E-3</v>
      </c>
    </row>
    <row r="139" spans="1:14" ht="33" customHeight="1">
      <c r="A139" s="31" t="s">
        <v>36898</v>
      </c>
      <c r="B139" s="84">
        <v>1003010</v>
      </c>
      <c r="C139" s="30" t="s">
        <v>53003</v>
      </c>
      <c r="D139" s="78" t="str">
        <f>IF(A139="-","-",IF(A139="CDHU",VLOOKUP(B139,CDHU!$A$1:$E$4087,2,FALSE),IF(A139="TCPO",VLOOKUP(B139,TCPO!$A$1:$I$11335,2,FALSE),IF(A139="SINAPI",VLOOKUP(B139,SINAPI!$A$1:$E$150003,2,FALSE),IF(A139="PMSP",VLOOKUP(B139,PMSP!$A$1:$E$2663,2,FALSE)," ")))))</f>
        <v>TRANSPORTE DE TERRA POR CAMINHÃO BASCULANTE, A PARTIR DE 1KM</v>
      </c>
      <c r="E139" s="30" t="str">
        <f>IF(A139="-","-",IF(A139="CDHU",VLOOKUP(B139,CDHU!$A$1:$E$4087,3,FALSE),IF(A139="TCPO",VLOOKUP(B139,TCPO!$A$1:$I$11335,4,FALSE),IF(A139="SINAPI",VLOOKUP(B139,SINAPI!$A$1:$E$15000,3,FALSE),IF(A139="PMSP",VLOOKUP(B139,PMSP!$A$1:$E$2663,3,FALSE)," ")))))</f>
        <v>M3XKM</v>
      </c>
      <c r="F139" s="32">
        <f>MC!K337</f>
        <v>5225.0600000000004</v>
      </c>
      <c r="G139" s="89">
        <f>IF(A139="-","-",IF(A139="CDHU",VLOOKUP(B139,CDHU!$A$1:$E$4087,4,FALSE),IF(A139="TCPO",VLOOKUP(B139,TCPO!$A$1:$I$11335,8,FALSE),IF(A139="SINAPI",VLOOKUP(B139,SINAPI!$A$1:$E$15000,4,FALSE),IF(A139="PMSP",VLOOKUP(B139,PMSP!$A$1:$E$2663,4,FALSE)," ")))))</f>
        <v>3.03</v>
      </c>
      <c r="H139" s="35">
        <f t="shared" si="62"/>
        <v>3.97</v>
      </c>
      <c r="I139" s="35">
        <f t="shared" si="63"/>
        <v>20743.48</v>
      </c>
      <c r="J139" s="36">
        <f t="shared" si="64"/>
        <v>1.7899999999999999E-2</v>
      </c>
      <c r="K139" s="89">
        <f>IF(A139="-","-",IF(A139="CDHU",VLOOKUP(B139,CDHU!$A$1:$E$4087,5,FALSE),IF(A139="TCPO",VLOOKUP(B139,TCPO!$A$1:$I$11335,9,FALSE),IF(A139="SINAPI",VLOOKUP(B139,SINAPI!$A$1:$E$15000,5,FALSE),IF(A139="PMSP",VLOOKUP(B139,PMSP!$A$1:$E$2663,5,FALSE)," ")))))</f>
        <v>3</v>
      </c>
      <c r="L139" s="35">
        <f t="shared" si="65"/>
        <v>3.74</v>
      </c>
      <c r="M139" s="35">
        <f t="shared" si="66"/>
        <v>19541.72</v>
      </c>
      <c r="N139" s="36">
        <f t="shared" si="67"/>
        <v>1.7600000000000001E-2</v>
      </c>
    </row>
    <row r="140" spans="1:14" ht="33" customHeight="1">
      <c r="A140" s="31" t="s">
        <v>34697</v>
      </c>
      <c r="B140" s="84" t="s">
        <v>621</v>
      </c>
      <c r="C140" s="30" t="s">
        <v>53004</v>
      </c>
      <c r="D140" s="78" t="str">
        <f>IF(A140="-","-",IF(A140="CDHU",VLOOKUP(B140,CDHU!$A$1:$E$4087,2,FALSE),IF(A140="TCPO",VLOOKUP(B140,TCPO!$A$1:$I$11335,2,FALSE),IF(A140="SINAPI",VLOOKUP(B140,SINAPI!$A$1:$E$150003,2,FALSE),IF(A140="PMSP",VLOOKUP(B140,PMSP!$A$1:$E$2663,2,FALSE)," ")))))</f>
        <v>Locação de vias, calçadas, tanques e lagoas</v>
      </c>
      <c r="E140" s="30" t="str">
        <f>IF(A140="-","-",IF(A140="CDHU",VLOOKUP(B140,CDHU!$A$1:$E$4087,3,FALSE),IF(A140="TCPO",VLOOKUP(B140,TCPO!$A$1:$I$11335,4,FALSE),IF(A140="SINAPI",VLOOKUP(B140,SINAPI!$A$1:$E$15000,3,FALSE),IF(A140="PMSP",VLOOKUP(B140,PMSP!$A$1:$E$2663,3,FALSE)," ")))))</f>
        <v>M2</v>
      </c>
      <c r="F140" s="32">
        <f>MC!K340</f>
        <v>642.35</v>
      </c>
      <c r="G140" s="89">
        <f>IF(A140="-","-",IF(A140="CDHU",VLOOKUP(B140,CDHU!$A$1:$E$4087,4,FALSE),IF(A140="TCPO",VLOOKUP(B140,TCPO!$A$1:$I$11335,8,FALSE),IF(A140="SINAPI",VLOOKUP(B140,SINAPI!$A$1:$E$15000,4,FALSE),IF(A140="PMSP",VLOOKUP(B140,PMSP!$A$1:$E$2663,4,FALSE)," ")))))</f>
        <v>1.79</v>
      </c>
      <c r="H140" s="35">
        <f t="shared" si="62"/>
        <v>2.34</v>
      </c>
      <c r="I140" s="35">
        <f t="shared" si="63"/>
        <v>1503.09</v>
      </c>
      <c r="J140" s="36">
        <f t="shared" si="64"/>
        <v>1.2999999999999999E-3</v>
      </c>
      <c r="K140" s="89">
        <f>IF(A140="-","-",IF(A140="CDHU",VLOOKUP(B140,CDHU!$A$1:$E$4087,5,FALSE),IF(A140="TCPO",VLOOKUP(B140,TCPO!$A$1:$I$11335,9,FALSE),IF(A140="SINAPI",VLOOKUP(B140,SINAPI!$A$1:$E$15000,5,FALSE),IF(A140="PMSP",VLOOKUP(B140,PMSP!$A$1:$E$2663,5,FALSE)," ")))))</f>
        <v>1.89</v>
      </c>
      <c r="L140" s="35">
        <f t="shared" si="65"/>
        <v>2.35</v>
      </c>
      <c r="M140" s="35">
        <f t="shared" si="66"/>
        <v>1509.52</v>
      </c>
      <c r="N140" s="36">
        <f t="shared" si="67"/>
        <v>1.4E-3</v>
      </c>
    </row>
    <row r="141" spans="1:14" ht="33" customHeight="1">
      <c r="A141" s="31"/>
      <c r="B141" s="86"/>
      <c r="C141" s="37"/>
      <c r="D141" s="66"/>
      <c r="E141" s="297"/>
      <c r="F141" s="38"/>
      <c r="H141" s="85" t="s">
        <v>52891</v>
      </c>
      <c r="I141" s="39">
        <f>SUM(I135:I140)</f>
        <v>30818.5</v>
      </c>
      <c r="J141" s="67">
        <f t="shared" si="64"/>
        <v>2.6599999999999999E-2</v>
      </c>
      <c r="K141" s="88"/>
      <c r="L141" s="85" t="s">
        <v>52891</v>
      </c>
      <c r="M141" s="39">
        <f>SUM(M135:M140)</f>
        <v>28851.66</v>
      </c>
      <c r="N141" s="67">
        <f t="shared" si="67"/>
        <v>2.5899999999999999E-2</v>
      </c>
    </row>
    <row r="142" spans="1:14" ht="33" customHeight="1">
      <c r="A142" s="31"/>
      <c r="B142" s="37"/>
      <c r="C142" s="228" t="s">
        <v>52527</v>
      </c>
      <c r="D142" s="229" t="s">
        <v>52535</v>
      </c>
      <c r="E142" s="30"/>
      <c r="F142" s="40"/>
      <c r="G142" s="90"/>
      <c r="H142" s="35"/>
      <c r="I142" s="35"/>
      <c r="J142" s="36"/>
      <c r="K142" s="90"/>
      <c r="L142" s="35"/>
      <c r="M142" s="35"/>
      <c r="N142" s="36"/>
    </row>
    <row r="143" spans="1:14" ht="33" customHeight="1">
      <c r="A143" s="31" t="s">
        <v>34697</v>
      </c>
      <c r="B143" s="84" t="s">
        <v>1154</v>
      </c>
      <c r="C143" s="30" t="s">
        <v>52569</v>
      </c>
      <c r="D143" s="78" t="str">
        <f>IF(A143="-","-",IF(A143="CDHU",VLOOKUP(B143,CDHU!$A$1:$E$4087,2,FALSE),IF(A143="TCPO",VLOOKUP(B143,TCPO!$A$1:$I$11335,2,FALSE),IF(A143="SINAPI",VLOOKUP(B143,SINAPI!$A$1:$E$150003,2,FALSE),IF(A143="PMSP",VLOOKUP(B143,PMSP!$A$1:$E$2663,2,FALSE)," ")))))</f>
        <v>Escavação manual em solo de 1ª e 2ª categoria em campo aberto</v>
      </c>
      <c r="E143" s="30" t="str">
        <f>IF(A143="-","-",IF(A143="CDHU",VLOOKUP(B143,CDHU!$A$1:$E$4087,3,FALSE),IF(A143="TCPO",VLOOKUP(B143,TCPO!$A$1:$I$11335,4,FALSE),IF(A143="SINAPI",VLOOKUP(B143,SINAPI!$A$1:$E$15000,3,FALSE),IF(A143="PMSP",VLOOKUP(B143,PMSP!$A$1:$E$2663,3,FALSE)," ")))))</f>
        <v>M3</v>
      </c>
      <c r="F143" s="32">
        <f>MC!K344</f>
        <v>24.59</v>
      </c>
      <c r="G143" s="89">
        <f>IF(A143="-","-",IF(A143="CDHU",VLOOKUP(B143,CDHU!$A$1:$E$4087,4,FALSE),IF(A143="TCPO",VLOOKUP(B143,TCPO!$A$1:$I$11335,8,FALSE),IF(A143="SINAPI",VLOOKUP(B143,SINAPI!$A$1:$E$15000,4,FALSE),IF(A143="PMSP",VLOOKUP(B143,PMSP!$A$1:$E$2663,4,FALSE)," ")))))</f>
        <v>51.1</v>
      </c>
      <c r="H143" s="35">
        <f t="shared" ref="H143:H150" si="68">TRUNC(G143*(1+$H$13),2)</f>
        <v>67.06</v>
      </c>
      <c r="I143" s="35">
        <f t="shared" ref="I143:I150" si="69">TRUNC(H143*F143,2)</f>
        <v>1649</v>
      </c>
      <c r="J143" s="36">
        <f t="shared" ref="J143:J150" si="70">I143/$I$423</f>
        <v>1.4E-3</v>
      </c>
      <c r="K143" s="89">
        <f>IF(A143="-","-",IF(A143="CDHU",VLOOKUP(B143,CDHU!$A$1:$E$4087,5,FALSE),IF(A143="TCPO",VLOOKUP(B143,TCPO!$A$1:$I$11335,9,FALSE),IF(A143="SINAPI",VLOOKUP(B143,SINAPI!$A$1:$E$15000,5,FALSE),IF(A143="PMSP",VLOOKUP(B143,PMSP!$A$1:$E$2663,5,FALSE)," ")))))</f>
        <v>56.78</v>
      </c>
      <c r="L143" s="35">
        <f t="shared" ref="L143:L150" si="71">TRUNC(K143*(1+$I$13),2)</f>
        <v>70.849999999999994</v>
      </c>
      <c r="M143" s="35">
        <f t="shared" ref="M143:M150" si="72">TRUNC(L143*F143,2)</f>
        <v>1742.2</v>
      </c>
      <c r="N143" s="36">
        <f t="shared" ref="N143:N150" si="73">M143/$M$423</f>
        <v>1.6000000000000001E-3</v>
      </c>
    </row>
    <row r="144" spans="1:14" ht="47.25">
      <c r="A144" s="31" t="s">
        <v>36538</v>
      </c>
      <c r="B144" s="84">
        <v>97083</v>
      </c>
      <c r="C144" s="30" t="s">
        <v>52570</v>
      </c>
      <c r="D144" s="78" t="str">
        <f>IF(A144="-","-",IF(A144="CDHU",VLOOKUP(B144,CDHU!$A$1:$E$4087,2,FALSE),IF(A144="TCPO",VLOOKUP(B144,TCPO!$A$1:$I$11335,2,FALSE),IF(A144="SINAPI",VLOOKUP(B144,SINAPI!$A$1:$E$150003,2,FALSE),IF(A144="PMSP",VLOOKUP(B144,PMSP!$A$1:$E$2663,2,FALSE)," ")))))</f>
        <v>COMPACTAÇÃO MECÂNICA DE SOLO PARA EXECUÇÃO DE RADIER, PISO DE CONCRETO OU LAJE SOBRE SOLO, COM COMPACTADOR DE SOLOS A PERCUSSÃO. AF_09/2021</v>
      </c>
      <c r="E144" s="30" t="str">
        <f>IF(A144="-","-",IF(A144="CDHU",VLOOKUP(B144,CDHU!$A$1:$E$4087,3,FALSE),IF(A144="TCPO",VLOOKUP(B144,TCPO!$A$1:$I$11335,4,FALSE),IF(A144="SINAPI",VLOOKUP(B144,SINAPI!$A$1:$E$15000,3,FALSE),IF(A144="PMSP",VLOOKUP(B144,PMSP!$A$1:$E$2663,3,FALSE)," ")))))</f>
        <v>M2</v>
      </c>
      <c r="F144" s="32">
        <f>MC!K347</f>
        <v>273.2</v>
      </c>
      <c r="G144" s="89">
        <f>IF(A144="-","-",IF(A144="CDHU",VLOOKUP(B144,CDHU!$A$1:$E$4087,4,FALSE),IF(A144="TCPO",VLOOKUP(B144,TCPO!$A$1:$I$11335,8,FALSE),IF(A144="SINAPI",VLOOKUP(B144,SINAPI!$A$1:$E$15000,4,FALSE),IF(A144="PMSP",VLOOKUP(B144,PMSP!$A$1:$E$2663,4,FALSE)," ")))))</f>
        <v>4.53</v>
      </c>
      <c r="H144" s="35">
        <f t="shared" si="68"/>
        <v>5.94</v>
      </c>
      <c r="I144" s="35">
        <f t="shared" si="69"/>
        <v>1622.8</v>
      </c>
      <c r="J144" s="36">
        <f t="shared" si="70"/>
        <v>1.4E-3</v>
      </c>
      <c r="K144" s="89">
        <f>IF(A144="-","-",IF(A144="CDHU",VLOOKUP(B144,CDHU!$A$1:$E$4087,5,FALSE),IF(A144="TCPO",VLOOKUP(B144,TCPO!$A$1:$I$11335,9,FALSE),IF(A144="SINAPI",VLOOKUP(B144,SINAPI!$A$1:$E$15000,5,FALSE),IF(A144="PMSP",VLOOKUP(B144,PMSP!$A$1:$E$2663,5,FALSE)," ")))))</f>
        <v>4.1900000000000004</v>
      </c>
      <c r="L144" s="35">
        <f t="shared" si="71"/>
        <v>5.22</v>
      </c>
      <c r="M144" s="35">
        <f t="shared" si="72"/>
        <v>1426.1</v>
      </c>
      <c r="N144" s="36">
        <f t="shared" si="73"/>
        <v>1.2999999999999999E-3</v>
      </c>
    </row>
    <row r="145" spans="1:14" ht="33" customHeight="1">
      <c r="A145" s="31" t="s">
        <v>34697</v>
      </c>
      <c r="B145" s="84" t="s">
        <v>38440</v>
      </c>
      <c r="C145" s="30" t="s">
        <v>52571</v>
      </c>
      <c r="D145" s="78" t="str">
        <f>IF(A145="-","-",IF(A145="CDHU",VLOOKUP(B145,CDHU!$A$1:$E$4087,2,FALSE),IF(A145="TCPO",VLOOKUP(B145,TCPO!$A$1:$I$11335,2,FALSE),IF(A145="SINAPI",VLOOKUP(B145,SINAPI!$A$1:$E$150003,2,FALSE),IF(A145="PMSP",VLOOKUP(B145,PMSP!$A$1:$E$2663,2,FALSE)," ")))))</f>
        <v>Lona plástica em polietileno, 150 micras, para camada separadora de piso/pavimento</v>
      </c>
      <c r="E145" s="30" t="str">
        <f>IF(A145="-","-",IF(A145="CDHU",VLOOKUP(B145,CDHU!$A$1:$E$4087,3,FALSE),IF(A145="TCPO",VLOOKUP(B145,TCPO!$A$1:$I$11335,4,FALSE),IF(A145="SINAPI",VLOOKUP(B145,SINAPI!$A$1:$E$15000,3,FALSE),IF(A145="PMSP",VLOOKUP(B145,PMSP!$A$1:$E$2663,3,FALSE)," ")))))</f>
        <v>M2</v>
      </c>
      <c r="F145" s="32">
        <f>MC!K350</f>
        <v>273.2</v>
      </c>
      <c r="G145" s="89">
        <f>IF(A145="-","-",IF(A145="CDHU",VLOOKUP(B145,CDHU!$A$1:$E$4087,4,FALSE),IF(A145="TCPO",VLOOKUP(B145,TCPO!$A$1:$I$11335,8,FALSE),IF(A145="SINAPI",VLOOKUP(B145,SINAPI!$A$1:$E$15000,4,FALSE),IF(A145="PMSP",VLOOKUP(B145,PMSP!$A$1:$E$2663,4,FALSE)," ")))))</f>
        <v>1.74</v>
      </c>
      <c r="H145" s="35">
        <f t="shared" si="68"/>
        <v>2.2799999999999998</v>
      </c>
      <c r="I145" s="35">
        <f t="shared" si="69"/>
        <v>622.89</v>
      </c>
      <c r="J145" s="36">
        <f t="shared" si="70"/>
        <v>5.0000000000000001E-4</v>
      </c>
      <c r="K145" s="89">
        <f>IF(A145="-","-",IF(A145="CDHU",VLOOKUP(B145,CDHU!$A$1:$E$4087,5,FALSE),IF(A145="TCPO",VLOOKUP(B145,TCPO!$A$1:$I$11335,9,FALSE),IF(A145="SINAPI",VLOOKUP(B145,SINAPI!$A$1:$E$15000,5,FALSE),IF(A145="PMSP",VLOOKUP(B145,PMSP!$A$1:$E$2663,5,FALSE)," ")))))</f>
        <v>1.78</v>
      </c>
      <c r="L145" s="35">
        <f t="shared" si="71"/>
        <v>2.2200000000000002</v>
      </c>
      <c r="M145" s="35">
        <f t="shared" si="72"/>
        <v>606.5</v>
      </c>
      <c r="N145" s="36">
        <f t="shared" si="73"/>
        <v>5.0000000000000001E-4</v>
      </c>
    </row>
    <row r="146" spans="1:14" ht="33" customHeight="1">
      <c r="A146" s="31" t="s">
        <v>34697</v>
      </c>
      <c r="B146" s="84" t="s">
        <v>1427</v>
      </c>
      <c r="C146" s="30" t="s">
        <v>52572</v>
      </c>
      <c r="D146" s="78" t="str">
        <f>IF(A146="-","-",IF(A146="CDHU",VLOOKUP(B146,CDHU!$A$1:$E$4087,2,FALSE),IF(A146="TCPO",VLOOKUP(B146,TCPO!$A$1:$I$11335,2,FALSE),IF(A146="SINAPI",VLOOKUP(B146,SINAPI!$A$1:$E$150003,2,FALSE),IF(A146="PMSP",VLOOKUP(B146,PMSP!$A$1:$E$2663,2,FALSE)," ")))))</f>
        <v>Lastro de pedra britada</v>
      </c>
      <c r="E146" s="30" t="str">
        <f>IF(A146="-","-",IF(A146="CDHU",VLOOKUP(B146,CDHU!$A$1:$E$4087,3,FALSE),IF(A146="TCPO",VLOOKUP(B146,TCPO!$A$1:$I$11335,4,FALSE),IF(A146="SINAPI",VLOOKUP(B146,SINAPI!$A$1:$E$15000,3,FALSE),IF(A146="PMSP",VLOOKUP(B146,PMSP!$A$1:$E$2663,3,FALSE)," ")))))</f>
        <v>M3</v>
      </c>
      <c r="F146" s="32">
        <f>MC!K353</f>
        <v>8.1999999999999993</v>
      </c>
      <c r="G146" s="89">
        <f>IF(A146="-","-",IF(A146="CDHU",VLOOKUP(B146,CDHU!$A$1:$E$4087,4,FALSE),IF(A146="TCPO",VLOOKUP(B146,TCPO!$A$1:$I$11335,8,FALSE),IF(A146="SINAPI",VLOOKUP(B146,SINAPI!$A$1:$E$15000,4,FALSE),IF(A146="PMSP",VLOOKUP(B146,PMSP!$A$1:$E$2663,4,FALSE)," ")))))</f>
        <v>218.14</v>
      </c>
      <c r="H146" s="35">
        <f t="shared" si="68"/>
        <v>286.3</v>
      </c>
      <c r="I146" s="35">
        <f t="shared" si="69"/>
        <v>2347.66</v>
      </c>
      <c r="J146" s="36">
        <f t="shared" si="70"/>
        <v>2E-3</v>
      </c>
      <c r="K146" s="89">
        <f>IF(A146="-","-",IF(A146="CDHU",VLOOKUP(B146,CDHU!$A$1:$E$4087,5,FALSE),IF(A146="TCPO",VLOOKUP(B146,TCPO!$A$1:$I$11335,9,FALSE),IF(A146="SINAPI",VLOOKUP(B146,SINAPI!$A$1:$E$15000,5,FALSE),IF(A146="PMSP",VLOOKUP(B146,PMSP!$A$1:$E$2663,5,FALSE)," ")))))</f>
        <v>221.55</v>
      </c>
      <c r="L146" s="35">
        <f t="shared" si="71"/>
        <v>276.45</v>
      </c>
      <c r="M146" s="35">
        <f t="shared" si="72"/>
        <v>2266.89</v>
      </c>
      <c r="N146" s="36">
        <f t="shared" si="73"/>
        <v>2E-3</v>
      </c>
    </row>
    <row r="147" spans="1:14" ht="56.25" customHeight="1">
      <c r="A147" s="31" t="s">
        <v>36538</v>
      </c>
      <c r="B147" s="84">
        <v>94992</v>
      </c>
      <c r="C147" s="30" t="s">
        <v>52573</v>
      </c>
      <c r="D147" s="159" t="str">
        <f>IF(A147="-","-",IF(A147="CDHU",VLOOKUP(B147,CDHU!$A$1:$E$4087,2,FALSE),IF(A147="TCPO",VLOOKUP(B147,TCPO!$A$1:$I$11335,2,FALSE),IF(A147="SINAPI",VLOOKUP(B147,SINAPI!$A$1:$E$150003,2,FALSE),IF(A147="PMSP",VLOOKUP(B147,PMSP!$A$1:$E$2663,2,FALSE)," ")))))</f>
        <v>EXECUÇÃO DE PASSEIO (CALÇADA) OU PISO DE CONCRETO COM CONCRETO MOLDADO IN LOCO, FEITO EM OBRA, ACABAMENTO CONVENCIONAL, ESPESSURA 6 CM, ARMADO. AF_08/2022</v>
      </c>
      <c r="E147" s="30" t="str">
        <f>IF(A147="-","-",IF(A147="CDHU",VLOOKUP(B147,CDHU!$A$1:$E$4087,3,FALSE),IF(A147="TCPO",VLOOKUP(B147,TCPO!$A$1:$I$11335,4,FALSE),IF(A147="SINAPI",VLOOKUP(B147,SINAPI!$A$1:$E$15000,3,FALSE),IF(A147="PMSP",VLOOKUP(B147,PMSP!$A$1:$E$2663,3,FALSE)," ")))))</f>
        <v>M2</v>
      </c>
      <c r="F147" s="32">
        <f>MC!K356</f>
        <v>273.2</v>
      </c>
      <c r="G147" s="89">
        <f>IF(A147="-","-",IF(A147="CDHU",VLOOKUP(B147,CDHU!$A$1:$E$4087,4,FALSE),IF(A147="TCPO",VLOOKUP(B147,TCPO!$A$1:$I$11335,8,FALSE),IF(A147="SINAPI",VLOOKUP(B147,SINAPI!$A$1:$E$15000,4,FALSE),IF(A147="PMSP",VLOOKUP(B147,PMSP!$A$1:$E$2663,4,FALSE)," ")))))</f>
        <v>75.12</v>
      </c>
      <c r="H147" s="35">
        <f t="shared" si="68"/>
        <v>98.59</v>
      </c>
      <c r="I147" s="35">
        <f t="shared" si="69"/>
        <v>26934.78</v>
      </c>
      <c r="J147" s="36">
        <f t="shared" si="70"/>
        <v>2.3300000000000001E-2</v>
      </c>
      <c r="K147" s="89">
        <f>IF(A147="-","-",IF(A147="CDHU",VLOOKUP(B147,CDHU!$A$1:$E$4087,5,FALSE),IF(A147="TCPO",VLOOKUP(B147,TCPO!$A$1:$I$11335,9,FALSE),IF(A147="SINAPI",VLOOKUP(B147,SINAPI!$A$1:$E$15000,5,FALSE),IF(A147="PMSP",VLOOKUP(B147,PMSP!$A$1:$E$2663,5,FALSE)," ")))))</f>
        <v>73.099999999999994</v>
      </c>
      <c r="L147" s="35">
        <f t="shared" si="71"/>
        <v>91.21</v>
      </c>
      <c r="M147" s="35">
        <f t="shared" si="72"/>
        <v>24918.57</v>
      </c>
      <c r="N147" s="36">
        <f t="shared" si="73"/>
        <v>2.24E-2</v>
      </c>
    </row>
    <row r="148" spans="1:14" ht="33" customHeight="1">
      <c r="A148" s="31" t="s">
        <v>34697</v>
      </c>
      <c r="B148" s="84" t="s">
        <v>1417</v>
      </c>
      <c r="C148" s="30" t="s">
        <v>52574</v>
      </c>
      <c r="D148" s="78" t="str">
        <f>IF(A148="-","-",IF(A148="CDHU",VLOOKUP(B148,CDHU!$A$1:$E$4087,2,FALSE),IF(A148="TCPO",VLOOKUP(B148,TCPO!$A$1:$I$11335,2,FALSE),IF(A148="SINAPI",VLOOKUP(B148,SINAPI!$A$1:$E$150003,2,FALSE),IF(A148="PMSP",VLOOKUP(B148,PMSP!$A$1:$E$2663,2,FALSE)," ")))))</f>
        <v>Lançamento, espalhamento e adensamento de concreto ou massa em lastro e/ou enchimento</v>
      </c>
      <c r="E148" s="30" t="str">
        <f>IF(A148="-","-",IF(A148="CDHU",VLOOKUP(B148,CDHU!$A$1:$E$4087,3,FALSE),IF(A148="TCPO",VLOOKUP(B148,TCPO!$A$1:$I$11335,4,FALSE),IF(A148="SINAPI",VLOOKUP(B148,SINAPI!$A$1:$E$15000,3,FALSE),IF(A148="PMSP",VLOOKUP(B148,PMSP!$A$1:$E$2663,3,FALSE)," ")))))</f>
        <v>M3</v>
      </c>
      <c r="F148" s="32">
        <f>MC!K359</f>
        <v>16.39</v>
      </c>
      <c r="G148" s="89">
        <f>IF(A148="-","-",IF(A148="CDHU",VLOOKUP(B148,CDHU!$A$1:$E$4087,4,FALSE),IF(A148="TCPO",VLOOKUP(B148,TCPO!$A$1:$I$11335,8,FALSE),IF(A148="SINAPI",VLOOKUP(B148,SINAPI!$A$1:$E$15000,4,FALSE),IF(A148="PMSP",VLOOKUP(B148,PMSP!$A$1:$E$2663,4,FALSE)," ")))))</f>
        <v>86.19</v>
      </c>
      <c r="H148" s="35">
        <f t="shared" si="68"/>
        <v>113.12</v>
      </c>
      <c r="I148" s="35">
        <f t="shared" si="69"/>
        <v>1854.03</v>
      </c>
      <c r="J148" s="36">
        <f t="shared" si="70"/>
        <v>1.6000000000000001E-3</v>
      </c>
      <c r="K148" s="89">
        <f>IF(A148="-","-",IF(A148="CDHU",VLOOKUP(B148,CDHU!$A$1:$E$4087,5,FALSE),IF(A148="TCPO",VLOOKUP(B148,TCPO!$A$1:$I$11335,9,FALSE),IF(A148="SINAPI",VLOOKUP(B148,SINAPI!$A$1:$E$15000,5,FALSE),IF(A148="PMSP",VLOOKUP(B148,PMSP!$A$1:$E$2663,5,FALSE)," ")))))</f>
        <v>95.77</v>
      </c>
      <c r="L148" s="35">
        <f t="shared" si="71"/>
        <v>119.5</v>
      </c>
      <c r="M148" s="35">
        <f t="shared" si="72"/>
        <v>1958.6</v>
      </c>
      <c r="N148" s="36">
        <f t="shared" si="73"/>
        <v>1.8E-3</v>
      </c>
    </row>
    <row r="149" spans="1:14" ht="32.25" customHeight="1">
      <c r="A149" s="31" t="s">
        <v>34697</v>
      </c>
      <c r="B149" s="84" t="s">
        <v>1421</v>
      </c>
      <c r="C149" s="30" t="s">
        <v>52575</v>
      </c>
      <c r="D149" s="78" t="str">
        <f>IF(A149="-","-",IF(A149="CDHU",VLOOKUP(B149,CDHU!$A$1:$E$4087,2,FALSE),IF(A149="TCPO",VLOOKUP(B149,TCPO!$A$1:$I$11335,2,FALSE),IF(A149="SINAPI",VLOOKUP(B149,SINAPI!$A$1:$E$150003,2,FALSE),IF(A149="PMSP",VLOOKUP(B149,PMSP!$A$1:$E$2663,2,FALSE)," ")))))</f>
        <v>Nivelamento de piso em concreto com acabadora de superfície</v>
      </c>
      <c r="E149" s="30" t="str">
        <f>IF(A149="-","-",IF(A149="CDHU",VLOOKUP(B149,CDHU!$A$1:$E$4087,3,FALSE),IF(A149="TCPO",VLOOKUP(B149,TCPO!$A$1:$I$11335,4,FALSE),IF(A149="SINAPI",VLOOKUP(B149,SINAPI!$A$1:$E$15000,3,FALSE),IF(A149="PMSP",VLOOKUP(B149,PMSP!$A$1:$E$2663,3,FALSE)," ")))))</f>
        <v>M2</v>
      </c>
      <c r="F149" s="32">
        <f>MC!K362</f>
        <v>273.2</v>
      </c>
      <c r="G149" s="89">
        <f>IF(A149="-","-",IF(A149="CDHU",VLOOKUP(B149,CDHU!$A$1:$E$4087,4,FALSE),IF(A149="TCPO",VLOOKUP(B149,TCPO!$A$1:$I$11335,8,FALSE),IF(A149="SINAPI",VLOOKUP(B149,SINAPI!$A$1:$E$15000,4,FALSE),IF(A149="PMSP",VLOOKUP(B149,PMSP!$A$1:$E$2663,4,FALSE)," ")))))</f>
        <v>15.98</v>
      </c>
      <c r="H149" s="35">
        <f t="shared" si="68"/>
        <v>20.97</v>
      </c>
      <c r="I149" s="35">
        <f t="shared" si="69"/>
        <v>5729</v>
      </c>
      <c r="J149" s="36">
        <f t="shared" si="70"/>
        <v>5.0000000000000001E-3</v>
      </c>
      <c r="K149" s="89">
        <f>IF(A149="-","-",IF(A149="CDHU",VLOOKUP(B149,CDHU!$A$1:$E$4087,5,FALSE),IF(A149="TCPO",VLOOKUP(B149,TCPO!$A$1:$I$11335,9,FALSE),IF(A149="SINAPI",VLOOKUP(B149,SINAPI!$A$1:$E$15000,5,FALSE),IF(A149="PMSP",VLOOKUP(B149,PMSP!$A$1:$E$2663,5,FALSE)," ")))))</f>
        <v>15.98</v>
      </c>
      <c r="L149" s="35">
        <f t="shared" si="71"/>
        <v>19.93</v>
      </c>
      <c r="M149" s="35">
        <f t="shared" si="72"/>
        <v>5444.87</v>
      </c>
      <c r="N149" s="36">
        <f t="shared" si="73"/>
        <v>4.8999999999999998E-3</v>
      </c>
    </row>
    <row r="150" spans="1:14" ht="33" customHeight="1">
      <c r="A150" s="31" t="s">
        <v>34697</v>
      </c>
      <c r="B150" s="84" t="s">
        <v>106</v>
      </c>
      <c r="C150" s="30" t="s">
        <v>52576</v>
      </c>
      <c r="D150" s="78" t="str">
        <f>IF(A150="-","-",IF(A150="CDHU",VLOOKUP(B150,CDHU!$A$1:$E$4087,2,FALSE),IF(A150="TCPO",VLOOKUP(B150,TCPO!$A$1:$I$11335,2,FALSE),IF(A150="SINAPI",VLOOKUP(B150,SINAPI!$A$1:$E$150003,2,FALSE),IF(A150="PMSP",VLOOKUP(B150,PMSP!$A$1:$E$2663,2,FALSE)," ")))))</f>
        <v>Corte de junta de dilatação, com serra de disco diamantado para pisos</v>
      </c>
      <c r="E150" s="30" t="str">
        <f>IF(A150="-","-",IF(A150="CDHU",VLOOKUP(B150,CDHU!$A$1:$E$4087,3,FALSE),IF(A150="TCPO",VLOOKUP(B150,TCPO!$A$1:$I$11335,4,FALSE),IF(A150="SINAPI",VLOOKUP(B150,SINAPI!$A$1:$E$15000,3,FALSE),IF(A150="PMSP",VLOOKUP(B150,PMSP!$A$1:$E$2663,3,FALSE)," ")))))</f>
        <v>M</v>
      </c>
      <c r="F150" s="32">
        <f>MC!K365</f>
        <v>106.57</v>
      </c>
      <c r="G150" s="89">
        <f>IF(A150="-","-",IF(A150="CDHU",VLOOKUP(B150,CDHU!$A$1:$E$4087,4,FALSE),IF(A150="TCPO",VLOOKUP(B150,TCPO!$A$1:$I$11335,8,FALSE),IF(A150="SINAPI",VLOOKUP(B150,SINAPI!$A$1:$E$15000,4,FALSE),IF(A150="PMSP",VLOOKUP(B150,PMSP!$A$1:$E$2663,4,FALSE)," ")))))</f>
        <v>11.72</v>
      </c>
      <c r="H150" s="35">
        <f t="shared" si="68"/>
        <v>15.38</v>
      </c>
      <c r="I150" s="35">
        <f t="shared" si="69"/>
        <v>1639.04</v>
      </c>
      <c r="J150" s="36">
        <f t="shared" si="70"/>
        <v>1.4E-3</v>
      </c>
      <c r="K150" s="89">
        <f>IF(A150="-","-",IF(A150="CDHU",VLOOKUP(B150,CDHU!$A$1:$E$4087,5,FALSE),IF(A150="TCPO",VLOOKUP(B150,TCPO!$A$1:$I$11335,9,FALSE),IF(A150="SINAPI",VLOOKUP(B150,SINAPI!$A$1:$E$15000,5,FALSE),IF(A150="PMSP",VLOOKUP(B150,PMSP!$A$1:$E$2663,5,FALSE)," ")))))</f>
        <v>11.72</v>
      </c>
      <c r="L150" s="35">
        <f t="shared" si="71"/>
        <v>14.62</v>
      </c>
      <c r="M150" s="35">
        <f t="shared" si="72"/>
        <v>1558.05</v>
      </c>
      <c r="N150" s="36">
        <f t="shared" si="73"/>
        <v>1.4E-3</v>
      </c>
    </row>
    <row r="151" spans="1:14" ht="33" customHeight="1">
      <c r="A151" s="31"/>
      <c r="B151" s="86"/>
      <c r="C151" s="37"/>
      <c r="D151" s="66"/>
      <c r="E151" s="297"/>
      <c r="F151" s="38"/>
      <c r="H151" s="85" t="s">
        <v>52892</v>
      </c>
      <c r="I151" s="39">
        <f>SUM(I143:I150)</f>
        <v>42399.199999999997</v>
      </c>
      <c r="J151" s="67">
        <f>SUM(J143:J150)</f>
        <v>3.6600000000000001E-2</v>
      </c>
      <c r="K151" s="88"/>
      <c r="L151" s="85" t="s">
        <v>52892</v>
      </c>
      <c r="M151" s="39">
        <f>SUM(M143:M150)</f>
        <v>39921.78</v>
      </c>
      <c r="N151" s="67">
        <f>SUM(N143:N150)</f>
        <v>3.5900000000000001E-2</v>
      </c>
    </row>
    <row r="152" spans="1:14" ht="33" customHeight="1">
      <c r="A152" s="31"/>
      <c r="B152" s="37"/>
      <c r="C152" s="228" t="s">
        <v>52528</v>
      </c>
      <c r="D152" s="229" t="s">
        <v>52534</v>
      </c>
      <c r="E152" s="30"/>
      <c r="F152" s="40"/>
      <c r="G152" s="90"/>
      <c r="H152" s="35"/>
      <c r="I152" s="35"/>
      <c r="J152" s="36"/>
      <c r="K152" s="90"/>
      <c r="L152" s="35"/>
      <c r="M152" s="35"/>
      <c r="N152" s="36"/>
    </row>
    <row r="153" spans="1:14" ht="33" customHeight="1">
      <c r="A153" s="31" t="s">
        <v>34697</v>
      </c>
      <c r="B153" s="84" t="s">
        <v>1154</v>
      </c>
      <c r="C153" s="30" t="s">
        <v>52577</v>
      </c>
      <c r="D153" s="78" t="str">
        <f>IF(A153="-","-",IF(A153="CDHU",VLOOKUP(B153,CDHU!$A$1:$E$4087,2,FALSE),IF(A153="TCPO",VLOOKUP(B153,TCPO!$A$1:$I$11335,2,FALSE),IF(A153="SINAPI",VLOOKUP(B153,SINAPI!$A$1:$E$150003,2,FALSE),IF(A153="PMSP",VLOOKUP(B153,PMSP!$A$1:$E$2663,2,FALSE)," ")))))</f>
        <v>Escavação manual em solo de 1ª e 2ª categoria em campo aberto</v>
      </c>
      <c r="E153" s="30" t="str">
        <f>IF(A153="-","-",IF(A153="CDHU",VLOOKUP(B153,CDHU!$A$1:$E$4087,3,FALSE),IF(A153="TCPO",VLOOKUP(B153,TCPO!$A$1:$I$11335,4,FALSE),IF(A153="SINAPI",VLOOKUP(B153,SINAPI!$A$1:$E$15000,3,FALSE),IF(A153="PMSP",VLOOKUP(B153,PMSP!$A$1:$E$2663,3,FALSE)," ")))))</f>
        <v>M3</v>
      </c>
      <c r="F153" s="32">
        <f>MC!K369</f>
        <v>72.260000000000005</v>
      </c>
      <c r="G153" s="89">
        <f>IF(A153="-","-",IF(A153="CDHU",VLOOKUP(B153,CDHU!$A$1:$E$4087,4,FALSE),IF(A153="TCPO",VLOOKUP(B153,TCPO!$A$1:$I$11335,8,FALSE),IF(A153="SINAPI",VLOOKUP(B153,SINAPI!$A$1:$E$15000,4,FALSE),IF(A153="PMSP",VLOOKUP(B153,PMSP!$A$1:$E$2663,4,FALSE)," ")))))</f>
        <v>51.1</v>
      </c>
      <c r="H153" s="35">
        <f t="shared" ref="H153:H157" si="74">TRUNC(G153*(1+$H$13),2)</f>
        <v>67.06</v>
      </c>
      <c r="I153" s="35">
        <f t="shared" ref="I153:I157" si="75">TRUNC(H153*F153,2)</f>
        <v>4845.75</v>
      </c>
      <c r="J153" s="36">
        <f>I153/$I$423</f>
        <v>4.1999999999999997E-3</v>
      </c>
      <c r="K153" s="89">
        <f>IF(A153="-","-",IF(A153="CDHU",VLOOKUP(B153,CDHU!$A$1:$E$4087,5,FALSE),IF(A153="TCPO",VLOOKUP(B153,TCPO!$A$1:$I$11335,9,FALSE),IF(A153="SINAPI",VLOOKUP(B153,SINAPI!$A$1:$E$15000,5,FALSE),IF(A153="PMSP",VLOOKUP(B153,PMSP!$A$1:$E$2663,5,FALSE)," ")))))</f>
        <v>56.78</v>
      </c>
      <c r="L153" s="35">
        <f t="shared" ref="L153:L157" si="76">TRUNC(K153*(1+$I$13),2)</f>
        <v>70.849999999999994</v>
      </c>
      <c r="M153" s="35">
        <f t="shared" ref="M153:M157" si="77">TRUNC(L153*F153,2)</f>
        <v>5119.62</v>
      </c>
      <c r="N153" s="36">
        <f>M153/$M$423</f>
        <v>4.5999999999999999E-3</v>
      </c>
    </row>
    <row r="154" spans="1:14" ht="47.25">
      <c r="A154" s="31" t="s">
        <v>36538</v>
      </c>
      <c r="B154" s="84">
        <v>97083</v>
      </c>
      <c r="C154" s="30" t="s">
        <v>52578</v>
      </c>
      <c r="D154" s="78" t="str">
        <f>IF(A154="-","-",IF(A154="CDHU",VLOOKUP(B154,CDHU!$A$1:$E$4087,2,FALSE),IF(A154="TCPO",VLOOKUP(B154,TCPO!$A$1:$I$11335,2,FALSE),IF(A154="SINAPI",VLOOKUP(B154,SINAPI!$A$1:$E$150003,2,FALSE),IF(A154="PMSP",VLOOKUP(B154,PMSP!$A$1:$E$2663,2,FALSE)," ")))))</f>
        <v>COMPACTAÇÃO MECÂNICA DE SOLO PARA EXECUÇÃO DE RADIER, PISO DE CONCRETO OU LAJE SOBRE SOLO, COM COMPACTADOR DE SOLOS A PERCUSSÃO. AF_09/2021</v>
      </c>
      <c r="E154" s="30" t="str">
        <f>IF(A154="-","-",IF(A154="CDHU",VLOOKUP(B154,CDHU!$A$1:$E$4087,3,FALSE),IF(A154="TCPO",VLOOKUP(B154,TCPO!$A$1:$I$11335,4,FALSE),IF(A154="SINAPI",VLOOKUP(B154,SINAPI!$A$1:$E$15000,3,FALSE),IF(A154="PMSP",VLOOKUP(B154,PMSP!$A$1:$E$2663,3,FALSE)," ")))))</f>
        <v>M2</v>
      </c>
      <c r="F154" s="32">
        <f>MC!K372</f>
        <v>344.1</v>
      </c>
      <c r="G154" s="89">
        <f>IF(A154="-","-",IF(A154="CDHU",VLOOKUP(B154,CDHU!$A$1:$E$4087,4,FALSE),IF(A154="TCPO",VLOOKUP(B154,TCPO!$A$1:$I$11335,8,FALSE),IF(A154="SINAPI",VLOOKUP(B154,SINAPI!$A$1:$E$15000,4,FALSE),IF(A154="PMSP",VLOOKUP(B154,PMSP!$A$1:$E$2663,4,FALSE)," ")))))</f>
        <v>4.53</v>
      </c>
      <c r="H154" s="35">
        <f t="shared" si="74"/>
        <v>5.94</v>
      </c>
      <c r="I154" s="35">
        <f t="shared" si="75"/>
        <v>2043.95</v>
      </c>
      <c r="J154" s="36">
        <f>I154/$I$423</f>
        <v>1.8E-3</v>
      </c>
      <c r="K154" s="89">
        <f>IF(A154="-","-",IF(A154="CDHU",VLOOKUP(B154,CDHU!$A$1:$E$4087,5,FALSE),IF(A154="TCPO",VLOOKUP(B154,TCPO!$A$1:$I$11335,9,FALSE),IF(A154="SINAPI",VLOOKUP(B154,SINAPI!$A$1:$E$15000,5,FALSE),IF(A154="PMSP",VLOOKUP(B154,PMSP!$A$1:$E$2663,5,FALSE)," ")))))</f>
        <v>4.1900000000000004</v>
      </c>
      <c r="L154" s="35">
        <f t="shared" si="76"/>
        <v>5.22</v>
      </c>
      <c r="M154" s="35">
        <f t="shared" si="77"/>
        <v>1796.2</v>
      </c>
      <c r="N154" s="36">
        <f>M154/$M$423</f>
        <v>1.6000000000000001E-3</v>
      </c>
    </row>
    <row r="155" spans="1:14" ht="33" customHeight="1">
      <c r="A155" s="31" t="s">
        <v>34697</v>
      </c>
      <c r="B155" s="84" t="s">
        <v>7034</v>
      </c>
      <c r="C155" s="30" t="s">
        <v>52579</v>
      </c>
      <c r="D155" s="78" t="str">
        <f>IF(A155="-","-",IF(A155="CDHU",VLOOKUP(B155,CDHU!$A$1:$E$4087,2,FALSE),IF(A155="TCPO",VLOOKUP(B155,TCPO!$A$1:$I$11335,2,FALSE),IF(A155="SINAPI",VLOOKUP(B155,SINAPI!$A$1:$E$150003,2,FALSE),IF(A155="PMSP",VLOOKUP(B155,PMSP!$A$1:$E$2663,2,FALSE)," ")))))</f>
        <v>Base de bica corrida</v>
      </c>
      <c r="E155" s="30" t="str">
        <f>IF(A155="-","-",IF(A155="CDHU",VLOOKUP(B155,CDHU!$A$1:$E$4087,3,FALSE),IF(A155="TCPO",VLOOKUP(B155,TCPO!$A$1:$I$11335,4,FALSE),IF(A155="SINAPI",VLOOKUP(B155,SINAPI!$A$1:$E$15000,3,FALSE),IF(A155="PMSP",VLOOKUP(B155,PMSP!$A$1:$E$2663,3,FALSE)," ")))))</f>
        <v>M3</v>
      </c>
      <c r="F155" s="32">
        <f>MC!K375</f>
        <v>34.409999999999997</v>
      </c>
      <c r="G155" s="89">
        <f>IF(A155="-","-",IF(A155="CDHU",VLOOKUP(B155,CDHU!$A$1:$E$4087,4,FALSE),IF(A155="TCPO",VLOOKUP(B155,TCPO!$A$1:$I$11335,8,FALSE),IF(A155="SINAPI",VLOOKUP(B155,SINAPI!$A$1:$E$15000,4,FALSE),IF(A155="PMSP",VLOOKUP(B155,PMSP!$A$1:$E$2663,4,FALSE)," ")))))</f>
        <v>235.01</v>
      </c>
      <c r="H155" s="35">
        <f t="shared" si="74"/>
        <v>308.45</v>
      </c>
      <c r="I155" s="35">
        <f t="shared" si="75"/>
        <v>10613.76</v>
      </c>
      <c r="J155" s="36">
        <f>I155/$I$423</f>
        <v>9.1999999999999998E-3</v>
      </c>
      <c r="K155" s="89">
        <f>IF(A155="-","-",IF(A155="CDHU",VLOOKUP(B155,CDHU!$A$1:$E$4087,5,FALSE),IF(A155="TCPO",VLOOKUP(B155,TCPO!$A$1:$I$11335,9,FALSE),IF(A155="SINAPI",VLOOKUP(B155,SINAPI!$A$1:$E$15000,5,FALSE),IF(A155="PMSP",VLOOKUP(B155,PMSP!$A$1:$E$2663,5,FALSE)," ")))))</f>
        <v>235.36</v>
      </c>
      <c r="L155" s="35">
        <f t="shared" si="76"/>
        <v>293.68</v>
      </c>
      <c r="M155" s="35">
        <f t="shared" si="77"/>
        <v>10105.52</v>
      </c>
      <c r="N155" s="36">
        <f>M155/$M$423</f>
        <v>9.1000000000000004E-3</v>
      </c>
    </row>
    <row r="156" spans="1:14" ht="33" customHeight="1">
      <c r="A156" s="31" t="s">
        <v>34697</v>
      </c>
      <c r="B156" s="84" t="s">
        <v>7074</v>
      </c>
      <c r="C156" s="30" t="s">
        <v>52580</v>
      </c>
      <c r="D156" s="159" t="str">
        <f>IF(A156="-","-",IF(A156="CDHU",VLOOKUP(B156,CDHU!$A$1:$E$4087,2,FALSE),IF(A156="TCPO",VLOOKUP(B156,TCPO!$A$1:$I$11335,2,FALSE),IF(A156="SINAPI",VLOOKUP(B156,SINAPI!$A$1:$E$150003,2,FALSE),IF(A156="PMSP",VLOOKUP(B156,PMSP!$A$1:$E$2663,2,FALSE)," ")))))</f>
        <v>Pavimentação em lajota de concreto 35 MPa, espessura 6 cm, colorido, tipos: raquete, retangular, sextavado e 16 faces, com rejunte em areia</v>
      </c>
      <c r="E156" s="30" t="str">
        <f>IF(A156="-","-",IF(A156="CDHU",VLOOKUP(B156,CDHU!$A$1:$E$4087,3,FALSE),IF(A156="TCPO",VLOOKUP(B156,TCPO!$A$1:$I$11335,4,FALSE),IF(A156="SINAPI",VLOOKUP(B156,SINAPI!$A$1:$E$15000,3,FALSE),IF(A156="PMSP",VLOOKUP(B156,PMSP!$A$1:$E$2663,3,FALSE)," ")))))</f>
        <v>M2</v>
      </c>
      <c r="F156" s="32">
        <f>MC!K378</f>
        <v>344.1</v>
      </c>
      <c r="G156" s="89">
        <f>IF(A156="-","-",IF(A156="CDHU",VLOOKUP(B156,CDHU!$A$1:$E$4087,4,FALSE),IF(A156="TCPO",VLOOKUP(B156,TCPO!$A$1:$I$11335,8,FALSE),IF(A156="SINAPI",VLOOKUP(B156,SINAPI!$A$1:$E$15000,4,FALSE),IF(A156="PMSP",VLOOKUP(B156,PMSP!$A$1:$E$2663,4,FALSE)," ")))))</f>
        <v>122.34</v>
      </c>
      <c r="H156" s="35">
        <f t="shared" si="74"/>
        <v>160.57</v>
      </c>
      <c r="I156" s="35">
        <f t="shared" si="75"/>
        <v>55252.13</v>
      </c>
      <c r="J156" s="36">
        <f>I156/$I$423</f>
        <v>4.7800000000000002E-2</v>
      </c>
      <c r="K156" s="89">
        <f>IF(A156="-","-",IF(A156="CDHU",VLOOKUP(B156,CDHU!$A$1:$E$4087,5,FALSE),IF(A156="TCPO",VLOOKUP(B156,TCPO!$A$1:$I$11335,9,FALSE),IF(A156="SINAPI",VLOOKUP(B156,SINAPI!$A$1:$E$15000,5,FALSE),IF(A156="PMSP",VLOOKUP(B156,PMSP!$A$1:$E$2663,5,FALSE)," ")))))</f>
        <v>124.54</v>
      </c>
      <c r="L156" s="35">
        <f t="shared" si="76"/>
        <v>155.4</v>
      </c>
      <c r="M156" s="35">
        <f t="shared" si="77"/>
        <v>53473.14</v>
      </c>
      <c r="N156" s="36">
        <f>M156/$M$423</f>
        <v>4.8099999999999997E-2</v>
      </c>
    </row>
    <row r="157" spans="1:14" ht="39" customHeight="1">
      <c r="A157" s="31" t="s">
        <v>34697</v>
      </c>
      <c r="B157" s="84" t="s">
        <v>125</v>
      </c>
      <c r="C157" s="30" t="s">
        <v>53018</v>
      </c>
      <c r="D157" s="78" t="str">
        <f>IF(A157="-","-",IF(A157="CDHU",VLOOKUP(B157,CDHU!$A$1:$E$4087,2,FALSE),IF(A157="TCPO",VLOOKUP(B157,TCPO!$A$1:$I$11335,2,FALSE),IF(A157="SINAPI",VLOOKUP(B157,SINAPI!$A$1:$E$150003,2,FALSE),IF(A157="PMSP",VLOOKUP(B157,PMSP!$A$1:$E$2663,2,FALSE)," ")))))</f>
        <v>Tinta acrílica para faixas demarcatórias</v>
      </c>
      <c r="E157" s="30" t="str">
        <f>IF(A157="-","-",IF(A157="CDHU",VLOOKUP(B157,CDHU!$A$1:$E$4087,3,FALSE),IF(A157="TCPO",VLOOKUP(B157,TCPO!$A$1:$I$11335,4,FALSE),IF(A157="SINAPI",VLOOKUP(B157,SINAPI!$A$1:$E$15000,3,FALSE),IF(A157="PMSP",VLOOKUP(B157,PMSP!$A$1:$E$2663,3,FALSE)," ")))))</f>
        <v>M</v>
      </c>
      <c r="F157" s="32">
        <f>MC!K382</f>
        <v>377.2</v>
      </c>
      <c r="G157" s="89">
        <f>IF(A157="-","-",IF(A157="CDHU",VLOOKUP(B157,CDHU!$A$1:$E$4087,4,FALSE),IF(A157="TCPO",VLOOKUP(B157,TCPO!$A$1:$I$11335,8,FALSE),IF(A157="SINAPI",VLOOKUP(B157,SINAPI!$A$1:$E$15000,4,FALSE),IF(A157="PMSP",VLOOKUP(B157,PMSP!$A$1:$E$2663,4,FALSE)," ")))))</f>
        <v>4.33</v>
      </c>
      <c r="H157" s="35">
        <f t="shared" si="74"/>
        <v>5.68</v>
      </c>
      <c r="I157" s="35">
        <f t="shared" si="75"/>
        <v>2142.4899999999998</v>
      </c>
      <c r="J157" s="36">
        <f>I157/$I$423</f>
        <v>1.9E-3</v>
      </c>
      <c r="K157" s="89">
        <f>IF(A157="-","-",IF(A157="CDHU",VLOOKUP(B157,CDHU!$A$1:$E$4087,5,FALSE),IF(A157="TCPO",VLOOKUP(B157,TCPO!$A$1:$I$11335,9,FALSE),IF(A157="SINAPI",VLOOKUP(B157,SINAPI!$A$1:$E$15000,5,FALSE),IF(A157="PMSP",VLOOKUP(B157,PMSP!$A$1:$E$2663,5,FALSE)," ")))))</f>
        <v>4.6900000000000004</v>
      </c>
      <c r="L157" s="35">
        <f t="shared" si="76"/>
        <v>5.85</v>
      </c>
      <c r="M157" s="35">
        <f t="shared" si="77"/>
        <v>2206.62</v>
      </c>
      <c r="N157" s="36">
        <f>M157/$M$423</f>
        <v>2E-3</v>
      </c>
    </row>
    <row r="158" spans="1:14" ht="33" customHeight="1">
      <c r="A158" s="31"/>
      <c r="B158" s="86"/>
      <c r="C158" s="37"/>
      <c r="D158" s="66"/>
      <c r="E158" s="297"/>
      <c r="F158" s="38"/>
      <c r="H158" s="85" t="s">
        <v>52893</v>
      </c>
      <c r="I158" s="39">
        <f>SUM(I153:I156)</f>
        <v>72755.59</v>
      </c>
      <c r="J158" s="67">
        <f>SUM(J153:J157)</f>
        <v>6.4899999999999999E-2</v>
      </c>
      <c r="K158" s="88"/>
      <c r="L158" s="85" t="s">
        <v>52893</v>
      </c>
      <c r="M158" s="39">
        <f>SUM(M153:M156)</f>
        <v>70494.48</v>
      </c>
      <c r="N158" s="67">
        <f>SUM(N153:N157)</f>
        <v>6.54E-2</v>
      </c>
    </row>
    <row r="159" spans="1:14" ht="33" customHeight="1">
      <c r="A159" s="31"/>
      <c r="B159" s="37"/>
      <c r="C159" s="228" t="s">
        <v>52529</v>
      </c>
      <c r="D159" s="229" t="s">
        <v>52540</v>
      </c>
      <c r="E159" s="30"/>
      <c r="F159" s="40"/>
      <c r="G159" s="90"/>
      <c r="H159" s="35"/>
      <c r="I159" s="35"/>
      <c r="J159" s="36"/>
      <c r="K159" s="90"/>
      <c r="L159" s="35"/>
      <c r="M159" s="35"/>
      <c r="N159" s="36"/>
    </row>
    <row r="160" spans="1:14" ht="33" customHeight="1">
      <c r="A160" s="31" t="s">
        <v>34697</v>
      </c>
      <c r="B160" s="86" t="s">
        <v>4281</v>
      </c>
      <c r="C160" s="30" t="s">
        <v>52581</v>
      </c>
      <c r="D160" s="159" t="str">
        <f>IF(A160="-","-",IF(A160="CDHU",VLOOKUP(B160,CDHU!$A$1:$E$4087,2,FALSE),IF(A160="TCPO",VLOOKUP(B160,TCPO!$A$1:$I$11335,2,FALSE),IF(A160="SINAPI",VLOOKUP(B160,SINAPI!$A$1:$E$150003,2,FALSE),IF(A160="PMSP",VLOOKUP(B160,PMSP!$A$1:$E$2663,2,FALSE)," ")))))</f>
        <v>Eletroduto corrugado em polietileno de alta densidade, DN= 40 mm, com acessórios</v>
      </c>
      <c r="E160" s="30" t="str">
        <f>IF(A160="-","-",IF(A160="CDHU",VLOOKUP(B160,CDHU!$A$1:$E$4087,3,FALSE),IF(A160="TCPO",VLOOKUP(B160,TCPO!$A$1:$I$11335,4,FALSE),IF(A160="SINAPI",VLOOKUP(B160,SINAPI!$A$1:$E$15000,3,FALSE),IF(A160="PMSP",VLOOKUP(B160,PMSP!$A$1:$E$2663,3,FALSE)," ")))))</f>
        <v>M</v>
      </c>
      <c r="F160" s="32">
        <f>MC!K386</f>
        <v>150.88</v>
      </c>
      <c r="G160" s="89">
        <f>IF(A160="-","-",IF(A160="CDHU",VLOOKUP(B160,CDHU!$A$1:$E$4087,4,FALSE),IF(A160="TCPO",VLOOKUP(B160,TCPO!$A$1:$I$11335,8,FALSE),IF(A160="SINAPI",VLOOKUP(B160,SINAPI!$A$1:$E$15000,4,FALSE),IF(A160="PMSP",VLOOKUP(B160,PMSP!$A$1:$E$2663,4,FALSE)," ")))))</f>
        <v>7.98</v>
      </c>
      <c r="H160" s="35">
        <f t="shared" ref="H160:H165" si="78">TRUNC(G160*(1+$H$13),2)</f>
        <v>10.47</v>
      </c>
      <c r="I160" s="35">
        <f t="shared" ref="I160:I165" si="79">TRUNC(H160*F160,2)</f>
        <v>1579.71</v>
      </c>
      <c r="J160" s="36">
        <f t="shared" ref="J160:J165" si="80">I160/$I$423</f>
        <v>1.4E-3</v>
      </c>
      <c r="K160" s="89">
        <f>IF(A160="-","-",IF(A160="CDHU",VLOOKUP(B160,CDHU!$A$1:$E$4087,5,FALSE),IF(A160="TCPO",VLOOKUP(B160,TCPO!$A$1:$I$11335,9,FALSE),IF(A160="SINAPI",VLOOKUP(B160,SINAPI!$A$1:$E$15000,5,FALSE),IF(A160="PMSP",VLOOKUP(B160,PMSP!$A$1:$E$2663,5,FALSE)," ")))))</f>
        <v>8.1999999999999993</v>
      </c>
      <c r="L160" s="35">
        <f t="shared" ref="L160:L165" si="81">TRUNC(K160*(1+$I$13),2)</f>
        <v>10.23</v>
      </c>
      <c r="M160" s="35">
        <f t="shared" ref="M160:M165" si="82">TRUNC(L160*F160,2)</f>
        <v>1543.5</v>
      </c>
      <c r="N160" s="36">
        <f t="shared" ref="N160:N165" si="83">M160/$M$423</f>
        <v>1.4E-3</v>
      </c>
    </row>
    <row r="161" spans="1:14" ht="33" customHeight="1">
      <c r="A161" s="31" t="s">
        <v>34697</v>
      </c>
      <c r="B161" s="84" t="s">
        <v>4605</v>
      </c>
      <c r="C161" s="30" t="s">
        <v>52582</v>
      </c>
      <c r="D161" s="159" t="str">
        <f>IF(A161="-","-",IF(A161="CDHU",VLOOKUP(B161,CDHU!$A$1:$E$4087,2,FALSE),IF(A161="TCPO",VLOOKUP(B161,TCPO!$A$1:$I$11335,2,FALSE),IF(A161="SINAPI",VLOOKUP(B161,SINAPI!$A$1:$E$150003,2,FALSE),IF(A161="PMSP",VLOOKUP(B161,PMSP!$A$1:$E$2663,2,FALSE)," ")))))</f>
        <v>Cabo de cobre flexível de 10 mm², isolamento 0,6/1kV - isolação HEPR 90°C</v>
      </c>
      <c r="E161" s="30" t="str">
        <f>IF(A161="-","-",IF(A161="CDHU",VLOOKUP(B161,CDHU!$A$1:$E$4087,3,FALSE),IF(A161="TCPO",VLOOKUP(B161,TCPO!$A$1:$I$11335,4,FALSE),IF(A161="SINAPI",VLOOKUP(B161,SINAPI!$A$1:$E$15000,3,FALSE),IF(A161="PMSP",VLOOKUP(B161,PMSP!$A$1:$E$2663,3,FALSE)," ")))))</f>
        <v>M</v>
      </c>
      <c r="F161" s="32">
        <f>MC!K389</f>
        <v>452.64</v>
      </c>
      <c r="G161" s="89">
        <f>IF(A161="-","-",IF(A161="CDHU",VLOOKUP(B161,CDHU!$A$1:$E$4087,4,FALSE),IF(A161="TCPO",VLOOKUP(B161,TCPO!$A$1:$I$11335,8,FALSE),IF(A161="SINAPI",VLOOKUP(B161,SINAPI!$A$1:$E$15000,4,FALSE),IF(A161="PMSP",VLOOKUP(B161,PMSP!$A$1:$E$2663,4,FALSE)," ")))))</f>
        <v>12.68</v>
      </c>
      <c r="H161" s="35">
        <f t="shared" si="78"/>
        <v>16.64</v>
      </c>
      <c r="I161" s="35">
        <f t="shared" si="79"/>
        <v>7531.92</v>
      </c>
      <c r="J161" s="36">
        <f t="shared" si="80"/>
        <v>6.4999999999999997E-3</v>
      </c>
      <c r="K161" s="89">
        <f>IF(A161="-","-",IF(A161="CDHU",VLOOKUP(B161,CDHU!$A$1:$E$4087,5,FALSE),IF(A161="TCPO",VLOOKUP(B161,TCPO!$A$1:$I$11335,9,FALSE),IF(A161="SINAPI",VLOOKUP(B161,SINAPI!$A$1:$E$15000,5,FALSE),IF(A161="PMSP",VLOOKUP(B161,PMSP!$A$1:$E$2663,5,FALSE)," ")))))</f>
        <v>13.13</v>
      </c>
      <c r="L161" s="35">
        <f t="shared" si="81"/>
        <v>16.38</v>
      </c>
      <c r="M161" s="35">
        <f t="shared" si="82"/>
        <v>7414.24</v>
      </c>
      <c r="N161" s="36">
        <f t="shared" si="83"/>
        <v>6.7000000000000002E-3</v>
      </c>
    </row>
    <row r="162" spans="1:14" ht="39.75" customHeight="1">
      <c r="A162" s="31" t="s">
        <v>36538</v>
      </c>
      <c r="B162" s="86">
        <v>39261</v>
      </c>
      <c r="C162" s="30" t="s">
        <v>52583</v>
      </c>
      <c r="D162" s="159" t="str">
        <f>IF(A162="-","-",IF(A162="CDHU",VLOOKUP(B162,CDHU!$A$1:$E$4087,2,FALSE),IF(A162="TCPO",VLOOKUP(B162,TCPO!$A$1:$I$11335,2,FALSE),IF(A162="SINAPI",VLOOKUP(B162,SINAPI!$A$1:$E$150003,2,FALSE),IF(A162="PMSP",VLOOKUP(B162,PMSP!$A$1:$E$2663,2,FALSE)," ")))))</f>
        <v>CABO MULTIPOLAR DE COBRE, FLEXIVEL, CLASSE 4 OU 5, ISOLACAO EM HEPR, COBERTURA EM PVC-ST2, ANTICHAMA BWF-B, 0,6/1 KV, 3 CONDUTORES DE 10 MM2</v>
      </c>
      <c r="E162" s="30" t="str">
        <f>IF(A162="-","-",IF(A162="CDHU",VLOOKUP(B162,CDHU!$A$1:$E$4087,3,FALSE),IF(A162="TCPO",VLOOKUP(B162,TCPO!$A$1:$I$11335,4,FALSE),IF(A162="SINAPI",VLOOKUP(B162,SINAPI!$A$1:$E$15000,3,FALSE),IF(A162="PMSP",VLOOKUP(B162,PMSP!$A$1:$E$2663,3,FALSE)," ")))))</f>
        <v>M</v>
      </c>
      <c r="F162" s="32">
        <f>MC!K392</f>
        <v>42</v>
      </c>
      <c r="G162" s="89">
        <f>IF(A162="-","-",IF(A162="CDHU",VLOOKUP(B162,CDHU!$A$1:$E$4087,4,FALSE),IF(A162="TCPO",VLOOKUP(B162,TCPO!$A$1:$I$11335,8,FALSE),IF(A162="SINAPI",VLOOKUP(B162,SINAPI!$A$1:$E$15000,4,FALSE),IF(A162="PMSP",VLOOKUP(B162,PMSP!$A$1:$E$2663,4,FALSE)," ")))))</f>
        <v>32.78</v>
      </c>
      <c r="H162" s="35">
        <f t="shared" si="78"/>
        <v>43.02</v>
      </c>
      <c r="I162" s="35">
        <f t="shared" si="79"/>
        <v>1806.84</v>
      </c>
      <c r="J162" s="36">
        <f t="shared" si="80"/>
        <v>1.6000000000000001E-3</v>
      </c>
      <c r="K162" s="89">
        <f>IF(A162="-","-",IF(A162="CDHU",VLOOKUP(B162,CDHU!$A$1:$E$4087,5,FALSE),IF(A162="TCPO",VLOOKUP(B162,TCPO!$A$1:$I$11335,9,FALSE),IF(A162="SINAPI",VLOOKUP(B162,SINAPI!$A$1:$E$15000,5,FALSE),IF(A162="PMSP",VLOOKUP(B162,PMSP!$A$1:$E$2663,5,FALSE)," ")))))</f>
        <v>32.78</v>
      </c>
      <c r="L162" s="35">
        <f t="shared" si="81"/>
        <v>40.9</v>
      </c>
      <c r="M162" s="35">
        <f t="shared" si="82"/>
        <v>1717.8</v>
      </c>
      <c r="N162" s="36">
        <f t="shared" si="83"/>
        <v>1.5E-3</v>
      </c>
    </row>
    <row r="163" spans="1:14" ht="33" customHeight="1">
      <c r="A163" s="31" t="s">
        <v>34697</v>
      </c>
      <c r="B163" s="84" t="s">
        <v>5005</v>
      </c>
      <c r="C163" s="30" t="s">
        <v>52584</v>
      </c>
      <c r="D163" s="159" t="str">
        <f>IF(A163="-","-",IF(A163="CDHU",VLOOKUP(B163,CDHU!$A$1:$E$4087,2,FALSE),IF(A163="TCPO",VLOOKUP(B163,TCPO!$A$1:$I$11335,2,FALSE),IF(A163="SINAPI",VLOOKUP(B163,SINAPI!$A$1:$E$150003,2,FALSE),IF(A163="PMSP",VLOOKUP(B163,PMSP!$A$1:$E$2663,2,FALSE)," ")))))</f>
        <v>Poste telecônico reto em aço SAE 1010/1020 galvanizado a fogo, altura de 4,00 m</v>
      </c>
      <c r="E163" s="30" t="str">
        <f>IF(A163="-","-",IF(A163="CDHU",VLOOKUP(B163,CDHU!$A$1:$E$4087,3,FALSE),IF(A163="TCPO",VLOOKUP(B163,TCPO!$A$1:$I$11335,4,FALSE),IF(A163="SINAPI",VLOOKUP(B163,SINAPI!$A$1:$E$15000,3,FALSE),IF(A163="PMSP",VLOOKUP(B163,PMSP!$A$1:$E$2663,3,FALSE)," ")))))</f>
        <v>UN</v>
      </c>
      <c r="F163" s="32">
        <f>MC!K395</f>
        <v>8</v>
      </c>
      <c r="G163" s="89">
        <f>IF(A163="-","-",IF(A163="CDHU",VLOOKUP(B163,CDHU!$A$1:$E$4087,4,FALSE),IF(A163="TCPO",VLOOKUP(B163,TCPO!$A$1:$I$11335,8,FALSE),IF(A163="SINAPI",VLOOKUP(B163,SINAPI!$A$1:$E$15000,4,FALSE),IF(A163="PMSP",VLOOKUP(B163,PMSP!$A$1:$E$2663,4,FALSE)," ")))))</f>
        <v>1166.6199999999999</v>
      </c>
      <c r="H163" s="35">
        <f t="shared" si="78"/>
        <v>1531.18</v>
      </c>
      <c r="I163" s="35">
        <f t="shared" si="79"/>
        <v>12249.44</v>
      </c>
      <c r="J163" s="36">
        <f t="shared" si="80"/>
        <v>1.06E-2</v>
      </c>
      <c r="K163" s="89">
        <f>IF(A163="-","-",IF(A163="CDHU",VLOOKUP(B163,CDHU!$A$1:$E$4087,5,FALSE),IF(A163="TCPO",VLOOKUP(B163,TCPO!$A$1:$I$11335,9,FALSE),IF(A163="SINAPI",VLOOKUP(B163,SINAPI!$A$1:$E$15000,5,FALSE),IF(A163="PMSP",VLOOKUP(B163,PMSP!$A$1:$E$2663,5,FALSE)," ")))))</f>
        <v>1179.24</v>
      </c>
      <c r="L163" s="35">
        <f t="shared" si="81"/>
        <v>1471.45</v>
      </c>
      <c r="M163" s="35">
        <f t="shared" si="82"/>
        <v>11771.6</v>
      </c>
      <c r="N163" s="36">
        <f t="shared" si="83"/>
        <v>1.06E-2</v>
      </c>
    </row>
    <row r="164" spans="1:14" ht="33" customHeight="1">
      <c r="A164" s="31" t="s">
        <v>34697</v>
      </c>
      <c r="B164" s="84" t="s">
        <v>5016</v>
      </c>
      <c r="C164" s="30" t="s">
        <v>52585</v>
      </c>
      <c r="D164" s="159" t="str">
        <f>IF(A164="-","-",IF(A164="CDHU",VLOOKUP(B164,CDHU!$A$1:$E$4087,2,FALSE),IF(A164="TCPO",VLOOKUP(B164,TCPO!$A$1:$I$11335,2,FALSE),IF(A164="SINAPI",VLOOKUP(B164,SINAPI!$A$1:$E$150003,2,FALSE),IF(A164="PMSP",VLOOKUP(B164,PMSP!$A$1:$E$2663,2,FALSE)," ")))))</f>
        <v>Suporte tubular de fixação em poste para 2 luminárias tipo pétala</v>
      </c>
      <c r="E164" s="30" t="str">
        <f>IF(A164="-","-",IF(A164="CDHU",VLOOKUP(B164,CDHU!$A$1:$E$4087,3,FALSE),IF(A164="TCPO",VLOOKUP(B164,TCPO!$A$1:$I$11335,4,FALSE),IF(A164="SINAPI",VLOOKUP(B164,SINAPI!$A$1:$E$15000,3,FALSE),IF(A164="PMSP",VLOOKUP(B164,PMSP!$A$1:$E$2663,3,FALSE)," ")))))</f>
        <v>UN</v>
      </c>
      <c r="F164" s="32">
        <f>MC!K398</f>
        <v>16</v>
      </c>
      <c r="G164" s="89">
        <f>IF(A164="-","-",IF(A164="CDHU",VLOOKUP(B164,CDHU!$A$1:$E$4087,4,FALSE),IF(A164="TCPO",VLOOKUP(B164,TCPO!$A$1:$I$11335,8,FALSE),IF(A164="SINAPI",VLOOKUP(B164,SINAPI!$A$1:$E$15000,4,FALSE),IF(A164="PMSP",VLOOKUP(B164,PMSP!$A$1:$E$2663,4,FALSE)," ")))))</f>
        <v>107.72</v>
      </c>
      <c r="H164" s="35">
        <f t="shared" si="78"/>
        <v>141.38</v>
      </c>
      <c r="I164" s="35">
        <f t="shared" si="79"/>
        <v>2262.08</v>
      </c>
      <c r="J164" s="36">
        <f t="shared" si="80"/>
        <v>2E-3</v>
      </c>
      <c r="K164" s="89">
        <f>IF(A164="-","-",IF(A164="CDHU",VLOOKUP(B164,CDHU!$A$1:$E$4087,5,FALSE),IF(A164="TCPO",VLOOKUP(B164,TCPO!$A$1:$I$11335,9,FALSE),IF(A164="SINAPI",VLOOKUP(B164,SINAPI!$A$1:$E$15000,5,FALSE),IF(A164="PMSP",VLOOKUP(B164,PMSP!$A$1:$E$2663,5,FALSE)," ")))))</f>
        <v>109.4</v>
      </c>
      <c r="L164" s="35">
        <f t="shared" si="81"/>
        <v>136.5</v>
      </c>
      <c r="M164" s="35">
        <f t="shared" si="82"/>
        <v>2184</v>
      </c>
      <c r="N164" s="36">
        <f t="shared" si="83"/>
        <v>2E-3</v>
      </c>
    </row>
    <row r="165" spans="1:14" ht="33" customHeight="1">
      <c r="A165" s="31" t="s">
        <v>34697</v>
      </c>
      <c r="B165" s="84" t="s">
        <v>5022</v>
      </c>
      <c r="C165" s="30" t="s">
        <v>52987</v>
      </c>
      <c r="D165" s="159" t="str">
        <f>IF(A165="-","-",IF(A165="CDHU",VLOOKUP(B165,CDHU!$A$1:$E$4087,2,FALSE),IF(A165="TCPO",VLOOKUP(B165,TCPO!$A$1:$I$11335,2,FALSE),IF(A165="SINAPI",VLOOKUP(B165,SINAPI!$A$1:$E$150003,2,FALSE),IF(A165="PMSP",VLOOKUP(B165,PMSP!$A$1:$E$2663,2,FALSE)," ")))))</f>
        <v>Luminária pública LED retangular para poste, fluxo luminoso de 6250 a 6674 lm, eficiência mínima 113 lm/W - potência 40 W/59 W</v>
      </c>
      <c r="E165" s="30" t="str">
        <f>IF(A165="-","-",IF(A165="CDHU",VLOOKUP(B165,CDHU!$A$1:$E$4087,3,FALSE),IF(A165="TCPO",VLOOKUP(B165,TCPO!$A$1:$I$11335,4,FALSE),IF(A165="SINAPI",VLOOKUP(B165,SINAPI!$A$1:$E$15000,3,FALSE),IF(A165="PMSP",VLOOKUP(B165,PMSP!$A$1:$E$2663,3,FALSE)," ")))))</f>
        <v>UN</v>
      </c>
      <c r="F165" s="32">
        <f>MC!K401</f>
        <v>16</v>
      </c>
      <c r="G165" s="89">
        <f>IF(A165="-","-",IF(A165="CDHU",VLOOKUP(B165,CDHU!$A$1:$E$4087,4,FALSE),IF(A165="TCPO",VLOOKUP(B165,TCPO!$A$1:$I$11335,8,FALSE),IF(A165="SINAPI",VLOOKUP(B165,SINAPI!$A$1:$E$15000,4,FALSE),IF(A165="PMSP",VLOOKUP(B165,PMSP!$A$1:$E$2663,4,FALSE)," ")))))</f>
        <v>457.53</v>
      </c>
      <c r="H165" s="35">
        <f t="shared" si="78"/>
        <v>600.5</v>
      </c>
      <c r="I165" s="35">
        <f t="shared" si="79"/>
        <v>9608</v>
      </c>
      <c r="J165" s="36">
        <f t="shared" si="80"/>
        <v>8.3000000000000001E-3</v>
      </c>
      <c r="K165" s="89">
        <f>IF(A165="-","-",IF(A165="CDHU",VLOOKUP(B165,CDHU!$A$1:$E$4087,5,FALSE),IF(A165="TCPO",VLOOKUP(B165,TCPO!$A$1:$I$11335,9,FALSE),IF(A165="SINAPI",VLOOKUP(B165,SINAPI!$A$1:$E$15000,5,FALSE),IF(A165="PMSP",VLOOKUP(B165,PMSP!$A$1:$E$2663,5,FALSE)," ")))))</f>
        <v>461.46</v>
      </c>
      <c r="L165" s="35">
        <f t="shared" si="81"/>
        <v>575.79999999999995</v>
      </c>
      <c r="M165" s="35">
        <f t="shared" si="82"/>
        <v>9212.7999999999993</v>
      </c>
      <c r="N165" s="36">
        <f t="shared" si="83"/>
        <v>8.3000000000000001E-3</v>
      </c>
    </row>
    <row r="166" spans="1:14" ht="33" customHeight="1">
      <c r="A166" s="31"/>
      <c r="B166" s="86"/>
      <c r="C166" s="37"/>
      <c r="D166" s="66"/>
      <c r="E166" s="297"/>
      <c r="F166" s="38"/>
      <c r="H166" s="85" t="s">
        <v>52894</v>
      </c>
      <c r="I166" s="39">
        <f>SUM(I160:I165)</f>
        <v>35037.99</v>
      </c>
      <c r="J166" s="67">
        <f>SUM(J160:J165)</f>
        <v>3.04E-2</v>
      </c>
      <c r="K166" s="88"/>
      <c r="L166" s="85" t="s">
        <v>52894</v>
      </c>
      <c r="M166" s="39">
        <f>SUM(M160:M165)</f>
        <v>33843.94</v>
      </c>
      <c r="N166" s="293">
        <f>SUM(N160:N165)</f>
        <v>3.0499999999999999E-2</v>
      </c>
    </row>
    <row r="167" spans="1:14" ht="33" customHeight="1">
      <c r="A167" s="31"/>
      <c r="B167" s="37"/>
      <c r="C167" s="228" t="s">
        <v>52530</v>
      </c>
      <c r="D167" s="229" t="s">
        <v>52541</v>
      </c>
      <c r="E167" s="30"/>
      <c r="F167" s="40"/>
      <c r="G167" s="90"/>
      <c r="H167" s="35"/>
      <c r="I167" s="35"/>
      <c r="J167" s="36"/>
      <c r="K167" s="90"/>
      <c r="L167" s="35"/>
      <c r="M167" s="35"/>
      <c r="N167" s="36"/>
    </row>
    <row r="168" spans="1:14" ht="68.25" customHeight="1">
      <c r="A168" s="31" t="s">
        <v>36538</v>
      </c>
      <c r="B168" s="84">
        <v>94279</v>
      </c>
      <c r="C168" s="30" t="s">
        <v>52586</v>
      </c>
      <c r="D168" s="78" t="str">
        <f>IF(A168="-","-",IF(A168="CDHU",VLOOKUP(B168,CDHU!$A$1:$E$4087,2,FALSE),IF(A168="TCPO",VLOOKUP(B168,TCPO!$A$1:$I$11335,2,FALSE),IF(A168="SINAPI",VLOOKUP(B168,SINAPI!$A$1:$E$150003,2,FALSE),IF(A168="PMSP",VLOOKUP(B168,PMSP!$A$1:$E$2663,2,FALSE)," ")))))</f>
        <v>ASSENTAMENTO DE GUIA (MEIO-FIO) EM TRECHO RETO, CONFECCIONADA EM CONCRETO PRÉ-FABRICADO, DIMENSÕES 39X6,5X6,5X19 CM (COMPRIMENTO X BASE INFERIOR X BASE SUPERIOR X ALTURA), PARA DELIMITAÇÃO DE JARDINS, PRAÇAS OU PASSEIOS. AF_01/2024</v>
      </c>
      <c r="E168" s="30" t="str">
        <f>IF(A168="-","-",IF(A168="CDHU",VLOOKUP(B168,CDHU!$A$1:$E$4087,3,FALSE),IF(A168="TCPO",VLOOKUP(B168,TCPO!$A$1:$I$11335,4,FALSE),IF(A168="SINAPI",VLOOKUP(B168,SINAPI!$A$1:$E$15000,3,FALSE),IF(A168="PMSP",VLOOKUP(B168,PMSP!$A$1:$E$2663,3,FALSE)," ")))))</f>
        <v>M</v>
      </c>
      <c r="F168" s="32">
        <f>MC!K405</f>
        <v>28.31</v>
      </c>
      <c r="G168" s="89">
        <f>IF(A168="-","-",IF(A168="CDHU",VLOOKUP(B168,CDHU!$A$1:$E$4087,4,FALSE),IF(A168="TCPO",VLOOKUP(B168,TCPO!$A$1:$I$11335,8,FALSE),IF(A168="SINAPI",VLOOKUP(B168,SINAPI!$A$1:$E$15000,4,FALSE),IF(A168="PMSP",VLOOKUP(B168,PMSP!$A$1:$E$2663,4,FALSE)," ")))))</f>
        <v>43.83</v>
      </c>
      <c r="H168" s="35">
        <f t="shared" ref="H168:H169" si="84">TRUNC(G168*(1+$H$13),2)</f>
        <v>57.52</v>
      </c>
      <c r="I168" s="35">
        <f t="shared" ref="I168:I169" si="85">TRUNC(H168*F168,2)</f>
        <v>1628.39</v>
      </c>
      <c r="J168" s="36">
        <f>I168/$I$423</f>
        <v>1.4E-3</v>
      </c>
      <c r="K168" s="89">
        <f>IF(A168="-","-",IF(A168="CDHU",VLOOKUP(B168,CDHU!$A$1:$E$4087,5,FALSE),IF(A168="TCPO",VLOOKUP(B168,TCPO!$A$1:$I$11335,9,FALSE),IF(A168="SINAPI",VLOOKUP(B168,SINAPI!$A$1:$E$15000,5,FALSE),IF(A168="PMSP",VLOOKUP(B168,PMSP!$A$1:$E$2663,5,FALSE)," ")))))</f>
        <v>42.81</v>
      </c>
      <c r="L168" s="35">
        <f t="shared" ref="L168:L169" si="86">TRUNC(K168*(1+$I$13),2)</f>
        <v>53.41</v>
      </c>
      <c r="M168" s="35">
        <f t="shared" ref="M168:M169" si="87">TRUNC(L168*F168,2)</f>
        <v>1512.03</v>
      </c>
      <c r="N168" s="36">
        <f>M168/$M$423</f>
        <v>1.4E-3</v>
      </c>
    </row>
    <row r="169" spans="1:14" ht="33" customHeight="1">
      <c r="A169" s="31" t="s">
        <v>36898</v>
      </c>
      <c r="B169" s="84">
        <v>9073060</v>
      </c>
      <c r="C169" s="30" t="s">
        <v>52587</v>
      </c>
      <c r="D169" s="78" t="str">
        <f>IF(A169="-","-",IF(A169="CDHU",VLOOKUP(B169,CDHU!$A$1:$E$4087,2,FALSE),IF(A169="TCPO",VLOOKUP(B169,TCPO!$A$1:$I$11335,2,FALSE),IF(A169="SINAPI",VLOOKUP(B169,SINAPI!$A$1:$E$150003,2,FALSE),IF(A169="PMSP",VLOOKUP(B169,PMSP!$A$1:$E$2663,2,FALSE)," ")))))</f>
        <v>RECOLOCAÇÃO DE POSTE DE FERRO, INCLUSIVE BASE DE FIXAÇÃO</v>
      </c>
      <c r="E169" s="30" t="str">
        <f>IF(A169="-","-",IF(A169="CDHU",VLOOKUP(B169,CDHU!$A$1:$E$4087,3,FALSE),IF(A169="TCPO",VLOOKUP(B169,TCPO!$A$1:$I$11335,4,FALSE),IF(A169="SINAPI",VLOOKUP(B169,SINAPI!$A$1:$E$15000,3,FALSE),IF(A169="PMSP",VLOOKUP(B169,PMSP!$A$1:$E$2663,3,FALSE)," ")))))</f>
        <v>UN</v>
      </c>
      <c r="F169" s="32">
        <f>MC!K408</f>
        <v>2</v>
      </c>
      <c r="G169" s="89">
        <f>IF(A169="-","-",IF(A169="CDHU",VLOOKUP(B169,CDHU!$A$1:$E$4087,4,FALSE),IF(A169="TCPO",VLOOKUP(B169,TCPO!$A$1:$I$11335,8,FALSE),IF(A169="SINAPI",VLOOKUP(B169,SINAPI!$A$1:$E$15000,4,FALSE),IF(A169="PMSP",VLOOKUP(B169,PMSP!$A$1:$E$2663,4,FALSE)," ")))))</f>
        <v>454.53</v>
      </c>
      <c r="H169" s="35">
        <f t="shared" si="84"/>
        <v>596.57000000000005</v>
      </c>
      <c r="I169" s="35">
        <f t="shared" si="85"/>
        <v>1193.1400000000001</v>
      </c>
      <c r="J169" s="36">
        <f>I169/$I$423</f>
        <v>1E-3</v>
      </c>
      <c r="K169" s="89">
        <f>IF(A169="-","-",IF(A169="CDHU",VLOOKUP(B169,CDHU!$A$1:$E$4087,5,FALSE),IF(A169="TCPO",VLOOKUP(B169,TCPO!$A$1:$I$11335,9,FALSE),IF(A169="SINAPI",VLOOKUP(B169,SINAPI!$A$1:$E$15000,5,FALSE),IF(A169="PMSP",VLOOKUP(B169,PMSP!$A$1:$E$2663,5,FALSE)," ")))))</f>
        <v>427.05</v>
      </c>
      <c r="L169" s="35">
        <f t="shared" si="86"/>
        <v>532.87</v>
      </c>
      <c r="M169" s="35">
        <f t="shared" si="87"/>
        <v>1065.74</v>
      </c>
      <c r="N169" s="36">
        <f>M169/$M$423</f>
        <v>1E-3</v>
      </c>
    </row>
    <row r="170" spans="1:14" ht="33" customHeight="1">
      <c r="A170" s="31"/>
      <c r="B170" s="86"/>
      <c r="C170" s="37"/>
      <c r="D170" s="66"/>
      <c r="E170" s="297"/>
      <c r="F170" s="38"/>
      <c r="G170" s="91"/>
      <c r="H170" s="85" t="s">
        <v>52895</v>
      </c>
      <c r="I170" s="39">
        <f>SUM(I168:I169)</f>
        <v>2821.53</v>
      </c>
      <c r="J170" s="67">
        <f>SUM(J168:J169)</f>
        <v>2.3999999999999998E-3</v>
      </c>
      <c r="K170" s="91"/>
      <c r="L170" s="85" t="s">
        <v>52895</v>
      </c>
      <c r="M170" s="39">
        <f>SUM(M168:M169)</f>
        <v>2577.77</v>
      </c>
      <c r="N170" s="67">
        <f>SUM(N168:N169)</f>
        <v>2.3999999999999998E-3</v>
      </c>
    </row>
    <row r="171" spans="1:14" ht="33" customHeight="1">
      <c r="A171" s="31"/>
      <c r="B171" s="86"/>
      <c r="C171" s="37"/>
      <c r="D171" s="66"/>
      <c r="E171" s="297"/>
      <c r="F171" s="38"/>
      <c r="G171" s="91"/>
      <c r="H171" s="85" t="s">
        <v>52896</v>
      </c>
      <c r="I171" s="39">
        <f>I141+I151+I158+I166+I170</f>
        <v>183832.81</v>
      </c>
      <c r="J171" s="67">
        <f>J141+J151+J158+J166+J170</f>
        <v>0.16089999999999999</v>
      </c>
      <c r="K171" s="91"/>
      <c r="L171" s="85" t="s">
        <v>52896</v>
      </c>
      <c r="M171" s="39">
        <f>M141+M151+M158+M166+M170</f>
        <v>175689.63</v>
      </c>
      <c r="N171" s="293">
        <f>N141+N151+N158+N166+N170</f>
        <v>0.16009999999999999</v>
      </c>
    </row>
    <row r="172" spans="1:14" ht="33" customHeight="1">
      <c r="A172" s="31"/>
      <c r="B172" s="37"/>
      <c r="C172" s="62" t="s">
        <v>36142</v>
      </c>
      <c r="D172" s="94" t="s">
        <v>52645</v>
      </c>
      <c r="E172" s="30"/>
      <c r="F172" s="40"/>
      <c r="G172" s="90"/>
      <c r="H172" s="35"/>
      <c r="I172" s="35"/>
      <c r="J172" s="36"/>
      <c r="K172" s="90"/>
      <c r="L172" s="35"/>
      <c r="M172" s="35"/>
      <c r="N172" s="36"/>
    </row>
    <row r="173" spans="1:14" ht="33" customHeight="1">
      <c r="A173" s="31"/>
      <c r="B173" s="37"/>
      <c r="C173" s="228" t="s">
        <v>52588</v>
      </c>
      <c r="D173" s="229" t="s">
        <v>52650</v>
      </c>
      <c r="E173" s="30"/>
      <c r="F173" s="40"/>
      <c r="G173" s="90"/>
      <c r="H173" s="35"/>
      <c r="I173" s="35"/>
      <c r="J173" s="36"/>
      <c r="K173" s="90"/>
      <c r="L173" s="35"/>
      <c r="M173" s="35"/>
      <c r="N173" s="36"/>
    </row>
    <row r="174" spans="1:14" ht="33" customHeight="1">
      <c r="A174" s="31" t="s">
        <v>34697</v>
      </c>
      <c r="B174" s="84" t="s">
        <v>621</v>
      </c>
      <c r="C174" s="30" t="s">
        <v>36584</v>
      </c>
      <c r="D174" s="78" t="str">
        <f>IF(A174="-","-",IF(A174="CDHU",VLOOKUP(B174,CDHU!$A$1:$E$4087,2,FALSE),IF(A174="TCPO",VLOOKUP(B174,TCPO!$A$1:$I$11335,2,FALSE),IF(A174="SINAPI",VLOOKUP(B174,SINAPI!$A$1:$E$150003,2,FALSE),IF(A174="PMSP",VLOOKUP(B174,PMSP!$A$1:$E$2663,2,FALSE)," ")))))</f>
        <v>Locação de vias, calçadas, tanques e lagoas</v>
      </c>
      <c r="E174" s="30" t="str">
        <f>IF(A174="-","-",IF(A174="CDHU",VLOOKUP(B174,CDHU!$A$1:$E$4087,3,FALSE),IF(A174="TCPO",VLOOKUP(B174,TCPO!$A$1:$I$11335,4,FALSE),IF(A174="SINAPI",VLOOKUP(B174,SINAPI!$A$1:$E$15000,3,FALSE),IF(A174="PMSP",VLOOKUP(B174,PMSP!$A$1:$E$2663,3,FALSE)," ")))))</f>
        <v>M2</v>
      </c>
      <c r="F174" s="32">
        <f>MC!K413</f>
        <v>617</v>
      </c>
      <c r="G174" s="89">
        <f>IF(A174="-","-",IF(A174="CDHU",VLOOKUP(B174,CDHU!$A$1:$E$4087,4,FALSE),IF(A174="TCPO",VLOOKUP(B174,TCPO!$A$1:$I$11335,8,FALSE),IF(A174="SINAPI",VLOOKUP(B174,SINAPI!$A$1:$E$15000,4,FALSE),IF(A174="PMSP",VLOOKUP(B174,PMSP!$A$1:$E$2663,4,FALSE)," ")))))</f>
        <v>1.79</v>
      </c>
      <c r="H174" s="35">
        <f t="shared" ref="H174:H179" si="88">TRUNC(G174*(1+$H$13),2)</f>
        <v>2.34</v>
      </c>
      <c r="I174" s="35">
        <f t="shared" ref="I174:I179" si="89">TRUNC(H174*F174,2)</f>
        <v>1443.78</v>
      </c>
      <c r="J174" s="36">
        <f t="shared" ref="J174:J179" si="90">I174/$I$423</f>
        <v>1.1999999999999999E-3</v>
      </c>
      <c r="K174" s="89">
        <f>IF(A174="-","-",IF(A174="CDHU",VLOOKUP(B174,CDHU!$A$1:$E$4087,5,FALSE),IF(A174="TCPO",VLOOKUP(B174,TCPO!$A$1:$I$11335,9,FALSE),IF(A174="SINAPI",VLOOKUP(B174,SINAPI!$A$1:$E$15000,5,FALSE),IF(A174="PMSP",VLOOKUP(B174,PMSP!$A$1:$E$2663,5,FALSE)," ")))))</f>
        <v>1.89</v>
      </c>
      <c r="L174" s="35">
        <f t="shared" ref="L174:L179" si="91">TRUNC(K174*(1+$I$13),2)</f>
        <v>2.35</v>
      </c>
      <c r="M174" s="35">
        <f t="shared" ref="M174:M179" si="92">TRUNC(L174*F174,2)</f>
        <v>1449.95</v>
      </c>
      <c r="N174" s="36">
        <f t="shared" ref="N174:N179" si="93">M174/$M$423</f>
        <v>1.2999999999999999E-3</v>
      </c>
    </row>
    <row r="175" spans="1:14" ht="33" customHeight="1">
      <c r="A175" s="31" t="s">
        <v>34697</v>
      </c>
      <c r="B175" s="37" t="s">
        <v>1072</v>
      </c>
      <c r="C175" s="30" t="s">
        <v>36585</v>
      </c>
      <c r="D175" s="78" t="str">
        <f>IF(A175="-","-",IF(A175="CDHU",VLOOKUP(B175,CDHU!$A$1:$E$4087,2,FALSE),IF(A175="TCPO",VLOOKUP(B175,TCPO!$A$1:$I$11335,2,FALSE),IF(A175="SINAPI",VLOOKUP(B175,SINAPI!$A$1:$E$150003,2,FALSE),IF(A175="PMSP",VLOOKUP(B175,PMSP!$A$1:$E$2663,2,FALSE)," ")))))</f>
        <v>Retirada manual de guia pré-moldada, inclusive limpeza e empilhamento</v>
      </c>
      <c r="E175" s="30" t="str">
        <f>IF(A175="-","-",IF(A175="CDHU",VLOOKUP(B175,CDHU!$A$1:$E$4087,3,FALSE),IF(A175="TCPO",VLOOKUP(B175,TCPO!$A$1:$I$11335,4,FALSE),IF(A175="SINAPI",VLOOKUP(B175,SINAPI!$A$1:$E$15000,3,FALSE),IF(A175="PMSP",VLOOKUP(B175,PMSP!$A$1:$E$2663,3,FALSE)," ")))))</f>
        <v>M</v>
      </c>
      <c r="F175" s="32">
        <f>MC!K416</f>
        <v>21.31</v>
      </c>
      <c r="G175" s="89">
        <f>IF(A175="-","-",IF(A175="CDHU",VLOOKUP(B175,CDHU!$A$1:$E$4087,4,FALSE),IF(A175="TCPO",VLOOKUP(B175,TCPO!$A$1:$I$11335,8,FALSE),IF(A175="SINAPI",VLOOKUP(B175,SINAPI!$A$1:$E$15000,4,FALSE),IF(A175="PMSP",VLOOKUP(B175,PMSP!$A$1:$E$2663,4,FALSE)," ")))))</f>
        <v>8.18</v>
      </c>
      <c r="H175" s="35">
        <f t="shared" si="88"/>
        <v>10.73</v>
      </c>
      <c r="I175" s="35">
        <f t="shared" si="89"/>
        <v>228.65</v>
      </c>
      <c r="J175" s="36">
        <f t="shared" si="90"/>
        <v>2.0000000000000001E-4</v>
      </c>
      <c r="K175" s="89">
        <f>IF(A175="-","-",IF(A175="CDHU",VLOOKUP(B175,CDHU!$A$1:$E$4087,5,FALSE),IF(A175="TCPO",VLOOKUP(B175,TCPO!$A$1:$I$11335,9,FALSE),IF(A175="SINAPI",VLOOKUP(B175,SINAPI!$A$1:$E$15000,5,FALSE),IF(A175="PMSP",VLOOKUP(B175,PMSP!$A$1:$E$2663,5,FALSE)," ")))))</f>
        <v>9.08</v>
      </c>
      <c r="L175" s="35">
        <f t="shared" si="91"/>
        <v>11.33</v>
      </c>
      <c r="M175" s="35">
        <f t="shared" si="92"/>
        <v>241.44</v>
      </c>
      <c r="N175" s="36">
        <f t="shared" si="93"/>
        <v>2.0000000000000001E-4</v>
      </c>
    </row>
    <row r="176" spans="1:14" ht="39" customHeight="1">
      <c r="A176" s="31" t="s">
        <v>34697</v>
      </c>
      <c r="B176" s="84" t="s">
        <v>1109</v>
      </c>
      <c r="C176" s="30" t="s">
        <v>52848</v>
      </c>
      <c r="D176" s="78" t="str">
        <f>IF(A176="-","-",IF(A176="CDHU",VLOOKUP(B176,CDHU!$A$1:$E$4087,2,FALSE),IF(A176="TCPO",VLOOKUP(B176,TCPO!$A$1:$I$11335,2,FALSE),IF(A176="SINAPI",VLOOKUP(B176,SINAPI!$A$1:$E$150003,2,FALSE),IF(A176="PMSP",VLOOKUP(B176,PMSP!$A$1:$E$2663,2,FALSE)," ")))))</f>
        <v>Carregamento mecanizado de entulho fragmentado, com caminhão à disposição dentro da obra, até o raio de 1 km</v>
      </c>
      <c r="E176" s="30" t="str">
        <f>IF(A176="-","-",IF(A176="CDHU",VLOOKUP(B176,CDHU!$A$1:$E$4087,3,FALSE),IF(A176="TCPO",VLOOKUP(B176,TCPO!$A$1:$I$11335,4,FALSE),IF(A176="SINAPI",VLOOKUP(B176,SINAPI!$A$1:$E$15000,3,FALSE),IF(A176="PMSP",VLOOKUP(B176,PMSP!$A$1:$E$2663,3,FALSE)," ")))))</f>
        <v>M3</v>
      </c>
      <c r="F176" s="32">
        <f>MC!K419</f>
        <v>7.54</v>
      </c>
      <c r="G176" s="89">
        <f>IF(A176="-","-",IF(A176="CDHU",VLOOKUP(B176,CDHU!$A$1:$E$4087,4,FALSE),IF(A176="TCPO",VLOOKUP(B176,TCPO!$A$1:$I$11335,8,FALSE),IF(A176="SINAPI",VLOOKUP(B176,SINAPI!$A$1:$E$15000,4,FALSE),IF(A176="PMSP",VLOOKUP(B176,PMSP!$A$1:$E$2663,4,FALSE)," ")))))</f>
        <v>18.899999999999999</v>
      </c>
      <c r="H176" s="35">
        <f t="shared" si="88"/>
        <v>24.8</v>
      </c>
      <c r="I176" s="35">
        <f t="shared" si="89"/>
        <v>186.99</v>
      </c>
      <c r="J176" s="36">
        <f t="shared" si="90"/>
        <v>2.0000000000000001E-4</v>
      </c>
      <c r="K176" s="89">
        <f>IF(A176="-","-",IF(A176="CDHU",VLOOKUP(B176,CDHU!$A$1:$E$4087,5,FALSE),IF(A176="TCPO",VLOOKUP(B176,TCPO!$A$1:$I$11335,9,FALSE),IF(A176="SINAPI",VLOOKUP(B176,SINAPI!$A$1:$E$15000,5,FALSE),IF(A176="PMSP",VLOOKUP(B176,PMSP!$A$1:$E$2663,5,FALSE)," ")))))</f>
        <v>18.899999999999999</v>
      </c>
      <c r="L176" s="35">
        <f t="shared" si="91"/>
        <v>23.58</v>
      </c>
      <c r="M176" s="35">
        <f t="shared" si="92"/>
        <v>177.79</v>
      </c>
      <c r="N176" s="36">
        <f t="shared" si="93"/>
        <v>2.0000000000000001E-4</v>
      </c>
    </row>
    <row r="177" spans="1:14" ht="39" customHeight="1">
      <c r="A177" s="31" t="s">
        <v>36898</v>
      </c>
      <c r="B177" s="84">
        <v>1001010</v>
      </c>
      <c r="C177" s="30" t="s">
        <v>36586</v>
      </c>
      <c r="D177" s="78" t="str">
        <f>IF(A177="-","-",IF(A177="CDHU",VLOOKUP(B177,CDHU!$A$1:$E$4087,2,FALSE),IF(A177="TCPO",VLOOKUP(B177,TCPO!$A$1:$I$11335,2,FALSE),IF(A177="SINAPI",VLOOKUP(B177,SINAPI!$A$1:$E$150003,2,FALSE),IF(A177="PMSP",VLOOKUP(B177,PMSP!$A$1:$E$2663,2,FALSE)," ")))))</f>
        <v>TRANSPORTE DE ENTULHO POR CAMINHÃO BASCULANTE, A PARTIR DE 1KM</v>
      </c>
      <c r="E177" s="30" t="str">
        <f>IF(A177="-","-",IF(A177="CDHU",VLOOKUP(B177,CDHU!$A$1:$E$4087,3,FALSE),IF(A177="TCPO",VLOOKUP(B177,TCPO!$A$1:$I$11335,4,FALSE),IF(A177="SINAPI",VLOOKUP(B177,SINAPI!$A$1:$E$15000,3,FALSE),IF(A177="PMSP",VLOOKUP(B177,PMSP!$A$1:$E$2663,3,FALSE)," ")))))</f>
        <v>M3XKM</v>
      </c>
      <c r="F177" s="32">
        <f>MC!K422</f>
        <v>469.37</v>
      </c>
      <c r="G177" s="89">
        <f>IF(A177="-","-",IF(A177="CDHU",VLOOKUP(B177,CDHU!$A$1:$E$4087,4,FALSE),IF(A177="TCPO",VLOOKUP(B177,TCPO!$A$1:$I$11335,8,FALSE),IF(A177="SINAPI",VLOOKUP(B177,SINAPI!$A$1:$E$15000,4,FALSE),IF(A177="PMSP",VLOOKUP(B177,PMSP!$A$1:$E$2663,4,FALSE)," ")))))</f>
        <v>1.7</v>
      </c>
      <c r="H177" s="35">
        <f t="shared" si="88"/>
        <v>2.23</v>
      </c>
      <c r="I177" s="35">
        <f t="shared" si="89"/>
        <v>1046.69</v>
      </c>
      <c r="J177" s="36">
        <f t="shared" si="90"/>
        <v>8.9999999999999998E-4</v>
      </c>
      <c r="K177" s="89">
        <f>IF(A177="-","-",IF(A177="CDHU",VLOOKUP(B177,CDHU!$A$1:$E$4087,5,FALSE),IF(A177="TCPO",VLOOKUP(B177,TCPO!$A$1:$I$11335,9,FALSE),IF(A177="SINAPI",VLOOKUP(B177,SINAPI!$A$1:$E$15000,5,FALSE),IF(A177="PMSP",VLOOKUP(B177,PMSP!$A$1:$E$2663,5,FALSE)," ")))))</f>
        <v>1.68</v>
      </c>
      <c r="L177" s="35">
        <f t="shared" si="91"/>
        <v>2.09</v>
      </c>
      <c r="M177" s="35">
        <f t="shared" si="92"/>
        <v>980.98</v>
      </c>
      <c r="N177" s="36">
        <f t="shared" si="93"/>
        <v>8.9999999999999998E-4</v>
      </c>
    </row>
    <row r="178" spans="1:14" ht="33" customHeight="1">
      <c r="A178" s="31" t="s">
        <v>36898</v>
      </c>
      <c r="B178" s="84">
        <v>1002011</v>
      </c>
      <c r="C178" s="30" t="s">
        <v>53005</v>
      </c>
      <c r="D178" s="78" t="str">
        <f>IF(A178="-","-",IF(A178="CDHU",VLOOKUP(B178,CDHU!$A$1:$E$4087,2,FALSE),IF(A178="TCPO",VLOOKUP(B178,TCPO!$A$1:$I$11335,2,FALSE),IF(A178="SINAPI",VLOOKUP(B178,SINAPI!$A$1:$E$150003,2,FALSE),IF(A178="PMSP",VLOOKUP(B178,PMSP!$A$1:$E$2663,2,FALSE)," ")))))</f>
        <v>CARGA MANUAL E REMOÇÃO DE TERRA, INCLUSIVE TRANSPORTE ATÉ 1 KM</v>
      </c>
      <c r="E178" s="30" t="str">
        <f>IF(A178="-","-",IF(A178="CDHU",VLOOKUP(B178,CDHU!$A$1:$E$4087,3,FALSE),IF(A178="TCPO",VLOOKUP(B178,TCPO!$A$1:$I$11335,4,FALSE),IF(A178="SINAPI",VLOOKUP(B178,SINAPI!$A$1:$E$15000,3,FALSE),IF(A178="PMSP",VLOOKUP(B178,PMSP!$A$1:$E$2663,3,FALSE)," ")))))</f>
        <v>M3</v>
      </c>
      <c r="F178" s="32">
        <f>MC!K425</f>
        <v>99.91</v>
      </c>
      <c r="G178" s="89">
        <f>IF(A178="-","-",IF(A178="CDHU",VLOOKUP(B178,CDHU!$A$1:$E$4087,4,FALSE),IF(A178="TCPO",VLOOKUP(B178,TCPO!$A$1:$I$11335,8,FALSE),IF(A178="SINAPI",VLOOKUP(B178,SINAPI!$A$1:$E$15000,4,FALSE),IF(A178="PMSP",VLOOKUP(B178,PMSP!$A$1:$E$2663,4,FALSE)," ")))))</f>
        <v>42.85</v>
      </c>
      <c r="H178" s="35">
        <f t="shared" si="88"/>
        <v>56.24</v>
      </c>
      <c r="I178" s="35">
        <f t="shared" si="89"/>
        <v>5618.93</v>
      </c>
      <c r="J178" s="36">
        <f t="shared" si="90"/>
        <v>4.8999999999999998E-3</v>
      </c>
      <c r="K178" s="89">
        <f>IF(A178="-","-",IF(A178="CDHU",VLOOKUP(B178,CDHU!$A$1:$E$4087,5,FALSE),IF(A178="TCPO",VLOOKUP(B178,TCPO!$A$1:$I$11335,9,FALSE),IF(A178="SINAPI",VLOOKUP(B178,SINAPI!$A$1:$E$15000,5,FALSE),IF(A178="PMSP",VLOOKUP(B178,PMSP!$A$1:$E$2663,5,FALSE)," ")))))</f>
        <v>40.24</v>
      </c>
      <c r="L178" s="35">
        <f t="shared" si="91"/>
        <v>50.21</v>
      </c>
      <c r="M178" s="35">
        <f t="shared" si="92"/>
        <v>5016.4799999999996</v>
      </c>
      <c r="N178" s="36">
        <f t="shared" si="93"/>
        <v>4.4999999999999997E-3</v>
      </c>
    </row>
    <row r="179" spans="1:14" ht="33" customHeight="1">
      <c r="A179" s="31" t="s">
        <v>36898</v>
      </c>
      <c r="B179" s="84">
        <v>1003010</v>
      </c>
      <c r="C179" s="30" t="s">
        <v>53006</v>
      </c>
      <c r="D179" s="78" t="str">
        <f>IF(A179="-","-",IF(A179="CDHU",VLOOKUP(B179,CDHU!$A$1:$E$4087,2,FALSE),IF(A179="TCPO",VLOOKUP(B179,TCPO!$A$1:$I$11335,2,FALSE),IF(A179="SINAPI",VLOOKUP(B179,SINAPI!$A$1:$E$150003,2,FALSE),IF(A179="PMSP",VLOOKUP(B179,PMSP!$A$1:$E$2663,2,FALSE)," ")))))</f>
        <v>TRANSPORTE DE TERRA POR CAMINHÃO BASCULANTE, A PARTIR DE 1KM</v>
      </c>
      <c r="E179" s="30" t="str">
        <f>IF(A179="-","-",IF(A179="CDHU",VLOOKUP(B179,CDHU!$A$1:$E$4087,3,FALSE),IF(A179="TCPO",VLOOKUP(B179,TCPO!$A$1:$I$11335,4,FALSE),IF(A179="SINAPI",VLOOKUP(B179,SINAPI!$A$1:$E$15000,3,FALSE),IF(A179="PMSP",VLOOKUP(B179,PMSP!$A$1:$E$2663,3,FALSE)," ")))))</f>
        <v>M3XKM</v>
      </c>
      <c r="F179" s="32">
        <f>MC!K428</f>
        <v>3189.28</v>
      </c>
      <c r="G179" s="89">
        <f>IF(A179="-","-",IF(A179="CDHU",VLOOKUP(B179,CDHU!$A$1:$E$4087,4,FALSE),IF(A179="TCPO",VLOOKUP(B179,TCPO!$A$1:$I$11335,8,FALSE),IF(A179="SINAPI",VLOOKUP(B179,SINAPI!$A$1:$E$15000,4,FALSE),IF(A179="PMSP",VLOOKUP(B179,PMSP!$A$1:$E$2663,4,FALSE)," ")))))</f>
        <v>3.03</v>
      </c>
      <c r="H179" s="35">
        <f t="shared" si="88"/>
        <v>3.97</v>
      </c>
      <c r="I179" s="35">
        <f t="shared" si="89"/>
        <v>12661.44</v>
      </c>
      <c r="J179" s="36">
        <f t="shared" si="90"/>
        <v>1.09E-2</v>
      </c>
      <c r="K179" s="89">
        <f>IF(A179="-","-",IF(A179="CDHU",VLOOKUP(B179,CDHU!$A$1:$E$4087,5,FALSE),IF(A179="TCPO",VLOOKUP(B179,TCPO!$A$1:$I$11335,9,FALSE),IF(A179="SINAPI",VLOOKUP(B179,SINAPI!$A$1:$E$15000,5,FALSE),IF(A179="PMSP",VLOOKUP(B179,PMSP!$A$1:$E$2663,5,FALSE)," ")))))</f>
        <v>3</v>
      </c>
      <c r="L179" s="35">
        <f t="shared" si="91"/>
        <v>3.74</v>
      </c>
      <c r="M179" s="35">
        <f t="shared" si="92"/>
        <v>11927.9</v>
      </c>
      <c r="N179" s="36">
        <f t="shared" si="93"/>
        <v>1.0699999999999999E-2</v>
      </c>
    </row>
    <row r="180" spans="1:14" ht="33" customHeight="1">
      <c r="A180" s="31"/>
      <c r="B180" s="86"/>
      <c r="C180" s="37"/>
      <c r="D180" s="66"/>
      <c r="E180" s="297"/>
      <c r="F180" s="38"/>
      <c r="H180" s="85" t="s">
        <v>52897</v>
      </c>
      <c r="I180" s="39">
        <f>SUM(I174:I179)</f>
        <v>21186.48</v>
      </c>
      <c r="J180" s="67">
        <f>SUM(J174:J179)</f>
        <v>1.83E-2</v>
      </c>
      <c r="K180" s="88"/>
      <c r="L180" s="85" t="s">
        <v>52897</v>
      </c>
      <c r="M180" s="39">
        <f>SUM(M174:M179)</f>
        <v>19794.54</v>
      </c>
      <c r="N180" s="293">
        <f>SUM(N174:N179)</f>
        <v>1.78E-2</v>
      </c>
    </row>
    <row r="181" spans="1:14" ht="33" customHeight="1">
      <c r="A181" s="31"/>
      <c r="B181" s="37"/>
      <c r="C181" s="228" t="s">
        <v>52589</v>
      </c>
      <c r="D181" s="229" t="s">
        <v>52663</v>
      </c>
      <c r="E181" s="30"/>
      <c r="F181" s="40"/>
      <c r="G181" s="90"/>
      <c r="H181" s="35"/>
      <c r="I181" s="35"/>
      <c r="J181" s="36"/>
      <c r="K181" s="90"/>
      <c r="L181" s="35"/>
      <c r="M181" s="35"/>
      <c r="N181" s="36"/>
    </row>
    <row r="182" spans="1:14" ht="39" customHeight="1">
      <c r="A182" s="31" t="s">
        <v>34697</v>
      </c>
      <c r="B182" s="84" t="s">
        <v>670</v>
      </c>
      <c r="C182" s="30" t="s">
        <v>52853</v>
      </c>
      <c r="D182" s="78" t="str">
        <f>IF(A182="-","-",IF(A182="CDHU",VLOOKUP(B182,CDHU!$A$1:$E$4087,2,FALSE),IF(A182="TCPO",VLOOKUP(B182,TCPO!$A$1:$I$11335,2,FALSE),IF(A182="SINAPI",VLOOKUP(B182,SINAPI!$A$1:$E$150003,2,FALSE),IF(A182="PMSP",VLOOKUP(B182,PMSP!$A$1:$E$2663,2,FALSE)," ")))))</f>
        <v>Desmonte (levantamento) mecanizado de pavimento em paralelepípedo ou lajota de concreto, inclusive acomodação do material</v>
      </c>
      <c r="E182" s="30" t="str">
        <f>IF(A182="-","-",IF(A182="CDHU",VLOOKUP(B182,CDHU!$A$1:$E$4087,3,FALSE),IF(A182="TCPO",VLOOKUP(B182,TCPO!$A$1:$I$11335,4,FALSE),IF(A182="SINAPI",VLOOKUP(B182,SINAPI!$A$1:$E$15000,3,FALSE),IF(A182="PMSP",VLOOKUP(B182,PMSP!$A$1:$E$2663,3,FALSE)," ")))))</f>
        <v>M2</v>
      </c>
      <c r="F182" s="32">
        <f>MC!K432</f>
        <v>94.29</v>
      </c>
      <c r="G182" s="89">
        <f>IF(A182="-","-",IF(A182="CDHU",VLOOKUP(B182,CDHU!$A$1:$E$4087,4,FALSE),IF(A182="TCPO",VLOOKUP(B182,TCPO!$A$1:$I$11335,8,FALSE),IF(A182="SINAPI",VLOOKUP(B182,SINAPI!$A$1:$E$15000,4,FALSE),IF(A182="PMSP",VLOOKUP(B182,PMSP!$A$1:$E$2663,4,FALSE)," ")))))</f>
        <v>11.86</v>
      </c>
      <c r="H182" s="35">
        <f t="shared" ref="H182:H196" si="94">TRUNC(G182*(1+$H$13),2)</f>
        <v>15.56</v>
      </c>
      <c r="I182" s="35">
        <f t="shared" ref="I182:I196" si="95">TRUNC(H182*F182,2)</f>
        <v>1467.15</v>
      </c>
      <c r="J182" s="36">
        <f t="shared" ref="J182:J196" si="96">I182/$I$423</f>
        <v>1.2999999999999999E-3</v>
      </c>
      <c r="K182" s="89">
        <f>IF(A182="-","-",IF(A182="CDHU",VLOOKUP(B182,CDHU!$A$1:$E$4087,5,FALSE),IF(A182="TCPO",VLOOKUP(B182,TCPO!$A$1:$I$11335,9,FALSE),IF(A182="SINAPI",VLOOKUP(B182,SINAPI!$A$1:$E$15000,5,FALSE),IF(A182="PMSP",VLOOKUP(B182,PMSP!$A$1:$E$2663,5,FALSE)," ")))))</f>
        <v>13</v>
      </c>
      <c r="L182" s="35">
        <f t="shared" ref="L182:L196" si="97">TRUNC(K182*(1+$I$13),2)</f>
        <v>16.22</v>
      </c>
      <c r="M182" s="35">
        <f t="shared" ref="M182:M196" si="98">TRUNC(L182*F182,2)</f>
        <v>1529.38</v>
      </c>
      <c r="N182" s="36">
        <f t="shared" ref="N182:N196" si="99">M182/$M$423</f>
        <v>1.4E-3</v>
      </c>
    </row>
    <row r="183" spans="1:14" ht="33" customHeight="1">
      <c r="A183" s="31" t="s">
        <v>34697</v>
      </c>
      <c r="B183" s="84" t="s">
        <v>3573</v>
      </c>
      <c r="C183" s="30" t="s">
        <v>36587</v>
      </c>
      <c r="D183" s="78" t="str">
        <f>IF(A183="-","-",IF(A183="CDHU",VLOOKUP(B183,CDHU!$A$1:$E$4087,2,FALSE),IF(A183="TCPO",VLOOKUP(B183,TCPO!$A$1:$I$11335,2,FALSE),IF(A183="SINAPI",VLOOKUP(B183,SINAPI!$A$1:$E$150003,2,FALSE),IF(A183="PMSP",VLOOKUP(B183,PMSP!$A$1:$E$2663,2,FALSE)," ")))))</f>
        <v>Corte, recorte e remoção de árvore inclusive as raízes - diâmetro (DAP)&gt;30cm&lt;45cm</v>
      </c>
      <c r="E183" s="30" t="str">
        <f>IF(A183="-","-",IF(A183="CDHU",VLOOKUP(B183,CDHU!$A$1:$E$4087,3,FALSE),IF(A183="TCPO",VLOOKUP(B183,TCPO!$A$1:$I$11335,4,FALSE),IF(A183="SINAPI",VLOOKUP(B183,SINAPI!$A$1:$E$15000,3,FALSE),IF(A183="PMSP",VLOOKUP(B183,PMSP!$A$1:$E$2663,3,FALSE)," ")))))</f>
        <v>UN</v>
      </c>
      <c r="F183" s="32">
        <f>MC!K435</f>
        <v>2</v>
      </c>
      <c r="G183" s="89">
        <f>IF(A183="-","-",IF(A183="CDHU",VLOOKUP(B183,CDHU!$A$1:$E$4087,4,FALSE),IF(A183="TCPO",VLOOKUP(B183,TCPO!$A$1:$I$11335,8,FALSE),IF(A183="SINAPI",VLOOKUP(B183,SINAPI!$A$1:$E$15000,4,FALSE),IF(A183="PMSP",VLOOKUP(B183,PMSP!$A$1:$E$2663,4,FALSE)," ")))))</f>
        <v>2497.6799999999998</v>
      </c>
      <c r="H183" s="35">
        <f t="shared" si="94"/>
        <v>3278.2</v>
      </c>
      <c r="I183" s="35">
        <f t="shared" si="95"/>
        <v>6556.4</v>
      </c>
      <c r="J183" s="36">
        <f t="shared" si="96"/>
        <v>5.7000000000000002E-3</v>
      </c>
      <c r="K183" s="89">
        <f>IF(A183="-","-",IF(A183="CDHU",VLOOKUP(B183,CDHU!$A$1:$E$4087,5,FALSE),IF(A183="TCPO",VLOOKUP(B183,TCPO!$A$1:$I$11335,9,FALSE),IF(A183="SINAPI",VLOOKUP(B183,SINAPI!$A$1:$E$15000,5,FALSE),IF(A183="PMSP",VLOOKUP(B183,PMSP!$A$1:$E$2663,5,FALSE)," ")))))</f>
        <v>2537.1</v>
      </c>
      <c r="L183" s="35">
        <f t="shared" si="97"/>
        <v>3165.79</v>
      </c>
      <c r="M183" s="35">
        <f t="shared" si="98"/>
        <v>6331.58</v>
      </c>
      <c r="N183" s="36">
        <f t="shared" si="99"/>
        <v>5.7000000000000002E-3</v>
      </c>
    </row>
    <row r="184" spans="1:14" ht="39" customHeight="1">
      <c r="A184" s="31" t="s">
        <v>34697</v>
      </c>
      <c r="B184" s="84" t="s">
        <v>1154</v>
      </c>
      <c r="C184" s="30" t="s">
        <v>36588</v>
      </c>
      <c r="D184" s="78" t="str">
        <f>IF(A184="-","-",IF(A184="CDHU",VLOOKUP(B184,CDHU!$A$1:$E$4087,2,FALSE),IF(A184="TCPO",VLOOKUP(B184,TCPO!$A$1:$I$11335,2,FALSE),IF(A184="SINAPI",VLOOKUP(B184,SINAPI!$A$1:$E$150003,2,FALSE),IF(A184="PMSP",VLOOKUP(B184,PMSP!$A$1:$E$2663,2,FALSE)," ")))))</f>
        <v>Escavação manual em solo de 1ª e 2ª categoria em campo aberto</v>
      </c>
      <c r="E184" s="30" t="str">
        <f>IF(A184="-","-",IF(A184="CDHU",VLOOKUP(B184,CDHU!$A$1:$E$4087,3,FALSE),IF(A184="TCPO",VLOOKUP(B184,TCPO!$A$1:$I$11335,4,FALSE),IF(A184="SINAPI",VLOOKUP(B184,SINAPI!$A$1:$E$15000,3,FALSE),IF(A184="PMSP",VLOOKUP(B184,PMSP!$A$1:$E$2663,3,FALSE)," ")))))</f>
        <v>M3</v>
      </c>
      <c r="F184" s="32">
        <f>MC!K438</f>
        <v>5.89</v>
      </c>
      <c r="G184" s="89">
        <f>IF(A184="-","-",IF(A184="CDHU",VLOOKUP(B184,CDHU!$A$1:$E$4087,4,FALSE),IF(A184="TCPO",VLOOKUP(B184,TCPO!$A$1:$I$11335,8,FALSE),IF(A184="SINAPI",VLOOKUP(B184,SINAPI!$A$1:$E$15000,4,FALSE),IF(A184="PMSP",VLOOKUP(B184,PMSP!$A$1:$E$2663,4,FALSE)," ")))))</f>
        <v>51.1</v>
      </c>
      <c r="H184" s="35">
        <f t="shared" si="94"/>
        <v>67.06</v>
      </c>
      <c r="I184" s="35">
        <f t="shared" si="95"/>
        <v>394.98</v>
      </c>
      <c r="J184" s="36">
        <f t="shared" si="96"/>
        <v>2.9999999999999997E-4</v>
      </c>
      <c r="K184" s="89">
        <f>IF(A184="-","-",IF(A184="CDHU",VLOOKUP(B184,CDHU!$A$1:$E$4087,5,FALSE),IF(A184="TCPO",VLOOKUP(B184,TCPO!$A$1:$I$11335,9,FALSE),IF(A184="SINAPI",VLOOKUP(B184,SINAPI!$A$1:$E$15000,5,FALSE),IF(A184="PMSP",VLOOKUP(B184,PMSP!$A$1:$E$2663,5,FALSE)," ")))))</f>
        <v>56.78</v>
      </c>
      <c r="L184" s="35">
        <f t="shared" si="97"/>
        <v>70.849999999999994</v>
      </c>
      <c r="M184" s="35">
        <f t="shared" si="98"/>
        <v>417.3</v>
      </c>
      <c r="N184" s="36">
        <f t="shared" si="99"/>
        <v>4.0000000000000002E-4</v>
      </c>
    </row>
    <row r="185" spans="1:14" ht="47.25">
      <c r="A185" s="31" t="s">
        <v>36538</v>
      </c>
      <c r="B185" s="84">
        <v>97083</v>
      </c>
      <c r="C185" s="30" t="s">
        <v>36589</v>
      </c>
      <c r="D185" s="78" t="str">
        <f>IF(A185="-","-",IF(A185="CDHU",VLOOKUP(B185,CDHU!$A$1:$E$4087,2,FALSE),IF(A185="TCPO",VLOOKUP(B185,TCPO!$A$1:$I$11335,2,FALSE),IF(A185="SINAPI",VLOOKUP(B185,SINAPI!$A$1:$E$150003,2,FALSE),IF(A185="PMSP",VLOOKUP(B185,PMSP!$A$1:$E$2663,2,FALSE)," ")))))</f>
        <v>COMPACTAÇÃO MECÂNICA DE SOLO PARA EXECUÇÃO DE RADIER, PISO DE CONCRETO OU LAJE SOBRE SOLO, COM COMPACTADOR DE SOLOS A PERCUSSÃO. AF_09/2021</v>
      </c>
      <c r="E185" s="30" t="str">
        <f>IF(A185="-","-",IF(A185="CDHU",VLOOKUP(B185,CDHU!$A$1:$E$4087,3,FALSE),IF(A185="TCPO",VLOOKUP(B185,TCPO!$A$1:$I$11335,4,FALSE),IF(A185="SINAPI",VLOOKUP(B185,SINAPI!$A$1:$E$15000,3,FALSE),IF(A185="PMSP",VLOOKUP(B185,PMSP!$A$1:$E$2663,3,FALSE)," ")))))</f>
        <v>M2</v>
      </c>
      <c r="F185" s="32">
        <f>MC!K441</f>
        <v>45.3</v>
      </c>
      <c r="G185" s="89">
        <f>IF(A185="-","-",IF(A185="CDHU",VLOOKUP(B185,CDHU!$A$1:$E$4087,4,FALSE),IF(A185="TCPO",VLOOKUP(B185,TCPO!$A$1:$I$11335,8,FALSE),IF(A185="SINAPI",VLOOKUP(B185,SINAPI!$A$1:$E$15000,4,FALSE),IF(A185="PMSP",VLOOKUP(B185,PMSP!$A$1:$E$2663,4,FALSE)," ")))))</f>
        <v>4.53</v>
      </c>
      <c r="H185" s="35">
        <f t="shared" si="94"/>
        <v>5.94</v>
      </c>
      <c r="I185" s="35">
        <f t="shared" si="95"/>
        <v>269.08</v>
      </c>
      <c r="J185" s="36">
        <f t="shared" si="96"/>
        <v>2.0000000000000001E-4</v>
      </c>
      <c r="K185" s="89">
        <f>IF(A185="-","-",IF(A185="CDHU",VLOOKUP(B185,CDHU!$A$1:$E$4087,5,FALSE),IF(A185="TCPO",VLOOKUP(B185,TCPO!$A$1:$I$11335,9,FALSE),IF(A185="SINAPI",VLOOKUP(B185,SINAPI!$A$1:$E$15000,5,FALSE),IF(A185="PMSP",VLOOKUP(B185,PMSP!$A$1:$E$2663,5,FALSE)," ")))))</f>
        <v>4.1900000000000004</v>
      </c>
      <c r="L185" s="35">
        <f t="shared" si="97"/>
        <v>5.22</v>
      </c>
      <c r="M185" s="35">
        <f t="shared" si="98"/>
        <v>236.46</v>
      </c>
      <c r="N185" s="36">
        <f t="shared" si="99"/>
        <v>2.0000000000000001E-4</v>
      </c>
    </row>
    <row r="186" spans="1:14" ht="39" customHeight="1">
      <c r="A186" s="31" t="s">
        <v>34697</v>
      </c>
      <c r="B186" s="84" t="s">
        <v>38440</v>
      </c>
      <c r="C186" s="30" t="s">
        <v>52854</v>
      </c>
      <c r="D186" s="78" t="str">
        <f>IF(A186="-","-",IF(A186="CDHU",VLOOKUP(B186,CDHU!$A$1:$E$4087,2,FALSE),IF(A186="TCPO",VLOOKUP(B186,TCPO!$A$1:$I$11335,2,FALSE),IF(A186="SINAPI",VLOOKUP(B186,SINAPI!$A$1:$E$150003,2,FALSE),IF(A186="PMSP",VLOOKUP(B186,PMSP!$A$1:$E$2663,2,FALSE)," ")))))</f>
        <v>Lona plástica em polietileno, 150 micras, para camada separadora de piso/pavimento</v>
      </c>
      <c r="E186" s="30" t="str">
        <f>IF(A186="-","-",IF(A186="CDHU",VLOOKUP(B186,CDHU!$A$1:$E$4087,3,FALSE),IF(A186="TCPO",VLOOKUP(B186,TCPO!$A$1:$I$11335,4,FALSE),IF(A186="SINAPI",VLOOKUP(B186,SINAPI!$A$1:$E$15000,3,FALSE),IF(A186="PMSP",VLOOKUP(B186,PMSP!$A$1:$E$2663,3,FALSE)," ")))))</f>
        <v>M2</v>
      </c>
      <c r="F186" s="32">
        <f>MC!K444</f>
        <v>45.3</v>
      </c>
      <c r="G186" s="89">
        <f>IF(A186="-","-",IF(A186="CDHU",VLOOKUP(B186,CDHU!$A$1:$E$4087,4,FALSE),IF(A186="TCPO",VLOOKUP(B186,TCPO!$A$1:$I$11335,8,FALSE),IF(A186="SINAPI",VLOOKUP(B186,SINAPI!$A$1:$E$15000,4,FALSE),IF(A186="PMSP",VLOOKUP(B186,PMSP!$A$1:$E$2663,4,FALSE)," ")))))</f>
        <v>1.74</v>
      </c>
      <c r="H186" s="35">
        <f t="shared" si="94"/>
        <v>2.2799999999999998</v>
      </c>
      <c r="I186" s="35">
        <f t="shared" si="95"/>
        <v>103.28</v>
      </c>
      <c r="J186" s="36">
        <f t="shared" si="96"/>
        <v>1E-4</v>
      </c>
      <c r="K186" s="89">
        <f>IF(A186="-","-",IF(A186="CDHU",VLOOKUP(B186,CDHU!$A$1:$E$4087,5,FALSE),IF(A186="TCPO",VLOOKUP(B186,TCPO!$A$1:$I$11335,9,FALSE),IF(A186="SINAPI",VLOOKUP(B186,SINAPI!$A$1:$E$15000,5,FALSE),IF(A186="PMSP",VLOOKUP(B186,PMSP!$A$1:$E$2663,5,FALSE)," ")))))</f>
        <v>1.78</v>
      </c>
      <c r="L186" s="35">
        <f t="shared" si="97"/>
        <v>2.2200000000000002</v>
      </c>
      <c r="M186" s="35">
        <f t="shared" si="98"/>
        <v>100.56</v>
      </c>
      <c r="N186" s="36">
        <f t="shared" si="99"/>
        <v>1E-4</v>
      </c>
    </row>
    <row r="187" spans="1:14" ht="39" customHeight="1">
      <c r="A187" s="31" t="s">
        <v>34697</v>
      </c>
      <c r="B187" s="84" t="s">
        <v>1427</v>
      </c>
      <c r="C187" s="30" t="s">
        <v>52855</v>
      </c>
      <c r="D187" s="78" t="str">
        <f>IF(A187="-","-",IF(A187="CDHU",VLOOKUP(B187,CDHU!$A$1:$E$4087,2,FALSE),IF(A187="TCPO",VLOOKUP(B187,TCPO!$A$1:$I$11335,2,FALSE),IF(A187="SINAPI",VLOOKUP(B187,SINAPI!$A$1:$E$150003,2,FALSE),IF(A187="PMSP",VLOOKUP(B187,PMSP!$A$1:$E$2663,2,FALSE)," ")))))</f>
        <v>Lastro de pedra britada</v>
      </c>
      <c r="E187" s="30" t="str">
        <f>IF(A187="-","-",IF(A187="CDHU",VLOOKUP(B187,CDHU!$A$1:$E$4087,3,FALSE),IF(A187="TCPO",VLOOKUP(B187,TCPO!$A$1:$I$11335,4,FALSE),IF(A187="SINAPI",VLOOKUP(B187,SINAPI!$A$1:$E$15000,3,FALSE),IF(A187="PMSP",VLOOKUP(B187,PMSP!$A$1:$E$2663,3,FALSE)," ")))))</f>
        <v>M3</v>
      </c>
      <c r="F187" s="32">
        <f>MC!K447</f>
        <v>2.27</v>
      </c>
      <c r="G187" s="89">
        <f>IF(A187="-","-",IF(A187="CDHU",VLOOKUP(B187,CDHU!$A$1:$E$4087,4,FALSE),IF(A187="TCPO",VLOOKUP(B187,TCPO!$A$1:$I$11335,8,FALSE),IF(A187="SINAPI",VLOOKUP(B187,SINAPI!$A$1:$E$15000,4,FALSE),IF(A187="PMSP",VLOOKUP(B187,PMSP!$A$1:$E$2663,4,FALSE)," ")))))</f>
        <v>218.14</v>
      </c>
      <c r="H187" s="35">
        <f t="shared" si="94"/>
        <v>286.3</v>
      </c>
      <c r="I187" s="35">
        <f t="shared" si="95"/>
        <v>649.9</v>
      </c>
      <c r="J187" s="36">
        <f t="shared" si="96"/>
        <v>5.9999999999999995E-4</v>
      </c>
      <c r="K187" s="89">
        <f>IF(A187="-","-",IF(A187="CDHU",VLOOKUP(B187,CDHU!$A$1:$E$4087,5,FALSE),IF(A187="TCPO",VLOOKUP(B187,TCPO!$A$1:$I$11335,9,FALSE),IF(A187="SINAPI",VLOOKUP(B187,SINAPI!$A$1:$E$15000,5,FALSE),IF(A187="PMSP",VLOOKUP(B187,PMSP!$A$1:$E$2663,5,FALSE)," ")))))</f>
        <v>221.55</v>
      </c>
      <c r="L187" s="35">
        <f t="shared" si="97"/>
        <v>276.45</v>
      </c>
      <c r="M187" s="35">
        <f t="shared" si="98"/>
        <v>627.54</v>
      </c>
      <c r="N187" s="36">
        <f t="shared" si="99"/>
        <v>5.9999999999999995E-4</v>
      </c>
    </row>
    <row r="188" spans="1:14" ht="47.25">
      <c r="A188" s="31" t="s">
        <v>36538</v>
      </c>
      <c r="B188" s="84">
        <v>94994</v>
      </c>
      <c r="C188" s="30" t="s">
        <v>52856</v>
      </c>
      <c r="D188" s="159" t="str">
        <f>IF(A188="-","-",IF(A188="CDHU",VLOOKUP(B188,CDHU!$A$1:$E$4087,2,FALSE),IF(A188="TCPO",VLOOKUP(B188,TCPO!$A$1:$I$11335,2,FALSE),IF(A188="SINAPI",VLOOKUP(B188,SINAPI!$A$1:$E$150003,2,FALSE),IF(A188="PMSP",VLOOKUP(B188,PMSP!$A$1:$E$2663,2,FALSE)," ")))))</f>
        <v>EXECUÇÃO DE PASSEIO (CALÇADA) OU PISO DE CONCRETO COM CONCRETO MOLDADO IN LOCO, FEITO EM OBRA, ACABAMENTO CONVENCIONAL, ESPESSURA 8 CM, ARMADO. AF_08/2022</v>
      </c>
      <c r="E188" s="30" t="str">
        <f>IF(A188="-","-",IF(A188="CDHU",VLOOKUP(B188,CDHU!$A$1:$E$4087,3,FALSE),IF(A188="TCPO",VLOOKUP(B188,TCPO!$A$1:$I$11335,4,FALSE),IF(A188="SINAPI",VLOOKUP(B188,SINAPI!$A$1:$E$15000,3,FALSE),IF(A188="PMSP",VLOOKUP(B188,PMSP!$A$1:$E$2663,3,FALSE)," ")))))</f>
        <v>M2</v>
      </c>
      <c r="F188" s="32">
        <f>MC!K450</f>
        <v>45.3</v>
      </c>
      <c r="G188" s="89">
        <f>IF(A188="-","-",IF(A188="CDHU",VLOOKUP(B188,CDHU!$A$1:$E$4087,4,FALSE),IF(A188="TCPO",VLOOKUP(B188,TCPO!$A$1:$I$11335,8,FALSE),IF(A188="SINAPI",VLOOKUP(B188,SINAPI!$A$1:$E$15000,4,FALSE),IF(A188="PMSP",VLOOKUP(B188,PMSP!$A$1:$E$2663,4,FALSE)," ")))))</f>
        <v>91.34</v>
      </c>
      <c r="H188" s="35">
        <f t="shared" si="94"/>
        <v>119.88</v>
      </c>
      <c r="I188" s="35">
        <f t="shared" si="95"/>
        <v>5430.56</v>
      </c>
      <c r="J188" s="36">
        <f t="shared" si="96"/>
        <v>4.7000000000000002E-3</v>
      </c>
      <c r="K188" s="89">
        <f>IF(A188="-","-",IF(A188="CDHU",VLOOKUP(B188,CDHU!$A$1:$E$4087,5,FALSE),IF(A188="TCPO",VLOOKUP(B188,TCPO!$A$1:$I$11335,9,FALSE),IF(A188="SINAPI",VLOOKUP(B188,SINAPI!$A$1:$E$15000,5,FALSE),IF(A188="PMSP",VLOOKUP(B188,PMSP!$A$1:$E$2663,5,FALSE)," ")))))</f>
        <v>88.69</v>
      </c>
      <c r="L188" s="35">
        <f t="shared" si="97"/>
        <v>110.66</v>
      </c>
      <c r="M188" s="35">
        <f t="shared" si="98"/>
        <v>5012.8900000000003</v>
      </c>
      <c r="N188" s="36">
        <f t="shared" si="99"/>
        <v>4.4999999999999997E-3</v>
      </c>
    </row>
    <row r="189" spans="1:14" ht="39" customHeight="1">
      <c r="A189" s="31" t="s">
        <v>34697</v>
      </c>
      <c r="B189" s="84" t="s">
        <v>1417</v>
      </c>
      <c r="C189" s="30" t="s">
        <v>52857</v>
      </c>
      <c r="D189" s="78" t="str">
        <f>IF(A189="-","-",IF(A189="CDHU",VLOOKUP(B189,CDHU!$A$1:$E$4087,2,FALSE),IF(A189="TCPO",VLOOKUP(B189,TCPO!$A$1:$I$11335,2,FALSE),IF(A189="SINAPI",VLOOKUP(B189,SINAPI!$A$1:$E$150003,2,FALSE),IF(A189="PMSP",VLOOKUP(B189,PMSP!$A$1:$E$2663,2,FALSE)," ")))))</f>
        <v>Lançamento, espalhamento e adensamento de concreto ou massa em lastro e/ou enchimento</v>
      </c>
      <c r="E189" s="30" t="str">
        <f>IF(A189="-","-",IF(A189="CDHU",VLOOKUP(B189,CDHU!$A$1:$E$4087,3,FALSE),IF(A189="TCPO",VLOOKUP(B189,TCPO!$A$1:$I$11335,4,FALSE),IF(A189="SINAPI",VLOOKUP(B189,SINAPI!$A$1:$E$15000,3,FALSE),IF(A189="PMSP",VLOOKUP(B189,PMSP!$A$1:$E$2663,3,FALSE)," ")))))</f>
        <v>M3</v>
      </c>
      <c r="F189" s="32">
        <f>MC!K453</f>
        <v>3.62</v>
      </c>
      <c r="G189" s="89">
        <f>IF(A189="-","-",IF(A189="CDHU",VLOOKUP(B189,CDHU!$A$1:$E$4087,4,FALSE),IF(A189="TCPO",VLOOKUP(B189,TCPO!$A$1:$I$11335,8,FALSE),IF(A189="SINAPI",VLOOKUP(B189,SINAPI!$A$1:$E$15000,4,FALSE),IF(A189="PMSP",VLOOKUP(B189,PMSP!$A$1:$E$2663,4,FALSE)," ")))))</f>
        <v>86.19</v>
      </c>
      <c r="H189" s="35">
        <f t="shared" si="94"/>
        <v>113.12</v>
      </c>
      <c r="I189" s="35">
        <f t="shared" si="95"/>
        <v>409.49</v>
      </c>
      <c r="J189" s="36">
        <f t="shared" si="96"/>
        <v>4.0000000000000002E-4</v>
      </c>
      <c r="K189" s="89">
        <f>IF(A189="-","-",IF(A189="CDHU",VLOOKUP(B189,CDHU!$A$1:$E$4087,5,FALSE),IF(A189="TCPO",VLOOKUP(B189,TCPO!$A$1:$I$11335,9,FALSE),IF(A189="SINAPI",VLOOKUP(B189,SINAPI!$A$1:$E$15000,5,FALSE),IF(A189="PMSP",VLOOKUP(B189,PMSP!$A$1:$E$2663,5,FALSE)," ")))))</f>
        <v>95.77</v>
      </c>
      <c r="L189" s="35">
        <f t="shared" si="97"/>
        <v>119.5</v>
      </c>
      <c r="M189" s="35">
        <f t="shared" si="98"/>
        <v>432.59</v>
      </c>
      <c r="N189" s="36">
        <f t="shared" si="99"/>
        <v>4.0000000000000002E-4</v>
      </c>
    </row>
    <row r="190" spans="1:14" ht="39" customHeight="1">
      <c r="A190" s="31" t="s">
        <v>34697</v>
      </c>
      <c r="B190" s="84" t="s">
        <v>1421</v>
      </c>
      <c r="C190" s="30" t="s">
        <v>52858</v>
      </c>
      <c r="D190" s="78" t="str">
        <f>IF(A190="-","-",IF(A190="CDHU",VLOOKUP(B190,CDHU!$A$1:$E$4087,2,FALSE),IF(A190="TCPO",VLOOKUP(B190,TCPO!$A$1:$I$11335,2,FALSE),IF(A190="SINAPI",VLOOKUP(B190,SINAPI!$A$1:$E$150003,2,FALSE),IF(A190="PMSP",VLOOKUP(B190,PMSP!$A$1:$E$2663,2,FALSE)," ")))))</f>
        <v>Nivelamento de piso em concreto com acabadora de superfície</v>
      </c>
      <c r="E190" s="30" t="str">
        <f>IF(A190="-","-",IF(A190="CDHU",VLOOKUP(B190,CDHU!$A$1:$E$4087,3,FALSE),IF(A190="TCPO",VLOOKUP(B190,TCPO!$A$1:$I$11335,4,FALSE),IF(A190="SINAPI",VLOOKUP(B190,SINAPI!$A$1:$E$15000,3,FALSE),IF(A190="PMSP",VLOOKUP(B190,PMSP!$A$1:$E$2663,3,FALSE)," ")))))</f>
        <v>M2</v>
      </c>
      <c r="F190" s="32">
        <f>MC!K456</f>
        <v>45.3</v>
      </c>
      <c r="G190" s="89">
        <f>IF(A190="-","-",IF(A190="CDHU",VLOOKUP(B190,CDHU!$A$1:$E$4087,4,FALSE),IF(A190="TCPO",VLOOKUP(B190,TCPO!$A$1:$I$11335,8,FALSE),IF(A190="SINAPI",VLOOKUP(B190,SINAPI!$A$1:$E$15000,4,FALSE),IF(A190="PMSP",VLOOKUP(B190,PMSP!$A$1:$E$2663,4,FALSE)," ")))))</f>
        <v>15.98</v>
      </c>
      <c r="H190" s="35">
        <f t="shared" si="94"/>
        <v>20.97</v>
      </c>
      <c r="I190" s="35">
        <f t="shared" si="95"/>
        <v>949.94</v>
      </c>
      <c r="J190" s="36">
        <f t="shared" si="96"/>
        <v>8.0000000000000004E-4</v>
      </c>
      <c r="K190" s="89">
        <f>IF(A190="-","-",IF(A190="CDHU",VLOOKUP(B190,CDHU!$A$1:$E$4087,5,FALSE),IF(A190="TCPO",VLOOKUP(B190,TCPO!$A$1:$I$11335,9,FALSE),IF(A190="SINAPI",VLOOKUP(B190,SINAPI!$A$1:$E$15000,5,FALSE),IF(A190="PMSP",VLOOKUP(B190,PMSP!$A$1:$E$2663,5,FALSE)," ")))))</f>
        <v>15.98</v>
      </c>
      <c r="L190" s="35">
        <f t="shared" si="97"/>
        <v>19.93</v>
      </c>
      <c r="M190" s="35">
        <f t="shared" si="98"/>
        <v>902.82</v>
      </c>
      <c r="N190" s="36">
        <f t="shared" si="99"/>
        <v>8.0000000000000004E-4</v>
      </c>
    </row>
    <row r="191" spans="1:14" ht="39" customHeight="1">
      <c r="A191" s="31" t="s">
        <v>34697</v>
      </c>
      <c r="B191" s="84" t="s">
        <v>106</v>
      </c>
      <c r="C191" s="30" t="s">
        <v>52859</v>
      </c>
      <c r="D191" s="78" t="str">
        <f>IF(A191="-","-",IF(A191="CDHU",VLOOKUP(B191,CDHU!$A$1:$E$4087,2,FALSE),IF(A191="TCPO",VLOOKUP(B191,TCPO!$A$1:$I$11335,2,FALSE),IF(A191="SINAPI",VLOOKUP(B191,SINAPI!$A$1:$E$150003,2,FALSE),IF(A191="PMSP",VLOOKUP(B191,PMSP!$A$1:$E$2663,2,FALSE)," ")))))</f>
        <v>Corte de junta de dilatação, com serra de disco diamantado para pisos</v>
      </c>
      <c r="E191" s="30" t="str">
        <f>IF(A191="-","-",IF(A191="CDHU",VLOOKUP(B191,CDHU!$A$1:$E$4087,3,FALSE),IF(A191="TCPO",VLOOKUP(B191,TCPO!$A$1:$I$11335,4,FALSE),IF(A191="SINAPI",VLOOKUP(B191,SINAPI!$A$1:$E$15000,3,FALSE),IF(A191="PMSP",VLOOKUP(B191,PMSP!$A$1:$E$2663,3,FALSE)," ")))))</f>
        <v>M</v>
      </c>
      <c r="F191" s="32">
        <f>MC!K459</f>
        <v>18.41</v>
      </c>
      <c r="G191" s="89">
        <f>IF(A191="-","-",IF(A191="CDHU",VLOOKUP(B191,CDHU!$A$1:$E$4087,4,FALSE),IF(A191="TCPO",VLOOKUP(B191,TCPO!$A$1:$I$11335,8,FALSE),IF(A191="SINAPI",VLOOKUP(B191,SINAPI!$A$1:$E$15000,4,FALSE),IF(A191="PMSP",VLOOKUP(B191,PMSP!$A$1:$E$2663,4,FALSE)," ")))))</f>
        <v>11.72</v>
      </c>
      <c r="H191" s="35">
        <f t="shared" si="94"/>
        <v>15.38</v>
      </c>
      <c r="I191" s="35">
        <f t="shared" si="95"/>
        <v>283.14</v>
      </c>
      <c r="J191" s="36">
        <f t="shared" si="96"/>
        <v>2.0000000000000001E-4</v>
      </c>
      <c r="K191" s="89">
        <f>IF(A191="-","-",IF(A191="CDHU",VLOOKUP(B191,CDHU!$A$1:$E$4087,5,FALSE),IF(A191="TCPO",VLOOKUP(B191,TCPO!$A$1:$I$11335,9,FALSE),IF(A191="SINAPI",VLOOKUP(B191,SINAPI!$A$1:$E$15000,5,FALSE),IF(A191="PMSP",VLOOKUP(B191,PMSP!$A$1:$E$2663,5,FALSE)," ")))))</f>
        <v>11.72</v>
      </c>
      <c r="L191" s="35">
        <f t="shared" si="97"/>
        <v>14.62</v>
      </c>
      <c r="M191" s="35">
        <f t="shared" si="98"/>
        <v>269.14999999999998</v>
      </c>
      <c r="N191" s="36">
        <f t="shared" si="99"/>
        <v>2.0000000000000001E-4</v>
      </c>
    </row>
    <row r="192" spans="1:14" ht="39" customHeight="1">
      <c r="A192" s="31" t="s">
        <v>34697</v>
      </c>
      <c r="B192" s="84" t="s">
        <v>1154</v>
      </c>
      <c r="C192" s="30" t="s">
        <v>52860</v>
      </c>
      <c r="D192" s="78" t="str">
        <f>IF(A192="-","-",IF(A192="CDHU",VLOOKUP(B192,CDHU!$A$1:$E$4087,2,FALSE),IF(A192="TCPO",VLOOKUP(B192,TCPO!$A$1:$I$11335,2,FALSE),IF(A192="SINAPI",VLOOKUP(B192,SINAPI!$A$1:$E$150003,2,FALSE),IF(A192="PMSP",VLOOKUP(B192,PMSP!$A$1:$E$2663,2,FALSE)," ")))))</f>
        <v>Escavação manual em solo de 1ª e 2ª categoria em campo aberto</v>
      </c>
      <c r="E192" s="30" t="str">
        <f>IF(A192="-","-",IF(A192="CDHU",VLOOKUP(B192,CDHU!$A$1:$E$4087,3,FALSE),IF(A192="TCPO",VLOOKUP(B192,TCPO!$A$1:$I$11335,4,FALSE),IF(A192="SINAPI",VLOOKUP(B192,SINAPI!$A$1:$E$15000,3,FALSE),IF(A192="PMSP",VLOOKUP(B192,PMSP!$A$1:$E$2663,3,FALSE)," ")))))</f>
        <v>M3</v>
      </c>
      <c r="F192" s="32">
        <f>MC!K462</f>
        <v>14.7</v>
      </c>
      <c r="G192" s="89">
        <f>IF(A192="-","-",IF(A192="CDHU",VLOOKUP(B192,CDHU!$A$1:$E$4087,4,FALSE),IF(A192="TCPO",VLOOKUP(B192,TCPO!$A$1:$I$11335,8,FALSE),IF(A192="SINAPI",VLOOKUP(B192,SINAPI!$A$1:$E$15000,4,FALSE),IF(A192="PMSP",VLOOKUP(B192,PMSP!$A$1:$E$2663,4,FALSE)," ")))))</f>
        <v>51.1</v>
      </c>
      <c r="H192" s="35">
        <f t="shared" si="94"/>
        <v>67.06</v>
      </c>
      <c r="I192" s="35">
        <f t="shared" si="95"/>
        <v>985.78</v>
      </c>
      <c r="J192" s="36">
        <f t="shared" si="96"/>
        <v>8.9999999999999998E-4</v>
      </c>
      <c r="K192" s="89">
        <f>IF(A192="-","-",IF(A192="CDHU",VLOOKUP(B192,CDHU!$A$1:$E$4087,5,FALSE),IF(A192="TCPO",VLOOKUP(B192,TCPO!$A$1:$I$11335,9,FALSE),IF(A192="SINAPI",VLOOKUP(B192,SINAPI!$A$1:$E$15000,5,FALSE),IF(A192="PMSP",VLOOKUP(B192,PMSP!$A$1:$E$2663,5,FALSE)," ")))))</f>
        <v>56.78</v>
      </c>
      <c r="L192" s="35">
        <f t="shared" si="97"/>
        <v>70.849999999999994</v>
      </c>
      <c r="M192" s="35">
        <f t="shared" si="98"/>
        <v>1041.49</v>
      </c>
      <c r="N192" s="36">
        <f t="shared" si="99"/>
        <v>8.9999999999999998E-4</v>
      </c>
    </row>
    <row r="193" spans="1:14" ht="47.25">
      <c r="A193" s="31" t="s">
        <v>36538</v>
      </c>
      <c r="B193" s="84">
        <v>97083</v>
      </c>
      <c r="C193" s="30" t="s">
        <v>52861</v>
      </c>
      <c r="D193" s="78" t="str">
        <f>IF(A193="-","-",IF(A193="CDHU",VLOOKUP(B193,CDHU!$A$1:$E$4087,2,FALSE),IF(A193="TCPO",VLOOKUP(B193,TCPO!$A$1:$I$11335,2,FALSE),IF(A193="SINAPI",VLOOKUP(B193,SINAPI!$A$1:$E$150003,2,FALSE),IF(A193="PMSP",VLOOKUP(B193,PMSP!$A$1:$E$2663,2,FALSE)," ")))))</f>
        <v>COMPACTAÇÃO MECÂNICA DE SOLO PARA EXECUÇÃO DE RADIER, PISO DE CONCRETO OU LAJE SOBRE SOLO, COM COMPACTADOR DE SOLOS A PERCUSSÃO. AF_09/2021</v>
      </c>
      <c r="E193" s="30" t="str">
        <f>IF(A193="-","-",IF(A193="CDHU",VLOOKUP(B193,CDHU!$A$1:$E$4087,3,FALSE),IF(A193="TCPO",VLOOKUP(B193,TCPO!$A$1:$I$11335,4,FALSE),IF(A193="SINAPI",VLOOKUP(B193,SINAPI!$A$1:$E$15000,3,FALSE),IF(A193="PMSP",VLOOKUP(B193,PMSP!$A$1:$E$2663,3,FALSE)," ")))))</f>
        <v>M2</v>
      </c>
      <c r="F193" s="32">
        <f>MC!K465</f>
        <v>70</v>
      </c>
      <c r="G193" s="89">
        <f>IF(A193="-","-",IF(A193="CDHU",VLOOKUP(B193,CDHU!$A$1:$E$4087,4,FALSE),IF(A193="TCPO",VLOOKUP(B193,TCPO!$A$1:$I$11335,8,FALSE),IF(A193="SINAPI",VLOOKUP(B193,SINAPI!$A$1:$E$15000,4,FALSE),IF(A193="PMSP",VLOOKUP(B193,PMSP!$A$1:$E$2663,4,FALSE)," ")))))</f>
        <v>4.53</v>
      </c>
      <c r="H193" s="35">
        <f t="shared" si="94"/>
        <v>5.94</v>
      </c>
      <c r="I193" s="35">
        <f t="shared" si="95"/>
        <v>415.8</v>
      </c>
      <c r="J193" s="36">
        <f t="shared" si="96"/>
        <v>4.0000000000000002E-4</v>
      </c>
      <c r="K193" s="89">
        <f>IF(A193="-","-",IF(A193="CDHU",VLOOKUP(B193,CDHU!$A$1:$E$4087,5,FALSE),IF(A193="TCPO",VLOOKUP(B193,TCPO!$A$1:$I$11335,9,FALSE),IF(A193="SINAPI",VLOOKUP(B193,SINAPI!$A$1:$E$15000,5,FALSE),IF(A193="PMSP",VLOOKUP(B193,PMSP!$A$1:$E$2663,5,FALSE)," ")))))</f>
        <v>4.1900000000000004</v>
      </c>
      <c r="L193" s="35">
        <f t="shared" si="97"/>
        <v>5.22</v>
      </c>
      <c r="M193" s="35">
        <f t="shared" si="98"/>
        <v>365.4</v>
      </c>
      <c r="N193" s="36">
        <f t="shared" si="99"/>
        <v>2.9999999999999997E-4</v>
      </c>
    </row>
    <row r="194" spans="1:14" ht="39" customHeight="1">
      <c r="A194" s="31" t="s">
        <v>34697</v>
      </c>
      <c r="B194" s="84" t="s">
        <v>7034</v>
      </c>
      <c r="C194" s="30" t="s">
        <v>52862</v>
      </c>
      <c r="D194" s="78" t="str">
        <f>IF(A194="-","-",IF(A194="CDHU",VLOOKUP(B194,CDHU!$A$1:$E$4087,2,FALSE),IF(A194="TCPO",VLOOKUP(B194,TCPO!$A$1:$I$11335,2,FALSE),IF(A194="SINAPI",VLOOKUP(B194,SINAPI!$A$1:$E$150003,2,FALSE),IF(A194="PMSP",VLOOKUP(B194,PMSP!$A$1:$E$2663,2,FALSE)," ")))))</f>
        <v>Base de bica corrida</v>
      </c>
      <c r="E194" s="30" t="str">
        <f>IF(A194="-","-",IF(A194="CDHU",VLOOKUP(B194,CDHU!$A$1:$E$4087,3,FALSE),IF(A194="TCPO",VLOOKUP(B194,TCPO!$A$1:$I$11335,4,FALSE),IF(A194="SINAPI",VLOOKUP(B194,SINAPI!$A$1:$E$15000,3,FALSE),IF(A194="PMSP",VLOOKUP(B194,PMSP!$A$1:$E$2663,3,FALSE)," ")))))</f>
        <v>M3</v>
      </c>
      <c r="F194" s="32">
        <f>MC!K468</f>
        <v>7</v>
      </c>
      <c r="G194" s="89">
        <f>IF(A194="-","-",IF(A194="CDHU",VLOOKUP(B194,CDHU!$A$1:$E$4087,4,FALSE),IF(A194="TCPO",VLOOKUP(B194,TCPO!$A$1:$I$11335,8,FALSE),IF(A194="SINAPI",VLOOKUP(B194,SINAPI!$A$1:$E$15000,4,FALSE),IF(A194="PMSP",VLOOKUP(B194,PMSP!$A$1:$E$2663,4,FALSE)," ")))))</f>
        <v>235.01</v>
      </c>
      <c r="H194" s="35">
        <f t="shared" si="94"/>
        <v>308.45</v>
      </c>
      <c r="I194" s="35">
        <f t="shared" si="95"/>
        <v>2159.15</v>
      </c>
      <c r="J194" s="36">
        <f t="shared" si="96"/>
        <v>1.9E-3</v>
      </c>
      <c r="K194" s="89">
        <f>IF(A194="-","-",IF(A194="CDHU",VLOOKUP(B194,CDHU!$A$1:$E$4087,5,FALSE),IF(A194="TCPO",VLOOKUP(B194,TCPO!$A$1:$I$11335,9,FALSE),IF(A194="SINAPI",VLOOKUP(B194,SINAPI!$A$1:$E$15000,5,FALSE),IF(A194="PMSP",VLOOKUP(B194,PMSP!$A$1:$E$2663,5,FALSE)," ")))))</f>
        <v>235.36</v>
      </c>
      <c r="L194" s="35">
        <f t="shared" si="97"/>
        <v>293.68</v>
      </c>
      <c r="M194" s="35">
        <f t="shared" si="98"/>
        <v>2055.7600000000002</v>
      </c>
      <c r="N194" s="36">
        <f t="shared" si="99"/>
        <v>1.8E-3</v>
      </c>
    </row>
    <row r="195" spans="1:14" ht="39" customHeight="1">
      <c r="A195" s="31" t="s">
        <v>34697</v>
      </c>
      <c r="B195" s="84" t="s">
        <v>7076</v>
      </c>
      <c r="C195" s="30" t="s">
        <v>52863</v>
      </c>
      <c r="D195" s="159" t="str">
        <f>IF(A195="-","-",IF(A195="CDHU",VLOOKUP(B195,CDHU!$A$1:$E$4087,2,FALSE),IF(A195="TCPO",VLOOKUP(B195,TCPO!$A$1:$I$11335,2,FALSE),IF(A195="SINAPI",VLOOKUP(B195,SINAPI!$A$1:$E$150003,2,FALSE),IF(A195="PMSP",VLOOKUP(B195,PMSP!$A$1:$E$2663,2,FALSE)," ")))))</f>
        <v>Pavimentação em lajota de concreto 35 MPa, espessura 8 cm, tipos: raquete, retangular, sextavado e 16 faces, com rejunte em areia</v>
      </c>
      <c r="E195" s="30" t="str">
        <f>IF(A195="-","-",IF(A195="CDHU",VLOOKUP(B195,CDHU!$A$1:$E$4087,3,FALSE),IF(A195="TCPO",VLOOKUP(B195,TCPO!$A$1:$I$11335,4,FALSE),IF(A195="SINAPI",VLOOKUP(B195,SINAPI!$A$1:$E$15000,3,FALSE),IF(A195="PMSP",VLOOKUP(B195,PMSP!$A$1:$E$2663,3,FALSE)," ")))))</f>
        <v>M2</v>
      </c>
      <c r="F195" s="32">
        <f>MC!K471</f>
        <v>70</v>
      </c>
      <c r="G195" s="89">
        <f>IF(A195="-","-",IF(A195="CDHU",VLOOKUP(B195,CDHU!$A$1:$E$4087,4,FALSE),IF(A195="TCPO",VLOOKUP(B195,TCPO!$A$1:$I$11335,8,FALSE),IF(A195="SINAPI",VLOOKUP(B195,SINAPI!$A$1:$E$15000,4,FALSE),IF(A195="PMSP",VLOOKUP(B195,PMSP!$A$1:$E$2663,4,FALSE)," ")))))</f>
        <v>121.75</v>
      </c>
      <c r="H195" s="35">
        <f t="shared" si="94"/>
        <v>159.79</v>
      </c>
      <c r="I195" s="35">
        <f t="shared" si="95"/>
        <v>11185.3</v>
      </c>
      <c r="J195" s="36">
        <f t="shared" si="96"/>
        <v>9.7000000000000003E-3</v>
      </c>
      <c r="K195" s="89">
        <f>IF(A195="-","-",IF(A195="CDHU",VLOOKUP(B195,CDHU!$A$1:$E$4087,5,FALSE),IF(A195="TCPO",VLOOKUP(B195,TCPO!$A$1:$I$11335,9,FALSE),IF(A195="SINAPI",VLOOKUP(B195,SINAPI!$A$1:$E$15000,5,FALSE),IF(A195="PMSP",VLOOKUP(B195,PMSP!$A$1:$E$2663,5,FALSE)," ")))))</f>
        <v>124.68</v>
      </c>
      <c r="L195" s="35">
        <f t="shared" si="97"/>
        <v>155.57</v>
      </c>
      <c r="M195" s="35">
        <f t="shared" si="98"/>
        <v>10889.9</v>
      </c>
      <c r="N195" s="36">
        <f t="shared" si="99"/>
        <v>9.7999999999999997E-3</v>
      </c>
    </row>
    <row r="196" spans="1:14" ht="39" customHeight="1">
      <c r="A196" s="31" t="s">
        <v>34697</v>
      </c>
      <c r="B196" s="84" t="s">
        <v>125</v>
      </c>
      <c r="C196" s="30" t="s">
        <v>52864</v>
      </c>
      <c r="D196" s="78" t="str">
        <f>IF(A196="-","-",IF(A196="CDHU",VLOOKUP(B196,CDHU!$A$1:$E$4087,2,FALSE),IF(A196="TCPO",VLOOKUP(B196,TCPO!$A$1:$I$11335,2,FALSE),IF(A196="SINAPI",VLOOKUP(B196,SINAPI!$A$1:$E$150003,2,FALSE),IF(A196="PMSP",VLOOKUP(B196,PMSP!$A$1:$E$2663,2,FALSE)," ")))))</f>
        <v>Tinta acrílica para faixas demarcatórias</v>
      </c>
      <c r="E196" s="30" t="str">
        <f>IF(A196="-","-",IF(A196="CDHU",VLOOKUP(B196,CDHU!$A$1:$E$4087,3,FALSE),IF(A196="TCPO",VLOOKUP(B196,TCPO!$A$1:$I$11335,4,FALSE),IF(A196="SINAPI",VLOOKUP(B196,SINAPI!$A$1:$E$15000,3,FALSE),IF(A196="PMSP",VLOOKUP(B196,PMSP!$A$1:$E$2663,3,FALSE)," ")))))</f>
        <v>M</v>
      </c>
      <c r="F196" s="32">
        <f>MC!K475</f>
        <v>73.75</v>
      </c>
      <c r="G196" s="89">
        <f>IF(A196="-","-",IF(A196="CDHU",VLOOKUP(B196,CDHU!$A$1:$E$4087,4,FALSE),IF(A196="TCPO",VLOOKUP(B196,TCPO!$A$1:$I$11335,8,FALSE),IF(A196="SINAPI",VLOOKUP(B196,SINAPI!$A$1:$E$15000,4,FALSE),IF(A196="PMSP",VLOOKUP(B196,PMSP!$A$1:$E$2663,4,FALSE)," ")))))</f>
        <v>4.33</v>
      </c>
      <c r="H196" s="35">
        <f t="shared" si="94"/>
        <v>5.68</v>
      </c>
      <c r="I196" s="35">
        <f t="shared" si="95"/>
        <v>418.9</v>
      </c>
      <c r="J196" s="36">
        <f t="shared" si="96"/>
        <v>4.0000000000000002E-4</v>
      </c>
      <c r="K196" s="89">
        <f>IF(A196="-","-",IF(A196="CDHU",VLOOKUP(B196,CDHU!$A$1:$E$4087,5,FALSE),IF(A196="TCPO",VLOOKUP(B196,TCPO!$A$1:$I$11335,9,FALSE),IF(A196="SINAPI",VLOOKUP(B196,SINAPI!$A$1:$E$15000,5,FALSE),IF(A196="PMSP",VLOOKUP(B196,PMSP!$A$1:$E$2663,5,FALSE)," ")))))</f>
        <v>4.6900000000000004</v>
      </c>
      <c r="L196" s="35">
        <f t="shared" si="97"/>
        <v>5.85</v>
      </c>
      <c r="M196" s="35">
        <f t="shared" si="98"/>
        <v>431.43</v>
      </c>
      <c r="N196" s="36">
        <f t="shared" si="99"/>
        <v>4.0000000000000002E-4</v>
      </c>
    </row>
    <row r="197" spans="1:14" ht="33" customHeight="1">
      <c r="A197" s="31"/>
      <c r="B197" s="86"/>
      <c r="C197" s="37"/>
      <c r="D197" s="66"/>
      <c r="E197" s="297"/>
      <c r="F197" s="38"/>
      <c r="H197" s="85" t="s">
        <v>52898</v>
      </c>
      <c r="I197" s="39">
        <f>SUM(I182:I196)</f>
        <v>31678.85</v>
      </c>
      <c r="J197" s="67">
        <f>SUM(J182:J196)</f>
        <v>2.76E-2</v>
      </c>
      <c r="K197" s="88"/>
      <c r="L197" s="85" t="s">
        <v>52898</v>
      </c>
      <c r="M197" s="39">
        <f>SUM(M182:M196)</f>
        <v>30644.25</v>
      </c>
      <c r="N197" s="293">
        <f>SUM(N182:N196)</f>
        <v>2.75E-2</v>
      </c>
    </row>
    <row r="198" spans="1:14" ht="33" customHeight="1">
      <c r="A198" s="31"/>
      <c r="B198" s="37"/>
      <c r="C198" s="228" t="s">
        <v>52590</v>
      </c>
      <c r="D198" s="229" t="s">
        <v>52535</v>
      </c>
      <c r="E198" s="30"/>
      <c r="F198" s="40"/>
      <c r="G198" s="90"/>
      <c r="H198" s="35"/>
      <c r="I198" s="35"/>
      <c r="J198" s="36"/>
      <c r="K198" s="90"/>
      <c r="L198" s="35"/>
      <c r="M198" s="35"/>
      <c r="N198" s="36"/>
    </row>
    <row r="199" spans="1:14" ht="33" customHeight="1">
      <c r="A199" s="31" t="s">
        <v>34697</v>
      </c>
      <c r="B199" s="84" t="s">
        <v>1154</v>
      </c>
      <c r="C199" s="30" t="s">
        <v>52591</v>
      </c>
      <c r="D199" s="78" t="str">
        <f>IF(A199="-","-",IF(A199="CDHU",VLOOKUP(B199,CDHU!$A$1:$E$4087,2,FALSE),IF(A199="TCPO",VLOOKUP(B199,TCPO!$A$1:$I$11335,2,FALSE),IF(A199="SINAPI",VLOOKUP(B199,SINAPI!$A$1:$E$150003,2,FALSE),IF(A199="PMSP",VLOOKUP(B199,PMSP!$A$1:$E$2663,2,FALSE)," ")))))</f>
        <v>Escavação manual em solo de 1ª e 2ª categoria em campo aberto</v>
      </c>
      <c r="E199" s="30" t="str">
        <f>IF(A199="-","-",IF(A199="CDHU",VLOOKUP(B199,CDHU!$A$1:$E$4087,3,FALSE),IF(A199="TCPO",VLOOKUP(B199,TCPO!$A$1:$I$11335,4,FALSE),IF(A199="SINAPI",VLOOKUP(B199,SINAPI!$A$1:$E$15000,3,FALSE),IF(A199="PMSP",VLOOKUP(B199,PMSP!$A$1:$E$2663,3,FALSE)," ")))))</f>
        <v>M3</v>
      </c>
      <c r="F199" s="32">
        <f>MC!K480</f>
        <v>12.69</v>
      </c>
      <c r="G199" s="89">
        <f>IF(A199="-","-",IF(A199="CDHU",VLOOKUP(B199,CDHU!$A$1:$E$4087,4,FALSE),IF(A199="TCPO",VLOOKUP(B199,TCPO!$A$1:$I$11335,8,FALSE),IF(A199="SINAPI",VLOOKUP(B199,SINAPI!$A$1:$E$15000,4,FALSE),IF(A199="PMSP",VLOOKUP(B199,PMSP!$A$1:$E$2663,4,FALSE)," ")))))</f>
        <v>51.1</v>
      </c>
      <c r="H199" s="35">
        <f t="shared" ref="H199:H206" si="100">TRUNC(G199*(1+$H$13),2)</f>
        <v>67.06</v>
      </c>
      <c r="I199" s="35">
        <f t="shared" ref="I199:I206" si="101">TRUNC(H199*F199,2)</f>
        <v>850.99</v>
      </c>
      <c r="J199" s="36">
        <f t="shared" ref="J199:J206" si="102">I199/$I$423</f>
        <v>6.9999999999999999E-4</v>
      </c>
      <c r="K199" s="89">
        <f>IF(A199="-","-",IF(A199="CDHU",VLOOKUP(B199,CDHU!$A$1:$E$4087,5,FALSE),IF(A199="TCPO",VLOOKUP(B199,TCPO!$A$1:$I$11335,9,FALSE),IF(A199="SINAPI",VLOOKUP(B199,SINAPI!$A$1:$E$15000,5,FALSE),IF(A199="PMSP",VLOOKUP(B199,PMSP!$A$1:$E$2663,5,FALSE)," ")))))</f>
        <v>56.78</v>
      </c>
      <c r="L199" s="35">
        <f t="shared" ref="L199:L206" si="103">TRUNC(K199*(1+$I$13),2)</f>
        <v>70.849999999999994</v>
      </c>
      <c r="M199" s="35">
        <f t="shared" ref="M199:M206" si="104">TRUNC(L199*F199,2)</f>
        <v>899.08</v>
      </c>
      <c r="N199" s="36">
        <f t="shared" ref="N199:N206" si="105">M199/$M$423</f>
        <v>8.0000000000000004E-4</v>
      </c>
    </row>
    <row r="200" spans="1:14" ht="47.25">
      <c r="A200" s="31" t="s">
        <v>36538</v>
      </c>
      <c r="B200" s="84">
        <v>97083</v>
      </c>
      <c r="C200" s="30" t="s">
        <v>52592</v>
      </c>
      <c r="D200" s="78" t="str">
        <f>IF(A200="-","-",IF(A200="CDHU",VLOOKUP(B200,CDHU!$A$1:$E$4087,2,FALSE),IF(A200="TCPO",VLOOKUP(B200,TCPO!$A$1:$I$11335,2,FALSE),IF(A200="SINAPI",VLOOKUP(B200,SINAPI!$A$1:$E$150003,2,FALSE),IF(A200="PMSP",VLOOKUP(B200,PMSP!$A$1:$E$2663,2,FALSE)," ")))))</f>
        <v>COMPACTAÇÃO MECÂNICA DE SOLO PARA EXECUÇÃO DE RADIER, PISO DE CONCRETO OU LAJE SOBRE SOLO, COM COMPACTADOR DE SOLOS A PERCUSSÃO. AF_09/2021</v>
      </c>
      <c r="E200" s="30" t="str">
        <f>IF(A200="-","-",IF(A200="CDHU",VLOOKUP(B200,CDHU!$A$1:$E$4087,3,FALSE),IF(A200="TCPO",VLOOKUP(B200,TCPO!$A$1:$I$11335,4,FALSE),IF(A200="SINAPI",VLOOKUP(B200,SINAPI!$A$1:$E$15000,3,FALSE),IF(A200="PMSP",VLOOKUP(B200,PMSP!$A$1:$E$2663,3,FALSE)," ")))))</f>
        <v>M2</v>
      </c>
      <c r="F200" s="32">
        <f>MC!K484</f>
        <v>140.97</v>
      </c>
      <c r="G200" s="89">
        <f>IF(A200="-","-",IF(A200="CDHU",VLOOKUP(B200,CDHU!$A$1:$E$4087,4,FALSE),IF(A200="TCPO",VLOOKUP(B200,TCPO!$A$1:$I$11335,8,FALSE),IF(A200="SINAPI",VLOOKUP(B200,SINAPI!$A$1:$E$15000,4,FALSE),IF(A200="PMSP",VLOOKUP(B200,PMSP!$A$1:$E$2663,4,FALSE)," ")))))</f>
        <v>4.53</v>
      </c>
      <c r="H200" s="35">
        <f t="shared" si="100"/>
        <v>5.94</v>
      </c>
      <c r="I200" s="35">
        <f t="shared" si="101"/>
        <v>837.36</v>
      </c>
      <c r="J200" s="36">
        <f t="shared" si="102"/>
        <v>6.9999999999999999E-4</v>
      </c>
      <c r="K200" s="89">
        <f>IF(A200="-","-",IF(A200="CDHU",VLOOKUP(B200,CDHU!$A$1:$E$4087,5,FALSE),IF(A200="TCPO",VLOOKUP(B200,TCPO!$A$1:$I$11335,9,FALSE),IF(A200="SINAPI",VLOOKUP(B200,SINAPI!$A$1:$E$15000,5,FALSE),IF(A200="PMSP",VLOOKUP(B200,PMSP!$A$1:$E$2663,5,FALSE)," ")))))</f>
        <v>4.1900000000000004</v>
      </c>
      <c r="L200" s="35">
        <f t="shared" si="103"/>
        <v>5.22</v>
      </c>
      <c r="M200" s="35">
        <f t="shared" si="104"/>
        <v>735.86</v>
      </c>
      <c r="N200" s="36">
        <f t="shared" si="105"/>
        <v>6.9999999999999999E-4</v>
      </c>
    </row>
    <row r="201" spans="1:14" ht="33" customHeight="1">
      <c r="A201" s="31" t="s">
        <v>34697</v>
      </c>
      <c r="B201" s="84" t="s">
        <v>38440</v>
      </c>
      <c r="C201" s="30" t="s">
        <v>52593</v>
      </c>
      <c r="D201" s="78" t="str">
        <f>IF(A201="-","-",IF(A201="CDHU",VLOOKUP(B201,CDHU!$A$1:$E$4087,2,FALSE),IF(A201="TCPO",VLOOKUP(B201,TCPO!$A$1:$I$11335,2,FALSE),IF(A201="SINAPI",VLOOKUP(B201,SINAPI!$A$1:$E$150003,2,FALSE),IF(A201="PMSP",VLOOKUP(B201,PMSP!$A$1:$E$2663,2,FALSE)," ")))))</f>
        <v>Lona plástica em polietileno, 150 micras, para camada separadora de piso/pavimento</v>
      </c>
      <c r="E201" s="30" t="str">
        <f>IF(A201="-","-",IF(A201="CDHU",VLOOKUP(B201,CDHU!$A$1:$E$4087,3,FALSE),IF(A201="TCPO",VLOOKUP(B201,TCPO!$A$1:$I$11335,4,FALSE),IF(A201="SINAPI",VLOOKUP(B201,SINAPI!$A$1:$E$15000,3,FALSE),IF(A201="PMSP",VLOOKUP(B201,PMSP!$A$1:$E$2663,3,FALSE)," ")))))</f>
        <v>M2</v>
      </c>
      <c r="F201" s="32">
        <f>MC!K488</f>
        <v>140.97</v>
      </c>
      <c r="G201" s="89">
        <f>IF(A201="-","-",IF(A201="CDHU",VLOOKUP(B201,CDHU!$A$1:$E$4087,4,FALSE),IF(A201="TCPO",VLOOKUP(B201,TCPO!$A$1:$I$11335,8,FALSE),IF(A201="SINAPI",VLOOKUP(B201,SINAPI!$A$1:$E$15000,4,FALSE),IF(A201="PMSP",VLOOKUP(B201,PMSP!$A$1:$E$2663,4,FALSE)," ")))))</f>
        <v>1.74</v>
      </c>
      <c r="H201" s="35">
        <f t="shared" si="100"/>
        <v>2.2799999999999998</v>
      </c>
      <c r="I201" s="35">
        <f t="shared" si="101"/>
        <v>321.41000000000003</v>
      </c>
      <c r="J201" s="36">
        <f t="shared" si="102"/>
        <v>2.9999999999999997E-4</v>
      </c>
      <c r="K201" s="89">
        <f>IF(A201="-","-",IF(A201="CDHU",VLOOKUP(B201,CDHU!$A$1:$E$4087,5,FALSE),IF(A201="TCPO",VLOOKUP(B201,TCPO!$A$1:$I$11335,9,FALSE),IF(A201="SINAPI",VLOOKUP(B201,SINAPI!$A$1:$E$15000,5,FALSE),IF(A201="PMSP",VLOOKUP(B201,PMSP!$A$1:$E$2663,5,FALSE)," ")))))</f>
        <v>1.78</v>
      </c>
      <c r="L201" s="35">
        <f t="shared" si="103"/>
        <v>2.2200000000000002</v>
      </c>
      <c r="M201" s="35">
        <f t="shared" si="104"/>
        <v>312.95</v>
      </c>
      <c r="N201" s="36">
        <f t="shared" si="105"/>
        <v>2.9999999999999997E-4</v>
      </c>
    </row>
    <row r="202" spans="1:14" ht="33" customHeight="1">
      <c r="A202" s="31" t="s">
        <v>34697</v>
      </c>
      <c r="B202" s="84" t="s">
        <v>1427</v>
      </c>
      <c r="C202" s="30" t="s">
        <v>52594</v>
      </c>
      <c r="D202" s="78" t="str">
        <f>IF(A202="-","-",IF(A202="CDHU",VLOOKUP(B202,CDHU!$A$1:$E$4087,2,FALSE),IF(A202="TCPO",VLOOKUP(B202,TCPO!$A$1:$I$11335,2,FALSE),IF(A202="SINAPI",VLOOKUP(B202,SINAPI!$A$1:$E$150003,2,FALSE),IF(A202="PMSP",VLOOKUP(B202,PMSP!$A$1:$E$2663,2,FALSE)," ")))))</f>
        <v>Lastro de pedra britada</v>
      </c>
      <c r="E202" s="30" t="str">
        <f>IF(A202="-","-",IF(A202="CDHU",VLOOKUP(B202,CDHU!$A$1:$E$4087,3,FALSE),IF(A202="TCPO",VLOOKUP(B202,TCPO!$A$1:$I$11335,4,FALSE),IF(A202="SINAPI",VLOOKUP(B202,SINAPI!$A$1:$E$15000,3,FALSE),IF(A202="PMSP",VLOOKUP(B202,PMSP!$A$1:$E$2663,3,FALSE)," ")))))</f>
        <v>M3</v>
      </c>
      <c r="F202" s="32">
        <f>MC!K492</f>
        <v>4.2300000000000004</v>
      </c>
      <c r="G202" s="89">
        <f>IF(A202="-","-",IF(A202="CDHU",VLOOKUP(B202,CDHU!$A$1:$E$4087,4,FALSE),IF(A202="TCPO",VLOOKUP(B202,TCPO!$A$1:$I$11335,8,FALSE),IF(A202="SINAPI",VLOOKUP(B202,SINAPI!$A$1:$E$15000,4,FALSE),IF(A202="PMSP",VLOOKUP(B202,PMSP!$A$1:$E$2663,4,FALSE)," ")))))</f>
        <v>218.14</v>
      </c>
      <c r="H202" s="35">
        <f t="shared" si="100"/>
        <v>286.3</v>
      </c>
      <c r="I202" s="35">
        <f t="shared" si="101"/>
        <v>1211.04</v>
      </c>
      <c r="J202" s="36">
        <f t="shared" si="102"/>
        <v>1E-3</v>
      </c>
      <c r="K202" s="89">
        <f>IF(A202="-","-",IF(A202="CDHU",VLOOKUP(B202,CDHU!$A$1:$E$4087,5,FALSE),IF(A202="TCPO",VLOOKUP(B202,TCPO!$A$1:$I$11335,9,FALSE),IF(A202="SINAPI",VLOOKUP(B202,SINAPI!$A$1:$E$15000,5,FALSE),IF(A202="PMSP",VLOOKUP(B202,PMSP!$A$1:$E$2663,5,FALSE)," ")))))</f>
        <v>221.55</v>
      </c>
      <c r="L202" s="35">
        <f t="shared" si="103"/>
        <v>276.45</v>
      </c>
      <c r="M202" s="35">
        <f t="shared" si="104"/>
        <v>1169.3800000000001</v>
      </c>
      <c r="N202" s="36">
        <f t="shared" si="105"/>
        <v>1.1000000000000001E-3</v>
      </c>
    </row>
    <row r="203" spans="1:14" ht="56.25" customHeight="1">
      <c r="A203" s="31" t="s">
        <v>36538</v>
      </c>
      <c r="B203" s="84">
        <v>94992</v>
      </c>
      <c r="C203" s="30" t="s">
        <v>52736</v>
      </c>
      <c r="D203" s="159" t="str">
        <f>IF(A203="-","-",IF(A203="CDHU",VLOOKUP(B203,CDHU!$A$1:$E$4087,2,FALSE),IF(A203="TCPO",VLOOKUP(B203,TCPO!$A$1:$I$11335,2,FALSE),IF(A203="SINAPI",VLOOKUP(B203,SINAPI!$A$1:$E$150003,2,FALSE),IF(A203="PMSP",VLOOKUP(B203,PMSP!$A$1:$E$2663,2,FALSE)," ")))))</f>
        <v>EXECUÇÃO DE PASSEIO (CALÇADA) OU PISO DE CONCRETO COM CONCRETO MOLDADO IN LOCO, FEITO EM OBRA, ACABAMENTO CONVENCIONAL, ESPESSURA 6 CM, ARMADO. AF_08/2022</v>
      </c>
      <c r="E203" s="30" t="str">
        <f>IF(A203="-","-",IF(A203="CDHU",VLOOKUP(B203,CDHU!$A$1:$E$4087,3,FALSE),IF(A203="TCPO",VLOOKUP(B203,TCPO!$A$1:$I$11335,4,FALSE),IF(A203="SINAPI",VLOOKUP(B203,SINAPI!$A$1:$E$15000,3,FALSE),IF(A203="PMSP",VLOOKUP(B203,PMSP!$A$1:$E$2663,3,FALSE)," ")))))</f>
        <v>M2</v>
      </c>
      <c r="F203" s="32">
        <f>MC!K496</f>
        <v>140.97</v>
      </c>
      <c r="G203" s="89">
        <f>IF(A203="-","-",IF(A203="CDHU",VLOOKUP(B203,CDHU!$A$1:$E$4087,4,FALSE),IF(A203="TCPO",VLOOKUP(B203,TCPO!$A$1:$I$11335,8,FALSE),IF(A203="SINAPI",VLOOKUP(B203,SINAPI!$A$1:$E$15000,4,FALSE),IF(A203="PMSP",VLOOKUP(B203,PMSP!$A$1:$E$2663,4,FALSE)," ")))))</f>
        <v>75.12</v>
      </c>
      <c r="H203" s="35">
        <f t="shared" si="100"/>
        <v>98.59</v>
      </c>
      <c r="I203" s="35">
        <f t="shared" si="101"/>
        <v>13898.23</v>
      </c>
      <c r="J203" s="36">
        <f t="shared" si="102"/>
        <v>1.2E-2</v>
      </c>
      <c r="K203" s="89">
        <f>IF(A203="-","-",IF(A203="CDHU",VLOOKUP(B203,CDHU!$A$1:$E$4087,5,FALSE),IF(A203="TCPO",VLOOKUP(B203,TCPO!$A$1:$I$11335,9,FALSE),IF(A203="SINAPI",VLOOKUP(B203,SINAPI!$A$1:$E$15000,5,FALSE),IF(A203="PMSP",VLOOKUP(B203,PMSP!$A$1:$E$2663,5,FALSE)," ")))))</f>
        <v>73.099999999999994</v>
      </c>
      <c r="L203" s="35">
        <f t="shared" si="103"/>
        <v>91.21</v>
      </c>
      <c r="M203" s="35">
        <f t="shared" si="104"/>
        <v>12857.87</v>
      </c>
      <c r="N203" s="36">
        <f t="shared" si="105"/>
        <v>1.1599999999999999E-2</v>
      </c>
    </row>
    <row r="204" spans="1:14" ht="33" customHeight="1">
      <c r="A204" s="31" t="s">
        <v>34697</v>
      </c>
      <c r="B204" s="84" t="s">
        <v>1417</v>
      </c>
      <c r="C204" s="30" t="s">
        <v>52737</v>
      </c>
      <c r="D204" s="78" t="str">
        <f>IF(A204="-","-",IF(A204="CDHU",VLOOKUP(B204,CDHU!$A$1:$E$4087,2,FALSE),IF(A204="TCPO",VLOOKUP(B204,TCPO!$A$1:$I$11335,2,FALSE),IF(A204="SINAPI",VLOOKUP(B204,SINAPI!$A$1:$E$150003,2,FALSE),IF(A204="PMSP",VLOOKUP(B204,PMSP!$A$1:$E$2663,2,FALSE)," ")))))</f>
        <v>Lançamento, espalhamento e adensamento de concreto ou massa em lastro e/ou enchimento</v>
      </c>
      <c r="E204" s="30" t="str">
        <f>IF(A204="-","-",IF(A204="CDHU",VLOOKUP(B204,CDHU!$A$1:$E$4087,3,FALSE),IF(A204="TCPO",VLOOKUP(B204,TCPO!$A$1:$I$11335,4,FALSE),IF(A204="SINAPI",VLOOKUP(B204,SINAPI!$A$1:$E$15000,3,FALSE),IF(A204="PMSP",VLOOKUP(B204,PMSP!$A$1:$E$2663,3,FALSE)," ")))))</f>
        <v>M3</v>
      </c>
      <c r="F204" s="32">
        <f>MC!K500</f>
        <v>8.4600000000000009</v>
      </c>
      <c r="G204" s="89">
        <f>IF(A204="-","-",IF(A204="CDHU",VLOOKUP(B204,CDHU!$A$1:$E$4087,4,FALSE),IF(A204="TCPO",VLOOKUP(B204,TCPO!$A$1:$I$11335,8,FALSE),IF(A204="SINAPI",VLOOKUP(B204,SINAPI!$A$1:$E$15000,4,FALSE),IF(A204="PMSP",VLOOKUP(B204,PMSP!$A$1:$E$2663,4,FALSE)," ")))))</f>
        <v>86.19</v>
      </c>
      <c r="H204" s="35">
        <f t="shared" si="100"/>
        <v>113.12</v>
      </c>
      <c r="I204" s="35">
        <f t="shared" si="101"/>
        <v>956.99</v>
      </c>
      <c r="J204" s="36">
        <f t="shared" si="102"/>
        <v>8.0000000000000004E-4</v>
      </c>
      <c r="K204" s="89">
        <f>IF(A204="-","-",IF(A204="CDHU",VLOOKUP(B204,CDHU!$A$1:$E$4087,5,FALSE),IF(A204="TCPO",VLOOKUP(B204,TCPO!$A$1:$I$11335,9,FALSE),IF(A204="SINAPI",VLOOKUP(B204,SINAPI!$A$1:$E$15000,5,FALSE),IF(A204="PMSP",VLOOKUP(B204,PMSP!$A$1:$E$2663,5,FALSE)," ")))))</f>
        <v>95.77</v>
      </c>
      <c r="L204" s="35">
        <f t="shared" si="103"/>
        <v>119.5</v>
      </c>
      <c r="M204" s="35">
        <f t="shared" si="104"/>
        <v>1010.97</v>
      </c>
      <c r="N204" s="36">
        <f t="shared" si="105"/>
        <v>8.9999999999999998E-4</v>
      </c>
    </row>
    <row r="205" spans="1:14" ht="32.25" customHeight="1">
      <c r="A205" s="31" t="s">
        <v>34697</v>
      </c>
      <c r="B205" s="84" t="s">
        <v>1421</v>
      </c>
      <c r="C205" s="30" t="s">
        <v>52738</v>
      </c>
      <c r="D205" s="78" t="str">
        <f>IF(A205="-","-",IF(A205="CDHU",VLOOKUP(B205,CDHU!$A$1:$E$4087,2,FALSE),IF(A205="TCPO",VLOOKUP(B205,TCPO!$A$1:$I$11335,2,FALSE),IF(A205="SINAPI",VLOOKUP(B205,SINAPI!$A$1:$E$150003,2,FALSE),IF(A205="PMSP",VLOOKUP(B205,PMSP!$A$1:$E$2663,2,FALSE)," ")))))</f>
        <v>Nivelamento de piso em concreto com acabadora de superfície</v>
      </c>
      <c r="E205" s="30" t="str">
        <f>IF(A205="-","-",IF(A205="CDHU",VLOOKUP(B205,CDHU!$A$1:$E$4087,3,FALSE),IF(A205="TCPO",VLOOKUP(B205,TCPO!$A$1:$I$11335,4,FALSE),IF(A205="SINAPI",VLOOKUP(B205,SINAPI!$A$1:$E$15000,3,FALSE),IF(A205="PMSP",VLOOKUP(B205,PMSP!$A$1:$E$2663,3,FALSE)," ")))))</f>
        <v>M2</v>
      </c>
      <c r="F205" s="32">
        <f>MC!K504</f>
        <v>140.97</v>
      </c>
      <c r="G205" s="89">
        <f>IF(A205="-","-",IF(A205="CDHU",VLOOKUP(B205,CDHU!$A$1:$E$4087,4,FALSE),IF(A205="TCPO",VLOOKUP(B205,TCPO!$A$1:$I$11335,8,FALSE),IF(A205="SINAPI",VLOOKUP(B205,SINAPI!$A$1:$E$15000,4,FALSE),IF(A205="PMSP",VLOOKUP(B205,PMSP!$A$1:$E$2663,4,FALSE)," ")))))</f>
        <v>15.98</v>
      </c>
      <c r="H205" s="35">
        <f t="shared" si="100"/>
        <v>20.97</v>
      </c>
      <c r="I205" s="35">
        <f t="shared" si="101"/>
        <v>2956.14</v>
      </c>
      <c r="J205" s="36">
        <f t="shared" si="102"/>
        <v>2.5999999999999999E-3</v>
      </c>
      <c r="K205" s="89">
        <f>IF(A205="-","-",IF(A205="CDHU",VLOOKUP(B205,CDHU!$A$1:$E$4087,5,FALSE),IF(A205="TCPO",VLOOKUP(B205,TCPO!$A$1:$I$11335,9,FALSE),IF(A205="SINAPI",VLOOKUP(B205,SINAPI!$A$1:$E$15000,5,FALSE),IF(A205="PMSP",VLOOKUP(B205,PMSP!$A$1:$E$2663,5,FALSE)," ")))))</f>
        <v>15.98</v>
      </c>
      <c r="L205" s="35">
        <f t="shared" si="103"/>
        <v>19.93</v>
      </c>
      <c r="M205" s="35">
        <f t="shared" si="104"/>
        <v>2809.53</v>
      </c>
      <c r="N205" s="36">
        <f t="shared" si="105"/>
        <v>2.5000000000000001E-3</v>
      </c>
    </row>
    <row r="206" spans="1:14" ht="33" customHeight="1">
      <c r="A206" s="31" t="s">
        <v>34697</v>
      </c>
      <c r="B206" s="84" t="s">
        <v>106</v>
      </c>
      <c r="C206" s="30" t="s">
        <v>52739</v>
      </c>
      <c r="D206" s="78" t="str">
        <f>IF(A206="-","-",IF(A206="CDHU",VLOOKUP(B206,CDHU!$A$1:$E$4087,2,FALSE),IF(A206="TCPO",VLOOKUP(B206,TCPO!$A$1:$I$11335,2,FALSE),IF(A206="SINAPI",VLOOKUP(B206,SINAPI!$A$1:$E$150003,2,FALSE),IF(A206="PMSP",VLOOKUP(B206,PMSP!$A$1:$E$2663,2,FALSE)," ")))))</f>
        <v>Corte de junta de dilatação, com serra de disco diamantado para pisos</v>
      </c>
      <c r="E206" s="30" t="str">
        <f>IF(A206="-","-",IF(A206="CDHU",VLOOKUP(B206,CDHU!$A$1:$E$4087,3,FALSE),IF(A206="TCPO",VLOOKUP(B206,TCPO!$A$1:$I$11335,4,FALSE),IF(A206="SINAPI",VLOOKUP(B206,SINAPI!$A$1:$E$15000,3,FALSE),IF(A206="PMSP",VLOOKUP(B206,PMSP!$A$1:$E$2663,3,FALSE)," ")))))</f>
        <v>M</v>
      </c>
      <c r="F206" s="32">
        <f>MC!K508</f>
        <v>52.25</v>
      </c>
      <c r="G206" s="89">
        <f>IF(A206="-","-",IF(A206="CDHU",VLOOKUP(B206,CDHU!$A$1:$E$4087,4,FALSE),IF(A206="TCPO",VLOOKUP(B206,TCPO!$A$1:$I$11335,8,FALSE),IF(A206="SINAPI",VLOOKUP(B206,SINAPI!$A$1:$E$15000,4,FALSE),IF(A206="PMSP",VLOOKUP(B206,PMSP!$A$1:$E$2663,4,FALSE)," ")))))</f>
        <v>11.72</v>
      </c>
      <c r="H206" s="35">
        <f t="shared" si="100"/>
        <v>15.38</v>
      </c>
      <c r="I206" s="35">
        <f t="shared" si="101"/>
        <v>803.6</v>
      </c>
      <c r="J206" s="36">
        <f t="shared" si="102"/>
        <v>6.9999999999999999E-4</v>
      </c>
      <c r="K206" s="89">
        <f>IF(A206="-","-",IF(A206="CDHU",VLOOKUP(B206,CDHU!$A$1:$E$4087,5,FALSE),IF(A206="TCPO",VLOOKUP(B206,TCPO!$A$1:$I$11335,9,FALSE),IF(A206="SINAPI",VLOOKUP(B206,SINAPI!$A$1:$E$15000,5,FALSE),IF(A206="PMSP",VLOOKUP(B206,PMSP!$A$1:$E$2663,5,FALSE)," ")))))</f>
        <v>11.72</v>
      </c>
      <c r="L206" s="35">
        <f t="shared" si="103"/>
        <v>14.62</v>
      </c>
      <c r="M206" s="35">
        <f t="shared" si="104"/>
        <v>763.89</v>
      </c>
      <c r="N206" s="36">
        <f t="shared" si="105"/>
        <v>6.9999999999999999E-4</v>
      </c>
    </row>
    <row r="207" spans="1:14" ht="33" customHeight="1">
      <c r="A207" s="31"/>
      <c r="B207" s="86"/>
      <c r="C207" s="37"/>
      <c r="D207" s="66"/>
      <c r="E207" s="297"/>
      <c r="F207" s="38"/>
      <c r="H207" s="85" t="s">
        <v>52899</v>
      </c>
      <c r="I207" s="39">
        <f>SUM(I199:I206)</f>
        <v>21835.759999999998</v>
      </c>
      <c r="J207" s="67">
        <f>SUM(J199:J206)</f>
        <v>1.8800000000000001E-2</v>
      </c>
      <c r="K207" s="88"/>
      <c r="L207" s="85" t="s">
        <v>52899</v>
      </c>
      <c r="M207" s="39">
        <f>SUM(M199:M206)</f>
        <v>20559.53</v>
      </c>
      <c r="N207" s="67">
        <f>SUM(N199:N206)</f>
        <v>1.8599999999999998E-2</v>
      </c>
    </row>
    <row r="208" spans="1:14" ht="33" customHeight="1">
      <c r="A208" s="31"/>
      <c r="B208" s="37"/>
      <c r="C208" s="228" t="s">
        <v>52595</v>
      </c>
      <c r="D208" s="229" t="s">
        <v>52534</v>
      </c>
      <c r="E208" s="30"/>
      <c r="F208" s="40"/>
      <c r="G208" s="90"/>
      <c r="H208" s="35"/>
      <c r="I208" s="35"/>
      <c r="J208" s="36"/>
      <c r="K208" s="90"/>
      <c r="L208" s="35"/>
      <c r="M208" s="35"/>
      <c r="N208" s="36"/>
    </row>
    <row r="209" spans="1:14" ht="33" customHeight="1">
      <c r="A209" s="31" t="s">
        <v>34697</v>
      </c>
      <c r="B209" s="84" t="s">
        <v>1154</v>
      </c>
      <c r="C209" s="30" t="s">
        <v>52596</v>
      </c>
      <c r="D209" s="78" t="str">
        <f>IF(A209="-","-",IF(A209="CDHU",VLOOKUP(B209,CDHU!$A$1:$E$4087,2,FALSE),IF(A209="TCPO",VLOOKUP(B209,TCPO!$A$1:$I$11335,2,FALSE),IF(A209="SINAPI",VLOOKUP(B209,SINAPI!$A$1:$E$150003,2,FALSE),IF(A209="PMSP",VLOOKUP(B209,PMSP!$A$1:$E$2663,2,FALSE)," ")))))</f>
        <v>Escavação manual em solo de 1ª e 2ª categoria em campo aberto</v>
      </c>
      <c r="E209" s="30" t="str">
        <f>IF(A209="-","-",IF(A209="CDHU",VLOOKUP(B209,CDHU!$A$1:$E$4087,3,FALSE),IF(A209="TCPO",VLOOKUP(B209,TCPO!$A$1:$I$11335,4,FALSE),IF(A209="SINAPI",VLOOKUP(B209,SINAPI!$A$1:$E$15000,3,FALSE),IF(A209="PMSP",VLOOKUP(B209,PMSP!$A$1:$E$2663,3,FALSE)," ")))))</f>
        <v>M3</v>
      </c>
      <c r="F209" s="32">
        <f>MC!K513</f>
        <v>43.57</v>
      </c>
      <c r="G209" s="89">
        <f>IF(A209="-","-",IF(A209="CDHU",VLOOKUP(B209,CDHU!$A$1:$E$4087,4,FALSE),IF(A209="TCPO",VLOOKUP(B209,TCPO!$A$1:$I$11335,8,FALSE),IF(A209="SINAPI",VLOOKUP(B209,SINAPI!$A$1:$E$15000,4,FALSE),IF(A209="PMSP",VLOOKUP(B209,PMSP!$A$1:$E$2663,4,FALSE)," ")))))</f>
        <v>51.1</v>
      </c>
      <c r="H209" s="35">
        <f t="shared" ref="H209:H213" si="106">TRUNC(G209*(1+$H$13),2)</f>
        <v>67.06</v>
      </c>
      <c r="I209" s="35">
        <f t="shared" ref="I209:I213" si="107">TRUNC(H209*F209,2)</f>
        <v>2921.8</v>
      </c>
      <c r="J209" s="36">
        <f>I209/$I$423</f>
        <v>2.5000000000000001E-3</v>
      </c>
      <c r="K209" s="89">
        <f>IF(A209="-","-",IF(A209="CDHU",VLOOKUP(B209,CDHU!$A$1:$E$4087,5,FALSE),IF(A209="TCPO",VLOOKUP(B209,TCPO!$A$1:$I$11335,9,FALSE),IF(A209="SINAPI",VLOOKUP(B209,SINAPI!$A$1:$E$15000,5,FALSE),IF(A209="PMSP",VLOOKUP(B209,PMSP!$A$1:$E$2663,5,FALSE)," ")))))</f>
        <v>56.78</v>
      </c>
      <c r="L209" s="35">
        <f t="shared" ref="L209:L213" si="108">TRUNC(K209*(1+$I$13),2)</f>
        <v>70.849999999999994</v>
      </c>
      <c r="M209" s="35">
        <f t="shared" ref="M209:M213" si="109">TRUNC(L209*F209,2)</f>
        <v>3086.93</v>
      </c>
      <c r="N209" s="36">
        <f>M209/$M$423</f>
        <v>2.8E-3</v>
      </c>
    </row>
    <row r="210" spans="1:14" ht="47.25">
      <c r="A210" s="31" t="s">
        <v>36538</v>
      </c>
      <c r="B210" s="84">
        <v>97083</v>
      </c>
      <c r="C210" s="30" t="s">
        <v>52597</v>
      </c>
      <c r="D210" s="78" t="str">
        <f>IF(A210="-","-",IF(A210="CDHU",VLOOKUP(B210,CDHU!$A$1:$E$4087,2,FALSE),IF(A210="TCPO",VLOOKUP(B210,TCPO!$A$1:$I$11335,2,FALSE),IF(A210="SINAPI",VLOOKUP(B210,SINAPI!$A$1:$E$150003,2,FALSE),IF(A210="PMSP",VLOOKUP(B210,PMSP!$A$1:$E$2663,2,FALSE)," ")))))</f>
        <v>COMPACTAÇÃO MECÂNICA DE SOLO PARA EXECUÇÃO DE RADIER, PISO DE CONCRETO OU LAJE SOBRE SOLO, COM COMPACTADOR DE SOLOS A PERCUSSÃO. AF_09/2021</v>
      </c>
      <c r="E210" s="30" t="str">
        <f>IF(A210="-","-",IF(A210="CDHU",VLOOKUP(B210,CDHU!$A$1:$E$4087,3,FALSE),IF(A210="TCPO",VLOOKUP(B210,TCPO!$A$1:$I$11335,4,FALSE),IF(A210="SINAPI",VLOOKUP(B210,SINAPI!$A$1:$E$15000,3,FALSE),IF(A210="PMSP",VLOOKUP(B210,PMSP!$A$1:$E$2663,3,FALSE)," ")))))</f>
        <v>M2</v>
      </c>
      <c r="F210" s="32">
        <f>MC!K517</f>
        <v>229.35</v>
      </c>
      <c r="G210" s="89">
        <f>IF(A210="-","-",IF(A210="CDHU",VLOOKUP(B210,CDHU!$A$1:$E$4087,4,FALSE),IF(A210="TCPO",VLOOKUP(B210,TCPO!$A$1:$I$11335,8,FALSE),IF(A210="SINAPI",VLOOKUP(B210,SINAPI!$A$1:$E$15000,4,FALSE),IF(A210="PMSP",VLOOKUP(B210,PMSP!$A$1:$E$2663,4,FALSE)," ")))))</f>
        <v>4.53</v>
      </c>
      <c r="H210" s="35">
        <f t="shared" si="106"/>
        <v>5.94</v>
      </c>
      <c r="I210" s="35">
        <f t="shared" si="107"/>
        <v>1362.33</v>
      </c>
      <c r="J210" s="36">
        <f>I210/$I$423</f>
        <v>1.1999999999999999E-3</v>
      </c>
      <c r="K210" s="89">
        <f>IF(A210="-","-",IF(A210="CDHU",VLOOKUP(B210,CDHU!$A$1:$E$4087,5,FALSE),IF(A210="TCPO",VLOOKUP(B210,TCPO!$A$1:$I$11335,9,FALSE),IF(A210="SINAPI",VLOOKUP(B210,SINAPI!$A$1:$E$15000,5,FALSE),IF(A210="PMSP",VLOOKUP(B210,PMSP!$A$1:$E$2663,5,FALSE)," ")))))</f>
        <v>4.1900000000000004</v>
      </c>
      <c r="L210" s="35">
        <f t="shared" si="108"/>
        <v>5.22</v>
      </c>
      <c r="M210" s="35">
        <f t="shared" si="109"/>
        <v>1197.2</v>
      </c>
      <c r="N210" s="36">
        <f>M210/$M$423</f>
        <v>1.1000000000000001E-3</v>
      </c>
    </row>
    <row r="211" spans="1:14" ht="33" customHeight="1">
      <c r="A211" s="31" t="s">
        <v>34697</v>
      </c>
      <c r="B211" s="84" t="s">
        <v>7034</v>
      </c>
      <c r="C211" s="30" t="s">
        <v>52598</v>
      </c>
      <c r="D211" s="78" t="str">
        <f>IF(A211="-","-",IF(A211="CDHU",VLOOKUP(B211,CDHU!$A$1:$E$4087,2,FALSE),IF(A211="TCPO",VLOOKUP(B211,TCPO!$A$1:$I$11335,2,FALSE),IF(A211="SINAPI",VLOOKUP(B211,SINAPI!$A$1:$E$150003,2,FALSE),IF(A211="PMSP",VLOOKUP(B211,PMSP!$A$1:$E$2663,2,FALSE)," ")))))</f>
        <v>Base de bica corrida</v>
      </c>
      <c r="E211" s="30" t="str">
        <f>IF(A211="-","-",IF(A211="CDHU",VLOOKUP(B211,CDHU!$A$1:$E$4087,3,FALSE),IF(A211="TCPO",VLOOKUP(B211,TCPO!$A$1:$I$11335,4,FALSE),IF(A211="SINAPI",VLOOKUP(B211,SINAPI!$A$1:$E$15000,3,FALSE),IF(A211="PMSP",VLOOKUP(B211,PMSP!$A$1:$E$2663,3,FALSE)," ")))))</f>
        <v>M3</v>
      </c>
      <c r="F211" s="32">
        <f>MC!K521</f>
        <v>22.94</v>
      </c>
      <c r="G211" s="89">
        <f>IF(A211="-","-",IF(A211="CDHU",VLOOKUP(B211,CDHU!$A$1:$E$4087,4,FALSE),IF(A211="TCPO",VLOOKUP(B211,TCPO!$A$1:$I$11335,8,FALSE),IF(A211="SINAPI",VLOOKUP(B211,SINAPI!$A$1:$E$15000,4,FALSE),IF(A211="PMSP",VLOOKUP(B211,PMSP!$A$1:$E$2663,4,FALSE)," ")))))</f>
        <v>235.01</v>
      </c>
      <c r="H211" s="35">
        <f t="shared" si="106"/>
        <v>308.45</v>
      </c>
      <c r="I211" s="35">
        <f t="shared" si="107"/>
        <v>7075.84</v>
      </c>
      <c r="J211" s="36">
        <f>I211/$I$423</f>
        <v>6.1000000000000004E-3</v>
      </c>
      <c r="K211" s="89">
        <f>IF(A211="-","-",IF(A211="CDHU",VLOOKUP(B211,CDHU!$A$1:$E$4087,5,FALSE),IF(A211="TCPO",VLOOKUP(B211,TCPO!$A$1:$I$11335,9,FALSE),IF(A211="SINAPI",VLOOKUP(B211,SINAPI!$A$1:$E$15000,5,FALSE),IF(A211="PMSP",VLOOKUP(B211,PMSP!$A$1:$E$2663,5,FALSE)," ")))))</f>
        <v>235.36</v>
      </c>
      <c r="L211" s="35">
        <f t="shared" si="108"/>
        <v>293.68</v>
      </c>
      <c r="M211" s="35">
        <f t="shared" si="109"/>
        <v>6737.01</v>
      </c>
      <c r="N211" s="36">
        <f>M211/$M$423</f>
        <v>6.1000000000000004E-3</v>
      </c>
    </row>
    <row r="212" spans="1:14" ht="33" customHeight="1">
      <c r="A212" s="31" t="s">
        <v>34697</v>
      </c>
      <c r="B212" s="84" t="s">
        <v>7074</v>
      </c>
      <c r="C212" s="30" t="s">
        <v>52599</v>
      </c>
      <c r="D212" s="159" t="str">
        <f>IF(A212="-","-",IF(A212="CDHU",VLOOKUP(B212,CDHU!$A$1:$E$4087,2,FALSE),IF(A212="TCPO",VLOOKUP(B212,TCPO!$A$1:$I$11335,2,FALSE),IF(A212="SINAPI",VLOOKUP(B212,SINAPI!$A$1:$E$150003,2,FALSE),IF(A212="PMSP",VLOOKUP(B212,PMSP!$A$1:$E$2663,2,FALSE)," ")))))</f>
        <v>Pavimentação em lajota de concreto 35 MPa, espessura 6 cm, colorido, tipos: raquete, retangular, sextavado e 16 faces, com rejunte em areia</v>
      </c>
      <c r="E212" s="30" t="str">
        <f>IF(A212="-","-",IF(A212="CDHU",VLOOKUP(B212,CDHU!$A$1:$E$4087,3,FALSE),IF(A212="TCPO",VLOOKUP(B212,TCPO!$A$1:$I$11335,4,FALSE),IF(A212="SINAPI",VLOOKUP(B212,SINAPI!$A$1:$E$15000,3,FALSE),IF(A212="PMSP",VLOOKUP(B212,PMSP!$A$1:$E$2663,3,FALSE)," ")))))</f>
        <v>M2</v>
      </c>
      <c r="F212" s="32">
        <f>MC!K525</f>
        <v>229.35</v>
      </c>
      <c r="G212" s="89">
        <f>IF(A212="-","-",IF(A212="CDHU",VLOOKUP(B212,CDHU!$A$1:$E$4087,4,FALSE),IF(A212="TCPO",VLOOKUP(B212,TCPO!$A$1:$I$11335,8,FALSE),IF(A212="SINAPI",VLOOKUP(B212,SINAPI!$A$1:$E$15000,4,FALSE),IF(A212="PMSP",VLOOKUP(B212,PMSP!$A$1:$E$2663,4,FALSE)," ")))))</f>
        <v>122.34</v>
      </c>
      <c r="H212" s="35">
        <f t="shared" si="106"/>
        <v>160.57</v>
      </c>
      <c r="I212" s="35">
        <f t="shared" si="107"/>
        <v>36826.720000000001</v>
      </c>
      <c r="J212" s="36">
        <f>I212/$I$423</f>
        <v>3.1800000000000002E-2</v>
      </c>
      <c r="K212" s="89">
        <f>IF(A212="-","-",IF(A212="CDHU",VLOOKUP(B212,CDHU!$A$1:$E$4087,5,FALSE),IF(A212="TCPO",VLOOKUP(B212,TCPO!$A$1:$I$11335,9,FALSE),IF(A212="SINAPI",VLOOKUP(B212,SINAPI!$A$1:$E$15000,5,FALSE),IF(A212="PMSP",VLOOKUP(B212,PMSP!$A$1:$E$2663,5,FALSE)," ")))))</f>
        <v>124.54</v>
      </c>
      <c r="L212" s="35">
        <f t="shared" si="108"/>
        <v>155.4</v>
      </c>
      <c r="M212" s="35">
        <f t="shared" si="109"/>
        <v>35640.99</v>
      </c>
      <c r="N212" s="36">
        <f>M212/$M$423</f>
        <v>3.2000000000000001E-2</v>
      </c>
    </row>
    <row r="213" spans="1:14" ht="39" customHeight="1">
      <c r="A213" s="31" t="s">
        <v>34697</v>
      </c>
      <c r="B213" s="84" t="s">
        <v>125</v>
      </c>
      <c r="C213" s="30" t="s">
        <v>53019</v>
      </c>
      <c r="D213" s="78" t="str">
        <f>IF(A213="-","-",IF(A213="CDHU",VLOOKUP(B213,CDHU!$A$1:$E$4087,2,FALSE),IF(A213="TCPO",VLOOKUP(B213,TCPO!$A$1:$I$11335,2,FALSE),IF(A213="SINAPI",VLOOKUP(B213,SINAPI!$A$1:$E$150003,2,FALSE),IF(A213="PMSP",VLOOKUP(B213,PMSP!$A$1:$E$2663,2,FALSE)," ")))))</f>
        <v>Tinta acrílica para faixas demarcatórias</v>
      </c>
      <c r="E213" s="30" t="str">
        <f>IF(A213="-","-",IF(A213="CDHU",VLOOKUP(B213,CDHU!$A$1:$E$4087,3,FALSE),IF(A213="TCPO",VLOOKUP(B213,TCPO!$A$1:$I$11335,4,FALSE),IF(A213="SINAPI",VLOOKUP(B213,SINAPI!$A$1:$E$15000,3,FALSE),IF(A213="PMSP",VLOOKUP(B213,PMSP!$A$1:$E$2663,3,FALSE)," ")))))</f>
        <v>M</v>
      </c>
      <c r="F213" s="32">
        <f>MC!K529</f>
        <v>155.27000000000001</v>
      </c>
      <c r="G213" s="89">
        <f>IF(A213="-","-",IF(A213="CDHU",VLOOKUP(B213,CDHU!$A$1:$E$4087,4,FALSE),IF(A213="TCPO",VLOOKUP(B213,TCPO!$A$1:$I$11335,8,FALSE),IF(A213="SINAPI",VLOOKUP(B213,SINAPI!$A$1:$E$15000,4,FALSE),IF(A213="PMSP",VLOOKUP(B213,PMSP!$A$1:$E$2663,4,FALSE)," ")))))</f>
        <v>4.33</v>
      </c>
      <c r="H213" s="35">
        <f t="shared" si="106"/>
        <v>5.68</v>
      </c>
      <c r="I213" s="35">
        <f t="shared" si="107"/>
        <v>881.93</v>
      </c>
      <c r="J213" s="36">
        <f>I213/$I$423</f>
        <v>8.0000000000000004E-4</v>
      </c>
      <c r="K213" s="89">
        <f>IF(A213="-","-",IF(A213="CDHU",VLOOKUP(B213,CDHU!$A$1:$E$4087,5,FALSE),IF(A213="TCPO",VLOOKUP(B213,TCPO!$A$1:$I$11335,9,FALSE),IF(A213="SINAPI",VLOOKUP(B213,SINAPI!$A$1:$E$15000,5,FALSE),IF(A213="PMSP",VLOOKUP(B213,PMSP!$A$1:$E$2663,5,FALSE)," ")))))</f>
        <v>4.6900000000000004</v>
      </c>
      <c r="L213" s="35">
        <f t="shared" si="108"/>
        <v>5.85</v>
      </c>
      <c r="M213" s="35">
        <f t="shared" si="109"/>
        <v>908.32</v>
      </c>
      <c r="N213" s="36">
        <f>M213/$M$423</f>
        <v>8.0000000000000004E-4</v>
      </c>
    </row>
    <row r="214" spans="1:14" ht="33" customHeight="1">
      <c r="A214" s="31"/>
      <c r="B214" s="86"/>
      <c r="C214" s="37"/>
      <c r="D214" s="66"/>
      <c r="E214" s="297"/>
      <c r="F214" s="38"/>
      <c r="H214" s="85" t="s">
        <v>52900</v>
      </c>
      <c r="I214" s="39">
        <f>SUM(I209:I213)</f>
        <v>49068.62</v>
      </c>
      <c r="J214" s="67">
        <f>SUM(J209:J213)</f>
        <v>4.24E-2</v>
      </c>
      <c r="K214" s="88"/>
      <c r="L214" s="85" t="s">
        <v>52900</v>
      </c>
      <c r="M214" s="39">
        <f>SUM(M209:M213)</f>
        <v>47570.45</v>
      </c>
      <c r="N214" s="67">
        <f>SUM(N209:N213)</f>
        <v>4.2799999999999998E-2</v>
      </c>
    </row>
    <row r="215" spans="1:14" ht="33" customHeight="1">
      <c r="A215" s="31"/>
      <c r="B215" s="37"/>
      <c r="C215" s="228" t="s">
        <v>52600</v>
      </c>
      <c r="D215" s="229" t="s">
        <v>52664</v>
      </c>
      <c r="E215" s="30"/>
      <c r="F215" s="40"/>
      <c r="G215" s="90"/>
      <c r="H215" s="35"/>
      <c r="I215" s="35"/>
      <c r="J215" s="36"/>
      <c r="K215" s="90"/>
      <c r="L215" s="35"/>
      <c r="M215" s="35"/>
      <c r="N215" s="36"/>
    </row>
    <row r="216" spans="1:14" ht="33" customHeight="1">
      <c r="A216" s="31" t="s">
        <v>34697</v>
      </c>
      <c r="B216" s="84" t="s">
        <v>3459</v>
      </c>
      <c r="C216" s="30" t="s">
        <v>52601</v>
      </c>
      <c r="D216" s="78" t="str">
        <f>IF(A216="-","-",IF(A216="CDHU",VLOOKUP(B216,CDHU!$A$1:$E$4087,2,FALSE),IF(A216="TCPO",VLOOKUP(B216,TCPO!$A$1:$I$11335,2,FALSE),IF(A216="SINAPI",VLOOKUP(B216,SINAPI!$A$1:$E$150003,2,FALSE),IF(A216="PMSP",VLOOKUP(B216,PMSP!$A$1:$E$2663,2,FALSE)," ")))))</f>
        <v>Tinta acrílica em massa, inclusive preparo</v>
      </c>
      <c r="E216" s="30" t="str">
        <f>IF(A216="-","-",IF(A216="CDHU",VLOOKUP(B216,CDHU!$A$1:$E$4087,3,FALSE),IF(A216="TCPO",VLOOKUP(B216,TCPO!$A$1:$I$11335,4,FALSE),IF(A216="SINAPI",VLOOKUP(B216,SINAPI!$A$1:$E$15000,3,FALSE),IF(A216="PMSP",VLOOKUP(B216,PMSP!$A$1:$E$2663,3,FALSE)," ")))))</f>
        <v>M2</v>
      </c>
      <c r="F216" s="32">
        <f>MC!K533</f>
        <v>24.45</v>
      </c>
      <c r="G216" s="89">
        <f>IF(A216="-","-",IF(A216="CDHU",VLOOKUP(B216,CDHU!$A$1:$E$4087,4,FALSE),IF(A216="TCPO",VLOOKUP(B216,TCPO!$A$1:$I$11335,8,FALSE),IF(A216="SINAPI",VLOOKUP(B216,SINAPI!$A$1:$E$15000,4,FALSE),IF(A216="PMSP",VLOOKUP(B216,PMSP!$A$1:$E$2663,4,FALSE)," ")))))</f>
        <v>33.47</v>
      </c>
      <c r="H216" s="35">
        <f t="shared" ref="H216:H217" si="110">TRUNC(G216*(1+$H$13),2)</f>
        <v>43.92</v>
      </c>
      <c r="I216" s="35">
        <f t="shared" ref="I216:I217" si="111">TRUNC(H216*F216,2)</f>
        <v>1073.8399999999999</v>
      </c>
      <c r="J216" s="36">
        <f>I216/$I$423</f>
        <v>8.9999999999999998E-4</v>
      </c>
      <c r="K216" s="89">
        <f>IF(A216="-","-",IF(A216="CDHU",VLOOKUP(B216,CDHU!$A$1:$E$4087,5,FALSE),IF(A216="TCPO",VLOOKUP(B216,TCPO!$A$1:$I$11335,9,FALSE),IF(A216="SINAPI",VLOOKUP(B216,SINAPI!$A$1:$E$15000,5,FALSE),IF(A216="PMSP",VLOOKUP(B216,PMSP!$A$1:$E$2663,5,FALSE)," ")))))</f>
        <v>35.86</v>
      </c>
      <c r="L216" s="35">
        <f t="shared" ref="L216:L217" si="112">TRUNC(K216*(1+$I$13),2)</f>
        <v>44.74</v>
      </c>
      <c r="M216" s="35">
        <f t="shared" ref="M216:M217" si="113">TRUNC(L216*F216,2)</f>
        <v>1093.8900000000001</v>
      </c>
      <c r="N216" s="36">
        <f>M216/$M$423</f>
        <v>1E-3</v>
      </c>
    </row>
    <row r="217" spans="1:14" ht="33" customHeight="1">
      <c r="A217" s="31" t="s">
        <v>34697</v>
      </c>
      <c r="B217" s="84" t="s">
        <v>125</v>
      </c>
      <c r="C217" s="30" t="s">
        <v>52602</v>
      </c>
      <c r="D217" s="78" t="str">
        <f>IF(A217="-","-",IF(A217="CDHU",VLOOKUP(B217,CDHU!$A$1:$E$4087,2,FALSE),IF(A217="TCPO",VLOOKUP(B217,TCPO!$A$1:$I$11335,2,FALSE),IF(A217="SINAPI",VLOOKUP(B217,SINAPI!$A$1:$E$150003,2,FALSE),IF(A217="PMSP",VLOOKUP(B217,PMSP!$A$1:$E$2663,2,FALSE)," ")))))</f>
        <v>Tinta acrílica para faixas demarcatórias</v>
      </c>
      <c r="E217" s="30" t="str">
        <f>IF(A217="-","-",IF(A217="CDHU",VLOOKUP(B217,CDHU!$A$1:$E$4087,3,FALSE),IF(A217="TCPO",VLOOKUP(B217,TCPO!$A$1:$I$11335,4,FALSE),IF(A217="SINAPI",VLOOKUP(B217,SINAPI!$A$1:$E$15000,3,FALSE),IF(A217="PMSP",VLOOKUP(B217,PMSP!$A$1:$E$2663,3,FALSE)," ")))))</f>
        <v>M</v>
      </c>
      <c r="F217" s="32">
        <f>MC!K537</f>
        <v>31.5</v>
      </c>
      <c r="G217" s="89">
        <f>IF(A217="-","-",IF(A217="CDHU",VLOOKUP(B217,CDHU!$A$1:$E$4087,4,FALSE),IF(A217="TCPO",VLOOKUP(B217,TCPO!$A$1:$I$11335,8,FALSE),IF(A217="SINAPI",VLOOKUP(B217,SINAPI!$A$1:$E$15000,4,FALSE),IF(A217="PMSP",VLOOKUP(B217,PMSP!$A$1:$E$2663,4,FALSE)," ")))))</f>
        <v>4.33</v>
      </c>
      <c r="H217" s="35">
        <f t="shared" si="110"/>
        <v>5.68</v>
      </c>
      <c r="I217" s="35">
        <f t="shared" si="111"/>
        <v>178.92</v>
      </c>
      <c r="J217" s="36">
        <f>I217/$I$423</f>
        <v>2.0000000000000001E-4</v>
      </c>
      <c r="K217" s="89">
        <f>IF(A217="-","-",IF(A217="CDHU",VLOOKUP(B217,CDHU!$A$1:$E$4087,5,FALSE),IF(A217="TCPO",VLOOKUP(B217,TCPO!$A$1:$I$11335,9,FALSE),IF(A217="SINAPI",VLOOKUP(B217,SINAPI!$A$1:$E$15000,5,FALSE),IF(A217="PMSP",VLOOKUP(B217,PMSP!$A$1:$E$2663,5,FALSE)," ")))))</f>
        <v>4.6900000000000004</v>
      </c>
      <c r="L217" s="35">
        <f t="shared" si="112"/>
        <v>5.85</v>
      </c>
      <c r="M217" s="35">
        <f t="shared" si="113"/>
        <v>184.27</v>
      </c>
      <c r="N217" s="36">
        <f>M217/$M$423</f>
        <v>2.0000000000000001E-4</v>
      </c>
    </row>
    <row r="218" spans="1:14" ht="33" customHeight="1">
      <c r="A218" s="31"/>
      <c r="B218" s="86"/>
      <c r="C218" s="37"/>
      <c r="D218" s="66"/>
      <c r="E218" s="297"/>
      <c r="F218" s="38"/>
      <c r="H218" s="85" t="s">
        <v>52901</v>
      </c>
      <c r="I218" s="39">
        <f>SUM(I216:I217)</f>
        <v>1252.76</v>
      </c>
      <c r="J218" s="67">
        <f>SUM(J216:J217)</f>
        <v>1.1000000000000001E-3</v>
      </c>
      <c r="K218" s="88"/>
      <c r="L218" s="85" t="s">
        <v>52901</v>
      </c>
      <c r="M218" s="39">
        <f>SUM(M216:M217)</f>
        <v>1278.1600000000001</v>
      </c>
      <c r="N218" s="67">
        <f>SUM(N216:N217)</f>
        <v>1.1999999999999999E-3</v>
      </c>
    </row>
    <row r="219" spans="1:14" ht="33" customHeight="1">
      <c r="A219" s="31"/>
      <c r="B219" s="37"/>
      <c r="C219" s="228" t="s">
        <v>52684</v>
      </c>
      <c r="D219" s="229" t="s">
        <v>52540</v>
      </c>
      <c r="E219" s="30"/>
      <c r="F219" s="40"/>
      <c r="G219" s="90"/>
      <c r="H219" s="35"/>
      <c r="I219" s="35"/>
      <c r="J219" s="36"/>
      <c r="K219" s="90"/>
      <c r="L219" s="35"/>
      <c r="M219" s="35"/>
      <c r="N219" s="36"/>
    </row>
    <row r="220" spans="1:14" ht="33" customHeight="1">
      <c r="A220" s="31" t="s">
        <v>34697</v>
      </c>
      <c r="B220" s="86" t="s">
        <v>4281</v>
      </c>
      <c r="C220" s="30" t="s">
        <v>52740</v>
      </c>
      <c r="D220" s="159" t="str">
        <f>IF(A220="-","-",IF(A220="CDHU",VLOOKUP(B220,CDHU!$A$1:$E$4087,2,FALSE),IF(A220="TCPO",VLOOKUP(B220,TCPO!$A$1:$I$11335,2,FALSE),IF(A220="SINAPI",VLOOKUP(B220,SINAPI!$A$1:$E$150003,2,FALSE),IF(A220="PMSP",VLOOKUP(B220,PMSP!$A$1:$E$2663,2,FALSE)," ")))))</f>
        <v>Eletroduto corrugado em polietileno de alta densidade, DN= 40 mm, com acessórios</v>
      </c>
      <c r="E220" s="30" t="str">
        <f>IF(A220="-","-",IF(A220="CDHU",VLOOKUP(B220,CDHU!$A$1:$E$4087,3,FALSE),IF(A220="TCPO",VLOOKUP(B220,TCPO!$A$1:$I$11335,4,FALSE),IF(A220="SINAPI",VLOOKUP(B220,SINAPI!$A$1:$E$15000,3,FALSE),IF(A220="PMSP",VLOOKUP(B220,PMSP!$A$1:$E$2663,3,FALSE)," ")))))</f>
        <v>M</v>
      </c>
      <c r="F220" s="32">
        <f>MC!K541</f>
        <v>148</v>
      </c>
      <c r="G220" s="89">
        <f>IF(A220="-","-",IF(A220="CDHU",VLOOKUP(B220,CDHU!$A$1:$E$4087,4,FALSE),IF(A220="TCPO",VLOOKUP(B220,TCPO!$A$1:$I$11335,8,FALSE),IF(A220="SINAPI",VLOOKUP(B220,SINAPI!$A$1:$E$15000,4,FALSE),IF(A220="PMSP",VLOOKUP(B220,PMSP!$A$1:$E$2663,4,FALSE)," ")))))</f>
        <v>7.98</v>
      </c>
      <c r="H220" s="35">
        <f t="shared" ref="H220:H225" si="114">TRUNC(G220*(1+$H$13),2)</f>
        <v>10.47</v>
      </c>
      <c r="I220" s="35">
        <f t="shared" ref="I220:I225" si="115">TRUNC(H220*F220,2)</f>
        <v>1549.56</v>
      </c>
      <c r="J220" s="36">
        <f t="shared" ref="J220:J225" si="116">I220/$I$423</f>
        <v>1.2999999999999999E-3</v>
      </c>
      <c r="K220" s="89">
        <f>IF(A220="-","-",IF(A220="CDHU",VLOOKUP(B220,CDHU!$A$1:$E$4087,5,FALSE),IF(A220="TCPO",VLOOKUP(B220,TCPO!$A$1:$I$11335,9,FALSE),IF(A220="SINAPI",VLOOKUP(B220,SINAPI!$A$1:$E$15000,5,FALSE),IF(A220="PMSP",VLOOKUP(B220,PMSP!$A$1:$E$2663,5,FALSE)," ")))))</f>
        <v>8.1999999999999993</v>
      </c>
      <c r="L220" s="35">
        <f t="shared" ref="L220:L225" si="117">TRUNC(K220*(1+$I$13),2)</f>
        <v>10.23</v>
      </c>
      <c r="M220" s="35">
        <f t="shared" ref="M220:M225" si="118">TRUNC(L220*F220,2)</f>
        <v>1514.04</v>
      </c>
      <c r="N220" s="36">
        <f t="shared" ref="N220:N225" si="119">M220/$M$423</f>
        <v>1.4E-3</v>
      </c>
    </row>
    <row r="221" spans="1:14" ht="33" customHeight="1">
      <c r="A221" s="31" t="s">
        <v>34697</v>
      </c>
      <c r="B221" s="84" t="s">
        <v>4605</v>
      </c>
      <c r="C221" s="30" t="s">
        <v>52741</v>
      </c>
      <c r="D221" s="159" t="str">
        <f>IF(A221="-","-",IF(A221="CDHU",VLOOKUP(B221,CDHU!$A$1:$E$4087,2,FALSE),IF(A221="TCPO",VLOOKUP(B221,TCPO!$A$1:$I$11335,2,FALSE),IF(A221="SINAPI",VLOOKUP(B221,SINAPI!$A$1:$E$150003,2,FALSE),IF(A221="PMSP",VLOOKUP(B221,PMSP!$A$1:$E$2663,2,FALSE)," ")))))</f>
        <v>Cabo de cobre flexível de 10 mm², isolamento 0,6/1kV - isolação HEPR 90°C</v>
      </c>
      <c r="E221" s="30" t="str">
        <f>IF(A221="-","-",IF(A221="CDHU",VLOOKUP(B221,CDHU!$A$1:$E$4087,3,FALSE),IF(A221="TCPO",VLOOKUP(B221,TCPO!$A$1:$I$11335,4,FALSE),IF(A221="SINAPI",VLOOKUP(B221,SINAPI!$A$1:$E$15000,3,FALSE),IF(A221="PMSP",VLOOKUP(B221,PMSP!$A$1:$E$2663,3,FALSE)," ")))))</f>
        <v>M</v>
      </c>
      <c r="F221" s="32">
        <f>MC!K544</f>
        <v>444</v>
      </c>
      <c r="G221" s="89">
        <f>IF(A221="-","-",IF(A221="CDHU",VLOOKUP(B221,CDHU!$A$1:$E$4087,4,FALSE),IF(A221="TCPO",VLOOKUP(B221,TCPO!$A$1:$I$11335,8,FALSE),IF(A221="SINAPI",VLOOKUP(B221,SINAPI!$A$1:$E$15000,4,FALSE),IF(A221="PMSP",VLOOKUP(B221,PMSP!$A$1:$E$2663,4,FALSE)," ")))))</f>
        <v>12.68</v>
      </c>
      <c r="H221" s="35">
        <f t="shared" si="114"/>
        <v>16.64</v>
      </c>
      <c r="I221" s="35">
        <f t="shared" si="115"/>
        <v>7388.16</v>
      </c>
      <c r="J221" s="36">
        <f t="shared" si="116"/>
        <v>6.4000000000000003E-3</v>
      </c>
      <c r="K221" s="89">
        <f>IF(A221="-","-",IF(A221="CDHU",VLOOKUP(B221,CDHU!$A$1:$E$4087,5,FALSE),IF(A221="TCPO",VLOOKUP(B221,TCPO!$A$1:$I$11335,9,FALSE),IF(A221="SINAPI",VLOOKUP(B221,SINAPI!$A$1:$E$15000,5,FALSE),IF(A221="PMSP",VLOOKUP(B221,PMSP!$A$1:$E$2663,5,FALSE)," ")))))</f>
        <v>13.13</v>
      </c>
      <c r="L221" s="35">
        <f t="shared" si="117"/>
        <v>16.38</v>
      </c>
      <c r="M221" s="35">
        <f t="shared" si="118"/>
        <v>7272.72</v>
      </c>
      <c r="N221" s="36">
        <f t="shared" si="119"/>
        <v>6.4999999999999997E-3</v>
      </c>
    </row>
    <row r="222" spans="1:14" ht="39.75" customHeight="1">
      <c r="A222" s="31" t="s">
        <v>36538</v>
      </c>
      <c r="B222" s="86">
        <v>39261</v>
      </c>
      <c r="C222" s="30" t="s">
        <v>52742</v>
      </c>
      <c r="D222" s="159" t="str">
        <f>IF(A222="-","-",IF(A222="CDHU",VLOOKUP(B222,CDHU!$A$1:$E$4087,2,FALSE),IF(A222="TCPO",VLOOKUP(B222,TCPO!$A$1:$I$11335,2,FALSE),IF(A222="SINAPI",VLOOKUP(B222,SINAPI!$A$1:$E$150003,2,FALSE),IF(A222="PMSP",VLOOKUP(B222,PMSP!$A$1:$E$2663,2,FALSE)," ")))))</f>
        <v>CABO MULTIPOLAR DE COBRE, FLEXIVEL, CLASSE 4 OU 5, ISOLACAO EM HEPR, COBERTURA EM PVC-ST2, ANTICHAMA BWF-B, 0,6/1 KV, 3 CONDUTORES DE 10 MM2</v>
      </c>
      <c r="E222" s="30" t="str">
        <f>IF(A222="-","-",IF(A222="CDHU",VLOOKUP(B222,CDHU!$A$1:$E$4087,3,FALSE),IF(A222="TCPO",VLOOKUP(B222,TCPO!$A$1:$I$11335,4,FALSE),IF(A222="SINAPI",VLOOKUP(B222,SINAPI!$A$1:$E$15000,3,FALSE),IF(A222="PMSP",VLOOKUP(B222,PMSP!$A$1:$E$2663,3,FALSE)," ")))))</f>
        <v>M</v>
      </c>
      <c r="F222" s="32">
        <f>MC!K547</f>
        <v>30</v>
      </c>
      <c r="G222" s="89">
        <f>IF(A222="-","-",IF(A222="CDHU",VLOOKUP(B222,CDHU!$A$1:$E$4087,4,FALSE),IF(A222="TCPO",VLOOKUP(B222,TCPO!$A$1:$I$11335,8,FALSE),IF(A222="SINAPI",VLOOKUP(B222,SINAPI!$A$1:$E$15000,4,FALSE),IF(A222="PMSP",VLOOKUP(B222,PMSP!$A$1:$E$2663,4,FALSE)," ")))))</f>
        <v>32.78</v>
      </c>
      <c r="H222" s="35">
        <f t="shared" si="114"/>
        <v>43.02</v>
      </c>
      <c r="I222" s="35">
        <f t="shared" si="115"/>
        <v>1290.5999999999999</v>
      </c>
      <c r="J222" s="36">
        <f t="shared" si="116"/>
        <v>1.1000000000000001E-3</v>
      </c>
      <c r="K222" s="89">
        <f>IF(A222="-","-",IF(A222="CDHU",VLOOKUP(B222,CDHU!$A$1:$E$4087,5,FALSE),IF(A222="TCPO",VLOOKUP(B222,TCPO!$A$1:$I$11335,9,FALSE),IF(A222="SINAPI",VLOOKUP(B222,SINAPI!$A$1:$E$15000,5,FALSE),IF(A222="PMSP",VLOOKUP(B222,PMSP!$A$1:$E$2663,5,FALSE)," ")))))</f>
        <v>32.78</v>
      </c>
      <c r="L222" s="35">
        <f t="shared" si="117"/>
        <v>40.9</v>
      </c>
      <c r="M222" s="35">
        <f t="shared" si="118"/>
        <v>1227</v>
      </c>
      <c r="N222" s="36">
        <f t="shared" si="119"/>
        <v>1.1000000000000001E-3</v>
      </c>
    </row>
    <row r="223" spans="1:14" ht="33" customHeight="1">
      <c r="A223" s="31" t="s">
        <v>34697</v>
      </c>
      <c r="B223" s="84" t="s">
        <v>5005</v>
      </c>
      <c r="C223" s="30" t="s">
        <v>52743</v>
      </c>
      <c r="D223" s="159" t="str">
        <f>IF(A223="-","-",IF(A223="CDHU",VLOOKUP(B223,CDHU!$A$1:$E$4087,2,FALSE),IF(A223="TCPO",VLOOKUP(B223,TCPO!$A$1:$I$11335,2,FALSE),IF(A223="SINAPI",VLOOKUP(B223,SINAPI!$A$1:$E$150003,2,FALSE),IF(A223="PMSP",VLOOKUP(B223,PMSP!$A$1:$E$2663,2,FALSE)," ")))))</f>
        <v>Poste telecônico reto em aço SAE 1010/1020 galvanizado a fogo, altura de 4,00 m</v>
      </c>
      <c r="E223" s="30" t="str">
        <f>IF(A223="-","-",IF(A223="CDHU",VLOOKUP(B223,CDHU!$A$1:$E$4087,3,FALSE),IF(A223="TCPO",VLOOKUP(B223,TCPO!$A$1:$I$11335,4,FALSE),IF(A223="SINAPI",VLOOKUP(B223,SINAPI!$A$1:$E$15000,3,FALSE),IF(A223="PMSP",VLOOKUP(B223,PMSP!$A$1:$E$2663,3,FALSE)," ")))))</f>
        <v>UN</v>
      </c>
      <c r="F223" s="32">
        <f>MC!K550</f>
        <v>5</v>
      </c>
      <c r="G223" s="89">
        <f>IF(A223="-","-",IF(A223="CDHU",VLOOKUP(B223,CDHU!$A$1:$E$4087,4,FALSE),IF(A223="TCPO",VLOOKUP(B223,TCPO!$A$1:$I$11335,8,FALSE),IF(A223="SINAPI",VLOOKUP(B223,SINAPI!$A$1:$E$15000,4,FALSE),IF(A223="PMSP",VLOOKUP(B223,PMSP!$A$1:$E$2663,4,FALSE)," ")))))</f>
        <v>1166.6199999999999</v>
      </c>
      <c r="H223" s="35">
        <f t="shared" si="114"/>
        <v>1531.18</v>
      </c>
      <c r="I223" s="35">
        <f t="shared" si="115"/>
        <v>7655.9</v>
      </c>
      <c r="J223" s="36">
        <f t="shared" si="116"/>
        <v>6.6E-3</v>
      </c>
      <c r="K223" s="89">
        <f>IF(A223="-","-",IF(A223="CDHU",VLOOKUP(B223,CDHU!$A$1:$E$4087,5,FALSE),IF(A223="TCPO",VLOOKUP(B223,TCPO!$A$1:$I$11335,9,FALSE),IF(A223="SINAPI",VLOOKUP(B223,SINAPI!$A$1:$E$15000,5,FALSE),IF(A223="PMSP",VLOOKUP(B223,PMSP!$A$1:$E$2663,5,FALSE)," ")))))</f>
        <v>1179.24</v>
      </c>
      <c r="L223" s="35">
        <f t="shared" si="117"/>
        <v>1471.45</v>
      </c>
      <c r="M223" s="35">
        <f t="shared" si="118"/>
        <v>7357.25</v>
      </c>
      <c r="N223" s="36">
        <f t="shared" si="119"/>
        <v>6.6E-3</v>
      </c>
    </row>
    <row r="224" spans="1:14" ht="33" customHeight="1">
      <c r="A224" s="31" t="s">
        <v>34697</v>
      </c>
      <c r="B224" s="84" t="s">
        <v>5016</v>
      </c>
      <c r="C224" s="30" t="s">
        <v>52744</v>
      </c>
      <c r="D224" s="159" t="str">
        <f>IF(A224="-","-",IF(A224="CDHU",VLOOKUP(B224,CDHU!$A$1:$E$4087,2,FALSE),IF(A224="TCPO",VLOOKUP(B224,TCPO!$A$1:$I$11335,2,FALSE),IF(A224="SINAPI",VLOOKUP(B224,SINAPI!$A$1:$E$150003,2,FALSE),IF(A224="PMSP",VLOOKUP(B224,PMSP!$A$1:$E$2663,2,FALSE)," ")))))</f>
        <v>Suporte tubular de fixação em poste para 2 luminárias tipo pétala</v>
      </c>
      <c r="E224" s="30" t="str">
        <f>IF(A224="-","-",IF(A224="CDHU",VLOOKUP(B224,CDHU!$A$1:$E$4087,3,FALSE),IF(A224="TCPO",VLOOKUP(B224,TCPO!$A$1:$I$11335,4,FALSE),IF(A224="SINAPI",VLOOKUP(B224,SINAPI!$A$1:$E$15000,3,FALSE),IF(A224="PMSP",VLOOKUP(B224,PMSP!$A$1:$E$2663,3,FALSE)," ")))))</f>
        <v>UN</v>
      </c>
      <c r="F224" s="32">
        <f>MC!K553</f>
        <v>10</v>
      </c>
      <c r="G224" s="89">
        <f>IF(A224="-","-",IF(A224="CDHU",VLOOKUP(B224,CDHU!$A$1:$E$4087,4,FALSE),IF(A224="TCPO",VLOOKUP(B224,TCPO!$A$1:$I$11335,8,FALSE),IF(A224="SINAPI",VLOOKUP(B224,SINAPI!$A$1:$E$15000,4,FALSE),IF(A224="PMSP",VLOOKUP(B224,PMSP!$A$1:$E$2663,4,FALSE)," ")))))</f>
        <v>107.72</v>
      </c>
      <c r="H224" s="35">
        <f t="shared" si="114"/>
        <v>141.38</v>
      </c>
      <c r="I224" s="35">
        <f t="shared" si="115"/>
        <v>1413.8</v>
      </c>
      <c r="J224" s="36">
        <f t="shared" si="116"/>
        <v>1.1999999999999999E-3</v>
      </c>
      <c r="K224" s="89">
        <f>IF(A224="-","-",IF(A224="CDHU",VLOOKUP(B224,CDHU!$A$1:$E$4087,5,FALSE),IF(A224="TCPO",VLOOKUP(B224,TCPO!$A$1:$I$11335,9,FALSE),IF(A224="SINAPI",VLOOKUP(B224,SINAPI!$A$1:$E$15000,5,FALSE),IF(A224="PMSP",VLOOKUP(B224,PMSP!$A$1:$E$2663,5,FALSE)," ")))))</f>
        <v>109.4</v>
      </c>
      <c r="L224" s="35">
        <f t="shared" si="117"/>
        <v>136.5</v>
      </c>
      <c r="M224" s="35">
        <f t="shared" si="118"/>
        <v>1365</v>
      </c>
      <c r="N224" s="36">
        <f t="shared" si="119"/>
        <v>1.1999999999999999E-3</v>
      </c>
    </row>
    <row r="225" spans="1:14" ht="33" customHeight="1">
      <c r="A225" s="31" t="s">
        <v>34697</v>
      </c>
      <c r="B225" s="84" t="s">
        <v>5022</v>
      </c>
      <c r="C225" s="30" t="s">
        <v>52979</v>
      </c>
      <c r="D225" s="159" t="str">
        <f>IF(A225="-","-",IF(A225="CDHU",VLOOKUP(B225,CDHU!$A$1:$E$4087,2,FALSE),IF(A225="TCPO",VLOOKUP(B225,TCPO!$A$1:$I$11335,2,FALSE),IF(A225="SINAPI",VLOOKUP(B225,SINAPI!$A$1:$E$150003,2,FALSE),IF(A225="PMSP",VLOOKUP(B225,PMSP!$A$1:$E$2663,2,FALSE)," ")))))</f>
        <v>Luminária pública LED retangular para poste, fluxo luminoso de 6250 a 6674 lm, eficiência mínima 113 lm/W - potência 40 W/59 W</v>
      </c>
      <c r="E225" s="30" t="str">
        <f>IF(A225="-","-",IF(A225="CDHU",VLOOKUP(B225,CDHU!$A$1:$E$4087,3,FALSE),IF(A225="TCPO",VLOOKUP(B225,TCPO!$A$1:$I$11335,4,FALSE),IF(A225="SINAPI",VLOOKUP(B225,SINAPI!$A$1:$E$15000,3,FALSE),IF(A225="PMSP",VLOOKUP(B225,PMSP!$A$1:$E$2663,3,FALSE)," ")))))</f>
        <v>UN</v>
      </c>
      <c r="F225" s="32">
        <f>MC!K556</f>
        <v>10</v>
      </c>
      <c r="G225" s="89">
        <f>IF(A225="-","-",IF(A225="CDHU",VLOOKUP(B225,CDHU!$A$1:$E$4087,4,FALSE),IF(A225="TCPO",VLOOKUP(B225,TCPO!$A$1:$I$11335,8,FALSE),IF(A225="SINAPI",VLOOKUP(B225,SINAPI!$A$1:$E$15000,4,FALSE),IF(A225="PMSP",VLOOKUP(B225,PMSP!$A$1:$E$2663,4,FALSE)," ")))))</f>
        <v>457.53</v>
      </c>
      <c r="H225" s="35">
        <f t="shared" si="114"/>
        <v>600.5</v>
      </c>
      <c r="I225" s="35">
        <f t="shared" si="115"/>
        <v>6005</v>
      </c>
      <c r="J225" s="36">
        <f t="shared" si="116"/>
        <v>5.1999999999999998E-3</v>
      </c>
      <c r="K225" s="89">
        <f>IF(A225="-","-",IF(A225="CDHU",VLOOKUP(B225,CDHU!$A$1:$E$4087,5,FALSE),IF(A225="TCPO",VLOOKUP(B225,TCPO!$A$1:$I$11335,9,FALSE),IF(A225="SINAPI",VLOOKUP(B225,SINAPI!$A$1:$E$15000,5,FALSE),IF(A225="PMSP",VLOOKUP(B225,PMSP!$A$1:$E$2663,5,FALSE)," ")))))</f>
        <v>461.46</v>
      </c>
      <c r="L225" s="35">
        <f t="shared" si="117"/>
        <v>575.79999999999995</v>
      </c>
      <c r="M225" s="35">
        <f t="shared" si="118"/>
        <v>5758</v>
      </c>
      <c r="N225" s="36">
        <f t="shared" si="119"/>
        <v>5.1999999999999998E-3</v>
      </c>
    </row>
    <row r="226" spans="1:14" ht="33" customHeight="1">
      <c r="A226" s="31"/>
      <c r="B226" s="86"/>
      <c r="C226" s="37"/>
      <c r="D226" s="66"/>
      <c r="E226" s="297"/>
      <c r="F226" s="38"/>
      <c r="H226" s="85" t="s">
        <v>52902</v>
      </c>
      <c r="I226" s="39">
        <f>SUM(I220:I225)</f>
        <v>25303.02</v>
      </c>
      <c r="J226" s="67">
        <f>SUM(J220:J225)</f>
        <v>2.18E-2</v>
      </c>
      <c r="K226" s="88"/>
      <c r="L226" s="85" t="s">
        <v>52902</v>
      </c>
      <c r="M226" s="39">
        <f>SUM(M220:M225)</f>
        <v>24494.01</v>
      </c>
      <c r="N226" s="293">
        <f>SUM(N220:N225)</f>
        <v>2.1999999999999999E-2</v>
      </c>
    </row>
    <row r="227" spans="1:14" ht="33" customHeight="1">
      <c r="A227" s="31"/>
      <c r="B227" s="37"/>
      <c r="C227" s="228" t="s">
        <v>52685</v>
      </c>
      <c r="D227" s="229" t="s">
        <v>52541</v>
      </c>
      <c r="E227" s="30"/>
      <c r="F227" s="40"/>
      <c r="G227" s="90"/>
      <c r="H227" s="35"/>
      <c r="I227" s="35"/>
      <c r="J227" s="36"/>
      <c r="K227" s="90"/>
      <c r="L227" s="35"/>
      <c r="M227" s="35"/>
      <c r="N227" s="36"/>
    </row>
    <row r="228" spans="1:14" ht="33" customHeight="1">
      <c r="A228" s="31" t="s">
        <v>36898</v>
      </c>
      <c r="B228" s="84">
        <v>9073060</v>
      </c>
      <c r="C228" s="30" t="s">
        <v>52745</v>
      </c>
      <c r="D228" s="78" t="str">
        <f>IF(A228="-","-",IF(A228="CDHU",VLOOKUP(B228,CDHU!$A$1:$E$4087,2,FALSE),IF(A228="TCPO",VLOOKUP(B228,TCPO!$A$1:$I$11335,2,FALSE),IF(A228="SINAPI",VLOOKUP(B228,SINAPI!$A$1:$E$150003,2,FALSE),IF(A228="PMSP",VLOOKUP(B228,PMSP!$A$1:$E$2663,2,FALSE)," ")))))</f>
        <v>RECOLOCAÇÃO DE POSTE DE FERRO, INCLUSIVE BASE DE FIXAÇÃO</v>
      </c>
      <c r="E228" s="30" t="str">
        <f>IF(A228="-","-",IF(A228="CDHU",VLOOKUP(B228,CDHU!$A$1:$E$4087,3,FALSE),IF(A228="TCPO",VLOOKUP(B228,TCPO!$A$1:$I$11335,4,FALSE),IF(A228="SINAPI",VLOOKUP(B228,SINAPI!$A$1:$E$15000,3,FALSE),IF(A228="PMSP",VLOOKUP(B228,PMSP!$A$1:$E$2663,3,FALSE)," ")))))</f>
        <v>UN</v>
      </c>
      <c r="F228" s="32">
        <f>MC!K560</f>
        <v>2</v>
      </c>
      <c r="G228" s="89">
        <f>IF(A228="-","-",IF(A228="CDHU",VLOOKUP(B228,CDHU!$A$1:$E$4087,4,FALSE),IF(A228="TCPO",VLOOKUP(B228,TCPO!$A$1:$I$11335,8,FALSE),IF(A228="SINAPI",VLOOKUP(B228,SINAPI!$A$1:$E$15000,4,FALSE),IF(A228="PMSP",VLOOKUP(B228,PMSP!$A$1:$E$2663,4,FALSE)," ")))))</f>
        <v>454.53</v>
      </c>
      <c r="H228" s="35">
        <f t="shared" ref="H228:H230" si="120">TRUNC(G228*(1+$H$13),2)</f>
        <v>596.57000000000005</v>
      </c>
      <c r="I228" s="35">
        <f t="shared" ref="I228:I230" si="121">TRUNC(H228*F228,2)</f>
        <v>1193.1400000000001</v>
      </c>
      <c r="J228" s="36">
        <f>I228/$I$423</f>
        <v>1E-3</v>
      </c>
      <c r="K228" s="89">
        <f>IF(A228="-","-",IF(A228="CDHU",VLOOKUP(B228,CDHU!$A$1:$E$4087,5,FALSE),IF(A228="TCPO",VLOOKUP(B228,TCPO!$A$1:$I$11335,9,FALSE),IF(A228="SINAPI",VLOOKUP(B228,SINAPI!$A$1:$E$15000,5,FALSE),IF(A228="PMSP",VLOOKUP(B228,PMSP!$A$1:$E$2663,5,FALSE)," ")))))</f>
        <v>427.05</v>
      </c>
      <c r="L228" s="35">
        <f t="shared" ref="L228:L230" si="122">TRUNC(K228*(1+$I$13),2)</f>
        <v>532.87</v>
      </c>
      <c r="M228" s="35">
        <f t="shared" ref="M228:M230" si="123">TRUNC(L228*F228,2)</f>
        <v>1065.74</v>
      </c>
      <c r="N228" s="36">
        <f>M228/$M$423</f>
        <v>1E-3</v>
      </c>
    </row>
    <row r="229" spans="1:14" ht="63">
      <c r="A229" s="31" t="s">
        <v>36538</v>
      </c>
      <c r="B229" s="84">
        <v>94279</v>
      </c>
      <c r="C229" s="30" t="s">
        <v>52746</v>
      </c>
      <c r="D229" s="159" t="str">
        <f>IF(A229="-","-",IF(A229="CDHU",VLOOKUP(B229,CDHU!$A$1:$E$4087,2,FALSE),IF(A229="TCPO",VLOOKUP(B229,TCPO!$A$1:$I$11335,2,FALSE),IF(A229="SINAPI",VLOOKUP(B229,SINAPI!$A$1:$E$150003,2,FALSE),IF(A229="PMSP",VLOOKUP(B229,PMSP!$A$1:$E$2663,2,FALSE)," ")))))</f>
        <v>ASSENTAMENTO DE GUIA (MEIO-FIO) EM TRECHO RETO, CONFECCIONADA EM CONCRETO PRÉ-FABRICADO, DIMENSÕES 39X6,5X6,5X19 CM (COMPRIMENTO X BASE INFERIOR X BASE SUPERIOR X ALTURA), PARA DELIMITAÇÃO DE JARDINS, PRAÇAS OU PASSEIOS. AF_01/2024</v>
      </c>
      <c r="E229" s="30" t="str">
        <f>IF(A229="-","-",IF(A229="CDHU",VLOOKUP(B229,CDHU!$A$1:$E$4087,3,FALSE),IF(A229="TCPO",VLOOKUP(B229,TCPO!$A$1:$I$11335,4,FALSE),IF(A229="SINAPI",VLOOKUP(B229,SINAPI!$A$1:$E$15000,3,FALSE),IF(A229="PMSP",VLOOKUP(B229,PMSP!$A$1:$E$2663,3,FALSE)," ")))))</f>
        <v>M</v>
      </c>
      <c r="F229" s="32">
        <f>MC!K563</f>
        <v>57.26</v>
      </c>
      <c r="G229" s="89">
        <f>IF(A229="-","-",IF(A229="CDHU",VLOOKUP(B229,CDHU!$A$1:$E$4087,4,FALSE),IF(A229="TCPO",VLOOKUP(B229,TCPO!$A$1:$I$11335,8,FALSE),IF(A229="SINAPI",VLOOKUP(B229,SINAPI!$A$1:$E$15000,4,FALSE),IF(A229="PMSP",VLOOKUP(B229,PMSP!$A$1:$E$2663,4,FALSE)," ")))))</f>
        <v>43.83</v>
      </c>
      <c r="H229" s="35">
        <f t="shared" si="120"/>
        <v>57.52</v>
      </c>
      <c r="I229" s="35">
        <f t="shared" si="121"/>
        <v>3293.59</v>
      </c>
      <c r="J229" s="36">
        <f>I229/$I$423</f>
        <v>2.8E-3</v>
      </c>
      <c r="K229" s="89">
        <f>IF(A229="-","-",IF(A229="CDHU",VLOOKUP(B229,CDHU!$A$1:$E$4087,5,FALSE),IF(A229="TCPO",VLOOKUP(B229,TCPO!$A$1:$I$11335,9,FALSE),IF(A229="SINAPI",VLOOKUP(B229,SINAPI!$A$1:$E$15000,5,FALSE),IF(A229="PMSP",VLOOKUP(B229,PMSP!$A$1:$E$2663,5,FALSE)," ")))))</f>
        <v>42.81</v>
      </c>
      <c r="L229" s="35">
        <f t="shared" si="122"/>
        <v>53.41</v>
      </c>
      <c r="M229" s="35">
        <f t="shared" si="123"/>
        <v>3058.25</v>
      </c>
      <c r="N229" s="36">
        <f>M229/$M$423</f>
        <v>2.8E-3</v>
      </c>
    </row>
    <row r="230" spans="1:14" ht="63">
      <c r="A230" s="31" t="s">
        <v>36538</v>
      </c>
      <c r="B230" s="84">
        <v>94280</v>
      </c>
      <c r="C230" s="30" t="s">
        <v>52747</v>
      </c>
      <c r="D230" s="159" t="str">
        <f>IF(A230="-","-",IF(A230="CDHU",VLOOKUP(B230,CDHU!$A$1:$E$4087,2,FALSE),IF(A230="TCPO",VLOOKUP(B230,TCPO!$A$1:$I$11335,2,FALSE),IF(A230="SINAPI",VLOOKUP(B230,SINAPI!$A$1:$E$150003,2,FALSE),IF(A230="PMSP",VLOOKUP(B230,PMSP!$A$1:$E$2663,2,FALSE)," ")))))</f>
        <v>ASSENTAMENTO DE GUIA (MEIO-FIO) EM TRECHO CURVO, CONFECCIONADA EM CONCRETO PRÉ-FABRICADO, DIMENSÕES 39X6,5X6,5X19 CM (COMPRIMENTO X BASE INFERIOR X BASE SUPERIOR X ALTURA), PARA DELIMITAÇÃO DE JARDINS, PRAÇAS OU PASSEIOS. AF_01/2024</v>
      </c>
      <c r="E230" s="30" t="str">
        <f>IF(A230="-","-",IF(A230="CDHU",VLOOKUP(B230,CDHU!$A$1:$E$4087,3,FALSE),IF(A230="TCPO",VLOOKUP(B230,TCPO!$A$1:$I$11335,4,FALSE),IF(A230="SINAPI",VLOOKUP(B230,SINAPI!$A$1:$E$15000,3,FALSE),IF(A230="PMSP",VLOOKUP(B230,PMSP!$A$1:$E$2663,3,FALSE)," ")))))</f>
        <v>M</v>
      </c>
      <c r="F230" s="32">
        <f>MC!K566</f>
        <v>18.18</v>
      </c>
      <c r="G230" s="89">
        <f>IF(A230="-","-",IF(A230="CDHU",VLOOKUP(B230,CDHU!$A$1:$E$4087,4,FALSE),IF(A230="TCPO",VLOOKUP(B230,TCPO!$A$1:$I$11335,8,FALSE),IF(A230="SINAPI",VLOOKUP(B230,SINAPI!$A$1:$E$15000,4,FALSE),IF(A230="PMSP",VLOOKUP(B230,PMSP!$A$1:$E$2663,4,FALSE)," ")))))</f>
        <v>47.56</v>
      </c>
      <c r="H230" s="35">
        <f t="shared" si="120"/>
        <v>62.42</v>
      </c>
      <c r="I230" s="35">
        <f t="shared" si="121"/>
        <v>1134.79</v>
      </c>
      <c r="J230" s="36">
        <f>I230/$I$423</f>
        <v>1E-3</v>
      </c>
      <c r="K230" s="89">
        <f>IF(A230="-","-",IF(A230="CDHU",VLOOKUP(B230,CDHU!$A$1:$E$4087,5,FALSE),IF(A230="TCPO",VLOOKUP(B230,TCPO!$A$1:$I$11335,9,FALSE),IF(A230="SINAPI",VLOOKUP(B230,SINAPI!$A$1:$E$15000,5,FALSE),IF(A230="PMSP",VLOOKUP(B230,PMSP!$A$1:$E$2663,5,FALSE)," ")))))</f>
        <v>46.26</v>
      </c>
      <c r="L230" s="35">
        <f t="shared" si="122"/>
        <v>57.72</v>
      </c>
      <c r="M230" s="35">
        <f t="shared" si="123"/>
        <v>1049.3399999999999</v>
      </c>
      <c r="N230" s="36">
        <f>M230/$M$423</f>
        <v>8.9999999999999998E-4</v>
      </c>
    </row>
    <row r="231" spans="1:14" ht="33" customHeight="1">
      <c r="A231" s="31"/>
      <c r="B231" s="86"/>
      <c r="C231" s="37"/>
      <c r="D231" s="66"/>
      <c r="E231" s="297"/>
      <c r="F231" s="38"/>
      <c r="G231" s="91"/>
      <c r="H231" s="85" t="s">
        <v>52903</v>
      </c>
      <c r="I231" s="39">
        <f>SUM(I228:I230)</f>
        <v>5621.52</v>
      </c>
      <c r="J231" s="67">
        <f>SUM(J228:J230)</f>
        <v>4.7999999999999996E-3</v>
      </c>
      <c r="K231" s="91"/>
      <c r="L231" s="85" t="s">
        <v>52903</v>
      </c>
      <c r="M231" s="39">
        <f>SUM(M228:M230)</f>
        <v>5173.33</v>
      </c>
      <c r="N231" s="67">
        <f>SUM(N228:N230)</f>
        <v>4.7000000000000002E-3</v>
      </c>
    </row>
    <row r="232" spans="1:14" ht="33" customHeight="1">
      <c r="A232" s="31"/>
      <c r="B232" s="86"/>
      <c r="C232" s="37"/>
      <c r="D232" s="66"/>
      <c r="E232" s="297"/>
      <c r="F232" s="38"/>
      <c r="G232" s="91"/>
      <c r="H232" s="85" t="s">
        <v>52931</v>
      </c>
      <c r="I232" s="39">
        <f>I180+I197+I207+I214+I218+I226+I231</f>
        <v>155947.01</v>
      </c>
      <c r="J232" s="67">
        <f>J180+J197+J207+J214+J218+J226+J231</f>
        <v>0.1348</v>
      </c>
      <c r="K232" s="91"/>
      <c r="L232" s="85" t="s">
        <v>52931</v>
      </c>
      <c r="M232" s="39">
        <f>M180+M197+M207+M214+M218+M226+M231</f>
        <v>149514.26999999999</v>
      </c>
      <c r="N232" s="293">
        <f>N180+N197+N207+N214+N218+N226+N231</f>
        <v>0.1346</v>
      </c>
    </row>
    <row r="233" spans="1:14" ht="33" customHeight="1">
      <c r="A233" s="31"/>
      <c r="B233" s="37"/>
      <c r="C233" s="62" t="s">
        <v>36593</v>
      </c>
      <c r="D233" s="94" t="s">
        <v>52646</v>
      </c>
      <c r="E233" s="30"/>
      <c r="F233" s="40"/>
      <c r="G233" s="90"/>
      <c r="H233" s="35"/>
      <c r="I233" s="35"/>
      <c r="J233" s="36"/>
      <c r="K233" s="90"/>
      <c r="L233" s="35"/>
      <c r="M233" s="35"/>
      <c r="N233" s="36"/>
    </row>
    <row r="234" spans="1:14" ht="33" customHeight="1">
      <c r="A234" s="31"/>
      <c r="B234" s="37"/>
      <c r="C234" s="228" t="s">
        <v>52531</v>
      </c>
      <c r="D234" s="229" t="s">
        <v>52650</v>
      </c>
      <c r="E234" s="30"/>
      <c r="F234" s="40"/>
      <c r="G234" s="90"/>
      <c r="H234" s="35"/>
      <c r="I234" s="35"/>
      <c r="J234" s="36"/>
      <c r="K234" s="90"/>
      <c r="L234" s="35"/>
      <c r="M234" s="35"/>
      <c r="N234" s="36"/>
    </row>
    <row r="235" spans="1:14" ht="33" customHeight="1">
      <c r="A235" s="31" t="s">
        <v>34697</v>
      </c>
      <c r="B235" s="84" t="s">
        <v>621</v>
      </c>
      <c r="C235" s="30" t="s">
        <v>52603</v>
      </c>
      <c r="D235" s="78" t="str">
        <f>IF(A235="-","-",IF(A235="CDHU",VLOOKUP(B235,CDHU!$A$1:$E$4087,2,FALSE),IF(A235="TCPO",VLOOKUP(B235,TCPO!$A$1:$I$11335,2,FALSE),IF(A235="SINAPI",VLOOKUP(B235,SINAPI!$A$1:$E$150003,2,FALSE),IF(A235="PMSP",VLOOKUP(B235,PMSP!$A$1:$E$2663,2,FALSE)," ")))))</f>
        <v>Locação de vias, calçadas, tanques e lagoas</v>
      </c>
      <c r="E235" s="30" t="str">
        <f>IF(A235="-","-",IF(A235="CDHU",VLOOKUP(B235,CDHU!$A$1:$E$4087,3,FALSE),IF(A235="TCPO",VLOOKUP(B235,TCPO!$A$1:$I$11335,4,FALSE),IF(A235="SINAPI",VLOOKUP(B235,SINAPI!$A$1:$E$15000,3,FALSE),IF(A235="PMSP",VLOOKUP(B235,PMSP!$A$1:$E$2663,3,FALSE)," ")))))</f>
        <v>M2</v>
      </c>
      <c r="F235" s="32">
        <f>MC!K571</f>
        <v>785.53</v>
      </c>
      <c r="G235" s="89">
        <f>IF(A235="-","-",IF(A235="CDHU",VLOOKUP(B235,CDHU!$A$1:$E$4087,4,FALSE),IF(A235="TCPO",VLOOKUP(B235,TCPO!$A$1:$I$11335,8,FALSE),IF(A235="SINAPI",VLOOKUP(B235,SINAPI!$A$1:$E$15000,4,FALSE),IF(A235="PMSP",VLOOKUP(B235,PMSP!$A$1:$E$2663,4,FALSE)," ")))))</f>
        <v>1.79</v>
      </c>
      <c r="H235" s="35">
        <f t="shared" ref="H235:H239" si="124">TRUNC(G235*(1+$H$13),2)</f>
        <v>2.34</v>
      </c>
      <c r="I235" s="35">
        <f t="shared" ref="I235:I239" si="125">TRUNC(H235*F235,2)</f>
        <v>1838.14</v>
      </c>
      <c r="J235" s="36">
        <f>I235/$I$423</f>
        <v>1.6000000000000001E-3</v>
      </c>
      <c r="K235" s="89">
        <f>IF(A235="-","-",IF(A235="CDHU",VLOOKUP(B235,CDHU!$A$1:$E$4087,5,FALSE),IF(A235="TCPO",VLOOKUP(B235,TCPO!$A$1:$I$11335,9,FALSE),IF(A235="SINAPI",VLOOKUP(B235,SINAPI!$A$1:$E$15000,5,FALSE),IF(A235="PMSP",VLOOKUP(B235,PMSP!$A$1:$E$2663,5,FALSE)," ")))))</f>
        <v>1.89</v>
      </c>
      <c r="L235" s="35">
        <f t="shared" ref="L235:L239" si="126">TRUNC(K235*(1+$I$13),2)</f>
        <v>2.35</v>
      </c>
      <c r="M235" s="35">
        <f t="shared" ref="M235:M239" si="127">TRUNC(L235*F235,2)</f>
        <v>1845.99</v>
      </c>
      <c r="N235" s="36">
        <f>M235/$M$423</f>
        <v>1.6999999999999999E-3</v>
      </c>
    </row>
    <row r="236" spans="1:14" ht="33" customHeight="1">
      <c r="A236" s="31" t="s">
        <v>34697</v>
      </c>
      <c r="B236" s="84" t="s">
        <v>1109</v>
      </c>
      <c r="C236" s="30" t="s">
        <v>52873</v>
      </c>
      <c r="D236" s="78" t="str">
        <f>IF(A236="-","-",IF(A236="CDHU",VLOOKUP(B236,CDHU!$A$1:$E$4087,2,FALSE),IF(A236="TCPO",VLOOKUP(B236,TCPO!$A$1:$I$11335,2,FALSE),IF(A236="SINAPI",VLOOKUP(B236,SINAPI!$A$1:$E$150003,2,FALSE),IF(A236="PMSP",VLOOKUP(B236,PMSP!$A$1:$E$2663,2,FALSE)," ")))))</f>
        <v>Carregamento mecanizado de entulho fragmentado, com caminhão à disposição dentro da obra, até o raio de 1 km</v>
      </c>
      <c r="E236" s="30" t="str">
        <f>IF(A236="-","-",IF(A236="CDHU",VLOOKUP(B236,CDHU!$A$1:$E$4087,3,FALSE),IF(A236="TCPO",VLOOKUP(B236,TCPO!$A$1:$I$11335,4,FALSE),IF(A236="SINAPI",VLOOKUP(B236,SINAPI!$A$1:$E$15000,3,FALSE),IF(A236="PMSP",VLOOKUP(B236,PMSP!$A$1:$E$2663,3,FALSE)," ")))))</f>
        <v>M3</v>
      </c>
      <c r="F236" s="32">
        <f>MC!K574</f>
        <v>5.93</v>
      </c>
      <c r="G236" s="89">
        <f>IF(A236="-","-",IF(A236="CDHU",VLOOKUP(B236,CDHU!$A$1:$E$4087,4,FALSE),IF(A236="TCPO",VLOOKUP(B236,TCPO!$A$1:$I$11335,8,FALSE),IF(A236="SINAPI",VLOOKUP(B236,SINAPI!$A$1:$E$15000,4,FALSE),IF(A236="PMSP",VLOOKUP(B236,PMSP!$A$1:$E$2663,4,FALSE)," ")))))</f>
        <v>18.899999999999999</v>
      </c>
      <c r="H236" s="35">
        <f t="shared" si="124"/>
        <v>24.8</v>
      </c>
      <c r="I236" s="35">
        <f t="shared" si="125"/>
        <v>147.06</v>
      </c>
      <c r="J236" s="36">
        <f>I236/$I$423</f>
        <v>1E-4</v>
      </c>
      <c r="K236" s="89">
        <f>IF(A236="-","-",IF(A236="CDHU",VLOOKUP(B236,CDHU!$A$1:$E$4087,5,FALSE),IF(A236="TCPO",VLOOKUP(B236,TCPO!$A$1:$I$11335,9,FALSE),IF(A236="SINAPI",VLOOKUP(B236,SINAPI!$A$1:$E$15000,5,FALSE),IF(A236="PMSP",VLOOKUP(B236,PMSP!$A$1:$E$2663,5,FALSE)," ")))))</f>
        <v>18.899999999999999</v>
      </c>
      <c r="L236" s="35">
        <f t="shared" si="126"/>
        <v>23.58</v>
      </c>
      <c r="M236" s="35">
        <f t="shared" si="127"/>
        <v>139.82</v>
      </c>
      <c r="N236" s="36">
        <f>M236/$M$423</f>
        <v>1E-4</v>
      </c>
    </row>
    <row r="237" spans="1:14" ht="33" customHeight="1">
      <c r="A237" s="31" t="s">
        <v>36898</v>
      </c>
      <c r="B237" s="84">
        <v>1001010</v>
      </c>
      <c r="C237" s="30" t="s">
        <v>52874</v>
      </c>
      <c r="D237" s="78" t="str">
        <f>IF(A237="-","-",IF(A237="CDHU",VLOOKUP(B237,CDHU!$A$1:$E$4087,2,FALSE),IF(A237="TCPO",VLOOKUP(B237,TCPO!$A$1:$I$11335,2,FALSE),IF(A237="SINAPI",VLOOKUP(B237,SINAPI!$A$1:$E$150003,2,FALSE),IF(A237="PMSP",VLOOKUP(B237,PMSP!$A$1:$E$2663,2,FALSE)," ")))))</f>
        <v>TRANSPORTE DE ENTULHO POR CAMINHÃO BASCULANTE, A PARTIR DE 1KM</v>
      </c>
      <c r="E237" s="30" t="str">
        <f>IF(A237="-","-",IF(A237="CDHU",VLOOKUP(B237,CDHU!$A$1:$E$4087,3,FALSE),IF(A237="TCPO",VLOOKUP(B237,TCPO!$A$1:$I$11335,4,FALSE),IF(A237="SINAPI",VLOOKUP(B237,SINAPI!$A$1:$E$15000,3,FALSE),IF(A237="PMSP",VLOOKUP(B237,PMSP!$A$1:$E$2663,3,FALSE)," ")))))</f>
        <v>M3XKM</v>
      </c>
      <c r="F237" s="32">
        <f>MC!K577</f>
        <v>369.14</v>
      </c>
      <c r="G237" s="89">
        <f>IF(A237="-","-",IF(A237="CDHU",VLOOKUP(B237,CDHU!$A$1:$E$4087,4,FALSE),IF(A237="TCPO",VLOOKUP(B237,TCPO!$A$1:$I$11335,8,FALSE),IF(A237="SINAPI",VLOOKUP(B237,SINAPI!$A$1:$E$15000,4,FALSE),IF(A237="PMSP",VLOOKUP(B237,PMSP!$A$1:$E$2663,4,FALSE)," ")))))</f>
        <v>1.7</v>
      </c>
      <c r="H237" s="35">
        <f t="shared" si="124"/>
        <v>2.23</v>
      </c>
      <c r="I237" s="35">
        <f t="shared" si="125"/>
        <v>823.18</v>
      </c>
      <c r="J237" s="36">
        <f>I237/$I$423</f>
        <v>6.9999999999999999E-4</v>
      </c>
      <c r="K237" s="89">
        <f>IF(A237="-","-",IF(A237="CDHU",VLOOKUP(B237,CDHU!$A$1:$E$4087,5,FALSE),IF(A237="TCPO",VLOOKUP(B237,TCPO!$A$1:$I$11335,9,FALSE),IF(A237="SINAPI",VLOOKUP(B237,SINAPI!$A$1:$E$15000,5,FALSE),IF(A237="PMSP",VLOOKUP(B237,PMSP!$A$1:$E$2663,5,FALSE)," ")))))</f>
        <v>1.68</v>
      </c>
      <c r="L237" s="35">
        <f t="shared" si="126"/>
        <v>2.09</v>
      </c>
      <c r="M237" s="35">
        <f t="shared" si="127"/>
        <v>771.5</v>
      </c>
      <c r="N237" s="36">
        <f>M237/$M$423</f>
        <v>6.9999999999999999E-4</v>
      </c>
    </row>
    <row r="238" spans="1:14" ht="33" customHeight="1">
      <c r="A238" s="31" t="s">
        <v>36898</v>
      </c>
      <c r="B238" s="84">
        <v>1002011</v>
      </c>
      <c r="C238" s="30" t="s">
        <v>53007</v>
      </c>
      <c r="D238" s="78" t="str">
        <f>IF(A238="-","-",IF(A238="CDHU",VLOOKUP(B238,CDHU!$A$1:$E$4087,2,FALSE),IF(A238="TCPO",VLOOKUP(B238,TCPO!$A$1:$I$11335,2,FALSE),IF(A238="SINAPI",VLOOKUP(B238,SINAPI!$A$1:$E$150003,2,FALSE),IF(A238="PMSP",VLOOKUP(B238,PMSP!$A$1:$E$2663,2,FALSE)," ")))))</f>
        <v>CARGA MANUAL E REMOÇÃO DE TERRA, INCLUSIVE TRANSPORTE ATÉ 1 KM</v>
      </c>
      <c r="E238" s="30" t="str">
        <f>IF(A238="-","-",IF(A238="CDHU",VLOOKUP(B238,CDHU!$A$1:$E$4087,3,FALSE),IF(A238="TCPO",VLOOKUP(B238,TCPO!$A$1:$I$11335,4,FALSE),IF(A238="SINAPI",VLOOKUP(B238,SINAPI!$A$1:$E$15000,3,FALSE),IF(A238="PMSP",VLOOKUP(B238,PMSP!$A$1:$E$2663,3,FALSE)," ")))))</f>
        <v>M3</v>
      </c>
      <c r="F238" s="32">
        <f>MC!K580</f>
        <v>90</v>
      </c>
      <c r="G238" s="89">
        <f>IF(A238="-","-",IF(A238="CDHU",VLOOKUP(B238,CDHU!$A$1:$E$4087,4,FALSE),IF(A238="TCPO",VLOOKUP(B238,TCPO!$A$1:$I$11335,8,FALSE),IF(A238="SINAPI",VLOOKUP(B238,SINAPI!$A$1:$E$15000,4,FALSE),IF(A238="PMSP",VLOOKUP(B238,PMSP!$A$1:$E$2663,4,FALSE)," ")))))</f>
        <v>42.85</v>
      </c>
      <c r="H238" s="35">
        <f t="shared" si="124"/>
        <v>56.24</v>
      </c>
      <c r="I238" s="35">
        <f t="shared" si="125"/>
        <v>5061.6000000000004</v>
      </c>
      <c r="J238" s="36">
        <f>I238/$I$423</f>
        <v>4.4000000000000003E-3</v>
      </c>
      <c r="K238" s="89">
        <f>IF(A238="-","-",IF(A238="CDHU",VLOOKUP(B238,CDHU!$A$1:$E$4087,5,FALSE),IF(A238="TCPO",VLOOKUP(B238,TCPO!$A$1:$I$11335,9,FALSE),IF(A238="SINAPI",VLOOKUP(B238,SINAPI!$A$1:$E$15000,5,FALSE),IF(A238="PMSP",VLOOKUP(B238,PMSP!$A$1:$E$2663,5,FALSE)," ")))))</f>
        <v>40.24</v>
      </c>
      <c r="L238" s="35">
        <f t="shared" si="126"/>
        <v>50.21</v>
      </c>
      <c r="M238" s="35">
        <f t="shared" si="127"/>
        <v>4518.8999999999996</v>
      </c>
      <c r="N238" s="36">
        <f>M238/$M$423</f>
        <v>4.1000000000000003E-3</v>
      </c>
    </row>
    <row r="239" spans="1:14" ht="33" customHeight="1">
      <c r="A239" s="31" t="s">
        <v>36898</v>
      </c>
      <c r="B239" s="84">
        <v>1003010</v>
      </c>
      <c r="C239" s="30" t="s">
        <v>53008</v>
      </c>
      <c r="D239" s="78" t="str">
        <f>IF(A239="-","-",IF(A239="CDHU",VLOOKUP(B239,CDHU!$A$1:$E$4087,2,FALSE),IF(A239="TCPO",VLOOKUP(B239,TCPO!$A$1:$I$11335,2,FALSE),IF(A239="SINAPI",VLOOKUP(B239,SINAPI!$A$1:$E$150003,2,FALSE),IF(A239="PMSP",VLOOKUP(B239,PMSP!$A$1:$E$2663,2,FALSE)," ")))))</f>
        <v>TRANSPORTE DE TERRA POR CAMINHÃO BASCULANTE, A PARTIR DE 1KM</v>
      </c>
      <c r="E239" s="30" t="str">
        <f>IF(A239="-","-",IF(A239="CDHU",VLOOKUP(B239,CDHU!$A$1:$E$4087,3,FALSE),IF(A239="TCPO",VLOOKUP(B239,TCPO!$A$1:$I$11335,4,FALSE),IF(A239="SINAPI",VLOOKUP(B239,SINAPI!$A$1:$E$15000,3,FALSE),IF(A239="PMSP",VLOOKUP(B239,PMSP!$A$1:$E$2663,3,FALSE)," ")))))</f>
        <v>M3XKM</v>
      </c>
      <c r="F239" s="32">
        <f>MC!K583</f>
        <v>3735</v>
      </c>
      <c r="G239" s="89">
        <f>IF(A239="-","-",IF(A239="CDHU",VLOOKUP(B239,CDHU!$A$1:$E$4087,4,FALSE),IF(A239="TCPO",VLOOKUP(B239,TCPO!$A$1:$I$11335,8,FALSE),IF(A239="SINAPI",VLOOKUP(B239,SINAPI!$A$1:$E$15000,4,FALSE),IF(A239="PMSP",VLOOKUP(B239,PMSP!$A$1:$E$2663,4,FALSE)," ")))))</f>
        <v>3.03</v>
      </c>
      <c r="H239" s="35">
        <f t="shared" si="124"/>
        <v>3.97</v>
      </c>
      <c r="I239" s="35">
        <f t="shared" si="125"/>
        <v>14827.95</v>
      </c>
      <c r="J239" s="36">
        <f>I239/$I$423</f>
        <v>1.2800000000000001E-2</v>
      </c>
      <c r="K239" s="89">
        <f>IF(A239="-","-",IF(A239="CDHU",VLOOKUP(B239,CDHU!$A$1:$E$4087,5,FALSE),IF(A239="TCPO",VLOOKUP(B239,TCPO!$A$1:$I$11335,9,FALSE),IF(A239="SINAPI",VLOOKUP(B239,SINAPI!$A$1:$E$15000,5,FALSE),IF(A239="PMSP",VLOOKUP(B239,PMSP!$A$1:$E$2663,5,FALSE)," ")))))</f>
        <v>3</v>
      </c>
      <c r="L239" s="35">
        <f t="shared" si="126"/>
        <v>3.74</v>
      </c>
      <c r="M239" s="35">
        <f t="shared" si="127"/>
        <v>13968.9</v>
      </c>
      <c r="N239" s="36">
        <f>M239/$M$423</f>
        <v>1.26E-2</v>
      </c>
    </row>
    <row r="240" spans="1:14" ht="33" customHeight="1">
      <c r="A240" s="31"/>
      <c r="B240" s="86"/>
      <c r="C240" s="37"/>
      <c r="D240" s="66"/>
      <c r="E240" s="297"/>
      <c r="F240" s="38"/>
      <c r="H240" s="85" t="s">
        <v>52904</v>
      </c>
      <c r="I240" s="39">
        <f>SUM(I235:I239)</f>
        <v>22697.93</v>
      </c>
      <c r="J240" s="67">
        <f>SUM(J235:J239)</f>
        <v>1.9599999999999999E-2</v>
      </c>
      <c r="K240" s="88"/>
      <c r="L240" s="85" t="s">
        <v>52904</v>
      </c>
      <c r="M240" s="39">
        <f>SUM(M235:M239)</f>
        <v>21245.11</v>
      </c>
      <c r="N240" s="67">
        <f>SUM(N235:N239)</f>
        <v>1.9199999999999998E-2</v>
      </c>
    </row>
    <row r="241" spans="1:14" ht="33" customHeight="1">
      <c r="A241" s="31"/>
      <c r="B241" s="37"/>
      <c r="C241" s="228" t="s">
        <v>52532</v>
      </c>
      <c r="D241" s="229" t="s">
        <v>52535</v>
      </c>
      <c r="E241" s="30"/>
      <c r="F241" s="40"/>
      <c r="G241" s="90"/>
      <c r="H241" s="35"/>
      <c r="I241" s="35"/>
      <c r="J241" s="36"/>
      <c r="K241" s="90"/>
      <c r="L241" s="35"/>
      <c r="M241" s="35"/>
      <c r="N241" s="36"/>
    </row>
    <row r="242" spans="1:14" ht="33" customHeight="1">
      <c r="A242" s="31" t="s">
        <v>34697</v>
      </c>
      <c r="B242" s="84" t="s">
        <v>1154</v>
      </c>
      <c r="C242" s="30" t="s">
        <v>52604</v>
      </c>
      <c r="D242" s="78" t="str">
        <f>IF(A242="-","-",IF(A242="CDHU",VLOOKUP(B242,CDHU!$A$1:$E$4087,2,FALSE),IF(A242="TCPO",VLOOKUP(B242,TCPO!$A$1:$I$11335,2,FALSE),IF(A242="SINAPI",VLOOKUP(B242,SINAPI!$A$1:$E$150003,2,FALSE),IF(A242="PMSP",VLOOKUP(B242,PMSP!$A$1:$E$2663,2,FALSE)," ")))))</f>
        <v>Escavação manual em solo de 1ª e 2ª categoria em campo aberto</v>
      </c>
      <c r="E242" s="30" t="str">
        <f>IF(A242="-","-",IF(A242="CDHU",VLOOKUP(B242,CDHU!$A$1:$E$4087,3,FALSE),IF(A242="TCPO",VLOOKUP(B242,TCPO!$A$1:$I$11335,4,FALSE),IF(A242="SINAPI",VLOOKUP(B242,SINAPI!$A$1:$E$15000,3,FALSE),IF(A242="PMSP",VLOOKUP(B242,PMSP!$A$1:$E$2663,3,FALSE)," ")))))</f>
        <v>M3</v>
      </c>
      <c r="F242" s="32">
        <f>MC!K588</f>
        <v>14.94</v>
      </c>
      <c r="G242" s="89">
        <f>IF(A242="-","-",IF(A242="CDHU",VLOOKUP(B242,CDHU!$A$1:$E$4087,4,FALSE),IF(A242="TCPO",VLOOKUP(B242,TCPO!$A$1:$I$11335,8,FALSE),IF(A242="SINAPI",VLOOKUP(B242,SINAPI!$A$1:$E$15000,4,FALSE),IF(A242="PMSP",VLOOKUP(B242,PMSP!$A$1:$E$2663,4,FALSE)," ")))))</f>
        <v>51.1</v>
      </c>
      <c r="H242" s="35">
        <f t="shared" ref="H242:H249" si="128">TRUNC(G242*(1+$H$13),2)</f>
        <v>67.06</v>
      </c>
      <c r="I242" s="35">
        <f t="shared" ref="I242:I249" si="129">TRUNC(H242*F242,2)</f>
        <v>1001.87</v>
      </c>
      <c r="J242" s="36">
        <f t="shared" ref="J242:J249" si="130">I242/$I$423</f>
        <v>8.9999999999999998E-4</v>
      </c>
      <c r="K242" s="89">
        <f>IF(A242="-","-",IF(A242="CDHU",VLOOKUP(B242,CDHU!$A$1:$E$4087,5,FALSE),IF(A242="TCPO",VLOOKUP(B242,TCPO!$A$1:$I$11335,9,FALSE),IF(A242="SINAPI",VLOOKUP(B242,SINAPI!$A$1:$E$15000,5,FALSE),IF(A242="PMSP",VLOOKUP(B242,PMSP!$A$1:$E$2663,5,FALSE)," ")))))</f>
        <v>56.78</v>
      </c>
      <c r="L242" s="35">
        <f t="shared" ref="L242:L249" si="131">TRUNC(K242*(1+$I$13),2)</f>
        <v>70.849999999999994</v>
      </c>
      <c r="M242" s="35">
        <f t="shared" ref="M242:M249" si="132">TRUNC(L242*F242,2)</f>
        <v>1058.49</v>
      </c>
      <c r="N242" s="36">
        <f t="shared" ref="N242:N249" si="133">M242/$M$423</f>
        <v>1E-3</v>
      </c>
    </row>
    <row r="243" spans="1:14" ht="47.25">
      <c r="A243" s="31" t="s">
        <v>36538</v>
      </c>
      <c r="B243" s="84">
        <v>97083</v>
      </c>
      <c r="C243" s="30" t="s">
        <v>52605</v>
      </c>
      <c r="D243" s="78" t="str">
        <f>IF(A243="-","-",IF(A243="CDHU",VLOOKUP(B243,CDHU!$A$1:$E$4087,2,FALSE),IF(A243="TCPO",VLOOKUP(B243,TCPO!$A$1:$I$11335,2,FALSE),IF(A243="SINAPI",VLOOKUP(B243,SINAPI!$A$1:$E$150003,2,FALSE),IF(A243="PMSP",VLOOKUP(B243,PMSP!$A$1:$E$2663,2,FALSE)," ")))))</f>
        <v>COMPACTAÇÃO MECÂNICA DE SOLO PARA EXECUÇÃO DE RADIER, PISO DE CONCRETO OU LAJE SOBRE SOLO, COM COMPACTADOR DE SOLOS A PERCUSSÃO. AF_09/2021</v>
      </c>
      <c r="E243" s="30" t="str">
        <f>IF(A243="-","-",IF(A243="CDHU",VLOOKUP(B243,CDHU!$A$1:$E$4087,3,FALSE),IF(A243="TCPO",VLOOKUP(B243,TCPO!$A$1:$I$11335,4,FALSE),IF(A243="SINAPI",VLOOKUP(B243,SINAPI!$A$1:$E$15000,3,FALSE),IF(A243="PMSP",VLOOKUP(B243,PMSP!$A$1:$E$2663,3,FALSE)," ")))))</f>
        <v>M2</v>
      </c>
      <c r="F243" s="32">
        <f>MC!K592</f>
        <v>165.99</v>
      </c>
      <c r="G243" s="89">
        <f>IF(A243="-","-",IF(A243="CDHU",VLOOKUP(B243,CDHU!$A$1:$E$4087,4,FALSE),IF(A243="TCPO",VLOOKUP(B243,TCPO!$A$1:$I$11335,8,FALSE),IF(A243="SINAPI",VLOOKUP(B243,SINAPI!$A$1:$E$15000,4,FALSE),IF(A243="PMSP",VLOOKUP(B243,PMSP!$A$1:$E$2663,4,FALSE)," ")))))</f>
        <v>4.53</v>
      </c>
      <c r="H243" s="35">
        <f t="shared" si="128"/>
        <v>5.94</v>
      </c>
      <c r="I243" s="35">
        <f t="shared" si="129"/>
        <v>985.98</v>
      </c>
      <c r="J243" s="36">
        <f t="shared" si="130"/>
        <v>8.9999999999999998E-4</v>
      </c>
      <c r="K243" s="89">
        <f>IF(A243="-","-",IF(A243="CDHU",VLOOKUP(B243,CDHU!$A$1:$E$4087,5,FALSE),IF(A243="TCPO",VLOOKUP(B243,TCPO!$A$1:$I$11335,9,FALSE),IF(A243="SINAPI",VLOOKUP(B243,SINAPI!$A$1:$E$15000,5,FALSE),IF(A243="PMSP",VLOOKUP(B243,PMSP!$A$1:$E$2663,5,FALSE)," ")))))</f>
        <v>4.1900000000000004</v>
      </c>
      <c r="L243" s="35">
        <f t="shared" si="131"/>
        <v>5.22</v>
      </c>
      <c r="M243" s="35">
        <f t="shared" si="132"/>
        <v>866.46</v>
      </c>
      <c r="N243" s="36">
        <f t="shared" si="133"/>
        <v>8.0000000000000004E-4</v>
      </c>
    </row>
    <row r="244" spans="1:14" ht="33" customHeight="1">
      <c r="A244" s="31" t="s">
        <v>34697</v>
      </c>
      <c r="B244" s="84" t="s">
        <v>38440</v>
      </c>
      <c r="C244" s="30" t="s">
        <v>52606</v>
      </c>
      <c r="D244" s="78" t="str">
        <f>IF(A244="-","-",IF(A244="CDHU",VLOOKUP(B244,CDHU!$A$1:$E$4087,2,FALSE),IF(A244="TCPO",VLOOKUP(B244,TCPO!$A$1:$I$11335,2,FALSE),IF(A244="SINAPI",VLOOKUP(B244,SINAPI!$A$1:$E$150003,2,FALSE),IF(A244="PMSP",VLOOKUP(B244,PMSP!$A$1:$E$2663,2,FALSE)," ")))))</f>
        <v>Lona plástica em polietileno, 150 micras, para camada separadora de piso/pavimento</v>
      </c>
      <c r="E244" s="30" t="str">
        <f>IF(A244="-","-",IF(A244="CDHU",VLOOKUP(B244,CDHU!$A$1:$E$4087,3,FALSE),IF(A244="TCPO",VLOOKUP(B244,TCPO!$A$1:$I$11335,4,FALSE),IF(A244="SINAPI",VLOOKUP(B244,SINAPI!$A$1:$E$15000,3,FALSE),IF(A244="PMSP",VLOOKUP(B244,PMSP!$A$1:$E$2663,3,FALSE)," ")))))</f>
        <v>M2</v>
      </c>
      <c r="F244" s="32">
        <f>MC!K596</f>
        <v>165.99</v>
      </c>
      <c r="G244" s="89">
        <f>IF(A244="-","-",IF(A244="CDHU",VLOOKUP(B244,CDHU!$A$1:$E$4087,4,FALSE),IF(A244="TCPO",VLOOKUP(B244,TCPO!$A$1:$I$11335,8,FALSE),IF(A244="SINAPI",VLOOKUP(B244,SINAPI!$A$1:$E$15000,4,FALSE),IF(A244="PMSP",VLOOKUP(B244,PMSP!$A$1:$E$2663,4,FALSE)," ")))))</f>
        <v>1.74</v>
      </c>
      <c r="H244" s="35">
        <f t="shared" si="128"/>
        <v>2.2799999999999998</v>
      </c>
      <c r="I244" s="35">
        <f t="shared" si="129"/>
        <v>378.45</v>
      </c>
      <c r="J244" s="36">
        <f t="shared" si="130"/>
        <v>2.9999999999999997E-4</v>
      </c>
      <c r="K244" s="89">
        <f>IF(A244="-","-",IF(A244="CDHU",VLOOKUP(B244,CDHU!$A$1:$E$4087,5,FALSE),IF(A244="TCPO",VLOOKUP(B244,TCPO!$A$1:$I$11335,9,FALSE),IF(A244="SINAPI",VLOOKUP(B244,SINAPI!$A$1:$E$15000,5,FALSE),IF(A244="PMSP",VLOOKUP(B244,PMSP!$A$1:$E$2663,5,FALSE)," ")))))</f>
        <v>1.78</v>
      </c>
      <c r="L244" s="35">
        <f t="shared" si="131"/>
        <v>2.2200000000000002</v>
      </c>
      <c r="M244" s="35">
        <f t="shared" si="132"/>
        <v>368.49</v>
      </c>
      <c r="N244" s="36">
        <f t="shared" si="133"/>
        <v>2.9999999999999997E-4</v>
      </c>
    </row>
    <row r="245" spans="1:14" ht="33" customHeight="1">
      <c r="A245" s="31" t="s">
        <v>34697</v>
      </c>
      <c r="B245" s="84" t="s">
        <v>1427</v>
      </c>
      <c r="C245" s="30" t="s">
        <v>52607</v>
      </c>
      <c r="D245" s="78" t="str">
        <f>IF(A245="-","-",IF(A245="CDHU",VLOOKUP(B245,CDHU!$A$1:$E$4087,2,FALSE),IF(A245="TCPO",VLOOKUP(B245,TCPO!$A$1:$I$11335,2,FALSE),IF(A245="SINAPI",VLOOKUP(B245,SINAPI!$A$1:$E$150003,2,FALSE),IF(A245="PMSP",VLOOKUP(B245,PMSP!$A$1:$E$2663,2,FALSE)," ")))))</f>
        <v>Lastro de pedra britada</v>
      </c>
      <c r="E245" s="30" t="str">
        <f>IF(A245="-","-",IF(A245="CDHU",VLOOKUP(B245,CDHU!$A$1:$E$4087,3,FALSE),IF(A245="TCPO",VLOOKUP(B245,TCPO!$A$1:$I$11335,4,FALSE),IF(A245="SINAPI",VLOOKUP(B245,SINAPI!$A$1:$E$15000,3,FALSE),IF(A245="PMSP",VLOOKUP(B245,PMSP!$A$1:$E$2663,3,FALSE)," ")))))</f>
        <v>M3</v>
      </c>
      <c r="F245" s="32">
        <f>MC!K600</f>
        <v>4.9800000000000004</v>
      </c>
      <c r="G245" s="89">
        <f>IF(A245="-","-",IF(A245="CDHU",VLOOKUP(B245,CDHU!$A$1:$E$4087,4,FALSE),IF(A245="TCPO",VLOOKUP(B245,TCPO!$A$1:$I$11335,8,FALSE),IF(A245="SINAPI",VLOOKUP(B245,SINAPI!$A$1:$E$15000,4,FALSE),IF(A245="PMSP",VLOOKUP(B245,PMSP!$A$1:$E$2663,4,FALSE)," ")))))</f>
        <v>218.14</v>
      </c>
      <c r="H245" s="35">
        <f t="shared" si="128"/>
        <v>286.3</v>
      </c>
      <c r="I245" s="35">
        <f t="shared" si="129"/>
        <v>1425.77</v>
      </c>
      <c r="J245" s="36">
        <f t="shared" si="130"/>
        <v>1.1999999999999999E-3</v>
      </c>
      <c r="K245" s="89">
        <f>IF(A245="-","-",IF(A245="CDHU",VLOOKUP(B245,CDHU!$A$1:$E$4087,5,FALSE),IF(A245="TCPO",VLOOKUP(B245,TCPO!$A$1:$I$11335,9,FALSE),IF(A245="SINAPI",VLOOKUP(B245,SINAPI!$A$1:$E$15000,5,FALSE),IF(A245="PMSP",VLOOKUP(B245,PMSP!$A$1:$E$2663,5,FALSE)," ")))))</f>
        <v>221.55</v>
      </c>
      <c r="L245" s="35">
        <f t="shared" si="131"/>
        <v>276.45</v>
      </c>
      <c r="M245" s="35">
        <f t="shared" si="132"/>
        <v>1376.72</v>
      </c>
      <c r="N245" s="36">
        <f t="shared" si="133"/>
        <v>1.1999999999999999E-3</v>
      </c>
    </row>
    <row r="246" spans="1:14" ht="56.25" customHeight="1">
      <c r="A246" s="31" t="s">
        <v>36538</v>
      </c>
      <c r="B246" s="84">
        <v>94994</v>
      </c>
      <c r="C246" s="30" t="s">
        <v>52608</v>
      </c>
      <c r="D246" s="159" t="str">
        <f>IF(A246="-","-",IF(A246="CDHU",VLOOKUP(B246,CDHU!$A$1:$E$4087,2,FALSE),IF(A246="TCPO",VLOOKUP(B246,TCPO!$A$1:$I$11335,2,FALSE),IF(A246="SINAPI",VLOOKUP(B246,SINAPI!$A$1:$E$150003,2,FALSE),IF(A246="PMSP",VLOOKUP(B246,PMSP!$A$1:$E$2663,2,FALSE)," ")))))</f>
        <v>EXECUÇÃO DE PASSEIO (CALÇADA) OU PISO DE CONCRETO COM CONCRETO MOLDADO IN LOCO, FEITO EM OBRA, ACABAMENTO CONVENCIONAL, ESPESSURA 8 CM, ARMADO. AF_08/2022</v>
      </c>
      <c r="E246" s="30" t="str">
        <f>IF(A246="-","-",IF(A246="CDHU",VLOOKUP(B246,CDHU!$A$1:$E$4087,3,FALSE),IF(A246="TCPO",VLOOKUP(B246,TCPO!$A$1:$I$11335,4,FALSE),IF(A246="SINAPI",VLOOKUP(B246,SINAPI!$A$1:$E$15000,3,FALSE),IF(A246="PMSP",VLOOKUP(B246,PMSP!$A$1:$E$2663,3,FALSE)," ")))))</f>
        <v>M2</v>
      </c>
      <c r="F246" s="32">
        <f>MC!K604</f>
        <v>165.99</v>
      </c>
      <c r="G246" s="89">
        <f>IF(A246="-","-",IF(A246="CDHU",VLOOKUP(B246,CDHU!$A$1:$E$4087,4,FALSE),IF(A246="TCPO",VLOOKUP(B246,TCPO!$A$1:$I$11335,8,FALSE),IF(A246="SINAPI",VLOOKUP(B246,SINAPI!$A$1:$E$15000,4,FALSE),IF(A246="PMSP",VLOOKUP(B246,PMSP!$A$1:$E$2663,4,FALSE)," ")))))</f>
        <v>91.34</v>
      </c>
      <c r="H246" s="35">
        <f t="shared" si="128"/>
        <v>119.88</v>
      </c>
      <c r="I246" s="35">
        <f t="shared" si="129"/>
        <v>19898.88</v>
      </c>
      <c r="J246" s="36">
        <f t="shared" si="130"/>
        <v>1.72E-2</v>
      </c>
      <c r="K246" s="89">
        <f>IF(A246="-","-",IF(A246="CDHU",VLOOKUP(B246,CDHU!$A$1:$E$4087,5,FALSE),IF(A246="TCPO",VLOOKUP(B246,TCPO!$A$1:$I$11335,9,FALSE),IF(A246="SINAPI",VLOOKUP(B246,SINAPI!$A$1:$E$15000,5,FALSE),IF(A246="PMSP",VLOOKUP(B246,PMSP!$A$1:$E$2663,5,FALSE)," ")))))</f>
        <v>88.69</v>
      </c>
      <c r="L246" s="35">
        <f t="shared" si="131"/>
        <v>110.66</v>
      </c>
      <c r="M246" s="35">
        <f t="shared" si="132"/>
        <v>18368.45</v>
      </c>
      <c r="N246" s="36">
        <f t="shared" si="133"/>
        <v>1.6500000000000001E-2</v>
      </c>
    </row>
    <row r="247" spans="1:14" ht="33" customHeight="1">
      <c r="A247" s="31" t="s">
        <v>34697</v>
      </c>
      <c r="B247" s="84" t="s">
        <v>1417</v>
      </c>
      <c r="C247" s="30" t="s">
        <v>52609</v>
      </c>
      <c r="D247" s="78" t="str">
        <f>IF(A247="-","-",IF(A247="CDHU",VLOOKUP(B247,CDHU!$A$1:$E$4087,2,FALSE),IF(A247="TCPO",VLOOKUP(B247,TCPO!$A$1:$I$11335,2,FALSE),IF(A247="SINAPI",VLOOKUP(B247,SINAPI!$A$1:$E$150003,2,FALSE),IF(A247="PMSP",VLOOKUP(B247,PMSP!$A$1:$E$2663,2,FALSE)," ")))))</f>
        <v>Lançamento, espalhamento e adensamento de concreto ou massa em lastro e/ou enchimento</v>
      </c>
      <c r="E247" s="30" t="str">
        <f>IF(A247="-","-",IF(A247="CDHU",VLOOKUP(B247,CDHU!$A$1:$E$4087,3,FALSE),IF(A247="TCPO",VLOOKUP(B247,TCPO!$A$1:$I$11335,4,FALSE),IF(A247="SINAPI",VLOOKUP(B247,SINAPI!$A$1:$E$15000,3,FALSE),IF(A247="PMSP",VLOOKUP(B247,PMSP!$A$1:$E$2663,3,FALSE)," ")))))</f>
        <v>M3</v>
      </c>
      <c r="F247" s="32">
        <f>MC!K608</f>
        <v>9.9600000000000009</v>
      </c>
      <c r="G247" s="89">
        <f>IF(A247="-","-",IF(A247="CDHU",VLOOKUP(B247,CDHU!$A$1:$E$4087,4,FALSE),IF(A247="TCPO",VLOOKUP(B247,TCPO!$A$1:$I$11335,8,FALSE),IF(A247="SINAPI",VLOOKUP(B247,SINAPI!$A$1:$E$15000,4,FALSE),IF(A247="PMSP",VLOOKUP(B247,PMSP!$A$1:$E$2663,4,FALSE)," ")))))</f>
        <v>86.19</v>
      </c>
      <c r="H247" s="35">
        <f t="shared" si="128"/>
        <v>113.12</v>
      </c>
      <c r="I247" s="35">
        <f t="shared" si="129"/>
        <v>1126.67</v>
      </c>
      <c r="J247" s="36">
        <f t="shared" si="130"/>
        <v>1E-3</v>
      </c>
      <c r="K247" s="89">
        <f>IF(A247="-","-",IF(A247="CDHU",VLOOKUP(B247,CDHU!$A$1:$E$4087,5,FALSE),IF(A247="TCPO",VLOOKUP(B247,TCPO!$A$1:$I$11335,9,FALSE),IF(A247="SINAPI",VLOOKUP(B247,SINAPI!$A$1:$E$15000,5,FALSE),IF(A247="PMSP",VLOOKUP(B247,PMSP!$A$1:$E$2663,5,FALSE)," ")))))</f>
        <v>95.77</v>
      </c>
      <c r="L247" s="35">
        <f t="shared" si="131"/>
        <v>119.5</v>
      </c>
      <c r="M247" s="35">
        <f t="shared" si="132"/>
        <v>1190.22</v>
      </c>
      <c r="N247" s="36">
        <f t="shared" si="133"/>
        <v>1.1000000000000001E-3</v>
      </c>
    </row>
    <row r="248" spans="1:14" ht="32.25" customHeight="1">
      <c r="A248" s="31" t="s">
        <v>34697</v>
      </c>
      <c r="B248" s="84" t="s">
        <v>1421</v>
      </c>
      <c r="C248" s="30" t="s">
        <v>52610</v>
      </c>
      <c r="D248" s="78" t="str">
        <f>IF(A248="-","-",IF(A248="CDHU",VLOOKUP(B248,CDHU!$A$1:$E$4087,2,FALSE),IF(A248="TCPO",VLOOKUP(B248,TCPO!$A$1:$I$11335,2,FALSE),IF(A248="SINAPI",VLOOKUP(B248,SINAPI!$A$1:$E$150003,2,FALSE),IF(A248="PMSP",VLOOKUP(B248,PMSP!$A$1:$E$2663,2,FALSE)," ")))))</f>
        <v>Nivelamento de piso em concreto com acabadora de superfície</v>
      </c>
      <c r="E248" s="30" t="str">
        <f>IF(A248="-","-",IF(A248="CDHU",VLOOKUP(B248,CDHU!$A$1:$E$4087,3,FALSE),IF(A248="TCPO",VLOOKUP(B248,TCPO!$A$1:$I$11335,4,FALSE),IF(A248="SINAPI",VLOOKUP(B248,SINAPI!$A$1:$E$15000,3,FALSE),IF(A248="PMSP",VLOOKUP(B248,PMSP!$A$1:$E$2663,3,FALSE)," ")))))</f>
        <v>M2</v>
      </c>
      <c r="F248" s="32">
        <f>MC!K612</f>
        <v>165.98</v>
      </c>
      <c r="G248" s="89">
        <f>IF(A248="-","-",IF(A248="CDHU",VLOOKUP(B248,CDHU!$A$1:$E$4087,4,FALSE),IF(A248="TCPO",VLOOKUP(B248,TCPO!$A$1:$I$11335,8,FALSE),IF(A248="SINAPI",VLOOKUP(B248,SINAPI!$A$1:$E$15000,4,FALSE),IF(A248="PMSP",VLOOKUP(B248,PMSP!$A$1:$E$2663,4,FALSE)," ")))))</f>
        <v>15.98</v>
      </c>
      <c r="H248" s="35">
        <f t="shared" si="128"/>
        <v>20.97</v>
      </c>
      <c r="I248" s="35">
        <f t="shared" si="129"/>
        <v>3480.6</v>
      </c>
      <c r="J248" s="36">
        <f t="shared" si="130"/>
        <v>3.0000000000000001E-3</v>
      </c>
      <c r="K248" s="89">
        <f>IF(A248="-","-",IF(A248="CDHU",VLOOKUP(B248,CDHU!$A$1:$E$4087,5,FALSE),IF(A248="TCPO",VLOOKUP(B248,TCPO!$A$1:$I$11335,9,FALSE),IF(A248="SINAPI",VLOOKUP(B248,SINAPI!$A$1:$E$15000,5,FALSE),IF(A248="PMSP",VLOOKUP(B248,PMSP!$A$1:$E$2663,5,FALSE)," ")))))</f>
        <v>15.98</v>
      </c>
      <c r="L248" s="35">
        <f t="shared" si="131"/>
        <v>19.93</v>
      </c>
      <c r="M248" s="35">
        <f t="shared" si="132"/>
        <v>3307.98</v>
      </c>
      <c r="N248" s="36">
        <f t="shared" si="133"/>
        <v>3.0000000000000001E-3</v>
      </c>
    </row>
    <row r="249" spans="1:14" ht="33" customHeight="1">
      <c r="A249" s="31" t="s">
        <v>34697</v>
      </c>
      <c r="B249" s="84" t="s">
        <v>106</v>
      </c>
      <c r="C249" s="30" t="s">
        <v>52611</v>
      </c>
      <c r="D249" s="78" t="str">
        <f>IF(A249="-","-",IF(A249="CDHU",VLOOKUP(B249,CDHU!$A$1:$E$4087,2,FALSE),IF(A249="TCPO",VLOOKUP(B249,TCPO!$A$1:$I$11335,2,FALSE),IF(A249="SINAPI",VLOOKUP(B249,SINAPI!$A$1:$E$150003,2,FALSE),IF(A249="PMSP",VLOOKUP(B249,PMSP!$A$1:$E$2663,2,FALSE)," ")))))</f>
        <v>Corte de junta de dilatação, com serra de disco diamantado para pisos</v>
      </c>
      <c r="E249" s="30" t="str">
        <f>IF(A249="-","-",IF(A249="CDHU",VLOOKUP(B249,CDHU!$A$1:$E$4087,3,FALSE),IF(A249="TCPO",VLOOKUP(B249,TCPO!$A$1:$I$11335,4,FALSE),IF(A249="SINAPI",VLOOKUP(B249,SINAPI!$A$1:$E$15000,3,FALSE),IF(A249="PMSP",VLOOKUP(B249,PMSP!$A$1:$E$2663,3,FALSE)," ")))))</f>
        <v>M</v>
      </c>
      <c r="F249" s="32">
        <f>MC!K616</f>
        <v>63.72</v>
      </c>
      <c r="G249" s="89">
        <f>IF(A249="-","-",IF(A249="CDHU",VLOOKUP(B249,CDHU!$A$1:$E$4087,4,FALSE),IF(A249="TCPO",VLOOKUP(B249,TCPO!$A$1:$I$11335,8,FALSE),IF(A249="SINAPI",VLOOKUP(B249,SINAPI!$A$1:$E$15000,4,FALSE),IF(A249="PMSP",VLOOKUP(B249,PMSP!$A$1:$E$2663,4,FALSE)," ")))))</f>
        <v>11.72</v>
      </c>
      <c r="H249" s="35">
        <f t="shared" si="128"/>
        <v>15.38</v>
      </c>
      <c r="I249" s="35">
        <f t="shared" si="129"/>
        <v>980.01</v>
      </c>
      <c r="J249" s="36">
        <f t="shared" si="130"/>
        <v>8.0000000000000004E-4</v>
      </c>
      <c r="K249" s="89">
        <f>IF(A249="-","-",IF(A249="CDHU",VLOOKUP(B249,CDHU!$A$1:$E$4087,5,FALSE),IF(A249="TCPO",VLOOKUP(B249,TCPO!$A$1:$I$11335,9,FALSE),IF(A249="SINAPI",VLOOKUP(B249,SINAPI!$A$1:$E$15000,5,FALSE),IF(A249="PMSP",VLOOKUP(B249,PMSP!$A$1:$E$2663,5,FALSE)," ")))))</f>
        <v>11.72</v>
      </c>
      <c r="L249" s="35">
        <f t="shared" si="131"/>
        <v>14.62</v>
      </c>
      <c r="M249" s="35">
        <f t="shared" si="132"/>
        <v>931.58</v>
      </c>
      <c r="N249" s="36">
        <f t="shared" si="133"/>
        <v>8.0000000000000004E-4</v>
      </c>
    </row>
    <row r="250" spans="1:14" ht="33" customHeight="1">
      <c r="A250" s="31"/>
      <c r="B250" s="86"/>
      <c r="C250" s="37"/>
      <c r="D250" s="66"/>
      <c r="E250" s="297"/>
      <c r="F250" s="38"/>
      <c r="H250" s="85" t="s">
        <v>52905</v>
      </c>
      <c r="I250" s="39">
        <f>SUM(I242:I249)</f>
        <v>29278.23</v>
      </c>
      <c r="J250" s="67">
        <f>SUM(J242:J249)</f>
        <v>2.53E-2</v>
      </c>
      <c r="K250" s="88"/>
      <c r="L250" s="85" t="s">
        <v>52905</v>
      </c>
      <c r="M250" s="39">
        <f>SUM(M242:M249)</f>
        <v>27468.39</v>
      </c>
      <c r="N250" s="67">
        <f>SUM(N242:N249)</f>
        <v>2.47E-2</v>
      </c>
    </row>
    <row r="251" spans="1:14" ht="33" customHeight="1">
      <c r="A251" s="31"/>
      <c r="B251" s="37"/>
      <c r="C251" s="228" t="s">
        <v>52533</v>
      </c>
      <c r="D251" s="229" t="s">
        <v>52534</v>
      </c>
      <c r="E251" s="30"/>
      <c r="F251" s="40"/>
      <c r="G251" s="90"/>
      <c r="H251" s="35"/>
      <c r="I251" s="35"/>
      <c r="J251" s="36"/>
      <c r="K251" s="90"/>
      <c r="L251" s="35"/>
      <c r="M251" s="35"/>
      <c r="N251" s="36"/>
    </row>
    <row r="252" spans="1:14" ht="33" customHeight="1">
      <c r="A252" s="31" t="s">
        <v>34697</v>
      </c>
      <c r="B252" s="84" t="s">
        <v>1154</v>
      </c>
      <c r="C252" s="30" t="s">
        <v>36594</v>
      </c>
      <c r="D252" s="78" t="str">
        <f>IF(A252="-","-",IF(A252="CDHU",VLOOKUP(B252,CDHU!$A$1:$E$4087,2,FALSE),IF(A252="TCPO",VLOOKUP(B252,TCPO!$A$1:$I$11335,2,FALSE),IF(A252="SINAPI",VLOOKUP(B252,SINAPI!$A$1:$E$150003,2,FALSE),IF(A252="PMSP",VLOOKUP(B252,PMSP!$A$1:$E$2663,2,FALSE)," ")))))</f>
        <v>Escavação manual em solo de 1ª e 2ª categoria em campo aberto</v>
      </c>
      <c r="E252" s="30" t="str">
        <f>IF(A252="-","-",IF(A252="CDHU",VLOOKUP(B252,CDHU!$A$1:$E$4087,3,FALSE),IF(A252="TCPO",VLOOKUP(B252,TCPO!$A$1:$I$11335,4,FALSE),IF(A252="SINAPI",VLOOKUP(B252,SINAPI!$A$1:$E$15000,3,FALSE),IF(A252="PMSP",VLOOKUP(B252,PMSP!$A$1:$E$2663,3,FALSE)," ")))))</f>
        <v>M3</v>
      </c>
      <c r="F252" s="32">
        <f>MC!K621</f>
        <v>43.63</v>
      </c>
      <c r="G252" s="89">
        <f>IF(A252="-","-",IF(A252="CDHU",VLOOKUP(B252,CDHU!$A$1:$E$4087,4,FALSE),IF(A252="TCPO",VLOOKUP(B252,TCPO!$A$1:$I$11335,8,FALSE),IF(A252="SINAPI",VLOOKUP(B252,SINAPI!$A$1:$E$15000,4,FALSE),IF(A252="PMSP",VLOOKUP(B252,PMSP!$A$1:$E$2663,4,FALSE)," ")))))</f>
        <v>51.1</v>
      </c>
      <c r="H252" s="35">
        <f t="shared" ref="H252:H256" si="134">TRUNC(G252*(1+$H$13),2)</f>
        <v>67.06</v>
      </c>
      <c r="I252" s="35">
        <f t="shared" ref="I252:I256" si="135">TRUNC(H252*F252,2)</f>
        <v>2925.82</v>
      </c>
      <c r="J252" s="36">
        <f>I252/$I$423</f>
        <v>2.5000000000000001E-3</v>
      </c>
      <c r="K252" s="89">
        <f>IF(A252="-","-",IF(A252="CDHU",VLOOKUP(B252,CDHU!$A$1:$E$4087,5,FALSE),IF(A252="TCPO",VLOOKUP(B252,TCPO!$A$1:$I$11335,9,FALSE),IF(A252="SINAPI",VLOOKUP(B252,SINAPI!$A$1:$E$15000,5,FALSE),IF(A252="PMSP",VLOOKUP(B252,PMSP!$A$1:$E$2663,5,FALSE)," ")))))</f>
        <v>56.78</v>
      </c>
      <c r="L252" s="35">
        <f t="shared" ref="L252:L256" si="136">TRUNC(K252*(1+$I$13),2)</f>
        <v>70.849999999999994</v>
      </c>
      <c r="M252" s="35">
        <f t="shared" ref="M252:M256" si="137">TRUNC(L252*F252,2)</f>
        <v>3091.18</v>
      </c>
      <c r="N252" s="36">
        <f>M252/$M$423</f>
        <v>2.8E-3</v>
      </c>
    </row>
    <row r="253" spans="1:14" ht="53.25" customHeight="1">
      <c r="A253" s="31" t="s">
        <v>36538</v>
      </c>
      <c r="B253" s="84">
        <v>97083</v>
      </c>
      <c r="C253" s="30" t="s">
        <v>52612</v>
      </c>
      <c r="D253" s="78" t="str">
        <f>IF(A253="-","-",IF(A253="CDHU",VLOOKUP(B253,CDHU!$A$1:$E$4087,2,FALSE),IF(A253="TCPO",VLOOKUP(B253,TCPO!$A$1:$I$11335,2,FALSE),IF(A253="SINAPI",VLOOKUP(B253,SINAPI!$A$1:$E$150003,2,FALSE),IF(A253="PMSP",VLOOKUP(B253,PMSP!$A$1:$E$2663,2,FALSE)," ")))))</f>
        <v>COMPACTAÇÃO MECÂNICA DE SOLO PARA EXECUÇÃO DE RADIER, PISO DE CONCRETO OU LAJE SOBRE SOLO, COM COMPACTADOR DE SOLOS A PERCUSSÃO. AF_09/2021</v>
      </c>
      <c r="E253" s="30" t="str">
        <f>IF(A253="-","-",IF(A253="CDHU",VLOOKUP(B253,CDHU!$A$1:$E$4087,3,FALSE),IF(A253="TCPO",VLOOKUP(B253,TCPO!$A$1:$I$11335,4,FALSE),IF(A253="SINAPI",VLOOKUP(B253,SINAPI!$A$1:$E$15000,3,FALSE),IF(A253="PMSP",VLOOKUP(B253,PMSP!$A$1:$E$2663,3,FALSE)," ")))))</f>
        <v>M2</v>
      </c>
      <c r="F253" s="32">
        <f>MC!K625</f>
        <v>229.64</v>
      </c>
      <c r="G253" s="89">
        <f>IF(A253="-","-",IF(A253="CDHU",VLOOKUP(B253,CDHU!$A$1:$E$4087,4,FALSE),IF(A253="TCPO",VLOOKUP(B253,TCPO!$A$1:$I$11335,8,FALSE),IF(A253="SINAPI",VLOOKUP(B253,SINAPI!$A$1:$E$15000,4,FALSE),IF(A253="PMSP",VLOOKUP(B253,PMSP!$A$1:$E$2663,4,FALSE)," ")))))</f>
        <v>4.53</v>
      </c>
      <c r="H253" s="35">
        <f t="shared" si="134"/>
        <v>5.94</v>
      </c>
      <c r="I253" s="35">
        <f t="shared" si="135"/>
        <v>1364.06</v>
      </c>
      <c r="J253" s="36">
        <f>I253/$I$423</f>
        <v>1.1999999999999999E-3</v>
      </c>
      <c r="K253" s="89">
        <f>IF(A253="-","-",IF(A253="CDHU",VLOOKUP(B253,CDHU!$A$1:$E$4087,5,FALSE),IF(A253="TCPO",VLOOKUP(B253,TCPO!$A$1:$I$11335,9,FALSE),IF(A253="SINAPI",VLOOKUP(B253,SINAPI!$A$1:$E$15000,5,FALSE),IF(A253="PMSP",VLOOKUP(B253,PMSP!$A$1:$E$2663,5,FALSE)," ")))))</f>
        <v>4.1900000000000004</v>
      </c>
      <c r="L253" s="35">
        <f t="shared" si="136"/>
        <v>5.22</v>
      </c>
      <c r="M253" s="35">
        <f t="shared" si="137"/>
        <v>1198.72</v>
      </c>
      <c r="N253" s="36">
        <f>M253/$M$423</f>
        <v>1.1000000000000001E-3</v>
      </c>
    </row>
    <row r="254" spans="1:14" ht="33" customHeight="1">
      <c r="A254" s="31" t="s">
        <v>34697</v>
      </c>
      <c r="B254" s="84" t="s">
        <v>7034</v>
      </c>
      <c r="C254" s="30" t="s">
        <v>36599</v>
      </c>
      <c r="D254" s="78" t="str">
        <f>IF(A254="-","-",IF(A254="CDHU",VLOOKUP(B254,CDHU!$A$1:$E$4087,2,FALSE),IF(A254="TCPO",VLOOKUP(B254,TCPO!$A$1:$I$11335,2,FALSE),IF(A254="SINAPI",VLOOKUP(B254,SINAPI!$A$1:$E$150003,2,FALSE),IF(A254="PMSP",VLOOKUP(B254,PMSP!$A$1:$E$2663,2,FALSE)," ")))))</f>
        <v>Base de bica corrida</v>
      </c>
      <c r="E254" s="30" t="str">
        <f>IF(A254="-","-",IF(A254="CDHU",VLOOKUP(B254,CDHU!$A$1:$E$4087,3,FALSE),IF(A254="TCPO",VLOOKUP(B254,TCPO!$A$1:$I$11335,4,FALSE),IF(A254="SINAPI",VLOOKUP(B254,SINAPI!$A$1:$E$15000,3,FALSE),IF(A254="PMSP",VLOOKUP(B254,PMSP!$A$1:$E$2663,3,FALSE)," ")))))</f>
        <v>M3</v>
      </c>
      <c r="F254" s="32">
        <f>MC!K629</f>
        <v>22.97</v>
      </c>
      <c r="G254" s="89">
        <f>IF(A254="-","-",IF(A254="CDHU",VLOOKUP(B254,CDHU!$A$1:$E$4087,4,FALSE),IF(A254="TCPO",VLOOKUP(B254,TCPO!$A$1:$I$11335,8,FALSE),IF(A254="SINAPI",VLOOKUP(B254,SINAPI!$A$1:$E$15000,4,FALSE),IF(A254="PMSP",VLOOKUP(B254,PMSP!$A$1:$E$2663,4,FALSE)," ")))))</f>
        <v>235.01</v>
      </c>
      <c r="H254" s="35">
        <f t="shared" si="134"/>
        <v>308.45</v>
      </c>
      <c r="I254" s="35">
        <f t="shared" si="135"/>
        <v>7085.09</v>
      </c>
      <c r="J254" s="36">
        <f>I254/$I$423</f>
        <v>6.1000000000000004E-3</v>
      </c>
      <c r="K254" s="89">
        <f>IF(A254="-","-",IF(A254="CDHU",VLOOKUP(B254,CDHU!$A$1:$E$4087,5,FALSE),IF(A254="TCPO",VLOOKUP(B254,TCPO!$A$1:$I$11335,9,FALSE),IF(A254="SINAPI",VLOOKUP(B254,SINAPI!$A$1:$E$15000,5,FALSE),IF(A254="PMSP",VLOOKUP(B254,PMSP!$A$1:$E$2663,5,FALSE)," ")))))</f>
        <v>235.36</v>
      </c>
      <c r="L254" s="35">
        <f t="shared" si="136"/>
        <v>293.68</v>
      </c>
      <c r="M254" s="35">
        <f t="shared" si="137"/>
        <v>6745.82</v>
      </c>
      <c r="N254" s="36">
        <f>M254/$M$423</f>
        <v>6.1000000000000004E-3</v>
      </c>
    </row>
    <row r="255" spans="1:14" ht="36" customHeight="1">
      <c r="A255" s="31" t="s">
        <v>34697</v>
      </c>
      <c r="B255" s="84" t="s">
        <v>7074</v>
      </c>
      <c r="C255" s="30" t="s">
        <v>37279</v>
      </c>
      <c r="D255" s="159" t="str">
        <f>IF(A255="-","-",IF(A255="CDHU",VLOOKUP(B255,CDHU!$A$1:$E$4087,2,FALSE),IF(A255="TCPO",VLOOKUP(B255,TCPO!$A$1:$I$11335,2,FALSE),IF(A255="SINAPI",VLOOKUP(B255,SINAPI!$A$1:$E$150003,2,FALSE),IF(A255="PMSP",VLOOKUP(B255,PMSP!$A$1:$E$2663,2,FALSE)," ")))))</f>
        <v>Pavimentação em lajota de concreto 35 MPa, espessura 6 cm, colorido, tipos: raquete, retangular, sextavado e 16 faces, com rejunte em areia</v>
      </c>
      <c r="E255" s="30" t="str">
        <f>IF(A255="-","-",IF(A255="CDHU",VLOOKUP(B255,CDHU!$A$1:$E$4087,3,FALSE),IF(A255="TCPO",VLOOKUP(B255,TCPO!$A$1:$I$11335,4,FALSE),IF(A255="SINAPI",VLOOKUP(B255,SINAPI!$A$1:$E$15000,3,FALSE),IF(A255="PMSP",VLOOKUP(B255,PMSP!$A$1:$E$2663,3,FALSE)," ")))))</f>
        <v>M2</v>
      </c>
      <c r="F255" s="32">
        <f>MC!K633</f>
        <v>229.64</v>
      </c>
      <c r="G255" s="89">
        <f>IF(A255="-","-",IF(A255="CDHU",VLOOKUP(B255,CDHU!$A$1:$E$4087,4,FALSE),IF(A255="TCPO",VLOOKUP(B255,TCPO!$A$1:$I$11335,8,FALSE),IF(A255="SINAPI",VLOOKUP(B255,SINAPI!$A$1:$E$15000,4,FALSE),IF(A255="PMSP",VLOOKUP(B255,PMSP!$A$1:$E$2663,4,FALSE)," ")))))</f>
        <v>122.34</v>
      </c>
      <c r="H255" s="35">
        <f t="shared" si="134"/>
        <v>160.57</v>
      </c>
      <c r="I255" s="35">
        <f t="shared" si="135"/>
        <v>36873.29</v>
      </c>
      <c r="J255" s="36">
        <f>I255/$I$423</f>
        <v>3.1899999999999998E-2</v>
      </c>
      <c r="K255" s="89">
        <f>IF(A255="-","-",IF(A255="CDHU",VLOOKUP(B255,CDHU!$A$1:$E$4087,5,FALSE),IF(A255="TCPO",VLOOKUP(B255,TCPO!$A$1:$I$11335,9,FALSE),IF(A255="SINAPI",VLOOKUP(B255,SINAPI!$A$1:$E$15000,5,FALSE),IF(A255="PMSP",VLOOKUP(B255,PMSP!$A$1:$E$2663,5,FALSE)," ")))))</f>
        <v>124.54</v>
      </c>
      <c r="L255" s="35">
        <f t="shared" si="136"/>
        <v>155.4</v>
      </c>
      <c r="M255" s="35">
        <f t="shared" si="137"/>
        <v>35686.050000000003</v>
      </c>
      <c r="N255" s="36">
        <f>M255/$M$423</f>
        <v>3.2099999999999997E-2</v>
      </c>
    </row>
    <row r="256" spans="1:14" ht="39" customHeight="1">
      <c r="A256" s="31" t="s">
        <v>34697</v>
      </c>
      <c r="B256" s="84" t="s">
        <v>125</v>
      </c>
      <c r="C256" s="30" t="s">
        <v>53021</v>
      </c>
      <c r="D256" s="78" t="str">
        <f>IF(A256="-","-",IF(A256="CDHU",VLOOKUP(B256,CDHU!$A$1:$E$4087,2,FALSE),IF(A256="TCPO",VLOOKUP(B256,TCPO!$A$1:$I$11335,2,FALSE),IF(A256="SINAPI",VLOOKUP(B256,SINAPI!$A$1:$E$150003,2,FALSE),IF(A256="PMSP",VLOOKUP(B256,PMSP!$A$1:$E$2663,2,FALSE)," ")))))</f>
        <v>Tinta acrílica para faixas demarcatórias</v>
      </c>
      <c r="E256" s="30" t="str">
        <f>IF(A256="-","-",IF(A256="CDHU",VLOOKUP(B256,CDHU!$A$1:$E$4087,3,FALSE),IF(A256="TCPO",VLOOKUP(B256,TCPO!$A$1:$I$11335,4,FALSE),IF(A256="SINAPI",VLOOKUP(B256,SINAPI!$A$1:$E$15000,3,FALSE),IF(A256="PMSP",VLOOKUP(B256,PMSP!$A$1:$E$2663,3,FALSE)," ")))))</f>
        <v>M</v>
      </c>
      <c r="F256" s="32">
        <f>MC!K637</f>
        <v>172.3</v>
      </c>
      <c r="G256" s="89">
        <f>IF(A256="-","-",IF(A256="CDHU",VLOOKUP(B256,CDHU!$A$1:$E$4087,4,FALSE),IF(A256="TCPO",VLOOKUP(B256,TCPO!$A$1:$I$11335,8,FALSE),IF(A256="SINAPI",VLOOKUP(B256,SINAPI!$A$1:$E$15000,4,FALSE),IF(A256="PMSP",VLOOKUP(B256,PMSP!$A$1:$E$2663,4,FALSE)," ")))))</f>
        <v>4.33</v>
      </c>
      <c r="H256" s="35">
        <f t="shared" si="134"/>
        <v>5.68</v>
      </c>
      <c r="I256" s="35">
        <f t="shared" si="135"/>
        <v>978.66</v>
      </c>
      <c r="J256" s="36">
        <f>I256/$I$423</f>
        <v>8.0000000000000004E-4</v>
      </c>
      <c r="K256" s="89">
        <f>IF(A256="-","-",IF(A256="CDHU",VLOOKUP(B256,CDHU!$A$1:$E$4087,5,FALSE),IF(A256="TCPO",VLOOKUP(B256,TCPO!$A$1:$I$11335,9,FALSE),IF(A256="SINAPI",VLOOKUP(B256,SINAPI!$A$1:$E$15000,5,FALSE),IF(A256="PMSP",VLOOKUP(B256,PMSP!$A$1:$E$2663,5,FALSE)," ")))))</f>
        <v>4.6900000000000004</v>
      </c>
      <c r="L256" s="35">
        <f t="shared" si="136"/>
        <v>5.85</v>
      </c>
      <c r="M256" s="35">
        <f t="shared" si="137"/>
        <v>1007.95</v>
      </c>
      <c r="N256" s="36">
        <f>M256/$M$423</f>
        <v>8.9999999999999998E-4</v>
      </c>
    </row>
    <row r="257" spans="1:14" ht="33" customHeight="1">
      <c r="A257" s="31"/>
      <c r="B257" s="86"/>
      <c r="C257" s="37"/>
      <c r="D257" s="66"/>
      <c r="E257" s="297"/>
      <c r="F257" s="38"/>
      <c r="H257" s="85" t="s">
        <v>52906</v>
      </c>
      <c r="I257" s="39">
        <f>SUM(I252:I256)</f>
        <v>49226.92</v>
      </c>
      <c r="J257" s="67">
        <f>SUM(J252:J256)</f>
        <v>4.2500000000000003E-2</v>
      </c>
      <c r="K257" s="88"/>
      <c r="L257" s="85" t="s">
        <v>52906</v>
      </c>
      <c r="M257" s="39">
        <f>SUM(M252:M256)</f>
        <v>47729.72</v>
      </c>
      <c r="N257" s="67">
        <f>SUM(N252:N256)</f>
        <v>4.2999999999999997E-2</v>
      </c>
    </row>
    <row r="258" spans="1:14" ht="33" customHeight="1">
      <c r="A258" s="31"/>
      <c r="B258" s="37"/>
      <c r="C258" s="228" t="s">
        <v>52613</v>
      </c>
      <c r="D258" s="229" t="s">
        <v>52665</v>
      </c>
      <c r="E258" s="30"/>
      <c r="F258" s="40"/>
      <c r="G258" s="90"/>
      <c r="H258" s="35"/>
      <c r="I258" s="35"/>
      <c r="J258" s="36"/>
      <c r="K258" s="90"/>
      <c r="L258" s="35"/>
      <c r="M258" s="35"/>
      <c r="N258" s="36"/>
    </row>
    <row r="259" spans="1:14" ht="33" customHeight="1">
      <c r="A259" s="31" t="s">
        <v>34697</v>
      </c>
      <c r="B259" s="84" t="s">
        <v>3459</v>
      </c>
      <c r="C259" s="30" t="s">
        <v>52614</v>
      </c>
      <c r="D259" s="78" t="str">
        <f>IF(A259="-","-",IF(A259="CDHU",VLOOKUP(B259,CDHU!$A$1:$E$4087,2,FALSE),IF(A259="TCPO",VLOOKUP(B259,TCPO!$A$1:$I$11335,2,FALSE),IF(A259="SINAPI",VLOOKUP(B259,SINAPI!$A$1:$E$150003,2,FALSE),IF(A259="PMSP",VLOOKUP(B259,PMSP!$A$1:$E$2663,2,FALSE)," ")))))</f>
        <v>Tinta acrílica em massa, inclusive preparo</v>
      </c>
      <c r="E259" s="30" t="str">
        <f>IF(A259="-","-",IF(A259="CDHU",VLOOKUP(B259,CDHU!$A$1:$E$4087,3,FALSE),IF(A259="TCPO",VLOOKUP(B259,TCPO!$A$1:$I$11335,4,FALSE),IF(A259="SINAPI",VLOOKUP(B259,SINAPI!$A$1:$E$15000,3,FALSE),IF(A259="PMSP",VLOOKUP(B259,PMSP!$A$1:$E$2663,3,FALSE)," ")))))</f>
        <v>M2</v>
      </c>
      <c r="F259" s="32">
        <f>MC!K641</f>
        <v>29.14</v>
      </c>
      <c r="G259" s="89">
        <f>IF(A259="-","-",IF(A259="CDHU",VLOOKUP(B259,CDHU!$A$1:$E$4087,4,FALSE),IF(A259="TCPO",VLOOKUP(B259,TCPO!$A$1:$I$11335,8,FALSE),IF(A259="SINAPI",VLOOKUP(B259,SINAPI!$A$1:$E$15000,4,FALSE),IF(A259="PMSP",VLOOKUP(B259,PMSP!$A$1:$E$2663,4,FALSE)," ")))))</f>
        <v>33.47</v>
      </c>
      <c r="H259" s="35">
        <f t="shared" ref="H259:H260" si="138">TRUNC(G259*(1+$H$13),2)</f>
        <v>43.92</v>
      </c>
      <c r="I259" s="35">
        <f t="shared" ref="I259:I260" si="139">TRUNC(H259*F259,2)</f>
        <v>1279.82</v>
      </c>
      <c r="J259" s="36">
        <f>I259/$I$423</f>
        <v>1.1000000000000001E-3</v>
      </c>
      <c r="K259" s="89">
        <f>IF(A259="-","-",IF(A259="CDHU",VLOOKUP(B259,CDHU!$A$1:$E$4087,5,FALSE),IF(A259="TCPO",VLOOKUP(B259,TCPO!$A$1:$I$11335,9,FALSE),IF(A259="SINAPI",VLOOKUP(B259,SINAPI!$A$1:$E$15000,5,FALSE),IF(A259="PMSP",VLOOKUP(B259,PMSP!$A$1:$E$2663,5,FALSE)," ")))))</f>
        <v>35.86</v>
      </c>
      <c r="L259" s="35">
        <f t="shared" ref="L259:L260" si="140">TRUNC(K259*(1+$I$13),2)</f>
        <v>44.74</v>
      </c>
      <c r="M259" s="35">
        <f t="shared" ref="M259:M260" si="141">TRUNC(L259*F259,2)</f>
        <v>1303.72</v>
      </c>
      <c r="N259" s="36">
        <f>M259/$M$423</f>
        <v>1.1999999999999999E-3</v>
      </c>
    </row>
    <row r="260" spans="1:14" ht="33" customHeight="1">
      <c r="A260" s="31" t="s">
        <v>34697</v>
      </c>
      <c r="B260" s="84" t="s">
        <v>125</v>
      </c>
      <c r="C260" s="30" t="s">
        <v>52615</v>
      </c>
      <c r="D260" s="78" t="str">
        <f>IF(A260="-","-",IF(A260="CDHU",VLOOKUP(B260,CDHU!$A$1:$E$4087,2,FALSE),IF(A260="TCPO",VLOOKUP(B260,TCPO!$A$1:$I$11335,2,FALSE),IF(A260="SINAPI",VLOOKUP(B260,SINAPI!$A$1:$E$150003,2,FALSE),IF(A260="PMSP",VLOOKUP(B260,PMSP!$A$1:$E$2663,2,FALSE)," ")))))</f>
        <v>Tinta acrílica para faixas demarcatórias</v>
      </c>
      <c r="E260" s="30" t="str">
        <f>IF(A260="-","-",IF(A260="CDHU",VLOOKUP(B260,CDHU!$A$1:$E$4087,3,FALSE),IF(A260="TCPO",VLOOKUP(B260,TCPO!$A$1:$I$11335,4,FALSE),IF(A260="SINAPI",VLOOKUP(B260,SINAPI!$A$1:$E$15000,3,FALSE),IF(A260="PMSP",VLOOKUP(B260,PMSP!$A$1:$E$2663,3,FALSE)," ")))))</f>
        <v>M</v>
      </c>
      <c r="F260" s="32">
        <f>MC!K645</f>
        <v>35.25</v>
      </c>
      <c r="G260" s="89">
        <f>IF(A260="-","-",IF(A260="CDHU",VLOOKUP(B260,CDHU!$A$1:$E$4087,4,FALSE),IF(A260="TCPO",VLOOKUP(B260,TCPO!$A$1:$I$11335,8,FALSE),IF(A260="SINAPI",VLOOKUP(B260,SINAPI!$A$1:$E$15000,4,FALSE),IF(A260="PMSP",VLOOKUP(B260,PMSP!$A$1:$E$2663,4,FALSE)," ")))))</f>
        <v>4.33</v>
      </c>
      <c r="H260" s="35">
        <f t="shared" si="138"/>
        <v>5.68</v>
      </c>
      <c r="I260" s="35">
        <f t="shared" si="139"/>
        <v>200.22</v>
      </c>
      <c r="J260" s="36">
        <f>I260/$I$423</f>
        <v>2.0000000000000001E-4</v>
      </c>
      <c r="K260" s="89">
        <f>IF(A260="-","-",IF(A260="CDHU",VLOOKUP(B260,CDHU!$A$1:$E$4087,5,FALSE),IF(A260="TCPO",VLOOKUP(B260,TCPO!$A$1:$I$11335,9,FALSE),IF(A260="SINAPI",VLOOKUP(B260,SINAPI!$A$1:$E$15000,5,FALSE),IF(A260="PMSP",VLOOKUP(B260,PMSP!$A$1:$E$2663,5,FALSE)," ")))))</f>
        <v>4.6900000000000004</v>
      </c>
      <c r="L260" s="35">
        <f t="shared" si="140"/>
        <v>5.85</v>
      </c>
      <c r="M260" s="35">
        <f t="shared" si="141"/>
        <v>206.21</v>
      </c>
      <c r="N260" s="36">
        <f>M260/$M$423</f>
        <v>2.0000000000000001E-4</v>
      </c>
    </row>
    <row r="261" spans="1:14" ht="33" customHeight="1">
      <c r="A261" s="231"/>
      <c r="B261" s="232"/>
      <c r="C261" s="233"/>
      <c r="D261" s="234"/>
      <c r="E261" s="235"/>
      <c r="F261" s="236"/>
      <c r="H261" s="237" t="s">
        <v>52907</v>
      </c>
      <c r="I261" s="238">
        <f>SUM(I259:I260)</f>
        <v>1480.04</v>
      </c>
      <c r="J261" s="239">
        <f>SUM(J259:J260)</f>
        <v>1.2999999999999999E-3</v>
      </c>
      <c r="K261" s="88"/>
      <c r="L261" s="237" t="s">
        <v>52907</v>
      </c>
      <c r="M261" s="238">
        <f>SUM(M259:M260)</f>
        <v>1509.93</v>
      </c>
      <c r="N261" s="239">
        <f>SUM(N259:N260)</f>
        <v>1.4E-3</v>
      </c>
    </row>
    <row r="262" spans="1:14" ht="33" customHeight="1">
      <c r="A262" s="31"/>
      <c r="B262" s="37"/>
      <c r="C262" s="228" t="s">
        <v>52616</v>
      </c>
      <c r="D262" s="229" t="s">
        <v>52672</v>
      </c>
      <c r="E262" s="30"/>
      <c r="F262" s="40"/>
      <c r="G262" s="90"/>
      <c r="H262" s="35"/>
      <c r="I262" s="35"/>
      <c r="J262" s="36"/>
      <c r="K262" s="90"/>
      <c r="L262" s="35"/>
      <c r="M262" s="35"/>
      <c r="N262" s="36"/>
    </row>
    <row r="263" spans="1:14" ht="33" customHeight="1">
      <c r="A263" s="31" t="s">
        <v>34697</v>
      </c>
      <c r="B263" s="84" t="s">
        <v>670</v>
      </c>
      <c r="C263" s="30" t="s">
        <v>52617</v>
      </c>
      <c r="D263" s="78" t="str">
        <f>IF(A263="-","-",IF(A263="CDHU",VLOOKUP(B263,CDHU!$A$1:$E$4087,2,FALSE),IF(A263="TCPO",VLOOKUP(B263,TCPO!$A$1:$I$11335,2,FALSE),IF(A263="SINAPI",VLOOKUP(B263,SINAPI!$A$1:$E$150003,2,FALSE),IF(A263="PMSP",VLOOKUP(B263,PMSP!$A$1:$E$2663,2,FALSE)," ")))))</f>
        <v>Desmonte (levantamento) mecanizado de pavimento em paralelepípedo ou lajota de concreto, inclusive acomodação do material</v>
      </c>
      <c r="E263" s="30" t="str">
        <f>IF(A263="-","-",IF(A263="CDHU",VLOOKUP(B263,CDHU!$A$1:$E$4087,3,FALSE),IF(A263="TCPO",VLOOKUP(B263,TCPO!$A$1:$I$11335,4,FALSE),IF(A263="SINAPI",VLOOKUP(B263,SINAPI!$A$1:$E$15000,3,FALSE),IF(A263="PMSP",VLOOKUP(B263,PMSP!$A$1:$E$2663,3,FALSE)," ")))))</f>
        <v>M2</v>
      </c>
      <c r="F263" s="32">
        <f>MC!K649</f>
        <v>74.180000000000007</v>
      </c>
      <c r="G263" s="89">
        <f>IF(A263="-","-",IF(A263="CDHU",VLOOKUP(B263,CDHU!$A$1:$E$4087,4,FALSE),IF(A263="TCPO",VLOOKUP(B263,TCPO!$A$1:$I$11335,8,FALSE),IF(A263="SINAPI",VLOOKUP(B263,SINAPI!$A$1:$E$15000,4,FALSE),IF(A263="PMSP",VLOOKUP(B263,PMSP!$A$1:$E$2663,4,FALSE)," ")))))</f>
        <v>11.86</v>
      </c>
      <c r="H263" s="35">
        <f t="shared" ref="H263:H278" si="142">TRUNC(G263*(1+$H$13),2)</f>
        <v>15.56</v>
      </c>
      <c r="I263" s="35">
        <f t="shared" ref="I263:I278" si="143">TRUNC(H263*F263,2)</f>
        <v>1154.24</v>
      </c>
      <c r="J263" s="36">
        <f t="shared" ref="J263:J278" si="144">I263/$I$423</f>
        <v>1E-3</v>
      </c>
      <c r="K263" s="89">
        <f>IF(A263="-","-",IF(A263="CDHU",VLOOKUP(B263,CDHU!$A$1:$E$4087,5,FALSE),IF(A263="TCPO",VLOOKUP(B263,TCPO!$A$1:$I$11335,9,FALSE),IF(A263="SINAPI",VLOOKUP(B263,SINAPI!$A$1:$E$15000,5,FALSE),IF(A263="PMSP",VLOOKUP(B263,PMSP!$A$1:$E$2663,5,FALSE)," ")))))</f>
        <v>13</v>
      </c>
      <c r="L263" s="35">
        <f t="shared" ref="L263:L278" si="145">TRUNC(K263*(1+$I$13),2)</f>
        <v>16.22</v>
      </c>
      <c r="M263" s="35">
        <f t="shared" ref="M263:M278" si="146">TRUNC(L263*F263,2)</f>
        <v>1203.19</v>
      </c>
      <c r="N263" s="36">
        <f t="shared" ref="N263:N278" si="147">M263/$M$423</f>
        <v>1.1000000000000001E-3</v>
      </c>
    </row>
    <row r="264" spans="1:14" ht="39" customHeight="1">
      <c r="A264" s="31" t="s">
        <v>34697</v>
      </c>
      <c r="B264" s="84" t="s">
        <v>1154</v>
      </c>
      <c r="C264" s="30" t="s">
        <v>52618</v>
      </c>
      <c r="D264" s="78" t="str">
        <f>IF(A264="-","-",IF(A264="CDHU",VLOOKUP(B264,CDHU!$A$1:$E$4087,2,FALSE),IF(A264="TCPO",VLOOKUP(B264,TCPO!$A$1:$I$11335,2,FALSE),IF(A264="SINAPI",VLOOKUP(B264,SINAPI!$A$1:$E$150003,2,FALSE),IF(A264="PMSP",VLOOKUP(B264,PMSP!$A$1:$E$2663,2,FALSE)," ")))))</f>
        <v>Escavação manual em solo de 1ª e 2ª categoria em campo aberto</v>
      </c>
      <c r="E264" s="30" t="str">
        <f>IF(A264="-","-",IF(A264="CDHU",VLOOKUP(B264,CDHU!$A$1:$E$4087,3,FALSE),IF(A264="TCPO",VLOOKUP(B264,TCPO!$A$1:$I$11335,4,FALSE),IF(A264="SINAPI",VLOOKUP(B264,SINAPI!$A$1:$E$15000,3,FALSE),IF(A264="PMSP",VLOOKUP(B264,PMSP!$A$1:$E$2663,3,FALSE)," ")))))</f>
        <v>M3</v>
      </c>
      <c r="F264" s="32">
        <f>MC!K652</f>
        <v>1.98</v>
      </c>
      <c r="G264" s="89">
        <f>IF(A264="-","-",IF(A264="CDHU",VLOOKUP(B264,CDHU!$A$1:$E$4087,4,FALSE),IF(A264="TCPO",VLOOKUP(B264,TCPO!$A$1:$I$11335,8,FALSE),IF(A264="SINAPI",VLOOKUP(B264,SINAPI!$A$1:$E$15000,4,FALSE),IF(A264="PMSP",VLOOKUP(B264,PMSP!$A$1:$E$2663,4,FALSE)," ")))))</f>
        <v>51.1</v>
      </c>
      <c r="H264" s="35">
        <f t="shared" si="142"/>
        <v>67.06</v>
      </c>
      <c r="I264" s="35">
        <f t="shared" si="143"/>
        <v>132.77000000000001</v>
      </c>
      <c r="J264" s="36">
        <f t="shared" si="144"/>
        <v>1E-4</v>
      </c>
      <c r="K264" s="89">
        <f>IF(A264="-","-",IF(A264="CDHU",VLOOKUP(B264,CDHU!$A$1:$E$4087,5,FALSE),IF(A264="TCPO",VLOOKUP(B264,TCPO!$A$1:$I$11335,9,FALSE),IF(A264="SINAPI",VLOOKUP(B264,SINAPI!$A$1:$E$15000,5,FALSE),IF(A264="PMSP",VLOOKUP(B264,PMSP!$A$1:$E$2663,5,FALSE)," ")))))</f>
        <v>56.78</v>
      </c>
      <c r="L264" s="35">
        <f t="shared" si="145"/>
        <v>70.849999999999994</v>
      </c>
      <c r="M264" s="35">
        <f t="shared" si="146"/>
        <v>140.28</v>
      </c>
      <c r="N264" s="36">
        <f t="shared" si="147"/>
        <v>1E-4</v>
      </c>
    </row>
    <row r="265" spans="1:14" ht="47.25">
      <c r="A265" s="31" t="s">
        <v>36538</v>
      </c>
      <c r="B265" s="84">
        <v>97083</v>
      </c>
      <c r="C265" s="30" t="s">
        <v>52619</v>
      </c>
      <c r="D265" s="78" t="str">
        <f>IF(A265="-","-",IF(A265="CDHU",VLOOKUP(B265,CDHU!$A$1:$E$4087,2,FALSE),IF(A265="TCPO",VLOOKUP(B265,TCPO!$A$1:$I$11335,2,FALSE),IF(A265="SINAPI",VLOOKUP(B265,SINAPI!$A$1:$E$150003,2,FALSE),IF(A265="PMSP",VLOOKUP(B265,PMSP!$A$1:$E$2663,2,FALSE)," ")))))</f>
        <v>COMPACTAÇÃO MECÂNICA DE SOLO PARA EXECUÇÃO DE RADIER, PISO DE CONCRETO OU LAJE SOBRE SOLO, COM COMPACTADOR DE SOLOS A PERCUSSÃO. AF_09/2021</v>
      </c>
      <c r="E265" s="30" t="str">
        <f>IF(A265="-","-",IF(A265="CDHU",VLOOKUP(B265,CDHU!$A$1:$E$4087,3,FALSE),IF(A265="TCPO",VLOOKUP(B265,TCPO!$A$1:$I$11335,4,FALSE),IF(A265="SINAPI",VLOOKUP(B265,SINAPI!$A$1:$E$15000,3,FALSE),IF(A265="PMSP",VLOOKUP(B265,PMSP!$A$1:$E$2663,3,FALSE)," ")))))</f>
        <v>M2</v>
      </c>
      <c r="F265" s="32">
        <f>MC!K655</f>
        <v>18</v>
      </c>
      <c r="G265" s="89">
        <f>IF(A265="-","-",IF(A265="CDHU",VLOOKUP(B265,CDHU!$A$1:$E$4087,4,FALSE),IF(A265="TCPO",VLOOKUP(B265,TCPO!$A$1:$I$11335,8,FALSE),IF(A265="SINAPI",VLOOKUP(B265,SINAPI!$A$1:$E$15000,4,FALSE),IF(A265="PMSP",VLOOKUP(B265,PMSP!$A$1:$E$2663,4,FALSE)," ")))))</f>
        <v>4.53</v>
      </c>
      <c r="H265" s="35">
        <f t="shared" si="142"/>
        <v>5.94</v>
      </c>
      <c r="I265" s="35">
        <f t="shared" si="143"/>
        <v>106.92</v>
      </c>
      <c r="J265" s="36">
        <f t="shared" si="144"/>
        <v>1E-4</v>
      </c>
      <c r="K265" s="89">
        <f>IF(A265="-","-",IF(A265="CDHU",VLOOKUP(B265,CDHU!$A$1:$E$4087,5,FALSE),IF(A265="TCPO",VLOOKUP(B265,TCPO!$A$1:$I$11335,9,FALSE),IF(A265="SINAPI",VLOOKUP(B265,SINAPI!$A$1:$E$15000,5,FALSE),IF(A265="PMSP",VLOOKUP(B265,PMSP!$A$1:$E$2663,5,FALSE)," ")))))</f>
        <v>4.1900000000000004</v>
      </c>
      <c r="L265" s="35">
        <f t="shared" si="145"/>
        <v>5.22</v>
      </c>
      <c r="M265" s="35">
        <f t="shared" si="146"/>
        <v>93.96</v>
      </c>
      <c r="N265" s="36">
        <f t="shared" si="147"/>
        <v>1E-4</v>
      </c>
    </row>
    <row r="266" spans="1:14" ht="39" customHeight="1">
      <c r="A266" s="31" t="s">
        <v>34697</v>
      </c>
      <c r="B266" s="84" t="s">
        <v>38440</v>
      </c>
      <c r="C266" s="30" t="s">
        <v>52620</v>
      </c>
      <c r="D266" s="78" t="str">
        <f>IF(A266="-","-",IF(A266="CDHU",VLOOKUP(B266,CDHU!$A$1:$E$4087,2,FALSE),IF(A266="TCPO",VLOOKUP(B266,TCPO!$A$1:$I$11335,2,FALSE),IF(A266="SINAPI",VLOOKUP(B266,SINAPI!$A$1:$E$150003,2,FALSE),IF(A266="PMSP",VLOOKUP(B266,PMSP!$A$1:$E$2663,2,FALSE)," ")))))</f>
        <v>Lona plástica em polietileno, 150 micras, para camada separadora de piso/pavimento</v>
      </c>
      <c r="E266" s="30" t="str">
        <f>IF(A266="-","-",IF(A266="CDHU",VLOOKUP(B266,CDHU!$A$1:$E$4087,3,FALSE),IF(A266="TCPO",VLOOKUP(B266,TCPO!$A$1:$I$11335,4,FALSE),IF(A266="SINAPI",VLOOKUP(B266,SINAPI!$A$1:$E$15000,3,FALSE),IF(A266="PMSP",VLOOKUP(B266,PMSP!$A$1:$E$2663,3,FALSE)," ")))))</f>
        <v>M2</v>
      </c>
      <c r="F266" s="32">
        <f>MC!K658</f>
        <v>18</v>
      </c>
      <c r="G266" s="89">
        <f>IF(A266="-","-",IF(A266="CDHU",VLOOKUP(B266,CDHU!$A$1:$E$4087,4,FALSE),IF(A266="TCPO",VLOOKUP(B266,TCPO!$A$1:$I$11335,8,FALSE),IF(A266="SINAPI",VLOOKUP(B266,SINAPI!$A$1:$E$15000,4,FALSE),IF(A266="PMSP",VLOOKUP(B266,PMSP!$A$1:$E$2663,4,FALSE)," ")))))</f>
        <v>1.74</v>
      </c>
      <c r="H266" s="35">
        <f t="shared" si="142"/>
        <v>2.2799999999999998</v>
      </c>
      <c r="I266" s="35">
        <f t="shared" si="143"/>
        <v>41.04</v>
      </c>
      <c r="J266" s="36">
        <f t="shared" si="144"/>
        <v>0</v>
      </c>
      <c r="K266" s="89">
        <f>IF(A266="-","-",IF(A266="CDHU",VLOOKUP(B266,CDHU!$A$1:$E$4087,5,FALSE),IF(A266="TCPO",VLOOKUP(B266,TCPO!$A$1:$I$11335,9,FALSE),IF(A266="SINAPI",VLOOKUP(B266,SINAPI!$A$1:$E$15000,5,FALSE),IF(A266="PMSP",VLOOKUP(B266,PMSP!$A$1:$E$2663,5,FALSE)," ")))))</f>
        <v>1.78</v>
      </c>
      <c r="L266" s="35">
        <f t="shared" si="145"/>
        <v>2.2200000000000002</v>
      </c>
      <c r="M266" s="35">
        <f t="shared" si="146"/>
        <v>39.96</v>
      </c>
      <c r="N266" s="36">
        <f t="shared" si="147"/>
        <v>0</v>
      </c>
    </row>
    <row r="267" spans="1:14" ht="39" customHeight="1">
      <c r="A267" s="31" t="s">
        <v>34697</v>
      </c>
      <c r="B267" s="84" t="s">
        <v>1427</v>
      </c>
      <c r="C267" s="30" t="s">
        <v>52621</v>
      </c>
      <c r="D267" s="78" t="str">
        <f>IF(A267="-","-",IF(A267="CDHU",VLOOKUP(B267,CDHU!$A$1:$E$4087,2,FALSE),IF(A267="TCPO",VLOOKUP(B267,TCPO!$A$1:$I$11335,2,FALSE),IF(A267="SINAPI",VLOOKUP(B267,SINAPI!$A$1:$E$150003,2,FALSE),IF(A267="PMSP",VLOOKUP(B267,PMSP!$A$1:$E$2663,2,FALSE)," ")))))</f>
        <v>Lastro de pedra britada</v>
      </c>
      <c r="E267" s="30" t="str">
        <f>IF(A267="-","-",IF(A267="CDHU",VLOOKUP(B267,CDHU!$A$1:$E$4087,3,FALSE),IF(A267="TCPO",VLOOKUP(B267,TCPO!$A$1:$I$11335,4,FALSE),IF(A267="SINAPI",VLOOKUP(B267,SINAPI!$A$1:$E$15000,3,FALSE),IF(A267="PMSP",VLOOKUP(B267,PMSP!$A$1:$E$2663,3,FALSE)," ")))))</f>
        <v>M3</v>
      </c>
      <c r="F267" s="32">
        <f>MC!K661</f>
        <v>0.54</v>
      </c>
      <c r="G267" s="89">
        <f>IF(A267="-","-",IF(A267="CDHU",VLOOKUP(B267,CDHU!$A$1:$E$4087,4,FALSE),IF(A267="TCPO",VLOOKUP(B267,TCPO!$A$1:$I$11335,8,FALSE),IF(A267="SINAPI",VLOOKUP(B267,SINAPI!$A$1:$E$15000,4,FALSE),IF(A267="PMSP",VLOOKUP(B267,PMSP!$A$1:$E$2663,4,FALSE)," ")))))</f>
        <v>218.14</v>
      </c>
      <c r="H267" s="35">
        <f t="shared" si="142"/>
        <v>286.3</v>
      </c>
      <c r="I267" s="35">
        <f t="shared" si="143"/>
        <v>154.6</v>
      </c>
      <c r="J267" s="36">
        <f t="shared" si="144"/>
        <v>1E-4</v>
      </c>
      <c r="K267" s="89">
        <f>IF(A267="-","-",IF(A267="CDHU",VLOOKUP(B267,CDHU!$A$1:$E$4087,5,FALSE),IF(A267="TCPO",VLOOKUP(B267,TCPO!$A$1:$I$11335,9,FALSE),IF(A267="SINAPI",VLOOKUP(B267,SINAPI!$A$1:$E$15000,5,FALSE),IF(A267="PMSP",VLOOKUP(B267,PMSP!$A$1:$E$2663,5,FALSE)," ")))))</f>
        <v>221.55</v>
      </c>
      <c r="L267" s="35">
        <f t="shared" si="145"/>
        <v>276.45</v>
      </c>
      <c r="M267" s="35">
        <f t="shared" si="146"/>
        <v>149.28</v>
      </c>
      <c r="N267" s="36">
        <f t="shared" si="147"/>
        <v>1E-4</v>
      </c>
    </row>
    <row r="268" spans="1:14" ht="47.25">
      <c r="A268" s="31" t="s">
        <v>36538</v>
      </c>
      <c r="B268" s="84">
        <v>94992</v>
      </c>
      <c r="C268" s="30" t="s">
        <v>52622</v>
      </c>
      <c r="D268" s="159" t="str">
        <f>IF(A268="-","-",IF(A268="CDHU",VLOOKUP(B268,CDHU!$A$1:$E$4087,2,FALSE),IF(A268="TCPO",VLOOKUP(B268,TCPO!$A$1:$I$11335,2,FALSE),IF(A268="SINAPI",VLOOKUP(B268,SINAPI!$A$1:$E$150003,2,FALSE),IF(A268="PMSP",VLOOKUP(B268,PMSP!$A$1:$E$2663,2,FALSE)," ")))))</f>
        <v>EXECUÇÃO DE PASSEIO (CALÇADA) OU PISO DE CONCRETO COM CONCRETO MOLDADO IN LOCO, FEITO EM OBRA, ACABAMENTO CONVENCIONAL, ESPESSURA 6 CM, ARMADO. AF_08/2022</v>
      </c>
      <c r="E268" s="30" t="str">
        <f>IF(A268="-","-",IF(A268="CDHU",VLOOKUP(B268,CDHU!$A$1:$E$4087,3,FALSE),IF(A268="TCPO",VLOOKUP(B268,TCPO!$A$1:$I$11335,4,FALSE),IF(A268="SINAPI",VLOOKUP(B268,SINAPI!$A$1:$E$15000,3,FALSE),IF(A268="PMSP",VLOOKUP(B268,PMSP!$A$1:$E$2663,3,FALSE)," ")))))</f>
        <v>M2</v>
      </c>
      <c r="F268" s="32">
        <f>MC!K664</f>
        <v>18</v>
      </c>
      <c r="G268" s="89">
        <f>IF(A268="-","-",IF(A268="CDHU",VLOOKUP(B268,CDHU!$A$1:$E$4087,4,FALSE),IF(A268="TCPO",VLOOKUP(B268,TCPO!$A$1:$I$11335,8,FALSE),IF(A268="SINAPI",VLOOKUP(B268,SINAPI!$A$1:$E$15000,4,FALSE),IF(A268="PMSP",VLOOKUP(B268,PMSP!$A$1:$E$2663,4,FALSE)," ")))))</f>
        <v>75.12</v>
      </c>
      <c r="H268" s="35">
        <f t="shared" si="142"/>
        <v>98.59</v>
      </c>
      <c r="I268" s="35">
        <f t="shared" si="143"/>
        <v>1774.62</v>
      </c>
      <c r="J268" s="36">
        <f t="shared" si="144"/>
        <v>1.5E-3</v>
      </c>
      <c r="K268" s="89">
        <f>IF(A268="-","-",IF(A268="CDHU",VLOOKUP(B268,CDHU!$A$1:$E$4087,5,FALSE),IF(A268="TCPO",VLOOKUP(B268,TCPO!$A$1:$I$11335,9,FALSE),IF(A268="SINAPI",VLOOKUP(B268,SINAPI!$A$1:$E$15000,5,FALSE),IF(A268="PMSP",VLOOKUP(B268,PMSP!$A$1:$E$2663,5,FALSE)," ")))))</f>
        <v>73.099999999999994</v>
      </c>
      <c r="L268" s="35">
        <f t="shared" si="145"/>
        <v>91.21</v>
      </c>
      <c r="M268" s="35">
        <f t="shared" si="146"/>
        <v>1641.78</v>
      </c>
      <c r="N268" s="36">
        <f t="shared" si="147"/>
        <v>1.5E-3</v>
      </c>
    </row>
    <row r="269" spans="1:14" ht="39" customHeight="1">
      <c r="A269" s="31" t="s">
        <v>34697</v>
      </c>
      <c r="B269" s="84" t="s">
        <v>1417</v>
      </c>
      <c r="C269" s="30" t="s">
        <v>52748</v>
      </c>
      <c r="D269" s="78" t="str">
        <f>IF(A269="-","-",IF(A269="CDHU",VLOOKUP(B269,CDHU!$A$1:$E$4087,2,FALSE),IF(A269="TCPO",VLOOKUP(B269,TCPO!$A$1:$I$11335,2,FALSE),IF(A269="SINAPI",VLOOKUP(B269,SINAPI!$A$1:$E$150003,2,FALSE),IF(A269="PMSP",VLOOKUP(B269,PMSP!$A$1:$E$2663,2,FALSE)," ")))))</f>
        <v>Lançamento, espalhamento e adensamento de concreto ou massa em lastro e/ou enchimento</v>
      </c>
      <c r="E269" s="30" t="str">
        <f>IF(A269="-","-",IF(A269="CDHU",VLOOKUP(B269,CDHU!$A$1:$E$4087,3,FALSE),IF(A269="TCPO",VLOOKUP(B269,TCPO!$A$1:$I$11335,4,FALSE),IF(A269="SINAPI",VLOOKUP(B269,SINAPI!$A$1:$E$15000,3,FALSE),IF(A269="PMSP",VLOOKUP(B269,PMSP!$A$1:$E$2663,3,FALSE)," ")))))</f>
        <v>M3</v>
      </c>
      <c r="F269" s="32">
        <f>MC!K667</f>
        <v>1.44</v>
      </c>
      <c r="G269" s="89">
        <f>IF(A269="-","-",IF(A269="CDHU",VLOOKUP(B269,CDHU!$A$1:$E$4087,4,FALSE),IF(A269="TCPO",VLOOKUP(B269,TCPO!$A$1:$I$11335,8,FALSE),IF(A269="SINAPI",VLOOKUP(B269,SINAPI!$A$1:$E$15000,4,FALSE),IF(A269="PMSP",VLOOKUP(B269,PMSP!$A$1:$E$2663,4,FALSE)," ")))))</f>
        <v>86.19</v>
      </c>
      <c r="H269" s="35">
        <f t="shared" si="142"/>
        <v>113.12</v>
      </c>
      <c r="I269" s="35">
        <f t="shared" si="143"/>
        <v>162.88999999999999</v>
      </c>
      <c r="J269" s="36">
        <f t="shared" si="144"/>
        <v>1E-4</v>
      </c>
      <c r="K269" s="89">
        <f>IF(A269="-","-",IF(A269="CDHU",VLOOKUP(B269,CDHU!$A$1:$E$4087,5,FALSE),IF(A269="TCPO",VLOOKUP(B269,TCPO!$A$1:$I$11335,9,FALSE),IF(A269="SINAPI",VLOOKUP(B269,SINAPI!$A$1:$E$15000,5,FALSE),IF(A269="PMSP",VLOOKUP(B269,PMSP!$A$1:$E$2663,5,FALSE)," ")))))</f>
        <v>95.77</v>
      </c>
      <c r="L269" s="35">
        <f t="shared" si="145"/>
        <v>119.5</v>
      </c>
      <c r="M269" s="35">
        <f t="shared" si="146"/>
        <v>172.08</v>
      </c>
      <c r="N269" s="36">
        <f t="shared" si="147"/>
        <v>2.0000000000000001E-4</v>
      </c>
    </row>
    <row r="270" spans="1:14" ht="39" customHeight="1">
      <c r="A270" s="31" t="s">
        <v>34697</v>
      </c>
      <c r="B270" s="84" t="s">
        <v>1421</v>
      </c>
      <c r="C270" s="30" t="s">
        <v>52749</v>
      </c>
      <c r="D270" s="78" t="str">
        <f>IF(A270="-","-",IF(A270="CDHU",VLOOKUP(B270,CDHU!$A$1:$E$4087,2,FALSE),IF(A270="TCPO",VLOOKUP(B270,TCPO!$A$1:$I$11335,2,FALSE),IF(A270="SINAPI",VLOOKUP(B270,SINAPI!$A$1:$E$150003,2,FALSE),IF(A270="PMSP",VLOOKUP(B270,PMSP!$A$1:$E$2663,2,FALSE)," ")))))</f>
        <v>Nivelamento de piso em concreto com acabadora de superfície</v>
      </c>
      <c r="E270" s="30" t="str">
        <f>IF(A270="-","-",IF(A270="CDHU",VLOOKUP(B270,CDHU!$A$1:$E$4087,3,FALSE),IF(A270="TCPO",VLOOKUP(B270,TCPO!$A$1:$I$11335,4,FALSE),IF(A270="SINAPI",VLOOKUP(B270,SINAPI!$A$1:$E$15000,3,FALSE),IF(A270="PMSP",VLOOKUP(B270,PMSP!$A$1:$E$2663,3,FALSE)," ")))))</f>
        <v>M2</v>
      </c>
      <c r="F270" s="32">
        <f>MC!K673</f>
        <v>7.22</v>
      </c>
      <c r="G270" s="89">
        <f>IF(A270="-","-",IF(A270="CDHU",VLOOKUP(B270,CDHU!$A$1:$E$4087,4,FALSE),IF(A270="TCPO",VLOOKUP(B270,TCPO!$A$1:$I$11335,8,FALSE),IF(A270="SINAPI",VLOOKUP(B270,SINAPI!$A$1:$E$15000,4,FALSE),IF(A270="PMSP",VLOOKUP(B270,PMSP!$A$1:$E$2663,4,FALSE)," ")))))</f>
        <v>15.98</v>
      </c>
      <c r="H270" s="35">
        <f t="shared" si="142"/>
        <v>20.97</v>
      </c>
      <c r="I270" s="35">
        <f t="shared" si="143"/>
        <v>151.4</v>
      </c>
      <c r="J270" s="36">
        <f t="shared" si="144"/>
        <v>1E-4</v>
      </c>
      <c r="K270" s="89">
        <f>IF(A270="-","-",IF(A270="CDHU",VLOOKUP(B270,CDHU!$A$1:$E$4087,5,FALSE),IF(A270="TCPO",VLOOKUP(B270,TCPO!$A$1:$I$11335,9,FALSE),IF(A270="SINAPI",VLOOKUP(B270,SINAPI!$A$1:$E$15000,5,FALSE),IF(A270="PMSP",VLOOKUP(B270,PMSP!$A$1:$E$2663,5,FALSE)," ")))))</f>
        <v>15.98</v>
      </c>
      <c r="L270" s="35">
        <f t="shared" si="145"/>
        <v>19.93</v>
      </c>
      <c r="M270" s="35">
        <f t="shared" si="146"/>
        <v>143.88999999999999</v>
      </c>
      <c r="N270" s="36">
        <f t="shared" si="147"/>
        <v>1E-4</v>
      </c>
    </row>
    <row r="271" spans="1:14" ht="39" customHeight="1">
      <c r="A271" s="31" t="s">
        <v>34697</v>
      </c>
      <c r="B271" s="84" t="s">
        <v>106</v>
      </c>
      <c r="C271" s="30" t="s">
        <v>52750</v>
      </c>
      <c r="D271" s="78" t="str">
        <f>IF(A271="-","-",IF(A271="CDHU",VLOOKUP(B271,CDHU!$A$1:$E$4087,2,FALSE),IF(A271="TCPO",VLOOKUP(B271,TCPO!$A$1:$I$11335,2,FALSE),IF(A271="SINAPI",VLOOKUP(B271,SINAPI!$A$1:$E$150003,2,FALSE),IF(A271="PMSP",VLOOKUP(B271,PMSP!$A$1:$E$2663,2,FALSE)," ")))))</f>
        <v>Corte de junta de dilatação, com serra de disco diamantado para pisos</v>
      </c>
      <c r="E271" s="30" t="str">
        <f>IF(A271="-","-",IF(A271="CDHU",VLOOKUP(B271,CDHU!$A$1:$E$4087,3,FALSE),IF(A271="TCPO",VLOOKUP(B271,TCPO!$A$1:$I$11335,4,FALSE),IF(A271="SINAPI",VLOOKUP(B271,SINAPI!$A$1:$E$15000,3,FALSE),IF(A271="PMSP",VLOOKUP(B271,PMSP!$A$1:$E$2663,3,FALSE)," ")))))</f>
        <v>M</v>
      </c>
      <c r="F271" s="32">
        <f>MC!K673</f>
        <v>7.22</v>
      </c>
      <c r="G271" s="89">
        <f>IF(A271="-","-",IF(A271="CDHU",VLOOKUP(B271,CDHU!$A$1:$E$4087,4,FALSE),IF(A271="TCPO",VLOOKUP(B271,TCPO!$A$1:$I$11335,8,FALSE),IF(A271="SINAPI",VLOOKUP(B271,SINAPI!$A$1:$E$15000,4,FALSE),IF(A271="PMSP",VLOOKUP(B271,PMSP!$A$1:$E$2663,4,FALSE)," ")))))</f>
        <v>11.72</v>
      </c>
      <c r="H271" s="35">
        <f t="shared" si="142"/>
        <v>15.38</v>
      </c>
      <c r="I271" s="35">
        <f t="shared" si="143"/>
        <v>111.04</v>
      </c>
      <c r="J271" s="36">
        <f t="shared" si="144"/>
        <v>1E-4</v>
      </c>
      <c r="K271" s="89">
        <f>IF(A271="-","-",IF(A271="CDHU",VLOOKUP(B271,CDHU!$A$1:$E$4087,5,FALSE),IF(A271="TCPO",VLOOKUP(B271,TCPO!$A$1:$I$11335,9,FALSE),IF(A271="SINAPI",VLOOKUP(B271,SINAPI!$A$1:$E$15000,5,FALSE),IF(A271="PMSP",VLOOKUP(B271,PMSP!$A$1:$E$2663,5,FALSE)," ")))))</f>
        <v>11.72</v>
      </c>
      <c r="L271" s="35">
        <f t="shared" si="145"/>
        <v>14.62</v>
      </c>
      <c r="M271" s="35">
        <f t="shared" si="146"/>
        <v>105.55</v>
      </c>
      <c r="N271" s="36">
        <f t="shared" si="147"/>
        <v>1E-4</v>
      </c>
    </row>
    <row r="272" spans="1:14" ht="39" customHeight="1">
      <c r="A272" s="31" t="s">
        <v>34697</v>
      </c>
      <c r="B272" s="84" t="s">
        <v>1154</v>
      </c>
      <c r="C272" s="30" t="s">
        <v>52751</v>
      </c>
      <c r="D272" s="78" t="str">
        <f>IF(A272="-","-",IF(A272="CDHU",VLOOKUP(B272,CDHU!$A$1:$E$4087,2,FALSE),IF(A272="TCPO",VLOOKUP(B272,TCPO!$A$1:$I$11335,2,FALSE),IF(A272="SINAPI",VLOOKUP(B272,SINAPI!$A$1:$E$150003,2,FALSE),IF(A272="PMSP",VLOOKUP(B272,PMSP!$A$1:$E$2663,2,FALSE)," ")))))</f>
        <v>Escavação manual em solo de 1ª e 2ª categoria em campo aberto</v>
      </c>
      <c r="E272" s="30" t="str">
        <f>IF(A272="-","-",IF(A272="CDHU",VLOOKUP(B272,CDHU!$A$1:$E$4087,3,FALSE),IF(A272="TCPO",VLOOKUP(B272,TCPO!$A$1:$I$11335,4,FALSE),IF(A272="SINAPI",VLOOKUP(B272,SINAPI!$A$1:$E$15000,3,FALSE),IF(A272="PMSP",VLOOKUP(B272,PMSP!$A$1:$E$2663,3,FALSE)," ")))))</f>
        <v>M3</v>
      </c>
      <c r="F272" s="32">
        <f>MC!K676</f>
        <v>8.68</v>
      </c>
      <c r="G272" s="89">
        <f>IF(A272="-","-",IF(A272="CDHU",VLOOKUP(B272,CDHU!$A$1:$E$4087,4,FALSE),IF(A272="TCPO",VLOOKUP(B272,TCPO!$A$1:$I$11335,8,FALSE),IF(A272="SINAPI",VLOOKUP(B272,SINAPI!$A$1:$E$15000,4,FALSE),IF(A272="PMSP",VLOOKUP(B272,PMSP!$A$1:$E$2663,4,FALSE)," ")))))</f>
        <v>51.1</v>
      </c>
      <c r="H272" s="35">
        <f t="shared" si="142"/>
        <v>67.06</v>
      </c>
      <c r="I272" s="35">
        <f t="shared" si="143"/>
        <v>582.08000000000004</v>
      </c>
      <c r="J272" s="36">
        <f t="shared" si="144"/>
        <v>5.0000000000000001E-4</v>
      </c>
      <c r="K272" s="89">
        <f>IF(A272="-","-",IF(A272="CDHU",VLOOKUP(B272,CDHU!$A$1:$E$4087,5,FALSE),IF(A272="TCPO",VLOOKUP(B272,TCPO!$A$1:$I$11335,9,FALSE),IF(A272="SINAPI",VLOOKUP(B272,SINAPI!$A$1:$E$15000,5,FALSE),IF(A272="PMSP",VLOOKUP(B272,PMSP!$A$1:$E$2663,5,FALSE)," ")))))</f>
        <v>56.78</v>
      </c>
      <c r="L272" s="35">
        <f t="shared" si="145"/>
        <v>70.849999999999994</v>
      </c>
      <c r="M272" s="35">
        <f t="shared" si="146"/>
        <v>614.97</v>
      </c>
      <c r="N272" s="36">
        <f t="shared" si="147"/>
        <v>5.9999999999999995E-4</v>
      </c>
    </row>
    <row r="273" spans="1:14" ht="47.25">
      <c r="A273" s="31" t="s">
        <v>36538</v>
      </c>
      <c r="B273" s="84">
        <v>97083</v>
      </c>
      <c r="C273" s="30" t="s">
        <v>52752</v>
      </c>
      <c r="D273" s="78" t="str">
        <f>IF(A273="-","-",IF(A273="CDHU",VLOOKUP(B273,CDHU!$A$1:$E$4087,2,FALSE),IF(A273="TCPO",VLOOKUP(B273,TCPO!$A$1:$I$11335,2,FALSE),IF(A273="SINAPI",VLOOKUP(B273,SINAPI!$A$1:$E$150003,2,FALSE),IF(A273="PMSP",VLOOKUP(B273,PMSP!$A$1:$E$2663,2,FALSE)," ")))))</f>
        <v>COMPACTAÇÃO MECÂNICA DE SOLO PARA EXECUÇÃO DE RADIER, PISO DE CONCRETO OU LAJE SOBRE SOLO, COM COMPACTADOR DE SOLOS A PERCUSSÃO. AF_09/2021</v>
      </c>
      <c r="E273" s="30" t="str">
        <f>IF(A273="-","-",IF(A273="CDHU",VLOOKUP(B273,CDHU!$A$1:$E$4087,3,FALSE),IF(A273="TCPO",VLOOKUP(B273,TCPO!$A$1:$I$11335,4,FALSE),IF(A273="SINAPI",VLOOKUP(B273,SINAPI!$A$1:$E$15000,3,FALSE),IF(A273="PMSP",VLOOKUP(B273,PMSP!$A$1:$E$2663,3,FALSE)," ")))))</f>
        <v>M2</v>
      </c>
      <c r="F273" s="32">
        <f>MC!K679</f>
        <v>41.32</v>
      </c>
      <c r="G273" s="89">
        <f>IF(A273="-","-",IF(A273="CDHU",VLOOKUP(B273,CDHU!$A$1:$E$4087,4,FALSE),IF(A273="TCPO",VLOOKUP(B273,TCPO!$A$1:$I$11335,8,FALSE),IF(A273="SINAPI",VLOOKUP(B273,SINAPI!$A$1:$E$15000,4,FALSE),IF(A273="PMSP",VLOOKUP(B273,PMSP!$A$1:$E$2663,4,FALSE)," ")))))</f>
        <v>4.53</v>
      </c>
      <c r="H273" s="35">
        <f t="shared" si="142"/>
        <v>5.94</v>
      </c>
      <c r="I273" s="35">
        <f t="shared" si="143"/>
        <v>245.44</v>
      </c>
      <c r="J273" s="36">
        <f t="shared" si="144"/>
        <v>2.0000000000000001E-4</v>
      </c>
      <c r="K273" s="89">
        <f>IF(A273="-","-",IF(A273="CDHU",VLOOKUP(B273,CDHU!$A$1:$E$4087,5,FALSE),IF(A273="TCPO",VLOOKUP(B273,TCPO!$A$1:$I$11335,9,FALSE),IF(A273="SINAPI",VLOOKUP(B273,SINAPI!$A$1:$E$15000,5,FALSE),IF(A273="PMSP",VLOOKUP(B273,PMSP!$A$1:$E$2663,5,FALSE)," ")))))</f>
        <v>4.1900000000000004</v>
      </c>
      <c r="L273" s="35">
        <f t="shared" si="145"/>
        <v>5.22</v>
      </c>
      <c r="M273" s="35">
        <f t="shared" si="146"/>
        <v>215.69</v>
      </c>
      <c r="N273" s="36">
        <f t="shared" si="147"/>
        <v>2.0000000000000001E-4</v>
      </c>
    </row>
    <row r="274" spans="1:14" ht="39" customHeight="1">
      <c r="A274" s="31" t="s">
        <v>34697</v>
      </c>
      <c r="B274" s="84" t="s">
        <v>7034</v>
      </c>
      <c r="C274" s="30" t="s">
        <v>52753</v>
      </c>
      <c r="D274" s="78" t="str">
        <f>IF(A274="-","-",IF(A274="CDHU",VLOOKUP(B274,CDHU!$A$1:$E$4087,2,FALSE),IF(A274="TCPO",VLOOKUP(B274,TCPO!$A$1:$I$11335,2,FALSE),IF(A274="SINAPI",VLOOKUP(B274,SINAPI!$A$1:$E$150003,2,FALSE),IF(A274="PMSP",VLOOKUP(B274,PMSP!$A$1:$E$2663,2,FALSE)," ")))))</f>
        <v>Base de bica corrida</v>
      </c>
      <c r="E274" s="30" t="str">
        <f>IF(A274="-","-",IF(A274="CDHU",VLOOKUP(B274,CDHU!$A$1:$E$4087,3,FALSE),IF(A274="TCPO",VLOOKUP(B274,TCPO!$A$1:$I$11335,4,FALSE),IF(A274="SINAPI",VLOOKUP(B274,SINAPI!$A$1:$E$15000,3,FALSE),IF(A274="PMSP",VLOOKUP(B274,PMSP!$A$1:$E$2663,3,FALSE)," ")))))</f>
        <v>M3</v>
      </c>
      <c r="F274" s="32">
        <f>MC!K682</f>
        <v>4.13</v>
      </c>
      <c r="G274" s="89">
        <f>IF(A274="-","-",IF(A274="CDHU",VLOOKUP(B274,CDHU!$A$1:$E$4087,4,FALSE),IF(A274="TCPO",VLOOKUP(B274,TCPO!$A$1:$I$11335,8,FALSE),IF(A274="SINAPI",VLOOKUP(B274,SINAPI!$A$1:$E$15000,4,FALSE),IF(A274="PMSP",VLOOKUP(B274,PMSP!$A$1:$E$2663,4,FALSE)," ")))))</f>
        <v>235.01</v>
      </c>
      <c r="H274" s="35">
        <f t="shared" si="142"/>
        <v>308.45</v>
      </c>
      <c r="I274" s="35">
        <f t="shared" si="143"/>
        <v>1273.8900000000001</v>
      </c>
      <c r="J274" s="36">
        <f t="shared" si="144"/>
        <v>1.1000000000000001E-3</v>
      </c>
      <c r="K274" s="89">
        <f>IF(A274="-","-",IF(A274="CDHU",VLOOKUP(B274,CDHU!$A$1:$E$4087,5,FALSE),IF(A274="TCPO",VLOOKUP(B274,TCPO!$A$1:$I$11335,9,FALSE),IF(A274="SINAPI",VLOOKUP(B274,SINAPI!$A$1:$E$15000,5,FALSE),IF(A274="PMSP",VLOOKUP(B274,PMSP!$A$1:$E$2663,5,FALSE)," ")))))</f>
        <v>235.36</v>
      </c>
      <c r="L274" s="35">
        <f t="shared" si="145"/>
        <v>293.68</v>
      </c>
      <c r="M274" s="35">
        <f t="shared" si="146"/>
        <v>1212.8900000000001</v>
      </c>
      <c r="N274" s="36">
        <f t="shared" si="147"/>
        <v>1.1000000000000001E-3</v>
      </c>
    </row>
    <row r="275" spans="1:14" ht="39" customHeight="1">
      <c r="A275" s="31" t="s">
        <v>34697</v>
      </c>
      <c r="B275" s="84" t="s">
        <v>7074</v>
      </c>
      <c r="C275" s="30" t="s">
        <v>52754</v>
      </c>
      <c r="D275" s="159" t="str">
        <f>IF(A275="-","-",IF(A275="CDHU",VLOOKUP(B275,CDHU!$A$1:$E$4087,2,FALSE),IF(A275="TCPO",VLOOKUP(B275,TCPO!$A$1:$I$11335,2,FALSE),IF(A275="SINAPI",VLOOKUP(B275,SINAPI!$A$1:$E$150003,2,FALSE),IF(A275="PMSP",VLOOKUP(B275,PMSP!$A$1:$E$2663,2,FALSE)," ")))))</f>
        <v>Pavimentação em lajota de concreto 35 MPa, espessura 6 cm, colorido, tipos: raquete, retangular, sextavado e 16 faces, com rejunte em areia</v>
      </c>
      <c r="E275" s="30" t="str">
        <f>IF(A275="-","-",IF(A275="CDHU",VLOOKUP(B275,CDHU!$A$1:$E$4087,3,FALSE),IF(A275="TCPO",VLOOKUP(B275,TCPO!$A$1:$I$11335,4,FALSE),IF(A275="SINAPI",VLOOKUP(B275,SINAPI!$A$1:$E$15000,3,FALSE),IF(A275="PMSP",VLOOKUP(B275,PMSP!$A$1:$E$2663,3,FALSE)," ")))))</f>
        <v>M2</v>
      </c>
      <c r="F275" s="32">
        <f>MC!K685</f>
        <v>41.32</v>
      </c>
      <c r="G275" s="89">
        <f>IF(A275="-","-",IF(A275="CDHU",VLOOKUP(B275,CDHU!$A$1:$E$4087,4,FALSE),IF(A275="TCPO",VLOOKUP(B275,TCPO!$A$1:$I$11335,8,FALSE),IF(A275="SINAPI",VLOOKUP(B275,SINAPI!$A$1:$E$15000,4,FALSE),IF(A275="PMSP",VLOOKUP(B275,PMSP!$A$1:$E$2663,4,FALSE)," ")))))</f>
        <v>122.34</v>
      </c>
      <c r="H275" s="35">
        <f t="shared" si="142"/>
        <v>160.57</v>
      </c>
      <c r="I275" s="35">
        <f t="shared" si="143"/>
        <v>6634.75</v>
      </c>
      <c r="J275" s="36">
        <f t="shared" si="144"/>
        <v>5.7000000000000002E-3</v>
      </c>
      <c r="K275" s="89">
        <f>IF(A275="-","-",IF(A275="CDHU",VLOOKUP(B275,CDHU!$A$1:$E$4087,5,FALSE),IF(A275="TCPO",VLOOKUP(B275,TCPO!$A$1:$I$11335,9,FALSE),IF(A275="SINAPI",VLOOKUP(B275,SINAPI!$A$1:$E$15000,5,FALSE),IF(A275="PMSP",VLOOKUP(B275,PMSP!$A$1:$E$2663,5,FALSE)," ")))))</f>
        <v>124.54</v>
      </c>
      <c r="L275" s="35">
        <f t="shared" si="145"/>
        <v>155.4</v>
      </c>
      <c r="M275" s="35">
        <f t="shared" si="146"/>
        <v>6421.12</v>
      </c>
      <c r="N275" s="36">
        <f t="shared" si="147"/>
        <v>5.7999999999999996E-3</v>
      </c>
    </row>
    <row r="276" spans="1:14" ht="69" customHeight="1">
      <c r="A276" s="31" t="s">
        <v>36538</v>
      </c>
      <c r="B276" s="84">
        <v>94280</v>
      </c>
      <c r="C276" s="30" t="s">
        <v>52755</v>
      </c>
      <c r="D276" s="78" t="str">
        <f>IF(A276="-","-",IF(A276="CDHU",VLOOKUP(B276,CDHU!$A$1:$E$4087,2,FALSE),IF(A276="TCPO",VLOOKUP(B276,TCPO!$A$1:$I$11335,2,FALSE),IF(A276="SINAPI",VLOOKUP(B276,SINAPI!$A$1:$E$150003,2,FALSE),IF(A276="PMSP",VLOOKUP(B276,PMSP!$A$1:$E$2663,2,FALSE)," ")))))</f>
        <v>ASSENTAMENTO DE GUIA (MEIO-FIO) EM TRECHO CURVO, CONFECCIONADA EM CONCRETO PRÉ-FABRICADO, DIMENSÕES 39X6,5X6,5X19 CM (COMPRIMENTO X BASE INFERIOR X BASE SUPERIOR X ALTURA), PARA DELIMITAÇÃO DE JARDINS, PRAÇAS OU PASSEIOS. AF_01/2024</v>
      </c>
      <c r="E276" s="30" t="str">
        <f>IF(A276="-","-",IF(A276="CDHU",VLOOKUP(B276,CDHU!$A$1:$E$4087,3,FALSE),IF(A276="TCPO",VLOOKUP(B276,TCPO!$A$1:$I$11335,4,FALSE),IF(A276="SINAPI",VLOOKUP(B276,SINAPI!$A$1:$E$15000,3,FALSE),IF(A276="PMSP",VLOOKUP(B276,PMSP!$A$1:$E$2663,3,FALSE)," ")))))</f>
        <v>M</v>
      </c>
      <c r="F276" s="32">
        <f>MC!K688</f>
        <v>2.21</v>
      </c>
      <c r="G276" s="89">
        <f>IF(A276="-","-",IF(A276="CDHU",VLOOKUP(B276,CDHU!$A$1:$E$4087,4,FALSE),IF(A276="TCPO",VLOOKUP(B276,TCPO!$A$1:$I$11335,8,FALSE),IF(A276="SINAPI",VLOOKUP(B276,SINAPI!$A$1:$E$15000,4,FALSE),IF(A276="PMSP",VLOOKUP(B276,PMSP!$A$1:$E$2663,4,FALSE)," ")))))</f>
        <v>47.56</v>
      </c>
      <c r="H276" s="35">
        <f t="shared" si="142"/>
        <v>62.42</v>
      </c>
      <c r="I276" s="35">
        <f t="shared" si="143"/>
        <v>137.94</v>
      </c>
      <c r="J276" s="36">
        <f t="shared" si="144"/>
        <v>1E-4</v>
      </c>
      <c r="K276" s="89">
        <f>IF(A276="-","-",IF(A276="CDHU",VLOOKUP(B276,CDHU!$A$1:$E$4087,5,FALSE),IF(A276="TCPO",VLOOKUP(B276,TCPO!$A$1:$I$11335,9,FALSE),IF(A276="SINAPI",VLOOKUP(B276,SINAPI!$A$1:$E$15000,5,FALSE),IF(A276="PMSP",VLOOKUP(B276,PMSP!$A$1:$E$2663,5,FALSE)," ")))))</f>
        <v>46.26</v>
      </c>
      <c r="L276" s="35">
        <f t="shared" si="145"/>
        <v>57.72</v>
      </c>
      <c r="M276" s="35">
        <f t="shared" si="146"/>
        <v>127.56</v>
      </c>
      <c r="N276" s="36">
        <f t="shared" si="147"/>
        <v>1E-4</v>
      </c>
    </row>
    <row r="277" spans="1:14" ht="39" customHeight="1">
      <c r="A277" s="31" t="s">
        <v>34697</v>
      </c>
      <c r="B277" s="84" t="s">
        <v>125</v>
      </c>
      <c r="C277" s="30" t="s">
        <v>52756</v>
      </c>
      <c r="D277" s="78" t="str">
        <f>IF(A277="-","-",IF(A277="CDHU",VLOOKUP(B277,CDHU!$A$1:$E$4087,2,FALSE),IF(A277="TCPO",VLOOKUP(B277,TCPO!$A$1:$I$11335,2,FALSE),IF(A277="SINAPI",VLOOKUP(B277,SINAPI!$A$1:$E$150003,2,FALSE),IF(A277="PMSP",VLOOKUP(B277,PMSP!$A$1:$E$2663,2,FALSE)," ")))))</f>
        <v>Tinta acrílica para faixas demarcatórias</v>
      </c>
      <c r="E277" s="30" t="str">
        <f>IF(A277="-","-",IF(A277="CDHU",VLOOKUP(B277,CDHU!$A$1:$E$4087,3,FALSE),IF(A277="TCPO",VLOOKUP(B277,TCPO!$A$1:$I$11335,4,FALSE),IF(A277="SINAPI",VLOOKUP(B277,SINAPI!$A$1:$E$15000,3,FALSE),IF(A277="PMSP",VLOOKUP(B277,PMSP!$A$1:$E$2663,3,FALSE)," ")))))</f>
        <v>M</v>
      </c>
      <c r="F277" s="32">
        <f>MC!K692</f>
        <v>36.25</v>
      </c>
      <c r="G277" s="89">
        <f>IF(A277="-","-",IF(A277="CDHU",VLOOKUP(B277,CDHU!$A$1:$E$4087,4,FALSE),IF(A277="TCPO",VLOOKUP(B277,TCPO!$A$1:$I$11335,8,FALSE),IF(A277="SINAPI",VLOOKUP(B277,SINAPI!$A$1:$E$15000,4,FALSE),IF(A277="PMSP",VLOOKUP(B277,PMSP!$A$1:$E$2663,4,FALSE)," ")))))</f>
        <v>4.33</v>
      </c>
      <c r="H277" s="35">
        <f t="shared" si="142"/>
        <v>5.68</v>
      </c>
      <c r="I277" s="35">
        <f t="shared" si="143"/>
        <v>205.9</v>
      </c>
      <c r="J277" s="36">
        <f t="shared" si="144"/>
        <v>2.0000000000000001E-4</v>
      </c>
      <c r="K277" s="89">
        <f>IF(A277="-","-",IF(A277="CDHU",VLOOKUP(B277,CDHU!$A$1:$E$4087,5,FALSE),IF(A277="TCPO",VLOOKUP(B277,TCPO!$A$1:$I$11335,9,FALSE),IF(A277="SINAPI",VLOOKUP(B277,SINAPI!$A$1:$E$15000,5,FALSE),IF(A277="PMSP",VLOOKUP(B277,PMSP!$A$1:$E$2663,5,FALSE)," ")))))</f>
        <v>4.6900000000000004</v>
      </c>
      <c r="L277" s="35">
        <f t="shared" si="145"/>
        <v>5.85</v>
      </c>
      <c r="M277" s="35">
        <f t="shared" si="146"/>
        <v>212.06</v>
      </c>
      <c r="N277" s="36">
        <f t="shared" si="147"/>
        <v>2.0000000000000001E-4</v>
      </c>
    </row>
    <row r="278" spans="1:14" ht="39" customHeight="1">
      <c r="A278" s="31" t="s">
        <v>34697</v>
      </c>
      <c r="B278" s="84" t="s">
        <v>7085</v>
      </c>
      <c r="C278" s="30" t="s">
        <v>52757</v>
      </c>
      <c r="D278" s="78" t="str">
        <f>IF(A278="-","-",IF(A278="CDHU",VLOOKUP(B278,CDHU!$A$1:$E$4087,2,FALSE),IF(A278="TCPO",VLOOKUP(B278,TCPO!$A$1:$I$11335,2,FALSE),IF(A278="SINAPI",VLOOKUP(B278,SINAPI!$A$1:$E$150003,2,FALSE),IF(A278="PMSP",VLOOKUP(B278,PMSP!$A$1:$E$2663,2,FALSE)," ")))))</f>
        <v>Guia pré-moldada reta tipo PMSP 100 - fck 25 MPa</v>
      </c>
      <c r="E278" s="30" t="str">
        <f>IF(A278="-","-",IF(A278="CDHU",VLOOKUP(B278,CDHU!$A$1:$E$4087,3,FALSE),IF(A278="TCPO",VLOOKUP(B278,TCPO!$A$1:$I$11335,4,FALSE),IF(A278="SINAPI",VLOOKUP(B278,SINAPI!$A$1:$E$15000,3,FALSE),IF(A278="PMSP",VLOOKUP(B278,PMSP!$A$1:$E$2663,3,FALSE)," ")))))</f>
        <v>M</v>
      </c>
      <c r="F278" s="32">
        <f>MC!K695</f>
        <v>18.45</v>
      </c>
      <c r="G278" s="89">
        <f>IF(A278="-","-",IF(A278="CDHU",VLOOKUP(B278,CDHU!$A$1:$E$4087,4,FALSE),IF(A278="TCPO",VLOOKUP(B278,TCPO!$A$1:$I$11335,8,FALSE),IF(A278="SINAPI",VLOOKUP(B278,SINAPI!$A$1:$E$15000,4,FALSE),IF(A278="PMSP",VLOOKUP(B278,PMSP!$A$1:$E$2663,4,FALSE)," ")))))</f>
        <v>59.77</v>
      </c>
      <c r="H278" s="35">
        <f t="shared" si="142"/>
        <v>78.44</v>
      </c>
      <c r="I278" s="35">
        <f t="shared" si="143"/>
        <v>1447.21</v>
      </c>
      <c r="J278" s="36">
        <f t="shared" si="144"/>
        <v>1.2999999999999999E-3</v>
      </c>
      <c r="K278" s="89">
        <f>IF(A278="-","-",IF(A278="CDHU",VLOOKUP(B278,CDHU!$A$1:$E$4087,5,FALSE),IF(A278="TCPO",VLOOKUP(B278,TCPO!$A$1:$I$11335,9,FALSE),IF(A278="SINAPI",VLOOKUP(B278,SINAPI!$A$1:$E$15000,5,FALSE),IF(A278="PMSP",VLOOKUP(B278,PMSP!$A$1:$E$2663,5,FALSE)," ")))))</f>
        <v>61.15</v>
      </c>
      <c r="L278" s="35">
        <f t="shared" si="145"/>
        <v>76.3</v>
      </c>
      <c r="M278" s="35">
        <f t="shared" si="146"/>
        <v>1407.73</v>
      </c>
      <c r="N278" s="36">
        <f t="shared" si="147"/>
        <v>1.2999999999999999E-3</v>
      </c>
    </row>
    <row r="279" spans="1:14" ht="33" customHeight="1">
      <c r="A279" s="31"/>
      <c r="B279" s="86"/>
      <c r="C279" s="37"/>
      <c r="D279" s="66"/>
      <c r="E279" s="297"/>
      <c r="F279" s="38"/>
      <c r="G279" s="91"/>
      <c r="H279" s="237" t="s">
        <v>52911</v>
      </c>
      <c r="I279" s="39">
        <f>SUM(I263:I278)</f>
        <v>14316.73</v>
      </c>
      <c r="J279" s="67">
        <f>SUM(J263:J278)</f>
        <v>1.2200000000000001E-2</v>
      </c>
      <c r="K279" s="91"/>
      <c r="L279" s="237" t="s">
        <v>52911</v>
      </c>
      <c r="M279" s="39">
        <f>SUM(M263:M278)</f>
        <v>13901.99</v>
      </c>
      <c r="N279" s="67">
        <f>SUM(N263:N278)</f>
        <v>1.26E-2</v>
      </c>
    </row>
    <row r="280" spans="1:14" ht="33" customHeight="1">
      <c r="A280" s="31"/>
      <c r="B280" s="37"/>
      <c r="C280" s="228" t="s">
        <v>52666</v>
      </c>
      <c r="D280" s="229" t="s">
        <v>52540</v>
      </c>
      <c r="E280" s="30"/>
      <c r="F280" s="40"/>
      <c r="G280" s="90"/>
      <c r="H280" s="35"/>
      <c r="I280" s="35"/>
      <c r="J280" s="36"/>
      <c r="K280" s="90"/>
      <c r="L280" s="35"/>
      <c r="M280" s="35"/>
      <c r="N280" s="36"/>
    </row>
    <row r="281" spans="1:14" ht="33" customHeight="1">
      <c r="A281" s="31" t="s">
        <v>34697</v>
      </c>
      <c r="B281" s="86" t="s">
        <v>4281</v>
      </c>
      <c r="C281" s="30" t="s">
        <v>52667</v>
      </c>
      <c r="D281" s="159" t="str">
        <f>IF(A281="-","-",IF(A281="CDHU",VLOOKUP(B281,CDHU!$A$1:$E$4087,2,FALSE),IF(A281="TCPO",VLOOKUP(B281,TCPO!$A$1:$I$11335,2,FALSE),IF(A281="SINAPI",VLOOKUP(B281,SINAPI!$A$1:$E$150003,2,FALSE),IF(A281="PMSP",VLOOKUP(B281,PMSP!$A$1:$E$2663,2,FALSE)," ")))))</f>
        <v>Eletroduto corrugado em polietileno de alta densidade, DN= 40 mm, com acessórios</v>
      </c>
      <c r="E281" s="30" t="str">
        <f>IF(A281="-","-",IF(A281="CDHU",VLOOKUP(B281,CDHU!$A$1:$E$4087,3,FALSE),IF(A281="TCPO",VLOOKUP(B281,TCPO!$A$1:$I$11335,4,FALSE),IF(A281="SINAPI",VLOOKUP(B281,SINAPI!$A$1:$E$15000,3,FALSE),IF(A281="PMSP",VLOOKUP(B281,PMSP!$A$1:$E$2663,3,FALSE)," ")))))</f>
        <v>M</v>
      </c>
      <c r="F281" s="32">
        <f>MC!K699</f>
        <v>85.34</v>
      </c>
      <c r="G281" s="89">
        <f>IF(A281="-","-",IF(A281="CDHU",VLOOKUP(B281,CDHU!$A$1:$E$4087,4,FALSE),IF(A281="TCPO",VLOOKUP(B281,TCPO!$A$1:$I$11335,8,FALSE),IF(A281="SINAPI",VLOOKUP(B281,SINAPI!$A$1:$E$15000,4,FALSE),IF(A281="PMSP",VLOOKUP(B281,PMSP!$A$1:$E$2663,4,FALSE)," ")))))</f>
        <v>7.98</v>
      </c>
      <c r="H281" s="35">
        <f t="shared" ref="H281:H286" si="148">TRUNC(G281*(1+$H$13),2)</f>
        <v>10.47</v>
      </c>
      <c r="I281" s="35">
        <f t="shared" ref="I281:I286" si="149">TRUNC(H281*F281,2)</f>
        <v>893.5</v>
      </c>
      <c r="J281" s="36">
        <f t="shared" ref="J281:J286" si="150">I281/$I$423</f>
        <v>8.0000000000000004E-4</v>
      </c>
      <c r="K281" s="89">
        <f>IF(A281="-","-",IF(A281="CDHU",VLOOKUP(B281,CDHU!$A$1:$E$4087,5,FALSE),IF(A281="TCPO",VLOOKUP(B281,TCPO!$A$1:$I$11335,9,FALSE),IF(A281="SINAPI",VLOOKUP(B281,SINAPI!$A$1:$E$15000,5,FALSE),IF(A281="PMSP",VLOOKUP(B281,PMSP!$A$1:$E$2663,5,FALSE)," ")))))</f>
        <v>8.1999999999999993</v>
      </c>
      <c r="L281" s="35">
        <f t="shared" ref="L281:L286" si="151">TRUNC(K281*(1+$I$13),2)</f>
        <v>10.23</v>
      </c>
      <c r="M281" s="35">
        <f t="shared" ref="M281:M286" si="152">TRUNC(L281*F281,2)</f>
        <v>873.02</v>
      </c>
      <c r="N281" s="36">
        <f t="shared" ref="N281:N286" si="153">M281/$M$423</f>
        <v>8.0000000000000004E-4</v>
      </c>
    </row>
    <row r="282" spans="1:14" ht="33" customHeight="1">
      <c r="A282" s="31" t="s">
        <v>34697</v>
      </c>
      <c r="B282" s="84" t="s">
        <v>4605</v>
      </c>
      <c r="C282" s="30" t="s">
        <v>52668</v>
      </c>
      <c r="D282" s="159" t="str">
        <f>IF(A282="-","-",IF(A282="CDHU",VLOOKUP(B282,CDHU!$A$1:$E$4087,2,FALSE),IF(A282="TCPO",VLOOKUP(B282,TCPO!$A$1:$I$11335,2,FALSE),IF(A282="SINAPI",VLOOKUP(B282,SINAPI!$A$1:$E$150003,2,FALSE),IF(A282="PMSP",VLOOKUP(B282,PMSP!$A$1:$E$2663,2,FALSE)," ")))))</f>
        <v>Cabo de cobre flexível de 10 mm², isolamento 0,6/1kV - isolação HEPR 90°C</v>
      </c>
      <c r="E282" s="30" t="str">
        <f>IF(A282="-","-",IF(A282="CDHU",VLOOKUP(B282,CDHU!$A$1:$E$4087,3,FALSE),IF(A282="TCPO",VLOOKUP(B282,TCPO!$A$1:$I$11335,4,FALSE),IF(A282="SINAPI",VLOOKUP(B282,SINAPI!$A$1:$E$15000,3,FALSE),IF(A282="PMSP",VLOOKUP(B282,PMSP!$A$1:$E$2663,3,FALSE)," ")))))</f>
        <v>M</v>
      </c>
      <c r="F282" s="32">
        <f>MC!K702</f>
        <v>256.02</v>
      </c>
      <c r="G282" s="89">
        <f>IF(A282="-","-",IF(A282="CDHU",VLOOKUP(B282,CDHU!$A$1:$E$4087,4,FALSE),IF(A282="TCPO",VLOOKUP(B282,TCPO!$A$1:$I$11335,8,FALSE),IF(A282="SINAPI",VLOOKUP(B282,SINAPI!$A$1:$E$15000,4,FALSE),IF(A282="PMSP",VLOOKUP(B282,PMSP!$A$1:$E$2663,4,FALSE)," ")))))</f>
        <v>12.68</v>
      </c>
      <c r="H282" s="35">
        <f t="shared" si="148"/>
        <v>16.64</v>
      </c>
      <c r="I282" s="35">
        <f t="shared" si="149"/>
        <v>4260.17</v>
      </c>
      <c r="J282" s="36">
        <f t="shared" si="150"/>
        <v>3.7000000000000002E-3</v>
      </c>
      <c r="K282" s="89">
        <f>IF(A282="-","-",IF(A282="CDHU",VLOOKUP(B282,CDHU!$A$1:$E$4087,5,FALSE),IF(A282="TCPO",VLOOKUP(B282,TCPO!$A$1:$I$11335,9,FALSE),IF(A282="SINAPI",VLOOKUP(B282,SINAPI!$A$1:$E$15000,5,FALSE),IF(A282="PMSP",VLOOKUP(B282,PMSP!$A$1:$E$2663,5,FALSE)," ")))))</f>
        <v>13.13</v>
      </c>
      <c r="L282" s="35">
        <f t="shared" si="151"/>
        <v>16.38</v>
      </c>
      <c r="M282" s="35">
        <f t="shared" si="152"/>
        <v>4193.6000000000004</v>
      </c>
      <c r="N282" s="36">
        <f t="shared" si="153"/>
        <v>3.8E-3</v>
      </c>
    </row>
    <row r="283" spans="1:14" ht="39.75" customHeight="1">
      <c r="A283" s="31" t="s">
        <v>36538</v>
      </c>
      <c r="B283" s="86">
        <v>39261</v>
      </c>
      <c r="C283" s="30" t="s">
        <v>52669</v>
      </c>
      <c r="D283" s="159" t="str">
        <f>IF(A283="-","-",IF(A283="CDHU",VLOOKUP(B283,CDHU!$A$1:$E$4087,2,FALSE),IF(A283="TCPO",VLOOKUP(B283,TCPO!$A$1:$I$11335,2,FALSE),IF(A283="SINAPI",VLOOKUP(B283,SINAPI!$A$1:$E$150003,2,FALSE),IF(A283="PMSP",VLOOKUP(B283,PMSP!$A$1:$E$2663,2,FALSE)," ")))))</f>
        <v>CABO MULTIPOLAR DE COBRE, FLEXIVEL, CLASSE 4 OU 5, ISOLACAO EM HEPR, COBERTURA EM PVC-ST2, ANTICHAMA BWF-B, 0,6/1 KV, 3 CONDUTORES DE 10 MM2</v>
      </c>
      <c r="E283" s="30" t="str">
        <f>IF(A283="-","-",IF(A283="CDHU",VLOOKUP(B283,CDHU!$A$1:$E$4087,3,FALSE),IF(A283="TCPO",VLOOKUP(B283,TCPO!$A$1:$I$11335,4,FALSE),IF(A283="SINAPI",VLOOKUP(B283,SINAPI!$A$1:$E$15000,3,FALSE),IF(A283="PMSP",VLOOKUP(B283,PMSP!$A$1:$E$2663,3,FALSE)," ")))))</f>
        <v>M</v>
      </c>
      <c r="F283" s="32">
        <f>MC!K705</f>
        <v>24</v>
      </c>
      <c r="G283" s="89">
        <f>IF(A283="-","-",IF(A283="CDHU",VLOOKUP(B283,CDHU!$A$1:$E$4087,4,FALSE),IF(A283="TCPO",VLOOKUP(B283,TCPO!$A$1:$I$11335,8,FALSE),IF(A283="SINAPI",VLOOKUP(B283,SINAPI!$A$1:$E$15000,4,FALSE),IF(A283="PMSP",VLOOKUP(B283,PMSP!$A$1:$E$2663,4,FALSE)," ")))))</f>
        <v>32.78</v>
      </c>
      <c r="H283" s="35">
        <f t="shared" si="148"/>
        <v>43.02</v>
      </c>
      <c r="I283" s="35">
        <f t="shared" si="149"/>
        <v>1032.48</v>
      </c>
      <c r="J283" s="36">
        <f t="shared" si="150"/>
        <v>8.9999999999999998E-4</v>
      </c>
      <c r="K283" s="89">
        <f>IF(A283="-","-",IF(A283="CDHU",VLOOKUP(B283,CDHU!$A$1:$E$4087,5,FALSE),IF(A283="TCPO",VLOOKUP(B283,TCPO!$A$1:$I$11335,9,FALSE),IF(A283="SINAPI",VLOOKUP(B283,SINAPI!$A$1:$E$15000,5,FALSE),IF(A283="PMSP",VLOOKUP(B283,PMSP!$A$1:$E$2663,5,FALSE)," ")))))</f>
        <v>32.78</v>
      </c>
      <c r="L283" s="35">
        <f t="shared" si="151"/>
        <v>40.9</v>
      </c>
      <c r="M283" s="35">
        <f t="shared" si="152"/>
        <v>981.6</v>
      </c>
      <c r="N283" s="36">
        <f t="shared" si="153"/>
        <v>8.9999999999999998E-4</v>
      </c>
    </row>
    <row r="284" spans="1:14" ht="33" customHeight="1">
      <c r="A284" s="31" t="s">
        <v>34697</v>
      </c>
      <c r="B284" s="84" t="s">
        <v>5005</v>
      </c>
      <c r="C284" s="30" t="s">
        <v>52670</v>
      </c>
      <c r="D284" s="159" t="str">
        <f>IF(A284="-","-",IF(A284="CDHU",VLOOKUP(B284,CDHU!$A$1:$E$4087,2,FALSE),IF(A284="TCPO",VLOOKUP(B284,TCPO!$A$1:$I$11335,2,FALSE),IF(A284="SINAPI",VLOOKUP(B284,SINAPI!$A$1:$E$150003,2,FALSE),IF(A284="PMSP",VLOOKUP(B284,PMSP!$A$1:$E$2663,2,FALSE)," ")))))</f>
        <v>Poste telecônico reto em aço SAE 1010/1020 galvanizado a fogo, altura de 4,00 m</v>
      </c>
      <c r="E284" s="30" t="str">
        <f>IF(A284="-","-",IF(A284="CDHU",VLOOKUP(B284,CDHU!$A$1:$E$4087,3,FALSE),IF(A284="TCPO",VLOOKUP(B284,TCPO!$A$1:$I$11335,4,FALSE),IF(A284="SINAPI",VLOOKUP(B284,SINAPI!$A$1:$E$15000,3,FALSE),IF(A284="PMSP",VLOOKUP(B284,PMSP!$A$1:$E$2663,3,FALSE)," ")))))</f>
        <v>UN</v>
      </c>
      <c r="F284" s="32">
        <f>MC!K708</f>
        <v>4</v>
      </c>
      <c r="G284" s="89">
        <f>IF(A284="-","-",IF(A284="CDHU",VLOOKUP(B284,CDHU!$A$1:$E$4087,4,FALSE),IF(A284="TCPO",VLOOKUP(B284,TCPO!$A$1:$I$11335,8,FALSE),IF(A284="SINAPI",VLOOKUP(B284,SINAPI!$A$1:$E$15000,4,FALSE),IF(A284="PMSP",VLOOKUP(B284,PMSP!$A$1:$E$2663,4,FALSE)," ")))))</f>
        <v>1166.6199999999999</v>
      </c>
      <c r="H284" s="35">
        <f t="shared" si="148"/>
        <v>1531.18</v>
      </c>
      <c r="I284" s="35">
        <f t="shared" si="149"/>
        <v>6124.72</v>
      </c>
      <c r="J284" s="36">
        <f t="shared" si="150"/>
        <v>5.3E-3</v>
      </c>
      <c r="K284" s="89">
        <f>IF(A284="-","-",IF(A284="CDHU",VLOOKUP(B284,CDHU!$A$1:$E$4087,5,FALSE),IF(A284="TCPO",VLOOKUP(B284,TCPO!$A$1:$I$11335,9,FALSE),IF(A284="SINAPI",VLOOKUP(B284,SINAPI!$A$1:$E$15000,5,FALSE),IF(A284="PMSP",VLOOKUP(B284,PMSP!$A$1:$E$2663,5,FALSE)," ")))))</f>
        <v>1179.24</v>
      </c>
      <c r="L284" s="35">
        <f t="shared" si="151"/>
        <v>1471.45</v>
      </c>
      <c r="M284" s="35">
        <f t="shared" si="152"/>
        <v>5885.8</v>
      </c>
      <c r="N284" s="36">
        <f t="shared" si="153"/>
        <v>5.3E-3</v>
      </c>
    </row>
    <row r="285" spans="1:14" ht="33" customHeight="1">
      <c r="A285" s="31" t="s">
        <v>34697</v>
      </c>
      <c r="B285" s="84" t="s">
        <v>5016</v>
      </c>
      <c r="C285" s="30" t="s">
        <v>52671</v>
      </c>
      <c r="D285" s="159" t="str">
        <f>IF(A285="-","-",IF(A285="CDHU",VLOOKUP(B285,CDHU!$A$1:$E$4087,2,FALSE),IF(A285="TCPO",VLOOKUP(B285,TCPO!$A$1:$I$11335,2,FALSE),IF(A285="SINAPI",VLOOKUP(B285,SINAPI!$A$1:$E$150003,2,FALSE),IF(A285="PMSP",VLOOKUP(B285,PMSP!$A$1:$E$2663,2,FALSE)," ")))))</f>
        <v>Suporte tubular de fixação em poste para 2 luminárias tipo pétala</v>
      </c>
      <c r="E285" s="30" t="str">
        <f>IF(A285="-","-",IF(A285="CDHU",VLOOKUP(B285,CDHU!$A$1:$E$4087,3,FALSE),IF(A285="TCPO",VLOOKUP(B285,TCPO!$A$1:$I$11335,4,FALSE),IF(A285="SINAPI",VLOOKUP(B285,SINAPI!$A$1:$E$15000,3,FALSE),IF(A285="PMSP",VLOOKUP(B285,PMSP!$A$1:$E$2663,3,FALSE)," ")))))</f>
        <v>UN</v>
      </c>
      <c r="F285" s="32">
        <f>MC!K711</f>
        <v>8</v>
      </c>
      <c r="G285" s="89">
        <f>IF(A285="-","-",IF(A285="CDHU",VLOOKUP(B285,CDHU!$A$1:$E$4087,4,FALSE),IF(A285="TCPO",VLOOKUP(B285,TCPO!$A$1:$I$11335,8,FALSE),IF(A285="SINAPI",VLOOKUP(B285,SINAPI!$A$1:$E$15000,4,FALSE),IF(A285="PMSP",VLOOKUP(B285,PMSP!$A$1:$E$2663,4,FALSE)," ")))))</f>
        <v>107.72</v>
      </c>
      <c r="H285" s="35">
        <f t="shared" si="148"/>
        <v>141.38</v>
      </c>
      <c r="I285" s="35">
        <f t="shared" si="149"/>
        <v>1131.04</v>
      </c>
      <c r="J285" s="36">
        <f t="shared" si="150"/>
        <v>1E-3</v>
      </c>
      <c r="K285" s="89">
        <f>IF(A285="-","-",IF(A285="CDHU",VLOOKUP(B285,CDHU!$A$1:$E$4087,5,FALSE),IF(A285="TCPO",VLOOKUP(B285,TCPO!$A$1:$I$11335,9,FALSE),IF(A285="SINAPI",VLOOKUP(B285,SINAPI!$A$1:$E$15000,5,FALSE),IF(A285="PMSP",VLOOKUP(B285,PMSP!$A$1:$E$2663,5,FALSE)," ")))))</f>
        <v>109.4</v>
      </c>
      <c r="L285" s="35">
        <f t="shared" si="151"/>
        <v>136.5</v>
      </c>
      <c r="M285" s="35">
        <f t="shared" si="152"/>
        <v>1092</v>
      </c>
      <c r="N285" s="36">
        <f t="shared" si="153"/>
        <v>1E-3</v>
      </c>
    </row>
    <row r="286" spans="1:14" ht="33" customHeight="1">
      <c r="A286" s="31" t="s">
        <v>34697</v>
      </c>
      <c r="B286" s="84" t="s">
        <v>5022</v>
      </c>
      <c r="C286" s="30" t="s">
        <v>52980</v>
      </c>
      <c r="D286" s="159" t="str">
        <f>IF(A286="-","-",IF(A286="CDHU",VLOOKUP(B286,CDHU!$A$1:$E$4087,2,FALSE),IF(A286="TCPO",VLOOKUP(B286,TCPO!$A$1:$I$11335,2,FALSE),IF(A286="SINAPI",VLOOKUP(B286,SINAPI!$A$1:$E$150003,2,FALSE),IF(A286="PMSP",VLOOKUP(B286,PMSP!$A$1:$E$2663,2,FALSE)," ")))))</f>
        <v>Luminária pública LED retangular para poste, fluxo luminoso de 6250 a 6674 lm, eficiência mínima 113 lm/W - potência 40 W/59 W</v>
      </c>
      <c r="E286" s="30" t="str">
        <f>IF(A286="-","-",IF(A286="CDHU",VLOOKUP(B286,CDHU!$A$1:$E$4087,3,FALSE),IF(A286="TCPO",VLOOKUP(B286,TCPO!$A$1:$I$11335,4,FALSE),IF(A286="SINAPI",VLOOKUP(B286,SINAPI!$A$1:$E$15000,3,FALSE),IF(A286="PMSP",VLOOKUP(B286,PMSP!$A$1:$E$2663,3,FALSE)," ")))))</f>
        <v>UN</v>
      </c>
      <c r="F286" s="32">
        <f>MC!K714</f>
        <v>8</v>
      </c>
      <c r="G286" s="89">
        <f>IF(A286="-","-",IF(A286="CDHU",VLOOKUP(B286,CDHU!$A$1:$E$4087,4,FALSE),IF(A286="TCPO",VLOOKUP(B286,TCPO!$A$1:$I$11335,8,FALSE),IF(A286="SINAPI",VLOOKUP(B286,SINAPI!$A$1:$E$15000,4,FALSE),IF(A286="PMSP",VLOOKUP(B286,PMSP!$A$1:$E$2663,4,FALSE)," ")))))</f>
        <v>457.53</v>
      </c>
      <c r="H286" s="35">
        <f t="shared" si="148"/>
        <v>600.5</v>
      </c>
      <c r="I286" s="35">
        <f t="shared" si="149"/>
        <v>4804</v>
      </c>
      <c r="J286" s="36">
        <f t="shared" si="150"/>
        <v>4.1999999999999997E-3</v>
      </c>
      <c r="K286" s="89">
        <f>IF(A286="-","-",IF(A286="CDHU",VLOOKUP(B286,CDHU!$A$1:$E$4087,5,FALSE),IF(A286="TCPO",VLOOKUP(B286,TCPO!$A$1:$I$11335,9,FALSE),IF(A286="SINAPI",VLOOKUP(B286,SINAPI!$A$1:$E$15000,5,FALSE),IF(A286="PMSP",VLOOKUP(B286,PMSP!$A$1:$E$2663,5,FALSE)," ")))))</f>
        <v>461.46</v>
      </c>
      <c r="L286" s="35">
        <f t="shared" si="151"/>
        <v>575.79999999999995</v>
      </c>
      <c r="M286" s="35">
        <f t="shared" si="152"/>
        <v>4606.3999999999996</v>
      </c>
      <c r="N286" s="36">
        <f t="shared" si="153"/>
        <v>4.1000000000000003E-3</v>
      </c>
    </row>
    <row r="287" spans="1:14" ht="33" customHeight="1">
      <c r="A287" s="31"/>
      <c r="B287" s="86"/>
      <c r="C287" s="37"/>
      <c r="D287" s="66"/>
      <c r="E287" s="297"/>
      <c r="F287" s="38"/>
      <c r="H287" s="237" t="s">
        <v>52910</v>
      </c>
      <c r="I287" s="39">
        <f>SUM(I281:I286)</f>
        <v>18245.91</v>
      </c>
      <c r="J287" s="67">
        <f>SUM(J281:J286)</f>
        <v>1.5900000000000001E-2</v>
      </c>
      <c r="K287" s="88"/>
      <c r="L287" s="237" t="s">
        <v>52910</v>
      </c>
      <c r="M287" s="39">
        <f>SUM(M281:M286)</f>
        <v>17632.419999999998</v>
      </c>
      <c r="N287" s="293">
        <f>SUM(N281:N286)</f>
        <v>1.5900000000000001E-2</v>
      </c>
    </row>
    <row r="288" spans="1:14" ht="33" customHeight="1">
      <c r="A288" s="31"/>
      <c r="B288" s="37"/>
      <c r="C288" s="228" t="s">
        <v>52686</v>
      </c>
      <c r="D288" s="229" t="s">
        <v>52541</v>
      </c>
      <c r="E288" s="30"/>
      <c r="F288" s="40"/>
      <c r="G288" s="90"/>
      <c r="H288" s="35"/>
      <c r="I288" s="35"/>
      <c r="J288" s="36"/>
      <c r="K288" s="90"/>
      <c r="L288" s="35"/>
      <c r="M288" s="35"/>
      <c r="N288" s="36"/>
    </row>
    <row r="289" spans="1:14" ht="63">
      <c r="A289" s="31" t="s">
        <v>36538</v>
      </c>
      <c r="B289" s="84">
        <v>94279</v>
      </c>
      <c r="C289" s="30" t="s">
        <v>52758</v>
      </c>
      <c r="D289" s="78" t="str">
        <f>IF(A289="-","-",IF(A289="CDHU",VLOOKUP(B289,CDHU!$A$1:$E$4087,2,FALSE),IF(A289="TCPO",VLOOKUP(B289,TCPO!$A$1:$I$11335,2,FALSE),IF(A289="SINAPI",VLOOKUP(B289,SINAPI!$A$1:$E$150003,2,FALSE),IF(A289="PMSP",VLOOKUP(B289,PMSP!$A$1:$E$2663,2,FALSE)," ")))))</f>
        <v>ASSENTAMENTO DE GUIA (MEIO-FIO) EM TRECHO RETO, CONFECCIONADA EM CONCRETO PRÉ-FABRICADO, DIMENSÕES 39X6,5X6,5X19 CM (COMPRIMENTO X BASE INFERIOR X BASE SUPERIOR X ALTURA), PARA DELIMITAÇÃO DE JARDINS, PRAÇAS OU PASSEIOS. AF_01/2024</v>
      </c>
      <c r="E289" s="30" t="str">
        <f>IF(A289="-","-",IF(A289="CDHU",VLOOKUP(B289,CDHU!$A$1:$E$4087,3,FALSE),IF(A289="TCPO",VLOOKUP(B289,TCPO!$A$1:$I$11335,4,FALSE),IF(A289="SINAPI",VLOOKUP(B289,SINAPI!$A$1:$E$15000,3,FALSE),IF(A289="PMSP",VLOOKUP(B289,PMSP!$A$1:$E$2663,3,FALSE)," ")))))</f>
        <v>M</v>
      </c>
      <c r="F289" s="32">
        <f>MC!K718</f>
        <v>38.520000000000003</v>
      </c>
      <c r="G289" s="89">
        <f>IF(A289="-","-",IF(A289="CDHU",VLOOKUP(B289,CDHU!$A$1:$E$4087,4,FALSE),IF(A289="TCPO",VLOOKUP(B289,TCPO!$A$1:$I$11335,8,FALSE),IF(A289="SINAPI",VLOOKUP(B289,SINAPI!$A$1:$E$15000,4,FALSE),IF(A289="PMSP",VLOOKUP(B289,PMSP!$A$1:$E$2663,4,FALSE)," ")))))</f>
        <v>43.83</v>
      </c>
      <c r="H289" s="35">
        <f t="shared" ref="H289:H291" si="154">TRUNC(G289*(1+$H$13),2)</f>
        <v>57.52</v>
      </c>
      <c r="I289" s="35">
        <f t="shared" ref="I289:I291" si="155">TRUNC(H289*F289,2)</f>
        <v>2215.67</v>
      </c>
      <c r="J289" s="36">
        <f>I289/$I$423</f>
        <v>1.9E-3</v>
      </c>
      <c r="K289" s="89">
        <f>IF(A289="-","-",IF(A289="CDHU",VLOOKUP(B289,CDHU!$A$1:$E$4087,5,FALSE),IF(A289="TCPO",VLOOKUP(B289,TCPO!$A$1:$I$11335,9,FALSE),IF(A289="SINAPI",VLOOKUP(B289,SINAPI!$A$1:$E$15000,5,FALSE),IF(A289="PMSP",VLOOKUP(B289,PMSP!$A$1:$E$2663,5,FALSE)," ")))))</f>
        <v>42.81</v>
      </c>
      <c r="L289" s="35">
        <f t="shared" ref="L289:L291" si="156">TRUNC(K289*(1+$I$13),2)</f>
        <v>53.41</v>
      </c>
      <c r="M289" s="35">
        <f t="shared" ref="M289:M291" si="157">TRUNC(L289*F289,2)</f>
        <v>2057.35</v>
      </c>
      <c r="N289" s="36">
        <f>M289/$M$423</f>
        <v>1.9E-3</v>
      </c>
    </row>
    <row r="290" spans="1:14" ht="63">
      <c r="A290" s="31" t="s">
        <v>36538</v>
      </c>
      <c r="B290" s="84">
        <v>94280</v>
      </c>
      <c r="C290" s="30" t="s">
        <v>52759</v>
      </c>
      <c r="D290" s="78" t="str">
        <f>IF(A290="-","-",IF(A290="CDHU",VLOOKUP(B290,CDHU!$A$1:$E$4087,2,FALSE),IF(A290="TCPO",VLOOKUP(B290,TCPO!$A$1:$I$11335,2,FALSE),IF(A290="SINAPI",VLOOKUP(B290,SINAPI!$A$1:$E$150003,2,FALSE),IF(A290="PMSP",VLOOKUP(B290,PMSP!$A$1:$E$2663,2,FALSE)," ")))))</f>
        <v>ASSENTAMENTO DE GUIA (MEIO-FIO) EM TRECHO CURVO, CONFECCIONADA EM CONCRETO PRÉ-FABRICADO, DIMENSÕES 39X6,5X6,5X19 CM (COMPRIMENTO X BASE INFERIOR X BASE SUPERIOR X ALTURA), PARA DELIMITAÇÃO DE JARDINS, PRAÇAS OU PASSEIOS. AF_01/2024</v>
      </c>
      <c r="E290" s="30" t="str">
        <f>IF(A290="-","-",IF(A290="CDHU",VLOOKUP(B290,CDHU!$A$1:$E$4087,3,FALSE),IF(A290="TCPO",VLOOKUP(B290,TCPO!$A$1:$I$11335,4,FALSE),IF(A290="SINAPI",VLOOKUP(B290,SINAPI!$A$1:$E$15000,3,FALSE),IF(A290="PMSP",VLOOKUP(B290,PMSP!$A$1:$E$2663,3,FALSE)," ")))))</f>
        <v>M</v>
      </c>
      <c r="F290" s="32">
        <f>MC!K722</f>
        <v>18.649999999999999</v>
      </c>
      <c r="G290" s="89">
        <f>IF(A290="-","-",IF(A290="CDHU",VLOOKUP(B290,CDHU!$A$1:$E$4087,4,FALSE),IF(A290="TCPO",VLOOKUP(B290,TCPO!$A$1:$I$11335,8,FALSE),IF(A290="SINAPI",VLOOKUP(B290,SINAPI!$A$1:$E$15000,4,FALSE),IF(A290="PMSP",VLOOKUP(B290,PMSP!$A$1:$E$2663,4,FALSE)," ")))))</f>
        <v>47.56</v>
      </c>
      <c r="H290" s="35">
        <f t="shared" si="154"/>
        <v>62.42</v>
      </c>
      <c r="I290" s="35">
        <f t="shared" si="155"/>
        <v>1164.1300000000001</v>
      </c>
      <c r="J290" s="36">
        <f>I290/$I$423</f>
        <v>1E-3</v>
      </c>
      <c r="K290" s="89">
        <f>IF(A290="-","-",IF(A290="CDHU",VLOOKUP(B290,CDHU!$A$1:$E$4087,5,FALSE),IF(A290="TCPO",VLOOKUP(B290,TCPO!$A$1:$I$11335,9,FALSE),IF(A290="SINAPI",VLOOKUP(B290,SINAPI!$A$1:$E$15000,5,FALSE),IF(A290="PMSP",VLOOKUP(B290,PMSP!$A$1:$E$2663,5,FALSE)," ")))))</f>
        <v>46.26</v>
      </c>
      <c r="L290" s="35">
        <f t="shared" si="156"/>
        <v>57.72</v>
      </c>
      <c r="M290" s="35">
        <f t="shared" si="157"/>
        <v>1076.47</v>
      </c>
      <c r="N290" s="36">
        <f>M290/$M$423</f>
        <v>1E-3</v>
      </c>
    </row>
    <row r="291" spans="1:14" ht="33" customHeight="1">
      <c r="A291" s="31" t="s">
        <v>36898</v>
      </c>
      <c r="B291" s="84">
        <v>9073060</v>
      </c>
      <c r="C291" s="30" t="s">
        <v>52760</v>
      </c>
      <c r="D291" s="78" t="str">
        <f>IF(A291="-","-",IF(A291="CDHU",VLOOKUP(B291,CDHU!$A$1:$E$4087,2,FALSE),IF(A291="TCPO",VLOOKUP(B291,TCPO!$A$1:$I$11335,2,FALSE),IF(A291="SINAPI",VLOOKUP(B291,SINAPI!$A$1:$E$150003,2,FALSE),IF(A291="PMSP",VLOOKUP(B291,PMSP!$A$1:$E$2663,2,FALSE)," ")))))</f>
        <v>RECOLOCAÇÃO DE POSTE DE FERRO, INCLUSIVE BASE DE FIXAÇÃO</v>
      </c>
      <c r="E291" s="30" t="str">
        <f>IF(A291="-","-",IF(A291="CDHU",VLOOKUP(B291,CDHU!$A$1:$E$4087,3,FALSE),IF(A291="TCPO",VLOOKUP(B291,TCPO!$A$1:$I$11335,4,FALSE),IF(A291="SINAPI",VLOOKUP(B291,SINAPI!$A$1:$E$15000,3,FALSE),IF(A291="PMSP",VLOOKUP(B291,PMSP!$A$1:$E$2663,3,FALSE)," ")))))</f>
        <v>UN</v>
      </c>
      <c r="F291" s="32">
        <f>MC!K725</f>
        <v>5</v>
      </c>
      <c r="G291" s="89">
        <f>IF(A291="-","-",IF(A291="CDHU",VLOOKUP(B291,CDHU!$A$1:$E$4087,4,FALSE),IF(A291="TCPO",VLOOKUP(B291,TCPO!$A$1:$I$11335,8,FALSE),IF(A291="SINAPI",VLOOKUP(B291,SINAPI!$A$1:$E$15000,4,FALSE),IF(A291="PMSP",VLOOKUP(B291,PMSP!$A$1:$E$2663,4,FALSE)," ")))))</f>
        <v>454.53</v>
      </c>
      <c r="H291" s="35">
        <f t="shared" si="154"/>
        <v>596.57000000000005</v>
      </c>
      <c r="I291" s="35">
        <f t="shared" si="155"/>
        <v>2982.85</v>
      </c>
      <c r="J291" s="36">
        <f>I291/$I$423</f>
        <v>2.5999999999999999E-3</v>
      </c>
      <c r="K291" s="89">
        <f>IF(A291="-","-",IF(A291="CDHU",VLOOKUP(B291,CDHU!$A$1:$E$4087,5,FALSE),IF(A291="TCPO",VLOOKUP(B291,TCPO!$A$1:$I$11335,9,FALSE),IF(A291="SINAPI",VLOOKUP(B291,SINAPI!$A$1:$E$15000,5,FALSE),IF(A291="PMSP",VLOOKUP(B291,PMSP!$A$1:$E$2663,5,FALSE)," ")))))</f>
        <v>427.05</v>
      </c>
      <c r="L291" s="35">
        <f t="shared" si="156"/>
        <v>532.87</v>
      </c>
      <c r="M291" s="35">
        <f t="shared" si="157"/>
        <v>2664.35</v>
      </c>
      <c r="N291" s="36">
        <f>M291/$M$423</f>
        <v>2.3999999999999998E-3</v>
      </c>
    </row>
    <row r="292" spans="1:14" ht="33" customHeight="1">
      <c r="A292" s="31"/>
      <c r="B292" s="86"/>
      <c r="C292" s="37"/>
      <c r="D292" s="66"/>
      <c r="E292" s="297"/>
      <c r="F292" s="38"/>
      <c r="G292" s="91"/>
      <c r="H292" s="237" t="s">
        <v>52909</v>
      </c>
      <c r="I292" s="39">
        <f>SUM(I289:I291)</f>
        <v>6362.65</v>
      </c>
      <c r="J292" s="67">
        <f>SUM(J289:J291)</f>
        <v>5.4999999999999997E-3</v>
      </c>
      <c r="K292" s="91"/>
      <c r="L292" s="237" t="s">
        <v>52909</v>
      </c>
      <c r="M292" s="39">
        <f>SUM(M289:M291)</f>
        <v>5798.17</v>
      </c>
      <c r="N292" s="67">
        <f>SUM(N289:N291)</f>
        <v>5.3E-3</v>
      </c>
    </row>
    <row r="293" spans="1:14" ht="33" customHeight="1">
      <c r="A293" s="31"/>
      <c r="B293" s="86"/>
      <c r="C293" s="37"/>
      <c r="D293" s="66"/>
      <c r="E293" s="297"/>
      <c r="F293" s="38"/>
      <c r="G293" s="91"/>
      <c r="H293" s="237" t="s">
        <v>52908</v>
      </c>
      <c r="I293" s="39">
        <f>I240+I250+I257+I261+I279+I287+I292</f>
        <v>141608.41</v>
      </c>
      <c r="J293" s="67">
        <f>J240+J250+J257+J261+J279+J287+J292</f>
        <v>0.12230000000000001</v>
      </c>
      <c r="K293" s="91"/>
      <c r="L293" s="237" t="s">
        <v>52908</v>
      </c>
      <c r="M293" s="39">
        <f>M240+M250+M257+M261+M279+M287+M292</f>
        <v>135285.73000000001</v>
      </c>
      <c r="N293" s="293">
        <f>N240+N250+N257+N261+N279+N287+N292</f>
        <v>0.1221</v>
      </c>
    </row>
    <row r="294" spans="1:14" ht="33" customHeight="1">
      <c r="A294" s="31"/>
      <c r="B294" s="37"/>
      <c r="C294" s="62" t="s">
        <v>36864</v>
      </c>
      <c r="D294" s="94" t="s">
        <v>52647</v>
      </c>
      <c r="E294" s="30"/>
      <c r="F294" s="40"/>
      <c r="G294" s="90"/>
      <c r="H294" s="35"/>
      <c r="I294" s="35"/>
      <c r="J294" s="36"/>
      <c r="K294" s="90"/>
      <c r="L294" s="35"/>
      <c r="M294" s="35"/>
      <c r="N294" s="36"/>
    </row>
    <row r="295" spans="1:14" ht="33" customHeight="1">
      <c r="A295" s="31"/>
      <c r="B295" s="37"/>
      <c r="C295" s="228" t="s">
        <v>52623</v>
      </c>
      <c r="D295" s="229" t="s">
        <v>52650</v>
      </c>
      <c r="E295" s="30"/>
      <c r="F295" s="40"/>
      <c r="G295" s="90"/>
      <c r="H295" s="35"/>
      <c r="I295" s="35"/>
      <c r="J295" s="36"/>
      <c r="K295" s="90"/>
      <c r="L295" s="35"/>
      <c r="M295" s="35"/>
      <c r="N295" s="36"/>
    </row>
    <row r="296" spans="1:14" ht="33" customHeight="1">
      <c r="A296" s="31" t="s">
        <v>34697</v>
      </c>
      <c r="B296" s="84" t="s">
        <v>3569</v>
      </c>
      <c r="C296" s="30" t="s">
        <v>52624</v>
      </c>
      <c r="D296" s="78" t="str">
        <f>IF(A296="-","-",IF(A296="CDHU",VLOOKUP(B296,CDHU!$A$1:$E$4087,2,FALSE),IF(A296="TCPO",VLOOKUP(B296,TCPO!$A$1:$I$11335,2,FALSE),IF(A296="SINAPI",VLOOKUP(B296,SINAPI!$A$1:$E$150003,2,FALSE),IF(A296="PMSP",VLOOKUP(B296,PMSP!$A$1:$E$2663,2,FALSE)," ")))))</f>
        <v>Corte, recorte e remoção de árvore  inclusive as raízes - diâmetro (DAP)&gt;5cm&lt;15cm</v>
      </c>
      <c r="E296" s="30" t="str">
        <f>IF(A296="-","-",IF(A296="CDHU",VLOOKUP(B296,CDHU!$A$1:$E$4087,3,FALSE),IF(A296="TCPO",VLOOKUP(B296,TCPO!$A$1:$I$11335,4,FALSE),IF(A296="SINAPI",VLOOKUP(B296,SINAPI!$A$1:$E$15000,3,FALSE),IF(A296="PMSP",VLOOKUP(B296,PMSP!$A$1:$E$2663,3,FALSE)," ")))))</f>
        <v>UN</v>
      </c>
      <c r="F296" s="32">
        <f>MC!K730</f>
        <v>53</v>
      </c>
      <c r="G296" s="89">
        <f>IF(A296="-","-",IF(A296="CDHU",VLOOKUP(B296,CDHU!$A$1:$E$4087,4,FALSE),IF(A296="TCPO",VLOOKUP(B296,TCPO!$A$1:$I$11335,8,FALSE),IF(A296="SINAPI",VLOOKUP(B296,SINAPI!$A$1:$E$15000,4,FALSE),IF(A296="PMSP",VLOOKUP(B296,PMSP!$A$1:$E$2663,4,FALSE)," ")))))</f>
        <v>259.39999999999998</v>
      </c>
      <c r="H296" s="35">
        <f t="shared" ref="H296:H299" si="158">TRUNC(G296*(1+$H$13),2)</f>
        <v>340.46</v>
      </c>
      <c r="I296" s="35">
        <f t="shared" ref="I296:I299" si="159">TRUNC(H296*F296,2)</f>
        <v>18044.38</v>
      </c>
      <c r="J296" s="36">
        <f t="shared" ref="J296:J302" si="160">I296/$I$423</f>
        <v>1.5599999999999999E-2</v>
      </c>
      <c r="K296" s="89">
        <f>IF(A296="-","-",IF(A296="CDHU",VLOOKUP(B296,CDHU!$A$1:$E$4087,5,FALSE),IF(A296="TCPO",VLOOKUP(B296,TCPO!$A$1:$I$11335,9,FALSE),IF(A296="SINAPI",VLOOKUP(B296,SINAPI!$A$1:$E$15000,5,FALSE),IF(A296="PMSP",VLOOKUP(B296,PMSP!$A$1:$E$2663,5,FALSE)," ")))))</f>
        <v>277.08</v>
      </c>
      <c r="L296" s="35">
        <f t="shared" ref="L296:L299" si="161">TRUNC(K296*(1+$I$13),2)</f>
        <v>345.74</v>
      </c>
      <c r="M296" s="35">
        <f t="shared" ref="M296:M299" si="162">TRUNC(L296*F296,2)</f>
        <v>18324.22</v>
      </c>
      <c r="N296" s="36">
        <f t="shared" ref="N296:N302" si="163">M296/$M$423</f>
        <v>1.6500000000000001E-2</v>
      </c>
    </row>
    <row r="297" spans="1:14" ht="33" customHeight="1">
      <c r="A297" s="31" t="s">
        <v>34697</v>
      </c>
      <c r="B297" s="84" t="s">
        <v>3571</v>
      </c>
      <c r="C297" s="30" t="s">
        <v>36866</v>
      </c>
      <c r="D297" s="78" t="str">
        <f>IF(A297="-","-",IF(A297="CDHU",VLOOKUP(B297,CDHU!$A$1:$E$4087,2,FALSE),IF(A297="TCPO",VLOOKUP(B297,TCPO!$A$1:$I$11335,2,FALSE),IF(A297="SINAPI",VLOOKUP(B297,SINAPI!$A$1:$E$150003,2,FALSE),IF(A297="PMSP",VLOOKUP(B297,PMSP!$A$1:$E$2663,2,FALSE)," ")))))</f>
        <v>Corte, recorte e remoção de árvore inclusive as raízes - diâmetro (DAP)&gt;15cm&lt;30cm</v>
      </c>
      <c r="E297" s="30" t="str">
        <f>IF(A297="-","-",IF(A297="CDHU",VLOOKUP(B297,CDHU!$A$1:$E$4087,3,FALSE),IF(A297="TCPO",VLOOKUP(B297,TCPO!$A$1:$I$11335,4,FALSE),IF(A297="SINAPI",VLOOKUP(B297,SINAPI!$A$1:$E$15000,3,FALSE),IF(A297="PMSP",VLOOKUP(B297,PMSP!$A$1:$E$2663,3,FALSE)," ")))))</f>
        <v>UN</v>
      </c>
      <c r="F297" s="32">
        <f>MC!K733</f>
        <v>2</v>
      </c>
      <c r="G297" s="89">
        <f>IF(A297="-","-",IF(A297="CDHU",VLOOKUP(B297,CDHU!$A$1:$E$4087,4,FALSE),IF(A297="TCPO",VLOOKUP(B297,TCPO!$A$1:$I$11335,8,FALSE),IF(A297="SINAPI",VLOOKUP(B297,SINAPI!$A$1:$E$15000,4,FALSE),IF(A297="PMSP",VLOOKUP(B297,PMSP!$A$1:$E$2663,4,FALSE)," ")))))</f>
        <v>743.68</v>
      </c>
      <c r="H297" s="35">
        <f t="shared" si="158"/>
        <v>976.08</v>
      </c>
      <c r="I297" s="35">
        <f t="shared" si="159"/>
        <v>1952.16</v>
      </c>
      <c r="J297" s="36">
        <f t="shared" si="160"/>
        <v>1.6999999999999999E-3</v>
      </c>
      <c r="K297" s="89">
        <f>IF(A297="-","-",IF(A297="CDHU",VLOOKUP(B297,CDHU!$A$1:$E$4087,5,FALSE),IF(A297="TCPO",VLOOKUP(B297,TCPO!$A$1:$I$11335,9,FALSE),IF(A297="SINAPI",VLOOKUP(B297,SINAPI!$A$1:$E$15000,5,FALSE),IF(A297="PMSP",VLOOKUP(B297,PMSP!$A$1:$E$2663,5,FALSE)," ")))))</f>
        <v>765.42</v>
      </c>
      <c r="L297" s="35">
        <f t="shared" si="161"/>
        <v>955.09</v>
      </c>
      <c r="M297" s="35">
        <f t="shared" si="162"/>
        <v>1910.18</v>
      </c>
      <c r="N297" s="36">
        <f t="shared" si="163"/>
        <v>1.6999999999999999E-3</v>
      </c>
    </row>
    <row r="298" spans="1:14" ht="33" customHeight="1">
      <c r="A298" s="31" t="s">
        <v>34697</v>
      </c>
      <c r="B298" s="84" t="s">
        <v>621</v>
      </c>
      <c r="C298" s="30" t="s">
        <v>52625</v>
      </c>
      <c r="D298" s="78" t="str">
        <f>IF(A298="-","-",IF(A298="CDHU",VLOOKUP(B298,CDHU!$A$1:$E$4087,2,FALSE),IF(A298="TCPO",VLOOKUP(B298,TCPO!$A$1:$I$11335,2,FALSE),IF(A298="SINAPI",VLOOKUP(B298,SINAPI!$A$1:$E$150003,2,FALSE),IF(A298="PMSP",VLOOKUP(B298,PMSP!$A$1:$E$2663,2,FALSE)," ")))))</f>
        <v>Locação de vias, calçadas, tanques e lagoas</v>
      </c>
      <c r="E298" s="30" t="str">
        <f>IF(A298="-","-",IF(A298="CDHU",VLOOKUP(B298,CDHU!$A$1:$E$4087,3,FALSE),IF(A298="TCPO",VLOOKUP(B298,TCPO!$A$1:$I$11335,4,FALSE),IF(A298="SINAPI",VLOOKUP(B298,SINAPI!$A$1:$E$15000,3,FALSE),IF(A298="PMSP",VLOOKUP(B298,PMSP!$A$1:$E$2663,3,FALSE)," ")))))</f>
        <v>M2</v>
      </c>
      <c r="F298" s="32">
        <f>MC!K736</f>
        <v>475</v>
      </c>
      <c r="G298" s="89">
        <f>IF(A298="-","-",IF(A298="CDHU",VLOOKUP(B298,CDHU!$A$1:$E$4087,4,FALSE),IF(A298="TCPO",VLOOKUP(B298,TCPO!$A$1:$I$11335,8,FALSE),IF(A298="SINAPI",VLOOKUP(B298,SINAPI!$A$1:$E$15000,4,FALSE),IF(A298="PMSP",VLOOKUP(B298,PMSP!$A$1:$E$2663,4,FALSE)," ")))))</f>
        <v>1.79</v>
      </c>
      <c r="H298" s="35">
        <f t="shared" si="158"/>
        <v>2.34</v>
      </c>
      <c r="I298" s="35">
        <f t="shared" si="159"/>
        <v>1111.5</v>
      </c>
      <c r="J298" s="36">
        <f t="shared" si="160"/>
        <v>1E-3</v>
      </c>
      <c r="K298" s="89">
        <f>IF(A298="-","-",IF(A298="CDHU",VLOOKUP(B298,CDHU!$A$1:$E$4087,5,FALSE),IF(A298="TCPO",VLOOKUP(B298,TCPO!$A$1:$I$11335,9,FALSE),IF(A298="SINAPI",VLOOKUP(B298,SINAPI!$A$1:$E$15000,5,FALSE),IF(A298="PMSP",VLOOKUP(B298,PMSP!$A$1:$E$2663,5,FALSE)," ")))))</f>
        <v>1.89</v>
      </c>
      <c r="L298" s="35">
        <f t="shared" si="161"/>
        <v>2.35</v>
      </c>
      <c r="M298" s="35">
        <f t="shared" si="162"/>
        <v>1116.25</v>
      </c>
      <c r="N298" s="36">
        <f t="shared" si="163"/>
        <v>1E-3</v>
      </c>
    </row>
    <row r="299" spans="1:14" ht="33" customHeight="1">
      <c r="A299" s="31" t="s">
        <v>34697</v>
      </c>
      <c r="B299" s="84" t="s">
        <v>1109</v>
      </c>
      <c r="C299" s="30" t="s">
        <v>52932</v>
      </c>
      <c r="D299" s="78" t="str">
        <f>IF(A299="-","-",IF(A299="CDHU",VLOOKUP(B299,CDHU!$A$1:$E$4087,2,FALSE),IF(A299="TCPO",VLOOKUP(B299,TCPO!$A$1:$I$11335,2,FALSE),IF(A299="SINAPI",VLOOKUP(B299,SINAPI!$A$1:$E$150003,2,FALSE),IF(A299="PMSP",VLOOKUP(B299,PMSP!$A$1:$E$2663,2,FALSE)," ")))))</f>
        <v>Carregamento mecanizado de entulho fragmentado, com caminhão à disposição dentro da obra, até o raio de 1 km</v>
      </c>
      <c r="E299" s="30" t="str">
        <f>IF(A299="-","-",IF(A299="CDHU",VLOOKUP(B299,CDHU!$A$1:$E$4087,3,FALSE),IF(A299="TCPO",VLOOKUP(B299,TCPO!$A$1:$I$11335,4,FALSE),IF(A299="SINAPI",VLOOKUP(B299,SINAPI!$A$1:$E$15000,3,FALSE),IF(A299="PMSP",VLOOKUP(B299,PMSP!$A$1:$E$2663,3,FALSE)," ")))))</f>
        <v>M3</v>
      </c>
      <c r="F299" s="32">
        <f>MC!K739</f>
        <v>25</v>
      </c>
      <c r="G299" s="89">
        <f>IF(A299="-","-",IF(A299="CDHU",VLOOKUP(B299,CDHU!$A$1:$E$4087,4,FALSE),IF(A299="TCPO",VLOOKUP(B299,TCPO!$A$1:$I$11335,8,FALSE),IF(A299="SINAPI",VLOOKUP(B299,SINAPI!$A$1:$E$15000,4,FALSE),IF(A299="PMSP",VLOOKUP(B299,PMSP!$A$1:$E$2663,4,FALSE)," ")))))</f>
        <v>18.899999999999999</v>
      </c>
      <c r="H299" s="35">
        <f t="shared" si="158"/>
        <v>24.8</v>
      </c>
      <c r="I299" s="35">
        <f t="shared" si="159"/>
        <v>620</v>
      </c>
      <c r="J299" s="36">
        <f t="shared" si="160"/>
        <v>5.0000000000000001E-4</v>
      </c>
      <c r="K299" s="89">
        <f>IF(A299="-","-",IF(A299="CDHU",VLOOKUP(B299,CDHU!$A$1:$E$4087,5,FALSE),IF(A299="TCPO",VLOOKUP(B299,TCPO!$A$1:$I$11335,9,FALSE),IF(A299="SINAPI",VLOOKUP(B299,SINAPI!$A$1:$E$15000,5,FALSE),IF(A299="PMSP",VLOOKUP(B299,PMSP!$A$1:$E$2663,5,FALSE)," ")))))</f>
        <v>18.899999999999999</v>
      </c>
      <c r="L299" s="35">
        <f t="shared" si="161"/>
        <v>23.58</v>
      </c>
      <c r="M299" s="35">
        <f t="shared" si="162"/>
        <v>589.5</v>
      </c>
      <c r="N299" s="36">
        <f t="shared" si="163"/>
        <v>5.0000000000000001E-4</v>
      </c>
    </row>
    <row r="300" spans="1:14" ht="33" customHeight="1">
      <c r="A300" s="31" t="s">
        <v>36898</v>
      </c>
      <c r="B300" s="84">
        <v>1001010</v>
      </c>
      <c r="C300" s="30" t="s">
        <v>36867</v>
      </c>
      <c r="D300" s="78" t="str">
        <f>IF(A300="-","-",IF(A300="CDHU",VLOOKUP(B300,CDHU!$A$1:$E$4087,2,FALSE),IF(A300="TCPO",VLOOKUP(B300,TCPO!$A$1:$I$11335,2,FALSE),IF(A300="SINAPI",VLOOKUP(B300,SINAPI!$A$1:$E$150003,2,FALSE),IF(A300="PMSP",VLOOKUP(B300,PMSP!$A$1:$E$2663,2,FALSE)," ")))))</f>
        <v>TRANSPORTE DE ENTULHO POR CAMINHÃO BASCULANTE, A PARTIR DE 1KM</v>
      </c>
      <c r="E300" s="30" t="str">
        <f>IF(A300="-","-",IF(A300="CDHU",VLOOKUP(B300,CDHU!$A$1:$E$4087,3,FALSE),IF(A300="TCPO",VLOOKUP(B300,TCPO!$A$1:$I$11335,4,FALSE),IF(A300="SINAPI",VLOOKUP(B300,SINAPI!$A$1:$E$15000,3,FALSE),IF(A300="PMSP",VLOOKUP(B300,PMSP!$A$1:$E$2663,3,FALSE)," ")))))</f>
        <v>M3XKM</v>
      </c>
      <c r="F300" s="32">
        <f>MC!K742</f>
        <v>1037.5</v>
      </c>
      <c r="G300" s="89">
        <f>IF(A300="-","-",IF(A300="CDHU",VLOOKUP(B300,CDHU!$A$1:$E$4087,4,FALSE),IF(A300="TCPO",VLOOKUP(B300,TCPO!$A$1:$I$11335,8,FALSE),IF(A300="SINAPI",VLOOKUP(B300,SINAPI!$A$1:$E$15000,4,FALSE),IF(A300="PMSP",VLOOKUP(B300,PMSP!$A$1:$E$2663,4,FALSE)," ")))))</f>
        <v>1.7</v>
      </c>
      <c r="H300" s="35">
        <f>TRUNC(G300*(1+$H$13),2)</f>
        <v>2.23</v>
      </c>
      <c r="I300" s="35">
        <f>TRUNC(H300*F300,2)</f>
        <v>2313.62</v>
      </c>
      <c r="J300" s="36">
        <f t="shared" si="160"/>
        <v>2E-3</v>
      </c>
      <c r="K300" s="89">
        <f>IF(A300="-","-",IF(A300="CDHU",VLOOKUP(B300,CDHU!$A$1:$E$4087,5,FALSE),IF(A300="TCPO",VLOOKUP(B300,TCPO!$A$1:$I$11335,9,FALSE),IF(A300="SINAPI",VLOOKUP(B300,SINAPI!$A$1:$E$15000,5,FALSE),IF(A300="PMSP",VLOOKUP(B300,PMSP!$A$1:$E$2663,5,FALSE)," ")))))</f>
        <v>1.68</v>
      </c>
      <c r="L300" s="35">
        <f>TRUNC(K300*(1+$I$13),2)</f>
        <v>2.09</v>
      </c>
      <c r="M300" s="35">
        <f>TRUNC(L300*F300,2)</f>
        <v>2168.37</v>
      </c>
      <c r="N300" s="36">
        <f t="shared" si="163"/>
        <v>1.9E-3</v>
      </c>
    </row>
    <row r="301" spans="1:14" ht="33" customHeight="1">
      <c r="A301" s="31" t="s">
        <v>36898</v>
      </c>
      <c r="B301" s="84">
        <v>1002011</v>
      </c>
      <c r="C301" s="30" t="s">
        <v>53009</v>
      </c>
      <c r="D301" s="78" t="str">
        <f>IF(A301="-","-",IF(A301="CDHU",VLOOKUP(B301,CDHU!$A$1:$E$4087,2,FALSE),IF(A301="TCPO",VLOOKUP(B301,TCPO!$A$1:$I$11335,2,FALSE),IF(A301="SINAPI",VLOOKUP(B301,SINAPI!$A$1:$E$150003,2,FALSE),IF(A301="PMSP",VLOOKUP(B301,PMSP!$A$1:$E$2663,2,FALSE)," ")))))</f>
        <v>CARGA MANUAL E REMOÇÃO DE TERRA, INCLUSIVE TRANSPORTE ATÉ 1 KM</v>
      </c>
      <c r="E301" s="30" t="str">
        <f>IF(A301="-","-",IF(A301="CDHU",VLOOKUP(B301,CDHU!$A$1:$E$4087,3,FALSE),IF(A301="TCPO",VLOOKUP(B301,TCPO!$A$1:$I$11335,4,FALSE),IF(A301="SINAPI",VLOOKUP(B301,SINAPI!$A$1:$E$15000,3,FALSE),IF(A301="PMSP",VLOOKUP(B301,PMSP!$A$1:$E$2663,3,FALSE)," ")))))</f>
        <v>M3</v>
      </c>
      <c r="F301" s="32">
        <f>MC!K745</f>
        <v>63.31</v>
      </c>
      <c r="G301" s="89">
        <f>IF(A301="-","-",IF(A301="CDHU",VLOOKUP(B301,CDHU!$A$1:$E$4087,4,FALSE),IF(A301="TCPO",VLOOKUP(B301,TCPO!$A$1:$I$11335,8,FALSE),IF(A301="SINAPI",VLOOKUP(B301,SINAPI!$A$1:$E$15000,4,FALSE),IF(A301="PMSP",VLOOKUP(B301,PMSP!$A$1:$E$2663,4,FALSE)," ")))))</f>
        <v>42.85</v>
      </c>
      <c r="H301" s="35">
        <f t="shared" ref="H301:H302" si="164">TRUNC(G301*(1+$H$13),2)</f>
        <v>56.24</v>
      </c>
      <c r="I301" s="35">
        <f t="shared" ref="I301:I302" si="165">TRUNC(H301*F301,2)</f>
        <v>3560.55</v>
      </c>
      <c r="J301" s="36">
        <f t="shared" si="160"/>
        <v>3.0999999999999999E-3</v>
      </c>
      <c r="K301" s="89">
        <f>IF(A301="-","-",IF(A301="CDHU",VLOOKUP(B301,CDHU!$A$1:$E$4087,5,FALSE),IF(A301="TCPO",VLOOKUP(B301,TCPO!$A$1:$I$11335,9,FALSE),IF(A301="SINAPI",VLOOKUP(B301,SINAPI!$A$1:$E$15000,5,FALSE),IF(A301="PMSP",VLOOKUP(B301,PMSP!$A$1:$E$2663,5,FALSE)," ")))))</f>
        <v>40.24</v>
      </c>
      <c r="L301" s="35">
        <f t="shared" ref="L301:L302" si="166">TRUNC(K301*(1+$I$13),2)</f>
        <v>50.21</v>
      </c>
      <c r="M301" s="35">
        <f t="shared" ref="M301:M302" si="167">TRUNC(L301*F301,2)</f>
        <v>3178.79</v>
      </c>
      <c r="N301" s="36">
        <f t="shared" si="163"/>
        <v>2.8999999999999998E-3</v>
      </c>
    </row>
    <row r="302" spans="1:14" ht="33" customHeight="1">
      <c r="A302" s="31" t="s">
        <v>36898</v>
      </c>
      <c r="B302" s="84">
        <v>1003010</v>
      </c>
      <c r="C302" s="30" t="s">
        <v>53010</v>
      </c>
      <c r="D302" s="78" t="str">
        <f>IF(A302="-","-",IF(A302="CDHU",VLOOKUP(B302,CDHU!$A$1:$E$4087,2,FALSE),IF(A302="TCPO",VLOOKUP(B302,TCPO!$A$1:$I$11335,2,FALSE),IF(A302="SINAPI",VLOOKUP(B302,SINAPI!$A$1:$E$150003,2,FALSE),IF(A302="PMSP",VLOOKUP(B302,PMSP!$A$1:$E$2663,2,FALSE)," ")))))</f>
        <v>TRANSPORTE DE TERRA POR CAMINHÃO BASCULANTE, A PARTIR DE 1KM</v>
      </c>
      <c r="E302" s="30" t="str">
        <f>IF(A302="-","-",IF(A302="CDHU",VLOOKUP(B302,CDHU!$A$1:$E$4087,3,FALSE),IF(A302="TCPO",VLOOKUP(B302,TCPO!$A$1:$I$11335,4,FALSE),IF(A302="SINAPI",VLOOKUP(B302,SINAPI!$A$1:$E$15000,3,FALSE),IF(A302="PMSP",VLOOKUP(B302,PMSP!$A$1:$E$2663,3,FALSE)," ")))))</f>
        <v>M3XKM</v>
      </c>
      <c r="F302" s="32">
        <f>MC!K748</f>
        <v>2627.37</v>
      </c>
      <c r="G302" s="89">
        <f>IF(A302="-","-",IF(A302="CDHU",VLOOKUP(B302,CDHU!$A$1:$E$4087,4,FALSE),IF(A302="TCPO",VLOOKUP(B302,TCPO!$A$1:$I$11335,8,FALSE),IF(A302="SINAPI",VLOOKUP(B302,SINAPI!$A$1:$E$15000,4,FALSE),IF(A302="PMSP",VLOOKUP(B302,PMSP!$A$1:$E$2663,4,FALSE)," ")))))</f>
        <v>3.03</v>
      </c>
      <c r="H302" s="35">
        <f t="shared" si="164"/>
        <v>3.97</v>
      </c>
      <c r="I302" s="35">
        <f t="shared" si="165"/>
        <v>10430.65</v>
      </c>
      <c r="J302" s="36">
        <f t="shared" si="160"/>
        <v>8.9999999999999993E-3</v>
      </c>
      <c r="K302" s="89">
        <f>IF(A302="-","-",IF(A302="CDHU",VLOOKUP(B302,CDHU!$A$1:$E$4087,5,FALSE),IF(A302="TCPO",VLOOKUP(B302,TCPO!$A$1:$I$11335,9,FALSE),IF(A302="SINAPI",VLOOKUP(B302,SINAPI!$A$1:$E$15000,5,FALSE),IF(A302="PMSP",VLOOKUP(B302,PMSP!$A$1:$E$2663,5,FALSE)," ")))))</f>
        <v>3</v>
      </c>
      <c r="L302" s="35">
        <f t="shared" si="166"/>
        <v>3.74</v>
      </c>
      <c r="M302" s="35">
        <f t="shared" si="167"/>
        <v>9826.36</v>
      </c>
      <c r="N302" s="36">
        <f t="shared" si="163"/>
        <v>8.8000000000000005E-3</v>
      </c>
    </row>
    <row r="303" spans="1:14" ht="33" customHeight="1">
      <c r="A303" s="31"/>
      <c r="B303" s="86"/>
      <c r="C303" s="37"/>
      <c r="D303" s="66"/>
      <c r="E303" s="297"/>
      <c r="F303" s="38"/>
      <c r="H303" s="85" t="s">
        <v>52912</v>
      </c>
      <c r="I303" s="39">
        <f>SUM(I296:I302)</f>
        <v>38032.86</v>
      </c>
      <c r="J303" s="67">
        <f>SUM(J296:J302)</f>
        <v>3.2899999999999999E-2</v>
      </c>
      <c r="K303" s="88"/>
      <c r="L303" s="85" t="s">
        <v>52912</v>
      </c>
      <c r="M303" s="39">
        <f>SUM(M296:M302)</f>
        <v>37113.67</v>
      </c>
      <c r="N303" s="67">
        <f>SUM(N296:N302)</f>
        <v>3.3300000000000003E-2</v>
      </c>
    </row>
    <row r="304" spans="1:14" ht="33" customHeight="1">
      <c r="A304" s="31"/>
      <c r="B304" s="37"/>
      <c r="C304" s="228" t="s">
        <v>52626</v>
      </c>
      <c r="D304" s="229" t="s">
        <v>52535</v>
      </c>
      <c r="E304" s="30"/>
      <c r="F304" s="40"/>
      <c r="G304" s="90"/>
      <c r="H304" s="35"/>
      <c r="I304" s="35"/>
      <c r="J304" s="36"/>
      <c r="K304" s="90"/>
      <c r="L304" s="35"/>
      <c r="M304" s="35"/>
      <c r="N304" s="36"/>
    </row>
    <row r="305" spans="1:14" ht="33" customHeight="1">
      <c r="A305" s="31" t="s">
        <v>34697</v>
      </c>
      <c r="B305" s="84" t="s">
        <v>1154</v>
      </c>
      <c r="C305" s="30" t="s">
        <v>52627</v>
      </c>
      <c r="D305" s="78" t="str">
        <f>IF(A305="-","-",IF(A305="CDHU",VLOOKUP(B305,CDHU!$A$1:$E$4087,2,FALSE),IF(A305="TCPO",VLOOKUP(B305,TCPO!$A$1:$I$11335,2,FALSE),IF(A305="SINAPI",VLOOKUP(B305,SINAPI!$A$1:$E$150003,2,FALSE),IF(A305="PMSP",VLOOKUP(B305,PMSP!$A$1:$E$2663,2,FALSE)," ")))))</f>
        <v>Escavação manual em solo de 1ª e 2ª categoria em campo aberto</v>
      </c>
      <c r="E305" s="30" t="str">
        <f>IF(A305="-","-",IF(A305="CDHU",VLOOKUP(B305,CDHU!$A$1:$E$4087,3,FALSE),IF(A305="TCPO",VLOOKUP(B305,TCPO!$A$1:$I$11335,4,FALSE),IF(A305="SINAPI",VLOOKUP(B305,SINAPI!$A$1:$E$15000,3,FALSE),IF(A305="PMSP",VLOOKUP(B305,PMSP!$A$1:$E$2663,3,FALSE)," ")))))</f>
        <v>M3</v>
      </c>
      <c r="F305" s="32">
        <f>MC!K754</f>
        <v>5.38</v>
      </c>
      <c r="G305" s="89">
        <f>IF(A305="-","-",IF(A305="CDHU",VLOOKUP(B305,CDHU!$A$1:$E$4087,4,FALSE),IF(A305="TCPO",VLOOKUP(B305,TCPO!$A$1:$I$11335,8,FALSE),IF(A305="SINAPI",VLOOKUP(B305,SINAPI!$A$1:$E$15000,4,FALSE),IF(A305="PMSP",VLOOKUP(B305,PMSP!$A$1:$E$2663,4,FALSE)," ")))))</f>
        <v>51.1</v>
      </c>
      <c r="H305" s="35">
        <f t="shared" ref="H305:H312" si="168">TRUNC(G305*(1+$H$13),2)</f>
        <v>67.06</v>
      </c>
      <c r="I305" s="35">
        <f t="shared" ref="I305:I312" si="169">TRUNC(H305*F305,2)</f>
        <v>360.78</v>
      </c>
      <c r="J305" s="36">
        <f t="shared" ref="J305:J312" si="170">I305/$I$423</f>
        <v>2.9999999999999997E-4</v>
      </c>
      <c r="K305" s="89">
        <f>IF(A305="-","-",IF(A305="CDHU",VLOOKUP(B305,CDHU!$A$1:$E$4087,5,FALSE),IF(A305="TCPO",VLOOKUP(B305,TCPO!$A$1:$I$11335,9,FALSE),IF(A305="SINAPI",VLOOKUP(B305,SINAPI!$A$1:$E$15000,5,FALSE),IF(A305="PMSP",VLOOKUP(B305,PMSP!$A$1:$E$2663,5,FALSE)," ")))))</f>
        <v>56.78</v>
      </c>
      <c r="L305" s="35">
        <f t="shared" ref="L305:L312" si="171">TRUNC(K305*(1+$I$13),2)</f>
        <v>70.849999999999994</v>
      </c>
      <c r="M305" s="35">
        <f t="shared" ref="M305:M312" si="172">TRUNC(L305*F305,2)</f>
        <v>381.17</v>
      </c>
      <c r="N305" s="36">
        <f t="shared" ref="N305:N312" si="173">M305/$M$423</f>
        <v>2.9999999999999997E-4</v>
      </c>
    </row>
    <row r="306" spans="1:14" ht="47.25">
      <c r="A306" s="31" t="s">
        <v>36538</v>
      </c>
      <c r="B306" s="84">
        <v>97083</v>
      </c>
      <c r="C306" s="30" t="s">
        <v>52628</v>
      </c>
      <c r="D306" s="78" t="str">
        <f>IF(A306="-","-",IF(A306="CDHU",VLOOKUP(B306,CDHU!$A$1:$E$4087,2,FALSE),IF(A306="TCPO",VLOOKUP(B306,TCPO!$A$1:$I$11335,2,FALSE),IF(A306="SINAPI",VLOOKUP(B306,SINAPI!$A$1:$E$150003,2,FALSE),IF(A306="PMSP",VLOOKUP(B306,PMSP!$A$1:$E$2663,2,FALSE)," ")))))</f>
        <v>COMPACTAÇÃO MECÂNICA DE SOLO PARA EXECUÇÃO DE RADIER, PISO DE CONCRETO OU LAJE SOBRE SOLO, COM COMPACTADOR DE SOLOS A PERCUSSÃO. AF_09/2021</v>
      </c>
      <c r="E306" s="30" t="str">
        <f>IF(A306="-","-",IF(A306="CDHU",VLOOKUP(B306,CDHU!$A$1:$E$4087,3,FALSE),IF(A306="TCPO",VLOOKUP(B306,TCPO!$A$1:$I$11335,4,FALSE),IF(A306="SINAPI",VLOOKUP(B306,SINAPI!$A$1:$E$15000,3,FALSE),IF(A306="PMSP",VLOOKUP(B306,PMSP!$A$1:$E$2663,3,FALSE)," ")))))</f>
        <v>M2</v>
      </c>
      <c r="F306" s="32">
        <f>MC!K759</f>
        <v>59.81</v>
      </c>
      <c r="G306" s="89">
        <f>IF(A306="-","-",IF(A306="CDHU",VLOOKUP(B306,CDHU!$A$1:$E$4087,4,FALSE),IF(A306="TCPO",VLOOKUP(B306,TCPO!$A$1:$I$11335,8,FALSE),IF(A306="SINAPI",VLOOKUP(B306,SINAPI!$A$1:$E$15000,4,FALSE),IF(A306="PMSP",VLOOKUP(B306,PMSP!$A$1:$E$2663,4,FALSE)," ")))))</f>
        <v>4.53</v>
      </c>
      <c r="H306" s="35">
        <f t="shared" si="168"/>
        <v>5.94</v>
      </c>
      <c r="I306" s="35">
        <f t="shared" si="169"/>
        <v>355.27</v>
      </c>
      <c r="J306" s="36">
        <f t="shared" si="170"/>
        <v>2.9999999999999997E-4</v>
      </c>
      <c r="K306" s="89">
        <f>IF(A306="-","-",IF(A306="CDHU",VLOOKUP(B306,CDHU!$A$1:$E$4087,5,FALSE),IF(A306="TCPO",VLOOKUP(B306,TCPO!$A$1:$I$11335,9,FALSE),IF(A306="SINAPI",VLOOKUP(B306,SINAPI!$A$1:$E$15000,5,FALSE),IF(A306="PMSP",VLOOKUP(B306,PMSP!$A$1:$E$2663,5,FALSE)," ")))))</f>
        <v>4.1900000000000004</v>
      </c>
      <c r="L306" s="35">
        <f t="shared" si="171"/>
        <v>5.22</v>
      </c>
      <c r="M306" s="35">
        <f t="shared" si="172"/>
        <v>312.2</v>
      </c>
      <c r="N306" s="36">
        <f t="shared" si="173"/>
        <v>2.9999999999999997E-4</v>
      </c>
    </row>
    <row r="307" spans="1:14" ht="33" customHeight="1">
      <c r="A307" s="31" t="s">
        <v>34697</v>
      </c>
      <c r="B307" s="84" t="s">
        <v>38440</v>
      </c>
      <c r="C307" s="30" t="s">
        <v>52629</v>
      </c>
      <c r="D307" s="78" t="str">
        <f>IF(A307="-","-",IF(A307="CDHU",VLOOKUP(B307,CDHU!$A$1:$E$4087,2,FALSE),IF(A307="TCPO",VLOOKUP(B307,TCPO!$A$1:$I$11335,2,FALSE),IF(A307="SINAPI",VLOOKUP(B307,SINAPI!$A$1:$E$150003,2,FALSE),IF(A307="PMSP",VLOOKUP(B307,PMSP!$A$1:$E$2663,2,FALSE)," ")))))</f>
        <v>Lona plástica em polietileno, 150 micras, para camada separadora de piso/pavimento</v>
      </c>
      <c r="E307" s="30" t="str">
        <f>IF(A307="-","-",IF(A307="CDHU",VLOOKUP(B307,CDHU!$A$1:$E$4087,3,FALSE),IF(A307="TCPO",VLOOKUP(B307,TCPO!$A$1:$I$11335,4,FALSE),IF(A307="SINAPI",VLOOKUP(B307,SINAPI!$A$1:$E$15000,3,FALSE),IF(A307="PMSP",VLOOKUP(B307,PMSP!$A$1:$E$2663,3,FALSE)," ")))))</f>
        <v>M2</v>
      </c>
      <c r="F307" s="32">
        <f>MC!K764</f>
        <v>59.81</v>
      </c>
      <c r="G307" s="89">
        <f>IF(A307="-","-",IF(A307="CDHU",VLOOKUP(B307,CDHU!$A$1:$E$4087,4,FALSE),IF(A307="TCPO",VLOOKUP(B307,TCPO!$A$1:$I$11335,8,FALSE),IF(A307="SINAPI",VLOOKUP(B307,SINAPI!$A$1:$E$15000,4,FALSE),IF(A307="PMSP",VLOOKUP(B307,PMSP!$A$1:$E$2663,4,FALSE)," ")))))</f>
        <v>1.74</v>
      </c>
      <c r="H307" s="35">
        <f t="shared" si="168"/>
        <v>2.2799999999999998</v>
      </c>
      <c r="I307" s="35">
        <f t="shared" si="169"/>
        <v>136.36000000000001</v>
      </c>
      <c r="J307" s="36">
        <f t="shared" si="170"/>
        <v>1E-4</v>
      </c>
      <c r="K307" s="89">
        <f>IF(A307="-","-",IF(A307="CDHU",VLOOKUP(B307,CDHU!$A$1:$E$4087,5,FALSE),IF(A307="TCPO",VLOOKUP(B307,TCPO!$A$1:$I$11335,9,FALSE),IF(A307="SINAPI",VLOOKUP(B307,SINAPI!$A$1:$E$15000,5,FALSE),IF(A307="PMSP",VLOOKUP(B307,PMSP!$A$1:$E$2663,5,FALSE)," ")))))</f>
        <v>1.78</v>
      </c>
      <c r="L307" s="35">
        <f t="shared" si="171"/>
        <v>2.2200000000000002</v>
      </c>
      <c r="M307" s="35">
        <f t="shared" si="172"/>
        <v>132.77000000000001</v>
      </c>
      <c r="N307" s="36">
        <f t="shared" si="173"/>
        <v>1E-4</v>
      </c>
    </row>
    <row r="308" spans="1:14" ht="33" customHeight="1">
      <c r="A308" s="31" t="s">
        <v>34697</v>
      </c>
      <c r="B308" s="84" t="s">
        <v>1427</v>
      </c>
      <c r="C308" s="30" t="s">
        <v>52630</v>
      </c>
      <c r="D308" s="78" t="str">
        <f>IF(A308="-","-",IF(A308="CDHU",VLOOKUP(B308,CDHU!$A$1:$E$4087,2,FALSE),IF(A308="TCPO",VLOOKUP(B308,TCPO!$A$1:$I$11335,2,FALSE),IF(A308="SINAPI",VLOOKUP(B308,SINAPI!$A$1:$E$150003,2,FALSE),IF(A308="PMSP",VLOOKUP(B308,PMSP!$A$1:$E$2663,2,FALSE)," ")))))</f>
        <v>Lastro de pedra britada</v>
      </c>
      <c r="E308" s="30" t="str">
        <f>IF(A308="-","-",IF(A308="CDHU",VLOOKUP(B308,CDHU!$A$1:$E$4087,3,FALSE),IF(A308="TCPO",VLOOKUP(B308,TCPO!$A$1:$I$11335,4,FALSE),IF(A308="SINAPI",VLOOKUP(B308,SINAPI!$A$1:$E$15000,3,FALSE),IF(A308="PMSP",VLOOKUP(B308,PMSP!$A$1:$E$2663,3,FALSE)," ")))))</f>
        <v>M3</v>
      </c>
      <c r="F308" s="32">
        <f>MC!K769</f>
        <v>1.8</v>
      </c>
      <c r="G308" s="89">
        <f>IF(A308="-","-",IF(A308="CDHU",VLOOKUP(B308,CDHU!$A$1:$E$4087,4,FALSE),IF(A308="TCPO",VLOOKUP(B308,TCPO!$A$1:$I$11335,8,FALSE),IF(A308="SINAPI",VLOOKUP(B308,SINAPI!$A$1:$E$15000,4,FALSE),IF(A308="PMSP",VLOOKUP(B308,PMSP!$A$1:$E$2663,4,FALSE)," ")))))</f>
        <v>218.14</v>
      </c>
      <c r="H308" s="35">
        <f t="shared" si="168"/>
        <v>286.3</v>
      </c>
      <c r="I308" s="35">
        <f t="shared" si="169"/>
        <v>515.34</v>
      </c>
      <c r="J308" s="36">
        <f t="shared" si="170"/>
        <v>4.0000000000000002E-4</v>
      </c>
      <c r="K308" s="89">
        <f>IF(A308="-","-",IF(A308="CDHU",VLOOKUP(B308,CDHU!$A$1:$E$4087,5,FALSE),IF(A308="TCPO",VLOOKUP(B308,TCPO!$A$1:$I$11335,9,FALSE),IF(A308="SINAPI",VLOOKUP(B308,SINAPI!$A$1:$E$15000,5,FALSE),IF(A308="PMSP",VLOOKUP(B308,PMSP!$A$1:$E$2663,5,FALSE)," ")))))</f>
        <v>221.55</v>
      </c>
      <c r="L308" s="35">
        <f t="shared" si="171"/>
        <v>276.45</v>
      </c>
      <c r="M308" s="35">
        <f t="shared" si="172"/>
        <v>497.61</v>
      </c>
      <c r="N308" s="36">
        <f t="shared" si="173"/>
        <v>4.0000000000000002E-4</v>
      </c>
    </row>
    <row r="309" spans="1:14" ht="56.25" customHeight="1">
      <c r="A309" s="31" t="s">
        <v>36538</v>
      </c>
      <c r="B309" s="84">
        <v>94992</v>
      </c>
      <c r="C309" s="30" t="s">
        <v>52631</v>
      </c>
      <c r="D309" s="159" t="str">
        <f>IF(A309="-","-",IF(A309="CDHU",VLOOKUP(B309,CDHU!$A$1:$E$4087,2,FALSE),IF(A309="TCPO",VLOOKUP(B309,TCPO!$A$1:$I$11335,2,FALSE),IF(A309="SINAPI",VLOOKUP(B309,SINAPI!$A$1:$E$150003,2,FALSE),IF(A309="PMSP",VLOOKUP(B309,PMSP!$A$1:$E$2663,2,FALSE)," ")))))</f>
        <v>EXECUÇÃO DE PASSEIO (CALÇADA) OU PISO DE CONCRETO COM CONCRETO MOLDADO IN LOCO, FEITO EM OBRA, ACABAMENTO CONVENCIONAL, ESPESSURA 6 CM, ARMADO. AF_08/2022</v>
      </c>
      <c r="E309" s="30" t="str">
        <f>IF(A309="-","-",IF(A309="CDHU",VLOOKUP(B309,CDHU!$A$1:$E$4087,3,FALSE),IF(A309="TCPO",VLOOKUP(B309,TCPO!$A$1:$I$11335,4,FALSE),IF(A309="SINAPI",VLOOKUP(B309,SINAPI!$A$1:$E$15000,3,FALSE),IF(A309="PMSP",VLOOKUP(B309,PMSP!$A$1:$E$2663,3,FALSE)," ")))))</f>
        <v>M2</v>
      </c>
      <c r="F309" s="32">
        <f>MC!K774</f>
        <v>59.81</v>
      </c>
      <c r="G309" s="89">
        <f>IF(A309="-","-",IF(A309="CDHU",VLOOKUP(B309,CDHU!$A$1:$E$4087,4,FALSE),IF(A309="TCPO",VLOOKUP(B309,TCPO!$A$1:$I$11335,8,FALSE),IF(A309="SINAPI",VLOOKUP(B309,SINAPI!$A$1:$E$15000,4,FALSE),IF(A309="PMSP",VLOOKUP(B309,PMSP!$A$1:$E$2663,4,FALSE)," ")))))</f>
        <v>75.12</v>
      </c>
      <c r="H309" s="35">
        <f t="shared" si="168"/>
        <v>98.59</v>
      </c>
      <c r="I309" s="35">
        <f t="shared" si="169"/>
        <v>5896.66</v>
      </c>
      <c r="J309" s="36">
        <f t="shared" si="170"/>
        <v>5.1000000000000004E-3</v>
      </c>
      <c r="K309" s="89">
        <f>IF(A309="-","-",IF(A309="CDHU",VLOOKUP(B309,CDHU!$A$1:$E$4087,5,FALSE),IF(A309="TCPO",VLOOKUP(B309,TCPO!$A$1:$I$11335,9,FALSE),IF(A309="SINAPI",VLOOKUP(B309,SINAPI!$A$1:$E$15000,5,FALSE),IF(A309="PMSP",VLOOKUP(B309,PMSP!$A$1:$E$2663,5,FALSE)," ")))))</f>
        <v>73.099999999999994</v>
      </c>
      <c r="L309" s="35">
        <f t="shared" si="171"/>
        <v>91.21</v>
      </c>
      <c r="M309" s="35">
        <f t="shared" si="172"/>
        <v>5455.27</v>
      </c>
      <c r="N309" s="36">
        <f t="shared" si="173"/>
        <v>4.8999999999999998E-3</v>
      </c>
    </row>
    <row r="310" spans="1:14" ht="33" customHeight="1">
      <c r="A310" s="31" t="s">
        <v>34697</v>
      </c>
      <c r="B310" s="84" t="s">
        <v>1417</v>
      </c>
      <c r="C310" s="30" t="s">
        <v>52632</v>
      </c>
      <c r="D310" s="78" t="str">
        <f>IF(A310="-","-",IF(A310="CDHU",VLOOKUP(B310,CDHU!$A$1:$E$4087,2,FALSE),IF(A310="TCPO",VLOOKUP(B310,TCPO!$A$1:$I$11335,2,FALSE),IF(A310="SINAPI",VLOOKUP(B310,SINAPI!$A$1:$E$150003,2,FALSE),IF(A310="PMSP",VLOOKUP(B310,PMSP!$A$1:$E$2663,2,FALSE)," ")))))</f>
        <v>Lançamento, espalhamento e adensamento de concreto ou massa em lastro e/ou enchimento</v>
      </c>
      <c r="E310" s="30" t="str">
        <f>IF(A310="-","-",IF(A310="CDHU",VLOOKUP(B310,CDHU!$A$1:$E$4087,3,FALSE),IF(A310="TCPO",VLOOKUP(B310,TCPO!$A$1:$I$11335,4,FALSE),IF(A310="SINAPI",VLOOKUP(B310,SINAPI!$A$1:$E$15000,3,FALSE),IF(A310="PMSP",VLOOKUP(B310,PMSP!$A$1:$E$2663,3,FALSE)," ")))))</f>
        <v>M3</v>
      </c>
      <c r="F310" s="32">
        <f>MC!K779</f>
        <v>3.59</v>
      </c>
      <c r="G310" s="89">
        <f>IF(A310="-","-",IF(A310="CDHU",VLOOKUP(B310,CDHU!$A$1:$E$4087,4,FALSE),IF(A310="TCPO",VLOOKUP(B310,TCPO!$A$1:$I$11335,8,FALSE),IF(A310="SINAPI",VLOOKUP(B310,SINAPI!$A$1:$E$15000,4,FALSE),IF(A310="PMSP",VLOOKUP(B310,PMSP!$A$1:$E$2663,4,FALSE)," ")))))</f>
        <v>86.19</v>
      </c>
      <c r="H310" s="35">
        <f t="shared" si="168"/>
        <v>113.12</v>
      </c>
      <c r="I310" s="35">
        <f t="shared" si="169"/>
        <v>406.1</v>
      </c>
      <c r="J310" s="36">
        <f t="shared" si="170"/>
        <v>4.0000000000000002E-4</v>
      </c>
      <c r="K310" s="89">
        <f>IF(A310="-","-",IF(A310="CDHU",VLOOKUP(B310,CDHU!$A$1:$E$4087,5,FALSE),IF(A310="TCPO",VLOOKUP(B310,TCPO!$A$1:$I$11335,9,FALSE),IF(A310="SINAPI",VLOOKUP(B310,SINAPI!$A$1:$E$15000,5,FALSE),IF(A310="PMSP",VLOOKUP(B310,PMSP!$A$1:$E$2663,5,FALSE)," ")))))</f>
        <v>95.77</v>
      </c>
      <c r="L310" s="35">
        <f t="shared" si="171"/>
        <v>119.5</v>
      </c>
      <c r="M310" s="35">
        <f t="shared" si="172"/>
        <v>429</v>
      </c>
      <c r="N310" s="36">
        <f t="shared" si="173"/>
        <v>4.0000000000000002E-4</v>
      </c>
    </row>
    <row r="311" spans="1:14" ht="32.25" customHeight="1">
      <c r="A311" s="31" t="s">
        <v>34697</v>
      </c>
      <c r="B311" s="84" t="s">
        <v>1421</v>
      </c>
      <c r="C311" s="30" t="s">
        <v>52633</v>
      </c>
      <c r="D311" s="78" t="str">
        <f>IF(A311="-","-",IF(A311="CDHU",VLOOKUP(B311,CDHU!$A$1:$E$4087,2,FALSE),IF(A311="TCPO",VLOOKUP(B311,TCPO!$A$1:$I$11335,2,FALSE),IF(A311="SINAPI",VLOOKUP(B311,SINAPI!$A$1:$E$150003,2,FALSE),IF(A311="PMSP",VLOOKUP(B311,PMSP!$A$1:$E$2663,2,FALSE)," ")))))</f>
        <v>Nivelamento de piso em concreto com acabadora de superfície</v>
      </c>
      <c r="E311" s="30" t="str">
        <f>IF(A311="-","-",IF(A311="CDHU",VLOOKUP(B311,CDHU!$A$1:$E$4087,3,FALSE),IF(A311="TCPO",VLOOKUP(B311,TCPO!$A$1:$I$11335,4,FALSE),IF(A311="SINAPI",VLOOKUP(B311,SINAPI!$A$1:$E$15000,3,FALSE),IF(A311="PMSP",VLOOKUP(B311,PMSP!$A$1:$E$2663,3,FALSE)," ")))))</f>
        <v>M2</v>
      </c>
      <c r="F311" s="32">
        <f>MC!K784</f>
        <v>59.81</v>
      </c>
      <c r="G311" s="89">
        <f>IF(A311="-","-",IF(A311="CDHU",VLOOKUP(B311,CDHU!$A$1:$E$4087,4,FALSE),IF(A311="TCPO",VLOOKUP(B311,TCPO!$A$1:$I$11335,8,FALSE),IF(A311="SINAPI",VLOOKUP(B311,SINAPI!$A$1:$E$15000,4,FALSE),IF(A311="PMSP",VLOOKUP(B311,PMSP!$A$1:$E$2663,4,FALSE)," ")))))</f>
        <v>15.98</v>
      </c>
      <c r="H311" s="35">
        <f t="shared" si="168"/>
        <v>20.97</v>
      </c>
      <c r="I311" s="35">
        <f t="shared" si="169"/>
        <v>1254.21</v>
      </c>
      <c r="J311" s="36">
        <f t="shared" si="170"/>
        <v>1.1000000000000001E-3</v>
      </c>
      <c r="K311" s="89">
        <f>IF(A311="-","-",IF(A311="CDHU",VLOOKUP(B311,CDHU!$A$1:$E$4087,5,FALSE),IF(A311="TCPO",VLOOKUP(B311,TCPO!$A$1:$I$11335,9,FALSE),IF(A311="SINAPI",VLOOKUP(B311,SINAPI!$A$1:$E$15000,5,FALSE),IF(A311="PMSP",VLOOKUP(B311,PMSP!$A$1:$E$2663,5,FALSE)," ")))))</f>
        <v>15.98</v>
      </c>
      <c r="L311" s="35">
        <f t="shared" si="171"/>
        <v>19.93</v>
      </c>
      <c r="M311" s="35">
        <f t="shared" si="172"/>
        <v>1192.01</v>
      </c>
      <c r="N311" s="36">
        <f t="shared" si="173"/>
        <v>1.1000000000000001E-3</v>
      </c>
    </row>
    <row r="312" spans="1:14" ht="33" customHeight="1">
      <c r="A312" s="31" t="s">
        <v>34697</v>
      </c>
      <c r="B312" s="84" t="s">
        <v>106</v>
      </c>
      <c r="C312" s="30" t="s">
        <v>52634</v>
      </c>
      <c r="D312" s="78" t="str">
        <f>IF(A312="-","-",IF(A312="CDHU",VLOOKUP(B312,CDHU!$A$1:$E$4087,2,FALSE),IF(A312="TCPO",VLOOKUP(B312,TCPO!$A$1:$I$11335,2,FALSE),IF(A312="SINAPI",VLOOKUP(B312,SINAPI!$A$1:$E$150003,2,FALSE),IF(A312="PMSP",VLOOKUP(B312,PMSP!$A$1:$E$2663,2,FALSE)," ")))))</f>
        <v>Corte de junta de dilatação, com serra de disco diamantado para pisos</v>
      </c>
      <c r="E312" s="30" t="str">
        <f>IF(A312="-","-",IF(A312="CDHU",VLOOKUP(B312,CDHU!$A$1:$E$4087,3,FALSE),IF(A312="TCPO",VLOOKUP(B312,TCPO!$A$1:$I$11335,4,FALSE),IF(A312="SINAPI",VLOOKUP(B312,SINAPI!$A$1:$E$15000,3,FALSE),IF(A312="PMSP",VLOOKUP(B312,PMSP!$A$1:$E$2663,3,FALSE)," ")))))</f>
        <v>M</v>
      </c>
      <c r="F312" s="32">
        <f>MC!K789</f>
        <v>23.5</v>
      </c>
      <c r="G312" s="89">
        <f>IF(A312="-","-",IF(A312="CDHU",VLOOKUP(B312,CDHU!$A$1:$E$4087,4,FALSE),IF(A312="TCPO",VLOOKUP(B312,TCPO!$A$1:$I$11335,8,FALSE),IF(A312="SINAPI",VLOOKUP(B312,SINAPI!$A$1:$E$15000,4,FALSE),IF(A312="PMSP",VLOOKUP(B312,PMSP!$A$1:$E$2663,4,FALSE)," ")))))</f>
        <v>11.72</v>
      </c>
      <c r="H312" s="35">
        <f t="shared" si="168"/>
        <v>15.38</v>
      </c>
      <c r="I312" s="35">
        <f t="shared" si="169"/>
        <v>361.43</v>
      </c>
      <c r="J312" s="36">
        <f t="shared" si="170"/>
        <v>2.9999999999999997E-4</v>
      </c>
      <c r="K312" s="89">
        <f>IF(A312="-","-",IF(A312="CDHU",VLOOKUP(B312,CDHU!$A$1:$E$4087,5,FALSE),IF(A312="TCPO",VLOOKUP(B312,TCPO!$A$1:$I$11335,9,FALSE),IF(A312="SINAPI",VLOOKUP(B312,SINAPI!$A$1:$E$15000,5,FALSE),IF(A312="PMSP",VLOOKUP(B312,PMSP!$A$1:$E$2663,5,FALSE)," ")))))</f>
        <v>11.72</v>
      </c>
      <c r="L312" s="35">
        <f t="shared" si="171"/>
        <v>14.62</v>
      </c>
      <c r="M312" s="35">
        <f t="shared" si="172"/>
        <v>343.57</v>
      </c>
      <c r="N312" s="36">
        <f t="shared" si="173"/>
        <v>2.9999999999999997E-4</v>
      </c>
    </row>
    <row r="313" spans="1:14" ht="33" customHeight="1">
      <c r="A313" s="31"/>
      <c r="B313" s="86"/>
      <c r="C313" s="37"/>
      <c r="D313" s="66"/>
      <c r="E313" s="297"/>
      <c r="F313" s="38"/>
      <c r="H313" s="85" t="s">
        <v>52913</v>
      </c>
      <c r="I313" s="39">
        <f>SUM(I305:I312)</f>
        <v>9286.15</v>
      </c>
      <c r="J313" s="67">
        <f>SUM(J305:J312)</f>
        <v>8.0000000000000002E-3</v>
      </c>
      <c r="K313" s="88"/>
      <c r="L313" s="85" t="s">
        <v>52913</v>
      </c>
      <c r="M313" s="39">
        <f>SUM(M305:M312)</f>
        <v>8743.6</v>
      </c>
      <c r="N313" s="67">
        <f>SUM(N305:N312)</f>
        <v>7.7999999999999996E-3</v>
      </c>
    </row>
    <row r="314" spans="1:14" ht="33" customHeight="1">
      <c r="A314" s="31"/>
      <c r="B314" s="37"/>
      <c r="C314" s="228" t="s">
        <v>52635</v>
      </c>
      <c r="D314" s="229" t="s">
        <v>52534</v>
      </c>
      <c r="E314" s="30"/>
      <c r="F314" s="40"/>
      <c r="G314" s="90"/>
      <c r="H314" s="35"/>
      <c r="I314" s="35"/>
      <c r="J314" s="36"/>
      <c r="K314" s="90"/>
      <c r="L314" s="35"/>
      <c r="M314" s="35"/>
      <c r="N314" s="36"/>
    </row>
    <row r="315" spans="1:14" ht="33" customHeight="1">
      <c r="A315" s="31" t="s">
        <v>34697</v>
      </c>
      <c r="B315" s="84" t="s">
        <v>1154</v>
      </c>
      <c r="C315" s="30" t="s">
        <v>52636</v>
      </c>
      <c r="D315" s="78" t="str">
        <f>IF(A315="-","-",IF(A315="CDHU",VLOOKUP(B315,CDHU!$A$1:$E$4087,2,FALSE),IF(A315="TCPO",VLOOKUP(B315,TCPO!$A$1:$I$11335,2,FALSE),IF(A315="SINAPI",VLOOKUP(B315,SINAPI!$A$1:$E$150003,2,FALSE),IF(A315="PMSP",VLOOKUP(B315,PMSP!$A$1:$E$2663,2,FALSE)," ")))))</f>
        <v>Escavação manual em solo de 1ª e 2ª categoria em campo aberto</v>
      </c>
      <c r="E315" s="30" t="str">
        <f>IF(A315="-","-",IF(A315="CDHU",VLOOKUP(B315,CDHU!$A$1:$E$4087,3,FALSE),IF(A315="TCPO",VLOOKUP(B315,TCPO!$A$1:$I$11335,4,FALSE),IF(A315="SINAPI",VLOOKUP(B315,SINAPI!$A$1:$E$15000,3,FALSE),IF(A315="PMSP",VLOOKUP(B315,PMSP!$A$1:$E$2663,3,FALSE)," ")))))</f>
        <v>M3</v>
      </c>
      <c r="F315" s="32">
        <f>MC!K795</f>
        <v>37.47</v>
      </c>
      <c r="G315" s="89">
        <f>IF(A315="-","-",IF(A315="CDHU",VLOOKUP(B315,CDHU!$A$1:$E$4087,4,FALSE),IF(A315="TCPO",VLOOKUP(B315,TCPO!$A$1:$I$11335,8,FALSE),IF(A315="SINAPI",VLOOKUP(B315,SINAPI!$A$1:$E$15000,4,FALSE),IF(A315="PMSP",VLOOKUP(B315,PMSP!$A$1:$E$2663,4,FALSE)," ")))))</f>
        <v>51.1</v>
      </c>
      <c r="H315" s="35">
        <f t="shared" ref="H315:H319" si="174">TRUNC(G315*(1+$H$13),2)</f>
        <v>67.06</v>
      </c>
      <c r="I315" s="35">
        <f t="shared" ref="I315:I319" si="175">TRUNC(H315*F315,2)</f>
        <v>2512.73</v>
      </c>
      <c r="J315" s="36">
        <f>I315/$I$423</f>
        <v>2.2000000000000001E-3</v>
      </c>
      <c r="K315" s="89">
        <f>IF(A315="-","-",IF(A315="CDHU",VLOOKUP(B315,CDHU!$A$1:$E$4087,5,FALSE),IF(A315="TCPO",VLOOKUP(B315,TCPO!$A$1:$I$11335,9,FALSE),IF(A315="SINAPI",VLOOKUP(B315,SINAPI!$A$1:$E$15000,5,FALSE),IF(A315="PMSP",VLOOKUP(B315,PMSP!$A$1:$E$2663,5,FALSE)," ")))))</f>
        <v>56.78</v>
      </c>
      <c r="L315" s="35">
        <f t="shared" ref="L315:L319" si="176">TRUNC(K315*(1+$I$13),2)</f>
        <v>70.849999999999994</v>
      </c>
      <c r="M315" s="35">
        <f t="shared" ref="M315:M319" si="177">TRUNC(L315*F315,2)</f>
        <v>2654.74</v>
      </c>
      <c r="N315" s="36">
        <f>M315/$M$423</f>
        <v>2.3999999999999998E-3</v>
      </c>
    </row>
    <row r="316" spans="1:14" ht="47.25">
      <c r="A316" s="31" t="s">
        <v>36538</v>
      </c>
      <c r="B316" s="84">
        <v>97083</v>
      </c>
      <c r="C316" s="30" t="s">
        <v>52637</v>
      </c>
      <c r="D316" s="78" t="str">
        <f>IF(A316="-","-",IF(A316="CDHU",VLOOKUP(B316,CDHU!$A$1:$E$4087,2,FALSE),IF(A316="TCPO",VLOOKUP(B316,TCPO!$A$1:$I$11335,2,FALSE),IF(A316="SINAPI",VLOOKUP(B316,SINAPI!$A$1:$E$150003,2,FALSE),IF(A316="PMSP",VLOOKUP(B316,PMSP!$A$1:$E$2663,2,FALSE)," ")))))</f>
        <v>COMPACTAÇÃO MECÂNICA DE SOLO PARA EXECUÇÃO DE RADIER, PISO DE CONCRETO OU LAJE SOBRE SOLO, COM COMPACTADOR DE SOLOS A PERCUSSÃO. AF_09/2021</v>
      </c>
      <c r="E316" s="30" t="str">
        <f>IF(A316="-","-",IF(A316="CDHU",VLOOKUP(B316,CDHU!$A$1:$E$4087,3,FALSE),IF(A316="TCPO",VLOOKUP(B316,TCPO!$A$1:$I$11335,4,FALSE),IF(A316="SINAPI",VLOOKUP(B316,SINAPI!$A$1:$E$15000,3,FALSE),IF(A316="PMSP",VLOOKUP(B316,PMSP!$A$1:$E$2663,3,FALSE)," ")))))</f>
        <v>M2</v>
      </c>
      <c r="F316" s="32">
        <f>MC!K800</f>
        <v>197.19</v>
      </c>
      <c r="G316" s="89">
        <f>IF(A316="-","-",IF(A316="CDHU",VLOOKUP(B316,CDHU!$A$1:$E$4087,4,FALSE),IF(A316="TCPO",VLOOKUP(B316,TCPO!$A$1:$I$11335,8,FALSE),IF(A316="SINAPI",VLOOKUP(B316,SINAPI!$A$1:$E$15000,4,FALSE),IF(A316="PMSP",VLOOKUP(B316,PMSP!$A$1:$E$2663,4,FALSE)," ")))))</f>
        <v>4.53</v>
      </c>
      <c r="H316" s="35">
        <f t="shared" si="174"/>
        <v>5.94</v>
      </c>
      <c r="I316" s="35">
        <f t="shared" si="175"/>
        <v>1171.3</v>
      </c>
      <c r="J316" s="36">
        <f>I316/$I$423</f>
        <v>1E-3</v>
      </c>
      <c r="K316" s="89">
        <f>IF(A316="-","-",IF(A316="CDHU",VLOOKUP(B316,CDHU!$A$1:$E$4087,5,FALSE),IF(A316="TCPO",VLOOKUP(B316,TCPO!$A$1:$I$11335,9,FALSE),IF(A316="SINAPI",VLOOKUP(B316,SINAPI!$A$1:$E$15000,5,FALSE),IF(A316="PMSP",VLOOKUP(B316,PMSP!$A$1:$E$2663,5,FALSE)," ")))))</f>
        <v>4.1900000000000004</v>
      </c>
      <c r="L316" s="35">
        <f t="shared" si="176"/>
        <v>5.22</v>
      </c>
      <c r="M316" s="35">
        <f t="shared" si="177"/>
        <v>1029.33</v>
      </c>
      <c r="N316" s="36">
        <f>M316/$M$423</f>
        <v>8.9999999999999998E-4</v>
      </c>
    </row>
    <row r="317" spans="1:14" ht="33" customHeight="1">
      <c r="A317" s="31" t="s">
        <v>34697</v>
      </c>
      <c r="B317" s="84" t="s">
        <v>7034</v>
      </c>
      <c r="C317" s="30" t="s">
        <v>52638</v>
      </c>
      <c r="D317" s="78" t="str">
        <f>IF(A317="-","-",IF(A317="CDHU",VLOOKUP(B317,CDHU!$A$1:$E$4087,2,FALSE),IF(A317="TCPO",VLOOKUP(B317,TCPO!$A$1:$I$11335,2,FALSE),IF(A317="SINAPI",VLOOKUP(B317,SINAPI!$A$1:$E$150003,2,FALSE),IF(A317="PMSP",VLOOKUP(B317,PMSP!$A$1:$E$2663,2,FALSE)," ")))))</f>
        <v>Base de bica corrida</v>
      </c>
      <c r="E317" s="30" t="str">
        <f>IF(A317="-","-",IF(A317="CDHU",VLOOKUP(B317,CDHU!$A$1:$E$4087,3,FALSE),IF(A317="TCPO",VLOOKUP(B317,TCPO!$A$1:$I$11335,4,FALSE),IF(A317="SINAPI",VLOOKUP(B317,SINAPI!$A$1:$E$15000,3,FALSE),IF(A317="PMSP",VLOOKUP(B317,PMSP!$A$1:$E$2663,3,FALSE)," ")))))</f>
        <v>M3</v>
      </c>
      <c r="F317" s="32">
        <f>MC!K805</f>
        <v>19.72</v>
      </c>
      <c r="G317" s="89">
        <f>IF(A317="-","-",IF(A317="CDHU",VLOOKUP(B317,CDHU!$A$1:$E$4087,4,FALSE),IF(A317="TCPO",VLOOKUP(B317,TCPO!$A$1:$I$11335,8,FALSE),IF(A317="SINAPI",VLOOKUP(B317,SINAPI!$A$1:$E$15000,4,FALSE),IF(A317="PMSP",VLOOKUP(B317,PMSP!$A$1:$E$2663,4,FALSE)," ")))))</f>
        <v>235.01</v>
      </c>
      <c r="H317" s="35">
        <f t="shared" si="174"/>
        <v>308.45</v>
      </c>
      <c r="I317" s="35">
        <f t="shared" si="175"/>
        <v>6082.63</v>
      </c>
      <c r="J317" s="36">
        <f>I317/$I$423</f>
        <v>5.3E-3</v>
      </c>
      <c r="K317" s="89">
        <f>IF(A317="-","-",IF(A317="CDHU",VLOOKUP(B317,CDHU!$A$1:$E$4087,5,FALSE),IF(A317="TCPO",VLOOKUP(B317,TCPO!$A$1:$I$11335,9,FALSE),IF(A317="SINAPI",VLOOKUP(B317,SINAPI!$A$1:$E$15000,5,FALSE),IF(A317="PMSP",VLOOKUP(B317,PMSP!$A$1:$E$2663,5,FALSE)," ")))))</f>
        <v>235.36</v>
      </c>
      <c r="L317" s="35">
        <f t="shared" si="176"/>
        <v>293.68</v>
      </c>
      <c r="M317" s="35">
        <f t="shared" si="177"/>
        <v>5791.36</v>
      </c>
      <c r="N317" s="36">
        <f>M317/$M$423</f>
        <v>5.1999999999999998E-3</v>
      </c>
    </row>
    <row r="318" spans="1:14" ht="33" customHeight="1">
      <c r="A318" s="31" t="s">
        <v>34697</v>
      </c>
      <c r="B318" s="84" t="s">
        <v>7074</v>
      </c>
      <c r="C318" s="30" t="s">
        <v>52639</v>
      </c>
      <c r="D318" s="159" t="str">
        <f>IF(A318="-","-",IF(A318="CDHU",VLOOKUP(B318,CDHU!$A$1:$E$4087,2,FALSE),IF(A318="TCPO",VLOOKUP(B318,TCPO!$A$1:$I$11335,2,FALSE),IF(A318="SINAPI",VLOOKUP(B318,SINAPI!$A$1:$E$150003,2,FALSE),IF(A318="PMSP",VLOOKUP(B318,PMSP!$A$1:$E$2663,2,FALSE)," ")))))</f>
        <v>Pavimentação em lajota de concreto 35 MPa, espessura 6 cm, colorido, tipos: raquete, retangular, sextavado e 16 faces, com rejunte em areia</v>
      </c>
      <c r="E318" s="30" t="str">
        <f>IF(A318="-","-",IF(A318="CDHU",VLOOKUP(B318,CDHU!$A$1:$E$4087,3,FALSE),IF(A318="TCPO",VLOOKUP(B318,TCPO!$A$1:$I$11335,4,FALSE),IF(A318="SINAPI",VLOOKUP(B318,SINAPI!$A$1:$E$15000,3,FALSE),IF(A318="PMSP",VLOOKUP(B318,PMSP!$A$1:$E$2663,3,FALSE)," ")))))</f>
        <v>M2</v>
      </c>
      <c r="F318" s="32">
        <f>MC!K810</f>
        <v>197.19</v>
      </c>
      <c r="G318" s="89">
        <f>IF(A318="-","-",IF(A318="CDHU",VLOOKUP(B318,CDHU!$A$1:$E$4087,4,FALSE),IF(A318="TCPO",VLOOKUP(B318,TCPO!$A$1:$I$11335,8,FALSE),IF(A318="SINAPI",VLOOKUP(B318,SINAPI!$A$1:$E$15000,4,FALSE),IF(A318="PMSP",VLOOKUP(B318,PMSP!$A$1:$E$2663,4,FALSE)," ")))))</f>
        <v>122.34</v>
      </c>
      <c r="H318" s="35">
        <f t="shared" si="174"/>
        <v>160.57</v>
      </c>
      <c r="I318" s="35">
        <f t="shared" si="175"/>
        <v>31662.79</v>
      </c>
      <c r="J318" s="36">
        <f>I318/$I$423</f>
        <v>2.7400000000000001E-2</v>
      </c>
      <c r="K318" s="89">
        <f>IF(A318="-","-",IF(A318="CDHU",VLOOKUP(B318,CDHU!$A$1:$E$4087,5,FALSE),IF(A318="TCPO",VLOOKUP(B318,TCPO!$A$1:$I$11335,9,FALSE),IF(A318="SINAPI",VLOOKUP(B318,SINAPI!$A$1:$E$15000,5,FALSE),IF(A318="PMSP",VLOOKUP(B318,PMSP!$A$1:$E$2663,5,FALSE)," ")))))</f>
        <v>124.54</v>
      </c>
      <c r="L318" s="35">
        <f t="shared" si="176"/>
        <v>155.4</v>
      </c>
      <c r="M318" s="35">
        <f t="shared" si="177"/>
        <v>30643.32</v>
      </c>
      <c r="N318" s="36">
        <f>M318/$M$423</f>
        <v>2.76E-2</v>
      </c>
    </row>
    <row r="319" spans="1:14" ht="39" customHeight="1">
      <c r="A319" s="31" t="s">
        <v>34697</v>
      </c>
      <c r="B319" s="84" t="s">
        <v>125</v>
      </c>
      <c r="C319" s="30" t="s">
        <v>53022</v>
      </c>
      <c r="D319" s="78" t="str">
        <f>IF(A319="-","-",IF(A319="CDHU",VLOOKUP(B319,CDHU!$A$1:$E$4087,2,FALSE),IF(A319="TCPO",VLOOKUP(B319,TCPO!$A$1:$I$11335,2,FALSE),IF(A319="SINAPI",VLOOKUP(B319,SINAPI!$A$1:$E$150003,2,FALSE),IF(A319="PMSP",VLOOKUP(B319,PMSP!$A$1:$E$2663,2,FALSE)," ")))))</f>
        <v>Tinta acrílica para faixas demarcatórias</v>
      </c>
      <c r="E319" s="30" t="str">
        <f>IF(A319="-","-",IF(A319="CDHU",VLOOKUP(B319,CDHU!$A$1:$E$4087,3,FALSE),IF(A319="TCPO",VLOOKUP(B319,TCPO!$A$1:$I$11335,4,FALSE),IF(A319="SINAPI",VLOOKUP(B319,SINAPI!$A$1:$E$15000,3,FALSE),IF(A319="PMSP",VLOOKUP(B319,PMSP!$A$1:$E$2663,3,FALSE)," ")))))</f>
        <v>M</v>
      </c>
      <c r="F319" s="32">
        <f>MC!K814</f>
        <v>360</v>
      </c>
      <c r="G319" s="89">
        <f>IF(A319="-","-",IF(A319="CDHU",VLOOKUP(B319,CDHU!$A$1:$E$4087,4,FALSE),IF(A319="TCPO",VLOOKUP(B319,TCPO!$A$1:$I$11335,8,FALSE),IF(A319="SINAPI",VLOOKUP(B319,SINAPI!$A$1:$E$15000,4,FALSE),IF(A319="PMSP",VLOOKUP(B319,PMSP!$A$1:$E$2663,4,FALSE)," ")))))</f>
        <v>4.33</v>
      </c>
      <c r="H319" s="35">
        <f t="shared" si="174"/>
        <v>5.68</v>
      </c>
      <c r="I319" s="35">
        <f t="shared" si="175"/>
        <v>2044.8</v>
      </c>
      <c r="J319" s="36">
        <f>I319/$I$423</f>
        <v>1.8E-3</v>
      </c>
      <c r="K319" s="89">
        <f>IF(A319="-","-",IF(A319="CDHU",VLOOKUP(B319,CDHU!$A$1:$E$4087,5,FALSE),IF(A319="TCPO",VLOOKUP(B319,TCPO!$A$1:$I$11335,9,FALSE),IF(A319="SINAPI",VLOOKUP(B319,SINAPI!$A$1:$E$15000,5,FALSE),IF(A319="PMSP",VLOOKUP(B319,PMSP!$A$1:$E$2663,5,FALSE)," ")))))</f>
        <v>4.6900000000000004</v>
      </c>
      <c r="L319" s="35">
        <f t="shared" si="176"/>
        <v>5.85</v>
      </c>
      <c r="M319" s="35">
        <f t="shared" si="177"/>
        <v>2106</v>
      </c>
      <c r="N319" s="36">
        <f>M319/$M$423</f>
        <v>1.9E-3</v>
      </c>
    </row>
    <row r="320" spans="1:14" ht="33" customHeight="1">
      <c r="A320" s="31"/>
      <c r="B320" s="86"/>
      <c r="C320" s="37"/>
      <c r="D320" s="66"/>
      <c r="E320" s="297"/>
      <c r="F320" s="38"/>
      <c r="H320" s="85" t="s">
        <v>52914</v>
      </c>
      <c r="I320" s="39">
        <f>SUM(I315:I319)</f>
        <v>43474.25</v>
      </c>
      <c r="J320" s="67">
        <f>SUM(J315:J319)</f>
        <v>3.7699999999999997E-2</v>
      </c>
      <c r="K320" s="88"/>
      <c r="L320" s="85" t="s">
        <v>52914</v>
      </c>
      <c r="M320" s="39">
        <f>SUM(M315:M319)</f>
        <v>42224.75</v>
      </c>
      <c r="N320" s="67">
        <f>SUM(N315:N319)</f>
        <v>3.7999999999999999E-2</v>
      </c>
    </row>
    <row r="321" spans="1:14" ht="33" customHeight="1">
      <c r="A321" s="31"/>
      <c r="B321" s="37"/>
      <c r="C321" s="228" t="s">
        <v>52640</v>
      </c>
      <c r="D321" s="229" t="s">
        <v>52673</v>
      </c>
      <c r="E321" s="30"/>
      <c r="F321" s="40"/>
      <c r="G321" s="90"/>
      <c r="H321" s="35"/>
      <c r="I321" s="35"/>
      <c r="J321" s="36"/>
      <c r="K321" s="90"/>
      <c r="L321" s="35"/>
      <c r="M321" s="35"/>
      <c r="N321" s="36"/>
    </row>
    <row r="322" spans="1:14" ht="33" customHeight="1">
      <c r="A322" s="31" t="s">
        <v>34697</v>
      </c>
      <c r="B322" s="84" t="s">
        <v>3459</v>
      </c>
      <c r="C322" s="30" t="s">
        <v>52641</v>
      </c>
      <c r="D322" s="78" t="str">
        <f>IF(A322="-","-",IF(A322="CDHU",VLOOKUP(B322,CDHU!$A$1:$E$4087,2,FALSE),IF(A322="TCPO",VLOOKUP(B322,TCPO!$A$1:$I$11335,2,FALSE),IF(A322="SINAPI",VLOOKUP(B322,SINAPI!$A$1:$E$150003,2,FALSE),IF(A322="PMSP",VLOOKUP(B322,PMSP!$A$1:$E$2663,2,FALSE)," ")))))</f>
        <v>Tinta acrílica em massa, inclusive preparo</v>
      </c>
      <c r="E322" s="30" t="str">
        <f>IF(A322="-","-",IF(A322="CDHU",VLOOKUP(B322,CDHU!$A$1:$E$4087,3,FALSE),IF(A322="TCPO",VLOOKUP(B322,TCPO!$A$1:$I$11335,4,FALSE),IF(A322="SINAPI",VLOOKUP(B322,SINAPI!$A$1:$E$15000,3,FALSE),IF(A322="PMSP",VLOOKUP(B322,PMSP!$A$1:$E$2663,3,FALSE)," ")))))</f>
        <v>M2</v>
      </c>
      <c r="F322" s="32">
        <f>MC!K818</f>
        <v>38.9</v>
      </c>
      <c r="G322" s="89">
        <f>IF(A322="-","-",IF(A322="CDHU",VLOOKUP(B322,CDHU!$A$1:$E$4087,4,FALSE),IF(A322="TCPO",VLOOKUP(B322,TCPO!$A$1:$I$11335,8,FALSE),IF(A322="SINAPI",VLOOKUP(B322,SINAPI!$A$1:$E$15000,4,FALSE),IF(A322="PMSP",VLOOKUP(B322,PMSP!$A$1:$E$2663,4,FALSE)," ")))))</f>
        <v>33.47</v>
      </c>
      <c r="H322" s="35">
        <f t="shared" ref="H322:H323" si="178">TRUNC(G322*(1+$H$13),2)</f>
        <v>43.92</v>
      </c>
      <c r="I322" s="35">
        <f t="shared" ref="I322:I323" si="179">TRUNC(H322*F322,2)</f>
        <v>1708.48</v>
      </c>
      <c r="J322" s="36">
        <f>I322/$I$423</f>
        <v>1.5E-3</v>
      </c>
      <c r="K322" s="89">
        <f>IF(A322="-","-",IF(A322="CDHU",VLOOKUP(B322,CDHU!$A$1:$E$4087,5,FALSE),IF(A322="TCPO",VLOOKUP(B322,TCPO!$A$1:$I$11335,9,FALSE),IF(A322="SINAPI",VLOOKUP(B322,SINAPI!$A$1:$E$15000,5,FALSE),IF(A322="PMSP",VLOOKUP(B322,PMSP!$A$1:$E$2663,5,FALSE)," ")))))</f>
        <v>35.86</v>
      </c>
      <c r="L322" s="35">
        <f t="shared" ref="L322:L323" si="180">TRUNC(K322*(1+$I$13),2)</f>
        <v>44.74</v>
      </c>
      <c r="M322" s="35">
        <f t="shared" ref="M322:M323" si="181">TRUNC(L322*F322,2)</f>
        <v>1740.38</v>
      </c>
      <c r="N322" s="36">
        <f>M322/$M$423</f>
        <v>1.6000000000000001E-3</v>
      </c>
    </row>
    <row r="323" spans="1:14" ht="33" customHeight="1">
      <c r="A323" s="31" t="s">
        <v>34697</v>
      </c>
      <c r="B323" s="84" t="s">
        <v>125</v>
      </c>
      <c r="C323" s="30" t="s">
        <v>52642</v>
      </c>
      <c r="D323" s="78" t="str">
        <f>IF(A323="-","-",IF(A323="CDHU",VLOOKUP(B323,CDHU!$A$1:$E$4087,2,FALSE),IF(A323="TCPO",VLOOKUP(B323,TCPO!$A$1:$I$11335,2,FALSE),IF(A323="SINAPI",VLOOKUP(B323,SINAPI!$A$1:$E$150003,2,FALSE),IF(A323="PMSP",VLOOKUP(B323,PMSP!$A$1:$E$2663,2,FALSE)," ")))))</f>
        <v>Tinta acrílica para faixas demarcatórias</v>
      </c>
      <c r="E323" s="30" t="str">
        <f>IF(A323="-","-",IF(A323="CDHU",VLOOKUP(B323,CDHU!$A$1:$E$4087,3,FALSE),IF(A323="TCPO",VLOOKUP(B323,TCPO!$A$1:$I$11335,4,FALSE),IF(A323="SINAPI",VLOOKUP(B323,SINAPI!$A$1:$E$15000,3,FALSE),IF(A323="PMSP",VLOOKUP(B323,PMSP!$A$1:$E$2663,3,FALSE)," ")))))</f>
        <v>M</v>
      </c>
      <c r="F323" s="32">
        <f>MC!K822</f>
        <v>46.55</v>
      </c>
      <c r="G323" s="89">
        <f>IF(A323="-","-",IF(A323="CDHU",VLOOKUP(B323,CDHU!$A$1:$E$4087,4,FALSE),IF(A323="TCPO",VLOOKUP(B323,TCPO!$A$1:$I$11335,8,FALSE),IF(A323="SINAPI",VLOOKUP(B323,SINAPI!$A$1:$E$15000,4,FALSE),IF(A323="PMSP",VLOOKUP(B323,PMSP!$A$1:$E$2663,4,FALSE)," ")))))</f>
        <v>4.33</v>
      </c>
      <c r="H323" s="35">
        <f t="shared" si="178"/>
        <v>5.68</v>
      </c>
      <c r="I323" s="35">
        <f t="shared" si="179"/>
        <v>264.39999999999998</v>
      </c>
      <c r="J323" s="36">
        <f>I323/$I$423</f>
        <v>2.0000000000000001E-4</v>
      </c>
      <c r="K323" s="89">
        <f>IF(A323="-","-",IF(A323="CDHU",VLOOKUP(B323,CDHU!$A$1:$E$4087,5,FALSE),IF(A323="TCPO",VLOOKUP(B323,TCPO!$A$1:$I$11335,9,FALSE),IF(A323="SINAPI",VLOOKUP(B323,SINAPI!$A$1:$E$15000,5,FALSE),IF(A323="PMSP",VLOOKUP(B323,PMSP!$A$1:$E$2663,5,FALSE)," ")))))</f>
        <v>4.6900000000000004</v>
      </c>
      <c r="L323" s="35">
        <f t="shared" si="180"/>
        <v>5.85</v>
      </c>
      <c r="M323" s="35">
        <f t="shared" si="181"/>
        <v>272.31</v>
      </c>
      <c r="N323" s="36">
        <f>M323/$M$423</f>
        <v>2.0000000000000001E-4</v>
      </c>
    </row>
    <row r="324" spans="1:14" ht="33" customHeight="1">
      <c r="A324" s="231"/>
      <c r="B324" s="232"/>
      <c r="C324" s="233"/>
      <c r="D324" s="234"/>
      <c r="E324" s="235"/>
      <c r="F324" s="236"/>
      <c r="H324" s="85" t="s">
        <v>52915</v>
      </c>
      <c r="I324" s="238">
        <f>SUM(I322:I323)</f>
        <v>1972.88</v>
      </c>
      <c r="J324" s="239">
        <f>SUM(J322:J323)</f>
        <v>1.6999999999999999E-3</v>
      </c>
      <c r="K324" s="88"/>
      <c r="L324" s="85" t="s">
        <v>52915</v>
      </c>
      <c r="M324" s="238">
        <f>SUM(M322:M323)</f>
        <v>2012.69</v>
      </c>
      <c r="N324" s="239">
        <f>SUM(N322:N323)</f>
        <v>1.8E-3</v>
      </c>
    </row>
    <row r="325" spans="1:14" ht="33" customHeight="1">
      <c r="A325" s="31"/>
      <c r="B325" s="37"/>
      <c r="C325" s="228" t="s">
        <v>52643</v>
      </c>
      <c r="D325" s="229" t="s">
        <v>52674</v>
      </c>
      <c r="E325" s="30"/>
      <c r="F325" s="40"/>
      <c r="G325" s="90"/>
      <c r="H325" s="35"/>
      <c r="I325" s="35"/>
      <c r="J325" s="36"/>
      <c r="K325" s="90"/>
      <c r="L325" s="35"/>
      <c r="M325" s="35"/>
      <c r="N325" s="36"/>
    </row>
    <row r="326" spans="1:14" ht="33" customHeight="1">
      <c r="A326" s="31" t="s">
        <v>34697</v>
      </c>
      <c r="B326" s="84" t="s">
        <v>3459</v>
      </c>
      <c r="C326" s="30" t="s">
        <v>37042</v>
      </c>
      <c r="D326" s="78" t="str">
        <f>IF(A326="-","-",IF(A326="CDHU",VLOOKUP(B326,CDHU!$A$1:$E$4087,2,FALSE),IF(A326="TCPO",VLOOKUP(B326,TCPO!$A$1:$I$11335,2,FALSE),IF(A326="SINAPI",VLOOKUP(B326,SINAPI!$A$1:$E$150003,2,FALSE),IF(A326="PMSP",VLOOKUP(B326,PMSP!$A$1:$E$2663,2,FALSE)," ")))))</f>
        <v>Tinta acrílica em massa, inclusive preparo</v>
      </c>
      <c r="E326" s="30" t="str">
        <f>IF(A326="-","-",IF(A326="CDHU",VLOOKUP(B326,CDHU!$A$1:$E$4087,3,FALSE),IF(A326="TCPO",VLOOKUP(B326,TCPO!$A$1:$I$11335,4,FALSE),IF(A326="SINAPI",VLOOKUP(B326,SINAPI!$A$1:$E$15000,3,FALSE),IF(A326="PMSP",VLOOKUP(B326,PMSP!$A$1:$E$2663,3,FALSE)," ")))))</f>
        <v>M2</v>
      </c>
      <c r="F326" s="32">
        <f>MC!K826</f>
        <v>22.47</v>
      </c>
      <c r="G326" s="89">
        <f>IF(A326="-","-",IF(A326="CDHU",VLOOKUP(B326,CDHU!$A$1:$E$4087,4,FALSE),IF(A326="TCPO",VLOOKUP(B326,TCPO!$A$1:$I$11335,8,FALSE),IF(A326="SINAPI",VLOOKUP(B326,SINAPI!$A$1:$E$15000,4,FALSE),IF(A326="PMSP",VLOOKUP(B326,PMSP!$A$1:$E$2663,4,FALSE)," ")))))</f>
        <v>33.47</v>
      </c>
      <c r="H326" s="35">
        <f t="shared" ref="H326:H327" si="182">TRUNC(G326*(1+$H$13),2)</f>
        <v>43.92</v>
      </c>
      <c r="I326" s="35">
        <f t="shared" ref="I326:I327" si="183">TRUNC(H326*F326,2)</f>
        <v>986.88</v>
      </c>
      <c r="J326" s="36">
        <f>I326/$I$423</f>
        <v>8.9999999999999998E-4</v>
      </c>
      <c r="K326" s="89">
        <f>IF(A326="-","-",IF(A326="CDHU",VLOOKUP(B326,CDHU!$A$1:$E$4087,5,FALSE),IF(A326="TCPO",VLOOKUP(B326,TCPO!$A$1:$I$11335,9,FALSE),IF(A326="SINAPI",VLOOKUP(B326,SINAPI!$A$1:$E$15000,5,FALSE),IF(A326="PMSP",VLOOKUP(B326,PMSP!$A$1:$E$2663,5,FALSE)," ")))))</f>
        <v>35.86</v>
      </c>
      <c r="L326" s="35">
        <f t="shared" ref="L326:L327" si="184">TRUNC(K326*(1+$I$13),2)</f>
        <v>44.74</v>
      </c>
      <c r="M326" s="35">
        <f t="shared" ref="M326:M327" si="185">TRUNC(L326*F326,2)</f>
        <v>1005.3</v>
      </c>
      <c r="N326" s="36">
        <f>M326/$M$423</f>
        <v>8.9999999999999998E-4</v>
      </c>
    </row>
    <row r="327" spans="1:14" ht="33" customHeight="1">
      <c r="A327" s="31" t="s">
        <v>34697</v>
      </c>
      <c r="B327" s="84" t="s">
        <v>125</v>
      </c>
      <c r="C327" s="30" t="s">
        <v>52644</v>
      </c>
      <c r="D327" s="78" t="str">
        <f>IF(A327="-","-",IF(A327="CDHU",VLOOKUP(B327,CDHU!$A$1:$E$4087,2,FALSE),IF(A327="TCPO",VLOOKUP(B327,TCPO!$A$1:$I$11335,2,FALSE),IF(A327="SINAPI",VLOOKUP(B327,SINAPI!$A$1:$E$150003,2,FALSE),IF(A327="PMSP",VLOOKUP(B327,PMSP!$A$1:$E$2663,2,FALSE)," ")))))</f>
        <v>Tinta acrílica para faixas demarcatórias</v>
      </c>
      <c r="E327" s="30" t="str">
        <f>IF(A327="-","-",IF(A327="CDHU",VLOOKUP(B327,CDHU!$A$1:$E$4087,3,FALSE),IF(A327="TCPO",VLOOKUP(B327,TCPO!$A$1:$I$11335,4,FALSE),IF(A327="SINAPI",VLOOKUP(B327,SINAPI!$A$1:$E$15000,3,FALSE),IF(A327="PMSP",VLOOKUP(B327,PMSP!$A$1:$E$2663,3,FALSE)," ")))))</f>
        <v>M</v>
      </c>
      <c r="F327" s="32">
        <f>MC!K830</f>
        <v>22.18</v>
      </c>
      <c r="G327" s="89">
        <f>IF(A327="-","-",IF(A327="CDHU",VLOOKUP(B327,CDHU!$A$1:$E$4087,4,FALSE),IF(A327="TCPO",VLOOKUP(B327,TCPO!$A$1:$I$11335,8,FALSE),IF(A327="SINAPI",VLOOKUP(B327,SINAPI!$A$1:$E$15000,4,FALSE),IF(A327="PMSP",VLOOKUP(B327,PMSP!$A$1:$E$2663,4,FALSE)," ")))))</f>
        <v>4.33</v>
      </c>
      <c r="H327" s="35">
        <f t="shared" si="182"/>
        <v>5.68</v>
      </c>
      <c r="I327" s="35">
        <f t="shared" si="183"/>
        <v>125.98</v>
      </c>
      <c r="J327" s="36">
        <f>I327/$I$423</f>
        <v>1E-4</v>
      </c>
      <c r="K327" s="89">
        <f>IF(A327="-","-",IF(A327="CDHU",VLOOKUP(B327,CDHU!$A$1:$E$4087,5,FALSE),IF(A327="TCPO",VLOOKUP(B327,TCPO!$A$1:$I$11335,9,FALSE),IF(A327="SINAPI",VLOOKUP(B327,SINAPI!$A$1:$E$15000,5,FALSE),IF(A327="PMSP",VLOOKUP(B327,PMSP!$A$1:$E$2663,5,FALSE)," ")))))</f>
        <v>4.6900000000000004</v>
      </c>
      <c r="L327" s="35">
        <f t="shared" si="184"/>
        <v>5.85</v>
      </c>
      <c r="M327" s="35">
        <f t="shared" si="185"/>
        <v>129.75</v>
      </c>
      <c r="N327" s="36">
        <f>M327/$M$423</f>
        <v>1E-4</v>
      </c>
    </row>
    <row r="328" spans="1:14" ht="33" customHeight="1">
      <c r="A328" s="231"/>
      <c r="B328" s="232"/>
      <c r="C328" s="233"/>
      <c r="D328" s="234"/>
      <c r="E328" s="235"/>
      <c r="F328" s="38"/>
      <c r="G328" s="91"/>
      <c r="H328" s="85" t="s">
        <v>52916</v>
      </c>
      <c r="I328" s="39">
        <f>SUM(I326:I327)</f>
        <v>1112.8599999999999</v>
      </c>
      <c r="J328" s="67">
        <f>SUM(J326:J327)</f>
        <v>1E-3</v>
      </c>
      <c r="K328" s="91"/>
      <c r="L328" s="85" t="s">
        <v>52916</v>
      </c>
      <c r="M328" s="39">
        <f>SUM(M326:M327)</f>
        <v>1135.05</v>
      </c>
      <c r="N328" s="67">
        <f>SUM(N326:N327)</f>
        <v>1E-3</v>
      </c>
    </row>
    <row r="329" spans="1:14" ht="33" customHeight="1">
      <c r="A329" s="31"/>
      <c r="B329" s="37"/>
      <c r="C329" s="228" t="s">
        <v>52687</v>
      </c>
      <c r="D329" s="229" t="s">
        <v>52675</v>
      </c>
      <c r="E329" s="30"/>
      <c r="F329" s="40"/>
      <c r="G329" s="90"/>
      <c r="H329" s="35"/>
      <c r="I329" s="35"/>
      <c r="J329" s="36"/>
      <c r="K329" s="90"/>
      <c r="L329" s="35"/>
      <c r="M329" s="35"/>
      <c r="N329" s="36"/>
    </row>
    <row r="330" spans="1:14" ht="33" customHeight="1">
      <c r="A330" s="31" t="s">
        <v>34697</v>
      </c>
      <c r="B330" s="37" t="s">
        <v>1072</v>
      </c>
      <c r="C330" s="30" t="s">
        <v>52690</v>
      </c>
      <c r="D330" s="78" t="str">
        <f>IF(A330="-","-",IF(A330="CDHU",VLOOKUP(B330,CDHU!$A$1:$E$4087,2,FALSE),IF(A330="TCPO",VLOOKUP(B330,TCPO!$A$1:$I$11335,2,FALSE),IF(A330="SINAPI",VLOOKUP(B330,SINAPI!$A$1:$E$150003,2,FALSE),IF(A330="PMSP",VLOOKUP(B330,PMSP!$A$1:$E$2663,2,FALSE)," ")))))</f>
        <v>Retirada manual de guia pré-moldada, inclusive limpeza e empilhamento</v>
      </c>
      <c r="E330" s="30" t="str">
        <f>IF(A330="-","-",IF(A330="CDHU",VLOOKUP(B330,CDHU!$A$1:$E$4087,3,FALSE),IF(A330="TCPO",VLOOKUP(B330,TCPO!$A$1:$I$11335,4,FALSE),IF(A330="SINAPI",VLOOKUP(B330,SINAPI!$A$1:$E$15000,3,FALSE),IF(A330="PMSP",VLOOKUP(B330,PMSP!$A$1:$E$2663,3,FALSE)," ")))))</f>
        <v>M</v>
      </c>
      <c r="F330" s="32">
        <f>MC!K834</f>
        <v>7.5</v>
      </c>
      <c r="G330" s="89">
        <f>IF(A330="-","-",IF(A330="CDHU",VLOOKUP(B330,CDHU!$A$1:$E$4087,4,FALSE),IF(A330="TCPO",VLOOKUP(B330,TCPO!$A$1:$I$11335,8,FALSE),IF(A330="SINAPI",VLOOKUP(B330,SINAPI!$A$1:$E$15000,4,FALSE),IF(A330="PMSP",VLOOKUP(B330,PMSP!$A$1:$E$2663,4,FALSE)," ")))))</f>
        <v>8.18</v>
      </c>
      <c r="H330" s="35">
        <f t="shared" ref="H330:H337" si="186">TRUNC(G330*(1+$H$13),2)</f>
        <v>10.73</v>
      </c>
      <c r="I330" s="35">
        <f t="shared" ref="I330:I337" si="187">TRUNC(H330*F330,2)</f>
        <v>80.47</v>
      </c>
      <c r="J330" s="36">
        <f t="shared" ref="J330:J337" si="188">I330/$I$423</f>
        <v>1E-4</v>
      </c>
      <c r="K330" s="89">
        <f>IF(A330="-","-",IF(A330="CDHU",VLOOKUP(B330,CDHU!$A$1:$E$4087,5,FALSE),IF(A330="TCPO",VLOOKUP(B330,TCPO!$A$1:$I$11335,9,FALSE),IF(A330="SINAPI",VLOOKUP(B330,SINAPI!$A$1:$E$15000,5,FALSE),IF(A330="PMSP",VLOOKUP(B330,PMSP!$A$1:$E$2663,5,FALSE)," ")))))</f>
        <v>9.08</v>
      </c>
      <c r="L330" s="35">
        <f t="shared" ref="L330:L337" si="189">TRUNC(K330*(1+$I$13),2)</f>
        <v>11.33</v>
      </c>
      <c r="M330" s="35">
        <f t="shared" ref="M330:M337" si="190">TRUNC(L330*F330,2)</f>
        <v>84.97</v>
      </c>
      <c r="N330" s="36">
        <f t="shared" ref="N330:N337" si="191">M330/$M$423</f>
        <v>1E-4</v>
      </c>
    </row>
    <row r="331" spans="1:14" ht="33" customHeight="1">
      <c r="A331" s="31" t="s">
        <v>36898</v>
      </c>
      <c r="B331" s="37">
        <v>9073060</v>
      </c>
      <c r="C331" s="30" t="s">
        <v>52691</v>
      </c>
      <c r="D331" s="78" t="str">
        <f>IF(A331="-","-",IF(A331="CDHU",VLOOKUP(B331,CDHU!$A$1:$E$4087,2,FALSE),IF(A331="TCPO",VLOOKUP(B331,TCPO!$A$1:$I$11335,2,FALSE),IF(A331="SINAPI",VLOOKUP(B331,SINAPI!$A$1:$E$150003,2,FALSE),IF(A331="PMSP",VLOOKUP(B331,PMSP!$A$1:$E$2663,2,FALSE)," ")))))</f>
        <v>RECOLOCAÇÃO DE POSTE DE FERRO, INCLUSIVE BASE DE FIXAÇÃO</v>
      </c>
      <c r="E331" s="30" t="str">
        <f>IF(A331="-","-",IF(A331="CDHU",VLOOKUP(B331,CDHU!$A$1:$E$4087,3,FALSE),IF(A331="TCPO",VLOOKUP(B331,TCPO!$A$1:$I$11335,4,FALSE),IF(A331="SINAPI",VLOOKUP(B331,SINAPI!$A$1:$E$15000,3,FALSE),IF(A331="PMSP",VLOOKUP(B331,PMSP!$A$1:$E$2663,3,FALSE)," ")))))</f>
        <v>UN</v>
      </c>
      <c r="F331" s="32">
        <f>MC!K837</f>
        <v>1</v>
      </c>
      <c r="G331" s="89">
        <f>IF(A331="-","-",IF(A331="CDHU",VLOOKUP(B331,CDHU!$A$1:$E$4087,4,FALSE),IF(A331="TCPO",VLOOKUP(B331,TCPO!$A$1:$I$11335,8,FALSE),IF(A331="SINAPI",VLOOKUP(B331,SINAPI!$A$1:$E$15000,4,FALSE),IF(A331="PMSP",VLOOKUP(B331,PMSP!$A$1:$E$2663,4,FALSE)," ")))))</f>
        <v>454.53</v>
      </c>
      <c r="H331" s="35">
        <f t="shared" si="186"/>
        <v>596.57000000000005</v>
      </c>
      <c r="I331" s="35">
        <f t="shared" si="187"/>
        <v>596.57000000000005</v>
      </c>
      <c r="J331" s="36">
        <f t="shared" si="188"/>
        <v>5.0000000000000001E-4</v>
      </c>
      <c r="K331" s="89">
        <f>IF(A331="-","-",IF(A331="CDHU",VLOOKUP(B331,CDHU!$A$1:$E$4087,5,FALSE),IF(A331="TCPO",VLOOKUP(B331,TCPO!$A$1:$I$11335,9,FALSE),IF(A331="SINAPI",VLOOKUP(B331,SINAPI!$A$1:$E$15000,5,FALSE),IF(A331="PMSP",VLOOKUP(B331,PMSP!$A$1:$E$2663,5,FALSE)," ")))))</f>
        <v>427.05</v>
      </c>
      <c r="L331" s="35">
        <f t="shared" si="189"/>
        <v>532.87</v>
      </c>
      <c r="M331" s="35">
        <f t="shared" si="190"/>
        <v>532.87</v>
      </c>
      <c r="N331" s="36">
        <f t="shared" si="191"/>
        <v>5.0000000000000001E-4</v>
      </c>
    </row>
    <row r="332" spans="1:14" ht="33" customHeight="1">
      <c r="A332" s="31" t="s">
        <v>34697</v>
      </c>
      <c r="B332" s="84" t="s">
        <v>1154</v>
      </c>
      <c r="C332" s="30" t="s">
        <v>52692</v>
      </c>
      <c r="D332" s="78" t="str">
        <f>IF(A332="-","-",IF(A332="CDHU",VLOOKUP(B332,CDHU!$A$1:$E$4087,2,FALSE),IF(A332="TCPO",VLOOKUP(B332,TCPO!$A$1:$I$11335,2,FALSE),IF(A332="SINAPI",VLOOKUP(B332,SINAPI!$A$1:$E$150003,2,FALSE),IF(A332="PMSP",VLOOKUP(B332,PMSP!$A$1:$E$2663,2,FALSE)," ")))))</f>
        <v>Escavação manual em solo de 1ª e 2ª categoria em campo aberto</v>
      </c>
      <c r="E332" s="30" t="str">
        <f>IF(A332="-","-",IF(A332="CDHU",VLOOKUP(B332,CDHU!$A$1:$E$4087,3,FALSE),IF(A332="TCPO",VLOOKUP(B332,TCPO!$A$1:$I$11335,4,FALSE),IF(A332="SINAPI",VLOOKUP(B332,SINAPI!$A$1:$E$15000,3,FALSE),IF(A332="PMSP",VLOOKUP(B332,PMSP!$A$1:$E$2663,3,FALSE)," ")))))</f>
        <v>M3</v>
      </c>
      <c r="F332" s="32">
        <f>MC!K840</f>
        <v>5.85</v>
      </c>
      <c r="G332" s="89">
        <f>IF(A332="-","-",IF(A332="CDHU",VLOOKUP(B332,CDHU!$A$1:$E$4087,4,FALSE),IF(A332="TCPO",VLOOKUP(B332,TCPO!$A$1:$I$11335,8,FALSE),IF(A332="SINAPI",VLOOKUP(B332,SINAPI!$A$1:$E$15000,4,FALSE),IF(A332="PMSP",VLOOKUP(B332,PMSP!$A$1:$E$2663,4,FALSE)," ")))))</f>
        <v>51.1</v>
      </c>
      <c r="H332" s="35">
        <f t="shared" si="186"/>
        <v>67.06</v>
      </c>
      <c r="I332" s="35">
        <f t="shared" si="187"/>
        <v>392.3</v>
      </c>
      <c r="J332" s="36">
        <f t="shared" si="188"/>
        <v>2.9999999999999997E-4</v>
      </c>
      <c r="K332" s="89">
        <f>IF(A332="-","-",IF(A332="CDHU",VLOOKUP(B332,CDHU!$A$1:$E$4087,5,FALSE),IF(A332="TCPO",VLOOKUP(B332,TCPO!$A$1:$I$11335,9,FALSE),IF(A332="SINAPI",VLOOKUP(B332,SINAPI!$A$1:$E$15000,5,FALSE),IF(A332="PMSP",VLOOKUP(B332,PMSP!$A$1:$E$2663,5,FALSE)," ")))))</f>
        <v>56.78</v>
      </c>
      <c r="L332" s="35">
        <f t="shared" si="189"/>
        <v>70.849999999999994</v>
      </c>
      <c r="M332" s="35">
        <f t="shared" si="190"/>
        <v>414.47</v>
      </c>
      <c r="N332" s="36">
        <f t="shared" si="191"/>
        <v>4.0000000000000002E-4</v>
      </c>
    </row>
    <row r="333" spans="1:14" ht="51.75" customHeight="1">
      <c r="A333" s="31" t="s">
        <v>36538</v>
      </c>
      <c r="B333" s="84">
        <v>97083</v>
      </c>
      <c r="C333" s="30" t="s">
        <v>52693</v>
      </c>
      <c r="D333" s="78" t="str">
        <f>IF(A333="-","-",IF(A333="CDHU",VLOOKUP(B333,CDHU!$A$1:$E$4087,2,FALSE),IF(A333="TCPO",VLOOKUP(B333,TCPO!$A$1:$I$11335,2,FALSE),IF(A333="SINAPI",VLOOKUP(B333,SINAPI!$A$1:$E$150003,2,FALSE),IF(A333="PMSP",VLOOKUP(B333,PMSP!$A$1:$E$2663,2,FALSE)," ")))))</f>
        <v>COMPACTAÇÃO MECÂNICA DE SOLO PARA EXECUÇÃO DE RADIER, PISO DE CONCRETO OU LAJE SOBRE SOLO, COM COMPACTADOR DE SOLOS A PERCUSSÃO. AF_09/2021</v>
      </c>
      <c r="E333" s="30" t="str">
        <f>IF(A333="-","-",IF(A333="CDHU",VLOOKUP(B333,CDHU!$A$1:$E$4087,3,FALSE),IF(A333="TCPO",VLOOKUP(B333,TCPO!$A$1:$I$11335,4,FALSE),IF(A333="SINAPI",VLOOKUP(B333,SINAPI!$A$1:$E$15000,3,FALSE),IF(A333="PMSP",VLOOKUP(B333,PMSP!$A$1:$E$2663,3,FALSE)," ")))))</f>
        <v>M2</v>
      </c>
      <c r="F333" s="32">
        <f>MC!K843</f>
        <v>53.19</v>
      </c>
      <c r="G333" s="89">
        <f>IF(A333="-","-",IF(A333="CDHU",VLOOKUP(B333,CDHU!$A$1:$E$4087,4,FALSE),IF(A333="TCPO",VLOOKUP(B333,TCPO!$A$1:$I$11335,8,FALSE),IF(A333="SINAPI",VLOOKUP(B333,SINAPI!$A$1:$E$15000,4,FALSE),IF(A333="PMSP",VLOOKUP(B333,PMSP!$A$1:$E$2663,4,FALSE)," ")))))</f>
        <v>4.53</v>
      </c>
      <c r="H333" s="35">
        <f t="shared" si="186"/>
        <v>5.94</v>
      </c>
      <c r="I333" s="35">
        <f t="shared" si="187"/>
        <v>315.94</v>
      </c>
      <c r="J333" s="36">
        <f t="shared" si="188"/>
        <v>2.9999999999999997E-4</v>
      </c>
      <c r="K333" s="89">
        <f>IF(A333="-","-",IF(A333="CDHU",VLOOKUP(B333,CDHU!$A$1:$E$4087,5,FALSE),IF(A333="TCPO",VLOOKUP(B333,TCPO!$A$1:$I$11335,9,FALSE),IF(A333="SINAPI",VLOOKUP(B333,SINAPI!$A$1:$E$15000,5,FALSE),IF(A333="PMSP",VLOOKUP(B333,PMSP!$A$1:$E$2663,5,FALSE)," ")))))</f>
        <v>4.1900000000000004</v>
      </c>
      <c r="L333" s="35">
        <f t="shared" si="189"/>
        <v>5.22</v>
      </c>
      <c r="M333" s="35">
        <f t="shared" si="190"/>
        <v>277.64999999999998</v>
      </c>
      <c r="N333" s="36">
        <f t="shared" si="191"/>
        <v>2.0000000000000001E-4</v>
      </c>
    </row>
    <row r="334" spans="1:14" ht="33" customHeight="1">
      <c r="A334" s="31" t="s">
        <v>34697</v>
      </c>
      <c r="B334" s="84" t="s">
        <v>7034</v>
      </c>
      <c r="C334" s="30" t="s">
        <v>52694</v>
      </c>
      <c r="D334" s="78" t="str">
        <f>IF(A334="-","-",IF(A334="CDHU",VLOOKUP(B334,CDHU!$A$1:$E$4087,2,FALSE),IF(A334="TCPO",VLOOKUP(B334,TCPO!$A$1:$I$11335,2,FALSE),IF(A334="SINAPI",VLOOKUP(B334,SINAPI!$A$1:$E$150003,2,FALSE),IF(A334="PMSP",VLOOKUP(B334,PMSP!$A$1:$E$2663,2,FALSE)," ")))))</f>
        <v>Base de bica corrida</v>
      </c>
      <c r="E334" s="30" t="str">
        <f>IF(A334="-","-",IF(A334="CDHU",VLOOKUP(B334,CDHU!$A$1:$E$4087,3,FALSE),IF(A334="TCPO",VLOOKUP(B334,TCPO!$A$1:$I$11335,4,FALSE),IF(A334="SINAPI",VLOOKUP(B334,SINAPI!$A$1:$E$15000,3,FALSE),IF(A334="PMSP",VLOOKUP(B334,PMSP!$A$1:$E$2663,3,FALSE)," ")))))</f>
        <v>M3</v>
      </c>
      <c r="F334" s="32">
        <f>MC!K846</f>
        <v>1.6</v>
      </c>
      <c r="G334" s="89">
        <f>IF(A334="-","-",IF(A334="CDHU",VLOOKUP(B334,CDHU!$A$1:$E$4087,4,FALSE),IF(A334="TCPO",VLOOKUP(B334,TCPO!$A$1:$I$11335,8,FALSE),IF(A334="SINAPI",VLOOKUP(B334,SINAPI!$A$1:$E$15000,4,FALSE),IF(A334="PMSP",VLOOKUP(B334,PMSP!$A$1:$E$2663,4,FALSE)," ")))))</f>
        <v>235.01</v>
      </c>
      <c r="H334" s="35">
        <f t="shared" si="186"/>
        <v>308.45</v>
      </c>
      <c r="I334" s="35">
        <f t="shared" si="187"/>
        <v>493.52</v>
      </c>
      <c r="J334" s="36">
        <f t="shared" si="188"/>
        <v>4.0000000000000002E-4</v>
      </c>
      <c r="K334" s="89">
        <f>IF(A334="-","-",IF(A334="CDHU",VLOOKUP(B334,CDHU!$A$1:$E$4087,5,FALSE),IF(A334="TCPO",VLOOKUP(B334,TCPO!$A$1:$I$11335,9,FALSE),IF(A334="SINAPI",VLOOKUP(B334,SINAPI!$A$1:$E$15000,5,FALSE),IF(A334="PMSP",VLOOKUP(B334,PMSP!$A$1:$E$2663,5,FALSE)," ")))))</f>
        <v>235.36</v>
      </c>
      <c r="L334" s="35">
        <f t="shared" si="189"/>
        <v>293.68</v>
      </c>
      <c r="M334" s="35">
        <f t="shared" si="190"/>
        <v>469.88</v>
      </c>
      <c r="N334" s="36">
        <f t="shared" si="191"/>
        <v>4.0000000000000002E-4</v>
      </c>
    </row>
    <row r="335" spans="1:14" ht="37.5" customHeight="1">
      <c r="A335" s="31" t="s">
        <v>34697</v>
      </c>
      <c r="B335" s="84" t="s">
        <v>7074</v>
      </c>
      <c r="C335" s="30" t="s">
        <v>52695</v>
      </c>
      <c r="D335" s="159" t="str">
        <f>IF(A335="-","-",IF(A335="CDHU",VLOOKUP(B335,CDHU!$A$1:$E$4087,2,FALSE),IF(A335="TCPO",VLOOKUP(B335,TCPO!$A$1:$I$11335,2,FALSE),IF(A335="SINAPI",VLOOKUP(B335,SINAPI!$A$1:$E$150003,2,FALSE),IF(A335="PMSP",VLOOKUP(B335,PMSP!$A$1:$E$2663,2,FALSE)," ")))))</f>
        <v>Pavimentação em lajota de concreto 35 MPa, espessura 6 cm, colorido, tipos: raquete, retangular, sextavado e 16 faces, com rejunte em areia</v>
      </c>
      <c r="E335" s="30" t="str">
        <f>IF(A335="-","-",IF(A335="CDHU",VLOOKUP(B335,CDHU!$A$1:$E$4087,3,FALSE),IF(A335="TCPO",VLOOKUP(B335,TCPO!$A$1:$I$11335,4,FALSE),IF(A335="SINAPI",VLOOKUP(B335,SINAPI!$A$1:$E$15000,3,FALSE),IF(A335="PMSP",VLOOKUP(B335,PMSP!$A$1:$E$2663,3,FALSE)," ")))))</f>
        <v>M2</v>
      </c>
      <c r="F335" s="32">
        <f>MC!K849</f>
        <v>53.19</v>
      </c>
      <c r="G335" s="89">
        <f>IF(A335="-","-",IF(A335="CDHU",VLOOKUP(B335,CDHU!$A$1:$E$4087,4,FALSE),IF(A335="TCPO",VLOOKUP(B335,TCPO!$A$1:$I$11335,8,FALSE),IF(A335="SINAPI",VLOOKUP(B335,SINAPI!$A$1:$E$15000,4,FALSE),IF(A335="PMSP",VLOOKUP(B335,PMSP!$A$1:$E$2663,4,FALSE)," ")))))</f>
        <v>122.34</v>
      </c>
      <c r="H335" s="35">
        <f t="shared" si="186"/>
        <v>160.57</v>
      </c>
      <c r="I335" s="35">
        <f t="shared" si="187"/>
        <v>8540.7099999999991</v>
      </c>
      <c r="J335" s="36">
        <f t="shared" si="188"/>
        <v>7.4000000000000003E-3</v>
      </c>
      <c r="K335" s="89">
        <f>IF(A335="-","-",IF(A335="CDHU",VLOOKUP(B335,CDHU!$A$1:$E$4087,5,FALSE),IF(A335="TCPO",VLOOKUP(B335,TCPO!$A$1:$I$11335,9,FALSE),IF(A335="SINAPI",VLOOKUP(B335,SINAPI!$A$1:$E$15000,5,FALSE),IF(A335="PMSP",VLOOKUP(B335,PMSP!$A$1:$E$2663,5,FALSE)," ")))))</f>
        <v>124.54</v>
      </c>
      <c r="L335" s="35">
        <f t="shared" si="189"/>
        <v>155.4</v>
      </c>
      <c r="M335" s="35">
        <f t="shared" si="190"/>
        <v>8265.7199999999993</v>
      </c>
      <c r="N335" s="36">
        <f t="shared" si="191"/>
        <v>7.4000000000000003E-3</v>
      </c>
    </row>
    <row r="336" spans="1:14" ht="33" customHeight="1">
      <c r="A336" s="31" t="s">
        <v>34697</v>
      </c>
      <c r="B336" s="84" t="s">
        <v>3459</v>
      </c>
      <c r="C336" s="30" t="s">
        <v>52696</v>
      </c>
      <c r="D336" s="78" t="str">
        <f>IF(A336="-","-",IF(A336="CDHU",VLOOKUP(B336,CDHU!$A$1:$E$4087,2,FALSE),IF(A336="TCPO",VLOOKUP(B336,TCPO!$A$1:$I$11335,2,FALSE),IF(A336="SINAPI",VLOOKUP(B336,SINAPI!$A$1:$E$150003,2,FALSE),IF(A336="PMSP",VLOOKUP(B336,PMSP!$A$1:$E$2663,2,FALSE)," ")))))</f>
        <v>Tinta acrílica em massa, inclusive preparo</v>
      </c>
      <c r="E336" s="30" t="str">
        <f>IF(A336="-","-",IF(A336="CDHU",VLOOKUP(B336,CDHU!$A$1:$E$4087,3,FALSE),IF(A336="TCPO",VLOOKUP(B336,TCPO!$A$1:$I$11335,4,FALSE),IF(A336="SINAPI",VLOOKUP(B336,SINAPI!$A$1:$E$15000,3,FALSE),IF(A336="PMSP",VLOOKUP(B336,PMSP!$A$1:$E$2663,3,FALSE)," ")))))</f>
        <v>M2</v>
      </c>
      <c r="F336" s="32">
        <f>MC!K852</f>
        <v>35</v>
      </c>
      <c r="G336" s="89">
        <f>IF(A336="-","-",IF(A336="CDHU",VLOOKUP(B336,CDHU!$A$1:$E$4087,4,FALSE),IF(A336="TCPO",VLOOKUP(B336,TCPO!$A$1:$I$11335,8,FALSE),IF(A336="SINAPI",VLOOKUP(B336,SINAPI!$A$1:$E$15000,4,FALSE),IF(A336="PMSP",VLOOKUP(B336,PMSP!$A$1:$E$2663,4,FALSE)," ")))))</f>
        <v>33.47</v>
      </c>
      <c r="H336" s="35">
        <f t="shared" si="186"/>
        <v>43.92</v>
      </c>
      <c r="I336" s="35">
        <f t="shared" si="187"/>
        <v>1537.2</v>
      </c>
      <c r="J336" s="36">
        <f t="shared" si="188"/>
        <v>1.2999999999999999E-3</v>
      </c>
      <c r="K336" s="89">
        <f>IF(A336="-","-",IF(A336="CDHU",VLOOKUP(B336,CDHU!$A$1:$E$4087,5,FALSE),IF(A336="TCPO",VLOOKUP(B336,TCPO!$A$1:$I$11335,9,FALSE),IF(A336="SINAPI",VLOOKUP(B336,SINAPI!$A$1:$E$15000,5,FALSE),IF(A336="PMSP",VLOOKUP(B336,PMSP!$A$1:$E$2663,5,FALSE)," ")))))</f>
        <v>35.86</v>
      </c>
      <c r="L336" s="35">
        <f t="shared" si="189"/>
        <v>44.74</v>
      </c>
      <c r="M336" s="35">
        <f t="shared" si="190"/>
        <v>1565.9</v>
      </c>
      <c r="N336" s="36">
        <f t="shared" si="191"/>
        <v>1.4E-3</v>
      </c>
    </row>
    <row r="337" spans="1:14" ht="33" customHeight="1">
      <c r="A337" s="31" t="s">
        <v>34697</v>
      </c>
      <c r="B337" s="84" t="s">
        <v>125</v>
      </c>
      <c r="C337" s="30" t="s">
        <v>52697</v>
      </c>
      <c r="D337" s="78" t="str">
        <f>IF(A337="-","-",IF(A337="CDHU",VLOOKUP(B337,CDHU!$A$1:$E$4087,2,FALSE),IF(A337="TCPO",VLOOKUP(B337,TCPO!$A$1:$I$11335,2,FALSE),IF(A337="SINAPI",VLOOKUP(B337,SINAPI!$A$1:$E$150003,2,FALSE),IF(A337="PMSP",VLOOKUP(B337,PMSP!$A$1:$E$2663,2,FALSE)," ")))))</f>
        <v>Tinta acrílica para faixas demarcatórias</v>
      </c>
      <c r="E337" s="30" t="str">
        <f>IF(A337="-","-",IF(A337="CDHU",VLOOKUP(B337,CDHU!$A$1:$E$4087,3,FALSE),IF(A337="TCPO",VLOOKUP(B337,TCPO!$A$1:$I$11335,4,FALSE),IF(A337="SINAPI",VLOOKUP(B337,SINAPI!$A$1:$E$15000,3,FALSE),IF(A337="PMSP",VLOOKUP(B337,PMSP!$A$1:$E$2663,3,FALSE)," ")))))</f>
        <v>M</v>
      </c>
      <c r="F337" s="32">
        <f>MC!K856</f>
        <v>38.58</v>
      </c>
      <c r="G337" s="89">
        <f>IF(A337="-","-",IF(A337="CDHU",VLOOKUP(B337,CDHU!$A$1:$E$4087,4,FALSE),IF(A337="TCPO",VLOOKUP(B337,TCPO!$A$1:$I$11335,8,FALSE),IF(A337="SINAPI",VLOOKUP(B337,SINAPI!$A$1:$E$15000,4,FALSE),IF(A337="PMSP",VLOOKUP(B337,PMSP!$A$1:$E$2663,4,FALSE)," ")))))</f>
        <v>4.33</v>
      </c>
      <c r="H337" s="35">
        <f t="shared" si="186"/>
        <v>5.68</v>
      </c>
      <c r="I337" s="35">
        <f t="shared" si="187"/>
        <v>219.13</v>
      </c>
      <c r="J337" s="36">
        <f t="shared" si="188"/>
        <v>2.0000000000000001E-4</v>
      </c>
      <c r="K337" s="89">
        <f>IF(A337="-","-",IF(A337="CDHU",VLOOKUP(B337,CDHU!$A$1:$E$4087,5,FALSE),IF(A337="TCPO",VLOOKUP(B337,TCPO!$A$1:$I$11335,9,FALSE),IF(A337="SINAPI",VLOOKUP(B337,SINAPI!$A$1:$E$15000,5,FALSE),IF(A337="PMSP",VLOOKUP(B337,PMSP!$A$1:$E$2663,5,FALSE)," ")))))</f>
        <v>4.6900000000000004</v>
      </c>
      <c r="L337" s="35">
        <f t="shared" si="189"/>
        <v>5.85</v>
      </c>
      <c r="M337" s="35">
        <f t="shared" si="190"/>
        <v>225.69</v>
      </c>
      <c r="N337" s="36">
        <f t="shared" si="191"/>
        <v>2.0000000000000001E-4</v>
      </c>
    </row>
    <row r="338" spans="1:14" ht="33" customHeight="1">
      <c r="A338" s="231"/>
      <c r="B338" s="232"/>
      <c r="C338" s="233"/>
      <c r="D338" s="234"/>
      <c r="E338" s="235"/>
      <c r="F338" s="38"/>
      <c r="G338" s="91"/>
      <c r="H338" s="85" t="s">
        <v>52917</v>
      </c>
      <c r="I338" s="39">
        <f>SUM(I330:I337)</f>
        <v>12175.84</v>
      </c>
      <c r="J338" s="67">
        <f>SUM(J330:J337)</f>
        <v>1.0500000000000001E-2</v>
      </c>
      <c r="K338" s="91"/>
      <c r="L338" s="85" t="s">
        <v>52917</v>
      </c>
      <c r="M338" s="39">
        <f>SUM(M330:M337)</f>
        <v>11837.15</v>
      </c>
      <c r="N338" s="67">
        <f>SUM(N330:N337)</f>
        <v>1.06E-2</v>
      </c>
    </row>
    <row r="339" spans="1:14" ht="33" customHeight="1">
      <c r="A339" s="31"/>
      <c r="B339" s="37"/>
      <c r="C339" s="228" t="s">
        <v>52688</v>
      </c>
      <c r="D339" s="229" t="s">
        <v>52540</v>
      </c>
      <c r="E339" s="30"/>
      <c r="F339" s="40"/>
      <c r="G339" s="90"/>
      <c r="H339" s="35"/>
      <c r="I339" s="35"/>
      <c r="J339" s="36"/>
      <c r="K339" s="90"/>
      <c r="L339" s="35"/>
      <c r="M339" s="35"/>
      <c r="N339" s="36"/>
    </row>
    <row r="340" spans="1:14" ht="33" customHeight="1">
      <c r="A340" s="31" t="s">
        <v>34697</v>
      </c>
      <c r="B340" s="86" t="s">
        <v>7462</v>
      </c>
      <c r="C340" s="30" t="s">
        <v>52698</v>
      </c>
      <c r="D340" s="159" t="str">
        <f>IF(A340="-","-",IF(A340="CDHU",VLOOKUP(B340,CDHU!$A$1:$E$4087,2,FALSE),IF(A340="TCPO",VLOOKUP(B340,TCPO!$A$1:$I$11335,2,FALSE),IF(A340="SINAPI",VLOOKUP(B340,SINAPI!$A$1:$E$150003,2,FALSE),IF(A340="PMSP",VLOOKUP(B340,PMSP!$A$1:$E$2663,2,FALSE)," ")))))</f>
        <v>Poste de concreto circular, 200 kg, H = 9,00 m</v>
      </c>
      <c r="E340" s="30" t="str">
        <f>IF(A340="-","-",IF(A340="CDHU",VLOOKUP(B340,CDHU!$A$1:$E$4087,3,FALSE),IF(A340="TCPO",VLOOKUP(B340,TCPO!$A$1:$I$11335,4,FALSE),IF(A340="SINAPI",VLOOKUP(B340,SINAPI!$A$1:$E$15000,3,FALSE),IF(A340="PMSP",VLOOKUP(B340,PMSP!$A$1:$E$2663,3,FALSE)," ")))))</f>
        <v>UN</v>
      </c>
      <c r="F340" s="32">
        <f>MC!K860</f>
        <v>1</v>
      </c>
      <c r="G340" s="89">
        <f>IF(A340="-","-",IF(A340="CDHU",VLOOKUP(B340,CDHU!$A$1:$E$4087,4,FALSE),IF(A340="TCPO",VLOOKUP(B340,TCPO!$A$1:$I$11335,8,FALSE),IF(A340="SINAPI",VLOOKUP(B340,SINAPI!$A$1:$E$15000,4,FALSE),IF(A340="PMSP",VLOOKUP(B340,PMSP!$A$1:$E$2663,4,FALSE)," ")))))</f>
        <v>1930.74</v>
      </c>
      <c r="H340" s="35">
        <f t="shared" ref="H340:H354" si="192">TRUNC(G340*(1+$H$13),2)</f>
        <v>2534.09</v>
      </c>
      <c r="I340" s="35">
        <f t="shared" ref="I340:I354" si="193">TRUNC(H340*F340,2)</f>
        <v>2534.09</v>
      </c>
      <c r="J340" s="36">
        <f t="shared" ref="J340:J354" si="194">I340/$I$423</f>
        <v>2.2000000000000001E-3</v>
      </c>
      <c r="K340" s="89">
        <f>IF(A340="-","-",IF(A340="CDHU",VLOOKUP(B340,CDHU!$A$1:$E$4087,5,FALSE),IF(A340="TCPO",VLOOKUP(B340,TCPO!$A$1:$I$11335,9,FALSE),IF(A340="SINAPI",VLOOKUP(B340,SINAPI!$A$1:$E$15000,5,FALSE),IF(A340="PMSP",VLOOKUP(B340,PMSP!$A$1:$E$2663,5,FALSE)," ")))))</f>
        <v>1964.86</v>
      </c>
      <c r="L340" s="35">
        <f t="shared" ref="L340:L354" si="195">TRUNC(K340*(1+$I$13),2)</f>
        <v>2451.75</v>
      </c>
      <c r="M340" s="35">
        <f t="shared" ref="M340:M354" si="196">TRUNC(L340*F340,2)</f>
        <v>2451.75</v>
      </c>
      <c r="N340" s="36">
        <f t="shared" ref="N340:N354" si="197">M340/$M$423</f>
        <v>2.2000000000000001E-3</v>
      </c>
    </row>
    <row r="341" spans="1:14" ht="33" customHeight="1">
      <c r="A341" s="31" t="s">
        <v>34697</v>
      </c>
      <c r="B341" s="37" t="s">
        <v>166</v>
      </c>
      <c r="C341" s="30" t="s">
        <v>52699</v>
      </c>
      <c r="D341" s="159" t="str">
        <f>IF(A341="-","-",IF(A341="CDHU",VLOOKUP(B341,CDHU!$A$1:$E$4087,2,FALSE),IF(A341="TCPO",VLOOKUP(B341,TCPO!$A$1:$I$11335,2,FALSE),IF(A341="SINAPI",VLOOKUP(B341,SINAPI!$A$1:$E$150003,2,FALSE),IF(A341="PMSP",VLOOKUP(B341,PMSP!$A$1:$E$2663,2,FALSE)," ")))))</f>
        <v>Bengala em PVC para ramal de entrada, diâmetro de 32 mm</v>
      </c>
      <c r="E341" s="30" t="str">
        <f>IF(A341="-","-",IF(A341="CDHU",VLOOKUP(B341,CDHU!$A$1:$E$4087,3,FALSE),IF(A341="TCPO",VLOOKUP(B341,TCPO!$A$1:$I$11335,4,FALSE),IF(A341="SINAPI",VLOOKUP(B341,SINAPI!$A$1:$E$15000,3,FALSE),IF(A341="PMSP",VLOOKUP(B341,PMSP!$A$1:$E$2663,3,FALSE)," ")))))</f>
        <v>UN</v>
      </c>
      <c r="F341" s="32">
        <f>MC!K863</f>
        <v>1</v>
      </c>
      <c r="G341" s="89">
        <f>IF(A341="-","-",IF(A341="CDHU",VLOOKUP(B341,CDHU!$A$1:$E$4087,4,FALSE),IF(A341="TCPO",VLOOKUP(B341,TCPO!$A$1:$I$11335,8,FALSE),IF(A341="SINAPI",VLOOKUP(B341,SINAPI!$A$1:$E$15000,4,FALSE),IF(A341="PMSP",VLOOKUP(B341,PMSP!$A$1:$E$2663,4,FALSE)," ")))))</f>
        <v>71.75</v>
      </c>
      <c r="H341" s="35">
        <f t="shared" si="192"/>
        <v>94.17</v>
      </c>
      <c r="I341" s="35">
        <f t="shared" si="193"/>
        <v>94.17</v>
      </c>
      <c r="J341" s="36">
        <f t="shared" si="194"/>
        <v>1E-4</v>
      </c>
      <c r="K341" s="89">
        <f>IF(A341="-","-",IF(A341="CDHU",VLOOKUP(B341,CDHU!$A$1:$E$4087,5,FALSE),IF(A341="TCPO",VLOOKUP(B341,TCPO!$A$1:$I$11335,9,FALSE),IF(A341="SINAPI",VLOOKUP(B341,SINAPI!$A$1:$E$15000,5,FALSE),IF(A341="PMSP",VLOOKUP(B341,PMSP!$A$1:$E$2663,5,FALSE)," ")))))</f>
        <v>75.66</v>
      </c>
      <c r="L341" s="35">
        <f t="shared" si="195"/>
        <v>94.4</v>
      </c>
      <c r="M341" s="35">
        <f t="shared" si="196"/>
        <v>94.4</v>
      </c>
      <c r="N341" s="36">
        <f t="shared" si="197"/>
        <v>1E-4</v>
      </c>
    </row>
    <row r="342" spans="1:14" ht="33" customHeight="1">
      <c r="A342" s="31" t="s">
        <v>34697</v>
      </c>
      <c r="B342" s="86" t="s">
        <v>181</v>
      </c>
      <c r="C342" s="30" t="s">
        <v>52700</v>
      </c>
      <c r="D342" s="159" t="str">
        <f>IF(A342="-","-",IF(A342="CDHU",VLOOKUP(B342,CDHU!$A$1:$E$4087,2,FALSE),IF(A342="TCPO",VLOOKUP(B342,TCPO!$A$1:$I$11335,2,FALSE),IF(A342="SINAPI",VLOOKUP(B342,SINAPI!$A$1:$E$150003,2,FALSE),IF(A342="PMSP",VLOOKUP(B342,PMSP!$A$1:$E$2663,2,FALSE)," ")))))</f>
        <v>Caixa de medição tipo II (300 x 560 x 200) mm, padrão concessionárias</v>
      </c>
      <c r="E342" s="30" t="str">
        <f>IF(A342="-","-",IF(A342="CDHU",VLOOKUP(B342,CDHU!$A$1:$E$4087,3,FALSE),IF(A342="TCPO",VLOOKUP(B342,TCPO!$A$1:$I$11335,4,FALSE),IF(A342="SINAPI",VLOOKUP(B342,SINAPI!$A$1:$E$15000,3,FALSE),IF(A342="PMSP",VLOOKUP(B342,PMSP!$A$1:$E$2663,3,FALSE)," ")))))</f>
        <v>UN</v>
      </c>
      <c r="F342" s="32">
        <f>MC!K866</f>
        <v>1</v>
      </c>
      <c r="G342" s="89">
        <f>IF(A342="-","-",IF(A342="CDHU",VLOOKUP(B342,CDHU!$A$1:$E$4087,4,FALSE),IF(A342="TCPO",VLOOKUP(B342,TCPO!$A$1:$I$11335,8,FALSE),IF(A342="SINAPI",VLOOKUP(B342,SINAPI!$A$1:$E$15000,4,FALSE),IF(A342="PMSP",VLOOKUP(B342,PMSP!$A$1:$E$2663,4,FALSE)," ")))))</f>
        <v>303.89999999999998</v>
      </c>
      <c r="H342" s="35">
        <f t="shared" si="192"/>
        <v>398.86</v>
      </c>
      <c r="I342" s="35">
        <f t="shared" si="193"/>
        <v>398.86</v>
      </c>
      <c r="J342" s="36">
        <f t="shared" si="194"/>
        <v>2.9999999999999997E-4</v>
      </c>
      <c r="K342" s="89">
        <f>IF(A342="-","-",IF(A342="CDHU",VLOOKUP(B342,CDHU!$A$1:$E$4087,5,FALSE),IF(A342="TCPO",VLOOKUP(B342,TCPO!$A$1:$I$11335,9,FALSE),IF(A342="SINAPI",VLOOKUP(B342,SINAPI!$A$1:$E$15000,5,FALSE),IF(A342="PMSP",VLOOKUP(B342,PMSP!$A$1:$E$2663,5,FALSE)," ")))))</f>
        <v>323.23</v>
      </c>
      <c r="L342" s="35">
        <f t="shared" si="195"/>
        <v>403.32</v>
      </c>
      <c r="M342" s="35">
        <f t="shared" si="196"/>
        <v>403.32</v>
      </c>
      <c r="N342" s="36">
        <f t="shared" si="197"/>
        <v>4.0000000000000002E-4</v>
      </c>
    </row>
    <row r="343" spans="1:14" ht="33" customHeight="1">
      <c r="A343" s="31" t="s">
        <v>34697</v>
      </c>
      <c r="B343" s="86" t="s">
        <v>3941</v>
      </c>
      <c r="C343" s="30" t="s">
        <v>52701</v>
      </c>
      <c r="D343" s="159" t="str">
        <f>IF(A343="-","-",IF(A343="CDHU",VLOOKUP(B343,CDHU!$A$1:$E$4087,2,FALSE),IF(A343="TCPO",VLOOKUP(B343,TCPO!$A$1:$I$11335,2,FALSE),IF(A343="SINAPI",VLOOKUP(B343,SINAPI!$A$1:$E$150003,2,FALSE),IF(A343="PMSP",VLOOKUP(B343,PMSP!$A$1:$E$2663,2,FALSE)," ")))))</f>
        <v>Disjuntor termomagnético, bipolar 220/380 V, corrente de 60 A até 100 A</v>
      </c>
      <c r="E343" s="30" t="str">
        <f>IF(A343="-","-",IF(A343="CDHU",VLOOKUP(B343,CDHU!$A$1:$E$4087,3,FALSE),IF(A343="TCPO",VLOOKUP(B343,TCPO!$A$1:$I$11335,4,FALSE),IF(A343="SINAPI",VLOOKUP(B343,SINAPI!$A$1:$E$15000,3,FALSE),IF(A343="PMSP",VLOOKUP(B343,PMSP!$A$1:$E$2663,3,FALSE)," ")))))</f>
        <v>UN</v>
      </c>
      <c r="F343" s="32">
        <f>MC!K869</f>
        <v>1</v>
      </c>
      <c r="G343" s="89">
        <f>IF(A343="-","-",IF(A343="CDHU",VLOOKUP(B343,CDHU!$A$1:$E$4087,4,FALSE),IF(A343="TCPO",VLOOKUP(B343,TCPO!$A$1:$I$11335,8,FALSE),IF(A343="SINAPI",VLOOKUP(B343,SINAPI!$A$1:$E$15000,4,FALSE),IF(A343="PMSP",VLOOKUP(B343,PMSP!$A$1:$E$2663,4,FALSE)," ")))))</f>
        <v>209.21</v>
      </c>
      <c r="H343" s="35">
        <f t="shared" si="192"/>
        <v>274.58</v>
      </c>
      <c r="I343" s="35">
        <f t="shared" si="193"/>
        <v>274.58</v>
      </c>
      <c r="J343" s="36">
        <f t="shared" si="194"/>
        <v>2.0000000000000001E-4</v>
      </c>
      <c r="K343" s="89">
        <f>IF(A343="-","-",IF(A343="CDHU",VLOOKUP(B343,CDHU!$A$1:$E$4087,5,FALSE),IF(A343="TCPO",VLOOKUP(B343,TCPO!$A$1:$I$11335,9,FALSE),IF(A343="SINAPI",VLOOKUP(B343,SINAPI!$A$1:$E$15000,5,FALSE),IF(A343="PMSP",VLOOKUP(B343,PMSP!$A$1:$E$2663,5,FALSE)," ")))))</f>
        <v>212.57</v>
      </c>
      <c r="L343" s="35">
        <f t="shared" si="195"/>
        <v>265.24</v>
      </c>
      <c r="M343" s="35">
        <f t="shared" si="196"/>
        <v>265.24</v>
      </c>
      <c r="N343" s="36">
        <f t="shared" si="197"/>
        <v>2.0000000000000001E-4</v>
      </c>
    </row>
    <row r="344" spans="1:14" ht="33" customHeight="1">
      <c r="A344" s="31" t="s">
        <v>34697</v>
      </c>
      <c r="B344" s="86" t="s">
        <v>35134</v>
      </c>
      <c r="C344" s="30" t="s">
        <v>52702</v>
      </c>
      <c r="D344" s="159" t="str">
        <f>IF(A344="-","-",IF(A344="CDHU",VLOOKUP(B344,CDHU!$A$1:$E$4087,2,FALSE),IF(A344="TCPO",VLOOKUP(B344,TCPO!$A$1:$I$11335,2,FALSE),IF(A344="SINAPI",VLOOKUP(B344,SINAPI!$A$1:$E$150003,2,FALSE),IF(A344="PMSP",VLOOKUP(B344,PMSP!$A$1:$E$2663,2,FALSE)," ")))))</f>
        <v>Eletroduto corrugado em polietileno de alta densidade, DN= 30 mm, com acessórios</v>
      </c>
      <c r="E344" s="30" t="str">
        <f>IF(A344="-","-",IF(A344="CDHU",VLOOKUP(B344,CDHU!$A$1:$E$4087,3,FALSE),IF(A344="TCPO",VLOOKUP(B344,TCPO!$A$1:$I$11335,4,FALSE),IF(A344="SINAPI",VLOOKUP(B344,SINAPI!$A$1:$E$15000,3,FALSE),IF(A344="PMSP",VLOOKUP(B344,PMSP!$A$1:$E$2663,3,FALSE)," ")))))</f>
        <v>M</v>
      </c>
      <c r="F344" s="32">
        <f>MC!K872</f>
        <v>1.5</v>
      </c>
      <c r="G344" s="89">
        <f>IF(A344="-","-",IF(A344="CDHU",VLOOKUP(B344,CDHU!$A$1:$E$4087,4,FALSE),IF(A344="TCPO",VLOOKUP(B344,TCPO!$A$1:$I$11335,8,FALSE),IF(A344="SINAPI",VLOOKUP(B344,SINAPI!$A$1:$E$15000,4,FALSE),IF(A344="PMSP",VLOOKUP(B344,PMSP!$A$1:$E$2663,4,FALSE)," ")))))</f>
        <v>6.97</v>
      </c>
      <c r="H344" s="35">
        <f t="shared" si="192"/>
        <v>9.14</v>
      </c>
      <c r="I344" s="35">
        <f t="shared" si="193"/>
        <v>13.71</v>
      </c>
      <c r="J344" s="36">
        <f t="shared" si="194"/>
        <v>0</v>
      </c>
      <c r="K344" s="89">
        <f>IF(A344="-","-",IF(A344="CDHU",VLOOKUP(B344,CDHU!$A$1:$E$4087,5,FALSE),IF(A344="TCPO",VLOOKUP(B344,TCPO!$A$1:$I$11335,9,FALSE),IF(A344="SINAPI",VLOOKUP(B344,SINAPI!$A$1:$E$15000,5,FALSE),IF(A344="PMSP",VLOOKUP(B344,PMSP!$A$1:$E$2663,5,FALSE)," ")))))</f>
        <v>7.19</v>
      </c>
      <c r="L344" s="35">
        <f t="shared" si="195"/>
        <v>8.9700000000000006</v>
      </c>
      <c r="M344" s="35">
        <f t="shared" si="196"/>
        <v>13.45</v>
      </c>
      <c r="N344" s="36">
        <f t="shared" si="197"/>
        <v>0</v>
      </c>
    </row>
    <row r="345" spans="1:14" ht="33" customHeight="1">
      <c r="A345" s="31" t="s">
        <v>34697</v>
      </c>
      <c r="B345" s="86" t="s">
        <v>4605</v>
      </c>
      <c r="C345" s="30" t="s">
        <v>52990</v>
      </c>
      <c r="D345" s="159" t="str">
        <f>IF(A345="-","-",IF(A345="CDHU",VLOOKUP(B345,CDHU!$A$1:$E$4087,2,FALSE),IF(A345="TCPO",VLOOKUP(B345,TCPO!$A$1:$I$11335,2,FALSE),IF(A345="SINAPI",VLOOKUP(B345,SINAPI!$A$1:$E$150003,2,FALSE),IF(A345="PMSP",VLOOKUP(B345,PMSP!$A$1:$E$2663,2,FALSE)," ")))))</f>
        <v>Cabo de cobre flexível de 10 mm², isolamento 0,6/1kV - isolação HEPR 90°C</v>
      </c>
      <c r="E345" s="30" t="str">
        <f>IF(A345="-","-",IF(A345="CDHU",VLOOKUP(B345,CDHU!$A$1:$E$4087,3,FALSE),IF(A345="TCPO",VLOOKUP(B345,TCPO!$A$1:$I$11335,4,FALSE),IF(A345="SINAPI",VLOOKUP(B345,SINAPI!$A$1:$E$15000,3,FALSE),IF(A345="PMSP",VLOOKUP(B345,PMSP!$A$1:$E$2663,3,FALSE)," ")))))</f>
        <v>M</v>
      </c>
      <c r="F345" s="32">
        <f>MC!K875</f>
        <v>3</v>
      </c>
      <c r="G345" s="89">
        <f>IF(A345="-","-",IF(A345="CDHU",VLOOKUP(B345,CDHU!$A$1:$E$4087,4,FALSE),IF(A345="TCPO",VLOOKUP(B345,TCPO!$A$1:$I$11335,8,FALSE),IF(A345="SINAPI",VLOOKUP(B345,SINAPI!$A$1:$E$15000,4,FALSE),IF(A345="PMSP",VLOOKUP(B345,PMSP!$A$1:$E$2663,4,FALSE)," ")))))</f>
        <v>12.68</v>
      </c>
      <c r="H345" s="35">
        <f t="shared" si="192"/>
        <v>16.64</v>
      </c>
      <c r="I345" s="35">
        <f t="shared" si="193"/>
        <v>49.92</v>
      </c>
      <c r="J345" s="36">
        <f t="shared" si="194"/>
        <v>0</v>
      </c>
      <c r="K345" s="89">
        <f>IF(A345="-","-",IF(A345="CDHU",VLOOKUP(B345,CDHU!$A$1:$E$4087,5,FALSE),IF(A345="TCPO",VLOOKUP(B345,TCPO!$A$1:$I$11335,9,FALSE),IF(A345="SINAPI",VLOOKUP(B345,SINAPI!$A$1:$E$15000,5,FALSE),IF(A345="PMSP",VLOOKUP(B345,PMSP!$A$1:$E$2663,5,FALSE)," ")))))</f>
        <v>13.13</v>
      </c>
      <c r="L345" s="35">
        <f t="shared" si="195"/>
        <v>16.38</v>
      </c>
      <c r="M345" s="35">
        <f t="shared" si="196"/>
        <v>49.14</v>
      </c>
      <c r="N345" s="36">
        <f t="shared" si="197"/>
        <v>0</v>
      </c>
    </row>
    <row r="346" spans="1:14" ht="33" customHeight="1">
      <c r="A346" s="31" t="s">
        <v>34697</v>
      </c>
      <c r="B346" s="86" t="s">
        <v>199</v>
      </c>
      <c r="C346" s="30" t="s">
        <v>52991</v>
      </c>
      <c r="D346" s="159" t="str">
        <f>IF(A346="-","-",IF(A346="CDHU",VLOOKUP(B346,CDHU!$A$1:$E$4087,2,FALSE),IF(A346="TCPO",VLOOKUP(B346,TCPO!$A$1:$I$11335,2,FALSE),IF(A346="SINAPI",VLOOKUP(B346,SINAPI!$A$1:$E$150003,2,FALSE),IF(A346="PMSP",VLOOKUP(B346,PMSP!$A$1:$E$2663,2,FALSE)," ")))))</f>
        <v>Haste de aterramento de 3/4´ x 3 m</v>
      </c>
      <c r="E346" s="30" t="str">
        <f>IF(A346="-","-",IF(A346="CDHU",VLOOKUP(B346,CDHU!$A$1:$E$4087,3,FALSE),IF(A346="TCPO",VLOOKUP(B346,TCPO!$A$1:$I$11335,4,FALSE),IF(A346="SINAPI",VLOOKUP(B346,SINAPI!$A$1:$E$15000,3,FALSE),IF(A346="PMSP",VLOOKUP(B346,PMSP!$A$1:$E$2663,3,FALSE)," ")))))</f>
        <v>UN</v>
      </c>
      <c r="F346" s="32">
        <f>MC!K878</f>
        <v>1</v>
      </c>
      <c r="G346" s="89">
        <f>IF(A346="-","-",IF(A346="CDHU",VLOOKUP(B346,CDHU!$A$1:$E$4087,4,FALSE),IF(A346="TCPO",VLOOKUP(B346,TCPO!$A$1:$I$11335,8,FALSE),IF(A346="SINAPI",VLOOKUP(B346,SINAPI!$A$1:$E$15000,4,FALSE),IF(A346="PMSP",VLOOKUP(B346,PMSP!$A$1:$E$2663,4,FALSE)," ")))))</f>
        <v>292.44</v>
      </c>
      <c r="H346" s="35">
        <f t="shared" si="192"/>
        <v>383.82</v>
      </c>
      <c r="I346" s="35">
        <f t="shared" si="193"/>
        <v>383.82</v>
      </c>
      <c r="J346" s="36">
        <f t="shared" si="194"/>
        <v>2.9999999999999997E-4</v>
      </c>
      <c r="K346" s="89">
        <f>IF(A346="-","-",IF(A346="CDHU",VLOOKUP(B346,CDHU!$A$1:$E$4087,5,FALSE),IF(A346="TCPO",VLOOKUP(B346,TCPO!$A$1:$I$11335,9,FALSE),IF(A346="SINAPI",VLOOKUP(B346,SINAPI!$A$1:$E$15000,5,FALSE),IF(A346="PMSP",VLOOKUP(B346,PMSP!$A$1:$E$2663,5,FALSE)," ")))))</f>
        <v>295.24</v>
      </c>
      <c r="L346" s="35">
        <f t="shared" si="195"/>
        <v>368.4</v>
      </c>
      <c r="M346" s="35">
        <f t="shared" si="196"/>
        <v>368.4</v>
      </c>
      <c r="N346" s="36">
        <f t="shared" si="197"/>
        <v>2.9999999999999997E-4</v>
      </c>
    </row>
    <row r="347" spans="1:14" ht="33" customHeight="1">
      <c r="A347" s="31" t="s">
        <v>34697</v>
      </c>
      <c r="B347" s="86" t="s">
        <v>5138</v>
      </c>
      <c r="C347" s="30" t="s">
        <v>52992</v>
      </c>
      <c r="D347" s="159" t="str">
        <f>IF(A347="-","-",IF(A347="CDHU",VLOOKUP(B347,CDHU!$A$1:$E$4087,2,FALSE),IF(A347="TCPO",VLOOKUP(B347,TCPO!$A$1:$I$11335,2,FALSE),IF(A347="SINAPI",VLOOKUP(B347,SINAPI!$A$1:$E$150003,2,FALSE),IF(A347="PMSP",VLOOKUP(B347,PMSP!$A$1:$E$2663,2,FALSE)," ")))))</f>
        <v>Conector olhal cabo/haste de 3/4´</v>
      </c>
      <c r="E347" s="30" t="str">
        <f>IF(A347="-","-",IF(A347="CDHU",VLOOKUP(B347,CDHU!$A$1:$E$4087,3,FALSE),IF(A347="TCPO",VLOOKUP(B347,TCPO!$A$1:$I$11335,4,FALSE),IF(A347="SINAPI",VLOOKUP(B347,SINAPI!$A$1:$E$15000,3,FALSE),IF(A347="PMSP",VLOOKUP(B347,PMSP!$A$1:$E$2663,3,FALSE)," ")))))</f>
        <v>UN</v>
      </c>
      <c r="F347" s="32">
        <f>MC!K881</f>
        <v>1</v>
      </c>
      <c r="G347" s="89">
        <f>IF(A347="-","-",IF(A347="CDHU",VLOOKUP(B347,CDHU!$A$1:$E$4087,4,FALSE),IF(A347="TCPO",VLOOKUP(B347,TCPO!$A$1:$I$11335,8,FALSE),IF(A347="SINAPI",VLOOKUP(B347,SINAPI!$A$1:$E$15000,4,FALSE),IF(A347="PMSP",VLOOKUP(B347,PMSP!$A$1:$E$2663,4,FALSE)," ")))))</f>
        <v>22.84</v>
      </c>
      <c r="H347" s="35">
        <f t="shared" si="192"/>
        <v>29.97</v>
      </c>
      <c r="I347" s="35">
        <f t="shared" si="193"/>
        <v>29.97</v>
      </c>
      <c r="J347" s="36">
        <f t="shared" si="194"/>
        <v>0</v>
      </c>
      <c r="K347" s="89">
        <f>IF(A347="-","-",IF(A347="CDHU",VLOOKUP(B347,CDHU!$A$1:$E$4087,5,FALSE),IF(A347="TCPO",VLOOKUP(B347,TCPO!$A$1:$I$11335,9,FALSE),IF(A347="SINAPI",VLOOKUP(B347,SINAPI!$A$1:$E$15000,5,FALSE),IF(A347="PMSP",VLOOKUP(B347,PMSP!$A$1:$E$2663,5,FALSE)," ")))))</f>
        <v>23.4</v>
      </c>
      <c r="L347" s="35">
        <f t="shared" si="195"/>
        <v>29.19</v>
      </c>
      <c r="M347" s="35">
        <f t="shared" si="196"/>
        <v>29.19</v>
      </c>
      <c r="N347" s="36">
        <f t="shared" si="197"/>
        <v>0</v>
      </c>
    </row>
    <row r="348" spans="1:14" ht="39.75" customHeight="1">
      <c r="A348" s="31" t="s">
        <v>36538</v>
      </c>
      <c r="B348" s="86">
        <v>97881</v>
      </c>
      <c r="C348" s="30" t="s">
        <v>52993</v>
      </c>
      <c r="D348" s="159" t="str">
        <f>IF(A348="-","-",IF(A348="CDHU",VLOOKUP(B348,CDHU!$A$1:$E$4087,2,FALSE),IF(A348="TCPO",VLOOKUP(B348,TCPO!$A$1:$I$11335,2,FALSE),IF(A348="SINAPI",VLOOKUP(B348,SINAPI!$A$1:$E$150003,2,FALSE),IF(A348="PMSP",VLOOKUP(B348,PMSP!$A$1:$E$2663,2,FALSE)," ")))))</f>
        <v>CAIXA ENTERRADA ELÉTRICA RETANGULAR, EM CONCRETO PRÉ-MOLDADO, FUNDO COM BRITA, DIMENSÕES INTERNAS: 0,3X0,3X0,3 M. AF_12/2020</v>
      </c>
      <c r="E348" s="30" t="str">
        <f>IF(A348="-","-",IF(A348="CDHU",VLOOKUP(B348,CDHU!$A$1:$E$4087,3,FALSE),IF(A348="TCPO",VLOOKUP(B348,TCPO!$A$1:$I$11335,4,FALSE),IF(A348="SINAPI",VLOOKUP(B348,SINAPI!$A$1:$E$15000,3,FALSE),IF(A348="PMSP",VLOOKUP(B348,PMSP!$A$1:$E$2663,3,FALSE)," ")))))</f>
        <v>UN</v>
      </c>
      <c r="F348" s="32">
        <f>MC!K884</f>
        <v>1</v>
      </c>
      <c r="G348" s="89">
        <f>IF(A348="-","-",IF(A348="CDHU",VLOOKUP(B348,CDHU!$A$1:$E$4087,4,FALSE),IF(A348="TCPO",VLOOKUP(B348,TCPO!$A$1:$I$11335,8,FALSE),IF(A348="SINAPI",VLOOKUP(B348,SINAPI!$A$1:$E$15000,4,FALSE),IF(A348="PMSP",VLOOKUP(B348,PMSP!$A$1:$E$2663,4,FALSE)," ")))))</f>
        <v>170.61</v>
      </c>
      <c r="H348" s="35">
        <f t="shared" si="192"/>
        <v>223.92</v>
      </c>
      <c r="I348" s="35">
        <f t="shared" si="193"/>
        <v>223.92</v>
      </c>
      <c r="J348" s="36">
        <f t="shared" si="194"/>
        <v>2.0000000000000001E-4</v>
      </c>
      <c r="K348" s="89">
        <f>IF(A348="-","-",IF(A348="CDHU",VLOOKUP(B348,CDHU!$A$1:$E$4087,5,FALSE),IF(A348="TCPO",VLOOKUP(B348,TCPO!$A$1:$I$11335,9,FALSE),IF(A348="SINAPI",VLOOKUP(B348,SINAPI!$A$1:$E$15000,5,FALSE),IF(A348="PMSP",VLOOKUP(B348,PMSP!$A$1:$E$2663,5,FALSE)," ")))))</f>
        <v>167.74</v>
      </c>
      <c r="L348" s="35">
        <f t="shared" si="195"/>
        <v>209.3</v>
      </c>
      <c r="M348" s="35">
        <f t="shared" si="196"/>
        <v>209.3</v>
      </c>
      <c r="N348" s="36">
        <f t="shared" si="197"/>
        <v>2.0000000000000001E-4</v>
      </c>
    </row>
    <row r="349" spans="1:14" ht="33" customHeight="1">
      <c r="A349" s="31" t="s">
        <v>34697</v>
      </c>
      <c r="B349" s="86" t="s">
        <v>4281</v>
      </c>
      <c r="C349" s="30" t="s">
        <v>52994</v>
      </c>
      <c r="D349" s="159" t="str">
        <f>IF(A349="-","-",IF(A349="CDHU",VLOOKUP(B349,CDHU!$A$1:$E$4087,2,FALSE),IF(A349="TCPO",VLOOKUP(B349,TCPO!$A$1:$I$11335,2,FALSE),IF(A349="SINAPI",VLOOKUP(B349,SINAPI!$A$1:$E$150003,2,FALSE),IF(A349="PMSP",VLOOKUP(B349,PMSP!$A$1:$E$2663,2,FALSE)," ")))))</f>
        <v>Eletroduto corrugado em polietileno de alta densidade, DN= 40 mm, com acessórios</v>
      </c>
      <c r="E349" s="30" t="str">
        <f>IF(A349="-","-",IF(A349="CDHU",VLOOKUP(B349,CDHU!$A$1:$E$4087,3,FALSE),IF(A349="TCPO",VLOOKUP(B349,TCPO!$A$1:$I$11335,4,FALSE),IF(A349="SINAPI",VLOOKUP(B349,SINAPI!$A$1:$E$15000,3,FALSE),IF(A349="PMSP",VLOOKUP(B349,PMSP!$A$1:$E$2663,3,FALSE)," ")))))</f>
        <v>M</v>
      </c>
      <c r="F349" s="32">
        <f>MC!K887</f>
        <v>206.58</v>
      </c>
      <c r="G349" s="89">
        <f>IF(A349="-","-",IF(A349="CDHU",VLOOKUP(B349,CDHU!$A$1:$E$4087,4,FALSE),IF(A349="TCPO",VLOOKUP(B349,TCPO!$A$1:$I$11335,8,FALSE),IF(A349="SINAPI",VLOOKUP(B349,SINAPI!$A$1:$E$15000,4,FALSE),IF(A349="PMSP",VLOOKUP(B349,PMSP!$A$1:$E$2663,4,FALSE)," ")))))</f>
        <v>7.98</v>
      </c>
      <c r="H349" s="35">
        <f t="shared" si="192"/>
        <v>10.47</v>
      </c>
      <c r="I349" s="35">
        <f t="shared" si="193"/>
        <v>2162.89</v>
      </c>
      <c r="J349" s="36">
        <f t="shared" si="194"/>
        <v>1.9E-3</v>
      </c>
      <c r="K349" s="89">
        <f>IF(A349="-","-",IF(A349="CDHU",VLOOKUP(B349,CDHU!$A$1:$E$4087,5,FALSE),IF(A349="TCPO",VLOOKUP(B349,TCPO!$A$1:$I$11335,9,FALSE),IF(A349="SINAPI",VLOOKUP(B349,SINAPI!$A$1:$E$15000,5,FALSE),IF(A349="PMSP",VLOOKUP(B349,PMSP!$A$1:$E$2663,5,FALSE)," ")))))</f>
        <v>8.1999999999999993</v>
      </c>
      <c r="L349" s="35">
        <f t="shared" si="195"/>
        <v>10.23</v>
      </c>
      <c r="M349" s="35">
        <f t="shared" si="196"/>
        <v>2113.31</v>
      </c>
      <c r="N349" s="36">
        <f t="shared" si="197"/>
        <v>1.9E-3</v>
      </c>
    </row>
    <row r="350" spans="1:14" ht="33" customHeight="1">
      <c r="A350" s="31" t="s">
        <v>34697</v>
      </c>
      <c r="B350" s="84" t="s">
        <v>4605</v>
      </c>
      <c r="C350" s="30" t="s">
        <v>52995</v>
      </c>
      <c r="D350" s="159" t="str">
        <f>IF(A350="-","-",IF(A350="CDHU",VLOOKUP(B350,CDHU!$A$1:$E$4087,2,FALSE),IF(A350="TCPO",VLOOKUP(B350,TCPO!$A$1:$I$11335,2,FALSE),IF(A350="SINAPI",VLOOKUP(B350,SINAPI!$A$1:$E$150003,2,FALSE),IF(A350="PMSP",VLOOKUP(B350,PMSP!$A$1:$E$2663,2,FALSE)," ")))))</f>
        <v>Cabo de cobre flexível de 10 mm², isolamento 0,6/1kV - isolação HEPR 90°C</v>
      </c>
      <c r="E350" s="30" t="str">
        <f>IF(A350="-","-",IF(A350="CDHU",VLOOKUP(B350,CDHU!$A$1:$E$4087,3,FALSE),IF(A350="TCPO",VLOOKUP(B350,TCPO!$A$1:$I$11335,4,FALSE),IF(A350="SINAPI",VLOOKUP(B350,SINAPI!$A$1:$E$15000,3,FALSE),IF(A350="PMSP",VLOOKUP(B350,PMSP!$A$1:$E$2663,3,FALSE)," ")))))</f>
        <v>M</v>
      </c>
      <c r="F350" s="32">
        <f>MC!K890</f>
        <v>619.74</v>
      </c>
      <c r="G350" s="89">
        <f>IF(A350="-","-",IF(A350="CDHU",VLOOKUP(B350,CDHU!$A$1:$E$4087,4,FALSE),IF(A350="TCPO",VLOOKUP(B350,TCPO!$A$1:$I$11335,8,FALSE),IF(A350="SINAPI",VLOOKUP(B350,SINAPI!$A$1:$E$15000,4,FALSE),IF(A350="PMSP",VLOOKUP(B350,PMSP!$A$1:$E$2663,4,FALSE)," ")))))</f>
        <v>12.68</v>
      </c>
      <c r="H350" s="35">
        <f t="shared" si="192"/>
        <v>16.64</v>
      </c>
      <c r="I350" s="35">
        <f t="shared" si="193"/>
        <v>10312.469999999999</v>
      </c>
      <c r="J350" s="36">
        <f t="shared" si="194"/>
        <v>8.8999999999999999E-3</v>
      </c>
      <c r="K350" s="89">
        <f>IF(A350="-","-",IF(A350="CDHU",VLOOKUP(B350,CDHU!$A$1:$E$4087,5,FALSE),IF(A350="TCPO",VLOOKUP(B350,TCPO!$A$1:$I$11335,9,FALSE),IF(A350="SINAPI",VLOOKUP(B350,SINAPI!$A$1:$E$15000,5,FALSE),IF(A350="PMSP",VLOOKUP(B350,PMSP!$A$1:$E$2663,5,FALSE)," ")))))</f>
        <v>13.13</v>
      </c>
      <c r="L350" s="35">
        <f t="shared" si="195"/>
        <v>16.38</v>
      </c>
      <c r="M350" s="35">
        <f t="shared" si="196"/>
        <v>10151.34</v>
      </c>
      <c r="N350" s="36">
        <f t="shared" si="197"/>
        <v>9.1000000000000004E-3</v>
      </c>
    </row>
    <row r="351" spans="1:14" ht="39.75" customHeight="1">
      <c r="A351" s="31" t="s">
        <v>36538</v>
      </c>
      <c r="B351" s="86">
        <v>39261</v>
      </c>
      <c r="C351" s="30" t="s">
        <v>52996</v>
      </c>
      <c r="D351" s="159" t="str">
        <f>IF(A351="-","-",IF(A351="CDHU",VLOOKUP(B351,CDHU!$A$1:$E$4087,2,FALSE),IF(A351="TCPO",VLOOKUP(B351,TCPO!$A$1:$I$11335,2,FALSE),IF(A351="SINAPI",VLOOKUP(B351,SINAPI!$A$1:$E$150003,2,FALSE),IF(A351="PMSP",VLOOKUP(B351,PMSP!$A$1:$E$2663,2,FALSE)," ")))))</f>
        <v>CABO MULTIPOLAR DE COBRE, FLEXIVEL, CLASSE 4 OU 5, ISOLACAO EM HEPR, COBERTURA EM PVC-ST2, ANTICHAMA BWF-B, 0,6/1 KV, 3 CONDUTORES DE 10 MM2</v>
      </c>
      <c r="E351" s="30" t="str">
        <f>IF(A351="-","-",IF(A351="CDHU",VLOOKUP(B351,CDHU!$A$1:$E$4087,3,FALSE),IF(A351="TCPO",VLOOKUP(B351,TCPO!$A$1:$I$11335,4,FALSE),IF(A351="SINAPI",VLOOKUP(B351,SINAPI!$A$1:$E$15000,3,FALSE),IF(A351="PMSP",VLOOKUP(B351,PMSP!$A$1:$E$2663,3,FALSE)," ")))))</f>
        <v>M</v>
      </c>
      <c r="F351" s="32">
        <f>MC!K893</f>
        <v>42</v>
      </c>
      <c r="G351" s="89">
        <f>IF(A351="-","-",IF(A351="CDHU",VLOOKUP(B351,CDHU!$A$1:$E$4087,4,FALSE),IF(A351="TCPO",VLOOKUP(B351,TCPO!$A$1:$I$11335,8,FALSE),IF(A351="SINAPI",VLOOKUP(B351,SINAPI!$A$1:$E$15000,4,FALSE),IF(A351="PMSP",VLOOKUP(B351,PMSP!$A$1:$E$2663,4,FALSE)," ")))))</f>
        <v>32.78</v>
      </c>
      <c r="H351" s="35">
        <f t="shared" si="192"/>
        <v>43.02</v>
      </c>
      <c r="I351" s="35">
        <f t="shared" si="193"/>
        <v>1806.84</v>
      </c>
      <c r="J351" s="36">
        <f t="shared" si="194"/>
        <v>1.6000000000000001E-3</v>
      </c>
      <c r="K351" s="89">
        <f>IF(A351="-","-",IF(A351="CDHU",VLOOKUP(B351,CDHU!$A$1:$E$4087,5,FALSE),IF(A351="TCPO",VLOOKUP(B351,TCPO!$A$1:$I$11335,9,FALSE),IF(A351="SINAPI",VLOOKUP(B351,SINAPI!$A$1:$E$15000,5,FALSE),IF(A351="PMSP",VLOOKUP(B351,PMSP!$A$1:$E$2663,5,FALSE)," ")))))</f>
        <v>32.78</v>
      </c>
      <c r="L351" s="35">
        <f t="shared" si="195"/>
        <v>40.9</v>
      </c>
      <c r="M351" s="35">
        <f t="shared" si="196"/>
        <v>1717.8</v>
      </c>
      <c r="N351" s="36">
        <f t="shared" si="197"/>
        <v>1.5E-3</v>
      </c>
    </row>
    <row r="352" spans="1:14" ht="33" customHeight="1">
      <c r="A352" s="31" t="s">
        <v>34697</v>
      </c>
      <c r="B352" s="84" t="s">
        <v>5005</v>
      </c>
      <c r="C352" s="30" t="s">
        <v>52997</v>
      </c>
      <c r="D352" s="159" t="str">
        <f>IF(A352="-","-",IF(A352="CDHU",VLOOKUP(B352,CDHU!$A$1:$E$4087,2,FALSE),IF(A352="TCPO",VLOOKUP(B352,TCPO!$A$1:$I$11335,2,FALSE),IF(A352="SINAPI",VLOOKUP(B352,SINAPI!$A$1:$E$150003,2,FALSE),IF(A352="PMSP",VLOOKUP(B352,PMSP!$A$1:$E$2663,2,FALSE)," ")))))</f>
        <v>Poste telecônico reto em aço SAE 1010/1020 galvanizado a fogo, altura de 4,00 m</v>
      </c>
      <c r="E352" s="30" t="str">
        <f>IF(A352="-","-",IF(A352="CDHU",VLOOKUP(B352,CDHU!$A$1:$E$4087,3,FALSE),IF(A352="TCPO",VLOOKUP(B352,TCPO!$A$1:$I$11335,4,FALSE),IF(A352="SINAPI",VLOOKUP(B352,SINAPI!$A$1:$E$15000,3,FALSE),IF(A352="PMSP",VLOOKUP(B352,PMSP!$A$1:$E$2663,3,FALSE)," ")))))</f>
        <v>UN</v>
      </c>
      <c r="F352" s="32">
        <f>MC!K896</f>
        <v>8</v>
      </c>
      <c r="G352" s="89">
        <f>IF(A352="-","-",IF(A352="CDHU",VLOOKUP(B352,CDHU!$A$1:$E$4087,4,FALSE),IF(A352="TCPO",VLOOKUP(B352,TCPO!$A$1:$I$11335,8,FALSE),IF(A352="SINAPI",VLOOKUP(B352,SINAPI!$A$1:$E$15000,4,FALSE),IF(A352="PMSP",VLOOKUP(B352,PMSP!$A$1:$E$2663,4,FALSE)," ")))))</f>
        <v>1166.6199999999999</v>
      </c>
      <c r="H352" s="35">
        <f t="shared" si="192"/>
        <v>1531.18</v>
      </c>
      <c r="I352" s="35">
        <f t="shared" si="193"/>
        <v>12249.44</v>
      </c>
      <c r="J352" s="36">
        <f t="shared" si="194"/>
        <v>1.06E-2</v>
      </c>
      <c r="K352" s="89">
        <f>IF(A352="-","-",IF(A352="CDHU",VLOOKUP(B352,CDHU!$A$1:$E$4087,5,FALSE),IF(A352="TCPO",VLOOKUP(B352,TCPO!$A$1:$I$11335,9,FALSE),IF(A352="SINAPI",VLOOKUP(B352,SINAPI!$A$1:$E$15000,5,FALSE),IF(A352="PMSP",VLOOKUP(B352,PMSP!$A$1:$E$2663,5,FALSE)," ")))))</f>
        <v>1179.24</v>
      </c>
      <c r="L352" s="35">
        <f t="shared" si="195"/>
        <v>1471.45</v>
      </c>
      <c r="M352" s="35">
        <f t="shared" si="196"/>
        <v>11771.6</v>
      </c>
      <c r="N352" s="36">
        <f t="shared" si="197"/>
        <v>1.06E-2</v>
      </c>
    </row>
    <row r="353" spans="1:14" ht="33" customHeight="1">
      <c r="A353" s="31" t="s">
        <v>34697</v>
      </c>
      <c r="B353" s="84" t="s">
        <v>5016</v>
      </c>
      <c r="C353" s="30" t="s">
        <v>52998</v>
      </c>
      <c r="D353" s="159" t="str">
        <f>IF(A353="-","-",IF(A353="CDHU",VLOOKUP(B353,CDHU!$A$1:$E$4087,2,FALSE),IF(A353="TCPO",VLOOKUP(B353,TCPO!$A$1:$I$11335,2,FALSE),IF(A353="SINAPI",VLOOKUP(B353,SINAPI!$A$1:$E$150003,2,FALSE),IF(A353="PMSP",VLOOKUP(B353,PMSP!$A$1:$E$2663,2,FALSE)," ")))))</f>
        <v>Suporte tubular de fixação em poste para 2 luminárias tipo pétala</v>
      </c>
      <c r="E353" s="30" t="str">
        <f>IF(A353="-","-",IF(A353="CDHU",VLOOKUP(B353,CDHU!$A$1:$E$4087,3,FALSE),IF(A353="TCPO",VLOOKUP(B353,TCPO!$A$1:$I$11335,4,FALSE),IF(A353="SINAPI",VLOOKUP(B353,SINAPI!$A$1:$E$15000,3,FALSE),IF(A353="PMSP",VLOOKUP(B353,PMSP!$A$1:$E$2663,3,FALSE)," ")))))</f>
        <v>UN</v>
      </c>
      <c r="F353" s="32">
        <f>MC!K899</f>
        <v>16</v>
      </c>
      <c r="G353" s="89">
        <f>IF(A353="-","-",IF(A353="CDHU",VLOOKUP(B353,CDHU!$A$1:$E$4087,4,FALSE),IF(A353="TCPO",VLOOKUP(B353,TCPO!$A$1:$I$11335,8,FALSE),IF(A353="SINAPI",VLOOKUP(B353,SINAPI!$A$1:$E$15000,4,FALSE),IF(A353="PMSP",VLOOKUP(B353,PMSP!$A$1:$E$2663,4,FALSE)," ")))))</f>
        <v>107.72</v>
      </c>
      <c r="H353" s="35">
        <f t="shared" si="192"/>
        <v>141.38</v>
      </c>
      <c r="I353" s="35">
        <f t="shared" si="193"/>
        <v>2262.08</v>
      </c>
      <c r="J353" s="36">
        <f t="shared" si="194"/>
        <v>2E-3</v>
      </c>
      <c r="K353" s="89">
        <f>IF(A353="-","-",IF(A353="CDHU",VLOOKUP(B353,CDHU!$A$1:$E$4087,5,FALSE),IF(A353="TCPO",VLOOKUP(B353,TCPO!$A$1:$I$11335,9,FALSE),IF(A353="SINAPI",VLOOKUP(B353,SINAPI!$A$1:$E$15000,5,FALSE),IF(A353="PMSP",VLOOKUP(B353,PMSP!$A$1:$E$2663,5,FALSE)," ")))))</f>
        <v>109.4</v>
      </c>
      <c r="L353" s="35">
        <f t="shared" si="195"/>
        <v>136.5</v>
      </c>
      <c r="M353" s="35">
        <f t="shared" si="196"/>
        <v>2184</v>
      </c>
      <c r="N353" s="36">
        <f t="shared" si="197"/>
        <v>2E-3</v>
      </c>
    </row>
    <row r="354" spans="1:14" ht="33" customHeight="1">
      <c r="A354" s="31" t="s">
        <v>34697</v>
      </c>
      <c r="B354" s="84" t="s">
        <v>5022</v>
      </c>
      <c r="C354" s="30" t="s">
        <v>52999</v>
      </c>
      <c r="D354" s="159" t="str">
        <f>IF(A354="-","-",IF(A354="CDHU",VLOOKUP(B354,CDHU!$A$1:$E$4087,2,FALSE),IF(A354="TCPO",VLOOKUP(B354,TCPO!$A$1:$I$11335,2,FALSE),IF(A354="SINAPI",VLOOKUP(B354,SINAPI!$A$1:$E$150003,2,FALSE),IF(A354="PMSP",VLOOKUP(B354,PMSP!$A$1:$E$2663,2,FALSE)," ")))))</f>
        <v>Luminária pública LED retangular para poste, fluxo luminoso de 6250 a 6674 lm, eficiência mínima 113 lm/W - potência 40 W/59 W</v>
      </c>
      <c r="E354" s="30" t="str">
        <f>IF(A354="-","-",IF(A354="CDHU",VLOOKUP(B354,CDHU!$A$1:$E$4087,3,FALSE),IF(A354="TCPO",VLOOKUP(B354,TCPO!$A$1:$I$11335,4,FALSE),IF(A354="SINAPI",VLOOKUP(B354,SINAPI!$A$1:$E$15000,3,FALSE),IF(A354="PMSP",VLOOKUP(B354,PMSP!$A$1:$E$2663,3,FALSE)," ")))))</f>
        <v>UN</v>
      </c>
      <c r="F354" s="32">
        <f>MC!K902</f>
        <v>16</v>
      </c>
      <c r="G354" s="89">
        <f>IF(A354="-","-",IF(A354="CDHU",VLOOKUP(B354,CDHU!$A$1:$E$4087,4,FALSE),IF(A354="TCPO",VLOOKUP(B354,TCPO!$A$1:$I$11335,8,FALSE),IF(A354="SINAPI",VLOOKUP(B354,SINAPI!$A$1:$E$15000,4,FALSE),IF(A354="PMSP",VLOOKUP(B354,PMSP!$A$1:$E$2663,4,FALSE)," ")))))</f>
        <v>457.53</v>
      </c>
      <c r="H354" s="35">
        <f t="shared" si="192"/>
        <v>600.5</v>
      </c>
      <c r="I354" s="35">
        <f t="shared" si="193"/>
        <v>9608</v>
      </c>
      <c r="J354" s="36">
        <f t="shared" si="194"/>
        <v>8.3000000000000001E-3</v>
      </c>
      <c r="K354" s="89">
        <f>IF(A354="-","-",IF(A354="CDHU",VLOOKUP(B354,CDHU!$A$1:$E$4087,5,FALSE),IF(A354="TCPO",VLOOKUP(B354,TCPO!$A$1:$I$11335,9,FALSE),IF(A354="SINAPI",VLOOKUP(B354,SINAPI!$A$1:$E$15000,5,FALSE),IF(A354="PMSP",VLOOKUP(B354,PMSP!$A$1:$E$2663,5,FALSE)," ")))))</f>
        <v>461.46</v>
      </c>
      <c r="L354" s="35">
        <f t="shared" si="195"/>
        <v>575.79999999999995</v>
      </c>
      <c r="M354" s="35">
        <f t="shared" si="196"/>
        <v>9212.7999999999993</v>
      </c>
      <c r="N354" s="36">
        <f t="shared" si="197"/>
        <v>8.3000000000000001E-3</v>
      </c>
    </row>
    <row r="355" spans="1:14" ht="33" customHeight="1">
      <c r="A355" s="31"/>
      <c r="B355" s="86"/>
      <c r="C355" s="37"/>
      <c r="D355" s="66"/>
      <c r="E355" s="297"/>
      <c r="F355" s="38"/>
      <c r="H355" s="85" t="s">
        <v>52918</v>
      </c>
      <c r="I355" s="39">
        <f>SUM(I340:I354)</f>
        <v>42404.76</v>
      </c>
      <c r="J355" s="67">
        <f>SUM(J340:J354)</f>
        <v>3.6600000000000001E-2</v>
      </c>
      <c r="K355" s="88"/>
      <c r="L355" s="85" t="s">
        <v>52918</v>
      </c>
      <c r="M355" s="39">
        <f>SUM(M340:M354)</f>
        <v>41035.040000000001</v>
      </c>
      <c r="N355" s="293">
        <f>SUM(N340:N354)</f>
        <v>3.6799999999999999E-2</v>
      </c>
    </row>
    <row r="356" spans="1:14" ht="33" customHeight="1">
      <c r="A356" s="31"/>
      <c r="B356" s="37"/>
      <c r="C356" s="228" t="s">
        <v>52689</v>
      </c>
      <c r="D356" s="229" t="s">
        <v>52541</v>
      </c>
      <c r="E356" s="30"/>
      <c r="F356" s="40"/>
      <c r="G356" s="90"/>
      <c r="H356" s="35"/>
      <c r="I356" s="35"/>
      <c r="J356" s="36"/>
      <c r="K356" s="90"/>
      <c r="L356" s="35"/>
      <c r="M356" s="35"/>
      <c r="N356" s="36"/>
    </row>
    <row r="357" spans="1:14" ht="69" customHeight="1">
      <c r="A357" s="31" t="s">
        <v>36538</v>
      </c>
      <c r="B357" s="84">
        <v>94279</v>
      </c>
      <c r="C357" s="30" t="s">
        <v>52703</v>
      </c>
      <c r="D357" s="78" t="str">
        <f>IF(A357="-","-",IF(A357="CDHU",VLOOKUP(B357,CDHU!$A$1:$E$4087,2,FALSE),IF(A357="TCPO",VLOOKUP(B357,TCPO!$A$1:$I$11335,2,FALSE),IF(A357="SINAPI",VLOOKUP(B357,SINAPI!$A$1:$E$150003,2,FALSE),IF(A357="PMSP",VLOOKUP(B357,PMSP!$A$1:$E$2663,2,FALSE)," ")))))</f>
        <v>ASSENTAMENTO DE GUIA (MEIO-FIO) EM TRECHO RETO, CONFECCIONADA EM CONCRETO PRÉ-FABRICADO, DIMENSÕES 39X6,5X6,5X19 CM (COMPRIMENTO X BASE INFERIOR X BASE SUPERIOR X ALTURA), PARA DELIMITAÇÃO DE JARDINS, PRAÇAS OU PASSEIOS. AF_01/2024</v>
      </c>
      <c r="E357" s="30" t="str">
        <f>IF(A357="-","-",IF(A357="CDHU",VLOOKUP(B357,CDHU!$A$1:$E$4087,3,FALSE),IF(A357="TCPO",VLOOKUP(B357,TCPO!$A$1:$I$11335,4,FALSE),IF(A357="SINAPI",VLOOKUP(B357,SINAPI!$A$1:$E$15000,3,FALSE),IF(A357="PMSP",VLOOKUP(B357,PMSP!$A$1:$E$2663,3,FALSE)," ")))))</f>
        <v>M</v>
      </c>
      <c r="F357" s="32">
        <f>MC!K906</f>
        <v>25.38</v>
      </c>
      <c r="G357" s="89">
        <f>IF(A357="-","-",IF(A357="CDHU",VLOOKUP(B357,CDHU!$A$1:$E$4087,4,FALSE),IF(A357="TCPO",VLOOKUP(B357,TCPO!$A$1:$I$11335,8,FALSE),IF(A357="SINAPI",VLOOKUP(B357,SINAPI!$A$1:$E$15000,4,FALSE),IF(A357="PMSP",VLOOKUP(B357,PMSP!$A$1:$E$2663,4,FALSE)," ")))))</f>
        <v>43.83</v>
      </c>
      <c r="H357" s="35">
        <f t="shared" ref="H357:H358" si="198">TRUNC(G357*(1+$H$13),2)</f>
        <v>57.52</v>
      </c>
      <c r="I357" s="35">
        <f t="shared" ref="I357:I358" si="199">TRUNC(H357*F357,2)</f>
        <v>1459.85</v>
      </c>
      <c r="J357" s="36">
        <f>I357/$I$423</f>
        <v>1.2999999999999999E-3</v>
      </c>
      <c r="K357" s="89">
        <f>IF(A357="-","-",IF(A357="CDHU",VLOOKUP(B357,CDHU!$A$1:$E$4087,5,FALSE),IF(A357="TCPO",VLOOKUP(B357,TCPO!$A$1:$I$11335,9,FALSE),IF(A357="SINAPI",VLOOKUP(B357,SINAPI!$A$1:$E$15000,5,FALSE),IF(A357="PMSP",VLOOKUP(B357,PMSP!$A$1:$E$2663,5,FALSE)," ")))))</f>
        <v>42.81</v>
      </c>
      <c r="L357" s="35">
        <f t="shared" ref="L357:L358" si="200">TRUNC(K357*(1+$I$13),2)</f>
        <v>53.41</v>
      </c>
      <c r="M357" s="35">
        <f t="shared" ref="M357:M358" si="201">TRUNC(L357*F357,2)</f>
        <v>1355.54</v>
      </c>
      <c r="N357" s="36">
        <f>M357/$M$423</f>
        <v>1.1999999999999999E-3</v>
      </c>
    </row>
    <row r="358" spans="1:14" ht="72" customHeight="1">
      <c r="A358" s="31" t="s">
        <v>36538</v>
      </c>
      <c r="B358" s="84">
        <v>94280</v>
      </c>
      <c r="C358" s="30" t="s">
        <v>52704</v>
      </c>
      <c r="D358" s="78" t="str">
        <f>IF(A358="-","-",IF(A358="CDHU",VLOOKUP(B358,CDHU!$A$1:$E$4087,2,FALSE),IF(A358="TCPO",VLOOKUP(B358,TCPO!$A$1:$I$11335,2,FALSE),IF(A358="SINAPI",VLOOKUP(B358,SINAPI!$A$1:$E$150003,2,FALSE),IF(A358="PMSP",VLOOKUP(B358,PMSP!$A$1:$E$2663,2,FALSE)," ")))))</f>
        <v>ASSENTAMENTO DE GUIA (MEIO-FIO) EM TRECHO CURVO, CONFECCIONADA EM CONCRETO PRÉ-FABRICADO, DIMENSÕES 39X6,5X6,5X19 CM (COMPRIMENTO X BASE INFERIOR X BASE SUPERIOR X ALTURA), PARA DELIMITAÇÃO DE JARDINS, PRAÇAS OU PASSEIOS. AF_01/2024</v>
      </c>
      <c r="E358" s="30" t="str">
        <f>IF(A358="-","-",IF(A358="CDHU",VLOOKUP(B358,CDHU!$A$1:$E$4087,3,FALSE),IF(A358="TCPO",VLOOKUP(B358,TCPO!$A$1:$I$11335,4,FALSE),IF(A358="SINAPI",VLOOKUP(B358,SINAPI!$A$1:$E$15000,3,FALSE),IF(A358="PMSP",VLOOKUP(B358,PMSP!$A$1:$E$2663,3,FALSE)," ")))))</f>
        <v>M</v>
      </c>
      <c r="F358" s="32">
        <f>MC!K909</f>
        <v>8.35</v>
      </c>
      <c r="G358" s="89">
        <f>IF(A358="-","-",IF(A358="CDHU",VLOOKUP(B358,CDHU!$A$1:$E$4087,4,FALSE),IF(A358="TCPO",VLOOKUP(B358,TCPO!$A$1:$I$11335,8,FALSE),IF(A358="SINAPI",VLOOKUP(B358,SINAPI!$A$1:$E$15000,4,FALSE),IF(A358="PMSP",VLOOKUP(B358,PMSP!$A$1:$E$2663,4,FALSE)," ")))))</f>
        <v>47.56</v>
      </c>
      <c r="H358" s="35">
        <f t="shared" si="198"/>
        <v>62.42</v>
      </c>
      <c r="I358" s="35">
        <f t="shared" si="199"/>
        <v>521.20000000000005</v>
      </c>
      <c r="J358" s="36">
        <f>I358/$I$423</f>
        <v>5.0000000000000001E-4</v>
      </c>
      <c r="K358" s="89">
        <f>IF(A358="-","-",IF(A358="CDHU",VLOOKUP(B358,CDHU!$A$1:$E$4087,5,FALSE),IF(A358="TCPO",VLOOKUP(B358,TCPO!$A$1:$I$11335,9,FALSE),IF(A358="SINAPI",VLOOKUP(B358,SINAPI!$A$1:$E$15000,5,FALSE),IF(A358="PMSP",VLOOKUP(B358,PMSP!$A$1:$E$2663,5,FALSE)," ")))))</f>
        <v>46.26</v>
      </c>
      <c r="L358" s="35">
        <f t="shared" si="200"/>
        <v>57.72</v>
      </c>
      <c r="M358" s="35">
        <f t="shared" si="201"/>
        <v>481.96</v>
      </c>
      <c r="N358" s="36">
        <f>M358/$M$423</f>
        <v>4.0000000000000002E-4</v>
      </c>
    </row>
    <row r="359" spans="1:14" ht="33" customHeight="1">
      <c r="A359" s="31"/>
      <c r="B359" s="86"/>
      <c r="C359" s="37"/>
      <c r="D359" s="66"/>
      <c r="E359" s="297"/>
      <c r="F359" s="38"/>
      <c r="G359" s="91"/>
      <c r="H359" s="85" t="s">
        <v>52919</v>
      </c>
      <c r="I359" s="39">
        <f>SUM(I357:I358)</f>
        <v>1981.05</v>
      </c>
      <c r="J359" s="67">
        <f>SUM(J357:J358)</f>
        <v>1.8E-3</v>
      </c>
      <c r="K359" s="91"/>
      <c r="L359" s="85" t="s">
        <v>52919</v>
      </c>
      <c r="M359" s="39">
        <f>SUM(M357:M358)</f>
        <v>1837.5</v>
      </c>
      <c r="N359" s="67">
        <f>SUM(N357:N358)</f>
        <v>1.6000000000000001E-3</v>
      </c>
    </row>
    <row r="360" spans="1:14" ht="33" customHeight="1">
      <c r="A360" s="31"/>
      <c r="B360" s="86"/>
      <c r="C360" s="37"/>
      <c r="D360" s="66"/>
      <c r="E360" s="297"/>
      <c r="F360" s="38"/>
      <c r="G360" s="91"/>
      <c r="H360" s="85" t="s">
        <v>52920</v>
      </c>
      <c r="I360" s="39">
        <f>I303+I313+I320+I324+I328+I338+I355+I359</f>
        <v>150440.65</v>
      </c>
      <c r="J360" s="67">
        <f>J303+J313+J320+J324+J328+J338+J355+J359</f>
        <v>0.13020000000000001</v>
      </c>
      <c r="K360" s="91"/>
      <c r="L360" s="85" t="s">
        <v>52920</v>
      </c>
      <c r="M360" s="39">
        <f>M303+M313+M320+M324+M328+M338+M355+M359</f>
        <v>145939.45000000001</v>
      </c>
      <c r="N360" s="67">
        <f>N303+N313+N320+N324+N328+N338+N355+N359</f>
        <v>0.13089999999999999</v>
      </c>
    </row>
    <row r="361" spans="1:14" ht="33" customHeight="1">
      <c r="A361" s="31"/>
      <c r="B361" s="37"/>
      <c r="C361" s="62" t="s">
        <v>36868</v>
      </c>
      <c r="D361" s="94" t="s">
        <v>52676</v>
      </c>
      <c r="E361" s="30"/>
      <c r="F361" s="40"/>
      <c r="G361" s="90"/>
      <c r="H361" s="35"/>
      <c r="I361" s="35"/>
      <c r="J361" s="36"/>
      <c r="K361" s="90"/>
      <c r="L361" s="35"/>
      <c r="M361" s="35"/>
      <c r="N361" s="36"/>
    </row>
    <row r="362" spans="1:14" ht="33" customHeight="1">
      <c r="A362" s="31"/>
      <c r="B362" s="37"/>
      <c r="C362" s="228" t="s">
        <v>52677</v>
      </c>
      <c r="D362" s="229" t="s">
        <v>52650</v>
      </c>
      <c r="E362" s="30"/>
      <c r="F362" s="40"/>
      <c r="G362" s="90"/>
      <c r="H362" s="35"/>
      <c r="I362" s="35"/>
      <c r="J362" s="36"/>
      <c r="K362" s="90"/>
      <c r="L362" s="35"/>
      <c r="M362" s="35"/>
      <c r="N362" s="36"/>
    </row>
    <row r="363" spans="1:14" ht="33" customHeight="1">
      <c r="A363" s="31" t="s">
        <v>34697</v>
      </c>
      <c r="B363" s="84" t="s">
        <v>621</v>
      </c>
      <c r="C363" s="30" t="s">
        <v>52705</v>
      </c>
      <c r="D363" s="78" t="str">
        <f>IF(A363="-","-",IF(A363="CDHU",VLOOKUP(B363,CDHU!$A$1:$E$4087,2,FALSE),IF(A363="TCPO",VLOOKUP(B363,TCPO!$A$1:$I$11335,2,FALSE),IF(A363="SINAPI",VLOOKUP(B363,SINAPI!$A$1:$E$150003,2,FALSE),IF(A363="PMSP",VLOOKUP(B363,PMSP!$A$1:$E$2663,2,FALSE)," ")))))</f>
        <v>Locação de vias, calçadas, tanques e lagoas</v>
      </c>
      <c r="E363" s="30" t="str">
        <f>IF(A363="-","-",IF(A363="CDHU",VLOOKUP(B363,CDHU!$A$1:$E$4087,3,FALSE),IF(A363="TCPO",VLOOKUP(B363,TCPO!$A$1:$I$11335,4,FALSE),IF(A363="SINAPI",VLOOKUP(B363,SINAPI!$A$1:$E$15000,3,FALSE),IF(A363="PMSP",VLOOKUP(B363,PMSP!$A$1:$E$2663,3,FALSE)," ")))))</f>
        <v>M2</v>
      </c>
      <c r="F363" s="32">
        <f>MC!K914</f>
        <v>283</v>
      </c>
      <c r="G363" s="89">
        <f>IF(A363="-","-",IF(A363="CDHU",VLOOKUP(B363,CDHU!$A$1:$E$4087,4,FALSE),IF(A363="TCPO",VLOOKUP(B363,TCPO!$A$1:$I$11335,8,FALSE),IF(A363="SINAPI",VLOOKUP(B363,SINAPI!$A$1:$E$15000,4,FALSE),IF(A363="PMSP",VLOOKUP(B363,PMSP!$A$1:$E$2663,4,FALSE)," ")))))</f>
        <v>1.79</v>
      </c>
      <c r="H363" s="35">
        <f t="shared" ref="H363:H365" si="202">TRUNC(G363*(1+$H$13),2)</f>
        <v>2.34</v>
      </c>
      <c r="I363" s="35">
        <f t="shared" ref="I363:I365" si="203">TRUNC(H363*F363,2)</f>
        <v>662.22</v>
      </c>
      <c r="J363" s="36">
        <f>I363/$I$423</f>
        <v>5.9999999999999995E-4</v>
      </c>
      <c r="K363" s="89">
        <f>IF(A363="-","-",IF(A363="CDHU",VLOOKUP(B363,CDHU!$A$1:$E$4087,5,FALSE),IF(A363="TCPO",VLOOKUP(B363,TCPO!$A$1:$I$11335,9,FALSE),IF(A363="SINAPI",VLOOKUP(B363,SINAPI!$A$1:$E$15000,5,FALSE),IF(A363="PMSP",VLOOKUP(B363,PMSP!$A$1:$E$2663,5,FALSE)," ")))))</f>
        <v>1.89</v>
      </c>
      <c r="L363" s="35">
        <f t="shared" ref="L363:L365" si="204">TRUNC(K363*(1+$I$13),2)</f>
        <v>2.35</v>
      </c>
      <c r="M363" s="35">
        <f t="shared" ref="M363:M365" si="205">TRUNC(L363*F363,2)</f>
        <v>665.05</v>
      </c>
      <c r="N363" s="36">
        <f>M363/$M$423</f>
        <v>5.9999999999999995E-4</v>
      </c>
    </row>
    <row r="364" spans="1:14" ht="33" customHeight="1">
      <c r="A364" s="31" t="s">
        <v>36898</v>
      </c>
      <c r="B364" s="84">
        <v>1002011</v>
      </c>
      <c r="C364" s="30" t="s">
        <v>53025</v>
      </c>
      <c r="D364" s="78" t="str">
        <f>IF(A364="-","-",IF(A364="CDHU",VLOOKUP(B364,CDHU!$A$1:$E$4087,2,FALSE),IF(A364="TCPO",VLOOKUP(B364,TCPO!$A$1:$I$11335,2,FALSE),IF(A364="SINAPI",VLOOKUP(B364,SINAPI!$A$1:$E$150003,2,FALSE),IF(A364="PMSP",VLOOKUP(B364,PMSP!$A$1:$E$2663,2,FALSE)," ")))))</f>
        <v>CARGA MANUAL E REMOÇÃO DE TERRA, INCLUSIVE TRANSPORTE ATÉ 1 KM</v>
      </c>
      <c r="E364" s="30" t="str">
        <f>IF(A364="-","-",IF(A364="CDHU",VLOOKUP(B364,CDHU!$A$1:$E$4087,3,FALSE),IF(A364="TCPO",VLOOKUP(B364,TCPO!$A$1:$I$11335,4,FALSE),IF(A364="SINAPI",VLOOKUP(B364,SINAPI!$A$1:$E$15000,3,FALSE),IF(A364="PMSP",VLOOKUP(B364,PMSP!$A$1:$E$2663,3,FALSE)," ")))))</f>
        <v>M3</v>
      </c>
      <c r="F364" s="32">
        <f>MC!K917</f>
        <v>16.54</v>
      </c>
      <c r="G364" s="89">
        <f>IF(A364="-","-",IF(A364="CDHU",VLOOKUP(B364,CDHU!$A$1:$E$4087,4,FALSE),IF(A364="TCPO",VLOOKUP(B364,TCPO!$A$1:$I$11335,8,FALSE),IF(A364="SINAPI",VLOOKUP(B364,SINAPI!$A$1:$E$15000,4,FALSE),IF(A364="PMSP",VLOOKUP(B364,PMSP!$A$1:$E$2663,4,FALSE)," ")))))</f>
        <v>42.85</v>
      </c>
      <c r="H364" s="35">
        <f t="shared" si="202"/>
        <v>56.24</v>
      </c>
      <c r="I364" s="35">
        <f t="shared" si="203"/>
        <v>930.2</v>
      </c>
      <c r="J364" s="36">
        <f>I364/$I$423</f>
        <v>8.0000000000000004E-4</v>
      </c>
      <c r="K364" s="89">
        <f>IF(A364="-","-",IF(A364="CDHU",VLOOKUP(B364,CDHU!$A$1:$E$4087,5,FALSE),IF(A364="TCPO",VLOOKUP(B364,TCPO!$A$1:$I$11335,9,FALSE),IF(A364="SINAPI",VLOOKUP(B364,SINAPI!$A$1:$E$15000,5,FALSE),IF(A364="PMSP",VLOOKUP(B364,PMSP!$A$1:$E$2663,5,FALSE)," ")))))</f>
        <v>40.24</v>
      </c>
      <c r="L364" s="35">
        <f t="shared" si="204"/>
        <v>50.21</v>
      </c>
      <c r="M364" s="35">
        <f t="shared" si="205"/>
        <v>830.47</v>
      </c>
      <c r="N364" s="36">
        <f>M364/$M$423</f>
        <v>6.9999999999999999E-4</v>
      </c>
    </row>
    <row r="365" spans="1:14" ht="33" customHeight="1">
      <c r="A365" s="31" t="s">
        <v>36898</v>
      </c>
      <c r="B365" s="84">
        <v>1003010</v>
      </c>
      <c r="C365" s="30" t="s">
        <v>53026</v>
      </c>
      <c r="D365" s="78" t="str">
        <f>IF(A365="-","-",IF(A365="CDHU",VLOOKUP(B365,CDHU!$A$1:$E$4087,2,FALSE),IF(A365="TCPO",VLOOKUP(B365,TCPO!$A$1:$I$11335,2,FALSE),IF(A365="SINAPI",VLOOKUP(B365,SINAPI!$A$1:$E$150003,2,FALSE),IF(A365="PMSP",VLOOKUP(B365,PMSP!$A$1:$E$2663,2,FALSE)," ")))))</f>
        <v>TRANSPORTE DE TERRA POR CAMINHÃO BASCULANTE, A PARTIR DE 1KM</v>
      </c>
      <c r="E365" s="30" t="str">
        <f>IF(A365="-","-",IF(A365="CDHU",VLOOKUP(B365,CDHU!$A$1:$E$4087,3,FALSE),IF(A365="TCPO",VLOOKUP(B365,TCPO!$A$1:$I$11335,4,FALSE),IF(A365="SINAPI",VLOOKUP(B365,SINAPI!$A$1:$E$15000,3,FALSE),IF(A365="PMSP",VLOOKUP(B365,PMSP!$A$1:$E$2663,3,FALSE)," ")))))</f>
        <v>M3XKM</v>
      </c>
      <c r="F365" s="32">
        <f>MC!K920</f>
        <v>686.41</v>
      </c>
      <c r="G365" s="89">
        <f>IF(A365="-","-",IF(A365="CDHU",VLOOKUP(B365,CDHU!$A$1:$E$4087,4,FALSE),IF(A365="TCPO",VLOOKUP(B365,TCPO!$A$1:$I$11335,8,FALSE),IF(A365="SINAPI",VLOOKUP(B365,SINAPI!$A$1:$E$15000,4,FALSE),IF(A365="PMSP",VLOOKUP(B365,PMSP!$A$1:$E$2663,4,FALSE)," ")))))</f>
        <v>3.03</v>
      </c>
      <c r="H365" s="35">
        <f t="shared" si="202"/>
        <v>3.97</v>
      </c>
      <c r="I365" s="35">
        <f t="shared" si="203"/>
        <v>2725.04</v>
      </c>
      <c r="J365" s="36">
        <f>I365/$I$423</f>
        <v>2.3999999999999998E-3</v>
      </c>
      <c r="K365" s="89">
        <f>IF(A365="-","-",IF(A365="CDHU",VLOOKUP(B365,CDHU!$A$1:$E$4087,5,FALSE),IF(A365="TCPO",VLOOKUP(B365,TCPO!$A$1:$I$11335,9,FALSE),IF(A365="SINAPI",VLOOKUP(B365,SINAPI!$A$1:$E$15000,5,FALSE),IF(A365="PMSP",VLOOKUP(B365,PMSP!$A$1:$E$2663,5,FALSE)," ")))))</f>
        <v>3</v>
      </c>
      <c r="L365" s="35">
        <f t="shared" si="204"/>
        <v>3.74</v>
      </c>
      <c r="M365" s="35">
        <f t="shared" si="205"/>
        <v>2567.17</v>
      </c>
      <c r="N365" s="36">
        <f>M365/$M$423</f>
        <v>2.3E-3</v>
      </c>
    </row>
    <row r="366" spans="1:14" ht="33" customHeight="1">
      <c r="A366" s="31"/>
      <c r="B366" s="86"/>
      <c r="C366" s="37"/>
      <c r="D366" s="66"/>
      <c r="E366" s="297"/>
      <c r="F366" s="38"/>
      <c r="H366" s="85" t="s">
        <v>52921</v>
      </c>
      <c r="I366" s="39">
        <f>SUM(I363:I365)</f>
        <v>4317.46</v>
      </c>
      <c r="J366" s="67">
        <f>SUM(J363:J365)</f>
        <v>3.8E-3</v>
      </c>
      <c r="K366" s="88"/>
      <c r="L366" s="85" t="s">
        <v>52921</v>
      </c>
      <c r="M366" s="39">
        <f>SUM(M363:M365)</f>
        <v>4062.69</v>
      </c>
      <c r="N366" s="67">
        <f>SUM(N363:N365)</f>
        <v>3.5999999999999999E-3</v>
      </c>
    </row>
    <row r="367" spans="1:14" ht="33" customHeight="1">
      <c r="A367" s="31"/>
      <c r="B367" s="37"/>
      <c r="C367" s="228" t="s">
        <v>52678</v>
      </c>
      <c r="D367" s="229" t="s">
        <v>52535</v>
      </c>
      <c r="E367" s="30"/>
      <c r="F367" s="40"/>
      <c r="G367" s="90"/>
      <c r="H367" s="35"/>
      <c r="I367" s="35"/>
      <c r="J367" s="36"/>
      <c r="K367" s="90"/>
      <c r="L367" s="35"/>
      <c r="M367" s="35"/>
      <c r="N367" s="36"/>
    </row>
    <row r="368" spans="1:14" ht="33" customHeight="1">
      <c r="A368" s="31" t="s">
        <v>34697</v>
      </c>
      <c r="B368" s="84" t="s">
        <v>1154</v>
      </c>
      <c r="C368" s="30" t="s">
        <v>52706</v>
      </c>
      <c r="D368" s="78" t="str">
        <f>IF(A368="-","-",IF(A368="CDHU",VLOOKUP(B368,CDHU!$A$1:$E$4087,2,FALSE),IF(A368="TCPO",VLOOKUP(B368,TCPO!$A$1:$I$11335,2,FALSE),IF(A368="SINAPI",VLOOKUP(B368,SINAPI!$A$1:$E$150003,2,FALSE),IF(A368="PMSP",VLOOKUP(B368,PMSP!$A$1:$E$2663,2,FALSE)," ")))))</f>
        <v>Escavação manual em solo de 1ª e 2ª categoria em campo aberto</v>
      </c>
      <c r="E368" s="30" t="str">
        <f>IF(A368="-","-",IF(A368="CDHU",VLOOKUP(B368,CDHU!$A$1:$E$4087,3,FALSE),IF(A368="TCPO",VLOOKUP(B368,TCPO!$A$1:$I$11335,4,FALSE),IF(A368="SINAPI",VLOOKUP(B368,SINAPI!$A$1:$E$15000,3,FALSE),IF(A368="PMSP",VLOOKUP(B368,PMSP!$A$1:$E$2663,3,FALSE)," ")))))</f>
        <v>M3</v>
      </c>
      <c r="F368" s="32">
        <f>MC!K925</f>
        <v>4.4800000000000004</v>
      </c>
      <c r="G368" s="89">
        <f>IF(A368="-","-",IF(A368="CDHU",VLOOKUP(B368,CDHU!$A$1:$E$4087,4,FALSE),IF(A368="TCPO",VLOOKUP(B368,TCPO!$A$1:$I$11335,8,FALSE),IF(A368="SINAPI",VLOOKUP(B368,SINAPI!$A$1:$E$15000,4,FALSE),IF(A368="PMSP",VLOOKUP(B368,PMSP!$A$1:$E$2663,4,FALSE)," ")))))</f>
        <v>51.1</v>
      </c>
      <c r="H368" s="35">
        <f t="shared" ref="H368:H375" si="206">TRUNC(G368*(1+$H$13),2)</f>
        <v>67.06</v>
      </c>
      <c r="I368" s="35">
        <f t="shared" ref="I368:I375" si="207">TRUNC(H368*F368,2)</f>
        <v>300.42</v>
      </c>
      <c r="J368" s="36">
        <f t="shared" ref="J368:J375" si="208">I368/$I$423</f>
        <v>2.9999999999999997E-4</v>
      </c>
      <c r="K368" s="89">
        <f>IF(A368="-","-",IF(A368="CDHU",VLOOKUP(B368,CDHU!$A$1:$E$4087,5,FALSE),IF(A368="TCPO",VLOOKUP(B368,TCPO!$A$1:$I$11335,9,FALSE),IF(A368="SINAPI",VLOOKUP(B368,SINAPI!$A$1:$E$15000,5,FALSE),IF(A368="PMSP",VLOOKUP(B368,PMSP!$A$1:$E$2663,5,FALSE)," ")))))</f>
        <v>56.78</v>
      </c>
      <c r="L368" s="35">
        <f t="shared" ref="L368:L375" si="209">TRUNC(K368*(1+$I$13),2)</f>
        <v>70.849999999999994</v>
      </c>
      <c r="M368" s="35">
        <f t="shared" ref="M368:M375" si="210">TRUNC(L368*F368,2)</f>
        <v>317.39999999999998</v>
      </c>
      <c r="N368" s="36">
        <f t="shared" ref="N368:N375" si="211">M368/$M$423</f>
        <v>2.9999999999999997E-4</v>
      </c>
    </row>
    <row r="369" spans="1:14" ht="47.25">
      <c r="A369" s="31" t="s">
        <v>36538</v>
      </c>
      <c r="B369" s="84">
        <v>97083</v>
      </c>
      <c r="C369" s="30" t="s">
        <v>52707</v>
      </c>
      <c r="D369" s="78" t="str">
        <f>IF(A369="-","-",IF(A369="CDHU",VLOOKUP(B369,CDHU!$A$1:$E$4087,2,FALSE),IF(A369="TCPO",VLOOKUP(B369,TCPO!$A$1:$I$11335,2,FALSE),IF(A369="SINAPI",VLOOKUP(B369,SINAPI!$A$1:$E$150003,2,FALSE),IF(A369="PMSP",VLOOKUP(B369,PMSP!$A$1:$E$2663,2,FALSE)," ")))))</f>
        <v>COMPACTAÇÃO MECÂNICA DE SOLO PARA EXECUÇÃO DE RADIER, PISO DE CONCRETO OU LAJE SOBRE SOLO, COM COMPACTADOR DE SOLOS A PERCUSSÃO. AF_09/2021</v>
      </c>
      <c r="E369" s="30" t="str">
        <f>IF(A369="-","-",IF(A369="CDHU",VLOOKUP(B369,CDHU!$A$1:$E$4087,3,FALSE),IF(A369="TCPO",VLOOKUP(B369,TCPO!$A$1:$I$11335,4,FALSE),IF(A369="SINAPI",VLOOKUP(B369,SINAPI!$A$1:$E$15000,3,FALSE),IF(A369="PMSP",VLOOKUP(B369,PMSP!$A$1:$E$2663,3,FALSE)," ")))))</f>
        <v>M2</v>
      </c>
      <c r="F369" s="32">
        <f>MC!K929</f>
        <v>49.69</v>
      </c>
      <c r="G369" s="89">
        <f>IF(A369="-","-",IF(A369="CDHU",VLOOKUP(B369,CDHU!$A$1:$E$4087,4,FALSE),IF(A369="TCPO",VLOOKUP(B369,TCPO!$A$1:$I$11335,8,FALSE),IF(A369="SINAPI",VLOOKUP(B369,SINAPI!$A$1:$E$15000,4,FALSE),IF(A369="PMSP",VLOOKUP(B369,PMSP!$A$1:$E$2663,4,FALSE)," ")))))</f>
        <v>4.53</v>
      </c>
      <c r="H369" s="35">
        <f t="shared" si="206"/>
        <v>5.94</v>
      </c>
      <c r="I369" s="35">
        <f t="shared" si="207"/>
        <v>295.14999999999998</v>
      </c>
      <c r="J369" s="36">
        <f t="shared" si="208"/>
        <v>2.9999999999999997E-4</v>
      </c>
      <c r="K369" s="89">
        <f>IF(A369="-","-",IF(A369="CDHU",VLOOKUP(B369,CDHU!$A$1:$E$4087,5,FALSE),IF(A369="TCPO",VLOOKUP(B369,TCPO!$A$1:$I$11335,9,FALSE),IF(A369="SINAPI",VLOOKUP(B369,SINAPI!$A$1:$E$15000,5,FALSE),IF(A369="PMSP",VLOOKUP(B369,PMSP!$A$1:$E$2663,5,FALSE)," ")))))</f>
        <v>4.1900000000000004</v>
      </c>
      <c r="L369" s="35">
        <f t="shared" si="209"/>
        <v>5.22</v>
      </c>
      <c r="M369" s="35">
        <f t="shared" si="210"/>
        <v>259.38</v>
      </c>
      <c r="N369" s="36">
        <f t="shared" si="211"/>
        <v>2.0000000000000001E-4</v>
      </c>
    </row>
    <row r="370" spans="1:14" ht="33" customHeight="1">
      <c r="A370" s="31" t="s">
        <v>34697</v>
      </c>
      <c r="B370" s="84" t="s">
        <v>38440</v>
      </c>
      <c r="C370" s="30" t="s">
        <v>52708</v>
      </c>
      <c r="D370" s="78" t="str">
        <f>IF(A370="-","-",IF(A370="CDHU",VLOOKUP(B370,CDHU!$A$1:$E$4087,2,FALSE),IF(A370="TCPO",VLOOKUP(B370,TCPO!$A$1:$I$11335,2,FALSE),IF(A370="SINAPI",VLOOKUP(B370,SINAPI!$A$1:$E$150003,2,FALSE),IF(A370="PMSP",VLOOKUP(B370,PMSP!$A$1:$E$2663,2,FALSE)," ")))))</f>
        <v>Lona plástica em polietileno, 150 micras, para camada separadora de piso/pavimento</v>
      </c>
      <c r="E370" s="30" t="str">
        <f>IF(A370="-","-",IF(A370="CDHU",VLOOKUP(B370,CDHU!$A$1:$E$4087,3,FALSE),IF(A370="TCPO",VLOOKUP(B370,TCPO!$A$1:$I$11335,4,FALSE),IF(A370="SINAPI",VLOOKUP(B370,SINAPI!$A$1:$E$15000,3,FALSE),IF(A370="PMSP",VLOOKUP(B370,PMSP!$A$1:$E$2663,3,FALSE)," ")))))</f>
        <v>M2</v>
      </c>
      <c r="F370" s="32">
        <f>MC!K933</f>
        <v>49.69</v>
      </c>
      <c r="G370" s="89">
        <f>IF(A370="-","-",IF(A370="CDHU",VLOOKUP(B370,CDHU!$A$1:$E$4087,4,FALSE),IF(A370="TCPO",VLOOKUP(B370,TCPO!$A$1:$I$11335,8,FALSE),IF(A370="SINAPI",VLOOKUP(B370,SINAPI!$A$1:$E$15000,4,FALSE),IF(A370="PMSP",VLOOKUP(B370,PMSP!$A$1:$E$2663,4,FALSE)," ")))))</f>
        <v>1.74</v>
      </c>
      <c r="H370" s="35">
        <f t="shared" si="206"/>
        <v>2.2799999999999998</v>
      </c>
      <c r="I370" s="35">
        <f t="shared" si="207"/>
        <v>113.29</v>
      </c>
      <c r="J370" s="36">
        <f t="shared" si="208"/>
        <v>1E-4</v>
      </c>
      <c r="K370" s="89">
        <f>IF(A370="-","-",IF(A370="CDHU",VLOOKUP(B370,CDHU!$A$1:$E$4087,5,FALSE),IF(A370="TCPO",VLOOKUP(B370,TCPO!$A$1:$I$11335,9,FALSE),IF(A370="SINAPI",VLOOKUP(B370,SINAPI!$A$1:$E$15000,5,FALSE),IF(A370="PMSP",VLOOKUP(B370,PMSP!$A$1:$E$2663,5,FALSE)," ")))))</f>
        <v>1.78</v>
      </c>
      <c r="L370" s="35">
        <f t="shared" si="209"/>
        <v>2.2200000000000002</v>
      </c>
      <c r="M370" s="35">
        <f t="shared" si="210"/>
        <v>110.31</v>
      </c>
      <c r="N370" s="36">
        <f t="shared" si="211"/>
        <v>1E-4</v>
      </c>
    </row>
    <row r="371" spans="1:14" ht="33" customHeight="1">
      <c r="A371" s="31" t="s">
        <v>34697</v>
      </c>
      <c r="B371" s="84" t="s">
        <v>1427</v>
      </c>
      <c r="C371" s="30" t="s">
        <v>52709</v>
      </c>
      <c r="D371" s="78" t="str">
        <f>IF(A371="-","-",IF(A371="CDHU",VLOOKUP(B371,CDHU!$A$1:$E$4087,2,FALSE),IF(A371="TCPO",VLOOKUP(B371,TCPO!$A$1:$I$11335,2,FALSE),IF(A371="SINAPI",VLOOKUP(B371,SINAPI!$A$1:$E$150003,2,FALSE),IF(A371="PMSP",VLOOKUP(B371,PMSP!$A$1:$E$2663,2,FALSE)," ")))))</f>
        <v>Lastro de pedra britada</v>
      </c>
      <c r="E371" s="30" t="str">
        <f>IF(A371="-","-",IF(A371="CDHU",VLOOKUP(B371,CDHU!$A$1:$E$4087,3,FALSE),IF(A371="TCPO",VLOOKUP(B371,TCPO!$A$1:$I$11335,4,FALSE),IF(A371="SINAPI",VLOOKUP(B371,SINAPI!$A$1:$E$15000,3,FALSE),IF(A371="PMSP",VLOOKUP(B371,PMSP!$A$1:$E$2663,3,FALSE)," ")))))</f>
        <v>M3</v>
      </c>
      <c r="F371" s="32">
        <f>MC!K937</f>
        <v>1.49</v>
      </c>
      <c r="G371" s="89">
        <f>IF(A371="-","-",IF(A371="CDHU",VLOOKUP(B371,CDHU!$A$1:$E$4087,4,FALSE),IF(A371="TCPO",VLOOKUP(B371,TCPO!$A$1:$I$11335,8,FALSE),IF(A371="SINAPI",VLOOKUP(B371,SINAPI!$A$1:$E$15000,4,FALSE),IF(A371="PMSP",VLOOKUP(B371,PMSP!$A$1:$E$2663,4,FALSE)," ")))))</f>
        <v>218.14</v>
      </c>
      <c r="H371" s="35">
        <f t="shared" si="206"/>
        <v>286.3</v>
      </c>
      <c r="I371" s="35">
        <f t="shared" si="207"/>
        <v>426.58</v>
      </c>
      <c r="J371" s="36">
        <f t="shared" si="208"/>
        <v>4.0000000000000002E-4</v>
      </c>
      <c r="K371" s="89">
        <f>IF(A371="-","-",IF(A371="CDHU",VLOOKUP(B371,CDHU!$A$1:$E$4087,5,FALSE),IF(A371="TCPO",VLOOKUP(B371,TCPO!$A$1:$I$11335,9,FALSE),IF(A371="SINAPI",VLOOKUP(B371,SINAPI!$A$1:$E$15000,5,FALSE),IF(A371="PMSP",VLOOKUP(B371,PMSP!$A$1:$E$2663,5,FALSE)," ")))))</f>
        <v>221.55</v>
      </c>
      <c r="L371" s="35">
        <f t="shared" si="209"/>
        <v>276.45</v>
      </c>
      <c r="M371" s="35">
        <f t="shared" si="210"/>
        <v>411.91</v>
      </c>
      <c r="N371" s="36">
        <f t="shared" si="211"/>
        <v>4.0000000000000002E-4</v>
      </c>
    </row>
    <row r="372" spans="1:14" ht="56.25" customHeight="1">
      <c r="A372" s="31" t="s">
        <v>36538</v>
      </c>
      <c r="B372" s="84">
        <v>94992</v>
      </c>
      <c r="C372" s="30" t="s">
        <v>52710</v>
      </c>
      <c r="D372" s="159" t="str">
        <f>IF(A372="-","-",IF(A372="CDHU",VLOOKUP(B372,CDHU!$A$1:$E$4087,2,FALSE),IF(A372="TCPO",VLOOKUP(B372,TCPO!$A$1:$I$11335,2,FALSE),IF(A372="SINAPI",VLOOKUP(B372,SINAPI!$A$1:$E$150003,2,FALSE),IF(A372="PMSP",VLOOKUP(B372,PMSP!$A$1:$E$2663,2,FALSE)," ")))))</f>
        <v>EXECUÇÃO DE PASSEIO (CALÇADA) OU PISO DE CONCRETO COM CONCRETO MOLDADO IN LOCO, FEITO EM OBRA, ACABAMENTO CONVENCIONAL, ESPESSURA 6 CM, ARMADO. AF_08/2022</v>
      </c>
      <c r="E372" s="30" t="str">
        <f>IF(A372="-","-",IF(A372="CDHU",VLOOKUP(B372,CDHU!$A$1:$E$4087,3,FALSE),IF(A372="TCPO",VLOOKUP(B372,TCPO!$A$1:$I$11335,4,FALSE),IF(A372="SINAPI",VLOOKUP(B372,SINAPI!$A$1:$E$15000,3,FALSE),IF(A372="PMSP",VLOOKUP(B372,PMSP!$A$1:$E$2663,3,FALSE)," ")))))</f>
        <v>M2</v>
      </c>
      <c r="F372" s="32">
        <f>MC!K941</f>
        <v>49.69</v>
      </c>
      <c r="G372" s="89">
        <f>IF(A372="-","-",IF(A372="CDHU",VLOOKUP(B372,CDHU!$A$1:$E$4087,4,FALSE),IF(A372="TCPO",VLOOKUP(B372,TCPO!$A$1:$I$11335,8,FALSE),IF(A372="SINAPI",VLOOKUP(B372,SINAPI!$A$1:$E$15000,4,FALSE),IF(A372="PMSP",VLOOKUP(B372,PMSP!$A$1:$E$2663,4,FALSE)," ")))))</f>
        <v>75.12</v>
      </c>
      <c r="H372" s="35">
        <f t="shared" si="206"/>
        <v>98.59</v>
      </c>
      <c r="I372" s="35">
        <f t="shared" si="207"/>
        <v>4898.93</v>
      </c>
      <c r="J372" s="36">
        <f t="shared" si="208"/>
        <v>4.1999999999999997E-3</v>
      </c>
      <c r="K372" s="89">
        <f>IF(A372="-","-",IF(A372="CDHU",VLOOKUP(B372,CDHU!$A$1:$E$4087,5,FALSE),IF(A372="TCPO",VLOOKUP(B372,TCPO!$A$1:$I$11335,9,FALSE),IF(A372="SINAPI",VLOOKUP(B372,SINAPI!$A$1:$E$15000,5,FALSE),IF(A372="PMSP",VLOOKUP(B372,PMSP!$A$1:$E$2663,5,FALSE)," ")))))</f>
        <v>73.099999999999994</v>
      </c>
      <c r="L372" s="35">
        <f t="shared" si="209"/>
        <v>91.21</v>
      </c>
      <c r="M372" s="35">
        <f t="shared" si="210"/>
        <v>4532.22</v>
      </c>
      <c r="N372" s="36">
        <f t="shared" si="211"/>
        <v>4.1000000000000003E-3</v>
      </c>
    </row>
    <row r="373" spans="1:14" ht="33" customHeight="1">
      <c r="A373" s="31" t="s">
        <v>34697</v>
      </c>
      <c r="B373" s="84" t="s">
        <v>1417</v>
      </c>
      <c r="C373" s="30" t="s">
        <v>52711</v>
      </c>
      <c r="D373" s="78" t="str">
        <f>IF(A373="-","-",IF(A373="CDHU",VLOOKUP(B373,CDHU!$A$1:$E$4087,2,FALSE),IF(A373="TCPO",VLOOKUP(B373,TCPO!$A$1:$I$11335,2,FALSE),IF(A373="SINAPI",VLOOKUP(B373,SINAPI!$A$1:$E$150003,2,FALSE),IF(A373="PMSP",VLOOKUP(B373,PMSP!$A$1:$E$2663,2,FALSE)," ")))))</f>
        <v>Lançamento, espalhamento e adensamento de concreto ou massa em lastro e/ou enchimento</v>
      </c>
      <c r="E373" s="30" t="str">
        <f>IF(A373="-","-",IF(A373="CDHU",VLOOKUP(B373,CDHU!$A$1:$E$4087,3,FALSE),IF(A373="TCPO",VLOOKUP(B373,TCPO!$A$1:$I$11335,4,FALSE),IF(A373="SINAPI",VLOOKUP(B373,SINAPI!$A$1:$E$15000,3,FALSE),IF(A373="PMSP",VLOOKUP(B373,PMSP!$A$1:$E$2663,3,FALSE)," ")))))</f>
        <v>M3</v>
      </c>
      <c r="F373" s="32">
        <f>MC!K945</f>
        <v>2.98</v>
      </c>
      <c r="G373" s="89">
        <f>IF(A373="-","-",IF(A373="CDHU",VLOOKUP(B373,CDHU!$A$1:$E$4087,4,FALSE),IF(A373="TCPO",VLOOKUP(B373,TCPO!$A$1:$I$11335,8,FALSE),IF(A373="SINAPI",VLOOKUP(B373,SINAPI!$A$1:$E$15000,4,FALSE),IF(A373="PMSP",VLOOKUP(B373,PMSP!$A$1:$E$2663,4,FALSE)," ")))))</f>
        <v>86.19</v>
      </c>
      <c r="H373" s="35">
        <f t="shared" si="206"/>
        <v>113.12</v>
      </c>
      <c r="I373" s="35">
        <f t="shared" si="207"/>
        <v>337.09</v>
      </c>
      <c r="J373" s="36">
        <f t="shared" si="208"/>
        <v>2.9999999999999997E-4</v>
      </c>
      <c r="K373" s="89">
        <f>IF(A373="-","-",IF(A373="CDHU",VLOOKUP(B373,CDHU!$A$1:$E$4087,5,FALSE),IF(A373="TCPO",VLOOKUP(B373,TCPO!$A$1:$I$11335,9,FALSE),IF(A373="SINAPI",VLOOKUP(B373,SINAPI!$A$1:$E$15000,5,FALSE),IF(A373="PMSP",VLOOKUP(B373,PMSP!$A$1:$E$2663,5,FALSE)," ")))))</f>
        <v>95.77</v>
      </c>
      <c r="L373" s="35">
        <f t="shared" si="209"/>
        <v>119.5</v>
      </c>
      <c r="M373" s="35">
        <f t="shared" si="210"/>
        <v>356.11</v>
      </c>
      <c r="N373" s="36">
        <f t="shared" si="211"/>
        <v>2.9999999999999997E-4</v>
      </c>
    </row>
    <row r="374" spans="1:14" ht="32.25" customHeight="1">
      <c r="A374" s="31" t="s">
        <v>34697</v>
      </c>
      <c r="B374" s="84" t="s">
        <v>1421</v>
      </c>
      <c r="C374" s="30" t="s">
        <v>52712</v>
      </c>
      <c r="D374" s="78" t="str">
        <f>IF(A374="-","-",IF(A374="CDHU",VLOOKUP(B374,CDHU!$A$1:$E$4087,2,FALSE),IF(A374="TCPO",VLOOKUP(B374,TCPO!$A$1:$I$11335,2,FALSE),IF(A374="SINAPI",VLOOKUP(B374,SINAPI!$A$1:$E$150003,2,FALSE),IF(A374="PMSP",VLOOKUP(B374,PMSP!$A$1:$E$2663,2,FALSE)," ")))))</f>
        <v>Nivelamento de piso em concreto com acabadora de superfície</v>
      </c>
      <c r="E374" s="30" t="str">
        <f>IF(A374="-","-",IF(A374="CDHU",VLOOKUP(B374,CDHU!$A$1:$E$4087,3,FALSE),IF(A374="TCPO",VLOOKUP(B374,TCPO!$A$1:$I$11335,4,FALSE),IF(A374="SINAPI",VLOOKUP(B374,SINAPI!$A$1:$E$15000,3,FALSE),IF(A374="PMSP",VLOOKUP(B374,PMSP!$A$1:$E$2663,3,FALSE)," ")))))</f>
        <v>M2</v>
      </c>
      <c r="F374" s="32">
        <f>MC!K949</f>
        <v>49.69</v>
      </c>
      <c r="G374" s="89">
        <f>IF(A374="-","-",IF(A374="CDHU",VLOOKUP(B374,CDHU!$A$1:$E$4087,4,FALSE),IF(A374="TCPO",VLOOKUP(B374,TCPO!$A$1:$I$11335,8,FALSE),IF(A374="SINAPI",VLOOKUP(B374,SINAPI!$A$1:$E$15000,4,FALSE),IF(A374="PMSP",VLOOKUP(B374,PMSP!$A$1:$E$2663,4,FALSE)," ")))))</f>
        <v>15.98</v>
      </c>
      <c r="H374" s="35">
        <f t="shared" si="206"/>
        <v>20.97</v>
      </c>
      <c r="I374" s="35">
        <f t="shared" si="207"/>
        <v>1041.99</v>
      </c>
      <c r="J374" s="36">
        <f t="shared" si="208"/>
        <v>8.9999999999999998E-4</v>
      </c>
      <c r="K374" s="89">
        <f>IF(A374="-","-",IF(A374="CDHU",VLOOKUP(B374,CDHU!$A$1:$E$4087,5,FALSE),IF(A374="TCPO",VLOOKUP(B374,TCPO!$A$1:$I$11335,9,FALSE),IF(A374="SINAPI",VLOOKUP(B374,SINAPI!$A$1:$E$15000,5,FALSE),IF(A374="PMSP",VLOOKUP(B374,PMSP!$A$1:$E$2663,5,FALSE)," ")))))</f>
        <v>15.98</v>
      </c>
      <c r="L374" s="35">
        <f t="shared" si="209"/>
        <v>19.93</v>
      </c>
      <c r="M374" s="35">
        <f t="shared" si="210"/>
        <v>990.32</v>
      </c>
      <c r="N374" s="36">
        <f t="shared" si="211"/>
        <v>8.9999999999999998E-4</v>
      </c>
    </row>
    <row r="375" spans="1:14" ht="33" customHeight="1">
      <c r="A375" s="31" t="s">
        <v>34697</v>
      </c>
      <c r="B375" s="84" t="s">
        <v>106</v>
      </c>
      <c r="C375" s="30" t="s">
        <v>52713</v>
      </c>
      <c r="D375" s="78" t="str">
        <f>IF(A375="-","-",IF(A375="CDHU",VLOOKUP(B375,CDHU!$A$1:$E$4087,2,FALSE),IF(A375="TCPO",VLOOKUP(B375,TCPO!$A$1:$I$11335,2,FALSE),IF(A375="SINAPI",VLOOKUP(B375,SINAPI!$A$1:$E$150003,2,FALSE),IF(A375="PMSP",VLOOKUP(B375,PMSP!$A$1:$E$2663,2,FALSE)," ")))))</f>
        <v>Corte de junta de dilatação, com serra de disco diamantado para pisos</v>
      </c>
      <c r="E375" s="30" t="str">
        <f>IF(A375="-","-",IF(A375="CDHU",VLOOKUP(B375,CDHU!$A$1:$E$4087,3,FALSE),IF(A375="TCPO",VLOOKUP(B375,TCPO!$A$1:$I$11335,4,FALSE),IF(A375="SINAPI",VLOOKUP(B375,SINAPI!$A$1:$E$15000,3,FALSE),IF(A375="PMSP",VLOOKUP(B375,PMSP!$A$1:$E$2663,3,FALSE)," ")))))</f>
        <v>M</v>
      </c>
      <c r="F375" s="32">
        <f>MC!K953</f>
        <v>48.41</v>
      </c>
      <c r="G375" s="89">
        <f>IF(A375="-","-",IF(A375="CDHU",VLOOKUP(B375,CDHU!$A$1:$E$4087,4,FALSE),IF(A375="TCPO",VLOOKUP(B375,TCPO!$A$1:$I$11335,8,FALSE),IF(A375="SINAPI",VLOOKUP(B375,SINAPI!$A$1:$E$15000,4,FALSE),IF(A375="PMSP",VLOOKUP(B375,PMSP!$A$1:$E$2663,4,FALSE)," ")))))</f>
        <v>11.72</v>
      </c>
      <c r="H375" s="35">
        <f t="shared" si="206"/>
        <v>15.38</v>
      </c>
      <c r="I375" s="35">
        <f t="shared" si="207"/>
        <v>744.54</v>
      </c>
      <c r="J375" s="36">
        <f t="shared" si="208"/>
        <v>5.9999999999999995E-4</v>
      </c>
      <c r="K375" s="89">
        <f>IF(A375="-","-",IF(A375="CDHU",VLOOKUP(B375,CDHU!$A$1:$E$4087,5,FALSE),IF(A375="TCPO",VLOOKUP(B375,TCPO!$A$1:$I$11335,9,FALSE),IF(A375="SINAPI",VLOOKUP(B375,SINAPI!$A$1:$E$15000,5,FALSE),IF(A375="PMSP",VLOOKUP(B375,PMSP!$A$1:$E$2663,5,FALSE)," ")))))</f>
        <v>11.72</v>
      </c>
      <c r="L375" s="35">
        <f t="shared" si="209"/>
        <v>14.62</v>
      </c>
      <c r="M375" s="35">
        <f t="shared" si="210"/>
        <v>707.75</v>
      </c>
      <c r="N375" s="36">
        <f t="shared" si="211"/>
        <v>5.9999999999999995E-4</v>
      </c>
    </row>
    <row r="376" spans="1:14" ht="33" customHeight="1">
      <c r="A376" s="31"/>
      <c r="B376" s="86"/>
      <c r="C376" s="37"/>
      <c r="D376" s="66"/>
      <c r="E376" s="297"/>
      <c r="F376" s="38"/>
      <c r="H376" s="85" t="s">
        <v>52923</v>
      </c>
      <c r="I376" s="39">
        <f>SUM(I368:I375)</f>
        <v>8157.99</v>
      </c>
      <c r="J376" s="67">
        <f>SUM(J368:J375)</f>
        <v>7.1000000000000004E-3</v>
      </c>
      <c r="K376" s="88"/>
      <c r="L376" s="85" t="s">
        <v>52923</v>
      </c>
      <c r="M376" s="39">
        <f>SUM(M368:M375)</f>
        <v>7685.4</v>
      </c>
      <c r="N376" s="67">
        <f>SUM(N368:N375)</f>
        <v>6.8999999999999999E-3</v>
      </c>
    </row>
    <row r="377" spans="1:14" ht="33" customHeight="1">
      <c r="A377" s="31"/>
      <c r="B377" s="37"/>
      <c r="C377" s="228" t="s">
        <v>52679</v>
      </c>
      <c r="D377" s="229" t="s">
        <v>52534</v>
      </c>
      <c r="E377" s="30"/>
      <c r="F377" s="40"/>
      <c r="G377" s="90"/>
      <c r="H377" s="35"/>
      <c r="I377" s="35"/>
      <c r="J377" s="36"/>
      <c r="K377" s="90"/>
      <c r="L377" s="35"/>
      <c r="M377" s="35"/>
      <c r="N377" s="36"/>
    </row>
    <row r="378" spans="1:14" ht="33" customHeight="1">
      <c r="A378" s="31" t="s">
        <v>34697</v>
      </c>
      <c r="B378" s="84" t="s">
        <v>1154</v>
      </c>
      <c r="C378" s="30" t="s">
        <v>52714</v>
      </c>
      <c r="D378" s="78" t="str">
        <f>IF(A378="-","-",IF(A378="CDHU",VLOOKUP(B378,CDHU!$A$1:$E$4087,2,FALSE),IF(A378="TCPO",VLOOKUP(B378,TCPO!$A$1:$I$11335,2,FALSE),IF(A378="SINAPI",VLOOKUP(B378,SINAPI!$A$1:$E$150003,2,FALSE),IF(A378="PMSP",VLOOKUP(B378,PMSP!$A$1:$E$2663,2,FALSE)," ")))))</f>
        <v>Escavação manual em solo de 1ª e 2ª categoria em campo aberto</v>
      </c>
      <c r="E378" s="30" t="str">
        <f>IF(A378="-","-",IF(A378="CDHU",VLOOKUP(B378,CDHU!$A$1:$E$4087,3,FALSE),IF(A378="TCPO",VLOOKUP(B378,TCPO!$A$1:$I$11335,4,FALSE),IF(A378="SINAPI",VLOOKUP(B378,SINAPI!$A$1:$E$15000,3,FALSE),IF(A378="PMSP",VLOOKUP(B378,PMSP!$A$1:$E$2663,3,FALSE)," ")))))</f>
        <v>M3</v>
      </c>
      <c r="F378" s="32">
        <f>MC!K957</f>
        <v>8.24</v>
      </c>
      <c r="G378" s="89">
        <f>IF(A378="-","-",IF(A378="CDHU",VLOOKUP(B378,CDHU!$A$1:$E$4087,4,FALSE),IF(A378="TCPO",VLOOKUP(B378,TCPO!$A$1:$I$11335,8,FALSE),IF(A378="SINAPI",VLOOKUP(B378,SINAPI!$A$1:$E$15000,4,FALSE),IF(A378="PMSP",VLOOKUP(B378,PMSP!$A$1:$E$2663,4,FALSE)," ")))))</f>
        <v>51.1</v>
      </c>
      <c r="H378" s="35">
        <f t="shared" ref="H378:H382" si="212">TRUNC(G378*(1+$H$13),2)</f>
        <v>67.06</v>
      </c>
      <c r="I378" s="35">
        <f t="shared" ref="I378:I382" si="213">TRUNC(H378*F378,2)</f>
        <v>552.57000000000005</v>
      </c>
      <c r="J378" s="36">
        <f>I378/$I$423</f>
        <v>5.0000000000000001E-4</v>
      </c>
      <c r="K378" s="89">
        <f>IF(A378="-","-",IF(A378="CDHU",VLOOKUP(B378,CDHU!$A$1:$E$4087,5,FALSE),IF(A378="TCPO",VLOOKUP(B378,TCPO!$A$1:$I$11335,9,FALSE),IF(A378="SINAPI",VLOOKUP(B378,SINAPI!$A$1:$E$15000,5,FALSE),IF(A378="PMSP",VLOOKUP(B378,PMSP!$A$1:$E$2663,5,FALSE)," ")))))</f>
        <v>56.78</v>
      </c>
      <c r="L378" s="35">
        <f t="shared" ref="L378:L382" si="214">TRUNC(K378*(1+$I$13),2)</f>
        <v>70.849999999999994</v>
      </c>
      <c r="M378" s="35">
        <f t="shared" ref="M378:M382" si="215">TRUNC(L378*F378,2)</f>
        <v>583.79999999999995</v>
      </c>
      <c r="N378" s="36">
        <f>M378/$M$423</f>
        <v>5.0000000000000001E-4</v>
      </c>
    </row>
    <row r="379" spans="1:14" ht="47.25">
      <c r="A379" s="31" t="s">
        <v>36538</v>
      </c>
      <c r="B379" s="84">
        <v>97083</v>
      </c>
      <c r="C379" s="30" t="s">
        <v>36872</v>
      </c>
      <c r="D379" s="78" t="str">
        <f>IF(A379="-","-",IF(A379="CDHU",VLOOKUP(B379,CDHU!$A$1:$E$4087,2,FALSE),IF(A379="TCPO",VLOOKUP(B379,TCPO!$A$1:$I$11335,2,FALSE),IF(A379="SINAPI",VLOOKUP(B379,SINAPI!$A$1:$E$150003,2,FALSE),IF(A379="PMSP",VLOOKUP(B379,PMSP!$A$1:$E$2663,2,FALSE)," ")))))</f>
        <v>COMPACTAÇÃO MECÂNICA DE SOLO PARA EXECUÇÃO DE RADIER, PISO DE CONCRETO OU LAJE SOBRE SOLO, COM COMPACTADOR DE SOLOS A PERCUSSÃO. AF_09/2021</v>
      </c>
      <c r="E379" s="30" t="str">
        <f>IF(A379="-","-",IF(A379="CDHU",VLOOKUP(B379,CDHU!$A$1:$E$4087,3,FALSE),IF(A379="TCPO",VLOOKUP(B379,TCPO!$A$1:$I$11335,4,FALSE),IF(A379="SINAPI",VLOOKUP(B379,SINAPI!$A$1:$E$15000,3,FALSE),IF(A379="PMSP",VLOOKUP(B379,PMSP!$A$1:$E$2663,3,FALSE)," ")))))</f>
        <v>M2</v>
      </c>
      <c r="F379" s="32">
        <f>MC!K960</f>
        <v>43.35</v>
      </c>
      <c r="G379" s="89">
        <f>IF(A379="-","-",IF(A379="CDHU",VLOOKUP(B379,CDHU!$A$1:$E$4087,4,FALSE),IF(A379="TCPO",VLOOKUP(B379,TCPO!$A$1:$I$11335,8,FALSE),IF(A379="SINAPI",VLOOKUP(B379,SINAPI!$A$1:$E$15000,4,FALSE),IF(A379="PMSP",VLOOKUP(B379,PMSP!$A$1:$E$2663,4,FALSE)," ")))))</f>
        <v>4.53</v>
      </c>
      <c r="H379" s="35">
        <f t="shared" si="212"/>
        <v>5.94</v>
      </c>
      <c r="I379" s="35">
        <f t="shared" si="213"/>
        <v>257.49</v>
      </c>
      <c r="J379" s="36">
        <f>I379/$I$423</f>
        <v>2.0000000000000001E-4</v>
      </c>
      <c r="K379" s="89">
        <f>IF(A379="-","-",IF(A379="CDHU",VLOOKUP(B379,CDHU!$A$1:$E$4087,5,FALSE),IF(A379="TCPO",VLOOKUP(B379,TCPO!$A$1:$I$11335,9,FALSE),IF(A379="SINAPI",VLOOKUP(B379,SINAPI!$A$1:$E$15000,5,FALSE),IF(A379="PMSP",VLOOKUP(B379,PMSP!$A$1:$E$2663,5,FALSE)," ")))))</f>
        <v>4.1900000000000004</v>
      </c>
      <c r="L379" s="35">
        <f t="shared" si="214"/>
        <v>5.22</v>
      </c>
      <c r="M379" s="35">
        <f t="shared" si="215"/>
        <v>226.28</v>
      </c>
      <c r="N379" s="36">
        <f>M379/$M$423</f>
        <v>2.0000000000000001E-4</v>
      </c>
    </row>
    <row r="380" spans="1:14" ht="33" customHeight="1">
      <c r="A380" s="31" t="s">
        <v>34697</v>
      </c>
      <c r="B380" s="84" t="s">
        <v>7034</v>
      </c>
      <c r="C380" s="30" t="s">
        <v>36873</v>
      </c>
      <c r="D380" s="78" t="str">
        <f>IF(A380="-","-",IF(A380="CDHU",VLOOKUP(B380,CDHU!$A$1:$E$4087,2,FALSE),IF(A380="TCPO",VLOOKUP(B380,TCPO!$A$1:$I$11335,2,FALSE),IF(A380="SINAPI",VLOOKUP(B380,SINAPI!$A$1:$E$150003,2,FALSE),IF(A380="PMSP",VLOOKUP(B380,PMSP!$A$1:$E$2663,2,FALSE)," ")))))</f>
        <v>Base de bica corrida</v>
      </c>
      <c r="E380" s="30" t="str">
        <f>IF(A380="-","-",IF(A380="CDHU",VLOOKUP(B380,CDHU!$A$1:$E$4087,3,FALSE),IF(A380="TCPO",VLOOKUP(B380,TCPO!$A$1:$I$11335,4,FALSE),IF(A380="SINAPI",VLOOKUP(B380,SINAPI!$A$1:$E$15000,3,FALSE),IF(A380="PMSP",VLOOKUP(B380,PMSP!$A$1:$E$2663,3,FALSE)," ")))))</f>
        <v>M3</v>
      </c>
      <c r="F380" s="32">
        <f>MC!K963</f>
        <v>4.34</v>
      </c>
      <c r="G380" s="89">
        <f>IF(A380="-","-",IF(A380="CDHU",VLOOKUP(B380,CDHU!$A$1:$E$4087,4,FALSE),IF(A380="TCPO",VLOOKUP(B380,TCPO!$A$1:$I$11335,8,FALSE),IF(A380="SINAPI",VLOOKUP(B380,SINAPI!$A$1:$E$15000,4,FALSE),IF(A380="PMSP",VLOOKUP(B380,PMSP!$A$1:$E$2663,4,FALSE)," ")))))</f>
        <v>235.01</v>
      </c>
      <c r="H380" s="35">
        <f t="shared" si="212"/>
        <v>308.45</v>
      </c>
      <c r="I380" s="35">
        <f t="shared" si="213"/>
        <v>1338.67</v>
      </c>
      <c r="J380" s="36">
        <f>I380/$I$423</f>
        <v>1.1999999999999999E-3</v>
      </c>
      <c r="K380" s="89">
        <f>IF(A380="-","-",IF(A380="CDHU",VLOOKUP(B380,CDHU!$A$1:$E$4087,5,FALSE),IF(A380="TCPO",VLOOKUP(B380,TCPO!$A$1:$I$11335,9,FALSE),IF(A380="SINAPI",VLOOKUP(B380,SINAPI!$A$1:$E$15000,5,FALSE),IF(A380="PMSP",VLOOKUP(B380,PMSP!$A$1:$E$2663,5,FALSE)," ")))))</f>
        <v>235.36</v>
      </c>
      <c r="L380" s="35">
        <f t="shared" si="214"/>
        <v>293.68</v>
      </c>
      <c r="M380" s="35">
        <f t="shared" si="215"/>
        <v>1274.57</v>
      </c>
      <c r="N380" s="36">
        <f>M380/$M$423</f>
        <v>1.1000000000000001E-3</v>
      </c>
    </row>
    <row r="381" spans="1:14" ht="33" customHeight="1">
      <c r="A381" s="31" t="s">
        <v>34697</v>
      </c>
      <c r="B381" s="84" t="s">
        <v>7074</v>
      </c>
      <c r="C381" s="30" t="s">
        <v>52715</v>
      </c>
      <c r="D381" s="159" t="str">
        <f>IF(A381="-","-",IF(A381="CDHU",VLOOKUP(B381,CDHU!$A$1:$E$4087,2,FALSE),IF(A381="TCPO",VLOOKUP(B381,TCPO!$A$1:$I$11335,2,FALSE),IF(A381="SINAPI",VLOOKUP(B381,SINAPI!$A$1:$E$150003,2,FALSE),IF(A381="PMSP",VLOOKUP(B381,PMSP!$A$1:$E$2663,2,FALSE)," ")))))</f>
        <v>Pavimentação em lajota de concreto 35 MPa, espessura 6 cm, colorido, tipos: raquete, retangular, sextavado e 16 faces, com rejunte em areia</v>
      </c>
      <c r="E381" s="30" t="str">
        <f>IF(A381="-","-",IF(A381="CDHU",VLOOKUP(B381,CDHU!$A$1:$E$4087,3,FALSE),IF(A381="TCPO",VLOOKUP(B381,TCPO!$A$1:$I$11335,4,FALSE),IF(A381="SINAPI",VLOOKUP(B381,SINAPI!$A$1:$E$15000,3,FALSE),IF(A381="PMSP",VLOOKUP(B381,PMSP!$A$1:$E$2663,3,FALSE)," ")))))</f>
        <v>M2</v>
      </c>
      <c r="F381" s="32">
        <f>MC!K966</f>
        <v>43.35</v>
      </c>
      <c r="G381" s="89">
        <f>IF(A381="-","-",IF(A381="CDHU",VLOOKUP(B381,CDHU!$A$1:$E$4087,4,FALSE),IF(A381="TCPO",VLOOKUP(B381,TCPO!$A$1:$I$11335,8,FALSE),IF(A381="SINAPI",VLOOKUP(B381,SINAPI!$A$1:$E$15000,4,FALSE),IF(A381="PMSP",VLOOKUP(B381,PMSP!$A$1:$E$2663,4,FALSE)," ")))))</f>
        <v>122.34</v>
      </c>
      <c r="H381" s="35">
        <f t="shared" si="212"/>
        <v>160.57</v>
      </c>
      <c r="I381" s="35">
        <f t="shared" si="213"/>
        <v>6960.7</v>
      </c>
      <c r="J381" s="36">
        <f>I381/$I$423</f>
        <v>6.0000000000000001E-3</v>
      </c>
      <c r="K381" s="89">
        <f>IF(A381="-","-",IF(A381="CDHU",VLOOKUP(B381,CDHU!$A$1:$E$4087,5,FALSE),IF(A381="TCPO",VLOOKUP(B381,TCPO!$A$1:$I$11335,9,FALSE),IF(A381="SINAPI",VLOOKUP(B381,SINAPI!$A$1:$E$15000,5,FALSE),IF(A381="PMSP",VLOOKUP(B381,PMSP!$A$1:$E$2663,5,FALSE)," ")))))</f>
        <v>124.54</v>
      </c>
      <c r="L381" s="35">
        <f t="shared" si="214"/>
        <v>155.4</v>
      </c>
      <c r="M381" s="35">
        <f t="shared" si="215"/>
        <v>6736.59</v>
      </c>
      <c r="N381" s="36">
        <f>M381/$M$423</f>
        <v>6.1000000000000004E-3</v>
      </c>
    </row>
    <row r="382" spans="1:14" ht="33" customHeight="1">
      <c r="A382" s="31" t="s">
        <v>34697</v>
      </c>
      <c r="B382" s="84" t="s">
        <v>125</v>
      </c>
      <c r="C382" s="30" t="s">
        <v>53023</v>
      </c>
      <c r="D382" s="78" t="str">
        <f>IF(A382="-","-",IF(A382="CDHU",VLOOKUP(B382,CDHU!$A$1:$E$4087,2,FALSE),IF(A382="TCPO",VLOOKUP(B382,TCPO!$A$1:$I$11335,2,FALSE),IF(A382="SINAPI",VLOOKUP(B382,SINAPI!$A$1:$E$150003,2,FALSE),IF(A382="PMSP",VLOOKUP(B382,PMSP!$A$1:$E$2663,2,FALSE)," ")))))</f>
        <v>Tinta acrílica para faixas demarcatórias</v>
      </c>
      <c r="E382" s="30" t="str">
        <f>IF(A382="-","-",IF(A382="CDHU",VLOOKUP(B382,CDHU!$A$1:$E$4087,3,FALSE),IF(A382="TCPO",VLOOKUP(B382,TCPO!$A$1:$I$11335,4,FALSE),IF(A382="SINAPI",VLOOKUP(B382,SINAPI!$A$1:$E$15000,3,FALSE),IF(A382="PMSP",VLOOKUP(B382,PMSP!$A$1:$E$2663,3,FALSE)," ")))))</f>
        <v>M</v>
      </c>
      <c r="F382" s="32">
        <f>MC!K970</f>
        <v>55.1</v>
      </c>
      <c r="G382" s="89">
        <f>IF(A382="-","-",IF(A382="CDHU",VLOOKUP(B382,CDHU!$A$1:$E$4087,4,FALSE),IF(A382="TCPO",VLOOKUP(B382,TCPO!$A$1:$I$11335,8,FALSE),IF(A382="SINAPI",VLOOKUP(B382,SINAPI!$A$1:$E$15000,4,FALSE),IF(A382="PMSP",VLOOKUP(B382,PMSP!$A$1:$E$2663,4,FALSE)," ")))))</f>
        <v>4.33</v>
      </c>
      <c r="H382" s="35">
        <f t="shared" si="212"/>
        <v>5.68</v>
      </c>
      <c r="I382" s="35">
        <f t="shared" si="213"/>
        <v>312.95999999999998</v>
      </c>
      <c r="J382" s="36">
        <f>I382/$I$423</f>
        <v>2.9999999999999997E-4</v>
      </c>
      <c r="K382" s="89">
        <f>IF(A382="-","-",IF(A382="CDHU",VLOOKUP(B382,CDHU!$A$1:$E$4087,5,FALSE),IF(A382="TCPO",VLOOKUP(B382,TCPO!$A$1:$I$11335,9,FALSE),IF(A382="SINAPI",VLOOKUP(B382,SINAPI!$A$1:$E$15000,5,FALSE),IF(A382="PMSP",VLOOKUP(B382,PMSP!$A$1:$E$2663,5,FALSE)," ")))))</f>
        <v>4.6900000000000004</v>
      </c>
      <c r="L382" s="35">
        <f t="shared" si="214"/>
        <v>5.85</v>
      </c>
      <c r="M382" s="35">
        <f t="shared" si="215"/>
        <v>322.33</v>
      </c>
      <c r="N382" s="36">
        <f>M382/$M$423</f>
        <v>2.9999999999999997E-4</v>
      </c>
    </row>
    <row r="383" spans="1:14" ht="33" customHeight="1">
      <c r="A383" s="31"/>
      <c r="B383" s="86"/>
      <c r="C383" s="37"/>
      <c r="D383" s="66"/>
      <c r="E383" s="297"/>
      <c r="F383" s="38"/>
      <c r="H383" s="85" t="s">
        <v>52924</v>
      </c>
      <c r="I383" s="39">
        <f>SUM(I378:I382)</f>
        <v>9422.39</v>
      </c>
      <c r="J383" s="67">
        <f>SUM(J378:J382)</f>
        <v>8.2000000000000007E-3</v>
      </c>
      <c r="K383" s="88"/>
      <c r="L383" s="85" t="s">
        <v>52924</v>
      </c>
      <c r="M383" s="39">
        <f>SUM(M378:M382)</f>
        <v>9143.57</v>
      </c>
      <c r="N383" s="67">
        <f>SUM(N378:N382)</f>
        <v>8.2000000000000007E-3</v>
      </c>
    </row>
    <row r="384" spans="1:14" ht="33" customHeight="1">
      <c r="A384" s="31"/>
      <c r="B384" s="37"/>
      <c r="C384" s="228" t="s">
        <v>52680</v>
      </c>
      <c r="D384" s="229" t="s">
        <v>52540</v>
      </c>
      <c r="E384" s="30"/>
      <c r="F384" s="40"/>
      <c r="G384" s="90"/>
      <c r="H384" s="35"/>
      <c r="I384" s="35"/>
      <c r="J384" s="36"/>
      <c r="K384" s="90"/>
      <c r="L384" s="35"/>
      <c r="M384" s="35"/>
      <c r="N384" s="36"/>
    </row>
    <row r="385" spans="1:14" ht="33" customHeight="1">
      <c r="A385" s="31" t="s">
        <v>34697</v>
      </c>
      <c r="B385" s="86" t="s">
        <v>4281</v>
      </c>
      <c r="C385" s="30" t="s">
        <v>52716</v>
      </c>
      <c r="D385" s="159" t="str">
        <f>IF(A385="-","-",IF(A385="CDHU",VLOOKUP(B385,CDHU!$A$1:$E$4087,2,FALSE),IF(A385="TCPO",VLOOKUP(B385,TCPO!$A$1:$I$11335,2,FALSE),IF(A385="SINAPI",VLOOKUP(B385,SINAPI!$A$1:$E$150003,2,FALSE),IF(A385="PMSP",VLOOKUP(B385,PMSP!$A$1:$E$2663,2,FALSE)," ")))))</f>
        <v>Eletroduto corrugado em polietileno de alta densidade, DN= 40 mm, com acessórios</v>
      </c>
      <c r="E385" s="30" t="str">
        <f>IF(A385="-","-",IF(A385="CDHU",VLOOKUP(B385,CDHU!$A$1:$E$4087,3,FALSE),IF(A385="TCPO",VLOOKUP(B385,TCPO!$A$1:$I$11335,4,FALSE),IF(A385="SINAPI",VLOOKUP(B385,SINAPI!$A$1:$E$15000,3,FALSE),IF(A385="PMSP",VLOOKUP(B385,PMSP!$A$1:$E$2663,3,FALSE)," ")))))</f>
        <v>M</v>
      </c>
      <c r="F385" s="32">
        <f>MC!K974</f>
        <v>90.82</v>
      </c>
      <c r="G385" s="89">
        <f>IF(A385="-","-",IF(A385="CDHU",VLOOKUP(B385,CDHU!$A$1:$E$4087,4,FALSE),IF(A385="TCPO",VLOOKUP(B385,TCPO!$A$1:$I$11335,8,FALSE),IF(A385="SINAPI",VLOOKUP(B385,SINAPI!$A$1:$E$15000,4,FALSE),IF(A385="PMSP",VLOOKUP(B385,PMSP!$A$1:$E$2663,4,FALSE)," ")))))</f>
        <v>7.98</v>
      </c>
      <c r="H385" s="35">
        <f t="shared" ref="H385:H390" si="216">TRUNC(G385*(1+$H$13),2)</f>
        <v>10.47</v>
      </c>
      <c r="I385" s="35">
        <f t="shared" ref="I385:I390" si="217">TRUNC(H385*F385,2)</f>
        <v>950.88</v>
      </c>
      <c r="J385" s="36">
        <f>I385/$I$423</f>
        <v>8.0000000000000004E-4</v>
      </c>
      <c r="K385" s="89">
        <f>IF(A385="-","-",IF(A385="CDHU",VLOOKUP(B385,CDHU!$A$1:$E$4087,5,FALSE),IF(A385="TCPO",VLOOKUP(B385,TCPO!$A$1:$I$11335,9,FALSE),IF(A385="SINAPI",VLOOKUP(B385,SINAPI!$A$1:$E$15000,5,FALSE),IF(A385="PMSP",VLOOKUP(B385,PMSP!$A$1:$E$2663,5,FALSE)," ")))))</f>
        <v>8.1999999999999993</v>
      </c>
      <c r="L385" s="35">
        <f t="shared" ref="L385:L390" si="218">TRUNC(K385*(1+$I$13),2)</f>
        <v>10.23</v>
      </c>
      <c r="M385" s="35">
        <f t="shared" ref="M385:M390" si="219">TRUNC(L385*F385,2)</f>
        <v>929.08</v>
      </c>
      <c r="N385" s="36">
        <f>M385/$M$423</f>
        <v>8.0000000000000004E-4</v>
      </c>
    </row>
    <row r="386" spans="1:14" ht="33" customHeight="1">
      <c r="A386" s="31" t="s">
        <v>34697</v>
      </c>
      <c r="B386" s="84" t="s">
        <v>4605</v>
      </c>
      <c r="C386" s="30" t="s">
        <v>52717</v>
      </c>
      <c r="D386" s="159" t="str">
        <f>IF(A386="-","-",IF(A386="CDHU",VLOOKUP(B386,CDHU!$A$1:$E$4087,2,FALSE),IF(A386="TCPO",VLOOKUP(B386,TCPO!$A$1:$I$11335,2,FALSE),IF(A386="SINAPI",VLOOKUP(B386,SINAPI!$A$1:$E$150003,2,FALSE),IF(A386="PMSP",VLOOKUP(B386,PMSP!$A$1:$E$2663,2,FALSE)," ")))))</f>
        <v>Cabo de cobre flexível de 10 mm², isolamento 0,6/1kV - isolação HEPR 90°C</v>
      </c>
      <c r="E386" s="30" t="str">
        <f>IF(A386="-","-",IF(A386="CDHU",VLOOKUP(B386,CDHU!$A$1:$E$4087,3,FALSE),IF(A386="TCPO",VLOOKUP(B386,TCPO!$A$1:$I$11335,4,FALSE),IF(A386="SINAPI",VLOOKUP(B386,SINAPI!$A$1:$E$15000,3,FALSE),IF(A386="PMSP",VLOOKUP(B386,PMSP!$A$1:$E$2663,3,FALSE)," ")))))</f>
        <v>M</v>
      </c>
      <c r="F386" s="32">
        <f>MC!K977</f>
        <v>272.45999999999998</v>
      </c>
      <c r="G386" s="89">
        <f>IF(A386="-","-",IF(A386="CDHU",VLOOKUP(B386,CDHU!$A$1:$E$4087,4,FALSE),IF(A386="TCPO",VLOOKUP(B386,TCPO!$A$1:$I$11335,8,FALSE),IF(A386="SINAPI",VLOOKUP(B386,SINAPI!$A$1:$E$15000,4,FALSE),IF(A386="PMSP",VLOOKUP(B386,PMSP!$A$1:$E$2663,4,FALSE)," ")))))</f>
        <v>12.68</v>
      </c>
      <c r="H386" s="35">
        <f t="shared" si="216"/>
        <v>16.64</v>
      </c>
      <c r="I386" s="35">
        <f t="shared" si="217"/>
        <v>4533.7299999999996</v>
      </c>
      <c r="J386" s="36">
        <f>I386/$I$423</f>
        <v>3.8999999999999998E-3</v>
      </c>
      <c r="K386" s="89">
        <f>IF(A386="-","-",IF(A386="CDHU",VLOOKUP(B386,CDHU!$A$1:$E$4087,5,FALSE),IF(A386="TCPO",VLOOKUP(B386,TCPO!$A$1:$I$11335,9,FALSE),IF(A386="SINAPI",VLOOKUP(B386,SINAPI!$A$1:$E$15000,5,FALSE),IF(A386="PMSP",VLOOKUP(B386,PMSP!$A$1:$E$2663,5,FALSE)," ")))))</f>
        <v>13.13</v>
      </c>
      <c r="L386" s="35">
        <f t="shared" si="218"/>
        <v>16.38</v>
      </c>
      <c r="M386" s="35">
        <f t="shared" si="219"/>
        <v>4462.8900000000003</v>
      </c>
      <c r="N386" s="36">
        <f>M386/$M$423</f>
        <v>4.0000000000000001E-3</v>
      </c>
    </row>
    <row r="387" spans="1:14" ht="39.75" customHeight="1">
      <c r="A387" s="31" t="s">
        <v>36538</v>
      </c>
      <c r="B387" s="86">
        <v>39261</v>
      </c>
      <c r="C387" s="30" t="s">
        <v>53012</v>
      </c>
      <c r="D387" s="159" t="str">
        <f>IF(A387="-","-",IF(A387="CDHU",VLOOKUP(B387,CDHU!$A$1:$E$4087,2,FALSE),IF(A387="TCPO",VLOOKUP(B387,TCPO!$A$1:$I$11335,2,FALSE),IF(A387="SINAPI",VLOOKUP(B387,SINAPI!$A$1:$E$150003,2,FALSE),IF(A387="PMSP",VLOOKUP(B387,PMSP!$A$1:$E$2663,2,FALSE)," ")))))</f>
        <v>CABO MULTIPOLAR DE COBRE, FLEXIVEL, CLASSE 4 OU 5, ISOLACAO EM HEPR, COBERTURA EM PVC-ST2, ANTICHAMA BWF-B, 0,6/1 KV, 3 CONDUTORES DE 10 MM2</v>
      </c>
      <c r="E387" s="30" t="str">
        <f>IF(A387="-","-",IF(A387="CDHU",VLOOKUP(B387,CDHU!$A$1:$E$4087,3,FALSE),IF(A387="TCPO",VLOOKUP(B387,TCPO!$A$1:$I$11335,4,FALSE),IF(A387="SINAPI",VLOOKUP(B387,SINAPI!$A$1:$E$15000,3,FALSE),IF(A387="PMSP",VLOOKUP(B387,PMSP!$A$1:$E$2663,3,FALSE)," ")))))</f>
        <v>M</v>
      </c>
      <c r="F387" s="32">
        <f>MC!K980</f>
        <v>18</v>
      </c>
      <c r="G387" s="89">
        <f>IF(A387="-","-",IF(A387="CDHU",VLOOKUP(B387,CDHU!$A$1:$E$4087,4,FALSE),IF(A387="TCPO",VLOOKUP(B387,TCPO!$A$1:$I$11335,8,FALSE),IF(A387="SINAPI",VLOOKUP(B387,SINAPI!$A$1:$E$15000,4,FALSE),IF(A387="PMSP",VLOOKUP(B387,PMSP!$A$1:$E$2663,4,FALSE)," ")))))</f>
        <v>32.78</v>
      </c>
      <c r="H387" s="35">
        <f t="shared" si="216"/>
        <v>43.02</v>
      </c>
      <c r="I387" s="35">
        <f t="shared" si="217"/>
        <v>774.36</v>
      </c>
      <c r="J387" s="36">
        <f t="shared" ref="J387" si="220">I387/$I$423</f>
        <v>6.9999999999999999E-4</v>
      </c>
      <c r="K387" s="89">
        <f>IF(A387="-","-",IF(A387="CDHU",VLOOKUP(B387,CDHU!$A$1:$E$4087,5,FALSE),IF(A387="TCPO",VLOOKUP(B387,TCPO!$A$1:$I$11335,9,FALSE),IF(A387="SINAPI",VLOOKUP(B387,SINAPI!$A$1:$E$15000,5,FALSE),IF(A387="PMSP",VLOOKUP(B387,PMSP!$A$1:$E$2663,5,FALSE)," ")))))</f>
        <v>32.78</v>
      </c>
      <c r="L387" s="35">
        <f t="shared" si="218"/>
        <v>40.9</v>
      </c>
      <c r="M387" s="35">
        <f t="shared" si="219"/>
        <v>736.2</v>
      </c>
      <c r="N387" s="36">
        <f t="shared" ref="N387" si="221">M387/$M$423</f>
        <v>6.9999999999999999E-4</v>
      </c>
    </row>
    <row r="388" spans="1:14" ht="33" customHeight="1">
      <c r="A388" s="31" t="s">
        <v>34697</v>
      </c>
      <c r="B388" s="84" t="s">
        <v>5005</v>
      </c>
      <c r="C388" s="30" t="s">
        <v>53013</v>
      </c>
      <c r="D388" s="159" t="str">
        <f>IF(A388="-","-",IF(A388="CDHU",VLOOKUP(B388,CDHU!$A$1:$E$4087,2,FALSE),IF(A388="TCPO",VLOOKUP(B388,TCPO!$A$1:$I$11335,2,FALSE),IF(A388="SINAPI",VLOOKUP(B388,SINAPI!$A$1:$E$150003,2,FALSE),IF(A388="PMSP",VLOOKUP(B388,PMSP!$A$1:$E$2663,2,FALSE)," ")))))</f>
        <v>Poste telecônico reto em aço SAE 1010/1020 galvanizado a fogo, altura de 4,00 m</v>
      </c>
      <c r="E388" s="30" t="str">
        <f>IF(A388="-","-",IF(A388="CDHU",VLOOKUP(B388,CDHU!$A$1:$E$4087,3,FALSE),IF(A388="TCPO",VLOOKUP(B388,TCPO!$A$1:$I$11335,4,FALSE),IF(A388="SINAPI",VLOOKUP(B388,SINAPI!$A$1:$E$15000,3,FALSE),IF(A388="PMSP",VLOOKUP(B388,PMSP!$A$1:$E$2663,3,FALSE)," ")))))</f>
        <v>UN</v>
      </c>
      <c r="F388" s="32">
        <f>MC!K983</f>
        <v>3</v>
      </c>
      <c r="G388" s="89">
        <f>IF(A388="-","-",IF(A388="CDHU",VLOOKUP(B388,CDHU!$A$1:$E$4087,4,FALSE),IF(A388="TCPO",VLOOKUP(B388,TCPO!$A$1:$I$11335,8,FALSE),IF(A388="SINAPI",VLOOKUP(B388,SINAPI!$A$1:$E$15000,4,FALSE),IF(A388="PMSP",VLOOKUP(B388,PMSP!$A$1:$E$2663,4,FALSE)," ")))))</f>
        <v>1166.6199999999999</v>
      </c>
      <c r="H388" s="35">
        <f t="shared" si="216"/>
        <v>1531.18</v>
      </c>
      <c r="I388" s="35">
        <f t="shared" si="217"/>
        <v>4593.54</v>
      </c>
      <c r="J388" s="36">
        <f>I388/$I$423</f>
        <v>4.0000000000000001E-3</v>
      </c>
      <c r="K388" s="89">
        <f>IF(A388="-","-",IF(A388="CDHU",VLOOKUP(B388,CDHU!$A$1:$E$4087,5,FALSE),IF(A388="TCPO",VLOOKUP(B388,TCPO!$A$1:$I$11335,9,FALSE),IF(A388="SINAPI",VLOOKUP(B388,SINAPI!$A$1:$E$15000,5,FALSE),IF(A388="PMSP",VLOOKUP(B388,PMSP!$A$1:$E$2663,5,FALSE)," ")))))</f>
        <v>1179.24</v>
      </c>
      <c r="L388" s="35">
        <f t="shared" si="218"/>
        <v>1471.45</v>
      </c>
      <c r="M388" s="35">
        <f t="shared" si="219"/>
        <v>4414.3500000000004</v>
      </c>
      <c r="N388" s="36">
        <f>M388/$M$423</f>
        <v>4.0000000000000001E-3</v>
      </c>
    </row>
    <row r="389" spans="1:14" ht="33" customHeight="1">
      <c r="A389" s="31" t="s">
        <v>34697</v>
      </c>
      <c r="B389" s="84" t="s">
        <v>5016</v>
      </c>
      <c r="C389" s="30" t="s">
        <v>53014</v>
      </c>
      <c r="D389" s="159" t="str">
        <f>IF(A389="-","-",IF(A389="CDHU",VLOOKUP(B389,CDHU!$A$1:$E$4087,2,FALSE),IF(A389="TCPO",VLOOKUP(B389,TCPO!$A$1:$I$11335,2,FALSE),IF(A389="SINAPI",VLOOKUP(B389,SINAPI!$A$1:$E$150003,2,FALSE),IF(A389="PMSP",VLOOKUP(B389,PMSP!$A$1:$E$2663,2,FALSE)," ")))))</f>
        <v>Suporte tubular de fixação em poste para 2 luminárias tipo pétala</v>
      </c>
      <c r="E389" s="30" t="str">
        <f>IF(A389="-","-",IF(A389="CDHU",VLOOKUP(B389,CDHU!$A$1:$E$4087,3,FALSE),IF(A389="TCPO",VLOOKUP(B389,TCPO!$A$1:$I$11335,4,FALSE),IF(A389="SINAPI",VLOOKUP(B389,SINAPI!$A$1:$E$15000,3,FALSE),IF(A389="PMSP",VLOOKUP(B389,PMSP!$A$1:$E$2663,3,FALSE)," ")))))</f>
        <v>UN</v>
      </c>
      <c r="F389" s="32">
        <f>MC!K986</f>
        <v>6</v>
      </c>
      <c r="G389" s="89">
        <f>IF(A389="-","-",IF(A389="CDHU",VLOOKUP(B389,CDHU!$A$1:$E$4087,4,FALSE),IF(A389="TCPO",VLOOKUP(B389,TCPO!$A$1:$I$11335,8,FALSE),IF(A389="SINAPI",VLOOKUP(B389,SINAPI!$A$1:$E$15000,4,FALSE),IF(A389="PMSP",VLOOKUP(B389,PMSP!$A$1:$E$2663,4,FALSE)," ")))))</f>
        <v>107.72</v>
      </c>
      <c r="H389" s="35">
        <f t="shared" si="216"/>
        <v>141.38</v>
      </c>
      <c r="I389" s="35">
        <f t="shared" si="217"/>
        <v>848.28</v>
      </c>
      <c r="J389" s="36">
        <f>I389/$I$423</f>
        <v>6.9999999999999999E-4</v>
      </c>
      <c r="K389" s="89">
        <f>IF(A389="-","-",IF(A389="CDHU",VLOOKUP(B389,CDHU!$A$1:$E$4087,5,FALSE),IF(A389="TCPO",VLOOKUP(B389,TCPO!$A$1:$I$11335,9,FALSE),IF(A389="SINAPI",VLOOKUP(B389,SINAPI!$A$1:$E$15000,5,FALSE),IF(A389="PMSP",VLOOKUP(B389,PMSP!$A$1:$E$2663,5,FALSE)," ")))))</f>
        <v>109.4</v>
      </c>
      <c r="L389" s="35">
        <f t="shared" si="218"/>
        <v>136.5</v>
      </c>
      <c r="M389" s="35">
        <f t="shared" si="219"/>
        <v>819</v>
      </c>
      <c r="N389" s="36">
        <f>M389/$M$423</f>
        <v>6.9999999999999999E-4</v>
      </c>
    </row>
    <row r="390" spans="1:14" ht="33" customHeight="1">
      <c r="A390" s="31" t="s">
        <v>34697</v>
      </c>
      <c r="B390" s="84" t="s">
        <v>5022</v>
      </c>
      <c r="C390" s="30" t="s">
        <v>53015</v>
      </c>
      <c r="D390" s="159" t="str">
        <f>IF(A390="-","-",IF(A390="CDHU",VLOOKUP(B390,CDHU!$A$1:$E$4087,2,FALSE),IF(A390="TCPO",VLOOKUP(B390,TCPO!$A$1:$I$11335,2,FALSE),IF(A390="SINAPI",VLOOKUP(B390,SINAPI!$A$1:$E$150003,2,FALSE),IF(A390="PMSP",VLOOKUP(B390,PMSP!$A$1:$E$2663,2,FALSE)," ")))))</f>
        <v>Luminária pública LED retangular para poste, fluxo luminoso de 6250 a 6674 lm, eficiência mínima 113 lm/W - potência 40 W/59 W</v>
      </c>
      <c r="E390" s="30" t="str">
        <f>IF(A390="-","-",IF(A390="CDHU",VLOOKUP(B390,CDHU!$A$1:$E$4087,3,FALSE),IF(A390="TCPO",VLOOKUP(B390,TCPO!$A$1:$I$11335,4,FALSE),IF(A390="SINAPI",VLOOKUP(B390,SINAPI!$A$1:$E$15000,3,FALSE),IF(A390="PMSP",VLOOKUP(B390,PMSP!$A$1:$E$2663,3,FALSE)," ")))))</f>
        <v>UN</v>
      </c>
      <c r="F390" s="32">
        <f>MC!K989</f>
        <v>6</v>
      </c>
      <c r="G390" s="89">
        <f>IF(A390="-","-",IF(A390="CDHU",VLOOKUP(B390,CDHU!$A$1:$E$4087,4,FALSE),IF(A390="TCPO",VLOOKUP(B390,TCPO!$A$1:$I$11335,8,FALSE),IF(A390="SINAPI",VLOOKUP(B390,SINAPI!$A$1:$E$15000,4,FALSE),IF(A390="PMSP",VLOOKUP(B390,PMSP!$A$1:$E$2663,4,FALSE)," ")))))</f>
        <v>457.53</v>
      </c>
      <c r="H390" s="35">
        <f t="shared" si="216"/>
        <v>600.5</v>
      </c>
      <c r="I390" s="35">
        <f t="shared" si="217"/>
        <v>3603</v>
      </c>
      <c r="J390" s="36">
        <f>I390/$I$423</f>
        <v>3.0999999999999999E-3</v>
      </c>
      <c r="K390" s="89">
        <f>IF(A390="-","-",IF(A390="CDHU",VLOOKUP(B390,CDHU!$A$1:$E$4087,5,FALSE),IF(A390="TCPO",VLOOKUP(B390,TCPO!$A$1:$I$11335,9,FALSE),IF(A390="SINAPI",VLOOKUP(B390,SINAPI!$A$1:$E$15000,5,FALSE),IF(A390="PMSP",VLOOKUP(B390,PMSP!$A$1:$E$2663,5,FALSE)," ")))))</f>
        <v>461.46</v>
      </c>
      <c r="L390" s="35">
        <f t="shared" si="218"/>
        <v>575.79999999999995</v>
      </c>
      <c r="M390" s="35">
        <f t="shared" si="219"/>
        <v>3454.8</v>
      </c>
      <c r="N390" s="36">
        <f>M390/$M$423</f>
        <v>3.0999999999999999E-3</v>
      </c>
    </row>
    <row r="391" spans="1:14" ht="33" customHeight="1">
      <c r="A391" s="31"/>
      <c r="B391" s="86"/>
      <c r="C391" s="37"/>
      <c r="D391" s="66"/>
      <c r="E391" s="297"/>
      <c r="F391" s="38"/>
      <c r="H391" s="85" t="s">
        <v>52925</v>
      </c>
      <c r="I391" s="39">
        <f>SUM(I385:I390)</f>
        <v>15303.79</v>
      </c>
      <c r="J391" s="67">
        <f>SUM(J385:J390)</f>
        <v>1.32E-2</v>
      </c>
      <c r="K391" s="88"/>
      <c r="L391" s="85" t="s">
        <v>52925</v>
      </c>
      <c r="M391" s="39">
        <f>SUM(M385:M390)</f>
        <v>14816.32</v>
      </c>
      <c r="N391" s="293">
        <f>SUM(N385:N390)</f>
        <v>1.3299999999999999E-2</v>
      </c>
    </row>
    <row r="392" spans="1:14" ht="33" customHeight="1">
      <c r="A392" s="31"/>
      <c r="B392" s="37"/>
      <c r="C392" s="228" t="s">
        <v>52681</v>
      </c>
      <c r="D392" s="229" t="s">
        <v>52541</v>
      </c>
      <c r="E392" s="30"/>
      <c r="F392" s="40"/>
      <c r="G392" s="90"/>
      <c r="H392" s="35"/>
      <c r="I392" s="35"/>
      <c r="J392" s="36"/>
      <c r="K392" s="90"/>
      <c r="L392" s="35"/>
      <c r="M392" s="35"/>
      <c r="N392" s="36"/>
    </row>
    <row r="393" spans="1:14" ht="30.75" customHeight="1">
      <c r="A393" s="31" t="s">
        <v>36898</v>
      </c>
      <c r="B393" s="84">
        <v>9073060</v>
      </c>
      <c r="C393" s="30" t="s">
        <v>52718</v>
      </c>
      <c r="D393" s="78" t="str">
        <f>IF(A393="-","-",IF(A393="CDHU",VLOOKUP(B393,CDHU!$A$1:$E$4087,2,FALSE),IF(A393="TCPO",VLOOKUP(B393,TCPO!$A$1:$I$11335,2,FALSE),IF(A393="SINAPI",VLOOKUP(B393,SINAPI!$A$1:$E$150003,2,FALSE),IF(A393="PMSP",VLOOKUP(B393,PMSP!$A$1:$E$2663,2,FALSE)," ")))))</f>
        <v>RECOLOCAÇÃO DE POSTE DE FERRO, INCLUSIVE BASE DE FIXAÇÃO</v>
      </c>
      <c r="E393" s="30" t="str">
        <f>IF(A393="-","-",IF(A393="CDHU",VLOOKUP(B393,CDHU!$A$1:$E$4087,3,FALSE),IF(A393="TCPO",VLOOKUP(B393,TCPO!$A$1:$I$11335,4,FALSE),IF(A393="SINAPI",VLOOKUP(B393,SINAPI!$A$1:$E$15000,3,FALSE),IF(A393="PMSP",VLOOKUP(B393,PMSP!$A$1:$E$2663,3,FALSE)," ")))))</f>
        <v>UN</v>
      </c>
      <c r="F393" s="32">
        <f>MC!K993</f>
        <v>2</v>
      </c>
      <c r="G393" s="89">
        <f>IF(A393="-","-",IF(A393="CDHU",VLOOKUP(B393,CDHU!$A$1:$E$4087,4,FALSE),IF(A393="TCPO",VLOOKUP(B393,TCPO!$A$1:$I$11335,8,FALSE),IF(A393="SINAPI",VLOOKUP(B393,SINAPI!$A$1:$E$15000,4,FALSE),IF(A393="PMSP",VLOOKUP(B393,PMSP!$A$1:$E$2663,4,FALSE)," ")))))</f>
        <v>454.53</v>
      </c>
      <c r="H393" s="35">
        <f t="shared" ref="H393:H394" si="222">TRUNC(G393*(1+$H$13),2)</f>
        <v>596.57000000000005</v>
      </c>
      <c r="I393" s="35">
        <f t="shared" ref="I393:I394" si="223">TRUNC(H393*F393,2)</f>
        <v>1193.1400000000001</v>
      </c>
      <c r="J393" s="36">
        <f>I393/$I$423</f>
        <v>1E-3</v>
      </c>
      <c r="K393" s="89">
        <f>IF(A393="-","-",IF(A393="CDHU",VLOOKUP(B393,CDHU!$A$1:$E$4087,5,FALSE),IF(A393="TCPO",VLOOKUP(B393,TCPO!$A$1:$I$11335,9,FALSE),IF(A393="SINAPI",VLOOKUP(B393,SINAPI!$A$1:$E$15000,5,FALSE),IF(A393="PMSP",VLOOKUP(B393,PMSP!$A$1:$E$2663,5,FALSE)," ")))))</f>
        <v>427.05</v>
      </c>
      <c r="L393" s="35">
        <f t="shared" ref="L393:L394" si="224">TRUNC(K393*(1+$I$13),2)</f>
        <v>532.87</v>
      </c>
      <c r="M393" s="35">
        <f t="shared" ref="M393:M394" si="225">TRUNC(L393*F393,2)</f>
        <v>1065.74</v>
      </c>
      <c r="N393" s="36">
        <f>M393/$M$423</f>
        <v>1E-3</v>
      </c>
    </row>
    <row r="394" spans="1:14" ht="69.75" customHeight="1">
      <c r="A394" s="31" t="s">
        <v>36538</v>
      </c>
      <c r="B394" s="84">
        <v>94279</v>
      </c>
      <c r="C394" s="30" t="s">
        <v>52719</v>
      </c>
      <c r="D394" s="78" t="str">
        <f>IF(A394="-","-",IF(A394="CDHU",VLOOKUP(B394,CDHU!$A$1:$E$4087,2,FALSE),IF(A394="TCPO",VLOOKUP(B394,TCPO!$A$1:$I$11335,2,FALSE),IF(A394="SINAPI",VLOOKUP(B394,SINAPI!$A$1:$E$150003,2,FALSE),IF(A394="PMSP",VLOOKUP(B394,PMSP!$A$1:$E$2663,2,FALSE)," ")))))</f>
        <v>ASSENTAMENTO DE GUIA (MEIO-FIO) EM TRECHO RETO, CONFECCIONADA EM CONCRETO PRÉ-FABRICADO, DIMENSÕES 39X6,5X6,5X19 CM (COMPRIMENTO X BASE INFERIOR X BASE SUPERIOR X ALTURA), PARA DELIMITAÇÃO DE JARDINS, PRAÇAS OU PASSEIOS. AF_01/2024</v>
      </c>
      <c r="E394" s="30" t="str">
        <f>IF(A394="-","-",IF(A394="CDHU",VLOOKUP(B394,CDHU!$A$1:$E$4087,3,FALSE),IF(A394="TCPO",VLOOKUP(B394,TCPO!$A$1:$I$11335,4,FALSE),IF(A394="SINAPI",VLOOKUP(B394,SINAPI!$A$1:$E$15000,3,FALSE),IF(A394="PMSP",VLOOKUP(B394,PMSP!$A$1:$E$2663,3,FALSE)," ")))))</f>
        <v>M</v>
      </c>
      <c r="F394" s="32">
        <f>MC!K996</f>
        <v>47.92</v>
      </c>
      <c r="G394" s="89">
        <f>IF(A394="-","-",IF(A394="CDHU",VLOOKUP(B394,CDHU!$A$1:$E$4087,4,FALSE),IF(A394="TCPO",VLOOKUP(B394,TCPO!$A$1:$I$11335,8,FALSE),IF(A394="SINAPI",VLOOKUP(B394,SINAPI!$A$1:$E$15000,4,FALSE),IF(A394="PMSP",VLOOKUP(B394,PMSP!$A$1:$E$2663,4,FALSE)," ")))))</f>
        <v>43.83</v>
      </c>
      <c r="H394" s="35">
        <f t="shared" si="222"/>
        <v>57.52</v>
      </c>
      <c r="I394" s="35">
        <f t="shared" si="223"/>
        <v>2756.35</v>
      </c>
      <c r="J394" s="36">
        <f>I394/$I$423</f>
        <v>2.3999999999999998E-3</v>
      </c>
      <c r="K394" s="89">
        <f>IF(A394="-","-",IF(A394="CDHU",VLOOKUP(B394,CDHU!$A$1:$E$4087,5,FALSE),IF(A394="TCPO",VLOOKUP(B394,TCPO!$A$1:$I$11335,9,FALSE),IF(A394="SINAPI",VLOOKUP(B394,SINAPI!$A$1:$E$15000,5,FALSE),IF(A394="PMSP",VLOOKUP(B394,PMSP!$A$1:$E$2663,5,FALSE)," ")))))</f>
        <v>42.81</v>
      </c>
      <c r="L394" s="35">
        <f t="shared" si="224"/>
        <v>53.41</v>
      </c>
      <c r="M394" s="35">
        <f t="shared" si="225"/>
        <v>2559.4</v>
      </c>
      <c r="N394" s="36">
        <f>M394/$M$423</f>
        <v>2.3E-3</v>
      </c>
    </row>
    <row r="395" spans="1:14" ht="33" customHeight="1">
      <c r="A395" s="31"/>
      <c r="B395" s="86"/>
      <c r="C395" s="37"/>
      <c r="D395" s="66"/>
      <c r="E395" s="297"/>
      <c r="F395" s="38"/>
      <c r="G395" s="91"/>
      <c r="H395" s="85" t="s">
        <v>52926</v>
      </c>
      <c r="I395" s="39">
        <f>SUM(I393:I394)</f>
        <v>3949.49</v>
      </c>
      <c r="J395" s="67">
        <f>SUM(J393:J394)</f>
        <v>3.3999999999999998E-3</v>
      </c>
      <c r="K395" s="91"/>
      <c r="L395" s="85" t="s">
        <v>52926</v>
      </c>
      <c r="M395" s="39">
        <f>SUM(M393:M394)</f>
        <v>3625.14</v>
      </c>
      <c r="N395" s="67">
        <f>SUM(N393:N394)</f>
        <v>3.3E-3</v>
      </c>
    </row>
    <row r="396" spans="1:14" ht="33" customHeight="1">
      <c r="A396" s="31"/>
      <c r="B396" s="86"/>
      <c r="C396" s="37"/>
      <c r="D396" s="66"/>
      <c r="E396" s="297"/>
      <c r="F396" s="38"/>
      <c r="G396" s="91"/>
      <c r="H396" s="85" t="s">
        <v>52922</v>
      </c>
      <c r="I396" s="39">
        <f>I366+I376+I383+I391+I395</f>
        <v>41151.120000000003</v>
      </c>
      <c r="J396" s="67">
        <f>J366+J376+J383+J391+J395</f>
        <v>3.5700000000000003E-2</v>
      </c>
      <c r="K396" s="91"/>
      <c r="L396" s="85" t="s">
        <v>52922</v>
      </c>
      <c r="M396" s="39">
        <f>M366+M376+M383+M391+M395</f>
        <v>39333.120000000003</v>
      </c>
      <c r="N396" s="293">
        <f>N366+N376+N383+N391+N395</f>
        <v>3.5299999999999998E-2</v>
      </c>
    </row>
    <row r="397" spans="1:14" ht="33" customHeight="1">
      <c r="A397" s="31"/>
      <c r="B397" s="37"/>
      <c r="C397" s="62" t="s">
        <v>36937</v>
      </c>
      <c r="D397" s="94" t="s">
        <v>52947</v>
      </c>
      <c r="E397" s="30"/>
      <c r="F397" s="40"/>
      <c r="G397" s="90"/>
      <c r="H397" s="35"/>
      <c r="I397" s="35"/>
      <c r="J397" s="36"/>
      <c r="K397" s="90"/>
      <c r="L397" s="35"/>
      <c r="M397" s="35"/>
      <c r="N397" s="36"/>
    </row>
    <row r="398" spans="1:14" ht="33" customHeight="1">
      <c r="A398" s="31"/>
      <c r="B398" s="37"/>
      <c r="C398" s="228" t="s">
        <v>52682</v>
      </c>
      <c r="D398" s="229" t="s">
        <v>52650</v>
      </c>
      <c r="E398" s="30"/>
      <c r="F398" s="40"/>
      <c r="G398" s="90"/>
      <c r="H398" s="35"/>
      <c r="I398" s="35"/>
      <c r="J398" s="36"/>
      <c r="K398" s="90"/>
      <c r="L398" s="35"/>
      <c r="M398" s="35"/>
      <c r="N398" s="36"/>
    </row>
    <row r="399" spans="1:14" ht="33" customHeight="1">
      <c r="A399" s="31" t="s">
        <v>34697</v>
      </c>
      <c r="B399" s="84" t="s">
        <v>621</v>
      </c>
      <c r="C399" s="30" t="s">
        <v>52720</v>
      </c>
      <c r="D399" s="78" t="str">
        <f>IF(A399="-","-",IF(A399="CDHU",VLOOKUP(B399,CDHU!$A$1:$E$4087,2,FALSE),IF(A399="TCPO",VLOOKUP(B399,TCPO!$A$1:$I$11335,2,FALSE),IF(A399="SINAPI",VLOOKUP(B399,SINAPI!$A$1:$E$150003,2,FALSE),IF(A399="PMSP",VLOOKUP(B399,PMSP!$A$1:$E$2663,2,FALSE)," ")))))</f>
        <v>Locação de vias, calçadas, tanques e lagoas</v>
      </c>
      <c r="E399" s="30" t="str">
        <f>IF(A399="-","-",IF(A399="CDHU",VLOOKUP(B399,CDHU!$A$1:$E$4087,3,FALSE),IF(A399="TCPO",VLOOKUP(B399,TCPO!$A$1:$I$11335,4,FALSE),IF(A399="SINAPI",VLOOKUP(B399,SINAPI!$A$1:$E$15000,3,FALSE),IF(A399="PMSP",VLOOKUP(B399,PMSP!$A$1:$E$2663,3,FALSE)," ")))))</f>
        <v>M2</v>
      </c>
      <c r="F399" s="32">
        <f>MC!K1001</f>
        <v>94.49</v>
      </c>
      <c r="G399" s="89">
        <f>IF(A399="-","-",IF(A399="CDHU",VLOOKUP(B399,CDHU!$A$1:$E$4087,4,FALSE),IF(A399="TCPO",VLOOKUP(B399,TCPO!$A$1:$I$11335,8,FALSE),IF(A399="SINAPI",VLOOKUP(B399,SINAPI!$A$1:$E$15000,4,FALSE),IF(A399="PMSP",VLOOKUP(B399,PMSP!$A$1:$E$2663,4,FALSE)," ")))))</f>
        <v>1.79</v>
      </c>
      <c r="H399" s="35">
        <f t="shared" ref="H399:H401" si="226">TRUNC(G399*(1+$H$13),2)</f>
        <v>2.34</v>
      </c>
      <c r="I399" s="35">
        <f t="shared" ref="I399:I401" si="227">TRUNC(H399*F399,2)</f>
        <v>221.1</v>
      </c>
      <c r="J399" s="36">
        <f>I399/$I$423</f>
        <v>2.0000000000000001E-4</v>
      </c>
      <c r="K399" s="89">
        <f>IF(A399="-","-",IF(A399="CDHU",VLOOKUP(B399,CDHU!$A$1:$E$4087,5,FALSE),IF(A399="TCPO",VLOOKUP(B399,TCPO!$A$1:$I$11335,9,FALSE),IF(A399="SINAPI",VLOOKUP(B399,SINAPI!$A$1:$E$15000,5,FALSE),IF(A399="PMSP",VLOOKUP(B399,PMSP!$A$1:$E$2663,5,FALSE)," ")))))</f>
        <v>1.89</v>
      </c>
      <c r="L399" s="35">
        <f t="shared" ref="L399:L401" si="228">TRUNC(K399*(1+$I$13),2)</f>
        <v>2.35</v>
      </c>
      <c r="M399" s="35">
        <f t="shared" ref="M399:M401" si="229">TRUNC(L399*F399,2)</f>
        <v>222.05</v>
      </c>
      <c r="N399" s="36">
        <f>M399/$M$423</f>
        <v>2.0000000000000001E-4</v>
      </c>
    </row>
    <row r="400" spans="1:14" ht="33" customHeight="1">
      <c r="A400" s="31" t="s">
        <v>36898</v>
      </c>
      <c r="B400" s="84">
        <v>1002011</v>
      </c>
      <c r="C400" s="30" t="s">
        <v>52949</v>
      </c>
      <c r="D400" s="78" t="str">
        <f>IF(A400="-","-",IF(A400="CDHU",VLOOKUP(B400,CDHU!$A$1:$E$4087,2,FALSE),IF(A400="TCPO",VLOOKUP(B400,TCPO!$A$1:$I$11335,2,FALSE),IF(A400="SINAPI",VLOOKUP(B400,SINAPI!$A$1:$E$150003,2,FALSE),IF(A400="PMSP",VLOOKUP(B400,PMSP!$A$1:$E$2663,2,FALSE)," ")))))</f>
        <v>CARGA MANUAL E REMOÇÃO DE TERRA, INCLUSIVE TRANSPORTE ATÉ 1 KM</v>
      </c>
      <c r="E400" s="30" t="str">
        <f>IF(A400="-","-",IF(A400="CDHU",VLOOKUP(B400,CDHU!$A$1:$E$4087,3,FALSE),IF(A400="TCPO",VLOOKUP(B400,TCPO!$A$1:$I$11335,4,FALSE),IF(A400="SINAPI",VLOOKUP(B400,SINAPI!$A$1:$E$15000,3,FALSE),IF(A400="PMSP",VLOOKUP(B400,PMSP!$A$1:$E$2663,3,FALSE)," ")))))</f>
        <v>M3</v>
      </c>
      <c r="F400" s="32">
        <f>MC!K1004</f>
        <v>11.05</v>
      </c>
      <c r="G400" s="89">
        <f>IF(A400="-","-",IF(A400="CDHU",VLOOKUP(B400,CDHU!$A$1:$E$4087,4,FALSE),IF(A400="TCPO",VLOOKUP(B400,TCPO!$A$1:$I$11335,8,FALSE),IF(A400="SINAPI",VLOOKUP(B400,SINAPI!$A$1:$E$15000,4,FALSE),IF(A400="PMSP",VLOOKUP(B400,PMSP!$A$1:$E$2663,4,FALSE)," ")))))</f>
        <v>42.85</v>
      </c>
      <c r="H400" s="35">
        <f t="shared" si="226"/>
        <v>56.24</v>
      </c>
      <c r="I400" s="35">
        <f t="shared" si="227"/>
        <v>621.45000000000005</v>
      </c>
      <c r="J400" s="36">
        <f>I400/$I$423</f>
        <v>5.0000000000000001E-4</v>
      </c>
      <c r="K400" s="89">
        <f>IF(A400="-","-",IF(A400="CDHU",VLOOKUP(B400,CDHU!$A$1:$E$4087,5,FALSE),IF(A400="TCPO",VLOOKUP(B400,TCPO!$A$1:$I$11335,9,FALSE),IF(A400="SINAPI",VLOOKUP(B400,SINAPI!$A$1:$E$15000,5,FALSE),IF(A400="PMSP",VLOOKUP(B400,PMSP!$A$1:$E$2663,5,FALSE)," ")))))</f>
        <v>40.24</v>
      </c>
      <c r="L400" s="35">
        <f t="shared" si="228"/>
        <v>50.21</v>
      </c>
      <c r="M400" s="35">
        <f t="shared" si="229"/>
        <v>554.82000000000005</v>
      </c>
      <c r="N400" s="36">
        <f>M400/$M$423</f>
        <v>5.0000000000000001E-4</v>
      </c>
    </row>
    <row r="401" spans="1:14" ht="33" customHeight="1">
      <c r="A401" s="31" t="s">
        <v>36898</v>
      </c>
      <c r="B401" s="84">
        <v>1003010</v>
      </c>
      <c r="C401" s="30" t="s">
        <v>52950</v>
      </c>
      <c r="D401" s="78" t="str">
        <f>IF(A401="-","-",IF(A401="CDHU",VLOOKUP(B401,CDHU!$A$1:$E$4087,2,FALSE),IF(A401="TCPO",VLOOKUP(B401,TCPO!$A$1:$I$11335,2,FALSE),IF(A401="SINAPI",VLOOKUP(B401,SINAPI!$A$1:$E$150003,2,FALSE),IF(A401="PMSP",VLOOKUP(B401,PMSP!$A$1:$E$2663,2,FALSE)," ")))))</f>
        <v>TRANSPORTE DE TERRA POR CAMINHÃO BASCULANTE, A PARTIR DE 1KM</v>
      </c>
      <c r="E401" s="30" t="str">
        <f>IF(A401="-","-",IF(A401="CDHU",VLOOKUP(B401,CDHU!$A$1:$E$4087,3,FALSE),IF(A401="TCPO",VLOOKUP(B401,TCPO!$A$1:$I$11335,4,FALSE),IF(A401="SINAPI",VLOOKUP(B401,SINAPI!$A$1:$E$15000,3,FALSE),IF(A401="PMSP",VLOOKUP(B401,PMSP!$A$1:$E$2663,3,FALSE)," ")))))</f>
        <v>M3XKM</v>
      </c>
      <c r="F401" s="32">
        <f>MC!K1007</f>
        <v>458.58</v>
      </c>
      <c r="G401" s="89">
        <f>IF(A401="-","-",IF(A401="CDHU",VLOOKUP(B401,CDHU!$A$1:$E$4087,4,FALSE),IF(A401="TCPO",VLOOKUP(B401,TCPO!$A$1:$I$11335,8,FALSE),IF(A401="SINAPI",VLOOKUP(B401,SINAPI!$A$1:$E$15000,4,FALSE),IF(A401="PMSP",VLOOKUP(B401,PMSP!$A$1:$E$2663,4,FALSE)," ")))))</f>
        <v>3.03</v>
      </c>
      <c r="H401" s="35">
        <f t="shared" si="226"/>
        <v>3.97</v>
      </c>
      <c r="I401" s="35">
        <f t="shared" si="227"/>
        <v>1820.56</v>
      </c>
      <c r="J401" s="36">
        <f>I401/$I$423</f>
        <v>1.6000000000000001E-3</v>
      </c>
      <c r="K401" s="89">
        <f>IF(A401="-","-",IF(A401="CDHU",VLOOKUP(B401,CDHU!$A$1:$E$4087,5,FALSE),IF(A401="TCPO",VLOOKUP(B401,TCPO!$A$1:$I$11335,9,FALSE),IF(A401="SINAPI",VLOOKUP(B401,SINAPI!$A$1:$E$15000,5,FALSE),IF(A401="PMSP",VLOOKUP(B401,PMSP!$A$1:$E$2663,5,FALSE)," ")))))</f>
        <v>3</v>
      </c>
      <c r="L401" s="35">
        <f t="shared" si="228"/>
        <v>3.74</v>
      </c>
      <c r="M401" s="35">
        <f t="shared" si="229"/>
        <v>1715.08</v>
      </c>
      <c r="N401" s="36">
        <f>M401/$M$423</f>
        <v>1.5E-3</v>
      </c>
    </row>
    <row r="402" spans="1:14" ht="33" customHeight="1">
      <c r="A402" s="31"/>
      <c r="B402" s="86"/>
      <c r="C402" s="37"/>
      <c r="D402" s="66"/>
      <c r="E402" s="297"/>
      <c r="F402" s="38"/>
      <c r="H402" s="85" t="s">
        <v>52927</v>
      </c>
      <c r="I402" s="39">
        <f>SUM(I399:I401)</f>
        <v>2663.11</v>
      </c>
      <c r="J402" s="67">
        <f>SUM(J399:J401)</f>
        <v>2.3E-3</v>
      </c>
      <c r="K402" s="88"/>
      <c r="L402" s="85" t="s">
        <v>52927</v>
      </c>
      <c r="M402" s="39">
        <f>SUM(M399:M401)</f>
        <v>2491.9499999999998</v>
      </c>
      <c r="N402" s="67">
        <f>SUM(N399:N401)</f>
        <v>2.2000000000000001E-3</v>
      </c>
    </row>
    <row r="403" spans="1:14" ht="33" customHeight="1">
      <c r="A403" s="31"/>
      <c r="B403" s="37"/>
      <c r="C403" s="228" t="s">
        <v>52683</v>
      </c>
      <c r="D403" s="229" t="s">
        <v>52535</v>
      </c>
      <c r="E403" s="30"/>
      <c r="F403" s="40"/>
      <c r="G403" s="90"/>
      <c r="H403" s="35"/>
      <c r="I403" s="35"/>
      <c r="J403" s="36"/>
      <c r="K403" s="90"/>
      <c r="L403" s="35"/>
      <c r="M403" s="35"/>
      <c r="N403" s="36"/>
    </row>
    <row r="404" spans="1:14" ht="33" customHeight="1">
      <c r="A404" s="31" t="s">
        <v>34697</v>
      </c>
      <c r="B404" s="84" t="s">
        <v>1154</v>
      </c>
      <c r="C404" s="30" t="s">
        <v>52721</v>
      </c>
      <c r="D404" s="78" t="str">
        <f>IF(A404="-","-",IF(A404="CDHU",VLOOKUP(B404,CDHU!$A$1:$E$4087,2,FALSE),IF(A404="TCPO",VLOOKUP(B404,TCPO!$A$1:$I$11335,2,FALSE),IF(A404="SINAPI",VLOOKUP(B404,SINAPI!$A$1:$E$150003,2,FALSE),IF(A404="PMSP",VLOOKUP(B404,PMSP!$A$1:$E$2663,2,FALSE)," ")))))</f>
        <v>Escavação manual em solo de 1ª e 2ª categoria em campo aberto</v>
      </c>
      <c r="E404" s="30" t="str">
        <f>IF(A404="-","-",IF(A404="CDHU",VLOOKUP(B404,CDHU!$A$1:$E$4087,3,FALSE),IF(A404="TCPO",VLOOKUP(B404,TCPO!$A$1:$I$11335,4,FALSE),IF(A404="SINAPI",VLOOKUP(B404,SINAPI!$A$1:$E$15000,3,FALSE),IF(A404="PMSP",VLOOKUP(B404,PMSP!$A$1:$E$2663,3,FALSE)," ")))))</f>
        <v>M3</v>
      </c>
      <c r="F404" s="32">
        <f>MC!K1011</f>
        <v>8.5</v>
      </c>
      <c r="G404" s="89">
        <f>IF(A404="-","-",IF(A404="CDHU",VLOOKUP(B404,CDHU!$A$1:$E$4087,4,FALSE),IF(A404="TCPO",VLOOKUP(B404,TCPO!$A$1:$I$11335,8,FALSE),IF(A404="SINAPI",VLOOKUP(B404,SINAPI!$A$1:$E$15000,4,FALSE),IF(A404="PMSP",VLOOKUP(B404,PMSP!$A$1:$E$2663,4,FALSE)," ")))))</f>
        <v>51.1</v>
      </c>
      <c r="H404" s="35">
        <f t="shared" ref="H404:H411" si="230">TRUNC(G404*(1+$H$13),2)</f>
        <v>67.06</v>
      </c>
      <c r="I404" s="35">
        <f t="shared" ref="I404:I411" si="231">TRUNC(H404*F404,2)</f>
        <v>570.01</v>
      </c>
      <c r="J404" s="36">
        <f t="shared" ref="J404:J411" si="232">I404/$I$423</f>
        <v>5.0000000000000001E-4</v>
      </c>
      <c r="K404" s="89">
        <f>IF(A404="-","-",IF(A404="CDHU",VLOOKUP(B404,CDHU!$A$1:$E$4087,5,FALSE),IF(A404="TCPO",VLOOKUP(B404,TCPO!$A$1:$I$11335,9,FALSE),IF(A404="SINAPI",VLOOKUP(B404,SINAPI!$A$1:$E$15000,5,FALSE),IF(A404="PMSP",VLOOKUP(B404,PMSP!$A$1:$E$2663,5,FALSE)," ")))))</f>
        <v>56.78</v>
      </c>
      <c r="L404" s="35">
        <f t="shared" ref="L404:L411" si="233">TRUNC(K404*(1+$I$13),2)</f>
        <v>70.849999999999994</v>
      </c>
      <c r="M404" s="35">
        <f t="shared" ref="M404:M411" si="234">TRUNC(L404*F404,2)</f>
        <v>602.22</v>
      </c>
      <c r="N404" s="36">
        <f t="shared" ref="N404:N411" si="235">M404/$M$423</f>
        <v>5.0000000000000001E-4</v>
      </c>
    </row>
    <row r="405" spans="1:14" ht="47.25">
      <c r="A405" s="31" t="s">
        <v>36538</v>
      </c>
      <c r="B405" s="84">
        <v>97083</v>
      </c>
      <c r="C405" s="30" t="s">
        <v>52722</v>
      </c>
      <c r="D405" s="78" t="str">
        <f>IF(A405="-","-",IF(A405="CDHU",VLOOKUP(B405,CDHU!$A$1:$E$4087,2,FALSE),IF(A405="TCPO",VLOOKUP(B405,TCPO!$A$1:$I$11335,2,FALSE),IF(A405="SINAPI",VLOOKUP(B405,SINAPI!$A$1:$E$150003,2,FALSE),IF(A405="PMSP",VLOOKUP(B405,PMSP!$A$1:$E$2663,2,FALSE)," ")))))</f>
        <v>COMPACTAÇÃO MECÂNICA DE SOLO PARA EXECUÇÃO DE RADIER, PISO DE CONCRETO OU LAJE SOBRE SOLO, COM COMPACTADOR DE SOLOS A PERCUSSÃO. AF_09/2021</v>
      </c>
      <c r="E405" s="30" t="str">
        <f>IF(A405="-","-",IF(A405="CDHU",VLOOKUP(B405,CDHU!$A$1:$E$4087,3,FALSE),IF(A405="TCPO",VLOOKUP(B405,TCPO!$A$1:$I$11335,4,FALSE),IF(A405="SINAPI",VLOOKUP(B405,SINAPI!$A$1:$E$15000,3,FALSE),IF(A405="PMSP",VLOOKUP(B405,PMSP!$A$1:$E$2663,3,FALSE)," ")))))</f>
        <v>M2</v>
      </c>
      <c r="F405" s="32">
        <f>MC!K1014</f>
        <v>94.49</v>
      </c>
      <c r="G405" s="89">
        <f>IF(A405="-","-",IF(A405="CDHU",VLOOKUP(B405,CDHU!$A$1:$E$4087,4,FALSE),IF(A405="TCPO",VLOOKUP(B405,TCPO!$A$1:$I$11335,8,FALSE),IF(A405="SINAPI",VLOOKUP(B405,SINAPI!$A$1:$E$15000,4,FALSE),IF(A405="PMSP",VLOOKUP(B405,PMSP!$A$1:$E$2663,4,FALSE)," ")))))</f>
        <v>4.53</v>
      </c>
      <c r="H405" s="35">
        <f t="shared" si="230"/>
        <v>5.94</v>
      </c>
      <c r="I405" s="35">
        <f t="shared" si="231"/>
        <v>561.27</v>
      </c>
      <c r="J405" s="36">
        <f t="shared" si="232"/>
        <v>5.0000000000000001E-4</v>
      </c>
      <c r="K405" s="89">
        <f>IF(A405="-","-",IF(A405="CDHU",VLOOKUP(B405,CDHU!$A$1:$E$4087,5,FALSE),IF(A405="TCPO",VLOOKUP(B405,TCPO!$A$1:$I$11335,9,FALSE),IF(A405="SINAPI",VLOOKUP(B405,SINAPI!$A$1:$E$15000,5,FALSE),IF(A405="PMSP",VLOOKUP(B405,PMSP!$A$1:$E$2663,5,FALSE)," ")))))</f>
        <v>4.1900000000000004</v>
      </c>
      <c r="L405" s="35">
        <f t="shared" si="233"/>
        <v>5.22</v>
      </c>
      <c r="M405" s="35">
        <f t="shared" si="234"/>
        <v>493.23</v>
      </c>
      <c r="N405" s="36">
        <f t="shared" si="235"/>
        <v>4.0000000000000002E-4</v>
      </c>
    </row>
    <row r="406" spans="1:14" ht="33" customHeight="1">
      <c r="A406" s="31" t="s">
        <v>34697</v>
      </c>
      <c r="B406" s="84" t="s">
        <v>38440</v>
      </c>
      <c r="C406" s="30" t="s">
        <v>36939</v>
      </c>
      <c r="D406" s="78" t="str">
        <f>IF(A406="-","-",IF(A406="CDHU",VLOOKUP(B406,CDHU!$A$1:$E$4087,2,FALSE),IF(A406="TCPO",VLOOKUP(B406,TCPO!$A$1:$I$11335,2,FALSE),IF(A406="SINAPI",VLOOKUP(B406,SINAPI!$A$1:$E$150003,2,FALSE),IF(A406="PMSP",VLOOKUP(B406,PMSP!$A$1:$E$2663,2,FALSE)," ")))))</f>
        <v>Lona plástica em polietileno, 150 micras, para camada separadora de piso/pavimento</v>
      </c>
      <c r="E406" s="30" t="str">
        <f>IF(A406="-","-",IF(A406="CDHU",VLOOKUP(B406,CDHU!$A$1:$E$4087,3,FALSE),IF(A406="TCPO",VLOOKUP(B406,TCPO!$A$1:$I$11335,4,FALSE),IF(A406="SINAPI",VLOOKUP(B406,SINAPI!$A$1:$E$15000,3,FALSE),IF(A406="PMSP",VLOOKUP(B406,PMSP!$A$1:$E$2663,3,FALSE)," ")))))</f>
        <v>M2</v>
      </c>
      <c r="F406" s="32">
        <f>MC!K1017</f>
        <v>94.49</v>
      </c>
      <c r="G406" s="89">
        <f>IF(A406="-","-",IF(A406="CDHU",VLOOKUP(B406,CDHU!$A$1:$E$4087,4,FALSE),IF(A406="TCPO",VLOOKUP(B406,TCPO!$A$1:$I$11335,8,FALSE),IF(A406="SINAPI",VLOOKUP(B406,SINAPI!$A$1:$E$15000,4,FALSE),IF(A406="PMSP",VLOOKUP(B406,PMSP!$A$1:$E$2663,4,FALSE)," ")))))</f>
        <v>1.74</v>
      </c>
      <c r="H406" s="35">
        <f t="shared" si="230"/>
        <v>2.2799999999999998</v>
      </c>
      <c r="I406" s="35">
        <f t="shared" si="231"/>
        <v>215.43</v>
      </c>
      <c r="J406" s="36">
        <f t="shared" si="232"/>
        <v>2.0000000000000001E-4</v>
      </c>
      <c r="K406" s="89">
        <f>IF(A406="-","-",IF(A406="CDHU",VLOOKUP(B406,CDHU!$A$1:$E$4087,5,FALSE),IF(A406="TCPO",VLOOKUP(B406,TCPO!$A$1:$I$11335,9,FALSE),IF(A406="SINAPI",VLOOKUP(B406,SINAPI!$A$1:$E$15000,5,FALSE),IF(A406="PMSP",VLOOKUP(B406,PMSP!$A$1:$E$2663,5,FALSE)," ")))))</f>
        <v>1.78</v>
      </c>
      <c r="L406" s="35">
        <f t="shared" si="233"/>
        <v>2.2200000000000002</v>
      </c>
      <c r="M406" s="35">
        <f t="shared" si="234"/>
        <v>209.76</v>
      </c>
      <c r="N406" s="36">
        <f t="shared" si="235"/>
        <v>2.0000000000000001E-4</v>
      </c>
    </row>
    <row r="407" spans="1:14" ht="33" customHeight="1">
      <c r="A407" s="31" t="s">
        <v>34697</v>
      </c>
      <c r="B407" s="84" t="s">
        <v>1427</v>
      </c>
      <c r="C407" s="30" t="s">
        <v>52723</v>
      </c>
      <c r="D407" s="78" t="str">
        <f>IF(A407="-","-",IF(A407="CDHU",VLOOKUP(B407,CDHU!$A$1:$E$4087,2,FALSE),IF(A407="TCPO",VLOOKUP(B407,TCPO!$A$1:$I$11335,2,FALSE),IF(A407="SINAPI",VLOOKUP(B407,SINAPI!$A$1:$E$150003,2,FALSE),IF(A407="PMSP",VLOOKUP(B407,PMSP!$A$1:$E$2663,2,FALSE)," ")))))</f>
        <v>Lastro de pedra britada</v>
      </c>
      <c r="E407" s="30" t="str">
        <f>IF(A407="-","-",IF(A407="CDHU",VLOOKUP(B407,CDHU!$A$1:$E$4087,3,FALSE),IF(A407="TCPO",VLOOKUP(B407,TCPO!$A$1:$I$11335,4,FALSE),IF(A407="SINAPI",VLOOKUP(B407,SINAPI!$A$1:$E$15000,3,FALSE),IF(A407="PMSP",VLOOKUP(B407,PMSP!$A$1:$E$2663,3,FALSE)," ")))))</f>
        <v>M3</v>
      </c>
      <c r="F407" s="32">
        <f>MC!K1020</f>
        <v>2.83</v>
      </c>
      <c r="G407" s="89">
        <f>IF(A407="-","-",IF(A407="CDHU",VLOOKUP(B407,CDHU!$A$1:$E$4087,4,FALSE),IF(A407="TCPO",VLOOKUP(B407,TCPO!$A$1:$I$11335,8,FALSE),IF(A407="SINAPI",VLOOKUP(B407,SINAPI!$A$1:$E$15000,4,FALSE),IF(A407="PMSP",VLOOKUP(B407,PMSP!$A$1:$E$2663,4,FALSE)," ")))))</f>
        <v>218.14</v>
      </c>
      <c r="H407" s="35">
        <f t="shared" si="230"/>
        <v>286.3</v>
      </c>
      <c r="I407" s="35">
        <f t="shared" si="231"/>
        <v>810.22</v>
      </c>
      <c r="J407" s="36">
        <f t="shared" si="232"/>
        <v>6.9999999999999999E-4</v>
      </c>
      <c r="K407" s="89">
        <f>IF(A407="-","-",IF(A407="CDHU",VLOOKUP(B407,CDHU!$A$1:$E$4087,5,FALSE),IF(A407="TCPO",VLOOKUP(B407,TCPO!$A$1:$I$11335,9,FALSE),IF(A407="SINAPI",VLOOKUP(B407,SINAPI!$A$1:$E$15000,5,FALSE),IF(A407="PMSP",VLOOKUP(B407,PMSP!$A$1:$E$2663,5,FALSE)," ")))))</f>
        <v>221.55</v>
      </c>
      <c r="L407" s="35">
        <f t="shared" si="233"/>
        <v>276.45</v>
      </c>
      <c r="M407" s="35">
        <f t="shared" si="234"/>
        <v>782.35</v>
      </c>
      <c r="N407" s="36">
        <f t="shared" si="235"/>
        <v>6.9999999999999999E-4</v>
      </c>
    </row>
    <row r="408" spans="1:14" ht="56.25" customHeight="1">
      <c r="A408" s="31" t="s">
        <v>36538</v>
      </c>
      <c r="B408" s="84">
        <v>94992</v>
      </c>
      <c r="C408" s="30" t="s">
        <v>52724</v>
      </c>
      <c r="D408" s="159" t="str">
        <f>IF(A408="-","-",IF(A408="CDHU",VLOOKUP(B408,CDHU!$A$1:$E$4087,2,FALSE),IF(A408="TCPO",VLOOKUP(B408,TCPO!$A$1:$I$11335,2,FALSE),IF(A408="SINAPI",VLOOKUP(B408,SINAPI!$A$1:$E$150003,2,FALSE),IF(A408="PMSP",VLOOKUP(B408,PMSP!$A$1:$E$2663,2,FALSE)," ")))))</f>
        <v>EXECUÇÃO DE PASSEIO (CALÇADA) OU PISO DE CONCRETO COM CONCRETO MOLDADO IN LOCO, FEITO EM OBRA, ACABAMENTO CONVENCIONAL, ESPESSURA 6 CM, ARMADO. AF_08/2022</v>
      </c>
      <c r="E408" s="30" t="str">
        <f>IF(A408="-","-",IF(A408="CDHU",VLOOKUP(B408,CDHU!$A$1:$E$4087,3,FALSE),IF(A408="TCPO",VLOOKUP(B408,TCPO!$A$1:$I$11335,4,FALSE),IF(A408="SINAPI",VLOOKUP(B408,SINAPI!$A$1:$E$15000,3,FALSE),IF(A408="PMSP",VLOOKUP(B408,PMSP!$A$1:$E$2663,3,FALSE)," ")))))</f>
        <v>M2</v>
      </c>
      <c r="F408" s="32">
        <f>MC!K1023</f>
        <v>94.49</v>
      </c>
      <c r="G408" s="89">
        <f>IF(A408="-","-",IF(A408="CDHU",VLOOKUP(B408,CDHU!$A$1:$E$4087,4,FALSE),IF(A408="TCPO",VLOOKUP(B408,TCPO!$A$1:$I$11335,8,FALSE),IF(A408="SINAPI",VLOOKUP(B408,SINAPI!$A$1:$E$15000,4,FALSE),IF(A408="PMSP",VLOOKUP(B408,PMSP!$A$1:$E$2663,4,FALSE)," ")))))</f>
        <v>75.12</v>
      </c>
      <c r="H408" s="35">
        <f t="shared" si="230"/>
        <v>98.59</v>
      </c>
      <c r="I408" s="35">
        <f t="shared" si="231"/>
        <v>9315.76</v>
      </c>
      <c r="J408" s="36">
        <f t="shared" si="232"/>
        <v>8.0999999999999996E-3</v>
      </c>
      <c r="K408" s="89">
        <f>IF(A408="-","-",IF(A408="CDHU",VLOOKUP(B408,CDHU!$A$1:$E$4087,5,FALSE),IF(A408="TCPO",VLOOKUP(B408,TCPO!$A$1:$I$11335,9,FALSE),IF(A408="SINAPI",VLOOKUP(B408,SINAPI!$A$1:$E$15000,5,FALSE),IF(A408="PMSP",VLOOKUP(B408,PMSP!$A$1:$E$2663,5,FALSE)," ")))))</f>
        <v>73.099999999999994</v>
      </c>
      <c r="L408" s="35">
        <f t="shared" si="233"/>
        <v>91.21</v>
      </c>
      <c r="M408" s="35">
        <f t="shared" si="234"/>
        <v>8618.43</v>
      </c>
      <c r="N408" s="36">
        <f t="shared" si="235"/>
        <v>7.7999999999999996E-3</v>
      </c>
    </row>
    <row r="409" spans="1:14" ht="33" customHeight="1">
      <c r="A409" s="31" t="s">
        <v>34697</v>
      </c>
      <c r="B409" s="84" t="s">
        <v>1417</v>
      </c>
      <c r="C409" s="30" t="s">
        <v>52725</v>
      </c>
      <c r="D409" s="78" t="str">
        <f>IF(A409="-","-",IF(A409="CDHU",VLOOKUP(B409,CDHU!$A$1:$E$4087,2,FALSE),IF(A409="TCPO",VLOOKUP(B409,TCPO!$A$1:$I$11335,2,FALSE),IF(A409="SINAPI",VLOOKUP(B409,SINAPI!$A$1:$E$150003,2,FALSE),IF(A409="PMSP",VLOOKUP(B409,PMSP!$A$1:$E$2663,2,FALSE)," ")))))</f>
        <v>Lançamento, espalhamento e adensamento de concreto ou massa em lastro e/ou enchimento</v>
      </c>
      <c r="E409" s="30" t="str">
        <f>IF(A409="-","-",IF(A409="CDHU",VLOOKUP(B409,CDHU!$A$1:$E$4087,3,FALSE),IF(A409="TCPO",VLOOKUP(B409,TCPO!$A$1:$I$11335,4,FALSE),IF(A409="SINAPI",VLOOKUP(B409,SINAPI!$A$1:$E$15000,3,FALSE),IF(A409="PMSP",VLOOKUP(B409,PMSP!$A$1:$E$2663,3,FALSE)," ")))))</f>
        <v>M3</v>
      </c>
      <c r="F409" s="32">
        <f>MC!K1026</f>
        <v>5.67</v>
      </c>
      <c r="G409" s="89">
        <f>IF(A409="-","-",IF(A409="CDHU",VLOOKUP(B409,CDHU!$A$1:$E$4087,4,FALSE),IF(A409="TCPO",VLOOKUP(B409,TCPO!$A$1:$I$11335,8,FALSE),IF(A409="SINAPI",VLOOKUP(B409,SINAPI!$A$1:$E$15000,4,FALSE),IF(A409="PMSP",VLOOKUP(B409,PMSP!$A$1:$E$2663,4,FALSE)," ")))))</f>
        <v>86.19</v>
      </c>
      <c r="H409" s="35">
        <f t="shared" si="230"/>
        <v>113.12</v>
      </c>
      <c r="I409" s="35">
        <f t="shared" si="231"/>
        <v>641.39</v>
      </c>
      <c r="J409" s="36">
        <f t="shared" si="232"/>
        <v>5.9999999999999995E-4</v>
      </c>
      <c r="K409" s="89">
        <f>IF(A409="-","-",IF(A409="CDHU",VLOOKUP(B409,CDHU!$A$1:$E$4087,5,FALSE),IF(A409="TCPO",VLOOKUP(B409,TCPO!$A$1:$I$11335,9,FALSE),IF(A409="SINAPI",VLOOKUP(B409,SINAPI!$A$1:$E$15000,5,FALSE),IF(A409="PMSP",VLOOKUP(B409,PMSP!$A$1:$E$2663,5,FALSE)," ")))))</f>
        <v>95.77</v>
      </c>
      <c r="L409" s="35">
        <f t="shared" si="233"/>
        <v>119.5</v>
      </c>
      <c r="M409" s="35">
        <f t="shared" si="234"/>
        <v>677.56</v>
      </c>
      <c r="N409" s="36">
        <f t="shared" si="235"/>
        <v>5.9999999999999995E-4</v>
      </c>
    </row>
    <row r="410" spans="1:14" ht="32.25" customHeight="1">
      <c r="A410" s="31" t="s">
        <v>34697</v>
      </c>
      <c r="B410" s="84" t="s">
        <v>1421</v>
      </c>
      <c r="C410" s="30" t="s">
        <v>52726</v>
      </c>
      <c r="D410" s="78" t="str">
        <f>IF(A410="-","-",IF(A410="CDHU",VLOOKUP(B410,CDHU!$A$1:$E$4087,2,FALSE),IF(A410="TCPO",VLOOKUP(B410,TCPO!$A$1:$I$11335,2,FALSE),IF(A410="SINAPI",VLOOKUP(B410,SINAPI!$A$1:$E$150003,2,FALSE),IF(A410="PMSP",VLOOKUP(B410,PMSP!$A$1:$E$2663,2,FALSE)," ")))))</f>
        <v>Nivelamento de piso em concreto com acabadora de superfície</v>
      </c>
      <c r="E410" s="30" t="str">
        <f>IF(A410="-","-",IF(A410="CDHU",VLOOKUP(B410,CDHU!$A$1:$E$4087,3,FALSE),IF(A410="TCPO",VLOOKUP(B410,TCPO!$A$1:$I$11335,4,FALSE),IF(A410="SINAPI",VLOOKUP(B410,SINAPI!$A$1:$E$15000,3,FALSE),IF(A410="PMSP",VLOOKUP(B410,PMSP!$A$1:$E$2663,3,FALSE)," ")))))</f>
        <v>M2</v>
      </c>
      <c r="F410" s="32">
        <f>MC!K1029</f>
        <v>94.49</v>
      </c>
      <c r="G410" s="89">
        <f>IF(A410="-","-",IF(A410="CDHU",VLOOKUP(B410,CDHU!$A$1:$E$4087,4,FALSE),IF(A410="TCPO",VLOOKUP(B410,TCPO!$A$1:$I$11335,8,FALSE),IF(A410="SINAPI",VLOOKUP(B410,SINAPI!$A$1:$E$15000,4,FALSE),IF(A410="PMSP",VLOOKUP(B410,PMSP!$A$1:$E$2663,4,FALSE)," ")))))</f>
        <v>15.98</v>
      </c>
      <c r="H410" s="35">
        <f t="shared" si="230"/>
        <v>20.97</v>
      </c>
      <c r="I410" s="35">
        <f t="shared" si="231"/>
        <v>1981.45</v>
      </c>
      <c r="J410" s="36">
        <f t="shared" si="232"/>
        <v>1.6999999999999999E-3</v>
      </c>
      <c r="K410" s="89">
        <f>IF(A410="-","-",IF(A410="CDHU",VLOOKUP(B410,CDHU!$A$1:$E$4087,5,FALSE),IF(A410="TCPO",VLOOKUP(B410,TCPO!$A$1:$I$11335,9,FALSE),IF(A410="SINAPI",VLOOKUP(B410,SINAPI!$A$1:$E$15000,5,FALSE),IF(A410="PMSP",VLOOKUP(B410,PMSP!$A$1:$E$2663,5,FALSE)," ")))))</f>
        <v>15.98</v>
      </c>
      <c r="L410" s="35">
        <f t="shared" si="233"/>
        <v>19.93</v>
      </c>
      <c r="M410" s="35">
        <f t="shared" si="234"/>
        <v>1883.18</v>
      </c>
      <c r="N410" s="36">
        <f t="shared" si="235"/>
        <v>1.6999999999999999E-3</v>
      </c>
    </row>
    <row r="411" spans="1:14" ht="33" customHeight="1">
      <c r="A411" s="31" t="s">
        <v>34697</v>
      </c>
      <c r="B411" s="84" t="s">
        <v>106</v>
      </c>
      <c r="C411" s="30" t="s">
        <v>52727</v>
      </c>
      <c r="D411" s="78" t="str">
        <f>IF(A411="-","-",IF(A411="CDHU",VLOOKUP(B411,CDHU!$A$1:$E$4087,2,FALSE),IF(A411="TCPO",VLOOKUP(B411,TCPO!$A$1:$I$11335,2,FALSE),IF(A411="SINAPI",VLOOKUP(B411,SINAPI!$A$1:$E$150003,2,FALSE),IF(A411="PMSP",VLOOKUP(B411,PMSP!$A$1:$E$2663,2,FALSE)," ")))))</f>
        <v>Corte de junta de dilatação, com serra de disco diamantado para pisos</v>
      </c>
      <c r="E411" s="30" t="str">
        <f>IF(A411="-","-",IF(A411="CDHU",VLOOKUP(B411,CDHU!$A$1:$E$4087,3,FALSE),IF(A411="TCPO",VLOOKUP(B411,TCPO!$A$1:$I$11335,4,FALSE),IF(A411="SINAPI",VLOOKUP(B411,SINAPI!$A$1:$E$15000,3,FALSE),IF(A411="PMSP",VLOOKUP(B411,PMSP!$A$1:$E$2663,3,FALSE)," ")))))</f>
        <v>M</v>
      </c>
      <c r="F411" s="32">
        <f>MC!K1032</f>
        <v>39.299999999999997</v>
      </c>
      <c r="G411" s="89">
        <f>IF(A411="-","-",IF(A411="CDHU",VLOOKUP(B411,CDHU!$A$1:$E$4087,4,FALSE),IF(A411="TCPO",VLOOKUP(B411,TCPO!$A$1:$I$11335,8,FALSE),IF(A411="SINAPI",VLOOKUP(B411,SINAPI!$A$1:$E$15000,4,FALSE),IF(A411="PMSP",VLOOKUP(B411,PMSP!$A$1:$E$2663,4,FALSE)," ")))))</f>
        <v>11.72</v>
      </c>
      <c r="H411" s="35">
        <f t="shared" si="230"/>
        <v>15.38</v>
      </c>
      <c r="I411" s="35">
        <f t="shared" si="231"/>
        <v>604.42999999999995</v>
      </c>
      <c r="J411" s="36">
        <f t="shared" si="232"/>
        <v>5.0000000000000001E-4</v>
      </c>
      <c r="K411" s="89">
        <f>IF(A411="-","-",IF(A411="CDHU",VLOOKUP(B411,CDHU!$A$1:$E$4087,5,FALSE),IF(A411="TCPO",VLOOKUP(B411,TCPO!$A$1:$I$11335,9,FALSE),IF(A411="SINAPI",VLOOKUP(B411,SINAPI!$A$1:$E$15000,5,FALSE),IF(A411="PMSP",VLOOKUP(B411,PMSP!$A$1:$E$2663,5,FALSE)," ")))))</f>
        <v>11.72</v>
      </c>
      <c r="L411" s="35">
        <f t="shared" si="233"/>
        <v>14.62</v>
      </c>
      <c r="M411" s="35">
        <f t="shared" si="234"/>
        <v>574.55999999999995</v>
      </c>
      <c r="N411" s="36">
        <f t="shared" si="235"/>
        <v>5.0000000000000001E-4</v>
      </c>
    </row>
    <row r="412" spans="1:14" ht="33" customHeight="1">
      <c r="A412" s="31"/>
      <c r="B412" s="86"/>
      <c r="C412" s="37"/>
      <c r="D412" s="66"/>
      <c r="E412" s="297"/>
      <c r="F412" s="38"/>
      <c r="H412" s="85" t="s">
        <v>52929</v>
      </c>
      <c r="I412" s="39">
        <f>SUM(I404:I411)</f>
        <v>14699.96</v>
      </c>
      <c r="J412" s="67">
        <f>SUM(J404:J411)</f>
        <v>1.2800000000000001E-2</v>
      </c>
      <c r="K412" s="88"/>
      <c r="L412" s="85" t="s">
        <v>52929</v>
      </c>
      <c r="M412" s="39">
        <f>SUM(M404:M411)</f>
        <v>13841.29</v>
      </c>
      <c r="N412" s="67">
        <f>SUM(N404:N411)</f>
        <v>1.24E-2</v>
      </c>
    </row>
    <row r="413" spans="1:14" ht="33" customHeight="1">
      <c r="A413" s="31"/>
      <c r="B413" s="37"/>
      <c r="C413" s="228" t="s">
        <v>53027</v>
      </c>
      <c r="D413" s="229" t="s">
        <v>52540</v>
      </c>
      <c r="E413" s="30"/>
      <c r="F413" s="40"/>
      <c r="G413" s="90"/>
      <c r="H413" s="35"/>
      <c r="I413" s="35"/>
      <c r="J413" s="36"/>
      <c r="K413" s="90"/>
      <c r="L413" s="35"/>
      <c r="M413" s="35"/>
      <c r="N413" s="36"/>
    </row>
    <row r="414" spans="1:14" ht="33" customHeight="1">
      <c r="A414" s="31" t="s">
        <v>34697</v>
      </c>
      <c r="B414" s="86" t="s">
        <v>4281</v>
      </c>
      <c r="C414" s="30" t="s">
        <v>53028</v>
      </c>
      <c r="D414" s="159" t="str">
        <f>IF(A414="-","-",IF(A414="CDHU",VLOOKUP(B414,CDHU!$A$1:$E$4087,2,FALSE),IF(A414="TCPO",VLOOKUP(B414,TCPO!$A$1:$I$11335,2,FALSE),IF(A414="SINAPI",VLOOKUP(B414,SINAPI!$A$1:$E$150003,2,FALSE),IF(A414="PMSP",VLOOKUP(B414,PMSP!$A$1:$E$2663,2,FALSE)," ")))))</f>
        <v>Eletroduto corrugado em polietileno de alta densidade, DN= 40 mm, com acessórios</v>
      </c>
      <c r="E414" s="30" t="str">
        <f>IF(A414="-","-",IF(A414="CDHU",VLOOKUP(B414,CDHU!$A$1:$E$4087,3,FALSE),IF(A414="TCPO",VLOOKUP(B414,TCPO!$A$1:$I$11335,4,FALSE),IF(A414="SINAPI",VLOOKUP(B414,SINAPI!$A$1:$E$15000,3,FALSE),IF(A414="PMSP",VLOOKUP(B414,PMSP!$A$1:$E$2663,3,FALSE)," ")))))</f>
        <v>M</v>
      </c>
      <c r="F414" s="32">
        <f>MC!K1036</f>
        <v>50.53</v>
      </c>
      <c r="G414" s="89">
        <f>IF(A414="-","-",IF(A414="CDHU",VLOOKUP(B414,CDHU!$A$1:$E$4087,4,FALSE),IF(A414="TCPO",VLOOKUP(B414,TCPO!$A$1:$I$11335,8,FALSE),IF(A414="SINAPI",VLOOKUP(B414,SINAPI!$A$1:$E$15000,4,FALSE),IF(A414="PMSP",VLOOKUP(B414,PMSP!$A$1:$E$2663,4,FALSE)," ")))))</f>
        <v>7.98</v>
      </c>
      <c r="H414" s="35">
        <f t="shared" ref="H414:H419" si="236">TRUNC(G414*(1+$H$13),2)</f>
        <v>10.47</v>
      </c>
      <c r="I414" s="35">
        <f t="shared" ref="I414:I419" si="237">TRUNC(H414*F414,2)</f>
        <v>529.04</v>
      </c>
      <c r="J414" s="36">
        <f>I414/$I$423</f>
        <v>5.0000000000000001E-4</v>
      </c>
      <c r="K414" s="89">
        <f>IF(A414="-","-",IF(A414="CDHU",VLOOKUP(B414,CDHU!$A$1:$E$4087,5,FALSE),IF(A414="TCPO",VLOOKUP(B414,TCPO!$A$1:$I$11335,9,FALSE),IF(A414="SINAPI",VLOOKUP(B414,SINAPI!$A$1:$E$15000,5,FALSE),IF(A414="PMSP",VLOOKUP(B414,PMSP!$A$1:$E$2663,5,FALSE)," ")))))</f>
        <v>8.1999999999999993</v>
      </c>
      <c r="L414" s="35">
        <f t="shared" ref="L414:L419" si="238">TRUNC(K414*(1+$I$13),2)</f>
        <v>10.23</v>
      </c>
      <c r="M414" s="35">
        <f t="shared" ref="M414:M419" si="239">TRUNC(L414*F414,2)</f>
        <v>516.91999999999996</v>
      </c>
      <c r="N414" s="36">
        <f>M414/$M$423</f>
        <v>5.0000000000000001E-4</v>
      </c>
    </row>
    <row r="415" spans="1:14" ht="33" customHeight="1">
      <c r="A415" s="31" t="s">
        <v>34697</v>
      </c>
      <c r="B415" s="84" t="s">
        <v>4605</v>
      </c>
      <c r="C415" s="30" t="s">
        <v>53029</v>
      </c>
      <c r="D415" s="159" t="str">
        <f>IF(A415="-","-",IF(A415="CDHU",VLOOKUP(B415,CDHU!$A$1:$E$4087,2,FALSE),IF(A415="TCPO",VLOOKUP(B415,TCPO!$A$1:$I$11335,2,FALSE),IF(A415="SINAPI",VLOOKUP(B415,SINAPI!$A$1:$E$150003,2,FALSE),IF(A415="PMSP",VLOOKUP(B415,PMSP!$A$1:$E$2663,2,FALSE)," ")))))</f>
        <v>Cabo de cobre flexível de 10 mm², isolamento 0,6/1kV - isolação HEPR 90°C</v>
      </c>
      <c r="E415" s="30" t="str">
        <f>IF(A415="-","-",IF(A415="CDHU",VLOOKUP(B415,CDHU!$A$1:$E$4087,3,FALSE),IF(A415="TCPO",VLOOKUP(B415,TCPO!$A$1:$I$11335,4,FALSE),IF(A415="SINAPI",VLOOKUP(B415,SINAPI!$A$1:$E$15000,3,FALSE),IF(A415="PMSP",VLOOKUP(B415,PMSP!$A$1:$E$2663,3,FALSE)," ")))))</f>
        <v>M</v>
      </c>
      <c r="F415" s="32">
        <f>MC!K1039</f>
        <v>151.59</v>
      </c>
      <c r="G415" s="89">
        <f>IF(A415="-","-",IF(A415="CDHU",VLOOKUP(B415,CDHU!$A$1:$E$4087,4,FALSE),IF(A415="TCPO",VLOOKUP(B415,TCPO!$A$1:$I$11335,8,FALSE),IF(A415="SINAPI",VLOOKUP(B415,SINAPI!$A$1:$E$15000,4,FALSE),IF(A415="PMSP",VLOOKUP(B415,PMSP!$A$1:$E$2663,4,FALSE)," ")))))</f>
        <v>12.68</v>
      </c>
      <c r="H415" s="35">
        <f t="shared" si="236"/>
        <v>16.64</v>
      </c>
      <c r="I415" s="35">
        <f t="shared" si="237"/>
        <v>2522.4499999999998</v>
      </c>
      <c r="J415" s="36">
        <f>I415/$I$423</f>
        <v>2.2000000000000001E-3</v>
      </c>
      <c r="K415" s="89">
        <f>IF(A415="-","-",IF(A415="CDHU",VLOOKUP(B415,CDHU!$A$1:$E$4087,5,FALSE),IF(A415="TCPO",VLOOKUP(B415,TCPO!$A$1:$I$11335,9,FALSE),IF(A415="SINAPI",VLOOKUP(B415,SINAPI!$A$1:$E$15000,5,FALSE),IF(A415="PMSP",VLOOKUP(B415,PMSP!$A$1:$E$2663,5,FALSE)," ")))))</f>
        <v>13.13</v>
      </c>
      <c r="L415" s="35">
        <f t="shared" si="238"/>
        <v>16.38</v>
      </c>
      <c r="M415" s="35">
        <f t="shared" si="239"/>
        <v>2483.04</v>
      </c>
      <c r="N415" s="36">
        <f>M415/$M$423</f>
        <v>2.2000000000000001E-3</v>
      </c>
    </row>
    <row r="416" spans="1:14" ht="39.75" customHeight="1">
      <c r="A416" s="31" t="s">
        <v>36538</v>
      </c>
      <c r="B416" s="86">
        <v>39261</v>
      </c>
      <c r="C416" s="30" t="s">
        <v>53030</v>
      </c>
      <c r="D416" s="159" t="str">
        <f>IF(A416="-","-",IF(A416="CDHU",VLOOKUP(B416,CDHU!$A$1:$E$4087,2,FALSE),IF(A416="TCPO",VLOOKUP(B416,TCPO!$A$1:$I$11335,2,FALSE),IF(A416="SINAPI",VLOOKUP(B416,SINAPI!$A$1:$E$150003,2,FALSE),IF(A416="PMSP",VLOOKUP(B416,PMSP!$A$1:$E$2663,2,FALSE)," ")))))</f>
        <v>CABO MULTIPOLAR DE COBRE, FLEXIVEL, CLASSE 4 OU 5, ISOLACAO EM HEPR, COBERTURA EM PVC-ST2, ANTICHAMA BWF-B, 0,6/1 KV, 3 CONDUTORES DE 10 MM2</v>
      </c>
      <c r="E416" s="30" t="str">
        <f>IF(A416="-","-",IF(A416="CDHU",VLOOKUP(B416,CDHU!$A$1:$E$4087,3,FALSE),IF(A416="TCPO",VLOOKUP(B416,TCPO!$A$1:$I$11335,4,FALSE),IF(A416="SINAPI",VLOOKUP(B416,SINAPI!$A$1:$E$15000,3,FALSE),IF(A416="PMSP",VLOOKUP(B416,PMSP!$A$1:$E$2663,3,FALSE)," ")))))</f>
        <v>M</v>
      </c>
      <c r="F416" s="32">
        <f>MC!K1042</f>
        <v>12</v>
      </c>
      <c r="G416" s="89">
        <f>IF(A416="-","-",IF(A416="CDHU",VLOOKUP(B416,CDHU!$A$1:$E$4087,4,FALSE),IF(A416="TCPO",VLOOKUP(B416,TCPO!$A$1:$I$11335,8,FALSE),IF(A416="SINAPI",VLOOKUP(B416,SINAPI!$A$1:$E$15000,4,FALSE),IF(A416="PMSP",VLOOKUP(B416,PMSP!$A$1:$E$2663,4,FALSE)," ")))))</f>
        <v>32.78</v>
      </c>
      <c r="H416" s="35">
        <f t="shared" si="236"/>
        <v>43.02</v>
      </c>
      <c r="I416" s="35">
        <f t="shared" si="237"/>
        <v>516.24</v>
      </c>
      <c r="J416" s="36">
        <f t="shared" ref="J416" si="240">I416/$I$423</f>
        <v>4.0000000000000002E-4</v>
      </c>
      <c r="K416" s="89">
        <f>IF(A416="-","-",IF(A416="CDHU",VLOOKUP(B416,CDHU!$A$1:$E$4087,5,FALSE),IF(A416="TCPO",VLOOKUP(B416,TCPO!$A$1:$I$11335,9,FALSE),IF(A416="SINAPI",VLOOKUP(B416,SINAPI!$A$1:$E$15000,5,FALSE),IF(A416="PMSP",VLOOKUP(B416,PMSP!$A$1:$E$2663,5,FALSE)," ")))))</f>
        <v>32.78</v>
      </c>
      <c r="L416" s="35">
        <f t="shared" si="238"/>
        <v>40.9</v>
      </c>
      <c r="M416" s="35">
        <f t="shared" si="239"/>
        <v>490.8</v>
      </c>
      <c r="N416" s="36">
        <f t="shared" ref="N416" si="241">M416/$M$423</f>
        <v>4.0000000000000002E-4</v>
      </c>
    </row>
    <row r="417" spans="1:14" ht="33" customHeight="1">
      <c r="A417" s="31" t="s">
        <v>34697</v>
      </c>
      <c r="B417" s="84" t="s">
        <v>5005</v>
      </c>
      <c r="C417" s="30" t="s">
        <v>53031</v>
      </c>
      <c r="D417" s="159" t="str">
        <f>IF(A417="-","-",IF(A417="CDHU",VLOOKUP(B417,CDHU!$A$1:$E$4087,2,FALSE),IF(A417="TCPO",VLOOKUP(B417,TCPO!$A$1:$I$11335,2,FALSE),IF(A417="SINAPI",VLOOKUP(B417,SINAPI!$A$1:$E$150003,2,FALSE),IF(A417="PMSP",VLOOKUP(B417,PMSP!$A$1:$E$2663,2,FALSE)," ")))))</f>
        <v>Poste telecônico reto em aço SAE 1010/1020 galvanizado a fogo, altura de 4,00 m</v>
      </c>
      <c r="E417" s="30" t="str">
        <f>IF(A417="-","-",IF(A417="CDHU",VLOOKUP(B417,CDHU!$A$1:$E$4087,3,FALSE),IF(A417="TCPO",VLOOKUP(B417,TCPO!$A$1:$I$11335,4,FALSE),IF(A417="SINAPI",VLOOKUP(B417,SINAPI!$A$1:$E$15000,3,FALSE),IF(A417="PMSP",VLOOKUP(B417,PMSP!$A$1:$E$2663,3,FALSE)," ")))))</f>
        <v>UN</v>
      </c>
      <c r="F417" s="32">
        <f>MC!K1045</f>
        <v>2</v>
      </c>
      <c r="G417" s="89">
        <f>IF(A417="-","-",IF(A417="CDHU",VLOOKUP(B417,CDHU!$A$1:$E$4087,4,FALSE),IF(A417="TCPO",VLOOKUP(B417,TCPO!$A$1:$I$11335,8,FALSE),IF(A417="SINAPI",VLOOKUP(B417,SINAPI!$A$1:$E$15000,4,FALSE),IF(A417="PMSP",VLOOKUP(B417,PMSP!$A$1:$E$2663,4,FALSE)," ")))))</f>
        <v>1166.6199999999999</v>
      </c>
      <c r="H417" s="35">
        <f t="shared" si="236"/>
        <v>1531.18</v>
      </c>
      <c r="I417" s="35">
        <f t="shared" si="237"/>
        <v>3062.36</v>
      </c>
      <c r="J417" s="36">
        <f>I417/$I$423</f>
        <v>2.5999999999999999E-3</v>
      </c>
      <c r="K417" s="89">
        <f>IF(A417="-","-",IF(A417="CDHU",VLOOKUP(B417,CDHU!$A$1:$E$4087,5,FALSE),IF(A417="TCPO",VLOOKUP(B417,TCPO!$A$1:$I$11335,9,FALSE),IF(A417="SINAPI",VLOOKUP(B417,SINAPI!$A$1:$E$15000,5,FALSE),IF(A417="PMSP",VLOOKUP(B417,PMSP!$A$1:$E$2663,5,FALSE)," ")))))</f>
        <v>1179.24</v>
      </c>
      <c r="L417" s="35">
        <f t="shared" si="238"/>
        <v>1471.45</v>
      </c>
      <c r="M417" s="35">
        <f t="shared" si="239"/>
        <v>2942.9</v>
      </c>
      <c r="N417" s="36">
        <f>M417/$M$423</f>
        <v>2.5999999999999999E-3</v>
      </c>
    </row>
    <row r="418" spans="1:14" ht="33" customHeight="1">
      <c r="A418" s="31" t="s">
        <v>34697</v>
      </c>
      <c r="B418" s="84" t="s">
        <v>5016</v>
      </c>
      <c r="C418" s="30" t="s">
        <v>53032</v>
      </c>
      <c r="D418" s="159" t="str">
        <f>IF(A418="-","-",IF(A418="CDHU",VLOOKUP(B418,CDHU!$A$1:$E$4087,2,FALSE),IF(A418="TCPO",VLOOKUP(B418,TCPO!$A$1:$I$11335,2,FALSE),IF(A418="SINAPI",VLOOKUP(B418,SINAPI!$A$1:$E$150003,2,FALSE),IF(A418="PMSP",VLOOKUP(B418,PMSP!$A$1:$E$2663,2,FALSE)," ")))))</f>
        <v>Suporte tubular de fixação em poste para 2 luminárias tipo pétala</v>
      </c>
      <c r="E418" s="30" t="str">
        <f>IF(A418="-","-",IF(A418="CDHU",VLOOKUP(B418,CDHU!$A$1:$E$4087,3,FALSE),IF(A418="TCPO",VLOOKUP(B418,TCPO!$A$1:$I$11335,4,FALSE),IF(A418="SINAPI",VLOOKUP(B418,SINAPI!$A$1:$E$15000,3,FALSE),IF(A418="PMSP",VLOOKUP(B418,PMSP!$A$1:$E$2663,3,FALSE)," ")))))</f>
        <v>UN</v>
      </c>
      <c r="F418" s="32">
        <f>MC!K1048</f>
        <v>4</v>
      </c>
      <c r="G418" s="89">
        <f>IF(A418="-","-",IF(A418="CDHU",VLOOKUP(B418,CDHU!$A$1:$E$4087,4,FALSE),IF(A418="TCPO",VLOOKUP(B418,TCPO!$A$1:$I$11335,8,FALSE),IF(A418="SINAPI",VLOOKUP(B418,SINAPI!$A$1:$E$15000,4,FALSE),IF(A418="PMSP",VLOOKUP(B418,PMSP!$A$1:$E$2663,4,FALSE)," ")))))</f>
        <v>107.72</v>
      </c>
      <c r="H418" s="35">
        <f t="shared" si="236"/>
        <v>141.38</v>
      </c>
      <c r="I418" s="35">
        <f t="shared" si="237"/>
        <v>565.52</v>
      </c>
      <c r="J418" s="36">
        <f>I418/$I$423</f>
        <v>5.0000000000000001E-4</v>
      </c>
      <c r="K418" s="89">
        <f>IF(A418="-","-",IF(A418="CDHU",VLOOKUP(B418,CDHU!$A$1:$E$4087,5,FALSE),IF(A418="TCPO",VLOOKUP(B418,TCPO!$A$1:$I$11335,9,FALSE),IF(A418="SINAPI",VLOOKUP(B418,SINAPI!$A$1:$E$15000,5,FALSE),IF(A418="PMSP",VLOOKUP(B418,PMSP!$A$1:$E$2663,5,FALSE)," ")))))</f>
        <v>109.4</v>
      </c>
      <c r="L418" s="35">
        <f t="shared" si="238"/>
        <v>136.5</v>
      </c>
      <c r="M418" s="35">
        <f t="shared" si="239"/>
        <v>546</v>
      </c>
      <c r="N418" s="36">
        <f>M418/$M$423</f>
        <v>5.0000000000000001E-4</v>
      </c>
    </row>
    <row r="419" spans="1:14" ht="33" customHeight="1">
      <c r="A419" s="31" t="s">
        <v>34697</v>
      </c>
      <c r="B419" s="84" t="s">
        <v>5022</v>
      </c>
      <c r="C419" s="30" t="s">
        <v>53033</v>
      </c>
      <c r="D419" s="159" t="str">
        <f>IF(A419="-","-",IF(A419="CDHU",VLOOKUP(B419,CDHU!$A$1:$E$4087,2,FALSE),IF(A419="TCPO",VLOOKUP(B419,TCPO!$A$1:$I$11335,2,FALSE),IF(A419="SINAPI",VLOOKUP(B419,SINAPI!$A$1:$E$150003,2,FALSE),IF(A419="PMSP",VLOOKUP(B419,PMSP!$A$1:$E$2663,2,FALSE)," ")))))</f>
        <v>Luminária pública LED retangular para poste, fluxo luminoso de 6250 a 6674 lm, eficiência mínima 113 lm/W - potência 40 W/59 W</v>
      </c>
      <c r="E419" s="30" t="str">
        <f>IF(A419="-","-",IF(A419="CDHU",VLOOKUP(B419,CDHU!$A$1:$E$4087,3,FALSE),IF(A419="TCPO",VLOOKUP(B419,TCPO!$A$1:$I$11335,4,FALSE),IF(A419="SINAPI",VLOOKUP(B419,SINAPI!$A$1:$E$15000,3,FALSE),IF(A419="PMSP",VLOOKUP(B419,PMSP!$A$1:$E$2663,3,FALSE)," ")))))</f>
        <v>UN</v>
      </c>
      <c r="F419" s="32">
        <f>MC!K1054</f>
        <v>352</v>
      </c>
      <c r="G419" s="89">
        <f>IF(A419="-","-",IF(A419="CDHU",VLOOKUP(B419,CDHU!$A$1:$E$4087,4,FALSE),IF(A419="TCPO",VLOOKUP(B419,TCPO!$A$1:$I$11335,8,FALSE),IF(A419="SINAPI",VLOOKUP(B419,SINAPI!$A$1:$E$15000,4,FALSE),IF(A419="PMSP",VLOOKUP(B419,PMSP!$A$1:$E$2663,4,FALSE)," ")))))</f>
        <v>457.53</v>
      </c>
      <c r="H419" s="35">
        <f t="shared" si="236"/>
        <v>600.5</v>
      </c>
      <c r="I419" s="35">
        <f t="shared" si="237"/>
        <v>211376</v>
      </c>
      <c r="J419" s="36">
        <f>I419/$I$423</f>
        <v>0.1827</v>
      </c>
      <c r="K419" s="89">
        <f>IF(A419="-","-",IF(A419="CDHU",VLOOKUP(B419,CDHU!$A$1:$E$4087,5,FALSE),IF(A419="TCPO",VLOOKUP(B419,TCPO!$A$1:$I$11335,9,FALSE),IF(A419="SINAPI",VLOOKUP(B419,SINAPI!$A$1:$E$15000,5,FALSE),IF(A419="PMSP",VLOOKUP(B419,PMSP!$A$1:$E$2663,5,FALSE)," ")))))</f>
        <v>461.46</v>
      </c>
      <c r="L419" s="35">
        <f t="shared" si="238"/>
        <v>575.79999999999995</v>
      </c>
      <c r="M419" s="35">
        <f t="shared" si="239"/>
        <v>202681.60000000001</v>
      </c>
      <c r="N419" s="36">
        <f>M419/$M$423</f>
        <v>0.18229999999999999</v>
      </c>
    </row>
    <row r="420" spans="1:14" ht="33" customHeight="1">
      <c r="A420" s="31"/>
      <c r="B420" s="86"/>
      <c r="C420" s="37"/>
      <c r="D420" s="66"/>
      <c r="E420" s="297"/>
      <c r="F420" s="38"/>
      <c r="H420" s="85" t="s">
        <v>52930</v>
      </c>
      <c r="I420" s="39">
        <f>SUM(I414:I419)</f>
        <v>218571.61</v>
      </c>
      <c r="J420" s="67">
        <f>SUM(J414:J419)</f>
        <v>0.18890000000000001</v>
      </c>
      <c r="K420" s="88"/>
      <c r="L420" s="85" t="s">
        <v>52930</v>
      </c>
      <c r="M420" s="39">
        <f>SUM(M414:M419)</f>
        <v>209661.26</v>
      </c>
      <c r="N420" s="293">
        <f>SUM(N414:N419)</f>
        <v>0.1885</v>
      </c>
    </row>
    <row r="421" spans="1:14" ht="33" customHeight="1">
      <c r="A421" s="31"/>
      <c r="B421" s="86"/>
      <c r="C421" s="37"/>
      <c r="D421" s="66"/>
      <c r="E421" s="297"/>
      <c r="F421" s="38"/>
      <c r="G421" s="91"/>
      <c r="H421" s="85" t="s">
        <v>52928</v>
      </c>
      <c r="I421" s="39">
        <f>I402+I412+I420</f>
        <v>235934.68</v>
      </c>
      <c r="J421" s="67">
        <f>J402+J412+J420</f>
        <v>0.20399999999999999</v>
      </c>
      <c r="K421" s="91"/>
      <c r="L421" s="85" t="s">
        <v>52928</v>
      </c>
      <c r="M421" s="39">
        <f>M402+M412+M420</f>
        <v>225994.5</v>
      </c>
      <c r="N421" s="293">
        <f>N402+N412+N420</f>
        <v>0.2031</v>
      </c>
    </row>
    <row r="422" spans="1:14" ht="35.1" customHeight="1">
      <c r="K422" s="88"/>
      <c r="L422" s="25"/>
      <c r="M422" s="25"/>
      <c r="N422" s="294"/>
    </row>
    <row r="423" spans="1:14" ht="33" customHeight="1">
      <c r="A423" s="107" t="s">
        <v>37054</v>
      </c>
      <c r="B423" s="42"/>
      <c r="H423" s="44" t="s">
        <v>3</v>
      </c>
      <c r="I423" s="156">
        <f>I35+I61+I132+I171+I232+I293+I360+I396+I421</f>
        <v>1156689.47</v>
      </c>
      <c r="K423" s="88"/>
      <c r="L423" s="44" t="s">
        <v>3</v>
      </c>
      <c r="M423" s="156">
        <f>M35+M61+M132+M171+M232+M293+M360+M396+M421</f>
        <v>1112045.22</v>
      </c>
      <c r="N423" s="294"/>
    </row>
    <row r="424" spans="1:14" ht="22.5" customHeight="1">
      <c r="A424" s="474">
        <f ca="1">NOW()</f>
        <v>46009.6302679398</v>
      </c>
      <c r="B424" s="474"/>
      <c r="I424" s="46"/>
      <c r="L424" s="97"/>
      <c r="M424" s="97"/>
    </row>
    <row r="425" spans="1:14" ht="33" customHeight="1">
      <c r="G425" s="65"/>
      <c r="H425" s="97"/>
      <c r="I425" s="97"/>
    </row>
    <row r="426" spans="1:14" ht="33" customHeight="1">
      <c r="G426" s="65"/>
      <c r="H426" s="97"/>
      <c r="I426" s="97"/>
    </row>
    <row r="427" spans="1:14" ht="33" customHeight="1">
      <c r="G427" s="65"/>
      <c r="H427" s="97"/>
      <c r="I427" s="97"/>
    </row>
    <row r="428" spans="1:14" ht="33" customHeight="1">
      <c r="G428" s="65"/>
      <c r="H428" s="97"/>
      <c r="I428" s="97"/>
    </row>
    <row r="429" spans="1:14" ht="33" customHeight="1">
      <c r="G429" s="65"/>
      <c r="H429" s="97"/>
      <c r="I429" s="97"/>
    </row>
    <row r="430" spans="1:14" ht="33" customHeight="1">
      <c r="A430" s="475" t="s">
        <v>36045</v>
      </c>
      <c r="B430" s="475"/>
      <c r="C430" s="475"/>
      <c r="D430" s="475"/>
      <c r="E430" s="475"/>
      <c r="F430" s="475"/>
      <c r="G430" s="475"/>
      <c r="H430" s="475"/>
      <c r="I430" s="475"/>
      <c r="J430" s="475"/>
      <c r="K430" s="475"/>
      <c r="L430" s="475"/>
      <c r="M430" s="475"/>
      <c r="N430" s="475"/>
    </row>
    <row r="431" spans="1:14" ht="33" customHeight="1">
      <c r="A431" s="475" t="s">
        <v>36537</v>
      </c>
      <c r="B431" s="475"/>
      <c r="C431" s="475"/>
      <c r="D431" s="475"/>
      <c r="E431" s="475"/>
      <c r="F431" s="475"/>
      <c r="G431" s="475"/>
      <c r="H431" s="475"/>
      <c r="I431" s="475"/>
      <c r="J431" s="475"/>
      <c r="K431" s="475"/>
      <c r="L431" s="475"/>
      <c r="M431" s="475"/>
      <c r="N431" s="475"/>
    </row>
    <row r="432" spans="1:14" ht="33" customHeight="1">
      <c r="A432" s="95"/>
      <c r="B432" s="1"/>
      <c r="C432"/>
      <c r="D432" s="154"/>
      <c r="E432" s="95"/>
      <c r="F432" s="24"/>
      <c r="G432" s="105"/>
      <c r="H432" s="97"/>
      <c r="I432" s="97"/>
    </row>
    <row r="433" ht="33" customHeight="1"/>
    <row r="434" ht="33" customHeight="1"/>
    <row r="435" ht="33" customHeight="1"/>
    <row r="436" ht="33" customHeight="1"/>
    <row r="437" ht="33" customHeight="1"/>
    <row r="438" ht="33" customHeight="1"/>
    <row r="439" ht="33" customHeight="1"/>
    <row r="440" ht="33" customHeight="1"/>
    <row r="441" ht="33" customHeight="1"/>
    <row r="442" ht="33" customHeight="1"/>
    <row r="443" ht="33" customHeight="1"/>
    <row r="444" ht="33" customHeight="1"/>
    <row r="445" ht="33" customHeight="1"/>
    <row r="446" ht="33" customHeight="1"/>
    <row r="447" ht="33" customHeight="1"/>
    <row r="448" ht="33" customHeight="1"/>
    <row r="449" ht="33" customHeight="1"/>
    <row r="450" ht="33" customHeight="1"/>
    <row r="451" ht="33" customHeight="1"/>
    <row r="452" ht="33" customHeight="1"/>
    <row r="453" ht="33" customHeight="1"/>
    <row r="454" ht="33" customHeight="1"/>
    <row r="455" ht="33" customHeight="1"/>
    <row r="456" ht="33" customHeight="1"/>
    <row r="457" ht="33" customHeight="1"/>
    <row r="458" ht="33" customHeight="1"/>
    <row r="459" ht="33" customHeight="1"/>
    <row r="460" ht="33" customHeight="1"/>
    <row r="461" ht="33" customHeight="1"/>
    <row r="462" ht="33" customHeight="1"/>
    <row r="463" ht="33" customHeight="1"/>
    <row r="464" ht="33" customHeight="1"/>
    <row r="465" ht="33" customHeight="1"/>
    <row r="466" ht="33" customHeight="1"/>
    <row r="467" ht="33" customHeight="1"/>
    <row r="468" ht="33" customHeight="1"/>
    <row r="469" ht="33" customHeight="1"/>
    <row r="470" ht="33" customHeight="1"/>
    <row r="471" ht="33" customHeight="1"/>
    <row r="472" ht="33" customHeight="1"/>
    <row r="473" ht="33" customHeight="1"/>
    <row r="474" ht="33" customHeight="1"/>
    <row r="475" ht="33" customHeight="1"/>
    <row r="476" ht="33" customHeight="1"/>
    <row r="477" ht="33" customHeight="1"/>
    <row r="478" ht="33" customHeight="1"/>
    <row r="479" ht="33" customHeight="1"/>
    <row r="480" ht="33" customHeight="1"/>
    <row r="481" ht="33" customHeight="1"/>
    <row r="482" ht="33" customHeight="1"/>
    <row r="483" ht="33" customHeight="1"/>
    <row r="484" ht="33" customHeight="1"/>
    <row r="485" ht="33" customHeight="1"/>
    <row r="486" ht="33" customHeight="1"/>
    <row r="487" ht="33" customHeight="1"/>
    <row r="488" ht="33" customHeight="1"/>
    <row r="489" ht="33" customHeight="1"/>
    <row r="490" ht="33" customHeight="1"/>
    <row r="491" ht="33" customHeight="1"/>
    <row r="492" ht="33" customHeight="1"/>
    <row r="493" ht="33" customHeight="1"/>
    <row r="494" ht="33" customHeight="1"/>
    <row r="495" ht="33" customHeight="1"/>
    <row r="496" ht="33" customHeight="1"/>
    <row r="497" ht="33" customHeight="1"/>
    <row r="498" ht="33" customHeight="1"/>
    <row r="499" ht="33" customHeight="1"/>
    <row r="500" ht="33" customHeight="1"/>
    <row r="501" ht="33" customHeight="1"/>
    <row r="502" ht="33" customHeight="1"/>
    <row r="503" ht="33" customHeight="1"/>
    <row r="504" ht="33" customHeight="1"/>
    <row r="505" ht="33" customHeight="1"/>
    <row r="506" ht="33" customHeight="1"/>
    <row r="507" ht="33" customHeight="1"/>
    <row r="508" ht="33" customHeight="1"/>
    <row r="509" ht="33" customHeight="1"/>
    <row r="510" ht="33" customHeight="1"/>
    <row r="511" ht="33" customHeight="1"/>
    <row r="512" ht="33" customHeight="1"/>
    <row r="513" spans="12:13" ht="33" customHeight="1"/>
    <row r="514" spans="12:13" ht="33" customHeight="1"/>
    <row r="515" spans="12:13" ht="33" customHeight="1"/>
    <row r="516" spans="12:13" ht="33" customHeight="1"/>
    <row r="517" spans="12:13" ht="33" customHeight="1"/>
    <row r="518" spans="12:13" ht="33" customHeight="1">
      <c r="L518" s="50"/>
      <c r="M518" s="50"/>
    </row>
  </sheetData>
  <mergeCells count="10">
    <mergeCell ref="A424:B424"/>
    <mergeCell ref="A430:N430"/>
    <mergeCell ref="A431:N431"/>
    <mergeCell ref="A4:N4"/>
    <mergeCell ref="A5:N5"/>
    <mergeCell ref="A11:N11"/>
    <mergeCell ref="C14:J14"/>
    <mergeCell ref="A15:N15"/>
    <mergeCell ref="G16:J16"/>
    <mergeCell ref="K16:N16"/>
  </mergeCells>
  <conditionalFormatting sqref="B18 B23 B241">
    <cfRule type="expression" dxfId="463" priority="461" stopIfTrue="1">
      <formula>#REF!&lt;6</formula>
    </cfRule>
  </conditionalFormatting>
  <conditionalFormatting sqref="B19 B184:B195 B263">
    <cfRule type="expression" dxfId="462" priority="460" stopIfTrue="1">
      <formula>#REF!&lt;6</formula>
    </cfRule>
  </conditionalFormatting>
  <conditionalFormatting sqref="B25 B76:B77 B27">
    <cfRule type="expression" dxfId="461" priority="459" stopIfTrue="1">
      <formula>#REF!&lt;6</formula>
    </cfRule>
  </conditionalFormatting>
  <conditionalFormatting sqref="B25 B99:B110 B27 B300">
    <cfRule type="expression" dxfId="460" priority="458" stopIfTrue="1">
      <formula>#REF!&lt;6</formula>
    </cfRule>
  </conditionalFormatting>
  <conditionalFormatting sqref="B33">
    <cfRule type="expression" dxfId="459" priority="454" stopIfTrue="1">
      <formula>#REF!&lt;6</formula>
    </cfRule>
  </conditionalFormatting>
  <conditionalFormatting sqref="B33">
    <cfRule type="expression" dxfId="458" priority="453" stopIfTrue="1">
      <formula>#REF!&lt;6</formula>
    </cfRule>
  </conditionalFormatting>
  <conditionalFormatting sqref="B28">
    <cfRule type="expression" dxfId="457" priority="456" stopIfTrue="1">
      <formula>#REF!&lt;6</formula>
    </cfRule>
  </conditionalFormatting>
  <conditionalFormatting sqref="B28">
    <cfRule type="expression" dxfId="456" priority="455" stopIfTrue="1">
      <formula>#REF!&lt;6</formula>
    </cfRule>
  </conditionalFormatting>
  <conditionalFormatting sqref="B30">
    <cfRule type="expression" dxfId="455" priority="449" stopIfTrue="1">
      <formula>#REF!&lt;6</formula>
    </cfRule>
  </conditionalFormatting>
  <conditionalFormatting sqref="B34">
    <cfRule type="expression" dxfId="454" priority="448" stopIfTrue="1">
      <formula>#REF!&lt;6</formula>
    </cfRule>
  </conditionalFormatting>
  <conditionalFormatting sqref="B32">
    <cfRule type="expression" dxfId="453" priority="452" stopIfTrue="1">
      <formula>#REF!&lt;6</formula>
    </cfRule>
  </conditionalFormatting>
  <conditionalFormatting sqref="B37">
    <cfRule type="expression" dxfId="452" priority="445" stopIfTrue="1">
      <formula>#REF!&lt;6</formula>
    </cfRule>
  </conditionalFormatting>
  <conditionalFormatting sqref="B64">
    <cfRule type="expression" dxfId="451" priority="437" stopIfTrue="1">
      <formula>#REF!&lt;6</formula>
    </cfRule>
  </conditionalFormatting>
  <conditionalFormatting sqref="B22">
    <cfRule type="expression" dxfId="450" priority="450" stopIfTrue="1">
      <formula>#REF!&lt;6</formula>
    </cfRule>
  </conditionalFormatting>
  <conditionalFormatting sqref="B35">
    <cfRule type="expression" dxfId="449" priority="447" stopIfTrue="1">
      <formula>#REF!&lt;6</formula>
    </cfRule>
  </conditionalFormatting>
  <conditionalFormatting sqref="B31">
    <cfRule type="expression" dxfId="448" priority="457" stopIfTrue="1">
      <formula>#REF!&lt;6</formula>
    </cfRule>
  </conditionalFormatting>
  <conditionalFormatting sqref="B40">
    <cfRule type="expression" dxfId="447" priority="443" stopIfTrue="1">
      <formula>#REF!&lt;6</formula>
    </cfRule>
  </conditionalFormatting>
  <conditionalFormatting sqref="B91:B94">
    <cfRule type="expression" dxfId="446" priority="426" stopIfTrue="1">
      <formula>#REF!&lt;6</formula>
    </cfRule>
  </conditionalFormatting>
  <conditionalFormatting sqref="B91:B94">
    <cfRule type="expression" dxfId="445" priority="427" stopIfTrue="1">
      <formula>#REF!&lt;6</formula>
    </cfRule>
  </conditionalFormatting>
  <conditionalFormatting sqref="B85">
    <cfRule type="expression" dxfId="444" priority="428" stopIfTrue="1">
      <formula>#REF!&lt;6</formula>
    </cfRule>
  </conditionalFormatting>
  <conditionalFormatting sqref="B66">
    <cfRule type="expression" dxfId="443" priority="435" stopIfTrue="1">
      <formula>#REF!&lt;6</formula>
    </cfRule>
  </conditionalFormatting>
  <conditionalFormatting sqref="B32">
    <cfRule type="expression" dxfId="442" priority="451" stopIfTrue="1">
      <formula>#REF!&lt;6</formula>
    </cfRule>
  </conditionalFormatting>
  <conditionalFormatting sqref="B57">
    <cfRule type="expression" dxfId="441" priority="442" stopIfTrue="1">
      <formula>#REF!&lt;6</formula>
    </cfRule>
  </conditionalFormatting>
  <conditionalFormatting sqref="B64">
    <cfRule type="expression" dxfId="440" priority="436" stopIfTrue="1">
      <formula>#REF!&lt;6</formula>
    </cfRule>
  </conditionalFormatting>
  <conditionalFormatting sqref="B82">
    <cfRule type="expression" dxfId="439" priority="424" stopIfTrue="1">
      <formula>#REF!&lt;6</formula>
    </cfRule>
  </conditionalFormatting>
  <conditionalFormatting sqref="B66">
    <cfRule type="expression" dxfId="438" priority="434" stopIfTrue="1">
      <formula>#REF!&lt;6</formula>
    </cfRule>
  </conditionalFormatting>
  <conditionalFormatting sqref="B67">
    <cfRule type="expression" dxfId="437" priority="433" stopIfTrue="1">
      <formula>#REF!&lt;6</formula>
    </cfRule>
  </conditionalFormatting>
  <conditionalFormatting sqref="B36 B41">
    <cfRule type="expression" dxfId="436" priority="446" stopIfTrue="1">
      <formula>#REF!&lt;6</formula>
    </cfRule>
  </conditionalFormatting>
  <conditionalFormatting sqref="B60">
    <cfRule type="expression" dxfId="435" priority="441" stopIfTrue="1">
      <formula>#REF!&lt;6</formula>
    </cfRule>
  </conditionalFormatting>
  <conditionalFormatting sqref="B67">
    <cfRule type="expression" dxfId="434" priority="432" stopIfTrue="1">
      <formula>#REF!&lt;6</formula>
    </cfRule>
  </conditionalFormatting>
  <conditionalFormatting sqref="B83">
    <cfRule type="expression" dxfId="433" priority="422" stopIfTrue="1">
      <formula>#REF!&lt;6</formula>
    </cfRule>
  </conditionalFormatting>
  <conditionalFormatting sqref="B83">
    <cfRule type="expression" dxfId="432" priority="423" stopIfTrue="1">
      <formula>#REF!&lt;6</formula>
    </cfRule>
  </conditionalFormatting>
  <conditionalFormatting sqref="B61">
    <cfRule type="expression" dxfId="431" priority="440" stopIfTrue="1">
      <formula>#REF!&lt;6</formula>
    </cfRule>
  </conditionalFormatting>
  <conditionalFormatting sqref="B85">
    <cfRule type="expression" dxfId="430" priority="429" stopIfTrue="1">
      <formula>#REF!&lt;6</formula>
    </cfRule>
  </conditionalFormatting>
  <conditionalFormatting sqref="B90">
    <cfRule type="expression" dxfId="429" priority="438" stopIfTrue="1">
      <formula>#REF!&lt;6</formula>
    </cfRule>
  </conditionalFormatting>
  <conditionalFormatting sqref="B82">
    <cfRule type="expression" dxfId="428" priority="425" stopIfTrue="1">
      <formula>#REF!&lt;6</formula>
    </cfRule>
  </conditionalFormatting>
  <conditionalFormatting sqref="B84">
    <cfRule type="expression" dxfId="427" priority="431" stopIfTrue="1">
      <formula>#REF!&lt;6</formula>
    </cfRule>
  </conditionalFormatting>
  <conditionalFormatting sqref="B86">
    <cfRule type="expression" dxfId="426" priority="417" stopIfTrue="1">
      <formula>#REF!&lt;6</formula>
    </cfRule>
  </conditionalFormatting>
  <conditionalFormatting sqref="B88">
    <cfRule type="expression" dxfId="425" priority="420" stopIfTrue="1">
      <formula>#REF!&lt;6</formula>
    </cfRule>
  </conditionalFormatting>
  <conditionalFormatting sqref="B58">
    <cfRule type="expression" dxfId="424" priority="444" stopIfTrue="1">
      <formula>#REF!&lt;6</formula>
    </cfRule>
  </conditionalFormatting>
  <conditionalFormatting sqref="B87">
    <cfRule type="expression" dxfId="423" priority="419" stopIfTrue="1">
      <formula>#REF!&lt;6</formula>
    </cfRule>
  </conditionalFormatting>
  <conditionalFormatting sqref="B88">
    <cfRule type="expression" dxfId="422" priority="421" stopIfTrue="1">
      <formula>#REF!&lt;6</formula>
    </cfRule>
  </conditionalFormatting>
  <conditionalFormatting sqref="B84">
    <cfRule type="expression" dxfId="421" priority="430" stopIfTrue="1">
      <formula>#REF!&lt;6</formula>
    </cfRule>
  </conditionalFormatting>
  <conditionalFormatting sqref="B86">
    <cfRule type="expression" dxfId="420" priority="416" stopIfTrue="1">
      <formula>#REF!&lt;6</formula>
    </cfRule>
  </conditionalFormatting>
  <conditionalFormatting sqref="B87">
    <cfRule type="expression" dxfId="419" priority="418" stopIfTrue="1">
      <formula>#REF!&lt;6</formula>
    </cfRule>
  </conditionalFormatting>
  <conditionalFormatting sqref="B65">
    <cfRule type="expression" dxfId="418" priority="413" stopIfTrue="1">
      <formula>#REF!&lt;6</formula>
    </cfRule>
  </conditionalFormatting>
  <conditionalFormatting sqref="B65">
    <cfRule type="expression" dxfId="417" priority="412" stopIfTrue="1">
      <formula>#REF!&lt;6</formula>
    </cfRule>
  </conditionalFormatting>
  <conditionalFormatting sqref="B62:B63 B80">
    <cfRule type="expression" dxfId="416" priority="439" stopIfTrue="1">
      <formula>#REF!&lt;6</formula>
    </cfRule>
  </conditionalFormatting>
  <conditionalFormatting sqref="B81">
    <cfRule type="expression" dxfId="415" priority="415" stopIfTrue="1">
      <formula>#REF!&lt;6</formula>
    </cfRule>
  </conditionalFormatting>
  <conditionalFormatting sqref="B81">
    <cfRule type="expression" dxfId="414" priority="414" stopIfTrue="1">
      <formula>#REF!&lt;6</formula>
    </cfRule>
  </conditionalFormatting>
  <conditionalFormatting sqref="B152">
    <cfRule type="expression" dxfId="413" priority="407" stopIfTrue="1">
      <formula>#REF!&lt;6</formula>
    </cfRule>
  </conditionalFormatting>
  <conditionalFormatting sqref="B71">
    <cfRule type="expression" dxfId="412" priority="411" stopIfTrue="1">
      <formula>#REF!&lt;6</formula>
    </cfRule>
  </conditionalFormatting>
  <conditionalFormatting sqref="B144">
    <cfRule type="expression" dxfId="411" priority="398" stopIfTrue="1">
      <formula>#REF!&lt;6</formula>
    </cfRule>
  </conditionalFormatting>
  <conditionalFormatting sqref="B96">
    <cfRule type="expression" dxfId="410" priority="409" stopIfTrue="1">
      <formula>#REF!&lt;6</formula>
    </cfRule>
  </conditionalFormatting>
  <conditionalFormatting sqref="B89">
    <cfRule type="expression" dxfId="409" priority="410" stopIfTrue="1">
      <formula>#REF!&lt;6</formula>
    </cfRule>
  </conditionalFormatting>
  <conditionalFormatting sqref="B145">
    <cfRule type="expression" dxfId="408" priority="395" stopIfTrue="1">
      <formula>#REF!&lt;6</formula>
    </cfRule>
  </conditionalFormatting>
  <conditionalFormatting sqref="B147">
    <cfRule type="expression" dxfId="407" priority="402" stopIfTrue="1">
      <formula>#REF!&lt;6</formula>
    </cfRule>
  </conditionalFormatting>
  <conditionalFormatting sqref="B147">
    <cfRule type="expression" dxfId="406" priority="401" stopIfTrue="1">
      <formula>#REF!&lt;6</formula>
    </cfRule>
  </conditionalFormatting>
  <conditionalFormatting sqref="B145">
    <cfRule type="expression" dxfId="405" priority="396" stopIfTrue="1">
      <formula>#REF!&lt;6</formula>
    </cfRule>
  </conditionalFormatting>
  <conditionalFormatting sqref="B137">
    <cfRule type="expression" dxfId="404" priority="405" stopIfTrue="1">
      <formula>#REF!&lt;6</formula>
    </cfRule>
  </conditionalFormatting>
  <conditionalFormatting sqref="B150">
    <cfRule type="expression" dxfId="403" priority="394" stopIfTrue="1">
      <formula>#REF!&lt;6</formula>
    </cfRule>
  </conditionalFormatting>
  <conditionalFormatting sqref="B137">
    <cfRule type="expression" dxfId="402" priority="406" stopIfTrue="1">
      <formula>#REF!&lt;6</formula>
    </cfRule>
  </conditionalFormatting>
  <conditionalFormatting sqref="B144">
    <cfRule type="expression" dxfId="401" priority="397" stopIfTrue="1">
      <formula>#REF!&lt;6</formula>
    </cfRule>
  </conditionalFormatting>
  <conditionalFormatting sqref="B150">
    <cfRule type="expression" dxfId="400" priority="393" stopIfTrue="1">
      <formula>#REF!&lt;6</formula>
    </cfRule>
  </conditionalFormatting>
  <conditionalFormatting sqref="B133:B134 B142 B159">
    <cfRule type="expression" dxfId="399" priority="408" stopIfTrue="1">
      <formula>#REF!&lt;6</formula>
    </cfRule>
  </conditionalFormatting>
  <conditionalFormatting sqref="B149">
    <cfRule type="expression" dxfId="398" priority="392" stopIfTrue="1">
      <formula>#REF!&lt;6</formula>
    </cfRule>
  </conditionalFormatting>
  <conditionalFormatting sqref="B149">
    <cfRule type="expression" dxfId="397" priority="391" stopIfTrue="1">
      <formula>#REF!&lt;6</formula>
    </cfRule>
  </conditionalFormatting>
  <conditionalFormatting sqref="B146">
    <cfRule type="expression" dxfId="396" priority="404" stopIfTrue="1">
      <formula>#REF!&lt;6</formula>
    </cfRule>
  </conditionalFormatting>
  <conditionalFormatting sqref="B146">
    <cfRule type="expression" dxfId="395" priority="403" stopIfTrue="1">
      <formula>#REF!&lt;6</formula>
    </cfRule>
  </conditionalFormatting>
  <conditionalFormatting sqref="B153:B156">
    <cfRule type="expression" dxfId="394" priority="400" stopIfTrue="1">
      <formula>#REF!&lt;6</formula>
    </cfRule>
  </conditionalFormatting>
  <conditionalFormatting sqref="B168">
    <cfRule type="expression" dxfId="393" priority="385" stopIfTrue="1">
      <formula>#REF!&lt;6</formula>
    </cfRule>
  </conditionalFormatting>
  <conditionalFormatting sqref="B153:B156">
    <cfRule type="expression" dxfId="392" priority="399" stopIfTrue="1">
      <formula>#REF!&lt;6</formula>
    </cfRule>
  </conditionalFormatting>
  <conditionalFormatting sqref="B170">
    <cfRule type="expression" dxfId="391" priority="375" stopIfTrue="1">
      <formula>#REF!&lt;6</formula>
    </cfRule>
  </conditionalFormatting>
  <conditionalFormatting sqref="B148">
    <cfRule type="expression" dxfId="390" priority="390" stopIfTrue="1">
      <formula>#REF!&lt;6</formula>
    </cfRule>
  </conditionalFormatting>
  <conditionalFormatting sqref="B168">
    <cfRule type="expression" dxfId="389" priority="384" stopIfTrue="1">
      <formula>#REF!&lt;6</formula>
    </cfRule>
  </conditionalFormatting>
  <conditionalFormatting sqref="B169">
    <cfRule type="expression" dxfId="388" priority="383" stopIfTrue="1">
      <formula>#REF!&lt;6</formula>
    </cfRule>
  </conditionalFormatting>
  <conditionalFormatting sqref="B169">
    <cfRule type="expression" dxfId="387" priority="382" stopIfTrue="1">
      <formula>#REF!&lt;6</formula>
    </cfRule>
  </conditionalFormatting>
  <conditionalFormatting sqref="B148">
    <cfRule type="expression" dxfId="386" priority="389" stopIfTrue="1">
      <formula>#REF!&lt;6</formula>
    </cfRule>
  </conditionalFormatting>
  <conditionalFormatting sqref="B143">
    <cfRule type="expression" dxfId="385" priority="387" stopIfTrue="1">
      <formula>#REF!&lt;6</formula>
    </cfRule>
  </conditionalFormatting>
  <conditionalFormatting sqref="B143">
    <cfRule type="expression" dxfId="384" priority="388" stopIfTrue="1">
      <formula>#REF!&lt;6</formula>
    </cfRule>
  </conditionalFormatting>
  <conditionalFormatting sqref="B135">
    <cfRule type="expression" dxfId="383" priority="381" stopIfTrue="1">
      <formula>#REF!&lt;6</formula>
    </cfRule>
  </conditionalFormatting>
  <conditionalFormatting sqref="B135">
    <cfRule type="expression" dxfId="382" priority="380" stopIfTrue="1">
      <formula>#REF!&lt;6</formula>
    </cfRule>
  </conditionalFormatting>
  <conditionalFormatting sqref="B167">
    <cfRule type="expression" dxfId="381" priority="386" stopIfTrue="1">
      <formula>#REF!&lt;6</formula>
    </cfRule>
  </conditionalFormatting>
  <conditionalFormatting sqref="B171">
    <cfRule type="expression" dxfId="380" priority="374" stopIfTrue="1">
      <formula>#REF!&lt;6</formula>
    </cfRule>
  </conditionalFormatting>
  <conditionalFormatting sqref="B151">
    <cfRule type="expression" dxfId="379" priority="378" stopIfTrue="1">
      <formula>#REF!&lt;6</formula>
    </cfRule>
  </conditionalFormatting>
  <conditionalFormatting sqref="B158">
    <cfRule type="expression" dxfId="378" priority="377" stopIfTrue="1">
      <formula>#REF!&lt;6</formula>
    </cfRule>
  </conditionalFormatting>
  <conditionalFormatting sqref="B166">
    <cfRule type="expression" dxfId="377" priority="376" stopIfTrue="1">
      <formula>#REF!&lt;6</formula>
    </cfRule>
  </conditionalFormatting>
  <conditionalFormatting sqref="B203">
    <cfRule type="expression" dxfId="376" priority="368" stopIfTrue="1">
      <formula>#REF!&lt;6</formula>
    </cfRule>
  </conditionalFormatting>
  <conditionalFormatting sqref="B202">
    <cfRule type="expression" dxfId="375" priority="371" stopIfTrue="1">
      <formula>#REF!&lt;6</formula>
    </cfRule>
  </conditionalFormatting>
  <conditionalFormatting sqref="B209:B212">
    <cfRule type="expression" dxfId="374" priority="367" stopIfTrue="1">
      <formula>#REF!&lt;6</formula>
    </cfRule>
  </conditionalFormatting>
  <conditionalFormatting sqref="B202">
    <cfRule type="expression" dxfId="373" priority="370" stopIfTrue="1">
      <formula>#REF!&lt;6</formula>
    </cfRule>
  </conditionalFormatting>
  <conditionalFormatting sqref="B141">
    <cfRule type="expression" dxfId="372" priority="379" stopIfTrue="1">
      <formula>#REF!&lt;6</formula>
    </cfRule>
  </conditionalFormatting>
  <conditionalFormatting sqref="B172 B198 B219">
    <cfRule type="expression" dxfId="371" priority="373" stopIfTrue="1">
      <formula>#REF!&lt;6</formula>
    </cfRule>
  </conditionalFormatting>
  <conditionalFormatting sqref="B208">
    <cfRule type="expression" dxfId="370" priority="372" stopIfTrue="1">
      <formula>#REF!&lt;6</formula>
    </cfRule>
  </conditionalFormatting>
  <conditionalFormatting sqref="B201">
    <cfRule type="expression" dxfId="369" priority="363" stopIfTrue="1">
      <formula>#REF!&lt;6</formula>
    </cfRule>
  </conditionalFormatting>
  <conditionalFormatting sqref="B201">
    <cfRule type="expression" dxfId="368" priority="362" stopIfTrue="1">
      <formula>#REF!&lt;6</formula>
    </cfRule>
  </conditionalFormatting>
  <conditionalFormatting sqref="B209:B212">
    <cfRule type="expression" dxfId="367" priority="366" stopIfTrue="1">
      <formula>#REF!&lt;6</formula>
    </cfRule>
  </conditionalFormatting>
  <conditionalFormatting sqref="B203">
    <cfRule type="expression" dxfId="366" priority="369" stopIfTrue="1">
      <formula>#REF!&lt;6</formula>
    </cfRule>
  </conditionalFormatting>
  <conditionalFormatting sqref="B200">
    <cfRule type="expression" dxfId="365" priority="365" stopIfTrue="1">
      <formula>#REF!&lt;6</formula>
    </cfRule>
  </conditionalFormatting>
  <conditionalFormatting sqref="B200">
    <cfRule type="expression" dxfId="364" priority="364" stopIfTrue="1">
      <formula>#REF!&lt;6</formula>
    </cfRule>
  </conditionalFormatting>
  <conditionalFormatting sqref="B206">
    <cfRule type="expression" dxfId="363" priority="361" stopIfTrue="1">
      <formula>#REF!&lt;6</formula>
    </cfRule>
  </conditionalFormatting>
  <conditionalFormatting sqref="B206">
    <cfRule type="expression" dxfId="362" priority="360" stopIfTrue="1">
      <formula>#REF!&lt;6</formula>
    </cfRule>
  </conditionalFormatting>
  <conditionalFormatting sqref="B205">
    <cfRule type="expression" dxfId="361" priority="359" stopIfTrue="1">
      <formula>#REF!&lt;6</formula>
    </cfRule>
  </conditionalFormatting>
  <conditionalFormatting sqref="B205">
    <cfRule type="expression" dxfId="360" priority="358" stopIfTrue="1">
      <formula>#REF!&lt;6</formula>
    </cfRule>
  </conditionalFormatting>
  <conditionalFormatting sqref="B204">
    <cfRule type="expression" dxfId="359" priority="357" stopIfTrue="1">
      <formula>#REF!&lt;6</formula>
    </cfRule>
  </conditionalFormatting>
  <conditionalFormatting sqref="B204">
    <cfRule type="expression" dxfId="358" priority="356" stopIfTrue="1">
      <formula>#REF!&lt;6</formula>
    </cfRule>
  </conditionalFormatting>
  <conditionalFormatting sqref="B207">
    <cfRule type="expression" dxfId="357" priority="350" stopIfTrue="1">
      <formula>#REF!&lt;6</formula>
    </cfRule>
  </conditionalFormatting>
  <conditionalFormatting sqref="B199">
    <cfRule type="expression" dxfId="356" priority="355" stopIfTrue="1">
      <formula>#REF!&lt;6</formula>
    </cfRule>
  </conditionalFormatting>
  <conditionalFormatting sqref="B199">
    <cfRule type="expression" dxfId="355" priority="354" stopIfTrue="1">
      <formula>#REF!&lt;6</formula>
    </cfRule>
  </conditionalFormatting>
  <conditionalFormatting sqref="B226">
    <cfRule type="expression" dxfId="354" priority="348" stopIfTrue="1">
      <formula>#REF!&lt;6</formula>
    </cfRule>
  </conditionalFormatting>
  <conditionalFormatting sqref="B214">
    <cfRule type="expression" dxfId="353" priority="349" stopIfTrue="1">
      <formula>#REF!&lt;6</formula>
    </cfRule>
  </conditionalFormatting>
  <conditionalFormatting sqref="B227">
    <cfRule type="expression" dxfId="352" priority="353" stopIfTrue="1">
      <formula>#REF!&lt;6</formula>
    </cfRule>
  </conditionalFormatting>
  <conditionalFormatting sqref="B228">
    <cfRule type="expression" dxfId="351" priority="352" stopIfTrue="1">
      <formula>#REF!&lt;6</formula>
    </cfRule>
  </conditionalFormatting>
  <conditionalFormatting sqref="B228">
    <cfRule type="expression" dxfId="350" priority="351" stopIfTrue="1">
      <formula>#REF!&lt;6</formula>
    </cfRule>
  </conditionalFormatting>
  <conditionalFormatting sqref="B231">
    <cfRule type="expression" dxfId="349" priority="347" stopIfTrue="1">
      <formula>#REF!&lt;6</formula>
    </cfRule>
  </conditionalFormatting>
  <conditionalFormatting sqref="B251">
    <cfRule type="expression" dxfId="348" priority="344" stopIfTrue="1">
      <formula>#REF!&lt;6</formula>
    </cfRule>
  </conditionalFormatting>
  <conditionalFormatting sqref="B232">
    <cfRule type="expression" dxfId="347" priority="346" stopIfTrue="1">
      <formula>#REF!&lt;6</formula>
    </cfRule>
  </conditionalFormatting>
  <conditionalFormatting sqref="B245">
    <cfRule type="expression" dxfId="346" priority="343" stopIfTrue="1">
      <formula>#REF!&lt;6</formula>
    </cfRule>
  </conditionalFormatting>
  <conditionalFormatting sqref="B245">
    <cfRule type="expression" dxfId="345" priority="342" stopIfTrue="1">
      <formula>#REF!&lt;6</formula>
    </cfRule>
  </conditionalFormatting>
  <conditionalFormatting sqref="B246">
    <cfRule type="expression" dxfId="344" priority="341" stopIfTrue="1">
      <formula>#REF!&lt;6</formula>
    </cfRule>
  </conditionalFormatting>
  <conditionalFormatting sqref="B252:B255">
    <cfRule type="expression" dxfId="343" priority="339" stopIfTrue="1">
      <formula>#REF!&lt;6</formula>
    </cfRule>
  </conditionalFormatting>
  <conditionalFormatting sqref="B233 B280">
    <cfRule type="expression" dxfId="342" priority="345" stopIfTrue="1">
      <formula>#REF!&lt;6</formula>
    </cfRule>
  </conditionalFormatting>
  <conditionalFormatting sqref="B246">
    <cfRule type="expression" dxfId="341" priority="340" stopIfTrue="1">
      <formula>#REF!&lt;6</formula>
    </cfRule>
  </conditionalFormatting>
  <conditionalFormatting sqref="B252:B255">
    <cfRule type="expression" dxfId="340" priority="338" stopIfTrue="1">
      <formula>#REF!&lt;6</formula>
    </cfRule>
  </conditionalFormatting>
  <conditionalFormatting sqref="B244">
    <cfRule type="expression" dxfId="339" priority="334" stopIfTrue="1">
      <formula>#REF!&lt;6</formula>
    </cfRule>
  </conditionalFormatting>
  <conditionalFormatting sqref="B249">
    <cfRule type="expression" dxfId="338" priority="333" stopIfTrue="1">
      <formula>#REF!&lt;6</formula>
    </cfRule>
  </conditionalFormatting>
  <conditionalFormatting sqref="B249">
    <cfRule type="expression" dxfId="337" priority="332" stopIfTrue="1">
      <formula>#REF!&lt;6</formula>
    </cfRule>
  </conditionalFormatting>
  <conditionalFormatting sqref="B248">
    <cfRule type="expression" dxfId="336" priority="331" stopIfTrue="1">
      <formula>#REF!&lt;6</formula>
    </cfRule>
  </conditionalFormatting>
  <conditionalFormatting sqref="B243">
    <cfRule type="expression" dxfId="335" priority="337" stopIfTrue="1">
      <formula>#REF!&lt;6</formula>
    </cfRule>
  </conditionalFormatting>
  <conditionalFormatting sqref="B243">
    <cfRule type="expression" dxfId="334" priority="336" stopIfTrue="1">
      <formula>#REF!&lt;6</formula>
    </cfRule>
  </conditionalFormatting>
  <conditionalFormatting sqref="B244">
    <cfRule type="expression" dxfId="333" priority="335" stopIfTrue="1">
      <formula>#REF!&lt;6</formula>
    </cfRule>
  </conditionalFormatting>
  <conditionalFormatting sqref="B247">
    <cfRule type="expression" dxfId="332" priority="329" stopIfTrue="1">
      <formula>#REF!&lt;6</formula>
    </cfRule>
  </conditionalFormatting>
  <conditionalFormatting sqref="B248">
    <cfRule type="expression" dxfId="331" priority="330" stopIfTrue="1">
      <formula>#REF!&lt;6</formula>
    </cfRule>
  </conditionalFormatting>
  <conditionalFormatting sqref="B247">
    <cfRule type="expression" dxfId="330" priority="328" stopIfTrue="1">
      <formula>#REF!&lt;6</formula>
    </cfRule>
  </conditionalFormatting>
  <conditionalFormatting sqref="B242">
    <cfRule type="expression" dxfId="329" priority="327" stopIfTrue="1">
      <formula>#REF!&lt;6</formula>
    </cfRule>
  </conditionalFormatting>
  <conditionalFormatting sqref="B242">
    <cfRule type="expression" dxfId="328" priority="326" stopIfTrue="1">
      <formula>#REF!&lt;6</formula>
    </cfRule>
  </conditionalFormatting>
  <conditionalFormatting sqref="B290">
    <cfRule type="expression" dxfId="327" priority="320" stopIfTrue="1">
      <formula>#REF!&lt;6</formula>
    </cfRule>
  </conditionalFormatting>
  <conditionalFormatting sqref="B288">
    <cfRule type="expression" dxfId="326" priority="325" stopIfTrue="1">
      <formula>#REF!&lt;6</formula>
    </cfRule>
  </conditionalFormatting>
  <conditionalFormatting sqref="B289">
    <cfRule type="expression" dxfId="325" priority="324" stopIfTrue="1">
      <formula>#REF!&lt;6</formula>
    </cfRule>
  </conditionalFormatting>
  <conditionalFormatting sqref="B289">
    <cfRule type="expression" dxfId="324" priority="323" stopIfTrue="1">
      <formula>#REF!&lt;6</formula>
    </cfRule>
  </conditionalFormatting>
  <conditionalFormatting sqref="B291">
    <cfRule type="expression" dxfId="323" priority="322" stopIfTrue="1">
      <formula>#REF!&lt;6</formula>
    </cfRule>
  </conditionalFormatting>
  <conditionalFormatting sqref="B291">
    <cfRule type="expression" dxfId="322" priority="321" stopIfTrue="1">
      <formula>#REF!&lt;6</formula>
    </cfRule>
  </conditionalFormatting>
  <conditionalFormatting sqref="B290">
    <cfRule type="expression" dxfId="321" priority="319" stopIfTrue="1">
      <formula>#REF!&lt;6</formula>
    </cfRule>
  </conditionalFormatting>
  <conditionalFormatting sqref="B257">
    <cfRule type="expression" dxfId="320" priority="317" stopIfTrue="1">
      <formula>#REF!&lt;6</formula>
    </cfRule>
  </conditionalFormatting>
  <conditionalFormatting sqref="B287">
    <cfRule type="expression" dxfId="319" priority="316" stopIfTrue="1">
      <formula>#REF!&lt;6</formula>
    </cfRule>
  </conditionalFormatting>
  <conditionalFormatting sqref="B308">
    <cfRule type="expression" dxfId="318" priority="311" stopIfTrue="1">
      <formula>#REF!&lt;6</formula>
    </cfRule>
  </conditionalFormatting>
  <conditionalFormatting sqref="B308">
    <cfRule type="expression" dxfId="317" priority="310" stopIfTrue="1">
      <formula>#REF!&lt;6</formula>
    </cfRule>
  </conditionalFormatting>
  <conditionalFormatting sqref="B293">
    <cfRule type="expression" dxfId="316" priority="314" stopIfTrue="1">
      <formula>#REF!&lt;6</formula>
    </cfRule>
  </conditionalFormatting>
  <conditionalFormatting sqref="B250">
    <cfRule type="expression" dxfId="315" priority="318" stopIfTrue="1">
      <formula>#REF!&lt;6</formula>
    </cfRule>
  </conditionalFormatting>
  <conditionalFormatting sqref="B314">
    <cfRule type="expression" dxfId="314" priority="312" stopIfTrue="1">
      <formula>#REF!&lt;6</formula>
    </cfRule>
  </conditionalFormatting>
  <conditionalFormatting sqref="B292">
    <cfRule type="expression" dxfId="313" priority="315" stopIfTrue="1">
      <formula>#REF!&lt;6</formula>
    </cfRule>
  </conditionalFormatting>
  <conditionalFormatting sqref="B294:B295 B304 B339:B348">
    <cfRule type="expression" dxfId="312" priority="313" stopIfTrue="1">
      <formula>#REF!&lt;6</formula>
    </cfRule>
  </conditionalFormatting>
  <conditionalFormatting sqref="B309">
    <cfRule type="expression" dxfId="311" priority="309" stopIfTrue="1">
      <formula>#REF!&lt;6</formula>
    </cfRule>
  </conditionalFormatting>
  <conditionalFormatting sqref="B309">
    <cfRule type="expression" dxfId="310" priority="308" stopIfTrue="1">
      <formula>#REF!&lt;6</formula>
    </cfRule>
  </conditionalFormatting>
  <conditionalFormatting sqref="B315:B318">
    <cfRule type="expression" dxfId="309" priority="307" stopIfTrue="1">
      <formula>#REF!&lt;6</formula>
    </cfRule>
  </conditionalFormatting>
  <conditionalFormatting sqref="B315:B318">
    <cfRule type="expression" dxfId="308" priority="306" stopIfTrue="1">
      <formula>#REF!&lt;6</formula>
    </cfRule>
  </conditionalFormatting>
  <conditionalFormatting sqref="B307">
    <cfRule type="expression" dxfId="307" priority="302" stopIfTrue="1">
      <formula>#REF!&lt;6</formula>
    </cfRule>
  </conditionalFormatting>
  <conditionalFormatting sqref="B312">
    <cfRule type="expression" dxfId="306" priority="301" stopIfTrue="1">
      <formula>#REF!&lt;6</formula>
    </cfRule>
  </conditionalFormatting>
  <conditionalFormatting sqref="B312">
    <cfRule type="expression" dxfId="305" priority="300" stopIfTrue="1">
      <formula>#REF!&lt;6</formula>
    </cfRule>
  </conditionalFormatting>
  <conditionalFormatting sqref="B311">
    <cfRule type="expression" dxfId="304" priority="299" stopIfTrue="1">
      <formula>#REF!&lt;6</formula>
    </cfRule>
  </conditionalFormatting>
  <conditionalFormatting sqref="B306">
    <cfRule type="expression" dxfId="303" priority="305" stopIfTrue="1">
      <formula>#REF!&lt;6</formula>
    </cfRule>
  </conditionalFormatting>
  <conditionalFormatting sqref="B306">
    <cfRule type="expression" dxfId="302" priority="304" stopIfTrue="1">
      <formula>#REF!&lt;6</formula>
    </cfRule>
  </conditionalFormatting>
  <conditionalFormatting sqref="B307">
    <cfRule type="expression" dxfId="301" priority="303" stopIfTrue="1">
      <formula>#REF!&lt;6</formula>
    </cfRule>
  </conditionalFormatting>
  <conditionalFormatting sqref="B310">
    <cfRule type="expression" dxfId="300" priority="297" stopIfTrue="1">
      <formula>#REF!&lt;6</formula>
    </cfRule>
  </conditionalFormatting>
  <conditionalFormatting sqref="B311">
    <cfRule type="expression" dxfId="299" priority="298" stopIfTrue="1">
      <formula>#REF!&lt;6</formula>
    </cfRule>
  </conditionalFormatting>
  <conditionalFormatting sqref="B310">
    <cfRule type="expression" dxfId="298" priority="296" stopIfTrue="1">
      <formula>#REF!&lt;6</formula>
    </cfRule>
  </conditionalFormatting>
  <conditionalFormatting sqref="B358">
    <cfRule type="expression" dxfId="297" priority="290" stopIfTrue="1">
      <formula>#REF!&lt;6</formula>
    </cfRule>
  </conditionalFormatting>
  <conditionalFormatting sqref="B305">
    <cfRule type="expression" dxfId="296" priority="295" stopIfTrue="1">
      <formula>#REF!&lt;6</formula>
    </cfRule>
  </conditionalFormatting>
  <conditionalFormatting sqref="B305">
    <cfRule type="expression" dxfId="295" priority="294" stopIfTrue="1">
      <formula>#REF!&lt;6</formula>
    </cfRule>
  </conditionalFormatting>
  <conditionalFormatting sqref="B358">
    <cfRule type="expression" dxfId="294" priority="289" stopIfTrue="1">
      <formula>#REF!&lt;6</formula>
    </cfRule>
  </conditionalFormatting>
  <conditionalFormatting sqref="B303">
    <cfRule type="expression" dxfId="293" priority="288" stopIfTrue="1">
      <formula>#REF!&lt;6</formula>
    </cfRule>
  </conditionalFormatting>
  <conditionalFormatting sqref="B356">
    <cfRule type="expression" dxfId="292" priority="293" stopIfTrue="1">
      <formula>#REF!&lt;6</formula>
    </cfRule>
  </conditionalFormatting>
  <conditionalFormatting sqref="B224">
    <cfRule type="expression" dxfId="291" priority="266" stopIfTrue="1">
      <formula>#REF!&lt;6</formula>
    </cfRule>
  </conditionalFormatting>
  <conditionalFormatting sqref="B224">
    <cfRule type="expression" dxfId="290" priority="265" stopIfTrue="1">
      <formula>#REF!&lt;6</formula>
    </cfRule>
  </conditionalFormatting>
  <conditionalFormatting sqref="B313">
    <cfRule type="expression" dxfId="289" priority="287" stopIfTrue="1">
      <formula>#REF!&lt;6</formula>
    </cfRule>
  </conditionalFormatting>
  <conditionalFormatting sqref="B296">
    <cfRule type="expression" dxfId="288" priority="292" stopIfTrue="1">
      <formula>#REF!&lt;6</formula>
    </cfRule>
  </conditionalFormatting>
  <conditionalFormatting sqref="B296">
    <cfRule type="expression" dxfId="287" priority="291" stopIfTrue="1">
      <formula>#REF!&lt;6</formula>
    </cfRule>
  </conditionalFormatting>
  <conditionalFormatting sqref="B320">
    <cfRule type="expression" dxfId="286" priority="286" stopIfTrue="1">
      <formula>#REF!&lt;6</formula>
    </cfRule>
  </conditionalFormatting>
  <conditionalFormatting sqref="B355">
    <cfRule type="expression" dxfId="285" priority="285" stopIfTrue="1">
      <formula>#REF!&lt;6</formula>
    </cfRule>
  </conditionalFormatting>
  <conditionalFormatting sqref="B59">
    <cfRule type="expression" dxfId="284" priority="282" stopIfTrue="1">
      <formula>#REF!&lt;6</formula>
    </cfRule>
  </conditionalFormatting>
  <conditionalFormatting sqref="B59">
    <cfRule type="expression" dxfId="283" priority="281" stopIfTrue="1">
      <formula>#REF!&lt;6</formula>
    </cfRule>
  </conditionalFormatting>
  <conditionalFormatting sqref="B359">
    <cfRule type="expression" dxfId="282" priority="284" stopIfTrue="1">
      <formula>#REF!&lt;6</formula>
    </cfRule>
  </conditionalFormatting>
  <conditionalFormatting sqref="B360">
    <cfRule type="expression" dxfId="281" priority="283" stopIfTrue="1">
      <formula>#REF!&lt;6</formula>
    </cfRule>
  </conditionalFormatting>
  <conditionalFormatting sqref="B20:B21">
    <cfRule type="expression" dxfId="280" priority="280" stopIfTrue="1">
      <formula>#REF!&lt;6</formula>
    </cfRule>
  </conditionalFormatting>
  <conditionalFormatting sqref="B20:B21">
    <cfRule type="expression" dxfId="279" priority="279" stopIfTrue="1">
      <formula>#REF!&lt;6</formula>
    </cfRule>
  </conditionalFormatting>
  <conditionalFormatting sqref="B56">
    <cfRule type="expression" dxfId="278" priority="269" stopIfTrue="1">
      <formula>#REF!&lt;6</formula>
    </cfRule>
  </conditionalFormatting>
  <conditionalFormatting sqref="B221 B223">
    <cfRule type="expression" dxfId="277" priority="268" stopIfTrue="1">
      <formula>#REF!&lt;6</formula>
    </cfRule>
  </conditionalFormatting>
  <conditionalFormatting sqref="B29">
    <cfRule type="expression" dxfId="276" priority="277" stopIfTrue="1">
      <formula>#REF!&lt;6</formula>
    </cfRule>
  </conditionalFormatting>
  <conditionalFormatting sqref="B24">
    <cfRule type="expression" dxfId="275" priority="278" stopIfTrue="1">
      <formula>#REF!&lt;6</formula>
    </cfRule>
  </conditionalFormatting>
  <conditionalFormatting sqref="B29">
    <cfRule type="expression" dxfId="274" priority="276" stopIfTrue="1">
      <formula>#REF!&lt;6</formula>
    </cfRule>
  </conditionalFormatting>
  <conditionalFormatting sqref="B56">
    <cfRule type="expression" dxfId="273" priority="270" stopIfTrue="1">
      <formula>#REF!&lt;6</formula>
    </cfRule>
  </conditionalFormatting>
  <conditionalFormatting sqref="B52 B54">
    <cfRule type="expression" dxfId="272" priority="275" stopIfTrue="1">
      <formula>#REF!&lt;6</formula>
    </cfRule>
  </conditionalFormatting>
  <conditionalFormatting sqref="B52 B54">
    <cfRule type="expression" dxfId="271" priority="274" stopIfTrue="1">
      <formula>#REF!&lt;6</formula>
    </cfRule>
  </conditionalFormatting>
  <conditionalFormatting sqref="B55">
    <cfRule type="expression" dxfId="270" priority="273" stopIfTrue="1">
      <formula>#REF!&lt;6</formula>
    </cfRule>
  </conditionalFormatting>
  <conditionalFormatting sqref="B55">
    <cfRule type="expression" dxfId="269" priority="272" stopIfTrue="1">
      <formula>#REF!&lt;6</formula>
    </cfRule>
  </conditionalFormatting>
  <conditionalFormatting sqref="B282 B284">
    <cfRule type="expression" dxfId="268" priority="261" stopIfTrue="1">
      <formula>#REF!&lt;6</formula>
    </cfRule>
  </conditionalFormatting>
  <conditionalFormatting sqref="B51">
    <cfRule type="expression" dxfId="267" priority="271" stopIfTrue="1">
      <formula>#REF!&lt;6</formula>
    </cfRule>
  </conditionalFormatting>
  <conditionalFormatting sqref="B225">
    <cfRule type="expression" dxfId="266" priority="262" stopIfTrue="1">
      <formula>#REF!&lt;6</formula>
    </cfRule>
  </conditionalFormatting>
  <conditionalFormatting sqref="B225">
    <cfRule type="expression" dxfId="265" priority="263" stopIfTrue="1">
      <formula>#REF!&lt;6</formula>
    </cfRule>
  </conditionalFormatting>
  <conditionalFormatting sqref="B221 B223">
    <cfRule type="expression" dxfId="264" priority="267" stopIfTrue="1">
      <formula>#REF!&lt;6</formula>
    </cfRule>
  </conditionalFormatting>
  <conditionalFormatting sqref="B349">
    <cfRule type="expression" dxfId="263" priority="250" stopIfTrue="1">
      <formula>#REF!&lt;6</formula>
    </cfRule>
  </conditionalFormatting>
  <conditionalFormatting sqref="B354">
    <cfRule type="expression" dxfId="262" priority="249" stopIfTrue="1">
      <formula>#REF!&lt;6</formula>
    </cfRule>
  </conditionalFormatting>
  <conditionalFormatting sqref="B220">
    <cfRule type="expression" dxfId="261" priority="264" stopIfTrue="1">
      <formula>#REF!&lt;6</formula>
    </cfRule>
  </conditionalFormatting>
  <conditionalFormatting sqref="B286">
    <cfRule type="expression" dxfId="260" priority="256" stopIfTrue="1">
      <formula>#REF!&lt;6</formula>
    </cfRule>
  </conditionalFormatting>
  <conditionalFormatting sqref="B286">
    <cfRule type="expression" dxfId="259" priority="255" stopIfTrue="1">
      <formula>#REF!&lt;6</formula>
    </cfRule>
  </conditionalFormatting>
  <conditionalFormatting sqref="B354">
    <cfRule type="expression" dxfId="258" priority="248" stopIfTrue="1">
      <formula>#REF!&lt;6</formula>
    </cfRule>
  </conditionalFormatting>
  <conditionalFormatting sqref="B161 B163">
    <cfRule type="expression" dxfId="257" priority="247" stopIfTrue="1">
      <formula>#REF!&lt;6</formula>
    </cfRule>
  </conditionalFormatting>
  <conditionalFormatting sqref="B161 B163">
    <cfRule type="expression" dxfId="256" priority="246" stopIfTrue="1">
      <formula>#REF!&lt;6</formula>
    </cfRule>
  </conditionalFormatting>
  <conditionalFormatting sqref="B73">
    <cfRule type="expression" dxfId="255" priority="237" stopIfTrue="1">
      <formula>#REF!&lt;6</formula>
    </cfRule>
  </conditionalFormatting>
  <conditionalFormatting sqref="B282 B284">
    <cfRule type="expression" dxfId="254" priority="260" stopIfTrue="1">
      <formula>#REF!&lt;6</formula>
    </cfRule>
  </conditionalFormatting>
  <conditionalFormatting sqref="B164">
    <cfRule type="expression" dxfId="253" priority="245" stopIfTrue="1">
      <formula>#REF!&lt;6</formula>
    </cfRule>
  </conditionalFormatting>
  <conditionalFormatting sqref="B164">
    <cfRule type="expression" dxfId="252" priority="244" stopIfTrue="1">
      <formula>#REF!&lt;6</formula>
    </cfRule>
  </conditionalFormatting>
  <conditionalFormatting sqref="B285">
    <cfRule type="expression" dxfId="251" priority="259" stopIfTrue="1">
      <formula>#REF!&lt;6</formula>
    </cfRule>
  </conditionalFormatting>
  <conditionalFormatting sqref="B285">
    <cfRule type="expression" dxfId="250" priority="258" stopIfTrue="1">
      <formula>#REF!&lt;6</formula>
    </cfRule>
  </conditionalFormatting>
  <conditionalFormatting sqref="B281">
    <cfRule type="expression" dxfId="249" priority="257" stopIfTrue="1">
      <formula>#REF!&lt;6</formula>
    </cfRule>
  </conditionalFormatting>
  <conditionalFormatting sqref="B165">
    <cfRule type="expression" dxfId="248" priority="242" stopIfTrue="1">
      <formula>#REF!&lt;6</formula>
    </cfRule>
  </conditionalFormatting>
  <conditionalFormatting sqref="B165">
    <cfRule type="expression" dxfId="247" priority="241" stopIfTrue="1">
      <formula>#REF!&lt;6</formula>
    </cfRule>
  </conditionalFormatting>
  <conditionalFormatting sqref="B350 B352">
    <cfRule type="expression" dxfId="246" priority="254" stopIfTrue="1">
      <formula>#REF!&lt;6</formula>
    </cfRule>
  </conditionalFormatting>
  <conditionalFormatting sqref="B350 B352">
    <cfRule type="expression" dxfId="245" priority="253" stopIfTrue="1">
      <formula>#REF!&lt;6</formula>
    </cfRule>
  </conditionalFormatting>
  <conditionalFormatting sqref="B353">
    <cfRule type="expression" dxfId="244" priority="252" stopIfTrue="1">
      <formula>#REF!&lt;6</formula>
    </cfRule>
  </conditionalFormatting>
  <conditionalFormatting sqref="B353">
    <cfRule type="expression" dxfId="243" priority="251" stopIfTrue="1">
      <formula>#REF!&lt;6</formula>
    </cfRule>
  </conditionalFormatting>
  <conditionalFormatting sqref="B160">
    <cfRule type="expression" dxfId="242" priority="243" stopIfTrue="1">
      <formula>#REF!&lt;6</formula>
    </cfRule>
  </conditionalFormatting>
  <conditionalFormatting sqref="B38:B39">
    <cfRule type="expression" dxfId="241" priority="240" stopIfTrue="1">
      <formula>#REF!&lt;6</formula>
    </cfRule>
  </conditionalFormatting>
  <conditionalFormatting sqref="B38:B39">
    <cfRule type="expression" dxfId="240" priority="239" stopIfTrue="1">
      <formula>#REF!&lt;6</formula>
    </cfRule>
  </conditionalFormatting>
  <conditionalFormatting sqref="B74">
    <cfRule type="expression" dxfId="239" priority="233" stopIfTrue="1">
      <formula>#REF!&lt;6</formula>
    </cfRule>
  </conditionalFormatting>
  <conditionalFormatting sqref="B74">
    <cfRule type="expression" dxfId="238" priority="232" stopIfTrue="1">
      <formula>#REF!&lt;6</formula>
    </cfRule>
  </conditionalFormatting>
  <conditionalFormatting sqref="B75">
    <cfRule type="expression" dxfId="237" priority="234" stopIfTrue="1">
      <formula>#REF!&lt;6</formula>
    </cfRule>
  </conditionalFormatting>
  <conditionalFormatting sqref="B73">
    <cfRule type="expression" dxfId="236" priority="236" stopIfTrue="1">
      <formula>#REF!&lt;6</formula>
    </cfRule>
  </conditionalFormatting>
  <conditionalFormatting sqref="B78">
    <cfRule type="expression" dxfId="235" priority="231" stopIfTrue="1">
      <formula>#REF!&lt;6</formula>
    </cfRule>
  </conditionalFormatting>
  <conditionalFormatting sqref="B75">
    <cfRule type="expression" dxfId="234" priority="235" stopIfTrue="1">
      <formula>#REF!&lt;6</formula>
    </cfRule>
  </conditionalFormatting>
  <conditionalFormatting sqref="B132">
    <cfRule type="expression" dxfId="233" priority="224" stopIfTrue="1">
      <formula>#REF!&lt;6</formula>
    </cfRule>
  </conditionalFormatting>
  <conditionalFormatting sqref="B79">
    <cfRule type="expression" dxfId="232" priority="230" stopIfTrue="1">
      <formula>#REF!&lt;6</formula>
    </cfRule>
  </conditionalFormatting>
  <conditionalFormatting sqref="B70">
    <cfRule type="expression" dxfId="231" priority="229" stopIfTrue="1">
      <formula>#REF!&lt;6</formula>
    </cfRule>
  </conditionalFormatting>
  <conditionalFormatting sqref="B112">
    <cfRule type="expression" dxfId="230" priority="223" stopIfTrue="1">
      <formula>#REF!&lt;6</formula>
    </cfRule>
  </conditionalFormatting>
  <conditionalFormatting sqref="B112">
    <cfRule type="expression" dxfId="229" priority="222" stopIfTrue="1">
      <formula>#REF!&lt;6</formula>
    </cfRule>
  </conditionalFormatting>
  <conditionalFormatting sqref="B70">
    <cfRule type="expression" dxfId="228" priority="228" stopIfTrue="1">
      <formula>#REF!&lt;6</formula>
    </cfRule>
  </conditionalFormatting>
  <conditionalFormatting sqref="B98">
    <cfRule type="expression" dxfId="227" priority="225" stopIfTrue="1">
      <formula>#REF!&lt;6</formula>
    </cfRule>
  </conditionalFormatting>
  <conditionalFormatting sqref="B131">
    <cfRule type="expression" dxfId="226" priority="220" stopIfTrue="1">
      <formula>#REF!&lt;6</formula>
    </cfRule>
  </conditionalFormatting>
  <conditionalFormatting sqref="B98">
    <cfRule type="expression" dxfId="225" priority="226" stopIfTrue="1">
      <formula>#REF!&lt;6</formula>
    </cfRule>
  </conditionalFormatting>
  <conditionalFormatting sqref="B126 B128">
    <cfRule type="expression" dxfId="224" priority="218" stopIfTrue="1">
      <formula>#REF!&lt;6</formula>
    </cfRule>
  </conditionalFormatting>
  <conditionalFormatting sqref="B111">
    <cfRule type="expression" dxfId="223" priority="210" stopIfTrue="1">
      <formula>#REF!&lt;6</formula>
    </cfRule>
  </conditionalFormatting>
  <conditionalFormatting sqref="B129">
    <cfRule type="expression" dxfId="222" priority="217" stopIfTrue="1">
      <formula>#REF!&lt;6</formula>
    </cfRule>
  </conditionalFormatting>
  <conditionalFormatting sqref="B129">
    <cfRule type="expression" dxfId="221" priority="216" stopIfTrue="1">
      <formula>#REF!&lt;6</formula>
    </cfRule>
  </conditionalFormatting>
  <conditionalFormatting sqref="B72">
    <cfRule type="expression" dxfId="220" priority="238" stopIfTrue="1">
      <formula>#REF!&lt;6</formula>
    </cfRule>
  </conditionalFormatting>
  <conditionalFormatting sqref="B113">
    <cfRule type="expression" dxfId="219" priority="209" stopIfTrue="1">
      <formula>#REF!&lt;6</formula>
    </cfRule>
  </conditionalFormatting>
  <conditionalFormatting sqref="B113">
    <cfRule type="expression" dxfId="218" priority="208" stopIfTrue="1">
      <formula>#REF!&lt;6</formula>
    </cfRule>
  </conditionalFormatting>
  <conditionalFormatting sqref="B130">
    <cfRule type="expression" dxfId="217" priority="213" stopIfTrue="1">
      <formula>#REF!&lt;6</formula>
    </cfRule>
  </conditionalFormatting>
  <conditionalFormatting sqref="B111">
    <cfRule type="expression" dxfId="216" priority="211" stopIfTrue="1">
      <formula>#REF!&lt;6</formula>
    </cfRule>
  </conditionalFormatting>
  <conditionalFormatting sqref="B126 B128">
    <cfRule type="expression" dxfId="215" priority="219" stopIfTrue="1">
      <formula>#REF!&lt;6</formula>
    </cfRule>
  </conditionalFormatting>
  <conditionalFormatting sqref="B125">
    <cfRule type="expression" dxfId="214" priority="215" stopIfTrue="1">
      <formula>#REF!&lt;6</formula>
    </cfRule>
  </conditionalFormatting>
  <conditionalFormatting sqref="B130">
    <cfRule type="expression" dxfId="213" priority="214" stopIfTrue="1">
      <formula>#REF!&lt;6</formula>
    </cfRule>
  </conditionalFormatting>
  <conditionalFormatting sqref="B114">
    <cfRule type="expression" dxfId="212" priority="212" stopIfTrue="1">
      <formula>#REF!&lt;6</formula>
    </cfRule>
  </conditionalFormatting>
  <conditionalFormatting sqref="B97">
    <cfRule type="expression" dxfId="211" priority="227" stopIfTrue="1">
      <formula>#REF!&lt;6</formula>
    </cfRule>
  </conditionalFormatting>
  <conditionalFormatting sqref="B115">
    <cfRule type="expression" dxfId="210" priority="221" stopIfTrue="1">
      <formula>#REF!&lt;6</formula>
    </cfRule>
  </conditionalFormatting>
  <conditionalFormatting sqref="B183">
    <cfRule type="expression" dxfId="209" priority="204" stopIfTrue="1">
      <formula>#REF!&lt;6</formula>
    </cfRule>
  </conditionalFormatting>
  <conditionalFormatting sqref="B196">
    <cfRule type="expression" dxfId="208" priority="202" stopIfTrue="1">
      <formula>#REF!&lt;6</formula>
    </cfRule>
  </conditionalFormatting>
  <conditionalFormatting sqref="B183">
    <cfRule type="expression" dxfId="207" priority="203" stopIfTrue="1">
      <formula>#REF!&lt;6</formula>
    </cfRule>
  </conditionalFormatting>
  <conditionalFormatting sqref="B196">
    <cfRule type="expression" dxfId="206" priority="201" stopIfTrue="1">
      <formula>#REF!&lt;6</formula>
    </cfRule>
  </conditionalFormatting>
  <conditionalFormatting sqref="B197">
    <cfRule type="expression" dxfId="205" priority="200" stopIfTrue="1">
      <formula>#REF!&lt;6</formula>
    </cfRule>
  </conditionalFormatting>
  <conditionalFormatting sqref="B182">
    <cfRule type="expression" dxfId="204" priority="205" stopIfTrue="1">
      <formula>#REF!&lt;6</formula>
    </cfRule>
  </conditionalFormatting>
  <conditionalFormatting sqref="B182">
    <cfRule type="expression" dxfId="203" priority="206" stopIfTrue="1">
      <formula>#REF!&lt;6</formula>
    </cfRule>
  </conditionalFormatting>
  <conditionalFormatting sqref="B181">
    <cfRule type="expression" dxfId="202" priority="207" stopIfTrue="1">
      <formula>#REF!&lt;6</formula>
    </cfRule>
  </conditionalFormatting>
  <conditionalFormatting sqref="B173">
    <cfRule type="expression" dxfId="201" priority="199" stopIfTrue="1">
      <formula>#REF!&lt;6</formula>
    </cfRule>
  </conditionalFormatting>
  <conditionalFormatting sqref="B174">
    <cfRule type="expression" dxfId="200" priority="198" stopIfTrue="1">
      <formula>#REF!&lt;6</formula>
    </cfRule>
  </conditionalFormatting>
  <conditionalFormatting sqref="B174">
    <cfRule type="expression" dxfId="199" priority="197" stopIfTrue="1">
      <formula>#REF!&lt;6</formula>
    </cfRule>
  </conditionalFormatting>
  <conditionalFormatting sqref="B215">
    <cfRule type="expression" dxfId="198" priority="196" stopIfTrue="1">
      <formula>#REF!&lt;6</formula>
    </cfRule>
  </conditionalFormatting>
  <conditionalFormatting sqref="B216:B217">
    <cfRule type="expression" dxfId="197" priority="195" stopIfTrue="1">
      <formula>#REF!&lt;6</formula>
    </cfRule>
  </conditionalFormatting>
  <conditionalFormatting sqref="B216:B217">
    <cfRule type="expression" dxfId="196" priority="194" stopIfTrue="1">
      <formula>#REF!&lt;6</formula>
    </cfRule>
  </conditionalFormatting>
  <conditionalFormatting sqref="B218">
    <cfRule type="expression" dxfId="195" priority="193" stopIfTrue="1">
      <formula>#REF!&lt;6</formula>
    </cfRule>
  </conditionalFormatting>
  <conditionalFormatting sqref="B229">
    <cfRule type="expression" dxfId="194" priority="191" stopIfTrue="1">
      <formula>#REF!&lt;6</formula>
    </cfRule>
  </conditionalFormatting>
  <conditionalFormatting sqref="B229">
    <cfRule type="expression" dxfId="193" priority="192" stopIfTrue="1">
      <formula>#REF!&lt;6</formula>
    </cfRule>
  </conditionalFormatting>
  <conditionalFormatting sqref="B230">
    <cfRule type="expression" dxfId="192" priority="190" stopIfTrue="1">
      <formula>#REF!&lt;6</formula>
    </cfRule>
  </conditionalFormatting>
  <conditionalFormatting sqref="B230">
    <cfRule type="expression" dxfId="191" priority="189" stopIfTrue="1">
      <formula>#REF!&lt;6</formula>
    </cfRule>
  </conditionalFormatting>
  <conditionalFormatting sqref="B234">
    <cfRule type="expression" dxfId="190" priority="188" stopIfTrue="1">
      <formula>#REF!&lt;6</formula>
    </cfRule>
  </conditionalFormatting>
  <conditionalFormatting sqref="B235">
    <cfRule type="expression" dxfId="189" priority="187" stopIfTrue="1">
      <formula>#REF!&lt;6</formula>
    </cfRule>
  </conditionalFormatting>
  <conditionalFormatting sqref="B235">
    <cfRule type="expression" dxfId="188" priority="186" stopIfTrue="1">
      <formula>#REF!&lt;6</formula>
    </cfRule>
  </conditionalFormatting>
  <conditionalFormatting sqref="B259:B260">
    <cfRule type="expression" dxfId="187" priority="183" stopIfTrue="1">
      <formula>#REF!&lt;6</formula>
    </cfRule>
  </conditionalFormatting>
  <conditionalFormatting sqref="B240">
    <cfRule type="expression" dxfId="186" priority="185" stopIfTrue="1">
      <formula>#REF!&lt;6</formula>
    </cfRule>
  </conditionalFormatting>
  <conditionalFormatting sqref="B258">
    <cfRule type="expression" dxfId="185" priority="184" stopIfTrue="1">
      <formula>#REF!&lt;6</formula>
    </cfRule>
  </conditionalFormatting>
  <conditionalFormatting sqref="B259:B260">
    <cfRule type="expression" dxfId="184" priority="182" stopIfTrue="1">
      <formula>#REF!&lt;6</formula>
    </cfRule>
  </conditionalFormatting>
  <conditionalFormatting sqref="B261">
    <cfRule type="expression" dxfId="183" priority="181" stopIfTrue="1">
      <formula>#REF!&lt;6</formula>
    </cfRule>
  </conditionalFormatting>
  <conditionalFormatting sqref="B279">
    <cfRule type="expression" dxfId="182" priority="179" stopIfTrue="1">
      <formula>#REF!&lt;6</formula>
    </cfRule>
  </conditionalFormatting>
  <conditionalFormatting sqref="B262">
    <cfRule type="expression" dxfId="181" priority="180" stopIfTrue="1">
      <formula>#REF!&lt;6</formula>
    </cfRule>
  </conditionalFormatting>
  <conditionalFormatting sqref="B278">
    <cfRule type="expression" dxfId="180" priority="175" stopIfTrue="1">
      <formula>#REF!&lt;6</formula>
    </cfRule>
  </conditionalFormatting>
  <conditionalFormatting sqref="B278">
    <cfRule type="expression" dxfId="179" priority="174" stopIfTrue="1">
      <formula>#REF!&lt;6</formula>
    </cfRule>
  </conditionalFormatting>
  <conditionalFormatting sqref="B264:B275">
    <cfRule type="expression" dxfId="178" priority="178" stopIfTrue="1">
      <formula>#REF!&lt;6</formula>
    </cfRule>
  </conditionalFormatting>
  <conditionalFormatting sqref="B277">
    <cfRule type="expression" dxfId="177" priority="177" stopIfTrue="1">
      <formula>#REF!&lt;6</formula>
    </cfRule>
  </conditionalFormatting>
  <conditionalFormatting sqref="B277">
    <cfRule type="expression" dxfId="176" priority="176" stopIfTrue="1">
      <formula>#REF!&lt;6</formula>
    </cfRule>
  </conditionalFormatting>
  <conditionalFormatting sqref="B298">
    <cfRule type="expression" dxfId="175" priority="173" stopIfTrue="1">
      <formula>#REF!&lt;6</formula>
    </cfRule>
  </conditionalFormatting>
  <conditionalFormatting sqref="B298">
    <cfRule type="expression" dxfId="174" priority="172" stopIfTrue="1">
      <formula>#REF!&lt;6</formula>
    </cfRule>
  </conditionalFormatting>
  <conditionalFormatting sqref="B322:B323">
    <cfRule type="expression" dxfId="173" priority="169" stopIfTrue="1">
      <formula>#REF!&lt;6</formula>
    </cfRule>
  </conditionalFormatting>
  <conditionalFormatting sqref="B324">
    <cfRule type="expression" dxfId="172" priority="168" stopIfTrue="1">
      <formula>#REF!&lt;6</formula>
    </cfRule>
  </conditionalFormatting>
  <conditionalFormatting sqref="B322:B323">
    <cfRule type="expression" dxfId="171" priority="170" stopIfTrue="1">
      <formula>#REF!&lt;6</formula>
    </cfRule>
  </conditionalFormatting>
  <conditionalFormatting sqref="B321">
    <cfRule type="expression" dxfId="170" priority="171" stopIfTrue="1">
      <formula>#REF!&lt;6</formula>
    </cfRule>
  </conditionalFormatting>
  <conditionalFormatting sqref="B357">
    <cfRule type="expression" dxfId="169" priority="167" stopIfTrue="1">
      <formula>#REF!&lt;6</formula>
    </cfRule>
  </conditionalFormatting>
  <conditionalFormatting sqref="B357">
    <cfRule type="expression" dxfId="168" priority="166" stopIfTrue="1">
      <formula>#REF!&lt;6</formula>
    </cfRule>
  </conditionalFormatting>
  <conditionalFormatting sqref="B326:B327">
    <cfRule type="expression" dxfId="167" priority="163" stopIfTrue="1">
      <formula>#REF!&lt;6</formula>
    </cfRule>
  </conditionalFormatting>
  <conditionalFormatting sqref="B328">
    <cfRule type="expression" dxfId="166" priority="162" stopIfTrue="1">
      <formula>#REF!&lt;6</formula>
    </cfRule>
  </conditionalFormatting>
  <conditionalFormatting sqref="B326:B327">
    <cfRule type="expression" dxfId="165" priority="164" stopIfTrue="1">
      <formula>#REF!&lt;6</formula>
    </cfRule>
  </conditionalFormatting>
  <conditionalFormatting sqref="B325">
    <cfRule type="expression" dxfId="164" priority="165" stopIfTrue="1">
      <formula>#REF!&lt;6</formula>
    </cfRule>
  </conditionalFormatting>
  <conditionalFormatting sqref="B332:B335">
    <cfRule type="expression" dxfId="163" priority="159" stopIfTrue="1">
      <formula>#REF!&lt;6</formula>
    </cfRule>
  </conditionalFormatting>
  <conditionalFormatting sqref="B338">
    <cfRule type="expression" dxfId="162" priority="158" stopIfTrue="1">
      <formula>#REF!&lt;6</formula>
    </cfRule>
  </conditionalFormatting>
  <conditionalFormatting sqref="B332:B335">
    <cfRule type="expression" dxfId="161" priority="160" stopIfTrue="1">
      <formula>#REF!&lt;6</formula>
    </cfRule>
  </conditionalFormatting>
  <conditionalFormatting sqref="B329">
    <cfRule type="expression" dxfId="160" priority="161" stopIfTrue="1">
      <formula>#REF!&lt;6</formula>
    </cfRule>
  </conditionalFormatting>
  <conditionalFormatting sqref="B336:B337">
    <cfRule type="expression" dxfId="159" priority="155" stopIfTrue="1">
      <formula>#REF!&lt;6</formula>
    </cfRule>
  </conditionalFormatting>
  <conditionalFormatting sqref="B336:B337">
    <cfRule type="expression" dxfId="158" priority="156" stopIfTrue="1">
      <formula>#REF!&lt;6</formula>
    </cfRule>
  </conditionalFormatting>
  <conditionalFormatting sqref="B330">
    <cfRule type="expression" dxfId="157" priority="157" stopIfTrue="1">
      <formula>#REF!&lt;6</formula>
    </cfRule>
  </conditionalFormatting>
  <conditionalFormatting sqref="B331">
    <cfRule type="expression" dxfId="156" priority="154" stopIfTrue="1">
      <formula>#REF!&lt;6</formula>
    </cfRule>
  </conditionalFormatting>
  <conditionalFormatting sqref="B371">
    <cfRule type="expression" dxfId="155" priority="151" stopIfTrue="1">
      <formula>#REF!&lt;6</formula>
    </cfRule>
  </conditionalFormatting>
  <conditionalFormatting sqref="B371">
    <cfRule type="expression" dxfId="154" priority="150" stopIfTrue="1">
      <formula>#REF!&lt;6</formula>
    </cfRule>
  </conditionalFormatting>
  <conditionalFormatting sqref="B372">
    <cfRule type="expression" dxfId="153" priority="149" stopIfTrue="1">
      <formula>#REF!&lt;6</formula>
    </cfRule>
  </conditionalFormatting>
  <conditionalFormatting sqref="B372">
    <cfRule type="expression" dxfId="152" priority="148" stopIfTrue="1">
      <formula>#REF!&lt;6</formula>
    </cfRule>
  </conditionalFormatting>
  <conditionalFormatting sqref="B377">
    <cfRule type="expression" dxfId="151" priority="152" stopIfTrue="1">
      <formula>#REF!&lt;6</formula>
    </cfRule>
  </conditionalFormatting>
  <conditionalFormatting sqref="B361:B362 B367 B384">
    <cfRule type="expression" dxfId="150" priority="153" stopIfTrue="1">
      <formula>#REF!&lt;6</formula>
    </cfRule>
  </conditionalFormatting>
  <conditionalFormatting sqref="B393">
    <cfRule type="expression" dxfId="149" priority="115" stopIfTrue="1">
      <formula>#REF!&lt;6</formula>
    </cfRule>
  </conditionalFormatting>
  <conditionalFormatting sqref="B393">
    <cfRule type="expression" dxfId="148" priority="114" stopIfTrue="1">
      <formula>#REF!&lt;6</formula>
    </cfRule>
  </conditionalFormatting>
  <conditionalFormatting sqref="B378:B381">
    <cfRule type="expression" dxfId="147" priority="147" stopIfTrue="1">
      <formula>#REF!&lt;6</formula>
    </cfRule>
  </conditionalFormatting>
  <conditionalFormatting sqref="B378:B381">
    <cfRule type="expression" dxfId="146" priority="146" stopIfTrue="1">
      <formula>#REF!&lt;6</formula>
    </cfRule>
  </conditionalFormatting>
  <conditionalFormatting sqref="B370">
    <cfRule type="expression" dxfId="145" priority="142" stopIfTrue="1">
      <formula>#REF!&lt;6</formula>
    </cfRule>
  </conditionalFormatting>
  <conditionalFormatting sqref="B375">
    <cfRule type="expression" dxfId="144" priority="141" stopIfTrue="1">
      <formula>#REF!&lt;6</formula>
    </cfRule>
  </conditionalFormatting>
  <conditionalFormatting sqref="B375">
    <cfRule type="expression" dxfId="143" priority="140" stopIfTrue="1">
      <formula>#REF!&lt;6</formula>
    </cfRule>
  </conditionalFormatting>
  <conditionalFormatting sqref="B374">
    <cfRule type="expression" dxfId="142" priority="139" stopIfTrue="1">
      <formula>#REF!&lt;6</formula>
    </cfRule>
  </conditionalFormatting>
  <conditionalFormatting sqref="B369">
    <cfRule type="expression" dxfId="141" priority="145" stopIfTrue="1">
      <formula>#REF!&lt;6</formula>
    </cfRule>
  </conditionalFormatting>
  <conditionalFormatting sqref="B369">
    <cfRule type="expression" dxfId="140" priority="144" stopIfTrue="1">
      <formula>#REF!&lt;6</formula>
    </cfRule>
  </conditionalFormatting>
  <conditionalFormatting sqref="B370">
    <cfRule type="expression" dxfId="139" priority="143" stopIfTrue="1">
      <formula>#REF!&lt;6</formula>
    </cfRule>
  </conditionalFormatting>
  <conditionalFormatting sqref="B373">
    <cfRule type="expression" dxfId="138" priority="137" stopIfTrue="1">
      <formula>#REF!&lt;6</formula>
    </cfRule>
  </conditionalFormatting>
  <conditionalFormatting sqref="B374">
    <cfRule type="expression" dxfId="137" priority="138" stopIfTrue="1">
      <formula>#REF!&lt;6</formula>
    </cfRule>
  </conditionalFormatting>
  <conditionalFormatting sqref="B373">
    <cfRule type="expression" dxfId="136" priority="136" stopIfTrue="1">
      <formula>#REF!&lt;6</formula>
    </cfRule>
  </conditionalFormatting>
  <conditionalFormatting sqref="B383">
    <cfRule type="expression" dxfId="135" priority="130" stopIfTrue="1">
      <formula>#REF!&lt;6</formula>
    </cfRule>
  </conditionalFormatting>
  <conditionalFormatting sqref="B368">
    <cfRule type="expression" dxfId="134" priority="135" stopIfTrue="1">
      <formula>#REF!&lt;6</formula>
    </cfRule>
  </conditionalFormatting>
  <conditionalFormatting sqref="B368">
    <cfRule type="expression" dxfId="133" priority="134" stopIfTrue="1">
      <formula>#REF!&lt;6</formula>
    </cfRule>
  </conditionalFormatting>
  <conditionalFormatting sqref="B391">
    <cfRule type="expression" dxfId="132" priority="129" stopIfTrue="1">
      <formula>#REF!&lt;6</formula>
    </cfRule>
  </conditionalFormatting>
  <conditionalFormatting sqref="B366">
    <cfRule type="expression" dxfId="131" priority="132" stopIfTrue="1">
      <formula>#REF!&lt;6</formula>
    </cfRule>
  </conditionalFormatting>
  <conditionalFormatting sqref="B392">
    <cfRule type="expression" dxfId="130" priority="133" stopIfTrue="1">
      <formula>#REF!&lt;6</formula>
    </cfRule>
  </conditionalFormatting>
  <conditionalFormatting sqref="B376">
    <cfRule type="expression" dxfId="129" priority="131" stopIfTrue="1">
      <formula>#REF!&lt;6</formula>
    </cfRule>
  </conditionalFormatting>
  <conditionalFormatting sqref="B409">
    <cfRule type="expression" dxfId="128" priority="99" stopIfTrue="1">
      <formula>#REF!&lt;6</formula>
    </cfRule>
  </conditionalFormatting>
  <conditionalFormatting sqref="B404">
    <cfRule type="expression" dxfId="127" priority="98" stopIfTrue="1">
      <formula>#REF!&lt;6</formula>
    </cfRule>
  </conditionalFormatting>
  <conditionalFormatting sqref="B395">
    <cfRule type="expression" dxfId="126" priority="128" stopIfTrue="1">
      <formula>#REF!&lt;6</formula>
    </cfRule>
  </conditionalFormatting>
  <conditionalFormatting sqref="B396">
    <cfRule type="expression" dxfId="125" priority="127" stopIfTrue="1">
      <formula>#REF!&lt;6</formula>
    </cfRule>
  </conditionalFormatting>
  <conditionalFormatting sqref="B385">
    <cfRule type="expression" dxfId="124" priority="122" stopIfTrue="1">
      <formula>#REF!&lt;6</formula>
    </cfRule>
  </conditionalFormatting>
  <conditionalFormatting sqref="B390">
    <cfRule type="expression" dxfId="123" priority="121" stopIfTrue="1">
      <formula>#REF!&lt;6</formula>
    </cfRule>
  </conditionalFormatting>
  <conditionalFormatting sqref="B390">
    <cfRule type="expression" dxfId="122" priority="120" stopIfTrue="1">
      <formula>#REF!&lt;6</formula>
    </cfRule>
  </conditionalFormatting>
  <conditionalFormatting sqref="B386 B388">
    <cfRule type="expression" dxfId="121" priority="126" stopIfTrue="1">
      <formula>#REF!&lt;6</formula>
    </cfRule>
  </conditionalFormatting>
  <conditionalFormatting sqref="B386 B388">
    <cfRule type="expression" dxfId="120" priority="125" stopIfTrue="1">
      <formula>#REF!&lt;6</formula>
    </cfRule>
  </conditionalFormatting>
  <conditionalFormatting sqref="B389">
    <cfRule type="expression" dxfId="119" priority="124" stopIfTrue="1">
      <formula>#REF!&lt;6</formula>
    </cfRule>
  </conditionalFormatting>
  <conditionalFormatting sqref="B389">
    <cfRule type="expression" dxfId="118" priority="123" stopIfTrue="1">
      <formula>#REF!&lt;6</formula>
    </cfRule>
  </conditionalFormatting>
  <conditionalFormatting sqref="B363">
    <cfRule type="expression" dxfId="117" priority="119" stopIfTrue="1">
      <formula>#REF!&lt;6</formula>
    </cfRule>
  </conditionalFormatting>
  <conditionalFormatting sqref="B363">
    <cfRule type="expression" dxfId="116" priority="118" stopIfTrue="1">
      <formula>#REF!&lt;6</formula>
    </cfRule>
  </conditionalFormatting>
  <conditionalFormatting sqref="B394">
    <cfRule type="expression" dxfId="115" priority="116" stopIfTrue="1">
      <formula>#REF!&lt;6</formula>
    </cfRule>
  </conditionalFormatting>
  <conditionalFormatting sqref="B394">
    <cfRule type="expression" dxfId="114" priority="117" stopIfTrue="1">
      <formula>#REF!&lt;6</formula>
    </cfRule>
  </conditionalFormatting>
  <conditionalFormatting sqref="B397:B398 B403 B413">
    <cfRule type="expression" dxfId="113" priority="113" stopIfTrue="1">
      <formula>#REF!&lt;6</formula>
    </cfRule>
  </conditionalFormatting>
  <conditionalFormatting sqref="B407">
    <cfRule type="expression" dxfId="112" priority="112" stopIfTrue="1">
      <formula>#REF!&lt;6</formula>
    </cfRule>
  </conditionalFormatting>
  <conditionalFormatting sqref="B407">
    <cfRule type="expression" dxfId="111" priority="111" stopIfTrue="1">
      <formula>#REF!&lt;6</formula>
    </cfRule>
  </conditionalFormatting>
  <conditionalFormatting sqref="B408">
    <cfRule type="expression" dxfId="110" priority="110" stopIfTrue="1">
      <formula>#REF!&lt;6</formula>
    </cfRule>
  </conditionalFormatting>
  <conditionalFormatting sqref="B408">
    <cfRule type="expression" dxfId="109" priority="109" stopIfTrue="1">
      <formula>#REF!&lt;6</formula>
    </cfRule>
  </conditionalFormatting>
  <conditionalFormatting sqref="B406">
    <cfRule type="expression" dxfId="108" priority="105" stopIfTrue="1">
      <formula>#REF!&lt;6</formula>
    </cfRule>
  </conditionalFormatting>
  <conditionalFormatting sqref="B411">
    <cfRule type="expression" dxfId="107" priority="104" stopIfTrue="1">
      <formula>#REF!&lt;6</formula>
    </cfRule>
  </conditionalFormatting>
  <conditionalFormatting sqref="B411">
    <cfRule type="expression" dxfId="106" priority="103" stopIfTrue="1">
      <formula>#REF!&lt;6</formula>
    </cfRule>
  </conditionalFormatting>
  <conditionalFormatting sqref="B410">
    <cfRule type="expression" dxfId="105" priority="102" stopIfTrue="1">
      <formula>#REF!&lt;6</formula>
    </cfRule>
  </conditionalFormatting>
  <conditionalFormatting sqref="B405">
    <cfRule type="expression" dxfId="104" priority="108" stopIfTrue="1">
      <formula>#REF!&lt;6</formula>
    </cfRule>
  </conditionalFormatting>
  <conditionalFormatting sqref="B405">
    <cfRule type="expression" dxfId="103" priority="107" stopIfTrue="1">
      <formula>#REF!&lt;6</formula>
    </cfRule>
  </conditionalFormatting>
  <conditionalFormatting sqref="B406">
    <cfRule type="expression" dxfId="102" priority="106" stopIfTrue="1">
      <formula>#REF!&lt;6</formula>
    </cfRule>
  </conditionalFormatting>
  <conditionalFormatting sqref="B409">
    <cfRule type="expression" dxfId="101" priority="100" stopIfTrue="1">
      <formula>#REF!&lt;6</formula>
    </cfRule>
  </conditionalFormatting>
  <conditionalFormatting sqref="B410">
    <cfRule type="expression" dxfId="100" priority="101" stopIfTrue="1">
      <formula>#REF!&lt;6</formula>
    </cfRule>
  </conditionalFormatting>
  <conditionalFormatting sqref="B404">
    <cfRule type="expression" dxfId="99" priority="97" stopIfTrue="1">
      <formula>#REF!&lt;6</formula>
    </cfRule>
  </conditionalFormatting>
  <conditionalFormatting sqref="B402">
    <cfRule type="expression" dxfId="98" priority="96" stopIfTrue="1">
      <formula>#REF!&lt;6</formula>
    </cfRule>
  </conditionalFormatting>
  <conditionalFormatting sqref="B412">
    <cfRule type="expression" dxfId="97" priority="95" stopIfTrue="1">
      <formula>#REF!&lt;6</formula>
    </cfRule>
  </conditionalFormatting>
  <conditionalFormatting sqref="B420">
    <cfRule type="expression" dxfId="96" priority="94" stopIfTrue="1">
      <formula>#REF!&lt;6</formula>
    </cfRule>
  </conditionalFormatting>
  <conditionalFormatting sqref="B421">
    <cfRule type="expression" dxfId="95" priority="93" stopIfTrue="1">
      <formula>#REF!&lt;6</formula>
    </cfRule>
  </conditionalFormatting>
  <conditionalFormatting sqref="B414">
    <cfRule type="expression" dxfId="94" priority="88" stopIfTrue="1">
      <formula>#REF!&lt;6</formula>
    </cfRule>
  </conditionalFormatting>
  <conditionalFormatting sqref="B419">
    <cfRule type="expression" dxfId="93" priority="87" stopIfTrue="1">
      <formula>#REF!&lt;6</formula>
    </cfRule>
  </conditionalFormatting>
  <conditionalFormatting sqref="B419">
    <cfRule type="expression" dxfId="92" priority="86" stopIfTrue="1">
      <formula>#REF!&lt;6</formula>
    </cfRule>
  </conditionalFormatting>
  <conditionalFormatting sqref="B415 B417">
    <cfRule type="expression" dxfId="91" priority="92" stopIfTrue="1">
      <formula>#REF!&lt;6</formula>
    </cfRule>
  </conditionalFormatting>
  <conditionalFormatting sqref="B415 B417">
    <cfRule type="expression" dxfId="90" priority="91" stopIfTrue="1">
      <formula>#REF!&lt;6</formula>
    </cfRule>
  </conditionalFormatting>
  <conditionalFormatting sqref="B418">
    <cfRule type="expression" dxfId="89" priority="90" stopIfTrue="1">
      <formula>#REF!&lt;6</formula>
    </cfRule>
  </conditionalFormatting>
  <conditionalFormatting sqref="B418">
    <cfRule type="expression" dxfId="88" priority="89" stopIfTrue="1">
      <formula>#REF!&lt;6</formula>
    </cfRule>
  </conditionalFormatting>
  <conditionalFormatting sqref="B399">
    <cfRule type="expression" dxfId="87" priority="85" stopIfTrue="1">
      <formula>#REF!&lt;6</formula>
    </cfRule>
  </conditionalFormatting>
  <conditionalFormatting sqref="B399">
    <cfRule type="expression" dxfId="86" priority="84" stopIfTrue="1">
      <formula>#REF!&lt;6</formula>
    </cfRule>
  </conditionalFormatting>
  <conditionalFormatting sqref="B140">
    <cfRule type="expression" dxfId="85" priority="83" stopIfTrue="1">
      <formula>#REF!&lt;6</formula>
    </cfRule>
  </conditionalFormatting>
  <conditionalFormatting sqref="B140">
    <cfRule type="expression" dxfId="84" priority="82" stopIfTrue="1">
      <formula>#REF!&lt;6</formula>
    </cfRule>
  </conditionalFormatting>
  <conditionalFormatting sqref="B177">
    <cfRule type="expression" dxfId="83" priority="80" stopIfTrue="1">
      <formula>#REF!&lt;6</formula>
    </cfRule>
  </conditionalFormatting>
  <conditionalFormatting sqref="B177">
    <cfRule type="expression" dxfId="82" priority="81" stopIfTrue="1">
      <formula>#REF!&lt;6</formula>
    </cfRule>
  </conditionalFormatting>
  <conditionalFormatting sqref="B176">
    <cfRule type="expression" dxfId="81" priority="78" stopIfTrue="1">
      <formula>#REF!&lt;6</formula>
    </cfRule>
  </conditionalFormatting>
  <conditionalFormatting sqref="B176">
    <cfRule type="expression" dxfId="80" priority="79" stopIfTrue="1">
      <formula>#REF!&lt;6</formula>
    </cfRule>
  </conditionalFormatting>
  <conditionalFormatting sqref="B175">
    <cfRule type="expression" dxfId="79" priority="77" stopIfTrue="1">
      <formula>#REF!&lt;6</formula>
    </cfRule>
  </conditionalFormatting>
  <conditionalFormatting sqref="B236:B237">
    <cfRule type="expression" dxfId="78" priority="76" stopIfTrue="1">
      <formula>#REF!&lt;6</formula>
    </cfRule>
  </conditionalFormatting>
  <conditionalFormatting sqref="B276">
    <cfRule type="expression" dxfId="77" priority="75" stopIfTrue="1">
      <formula>#REF!&lt;6</formula>
    </cfRule>
  </conditionalFormatting>
  <conditionalFormatting sqref="B276">
    <cfRule type="expression" dxfId="76" priority="74" stopIfTrue="1">
      <formula>#REF!&lt;6</formula>
    </cfRule>
  </conditionalFormatting>
  <conditionalFormatting sqref="B180">
    <cfRule type="expression" dxfId="75" priority="73" stopIfTrue="1">
      <formula>#REF!&lt;6</formula>
    </cfRule>
  </conditionalFormatting>
  <conditionalFormatting sqref="B297">
    <cfRule type="expression" dxfId="74" priority="72" stopIfTrue="1">
      <formula>#REF!&lt;6</formula>
    </cfRule>
  </conditionalFormatting>
  <conditionalFormatting sqref="B297">
    <cfRule type="expression" dxfId="73" priority="71" stopIfTrue="1">
      <formula>#REF!&lt;6</formula>
    </cfRule>
  </conditionalFormatting>
  <conditionalFormatting sqref="B364">
    <cfRule type="expression" dxfId="72" priority="70" stopIfTrue="1">
      <formula>#REF!&lt;6</formula>
    </cfRule>
  </conditionalFormatting>
  <conditionalFormatting sqref="B364">
    <cfRule type="expression" dxfId="71" priority="69" stopIfTrue="1">
      <formula>#REF!&lt;6</formula>
    </cfRule>
  </conditionalFormatting>
  <conditionalFormatting sqref="B365">
    <cfRule type="expression" dxfId="70" priority="68" stopIfTrue="1">
      <formula>#REF!&lt;6</formula>
    </cfRule>
  </conditionalFormatting>
  <conditionalFormatting sqref="B365">
    <cfRule type="expression" dxfId="69" priority="67" stopIfTrue="1">
      <formula>#REF!&lt;6</formula>
    </cfRule>
  </conditionalFormatting>
  <conditionalFormatting sqref="B400">
    <cfRule type="expression" dxfId="68" priority="66" stopIfTrue="1">
      <formula>#REF!&lt;6</formula>
    </cfRule>
  </conditionalFormatting>
  <conditionalFormatting sqref="B400">
    <cfRule type="expression" dxfId="67" priority="65" stopIfTrue="1">
      <formula>#REF!&lt;6</formula>
    </cfRule>
  </conditionalFormatting>
  <conditionalFormatting sqref="B401">
    <cfRule type="expression" dxfId="66" priority="64" stopIfTrue="1">
      <formula>#REF!&lt;6</formula>
    </cfRule>
  </conditionalFormatting>
  <conditionalFormatting sqref="B401">
    <cfRule type="expression" dxfId="65" priority="63" stopIfTrue="1">
      <formula>#REF!&lt;6</formula>
    </cfRule>
  </conditionalFormatting>
  <conditionalFormatting sqref="B116 B118:B119">
    <cfRule type="expression" dxfId="64" priority="62" stopIfTrue="1">
      <formula>#REF!&lt;6</formula>
    </cfRule>
  </conditionalFormatting>
  <conditionalFormatting sqref="B117">
    <cfRule type="expression" dxfId="63" priority="61" stopIfTrue="1">
      <formula>#REF!&lt;6</formula>
    </cfRule>
  </conditionalFormatting>
  <conditionalFormatting sqref="B120:B121">
    <cfRule type="expression" dxfId="62" priority="60" stopIfTrue="1">
      <formula>#REF!&lt;6</formula>
    </cfRule>
  </conditionalFormatting>
  <conditionalFormatting sqref="B122">
    <cfRule type="expression" dxfId="61" priority="59" stopIfTrue="1">
      <formula>#REF!&lt;6</formula>
    </cfRule>
  </conditionalFormatting>
  <conditionalFormatting sqref="B123">
    <cfRule type="expression" dxfId="60" priority="58" stopIfTrue="1">
      <formula>#REF!&lt;6</formula>
    </cfRule>
  </conditionalFormatting>
  <conditionalFormatting sqref="B124">
    <cfRule type="expression" dxfId="59" priority="57" stopIfTrue="1">
      <formula>#REF!&lt;6</formula>
    </cfRule>
  </conditionalFormatting>
  <conditionalFormatting sqref="B50">
    <cfRule type="expression" dxfId="58" priority="51" stopIfTrue="1">
      <formula>#REF!&lt;6</formula>
    </cfRule>
  </conditionalFormatting>
  <conditionalFormatting sqref="B42 B44:B45">
    <cfRule type="expression" dxfId="57" priority="56" stopIfTrue="1">
      <formula>#REF!&lt;6</formula>
    </cfRule>
  </conditionalFormatting>
  <conditionalFormatting sqref="B43">
    <cfRule type="expression" dxfId="56" priority="55" stopIfTrue="1">
      <formula>#REF!&lt;6</formula>
    </cfRule>
  </conditionalFormatting>
  <conditionalFormatting sqref="B46:B47">
    <cfRule type="expression" dxfId="55" priority="54" stopIfTrue="1">
      <formula>#REF!&lt;6</formula>
    </cfRule>
  </conditionalFormatting>
  <conditionalFormatting sqref="B48">
    <cfRule type="expression" dxfId="54" priority="53" stopIfTrue="1">
      <formula>#REF!&lt;6</formula>
    </cfRule>
  </conditionalFormatting>
  <conditionalFormatting sqref="B49">
    <cfRule type="expression" dxfId="53" priority="52" stopIfTrue="1">
      <formula>#REF!&lt;6</formula>
    </cfRule>
  </conditionalFormatting>
  <conditionalFormatting sqref="B53">
    <cfRule type="expression" dxfId="52" priority="50" stopIfTrue="1">
      <formula>#REF!&lt;6</formula>
    </cfRule>
  </conditionalFormatting>
  <conditionalFormatting sqref="B26">
    <cfRule type="expression" dxfId="51" priority="49" stopIfTrue="1">
      <formula>#REF!&lt;6</formula>
    </cfRule>
  </conditionalFormatting>
  <conditionalFormatting sqref="B127">
    <cfRule type="expression" dxfId="50" priority="48" stopIfTrue="1">
      <formula>#REF!&lt;6</formula>
    </cfRule>
  </conditionalFormatting>
  <conditionalFormatting sqref="B162">
    <cfRule type="expression" dxfId="49" priority="47" stopIfTrue="1">
      <formula>#REF!&lt;6</formula>
    </cfRule>
  </conditionalFormatting>
  <conditionalFormatting sqref="B222">
    <cfRule type="expression" dxfId="48" priority="46" stopIfTrue="1">
      <formula>#REF!&lt;6</formula>
    </cfRule>
  </conditionalFormatting>
  <conditionalFormatting sqref="B283">
    <cfRule type="expression" dxfId="47" priority="45" stopIfTrue="1">
      <formula>#REF!&lt;6</formula>
    </cfRule>
  </conditionalFormatting>
  <conditionalFormatting sqref="B351">
    <cfRule type="expression" dxfId="46" priority="44" stopIfTrue="1">
      <formula>#REF!&lt;6</formula>
    </cfRule>
  </conditionalFormatting>
  <conditionalFormatting sqref="B387">
    <cfRule type="expression" dxfId="45" priority="43" stopIfTrue="1">
      <formula>#REF!&lt;6</formula>
    </cfRule>
  </conditionalFormatting>
  <conditionalFormatting sqref="B416">
    <cfRule type="expression" dxfId="44" priority="42" stopIfTrue="1">
      <formula>#REF!&lt;6</formula>
    </cfRule>
  </conditionalFormatting>
  <conditionalFormatting sqref="B340 B342:B343">
    <cfRule type="expression" dxfId="43" priority="41" stopIfTrue="1">
      <formula>#REF!&lt;6</formula>
    </cfRule>
  </conditionalFormatting>
  <conditionalFormatting sqref="B341">
    <cfRule type="expression" dxfId="42" priority="40" stopIfTrue="1">
      <formula>#REF!&lt;6</formula>
    </cfRule>
  </conditionalFormatting>
  <conditionalFormatting sqref="B344:B345">
    <cfRule type="expression" dxfId="41" priority="39" stopIfTrue="1">
      <formula>#REF!&lt;6</formula>
    </cfRule>
  </conditionalFormatting>
  <conditionalFormatting sqref="B346">
    <cfRule type="expression" dxfId="40" priority="38" stopIfTrue="1">
      <formula>#REF!&lt;6</formula>
    </cfRule>
  </conditionalFormatting>
  <conditionalFormatting sqref="B347">
    <cfRule type="expression" dxfId="39" priority="37" stopIfTrue="1">
      <formula>#REF!&lt;6</formula>
    </cfRule>
  </conditionalFormatting>
  <conditionalFormatting sqref="B348">
    <cfRule type="expression" dxfId="38" priority="36" stopIfTrue="1">
      <formula>#REF!&lt;6</formula>
    </cfRule>
  </conditionalFormatting>
  <conditionalFormatting sqref="B68">
    <cfRule type="expression" dxfId="37" priority="35" stopIfTrue="1">
      <formula>#REF!&lt;6</formula>
    </cfRule>
  </conditionalFormatting>
  <conditionalFormatting sqref="B68">
    <cfRule type="expression" dxfId="36" priority="34" stopIfTrue="1">
      <formula>#REF!&lt;6</formula>
    </cfRule>
  </conditionalFormatting>
  <conditionalFormatting sqref="B69">
    <cfRule type="expression" dxfId="35" priority="33" stopIfTrue="1">
      <formula>#REF!&lt;6</formula>
    </cfRule>
  </conditionalFormatting>
  <conditionalFormatting sqref="B69">
    <cfRule type="expression" dxfId="34" priority="32" stopIfTrue="1">
      <formula>#REF!&lt;6</formula>
    </cfRule>
  </conditionalFormatting>
  <conditionalFormatting sqref="B138">
    <cfRule type="expression" dxfId="33" priority="31" stopIfTrue="1">
      <formula>#REF!&lt;6</formula>
    </cfRule>
  </conditionalFormatting>
  <conditionalFormatting sqref="B138">
    <cfRule type="expression" dxfId="32" priority="30" stopIfTrue="1">
      <formula>#REF!&lt;6</formula>
    </cfRule>
  </conditionalFormatting>
  <conditionalFormatting sqref="B139">
    <cfRule type="expression" dxfId="31" priority="29" stopIfTrue="1">
      <formula>#REF!&lt;6</formula>
    </cfRule>
  </conditionalFormatting>
  <conditionalFormatting sqref="B139">
    <cfRule type="expression" dxfId="30" priority="28" stopIfTrue="1">
      <formula>#REF!&lt;6</formula>
    </cfRule>
  </conditionalFormatting>
  <conditionalFormatting sqref="B136">
    <cfRule type="expression" dxfId="29" priority="27" stopIfTrue="1">
      <formula>#REF!&lt;6</formula>
    </cfRule>
  </conditionalFormatting>
  <conditionalFormatting sqref="B136">
    <cfRule type="expression" dxfId="28" priority="26" stopIfTrue="1">
      <formula>#REF!&lt;6</formula>
    </cfRule>
  </conditionalFormatting>
  <conditionalFormatting sqref="B178">
    <cfRule type="expression" dxfId="27" priority="25" stopIfTrue="1">
      <formula>#REF!&lt;6</formula>
    </cfRule>
  </conditionalFormatting>
  <conditionalFormatting sqref="B178">
    <cfRule type="expression" dxfId="26" priority="24" stopIfTrue="1">
      <formula>#REF!&lt;6</formula>
    </cfRule>
  </conditionalFormatting>
  <conditionalFormatting sqref="B179">
    <cfRule type="expression" dxfId="25" priority="23" stopIfTrue="1">
      <formula>#REF!&lt;6</formula>
    </cfRule>
  </conditionalFormatting>
  <conditionalFormatting sqref="B179">
    <cfRule type="expression" dxfId="24" priority="22" stopIfTrue="1">
      <formula>#REF!&lt;6</formula>
    </cfRule>
  </conditionalFormatting>
  <conditionalFormatting sqref="B238">
    <cfRule type="expression" dxfId="23" priority="21" stopIfTrue="1">
      <formula>#REF!&lt;6</formula>
    </cfRule>
  </conditionalFormatting>
  <conditionalFormatting sqref="B238">
    <cfRule type="expression" dxfId="22" priority="20" stopIfTrue="1">
      <formula>#REF!&lt;6</formula>
    </cfRule>
  </conditionalFormatting>
  <conditionalFormatting sqref="B239">
    <cfRule type="expression" dxfId="21" priority="19" stopIfTrue="1">
      <formula>#REF!&lt;6</formula>
    </cfRule>
  </conditionalFormatting>
  <conditionalFormatting sqref="B239">
    <cfRule type="expression" dxfId="20" priority="18" stopIfTrue="1">
      <formula>#REF!&lt;6</formula>
    </cfRule>
  </conditionalFormatting>
  <conditionalFormatting sqref="B301">
    <cfRule type="expression" dxfId="19" priority="17" stopIfTrue="1">
      <formula>#REF!&lt;6</formula>
    </cfRule>
  </conditionalFormatting>
  <conditionalFormatting sqref="B301">
    <cfRule type="expression" dxfId="18" priority="16" stopIfTrue="1">
      <formula>#REF!&lt;6</formula>
    </cfRule>
  </conditionalFormatting>
  <conditionalFormatting sqref="B302">
    <cfRule type="expression" dxfId="17" priority="15" stopIfTrue="1">
      <formula>#REF!&lt;6</formula>
    </cfRule>
  </conditionalFormatting>
  <conditionalFormatting sqref="B302">
    <cfRule type="expression" dxfId="16" priority="14" stopIfTrue="1">
      <formula>#REF!&lt;6</formula>
    </cfRule>
  </conditionalFormatting>
  <conditionalFormatting sqref="B299">
    <cfRule type="expression" dxfId="15" priority="13" stopIfTrue="1">
      <formula>#REF!&lt;6</formula>
    </cfRule>
  </conditionalFormatting>
  <conditionalFormatting sqref="B95">
    <cfRule type="expression" dxfId="14" priority="12" stopIfTrue="1">
      <formula>#REF!&lt;6</formula>
    </cfRule>
  </conditionalFormatting>
  <conditionalFormatting sqref="B95">
    <cfRule type="expression" dxfId="13" priority="11" stopIfTrue="1">
      <formula>#REF!&lt;6</formula>
    </cfRule>
  </conditionalFormatting>
  <conditionalFormatting sqref="B157">
    <cfRule type="expression" dxfId="12" priority="10" stopIfTrue="1">
      <formula>#REF!&lt;6</formula>
    </cfRule>
  </conditionalFormatting>
  <conditionalFormatting sqref="B157">
    <cfRule type="expression" dxfId="11" priority="9" stopIfTrue="1">
      <formula>#REF!&lt;6</formula>
    </cfRule>
  </conditionalFormatting>
  <conditionalFormatting sqref="B213">
    <cfRule type="expression" dxfId="10" priority="8" stopIfTrue="1">
      <formula>#REF!&lt;6</formula>
    </cfRule>
  </conditionalFormatting>
  <conditionalFormatting sqref="B213">
    <cfRule type="expression" dxfId="9" priority="7" stopIfTrue="1">
      <formula>#REF!&lt;6</formula>
    </cfRule>
  </conditionalFormatting>
  <conditionalFormatting sqref="B256">
    <cfRule type="expression" dxfId="8" priority="6" stopIfTrue="1">
      <formula>#REF!&lt;6</formula>
    </cfRule>
  </conditionalFormatting>
  <conditionalFormatting sqref="B256">
    <cfRule type="expression" dxfId="7" priority="5" stopIfTrue="1">
      <formula>#REF!&lt;6</formula>
    </cfRule>
  </conditionalFormatting>
  <conditionalFormatting sqref="B319">
    <cfRule type="expression" dxfId="6" priority="4" stopIfTrue="1">
      <formula>#REF!&lt;6</formula>
    </cfRule>
  </conditionalFormatting>
  <conditionalFormatting sqref="B319">
    <cfRule type="expression" dxfId="5" priority="3" stopIfTrue="1">
      <formula>#REF!&lt;6</formula>
    </cfRule>
  </conditionalFormatting>
  <conditionalFormatting sqref="B382">
    <cfRule type="expression" dxfId="4" priority="1" stopIfTrue="1">
      <formula>#REF!&lt;6</formula>
    </cfRule>
  </conditionalFormatting>
  <conditionalFormatting sqref="B382">
    <cfRule type="expression" dxfId="3" priority="2" stopIfTrue="1">
      <formula>#REF!&lt;6</formula>
    </cfRule>
  </conditionalFormatting>
  <dataValidations disablePrompts="1" count="2">
    <dataValidation type="list" allowBlank="1" showInputMessage="1" showErrorMessage="1" sqref="A18:A19 A31 A23 A159 A58 A62:A63 A90 A115 A80 A133:A134 A152 A339:A348 A142 A167 A181 A208 A198 A227 A215 A251 A41 A288 A294:A295 A314 A219 A304 A356 A36:A37 A72 A97 A172:A173 A403 A233:A234 A241 A258 A262 A321 A325 A329 A384 A361:A362 A377 A367 A392 A413 A397:A398 A280" xr:uid="{1630F594-D2FF-4C04-9DB2-AB0ECB139641}">
      <formula1>"-,CDHU,TCPO,FDE,SINAPI,PMSP"</formula1>
    </dataValidation>
    <dataValidation type="list" allowBlank="1" showInputMessage="1" showErrorMessage="1" sqref="A24:A29 A81:A88 A296:A302 A116:A130 A143:A150 A91:A95 A98:A113 A160:A165 A199:A206 A153:A157 A242:A249 A209:A213 A289:A291 A305:A312 A252:A256 A20:A21 A42:A56 A38:A39 A216:A217 A228:A230 A182:A196 A259:A260 A263:A278 A322:A323 A326:A327 A330:A337 A357:A358 A368:A375 A315:A319 A393:A394 A385:A390 A404:A411 A363:A365 A64:A70 A168:A169 A32:A33 A59 A281:A286 A73:A78 A135:A140 A174:A179 A399:A401 A414:A419 A220:A225 A340:A354 A235:A239 A378:A382" xr:uid="{A5F80D00-C002-4D80-8715-D5A71A388A64}">
      <formula1>"-,CDHU,TCPO,PMSP,SINAPI"</formula1>
    </dataValidation>
  </dataValidations>
  <printOptions horizontalCentered="1"/>
  <pageMargins left="0.51181102362204722" right="0.51181102362204722" top="0.39370078740157483" bottom="0.39370078740157483" header="0.31496062992125984" footer="0.31496062992125984"/>
  <pageSetup paperSize="9" scale="40" fitToHeight="35" orientation="portrait" r:id="rId1"/>
  <headerFooter>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0"/>
  <sheetViews>
    <sheetView workbookViewId="0">
      <selection activeCell="C39" sqref="C2:C39"/>
    </sheetView>
  </sheetViews>
  <sheetFormatPr defaultRowHeight="15"/>
  <cols>
    <col min="1" max="1" width="6.5703125" style="2" customWidth="1"/>
    <col min="2" max="2" width="49.28515625" customWidth="1"/>
    <col min="3" max="3" width="12.7109375" bestFit="1" customWidth="1"/>
    <col min="4" max="5" width="12" style="1" customWidth="1"/>
    <col min="6" max="7" width="9.140625" style="2"/>
    <col min="9" max="9" width="12.7109375" bestFit="1" customWidth="1"/>
  </cols>
  <sheetData>
    <row r="1" spans="1:9">
      <c r="A1" s="4" t="s">
        <v>36044</v>
      </c>
      <c r="B1" s="4" t="s">
        <v>37274</v>
      </c>
      <c r="C1" s="4" t="s">
        <v>37275</v>
      </c>
      <c r="D1" s="4" t="s">
        <v>37277</v>
      </c>
      <c r="E1" s="4" t="s">
        <v>37278</v>
      </c>
      <c r="F1" s="4" t="s">
        <v>37276</v>
      </c>
    </row>
    <row r="2" spans="1:9" ht="15" customHeight="1">
      <c r="A2" s="18" t="s">
        <v>36593</v>
      </c>
      <c r="B2" s="144" t="s">
        <v>36895</v>
      </c>
      <c r="C2" s="145">
        <v>80410.58</v>
      </c>
      <c r="D2" s="142">
        <v>8.2400000000000001E-2</v>
      </c>
      <c r="E2" s="142">
        <v>8.2400000000000001E-2</v>
      </c>
      <c r="F2" s="4" t="s">
        <v>37060</v>
      </c>
      <c r="I2" s="3"/>
    </row>
    <row r="3" spans="1:9" ht="15" customHeight="1">
      <c r="A3" s="18" t="s">
        <v>36966</v>
      </c>
      <c r="B3" s="144" t="s">
        <v>36938</v>
      </c>
      <c r="C3" s="145">
        <v>79982.98</v>
      </c>
      <c r="D3" s="142">
        <v>8.2000000000000003E-2</v>
      </c>
      <c r="E3" s="142">
        <v>0.16439999999999999</v>
      </c>
      <c r="F3" s="4" t="s">
        <v>37060</v>
      </c>
    </row>
    <row r="4" spans="1:9" ht="15" customHeight="1">
      <c r="A4" s="18" t="s">
        <v>36864</v>
      </c>
      <c r="B4" s="144" t="s">
        <v>36896</v>
      </c>
      <c r="C4" s="145">
        <v>69170.78</v>
      </c>
      <c r="D4" s="142">
        <v>7.0900000000000005E-2</v>
      </c>
      <c r="E4" s="142">
        <v>0.23530000000000001</v>
      </c>
      <c r="F4" s="4" t="s">
        <v>37060</v>
      </c>
    </row>
    <row r="5" spans="1:9" ht="15" customHeight="1">
      <c r="A5" s="18" t="s">
        <v>37050</v>
      </c>
      <c r="B5" s="144" t="s">
        <v>37049</v>
      </c>
      <c r="C5" s="145">
        <v>59424.2</v>
      </c>
      <c r="D5" s="142">
        <v>6.0900000000000003E-2</v>
      </c>
      <c r="E5" s="142">
        <v>0.29620000000000002</v>
      </c>
      <c r="F5" s="4" t="s">
        <v>37060</v>
      </c>
    </row>
    <row r="6" spans="1:9" ht="15" customHeight="1">
      <c r="A6" s="18" t="s">
        <v>36964</v>
      </c>
      <c r="B6" s="144" t="s">
        <v>36865</v>
      </c>
      <c r="C6" s="145">
        <v>56017.37</v>
      </c>
      <c r="D6" s="142">
        <v>5.74E-2</v>
      </c>
      <c r="E6" s="142">
        <v>0.35360000000000003</v>
      </c>
      <c r="F6" s="4" t="s">
        <v>37060</v>
      </c>
    </row>
    <row r="7" spans="1:9" ht="15" customHeight="1">
      <c r="A7" s="18" t="s">
        <v>36960</v>
      </c>
      <c r="B7" s="144" t="s">
        <v>36934</v>
      </c>
      <c r="C7" s="145">
        <v>52905.120000000003</v>
      </c>
      <c r="D7" s="142">
        <v>5.4199999999999998E-2</v>
      </c>
      <c r="E7" s="142">
        <v>0.4078</v>
      </c>
      <c r="F7" s="4" t="s">
        <v>37060</v>
      </c>
    </row>
    <row r="8" spans="1:9" ht="15" customHeight="1">
      <c r="A8" s="18" t="s">
        <v>35136</v>
      </c>
      <c r="B8" s="144" t="s">
        <v>36874</v>
      </c>
      <c r="C8" s="145">
        <v>48658.7</v>
      </c>
      <c r="D8" s="142">
        <v>4.99E-2</v>
      </c>
      <c r="E8" s="142">
        <v>0.4577</v>
      </c>
      <c r="F8" s="4" t="s">
        <v>37060</v>
      </c>
    </row>
    <row r="9" spans="1:9" ht="15" customHeight="1">
      <c r="A9" s="18" t="s">
        <v>36965</v>
      </c>
      <c r="B9" s="144" t="s">
        <v>36869</v>
      </c>
      <c r="C9" s="145">
        <v>43613.41</v>
      </c>
      <c r="D9" s="142">
        <v>4.4699999999999997E-2</v>
      </c>
      <c r="E9" s="142">
        <v>0.50239999999999996</v>
      </c>
      <c r="F9" s="4" t="s">
        <v>37060</v>
      </c>
    </row>
    <row r="10" spans="1:9" ht="15" customHeight="1">
      <c r="A10" s="18" t="s">
        <v>36868</v>
      </c>
      <c r="B10" s="144" t="s">
        <v>36900</v>
      </c>
      <c r="C10" s="145">
        <v>34291.300000000003</v>
      </c>
      <c r="D10" s="142">
        <v>3.5099999999999999E-2</v>
      </c>
      <c r="E10" s="142">
        <v>0.53749999999999998</v>
      </c>
      <c r="F10" s="4" t="s">
        <v>37060</v>
      </c>
    </row>
    <row r="11" spans="1:9" ht="15" customHeight="1">
      <c r="A11" s="18" t="s">
        <v>36950</v>
      </c>
      <c r="B11" s="144" t="s">
        <v>36917</v>
      </c>
      <c r="C11" s="145">
        <v>33332.68</v>
      </c>
      <c r="D11" s="142">
        <v>3.4200000000000001E-2</v>
      </c>
      <c r="E11" s="142">
        <v>0.57169999999999999</v>
      </c>
      <c r="F11" s="4" t="s">
        <v>37060</v>
      </c>
    </row>
    <row r="12" spans="1:9" ht="15" customHeight="1">
      <c r="A12" s="18" t="s">
        <v>37047</v>
      </c>
      <c r="B12" s="144" t="s">
        <v>37046</v>
      </c>
      <c r="C12" s="145">
        <v>30794.47</v>
      </c>
      <c r="D12" s="142">
        <v>3.1600000000000003E-2</v>
      </c>
      <c r="E12" s="142">
        <v>0.60329999999999995</v>
      </c>
      <c r="F12" s="4" t="s">
        <v>37060</v>
      </c>
    </row>
    <row r="13" spans="1:9" ht="15" customHeight="1">
      <c r="A13" s="18" t="s">
        <v>36955</v>
      </c>
      <c r="B13" s="144" t="s">
        <v>36929</v>
      </c>
      <c r="C13" s="145">
        <v>30481.22</v>
      </c>
      <c r="D13" s="142">
        <v>3.1199999999999999E-2</v>
      </c>
      <c r="E13" s="142">
        <v>0.63449999999999995</v>
      </c>
      <c r="F13" s="4" t="s">
        <v>37060</v>
      </c>
    </row>
    <row r="14" spans="1:9" ht="15" customHeight="1">
      <c r="A14" s="18" t="s">
        <v>36951</v>
      </c>
      <c r="B14" s="144" t="s">
        <v>36918</v>
      </c>
      <c r="C14" s="145">
        <v>28391.77</v>
      </c>
      <c r="D14" s="142">
        <v>2.9100000000000001E-2</v>
      </c>
      <c r="E14" s="142">
        <v>0.66359999999999997</v>
      </c>
      <c r="F14" s="4" t="s">
        <v>37060</v>
      </c>
    </row>
    <row r="15" spans="1:9" ht="15" customHeight="1">
      <c r="A15" s="18" t="s">
        <v>36944</v>
      </c>
      <c r="B15" s="144" t="s">
        <v>36909</v>
      </c>
      <c r="C15" s="145">
        <v>28079.51</v>
      </c>
      <c r="D15" s="142">
        <v>2.8799999999999999E-2</v>
      </c>
      <c r="E15" s="142">
        <v>0.69240000000000002</v>
      </c>
      <c r="F15" s="4" t="s">
        <v>37060</v>
      </c>
    </row>
    <row r="16" spans="1:9" ht="15" customHeight="1">
      <c r="A16" s="18" t="s">
        <v>36952</v>
      </c>
      <c r="B16" s="144" t="s">
        <v>36926</v>
      </c>
      <c r="C16" s="145">
        <v>27020.799999999999</v>
      </c>
      <c r="D16" s="142">
        <v>2.7699999999999999E-2</v>
      </c>
      <c r="E16" s="142">
        <v>0.72009999999999996</v>
      </c>
      <c r="F16" s="4" t="s">
        <v>37060</v>
      </c>
    </row>
    <row r="17" spans="1:6" ht="15" customHeight="1">
      <c r="A17" s="18" t="s">
        <v>36962</v>
      </c>
      <c r="B17" s="144" t="s">
        <v>36936</v>
      </c>
      <c r="C17" s="145">
        <v>22905.439999999999</v>
      </c>
      <c r="D17" s="142">
        <v>2.35E-2</v>
      </c>
      <c r="E17" s="142">
        <v>0.74360000000000004</v>
      </c>
      <c r="F17" s="4" t="s">
        <v>37060</v>
      </c>
    </row>
    <row r="18" spans="1:6" ht="15" customHeight="1">
      <c r="A18" s="18" t="s">
        <v>36959</v>
      </c>
      <c r="B18" s="144" t="s">
        <v>36933</v>
      </c>
      <c r="C18" s="145">
        <v>22521.09</v>
      </c>
      <c r="D18" s="142">
        <v>2.3099999999999999E-2</v>
      </c>
      <c r="E18" s="142">
        <v>0.76670000000000005</v>
      </c>
      <c r="F18" s="4" t="s">
        <v>37060</v>
      </c>
    </row>
    <row r="19" spans="1:6" ht="15" customHeight="1">
      <c r="A19" s="18" t="s">
        <v>36578</v>
      </c>
      <c r="B19" s="144" t="s">
        <v>36889</v>
      </c>
      <c r="C19" s="145">
        <v>17859.38</v>
      </c>
      <c r="D19" s="142">
        <v>1.83E-2</v>
      </c>
      <c r="E19" s="142">
        <v>0.78500000000000003</v>
      </c>
      <c r="F19" s="4" t="s">
        <v>37060</v>
      </c>
    </row>
    <row r="20" spans="1:6" ht="15" customHeight="1">
      <c r="A20" s="18" t="s">
        <v>36961</v>
      </c>
      <c r="B20" s="144" t="s">
        <v>36935</v>
      </c>
      <c r="C20" s="145">
        <v>17777.91</v>
      </c>
      <c r="D20" s="142">
        <v>1.8200000000000001E-2</v>
      </c>
      <c r="E20" s="142">
        <v>0.80320000000000003</v>
      </c>
      <c r="F20" s="4" t="s">
        <v>37061</v>
      </c>
    </row>
    <row r="21" spans="1:6" ht="15" customHeight="1">
      <c r="A21" s="18" t="s">
        <v>36941</v>
      </c>
      <c r="B21" s="144" t="s">
        <v>36590</v>
      </c>
      <c r="C21" s="145">
        <v>17437.63</v>
      </c>
      <c r="D21" s="142">
        <v>1.7899999999999999E-2</v>
      </c>
      <c r="E21" s="142">
        <v>0.82110000000000005</v>
      </c>
      <c r="F21" s="4" t="s">
        <v>37061</v>
      </c>
    </row>
    <row r="22" spans="1:6" ht="15" customHeight="1">
      <c r="A22" s="18" t="s">
        <v>36947</v>
      </c>
      <c r="B22" s="144" t="s">
        <v>36912</v>
      </c>
      <c r="C22" s="145">
        <v>16891.68</v>
      </c>
      <c r="D22" s="142">
        <v>1.7299999999999999E-2</v>
      </c>
      <c r="E22" s="142">
        <v>0.83840000000000003</v>
      </c>
      <c r="F22" s="4" t="s">
        <v>37061</v>
      </c>
    </row>
    <row r="23" spans="1:6" ht="15" customHeight="1">
      <c r="A23" s="18" t="s">
        <v>36949</v>
      </c>
      <c r="B23" s="144" t="s">
        <v>36558</v>
      </c>
      <c r="C23" s="145">
        <v>15729.98</v>
      </c>
      <c r="D23" s="142">
        <v>1.61E-2</v>
      </c>
      <c r="E23" s="142">
        <v>0.85450000000000004</v>
      </c>
      <c r="F23" s="4" t="s">
        <v>37061</v>
      </c>
    </row>
    <row r="24" spans="1:6" ht="15" customHeight="1">
      <c r="A24" s="18" t="s">
        <v>36142</v>
      </c>
      <c r="B24" s="144" t="s">
        <v>36891</v>
      </c>
      <c r="C24" s="145">
        <v>15482.36</v>
      </c>
      <c r="D24" s="142">
        <v>1.5900000000000001E-2</v>
      </c>
      <c r="E24" s="142">
        <v>0.87039999999999995</v>
      </c>
      <c r="F24" s="4" t="s">
        <v>37061</v>
      </c>
    </row>
    <row r="25" spans="1:6" ht="15" customHeight="1">
      <c r="A25" s="18" t="s">
        <v>36946</v>
      </c>
      <c r="B25" s="144" t="s">
        <v>36565</v>
      </c>
      <c r="C25" s="145">
        <v>14682.42</v>
      </c>
      <c r="D25" s="142">
        <v>1.4999999999999999E-2</v>
      </c>
      <c r="E25" s="142">
        <v>0.88539999999999996</v>
      </c>
      <c r="F25" s="4" t="s">
        <v>37061</v>
      </c>
    </row>
    <row r="26" spans="1:6" ht="15" customHeight="1">
      <c r="A26" s="18" t="s">
        <v>36559</v>
      </c>
      <c r="B26" s="144" t="s">
        <v>36887</v>
      </c>
      <c r="C26" s="145">
        <v>14483.9</v>
      </c>
      <c r="D26" s="142">
        <v>1.4800000000000001E-2</v>
      </c>
      <c r="E26" s="142">
        <v>0.9002</v>
      </c>
      <c r="F26" s="4" t="s">
        <v>37061</v>
      </c>
    </row>
    <row r="27" spans="1:6" ht="15" customHeight="1">
      <c r="A27" s="18" t="s">
        <v>36953</v>
      </c>
      <c r="B27" s="144" t="s">
        <v>36927</v>
      </c>
      <c r="C27" s="145">
        <v>14367.35</v>
      </c>
      <c r="D27" s="142">
        <v>1.47E-2</v>
      </c>
      <c r="E27" s="142">
        <v>0.91490000000000005</v>
      </c>
      <c r="F27" s="4" t="s">
        <v>37061</v>
      </c>
    </row>
    <row r="28" spans="1:6" ht="15" customHeight="1">
      <c r="A28" s="18" t="s">
        <v>36945</v>
      </c>
      <c r="B28" s="144" t="s">
        <v>36910</v>
      </c>
      <c r="C28" s="145">
        <v>11356.61</v>
      </c>
      <c r="D28" s="142">
        <v>1.1599999999999999E-2</v>
      </c>
      <c r="E28" s="142">
        <v>0.92649999999999999</v>
      </c>
      <c r="F28" s="4" t="s">
        <v>37061</v>
      </c>
    </row>
    <row r="29" spans="1:6" ht="15" customHeight="1">
      <c r="A29" s="18" t="s">
        <v>36943</v>
      </c>
      <c r="B29" s="144" t="s">
        <v>36907</v>
      </c>
      <c r="C29" s="145">
        <v>11062.19</v>
      </c>
      <c r="D29" s="142">
        <v>1.1299999999999999E-2</v>
      </c>
      <c r="E29" s="142">
        <v>0.93779999999999997</v>
      </c>
      <c r="F29" s="4" t="s">
        <v>37061</v>
      </c>
    </row>
    <row r="30" spans="1:6" ht="15" customHeight="1">
      <c r="A30" s="18" t="s">
        <v>36963</v>
      </c>
      <c r="B30" s="144" t="s">
        <v>36600</v>
      </c>
      <c r="C30" s="145">
        <v>10315.41</v>
      </c>
      <c r="D30" s="142">
        <v>1.06E-2</v>
      </c>
      <c r="E30" s="142">
        <v>0.94840000000000002</v>
      </c>
      <c r="F30" s="4" t="s">
        <v>37061</v>
      </c>
    </row>
    <row r="31" spans="1:6" ht="15" customHeight="1">
      <c r="A31" s="18" t="s">
        <v>36948</v>
      </c>
      <c r="B31" s="144" t="s">
        <v>36916</v>
      </c>
      <c r="C31" s="145">
        <v>8469.6</v>
      </c>
      <c r="D31" s="142">
        <v>8.6999999999999994E-3</v>
      </c>
      <c r="E31" s="142">
        <v>0.95709999999999995</v>
      </c>
      <c r="F31" s="4" t="s">
        <v>37062</v>
      </c>
    </row>
    <row r="32" spans="1:6" ht="15" customHeight="1">
      <c r="A32" s="18" t="s">
        <v>36958</v>
      </c>
      <c r="B32" s="144" t="s">
        <v>36932</v>
      </c>
      <c r="C32" s="145">
        <v>7981.79</v>
      </c>
      <c r="D32" s="142">
        <v>8.2000000000000007E-3</v>
      </c>
      <c r="E32" s="142">
        <v>0.96530000000000005</v>
      </c>
      <c r="F32" s="4" t="s">
        <v>37062</v>
      </c>
    </row>
    <row r="33" spans="1:6" ht="15" customHeight="1">
      <c r="A33" s="18" t="s">
        <v>35138</v>
      </c>
      <c r="B33" s="144" t="s">
        <v>36890</v>
      </c>
      <c r="C33" s="145">
        <v>7871.05</v>
      </c>
      <c r="D33" s="142">
        <v>8.0999999999999996E-3</v>
      </c>
      <c r="E33" s="142">
        <v>0.97340000000000004</v>
      </c>
      <c r="F33" s="4" t="s">
        <v>37062</v>
      </c>
    </row>
    <row r="34" spans="1:6" ht="15" customHeight="1">
      <c r="A34" s="18" t="s">
        <v>36954</v>
      </c>
      <c r="B34" s="144" t="s">
        <v>36928</v>
      </c>
      <c r="C34" s="145">
        <v>5666.5</v>
      </c>
      <c r="D34" s="142">
        <v>5.7999999999999996E-3</v>
      </c>
      <c r="E34" s="142">
        <v>0.97919999999999996</v>
      </c>
      <c r="F34" s="4" t="s">
        <v>37062</v>
      </c>
    </row>
    <row r="35" spans="1:6" ht="15" customHeight="1">
      <c r="A35" s="18" t="s">
        <v>36956</v>
      </c>
      <c r="B35" s="144" t="s">
        <v>36930</v>
      </c>
      <c r="C35" s="145">
        <v>4796.66</v>
      </c>
      <c r="D35" s="142">
        <v>4.8999999999999998E-3</v>
      </c>
      <c r="E35" s="142">
        <v>0.98409999999999997</v>
      </c>
      <c r="F35" s="4" t="s">
        <v>37062</v>
      </c>
    </row>
    <row r="36" spans="1:6" ht="15" customHeight="1">
      <c r="A36" s="18" t="s">
        <v>36957</v>
      </c>
      <c r="B36" s="144" t="s">
        <v>36931</v>
      </c>
      <c r="C36" s="145">
        <v>4796.66</v>
      </c>
      <c r="D36" s="142">
        <v>4.8999999999999998E-3</v>
      </c>
      <c r="E36" s="142">
        <v>0.98899999999999999</v>
      </c>
      <c r="F36" s="4" t="s">
        <v>37062</v>
      </c>
    </row>
    <row r="37" spans="1:6" ht="15" customHeight="1">
      <c r="A37" s="18" t="s">
        <v>36942</v>
      </c>
      <c r="B37" s="144" t="s">
        <v>36591</v>
      </c>
      <c r="C37" s="145">
        <v>4100.08</v>
      </c>
      <c r="D37" s="142">
        <v>4.1999999999999997E-3</v>
      </c>
      <c r="E37" s="142">
        <v>0.99319999999999997</v>
      </c>
      <c r="F37" s="4" t="s">
        <v>37062</v>
      </c>
    </row>
    <row r="38" spans="1:6" ht="15" customHeight="1">
      <c r="A38" s="18" t="s">
        <v>37053</v>
      </c>
      <c r="B38" s="144" t="s">
        <v>37052</v>
      </c>
      <c r="C38" s="145">
        <v>4000.95</v>
      </c>
      <c r="D38" s="142">
        <v>4.1000000000000003E-3</v>
      </c>
      <c r="E38" s="142">
        <v>0.99729999999999996</v>
      </c>
      <c r="F38" s="4" t="s">
        <v>37062</v>
      </c>
    </row>
    <row r="39" spans="1:6" ht="15" customHeight="1">
      <c r="A39" s="18" t="s">
        <v>36937</v>
      </c>
      <c r="B39" s="144" t="s">
        <v>36579</v>
      </c>
      <c r="C39" s="145">
        <v>2587.62</v>
      </c>
      <c r="D39" s="142">
        <v>2.7000000000000001E-3</v>
      </c>
      <c r="E39" s="142">
        <v>1</v>
      </c>
      <c r="F39" s="4" t="s">
        <v>37062</v>
      </c>
    </row>
    <row r="40" spans="1:6">
      <c r="C40" s="3"/>
    </row>
  </sheetData>
  <autoFilter ref="A1:C39" xr:uid="{00000000-0009-0000-0000-00000C000000}">
    <sortState xmlns:xlrd2="http://schemas.microsoft.com/office/spreadsheetml/2017/richdata2" ref="A2:C39">
      <sortCondition descending="1" ref="C1:C39"/>
    </sortState>
  </autoFilter>
  <conditionalFormatting sqref="F2:F39">
    <cfRule type="cellIs" dxfId="2" priority="1" operator="equal">
      <formula>"C"</formula>
    </cfRule>
    <cfRule type="cellIs" dxfId="1" priority="2" operator="equal">
      <formula>"B"</formula>
    </cfRule>
    <cfRule type="cellIs" dxfId="0" priority="3" operator="equal">
      <formula>"A"</formula>
    </cfRule>
  </conditionalFormatting>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14</vt:i4>
      </vt:variant>
    </vt:vector>
  </HeadingPairs>
  <TitlesOfParts>
    <vt:vector size="27" baseType="lpstr">
      <vt:lpstr>TCPO</vt:lpstr>
      <vt:lpstr>SINAPI</vt:lpstr>
      <vt:lpstr>FDE</vt:lpstr>
      <vt:lpstr>PMSP</vt:lpstr>
      <vt:lpstr>CDHU</vt:lpstr>
      <vt:lpstr>ORÇ.</vt:lpstr>
      <vt:lpstr>MC</vt:lpstr>
      <vt:lpstr>CRONO</vt:lpstr>
      <vt:lpstr>COMPOSIÇÕES </vt:lpstr>
      <vt:lpstr>COTAÇÃO</vt:lpstr>
      <vt:lpstr>ABC</vt:lpstr>
      <vt:lpstr>ABC 2</vt:lpstr>
      <vt:lpstr>ANÁLISE</vt:lpstr>
      <vt:lpstr>ABC!Area_de_impressao</vt:lpstr>
      <vt:lpstr>'ABC 2'!Area_de_impressao</vt:lpstr>
      <vt:lpstr>'COMPOSIÇÕES '!Area_de_impressao</vt:lpstr>
      <vt:lpstr>COTAÇÃO!Area_de_impressao</vt:lpstr>
      <vt:lpstr>CRONO!Area_de_impressao</vt:lpstr>
      <vt:lpstr>MC!Area_de_impressao</vt:lpstr>
      <vt:lpstr>ORÇ.!Area_de_impressao</vt:lpstr>
      <vt:lpstr>ABC!Titulos_de_impressao</vt:lpstr>
      <vt:lpstr>'ABC 2'!Titulos_de_impressao</vt:lpstr>
      <vt:lpstr>'COMPOSIÇÕES '!Titulos_de_impressao</vt:lpstr>
      <vt:lpstr>COTAÇÃO!Titulos_de_impressao</vt:lpstr>
      <vt:lpstr>CRONO!Titulos_de_impressao</vt:lpstr>
      <vt:lpstr>MC!Titulos_de_impressao</vt:lpstr>
      <vt:lpstr>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Kelson</dc:creator>
  <cp:lastModifiedBy>Keith Ned dos Santos</cp:lastModifiedBy>
  <cp:lastPrinted>2025-12-12T17:39:23Z</cp:lastPrinted>
  <dcterms:created xsi:type="dcterms:W3CDTF">2018-06-22T15:54:18Z</dcterms:created>
  <dcterms:modified xsi:type="dcterms:W3CDTF">2025-12-18T18:09:17Z</dcterms:modified>
</cp:coreProperties>
</file>